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DeTrabalho" defaultThemeVersion="124226"/>
  <mc:AlternateContent xmlns:mc="http://schemas.openxmlformats.org/markup-compatibility/2006">
    <mc:Choice Requires="x15">
      <x15ac:absPath xmlns:x15ac="http://schemas.microsoft.com/office/spreadsheetml/2010/11/ac" url="C:\Users\Juliana\Documents\Seduc_2021\PASTAS ZIPADAS\RDC 123_00011.0119492020_68\Anexo I - Projeto Básico ou Projeto Básico e Executivo\Apêndice I - Planilhas Orçamentárias\"/>
    </mc:Choice>
  </mc:AlternateContent>
  <bookViews>
    <workbookView xWindow="0" yWindow="0" windowWidth="20490" windowHeight="7320"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CPS!$K$3:$K$1769</definedName>
    <definedName name="_xlnm._FilterDatabase" localSheetId="6">'M. LOCAL'!$A$3:$G$14</definedName>
    <definedName name="A">[1]SEINFRA!$B:$G</definedName>
    <definedName name="AJU" localSheetId="0">CPS!#REF!</definedName>
    <definedName name="AJU" localSheetId="6">#NAME?</definedName>
    <definedName name="_xlnm.Print_Area" localSheetId="0">CPS!$B$2:$H$1775</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2300" i="1" l="1"/>
  <c r="B2294" i="1"/>
  <c r="K2300" i="1" s="1"/>
  <c r="I2292" i="1"/>
  <c r="B2286" i="1"/>
  <c r="K2292" i="1" s="1"/>
  <c r="G2297" i="1"/>
  <c r="B2289" i="1"/>
  <c r="G2291" i="1"/>
  <c r="G2298" i="1"/>
  <c r="F2297" i="1"/>
  <c r="G2299" i="1"/>
  <c r="F2289" i="1"/>
  <c r="F2299" i="1"/>
  <c r="B2297" i="1"/>
  <c r="F2290" i="1"/>
  <c r="B2290" i="1"/>
  <c r="B2299" i="1"/>
  <c r="F2298" i="1"/>
  <c r="B2291" i="1"/>
  <c r="F2291" i="1"/>
  <c r="G2289" i="1"/>
  <c r="B2298" i="1"/>
  <c r="G2290" i="1"/>
  <c r="K2289" i="1" l="1"/>
  <c r="K2286" i="1"/>
  <c r="K2290" i="1"/>
  <c r="K2287" i="1"/>
  <c r="K2291" i="1"/>
  <c r="K2288" i="1"/>
  <c r="K2297" i="1"/>
  <c r="K2294" i="1"/>
  <c r="K2298" i="1"/>
  <c r="K2295" i="1"/>
  <c r="K2299" i="1"/>
  <c r="K2296" i="1"/>
  <c r="H2299" i="1"/>
  <c r="H2298" i="1"/>
  <c r="H2297" i="1"/>
  <c r="H2291" i="1"/>
  <c r="H2290" i="1"/>
  <c r="H2289" i="1"/>
  <c r="I2284" i="1"/>
  <c r="B2276" i="1"/>
  <c r="K2282" i="1" s="1"/>
  <c r="G2282" i="1"/>
  <c r="F2280" i="1"/>
  <c r="B2281" i="1"/>
  <c r="B2283" i="1"/>
  <c r="G2281" i="1"/>
  <c r="G2283" i="1"/>
  <c r="B2279" i="1"/>
  <c r="F2281" i="1"/>
  <c r="B2280" i="1"/>
  <c r="G2280" i="1"/>
  <c r="G2279" i="1"/>
  <c r="F2279" i="1"/>
  <c r="B2282" i="1"/>
  <c r="F2283" i="1"/>
  <c r="F2282" i="1"/>
  <c r="K2277" i="1" l="1"/>
  <c r="K2281" i="1"/>
  <c r="K2279" i="1"/>
  <c r="K2283" i="1"/>
  <c r="K2276" i="1"/>
  <c r="K2280" i="1"/>
  <c r="K2284" i="1"/>
  <c r="K2278" i="1"/>
  <c r="H2300" i="1"/>
  <c r="J2300" i="1" s="1"/>
  <c r="H2292" i="1"/>
  <c r="J2292" i="1" s="1"/>
  <c r="H2279" i="1"/>
  <c r="H2283" i="1"/>
  <c r="H2282" i="1"/>
  <c r="H2280" i="1"/>
  <c r="H2281" i="1"/>
  <c r="F2273" i="1"/>
  <c r="F2272" i="1"/>
  <c r="F2269" i="1"/>
  <c r="F2270" i="1"/>
  <c r="F2271" i="1"/>
  <c r="H2284" i="1" l="1"/>
  <c r="J2284" i="1" s="1"/>
  <c r="B2266" i="1" l="1"/>
  <c r="K2274" i="1" s="1"/>
  <c r="I2274" i="1"/>
  <c r="B2255" i="1"/>
  <c r="K2262" i="1" s="1"/>
  <c r="I2263" i="1"/>
  <c r="F2241" i="1"/>
  <c r="B2260" i="1"/>
  <c r="G2232" i="1"/>
  <c r="B2205" i="1"/>
  <c r="G2261" i="1"/>
  <c r="G2258" i="1"/>
  <c r="F2139" i="1"/>
  <c r="F2223" i="1"/>
  <c r="G2169" i="1"/>
  <c r="B2142" i="1"/>
  <c r="B2187" i="1"/>
  <c r="B2232" i="1"/>
  <c r="F2239" i="1"/>
  <c r="G2133" i="1"/>
  <c r="B2167" i="1"/>
  <c r="G2179" i="1"/>
  <c r="G2176" i="1"/>
  <c r="F2259" i="1"/>
  <c r="G2132" i="1"/>
  <c r="B2189" i="1"/>
  <c r="G2189" i="1"/>
  <c r="F2224" i="1"/>
  <c r="B2223" i="1"/>
  <c r="G2166" i="1"/>
  <c r="B2169" i="1"/>
  <c r="G2139" i="1"/>
  <c r="F2214" i="1"/>
  <c r="F2149" i="1"/>
  <c r="B2251" i="1"/>
  <c r="B2133" i="1"/>
  <c r="B2224" i="1"/>
  <c r="B2158" i="1"/>
  <c r="F2198" i="1"/>
  <c r="G2250" i="1"/>
  <c r="F2167" i="1"/>
  <c r="G2262" i="1"/>
  <c r="B2166" i="1"/>
  <c r="F2261" i="1"/>
  <c r="B2261" i="1"/>
  <c r="B2178" i="1"/>
  <c r="G2158" i="1"/>
  <c r="G2197" i="1"/>
  <c r="B2197" i="1"/>
  <c r="B2150" i="1"/>
  <c r="F2177" i="1"/>
  <c r="B2132" i="1"/>
  <c r="B2130" i="1"/>
  <c r="B2168" i="1"/>
  <c r="G2249" i="1"/>
  <c r="G2143" i="1"/>
  <c r="G2198" i="1"/>
  <c r="B2215" i="1"/>
  <c r="F2132" i="1"/>
  <c r="B2249" i="1"/>
  <c r="F2142" i="1"/>
  <c r="B2270" i="1"/>
  <c r="F2207" i="1"/>
  <c r="G2149" i="1"/>
  <c r="F2131" i="1"/>
  <c r="G2231" i="1"/>
  <c r="B2240" i="1"/>
  <c r="B2131" i="1"/>
  <c r="G2140" i="1"/>
  <c r="F2143" i="1"/>
  <c r="F2159" i="1"/>
  <c r="G2206" i="1"/>
  <c r="F2232" i="1"/>
  <c r="B2259" i="1"/>
  <c r="F2160" i="1"/>
  <c r="G2178" i="1"/>
  <c r="G2214" i="1"/>
  <c r="F2251" i="1"/>
  <c r="F2158" i="1"/>
  <c r="F2187" i="1"/>
  <c r="G2188" i="1"/>
  <c r="F2133" i="1"/>
  <c r="F2213" i="1"/>
  <c r="B2207" i="1"/>
  <c r="B2262" i="1"/>
  <c r="B2186" i="1"/>
  <c r="F2260" i="1"/>
  <c r="F2222" i="1"/>
  <c r="G2130" i="1"/>
  <c r="F2150" i="1"/>
  <c r="B2141" i="1"/>
  <c r="G2177" i="1"/>
  <c r="B2149" i="1"/>
  <c r="G2187" i="1"/>
  <c r="B2239" i="1"/>
  <c r="B2159" i="1"/>
  <c r="G2272" i="1"/>
  <c r="B2241" i="1"/>
  <c r="G2196" i="1"/>
  <c r="G2215" i="1"/>
  <c r="G2168" i="1"/>
  <c r="G2242" i="1"/>
  <c r="F2231" i="1"/>
  <c r="G2270" i="1"/>
  <c r="B2140" i="1"/>
  <c r="G2213" i="1"/>
  <c r="F2189" i="1"/>
  <c r="B2250" i="1"/>
  <c r="F2130" i="1"/>
  <c r="B2271" i="1"/>
  <c r="G2160" i="1"/>
  <c r="G2223" i="1"/>
  <c r="G2205" i="1"/>
  <c r="B2213" i="1"/>
  <c r="F2215" i="1"/>
  <c r="B2139" i="1"/>
  <c r="B2196" i="1"/>
  <c r="F2157" i="1"/>
  <c r="F2178" i="1"/>
  <c r="B2176" i="1"/>
  <c r="F2242" i="1"/>
  <c r="F2258" i="1"/>
  <c r="G2142" i="1"/>
  <c r="B2231" i="1"/>
  <c r="G2150" i="1"/>
  <c r="G2131" i="1"/>
  <c r="G2222" i="1"/>
  <c r="B2269" i="1"/>
  <c r="F2166" i="1"/>
  <c r="B2242" i="1"/>
  <c r="B2177" i="1"/>
  <c r="B2258" i="1"/>
  <c r="G2167" i="1"/>
  <c r="G2259" i="1"/>
  <c r="B2143" i="1"/>
  <c r="G2207" i="1"/>
  <c r="F2206" i="1"/>
  <c r="G2157" i="1"/>
  <c r="F2176" i="1"/>
  <c r="F2250" i="1"/>
  <c r="G2239" i="1"/>
  <c r="B2273" i="1"/>
  <c r="B2222" i="1"/>
  <c r="F2140" i="1"/>
  <c r="G2260" i="1"/>
  <c r="G2251" i="1"/>
  <c r="F2168" i="1"/>
  <c r="B2272" i="1"/>
  <c r="B2188" i="1"/>
  <c r="F2197" i="1"/>
  <c r="F2141" i="1"/>
  <c r="G2241" i="1"/>
  <c r="B2214" i="1"/>
  <c r="F2179" i="1"/>
  <c r="G2273" i="1"/>
  <c r="G2269" i="1"/>
  <c r="B2206" i="1"/>
  <c r="B2198" i="1"/>
  <c r="F2169" i="1"/>
  <c r="G2186" i="1"/>
  <c r="B2157" i="1"/>
  <c r="B2160" i="1"/>
  <c r="F2205" i="1"/>
  <c r="G2240" i="1"/>
  <c r="G2141" i="1"/>
  <c r="G2224" i="1"/>
  <c r="F2262" i="1"/>
  <c r="F2196" i="1"/>
  <c r="F2186" i="1"/>
  <c r="F2188" i="1"/>
  <c r="F2249" i="1"/>
  <c r="G2159" i="1"/>
  <c r="F2240" i="1"/>
  <c r="B2179" i="1"/>
  <c r="G2271" i="1"/>
  <c r="K2259" i="1" l="1"/>
  <c r="K2260" i="1"/>
  <c r="K2261" i="1"/>
  <c r="K2263" i="1"/>
  <c r="K2255" i="1"/>
  <c r="K2256" i="1"/>
  <c r="K2267" i="1"/>
  <c r="K2257" i="1"/>
  <c r="K2271" i="1"/>
  <c r="K2268" i="1"/>
  <c r="K2272" i="1"/>
  <c r="K2269" i="1"/>
  <c r="K2273" i="1"/>
  <c r="K2258" i="1"/>
  <c r="K2266" i="1"/>
  <c r="K2270" i="1"/>
  <c r="H2272" i="1"/>
  <c r="H2269" i="1"/>
  <c r="H2273" i="1"/>
  <c r="H2270" i="1"/>
  <c r="H2271" i="1"/>
  <c r="H2261" i="1"/>
  <c r="H2260" i="1"/>
  <c r="H2259" i="1"/>
  <c r="H2262" i="1"/>
  <c r="H2258" i="1"/>
  <c r="H2274" i="1" l="1"/>
  <c r="J2274" i="1" s="1"/>
  <c r="H2263" i="1"/>
  <c r="J2263" i="1" s="1"/>
  <c r="B2246" i="1" l="1"/>
  <c r="K2246" i="1" s="1"/>
  <c r="I2252" i="1"/>
  <c r="E2251" i="1"/>
  <c r="E2250" i="1"/>
  <c r="E2249" i="1"/>
  <c r="K2250" i="1" l="1"/>
  <c r="K2247" i="1"/>
  <c r="K2251" i="1"/>
  <c r="K2248" i="1"/>
  <c r="K2252" i="1"/>
  <c r="K2249" i="1"/>
  <c r="H2249" i="1"/>
  <c r="H2251" i="1"/>
  <c r="H2250" i="1"/>
  <c r="H2252" i="1" l="1"/>
  <c r="J2252" i="1" s="1"/>
  <c r="I2243" i="1" l="1"/>
  <c r="B2236" i="1"/>
  <c r="K2243" i="1" s="1"/>
  <c r="I2233" i="1"/>
  <c r="B2228" i="1"/>
  <c r="K2233" i="1" s="1"/>
  <c r="I2225" i="1"/>
  <c r="B2219" i="1"/>
  <c r="K2223" i="1" s="1"/>
  <c r="I2216" i="1"/>
  <c r="E2215" i="1"/>
  <c r="E2214" i="1"/>
  <c r="E2213" i="1"/>
  <c r="B2210" i="1"/>
  <c r="K2213" i="1" s="1"/>
  <c r="I2208" i="1"/>
  <c r="E2207" i="1"/>
  <c r="E2206" i="1"/>
  <c r="E2205" i="1"/>
  <c r="B2202" i="1"/>
  <c r="K2208" i="1" s="1"/>
  <c r="I2199" i="1"/>
  <c r="B2193" i="1"/>
  <c r="K2198" i="1" s="1"/>
  <c r="I2190" i="1"/>
  <c r="E2189" i="1"/>
  <c r="E2188" i="1"/>
  <c r="E2187" i="1"/>
  <c r="E2186" i="1"/>
  <c r="B2183" i="1"/>
  <c r="K2188" i="1" s="1"/>
  <c r="I2180" i="1"/>
  <c r="E2179" i="1"/>
  <c r="E2178" i="1"/>
  <c r="E2177" i="1"/>
  <c r="E2176" i="1"/>
  <c r="B2173" i="1"/>
  <c r="K2178" i="1" s="1"/>
  <c r="I2170" i="1"/>
  <c r="E2169" i="1"/>
  <c r="E2168" i="1"/>
  <c r="E2167" i="1"/>
  <c r="E2166" i="1"/>
  <c r="B2163" i="1"/>
  <c r="K2168" i="1" s="1"/>
  <c r="I2161" i="1"/>
  <c r="B2153" i="1"/>
  <c r="K2159" i="1" s="1"/>
  <c r="I2151" i="1"/>
  <c r="B2146" i="1"/>
  <c r="K2150" i="1" s="1"/>
  <c r="I2144" i="1"/>
  <c r="E2143" i="1"/>
  <c r="E2142" i="1"/>
  <c r="E2141" i="1"/>
  <c r="E2140" i="1"/>
  <c r="E2139" i="1"/>
  <c r="B2136" i="1"/>
  <c r="K2141" i="1" s="1"/>
  <c r="I2134" i="1"/>
  <c r="E2133" i="1"/>
  <c r="E2132" i="1"/>
  <c r="E2130" i="1"/>
  <c r="B2127" i="1"/>
  <c r="K2131" i="1" s="1"/>
  <c r="K2128" i="1" l="1"/>
  <c r="K2132" i="1"/>
  <c r="K2138" i="1"/>
  <c r="K2142" i="1"/>
  <c r="K2147" i="1"/>
  <c r="K2151" i="1"/>
  <c r="K2156" i="1"/>
  <c r="K2160" i="1"/>
  <c r="K2165" i="1"/>
  <c r="K2169" i="1"/>
  <c r="K2175" i="1"/>
  <c r="K2179" i="1"/>
  <c r="K2185" i="1"/>
  <c r="K2189" i="1"/>
  <c r="K2195" i="1"/>
  <c r="K2199" i="1"/>
  <c r="K2205" i="1"/>
  <c r="K2210" i="1"/>
  <c r="K2214" i="1"/>
  <c r="K2220" i="1"/>
  <c r="K2224" i="1"/>
  <c r="K2230" i="1"/>
  <c r="K2236" i="1"/>
  <c r="K2240" i="1"/>
  <c r="K2129" i="1"/>
  <c r="K2133" i="1"/>
  <c r="K2139" i="1"/>
  <c r="K2143" i="1"/>
  <c r="K2148" i="1"/>
  <c r="K2153" i="1"/>
  <c r="K2157" i="1"/>
  <c r="K2161" i="1"/>
  <c r="K2166" i="1"/>
  <c r="K2170" i="1"/>
  <c r="K2176" i="1"/>
  <c r="K2180" i="1"/>
  <c r="K2186" i="1"/>
  <c r="K2190" i="1"/>
  <c r="K2196" i="1"/>
  <c r="K2202" i="1"/>
  <c r="K2206" i="1"/>
  <c r="K2211" i="1"/>
  <c r="K2215" i="1"/>
  <c r="K2221" i="1"/>
  <c r="K2225" i="1"/>
  <c r="K2231" i="1"/>
  <c r="K2237" i="1"/>
  <c r="K2241" i="1"/>
  <c r="K2130" i="1"/>
  <c r="K2136" i="1"/>
  <c r="K2140" i="1"/>
  <c r="K2144" i="1"/>
  <c r="K2149" i="1"/>
  <c r="K2154" i="1"/>
  <c r="K2158" i="1"/>
  <c r="K2163" i="1"/>
  <c r="K2167" i="1"/>
  <c r="K2173" i="1"/>
  <c r="K2177" i="1"/>
  <c r="K2183" i="1"/>
  <c r="K2187" i="1"/>
  <c r="K2193" i="1"/>
  <c r="K2197" i="1"/>
  <c r="K2203" i="1"/>
  <c r="K2207" i="1"/>
  <c r="K2212" i="1"/>
  <c r="K2216" i="1"/>
  <c r="K2222" i="1"/>
  <c r="K2228" i="1"/>
  <c r="K2232" i="1"/>
  <c r="K2238" i="1"/>
  <c r="K2242" i="1"/>
  <c r="K2127" i="1"/>
  <c r="K2137" i="1"/>
  <c r="K2146" i="1"/>
  <c r="K2155" i="1"/>
  <c r="K2164" i="1"/>
  <c r="K2174" i="1"/>
  <c r="K2184" i="1"/>
  <c r="K2194" i="1"/>
  <c r="K2204" i="1"/>
  <c r="K2219" i="1"/>
  <c r="K2229" i="1"/>
  <c r="K2239" i="1"/>
  <c r="H2131" i="1"/>
  <c r="H2168" i="1"/>
  <c r="H2207" i="1"/>
  <c r="H2150" i="1"/>
  <c r="H2157" i="1"/>
  <c r="H2160" i="1"/>
  <c r="H2189" i="1"/>
  <c r="H2196" i="1"/>
  <c r="H2198" i="1"/>
  <c r="H2213" i="1"/>
  <c r="H2140" i="1"/>
  <c r="H2178" i="1"/>
  <c r="H2188" i="1"/>
  <c r="H2149" i="1"/>
  <c r="H2158" i="1"/>
  <c r="H2159" i="1"/>
  <c r="H2169" i="1"/>
  <c r="H2179" i="1"/>
  <c r="H2197" i="1"/>
  <c r="H2132" i="1"/>
  <c r="H2141" i="1"/>
  <c r="H2167" i="1"/>
  <c r="H2177" i="1"/>
  <c r="H2187" i="1"/>
  <c r="H2206" i="1"/>
  <c r="H2215" i="1"/>
  <c r="H2222" i="1"/>
  <c r="H2223" i="1"/>
  <c r="H2224" i="1"/>
  <c r="H2231" i="1"/>
  <c r="H2232" i="1"/>
  <c r="H2239" i="1"/>
  <c r="H2240" i="1"/>
  <c r="H2241" i="1"/>
  <c r="H2242" i="1"/>
  <c r="H2166" i="1"/>
  <c r="H2205" i="1"/>
  <c r="H2139" i="1"/>
  <c r="H2143" i="1"/>
  <c r="H2130" i="1"/>
  <c r="H2142" i="1"/>
  <c r="H2186" i="1"/>
  <c r="H2133" i="1"/>
  <c r="H2176" i="1"/>
  <c r="H2214" i="1"/>
  <c r="H2190" i="1" l="1"/>
  <c r="J2190" i="1" s="1"/>
  <c r="H2144" i="1"/>
  <c r="J2144" i="1" s="1"/>
  <c r="H2233" i="1"/>
  <c r="J2233" i="1" s="1"/>
  <c r="H2151" i="1"/>
  <c r="J2151" i="1" s="1"/>
  <c r="H2208" i="1"/>
  <c r="J2208" i="1" s="1"/>
  <c r="H2216" i="1"/>
  <c r="J2216" i="1" s="1"/>
  <c r="H2161" i="1"/>
  <c r="J2161" i="1" s="1"/>
  <c r="H2180" i="1"/>
  <c r="J2180" i="1" s="1"/>
  <c r="H2134" i="1"/>
  <c r="J2134" i="1" s="1"/>
  <c r="H2170" i="1"/>
  <c r="J2170" i="1" s="1"/>
  <c r="H2243" i="1"/>
  <c r="J2243" i="1" s="1"/>
  <c r="H2199" i="1"/>
  <c r="J2199" i="1" s="1"/>
  <c r="H2225" i="1"/>
  <c r="J2225" i="1" s="1"/>
  <c r="I2125" i="1" l="1"/>
  <c r="B2119" i="1"/>
  <c r="K2125" i="1" s="1"/>
  <c r="F2122" i="1"/>
  <c r="B2124" i="1"/>
  <c r="F2123" i="1"/>
  <c r="G2122" i="1"/>
  <c r="G2124" i="1"/>
  <c r="B2123" i="1"/>
  <c r="B2122" i="1"/>
  <c r="F2124" i="1"/>
  <c r="G2123" i="1"/>
  <c r="K2122" i="1" l="1"/>
  <c r="K2119" i="1"/>
  <c r="K2123" i="1"/>
  <c r="K2120" i="1"/>
  <c r="K2124" i="1"/>
  <c r="K2121" i="1"/>
  <c r="H2124" i="1"/>
  <c r="H2123" i="1"/>
  <c r="H2122" i="1"/>
  <c r="H2125" i="1" l="1"/>
  <c r="A2125" i="1" l="1"/>
  <c r="J2125" i="1"/>
  <c r="I2117" i="1" l="1"/>
  <c r="B2111" i="1"/>
  <c r="K2117" i="1" s="1"/>
  <c r="B2116" i="1"/>
  <c r="B2106" i="1"/>
  <c r="F2114" i="1"/>
  <c r="G2116" i="1"/>
  <c r="G2108" i="1"/>
  <c r="F2108" i="1"/>
  <c r="B2108" i="1"/>
  <c r="F2115" i="1"/>
  <c r="G2115" i="1"/>
  <c r="B2115" i="1"/>
  <c r="F2106" i="1"/>
  <c r="G2114" i="1"/>
  <c r="G2106" i="1"/>
  <c r="B2114" i="1"/>
  <c r="F2116" i="1"/>
  <c r="K2116" i="1" l="1"/>
  <c r="H2106" i="1"/>
  <c r="H2108" i="1"/>
  <c r="K2111" i="1"/>
  <c r="K2115" i="1"/>
  <c r="K2113" i="1"/>
  <c r="K2114" i="1"/>
  <c r="K2112" i="1"/>
  <c r="H2116" i="1"/>
  <c r="H2115" i="1"/>
  <c r="H2114" i="1"/>
  <c r="H2117" i="1" l="1"/>
  <c r="A2117" i="1" l="1"/>
  <c r="J2117" i="1"/>
  <c r="I2109" i="1" l="1"/>
  <c r="B2102" i="1"/>
  <c r="K2108" i="1" s="1"/>
  <c r="B2105" i="1"/>
  <c r="G2105" i="1"/>
  <c r="F2107" i="1"/>
  <c r="B2107" i="1"/>
  <c r="F2105" i="1"/>
  <c r="G2107" i="1"/>
  <c r="K2109" i="1" l="1"/>
  <c r="K2106" i="1"/>
  <c r="K2102" i="1"/>
  <c r="K2105" i="1"/>
  <c r="K2103" i="1"/>
  <c r="K2107" i="1"/>
  <c r="K2104" i="1"/>
  <c r="H2107" i="1"/>
  <c r="H2105" i="1"/>
  <c r="I2100" i="1"/>
  <c r="E2097" i="1"/>
  <c r="B2094" i="1"/>
  <c r="K2099" i="1" s="1"/>
  <c r="B2099" i="1"/>
  <c r="F2097" i="1"/>
  <c r="G2098" i="1"/>
  <c r="G2097" i="1"/>
  <c r="B2097" i="1"/>
  <c r="B2098" i="1"/>
  <c r="G2099" i="1"/>
  <c r="F2098" i="1"/>
  <c r="F2099" i="1"/>
  <c r="H2109" i="1" l="1"/>
  <c r="A2109" i="1" s="1"/>
  <c r="K2094" i="1"/>
  <c r="K2098" i="1"/>
  <c r="K2097" i="1"/>
  <c r="K2096" i="1"/>
  <c r="K2100" i="1"/>
  <c r="K2095" i="1"/>
  <c r="H2099" i="1"/>
  <c r="H2098" i="1"/>
  <c r="H2097" i="1"/>
  <c r="J2109" i="1" l="1"/>
  <c r="H2100" i="1"/>
  <c r="J2100" i="1" s="1"/>
  <c r="A2100" i="1" l="1"/>
  <c r="I2092" i="1" l="1"/>
  <c r="E2089" i="1"/>
  <c r="B2086" i="1"/>
  <c r="F2091" i="1"/>
  <c r="B2089" i="1"/>
  <c r="B2091" i="1"/>
  <c r="G2090" i="1"/>
  <c r="F2090" i="1"/>
  <c r="F2089" i="1"/>
  <c r="G2091" i="1"/>
  <c r="G2089" i="1"/>
  <c r="B2090" i="1"/>
  <c r="K2087" i="1" l="1"/>
  <c r="K2091" i="1"/>
  <c r="K2092" i="1"/>
  <c r="K2086" i="1"/>
  <c r="K2090" i="1"/>
  <c r="K2088" i="1"/>
  <c r="K2089" i="1"/>
  <c r="H2091" i="1"/>
  <c r="H2090" i="1"/>
  <c r="H2089" i="1"/>
  <c r="H2092" i="1" l="1"/>
  <c r="A2092" i="1" l="1"/>
  <c r="J2092" i="1"/>
  <c r="B2078" i="1" l="1"/>
  <c r="K2081" i="1" s="1"/>
  <c r="I2084" i="1"/>
  <c r="E2081" i="1"/>
  <c r="I2076" i="1"/>
  <c r="E2073" i="1"/>
  <c r="B2070" i="1"/>
  <c r="K2071" i="1" s="1"/>
  <c r="I2068" i="1"/>
  <c r="E2065" i="1"/>
  <c r="B2062" i="1"/>
  <c r="K2063" i="1" s="1"/>
  <c r="E2057" i="1"/>
  <c r="I2060" i="1"/>
  <c r="B2053" i="1"/>
  <c r="K2054" i="1" s="1"/>
  <c r="I2051" i="1"/>
  <c r="B2044" i="1"/>
  <c r="K2047" i="1" s="1"/>
  <c r="F2075" i="1"/>
  <c r="G2047" i="1"/>
  <c r="G2049" i="1"/>
  <c r="B2066" i="1"/>
  <c r="F2058" i="1"/>
  <c r="B2067" i="1"/>
  <c r="B2075" i="1"/>
  <c r="F2081" i="1"/>
  <c r="F2073" i="1"/>
  <c r="G2073" i="1"/>
  <c r="G2056" i="1"/>
  <c r="G2048" i="1"/>
  <c r="F2050" i="1"/>
  <c r="B2056" i="1"/>
  <c r="F2083" i="1"/>
  <c r="F2065" i="1"/>
  <c r="F2066" i="1"/>
  <c r="F2047" i="1"/>
  <c r="G2075" i="1"/>
  <c r="B2065" i="1"/>
  <c r="F2059" i="1"/>
  <c r="G2058" i="1"/>
  <c r="B2074" i="1"/>
  <c r="G2081" i="1"/>
  <c r="F2082" i="1"/>
  <c r="F2048" i="1"/>
  <c r="F2056" i="1"/>
  <c r="G2074" i="1"/>
  <c r="G2066" i="1"/>
  <c r="B2083" i="1"/>
  <c r="G2050" i="1"/>
  <c r="F2057" i="1"/>
  <c r="B2082" i="1"/>
  <c r="G2059" i="1"/>
  <c r="G2065" i="1"/>
  <c r="B2050" i="1"/>
  <c r="G2083" i="1"/>
  <c r="B2059" i="1"/>
  <c r="F2049" i="1"/>
  <c r="G2082" i="1"/>
  <c r="G2067" i="1"/>
  <c r="B2047" i="1"/>
  <c r="B2081" i="1"/>
  <c r="B2058" i="1"/>
  <c r="G2057" i="1"/>
  <c r="B2073" i="1"/>
  <c r="B2048" i="1"/>
  <c r="B2049" i="1"/>
  <c r="F2067" i="1"/>
  <c r="B2057" i="1"/>
  <c r="F2074" i="1"/>
  <c r="K2057" i="1" l="1"/>
  <c r="K2060" i="1"/>
  <c r="K2066" i="1"/>
  <c r="K2074" i="1"/>
  <c r="K2084" i="1"/>
  <c r="K2080" i="1"/>
  <c r="K2056" i="1"/>
  <c r="K2065" i="1"/>
  <c r="K2070" i="1"/>
  <c r="K2073" i="1"/>
  <c r="K2083" i="1"/>
  <c r="K2079" i="1"/>
  <c r="K2082" i="1"/>
  <c r="K2076" i="1"/>
  <c r="K2072" i="1"/>
  <c r="K2053" i="1"/>
  <c r="K2062" i="1"/>
  <c r="K2075" i="1"/>
  <c r="K2078" i="1"/>
  <c r="H2083" i="1"/>
  <c r="H2082" i="1"/>
  <c r="H2081" i="1"/>
  <c r="H2075" i="1"/>
  <c r="H2074" i="1"/>
  <c r="H2073" i="1"/>
  <c r="K2059" i="1"/>
  <c r="K2055" i="1"/>
  <c r="K2068" i="1"/>
  <c r="K2064" i="1"/>
  <c r="K2058" i="1"/>
  <c r="K2067" i="1"/>
  <c r="H2067" i="1"/>
  <c r="H2066" i="1"/>
  <c r="H2065" i="1"/>
  <c r="H2056" i="1"/>
  <c r="H2057" i="1"/>
  <c r="H2059" i="1"/>
  <c r="H2058" i="1"/>
  <c r="K2044" i="1"/>
  <c r="K2046" i="1"/>
  <c r="K2051" i="1"/>
  <c r="K2045" i="1"/>
  <c r="K2048" i="1"/>
  <c r="H2049" i="1"/>
  <c r="H2050" i="1"/>
  <c r="H2047" i="1"/>
  <c r="H2048" i="1"/>
  <c r="H2084" i="1" l="1"/>
  <c r="H2076" i="1"/>
  <c r="A2076" i="1" s="1"/>
  <c r="H2068" i="1"/>
  <c r="A2068" i="1" s="1"/>
  <c r="H2060" i="1"/>
  <c r="A2060" i="1" s="1"/>
  <c r="H2051" i="1"/>
  <c r="A2051" i="1" s="1"/>
  <c r="I2042" i="1"/>
  <c r="B2041" i="1"/>
  <c r="G2041" i="1"/>
  <c r="F2041" i="1"/>
  <c r="A2084" i="1" l="1"/>
  <c r="J2084" i="1"/>
  <c r="J2076" i="1"/>
  <c r="J2068" i="1"/>
  <c r="J2060" i="1"/>
  <c r="J2051" i="1"/>
  <c r="H2041" i="1"/>
  <c r="G2040" i="1"/>
  <c r="B2040" i="1"/>
  <c r="F2040" i="1"/>
  <c r="H2040" i="1" l="1"/>
  <c r="B2039" i="1"/>
  <c r="G2039" i="1"/>
  <c r="F2039" i="1"/>
  <c r="H2039" i="1" l="1"/>
  <c r="B2038" i="1"/>
  <c r="G2038" i="1"/>
  <c r="F2038" i="1"/>
  <c r="H2038" i="1" l="1"/>
  <c r="H2042" i="1" s="1"/>
  <c r="K2050" i="1" l="1"/>
  <c r="K2049" i="1"/>
  <c r="K2036" i="1"/>
  <c r="K2040" i="1"/>
  <c r="K2041" i="1"/>
  <c r="K2038" i="1"/>
  <c r="K2042" i="1"/>
  <c r="K2039" i="1"/>
  <c r="K2037" i="1"/>
  <c r="A2042" i="1"/>
  <c r="J2042" i="1"/>
  <c r="I1769" i="1"/>
  <c r="B1763" i="1"/>
  <c r="K1763" i="1" s="1"/>
  <c r="K1764" i="1" s="1"/>
  <c r="K1765" i="1" s="1"/>
  <c r="K1766" i="1" s="1"/>
  <c r="K1767" i="1" s="1"/>
  <c r="K1768" i="1" s="1"/>
  <c r="K1769" i="1" s="1"/>
  <c r="B1746" i="1"/>
  <c r="K1746" i="1" s="1"/>
  <c r="K1747" i="1" s="1"/>
  <c r="K1748" i="1" s="1"/>
  <c r="K1749" i="1" s="1"/>
  <c r="K1750" i="1" s="1"/>
  <c r="K1751" i="1" s="1"/>
  <c r="K1752" i="1" s="1"/>
  <c r="I1761" i="1"/>
  <c r="B1754" i="1"/>
  <c r="K1754" i="1" s="1"/>
  <c r="K1755" i="1" s="1"/>
  <c r="K1756" i="1" s="1"/>
  <c r="K1757" i="1" s="1"/>
  <c r="K1758" i="1" s="1"/>
  <c r="K1759" i="1" s="1"/>
  <c r="K1760" i="1" s="1"/>
  <c r="K1761" i="1" s="1"/>
  <c r="I1752" i="1"/>
  <c r="B1751" i="1"/>
  <c r="F1767" i="1"/>
  <c r="G1471" i="1"/>
  <c r="F1759" i="1"/>
  <c r="F1457" i="1"/>
  <c r="F1471" i="1"/>
  <c r="G1750" i="1"/>
  <c r="F1046" i="1"/>
  <c r="B1457" i="1"/>
  <c r="B807" i="1"/>
  <c r="B1760" i="1"/>
  <c r="G1047" i="1"/>
  <c r="F775" i="1"/>
  <c r="B1490" i="1"/>
  <c r="B775" i="1"/>
  <c r="F1702" i="1"/>
  <c r="G1457" i="1"/>
  <c r="F1766" i="1"/>
  <c r="B1757" i="1"/>
  <c r="B1046" i="1"/>
  <c r="B728" i="1"/>
  <c r="F1749" i="1"/>
  <c r="G1751" i="1"/>
  <c r="F423" i="1"/>
  <c r="G423" i="1"/>
  <c r="G1490" i="1"/>
  <c r="B1741" i="1"/>
  <c r="F1757" i="1"/>
  <c r="G1757" i="1"/>
  <c r="B1702" i="1"/>
  <c r="B1750" i="1"/>
  <c r="F1750" i="1"/>
  <c r="G1046" i="1"/>
  <c r="B1768" i="1"/>
  <c r="G728" i="1"/>
  <c r="B1047" i="1"/>
  <c r="F1758" i="1"/>
  <c r="G1702" i="1"/>
  <c r="G790" i="1"/>
  <c r="B423" i="1"/>
  <c r="B1759" i="1"/>
  <c r="B790" i="1"/>
  <c r="B760" i="1"/>
  <c r="G760" i="1"/>
  <c r="B1767" i="1"/>
  <c r="B1766" i="1"/>
  <c r="B1749" i="1"/>
  <c r="B1758" i="1"/>
  <c r="F1741" i="1"/>
  <c r="F1768" i="1"/>
  <c r="G1759" i="1"/>
  <c r="B1471" i="1"/>
  <c r="F790" i="1"/>
  <c r="G1749" i="1"/>
  <c r="F1490" i="1"/>
  <c r="G1767" i="1"/>
  <c r="F728" i="1"/>
  <c r="G807" i="1"/>
  <c r="G1766" i="1"/>
  <c r="F760" i="1"/>
  <c r="G1768" i="1"/>
  <c r="G1760" i="1"/>
  <c r="F1751" i="1"/>
  <c r="F1760" i="1"/>
  <c r="F1047" i="1"/>
  <c r="G775" i="1"/>
  <c r="G1758" i="1"/>
  <c r="F807" i="1"/>
  <c r="G1741" i="1"/>
  <c r="H1766" i="1" l="1"/>
  <c r="H1767" i="1"/>
  <c r="H1768" i="1"/>
  <c r="H728" i="1"/>
  <c r="H1457" i="1"/>
  <c r="H1471" i="1"/>
  <c r="H1490" i="1"/>
  <c r="H1760" i="1"/>
  <c r="H1759" i="1"/>
  <c r="H1758" i="1"/>
  <c r="H1757" i="1"/>
  <c r="H1702" i="1"/>
  <c r="H1047" i="1"/>
  <c r="H1046" i="1"/>
  <c r="H1741" i="1"/>
  <c r="H807" i="1"/>
  <c r="H790" i="1"/>
  <c r="H760" i="1"/>
  <c r="H775" i="1"/>
  <c r="H423" i="1"/>
  <c r="H1749" i="1"/>
  <c r="H1751" i="1"/>
  <c r="H1750" i="1"/>
  <c r="H1769" i="1" l="1"/>
  <c r="H1761" i="1"/>
  <c r="H1752" i="1"/>
  <c r="A1769" i="1" l="1"/>
  <c r="J1769" i="1"/>
  <c r="A1761" i="1"/>
  <c r="J1761" i="1"/>
  <c r="A1752" i="1"/>
  <c r="J1752" i="1"/>
  <c r="I1744" i="1"/>
  <c r="B1737" i="1"/>
  <c r="K1737" i="1" s="1"/>
  <c r="K1738" i="1" s="1"/>
  <c r="K1739" i="1" s="1"/>
  <c r="K1740" i="1" s="1"/>
  <c r="K1741" i="1" s="1"/>
  <c r="K1742" i="1" s="1"/>
  <c r="K1743" i="1" s="1"/>
  <c r="K1744" i="1" s="1"/>
  <c r="D17" i="8"/>
  <c r="D16" i="8"/>
  <c r="D15" i="8"/>
  <c r="G14" i="8"/>
  <c r="F14" i="8"/>
  <c r="G13" i="8"/>
  <c r="D13" i="8" s="1"/>
  <c r="F13" i="8"/>
  <c r="G12" i="8"/>
  <c r="F12" i="8"/>
  <c r="G11" i="8"/>
  <c r="F11" i="8"/>
  <c r="G10" i="8"/>
  <c r="F10" i="8"/>
  <c r="G9" i="8"/>
  <c r="F9" i="8"/>
  <c r="G8" i="8"/>
  <c r="F8" i="8"/>
  <c r="G7" i="8"/>
  <c r="F7" i="8"/>
  <c r="G6" i="8"/>
  <c r="F6" i="8"/>
  <c r="G5" i="8"/>
  <c r="F5" i="8"/>
  <c r="G4" i="8"/>
  <c r="F4" i="8"/>
  <c r="G3" i="8"/>
  <c r="F3" i="8"/>
  <c r="H5265" i="3"/>
  <c r="H5264" i="3"/>
  <c r="H5263" i="3"/>
  <c r="H5262" i="3"/>
  <c r="H5261" i="3"/>
  <c r="H5260" i="3"/>
  <c r="H5259" i="3"/>
  <c r="H5258" i="3"/>
  <c r="H5257" i="3"/>
  <c r="H5256" i="3"/>
  <c r="H5255" i="3"/>
  <c r="H5254" i="3"/>
  <c r="H5253" i="3"/>
  <c r="H5252" i="3"/>
  <c r="H5251" i="3"/>
  <c r="H5250" i="3"/>
  <c r="H5249" i="3"/>
  <c r="H5248" i="3"/>
  <c r="H5247" i="3"/>
  <c r="H5246" i="3"/>
  <c r="H5245" i="3"/>
  <c r="H5244" i="3"/>
  <c r="H5243" i="3"/>
  <c r="H5242" i="3"/>
  <c r="H5241" i="3"/>
  <c r="H5240" i="3"/>
  <c r="H5239" i="3"/>
  <c r="H5238" i="3"/>
  <c r="H5237" i="3"/>
  <c r="H5236" i="3"/>
  <c r="H5235" i="3"/>
  <c r="H5234" i="3"/>
  <c r="H5233" i="3"/>
  <c r="H5232" i="3"/>
  <c r="H5231" i="3"/>
  <c r="H5230" i="3"/>
  <c r="H5229" i="3"/>
  <c r="H5228" i="3"/>
  <c r="H5227" i="3"/>
  <c r="H5226" i="3"/>
  <c r="H5225" i="3"/>
  <c r="H5224" i="3"/>
  <c r="H5223" i="3"/>
  <c r="H5222" i="3"/>
  <c r="H5221" i="3"/>
  <c r="H5220" i="3"/>
  <c r="H5219" i="3"/>
  <c r="H5218" i="3"/>
  <c r="H5217" i="3"/>
  <c r="H5216" i="3"/>
  <c r="H5215" i="3"/>
  <c r="H5214" i="3"/>
  <c r="H5213" i="3"/>
  <c r="H5212" i="3"/>
  <c r="H5211" i="3"/>
  <c r="H5210" i="3"/>
  <c r="H5209" i="3"/>
  <c r="H5208" i="3"/>
  <c r="H5207" i="3"/>
  <c r="H5206" i="3"/>
  <c r="H5205" i="3"/>
  <c r="H5204" i="3"/>
  <c r="H5203" i="3"/>
  <c r="H5202" i="3"/>
  <c r="H5201" i="3"/>
  <c r="H5200" i="3"/>
  <c r="H5199" i="3"/>
  <c r="H5198" i="3"/>
  <c r="H5197" i="3"/>
  <c r="H5196" i="3"/>
  <c r="H5195" i="3"/>
  <c r="H5194" i="3"/>
  <c r="H5193" i="3"/>
  <c r="H5192" i="3"/>
  <c r="H5191" i="3"/>
  <c r="H5190" i="3"/>
  <c r="H5189" i="3"/>
  <c r="H5188" i="3"/>
  <c r="H5187" i="3"/>
  <c r="H5186" i="3"/>
  <c r="H5185" i="3"/>
  <c r="H5184" i="3"/>
  <c r="H5183" i="3"/>
  <c r="H5182" i="3"/>
  <c r="H5181" i="3"/>
  <c r="H5180" i="3"/>
  <c r="H5179" i="3"/>
  <c r="H5178" i="3"/>
  <c r="H5177" i="3"/>
  <c r="H5176" i="3"/>
  <c r="H5175" i="3"/>
  <c r="H5174" i="3"/>
  <c r="H5173" i="3"/>
  <c r="H5172" i="3"/>
  <c r="H5171" i="3"/>
  <c r="H5170" i="3"/>
  <c r="H5169" i="3"/>
  <c r="H5168" i="3"/>
  <c r="H5167" i="3"/>
  <c r="H5166" i="3"/>
  <c r="H5165" i="3"/>
  <c r="H5164" i="3"/>
  <c r="H5163" i="3"/>
  <c r="H5162" i="3"/>
  <c r="H5161" i="3"/>
  <c r="H5160" i="3"/>
  <c r="H5159" i="3"/>
  <c r="H5158" i="3"/>
  <c r="H5157" i="3"/>
  <c r="H5156" i="3"/>
  <c r="H5155" i="3"/>
  <c r="H5154" i="3"/>
  <c r="H5153" i="3"/>
  <c r="H5152" i="3"/>
  <c r="H5151" i="3"/>
  <c r="H5150" i="3"/>
  <c r="H5149" i="3"/>
  <c r="H5148" i="3"/>
  <c r="H5147" i="3"/>
  <c r="H5146" i="3"/>
  <c r="H5145" i="3"/>
  <c r="H5144" i="3"/>
  <c r="H5143" i="3"/>
  <c r="H5142" i="3"/>
  <c r="H5141" i="3"/>
  <c r="H5140" i="3"/>
  <c r="H5139" i="3"/>
  <c r="H5138" i="3"/>
  <c r="H5137" i="3"/>
  <c r="H5136" i="3"/>
  <c r="H5135" i="3"/>
  <c r="H5134" i="3"/>
  <c r="H5133" i="3"/>
  <c r="H5132" i="3"/>
  <c r="H5131" i="3"/>
  <c r="H5130" i="3"/>
  <c r="H5129" i="3"/>
  <c r="H5128" i="3"/>
  <c r="H5127" i="3"/>
  <c r="H5126" i="3"/>
  <c r="H5125" i="3"/>
  <c r="H5124" i="3"/>
  <c r="H5123" i="3"/>
  <c r="H5122" i="3"/>
  <c r="H5121" i="3"/>
  <c r="H5120" i="3"/>
  <c r="H5119" i="3"/>
  <c r="H5118" i="3"/>
  <c r="H5117" i="3"/>
  <c r="H5116" i="3"/>
  <c r="H5115" i="3"/>
  <c r="H5114" i="3"/>
  <c r="H5113" i="3"/>
  <c r="H5112" i="3"/>
  <c r="H5111" i="3"/>
  <c r="H5110" i="3"/>
  <c r="H5109" i="3"/>
  <c r="H5108" i="3"/>
  <c r="H5107" i="3"/>
  <c r="H5106" i="3"/>
  <c r="H5105" i="3"/>
  <c r="H5104" i="3"/>
  <c r="H5103" i="3"/>
  <c r="H5102" i="3"/>
  <c r="H5101" i="3"/>
  <c r="H5100" i="3"/>
  <c r="H5099" i="3"/>
  <c r="H5098" i="3"/>
  <c r="H5097" i="3"/>
  <c r="H5096" i="3"/>
  <c r="H5095" i="3"/>
  <c r="H5094" i="3"/>
  <c r="H5093" i="3"/>
  <c r="H5092" i="3"/>
  <c r="H5091" i="3"/>
  <c r="H5090" i="3"/>
  <c r="H5089" i="3"/>
  <c r="H5088" i="3"/>
  <c r="H5087" i="3"/>
  <c r="H5086" i="3"/>
  <c r="H5085" i="3"/>
  <c r="H5084" i="3"/>
  <c r="H5083" i="3"/>
  <c r="H5082" i="3"/>
  <c r="H5081" i="3"/>
  <c r="H5080" i="3"/>
  <c r="H5079" i="3"/>
  <c r="H5078" i="3"/>
  <c r="H5077" i="3"/>
  <c r="H5076" i="3"/>
  <c r="H5075" i="3"/>
  <c r="H5074" i="3"/>
  <c r="H5073" i="3"/>
  <c r="H5072" i="3"/>
  <c r="H5071" i="3"/>
  <c r="H5070" i="3"/>
  <c r="H5069" i="3"/>
  <c r="H5068" i="3"/>
  <c r="H5067" i="3"/>
  <c r="H5066" i="3"/>
  <c r="H5065" i="3"/>
  <c r="H5064" i="3"/>
  <c r="H5063" i="3"/>
  <c r="H5062" i="3"/>
  <c r="H5061" i="3"/>
  <c r="H5060" i="3"/>
  <c r="H5059" i="3"/>
  <c r="H5058" i="3"/>
  <c r="H5057" i="3"/>
  <c r="H5056" i="3"/>
  <c r="H5055" i="3"/>
  <c r="H5054" i="3"/>
  <c r="H5053" i="3"/>
  <c r="H5052" i="3"/>
  <c r="H5051" i="3"/>
  <c r="H5050" i="3"/>
  <c r="H5049" i="3"/>
  <c r="H5048" i="3"/>
  <c r="H5047" i="3"/>
  <c r="H5046" i="3"/>
  <c r="H5045" i="3"/>
  <c r="H5044" i="3"/>
  <c r="H5043" i="3"/>
  <c r="H5042" i="3"/>
  <c r="H5041" i="3"/>
  <c r="H5040" i="3"/>
  <c r="H5039" i="3"/>
  <c r="H5038" i="3"/>
  <c r="H5037" i="3"/>
  <c r="H5036" i="3"/>
  <c r="H5035" i="3"/>
  <c r="H5034" i="3"/>
  <c r="H5033" i="3"/>
  <c r="H5032" i="3"/>
  <c r="H5031" i="3"/>
  <c r="H5030" i="3"/>
  <c r="H5029" i="3"/>
  <c r="H5028" i="3"/>
  <c r="H5027" i="3"/>
  <c r="H5026" i="3"/>
  <c r="H5025" i="3"/>
  <c r="H5024" i="3"/>
  <c r="H5023" i="3"/>
  <c r="H5022" i="3"/>
  <c r="H5021" i="3"/>
  <c r="H5020" i="3"/>
  <c r="H5019" i="3"/>
  <c r="H5018" i="3"/>
  <c r="H5017" i="3"/>
  <c r="H5016" i="3"/>
  <c r="H5015" i="3"/>
  <c r="H5014" i="3"/>
  <c r="H5013" i="3"/>
  <c r="H5012" i="3"/>
  <c r="H5011" i="3"/>
  <c r="H5010" i="3"/>
  <c r="H5009" i="3"/>
  <c r="H5008" i="3"/>
  <c r="H5007" i="3"/>
  <c r="H5006" i="3"/>
  <c r="H5005" i="3"/>
  <c r="H5004" i="3"/>
  <c r="H5003" i="3"/>
  <c r="H5002" i="3"/>
  <c r="H5001" i="3"/>
  <c r="H5000" i="3"/>
  <c r="H4999" i="3"/>
  <c r="H4998" i="3"/>
  <c r="H4997" i="3"/>
  <c r="H4996" i="3"/>
  <c r="H4995" i="3"/>
  <c r="H4994" i="3"/>
  <c r="H4993" i="3"/>
  <c r="H4992" i="3"/>
  <c r="H4991" i="3"/>
  <c r="H4990" i="3"/>
  <c r="H4989" i="3"/>
  <c r="H4988" i="3"/>
  <c r="H4987" i="3"/>
  <c r="H4986" i="3"/>
  <c r="H4985" i="3"/>
  <c r="H4984" i="3"/>
  <c r="H4983" i="3"/>
  <c r="H4982" i="3"/>
  <c r="H4981" i="3"/>
  <c r="H4980" i="3"/>
  <c r="H4979" i="3"/>
  <c r="H4978" i="3"/>
  <c r="H4977" i="3"/>
  <c r="H4976" i="3"/>
  <c r="H4975" i="3"/>
  <c r="H4974" i="3"/>
  <c r="H4973" i="3"/>
  <c r="H4972" i="3"/>
  <c r="H4971" i="3"/>
  <c r="H4970" i="3"/>
  <c r="H4969" i="3"/>
  <c r="H4968" i="3"/>
  <c r="H4967" i="3"/>
  <c r="H4966" i="3"/>
  <c r="H4965" i="3"/>
  <c r="H4964" i="3"/>
  <c r="H4963" i="3"/>
  <c r="H4962" i="3"/>
  <c r="H4961" i="3"/>
  <c r="H4960" i="3"/>
  <c r="H4959" i="3"/>
  <c r="H4958" i="3"/>
  <c r="H4957" i="3"/>
  <c r="H4956" i="3"/>
  <c r="H4955" i="3"/>
  <c r="H4954" i="3"/>
  <c r="H4953" i="3"/>
  <c r="H4952" i="3"/>
  <c r="H4951" i="3"/>
  <c r="H4950" i="3"/>
  <c r="H4949" i="3"/>
  <c r="H4948" i="3"/>
  <c r="H4947" i="3"/>
  <c r="H4946" i="3"/>
  <c r="H4945" i="3"/>
  <c r="H4944" i="3"/>
  <c r="H4943" i="3"/>
  <c r="H4942" i="3"/>
  <c r="H4941" i="3"/>
  <c r="H4940" i="3"/>
  <c r="H4939" i="3"/>
  <c r="H4938" i="3"/>
  <c r="H4937" i="3"/>
  <c r="H4936" i="3"/>
  <c r="H4935" i="3"/>
  <c r="H4934" i="3"/>
  <c r="H4933" i="3"/>
  <c r="H4932" i="3"/>
  <c r="H4931" i="3"/>
  <c r="H4930" i="3"/>
  <c r="H4929" i="3"/>
  <c r="H4928" i="3"/>
  <c r="H4927" i="3"/>
  <c r="H4926" i="3"/>
  <c r="H4925" i="3"/>
  <c r="H4924" i="3"/>
  <c r="H4923" i="3"/>
  <c r="H4922" i="3"/>
  <c r="H4921" i="3"/>
  <c r="H4920" i="3"/>
  <c r="H4919" i="3"/>
  <c r="H4918" i="3"/>
  <c r="H4917" i="3"/>
  <c r="H4916" i="3"/>
  <c r="H4915" i="3"/>
  <c r="H4914" i="3"/>
  <c r="H4913" i="3"/>
  <c r="H4912" i="3"/>
  <c r="H4911" i="3"/>
  <c r="H4910" i="3"/>
  <c r="H4909" i="3"/>
  <c r="H4908" i="3"/>
  <c r="H4907" i="3"/>
  <c r="H4906" i="3"/>
  <c r="H4905" i="3"/>
  <c r="H4904" i="3"/>
  <c r="H4903" i="3"/>
  <c r="H4902" i="3"/>
  <c r="H4901" i="3"/>
  <c r="H4900" i="3"/>
  <c r="H4899" i="3"/>
  <c r="H4898" i="3"/>
  <c r="H4897" i="3"/>
  <c r="H4896" i="3"/>
  <c r="H4895" i="3"/>
  <c r="H4894" i="3"/>
  <c r="H4893" i="3"/>
  <c r="H4892" i="3"/>
  <c r="H4891" i="3"/>
  <c r="H4890" i="3"/>
  <c r="H4889" i="3"/>
  <c r="H4888" i="3"/>
  <c r="H4887" i="3"/>
  <c r="H4886" i="3"/>
  <c r="H4885" i="3"/>
  <c r="H4884" i="3"/>
  <c r="H4883" i="3"/>
  <c r="H4882" i="3"/>
  <c r="H4881" i="3"/>
  <c r="H4880" i="3"/>
  <c r="H4879" i="3"/>
  <c r="H4878" i="3"/>
  <c r="H4877" i="3"/>
  <c r="H4876" i="3"/>
  <c r="H4875" i="3"/>
  <c r="H4874" i="3"/>
  <c r="H4873" i="3"/>
  <c r="H4872" i="3"/>
  <c r="H4871" i="3"/>
  <c r="H4870" i="3"/>
  <c r="H4869" i="3"/>
  <c r="H4868" i="3"/>
  <c r="H4867" i="3"/>
  <c r="H4866" i="3"/>
  <c r="H4865" i="3"/>
  <c r="H4864" i="3"/>
  <c r="H4863" i="3"/>
  <c r="H4862" i="3"/>
  <c r="H4861" i="3"/>
  <c r="H4860" i="3"/>
  <c r="H4859" i="3"/>
  <c r="H4858" i="3"/>
  <c r="H4857" i="3"/>
  <c r="H4856" i="3"/>
  <c r="H4855" i="3"/>
  <c r="H4854" i="3"/>
  <c r="H4853" i="3"/>
  <c r="H4852" i="3"/>
  <c r="H4851" i="3"/>
  <c r="H4850" i="3"/>
  <c r="H4849" i="3"/>
  <c r="H4848" i="3"/>
  <c r="H4847" i="3"/>
  <c r="H4846" i="3"/>
  <c r="H4845" i="3"/>
  <c r="H4844" i="3"/>
  <c r="H4843" i="3"/>
  <c r="H4842" i="3"/>
  <c r="H4841" i="3"/>
  <c r="H4840" i="3"/>
  <c r="H4839" i="3"/>
  <c r="H4838" i="3"/>
  <c r="H4837" i="3"/>
  <c r="H4836" i="3"/>
  <c r="H4835" i="3"/>
  <c r="H4834" i="3"/>
  <c r="H4833" i="3"/>
  <c r="H4832" i="3"/>
  <c r="H4831" i="3"/>
  <c r="H4830" i="3"/>
  <c r="H4829" i="3"/>
  <c r="H4828" i="3"/>
  <c r="H4827" i="3"/>
  <c r="H4826" i="3"/>
  <c r="H4825" i="3"/>
  <c r="H4824" i="3"/>
  <c r="H4823" i="3"/>
  <c r="H4822" i="3"/>
  <c r="H4821" i="3"/>
  <c r="H4820" i="3"/>
  <c r="H4819" i="3"/>
  <c r="H4818" i="3"/>
  <c r="H4817" i="3"/>
  <c r="H4816" i="3"/>
  <c r="H4815" i="3"/>
  <c r="H4814" i="3"/>
  <c r="H4813" i="3"/>
  <c r="H4812" i="3"/>
  <c r="H4811" i="3"/>
  <c r="H4810" i="3"/>
  <c r="H4809" i="3"/>
  <c r="H4808" i="3"/>
  <c r="H4807" i="3"/>
  <c r="H4806" i="3"/>
  <c r="H4805" i="3"/>
  <c r="H4804" i="3"/>
  <c r="H4803" i="3"/>
  <c r="H4802" i="3"/>
  <c r="H4801" i="3"/>
  <c r="H4800" i="3"/>
  <c r="H4799" i="3"/>
  <c r="H4798" i="3"/>
  <c r="H4797" i="3"/>
  <c r="H4796" i="3"/>
  <c r="H4795" i="3"/>
  <c r="H4794" i="3"/>
  <c r="H4793" i="3"/>
  <c r="H4792" i="3"/>
  <c r="H4791" i="3"/>
  <c r="H4790" i="3"/>
  <c r="H4789" i="3"/>
  <c r="H4788" i="3"/>
  <c r="H4787" i="3"/>
  <c r="H4786" i="3"/>
  <c r="H4785" i="3"/>
  <c r="H4784" i="3"/>
  <c r="H4783" i="3"/>
  <c r="H4782" i="3"/>
  <c r="H4781" i="3"/>
  <c r="H4780" i="3"/>
  <c r="H4779" i="3"/>
  <c r="H4778" i="3"/>
  <c r="H4777" i="3"/>
  <c r="H4776" i="3"/>
  <c r="H4775" i="3"/>
  <c r="H4774" i="3"/>
  <c r="H4773" i="3"/>
  <c r="H4772" i="3"/>
  <c r="H4771" i="3"/>
  <c r="H4770" i="3"/>
  <c r="H4769" i="3"/>
  <c r="H4768" i="3"/>
  <c r="H4767" i="3"/>
  <c r="H4766" i="3"/>
  <c r="H4765" i="3"/>
  <c r="H4764" i="3"/>
  <c r="H4763" i="3"/>
  <c r="H4762" i="3"/>
  <c r="H4761" i="3"/>
  <c r="H4760" i="3"/>
  <c r="H4759" i="3"/>
  <c r="H4758" i="3"/>
  <c r="H4757" i="3"/>
  <c r="H4756" i="3"/>
  <c r="H4755" i="3"/>
  <c r="H4754" i="3"/>
  <c r="H4753" i="3"/>
  <c r="H4752" i="3"/>
  <c r="H4751" i="3"/>
  <c r="H4750" i="3"/>
  <c r="H4749" i="3"/>
  <c r="H4748" i="3"/>
  <c r="H4747" i="3"/>
  <c r="H4746" i="3"/>
  <c r="H4745" i="3"/>
  <c r="H4744" i="3"/>
  <c r="H4743" i="3"/>
  <c r="H4742" i="3"/>
  <c r="H4741" i="3"/>
  <c r="H4740" i="3"/>
  <c r="H4739" i="3"/>
  <c r="H4738" i="3"/>
  <c r="H4737" i="3"/>
  <c r="H4736" i="3"/>
  <c r="H4735" i="3"/>
  <c r="H4734" i="3"/>
  <c r="H4733" i="3"/>
  <c r="H4732" i="3"/>
  <c r="H4731" i="3"/>
  <c r="H4730" i="3"/>
  <c r="H4729" i="3"/>
  <c r="H4728" i="3"/>
  <c r="H4727" i="3"/>
  <c r="H4726" i="3"/>
  <c r="H4725" i="3"/>
  <c r="H4724" i="3"/>
  <c r="H4723" i="3"/>
  <c r="H4722" i="3"/>
  <c r="H4721" i="3"/>
  <c r="H4720" i="3"/>
  <c r="H4719" i="3"/>
  <c r="H4718" i="3"/>
  <c r="H4717" i="3"/>
  <c r="H4716" i="3"/>
  <c r="H4715" i="3"/>
  <c r="H4714" i="3"/>
  <c r="H4713" i="3"/>
  <c r="H4712" i="3"/>
  <c r="H4711" i="3"/>
  <c r="H4710" i="3"/>
  <c r="H4709" i="3"/>
  <c r="H4708" i="3"/>
  <c r="H4707" i="3"/>
  <c r="H4706" i="3"/>
  <c r="H4705" i="3"/>
  <c r="H4704" i="3"/>
  <c r="H4703" i="3"/>
  <c r="H4702" i="3"/>
  <c r="H4701" i="3"/>
  <c r="H4700" i="3"/>
  <c r="H4699" i="3"/>
  <c r="H4698" i="3"/>
  <c r="H4697" i="3"/>
  <c r="H4696" i="3"/>
  <c r="H4695" i="3"/>
  <c r="H4694" i="3"/>
  <c r="H4693" i="3"/>
  <c r="H4692" i="3"/>
  <c r="H4691" i="3"/>
  <c r="H4690" i="3"/>
  <c r="H4689" i="3"/>
  <c r="H4688" i="3"/>
  <c r="H4687" i="3"/>
  <c r="H4686" i="3"/>
  <c r="H4685" i="3"/>
  <c r="H4684" i="3"/>
  <c r="H4683" i="3"/>
  <c r="H4682" i="3"/>
  <c r="H4681" i="3"/>
  <c r="H4680" i="3"/>
  <c r="H4679" i="3"/>
  <c r="H4678" i="3"/>
  <c r="H4677" i="3"/>
  <c r="H4676" i="3"/>
  <c r="H4675" i="3"/>
  <c r="H4674" i="3"/>
  <c r="H4673" i="3"/>
  <c r="H4672" i="3"/>
  <c r="H4671" i="3"/>
  <c r="H4670" i="3"/>
  <c r="H4669" i="3"/>
  <c r="H4668" i="3"/>
  <c r="H4667" i="3"/>
  <c r="H4666" i="3"/>
  <c r="H4665" i="3"/>
  <c r="H4664" i="3"/>
  <c r="H4663" i="3"/>
  <c r="H4662" i="3"/>
  <c r="H4661" i="3"/>
  <c r="H4660" i="3"/>
  <c r="H4659" i="3"/>
  <c r="H4658" i="3"/>
  <c r="H4657" i="3"/>
  <c r="H4656" i="3"/>
  <c r="H4655" i="3"/>
  <c r="H4654" i="3"/>
  <c r="H4653" i="3"/>
  <c r="H4652" i="3"/>
  <c r="H4651" i="3"/>
  <c r="H4650" i="3"/>
  <c r="H4649" i="3"/>
  <c r="H4648" i="3"/>
  <c r="H4647" i="3"/>
  <c r="H4646" i="3"/>
  <c r="H4645" i="3"/>
  <c r="H4644" i="3"/>
  <c r="H4643" i="3"/>
  <c r="H4642" i="3"/>
  <c r="H4641" i="3"/>
  <c r="H4640" i="3"/>
  <c r="H4639" i="3"/>
  <c r="H4638" i="3"/>
  <c r="H4637" i="3"/>
  <c r="H4636" i="3"/>
  <c r="H4635" i="3"/>
  <c r="H4634" i="3"/>
  <c r="H4633" i="3"/>
  <c r="H4632" i="3"/>
  <c r="H4631" i="3"/>
  <c r="H4630" i="3"/>
  <c r="H4629" i="3"/>
  <c r="H4628" i="3"/>
  <c r="H4627" i="3"/>
  <c r="H4626" i="3"/>
  <c r="H4625" i="3"/>
  <c r="H4624" i="3"/>
  <c r="H4623" i="3"/>
  <c r="H4622" i="3"/>
  <c r="H4621" i="3"/>
  <c r="H4620" i="3"/>
  <c r="H4619" i="3"/>
  <c r="H4618" i="3"/>
  <c r="H4617" i="3"/>
  <c r="H4616" i="3"/>
  <c r="H4615" i="3"/>
  <c r="H4614" i="3"/>
  <c r="H4613" i="3"/>
  <c r="H4612" i="3"/>
  <c r="H4611" i="3"/>
  <c r="H4610" i="3"/>
  <c r="H4609" i="3"/>
  <c r="H4608" i="3"/>
  <c r="H4607" i="3"/>
  <c r="H4606" i="3"/>
  <c r="H4605" i="3"/>
  <c r="H4604" i="3"/>
  <c r="H4603" i="3"/>
  <c r="H4602" i="3"/>
  <c r="H4601" i="3"/>
  <c r="H4600" i="3"/>
  <c r="H4599" i="3"/>
  <c r="H4598" i="3"/>
  <c r="H4597" i="3"/>
  <c r="H4596" i="3"/>
  <c r="H4595" i="3"/>
  <c r="H4594" i="3"/>
  <c r="H4593" i="3"/>
  <c r="H4592" i="3"/>
  <c r="H4591" i="3"/>
  <c r="H4590" i="3"/>
  <c r="H4589" i="3"/>
  <c r="H4588" i="3"/>
  <c r="H4587" i="3"/>
  <c r="H4586" i="3"/>
  <c r="H4585" i="3"/>
  <c r="H4584" i="3"/>
  <c r="H4583" i="3"/>
  <c r="H4582" i="3"/>
  <c r="H4581" i="3"/>
  <c r="H4580" i="3"/>
  <c r="H4579" i="3"/>
  <c r="H4578" i="3"/>
  <c r="H4577" i="3"/>
  <c r="H4576" i="3"/>
  <c r="H4575" i="3"/>
  <c r="H4574" i="3"/>
  <c r="H4573" i="3"/>
  <c r="H4572" i="3"/>
  <c r="H4571" i="3"/>
  <c r="H4570" i="3"/>
  <c r="H4569" i="3"/>
  <c r="H4568" i="3"/>
  <c r="H4567" i="3"/>
  <c r="H4566" i="3"/>
  <c r="H4565" i="3"/>
  <c r="H4564" i="3"/>
  <c r="H4563" i="3"/>
  <c r="H4562" i="3"/>
  <c r="H4561" i="3"/>
  <c r="H4560" i="3"/>
  <c r="H4559" i="3"/>
  <c r="H4558" i="3"/>
  <c r="H4557" i="3"/>
  <c r="H4556" i="3"/>
  <c r="H4555" i="3"/>
  <c r="H4554" i="3"/>
  <c r="H4553" i="3"/>
  <c r="H4552" i="3"/>
  <c r="H4551" i="3"/>
  <c r="H4550" i="3"/>
  <c r="H4549" i="3"/>
  <c r="H4548" i="3"/>
  <c r="H4547" i="3"/>
  <c r="H4546" i="3"/>
  <c r="H4545" i="3"/>
  <c r="H4544" i="3"/>
  <c r="H4543" i="3"/>
  <c r="H4542" i="3"/>
  <c r="H4541" i="3"/>
  <c r="H4540" i="3"/>
  <c r="H4539" i="3"/>
  <c r="H4538" i="3"/>
  <c r="H4537" i="3"/>
  <c r="H4536" i="3"/>
  <c r="H4535" i="3"/>
  <c r="H4534" i="3"/>
  <c r="H4533" i="3"/>
  <c r="H4532" i="3"/>
  <c r="H4531" i="3"/>
  <c r="H4530" i="3"/>
  <c r="H4529" i="3"/>
  <c r="H4528" i="3"/>
  <c r="H4527" i="3"/>
  <c r="H4526" i="3"/>
  <c r="H4525" i="3"/>
  <c r="H4524" i="3"/>
  <c r="H4523" i="3"/>
  <c r="H4522" i="3"/>
  <c r="H4521" i="3"/>
  <c r="H4520" i="3"/>
  <c r="H4519" i="3"/>
  <c r="H4518" i="3"/>
  <c r="H4517" i="3"/>
  <c r="H4516" i="3"/>
  <c r="H4515" i="3"/>
  <c r="H4514" i="3"/>
  <c r="H4513" i="3"/>
  <c r="H4512" i="3"/>
  <c r="H4511" i="3"/>
  <c r="H4510" i="3"/>
  <c r="H4509" i="3"/>
  <c r="H4508" i="3"/>
  <c r="H4507" i="3"/>
  <c r="H4506" i="3"/>
  <c r="H4505" i="3"/>
  <c r="H4504" i="3"/>
  <c r="H4503" i="3"/>
  <c r="H4502" i="3"/>
  <c r="H4501" i="3"/>
  <c r="H4500" i="3"/>
  <c r="H4499" i="3"/>
  <c r="H4498" i="3"/>
  <c r="H4497" i="3"/>
  <c r="H4496" i="3"/>
  <c r="H4495" i="3"/>
  <c r="H4494" i="3"/>
  <c r="H4493" i="3"/>
  <c r="H4492" i="3"/>
  <c r="H4491" i="3"/>
  <c r="H4490" i="3"/>
  <c r="H4489" i="3"/>
  <c r="H4488" i="3"/>
  <c r="H4487" i="3"/>
  <c r="H4486" i="3"/>
  <c r="H4485" i="3"/>
  <c r="H4484" i="3"/>
  <c r="H4483" i="3"/>
  <c r="H4482" i="3"/>
  <c r="H4481" i="3"/>
  <c r="H4480" i="3"/>
  <c r="H4479" i="3"/>
  <c r="H4478" i="3"/>
  <c r="H4477" i="3"/>
  <c r="H4476" i="3"/>
  <c r="H4475" i="3"/>
  <c r="H4474" i="3"/>
  <c r="H4473" i="3"/>
  <c r="H4472" i="3"/>
  <c r="H4471" i="3"/>
  <c r="H4470" i="3"/>
  <c r="H4469" i="3"/>
  <c r="H4468" i="3"/>
  <c r="H4467" i="3"/>
  <c r="H4466" i="3"/>
  <c r="H4465" i="3"/>
  <c r="H4464" i="3"/>
  <c r="H4463" i="3"/>
  <c r="H4462" i="3"/>
  <c r="H4461" i="3"/>
  <c r="H4460" i="3"/>
  <c r="H4459" i="3"/>
  <c r="H4458" i="3"/>
  <c r="H4457" i="3"/>
  <c r="H4456" i="3"/>
  <c r="H4455" i="3"/>
  <c r="H4454" i="3"/>
  <c r="H4453" i="3"/>
  <c r="H4452" i="3"/>
  <c r="H4451" i="3"/>
  <c r="H4450" i="3"/>
  <c r="H4449" i="3"/>
  <c r="H4448" i="3"/>
  <c r="H4447" i="3"/>
  <c r="H4446" i="3"/>
  <c r="H4445" i="3"/>
  <c r="H4444" i="3"/>
  <c r="H4443" i="3"/>
  <c r="H4442" i="3"/>
  <c r="H4441" i="3"/>
  <c r="H4440" i="3"/>
  <c r="H4439" i="3"/>
  <c r="H4438" i="3"/>
  <c r="H4437" i="3"/>
  <c r="H4436" i="3"/>
  <c r="H4435" i="3"/>
  <c r="H4434" i="3"/>
  <c r="H4433" i="3"/>
  <c r="H4432" i="3"/>
  <c r="H4431" i="3"/>
  <c r="H4430" i="3"/>
  <c r="H4429" i="3"/>
  <c r="H4428" i="3"/>
  <c r="H4427" i="3"/>
  <c r="H4426" i="3"/>
  <c r="H4425" i="3"/>
  <c r="H4424" i="3"/>
  <c r="H4423" i="3"/>
  <c r="H4422" i="3"/>
  <c r="H4421" i="3"/>
  <c r="H4420" i="3"/>
  <c r="H4419" i="3"/>
  <c r="H4418" i="3"/>
  <c r="H4417" i="3"/>
  <c r="H4416" i="3"/>
  <c r="H4415" i="3"/>
  <c r="H4414" i="3"/>
  <c r="H4413" i="3"/>
  <c r="H4412" i="3"/>
  <c r="H4411" i="3"/>
  <c r="H4410" i="3"/>
  <c r="H4409" i="3"/>
  <c r="H4408" i="3"/>
  <c r="H4407" i="3"/>
  <c r="H4406" i="3"/>
  <c r="H4405" i="3"/>
  <c r="H4404" i="3"/>
  <c r="H4403" i="3"/>
  <c r="H4402" i="3"/>
  <c r="H4401" i="3"/>
  <c r="H4400" i="3"/>
  <c r="H4399" i="3"/>
  <c r="H4398" i="3"/>
  <c r="H4397" i="3"/>
  <c r="H4396" i="3"/>
  <c r="H4395" i="3"/>
  <c r="H4394" i="3"/>
  <c r="H4393" i="3"/>
  <c r="H4392" i="3"/>
  <c r="H4391" i="3"/>
  <c r="H4390" i="3"/>
  <c r="H4389" i="3"/>
  <c r="H4388" i="3"/>
  <c r="H4387" i="3"/>
  <c r="H4386" i="3"/>
  <c r="H4385" i="3"/>
  <c r="H4384" i="3"/>
  <c r="H4383" i="3"/>
  <c r="H4382" i="3"/>
  <c r="H4381" i="3"/>
  <c r="H4380" i="3"/>
  <c r="H4379" i="3"/>
  <c r="H4378" i="3"/>
  <c r="H4377" i="3"/>
  <c r="H4376" i="3"/>
  <c r="H4375" i="3"/>
  <c r="H4374" i="3"/>
  <c r="H4373" i="3"/>
  <c r="H4372" i="3"/>
  <c r="H4371" i="3"/>
  <c r="H4370" i="3"/>
  <c r="H4369" i="3"/>
  <c r="H4368" i="3"/>
  <c r="H4367" i="3"/>
  <c r="H4366" i="3"/>
  <c r="H4365" i="3"/>
  <c r="H4364" i="3"/>
  <c r="H4363" i="3"/>
  <c r="H4362" i="3"/>
  <c r="H4361" i="3"/>
  <c r="H4360" i="3"/>
  <c r="H4359" i="3"/>
  <c r="H4358" i="3"/>
  <c r="H4357" i="3"/>
  <c r="H4356" i="3"/>
  <c r="H4355" i="3"/>
  <c r="H4354" i="3"/>
  <c r="H4353" i="3"/>
  <c r="H4352" i="3"/>
  <c r="H4351" i="3"/>
  <c r="H4350" i="3"/>
  <c r="H4349" i="3"/>
  <c r="H4348" i="3"/>
  <c r="H4347" i="3"/>
  <c r="H4346" i="3"/>
  <c r="H4345" i="3"/>
  <c r="H4344" i="3"/>
  <c r="H4343" i="3"/>
  <c r="H4342" i="3"/>
  <c r="H4341" i="3"/>
  <c r="H4340" i="3"/>
  <c r="H4339" i="3"/>
  <c r="H4338" i="3"/>
  <c r="H4337" i="3"/>
  <c r="H4336" i="3"/>
  <c r="H4335" i="3"/>
  <c r="H4334" i="3"/>
  <c r="H4333" i="3"/>
  <c r="H4332" i="3"/>
  <c r="H4331" i="3"/>
  <c r="H4330" i="3"/>
  <c r="H4329" i="3"/>
  <c r="H4328" i="3"/>
  <c r="H4327" i="3"/>
  <c r="H4326" i="3"/>
  <c r="H4325" i="3"/>
  <c r="H4324" i="3"/>
  <c r="H4323" i="3"/>
  <c r="H4322" i="3"/>
  <c r="H4321" i="3"/>
  <c r="H4320" i="3"/>
  <c r="H4319" i="3"/>
  <c r="H4318" i="3"/>
  <c r="H4317" i="3"/>
  <c r="H4316" i="3"/>
  <c r="H4315" i="3"/>
  <c r="H4314" i="3"/>
  <c r="H4313" i="3"/>
  <c r="H4312" i="3"/>
  <c r="H4311" i="3"/>
  <c r="H4310" i="3"/>
  <c r="H4309" i="3"/>
  <c r="H4308" i="3"/>
  <c r="H4307" i="3"/>
  <c r="H4306" i="3"/>
  <c r="H4305" i="3"/>
  <c r="H4304" i="3"/>
  <c r="H4303" i="3"/>
  <c r="H4302" i="3"/>
  <c r="H4301" i="3"/>
  <c r="H4300" i="3"/>
  <c r="H4299" i="3"/>
  <c r="H4298" i="3"/>
  <c r="H4297" i="3"/>
  <c r="H4296" i="3"/>
  <c r="H4295" i="3"/>
  <c r="H4294" i="3"/>
  <c r="H4293" i="3"/>
  <c r="H4292" i="3"/>
  <c r="H4291" i="3"/>
  <c r="H4290" i="3"/>
  <c r="H4289" i="3"/>
  <c r="H4288" i="3"/>
  <c r="H4287" i="3"/>
  <c r="H4286" i="3"/>
  <c r="H4285" i="3"/>
  <c r="H4284" i="3"/>
  <c r="H4283" i="3"/>
  <c r="H4282" i="3"/>
  <c r="H4281" i="3"/>
  <c r="H4280" i="3"/>
  <c r="H4279" i="3"/>
  <c r="H4278" i="3"/>
  <c r="H4277" i="3"/>
  <c r="H4276" i="3"/>
  <c r="H4275" i="3"/>
  <c r="H4274" i="3"/>
  <c r="H4273" i="3"/>
  <c r="H4272" i="3"/>
  <c r="H4271" i="3"/>
  <c r="H4270" i="3"/>
  <c r="H4269" i="3"/>
  <c r="H4268" i="3"/>
  <c r="H4267" i="3"/>
  <c r="H4266" i="3"/>
  <c r="H4265" i="3"/>
  <c r="H4264" i="3"/>
  <c r="H4263" i="3"/>
  <c r="H4262" i="3"/>
  <c r="H4261" i="3"/>
  <c r="H4260" i="3"/>
  <c r="H4259" i="3"/>
  <c r="H4258" i="3"/>
  <c r="H4257" i="3"/>
  <c r="H4256" i="3"/>
  <c r="H4255" i="3"/>
  <c r="H4254" i="3"/>
  <c r="H4253" i="3"/>
  <c r="H4252" i="3"/>
  <c r="H4251" i="3"/>
  <c r="H4250" i="3"/>
  <c r="H4249" i="3"/>
  <c r="H4248" i="3"/>
  <c r="H4247" i="3"/>
  <c r="H4246" i="3"/>
  <c r="H4245" i="3"/>
  <c r="H4244" i="3"/>
  <c r="H4243" i="3"/>
  <c r="H4242" i="3"/>
  <c r="H4241" i="3"/>
  <c r="H4240" i="3"/>
  <c r="H4239" i="3"/>
  <c r="H4238" i="3"/>
  <c r="H4237" i="3"/>
  <c r="H4236" i="3"/>
  <c r="H4235" i="3"/>
  <c r="H4234" i="3"/>
  <c r="H4233" i="3"/>
  <c r="H4232" i="3"/>
  <c r="H4231" i="3"/>
  <c r="H4230" i="3"/>
  <c r="H4229" i="3"/>
  <c r="H4228" i="3"/>
  <c r="H4227" i="3"/>
  <c r="H4226" i="3"/>
  <c r="H4225" i="3"/>
  <c r="H4224" i="3"/>
  <c r="H4223" i="3"/>
  <c r="H4222" i="3"/>
  <c r="H4221" i="3"/>
  <c r="H4220" i="3"/>
  <c r="H4219" i="3"/>
  <c r="H4218" i="3"/>
  <c r="H4217" i="3"/>
  <c r="H4216" i="3"/>
  <c r="H4215" i="3"/>
  <c r="H4214" i="3"/>
  <c r="H4213" i="3"/>
  <c r="H4212" i="3"/>
  <c r="H4211" i="3"/>
  <c r="H4210" i="3"/>
  <c r="H4209" i="3"/>
  <c r="H4208" i="3"/>
  <c r="H4207" i="3"/>
  <c r="H4206" i="3"/>
  <c r="H4205" i="3"/>
  <c r="H4204" i="3"/>
  <c r="H4203" i="3"/>
  <c r="H4202" i="3"/>
  <c r="H4201" i="3"/>
  <c r="H4200" i="3"/>
  <c r="H4199" i="3"/>
  <c r="H4198" i="3"/>
  <c r="H4197" i="3"/>
  <c r="H4196" i="3"/>
  <c r="H4195" i="3"/>
  <c r="H4194" i="3"/>
  <c r="H4193" i="3"/>
  <c r="H4192" i="3"/>
  <c r="H4191" i="3"/>
  <c r="H4190" i="3"/>
  <c r="H4189" i="3"/>
  <c r="H4188" i="3"/>
  <c r="H4187" i="3"/>
  <c r="H4186" i="3"/>
  <c r="H4185" i="3"/>
  <c r="H4184" i="3"/>
  <c r="H4183" i="3"/>
  <c r="H4182" i="3"/>
  <c r="H4181" i="3"/>
  <c r="H4180" i="3"/>
  <c r="H4179" i="3"/>
  <c r="H4178" i="3"/>
  <c r="H4177" i="3"/>
  <c r="H4176" i="3"/>
  <c r="H4175" i="3"/>
  <c r="H4174" i="3"/>
  <c r="H4173" i="3"/>
  <c r="H4172" i="3"/>
  <c r="H4171" i="3"/>
  <c r="H4170" i="3"/>
  <c r="H4169" i="3"/>
  <c r="H4168" i="3"/>
  <c r="H4167" i="3"/>
  <c r="H4166" i="3"/>
  <c r="H4165" i="3"/>
  <c r="H4164" i="3"/>
  <c r="H4163" i="3"/>
  <c r="H4162" i="3"/>
  <c r="H4161" i="3"/>
  <c r="H4160" i="3"/>
  <c r="H4159" i="3"/>
  <c r="H4158" i="3"/>
  <c r="H4157" i="3"/>
  <c r="H4156" i="3"/>
  <c r="H4155" i="3"/>
  <c r="H4154" i="3"/>
  <c r="H4153" i="3"/>
  <c r="H4152" i="3"/>
  <c r="H4151" i="3"/>
  <c r="H4150" i="3"/>
  <c r="H4149" i="3"/>
  <c r="H4148" i="3"/>
  <c r="H4147" i="3"/>
  <c r="H4146" i="3"/>
  <c r="H4145" i="3"/>
  <c r="H4144" i="3"/>
  <c r="H4143" i="3"/>
  <c r="H4142" i="3"/>
  <c r="H4141" i="3"/>
  <c r="H4140" i="3"/>
  <c r="H4139" i="3"/>
  <c r="H4138" i="3"/>
  <c r="H4137" i="3"/>
  <c r="H4136" i="3"/>
  <c r="H4135" i="3"/>
  <c r="H4134" i="3"/>
  <c r="H4133" i="3"/>
  <c r="H4132" i="3"/>
  <c r="H4131" i="3"/>
  <c r="H4130" i="3"/>
  <c r="H4129" i="3"/>
  <c r="H4128" i="3"/>
  <c r="H4127" i="3"/>
  <c r="H4126" i="3"/>
  <c r="H4125" i="3"/>
  <c r="H4124" i="3"/>
  <c r="H4123" i="3"/>
  <c r="H4122" i="3"/>
  <c r="H4121" i="3"/>
  <c r="H4120" i="3"/>
  <c r="H4119" i="3"/>
  <c r="H4118" i="3"/>
  <c r="H4117" i="3"/>
  <c r="H4116" i="3"/>
  <c r="H4115" i="3"/>
  <c r="H4114" i="3"/>
  <c r="H4113" i="3"/>
  <c r="H4112" i="3"/>
  <c r="H4111" i="3"/>
  <c r="H4110" i="3"/>
  <c r="H4109" i="3"/>
  <c r="H4108" i="3"/>
  <c r="H4107" i="3"/>
  <c r="H4106" i="3"/>
  <c r="H4105" i="3"/>
  <c r="H4104" i="3"/>
  <c r="H4103" i="3"/>
  <c r="H4102" i="3"/>
  <c r="H4101" i="3"/>
  <c r="H4100" i="3"/>
  <c r="H4099" i="3"/>
  <c r="H4098" i="3"/>
  <c r="H4097" i="3"/>
  <c r="H4096" i="3"/>
  <c r="H4095" i="3"/>
  <c r="H4094" i="3"/>
  <c r="H4093" i="3"/>
  <c r="H4092" i="3"/>
  <c r="H4091" i="3"/>
  <c r="H4090" i="3"/>
  <c r="H4089" i="3"/>
  <c r="H4088" i="3"/>
  <c r="H4087" i="3"/>
  <c r="H4086" i="3"/>
  <c r="H4085" i="3"/>
  <c r="H4084" i="3"/>
  <c r="H4083" i="3"/>
  <c r="H4082" i="3"/>
  <c r="H4081" i="3"/>
  <c r="H4080" i="3"/>
  <c r="H4079" i="3"/>
  <c r="H4078" i="3"/>
  <c r="H4077" i="3"/>
  <c r="H4076" i="3"/>
  <c r="H4075" i="3"/>
  <c r="H4074" i="3"/>
  <c r="H4073" i="3"/>
  <c r="H4072" i="3"/>
  <c r="H4071" i="3"/>
  <c r="H4070" i="3"/>
  <c r="H4069" i="3"/>
  <c r="H4068" i="3"/>
  <c r="H4067" i="3"/>
  <c r="H4066" i="3"/>
  <c r="H4065" i="3"/>
  <c r="H4064" i="3"/>
  <c r="H4063" i="3"/>
  <c r="H4062" i="3"/>
  <c r="H4061" i="3"/>
  <c r="H4060" i="3"/>
  <c r="H4059" i="3"/>
  <c r="H4058" i="3"/>
  <c r="H4057" i="3"/>
  <c r="H4056" i="3"/>
  <c r="H4055" i="3"/>
  <c r="H4054" i="3"/>
  <c r="H4053" i="3"/>
  <c r="H4052" i="3"/>
  <c r="H4051" i="3"/>
  <c r="H4050" i="3"/>
  <c r="H4049" i="3"/>
  <c r="H4048" i="3"/>
  <c r="H4047" i="3"/>
  <c r="H4046" i="3"/>
  <c r="H4045" i="3"/>
  <c r="H4044" i="3"/>
  <c r="H4043" i="3"/>
  <c r="H4042" i="3"/>
  <c r="H4041" i="3"/>
  <c r="H4040" i="3"/>
  <c r="H4039" i="3"/>
  <c r="H4038" i="3"/>
  <c r="H4037" i="3"/>
  <c r="H4036" i="3"/>
  <c r="H4035" i="3"/>
  <c r="H4034" i="3"/>
  <c r="H4033" i="3"/>
  <c r="H4032" i="3"/>
  <c r="H4031" i="3"/>
  <c r="H4030" i="3"/>
  <c r="H4029" i="3"/>
  <c r="H4028" i="3"/>
  <c r="H4027" i="3"/>
  <c r="H4026" i="3"/>
  <c r="H4025" i="3"/>
  <c r="H4024" i="3"/>
  <c r="H4023" i="3"/>
  <c r="H4022" i="3"/>
  <c r="H4021" i="3"/>
  <c r="H4020" i="3"/>
  <c r="H4019" i="3"/>
  <c r="H4018" i="3"/>
  <c r="H4017" i="3"/>
  <c r="H4016" i="3"/>
  <c r="H4015" i="3"/>
  <c r="H4014" i="3"/>
  <c r="H4013" i="3"/>
  <c r="H4012" i="3"/>
  <c r="H4011" i="3"/>
  <c r="H4010" i="3"/>
  <c r="H4009" i="3"/>
  <c r="H4008" i="3"/>
  <c r="H4007" i="3"/>
  <c r="H4006" i="3"/>
  <c r="H4005" i="3"/>
  <c r="H4004" i="3"/>
  <c r="H4003" i="3"/>
  <c r="H4002" i="3"/>
  <c r="H4001" i="3"/>
  <c r="H4000" i="3"/>
  <c r="H3999" i="3"/>
  <c r="H3998" i="3"/>
  <c r="H3997" i="3"/>
  <c r="H3996" i="3"/>
  <c r="H3995" i="3"/>
  <c r="H3994" i="3"/>
  <c r="H3993" i="3"/>
  <c r="H3992" i="3"/>
  <c r="H3991" i="3"/>
  <c r="H3990" i="3"/>
  <c r="H3989" i="3"/>
  <c r="H3988" i="3"/>
  <c r="H3987" i="3"/>
  <c r="H3986" i="3"/>
  <c r="H3985" i="3"/>
  <c r="H3984" i="3"/>
  <c r="H3983" i="3"/>
  <c r="H3982" i="3"/>
  <c r="H3981" i="3"/>
  <c r="H3980" i="3"/>
  <c r="H3979" i="3"/>
  <c r="H3978" i="3"/>
  <c r="H3977" i="3"/>
  <c r="H3976" i="3"/>
  <c r="H3975" i="3"/>
  <c r="H3974" i="3"/>
  <c r="H3973" i="3"/>
  <c r="H3972" i="3"/>
  <c r="H3971" i="3"/>
  <c r="H3970" i="3"/>
  <c r="H3969" i="3"/>
  <c r="H3968" i="3"/>
  <c r="H3967" i="3"/>
  <c r="H3966" i="3"/>
  <c r="H3965" i="3"/>
  <c r="H3964" i="3"/>
  <c r="H3963" i="3"/>
  <c r="H3962" i="3"/>
  <c r="H3961" i="3"/>
  <c r="H3960" i="3"/>
  <c r="H3959" i="3"/>
  <c r="H3958" i="3"/>
  <c r="H3957" i="3"/>
  <c r="H3956" i="3"/>
  <c r="H3955" i="3"/>
  <c r="H3954" i="3"/>
  <c r="H3953" i="3"/>
  <c r="H3952" i="3"/>
  <c r="H3951" i="3"/>
  <c r="H3950" i="3"/>
  <c r="H3949" i="3"/>
  <c r="H3948" i="3"/>
  <c r="H3947" i="3"/>
  <c r="H3946" i="3"/>
  <c r="H3945" i="3"/>
  <c r="H3944" i="3"/>
  <c r="H3943" i="3"/>
  <c r="H3942" i="3"/>
  <c r="H3941" i="3"/>
  <c r="H3940" i="3"/>
  <c r="H3939" i="3"/>
  <c r="H3938" i="3"/>
  <c r="H3937" i="3"/>
  <c r="H3936" i="3"/>
  <c r="H3935" i="3"/>
  <c r="H3934" i="3"/>
  <c r="H3933" i="3"/>
  <c r="H3932" i="3"/>
  <c r="H3931" i="3"/>
  <c r="H3930" i="3"/>
  <c r="H3929" i="3"/>
  <c r="H3928" i="3"/>
  <c r="H3927" i="3"/>
  <c r="H3926" i="3"/>
  <c r="H3925" i="3"/>
  <c r="H3924" i="3"/>
  <c r="H3923" i="3"/>
  <c r="H3922" i="3"/>
  <c r="H3921" i="3"/>
  <c r="H3920" i="3"/>
  <c r="H3919" i="3"/>
  <c r="H3918" i="3"/>
  <c r="H3917" i="3"/>
  <c r="H3916" i="3"/>
  <c r="H3915" i="3"/>
  <c r="H3914" i="3"/>
  <c r="H3913" i="3"/>
  <c r="H3912" i="3"/>
  <c r="H3911" i="3"/>
  <c r="H3910" i="3"/>
  <c r="H3909" i="3"/>
  <c r="H3908" i="3"/>
  <c r="H3907" i="3"/>
  <c r="H3906" i="3"/>
  <c r="H3905" i="3"/>
  <c r="H3904" i="3"/>
  <c r="H3903" i="3"/>
  <c r="H3902" i="3"/>
  <c r="H3901" i="3"/>
  <c r="H3900" i="3"/>
  <c r="H3899" i="3"/>
  <c r="H3898" i="3"/>
  <c r="H3897" i="3"/>
  <c r="H3896" i="3"/>
  <c r="H3895" i="3"/>
  <c r="H3894" i="3"/>
  <c r="H3893" i="3"/>
  <c r="H3892" i="3"/>
  <c r="H3891" i="3"/>
  <c r="H3890" i="3"/>
  <c r="H3889" i="3"/>
  <c r="H3888" i="3"/>
  <c r="H3887" i="3"/>
  <c r="H3886" i="3"/>
  <c r="H3885" i="3"/>
  <c r="H3884" i="3"/>
  <c r="H3883" i="3"/>
  <c r="H3882" i="3"/>
  <c r="H3881" i="3"/>
  <c r="H3880" i="3"/>
  <c r="H3879" i="3"/>
  <c r="H3878" i="3"/>
  <c r="H3877" i="3"/>
  <c r="H3876" i="3"/>
  <c r="H3875" i="3"/>
  <c r="H3874" i="3"/>
  <c r="H3873" i="3"/>
  <c r="H3872" i="3"/>
  <c r="H3871" i="3"/>
  <c r="H3870" i="3"/>
  <c r="H3869" i="3"/>
  <c r="H3868" i="3"/>
  <c r="H3867" i="3"/>
  <c r="H3866" i="3"/>
  <c r="H3865" i="3"/>
  <c r="H3864" i="3"/>
  <c r="H3863" i="3"/>
  <c r="H3862" i="3"/>
  <c r="H3861" i="3"/>
  <c r="H3860" i="3"/>
  <c r="H3859" i="3"/>
  <c r="H3858" i="3"/>
  <c r="H3857" i="3"/>
  <c r="H3856" i="3"/>
  <c r="H3855" i="3"/>
  <c r="H3854" i="3"/>
  <c r="H3853" i="3"/>
  <c r="H3852" i="3"/>
  <c r="H3851" i="3"/>
  <c r="H3850" i="3"/>
  <c r="H3849" i="3"/>
  <c r="H3848" i="3"/>
  <c r="H3847" i="3"/>
  <c r="H3846" i="3"/>
  <c r="H3845" i="3"/>
  <c r="H3844" i="3"/>
  <c r="H3843" i="3"/>
  <c r="H3842" i="3"/>
  <c r="H3841" i="3"/>
  <c r="H3840" i="3"/>
  <c r="H3839" i="3"/>
  <c r="H3838" i="3"/>
  <c r="H3837" i="3"/>
  <c r="H3836" i="3"/>
  <c r="H3835" i="3"/>
  <c r="H3834" i="3"/>
  <c r="H3833" i="3"/>
  <c r="H3832" i="3"/>
  <c r="H3831" i="3"/>
  <c r="H3830" i="3"/>
  <c r="H3829" i="3"/>
  <c r="H3828" i="3"/>
  <c r="H3827" i="3"/>
  <c r="H3826" i="3"/>
  <c r="H3825" i="3"/>
  <c r="H3824" i="3"/>
  <c r="H3823" i="3"/>
  <c r="H3822" i="3"/>
  <c r="H3821" i="3"/>
  <c r="H3820" i="3"/>
  <c r="H3819" i="3"/>
  <c r="H3818" i="3"/>
  <c r="H3817" i="3"/>
  <c r="H3816" i="3"/>
  <c r="H3815" i="3"/>
  <c r="H3814" i="3"/>
  <c r="H3813" i="3"/>
  <c r="H3812" i="3"/>
  <c r="H3811" i="3"/>
  <c r="H3810" i="3"/>
  <c r="H3809" i="3"/>
  <c r="H3808" i="3"/>
  <c r="H3807" i="3"/>
  <c r="H3806" i="3"/>
  <c r="H3805" i="3"/>
  <c r="H3804" i="3"/>
  <c r="H3803" i="3"/>
  <c r="H3802" i="3"/>
  <c r="H3801" i="3"/>
  <c r="H3800" i="3"/>
  <c r="H3799" i="3"/>
  <c r="H3798" i="3"/>
  <c r="H3797" i="3"/>
  <c r="H3796" i="3"/>
  <c r="H3795" i="3"/>
  <c r="H3794" i="3"/>
  <c r="H3793" i="3"/>
  <c r="H3792" i="3"/>
  <c r="H3791" i="3"/>
  <c r="H3790" i="3"/>
  <c r="H3789" i="3"/>
  <c r="H3788" i="3"/>
  <c r="H3787" i="3"/>
  <c r="H3786" i="3"/>
  <c r="H3785" i="3"/>
  <c r="H3784" i="3"/>
  <c r="H3783" i="3"/>
  <c r="H3782" i="3"/>
  <c r="H3781" i="3"/>
  <c r="H3780" i="3"/>
  <c r="H3779" i="3"/>
  <c r="H3778" i="3"/>
  <c r="H3777" i="3"/>
  <c r="H3776" i="3"/>
  <c r="H3775" i="3"/>
  <c r="H3774" i="3"/>
  <c r="H3773" i="3"/>
  <c r="H3772" i="3"/>
  <c r="H3771" i="3"/>
  <c r="H3770" i="3"/>
  <c r="H3769" i="3"/>
  <c r="H3768" i="3"/>
  <c r="H3767" i="3"/>
  <c r="H3766" i="3"/>
  <c r="H3765" i="3"/>
  <c r="H3764" i="3"/>
  <c r="H3763" i="3"/>
  <c r="H3762" i="3"/>
  <c r="H3761" i="3"/>
  <c r="H3760" i="3"/>
  <c r="H3759" i="3"/>
  <c r="H3758" i="3"/>
  <c r="H3757" i="3"/>
  <c r="H3756" i="3"/>
  <c r="H3755" i="3"/>
  <c r="H3754" i="3"/>
  <c r="H3753" i="3"/>
  <c r="H3752" i="3"/>
  <c r="H3751" i="3"/>
  <c r="H3750" i="3"/>
  <c r="H3749" i="3"/>
  <c r="H3748" i="3"/>
  <c r="H3747" i="3"/>
  <c r="H3746" i="3"/>
  <c r="H3745" i="3"/>
  <c r="H3744" i="3"/>
  <c r="H3743" i="3"/>
  <c r="H3742" i="3"/>
  <c r="H3741" i="3"/>
  <c r="H3740" i="3"/>
  <c r="H3739" i="3"/>
  <c r="H3738" i="3"/>
  <c r="H3737" i="3"/>
  <c r="H3736" i="3"/>
  <c r="H3735" i="3"/>
  <c r="H3734" i="3"/>
  <c r="H3733" i="3"/>
  <c r="H3732" i="3"/>
  <c r="H3731" i="3"/>
  <c r="H3730" i="3"/>
  <c r="H3729" i="3"/>
  <c r="H3728" i="3"/>
  <c r="H3727" i="3"/>
  <c r="H3726" i="3"/>
  <c r="H3725" i="3"/>
  <c r="H3724" i="3"/>
  <c r="H3723" i="3"/>
  <c r="H3722" i="3"/>
  <c r="H3721" i="3"/>
  <c r="H3720" i="3"/>
  <c r="H3719" i="3"/>
  <c r="H3718" i="3"/>
  <c r="H3717" i="3"/>
  <c r="H3716" i="3"/>
  <c r="H3715" i="3"/>
  <c r="H3714" i="3"/>
  <c r="H3713" i="3"/>
  <c r="H3712" i="3"/>
  <c r="H3711" i="3"/>
  <c r="H3710" i="3"/>
  <c r="H3709" i="3"/>
  <c r="H3708" i="3"/>
  <c r="H3707" i="3"/>
  <c r="H3706" i="3"/>
  <c r="H3705" i="3"/>
  <c r="H3704" i="3"/>
  <c r="H3703" i="3"/>
  <c r="H3702" i="3"/>
  <c r="H3701" i="3"/>
  <c r="H3700" i="3"/>
  <c r="H3699" i="3"/>
  <c r="H3698" i="3"/>
  <c r="H3697" i="3"/>
  <c r="H3696" i="3"/>
  <c r="H3695" i="3"/>
  <c r="H3694" i="3"/>
  <c r="H3693" i="3"/>
  <c r="H3692" i="3"/>
  <c r="H3691" i="3"/>
  <c r="H3690" i="3"/>
  <c r="H3689" i="3"/>
  <c r="H3688" i="3"/>
  <c r="H3687" i="3"/>
  <c r="H3686" i="3"/>
  <c r="H3685" i="3"/>
  <c r="H3684" i="3"/>
  <c r="H3683" i="3"/>
  <c r="H3682" i="3"/>
  <c r="H3681" i="3"/>
  <c r="H3680" i="3"/>
  <c r="H3679" i="3"/>
  <c r="H3678" i="3"/>
  <c r="H3677" i="3"/>
  <c r="H3676" i="3"/>
  <c r="H3675" i="3"/>
  <c r="H3674" i="3"/>
  <c r="H3673" i="3"/>
  <c r="H3672" i="3"/>
  <c r="H3671" i="3"/>
  <c r="H3670" i="3"/>
  <c r="H3669" i="3"/>
  <c r="H3668" i="3"/>
  <c r="H3667" i="3"/>
  <c r="H3666" i="3"/>
  <c r="H3665" i="3"/>
  <c r="H3664" i="3"/>
  <c r="H3663" i="3"/>
  <c r="H3662" i="3"/>
  <c r="H3661" i="3"/>
  <c r="H3660" i="3"/>
  <c r="H3659" i="3"/>
  <c r="H3658" i="3"/>
  <c r="H3657" i="3"/>
  <c r="H3656" i="3"/>
  <c r="H3655" i="3"/>
  <c r="H3654" i="3"/>
  <c r="H3653" i="3"/>
  <c r="H3652" i="3"/>
  <c r="H3651" i="3"/>
  <c r="H3650" i="3"/>
  <c r="H3649" i="3"/>
  <c r="H3648" i="3"/>
  <c r="H3647" i="3"/>
  <c r="H3646" i="3"/>
  <c r="H3645" i="3"/>
  <c r="H3644" i="3"/>
  <c r="H3643" i="3"/>
  <c r="H3642" i="3"/>
  <c r="H3641" i="3"/>
  <c r="H3640" i="3"/>
  <c r="H3639" i="3"/>
  <c r="H3638" i="3"/>
  <c r="H3637" i="3"/>
  <c r="H3636" i="3"/>
  <c r="H3635" i="3"/>
  <c r="H3634" i="3"/>
  <c r="H3633" i="3"/>
  <c r="H3632" i="3"/>
  <c r="H3631" i="3"/>
  <c r="H3630" i="3"/>
  <c r="H3629" i="3"/>
  <c r="H3628" i="3"/>
  <c r="H3627" i="3"/>
  <c r="H3626" i="3"/>
  <c r="H3625" i="3"/>
  <c r="H3624" i="3"/>
  <c r="H3623" i="3"/>
  <c r="H3622" i="3"/>
  <c r="H3621" i="3"/>
  <c r="H3620" i="3"/>
  <c r="H3619" i="3"/>
  <c r="H3618" i="3"/>
  <c r="H3617" i="3"/>
  <c r="H3616" i="3"/>
  <c r="H3615" i="3"/>
  <c r="H3614" i="3"/>
  <c r="H3613" i="3"/>
  <c r="H3612" i="3"/>
  <c r="H3611" i="3"/>
  <c r="H3610" i="3"/>
  <c r="H3609" i="3"/>
  <c r="H3608" i="3"/>
  <c r="H3607" i="3"/>
  <c r="H3606" i="3"/>
  <c r="H3605" i="3"/>
  <c r="H3604" i="3"/>
  <c r="H3603" i="3"/>
  <c r="H3602" i="3"/>
  <c r="H3601" i="3"/>
  <c r="H3600" i="3"/>
  <c r="H3599" i="3"/>
  <c r="H3598" i="3"/>
  <c r="H3597" i="3"/>
  <c r="H3596" i="3"/>
  <c r="H3595" i="3"/>
  <c r="H3594" i="3"/>
  <c r="H3593" i="3"/>
  <c r="H3592" i="3"/>
  <c r="H3591" i="3"/>
  <c r="H3590" i="3"/>
  <c r="H3589" i="3"/>
  <c r="H3588" i="3"/>
  <c r="H3587" i="3"/>
  <c r="H3586" i="3"/>
  <c r="H3585" i="3"/>
  <c r="H3584" i="3"/>
  <c r="H3583" i="3"/>
  <c r="H3582" i="3"/>
  <c r="H3581" i="3"/>
  <c r="H3580" i="3"/>
  <c r="H3579" i="3"/>
  <c r="H3578" i="3"/>
  <c r="H3577" i="3"/>
  <c r="H3576" i="3"/>
  <c r="H3575" i="3"/>
  <c r="H3574" i="3"/>
  <c r="H3573" i="3"/>
  <c r="H3572" i="3"/>
  <c r="H3571" i="3"/>
  <c r="H3570" i="3"/>
  <c r="H3569" i="3"/>
  <c r="H3568" i="3"/>
  <c r="H3567" i="3"/>
  <c r="H3566" i="3"/>
  <c r="H3565" i="3"/>
  <c r="H3564" i="3"/>
  <c r="H3563" i="3"/>
  <c r="H3562" i="3"/>
  <c r="H3561" i="3"/>
  <c r="H3560" i="3"/>
  <c r="H3559" i="3"/>
  <c r="H3558" i="3"/>
  <c r="H3557" i="3"/>
  <c r="H3556" i="3"/>
  <c r="H3555" i="3"/>
  <c r="H3554" i="3"/>
  <c r="H3553" i="3"/>
  <c r="H3552" i="3"/>
  <c r="H3551" i="3"/>
  <c r="H3550" i="3"/>
  <c r="H3549" i="3"/>
  <c r="H3548" i="3"/>
  <c r="H3547" i="3"/>
  <c r="H3546" i="3"/>
  <c r="H3545" i="3"/>
  <c r="H3544" i="3"/>
  <c r="H3543" i="3"/>
  <c r="H3542" i="3"/>
  <c r="H3541" i="3"/>
  <c r="H3540" i="3"/>
  <c r="H3539" i="3"/>
  <c r="H3538" i="3"/>
  <c r="H3537" i="3"/>
  <c r="H3536" i="3"/>
  <c r="H3535" i="3"/>
  <c r="H3534" i="3"/>
  <c r="H3533" i="3"/>
  <c r="H3532" i="3"/>
  <c r="H3531" i="3"/>
  <c r="H3530" i="3"/>
  <c r="H3529" i="3"/>
  <c r="H3528" i="3"/>
  <c r="H3527" i="3"/>
  <c r="H3526" i="3"/>
  <c r="H3525" i="3"/>
  <c r="H3524" i="3"/>
  <c r="H3523" i="3"/>
  <c r="H3522" i="3"/>
  <c r="H3521" i="3"/>
  <c r="H3520" i="3"/>
  <c r="H3519" i="3"/>
  <c r="H3518" i="3"/>
  <c r="H3517" i="3"/>
  <c r="H3516" i="3"/>
  <c r="H3515" i="3"/>
  <c r="H3514" i="3"/>
  <c r="H3513" i="3"/>
  <c r="H3512" i="3"/>
  <c r="H3511" i="3"/>
  <c r="H3510" i="3"/>
  <c r="H3509" i="3"/>
  <c r="H3508" i="3"/>
  <c r="H3507" i="3"/>
  <c r="H3506" i="3"/>
  <c r="H3505" i="3"/>
  <c r="H3504" i="3"/>
  <c r="H3503" i="3"/>
  <c r="H3502" i="3"/>
  <c r="H3501" i="3"/>
  <c r="H3500" i="3"/>
  <c r="H3499" i="3"/>
  <c r="H3498" i="3"/>
  <c r="H3497" i="3"/>
  <c r="H3496" i="3"/>
  <c r="H3495" i="3"/>
  <c r="H3494" i="3"/>
  <c r="H3493" i="3"/>
  <c r="H3492" i="3"/>
  <c r="H3491" i="3"/>
  <c r="H3490" i="3"/>
  <c r="H3489" i="3"/>
  <c r="H3488" i="3"/>
  <c r="H3487" i="3"/>
  <c r="H3486" i="3"/>
  <c r="H3485" i="3"/>
  <c r="H3484" i="3"/>
  <c r="H3483" i="3"/>
  <c r="H3482" i="3"/>
  <c r="H3481" i="3"/>
  <c r="H3480" i="3"/>
  <c r="H3479" i="3"/>
  <c r="H3478" i="3"/>
  <c r="H3477" i="3"/>
  <c r="H3476" i="3"/>
  <c r="H3475" i="3"/>
  <c r="H3474" i="3"/>
  <c r="H3473" i="3"/>
  <c r="H3472" i="3"/>
  <c r="H3471" i="3"/>
  <c r="H3470" i="3"/>
  <c r="H3469" i="3"/>
  <c r="H3468" i="3"/>
  <c r="H3467" i="3"/>
  <c r="H3466" i="3"/>
  <c r="H3465" i="3"/>
  <c r="H3464" i="3"/>
  <c r="H3463" i="3"/>
  <c r="H3462" i="3"/>
  <c r="H3461" i="3"/>
  <c r="H3460" i="3"/>
  <c r="H3459" i="3"/>
  <c r="H3458" i="3"/>
  <c r="H3457" i="3"/>
  <c r="H3456" i="3"/>
  <c r="H3455" i="3"/>
  <c r="H3454" i="3"/>
  <c r="H3453" i="3"/>
  <c r="H3452" i="3"/>
  <c r="H3451" i="3"/>
  <c r="H3450" i="3"/>
  <c r="H3449" i="3"/>
  <c r="H3448" i="3"/>
  <c r="H3447" i="3"/>
  <c r="H3446" i="3"/>
  <c r="H3445" i="3"/>
  <c r="H3444" i="3"/>
  <c r="H3443" i="3"/>
  <c r="H3442" i="3"/>
  <c r="H3441" i="3"/>
  <c r="H3440" i="3"/>
  <c r="H3439" i="3"/>
  <c r="H3438" i="3"/>
  <c r="H3437" i="3"/>
  <c r="H3436" i="3"/>
  <c r="H3435" i="3"/>
  <c r="H3434" i="3"/>
  <c r="H3433" i="3"/>
  <c r="H3432" i="3"/>
  <c r="H3431" i="3"/>
  <c r="H3430" i="3"/>
  <c r="H3429" i="3"/>
  <c r="H3428" i="3"/>
  <c r="H3427" i="3"/>
  <c r="H3426" i="3"/>
  <c r="H3425" i="3"/>
  <c r="H3424" i="3"/>
  <c r="H3423" i="3"/>
  <c r="H3422" i="3"/>
  <c r="H3421" i="3"/>
  <c r="H3420" i="3"/>
  <c r="H3419" i="3"/>
  <c r="H3418" i="3"/>
  <c r="H3417" i="3"/>
  <c r="H3416" i="3"/>
  <c r="H3415" i="3"/>
  <c r="H3414" i="3"/>
  <c r="H3413" i="3"/>
  <c r="H3412" i="3"/>
  <c r="H3411" i="3"/>
  <c r="H3410" i="3"/>
  <c r="H3409" i="3"/>
  <c r="H3408" i="3"/>
  <c r="H3407" i="3"/>
  <c r="H3406" i="3"/>
  <c r="H3405" i="3"/>
  <c r="H3404" i="3"/>
  <c r="H3403" i="3"/>
  <c r="H3402" i="3"/>
  <c r="H3401" i="3"/>
  <c r="H3400" i="3"/>
  <c r="H3399" i="3"/>
  <c r="H3398" i="3"/>
  <c r="H3397" i="3"/>
  <c r="H3396" i="3"/>
  <c r="H3395" i="3"/>
  <c r="H3394" i="3"/>
  <c r="H3393" i="3"/>
  <c r="H3392" i="3"/>
  <c r="H3391" i="3"/>
  <c r="H3390" i="3"/>
  <c r="H3389" i="3"/>
  <c r="H3388" i="3"/>
  <c r="H3387" i="3"/>
  <c r="H3386" i="3"/>
  <c r="H3385" i="3"/>
  <c r="H3384" i="3"/>
  <c r="H3383" i="3"/>
  <c r="H3382" i="3"/>
  <c r="H3381" i="3"/>
  <c r="H3380" i="3"/>
  <c r="H3379" i="3"/>
  <c r="H3378" i="3"/>
  <c r="H3377" i="3"/>
  <c r="H3376" i="3"/>
  <c r="H3375" i="3"/>
  <c r="H3374" i="3"/>
  <c r="H3373" i="3"/>
  <c r="H3372" i="3"/>
  <c r="H3371" i="3"/>
  <c r="H3370" i="3"/>
  <c r="H3369" i="3"/>
  <c r="H3368" i="3"/>
  <c r="H3367" i="3"/>
  <c r="H3366" i="3"/>
  <c r="H3365" i="3"/>
  <c r="H3364" i="3"/>
  <c r="H3363" i="3"/>
  <c r="H3362" i="3"/>
  <c r="H3361" i="3"/>
  <c r="H3360" i="3"/>
  <c r="H3359" i="3"/>
  <c r="H3358" i="3"/>
  <c r="H3357" i="3"/>
  <c r="H3356" i="3"/>
  <c r="H3355" i="3"/>
  <c r="H3354" i="3"/>
  <c r="H3353" i="3"/>
  <c r="H3352" i="3"/>
  <c r="H3351" i="3"/>
  <c r="H3350" i="3"/>
  <c r="H3349" i="3"/>
  <c r="H3348" i="3"/>
  <c r="H3347" i="3"/>
  <c r="H3346" i="3"/>
  <c r="H3345" i="3"/>
  <c r="H3344" i="3"/>
  <c r="H3343" i="3"/>
  <c r="H3342" i="3"/>
  <c r="H3341" i="3"/>
  <c r="H3340" i="3"/>
  <c r="H3339" i="3"/>
  <c r="H3338" i="3"/>
  <c r="H3337" i="3"/>
  <c r="H3336" i="3"/>
  <c r="H3335" i="3"/>
  <c r="H3334" i="3"/>
  <c r="H3333" i="3"/>
  <c r="H3332" i="3"/>
  <c r="H3331" i="3"/>
  <c r="H3330" i="3"/>
  <c r="H3329" i="3"/>
  <c r="H3328" i="3"/>
  <c r="H3327" i="3"/>
  <c r="H3326" i="3"/>
  <c r="H3325" i="3"/>
  <c r="H3324" i="3"/>
  <c r="H3323" i="3"/>
  <c r="H3322" i="3"/>
  <c r="H3321" i="3"/>
  <c r="H3320" i="3"/>
  <c r="H3319" i="3"/>
  <c r="H3318" i="3"/>
  <c r="H3317" i="3"/>
  <c r="H3316" i="3"/>
  <c r="H3315" i="3"/>
  <c r="H3314" i="3"/>
  <c r="H3313" i="3"/>
  <c r="H3312" i="3"/>
  <c r="H3311" i="3"/>
  <c r="H3310" i="3"/>
  <c r="H3309" i="3"/>
  <c r="H3308" i="3"/>
  <c r="H3307" i="3"/>
  <c r="H3306" i="3"/>
  <c r="H3305" i="3"/>
  <c r="H3304" i="3"/>
  <c r="H3303" i="3"/>
  <c r="H3302" i="3"/>
  <c r="H3301" i="3"/>
  <c r="H3300" i="3"/>
  <c r="H3299" i="3"/>
  <c r="H3298" i="3"/>
  <c r="H3297" i="3"/>
  <c r="H3296" i="3"/>
  <c r="H3295" i="3"/>
  <c r="H3294" i="3"/>
  <c r="H3293" i="3"/>
  <c r="H3292" i="3"/>
  <c r="H3291" i="3"/>
  <c r="H3290" i="3"/>
  <c r="H3289" i="3"/>
  <c r="H3288" i="3"/>
  <c r="H3287" i="3"/>
  <c r="H3286" i="3"/>
  <c r="H3285" i="3"/>
  <c r="H3284" i="3"/>
  <c r="H3283" i="3"/>
  <c r="H3282" i="3"/>
  <c r="H3281" i="3"/>
  <c r="H3280" i="3"/>
  <c r="H3279" i="3"/>
  <c r="H3278" i="3"/>
  <c r="H3277" i="3"/>
  <c r="H3276" i="3"/>
  <c r="H3275" i="3"/>
  <c r="H3274" i="3"/>
  <c r="H3273" i="3"/>
  <c r="H3272" i="3"/>
  <c r="H3271" i="3"/>
  <c r="H3270" i="3"/>
  <c r="H3269" i="3"/>
  <c r="H3268" i="3"/>
  <c r="H3267" i="3"/>
  <c r="H3266" i="3"/>
  <c r="H3265" i="3"/>
  <c r="H3264" i="3"/>
  <c r="H3263" i="3"/>
  <c r="H3262" i="3"/>
  <c r="H3261" i="3"/>
  <c r="H3260" i="3"/>
  <c r="H3259" i="3"/>
  <c r="H3258" i="3"/>
  <c r="H3257" i="3"/>
  <c r="H3256" i="3"/>
  <c r="H3255" i="3"/>
  <c r="H3254" i="3"/>
  <c r="H3253" i="3"/>
  <c r="H3252" i="3"/>
  <c r="H3251" i="3"/>
  <c r="H3250" i="3"/>
  <c r="H3249" i="3"/>
  <c r="H3248" i="3"/>
  <c r="H3247" i="3"/>
  <c r="H3246" i="3"/>
  <c r="H3245" i="3"/>
  <c r="H3244" i="3"/>
  <c r="H3243" i="3"/>
  <c r="H3242" i="3"/>
  <c r="H3241" i="3"/>
  <c r="H3240" i="3"/>
  <c r="H3239" i="3"/>
  <c r="H3238" i="3"/>
  <c r="H3237" i="3"/>
  <c r="H3236" i="3"/>
  <c r="H3235" i="3"/>
  <c r="H3234" i="3"/>
  <c r="H3233" i="3"/>
  <c r="H3232" i="3"/>
  <c r="H3231" i="3"/>
  <c r="H3230" i="3"/>
  <c r="H3229" i="3"/>
  <c r="H3228" i="3"/>
  <c r="H3227" i="3"/>
  <c r="H3226" i="3"/>
  <c r="H3225" i="3"/>
  <c r="H3224" i="3"/>
  <c r="H3223" i="3"/>
  <c r="H3222" i="3"/>
  <c r="H3221" i="3"/>
  <c r="H3220" i="3"/>
  <c r="H3219" i="3"/>
  <c r="H3218" i="3"/>
  <c r="H3217" i="3"/>
  <c r="H3216" i="3"/>
  <c r="H3215" i="3"/>
  <c r="H3214" i="3"/>
  <c r="H3213" i="3"/>
  <c r="H3212" i="3"/>
  <c r="H3211" i="3"/>
  <c r="H3210" i="3"/>
  <c r="H3209" i="3"/>
  <c r="H3208" i="3"/>
  <c r="H3207" i="3"/>
  <c r="H3206" i="3"/>
  <c r="H3205" i="3"/>
  <c r="H3204" i="3"/>
  <c r="H3203" i="3"/>
  <c r="H3202" i="3"/>
  <c r="H3201" i="3"/>
  <c r="H3200" i="3"/>
  <c r="H3199" i="3"/>
  <c r="H3198" i="3"/>
  <c r="H3197" i="3"/>
  <c r="H3196" i="3"/>
  <c r="H3195" i="3"/>
  <c r="H3194" i="3"/>
  <c r="H3193" i="3"/>
  <c r="H3192" i="3"/>
  <c r="H3191" i="3"/>
  <c r="H3190" i="3"/>
  <c r="H3189" i="3"/>
  <c r="H3188" i="3"/>
  <c r="H3187" i="3"/>
  <c r="H3186" i="3"/>
  <c r="H3185" i="3"/>
  <c r="H3184" i="3"/>
  <c r="H3183" i="3"/>
  <c r="H3182" i="3"/>
  <c r="H3181" i="3"/>
  <c r="H3180" i="3"/>
  <c r="H3179" i="3"/>
  <c r="H3178" i="3"/>
  <c r="H3177" i="3"/>
  <c r="H3176" i="3"/>
  <c r="H3175" i="3"/>
  <c r="H3174" i="3"/>
  <c r="H3173" i="3"/>
  <c r="H3172" i="3"/>
  <c r="H3171" i="3"/>
  <c r="H3170" i="3"/>
  <c r="H3169" i="3"/>
  <c r="H3168" i="3"/>
  <c r="H3167" i="3"/>
  <c r="H3166" i="3"/>
  <c r="H3165" i="3"/>
  <c r="H3164" i="3"/>
  <c r="H3163" i="3"/>
  <c r="H3162" i="3"/>
  <c r="H3161" i="3"/>
  <c r="H3160" i="3"/>
  <c r="H3159" i="3"/>
  <c r="H3158" i="3"/>
  <c r="H3157" i="3"/>
  <c r="H3156" i="3"/>
  <c r="H3155" i="3"/>
  <c r="H3154" i="3"/>
  <c r="H3153" i="3"/>
  <c r="H3152" i="3"/>
  <c r="H3151" i="3"/>
  <c r="H3150" i="3"/>
  <c r="H3149" i="3"/>
  <c r="H3148" i="3"/>
  <c r="H3147" i="3"/>
  <c r="H3146" i="3"/>
  <c r="H3145" i="3"/>
  <c r="H3144" i="3"/>
  <c r="H3143" i="3"/>
  <c r="H3142" i="3"/>
  <c r="H3141" i="3"/>
  <c r="H3140" i="3"/>
  <c r="H3139" i="3"/>
  <c r="H3138" i="3"/>
  <c r="H3137" i="3"/>
  <c r="H3136" i="3"/>
  <c r="H3135" i="3"/>
  <c r="H3134" i="3"/>
  <c r="H3133" i="3"/>
  <c r="H3132" i="3"/>
  <c r="H3131" i="3"/>
  <c r="H3130" i="3"/>
  <c r="H3129" i="3"/>
  <c r="H3128" i="3"/>
  <c r="H3127" i="3"/>
  <c r="H3126" i="3"/>
  <c r="H3125" i="3"/>
  <c r="H3124" i="3"/>
  <c r="H3123" i="3"/>
  <c r="H3122" i="3"/>
  <c r="H3121" i="3"/>
  <c r="H3120" i="3"/>
  <c r="H3119" i="3"/>
  <c r="H3118" i="3"/>
  <c r="H3117" i="3"/>
  <c r="H3116" i="3"/>
  <c r="H3115" i="3"/>
  <c r="H3114" i="3"/>
  <c r="H3113" i="3"/>
  <c r="H3112" i="3"/>
  <c r="H3111" i="3"/>
  <c r="H3110" i="3"/>
  <c r="H3109" i="3"/>
  <c r="H3108" i="3"/>
  <c r="H3107" i="3"/>
  <c r="H3106" i="3"/>
  <c r="H3105" i="3"/>
  <c r="H3104" i="3"/>
  <c r="H3103" i="3"/>
  <c r="H3102" i="3"/>
  <c r="H3101" i="3"/>
  <c r="H3100" i="3"/>
  <c r="H3099" i="3"/>
  <c r="H3098" i="3"/>
  <c r="H3097" i="3"/>
  <c r="H3096" i="3"/>
  <c r="H3095" i="3"/>
  <c r="H3094" i="3"/>
  <c r="H3093" i="3"/>
  <c r="H3092" i="3"/>
  <c r="H3091" i="3"/>
  <c r="H3090" i="3"/>
  <c r="H3089" i="3"/>
  <c r="H3088" i="3"/>
  <c r="H3087" i="3"/>
  <c r="H3086" i="3"/>
  <c r="H3085" i="3"/>
  <c r="H3084" i="3"/>
  <c r="H3083" i="3"/>
  <c r="H3082" i="3"/>
  <c r="H3081" i="3"/>
  <c r="H3080" i="3"/>
  <c r="H3079" i="3"/>
  <c r="H3078" i="3"/>
  <c r="H3077" i="3"/>
  <c r="H3076" i="3"/>
  <c r="H3075" i="3"/>
  <c r="H3074" i="3"/>
  <c r="H3073" i="3"/>
  <c r="H3072" i="3"/>
  <c r="H3071" i="3"/>
  <c r="H3070" i="3"/>
  <c r="H3069" i="3"/>
  <c r="H3068" i="3"/>
  <c r="H3067" i="3"/>
  <c r="H3066" i="3"/>
  <c r="H3065" i="3"/>
  <c r="H3064" i="3"/>
  <c r="H3063" i="3"/>
  <c r="H3062" i="3"/>
  <c r="H3061" i="3"/>
  <c r="H3060" i="3"/>
  <c r="H3059" i="3"/>
  <c r="H3058" i="3"/>
  <c r="H3057" i="3"/>
  <c r="H3056" i="3"/>
  <c r="H3055" i="3"/>
  <c r="H3054" i="3"/>
  <c r="H3053" i="3"/>
  <c r="H3052" i="3"/>
  <c r="H3051" i="3"/>
  <c r="H3050" i="3"/>
  <c r="H3049" i="3"/>
  <c r="H3048" i="3"/>
  <c r="H3047" i="3"/>
  <c r="H3046" i="3"/>
  <c r="H3045" i="3"/>
  <c r="H3044" i="3"/>
  <c r="H3043" i="3"/>
  <c r="H3042" i="3"/>
  <c r="H3041" i="3"/>
  <c r="H3040" i="3"/>
  <c r="H3039" i="3"/>
  <c r="H3038" i="3"/>
  <c r="H3037" i="3"/>
  <c r="H3036" i="3"/>
  <c r="H3035" i="3"/>
  <c r="H3034" i="3"/>
  <c r="H3033" i="3"/>
  <c r="H3032" i="3"/>
  <c r="H3031" i="3"/>
  <c r="H3030" i="3"/>
  <c r="H3029" i="3"/>
  <c r="H3028" i="3"/>
  <c r="H3027" i="3"/>
  <c r="H3026" i="3"/>
  <c r="H3025" i="3"/>
  <c r="H3024" i="3"/>
  <c r="H3023" i="3"/>
  <c r="H3022" i="3"/>
  <c r="H3021" i="3"/>
  <c r="H3020" i="3"/>
  <c r="H3019" i="3"/>
  <c r="H3018" i="3"/>
  <c r="H3017" i="3"/>
  <c r="H3016" i="3"/>
  <c r="H3015" i="3"/>
  <c r="H3014" i="3"/>
  <c r="H3013" i="3"/>
  <c r="H3012" i="3"/>
  <c r="H3011" i="3"/>
  <c r="H3010" i="3"/>
  <c r="H3009" i="3"/>
  <c r="H3008" i="3"/>
  <c r="H3007" i="3"/>
  <c r="H3006" i="3"/>
  <c r="H3005" i="3"/>
  <c r="H3004" i="3"/>
  <c r="H3003" i="3"/>
  <c r="H3002" i="3"/>
  <c r="H3001" i="3"/>
  <c r="H3000" i="3"/>
  <c r="H2999" i="3"/>
  <c r="H2998" i="3"/>
  <c r="H2997" i="3"/>
  <c r="H2996" i="3"/>
  <c r="H2995" i="3"/>
  <c r="H2994" i="3"/>
  <c r="H2993" i="3"/>
  <c r="H2992" i="3"/>
  <c r="H2991" i="3"/>
  <c r="H2990" i="3"/>
  <c r="H2989" i="3"/>
  <c r="H2988" i="3"/>
  <c r="H2987" i="3"/>
  <c r="H2986" i="3"/>
  <c r="H2985" i="3"/>
  <c r="H2984" i="3"/>
  <c r="H2983" i="3"/>
  <c r="H2982" i="3"/>
  <c r="H2981" i="3"/>
  <c r="H2980" i="3"/>
  <c r="H2979" i="3"/>
  <c r="H2978" i="3"/>
  <c r="H2977" i="3"/>
  <c r="H2976" i="3"/>
  <c r="H2975" i="3"/>
  <c r="H2974" i="3"/>
  <c r="H2973" i="3"/>
  <c r="H2972" i="3"/>
  <c r="H2971" i="3"/>
  <c r="H2970" i="3"/>
  <c r="H2969" i="3"/>
  <c r="H2968" i="3"/>
  <c r="H2967" i="3"/>
  <c r="H2966" i="3"/>
  <c r="H2965" i="3"/>
  <c r="H2964" i="3"/>
  <c r="H2963" i="3"/>
  <c r="H2962" i="3"/>
  <c r="H2961" i="3"/>
  <c r="H2960" i="3"/>
  <c r="H2959" i="3"/>
  <c r="H2958" i="3"/>
  <c r="H2957" i="3"/>
  <c r="H2956" i="3"/>
  <c r="H2955" i="3"/>
  <c r="H2954" i="3"/>
  <c r="H2953" i="3"/>
  <c r="H2952" i="3"/>
  <c r="H2951" i="3"/>
  <c r="H2950" i="3"/>
  <c r="H2949" i="3"/>
  <c r="H2948" i="3"/>
  <c r="H2947" i="3"/>
  <c r="H2946" i="3"/>
  <c r="H2945" i="3"/>
  <c r="H2944" i="3"/>
  <c r="H2943" i="3"/>
  <c r="H2942" i="3"/>
  <c r="H2941" i="3"/>
  <c r="H2940" i="3"/>
  <c r="H2939" i="3"/>
  <c r="H2938" i="3"/>
  <c r="H2937" i="3"/>
  <c r="H2936" i="3"/>
  <c r="H2935" i="3"/>
  <c r="H2934" i="3"/>
  <c r="H2933" i="3"/>
  <c r="H2932" i="3"/>
  <c r="H2931" i="3"/>
  <c r="H2930" i="3"/>
  <c r="H2929" i="3"/>
  <c r="H2928" i="3"/>
  <c r="H2927" i="3"/>
  <c r="H2926" i="3"/>
  <c r="H2925" i="3"/>
  <c r="H2924" i="3"/>
  <c r="H2923" i="3"/>
  <c r="H2922" i="3"/>
  <c r="H2921" i="3"/>
  <c r="H2920" i="3"/>
  <c r="H2919" i="3"/>
  <c r="H2918" i="3"/>
  <c r="H2917" i="3"/>
  <c r="H2916" i="3"/>
  <c r="H2915" i="3"/>
  <c r="H2914" i="3"/>
  <c r="H2913" i="3"/>
  <c r="H2912" i="3"/>
  <c r="H2911" i="3"/>
  <c r="H2910" i="3"/>
  <c r="H2909" i="3"/>
  <c r="H2908" i="3"/>
  <c r="H2907" i="3"/>
  <c r="H2906" i="3"/>
  <c r="H2905" i="3"/>
  <c r="H2904" i="3"/>
  <c r="H2903" i="3"/>
  <c r="H2902" i="3"/>
  <c r="H2901" i="3"/>
  <c r="H2900" i="3"/>
  <c r="H2899" i="3"/>
  <c r="H2898" i="3"/>
  <c r="H2897" i="3"/>
  <c r="H2896" i="3"/>
  <c r="H2895" i="3"/>
  <c r="H2894" i="3"/>
  <c r="H2893" i="3"/>
  <c r="H2892" i="3"/>
  <c r="H2891" i="3"/>
  <c r="H2890" i="3"/>
  <c r="H2889" i="3"/>
  <c r="H2888" i="3"/>
  <c r="H2887" i="3"/>
  <c r="H2886" i="3"/>
  <c r="H2885" i="3"/>
  <c r="H2884" i="3"/>
  <c r="H2883" i="3"/>
  <c r="H2882" i="3"/>
  <c r="H2881" i="3"/>
  <c r="H2880" i="3"/>
  <c r="H2879" i="3"/>
  <c r="H2878" i="3"/>
  <c r="H2877" i="3"/>
  <c r="H2876" i="3"/>
  <c r="H2875" i="3"/>
  <c r="H2874" i="3"/>
  <c r="H2873" i="3"/>
  <c r="H2872" i="3"/>
  <c r="H2871" i="3"/>
  <c r="H2870" i="3"/>
  <c r="H2869" i="3"/>
  <c r="H2868" i="3"/>
  <c r="H2867" i="3"/>
  <c r="H2866" i="3"/>
  <c r="H2865" i="3"/>
  <c r="H2864" i="3"/>
  <c r="H2863" i="3"/>
  <c r="H2862" i="3"/>
  <c r="H2861" i="3"/>
  <c r="H2860" i="3"/>
  <c r="H2859" i="3"/>
  <c r="H2858" i="3"/>
  <c r="H2857" i="3"/>
  <c r="H2856" i="3"/>
  <c r="H2855" i="3"/>
  <c r="H2854" i="3"/>
  <c r="H2853" i="3"/>
  <c r="H2852" i="3"/>
  <c r="H2851" i="3"/>
  <c r="H2850" i="3"/>
  <c r="H2849" i="3"/>
  <c r="H2848" i="3"/>
  <c r="H2847" i="3"/>
  <c r="H2846" i="3"/>
  <c r="H2845" i="3"/>
  <c r="H2844" i="3"/>
  <c r="H2843" i="3"/>
  <c r="H2842" i="3"/>
  <c r="H2841" i="3"/>
  <c r="H2840" i="3"/>
  <c r="H2839" i="3"/>
  <c r="H2838" i="3"/>
  <c r="H2837" i="3"/>
  <c r="H2836" i="3"/>
  <c r="H2835" i="3"/>
  <c r="H2834" i="3"/>
  <c r="H2833" i="3"/>
  <c r="H2832" i="3"/>
  <c r="H2831" i="3"/>
  <c r="H2830" i="3"/>
  <c r="H2829" i="3"/>
  <c r="H2828" i="3"/>
  <c r="H2827" i="3"/>
  <c r="H2826" i="3"/>
  <c r="H2825" i="3"/>
  <c r="H2824" i="3"/>
  <c r="H2823" i="3"/>
  <c r="H2822" i="3"/>
  <c r="H2821" i="3"/>
  <c r="H2820" i="3"/>
  <c r="H2819" i="3"/>
  <c r="H2818" i="3"/>
  <c r="H2817" i="3"/>
  <c r="H2816" i="3"/>
  <c r="H2815" i="3"/>
  <c r="H2814" i="3"/>
  <c r="H2813" i="3"/>
  <c r="H2812" i="3"/>
  <c r="H2811" i="3"/>
  <c r="H2810" i="3"/>
  <c r="H2809" i="3"/>
  <c r="H2808" i="3"/>
  <c r="H2807" i="3"/>
  <c r="H2806" i="3"/>
  <c r="H2805" i="3"/>
  <c r="H2804" i="3"/>
  <c r="H2803" i="3"/>
  <c r="H2802" i="3"/>
  <c r="H2801" i="3"/>
  <c r="H2800" i="3"/>
  <c r="H2799" i="3"/>
  <c r="H2798" i="3"/>
  <c r="H2797" i="3"/>
  <c r="H2796" i="3"/>
  <c r="H2795" i="3"/>
  <c r="H2794" i="3"/>
  <c r="H2793" i="3"/>
  <c r="H2792" i="3"/>
  <c r="H2791" i="3"/>
  <c r="H2790" i="3"/>
  <c r="H2789" i="3"/>
  <c r="H2788" i="3"/>
  <c r="H2787" i="3"/>
  <c r="H2786" i="3"/>
  <c r="H2785" i="3"/>
  <c r="H2784" i="3"/>
  <c r="H2783" i="3"/>
  <c r="H2782" i="3"/>
  <c r="H2781" i="3"/>
  <c r="H2780" i="3"/>
  <c r="H2779" i="3"/>
  <c r="H2778" i="3"/>
  <c r="H2777" i="3"/>
  <c r="H2776" i="3"/>
  <c r="H2775" i="3"/>
  <c r="H2774" i="3"/>
  <c r="H2773" i="3"/>
  <c r="H2772" i="3"/>
  <c r="H2771" i="3"/>
  <c r="H2770" i="3"/>
  <c r="H2769" i="3"/>
  <c r="H2768" i="3"/>
  <c r="H2767" i="3"/>
  <c r="H2766" i="3"/>
  <c r="H2765" i="3"/>
  <c r="H2764" i="3"/>
  <c r="H2763" i="3"/>
  <c r="H2762" i="3"/>
  <c r="H2761" i="3"/>
  <c r="H2760" i="3"/>
  <c r="H2759" i="3"/>
  <c r="H2758" i="3"/>
  <c r="H2757" i="3"/>
  <c r="H2756" i="3"/>
  <c r="H2755" i="3"/>
  <c r="H2754" i="3"/>
  <c r="H2753" i="3"/>
  <c r="H2752" i="3"/>
  <c r="H2751" i="3"/>
  <c r="H2750" i="3"/>
  <c r="H2749" i="3"/>
  <c r="H2748" i="3"/>
  <c r="H2747" i="3"/>
  <c r="H2746" i="3"/>
  <c r="H2745" i="3"/>
  <c r="H2744" i="3"/>
  <c r="H2743" i="3"/>
  <c r="H2742" i="3"/>
  <c r="H2741" i="3"/>
  <c r="H2740" i="3"/>
  <c r="H2739" i="3"/>
  <c r="H2738" i="3"/>
  <c r="H2737" i="3"/>
  <c r="H2736" i="3"/>
  <c r="H2735" i="3"/>
  <c r="H2734" i="3"/>
  <c r="H2733" i="3"/>
  <c r="H2732" i="3"/>
  <c r="H2731" i="3"/>
  <c r="H2730" i="3"/>
  <c r="H2729" i="3"/>
  <c r="H2728" i="3"/>
  <c r="H2727" i="3"/>
  <c r="H2726" i="3"/>
  <c r="H2725" i="3"/>
  <c r="H2724" i="3"/>
  <c r="H2723" i="3"/>
  <c r="H2722" i="3"/>
  <c r="H2721" i="3"/>
  <c r="H2720" i="3"/>
  <c r="H2719" i="3"/>
  <c r="H2718" i="3"/>
  <c r="H2717" i="3"/>
  <c r="H2716" i="3"/>
  <c r="H2715" i="3"/>
  <c r="H2714" i="3"/>
  <c r="H2713" i="3"/>
  <c r="H2712" i="3"/>
  <c r="H2711" i="3"/>
  <c r="H2710" i="3"/>
  <c r="H2709" i="3"/>
  <c r="H2708" i="3"/>
  <c r="H2707" i="3"/>
  <c r="H2706" i="3"/>
  <c r="H2705" i="3"/>
  <c r="H2704" i="3"/>
  <c r="H2703" i="3"/>
  <c r="H2702" i="3"/>
  <c r="H2701" i="3"/>
  <c r="H2700" i="3"/>
  <c r="H2699" i="3"/>
  <c r="H2698" i="3"/>
  <c r="H2697" i="3"/>
  <c r="H2696" i="3"/>
  <c r="H2695" i="3"/>
  <c r="H2694" i="3"/>
  <c r="H2693" i="3"/>
  <c r="H2692" i="3"/>
  <c r="H2691" i="3"/>
  <c r="H2690" i="3"/>
  <c r="H2689" i="3"/>
  <c r="H2688" i="3"/>
  <c r="H2687" i="3"/>
  <c r="H2686" i="3"/>
  <c r="H2685" i="3"/>
  <c r="H2684" i="3"/>
  <c r="H2683" i="3"/>
  <c r="H2682" i="3"/>
  <c r="H2681" i="3"/>
  <c r="H2680" i="3"/>
  <c r="H2679" i="3"/>
  <c r="H2678" i="3"/>
  <c r="H2677" i="3"/>
  <c r="H2676" i="3"/>
  <c r="H2675" i="3"/>
  <c r="H2674" i="3"/>
  <c r="H2673" i="3"/>
  <c r="H2672" i="3"/>
  <c r="H2671" i="3"/>
  <c r="H2670" i="3"/>
  <c r="H2669" i="3"/>
  <c r="H2668" i="3"/>
  <c r="H2667" i="3"/>
  <c r="H2666" i="3"/>
  <c r="H2665" i="3"/>
  <c r="H2664" i="3"/>
  <c r="H2663" i="3"/>
  <c r="H2662" i="3"/>
  <c r="H2661" i="3"/>
  <c r="H2660" i="3"/>
  <c r="H2659" i="3"/>
  <c r="H2658" i="3"/>
  <c r="H2657" i="3"/>
  <c r="H2656" i="3"/>
  <c r="H2655" i="3"/>
  <c r="H2654" i="3"/>
  <c r="H2653" i="3"/>
  <c r="H2652" i="3"/>
  <c r="H2651" i="3"/>
  <c r="H2650" i="3"/>
  <c r="H2649" i="3"/>
  <c r="H2648" i="3"/>
  <c r="H2647" i="3"/>
  <c r="H2646" i="3"/>
  <c r="H2645" i="3"/>
  <c r="H2644" i="3"/>
  <c r="H2643" i="3"/>
  <c r="H2642" i="3"/>
  <c r="H2641" i="3"/>
  <c r="H2640" i="3"/>
  <c r="H2639" i="3"/>
  <c r="H2638" i="3"/>
  <c r="H2637" i="3"/>
  <c r="H2636" i="3"/>
  <c r="H2635" i="3"/>
  <c r="H2634" i="3"/>
  <c r="H2633" i="3"/>
  <c r="H2632" i="3"/>
  <c r="H2631" i="3"/>
  <c r="H2630" i="3"/>
  <c r="H2629" i="3"/>
  <c r="H2628" i="3"/>
  <c r="H2627" i="3"/>
  <c r="H2626" i="3"/>
  <c r="H2625" i="3"/>
  <c r="H2624" i="3"/>
  <c r="H2623" i="3"/>
  <c r="H2622" i="3"/>
  <c r="H2621" i="3"/>
  <c r="H2620" i="3"/>
  <c r="H2619" i="3"/>
  <c r="H2618" i="3"/>
  <c r="H2617" i="3"/>
  <c r="H2616" i="3"/>
  <c r="H2615" i="3"/>
  <c r="H2614" i="3"/>
  <c r="H2613" i="3"/>
  <c r="H2612" i="3"/>
  <c r="H2611" i="3"/>
  <c r="H2610" i="3"/>
  <c r="H2609" i="3"/>
  <c r="H2608" i="3"/>
  <c r="H2607" i="3"/>
  <c r="H2606" i="3"/>
  <c r="H2605" i="3"/>
  <c r="H2604" i="3"/>
  <c r="H2603" i="3"/>
  <c r="H2602" i="3"/>
  <c r="H2601" i="3"/>
  <c r="H2600" i="3"/>
  <c r="H2599" i="3"/>
  <c r="H2598" i="3"/>
  <c r="H2597" i="3"/>
  <c r="H2596" i="3"/>
  <c r="H2595" i="3"/>
  <c r="H2594" i="3"/>
  <c r="H2593" i="3"/>
  <c r="H2592" i="3"/>
  <c r="H2591" i="3"/>
  <c r="H2590" i="3"/>
  <c r="H2589" i="3"/>
  <c r="H2588" i="3"/>
  <c r="H2587" i="3"/>
  <c r="H2586" i="3"/>
  <c r="H2585" i="3"/>
  <c r="H2584" i="3"/>
  <c r="H2583" i="3"/>
  <c r="H2582" i="3"/>
  <c r="H2581" i="3"/>
  <c r="H2580" i="3"/>
  <c r="H2579" i="3"/>
  <c r="H2578" i="3"/>
  <c r="H2577" i="3"/>
  <c r="H2576" i="3"/>
  <c r="H2575" i="3"/>
  <c r="H2574" i="3"/>
  <c r="H2573" i="3"/>
  <c r="H2572" i="3"/>
  <c r="H2571" i="3"/>
  <c r="H2570" i="3"/>
  <c r="H2569" i="3"/>
  <c r="H2568" i="3"/>
  <c r="H2567" i="3"/>
  <c r="H2566" i="3"/>
  <c r="H2565" i="3"/>
  <c r="H2564" i="3"/>
  <c r="H2563" i="3"/>
  <c r="H2562" i="3"/>
  <c r="H2561" i="3"/>
  <c r="H2560" i="3"/>
  <c r="H2559" i="3"/>
  <c r="H2558" i="3"/>
  <c r="H2557" i="3"/>
  <c r="H2556" i="3"/>
  <c r="H2555" i="3"/>
  <c r="H2554" i="3"/>
  <c r="H2553" i="3"/>
  <c r="H2552" i="3"/>
  <c r="H2551" i="3"/>
  <c r="H2550" i="3"/>
  <c r="H2549" i="3"/>
  <c r="H2548" i="3"/>
  <c r="H2547" i="3"/>
  <c r="H2546" i="3"/>
  <c r="H2545" i="3"/>
  <c r="H2544" i="3"/>
  <c r="H2543" i="3"/>
  <c r="H2542" i="3"/>
  <c r="H2541" i="3"/>
  <c r="H2540" i="3"/>
  <c r="H2539" i="3"/>
  <c r="H2538" i="3"/>
  <c r="H2537" i="3"/>
  <c r="H2536" i="3"/>
  <c r="H2535" i="3"/>
  <c r="H2534" i="3"/>
  <c r="H2533" i="3"/>
  <c r="H2532" i="3"/>
  <c r="H2531" i="3"/>
  <c r="H2530" i="3"/>
  <c r="H2529" i="3"/>
  <c r="H2528" i="3"/>
  <c r="H2527" i="3"/>
  <c r="H2526" i="3"/>
  <c r="H2525" i="3"/>
  <c r="H2524" i="3"/>
  <c r="H2523" i="3"/>
  <c r="H2522" i="3"/>
  <c r="H2521" i="3"/>
  <c r="H2520" i="3"/>
  <c r="H2519" i="3"/>
  <c r="H2518" i="3"/>
  <c r="H2517" i="3"/>
  <c r="H2516" i="3"/>
  <c r="H2515" i="3"/>
  <c r="H2514" i="3"/>
  <c r="H2513" i="3"/>
  <c r="H2512" i="3"/>
  <c r="H2511" i="3"/>
  <c r="H2510" i="3"/>
  <c r="H2509" i="3"/>
  <c r="H2508" i="3"/>
  <c r="H2507" i="3"/>
  <c r="H2506" i="3"/>
  <c r="H2505" i="3"/>
  <c r="H2504" i="3"/>
  <c r="H2503" i="3"/>
  <c r="H2502" i="3"/>
  <c r="H2501" i="3"/>
  <c r="H2500" i="3"/>
  <c r="H2499" i="3"/>
  <c r="H2498" i="3"/>
  <c r="H2497" i="3"/>
  <c r="H2496" i="3"/>
  <c r="H2495" i="3"/>
  <c r="H2494" i="3"/>
  <c r="H2493" i="3"/>
  <c r="H2492" i="3"/>
  <c r="H2491" i="3"/>
  <c r="H2490" i="3"/>
  <c r="H2489" i="3"/>
  <c r="H2488" i="3"/>
  <c r="H2487" i="3"/>
  <c r="H2486" i="3"/>
  <c r="H2485" i="3"/>
  <c r="H2484" i="3"/>
  <c r="H2483" i="3"/>
  <c r="H2482" i="3"/>
  <c r="H2481" i="3"/>
  <c r="H2480" i="3"/>
  <c r="H2479" i="3"/>
  <c r="H2478" i="3"/>
  <c r="H2477" i="3"/>
  <c r="H2476" i="3"/>
  <c r="H2475" i="3"/>
  <c r="H2474" i="3"/>
  <c r="H2473" i="3"/>
  <c r="H2472" i="3"/>
  <c r="H2471" i="3"/>
  <c r="H2470" i="3"/>
  <c r="H2469" i="3"/>
  <c r="H2468" i="3"/>
  <c r="H2467" i="3"/>
  <c r="H2466" i="3"/>
  <c r="H2465" i="3"/>
  <c r="H2464" i="3"/>
  <c r="H2463" i="3"/>
  <c r="H2462" i="3"/>
  <c r="H2461" i="3"/>
  <c r="H2460" i="3"/>
  <c r="H2459" i="3"/>
  <c r="H2458" i="3"/>
  <c r="H2457" i="3"/>
  <c r="H2456" i="3"/>
  <c r="H2455" i="3"/>
  <c r="H2454" i="3"/>
  <c r="H2453" i="3"/>
  <c r="H2452" i="3"/>
  <c r="H2451" i="3"/>
  <c r="H2450" i="3"/>
  <c r="H2449" i="3"/>
  <c r="H2448" i="3"/>
  <c r="H2447" i="3"/>
  <c r="H2446" i="3"/>
  <c r="H2445" i="3"/>
  <c r="H2444" i="3"/>
  <c r="H2443" i="3"/>
  <c r="H2442" i="3"/>
  <c r="H2441" i="3"/>
  <c r="H2440" i="3"/>
  <c r="H2439" i="3"/>
  <c r="H2438" i="3"/>
  <c r="H2437" i="3"/>
  <c r="H2436" i="3"/>
  <c r="H2435" i="3"/>
  <c r="H2434" i="3"/>
  <c r="H2433" i="3"/>
  <c r="H2432" i="3"/>
  <c r="H2431" i="3"/>
  <c r="H2430" i="3"/>
  <c r="H2429" i="3"/>
  <c r="H2428" i="3"/>
  <c r="H2427" i="3"/>
  <c r="H2426" i="3"/>
  <c r="H2425" i="3"/>
  <c r="H2424" i="3"/>
  <c r="H2423" i="3"/>
  <c r="H2422" i="3"/>
  <c r="H2421" i="3"/>
  <c r="H2420" i="3"/>
  <c r="H2419" i="3"/>
  <c r="H2418" i="3"/>
  <c r="H2417" i="3"/>
  <c r="H2416" i="3"/>
  <c r="H2415" i="3"/>
  <c r="H2414" i="3"/>
  <c r="H2413" i="3"/>
  <c r="H2412" i="3"/>
  <c r="H2411" i="3"/>
  <c r="H2410" i="3"/>
  <c r="H2409" i="3"/>
  <c r="H2408" i="3"/>
  <c r="H2407" i="3"/>
  <c r="H2406" i="3"/>
  <c r="H2405" i="3"/>
  <c r="H2404" i="3"/>
  <c r="H2403" i="3"/>
  <c r="H2402" i="3"/>
  <c r="H2401" i="3"/>
  <c r="H2400" i="3"/>
  <c r="H2399" i="3"/>
  <c r="H2398" i="3"/>
  <c r="H2397" i="3"/>
  <c r="H2396" i="3"/>
  <c r="H2395" i="3"/>
  <c r="H2394" i="3"/>
  <c r="H2393" i="3"/>
  <c r="H2392" i="3"/>
  <c r="H2391" i="3"/>
  <c r="H2390" i="3"/>
  <c r="H2389" i="3"/>
  <c r="H2388" i="3"/>
  <c r="H2387" i="3"/>
  <c r="H2386" i="3"/>
  <c r="H2385" i="3"/>
  <c r="H2384" i="3"/>
  <c r="H2383" i="3"/>
  <c r="H2382" i="3"/>
  <c r="H2381" i="3"/>
  <c r="H2380" i="3"/>
  <c r="H2379" i="3"/>
  <c r="H2378" i="3"/>
  <c r="H2377" i="3"/>
  <c r="H2376" i="3"/>
  <c r="H2375" i="3"/>
  <c r="H2374" i="3"/>
  <c r="H2373" i="3"/>
  <c r="H2372" i="3"/>
  <c r="H2371" i="3"/>
  <c r="H2370" i="3"/>
  <c r="H2369" i="3"/>
  <c r="H2368" i="3"/>
  <c r="H2367" i="3"/>
  <c r="H2366" i="3"/>
  <c r="H2365" i="3"/>
  <c r="H2364" i="3"/>
  <c r="H2363" i="3"/>
  <c r="H2362" i="3"/>
  <c r="H2361" i="3"/>
  <c r="H2360" i="3"/>
  <c r="H2359" i="3"/>
  <c r="H2358" i="3"/>
  <c r="H2357" i="3"/>
  <c r="H2356" i="3"/>
  <c r="H2355" i="3"/>
  <c r="H2354" i="3"/>
  <c r="H2353" i="3"/>
  <c r="H2352" i="3"/>
  <c r="H2351" i="3"/>
  <c r="H2350" i="3"/>
  <c r="H2349" i="3"/>
  <c r="H2348" i="3"/>
  <c r="H2347" i="3"/>
  <c r="H2346" i="3"/>
  <c r="H2345" i="3"/>
  <c r="H2344" i="3"/>
  <c r="H2343" i="3"/>
  <c r="H2342" i="3"/>
  <c r="H2341" i="3"/>
  <c r="H2340" i="3"/>
  <c r="H2339" i="3"/>
  <c r="H2338" i="3"/>
  <c r="H2337" i="3"/>
  <c r="H2336" i="3"/>
  <c r="H2335" i="3"/>
  <c r="H2334" i="3"/>
  <c r="H2333" i="3"/>
  <c r="H2332" i="3"/>
  <c r="H2331" i="3"/>
  <c r="H2330" i="3"/>
  <c r="H2329" i="3"/>
  <c r="H2328" i="3"/>
  <c r="H2327" i="3"/>
  <c r="H2326" i="3"/>
  <c r="H2325" i="3"/>
  <c r="H2324" i="3"/>
  <c r="H2323" i="3"/>
  <c r="H2322" i="3"/>
  <c r="H2321" i="3"/>
  <c r="H2320" i="3"/>
  <c r="H2319" i="3"/>
  <c r="H2318" i="3"/>
  <c r="H2317" i="3"/>
  <c r="H2316" i="3"/>
  <c r="H2315" i="3"/>
  <c r="H2314" i="3"/>
  <c r="H2313" i="3"/>
  <c r="H2312" i="3"/>
  <c r="H2311" i="3"/>
  <c r="H2310" i="3"/>
  <c r="H2309" i="3"/>
  <c r="H2308" i="3"/>
  <c r="H2307" i="3"/>
  <c r="H2306" i="3"/>
  <c r="H2305" i="3"/>
  <c r="H2304" i="3"/>
  <c r="H2303" i="3"/>
  <c r="H2302" i="3"/>
  <c r="H2301" i="3"/>
  <c r="H2300" i="3"/>
  <c r="H2299" i="3"/>
  <c r="H2298" i="3"/>
  <c r="H2297" i="3"/>
  <c r="H2296" i="3"/>
  <c r="H2295" i="3"/>
  <c r="H2294" i="3"/>
  <c r="H2293" i="3"/>
  <c r="H2292" i="3"/>
  <c r="H2291" i="3"/>
  <c r="H2290" i="3"/>
  <c r="H2289" i="3"/>
  <c r="H2288" i="3"/>
  <c r="H2287" i="3"/>
  <c r="H2286" i="3"/>
  <c r="H2285" i="3"/>
  <c r="H2284" i="3"/>
  <c r="H2283" i="3"/>
  <c r="H2282" i="3"/>
  <c r="H2281" i="3"/>
  <c r="H2280" i="3"/>
  <c r="H2279" i="3"/>
  <c r="H2278" i="3"/>
  <c r="H2277" i="3"/>
  <c r="H2276" i="3"/>
  <c r="H2275" i="3"/>
  <c r="H2274" i="3"/>
  <c r="H2273" i="3"/>
  <c r="H2272" i="3"/>
  <c r="H2271" i="3"/>
  <c r="H2270" i="3"/>
  <c r="H2269" i="3"/>
  <c r="H2268" i="3"/>
  <c r="H2267" i="3"/>
  <c r="H2266" i="3"/>
  <c r="H2265" i="3"/>
  <c r="H2264" i="3"/>
  <c r="H2263" i="3"/>
  <c r="H2262" i="3"/>
  <c r="H2261" i="3"/>
  <c r="H2260" i="3"/>
  <c r="H2259" i="3"/>
  <c r="H2258" i="3"/>
  <c r="H2257" i="3"/>
  <c r="H2256" i="3"/>
  <c r="H2255" i="3"/>
  <c r="H2254" i="3"/>
  <c r="H2253" i="3"/>
  <c r="H2252" i="3"/>
  <c r="H2251" i="3"/>
  <c r="H2250" i="3"/>
  <c r="H2249" i="3"/>
  <c r="H2248" i="3"/>
  <c r="H2247" i="3"/>
  <c r="H2246" i="3"/>
  <c r="H2245" i="3"/>
  <c r="H2244" i="3"/>
  <c r="H2243" i="3"/>
  <c r="H2242" i="3"/>
  <c r="H2241" i="3"/>
  <c r="H2240" i="3"/>
  <c r="H2239" i="3"/>
  <c r="H2238" i="3"/>
  <c r="H2237" i="3"/>
  <c r="H2236" i="3"/>
  <c r="H2235" i="3"/>
  <c r="H2234" i="3"/>
  <c r="H2233" i="3"/>
  <c r="H2232" i="3"/>
  <c r="H2231" i="3"/>
  <c r="H2230" i="3"/>
  <c r="H2229" i="3"/>
  <c r="H2228" i="3"/>
  <c r="H2227" i="3"/>
  <c r="H2226" i="3"/>
  <c r="H2225" i="3"/>
  <c r="H2224" i="3"/>
  <c r="H2223" i="3"/>
  <c r="H2222" i="3"/>
  <c r="H2221" i="3"/>
  <c r="H2220" i="3"/>
  <c r="H2219" i="3"/>
  <c r="H2218" i="3"/>
  <c r="H2217" i="3"/>
  <c r="H2216" i="3"/>
  <c r="H2215" i="3"/>
  <c r="H2214" i="3"/>
  <c r="H2213" i="3"/>
  <c r="H2212" i="3"/>
  <c r="H2211" i="3"/>
  <c r="H2210" i="3"/>
  <c r="H2209" i="3"/>
  <c r="H2208" i="3"/>
  <c r="H2207" i="3"/>
  <c r="H2206" i="3"/>
  <c r="H2205" i="3"/>
  <c r="H2204" i="3"/>
  <c r="H2203" i="3"/>
  <c r="H2202" i="3"/>
  <c r="H2201" i="3"/>
  <c r="H2200" i="3"/>
  <c r="H2199" i="3"/>
  <c r="H2198" i="3"/>
  <c r="H2197" i="3"/>
  <c r="H2196" i="3"/>
  <c r="H2195" i="3"/>
  <c r="H2194" i="3"/>
  <c r="H2193" i="3"/>
  <c r="H2192" i="3"/>
  <c r="H2191" i="3"/>
  <c r="H2190" i="3"/>
  <c r="H2189" i="3"/>
  <c r="H2188" i="3"/>
  <c r="H2187" i="3"/>
  <c r="H2186" i="3"/>
  <c r="H2185" i="3"/>
  <c r="H2184" i="3"/>
  <c r="H2183" i="3"/>
  <c r="H2182" i="3"/>
  <c r="H2181" i="3"/>
  <c r="H2180" i="3"/>
  <c r="H2179" i="3"/>
  <c r="H2178" i="3"/>
  <c r="H2177" i="3"/>
  <c r="H2176" i="3"/>
  <c r="H2175" i="3"/>
  <c r="H2174" i="3"/>
  <c r="H2173" i="3"/>
  <c r="H2172" i="3"/>
  <c r="H2171" i="3"/>
  <c r="H2170" i="3"/>
  <c r="H2169" i="3"/>
  <c r="H2168" i="3"/>
  <c r="H2167" i="3"/>
  <c r="H2166" i="3"/>
  <c r="H2165" i="3"/>
  <c r="H2164" i="3"/>
  <c r="H2163" i="3"/>
  <c r="H2162" i="3"/>
  <c r="H2161" i="3"/>
  <c r="H2160" i="3"/>
  <c r="H2159" i="3"/>
  <c r="H2158" i="3"/>
  <c r="H2157" i="3"/>
  <c r="H2156" i="3"/>
  <c r="H2155" i="3"/>
  <c r="H2154" i="3"/>
  <c r="H2153" i="3"/>
  <c r="H2152" i="3"/>
  <c r="H2151" i="3"/>
  <c r="H2150" i="3"/>
  <c r="H2149" i="3"/>
  <c r="H2148" i="3"/>
  <c r="H2147" i="3"/>
  <c r="H2146" i="3"/>
  <c r="H2145" i="3"/>
  <c r="H2144" i="3"/>
  <c r="H2143" i="3"/>
  <c r="H2142" i="3"/>
  <c r="H2141" i="3"/>
  <c r="H2140" i="3"/>
  <c r="H2139" i="3"/>
  <c r="H2138" i="3"/>
  <c r="H2137" i="3"/>
  <c r="H2136" i="3"/>
  <c r="H2135" i="3"/>
  <c r="H2134" i="3"/>
  <c r="H2133" i="3"/>
  <c r="H2132" i="3"/>
  <c r="H2131" i="3"/>
  <c r="H2130" i="3"/>
  <c r="H2129" i="3"/>
  <c r="H2128" i="3"/>
  <c r="H2127" i="3"/>
  <c r="H2126" i="3"/>
  <c r="H2125" i="3"/>
  <c r="H2124" i="3"/>
  <c r="H2123" i="3"/>
  <c r="H2122" i="3"/>
  <c r="H2121" i="3"/>
  <c r="H2120" i="3"/>
  <c r="H2119" i="3"/>
  <c r="H2118" i="3"/>
  <c r="H2117" i="3"/>
  <c r="H2116" i="3"/>
  <c r="H2115" i="3"/>
  <c r="H2114" i="3"/>
  <c r="H2113" i="3"/>
  <c r="H2112" i="3"/>
  <c r="H2111" i="3"/>
  <c r="H2110" i="3"/>
  <c r="H2109" i="3"/>
  <c r="H2108" i="3"/>
  <c r="H2107" i="3"/>
  <c r="H2106" i="3"/>
  <c r="H2105" i="3"/>
  <c r="H2104" i="3"/>
  <c r="H2103" i="3"/>
  <c r="H2102" i="3"/>
  <c r="H2101" i="3"/>
  <c r="H2100" i="3"/>
  <c r="H2099" i="3"/>
  <c r="H2098" i="3"/>
  <c r="H2097" i="3"/>
  <c r="H2096" i="3"/>
  <c r="H2095" i="3"/>
  <c r="H2094" i="3"/>
  <c r="H2093" i="3"/>
  <c r="H2092" i="3"/>
  <c r="H2091" i="3"/>
  <c r="H2090" i="3"/>
  <c r="H2089" i="3"/>
  <c r="H2088" i="3"/>
  <c r="H2087" i="3"/>
  <c r="H2086" i="3"/>
  <c r="H2085" i="3"/>
  <c r="H2084" i="3"/>
  <c r="H2083" i="3"/>
  <c r="H2082" i="3"/>
  <c r="H2081" i="3"/>
  <c r="H2080" i="3"/>
  <c r="H2079" i="3"/>
  <c r="H2078" i="3"/>
  <c r="H2077" i="3"/>
  <c r="H2076" i="3"/>
  <c r="H2075" i="3"/>
  <c r="H2074" i="3"/>
  <c r="H2073" i="3"/>
  <c r="H2072" i="3"/>
  <c r="H2071" i="3"/>
  <c r="H2070" i="3"/>
  <c r="H2069" i="3"/>
  <c r="H2068" i="3"/>
  <c r="H2067" i="3"/>
  <c r="H2066" i="3"/>
  <c r="H2065" i="3"/>
  <c r="H2064" i="3"/>
  <c r="H2063" i="3"/>
  <c r="H2062" i="3"/>
  <c r="H2061" i="3"/>
  <c r="H2060" i="3"/>
  <c r="H2059" i="3"/>
  <c r="H2058" i="3"/>
  <c r="H2057" i="3"/>
  <c r="H2056" i="3"/>
  <c r="H2055" i="3"/>
  <c r="H2054" i="3"/>
  <c r="H2053" i="3"/>
  <c r="H2052" i="3"/>
  <c r="H2051" i="3"/>
  <c r="H2050" i="3"/>
  <c r="H2049" i="3"/>
  <c r="H2048" i="3"/>
  <c r="H2047" i="3"/>
  <c r="H2046" i="3"/>
  <c r="H2045" i="3"/>
  <c r="H2044" i="3"/>
  <c r="H2043" i="3"/>
  <c r="H2042" i="3"/>
  <c r="H2041" i="3"/>
  <c r="H2040" i="3"/>
  <c r="H2039" i="3"/>
  <c r="H2038" i="3"/>
  <c r="H2037" i="3"/>
  <c r="H2036" i="3"/>
  <c r="H2035" i="3"/>
  <c r="H2034" i="3"/>
  <c r="H2033" i="3"/>
  <c r="H2032" i="3"/>
  <c r="H2031" i="3"/>
  <c r="H2030" i="3"/>
  <c r="H2029" i="3"/>
  <c r="H2028" i="3"/>
  <c r="H2027" i="3"/>
  <c r="H2026" i="3"/>
  <c r="H2025" i="3"/>
  <c r="H2024" i="3"/>
  <c r="H2023" i="3"/>
  <c r="H2022" i="3"/>
  <c r="H2021" i="3"/>
  <c r="H2020" i="3"/>
  <c r="H2019" i="3"/>
  <c r="H2018" i="3"/>
  <c r="H2017" i="3"/>
  <c r="H2016" i="3"/>
  <c r="H2015" i="3"/>
  <c r="H2014" i="3"/>
  <c r="H2013" i="3"/>
  <c r="H2012" i="3"/>
  <c r="H2011" i="3"/>
  <c r="H2010" i="3"/>
  <c r="H2009" i="3"/>
  <c r="H2008" i="3"/>
  <c r="H2007" i="3"/>
  <c r="H2006" i="3"/>
  <c r="H2005" i="3"/>
  <c r="H2004" i="3"/>
  <c r="H2003" i="3"/>
  <c r="H2002" i="3"/>
  <c r="H2001" i="3"/>
  <c r="H2000" i="3"/>
  <c r="H1999" i="3"/>
  <c r="H1998" i="3"/>
  <c r="H1997" i="3"/>
  <c r="H1996" i="3"/>
  <c r="H1995" i="3"/>
  <c r="H1994" i="3"/>
  <c r="H1993" i="3"/>
  <c r="H1992" i="3"/>
  <c r="H1991" i="3"/>
  <c r="H1990" i="3"/>
  <c r="H1989" i="3"/>
  <c r="H1988" i="3"/>
  <c r="H1987" i="3"/>
  <c r="H1986" i="3"/>
  <c r="H1985" i="3"/>
  <c r="H1984" i="3"/>
  <c r="H1983" i="3"/>
  <c r="H1982" i="3"/>
  <c r="H1981" i="3"/>
  <c r="H1980" i="3"/>
  <c r="H1979" i="3"/>
  <c r="H1978" i="3"/>
  <c r="H1977" i="3"/>
  <c r="H1976" i="3"/>
  <c r="H1975" i="3"/>
  <c r="H1974" i="3"/>
  <c r="H1973" i="3"/>
  <c r="H1972" i="3"/>
  <c r="H1971" i="3"/>
  <c r="H1970" i="3"/>
  <c r="H1969" i="3"/>
  <c r="H1968" i="3"/>
  <c r="H1967" i="3"/>
  <c r="H1966" i="3"/>
  <c r="H1965" i="3"/>
  <c r="H1964" i="3"/>
  <c r="H1963" i="3"/>
  <c r="H1962" i="3"/>
  <c r="H1961" i="3"/>
  <c r="H1960" i="3"/>
  <c r="H1959" i="3"/>
  <c r="H1958" i="3"/>
  <c r="H1957" i="3"/>
  <c r="H1956" i="3"/>
  <c r="H1955" i="3"/>
  <c r="H1954" i="3"/>
  <c r="H1953" i="3"/>
  <c r="H1952" i="3"/>
  <c r="H1951" i="3"/>
  <c r="H1950" i="3"/>
  <c r="H1949" i="3"/>
  <c r="H1948" i="3"/>
  <c r="H1947" i="3"/>
  <c r="H1946" i="3"/>
  <c r="H1945" i="3"/>
  <c r="H1944" i="3"/>
  <c r="H1943" i="3"/>
  <c r="H1942" i="3"/>
  <c r="H1941" i="3"/>
  <c r="H1940" i="3"/>
  <c r="H1939" i="3"/>
  <c r="H1938" i="3"/>
  <c r="H1937" i="3"/>
  <c r="H1936" i="3"/>
  <c r="H1935" i="3"/>
  <c r="H1934" i="3"/>
  <c r="H1933" i="3"/>
  <c r="H1932" i="3"/>
  <c r="H1931" i="3"/>
  <c r="H1930" i="3"/>
  <c r="H1929" i="3"/>
  <c r="H1928" i="3"/>
  <c r="H1927" i="3"/>
  <c r="H1926" i="3"/>
  <c r="H1925" i="3"/>
  <c r="H1924" i="3"/>
  <c r="H1923" i="3"/>
  <c r="H1922" i="3"/>
  <c r="H1921" i="3"/>
  <c r="H1920" i="3"/>
  <c r="H1919" i="3"/>
  <c r="H1918" i="3"/>
  <c r="H1917" i="3"/>
  <c r="H1916" i="3"/>
  <c r="H1915" i="3"/>
  <c r="H1914" i="3"/>
  <c r="H1913" i="3"/>
  <c r="H1912" i="3"/>
  <c r="H1911" i="3"/>
  <c r="H1910" i="3"/>
  <c r="H1909" i="3"/>
  <c r="H1908" i="3"/>
  <c r="H1907" i="3"/>
  <c r="H1906" i="3"/>
  <c r="H1905" i="3"/>
  <c r="H1904" i="3"/>
  <c r="H1903" i="3"/>
  <c r="H1902" i="3"/>
  <c r="H1901" i="3"/>
  <c r="H1900" i="3"/>
  <c r="H1899" i="3"/>
  <c r="H1898" i="3"/>
  <c r="H1897" i="3"/>
  <c r="H1896" i="3"/>
  <c r="H1895" i="3"/>
  <c r="H1894" i="3"/>
  <c r="H1893" i="3"/>
  <c r="H1892" i="3"/>
  <c r="H1891" i="3"/>
  <c r="H1890" i="3"/>
  <c r="H1889" i="3"/>
  <c r="H1888" i="3"/>
  <c r="H1887" i="3"/>
  <c r="H1886" i="3"/>
  <c r="H1885" i="3"/>
  <c r="H1884" i="3"/>
  <c r="H1883" i="3"/>
  <c r="H1882" i="3"/>
  <c r="H1881" i="3"/>
  <c r="H1880" i="3"/>
  <c r="H1879" i="3"/>
  <c r="H1878" i="3"/>
  <c r="H1877" i="3"/>
  <c r="H1876" i="3"/>
  <c r="H1875" i="3"/>
  <c r="H1874" i="3"/>
  <c r="H1873" i="3"/>
  <c r="H1872" i="3"/>
  <c r="H1871" i="3"/>
  <c r="H1870" i="3"/>
  <c r="H1869" i="3"/>
  <c r="H1868" i="3"/>
  <c r="H1867" i="3"/>
  <c r="H1866" i="3"/>
  <c r="H1865" i="3"/>
  <c r="H1864" i="3"/>
  <c r="H1863" i="3"/>
  <c r="H1862" i="3"/>
  <c r="H1861" i="3"/>
  <c r="H1860" i="3"/>
  <c r="H1859" i="3"/>
  <c r="H1858" i="3"/>
  <c r="H1857" i="3"/>
  <c r="H1856" i="3"/>
  <c r="H1855" i="3"/>
  <c r="H1854" i="3"/>
  <c r="H1853" i="3"/>
  <c r="H1852" i="3"/>
  <c r="H1851" i="3"/>
  <c r="H1850" i="3"/>
  <c r="H1849" i="3"/>
  <c r="H1848" i="3"/>
  <c r="H1847" i="3"/>
  <c r="H1846" i="3"/>
  <c r="H1845" i="3"/>
  <c r="H1844" i="3"/>
  <c r="H1843" i="3"/>
  <c r="H1842" i="3"/>
  <c r="H1841" i="3"/>
  <c r="H1840" i="3"/>
  <c r="H1839" i="3"/>
  <c r="H1838" i="3"/>
  <c r="H1837" i="3"/>
  <c r="H1836" i="3"/>
  <c r="H1835" i="3"/>
  <c r="H1834" i="3"/>
  <c r="H1833" i="3"/>
  <c r="H1832" i="3"/>
  <c r="H1831" i="3"/>
  <c r="H1830" i="3"/>
  <c r="H1829" i="3"/>
  <c r="H1828" i="3"/>
  <c r="H1827" i="3"/>
  <c r="H1826" i="3"/>
  <c r="H1825" i="3"/>
  <c r="H1824" i="3"/>
  <c r="H1823" i="3"/>
  <c r="H1822" i="3"/>
  <c r="H1821" i="3"/>
  <c r="H1820" i="3"/>
  <c r="H1819" i="3"/>
  <c r="H1818" i="3"/>
  <c r="H1817" i="3"/>
  <c r="H1816" i="3"/>
  <c r="H1815" i="3"/>
  <c r="H1814" i="3"/>
  <c r="H1813" i="3"/>
  <c r="H1812" i="3"/>
  <c r="H1811" i="3"/>
  <c r="H1810" i="3"/>
  <c r="H1809" i="3"/>
  <c r="H1808" i="3"/>
  <c r="H1807" i="3"/>
  <c r="H1806" i="3"/>
  <c r="H1805" i="3"/>
  <c r="H1804" i="3"/>
  <c r="H1803" i="3"/>
  <c r="H1802" i="3"/>
  <c r="H1801" i="3"/>
  <c r="H1800" i="3"/>
  <c r="H1799" i="3"/>
  <c r="H1798" i="3"/>
  <c r="H1797" i="3"/>
  <c r="H1796" i="3"/>
  <c r="H1795" i="3"/>
  <c r="H1794" i="3"/>
  <c r="H1793" i="3"/>
  <c r="H1792" i="3"/>
  <c r="H1791" i="3"/>
  <c r="H1790" i="3"/>
  <c r="H1789" i="3"/>
  <c r="H1788" i="3"/>
  <c r="H1787" i="3"/>
  <c r="H1786" i="3"/>
  <c r="H1785" i="3"/>
  <c r="H1784" i="3"/>
  <c r="H1783" i="3"/>
  <c r="H1782" i="3"/>
  <c r="H1781" i="3"/>
  <c r="H1780" i="3"/>
  <c r="H1779" i="3"/>
  <c r="H1778" i="3"/>
  <c r="H1777" i="3"/>
  <c r="H1776" i="3"/>
  <c r="H1775" i="3"/>
  <c r="H1774" i="3"/>
  <c r="H1773" i="3"/>
  <c r="H1772" i="3"/>
  <c r="H1771" i="3"/>
  <c r="H1770" i="3"/>
  <c r="H1769" i="3"/>
  <c r="H1768" i="3"/>
  <c r="H1767" i="3"/>
  <c r="H1766" i="3"/>
  <c r="H1765" i="3"/>
  <c r="H1764" i="3"/>
  <c r="H1763" i="3"/>
  <c r="H1762" i="3"/>
  <c r="H1761" i="3"/>
  <c r="H1760" i="3"/>
  <c r="H1759" i="3"/>
  <c r="H1758" i="3"/>
  <c r="H1757" i="3"/>
  <c r="H1756" i="3"/>
  <c r="H1755" i="3"/>
  <c r="H1754" i="3"/>
  <c r="H1753" i="3"/>
  <c r="H1752" i="3"/>
  <c r="H1751" i="3"/>
  <c r="H1750" i="3"/>
  <c r="H1749" i="3"/>
  <c r="H1748" i="3"/>
  <c r="H1747" i="3"/>
  <c r="H1746" i="3"/>
  <c r="H1745" i="3"/>
  <c r="H1744" i="3"/>
  <c r="H1743" i="3"/>
  <c r="H1742" i="3"/>
  <c r="H1741" i="3"/>
  <c r="H1740" i="3"/>
  <c r="H1739" i="3"/>
  <c r="H1738" i="3"/>
  <c r="H1737" i="3"/>
  <c r="H1736" i="3"/>
  <c r="H1735" i="3"/>
  <c r="H1734" i="3"/>
  <c r="H1733" i="3"/>
  <c r="H1732" i="3"/>
  <c r="H1731" i="3"/>
  <c r="H1730" i="3"/>
  <c r="H1729" i="3"/>
  <c r="H1728" i="3"/>
  <c r="H1727" i="3"/>
  <c r="H1726" i="3"/>
  <c r="H1725" i="3"/>
  <c r="H1724" i="3"/>
  <c r="H1723" i="3"/>
  <c r="H1722" i="3"/>
  <c r="H1721" i="3"/>
  <c r="H1720" i="3"/>
  <c r="H1719" i="3"/>
  <c r="H1718" i="3"/>
  <c r="H1717" i="3"/>
  <c r="H1716" i="3"/>
  <c r="H1715" i="3"/>
  <c r="H1714" i="3"/>
  <c r="H1713" i="3"/>
  <c r="H1712" i="3"/>
  <c r="H1711" i="3"/>
  <c r="H1710" i="3"/>
  <c r="H1709" i="3"/>
  <c r="H1708" i="3"/>
  <c r="H1707" i="3"/>
  <c r="H1706" i="3"/>
  <c r="H1705" i="3"/>
  <c r="H1704" i="3"/>
  <c r="H1703" i="3"/>
  <c r="H1702" i="3"/>
  <c r="H1701" i="3"/>
  <c r="H1700" i="3"/>
  <c r="H1699" i="3"/>
  <c r="H1698" i="3"/>
  <c r="H1697" i="3"/>
  <c r="H1696" i="3"/>
  <c r="H1695" i="3"/>
  <c r="H1694" i="3"/>
  <c r="H1693" i="3"/>
  <c r="H1692" i="3"/>
  <c r="H1691" i="3"/>
  <c r="H1690" i="3"/>
  <c r="H1689" i="3"/>
  <c r="H1688" i="3"/>
  <c r="H1687" i="3"/>
  <c r="H1686" i="3"/>
  <c r="H1685" i="3"/>
  <c r="H1684" i="3"/>
  <c r="H1683" i="3"/>
  <c r="H1682" i="3"/>
  <c r="H1681" i="3"/>
  <c r="H1680" i="3"/>
  <c r="H1679" i="3"/>
  <c r="H1678" i="3"/>
  <c r="H1677" i="3"/>
  <c r="H1676" i="3"/>
  <c r="H1675" i="3"/>
  <c r="H1674" i="3"/>
  <c r="H1673" i="3"/>
  <c r="H1672" i="3"/>
  <c r="H1671" i="3"/>
  <c r="H1670" i="3"/>
  <c r="H1669" i="3"/>
  <c r="H1668" i="3"/>
  <c r="H1667" i="3"/>
  <c r="H1666" i="3"/>
  <c r="H1665" i="3"/>
  <c r="H1664" i="3"/>
  <c r="H1663" i="3"/>
  <c r="H1662" i="3"/>
  <c r="H1661" i="3"/>
  <c r="H1660" i="3"/>
  <c r="H1659" i="3"/>
  <c r="H1658" i="3"/>
  <c r="H1657" i="3"/>
  <c r="H1656" i="3"/>
  <c r="H1655" i="3"/>
  <c r="H1654" i="3"/>
  <c r="H1653" i="3"/>
  <c r="H1652" i="3"/>
  <c r="H1651" i="3"/>
  <c r="H1650" i="3"/>
  <c r="H1649" i="3"/>
  <c r="H1648" i="3"/>
  <c r="H1647" i="3"/>
  <c r="H1646" i="3"/>
  <c r="H1645" i="3"/>
  <c r="H1644" i="3"/>
  <c r="H1643" i="3"/>
  <c r="H1642" i="3"/>
  <c r="H1641" i="3"/>
  <c r="H1640" i="3"/>
  <c r="H1639" i="3"/>
  <c r="H1638" i="3"/>
  <c r="H1637" i="3"/>
  <c r="H1636" i="3"/>
  <c r="H1635" i="3"/>
  <c r="H1634" i="3"/>
  <c r="H1633" i="3"/>
  <c r="H1632" i="3"/>
  <c r="H1631" i="3"/>
  <c r="H1630" i="3"/>
  <c r="H1629" i="3"/>
  <c r="H1628" i="3"/>
  <c r="H1627" i="3"/>
  <c r="H1626" i="3"/>
  <c r="H1625" i="3"/>
  <c r="H1624" i="3"/>
  <c r="H1623" i="3"/>
  <c r="H1622" i="3"/>
  <c r="H1621" i="3"/>
  <c r="H1620" i="3"/>
  <c r="H1619" i="3"/>
  <c r="H1618" i="3"/>
  <c r="H1617" i="3"/>
  <c r="H1616" i="3"/>
  <c r="H1615" i="3"/>
  <c r="H1614" i="3"/>
  <c r="H1613" i="3"/>
  <c r="H1612" i="3"/>
  <c r="H1611" i="3"/>
  <c r="H1610" i="3"/>
  <c r="H1609" i="3"/>
  <c r="H1608" i="3"/>
  <c r="H1607" i="3"/>
  <c r="H1606" i="3"/>
  <c r="H1605" i="3"/>
  <c r="H1604" i="3"/>
  <c r="H1603" i="3"/>
  <c r="H1602" i="3"/>
  <c r="H1601" i="3"/>
  <c r="H1600" i="3"/>
  <c r="H1599" i="3"/>
  <c r="H1598" i="3"/>
  <c r="H1597" i="3"/>
  <c r="H1596" i="3"/>
  <c r="H1595" i="3"/>
  <c r="H1594" i="3"/>
  <c r="H1593" i="3"/>
  <c r="H1592" i="3"/>
  <c r="H1591" i="3"/>
  <c r="H1590" i="3"/>
  <c r="H1589" i="3"/>
  <c r="H1588" i="3"/>
  <c r="H1587" i="3"/>
  <c r="H1586" i="3"/>
  <c r="H1585" i="3"/>
  <c r="H1584" i="3"/>
  <c r="H1583" i="3"/>
  <c r="H1582" i="3"/>
  <c r="H1581" i="3"/>
  <c r="H1580" i="3"/>
  <c r="H1579" i="3"/>
  <c r="H1578" i="3"/>
  <c r="H1577" i="3"/>
  <c r="H1576" i="3"/>
  <c r="H1575" i="3"/>
  <c r="H1574" i="3"/>
  <c r="H1573" i="3"/>
  <c r="H1572" i="3"/>
  <c r="H1571" i="3"/>
  <c r="H1570" i="3"/>
  <c r="H1569" i="3"/>
  <c r="H1568" i="3"/>
  <c r="H1567" i="3"/>
  <c r="H1566" i="3"/>
  <c r="H1565" i="3"/>
  <c r="H1564" i="3"/>
  <c r="H1563" i="3"/>
  <c r="H1562" i="3"/>
  <c r="H1561" i="3"/>
  <c r="H1560" i="3"/>
  <c r="H1559" i="3"/>
  <c r="H1558" i="3"/>
  <c r="H1557" i="3"/>
  <c r="H1556" i="3"/>
  <c r="H1555" i="3"/>
  <c r="H1554" i="3"/>
  <c r="H1553" i="3"/>
  <c r="H1552" i="3"/>
  <c r="H1551" i="3"/>
  <c r="H1550" i="3"/>
  <c r="H1549" i="3"/>
  <c r="H1548" i="3"/>
  <c r="H1547" i="3"/>
  <c r="H1546" i="3"/>
  <c r="H1545" i="3"/>
  <c r="H1544" i="3"/>
  <c r="H1543" i="3"/>
  <c r="H1542" i="3"/>
  <c r="H1541" i="3"/>
  <c r="H1540" i="3"/>
  <c r="H1539" i="3"/>
  <c r="H1538" i="3"/>
  <c r="H1537" i="3"/>
  <c r="H1536" i="3"/>
  <c r="H1535" i="3"/>
  <c r="H1534" i="3"/>
  <c r="H1533" i="3"/>
  <c r="H1532" i="3"/>
  <c r="H1531" i="3"/>
  <c r="H1530" i="3"/>
  <c r="H1529" i="3"/>
  <c r="H1528" i="3"/>
  <c r="H1527" i="3"/>
  <c r="H1526" i="3"/>
  <c r="H1525" i="3"/>
  <c r="H1524" i="3"/>
  <c r="H1523" i="3"/>
  <c r="H1522" i="3"/>
  <c r="H1521" i="3"/>
  <c r="H1520" i="3"/>
  <c r="H1519" i="3"/>
  <c r="H1518" i="3"/>
  <c r="H1517" i="3"/>
  <c r="H1516" i="3"/>
  <c r="H1515" i="3"/>
  <c r="H1514" i="3"/>
  <c r="H1513" i="3"/>
  <c r="H1512" i="3"/>
  <c r="H1511" i="3"/>
  <c r="H1510" i="3"/>
  <c r="H1509" i="3"/>
  <c r="H1508" i="3"/>
  <c r="H1507" i="3"/>
  <c r="H1506" i="3"/>
  <c r="H1505" i="3"/>
  <c r="H1504" i="3"/>
  <c r="H1503" i="3"/>
  <c r="H1502" i="3"/>
  <c r="H1501" i="3"/>
  <c r="H1500" i="3"/>
  <c r="H1499" i="3"/>
  <c r="H1498" i="3"/>
  <c r="H1497" i="3"/>
  <c r="H1496" i="3"/>
  <c r="H1495" i="3"/>
  <c r="H1494" i="3"/>
  <c r="H1493" i="3"/>
  <c r="H1492" i="3"/>
  <c r="H1491" i="3"/>
  <c r="H1490" i="3"/>
  <c r="H1489" i="3"/>
  <c r="H1488" i="3"/>
  <c r="H1487" i="3"/>
  <c r="H1486" i="3"/>
  <c r="H1485" i="3"/>
  <c r="H1484" i="3"/>
  <c r="H1483" i="3"/>
  <c r="H1482" i="3"/>
  <c r="H1481" i="3"/>
  <c r="H1480" i="3"/>
  <c r="H1479" i="3"/>
  <c r="H1478" i="3"/>
  <c r="H1477" i="3"/>
  <c r="H1476" i="3"/>
  <c r="H1475" i="3"/>
  <c r="H1474" i="3"/>
  <c r="H1473" i="3"/>
  <c r="H1472" i="3"/>
  <c r="H1471" i="3"/>
  <c r="H1470" i="3"/>
  <c r="H1469" i="3"/>
  <c r="H1468" i="3"/>
  <c r="H1467" i="3"/>
  <c r="H1466" i="3"/>
  <c r="H1465" i="3"/>
  <c r="H1464" i="3"/>
  <c r="H1463" i="3"/>
  <c r="H1462" i="3"/>
  <c r="H1461" i="3"/>
  <c r="H1460" i="3"/>
  <c r="H1459" i="3"/>
  <c r="H1458" i="3"/>
  <c r="H1457" i="3"/>
  <c r="H1456" i="3"/>
  <c r="H1455" i="3"/>
  <c r="H1454" i="3"/>
  <c r="H1453" i="3"/>
  <c r="H1452" i="3"/>
  <c r="H1451" i="3"/>
  <c r="H1450" i="3"/>
  <c r="H1449" i="3"/>
  <c r="H1448" i="3"/>
  <c r="H1447" i="3"/>
  <c r="H1446" i="3"/>
  <c r="H1445" i="3"/>
  <c r="H1444" i="3"/>
  <c r="H1443" i="3"/>
  <c r="H1442" i="3"/>
  <c r="H1441" i="3"/>
  <c r="H1440" i="3"/>
  <c r="H1439" i="3"/>
  <c r="H1438" i="3"/>
  <c r="H1437" i="3"/>
  <c r="H1436" i="3"/>
  <c r="H1435" i="3"/>
  <c r="H1434" i="3"/>
  <c r="H1433" i="3"/>
  <c r="H1432" i="3"/>
  <c r="H1431" i="3"/>
  <c r="H1430" i="3"/>
  <c r="H1429" i="3"/>
  <c r="H1428" i="3"/>
  <c r="H1427" i="3"/>
  <c r="H1426" i="3"/>
  <c r="H1425" i="3"/>
  <c r="H1424" i="3"/>
  <c r="H1423" i="3"/>
  <c r="H1422" i="3"/>
  <c r="H1421" i="3"/>
  <c r="H1420" i="3"/>
  <c r="H1419" i="3"/>
  <c r="H1418" i="3"/>
  <c r="H1417" i="3"/>
  <c r="H1416" i="3"/>
  <c r="H1415" i="3"/>
  <c r="H1414" i="3"/>
  <c r="H1413" i="3"/>
  <c r="H1412" i="3"/>
  <c r="H1411" i="3"/>
  <c r="H1410" i="3"/>
  <c r="H1409" i="3"/>
  <c r="H1408" i="3"/>
  <c r="H1407" i="3"/>
  <c r="H1406" i="3"/>
  <c r="H1405" i="3"/>
  <c r="H1404" i="3"/>
  <c r="H1403" i="3"/>
  <c r="H1402" i="3"/>
  <c r="H1401" i="3"/>
  <c r="H1400" i="3"/>
  <c r="H1399" i="3"/>
  <c r="H1398" i="3"/>
  <c r="H1397" i="3"/>
  <c r="H1396" i="3"/>
  <c r="H1395" i="3"/>
  <c r="H1394" i="3"/>
  <c r="H1393" i="3"/>
  <c r="H1392" i="3"/>
  <c r="H1391" i="3"/>
  <c r="H1390" i="3"/>
  <c r="H1389" i="3"/>
  <c r="H1388" i="3"/>
  <c r="H1387" i="3"/>
  <c r="H1386" i="3"/>
  <c r="H1385" i="3"/>
  <c r="H1384" i="3"/>
  <c r="H1383" i="3"/>
  <c r="H1382" i="3"/>
  <c r="H1381" i="3"/>
  <c r="H1380" i="3"/>
  <c r="H1379" i="3"/>
  <c r="H1378" i="3"/>
  <c r="H1377" i="3"/>
  <c r="H1376" i="3"/>
  <c r="H1375" i="3"/>
  <c r="H1374" i="3"/>
  <c r="H1373" i="3"/>
  <c r="H1372" i="3"/>
  <c r="H1371" i="3"/>
  <c r="H1370" i="3"/>
  <c r="H1369" i="3"/>
  <c r="H1368" i="3"/>
  <c r="H1367" i="3"/>
  <c r="H1366" i="3"/>
  <c r="H1365" i="3"/>
  <c r="H1364" i="3"/>
  <c r="H1363" i="3"/>
  <c r="H1362" i="3"/>
  <c r="H1361" i="3"/>
  <c r="H1360" i="3"/>
  <c r="H1359" i="3"/>
  <c r="H1358" i="3"/>
  <c r="H1357" i="3"/>
  <c r="H1356" i="3"/>
  <c r="H1355" i="3"/>
  <c r="H1354" i="3"/>
  <c r="H1353" i="3"/>
  <c r="H1352" i="3"/>
  <c r="H1351" i="3"/>
  <c r="H1350" i="3"/>
  <c r="H1349" i="3"/>
  <c r="H1348" i="3"/>
  <c r="H1347" i="3"/>
  <c r="H1346" i="3"/>
  <c r="H1345" i="3"/>
  <c r="H1344" i="3"/>
  <c r="H1343" i="3"/>
  <c r="H1342" i="3"/>
  <c r="H1341" i="3"/>
  <c r="H1340" i="3"/>
  <c r="H1339" i="3"/>
  <c r="H1338" i="3"/>
  <c r="H1337" i="3"/>
  <c r="H1336" i="3"/>
  <c r="H1335" i="3"/>
  <c r="H1334" i="3"/>
  <c r="H1333" i="3"/>
  <c r="H1332" i="3"/>
  <c r="H1331" i="3"/>
  <c r="H1330" i="3"/>
  <c r="H1329" i="3"/>
  <c r="H1328" i="3"/>
  <c r="H1327" i="3"/>
  <c r="H1326" i="3"/>
  <c r="H1325" i="3"/>
  <c r="H1324" i="3"/>
  <c r="H1323" i="3"/>
  <c r="H1322" i="3"/>
  <c r="H1321" i="3"/>
  <c r="H1320" i="3"/>
  <c r="H1319" i="3"/>
  <c r="H1318" i="3"/>
  <c r="H1317" i="3"/>
  <c r="H1316" i="3"/>
  <c r="H1315" i="3"/>
  <c r="H1314" i="3"/>
  <c r="H1313" i="3"/>
  <c r="H1312" i="3"/>
  <c r="H1311" i="3"/>
  <c r="H1310" i="3"/>
  <c r="H1309" i="3"/>
  <c r="H1308" i="3"/>
  <c r="H1307" i="3"/>
  <c r="H1306" i="3"/>
  <c r="H1305" i="3"/>
  <c r="H1304" i="3"/>
  <c r="H1303" i="3"/>
  <c r="H1302" i="3"/>
  <c r="H1301" i="3"/>
  <c r="H1300" i="3"/>
  <c r="H1299" i="3"/>
  <c r="H1298" i="3"/>
  <c r="H1297" i="3"/>
  <c r="H1296" i="3"/>
  <c r="H1295" i="3"/>
  <c r="H1294" i="3"/>
  <c r="H1293" i="3"/>
  <c r="H1292" i="3"/>
  <c r="H1291" i="3"/>
  <c r="H1290" i="3"/>
  <c r="H1289" i="3"/>
  <c r="H1288" i="3"/>
  <c r="H1287" i="3"/>
  <c r="H1286" i="3"/>
  <c r="H1285" i="3"/>
  <c r="H1284" i="3"/>
  <c r="H1283" i="3"/>
  <c r="H1282" i="3"/>
  <c r="H1281" i="3"/>
  <c r="H1280" i="3"/>
  <c r="H1279" i="3"/>
  <c r="H1278" i="3"/>
  <c r="H1277" i="3"/>
  <c r="H1276" i="3"/>
  <c r="H1275" i="3"/>
  <c r="H1274" i="3"/>
  <c r="H1273" i="3"/>
  <c r="H1272" i="3"/>
  <c r="H1271" i="3"/>
  <c r="H1270" i="3"/>
  <c r="H1269" i="3"/>
  <c r="H1268" i="3"/>
  <c r="H1267" i="3"/>
  <c r="H1266" i="3"/>
  <c r="H1265" i="3"/>
  <c r="H1264" i="3"/>
  <c r="H1263" i="3"/>
  <c r="H1262" i="3"/>
  <c r="H1261" i="3"/>
  <c r="H1260" i="3"/>
  <c r="H1259" i="3"/>
  <c r="H1258" i="3"/>
  <c r="H1257" i="3"/>
  <c r="H1256" i="3"/>
  <c r="H1255" i="3"/>
  <c r="H1254" i="3"/>
  <c r="H1253" i="3"/>
  <c r="H1252" i="3"/>
  <c r="H1251" i="3"/>
  <c r="H1250" i="3"/>
  <c r="H1249" i="3"/>
  <c r="H1248" i="3"/>
  <c r="H1247" i="3"/>
  <c r="H1246" i="3"/>
  <c r="H1245" i="3"/>
  <c r="H1244" i="3"/>
  <c r="H1243" i="3"/>
  <c r="H1242" i="3"/>
  <c r="H1241" i="3"/>
  <c r="H1240" i="3"/>
  <c r="H1239" i="3"/>
  <c r="H1238" i="3"/>
  <c r="H1237" i="3"/>
  <c r="H1236" i="3"/>
  <c r="H1235" i="3"/>
  <c r="H1234" i="3"/>
  <c r="H1233" i="3"/>
  <c r="H1232" i="3"/>
  <c r="H1231" i="3"/>
  <c r="H1230" i="3"/>
  <c r="H1229" i="3"/>
  <c r="H1228" i="3"/>
  <c r="H1227" i="3"/>
  <c r="H1226" i="3"/>
  <c r="H1225" i="3"/>
  <c r="H1224" i="3"/>
  <c r="H1223" i="3"/>
  <c r="H1222" i="3"/>
  <c r="H1221" i="3"/>
  <c r="H1220" i="3"/>
  <c r="H1219" i="3"/>
  <c r="H1218" i="3"/>
  <c r="H1217" i="3"/>
  <c r="H1216" i="3"/>
  <c r="H1215" i="3"/>
  <c r="H1214" i="3"/>
  <c r="H1213" i="3"/>
  <c r="H1212" i="3"/>
  <c r="H1211" i="3"/>
  <c r="H1210" i="3"/>
  <c r="H1209" i="3"/>
  <c r="H1208" i="3"/>
  <c r="H1207" i="3"/>
  <c r="H1206" i="3"/>
  <c r="H1205" i="3"/>
  <c r="H1204" i="3"/>
  <c r="H1203" i="3"/>
  <c r="H1202" i="3"/>
  <c r="H1201" i="3"/>
  <c r="H1200" i="3"/>
  <c r="H1199" i="3"/>
  <c r="H1198" i="3"/>
  <c r="H1197" i="3"/>
  <c r="H1196" i="3"/>
  <c r="H1195" i="3"/>
  <c r="H1194" i="3"/>
  <c r="H1193" i="3"/>
  <c r="H1192" i="3"/>
  <c r="H1191" i="3"/>
  <c r="H1190" i="3"/>
  <c r="H1189" i="3"/>
  <c r="H1188" i="3"/>
  <c r="H1187" i="3"/>
  <c r="H1186" i="3"/>
  <c r="H1185" i="3"/>
  <c r="H1184" i="3"/>
  <c r="H1183" i="3"/>
  <c r="H1182" i="3"/>
  <c r="H1181" i="3"/>
  <c r="H1180" i="3"/>
  <c r="H1179" i="3"/>
  <c r="H1178" i="3"/>
  <c r="H1177" i="3"/>
  <c r="H1176" i="3"/>
  <c r="H1175" i="3"/>
  <c r="H1174" i="3"/>
  <c r="H1173" i="3"/>
  <c r="H1172" i="3"/>
  <c r="H1171" i="3"/>
  <c r="H1170" i="3"/>
  <c r="H1169" i="3"/>
  <c r="H1168" i="3"/>
  <c r="H1167" i="3"/>
  <c r="H1166" i="3"/>
  <c r="H1165" i="3"/>
  <c r="H1164" i="3"/>
  <c r="H1163" i="3"/>
  <c r="H1162" i="3"/>
  <c r="H1161" i="3"/>
  <c r="H1160" i="3"/>
  <c r="H1159" i="3"/>
  <c r="H1158" i="3"/>
  <c r="H1157" i="3"/>
  <c r="H1156" i="3"/>
  <c r="H1155" i="3"/>
  <c r="H1154" i="3"/>
  <c r="H1153" i="3"/>
  <c r="H1152" i="3"/>
  <c r="H1151" i="3"/>
  <c r="H1150" i="3"/>
  <c r="H1149" i="3"/>
  <c r="H1148" i="3"/>
  <c r="H1147" i="3"/>
  <c r="H1146" i="3"/>
  <c r="H1145" i="3"/>
  <c r="H1144" i="3"/>
  <c r="H1143" i="3"/>
  <c r="H1142" i="3"/>
  <c r="H1141" i="3"/>
  <c r="H1140" i="3"/>
  <c r="H1139" i="3"/>
  <c r="H1138" i="3"/>
  <c r="H1137" i="3"/>
  <c r="H1136" i="3"/>
  <c r="H1135" i="3"/>
  <c r="H1134" i="3"/>
  <c r="H1133" i="3"/>
  <c r="H1132" i="3"/>
  <c r="H1131" i="3"/>
  <c r="H1130" i="3"/>
  <c r="H1129" i="3"/>
  <c r="H1128" i="3"/>
  <c r="H1127" i="3"/>
  <c r="H1126" i="3"/>
  <c r="H1125" i="3"/>
  <c r="H1124" i="3"/>
  <c r="H1123" i="3"/>
  <c r="H1122" i="3"/>
  <c r="H1121" i="3"/>
  <c r="H1120" i="3"/>
  <c r="H1119" i="3"/>
  <c r="H1118" i="3"/>
  <c r="H1117" i="3"/>
  <c r="H1116" i="3"/>
  <c r="H1115" i="3"/>
  <c r="H1114" i="3"/>
  <c r="H1113" i="3"/>
  <c r="H1112" i="3"/>
  <c r="H1111" i="3"/>
  <c r="H1110" i="3"/>
  <c r="H1109" i="3"/>
  <c r="H1108" i="3"/>
  <c r="H1107" i="3"/>
  <c r="H1106" i="3"/>
  <c r="H1105" i="3"/>
  <c r="H1104" i="3"/>
  <c r="H1103" i="3"/>
  <c r="H1102" i="3"/>
  <c r="H1101" i="3"/>
  <c r="H1100" i="3"/>
  <c r="H1099" i="3"/>
  <c r="H1098" i="3"/>
  <c r="H1097" i="3"/>
  <c r="H1096" i="3"/>
  <c r="H1095" i="3"/>
  <c r="H1094" i="3"/>
  <c r="H1093" i="3"/>
  <c r="H1092" i="3"/>
  <c r="H1091" i="3"/>
  <c r="H1090" i="3"/>
  <c r="H1089" i="3"/>
  <c r="H1088" i="3"/>
  <c r="H1087" i="3"/>
  <c r="H1086" i="3"/>
  <c r="H1085" i="3"/>
  <c r="H1084" i="3"/>
  <c r="H1083" i="3"/>
  <c r="H1082" i="3"/>
  <c r="H1081" i="3"/>
  <c r="H1080" i="3"/>
  <c r="H1079" i="3"/>
  <c r="H1078" i="3"/>
  <c r="H1077" i="3"/>
  <c r="H1076" i="3"/>
  <c r="H1075" i="3"/>
  <c r="H1074" i="3"/>
  <c r="H1073" i="3"/>
  <c r="H1072" i="3"/>
  <c r="H1071" i="3"/>
  <c r="H1070" i="3"/>
  <c r="H1069" i="3"/>
  <c r="H1068" i="3"/>
  <c r="H1067" i="3"/>
  <c r="H1066" i="3"/>
  <c r="H1065" i="3"/>
  <c r="H1064" i="3"/>
  <c r="H1063" i="3"/>
  <c r="H1062" i="3"/>
  <c r="H1061" i="3"/>
  <c r="H1060" i="3"/>
  <c r="H1059" i="3"/>
  <c r="H1058" i="3"/>
  <c r="H1057" i="3"/>
  <c r="H1056" i="3"/>
  <c r="H1055" i="3"/>
  <c r="H1054" i="3"/>
  <c r="H1053" i="3"/>
  <c r="H1052" i="3"/>
  <c r="H1051" i="3"/>
  <c r="H1050" i="3"/>
  <c r="H1049" i="3"/>
  <c r="H1048" i="3"/>
  <c r="H1047" i="3"/>
  <c r="H1046" i="3"/>
  <c r="H1045" i="3"/>
  <c r="H1044" i="3"/>
  <c r="H1043" i="3"/>
  <c r="H1042" i="3"/>
  <c r="H1041" i="3"/>
  <c r="H1040" i="3"/>
  <c r="H1039" i="3"/>
  <c r="H1038" i="3"/>
  <c r="H1037" i="3"/>
  <c r="H1036" i="3"/>
  <c r="H1035" i="3"/>
  <c r="H1034" i="3"/>
  <c r="H1033" i="3"/>
  <c r="H1032" i="3"/>
  <c r="H1031" i="3"/>
  <c r="H1030" i="3"/>
  <c r="H1029" i="3"/>
  <c r="H1028" i="3"/>
  <c r="H1027" i="3"/>
  <c r="H1026" i="3"/>
  <c r="H1025" i="3"/>
  <c r="H1024" i="3"/>
  <c r="H1023" i="3"/>
  <c r="H1022" i="3"/>
  <c r="H1021" i="3"/>
  <c r="H1020" i="3"/>
  <c r="H1019" i="3"/>
  <c r="H1018" i="3"/>
  <c r="H1017" i="3"/>
  <c r="H1016" i="3"/>
  <c r="H1015" i="3"/>
  <c r="H1014" i="3"/>
  <c r="H1013" i="3"/>
  <c r="H1012" i="3"/>
  <c r="H1011" i="3"/>
  <c r="H1010" i="3"/>
  <c r="H1009" i="3"/>
  <c r="H1008" i="3"/>
  <c r="H1007" i="3"/>
  <c r="H1006" i="3"/>
  <c r="H1005" i="3"/>
  <c r="H1004" i="3"/>
  <c r="H1003" i="3"/>
  <c r="H1002" i="3"/>
  <c r="H1001" i="3"/>
  <c r="H1000" i="3"/>
  <c r="H999" i="3"/>
  <c r="H998" i="3"/>
  <c r="H997" i="3"/>
  <c r="H996" i="3"/>
  <c r="H995" i="3"/>
  <c r="H994" i="3"/>
  <c r="H993" i="3"/>
  <c r="H992" i="3"/>
  <c r="H991" i="3"/>
  <c r="H990" i="3"/>
  <c r="H989" i="3"/>
  <c r="H988" i="3"/>
  <c r="H987" i="3"/>
  <c r="H986" i="3"/>
  <c r="H985" i="3"/>
  <c r="H984" i="3"/>
  <c r="H983" i="3"/>
  <c r="H982" i="3"/>
  <c r="H981" i="3"/>
  <c r="H980" i="3"/>
  <c r="H979" i="3"/>
  <c r="H978" i="3"/>
  <c r="H977" i="3"/>
  <c r="H976" i="3"/>
  <c r="H975" i="3"/>
  <c r="H974" i="3"/>
  <c r="H973" i="3"/>
  <c r="H972" i="3"/>
  <c r="H971" i="3"/>
  <c r="H970" i="3"/>
  <c r="H969" i="3"/>
  <c r="H968" i="3"/>
  <c r="H967" i="3"/>
  <c r="H966" i="3"/>
  <c r="H965" i="3"/>
  <c r="H964" i="3"/>
  <c r="H963" i="3"/>
  <c r="H962" i="3"/>
  <c r="H961" i="3"/>
  <c r="H960" i="3"/>
  <c r="H959" i="3"/>
  <c r="H958" i="3"/>
  <c r="H957" i="3"/>
  <c r="H956" i="3"/>
  <c r="H955" i="3"/>
  <c r="H954" i="3"/>
  <c r="H953" i="3"/>
  <c r="H952" i="3"/>
  <c r="H951" i="3"/>
  <c r="H950" i="3"/>
  <c r="H949" i="3"/>
  <c r="H948" i="3"/>
  <c r="H947" i="3"/>
  <c r="H946" i="3"/>
  <c r="H945" i="3"/>
  <c r="H944" i="3"/>
  <c r="H943" i="3"/>
  <c r="H942" i="3"/>
  <c r="H941" i="3"/>
  <c r="H940" i="3"/>
  <c r="H939" i="3"/>
  <c r="H938" i="3"/>
  <c r="H937" i="3"/>
  <c r="H936" i="3"/>
  <c r="H935" i="3"/>
  <c r="H934" i="3"/>
  <c r="H933" i="3"/>
  <c r="H932" i="3"/>
  <c r="H931" i="3"/>
  <c r="H930" i="3"/>
  <c r="H929" i="3"/>
  <c r="H928" i="3"/>
  <c r="H927" i="3"/>
  <c r="H926" i="3"/>
  <c r="H925" i="3"/>
  <c r="H924" i="3"/>
  <c r="H923" i="3"/>
  <c r="H922" i="3"/>
  <c r="H921" i="3"/>
  <c r="H920" i="3"/>
  <c r="H919" i="3"/>
  <c r="H918" i="3"/>
  <c r="H917" i="3"/>
  <c r="H916" i="3"/>
  <c r="H915" i="3"/>
  <c r="H914" i="3"/>
  <c r="H913" i="3"/>
  <c r="H912" i="3"/>
  <c r="H911" i="3"/>
  <c r="H910" i="3"/>
  <c r="H909" i="3"/>
  <c r="H908" i="3"/>
  <c r="H907" i="3"/>
  <c r="H906" i="3"/>
  <c r="H905" i="3"/>
  <c r="H904" i="3"/>
  <c r="H903" i="3"/>
  <c r="H902" i="3"/>
  <c r="H901" i="3"/>
  <c r="H900" i="3"/>
  <c r="H899" i="3"/>
  <c r="H898" i="3"/>
  <c r="H897" i="3"/>
  <c r="H896" i="3"/>
  <c r="H895" i="3"/>
  <c r="H894" i="3"/>
  <c r="H893" i="3"/>
  <c r="H892" i="3"/>
  <c r="H891" i="3"/>
  <c r="H890" i="3"/>
  <c r="H889" i="3"/>
  <c r="H888" i="3"/>
  <c r="H887" i="3"/>
  <c r="H886" i="3"/>
  <c r="H885" i="3"/>
  <c r="H884" i="3"/>
  <c r="H883" i="3"/>
  <c r="H882" i="3"/>
  <c r="H881" i="3"/>
  <c r="H880" i="3"/>
  <c r="H879" i="3"/>
  <c r="H878" i="3"/>
  <c r="H877" i="3"/>
  <c r="H876" i="3"/>
  <c r="H875" i="3"/>
  <c r="H874" i="3"/>
  <c r="H873" i="3"/>
  <c r="H872" i="3"/>
  <c r="H871" i="3"/>
  <c r="H870" i="3"/>
  <c r="H869" i="3"/>
  <c r="H868" i="3"/>
  <c r="H867" i="3"/>
  <c r="H866" i="3"/>
  <c r="H865" i="3"/>
  <c r="H864" i="3"/>
  <c r="H863" i="3"/>
  <c r="H862" i="3"/>
  <c r="H861" i="3"/>
  <c r="H860" i="3"/>
  <c r="H859" i="3"/>
  <c r="H858" i="3"/>
  <c r="H857" i="3"/>
  <c r="H856" i="3"/>
  <c r="H855" i="3"/>
  <c r="H854" i="3"/>
  <c r="H853" i="3"/>
  <c r="H852" i="3"/>
  <c r="H851" i="3"/>
  <c r="H850" i="3"/>
  <c r="H849" i="3"/>
  <c r="H848" i="3"/>
  <c r="H847" i="3"/>
  <c r="H846" i="3"/>
  <c r="H845" i="3"/>
  <c r="H844" i="3"/>
  <c r="H843" i="3"/>
  <c r="H842" i="3"/>
  <c r="H841" i="3"/>
  <c r="H840" i="3"/>
  <c r="H839" i="3"/>
  <c r="H838" i="3"/>
  <c r="H837" i="3"/>
  <c r="H836" i="3"/>
  <c r="H835" i="3"/>
  <c r="H834" i="3"/>
  <c r="H833" i="3"/>
  <c r="H832" i="3"/>
  <c r="H831" i="3"/>
  <c r="H830" i="3"/>
  <c r="H829" i="3"/>
  <c r="H828" i="3"/>
  <c r="H827" i="3"/>
  <c r="H826" i="3"/>
  <c r="H825" i="3"/>
  <c r="H824" i="3"/>
  <c r="H823" i="3"/>
  <c r="H822" i="3"/>
  <c r="H821" i="3"/>
  <c r="H820" i="3"/>
  <c r="H819" i="3"/>
  <c r="H818" i="3"/>
  <c r="H817" i="3"/>
  <c r="H816" i="3"/>
  <c r="H815" i="3"/>
  <c r="H814" i="3"/>
  <c r="H813" i="3"/>
  <c r="H812" i="3"/>
  <c r="H811" i="3"/>
  <c r="H810" i="3"/>
  <c r="H809" i="3"/>
  <c r="H808" i="3"/>
  <c r="H807" i="3"/>
  <c r="H806" i="3"/>
  <c r="H805" i="3"/>
  <c r="H804" i="3"/>
  <c r="H803" i="3"/>
  <c r="H802" i="3"/>
  <c r="H801" i="3"/>
  <c r="H800" i="3"/>
  <c r="H799" i="3"/>
  <c r="H798" i="3"/>
  <c r="H797" i="3"/>
  <c r="H796" i="3"/>
  <c r="H795" i="3"/>
  <c r="H794" i="3"/>
  <c r="H793" i="3"/>
  <c r="H792" i="3"/>
  <c r="H791" i="3"/>
  <c r="H790" i="3"/>
  <c r="H789" i="3"/>
  <c r="H788" i="3"/>
  <c r="H787" i="3"/>
  <c r="H786" i="3"/>
  <c r="H785" i="3"/>
  <c r="H784" i="3"/>
  <c r="H783" i="3"/>
  <c r="H782" i="3"/>
  <c r="H781" i="3"/>
  <c r="H780" i="3"/>
  <c r="H779" i="3"/>
  <c r="H778" i="3"/>
  <c r="H777" i="3"/>
  <c r="H776" i="3"/>
  <c r="H775" i="3"/>
  <c r="H774" i="3"/>
  <c r="H773" i="3"/>
  <c r="H772" i="3"/>
  <c r="H771" i="3"/>
  <c r="H770" i="3"/>
  <c r="H769" i="3"/>
  <c r="H768" i="3"/>
  <c r="H767" i="3"/>
  <c r="H766" i="3"/>
  <c r="H765" i="3"/>
  <c r="H764" i="3"/>
  <c r="H763" i="3"/>
  <c r="H762" i="3"/>
  <c r="H761" i="3"/>
  <c r="H760" i="3"/>
  <c r="H759" i="3"/>
  <c r="H758" i="3"/>
  <c r="H757" i="3"/>
  <c r="H756" i="3"/>
  <c r="H755" i="3"/>
  <c r="H754" i="3"/>
  <c r="H753" i="3"/>
  <c r="H752" i="3"/>
  <c r="H751" i="3"/>
  <c r="H750" i="3"/>
  <c r="H749" i="3"/>
  <c r="H748" i="3"/>
  <c r="H747" i="3"/>
  <c r="H746" i="3"/>
  <c r="H745" i="3"/>
  <c r="H744" i="3"/>
  <c r="H743" i="3"/>
  <c r="H742" i="3"/>
  <c r="H741" i="3"/>
  <c r="H740" i="3"/>
  <c r="H739" i="3"/>
  <c r="H738" i="3"/>
  <c r="H737" i="3"/>
  <c r="H736" i="3"/>
  <c r="H735" i="3"/>
  <c r="H734" i="3"/>
  <c r="H733" i="3"/>
  <c r="H732" i="3"/>
  <c r="H731" i="3"/>
  <c r="H730" i="3"/>
  <c r="H729" i="3"/>
  <c r="H728" i="3"/>
  <c r="H727" i="3"/>
  <c r="H726" i="3"/>
  <c r="H725" i="3"/>
  <c r="H724" i="3"/>
  <c r="H723" i="3"/>
  <c r="H722" i="3"/>
  <c r="H721" i="3"/>
  <c r="H720" i="3"/>
  <c r="H719" i="3"/>
  <c r="H718" i="3"/>
  <c r="H717" i="3"/>
  <c r="H716" i="3"/>
  <c r="H715" i="3"/>
  <c r="H714" i="3"/>
  <c r="H713" i="3"/>
  <c r="H712" i="3"/>
  <c r="H711" i="3"/>
  <c r="H710" i="3"/>
  <c r="H709" i="3"/>
  <c r="H708" i="3"/>
  <c r="H707" i="3"/>
  <c r="H706" i="3"/>
  <c r="H705" i="3"/>
  <c r="H704" i="3"/>
  <c r="H703" i="3"/>
  <c r="H702" i="3"/>
  <c r="H701" i="3"/>
  <c r="H700" i="3"/>
  <c r="H699" i="3"/>
  <c r="H698" i="3"/>
  <c r="H697" i="3"/>
  <c r="H696" i="3"/>
  <c r="H695" i="3"/>
  <c r="H694" i="3"/>
  <c r="H693" i="3"/>
  <c r="H692" i="3"/>
  <c r="H691" i="3"/>
  <c r="H690" i="3"/>
  <c r="H689" i="3"/>
  <c r="H688" i="3"/>
  <c r="H687" i="3"/>
  <c r="H686" i="3"/>
  <c r="H685" i="3"/>
  <c r="H684" i="3"/>
  <c r="H683" i="3"/>
  <c r="H682" i="3"/>
  <c r="H681" i="3"/>
  <c r="H680" i="3"/>
  <c r="H679" i="3"/>
  <c r="H678" i="3"/>
  <c r="H677" i="3"/>
  <c r="H676" i="3"/>
  <c r="H675" i="3"/>
  <c r="H674" i="3"/>
  <c r="H673" i="3"/>
  <c r="H672" i="3"/>
  <c r="H671" i="3"/>
  <c r="H670" i="3"/>
  <c r="H669" i="3"/>
  <c r="H668" i="3"/>
  <c r="H667" i="3"/>
  <c r="H666" i="3"/>
  <c r="H665" i="3"/>
  <c r="H664" i="3"/>
  <c r="H663" i="3"/>
  <c r="H662" i="3"/>
  <c r="H661" i="3"/>
  <c r="H660" i="3"/>
  <c r="H659" i="3"/>
  <c r="H658" i="3"/>
  <c r="H657" i="3"/>
  <c r="H656" i="3"/>
  <c r="H655" i="3"/>
  <c r="H654" i="3"/>
  <c r="H653" i="3"/>
  <c r="H652" i="3"/>
  <c r="H651" i="3"/>
  <c r="H650" i="3"/>
  <c r="H649" i="3"/>
  <c r="H648" i="3"/>
  <c r="H647" i="3"/>
  <c r="H646" i="3"/>
  <c r="H645" i="3"/>
  <c r="H644" i="3"/>
  <c r="H643" i="3"/>
  <c r="H642" i="3"/>
  <c r="H641" i="3"/>
  <c r="H640" i="3"/>
  <c r="H639" i="3"/>
  <c r="H638" i="3"/>
  <c r="H637" i="3"/>
  <c r="H636" i="3"/>
  <c r="H635" i="3"/>
  <c r="H634" i="3"/>
  <c r="H633" i="3"/>
  <c r="H632" i="3"/>
  <c r="H631" i="3"/>
  <c r="H630" i="3"/>
  <c r="H629" i="3"/>
  <c r="H628" i="3"/>
  <c r="H627" i="3"/>
  <c r="H626" i="3"/>
  <c r="H625" i="3"/>
  <c r="H624" i="3"/>
  <c r="H623" i="3"/>
  <c r="H622" i="3"/>
  <c r="H621" i="3"/>
  <c r="H620" i="3"/>
  <c r="H619" i="3"/>
  <c r="H618" i="3"/>
  <c r="H617" i="3"/>
  <c r="H616" i="3"/>
  <c r="H615" i="3"/>
  <c r="H614" i="3"/>
  <c r="H613" i="3"/>
  <c r="H612" i="3"/>
  <c r="H611" i="3"/>
  <c r="H610" i="3"/>
  <c r="H609" i="3"/>
  <c r="H608" i="3"/>
  <c r="H607" i="3"/>
  <c r="H606" i="3"/>
  <c r="H605" i="3"/>
  <c r="H604" i="3"/>
  <c r="H603" i="3"/>
  <c r="H602" i="3"/>
  <c r="H601" i="3"/>
  <c r="H600" i="3"/>
  <c r="H599" i="3"/>
  <c r="H598" i="3"/>
  <c r="H597" i="3"/>
  <c r="H596" i="3"/>
  <c r="H595" i="3"/>
  <c r="H594" i="3"/>
  <c r="H593" i="3"/>
  <c r="H592" i="3"/>
  <c r="H591" i="3"/>
  <c r="H590" i="3"/>
  <c r="H589" i="3"/>
  <c r="H588" i="3"/>
  <c r="H587" i="3"/>
  <c r="H586" i="3"/>
  <c r="H585" i="3"/>
  <c r="H584" i="3"/>
  <c r="H583" i="3"/>
  <c r="H582" i="3"/>
  <c r="H581" i="3"/>
  <c r="H580" i="3"/>
  <c r="H579" i="3"/>
  <c r="H578" i="3"/>
  <c r="H577" i="3"/>
  <c r="H576" i="3"/>
  <c r="H575" i="3"/>
  <c r="H574" i="3"/>
  <c r="H573" i="3"/>
  <c r="H572" i="3"/>
  <c r="H571" i="3"/>
  <c r="H570" i="3"/>
  <c r="H569" i="3"/>
  <c r="H568" i="3"/>
  <c r="H567" i="3"/>
  <c r="H566" i="3"/>
  <c r="H565" i="3"/>
  <c r="H564" i="3"/>
  <c r="H563" i="3"/>
  <c r="H562" i="3"/>
  <c r="H561" i="3"/>
  <c r="H560" i="3"/>
  <c r="H559" i="3"/>
  <c r="H558" i="3"/>
  <c r="H557" i="3"/>
  <c r="H556" i="3"/>
  <c r="H555" i="3"/>
  <c r="H554" i="3"/>
  <c r="H553" i="3"/>
  <c r="H552" i="3"/>
  <c r="H551" i="3"/>
  <c r="H550" i="3"/>
  <c r="H549" i="3"/>
  <c r="H548" i="3"/>
  <c r="H547" i="3"/>
  <c r="H546" i="3"/>
  <c r="H545" i="3"/>
  <c r="H544" i="3"/>
  <c r="H543" i="3"/>
  <c r="H542" i="3"/>
  <c r="H541" i="3"/>
  <c r="H540" i="3"/>
  <c r="H539" i="3"/>
  <c r="H538" i="3"/>
  <c r="H537" i="3"/>
  <c r="H536" i="3"/>
  <c r="H535" i="3"/>
  <c r="H534" i="3"/>
  <c r="H533" i="3"/>
  <c r="H532" i="3"/>
  <c r="H531" i="3"/>
  <c r="H530" i="3"/>
  <c r="H529" i="3"/>
  <c r="H528" i="3"/>
  <c r="H527" i="3"/>
  <c r="H526" i="3"/>
  <c r="H525" i="3"/>
  <c r="H524" i="3"/>
  <c r="H523" i="3"/>
  <c r="H522" i="3"/>
  <c r="H521" i="3"/>
  <c r="H520" i="3"/>
  <c r="H519" i="3"/>
  <c r="H518" i="3"/>
  <c r="H517" i="3"/>
  <c r="H516" i="3"/>
  <c r="H515" i="3"/>
  <c r="H514" i="3"/>
  <c r="H513" i="3"/>
  <c r="H512" i="3"/>
  <c r="H511" i="3"/>
  <c r="H510" i="3"/>
  <c r="H509" i="3"/>
  <c r="H508" i="3"/>
  <c r="H507" i="3"/>
  <c r="H506" i="3"/>
  <c r="H505" i="3"/>
  <c r="H504" i="3"/>
  <c r="H503" i="3"/>
  <c r="H502" i="3"/>
  <c r="H501" i="3"/>
  <c r="H500" i="3"/>
  <c r="H499" i="3"/>
  <c r="H498" i="3"/>
  <c r="H497" i="3"/>
  <c r="H496" i="3"/>
  <c r="H495" i="3"/>
  <c r="H494" i="3"/>
  <c r="H493" i="3"/>
  <c r="H492" i="3"/>
  <c r="H491" i="3"/>
  <c r="H490" i="3"/>
  <c r="H489" i="3"/>
  <c r="H488" i="3"/>
  <c r="H487" i="3"/>
  <c r="H486" i="3"/>
  <c r="H485" i="3"/>
  <c r="H484" i="3"/>
  <c r="H483" i="3"/>
  <c r="H482" i="3"/>
  <c r="H481" i="3"/>
  <c r="H480" i="3"/>
  <c r="H479" i="3"/>
  <c r="H478" i="3"/>
  <c r="H477" i="3"/>
  <c r="H476" i="3"/>
  <c r="H475" i="3"/>
  <c r="H474" i="3"/>
  <c r="H473" i="3"/>
  <c r="H472" i="3"/>
  <c r="H471" i="3"/>
  <c r="H470" i="3"/>
  <c r="H469" i="3"/>
  <c r="H468" i="3"/>
  <c r="H467" i="3"/>
  <c r="H466" i="3"/>
  <c r="H465" i="3"/>
  <c r="H464" i="3"/>
  <c r="H463" i="3"/>
  <c r="H462" i="3"/>
  <c r="H461" i="3"/>
  <c r="H460" i="3"/>
  <c r="H459" i="3"/>
  <c r="H458" i="3"/>
  <c r="H457" i="3"/>
  <c r="H456" i="3"/>
  <c r="H455" i="3"/>
  <c r="H454" i="3"/>
  <c r="H453" i="3"/>
  <c r="H452" i="3"/>
  <c r="H451" i="3"/>
  <c r="H450" i="3"/>
  <c r="H449" i="3"/>
  <c r="H448" i="3"/>
  <c r="H447" i="3"/>
  <c r="H446" i="3"/>
  <c r="H445" i="3"/>
  <c r="H444" i="3"/>
  <c r="H443" i="3"/>
  <c r="H442" i="3"/>
  <c r="H441" i="3"/>
  <c r="H440" i="3"/>
  <c r="H439" i="3"/>
  <c r="H438" i="3"/>
  <c r="H437" i="3"/>
  <c r="H436" i="3"/>
  <c r="H435" i="3"/>
  <c r="H434" i="3"/>
  <c r="H433" i="3"/>
  <c r="H432" i="3"/>
  <c r="H431" i="3"/>
  <c r="H430" i="3"/>
  <c r="H429" i="3"/>
  <c r="H428" i="3"/>
  <c r="H427" i="3"/>
  <c r="H426" i="3"/>
  <c r="H425" i="3"/>
  <c r="H424" i="3"/>
  <c r="H423" i="3"/>
  <c r="H422" i="3"/>
  <c r="H421" i="3"/>
  <c r="H420" i="3"/>
  <c r="H419" i="3"/>
  <c r="H418" i="3"/>
  <c r="H417" i="3"/>
  <c r="H416" i="3"/>
  <c r="H415" i="3"/>
  <c r="H414" i="3"/>
  <c r="H413" i="3"/>
  <c r="H412" i="3"/>
  <c r="H411" i="3"/>
  <c r="H410" i="3"/>
  <c r="H409" i="3"/>
  <c r="H408" i="3"/>
  <c r="H407" i="3"/>
  <c r="H406" i="3"/>
  <c r="H405" i="3"/>
  <c r="H404" i="3"/>
  <c r="H403" i="3"/>
  <c r="H402" i="3"/>
  <c r="H401" i="3"/>
  <c r="H400" i="3"/>
  <c r="H399" i="3"/>
  <c r="H398" i="3"/>
  <c r="H397" i="3"/>
  <c r="H396" i="3"/>
  <c r="H395" i="3"/>
  <c r="H394" i="3"/>
  <c r="H393" i="3"/>
  <c r="H392" i="3"/>
  <c r="H391" i="3"/>
  <c r="H390" i="3"/>
  <c r="H389" i="3"/>
  <c r="H388" i="3"/>
  <c r="H387" i="3"/>
  <c r="H386" i="3"/>
  <c r="H385" i="3"/>
  <c r="H384" i="3"/>
  <c r="H383" i="3"/>
  <c r="H382" i="3"/>
  <c r="H381" i="3"/>
  <c r="H380" i="3"/>
  <c r="H379" i="3"/>
  <c r="H378" i="3"/>
  <c r="H377" i="3"/>
  <c r="H376" i="3"/>
  <c r="H375" i="3"/>
  <c r="H374" i="3"/>
  <c r="H373" i="3"/>
  <c r="H372" i="3"/>
  <c r="H371" i="3"/>
  <c r="H370" i="3"/>
  <c r="H369" i="3"/>
  <c r="H368" i="3"/>
  <c r="H367" i="3"/>
  <c r="H366" i="3"/>
  <c r="H365" i="3"/>
  <c r="H364" i="3"/>
  <c r="H363" i="3"/>
  <c r="H362" i="3"/>
  <c r="H361" i="3"/>
  <c r="H360" i="3"/>
  <c r="H359" i="3"/>
  <c r="H358" i="3"/>
  <c r="H357" i="3"/>
  <c r="H356" i="3"/>
  <c r="H355" i="3"/>
  <c r="H354" i="3"/>
  <c r="H353" i="3"/>
  <c r="H352" i="3"/>
  <c r="H351" i="3"/>
  <c r="H350" i="3"/>
  <c r="H349" i="3"/>
  <c r="H348" i="3"/>
  <c r="H347" i="3"/>
  <c r="H346" i="3"/>
  <c r="H345" i="3"/>
  <c r="H344" i="3"/>
  <c r="H343" i="3"/>
  <c r="H342" i="3"/>
  <c r="H341" i="3"/>
  <c r="H340" i="3"/>
  <c r="H339" i="3"/>
  <c r="H338" i="3"/>
  <c r="H337" i="3"/>
  <c r="H336" i="3"/>
  <c r="H335" i="3"/>
  <c r="H334" i="3"/>
  <c r="H333" i="3"/>
  <c r="H332" i="3"/>
  <c r="H331" i="3"/>
  <c r="H330" i="3"/>
  <c r="H329" i="3"/>
  <c r="H328" i="3"/>
  <c r="H327" i="3"/>
  <c r="H326" i="3"/>
  <c r="H325" i="3"/>
  <c r="H324" i="3"/>
  <c r="H323" i="3"/>
  <c r="H322" i="3"/>
  <c r="H321" i="3"/>
  <c r="H320" i="3"/>
  <c r="H319" i="3"/>
  <c r="H318" i="3"/>
  <c r="H317" i="3"/>
  <c r="H316" i="3"/>
  <c r="H315" i="3"/>
  <c r="H314" i="3"/>
  <c r="H313" i="3"/>
  <c r="H312" i="3"/>
  <c r="H311" i="3"/>
  <c r="H310" i="3"/>
  <c r="H309" i="3"/>
  <c r="H308" i="3"/>
  <c r="H307" i="3"/>
  <c r="H306" i="3"/>
  <c r="H305" i="3"/>
  <c r="H304" i="3"/>
  <c r="H303" i="3"/>
  <c r="H302" i="3"/>
  <c r="H301" i="3"/>
  <c r="H300" i="3"/>
  <c r="H299" i="3"/>
  <c r="H298" i="3"/>
  <c r="H297" i="3"/>
  <c r="H296" i="3"/>
  <c r="H295" i="3"/>
  <c r="H294" i="3"/>
  <c r="H293" i="3"/>
  <c r="H292" i="3"/>
  <c r="H291" i="3"/>
  <c r="H290" i="3"/>
  <c r="H289" i="3"/>
  <c r="H288" i="3"/>
  <c r="H287" i="3"/>
  <c r="H286" i="3"/>
  <c r="H285" i="3"/>
  <c r="H284" i="3"/>
  <c r="H283" i="3"/>
  <c r="H282" i="3"/>
  <c r="H281" i="3"/>
  <c r="H280" i="3"/>
  <c r="H279" i="3"/>
  <c r="H278" i="3"/>
  <c r="H277" i="3"/>
  <c r="H276" i="3"/>
  <c r="H275" i="3"/>
  <c r="H274" i="3"/>
  <c r="H273" i="3"/>
  <c r="H272" i="3"/>
  <c r="H271" i="3"/>
  <c r="H270" i="3"/>
  <c r="H269" i="3"/>
  <c r="H268" i="3"/>
  <c r="H267" i="3"/>
  <c r="H266" i="3"/>
  <c r="H265" i="3"/>
  <c r="H264" i="3"/>
  <c r="H263" i="3"/>
  <c r="H262" i="3"/>
  <c r="H261" i="3"/>
  <c r="H260" i="3"/>
  <c r="H259" i="3"/>
  <c r="H258" i="3"/>
  <c r="H257" i="3"/>
  <c r="H256" i="3"/>
  <c r="H255" i="3"/>
  <c r="H254" i="3"/>
  <c r="H253" i="3"/>
  <c r="H252" i="3"/>
  <c r="H251" i="3"/>
  <c r="H250" i="3"/>
  <c r="H249" i="3"/>
  <c r="H248" i="3"/>
  <c r="H247" i="3"/>
  <c r="H246" i="3"/>
  <c r="H245" i="3"/>
  <c r="H244" i="3"/>
  <c r="H243" i="3"/>
  <c r="H242" i="3"/>
  <c r="H241" i="3"/>
  <c r="H240" i="3"/>
  <c r="H239" i="3"/>
  <c r="H238" i="3"/>
  <c r="H237" i="3"/>
  <c r="H236" i="3"/>
  <c r="H235" i="3"/>
  <c r="H234" i="3"/>
  <c r="H233" i="3"/>
  <c r="H232" i="3"/>
  <c r="H231" i="3"/>
  <c r="H230" i="3"/>
  <c r="H229" i="3"/>
  <c r="H228" i="3"/>
  <c r="H227" i="3"/>
  <c r="H226" i="3"/>
  <c r="H225" i="3"/>
  <c r="H224" i="3"/>
  <c r="H223" i="3"/>
  <c r="H222" i="3"/>
  <c r="H221" i="3"/>
  <c r="H220" i="3"/>
  <c r="H219" i="3"/>
  <c r="H218" i="3"/>
  <c r="H217" i="3"/>
  <c r="H216" i="3"/>
  <c r="H215" i="3"/>
  <c r="H214" i="3"/>
  <c r="H213" i="3"/>
  <c r="H212" i="3"/>
  <c r="H211" i="3"/>
  <c r="H210" i="3"/>
  <c r="H209" i="3"/>
  <c r="H208" i="3"/>
  <c r="H207" i="3"/>
  <c r="H206" i="3"/>
  <c r="H205" i="3"/>
  <c r="H204" i="3"/>
  <c r="H203" i="3"/>
  <c r="H202" i="3"/>
  <c r="H201" i="3"/>
  <c r="H200" i="3"/>
  <c r="H199" i="3"/>
  <c r="H198" i="3"/>
  <c r="H197" i="3"/>
  <c r="H196" i="3"/>
  <c r="H195" i="3"/>
  <c r="H194" i="3"/>
  <c r="H193" i="3"/>
  <c r="H192" i="3"/>
  <c r="H191" i="3"/>
  <c r="H190" i="3"/>
  <c r="H189" i="3"/>
  <c r="H188" i="3"/>
  <c r="H187" i="3"/>
  <c r="H186" i="3"/>
  <c r="H185" i="3"/>
  <c r="H184" i="3"/>
  <c r="H183" i="3"/>
  <c r="H182" i="3"/>
  <c r="H181" i="3"/>
  <c r="H180" i="3"/>
  <c r="H179" i="3"/>
  <c r="H178" i="3"/>
  <c r="H177" i="3"/>
  <c r="H176" i="3"/>
  <c r="H175" i="3"/>
  <c r="H174" i="3"/>
  <c r="H173" i="3"/>
  <c r="H172" i="3"/>
  <c r="H171" i="3"/>
  <c r="H170" i="3"/>
  <c r="H169" i="3"/>
  <c r="H168" i="3"/>
  <c r="H167" i="3"/>
  <c r="H166" i="3"/>
  <c r="H165" i="3"/>
  <c r="H164" i="3"/>
  <c r="H163" i="3"/>
  <c r="H162" i="3"/>
  <c r="H161" i="3"/>
  <c r="H160" i="3"/>
  <c r="H159" i="3"/>
  <c r="H158" i="3"/>
  <c r="H157" i="3"/>
  <c r="H156" i="3"/>
  <c r="H155" i="3"/>
  <c r="H154" i="3"/>
  <c r="H153" i="3"/>
  <c r="H152" i="3"/>
  <c r="H151" i="3"/>
  <c r="H150" i="3"/>
  <c r="H149" i="3"/>
  <c r="H148" i="3"/>
  <c r="H147" i="3"/>
  <c r="H146" i="3"/>
  <c r="H145" i="3"/>
  <c r="H144" i="3"/>
  <c r="H143" i="3"/>
  <c r="H142" i="3"/>
  <c r="H141" i="3"/>
  <c r="H140" i="3"/>
  <c r="H139" i="3"/>
  <c r="H138" i="3"/>
  <c r="H137" i="3"/>
  <c r="H136" i="3"/>
  <c r="H135" i="3"/>
  <c r="H134" i="3"/>
  <c r="H133" i="3"/>
  <c r="H132" i="3"/>
  <c r="H131" i="3"/>
  <c r="H130" i="3"/>
  <c r="H129" i="3"/>
  <c r="H128" i="3"/>
  <c r="H127" i="3"/>
  <c r="H126" i="3"/>
  <c r="H125" i="3"/>
  <c r="H124" i="3"/>
  <c r="H123" i="3"/>
  <c r="H122" i="3"/>
  <c r="H121" i="3"/>
  <c r="H120" i="3"/>
  <c r="H119" i="3"/>
  <c r="H118" i="3"/>
  <c r="H117" i="3"/>
  <c r="H116" i="3"/>
  <c r="H115" i="3"/>
  <c r="H114" i="3"/>
  <c r="H113" i="3"/>
  <c r="H112" i="3"/>
  <c r="H111" i="3"/>
  <c r="H110" i="3"/>
  <c r="H109" i="3"/>
  <c r="H108" i="3"/>
  <c r="H107" i="3"/>
  <c r="H106" i="3"/>
  <c r="H105" i="3"/>
  <c r="H104" i="3"/>
  <c r="H103" i="3"/>
  <c r="H102" i="3"/>
  <c r="H101" i="3"/>
  <c r="H100" i="3"/>
  <c r="H99" i="3"/>
  <c r="H98" i="3"/>
  <c r="H97" i="3"/>
  <c r="H96" i="3"/>
  <c r="H95" i="3"/>
  <c r="H94" i="3"/>
  <c r="H93" i="3"/>
  <c r="H92" i="3"/>
  <c r="H91" i="3"/>
  <c r="H90" i="3"/>
  <c r="H89" i="3"/>
  <c r="H88" i="3"/>
  <c r="H87" i="3"/>
  <c r="H86" i="3"/>
  <c r="H85" i="3"/>
  <c r="H84" i="3"/>
  <c r="H83" i="3"/>
  <c r="H82" i="3"/>
  <c r="H81" i="3"/>
  <c r="H80" i="3"/>
  <c r="H79" i="3"/>
  <c r="H78" i="3"/>
  <c r="H77" i="3"/>
  <c r="H76" i="3"/>
  <c r="H75" i="3"/>
  <c r="H74" i="3"/>
  <c r="H73" i="3"/>
  <c r="H72" i="3"/>
  <c r="H71" i="3"/>
  <c r="H70" i="3"/>
  <c r="H69" i="3"/>
  <c r="H68" i="3"/>
  <c r="H67" i="3"/>
  <c r="H66" i="3"/>
  <c r="H65" i="3"/>
  <c r="H64" i="3"/>
  <c r="H63" i="3"/>
  <c r="H62" i="3"/>
  <c r="H61" i="3"/>
  <c r="H60" i="3"/>
  <c r="H59" i="3"/>
  <c r="H58" i="3"/>
  <c r="H57" i="3"/>
  <c r="H56" i="3"/>
  <c r="H55" i="3"/>
  <c r="H54" i="3"/>
  <c r="H53" i="3"/>
  <c r="H52" i="3"/>
  <c r="H51" i="3"/>
  <c r="H50" i="3"/>
  <c r="H49" i="3"/>
  <c r="H48" i="3"/>
  <c r="H47" i="3"/>
  <c r="H46" i="3"/>
  <c r="H45" i="3"/>
  <c r="H44" i="3"/>
  <c r="H43" i="3"/>
  <c r="H42" i="3"/>
  <c r="H41" i="3"/>
  <c r="H40" i="3"/>
  <c r="H39" i="3"/>
  <c r="H38" i="3"/>
  <c r="H37" i="3"/>
  <c r="H36" i="3"/>
  <c r="H35" i="3"/>
  <c r="H34" i="3"/>
  <c r="H33" i="3"/>
  <c r="H32" i="3"/>
  <c r="H31" i="3"/>
  <c r="H30" i="3"/>
  <c r="H29" i="3"/>
  <c r="H28" i="3"/>
  <c r="H27" i="3"/>
  <c r="H26" i="3"/>
  <c r="H25" i="3"/>
  <c r="H24" i="3"/>
  <c r="H23" i="3"/>
  <c r="H22" i="3"/>
  <c r="H21" i="3"/>
  <c r="H20" i="3"/>
  <c r="H19" i="3"/>
  <c r="H18" i="3"/>
  <c r="H17" i="3"/>
  <c r="H16" i="3"/>
  <c r="H15" i="3"/>
  <c r="H14" i="3"/>
  <c r="H13" i="3"/>
  <c r="H12" i="3"/>
  <c r="H11" i="3"/>
  <c r="H10" i="3"/>
  <c r="H9" i="3"/>
  <c r="G9" i="3"/>
  <c r="C3" i="14"/>
  <c r="B3" i="14"/>
  <c r="I1734" i="1"/>
  <c r="E1730" i="1"/>
  <c r="E1731" i="1" s="1"/>
  <c r="E1728" i="1"/>
  <c r="E1729" i="1" s="1"/>
  <c r="E1727" i="1"/>
  <c r="E1726" i="1"/>
  <c r="E1725" i="1"/>
  <c r="E1724" i="1"/>
  <c r="E1723" i="1"/>
  <c r="E1722" i="1"/>
  <c r="E1721" i="1"/>
  <c r="E1732" i="1" s="1"/>
  <c r="B1718" i="1"/>
  <c r="K1718" i="1" s="1"/>
  <c r="K1719" i="1" s="1"/>
  <c r="K1720" i="1" s="1"/>
  <c r="K1721" i="1" s="1"/>
  <c r="K1722" i="1" s="1"/>
  <c r="K1723" i="1" s="1"/>
  <c r="K1724" i="1" s="1"/>
  <c r="K1725" i="1" s="1"/>
  <c r="K1726" i="1" s="1"/>
  <c r="K1727" i="1" s="1"/>
  <c r="K1728" i="1" s="1"/>
  <c r="K1729" i="1" s="1"/>
  <c r="K1730" i="1" s="1"/>
  <c r="K1731" i="1" s="1"/>
  <c r="K1732" i="1" s="1"/>
  <c r="K1733" i="1" s="1"/>
  <c r="K1734" i="1" s="1"/>
  <c r="I1716" i="1"/>
  <c r="B1708" i="1"/>
  <c r="K1708" i="1" s="1"/>
  <c r="K1709" i="1" s="1"/>
  <c r="K1710" i="1" s="1"/>
  <c r="K1711" i="1" s="1"/>
  <c r="K1712" i="1" s="1"/>
  <c r="K1714" i="1" s="1"/>
  <c r="K1716" i="1" s="1"/>
  <c r="I1706" i="1"/>
  <c r="B1698" i="1"/>
  <c r="K1698" i="1" s="1"/>
  <c r="K1699" i="1" s="1"/>
  <c r="K1700" i="1" s="1"/>
  <c r="K1701" i="1" s="1"/>
  <c r="K1702" i="1" s="1"/>
  <c r="K1703" i="1" s="1"/>
  <c r="K1704" i="1" s="1"/>
  <c r="K1705" i="1" s="1"/>
  <c r="K1706" i="1" s="1"/>
  <c r="K1707" i="1" s="1"/>
  <c r="I1696" i="1"/>
  <c r="B1690" i="1"/>
  <c r="K1690" i="1" s="1"/>
  <c r="K1691" i="1" s="1"/>
  <c r="K1692" i="1" s="1"/>
  <c r="K1693" i="1" s="1"/>
  <c r="K1694" i="1" s="1"/>
  <c r="K1695" i="1" s="1"/>
  <c r="K1696" i="1" s="1"/>
  <c r="K1697" i="1" s="1"/>
  <c r="I1688" i="1"/>
  <c r="B1682" i="1"/>
  <c r="K1682" i="1" s="1"/>
  <c r="K1683" i="1" s="1"/>
  <c r="K1684" i="1" s="1"/>
  <c r="K1685" i="1" s="1"/>
  <c r="K1686" i="1" s="1"/>
  <c r="K1687" i="1" s="1"/>
  <c r="K1688" i="1" s="1"/>
  <c r="K1689" i="1" s="1"/>
  <c r="I1680" i="1"/>
  <c r="H1661" i="1"/>
  <c r="B1652" i="1"/>
  <c r="K1652" i="1" s="1"/>
  <c r="K1653" i="1" s="1"/>
  <c r="K1654" i="1" s="1"/>
  <c r="K1655" i="1" s="1"/>
  <c r="K1656" i="1" s="1"/>
  <c r="K1657" i="1" s="1"/>
  <c r="I1650" i="1"/>
  <c r="B1635" i="1"/>
  <c r="K1635" i="1" s="1"/>
  <c r="K1636" i="1" s="1"/>
  <c r="K1637" i="1" s="1"/>
  <c r="K1638" i="1" s="1"/>
  <c r="K1639" i="1" s="1"/>
  <c r="K1640" i="1" s="1"/>
  <c r="K1641" i="1" s="1"/>
  <c r="K1642" i="1" s="1"/>
  <c r="K1643" i="1" s="1"/>
  <c r="K1644" i="1" s="1"/>
  <c r="K1645" i="1" s="1"/>
  <c r="K1646" i="1" s="1"/>
  <c r="K1647" i="1" s="1"/>
  <c r="K1648" i="1" s="1"/>
  <c r="K1649" i="1" s="1"/>
  <c r="K1650" i="1" s="1"/>
  <c r="K1651" i="1" s="1"/>
  <c r="I1633" i="1"/>
  <c r="B1627" i="1"/>
  <c r="K1627" i="1" s="1"/>
  <c r="K1628" i="1" s="1"/>
  <c r="K1629" i="1" s="1"/>
  <c r="K1630" i="1" s="1"/>
  <c r="K1631" i="1" s="1"/>
  <c r="K1632" i="1" s="1"/>
  <c r="K1633" i="1" s="1"/>
  <c r="K1634" i="1" s="1"/>
  <c r="I1625" i="1"/>
  <c r="B1619" i="1"/>
  <c r="K1619" i="1" s="1"/>
  <c r="K1620" i="1" s="1"/>
  <c r="K1621" i="1" s="1"/>
  <c r="K1622" i="1" s="1"/>
  <c r="K1623" i="1" s="1"/>
  <c r="K1624" i="1" s="1"/>
  <c r="K1625" i="1" s="1"/>
  <c r="K1626" i="1" s="1"/>
  <c r="I1617" i="1"/>
  <c r="B1611" i="1"/>
  <c r="K1611" i="1" s="1"/>
  <c r="K1612" i="1" s="1"/>
  <c r="K1613" i="1" s="1"/>
  <c r="K1614" i="1" s="1"/>
  <c r="K1615" i="1" s="1"/>
  <c r="K1616" i="1" s="1"/>
  <c r="K1617" i="1" s="1"/>
  <c r="K1618" i="1" s="1"/>
  <c r="I1609" i="1"/>
  <c r="B1603" i="1"/>
  <c r="K1603" i="1" s="1"/>
  <c r="K1604" i="1" s="1"/>
  <c r="K1605" i="1" s="1"/>
  <c r="K1606" i="1" s="1"/>
  <c r="K1607" i="1" s="1"/>
  <c r="K1608" i="1" s="1"/>
  <c r="K1609" i="1" s="1"/>
  <c r="K1610" i="1" s="1"/>
  <c r="I1601" i="1"/>
  <c r="B1595" i="1"/>
  <c r="K1595" i="1" s="1"/>
  <c r="K1596" i="1" s="1"/>
  <c r="K1597" i="1" s="1"/>
  <c r="K1598" i="1" s="1"/>
  <c r="K1599" i="1" s="1"/>
  <c r="K1600" i="1" s="1"/>
  <c r="K1601" i="1" s="1"/>
  <c r="K1602" i="1" s="1"/>
  <c r="I1593" i="1"/>
  <c r="B1587" i="1"/>
  <c r="K1587" i="1" s="1"/>
  <c r="K1588" i="1" s="1"/>
  <c r="K1589" i="1" s="1"/>
  <c r="K1590" i="1" s="1"/>
  <c r="K1591" i="1" s="1"/>
  <c r="K1592" i="1" s="1"/>
  <c r="K1593" i="1" s="1"/>
  <c r="K1594" i="1" s="1"/>
  <c r="I1585" i="1"/>
  <c r="B1579" i="1"/>
  <c r="K1579" i="1" s="1"/>
  <c r="K1580" i="1" s="1"/>
  <c r="K1581" i="1" s="1"/>
  <c r="K1582" i="1" s="1"/>
  <c r="K1583" i="1" s="1"/>
  <c r="K1584" i="1" s="1"/>
  <c r="K1585" i="1" s="1"/>
  <c r="K1586" i="1" s="1"/>
  <c r="I1577" i="1"/>
  <c r="B1571" i="1"/>
  <c r="K1571" i="1" s="1"/>
  <c r="K1572" i="1" s="1"/>
  <c r="K1573" i="1" s="1"/>
  <c r="K1574" i="1" s="1"/>
  <c r="K1575" i="1" s="1"/>
  <c r="K1576" i="1" s="1"/>
  <c r="K1577" i="1" s="1"/>
  <c r="K1578" i="1" s="1"/>
  <c r="I1569" i="1"/>
  <c r="B1562" i="1"/>
  <c r="K1562" i="1" s="1"/>
  <c r="K1563" i="1" s="1"/>
  <c r="K1564" i="1" s="1"/>
  <c r="K1565" i="1" s="1"/>
  <c r="K1566" i="1" s="1"/>
  <c r="K1567" i="1" s="1"/>
  <c r="K1568" i="1" s="1"/>
  <c r="K1569" i="1" s="1"/>
  <c r="K1570" i="1" s="1"/>
  <c r="I1560" i="1"/>
  <c r="E1547" i="1"/>
  <c r="E1546" i="1"/>
  <c r="B1538" i="1"/>
  <c r="K1538" i="1" s="1"/>
  <c r="K1539" i="1" s="1"/>
  <c r="K1540" i="1" s="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I1536" i="1"/>
  <c r="E1525" i="1"/>
  <c r="E1524" i="1"/>
  <c r="B1518" i="1"/>
  <c r="K1518" i="1" s="1"/>
  <c r="K1519" i="1" s="1"/>
  <c r="K1520" i="1" s="1"/>
  <c r="K1521" i="1" s="1"/>
  <c r="K1522" i="1" s="1"/>
  <c r="K1523" i="1" s="1"/>
  <c r="K1524" i="1" s="1"/>
  <c r="K1525" i="1" s="1"/>
  <c r="K1526" i="1" s="1"/>
  <c r="K1527" i="1" s="1"/>
  <c r="K1528" i="1" s="1"/>
  <c r="K1529" i="1" s="1"/>
  <c r="K1530" i="1" s="1"/>
  <c r="K1531" i="1" s="1"/>
  <c r="K1532" i="1" s="1"/>
  <c r="K1533" i="1" s="1"/>
  <c r="K1534" i="1" s="1"/>
  <c r="K1535" i="1" s="1"/>
  <c r="K1536" i="1" s="1"/>
  <c r="K1537" i="1" s="1"/>
  <c r="I1516" i="1"/>
  <c r="I1499" i="1"/>
  <c r="E1496" i="1"/>
  <c r="E1497" i="1" s="1"/>
  <c r="E1495" i="1"/>
  <c r="K1491" i="1"/>
  <c r="K1492" i="1" s="1"/>
  <c r="K1493" i="1" s="1"/>
  <c r="K1494" i="1" s="1"/>
  <c r="K1499" i="1" s="1"/>
  <c r="K1500" i="1" s="1"/>
  <c r="K1501" i="1" s="1"/>
  <c r="K1502" i="1" s="1"/>
  <c r="K1503" i="1" s="1"/>
  <c r="K1504" i="1" s="1"/>
  <c r="K1505" i="1" s="1"/>
  <c r="K1506" i="1" s="1"/>
  <c r="K1507" i="1" s="1"/>
  <c r="K1508" i="1" s="1"/>
  <c r="K1509" i="1" s="1"/>
  <c r="K1510" i="1" s="1"/>
  <c r="K1511" i="1" s="1"/>
  <c r="K1512" i="1" s="1"/>
  <c r="K1513" i="1" s="1"/>
  <c r="K1514" i="1" s="1"/>
  <c r="K1515" i="1" s="1"/>
  <c r="K1516" i="1" s="1"/>
  <c r="K1517" i="1" s="1"/>
  <c r="K1489" i="1"/>
  <c r="K1490" i="1" s="1"/>
  <c r="E1488" i="1"/>
  <c r="E1487" i="1"/>
  <c r="E1485" i="1"/>
  <c r="B1481" i="1"/>
  <c r="K1481" i="1" s="1"/>
  <c r="K1482" i="1" s="1"/>
  <c r="K1483" i="1" s="1"/>
  <c r="K1484" i="1" s="1"/>
  <c r="I1479" i="1"/>
  <c r="B1464" i="1"/>
  <c r="K1464" i="1" s="1"/>
  <c r="K1465" i="1" s="1"/>
  <c r="K1466" i="1" s="1"/>
  <c r="K1468" i="1" s="1"/>
  <c r="K1469" i="1" s="1"/>
  <c r="K1470" i="1" s="1"/>
  <c r="K1471" i="1" s="1"/>
  <c r="K1472" i="1" s="1"/>
  <c r="K1473" i="1" s="1"/>
  <c r="K1474" i="1" s="1"/>
  <c r="K1475" i="1" s="1"/>
  <c r="K1476" i="1" s="1"/>
  <c r="K1477" i="1" s="1"/>
  <c r="K1478" i="1" s="1"/>
  <c r="K1479" i="1" s="1"/>
  <c r="K1480" i="1" s="1"/>
  <c r="I1462" i="1"/>
  <c r="K1458" i="1"/>
  <c r="K1459" i="1" s="1"/>
  <c r="K1460" i="1" s="1"/>
  <c r="K1461" i="1" s="1"/>
  <c r="K1462" i="1" s="1"/>
  <c r="K1463" i="1" s="1"/>
  <c r="K1456" i="1"/>
  <c r="K1457" i="1" s="1"/>
  <c r="E1455" i="1"/>
  <c r="E1454" i="1"/>
  <c r="E1452" i="1"/>
  <c r="E1453" i="1" s="1"/>
  <c r="B1448" i="1"/>
  <c r="K1448" i="1" s="1"/>
  <c r="K1449" i="1" s="1"/>
  <c r="K1450" i="1" s="1"/>
  <c r="K1451" i="1" s="1"/>
  <c r="I1446" i="1"/>
  <c r="F1445" i="1"/>
  <c r="B1441" i="1"/>
  <c r="K1441" i="1" s="1"/>
  <c r="K1442" i="1" s="1"/>
  <c r="K1443" i="1" s="1"/>
  <c r="K1444" i="1" s="1"/>
  <c r="K1445" i="1" s="1"/>
  <c r="K1446" i="1" s="1"/>
  <c r="K1447" i="1" s="1"/>
  <c r="I1439" i="1"/>
  <c r="B1419" i="1"/>
  <c r="K1419" i="1" s="1"/>
  <c r="K1420" i="1" s="1"/>
  <c r="K1421" i="1" s="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I1417" i="1"/>
  <c r="B1401" i="1"/>
  <c r="K1401" i="1" s="1"/>
  <c r="K1402" i="1" s="1"/>
  <c r="K1403" i="1" s="1"/>
  <c r="K1404" i="1" s="1"/>
  <c r="K1405" i="1" s="1"/>
  <c r="K1406" i="1" s="1"/>
  <c r="K1407" i="1" s="1"/>
  <c r="K1408" i="1" s="1"/>
  <c r="K1409" i="1" s="1"/>
  <c r="K1410" i="1" s="1"/>
  <c r="K1411" i="1" s="1"/>
  <c r="K1412" i="1" s="1"/>
  <c r="K1413" i="1" s="1"/>
  <c r="K1414" i="1" s="1"/>
  <c r="K1415" i="1" s="1"/>
  <c r="K1416" i="1" s="1"/>
  <c r="K1417" i="1" s="1"/>
  <c r="K1418" i="1" s="1"/>
  <c r="I1399" i="1"/>
  <c r="B1366" i="1"/>
  <c r="K1366" i="1" s="1"/>
  <c r="K1367" i="1" s="1"/>
  <c r="K1368" i="1" s="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I1364" i="1"/>
  <c r="B1356" i="1"/>
  <c r="K1356" i="1" s="1"/>
  <c r="K1357" i="1" s="1"/>
  <c r="K1358" i="1" s="1"/>
  <c r="K1359" i="1" s="1"/>
  <c r="K1360" i="1" s="1"/>
  <c r="K1361" i="1" s="1"/>
  <c r="K1362" i="1" s="1"/>
  <c r="K1363" i="1" s="1"/>
  <c r="K1364" i="1" s="1"/>
  <c r="K1365" i="1" s="1"/>
  <c r="I1354" i="1"/>
  <c r="B1335" i="1"/>
  <c r="K1335" i="1" s="1"/>
  <c r="K1336" i="1" s="1"/>
  <c r="K1337" i="1" s="1"/>
  <c r="K1338" i="1" s="1"/>
  <c r="K1339" i="1" s="1"/>
  <c r="K1340" i="1" s="1"/>
  <c r="K1341" i="1" s="1"/>
  <c r="K1342" i="1" s="1"/>
  <c r="K1343" i="1" s="1"/>
  <c r="K1344" i="1" s="1"/>
  <c r="K1345" i="1" s="1"/>
  <c r="K1346" i="1" s="1"/>
  <c r="K1347" i="1" s="1"/>
  <c r="K1348" i="1" s="1"/>
  <c r="K1349" i="1" s="1"/>
  <c r="K1350" i="1" s="1"/>
  <c r="K1351" i="1" s="1"/>
  <c r="K1352" i="1" s="1"/>
  <c r="K1353" i="1" s="1"/>
  <c r="K1354" i="1" s="1"/>
  <c r="K1355" i="1" s="1"/>
  <c r="I1333" i="1"/>
  <c r="B1314" i="1"/>
  <c r="K1314" i="1" s="1"/>
  <c r="K1315" i="1" s="1"/>
  <c r="K1316" i="1" s="1"/>
  <c r="K1317" i="1" s="1"/>
  <c r="K1318" i="1" s="1"/>
  <c r="K1319" i="1" s="1"/>
  <c r="K1320" i="1" s="1"/>
  <c r="K1321" i="1" s="1"/>
  <c r="K1322" i="1" s="1"/>
  <c r="K1323" i="1" s="1"/>
  <c r="K1324" i="1" s="1"/>
  <c r="K1325" i="1" s="1"/>
  <c r="K1326" i="1" s="1"/>
  <c r="K1327" i="1" s="1"/>
  <c r="K1328" i="1" s="1"/>
  <c r="K1329" i="1" s="1"/>
  <c r="K1330" i="1" s="1"/>
  <c r="K1331" i="1" s="1"/>
  <c r="K1332" i="1" s="1"/>
  <c r="K1333" i="1" s="1"/>
  <c r="K1334" i="1" s="1"/>
  <c r="I1312" i="1"/>
  <c r="B1306" i="1"/>
  <c r="K1306" i="1" s="1"/>
  <c r="K1307" i="1" s="1"/>
  <c r="K1308" i="1" s="1"/>
  <c r="K1309" i="1" s="1"/>
  <c r="K1310" i="1" s="1"/>
  <c r="K1311" i="1" s="1"/>
  <c r="K1312" i="1" s="1"/>
  <c r="K1313" i="1" s="1"/>
  <c r="I1304" i="1"/>
  <c r="B1298" i="1"/>
  <c r="K1298" i="1" s="1"/>
  <c r="K1299" i="1" s="1"/>
  <c r="K1300" i="1" s="1"/>
  <c r="K1301" i="1" s="1"/>
  <c r="K1302" i="1" s="1"/>
  <c r="K1303" i="1" s="1"/>
  <c r="K1304" i="1" s="1"/>
  <c r="K1305" i="1" s="1"/>
  <c r="I1296" i="1"/>
  <c r="B1288" i="1"/>
  <c r="K1288" i="1" s="1"/>
  <c r="K1289" i="1" s="1"/>
  <c r="K1290" i="1" s="1"/>
  <c r="K1291" i="1" s="1"/>
  <c r="K1292" i="1" s="1"/>
  <c r="K1293" i="1" s="1"/>
  <c r="K1294" i="1" s="1"/>
  <c r="K1295" i="1" s="1"/>
  <c r="K1296" i="1" s="1"/>
  <c r="K1297" i="1" s="1"/>
  <c r="I1286" i="1"/>
  <c r="B1278" i="1"/>
  <c r="K1278" i="1" s="1"/>
  <c r="K1279" i="1" s="1"/>
  <c r="K1280" i="1" s="1"/>
  <c r="K1281" i="1" s="1"/>
  <c r="K1282" i="1" s="1"/>
  <c r="K1283" i="1" s="1"/>
  <c r="K1284" i="1" s="1"/>
  <c r="K1285" i="1" s="1"/>
  <c r="K1286" i="1" s="1"/>
  <c r="K1287" i="1" s="1"/>
  <c r="I1276" i="1"/>
  <c r="B1269" i="1"/>
  <c r="K1269" i="1" s="1"/>
  <c r="K1270" i="1" s="1"/>
  <c r="K1271" i="1" s="1"/>
  <c r="K1272" i="1" s="1"/>
  <c r="K1273" i="1" s="1"/>
  <c r="K1274" i="1" s="1"/>
  <c r="K1275" i="1" s="1"/>
  <c r="K1276" i="1" s="1"/>
  <c r="K1277" i="1" s="1"/>
  <c r="I1267" i="1"/>
  <c r="B1259" i="1"/>
  <c r="K1259" i="1" s="1"/>
  <c r="K1260" i="1" s="1"/>
  <c r="K1261" i="1" s="1"/>
  <c r="K1262" i="1" s="1"/>
  <c r="K1263" i="1" s="1"/>
  <c r="K1264" i="1" s="1"/>
  <c r="K1265" i="1" s="1"/>
  <c r="K1266" i="1" s="1"/>
  <c r="K1267" i="1" s="1"/>
  <c r="K1268" i="1" s="1"/>
  <c r="I1257" i="1"/>
  <c r="B1249" i="1"/>
  <c r="K1249" i="1" s="1"/>
  <c r="K1250" i="1" s="1"/>
  <c r="K1251" i="1" s="1"/>
  <c r="K1252" i="1" s="1"/>
  <c r="K1253" i="1" s="1"/>
  <c r="K1254" i="1" s="1"/>
  <c r="K1255" i="1" s="1"/>
  <c r="K1256" i="1" s="1"/>
  <c r="K1257" i="1" s="1"/>
  <c r="K1258" i="1" s="1"/>
  <c r="I1247" i="1"/>
  <c r="B1239" i="1"/>
  <c r="K1239" i="1" s="1"/>
  <c r="K1240" i="1" s="1"/>
  <c r="K1241" i="1" s="1"/>
  <c r="K1242" i="1" s="1"/>
  <c r="K1243" i="1" s="1"/>
  <c r="K1244" i="1" s="1"/>
  <c r="K1245" i="1" s="1"/>
  <c r="K1246" i="1" s="1"/>
  <c r="K1247" i="1" s="1"/>
  <c r="K1248" i="1" s="1"/>
  <c r="I1237" i="1"/>
  <c r="B1231" i="1"/>
  <c r="K1231" i="1" s="1"/>
  <c r="K1232" i="1" s="1"/>
  <c r="K1233" i="1" s="1"/>
  <c r="K1234" i="1" s="1"/>
  <c r="K1235" i="1" s="1"/>
  <c r="K1236" i="1" s="1"/>
  <c r="K1237" i="1" s="1"/>
  <c r="K1238" i="1" s="1"/>
  <c r="I1229" i="1"/>
  <c r="E1226" i="1"/>
  <c r="B1221" i="1"/>
  <c r="K1221" i="1" s="1"/>
  <c r="K1222" i="1" s="1"/>
  <c r="K1223" i="1" s="1"/>
  <c r="K1224" i="1" s="1"/>
  <c r="K1225" i="1" s="1"/>
  <c r="K1226" i="1" s="1"/>
  <c r="K1227" i="1" s="1"/>
  <c r="K1228" i="1" s="1"/>
  <c r="K1229" i="1" s="1"/>
  <c r="K1230" i="1" s="1"/>
  <c r="I1219" i="1"/>
  <c r="E1216" i="1"/>
  <c r="B1211" i="1"/>
  <c r="K1211" i="1" s="1"/>
  <c r="K1212" i="1" s="1"/>
  <c r="K1213" i="1" s="1"/>
  <c r="K1214" i="1" s="1"/>
  <c r="K1215" i="1" s="1"/>
  <c r="K1216" i="1" s="1"/>
  <c r="K1217" i="1" s="1"/>
  <c r="K1218" i="1" s="1"/>
  <c r="K1219" i="1" s="1"/>
  <c r="K1220" i="1" s="1"/>
  <c r="I1209" i="1"/>
  <c r="E1206" i="1"/>
  <c r="B1201" i="1"/>
  <c r="K1201" i="1" s="1"/>
  <c r="K1202" i="1" s="1"/>
  <c r="K1203" i="1" s="1"/>
  <c r="K1204" i="1" s="1"/>
  <c r="K1205" i="1" s="1"/>
  <c r="K1206" i="1" s="1"/>
  <c r="K1207" i="1" s="1"/>
  <c r="K1208" i="1" s="1"/>
  <c r="K1209" i="1" s="1"/>
  <c r="K1210" i="1" s="1"/>
  <c r="I1199" i="1"/>
  <c r="E1196" i="1"/>
  <c r="B1191" i="1"/>
  <c r="K1191" i="1" s="1"/>
  <c r="K1192" i="1" s="1"/>
  <c r="K1193" i="1" s="1"/>
  <c r="K1194" i="1" s="1"/>
  <c r="K1195" i="1" s="1"/>
  <c r="K1196" i="1" s="1"/>
  <c r="K1197" i="1" s="1"/>
  <c r="K1198" i="1" s="1"/>
  <c r="K1199" i="1" s="1"/>
  <c r="K1200" i="1" s="1"/>
  <c r="I1189" i="1"/>
  <c r="E1186" i="1"/>
  <c r="B1181" i="1"/>
  <c r="K1181" i="1" s="1"/>
  <c r="K1182" i="1" s="1"/>
  <c r="K1183" i="1" s="1"/>
  <c r="K1184" i="1" s="1"/>
  <c r="K1185" i="1" s="1"/>
  <c r="K1186" i="1" s="1"/>
  <c r="K1187" i="1" s="1"/>
  <c r="K1188" i="1" s="1"/>
  <c r="K1189" i="1" s="1"/>
  <c r="K1190" i="1" s="1"/>
  <c r="I1179" i="1"/>
  <c r="E1176" i="1"/>
  <c r="B1171" i="1"/>
  <c r="K1171" i="1" s="1"/>
  <c r="K1172" i="1" s="1"/>
  <c r="K1173" i="1" s="1"/>
  <c r="K1174" i="1" s="1"/>
  <c r="K1175" i="1" s="1"/>
  <c r="K1176" i="1" s="1"/>
  <c r="K1177" i="1" s="1"/>
  <c r="K1178" i="1" s="1"/>
  <c r="K1179" i="1" s="1"/>
  <c r="K1180" i="1" s="1"/>
  <c r="I1169" i="1"/>
  <c r="B1148" i="1"/>
  <c r="K1148" i="1" s="1"/>
  <c r="K1149" i="1" s="1"/>
  <c r="K1150" i="1" s="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I1146" i="1"/>
  <c r="B1128" i="1"/>
  <c r="K1128" i="1" s="1"/>
  <c r="K1129" i="1" s="1"/>
  <c r="K1130" i="1" s="1"/>
  <c r="K1131" i="1" s="1"/>
  <c r="K1132" i="1" s="1"/>
  <c r="K1133" i="1" s="1"/>
  <c r="K1134" i="1" s="1"/>
  <c r="K1135" i="1" s="1"/>
  <c r="K1136" i="1" s="1"/>
  <c r="K1137" i="1" s="1"/>
  <c r="K1138" i="1" s="1"/>
  <c r="K1139" i="1" s="1"/>
  <c r="K1140" i="1" s="1"/>
  <c r="K1141" i="1" s="1"/>
  <c r="K1142" i="1" s="1"/>
  <c r="K1143" i="1" s="1"/>
  <c r="K1144" i="1" s="1"/>
  <c r="K1145" i="1" s="1"/>
  <c r="K1146" i="1" s="1"/>
  <c r="K1147" i="1" s="1"/>
  <c r="I1126" i="1"/>
  <c r="B1116" i="1"/>
  <c r="K1116" i="1" s="1"/>
  <c r="K1117" i="1" s="1"/>
  <c r="K1118" i="1" s="1"/>
  <c r="K1119" i="1" s="1"/>
  <c r="K1120" i="1" s="1"/>
  <c r="K1121" i="1" s="1"/>
  <c r="K1122" i="1" s="1"/>
  <c r="K1123" i="1" s="1"/>
  <c r="K1124" i="1" s="1"/>
  <c r="K1125" i="1" s="1"/>
  <c r="K1126" i="1" s="1"/>
  <c r="K1127" i="1" s="1"/>
  <c r="I1114" i="1"/>
  <c r="B1100" i="1"/>
  <c r="K1100" i="1" s="1"/>
  <c r="K1101" i="1" s="1"/>
  <c r="K1102" i="1" s="1"/>
  <c r="K1103" i="1" s="1"/>
  <c r="K1104" i="1" s="1"/>
  <c r="K1105" i="1" s="1"/>
  <c r="K1106" i="1" s="1"/>
  <c r="K1107" i="1" s="1"/>
  <c r="K1108" i="1" s="1"/>
  <c r="K1109" i="1" s="1"/>
  <c r="K1110" i="1" s="1"/>
  <c r="K1111" i="1" s="1"/>
  <c r="K1112" i="1" s="1"/>
  <c r="K1113" i="1" s="1"/>
  <c r="K1114" i="1" s="1"/>
  <c r="K1115" i="1" s="1"/>
  <c r="I1098" i="1"/>
  <c r="E1091" i="1"/>
  <c r="E1090" i="1"/>
  <c r="B1086" i="1"/>
  <c r="K1086" i="1" s="1"/>
  <c r="K1087" i="1" s="1"/>
  <c r="K1088" i="1" s="1"/>
  <c r="K1089" i="1" s="1"/>
  <c r="K1090" i="1" s="1"/>
  <c r="K1091" i="1" s="1"/>
  <c r="K1092" i="1" s="1"/>
  <c r="K1093" i="1" s="1"/>
  <c r="K1094" i="1" s="1"/>
  <c r="K1095" i="1" s="1"/>
  <c r="K1096" i="1" s="1"/>
  <c r="K1097" i="1" s="1"/>
  <c r="K1098" i="1" s="1"/>
  <c r="K1099" i="1" s="1"/>
  <c r="I1084" i="1"/>
  <c r="B1077" i="1"/>
  <c r="K1077" i="1" s="1"/>
  <c r="K1078" i="1" s="1"/>
  <c r="K1079" i="1" s="1"/>
  <c r="K1080" i="1" s="1"/>
  <c r="K1081" i="1" s="1"/>
  <c r="K1082" i="1" s="1"/>
  <c r="K1083" i="1" s="1"/>
  <c r="K1084" i="1" s="1"/>
  <c r="K1085" i="1" s="1"/>
  <c r="I1075" i="1"/>
  <c r="B1068" i="1"/>
  <c r="K1068" i="1" s="1"/>
  <c r="K1069" i="1" s="1"/>
  <c r="K1070" i="1" s="1"/>
  <c r="K1071" i="1" s="1"/>
  <c r="K1072" i="1" s="1"/>
  <c r="K1073" i="1" s="1"/>
  <c r="K1074" i="1" s="1"/>
  <c r="K1075" i="1" s="1"/>
  <c r="K1076" i="1" s="1"/>
  <c r="I1066" i="1"/>
  <c r="B1059" i="1"/>
  <c r="K1059" i="1" s="1"/>
  <c r="K1060" i="1" s="1"/>
  <c r="K1061" i="1" s="1"/>
  <c r="K1062" i="1" s="1"/>
  <c r="K1063" i="1" s="1"/>
  <c r="K1064" i="1" s="1"/>
  <c r="K1065" i="1" s="1"/>
  <c r="K1066" i="1" s="1"/>
  <c r="K1067" i="1" s="1"/>
  <c r="I1057" i="1"/>
  <c r="B1050" i="1"/>
  <c r="K1050" i="1" s="1"/>
  <c r="K1051" i="1" s="1"/>
  <c r="K1052" i="1" s="1"/>
  <c r="K1053" i="1" s="1"/>
  <c r="K1054" i="1" s="1"/>
  <c r="K1055" i="1" s="1"/>
  <c r="K1056" i="1" s="1"/>
  <c r="K1057" i="1" s="1"/>
  <c r="K1058" i="1" s="1"/>
  <c r="I1048" i="1"/>
  <c r="B1040" i="1"/>
  <c r="K1040" i="1" s="1"/>
  <c r="K1041" i="1" s="1"/>
  <c r="K1042" i="1" s="1"/>
  <c r="K1043" i="1" s="1"/>
  <c r="K1044" i="1" s="1"/>
  <c r="K1045" i="1" s="1"/>
  <c r="K1048" i="1" s="1"/>
  <c r="K1049" i="1" s="1"/>
  <c r="I1038" i="1"/>
  <c r="B1032" i="1"/>
  <c r="K1032" i="1" s="1"/>
  <c r="K1033" i="1" s="1"/>
  <c r="K1034" i="1" s="1"/>
  <c r="K1035" i="1" s="1"/>
  <c r="K1036" i="1" s="1"/>
  <c r="K1037" i="1" s="1"/>
  <c r="K1038" i="1" s="1"/>
  <c r="K1039" i="1" s="1"/>
  <c r="I1030" i="1"/>
  <c r="B1024" i="1"/>
  <c r="K1024" i="1" s="1"/>
  <c r="K1025" i="1" s="1"/>
  <c r="K1026" i="1" s="1"/>
  <c r="K1027" i="1" s="1"/>
  <c r="K1028" i="1" s="1"/>
  <c r="K1029" i="1" s="1"/>
  <c r="K1030" i="1" s="1"/>
  <c r="K1031" i="1" s="1"/>
  <c r="I1022" i="1"/>
  <c r="B1016" i="1"/>
  <c r="K1016" i="1" s="1"/>
  <c r="K1017" i="1" s="1"/>
  <c r="K1018" i="1" s="1"/>
  <c r="K1019" i="1" s="1"/>
  <c r="K1020" i="1" s="1"/>
  <c r="K1021" i="1" s="1"/>
  <c r="K1022" i="1" s="1"/>
  <c r="K1023" i="1" s="1"/>
  <c r="I1014" i="1"/>
  <c r="B1002" i="1"/>
  <c r="K1002" i="1" s="1"/>
  <c r="K1003" i="1" s="1"/>
  <c r="K1004" i="1" s="1"/>
  <c r="K1005" i="1" s="1"/>
  <c r="K1006" i="1" s="1"/>
  <c r="K1007" i="1" s="1"/>
  <c r="K1008" i="1" s="1"/>
  <c r="K1009" i="1" s="1"/>
  <c r="K1010" i="1" s="1"/>
  <c r="K1011" i="1" s="1"/>
  <c r="K1012" i="1" s="1"/>
  <c r="K1013" i="1" s="1"/>
  <c r="K1014" i="1" s="1"/>
  <c r="K1015" i="1" s="1"/>
  <c r="I1000" i="1"/>
  <c r="E994" i="1"/>
  <c r="B989" i="1"/>
  <c r="K989" i="1" s="1"/>
  <c r="K990" i="1" s="1"/>
  <c r="K991" i="1" s="1"/>
  <c r="K992" i="1" s="1"/>
  <c r="K993" i="1" s="1"/>
  <c r="K994" i="1" s="1"/>
  <c r="K995" i="1" s="1"/>
  <c r="K996" i="1" s="1"/>
  <c r="K997" i="1" s="1"/>
  <c r="K998" i="1" s="1"/>
  <c r="K999" i="1" s="1"/>
  <c r="K1000" i="1" s="1"/>
  <c r="K1001" i="1" s="1"/>
  <c r="I987" i="1"/>
  <c r="B974" i="1"/>
  <c r="K974" i="1" s="1"/>
  <c r="K975" i="1" s="1"/>
  <c r="K976" i="1" s="1"/>
  <c r="K977" i="1" s="1"/>
  <c r="K978" i="1" s="1"/>
  <c r="K979" i="1" s="1"/>
  <c r="K980" i="1" s="1"/>
  <c r="K981" i="1" s="1"/>
  <c r="K982" i="1" s="1"/>
  <c r="K983" i="1" s="1"/>
  <c r="K984" i="1" s="1"/>
  <c r="K985" i="1" s="1"/>
  <c r="K986" i="1" s="1"/>
  <c r="K987" i="1" s="1"/>
  <c r="K988" i="1" s="1"/>
  <c r="I972" i="1"/>
  <c r="B958" i="1"/>
  <c r="K958" i="1" s="1"/>
  <c r="K959" i="1" s="1"/>
  <c r="K960" i="1" s="1"/>
  <c r="K961" i="1" s="1"/>
  <c r="K962" i="1" s="1"/>
  <c r="K963" i="1" s="1"/>
  <c r="K964" i="1" s="1"/>
  <c r="K965" i="1" s="1"/>
  <c r="K966" i="1" s="1"/>
  <c r="K967" i="1" s="1"/>
  <c r="K968" i="1" s="1"/>
  <c r="K969" i="1" s="1"/>
  <c r="K970" i="1" s="1"/>
  <c r="K971" i="1" s="1"/>
  <c r="K972" i="1" s="1"/>
  <c r="K973" i="1" s="1"/>
  <c r="I956" i="1"/>
  <c r="B947" i="1"/>
  <c r="K947" i="1" s="1"/>
  <c r="K948" i="1" s="1"/>
  <c r="K949" i="1" s="1"/>
  <c r="K950" i="1" s="1"/>
  <c r="K951" i="1" s="1"/>
  <c r="K952" i="1" s="1"/>
  <c r="K953" i="1" s="1"/>
  <c r="K954" i="1" s="1"/>
  <c r="K955" i="1" s="1"/>
  <c r="K956" i="1" s="1"/>
  <c r="K957" i="1" s="1"/>
  <c r="I945" i="1"/>
  <c r="B933" i="1"/>
  <c r="K933" i="1" s="1"/>
  <c r="K934" i="1" s="1"/>
  <c r="K935" i="1" s="1"/>
  <c r="K936" i="1" s="1"/>
  <c r="K937" i="1" s="1"/>
  <c r="K938" i="1" s="1"/>
  <c r="K939" i="1" s="1"/>
  <c r="K940" i="1" s="1"/>
  <c r="K941" i="1" s="1"/>
  <c r="K942" i="1" s="1"/>
  <c r="K943" i="1" s="1"/>
  <c r="K944" i="1" s="1"/>
  <c r="K945" i="1" s="1"/>
  <c r="K946" i="1" s="1"/>
  <c r="I931" i="1"/>
  <c r="B920" i="1"/>
  <c r="K920" i="1" s="1"/>
  <c r="K921" i="1" s="1"/>
  <c r="K922" i="1" s="1"/>
  <c r="K923" i="1" s="1"/>
  <c r="K924" i="1" s="1"/>
  <c r="K925" i="1" s="1"/>
  <c r="K926" i="1" s="1"/>
  <c r="K927" i="1" s="1"/>
  <c r="K928" i="1" s="1"/>
  <c r="K929" i="1" s="1"/>
  <c r="K930" i="1" s="1"/>
  <c r="K931" i="1" s="1"/>
  <c r="K932" i="1" s="1"/>
  <c r="I918" i="1"/>
  <c r="B906" i="1"/>
  <c r="K906" i="1" s="1"/>
  <c r="K907" i="1" s="1"/>
  <c r="K908" i="1" s="1"/>
  <c r="K909" i="1" s="1"/>
  <c r="K910" i="1" s="1"/>
  <c r="K911" i="1" s="1"/>
  <c r="K912" i="1" s="1"/>
  <c r="K913" i="1" s="1"/>
  <c r="K914" i="1" s="1"/>
  <c r="K915" i="1" s="1"/>
  <c r="K916" i="1" s="1"/>
  <c r="K917" i="1" s="1"/>
  <c r="K918" i="1" s="1"/>
  <c r="K919" i="1" s="1"/>
  <c r="I904" i="1"/>
  <c r="B892" i="1"/>
  <c r="K892" i="1" s="1"/>
  <c r="K893" i="1" s="1"/>
  <c r="K894" i="1" s="1"/>
  <c r="K895" i="1" s="1"/>
  <c r="K896" i="1" s="1"/>
  <c r="K897" i="1" s="1"/>
  <c r="K898" i="1" s="1"/>
  <c r="K899" i="1" s="1"/>
  <c r="K900" i="1" s="1"/>
  <c r="K901" i="1" s="1"/>
  <c r="K902" i="1" s="1"/>
  <c r="K903" i="1" s="1"/>
  <c r="K904" i="1" s="1"/>
  <c r="K905" i="1" s="1"/>
  <c r="I890" i="1"/>
  <c r="B877" i="1"/>
  <c r="K877" i="1" s="1"/>
  <c r="K878" i="1" s="1"/>
  <c r="K879" i="1" s="1"/>
  <c r="K880" i="1" s="1"/>
  <c r="K881" i="1" s="1"/>
  <c r="K882" i="1" s="1"/>
  <c r="K883" i="1" s="1"/>
  <c r="K884" i="1" s="1"/>
  <c r="K885" i="1" s="1"/>
  <c r="K886" i="1" s="1"/>
  <c r="K887" i="1" s="1"/>
  <c r="K888" i="1" s="1"/>
  <c r="K889" i="1" s="1"/>
  <c r="K890" i="1" s="1"/>
  <c r="K891" i="1" s="1"/>
  <c r="I875" i="1"/>
  <c r="B863" i="1"/>
  <c r="K863" i="1" s="1"/>
  <c r="K864" i="1" s="1"/>
  <c r="K865" i="1" s="1"/>
  <c r="K866" i="1" s="1"/>
  <c r="K867" i="1" s="1"/>
  <c r="K868" i="1" s="1"/>
  <c r="K869" i="1" s="1"/>
  <c r="K870" i="1" s="1"/>
  <c r="K871" i="1" s="1"/>
  <c r="K872" i="1" s="1"/>
  <c r="K873" i="1" s="1"/>
  <c r="K874" i="1" s="1"/>
  <c r="K875" i="1" s="1"/>
  <c r="K876" i="1" s="1"/>
  <c r="I861" i="1"/>
  <c r="B847" i="1"/>
  <c r="K847" i="1" s="1"/>
  <c r="K848" i="1" s="1"/>
  <c r="K849" i="1" s="1"/>
  <c r="K850" i="1" s="1"/>
  <c r="K851" i="1" s="1"/>
  <c r="K852" i="1" s="1"/>
  <c r="K853" i="1" s="1"/>
  <c r="K854" i="1" s="1"/>
  <c r="K855" i="1" s="1"/>
  <c r="K856" i="1" s="1"/>
  <c r="K857" i="1" s="1"/>
  <c r="K858" i="1" s="1"/>
  <c r="K859" i="1" s="1"/>
  <c r="K860" i="1" s="1"/>
  <c r="K861" i="1" s="1"/>
  <c r="K862" i="1" s="1"/>
  <c r="I845" i="1"/>
  <c r="B835" i="1"/>
  <c r="K835" i="1" s="1"/>
  <c r="K836" i="1" s="1"/>
  <c r="K837" i="1" s="1"/>
  <c r="K838" i="1" s="1"/>
  <c r="K839" i="1" s="1"/>
  <c r="K840" i="1" s="1"/>
  <c r="K841" i="1" s="1"/>
  <c r="K842" i="1" s="1"/>
  <c r="K843" i="1" s="1"/>
  <c r="K844" i="1" s="1"/>
  <c r="K845" i="1" s="1"/>
  <c r="K846" i="1" s="1"/>
  <c r="I833" i="1"/>
  <c r="B823" i="1"/>
  <c r="K823" i="1" s="1"/>
  <c r="K824" i="1" s="1"/>
  <c r="K825" i="1" s="1"/>
  <c r="K826" i="1" s="1"/>
  <c r="K827" i="1" s="1"/>
  <c r="K828" i="1" s="1"/>
  <c r="K829" i="1" s="1"/>
  <c r="K830" i="1" s="1"/>
  <c r="K831" i="1" s="1"/>
  <c r="K832" i="1" s="1"/>
  <c r="K833" i="1" s="1"/>
  <c r="K834" i="1" s="1"/>
  <c r="I821" i="1"/>
  <c r="B811" i="1"/>
  <c r="K811" i="1" s="1"/>
  <c r="K812" i="1" s="1"/>
  <c r="K813" i="1" s="1"/>
  <c r="K814" i="1" s="1"/>
  <c r="K815" i="1" s="1"/>
  <c r="K816" i="1" s="1"/>
  <c r="K817" i="1" s="1"/>
  <c r="K818" i="1" s="1"/>
  <c r="K819" i="1" s="1"/>
  <c r="K820" i="1" s="1"/>
  <c r="K821" i="1" s="1"/>
  <c r="K822" i="1" s="1"/>
  <c r="I809" i="1"/>
  <c r="H800" i="1"/>
  <c r="B794" i="1"/>
  <c r="K794" i="1" s="1"/>
  <c r="K795" i="1" s="1"/>
  <c r="K796" i="1" s="1"/>
  <c r="K798" i="1" s="1"/>
  <c r="I792" i="1"/>
  <c r="H785" i="1"/>
  <c r="B779" i="1"/>
  <c r="K779" i="1" s="1"/>
  <c r="K780" i="1" s="1"/>
  <c r="K781" i="1" s="1"/>
  <c r="K782" i="1" s="1"/>
  <c r="K783" i="1" s="1"/>
  <c r="I777" i="1"/>
  <c r="H769" i="1"/>
  <c r="B764" i="1"/>
  <c r="K764" i="1" s="1"/>
  <c r="K765" i="1" s="1"/>
  <c r="K766" i="1" s="1"/>
  <c r="K767" i="1" s="1"/>
  <c r="K768" i="1" s="1"/>
  <c r="K769" i="1" s="1"/>
  <c r="K770" i="1" s="1"/>
  <c r="K771" i="1" s="1"/>
  <c r="K772" i="1" s="1"/>
  <c r="I762" i="1"/>
  <c r="H754" i="1"/>
  <c r="B749" i="1"/>
  <c r="K749" i="1" s="1"/>
  <c r="K750" i="1" s="1"/>
  <c r="K751" i="1" s="1"/>
  <c r="K753" i="1" s="1"/>
  <c r="K754" i="1" s="1"/>
  <c r="K755" i="1" s="1"/>
  <c r="K756" i="1" s="1"/>
  <c r="K757" i="1" s="1"/>
  <c r="K747" i="1"/>
  <c r="K748" i="1" s="1"/>
  <c r="I747" i="1"/>
  <c r="H740" i="1"/>
  <c r="G739" i="1"/>
  <c r="H739" i="1" s="1"/>
  <c r="F739" i="1"/>
  <c r="B735" i="1"/>
  <c r="K735" i="1" s="1"/>
  <c r="K736" i="1" s="1"/>
  <c r="K737" i="1" s="1"/>
  <c r="K738" i="1" s="1"/>
  <c r="K739" i="1" s="1"/>
  <c r="I733" i="1"/>
  <c r="B722" i="1"/>
  <c r="K722" i="1" s="1"/>
  <c r="K723" i="1" s="1"/>
  <c r="K724" i="1" s="1"/>
  <c r="K725" i="1" s="1"/>
  <c r="K726" i="1" s="1"/>
  <c r="K727" i="1" s="1"/>
  <c r="K728" i="1" s="1"/>
  <c r="K729" i="1" s="1"/>
  <c r="K730" i="1" s="1"/>
  <c r="K731" i="1" s="1"/>
  <c r="K732" i="1" s="1"/>
  <c r="K733" i="1" s="1"/>
  <c r="K734" i="1" s="1"/>
  <c r="I720" i="1"/>
  <c r="E714" i="1"/>
  <c r="B709" i="1"/>
  <c r="K709" i="1" s="1"/>
  <c r="K710" i="1" s="1"/>
  <c r="K711" i="1" s="1"/>
  <c r="K712" i="1" s="1"/>
  <c r="K713" i="1" s="1"/>
  <c r="K714" i="1" s="1"/>
  <c r="K715" i="1" s="1"/>
  <c r="K716" i="1" s="1"/>
  <c r="K717" i="1" s="1"/>
  <c r="K718" i="1" s="1"/>
  <c r="K719" i="1" s="1"/>
  <c r="K720" i="1" s="1"/>
  <c r="K721" i="1" s="1"/>
  <c r="I707" i="1"/>
  <c r="E680" i="1"/>
  <c r="B674" i="1"/>
  <c r="K674" i="1" s="1"/>
  <c r="K675" i="1" s="1"/>
  <c r="K676" i="1" s="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I672" i="1"/>
  <c r="B662" i="1"/>
  <c r="K662" i="1" s="1"/>
  <c r="K663" i="1" s="1"/>
  <c r="K664" i="1" s="1"/>
  <c r="K665" i="1" s="1"/>
  <c r="K666" i="1" s="1"/>
  <c r="K667" i="1" s="1"/>
  <c r="K668" i="1" s="1"/>
  <c r="K669" i="1" s="1"/>
  <c r="K670" i="1" s="1"/>
  <c r="K671" i="1" s="1"/>
  <c r="K672" i="1" s="1"/>
  <c r="K673" i="1" s="1"/>
  <c r="I660" i="1"/>
  <c r="B646" i="1"/>
  <c r="K646" i="1" s="1"/>
  <c r="K647" i="1" s="1"/>
  <c r="K648" i="1" s="1"/>
  <c r="K649" i="1" s="1"/>
  <c r="K650" i="1" s="1"/>
  <c r="K651" i="1" s="1"/>
  <c r="K652" i="1" s="1"/>
  <c r="K653" i="1" s="1"/>
  <c r="K654" i="1" s="1"/>
  <c r="K655" i="1" s="1"/>
  <c r="K656" i="1" s="1"/>
  <c r="K657" i="1" s="1"/>
  <c r="K658" i="1" s="1"/>
  <c r="K659" i="1" s="1"/>
  <c r="K660" i="1" s="1"/>
  <c r="K661" i="1" s="1"/>
  <c r="I644" i="1"/>
  <c r="E632" i="1"/>
  <c r="E631" i="1"/>
  <c r="B623" i="1"/>
  <c r="K623" i="1" s="1"/>
  <c r="K624" i="1" s="1"/>
  <c r="K625" i="1" s="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I621" i="1"/>
  <c r="B601" i="1"/>
  <c r="K601" i="1" s="1"/>
  <c r="K602" i="1" s="1"/>
  <c r="K603" i="1" s="1"/>
  <c r="K604" i="1" s="1"/>
  <c r="K605" i="1" s="1"/>
  <c r="K606" i="1" s="1"/>
  <c r="K607" i="1" s="1"/>
  <c r="K608" i="1" s="1"/>
  <c r="K609" i="1" s="1"/>
  <c r="K610" i="1" s="1"/>
  <c r="K611" i="1" s="1"/>
  <c r="K612" i="1" s="1"/>
  <c r="K613" i="1" s="1"/>
  <c r="K614" i="1" s="1"/>
  <c r="K615" i="1" s="1"/>
  <c r="K616" i="1" s="1"/>
  <c r="K617" i="1" s="1"/>
  <c r="K618" i="1" s="1"/>
  <c r="K619" i="1" s="1"/>
  <c r="K620" i="1" s="1"/>
  <c r="K621" i="1" s="1"/>
  <c r="K622" i="1" s="1"/>
  <c r="I599" i="1"/>
  <c r="B579" i="1"/>
  <c r="K579" i="1" s="1"/>
  <c r="K580" i="1" s="1"/>
  <c r="K581" i="1" s="1"/>
  <c r="K582" i="1" s="1"/>
  <c r="K583" i="1" s="1"/>
  <c r="K584" i="1" s="1"/>
  <c r="K585" i="1" s="1"/>
  <c r="K586" i="1" s="1"/>
  <c r="K587" i="1" s="1"/>
  <c r="K588" i="1" s="1"/>
  <c r="K589" i="1" s="1"/>
  <c r="K590" i="1" s="1"/>
  <c r="K591" i="1" s="1"/>
  <c r="K592" i="1" s="1"/>
  <c r="K593" i="1" s="1"/>
  <c r="K594" i="1" s="1"/>
  <c r="K595" i="1" s="1"/>
  <c r="K596" i="1" s="1"/>
  <c r="K597" i="1" s="1"/>
  <c r="K598" i="1" s="1"/>
  <c r="K599" i="1" s="1"/>
  <c r="K600" i="1" s="1"/>
  <c r="I577" i="1"/>
  <c r="E568" i="1"/>
  <c r="B562" i="1"/>
  <c r="K562" i="1" s="1"/>
  <c r="K563" i="1" s="1"/>
  <c r="K564" i="1" s="1"/>
  <c r="K565" i="1" s="1"/>
  <c r="K566" i="1" s="1"/>
  <c r="K567" i="1" s="1"/>
  <c r="K568" i="1" s="1"/>
  <c r="K569" i="1" s="1"/>
  <c r="K570" i="1" s="1"/>
  <c r="K571" i="1" s="1"/>
  <c r="K572" i="1" s="1"/>
  <c r="K573" i="1" s="1"/>
  <c r="K574" i="1" s="1"/>
  <c r="K575" i="1" s="1"/>
  <c r="K576" i="1" s="1"/>
  <c r="K577" i="1" s="1"/>
  <c r="K578" i="1" s="1"/>
  <c r="I560" i="1"/>
  <c r="E551" i="1"/>
  <c r="B545" i="1"/>
  <c r="K545" i="1" s="1"/>
  <c r="K546" i="1" s="1"/>
  <c r="K547" i="1" s="1"/>
  <c r="K548" i="1" s="1"/>
  <c r="K549" i="1" s="1"/>
  <c r="K550" i="1" s="1"/>
  <c r="K551" i="1" s="1"/>
  <c r="K552" i="1" s="1"/>
  <c r="K553" i="1" s="1"/>
  <c r="K554" i="1" s="1"/>
  <c r="K555" i="1" s="1"/>
  <c r="K556" i="1" s="1"/>
  <c r="K557" i="1" s="1"/>
  <c r="K558" i="1" s="1"/>
  <c r="K559" i="1" s="1"/>
  <c r="K560" i="1" s="1"/>
  <c r="K561" i="1" s="1"/>
  <c r="I543" i="1"/>
  <c r="B532" i="1"/>
  <c r="K532" i="1" s="1"/>
  <c r="K533" i="1" s="1"/>
  <c r="K534" i="1" s="1"/>
  <c r="K535" i="1" s="1"/>
  <c r="K536" i="1" s="1"/>
  <c r="K537" i="1" s="1"/>
  <c r="K538" i="1" s="1"/>
  <c r="K539" i="1" s="1"/>
  <c r="K540" i="1" s="1"/>
  <c r="K541" i="1" s="1"/>
  <c r="K542" i="1" s="1"/>
  <c r="K543" i="1" s="1"/>
  <c r="K544" i="1" s="1"/>
  <c r="I530" i="1"/>
  <c r="E520" i="1"/>
  <c r="E519" i="1"/>
  <c r="B513" i="1"/>
  <c r="K513" i="1" s="1"/>
  <c r="K514" i="1" s="1"/>
  <c r="K515" i="1" s="1"/>
  <c r="K516" i="1" s="1"/>
  <c r="K517" i="1" s="1"/>
  <c r="K518" i="1" s="1"/>
  <c r="K519" i="1" s="1"/>
  <c r="K520" i="1" s="1"/>
  <c r="K521" i="1" s="1"/>
  <c r="K522" i="1" s="1"/>
  <c r="K523" i="1" s="1"/>
  <c r="K524" i="1" s="1"/>
  <c r="K525" i="1" s="1"/>
  <c r="K526" i="1" s="1"/>
  <c r="K527" i="1" s="1"/>
  <c r="K528" i="1" s="1"/>
  <c r="K529" i="1" s="1"/>
  <c r="K530" i="1" s="1"/>
  <c r="K531" i="1" s="1"/>
  <c r="I511" i="1"/>
  <c r="B482" i="1"/>
  <c r="K482" i="1" s="1"/>
  <c r="K483" i="1" s="1"/>
  <c r="K484" i="1" s="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I480" i="1"/>
  <c r="B464" i="1"/>
  <c r="K464" i="1" s="1"/>
  <c r="K465" i="1" s="1"/>
  <c r="K466" i="1" s="1"/>
  <c r="K467" i="1" s="1"/>
  <c r="K468" i="1" s="1"/>
  <c r="K469" i="1" s="1"/>
  <c r="K470" i="1" s="1"/>
  <c r="K471" i="1" s="1"/>
  <c r="K472" i="1" s="1"/>
  <c r="K473" i="1" s="1"/>
  <c r="K474" i="1" s="1"/>
  <c r="K475" i="1" s="1"/>
  <c r="K476" i="1" s="1"/>
  <c r="K477" i="1" s="1"/>
  <c r="K478" i="1" s="1"/>
  <c r="K479" i="1" s="1"/>
  <c r="K480" i="1" s="1"/>
  <c r="K481" i="1" s="1"/>
  <c r="I462" i="1"/>
  <c r="E437" i="1"/>
  <c r="B427" i="1"/>
  <c r="K427" i="1" s="1"/>
  <c r="K428" i="1" s="1"/>
  <c r="K429" i="1" s="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I425" i="1"/>
  <c r="B394" i="1"/>
  <c r="K394" i="1" s="1"/>
  <c r="K395" i="1" s="1"/>
  <c r="K396" i="1" s="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I392" i="1"/>
  <c r="E373" i="1"/>
  <c r="B366" i="1"/>
  <c r="K366" i="1" s="1"/>
  <c r="K367" i="1" s="1"/>
  <c r="K368" i="1" s="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I364" i="1"/>
  <c r="E346" i="1"/>
  <c r="B337" i="1"/>
  <c r="K337" i="1" s="1"/>
  <c r="K338" i="1" s="1"/>
  <c r="K339" i="1" s="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I335" i="1"/>
  <c r="E323" i="1"/>
  <c r="E322" i="1"/>
  <c r="B314" i="1"/>
  <c r="K314" i="1" s="1"/>
  <c r="K315" i="1" s="1"/>
  <c r="K316" i="1" s="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I312" i="1"/>
  <c r="E300" i="1"/>
  <c r="E299" i="1"/>
  <c r="B291" i="1"/>
  <c r="K291" i="1" s="1"/>
  <c r="K292" i="1" s="1"/>
  <c r="K293" i="1" s="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I289" i="1"/>
  <c r="E272" i="1"/>
  <c r="E271" i="1"/>
  <c r="E270" i="1"/>
  <c r="B254" i="1"/>
  <c r="K254" i="1" s="1"/>
  <c r="K255" i="1" s="1"/>
  <c r="K256" i="1" s="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I252" i="1"/>
  <c r="E235" i="1"/>
  <c r="E234" i="1"/>
  <c r="E233" i="1"/>
  <c r="B217" i="1"/>
  <c r="K217" i="1" s="1"/>
  <c r="K218" i="1" s="1"/>
  <c r="K219" i="1" s="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I215" i="1"/>
  <c r="E196" i="1"/>
  <c r="B189" i="1"/>
  <c r="K189" i="1" s="1"/>
  <c r="K190" i="1" s="1"/>
  <c r="K191" i="1" s="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I187" i="1"/>
  <c r="B163" i="1"/>
  <c r="K163" i="1" s="1"/>
  <c r="K164" i="1" s="1"/>
  <c r="K165" i="1" s="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I161" i="1"/>
  <c r="E148" i="1"/>
  <c r="E147" i="1"/>
  <c r="B139" i="1"/>
  <c r="K139" i="1" s="1"/>
  <c r="K140" i="1" s="1"/>
  <c r="K141" i="1" s="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I137" i="1"/>
  <c r="B115" i="1"/>
  <c r="K115" i="1" s="1"/>
  <c r="K116" i="1" s="1"/>
  <c r="K117" i="1" s="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I113" i="1"/>
  <c r="B101" i="1"/>
  <c r="K101" i="1" s="1"/>
  <c r="K102" i="1" s="1"/>
  <c r="K103" i="1" s="1"/>
  <c r="K104" i="1" s="1"/>
  <c r="K105" i="1" s="1"/>
  <c r="K106" i="1" s="1"/>
  <c r="K107" i="1" s="1"/>
  <c r="K108" i="1" s="1"/>
  <c r="K109" i="1" s="1"/>
  <c r="K110" i="1" s="1"/>
  <c r="K111" i="1" s="1"/>
  <c r="K112" i="1" s="1"/>
  <c r="K113" i="1" s="1"/>
  <c r="K114" i="1" s="1"/>
  <c r="I99" i="1"/>
  <c r="B89" i="1"/>
  <c r="K89" i="1" s="1"/>
  <c r="K90" i="1" s="1"/>
  <c r="K91" i="1" s="1"/>
  <c r="K92" i="1" s="1"/>
  <c r="K93" i="1" s="1"/>
  <c r="K94" i="1" s="1"/>
  <c r="K95" i="1" s="1"/>
  <c r="K96" i="1" s="1"/>
  <c r="K97" i="1" s="1"/>
  <c r="K98" i="1" s="1"/>
  <c r="K99" i="1" s="1"/>
  <c r="K100" i="1" s="1"/>
  <c r="I87" i="1"/>
  <c r="B79" i="1"/>
  <c r="K79" i="1" s="1"/>
  <c r="K80" i="1" s="1"/>
  <c r="K81" i="1" s="1"/>
  <c r="K82" i="1" s="1"/>
  <c r="K83" i="1" s="1"/>
  <c r="K84" i="1" s="1"/>
  <c r="K85" i="1" s="1"/>
  <c r="K86" i="1" s="1"/>
  <c r="K87" i="1" s="1"/>
  <c r="K88" i="1" s="1"/>
  <c r="I77" i="1"/>
  <c r="B69" i="1"/>
  <c r="K69" i="1" s="1"/>
  <c r="K70" i="1" s="1"/>
  <c r="K71" i="1" s="1"/>
  <c r="K72" i="1" s="1"/>
  <c r="K73" i="1" s="1"/>
  <c r="K74" i="1" s="1"/>
  <c r="K75" i="1" s="1"/>
  <c r="K76" i="1" s="1"/>
  <c r="K77" i="1" s="1"/>
  <c r="K78" i="1" s="1"/>
  <c r="I67" i="1"/>
  <c r="K65" i="1"/>
  <c r="K66" i="1" s="1"/>
  <c r="K67" i="1" s="1"/>
  <c r="K68" i="1" s="1"/>
  <c r="B60" i="1"/>
  <c r="K60" i="1" s="1"/>
  <c r="K61" i="1" s="1"/>
  <c r="K62" i="1" s="1"/>
  <c r="K63" i="1" s="1"/>
  <c r="K64" i="1" s="1"/>
  <c r="I58" i="1"/>
  <c r="B50" i="1"/>
  <c r="K50" i="1" s="1"/>
  <c r="K51" i="1" s="1"/>
  <c r="K52" i="1" s="1"/>
  <c r="K53" i="1" s="1"/>
  <c r="K54" i="1" s="1"/>
  <c r="K55" i="1" s="1"/>
  <c r="K56" i="1" s="1"/>
  <c r="K57" i="1" s="1"/>
  <c r="K58" i="1" s="1"/>
  <c r="K59" i="1" s="1"/>
  <c r="I48" i="1"/>
  <c r="B40" i="1"/>
  <c r="K40" i="1" s="1"/>
  <c r="K41" i="1" s="1"/>
  <c r="K42" i="1" s="1"/>
  <c r="K43" i="1" s="1"/>
  <c r="K44" i="1" s="1"/>
  <c r="K45" i="1" s="1"/>
  <c r="K46" i="1" s="1"/>
  <c r="K47" i="1" s="1"/>
  <c r="K48" i="1" s="1"/>
  <c r="K49" i="1" s="1"/>
  <c r="I38" i="1"/>
  <c r="B30" i="1"/>
  <c r="K30" i="1" s="1"/>
  <c r="K31" i="1" s="1"/>
  <c r="K32" i="1" s="1"/>
  <c r="K33" i="1" s="1"/>
  <c r="K34" i="1" s="1"/>
  <c r="K35" i="1" s="1"/>
  <c r="K36" i="1" s="1"/>
  <c r="K37" i="1" s="1"/>
  <c r="K38" i="1" s="1"/>
  <c r="K39" i="1" s="1"/>
  <c r="I28" i="1"/>
  <c r="B21" i="1"/>
  <c r="K21" i="1" s="1"/>
  <c r="K22" i="1" s="1"/>
  <c r="K23" i="1" s="1"/>
  <c r="K24" i="1" s="1"/>
  <c r="K25" i="1" s="1"/>
  <c r="K26" i="1" s="1"/>
  <c r="K27" i="1" s="1"/>
  <c r="K28" i="1" s="1"/>
  <c r="K29" i="1" s="1"/>
  <c r="I19" i="1"/>
  <c r="B12" i="1"/>
  <c r="K12" i="1" s="1"/>
  <c r="K13" i="1" s="1"/>
  <c r="K14" i="1" s="1"/>
  <c r="K15" i="1" s="1"/>
  <c r="K16" i="1" s="1"/>
  <c r="K17" i="1" s="1"/>
  <c r="K18" i="1" s="1"/>
  <c r="K19" i="1" s="1"/>
  <c r="K20" i="1" s="1"/>
  <c r="I10" i="1"/>
  <c r="B4" i="1"/>
  <c r="K4" i="1" s="1"/>
  <c r="K5" i="1" s="1"/>
  <c r="K6" i="1" s="1"/>
  <c r="K7" i="1" s="1"/>
  <c r="K8" i="1" s="1"/>
  <c r="K9" i="1" s="1"/>
  <c r="K10" i="1" s="1"/>
  <c r="K11" i="1" s="1"/>
  <c r="D10" i="8" l="1"/>
  <c r="D14" i="8"/>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67" i="1"/>
  <c r="K1713" i="1"/>
  <c r="K1715" i="1" s="1"/>
  <c r="K1717" i="1" s="1"/>
  <c r="K774" i="1"/>
  <c r="K776" i="1" s="1"/>
  <c r="K777" i="1" s="1"/>
  <c r="K778" i="1" s="1"/>
  <c r="K773" i="1"/>
  <c r="K775" i="1" s="1"/>
  <c r="K759" i="1"/>
  <c r="K761" i="1" s="1"/>
  <c r="K762" i="1" s="1"/>
  <c r="K763" i="1" s="1"/>
  <c r="K758" i="1"/>
  <c r="K760" i="1" s="1"/>
  <c r="D110" i="14"/>
  <c r="D112" i="14"/>
  <c r="D96" i="14"/>
  <c r="K785" i="1"/>
  <c r="K786" i="1" s="1"/>
  <c r="K787" i="1" s="1"/>
  <c r="K788" i="1" s="1"/>
  <c r="K784" i="1"/>
  <c r="K743" i="1"/>
  <c r="K744" i="1" s="1"/>
  <c r="K745" i="1" s="1"/>
  <c r="K740" i="1"/>
  <c r="K741" i="1" s="1"/>
  <c r="K742" i="1" s="1"/>
  <c r="K746" i="1" s="1"/>
  <c r="K799" i="1"/>
  <c r="K797" i="1"/>
  <c r="K800" i="1" s="1"/>
  <c r="K801" i="1" s="1"/>
  <c r="K802" i="1" s="1"/>
  <c r="K752" i="1"/>
  <c r="K1680" i="1"/>
  <c r="K1658" i="1"/>
  <c r="E1486" i="1"/>
  <c r="E1733" i="1"/>
  <c r="K789" i="1" l="1"/>
  <c r="K791" i="1" s="1"/>
  <c r="K792" i="1" s="1"/>
  <c r="K793" i="1" s="1"/>
  <c r="K790" i="1"/>
  <c r="K804" i="1"/>
  <c r="K803" i="1"/>
  <c r="K805" i="1" s="1"/>
  <c r="K1659" i="1"/>
  <c r="K1660" i="1" s="1"/>
  <c r="K1661" i="1" s="1"/>
  <c r="K1662" i="1" s="1"/>
  <c r="K1681" i="1"/>
  <c r="K806" i="1" l="1"/>
  <c r="K808" i="1" s="1"/>
  <c r="K809" i="1" s="1"/>
  <c r="K810" i="1" s="1"/>
  <c r="K807" i="1"/>
  <c r="K1663" i="1"/>
  <c r="K1665" i="1" s="1"/>
  <c r="K1666" i="1" s="1"/>
  <c r="K1667" i="1" s="1"/>
  <c r="K1668" i="1" s="1"/>
  <c r="K1669" i="1" s="1"/>
  <c r="K1670" i="1" s="1"/>
  <c r="K1671" i="1" s="1"/>
  <c r="K1672" i="1" s="1"/>
  <c r="K1673" i="1" s="1"/>
  <c r="K1674" i="1" s="1"/>
  <c r="K1675" i="1" s="1"/>
  <c r="K1676" i="1" s="1"/>
  <c r="K1677" i="1" s="1"/>
  <c r="K1678" i="1" s="1"/>
  <c r="K1679" i="1" s="1"/>
  <c r="K1664" i="1"/>
  <c r="F1660" i="1"/>
  <c r="B1412" i="1"/>
  <c r="B259" i="1"/>
  <c r="B1648" i="1"/>
  <c r="B731" i="1"/>
  <c r="G1404" i="1"/>
  <c r="F552" i="1"/>
  <c r="B492" i="1"/>
  <c r="F449" i="1"/>
  <c r="F1559" i="1"/>
  <c r="G1705" i="1"/>
  <c r="F1438" i="1"/>
  <c r="B1543" i="1"/>
  <c r="G232" i="1"/>
  <c r="G981" i="1"/>
  <c r="B397" i="1"/>
  <c r="B1659" i="1"/>
  <c r="B1407" i="1"/>
  <c r="F386" i="1"/>
  <c r="F1705" i="1"/>
  <c r="F1011" i="1"/>
  <c r="G912" i="1"/>
  <c r="B1054" i="1"/>
  <c r="G455" i="1"/>
  <c r="G308" i="1"/>
  <c r="F1159" i="1"/>
  <c r="F1244" i="1"/>
  <c r="G1410" i="1"/>
  <c r="G344" i="1"/>
  <c r="B504" i="1"/>
  <c r="F224" i="1"/>
  <c r="G1525" i="1"/>
  <c r="G323" i="1"/>
  <c r="G1460" i="1"/>
  <c r="F491" i="1"/>
  <c r="G1624" i="1"/>
  <c r="F209" i="1"/>
  <c r="F411" i="1"/>
  <c r="B554" i="1"/>
  <c r="B693" i="1"/>
  <c r="F633" i="1"/>
  <c r="F857" i="1"/>
  <c r="G1451" i="1"/>
  <c r="G457" i="1"/>
  <c r="B472" i="1"/>
  <c r="G1177" i="1"/>
  <c r="G445" i="1"/>
  <c r="B1053" i="1"/>
  <c r="G942" i="1"/>
  <c r="F997" i="1"/>
  <c r="F1228" i="1"/>
  <c r="F179" i="1"/>
  <c r="B1430" i="1"/>
  <c r="F608" i="1"/>
  <c r="G127" i="1"/>
  <c r="B389" i="1"/>
  <c r="F303" i="1"/>
  <c r="G235" i="1"/>
  <c r="G1054" i="1"/>
  <c r="F856" i="1"/>
  <c r="F1555" i="1"/>
  <c r="G713" i="1"/>
  <c r="F572" i="1"/>
  <c r="F527" i="1"/>
  <c r="B1522" i="1"/>
  <c r="G1255" i="1"/>
  <c r="F227" i="1"/>
  <c r="F222" i="1"/>
  <c r="F1080" i="1"/>
  <c r="B1284" i="1"/>
  <c r="F1455" i="1"/>
  <c r="F1206" i="1"/>
  <c r="F955" i="1"/>
  <c r="F1576" i="1"/>
  <c r="F685" i="1"/>
  <c r="G586" i="1"/>
  <c r="B167" i="1"/>
  <c r="B955" i="1"/>
  <c r="G729" i="1"/>
  <c r="G391" i="1"/>
  <c r="G900" i="1"/>
  <c r="F1452" i="1"/>
  <c r="G1547" i="1"/>
  <c r="F15" i="1"/>
  <c r="B1535" i="1"/>
  <c r="F670" i="1"/>
  <c r="F961" i="1"/>
  <c r="G1599" i="1"/>
  <c r="G851" i="1"/>
  <c r="B1235" i="1"/>
  <c r="F1309" i="1"/>
  <c r="B242" i="1"/>
  <c r="F828" i="1"/>
  <c r="F1185" i="1"/>
  <c r="B608" i="1"/>
  <c r="G1081" i="1"/>
  <c r="F815" i="1"/>
  <c r="G299" i="1"/>
  <c r="G692" i="1"/>
  <c r="G1656" i="1"/>
  <c r="B404" i="1"/>
  <c r="G1376" i="1"/>
  <c r="F522" i="1"/>
  <c r="B1590" i="1"/>
  <c r="G231" i="1"/>
  <c r="G327" i="1"/>
  <c r="F729" i="1"/>
  <c r="F1243" i="1"/>
  <c r="G1273" i="1"/>
  <c r="F1106" i="1"/>
  <c r="B272" i="1"/>
  <c r="B469" i="1"/>
  <c r="G1053" i="1"/>
  <c r="G119" i="1"/>
  <c r="G285" i="1"/>
  <c r="F1303" i="1"/>
  <c r="G693" i="1"/>
  <c r="G1659" i="1"/>
  <c r="B828" i="1"/>
  <c r="F142" i="1"/>
  <c r="F439" i="1"/>
  <c r="G985" i="1"/>
  <c r="F1291" i="1"/>
  <c r="G1565" i="1"/>
  <c r="G1576" i="1"/>
  <c r="F1125" i="1"/>
  <c r="G1687" i="1"/>
  <c r="G262" i="1"/>
  <c r="F818" i="1"/>
  <c r="B432" i="1"/>
  <c r="G1568" i="1"/>
  <c r="B1553" i="1"/>
  <c r="B1144" i="1"/>
  <c r="F1344" i="1"/>
  <c r="G1630" i="1"/>
  <c r="G416" i="1"/>
  <c r="B548" i="1"/>
  <c r="B1292" i="1"/>
  <c r="G854" i="1"/>
  <c r="G272" i="1"/>
  <c r="G350" i="1"/>
  <c r="F843" i="1"/>
  <c r="G614" i="1"/>
  <c r="F1427" i="1"/>
  <c r="G1344" i="1"/>
  <c r="B1295" i="1"/>
  <c r="F457" i="1"/>
  <c r="B1162" i="1"/>
  <c r="F635" i="1"/>
  <c r="B1109" i="1"/>
  <c r="B266" i="1"/>
  <c r="B437" i="1"/>
  <c r="B1550" i="1"/>
  <c r="G401" i="1"/>
  <c r="F1567" i="1"/>
  <c r="B632" i="1"/>
  <c r="B388" i="1"/>
  <c r="G151" i="1"/>
  <c r="B1111" i="1"/>
  <c r="G369" i="1"/>
  <c r="F501" i="1"/>
  <c r="F1398" i="1"/>
  <c r="G716" i="1"/>
  <c r="B487" i="1"/>
  <c r="F926" i="1"/>
  <c r="F265" i="1"/>
  <c r="B713" i="1"/>
  <c r="G379" i="1"/>
  <c r="F490" i="1"/>
  <c r="F1143" i="1"/>
  <c r="F1021" i="1"/>
  <c r="B413" i="1"/>
  <c r="F237" i="1"/>
  <c r="G940" i="1"/>
  <c r="F1262" i="1"/>
  <c r="F1412" i="1"/>
  <c r="G1254" i="1"/>
  <c r="F902" i="1"/>
  <c r="B334" i="1"/>
  <c r="G330" i="1"/>
  <c r="B374" i="1"/>
  <c r="F1343" i="1"/>
  <c r="F1638" i="1"/>
  <c r="G173" i="1"/>
  <c r="F1166" i="1"/>
  <c r="B171" i="1"/>
  <c r="F1371" i="1"/>
  <c r="F589" i="1"/>
  <c r="B1256" i="1"/>
  <c r="B1414" i="1"/>
  <c r="B542" i="1"/>
  <c r="G658" i="1"/>
  <c r="F1574" i="1"/>
  <c r="F129" i="1"/>
  <c r="G1503" i="1"/>
  <c r="G1644" i="1"/>
  <c r="G507" i="1"/>
  <c r="B226" i="1"/>
  <c r="G1507" i="1"/>
  <c r="F1535" i="1"/>
  <c r="G1285" i="1"/>
  <c r="F1553" i="1"/>
  <c r="G495" i="1"/>
  <c r="G332" i="1"/>
  <c r="G443" i="1"/>
  <c r="G355" i="1"/>
  <c r="G630" i="1"/>
  <c r="G177" i="1"/>
  <c r="B889" i="1"/>
  <c r="G414" i="1"/>
  <c r="G550" i="1"/>
  <c r="G789" i="1"/>
  <c r="B391" i="1"/>
  <c r="G968" i="1"/>
  <c r="F1294" i="1"/>
  <c r="F1513" i="1"/>
  <c r="F1667" i="1"/>
  <c r="F727" i="1"/>
  <c r="F652" i="1"/>
  <c r="F1701" i="1"/>
  <c r="B1236" i="1"/>
  <c r="F510" i="1"/>
  <c r="G1678" i="1"/>
  <c r="G46" i="1"/>
  <c r="F1687" i="1"/>
  <c r="F503" i="1"/>
  <c r="B1670" i="1"/>
  <c r="F1669" i="1"/>
  <c r="G370" i="1"/>
  <c r="G225" i="1"/>
  <c r="G557" i="1"/>
  <c r="G1608" i="1"/>
  <c r="B1273" i="1"/>
  <c r="G197" i="1"/>
  <c r="B1743" i="1"/>
  <c r="G1010" i="1"/>
  <c r="B591" i="1"/>
  <c r="F1226" i="1"/>
  <c r="B944" i="1"/>
  <c r="F984" i="1"/>
  <c r="B1330" i="1"/>
  <c r="G616" i="1"/>
  <c r="B1045" i="1"/>
  <c r="G1711" i="1"/>
  <c r="F558" i="1"/>
  <c r="G357" i="1"/>
  <c r="B384" i="1"/>
  <c r="F1655" i="1"/>
  <c r="G694" i="1"/>
  <c r="B702" i="1"/>
  <c r="B786" i="1"/>
  <c r="B536" i="1"/>
  <c r="F1644" i="1"/>
  <c r="B1011" i="1"/>
  <c r="G772" i="1"/>
  <c r="G1567" i="1"/>
  <c r="B589" i="1"/>
  <c r="F166" i="1"/>
  <c r="F1497" i="1"/>
  <c r="F826" i="1"/>
  <c r="B476" i="1"/>
  <c r="F1507" i="1"/>
  <c r="G655" i="1"/>
  <c r="G1352" i="1"/>
  <c r="B964" i="1"/>
  <c r="G18" i="1"/>
  <c r="B831" i="1"/>
  <c r="G684" i="1"/>
  <c r="F844" i="1"/>
  <c r="G768" i="1"/>
  <c r="F18" i="1"/>
  <c r="G1663" i="1"/>
  <c r="B1132" i="1"/>
  <c r="B244" i="1"/>
  <c r="B776" i="1"/>
  <c r="F1379" i="1"/>
  <c r="F1614" i="1"/>
  <c r="F477" i="1"/>
  <c r="B172" i="1"/>
  <c r="G1204" i="1"/>
  <c r="F1036" i="1"/>
  <c r="G1256" i="1"/>
  <c r="B228" i="1"/>
  <c r="B436" i="1"/>
  <c r="B131" i="1"/>
  <c r="G517" i="1"/>
  <c r="G856" i="1"/>
  <c r="G1411" i="1"/>
  <c r="B1264" i="1"/>
  <c r="F131" i="1"/>
  <c r="G539" i="1"/>
  <c r="G1461" i="1"/>
  <c r="G926" i="1"/>
  <c r="F1671" i="1"/>
  <c r="F185" i="1"/>
  <c r="G1508" i="1"/>
  <c r="F1728" i="1"/>
  <c r="F271" i="1"/>
  <c r="G542" i="1"/>
  <c r="G665" i="1"/>
  <c r="F1526" i="1"/>
  <c r="F251" i="1"/>
  <c r="B1143" i="1"/>
  <c r="F329" i="1"/>
  <c r="F445" i="1"/>
  <c r="G745" i="1"/>
  <c r="B1196" i="1"/>
  <c r="G412" i="1"/>
  <c r="B978" i="1"/>
  <c r="F9" i="1"/>
  <c r="B1167" i="1"/>
  <c r="F55" i="1"/>
  <c r="B994" i="1"/>
  <c r="G1045" i="1"/>
  <c r="G743" i="1"/>
  <c r="F1283" i="1"/>
  <c r="B453" i="1"/>
  <c r="F422" i="1"/>
  <c r="G683" i="1"/>
  <c r="F1429" i="1"/>
  <c r="F867" i="1"/>
  <c r="B1526" i="1"/>
  <c r="B1344" i="1"/>
  <c r="B653" i="1"/>
  <c r="G283" i="1"/>
  <c r="B1687" i="1"/>
  <c r="F205" i="1"/>
  <c r="F356" i="1"/>
  <c r="F144" i="1"/>
  <c r="G1475" i="1"/>
  <c r="F915" i="1"/>
  <c r="B1398" i="1"/>
  <c r="F435" i="1"/>
  <c r="B573" i="1"/>
  <c r="F1361" i="1"/>
  <c r="B1672" i="1"/>
  <c r="G1459" i="1"/>
  <c r="G1293" i="1"/>
  <c r="G955" i="1"/>
  <c r="G123" i="1"/>
  <c r="G967" i="1"/>
  <c r="F53" i="1"/>
  <c r="F261" i="1"/>
  <c r="G1583" i="1"/>
  <c r="G995" i="1"/>
  <c r="G1215" i="1"/>
  <c r="G1252" i="1"/>
  <c r="F269" i="1"/>
  <c r="G132" i="1"/>
  <c r="G1477" i="1"/>
  <c r="F803" i="1"/>
  <c r="F1607" i="1"/>
  <c r="G1397" i="1"/>
  <c r="G1409" i="1"/>
  <c r="F389" i="1"/>
  <c r="G118" i="1"/>
  <c r="B347" i="1"/>
  <c r="B1454" i="1"/>
  <c r="B1136" i="1"/>
  <c r="G1712" i="1"/>
  <c r="F1733" i="1"/>
  <c r="F1484" i="1"/>
  <c r="G610" i="1"/>
  <c r="G1385" i="1"/>
  <c r="G504" i="1"/>
  <c r="G1284" i="1"/>
  <c r="G1544" i="1"/>
  <c r="G1339" i="1"/>
  <c r="G377" i="1"/>
  <c r="F752" i="1"/>
  <c r="B1694" i="1"/>
  <c r="F1342" i="1"/>
  <c r="B1188" i="1"/>
  <c r="B753" i="1"/>
  <c r="B1331" i="1"/>
  <c r="B1599" i="1"/>
  <c r="F725" i="1"/>
  <c r="F1670" i="1"/>
  <c r="F195" i="1"/>
  <c r="F500" i="1"/>
  <c r="F1104" i="1"/>
  <c r="F472" i="1"/>
  <c r="F1640" i="1"/>
  <c r="G1740" i="1"/>
  <c r="F1666" i="1"/>
  <c r="G261" i="1"/>
  <c r="B816" i="1"/>
  <c r="F1284" i="1"/>
  <c r="G641" i="1"/>
  <c r="B401" i="1"/>
  <c r="B667" i="1"/>
  <c r="G459" i="1"/>
  <c r="G1225" i="1"/>
  <c r="B943" i="1"/>
  <c r="B277" i="1"/>
  <c r="F1711" i="1"/>
  <c r="B1492" i="1"/>
  <c r="G1473" i="1"/>
  <c r="B332" i="1"/>
  <c r="G1526" i="1"/>
  <c r="F405" i="1"/>
  <c r="G8" i="1"/>
  <c r="B1425" i="1"/>
  <c r="F940" i="1"/>
  <c r="G74" i="1"/>
  <c r="B1177" i="1"/>
  <c r="G1159" i="1"/>
  <c r="G898" i="1"/>
  <c r="G943" i="1"/>
  <c r="G1454" i="1"/>
  <c r="B1413" i="1"/>
  <c r="G1521" i="1"/>
  <c r="B695" i="1"/>
  <c r="G964" i="1"/>
  <c r="B170" i="1"/>
  <c r="G903" i="1"/>
  <c r="B929" i="1"/>
  <c r="F1338" i="1"/>
  <c r="G1431" i="1"/>
  <c r="F1591" i="1"/>
  <c r="G787" i="1"/>
  <c r="F605" i="1"/>
  <c r="F1506" i="1"/>
  <c r="G1302" i="1"/>
  <c r="B112" i="1"/>
  <c r="G1444" i="1"/>
  <c r="F1113" i="1"/>
  <c r="F1009" i="1"/>
  <c r="F1019" i="1"/>
  <c r="F233" i="1"/>
  <c r="B1529" i="1"/>
  <c r="F1641" i="1"/>
  <c r="B867" i="1"/>
  <c r="B448" i="1"/>
  <c r="B1592" i="1"/>
  <c r="F1389" i="1"/>
  <c r="G1104" i="1"/>
  <c r="G1274" i="1"/>
  <c r="G1553" i="1"/>
  <c r="F1722" i="1"/>
  <c r="B805" i="1"/>
  <c r="B376" i="1"/>
  <c r="F344" i="1"/>
  <c r="F1012" i="1"/>
  <c r="B639" i="1"/>
  <c r="F1044" i="1"/>
  <c r="F559" i="1"/>
  <c r="F1712" i="1"/>
  <c r="F381" i="1"/>
  <c r="B25" i="1"/>
  <c r="B1415" i="1"/>
  <c r="B761" i="1"/>
  <c r="G109" i="1"/>
  <c r="G986" i="1"/>
  <c r="F860" i="1"/>
  <c r="F1302" i="1"/>
  <c r="B1532" i="1"/>
  <c r="F1454" i="1"/>
  <c r="B1515" i="1"/>
  <c r="F714" i="1"/>
  <c r="G1379" i="1"/>
  <c r="G470" i="1"/>
  <c r="F1656" i="1"/>
  <c r="G57" i="1"/>
  <c r="B222" i="1"/>
  <c r="B307" i="1"/>
  <c r="F1152" i="1"/>
  <c r="B802" i="1"/>
  <c r="F1496" i="1"/>
  <c r="G286" i="1"/>
  <c r="F36" i="1"/>
  <c r="B57" i="1"/>
  <c r="F1432" i="1"/>
  <c r="G383" i="1"/>
  <c r="B1663" i="1"/>
  <c r="B503" i="1"/>
  <c r="F1437" i="1"/>
  <c r="B431" i="1"/>
  <c r="B1444" i="1"/>
  <c r="F1632" i="1"/>
  <c r="F841" i="1"/>
  <c r="G1106" i="1"/>
  <c r="G1281" i="1"/>
  <c r="B1309" i="1"/>
  <c r="B1347" i="1"/>
  <c r="G1107" i="1"/>
  <c r="F286" i="1"/>
  <c r="F568" i="1"/>
  <c r="G1105" i="1"/>
  <c r="F1175" i="1"/>
  <c r="F791" i="1"/>
  <c r="G223" i="1"/>
  <c r="B806" i="1"/>
  <c r="F840" i="1"/>
  <c r="F963" i="1"/>
  <c r="G582" i="1"/>
  <c r="B63" i="1"/>
  <c r="G1642" i="1"/>
  <c r="F773" i="1"/>
  <c r="G1151" i="1"/>
  <c r="F143" i="1"/>
  <c r="G818" i="1"/>
  <c r="B819" i="1"/>
  <c r="B1349" i="1"/>
  <c r="B930" i="1"/>
  <c r="B267" i="1"/>
  <c r="G1662" i="1"/>
  <c r="F1005" i="1"/>
  <c r="F1332" i="1"/>
  <c r="F1010" i="1"/>
  <c r="B856" i="1"/>
  <c r="F379" i="1"/>
  <c r="G1165" i="1"/>
  <c r="B435" i="1"/>
  <c r="G1616" i="1"/>
  <c r="B196" i="1"/>
  <c r="F1216" i="1"/>
  <c r="B773" i="1"/>
  <c r="F343" i="1"/>
  <c r="B977" i="1"/>
  <c r="B1534" i="1"/>
  <c r="B985" i="1"/>
  <c r="B1685" i="1"/>
  <c r="B1552" i="1"/>
  <c r="G214" i="1"/>
  <c r="G1657" i="1"/>
  <c r="B1028" i="1"/>
  <c r="F1137" i="1"/>
  <c r="B1372" i="1"/>
  <c r="G1007" i="1"/>
  <c r="F817" i="1"/>
  <c r="G1541" i="1"/>
  <c r="F1273" i="1"/>
  <c r="F1252" i="1"/>
  <c r="G98" i="1"/>
  <c r="F869" i="1"/>
  <c r="G923" i="1"/>
  <c r="F576" i="1"/>
  <c r="F1253" i="1"/>
  <c r="F369" i="1"/>
  <c r="B850" i="1"/>
  <c r="B1108" i="1"/>
  <c r="F197" i="1"/>
  <c r="B1514" i="1"/>
  <c r="F950" i="1"/>
  <c r="B1071" i="1"/>
  <c r="F232" i="1"/>
  <c r="G1445" i="1"/>
  <c r="B1503" i="1"/>
  <c r="B745" i="1"/>
  <c r="G895" i="1"/>
  <c r="F1478" i="1"/>
  <c r="G1390" i="1"/>
  <c r="B1362" i="1"/>
  <c r="B873" i="1"/>
  <c r="F595" i="1"/>
  <c r="B378" i="1"/>
  <c r="G1623" i="1"/>
  <c r="B1728" i="1"/>
  <c r="G1096" i="1"/>
  <c r="B1341" i="1"/>
  <c r="B1382" i="1"/>
  <c r="G1672" i="1"/>
  <c r="G1019" i="1"/>
  <c r="B74" i="1"/>
  <c r="B682" i="1"/>
  <c r="B1120" i="1"/>
  <c r="B1641" i="1"/>
  <c r="G699" i="1"/>
  <c r="B237" i="1"/>
  <c r="F551" i="1"/>
  <c r="B697" i="1"/>
  <c r="B984" i="1"/>
  <c r="F1207" i="1"/>
  <c r="B261" i="1"/>
  <c r="F1109" i="1"/>
  <c r="B1387" i="1"/>
  <c r="B1021" i="1"/>
  <c r="B105" i="1"/>
  <c r="B1524" i="1"/>
  <c r="G1140" i="1"/>
  <c r="G440" i="1"/>
  <c r="G969" i="1"/>
  <c r="F1542" i="1"/>
  <c r="G574" i="1"/>
  <c r="F1346" i="1"/>
  <c r="B788" i="1"/>
  <c r="G226" i="1"/>
  <c r="B1154" i="1"/>
  <c r="B383" i="1"/>
  <c r="B473" i="1"/>
  <c r="F1062" i="1"/>
  <c r="G1488" i="1"/>
  <c r="F1528" i="1"/>
  <c r="B108" i="1"/>
  <c r="B1386" i="1"/>
  <c r="B1320" i="1"/>
  <c r="B569" i="1"/>
  <c r="G852" i="1"/>
  <c r="B1345" i="1"/>
  <c r="F858" i="1"/>
  <c r="B916" i="1"/>
  <c r="F1215" i="1"/>
  <c r="G1686" i="1"/>
  <c r="F538" i="1"/>
  <c r="G1109" i="1"/>
  <c r="B1567" i="1"/>
  <c r="F1056" i="1"/>
  <c r="G782" i="1"/>
  <c r="G432" i="1"/>
  <c r="F944" i="1"/>
  <c r="G1514" i="1"/>
  <c r="F1487" i="1"/>
  <c r="G168" i="1"/>
  <c r="B541" i="1"/>
  <c r="G1174" i="1"/>
  <c r="B1438" i="1"/>
  <c r="G301" i="1"/>
  <c r="B322" i="1"/>
  <c r="G346" i="1"/>
  <c r="B152" i="1"/>
  <c r="B246" i="1"/>
  <c r="F475" i="1"/>
  <c r="F1476" i="1"/>
  <c r="F743" i="1"/>
  <c r="F301" i="1"/>
  <c r="G424" i="1"/>
  <c r="F650" i="1"/>
  <c r="G63" i="1"/>
  <c r="G654" i="1"/>
  <c r="F1372" i="1"/>
  <c r="F1194" i="1"/>
  <c r="F574" i="1"/>
  <c r="F1549" i="1"/>
  <c r="F964" i="1"/>
  <c r="F555" i="1"/>
  <c r="B1205" i="1"/>
  <c r="F626" i="1"/>
  <c r="B214" i="1"/>
  <c r="G360" i="1"/>
  <c r="F376" i="1"/>
  <c r="G703" i="1"/>
  <c r="B1445" i="1"/>
  <c r="B651" i="1"/>
  <c r="B1384" i="1"/>
  <c r="F451" i="1"/>
  <c r="B868" i="1"/>
  <c r="G571" i="1"/>
  <c r="B1310" i="1"/>
  <c r="B363" i="1"/>
  <c r="B997" i="1"/>
  <c r="G1381" i="1"/>
  <c r="G1161" i="1"/>
  <c r="G274" i="1"/>
  <c r="F1590" i="1"/>
  <c r="B1389" i="1"/>
  <c r="F383" i="1"/>
  <c r="G1566" i="1"/>
  <c r="B886" i="1"/>
  <c r="G1665" i="1"/>
  <c r="G222" i="1"/>
  <c r="B1005" i="1"/>
  <c r="F1583" i="1"/>
  <c r="F380" i="1"/>
  <c r="B866" i="1"/>
  <c r="F783" i="1"/>
  <c r="F409" i="1"/>
  <c r="B858" i="1"/>
  <c r="F1197" i="1"/>
  <c r="G1543" i="1"/>
  <c r="G1235" i="1"/>
  <c r="B95" i="1"/>
  <c r="B666" i="1"/>
  <c r="F1382" i="1"/>
  <c r="F804" i="1"/>
  <c r="G1676" i="1"/>
  <c r="B1253" i="1"/>
  <c r="F1301" i="1"/>
  <c r="G540" i="1"/>
  <c r="F683" i="1"/>
  <c r="G883" i="1"/>
  <c r="F593" i="1"/>
  <c r="B1153" i="1"/>
  <c r="G640" i="1"/>
  <c r="F111" i="1"/>
  <c r="F419" i="1"/>
  <c r="F319" i="1"/>
  <c r="G192" i="1"/>
  <c r="G437" i="1"/>
  <c r="F1081" i="1"/>
  <c r="B558" i="1"/>
  <c r="G742" i="1"/>
  <c r="B298" i="1"/>
  <c r="G373" i="1"/>
  <c r="F969" i="1"/>
  <c r="G498" i="1"/>
  <c r="B186" i="1"/>
  <c r="B135" i="1"/>
  <c r="B1608" i="1"/>
  <c r="F1164" i="1"/>
  <c r="G1372" i="1"/>
  <c r="F983" i="1"/>
  <c r="F1174" i="1"/>
  <c r="F245" i="1"/>
  <c r="F1394" i="1"/>
  <c r="B43" i="1"/>
  <c r="G1407" i="1"/>
  <c r="B1152" i="1"/>
  <c r="F1694" i="1"/>
  <c r="B718" i="1"/>
  <c r="F806" i="1"/>
  <c r="B1558" i="1"/>
  <c r="F1381" i="1"/>
  <c r="G405" i="1"/>
  <c r="F1504" i="1"/>
  <c r="F1383" i="1"/>
  <c r="F1505" i="1"/>
  <c r="B143" i="1"/>
  <c r="G1325" i="1"/>
  <c r="F1108" i="1"/>
  <c r="G331" i="1"/>
  <c r="G1695" i="1"/>
  <c r="G196" i="1"/>
  <c r="G420" i="1"/>
  <c r="F1704" i="1"/>
  <c r="G1729" i="1"/>
  <c r="F612" i="1"/>
  <c r="G1320" i="1"/>
  <c r="G479" i="1"/>
  <c r="F1225" i="1"/>
  <c r="G400" i="1"/>
  <c r="F703" i="1"/>
  <c r="F1623" i="1"/>
  <c r="B296" i="1"/>
  <c r="G1389" i="1"/>
  <c r="B1528" i="1"/>
  <c r="B1325" i="1"/>
  <c r="B1513" i="1"/>
  <c r="B1712" i="1"/>
  <c r="F35" i="1"/>
  <c r="G105" i="1"/>
  <c r="B1614" i="1"/>
  <c r="G146" i="1"/>
  <c r="G264" i="1"/>
  <c r="B496" i="1"/>
  <c r="F1703" i="1"/>
  <c r="F171" i="1"/>
  <c r="F347" i="1"/>
  <c r="G620" i="1"/>
  <c r="G44" i="1"/>
  <c r="B1141" i="1"/>
  <c r="G1425" i="1"/>
  <c r="F1444" i="1"/>
  <c r="F615" i="1"/>
  <c r="F83" i="1"/>
  <c r="B251" i="1"/>
  <c r="G1428" i="1"/>
  <c r="B326" i="1"/>
  <c r="G129" i="1"/>
  <c r="B739" i="1"/>
  <c r="F637" i="1"/>
  <c r="B1163" i="1"/>
  <c r="B1704" i="1"/>
  <c r="G203" i="1"/>
  <c r="G858" i="1"/>
  <c r="G1006" i="1"/>
  <c r="G1323" i="1"/>
  <c r="G953" i="1"/>
  <c r="F1642" i="1"/>
  <c r="G1197" i="1"/>
  <c r="B1530" i="1"/>
  <c r="F1054" i="1"/>
  <c r="F280" i="1"/>
  <c r="G853" i="1"/>
  <c r="F467" i="1"/>
  <c r="F181" i="1"/>
  <c r="F1120" i="1"/>
  <c r="G998" i="1"/>
  <c r="B1470" i="1"/>
  <c r="F1493" i="1"/>
  <c r="F770" i="1"/>
  <c r="G297" i="1"/>
  <c r="G591" i="1"/>
  <c r="B205" i="1"/>
  <c r="B1207" i="1"/>
  <c r="B1606" i="1"/>
  <c r="B1554" i="1"/>
  <c r="G1505" i="1"/>
  <c r="F112" i="1"/>
  <c r="G1582" i="1"/>
  <c r="F372" i="1"/>
  <c r="F352" i="1"/>
  <c r="B1342" i="1"/>
  <c r="B1161" i="1"/>
  <c r="F1266" i="1"/>
  <c r="B352" i="1"/>
  <c r="F649" i="1"/>
  <c r="F1227" i="1"/>
  <c r="B1686" i="1"/>
  <c r="F1503" i="1"/>
  <c r="G1548" i="1"/>
  <c r="F1345" i="1"/>
  <c r="F360" i="1"/>
  <c r="F1430" i="1"/>
  <c r="B1008" i="1"/>
  <c r="F1140" i="1"/>
  <c r="G73" i="1"/>
  <c r="B614" i="1"/>
  <c r="F1235" i="1"/>
  <c r="F1103" i="1"/>
  <c r="G1545" i="1"/>
  <c r="F1386" i="1"/>
  <c r="F47" i="1"/>
  <c r="B627" i="1"/>
  <c r="B294" i="1"/>
  <c r="B508" i="1"/>
  <c r="B730" i="1"/>
  <c r="F541" i="1"/>
  <c r="G200" i="1"/>
  <c r="G1742" i="1"/>
  <c r="G909" i="1"/>
  <c r="G583" i="1"/>
  <c r="B757" i="1"/>
  <c r="B1326" i="1"/>
  <c r="F410" i="1"/>
  <c r="G1242" i="1"/>
  <c r="F1321" i="1"/>
  <c r="G351" i="1"/>
  <c r="B1727" i="1"/>
  <c r="G634" i="1"/>
  <c r="F1508" i="1"/>
  <c r="B231" i="1"/>
  <c r="B911" i="1"/>
  <c r="F1469" i="1"/>
  <c r="F1331" i="1"/>
  <c r="F54" i="1"/>
  <c r="G508" i="1"/>
  <c r="F322" i="1"/>
  <c r="F1405" i="1"/>
  <c r="F1658" i="1"/>
  <c r="G496" i="1"/>
  <c r="F658" i="1"/>
  <c r="B1508" i="1"/>
  <c r="F147" i="1"/>
  <c r="B1461" i="1"/>
  <c r="B726" i="1"/>
  <c r="F1616" i="1"/>
  <c r="B746" i="1"/>
  <c r="F1679" i="1"/>
  <c r="B1373" i="1"/>
  <c r="G417" i="1"/>
  <c r="F1072" i="1"/>
  <c r="G1160" i="1"/>
  <c r="B1215" i="1"/>
  <c r="B844" i="1"/>
  <c r="G917" i="1"/>
  <c r="G1094" i="1"/>
  <c r="G24" i="1"/>
  <c r="G1206" i="1"/>
  <c r="G359" i="1"/>
  <c r="G131" i="1"/>
  <c r="G358" i="1"/>
  <c r="B155" i="1"/>
  <c r="B128" i="1"/>
  <c r="G210" i="1"/>
  <c r="F74" i="1"/>
  <c r="B685" i="1"/>
  <c r="B1265" i="1"/>
  <c r="G538" i="1"/>
  <c r="F1097" i="1"/>
  <c r="B872" i="1"/>
  <c r="G397" i="1"/>
  <c r="B274" i="1"/>
  <c r="G230" i="1"/>
  <c r="F128" i="1"/>
  <c r="F1673" i="1"/>
  <c r="G1532" i="1"/>
  <c r="B160" i="1"/>
  <c r="G841" i="1"/>
  <c r="G1377" i="1"/>
  <c r="G1073" i="1"/>
  <c r="F1599" i="1"/>
  <c r="G1272" i="1"/>
  <c r="F324" i="1"/>
  <c r="F965" i="1"/>
  <c r="B1380" i="1"/>
  <c r="G302" i="1"/>
  <c r="F1608" i="1"/>
  <c r="F1028" i="1"/>
  <c r="G1349" i="1"/>
  <c r="B1343" i="1"/>
  <c r="F1329" i="1"/>
  <c r="B1473" i="1"/>
  <c r="B1176" i="1"/>
  <c r="F1396" i="1"/>
  <c r="B1676" i="1"/>
  <c r="G179" i="1"/>
  <c r="B456" i="1"/>
  <c r="B550" i="1"/>
  <c r="F982" i="1"/>
  <c r="B832" i="1"/>
  <c r="B1607" i="1"/>
  <c r="B686" i="1"/>
  <c r="F1397" i="1"/>
  <c r="F390" i="1"/>
  <c r="B199" i="1"/>
  <c r="B1435" i="1"/>
  <c r="G1347" i="1"/>
  <c r="G888" i="1"/>
  <c r="B83" i="1"/>
  <c r="B1027" i="1"/>
  <c r="F985" i="1"/>
  <c r="B1630" i="1"/>
  <c r="F717" i="1"/>
  <c r="G1154" i="1"/>
  <c r="F1565" i="1"/>
  <c r="F221" i="1"/>
  <c r="G469" i="1"/>
  <c r="B460" i="1"/>
  <c r="F194" i="1"/>
  <c r="F719" i="1"/>
  <c r="F229" i="1"/>
  <c r="G1375" i="1"/>
  <c r="B1095" i="1"/>
  <c r="B377" i="1"/>
  <c r="B1664" i="1"/>
  <c r="B8" i="1"/>
  <c r="B344" i="1"/>
  <c r="G1309" i="1"/>
  <c r="B522" i="1"/>
  <c r="B704" i="1"/>
  <c r="F1713" i="1"/>
  <c r="F1468" i="1"/>
  <c r="F441" i="1"/>
  <c r="B1255" i="1"/>
  <c r="B1428" i="1"/>
  <c r="F84" i="1"/>
  <c r="F108" i="1"/>
  <c r="F1006" i="1"/>
  <c r="B1725" i="1"/>
  <c r="G776" i="1"/>
  <c r="F246" i="1"/>
  <c r="B870" i="1"/>
  <c r="B1065" i="1"/>
  <c r="F830" i="1"/>
  <c r="F279" i="1"/>
  <c r="G902" i="1"/>
  <c r="B76" i="1"/>
  <c r="B345" i="1"/>
  <c r="G1496" i="1"/>
  <c r="F1369" i="1"/>
  <c r="F309" i="1"/>
  <c r="F275" i="1"/>
  <c r="G726" i="1"/>
  <c r="B755" i="1"/>
  <c r="G870" i="1"/>
  <c r="G1524" i="1"/>
  <c r="B782" i="1"/>
  <c r="B331" i="1"/>
  <c r="G152" i="1"/>
  <c r="B1547" i="1"/>
  <c r="F1530" i="1"/>
  <c r="F404" i="1"/>
  <c r="B659" i="1"/>
  <c r="B1234" i="1"/>
  <c r="G1645" i="1"/>
  <c r="B598" i="1"/>
  <c r="F172" i="1"/>
  <c r="B1374" i="1"/>
  <c r="B133" i="1"/>
  <c r="G1332" i="1"/>
  <c r="B774" i="1"/>
  <c r="G167" i="1"/>
  <c r="F686" i="1"/>
  <c r="B655" i="1"/>
  <c r="F880" i="1"/>
  <c r="B635" i="1"/>
  <c r="B282" i="1"/>
  <c r="G1265" i="1"/>
  <c r="B700" i="1"/>
  <c r="G453" i="1"/>
  <c r="G688" i="1"/>
  <c r="B1263" i="1"/>
  <c r="B843" i="1"/>
  <c r="G804" i="1"/>
  <c r="B1385" i="1"/>
  <c r="B118" i="1"/>
  <c r="B652" i="1"/>
  <c r="G1353" i="1"/>
  <c r="G1064" i="1"/>
  <c r="G461" i="1"/>
  <c r="F952" i="1"/>
  <c r="G174" i="1"/>
  <c r="B995" i="1"/>
  <c r="F94" i="1"/>
  <c r="F306" i="1"/>
  <c r="G1194" i="1"/>
  <c r="G1369" i="1"/>
  <c r="G520" i="1"/>
  <c r="B993" i="1"/>
  <c r="G374" i="1"/>
  <c r="G594" i="1"/>
  <c r="B613" i="1"/>
  <c r="F1158" i="1"/>
  <c r="B1476" i="1"/>
  <c r="F272" i="1"/>
  <c r="G1188" i="1"/>
  <c r="B375" i="1"/>
  <c r="G1492" i="1"/>
  <c r="B185" i="1"/>
  <c r="G26" i="1"/>
  <c r="B1548" i="1"/>
  <c r="B1311" i="1"/>
  <c r="F1122" i="1"/>
  <c r="B787" i="1"/>
  <c r="F1390" i="1"/>
  <c r="B1155" i="1"/>
  <c r="F1532" i="1"/>
  <c r="B1351" i="1"/>
  <c r="G1135" i="1"/>
  <c r="B1007" i="1"/>
  <c r="F654" i="1"/>
  <c r="G1360" i="1"/>
  <c r="F471" i="1"/>
  <c r="F1008" i="1"/>
  <c r="F776" i="1"/>
  <c r="G1036" i="1"/>
  <c r="G194" i="1"/>
  <c r="G83" i="1"/>
  <c r="F507" i="1"/>
  <c r="B491" i="1"/>
  <c r="F351" i="1"/>
  <c r="G585" i="1"/>
  <c r="B1282" i="1"/>
  <c r="F873" i="1"/>
  <c r="B1495" i="1"/>
  <c r="G886" i="1"/>
  <c r="B142" i="1"/>
  <c r="F1724" i="1"/>
  <c r="F911" i="1"/>
  <c r="G1415" i="1"/>
  <c r="B1121" i="1"/>
  <c r="F1165" i="1"/>
  <c r="F358" i="1"/>
  <c r="B1165" i="1"/>
  <c r="F1657" i="1"/>
  <c r="F1064" i="1"/>
  <c r="B857" i="1"/>
  <c r="G488" i="1"/>
  <c r="F1486" i="1"/>
  <c r="G666" i="1"/>
  <c r="G773" i="1"/>
  <c r="F1675" i="1"/>
  <c r="F1090" i="1"/>
  <c r="F1546" i="1"/>
  <c r="B817" i="1"/>
  <c r="B1303" i="1"/>
  <c r="B1106" i="1"/>
  <c r="B634" i="1"/>
  <c r="F1433" i="1"/>
  <c r="G1282" i="1"/>
  <c r="F1145" i="1"/>
  <c r="G207" i="1"/>
  <c r="F913" i="1"/>
  <c r="B540" i="1"/>
  <c r="B104" i="1"/>
  <c r="G1186" i="1"/>
  <c r="B717" i="1"/>
  <c r="B234" i="1"/>
  <c r="G156" i="1"/>
  <c r="F1153" i="1"/>
  <c r="F152" i="1"/>
  <c r="B1323" i="1"/>
  <c r="F250" i="1"/>
  <c r="B1615" i="1"/>
  <c r="F397" i="1"/>
  <c r="G1506" i="1"/>
  <c r="F871" i="1"/>
  <c r="G211" i="1"/>
  <c r="G899" i="1"/>
  <c r="G1387" i="1"/>
  <c r="G979" i="1"/>
  <c r="B301" i="1"/>
  <c r="G554" i="1"/>
  <c r="F882" i="1"/>
  <c r="F742" i="1"/>
  <c r="G1648" i="1"/>
  <c r="G1674" i="1"/>
  <c r="B1135" i="1"/>
  <c r="G460" i="1"/>
  <c r="G1432" i="1"/>
  <c r="B597" i="1"/>
  <c r="B841" i="1"/>
  <c r="F1436" i="1"/>
  <c r="F537" i="1"/>
  <c r="F300" i="1"/>
  <c r="B1139" i="1"/>
  <c r="B1662" i="1"/>
  <c r="G1513" i="1"/>
  <c r="B232" i="1"/>
  <c r="G1113" i="1"/>
  <c r="B1137" i="1"/>
  <c r="F757" i="1"/>
  <c r="B342" i="1"/>
  <c r="G1600" i="1"/>
  <c r="B353" i="1"/>
  <c r="G380" i="1"/>
  <c r="F1110" i="1"/>
  <c r="G1012" i="1"/>
  <c r="F639" i="1"/>
  <c r="G1639" i="1"/>
  <c r="G642" i="1"/>
  <c r="B525" i="1"/>
  <c r="F1292" i="1"/>
  <c r="B1437" i="1"/>
  <c r="G770" i="1"/>
  <c r="B1660" i="1"/>
  <c r="F350" i="1"/>
  <c r="F819" i="1"/>
  <c r="B1453" i="1"/>
  <c r="G718" i="1"/>
  <c r="B986" i="1"/>
  <c r="F693" i="1"/>
  <c r="B420" i="1"/>
  <c r="B538" i="1"/>
  <c r="F656" i="1"/>
  <c r="F1160" i="1"/>
  <c r="G525" i="1"/>
  <c r="F75" i="1"/>
  <c r="B637" i="1"/>
  <c r="B741" i="1"/>
  <c r="B971" i="1"/>
  <c r="B264" i="1"/>
  <c r="G402" i="1"/>
  <c r="F1293" i="1"/>
  <c r="B1140" i="1"/>
  <c r="G896" i="1"/>
  <c r="F1351" i="1"/>
  <c r="F1524" i="1"/>
  <c r="G1263" i="1"/>
  <c r="F1647" i="1"/>
  <c r="B1671" i="1"/>
  <c r="B617" i="1"/>
  <c r="B1658" i="1"/>
  <c r="F688" i="1"/>
  <c r="F1676" i="1"/>
  <c r="B1156" i="1"/>
  <c r="F726" i="1"/>
  <c r="G449" i="1"/>
  <c r="G805" i="1"/>
  <c r="B1158" i="1"/>
  <c r="B565" i="1"/>
  <c r="G961" i="1"/>
  <c r="G966" i="1"/>
  <c r="F1458" i="1"/>
  <c r="B451" i="1"/>
  <c r="F738" i="1"/>
  <c r="G567" i="1"/>
  <c r="G527" i="1"/>
  <c r="B752" i="1"/>
  <c r="B1243" i="1"/>
  <c r="F604" i="1"/>
  <c r="F700" i="1"/>
  <c r="F1349" i="1"/>
  <c r="F294" i="1"/>
  <c r="G1056" i="1"/>
  <c r="G1243" i="1"/>
  <c r="B1732" i="1"/>
  <c r="B610" i="1"/>
  <c r="B1396" i="1"/>
  <c r="B583" i="1"/>
  <c r="F655" i="1"/>
  <c r="B714" i="1"/>
  <c r="F505" i="1"/>
  <c r="G1724" i="1"/>
  <c r="F839" i="1"/>
  <c r="B699" i="1"/>
  <c r="G1549" i="1"/>
  <c r="G1392" i="1"/>
  <c r="B1164" i="1"/>
  <c r="B969" i="1"/>
  <c r="B1391" i="1"/>
  <c r="B1451" i="1"/>
  <c r="F666" i="1"/>
  <c r="F1107" i="1"/>
  <c r="B556" i="1"/>
  <c r="G695" i="1"/>
  <c r="F1645" i="1"/>
  <c r="G1103" i="1"/>
  <c r="B982" i="1"/>
  <c r="G1246" i="1"/>
  <c r="G880" i="1"/>
  <c r="G548" i="1"/>
  <c r="G33" i="1"/>
  <c r="G714" i="1"/>
  <c r="G1723" i="1"/>
  <c r="B1029" i="1"/>
  <c r="B519" i="1"/>
  <c r="F1598" i="1"/>
  <c r="G1196" i="1"/>
  <c r="B803" i="1"/>
  <c r="G830" i="1"/>
  <c r="F970" i="1"/>
  <c r="F198" i="1"/>
  <c r="B403" i="1"/>
  <c r="F1330" i="1"/>
  <c r="G236" i="1"/>
  <c r="F1725" i="1"/>
  <c r="B434" i="1"/>
  <c r="G509" i="1"/>
  <c r="G784" i="1"/>
  <c r="G1329" i="1"/>
  <c r="F1413" i="1"/>
  <c r="F1554" i="1"/>
  <c r="F951" i="1"/>
  <c r="G1310" i="1"/>
  <c r="B44" i="1"/>
  <c r="F450" i="1"/>
  <c r="F95" i="1"/>
  <c r="B416" i="1"/>
  <c r="G1590" i="1"/>
  <c r="G553" i="1"/>
  <c r="B1406" i="1"/>
  <c r="B668" i="1"/>
  <c r="F24" i="1"/>
  <c r="G1486" i="1"/>
  <c r="F1138" i="1"/>
  <c r="G758" i="1"/>
  <c r="B1598" i="1"/>
  <c r="F1320" i="1"/>
  <c r="B626" i="1"/>
  <c r="B1329" i="1"/>
  <c r="F617" i="1"/>
  <c r="B1433" i="1"/>
  <c r="G1264" i="1"/>
  <c r="B1291" i="1"/>
  <c r="F550" i="1"/>
  <c r="B84" i="1"/>
  <c r="B1591" i="1"/>
  <c r="F159" i="1"/>
  <c r="F1494" i="1"/>
  <c r="G871" i="1"/>
  <c r="B1194" i="1"/>
  <c r="F64" i="1"/>
  <c r="B643" i="1"/>
  <c r="G1386" i="1"/>
  <c r="F1552" i="1"/>
  <c r="B615" i="1"/>
  <c r="B915" i="1"/>
  <c r="F1544" i="1"/>
  <c r="F1178" i="1"/>
  <c r="B1281" i="1"/>
  <c r="G592" i="1"/>
  <c r="F1731" i="1"/>
  <c r="F850" i="1"/>
  <c r="B1214" i="1"/>
  <c r="B1138" i="1"/>
  <c r="G607" i="1"/>
  <c r="F432" i="1"/>
  <c r="G678" i="1"/>
  <c r="G334" i="1"/>
  <c r="G977" i="1"/>
  <c r="B1381" i="1"/>
  <c r="F993" i="1"/>
  <c r="F1472" i="1"/>
  <c r="B26" i="1"/>
  <c r="G1005" i="1"/>
  <c r="F1360" i="1"/>
  <c r="B936" i="1"/>
  <c r="B827" i="1"/>
  <c r="F1525" i="1"/>
  <c r="G441" i="1"/>
  <c r="F768" i="1"/>
  <c r="G1574" i="1"/>
  <c r="F388" i="1"/>
  <c r="B405" i="1"/>
  <c r="B1272" i="1"/>
  <c r="F732" i="1"/>
  <c r="G1275" i="1"/>
  <c r="B606" i="1"/>
  <c r="B669" i="1"/>
  <c r="G1646" i="1"/>
  <c r="G1476" i="1"/>
  <c r="F1234" i="1"/>
  <c r="G1550" i="1"/>
  <c r="F1411" i="1"/>
  <c r="G300" i="1"/>
  <c r="G1166" i="1"/>
  <c r="G317" i="1"/>
  <c r="F196" i="1"/>
  <c r="F1311" i="1"/>
  <c r="G1074" i="1"/>
  <c r="B1082" i="1"/>
  <c r="G295" i="1"/>
  <c r="G1143" i="1"/>
  <c r="G1029" i="1"/>
  <c r="G47" i="1"/>
  <c r="G124" i="1"/>
  <c r="F1375" i="1"/>
  <c r="B1505" i="1"/>
  <c r="B1624" i="1"/>
  <c r="G1670" i="1"/>
  <c r="G806" i="1"/>
  <c r="F494" i="1"/>
  <c r="B649" i="1"/>
  <c r="F744" i="1"/>
  <c r="F671" i="1"/>
  <c r="G1575" i="1"/>
  <c r="F917" i="1"/>
  <c r="F1425" i="1"/>
  <c r="B703" i="1"/>
  <c r="F76" i="1"/>
  <c r="F283" i="1"/>
  <c r="G1667" i="1"/>
  <c r="B1434" i="1"/>
  <c r="B1353" i="1"/>
  <c r="B1723" i="1"/>
  <c r="G1675" i="1"/>
  <c r="B725" i="1"/>
  <c r="F247" i="1"/>
  <c r="B325" i="1"/>
  <c r="F1435" i="1"/>
  <c r="G471" i="1"/>
  <c r="F278" i="1"/>
  <c r="B153" i="1"/>
  <c r="B1390" i="1"/>
  <c r="F1083" i="1"/>
  <c r="F1575" i="1"/>
  <c r="F1142" i="1"/>
  <c r="F1672" i="1"/>
  <c r="G1713" i="1"/>
  <c r="F487" i="1"/>
  <c r="F243" i="1"/>
  <c r="B1074" i="1"/>
  <c r="B412" i="1"/>
  <c r="F1362" i="1"/>
  <c r="B1632" i="1"/>
  <c r="G1664" i="1"/>
  <c r="G1157" i="1"/>
  <c r="G797" i="1"/>
  <c r="F238" i="1"/>
  <c r="G112" i="1"/>
  <c r="G704" i="1"/>
  <c r="G361" i="1"/>
  <c r="G1361" i="1"/>
  <c r="B97" i="1"/>
  <c r="F981" i="1"/>
  <c r="F122" i="1"/>
  <c r="G631" i="1"/>
  <c r="F755" i="1"/>
  <c r="F184" i="1"/>
  <c r="G130" i="1"/>
  <c r="G1523" i="1"/>
  <c r="F414" i="1"/>
  <c r="F1027" i="1"/>
  <c r="G1122" i="1"/>
  <c r="F853" i="1"/>
  <c r="B489" i="1"/>
  <c r="F1434" i="1"/>
  <c r="G435" i="1"/>
  <c r="G1331" i="1"/>
  <c r="G682" i="1"/>
  <c r="G1063" i="1"/>
  <c r="F126" i="1"/>
  <c r="G280" i="1"/>
  <c r="F1740" i="1"/>
  <c r="G491" i="1"/>
  <c r="F1141" i="1"/>
  <c r="B169" i="1"/>
  <c r="F855" i="1"/>
  <c r="G1408" i="1"/>
  <c r="B595" i="1"/>
  <c r="B629" i="1"/>
  <c r="B1350" i="1"/>
  <c r="B941" i="1"/>
  <c r="G467" i="1"/>
  <c r="G307" i="1"/>
  <c r="B93" i="1"/>
  <c r="G1453" i="1"/>
  <c r="B1198" i="1"/>
  <c r="F1325" i="1"/>
  <c r="B233" i="1"/>
  <c r="B159" i="1"/>
  <c r="G1071" i="1"/>
  <c r="B689" i="1"/>
  <c r="B963" i="1"/>
  <c r="F297" i="1"/>
  <c r="F1541" i="1"/>
  <c r="F668" i="1"/>
  <c r="G208" i="1"/>
  <c r="G288" i="1"/>
  <c r="B1195" i="1"/>
  <c r="G213" i="1"/>
  <c r="B801" i="1"/>
  <c r="G408" i="1"/>
  <c r="F1272" i="1"/>
  <c r="G1321" i="1"/>
  <c r="F182" i="1"/>
  <c r="F340" i="1"/>
  <c r="B642" i="1"/>
  <c r="F282" i="1"/>
  <c r="G1487" i="1"/>
  <c r="G1726" i="1"/>
  <c r="G147" i="1"/>
  <c r="F539" i="1"/>
  <c r="F210" i="1"/>
  <c r="F923" i="1"/>
  <c r="B1640" i="1"/>
  <c r="B1072" i="1"/>
  <c r="G356" i="1"/>
  <c r="B1722" i="1"/>
  <c r="F341" i="1"/>
  <c r="G1437" i="1"/>
  <c r="B1521" i="1"/>
  <c r="B1416" i="1"/>
  <c r="F1378" i="1"/>
  <c r="B759" i="1"/>
  <c r="G1542" i="1"/>
  <c r="G347" i="1"/>
  <c r="B1166" i="1"/>
  <c r="B654" i="1"/>
  <c r="F886" i="1"/>
  <c r="G803" i="1"/>
  <c r="F712" i="1"/>
  <c r="B869" i="1"/>
  <c r="F994" i="1"/>
  <c r="B1328" i="1"/>
  <c r="F357" i="1"/>
  <c r="G638" i="1"/>
  <c r="B370" i="1"/>
  <c r="F479" i="1"/>
  <c r="F1353" i="1"/>
  <c r="B1715" i="1"/>
  <c r="F1662" i="1"/>
  <c r="F1615" i="1"/>
  <c r="G1110" i="1"/>
  <c r="B106" i="1"/>
  <c r="G95" i="1"/>
  <c r="B421" i="1"/>
  <c r="B257" i="1"/>
  <c r="B1266" i="1"/>
  <c r="B1475" i="1"/>
  <c r="G1224" i="1"/>
  <c r="B694" i="1"/>
  <c r="F570" i="1"/>
  <c r="F1310" i="1"/>
  <c r="B1669" i="1"/>
  <c r="G555" i="1"/>
  <c r="B1726" i="1"/>
  <c r="F1410" i="1"/>
  <c r="F1151" i="1"/>
  <c r="B269" i="1"/>
  <c r="B1576" i="1"/>
  <c r="F281" i="1"/>
  <c r="F971" i="1"/>
  <c r="G243" i="1"/>
  <c r="G717" i="1"/>
  <c r="B729" i="1"/>
  <c r="B1557" i="1"/>
  <c r="B670" i="1"/>
  <c r="G505" i="1"/>
  <c r="F355" i="1"/>
  <c r="G342" i="1"/>
  <c r="B688" i="1"/>
  <c r="G712" i="1"/>
  <c r="G1456" i="1"/>
  <c r="F627" i="1"/>
  <c r="B1733" i="1"/>
  <c r="B1498" i="1"/>
  <c r="B1009" i="1"/>
  <c r="G1214" i="1"/>
  <c r="G415" i="1"/>
  <c r="F136" i="1"/>
  <c r="F606" i="1"/>
  <c r="G362" i="1"/>
  <c r="G576" i="1"/>
  <c r="B323" i="1"/>
  <c r="G305" i="1"/>
  <c r="G1394" i="1"/>
  <c r="F585" i="1"/>
  <c r="F34" i="1"/>
  <c r="G897" i="1"/>
  <c r="B286" i="1"/>
  <c r="F1037" i="1"/>
  <c r="G120" i="1"/>
  <c r="F1406" i="1"/>
  <c r="G929" i="1"/>
  <c r="G182" i="1"/>
  <c r="G1435" i="1"/>
  <c r="F889" i="1"/>
  <c r="G584" i="1"/>
  <c r="F713" i="1"/>
  <c r="B1677" i="1"/>
  <c r="G997" i="1"/>
  <c r="F941" i="1"/>
  <c r="F1678" i="1"/>
  <c r="G248" i="1"/>
  <c r="G1326" i="1"/>
  <c r="F874" i="1"/>
  <c r="B900" i="1"/>
  <c r="F953" i="1"/>
  <c r="G322" i="1"/>
  <c r="F1531" i="1"/>
  <c r="F1089" i="1"/>
  <c r="B1388" i="1"/>
  <c r="G1395" i="1"/>
  <c r="B684" i="1"/>
  <c r="F499" i="1"/>
  <c r="F1196" i="1"/>
  <c r="B359" i="1"/>
  <c r="B1244" i="1"/>
  <c r="F259" i="1"/>
  <c r="B888" i="1"/>
  <c r="B1511" i="1"/>
  <c r="F288" i="1"/>
  <c r="F820" i="1"/>
  <c r="B853" i="1"/>
  <c r="G668" i="1"/>
  <c r="G744" i="1"/>
  <c r="B680" i="1"/>
  <c r="B1242" i="1"/>
  <c r="G1671" i="1"/>
  <c r="G1009" i="1"/>
  <c r="F1341" i="1"/>
  <c r="B1122" i="1"/>
  <c r="F488" i="1"/>
  <c r="F239" i="1"/>
  <c r="B1175" i="1"/>
  <c r="F456" i="1"/>
  <c r="G1533" i="1"/>
  <c r="F1693" i="1"/>
  <c r="F470" i="1"/>
  <c r="B441" i="1"/>
  <c r="G1732" i="1"/>
  <c r="G705" i="1"/>
  <c r="F1743" i="1"/>
  <c r="G209" i="1"/>
  <c r="G828" i="1"/>
  <c r="F177" i="1"/>
  <c r="F1105" i="1"/>
  <c r="G1643" i="1"/>
  <c r="F1092" i="1"/>
  <c r="F442" i="1"/>
  <c r="G1155" i="1"/>
  <c r="G925" i="1"/>
  <c r="B1081" i="1"/>
  <c r="F788" i="1"/>
  <c r="F936" i="1"/>
  <c r="B398" i="1"/>
  <c r="B539" i="1"/>
  <c r="G1055" i="1"/>
  <c r="G556" i="1"/>
  <c r="B209" i="1"/>
  <c r="B154" i="1"/>
  <c r="G573" i="1"/>
  <c r="F56" i="1"/>
  <c r="G887" i="1"/>
  <c r="B1035" i="1"/>
  <c r="F638" i="1"/>
  <c r="B16" i="1"/>
  <c r="G730" i="1"/>
  <c r="B954" i="1"/>
  <c r="G108" i="1"/>
  <c r="B439" i="1"/>
  <c r="B507" i="1"/>
  <c r="G639" i="1"/>
  <c r="G1511" i="1"/>
  <c r="F1550" i="1"/>
  <c r="B584" i="1"/>
  <c r="F478" i="1"/>
  <c r="F1370" i="1"/>
  <c r="G45" i="1"/>
  <c r="F1489" i="1"/>
  <c r="F756" i="1"/>
  <c r="G1021" i="1"/>
  <c r="F154" i="1"/>
  <c r="B201" i="1"/>
  <c r="G1283" i="1"/>
  <c r="G92" i="1"/>
  <c r="F1522" i="1"/>
  <c r="F1461" i="1"/>
  <c r="G1142" i="1"/>
  <c r="F1385" i="1"/>
  <c r="F634" i="1"/>
  <c r="F268" i="1"/>
  <c r="F1674" i="1"/>
  <c r="F1558" i="1"/>
  <c r="B970" i="1"/>
  <c r="G1062" i="1"/>
  <c r="F1509" i="1"/>
  <c r="B1318" i="1"/>
  <c r="F540" i="1"/>
  <c r="G1531" i="1"/>
  <c r="B871" i="1"/>
  <c r="G1080" i="1"/>
  <c r="B1502" i="1"/>
  <c r="F460" i="1"/>
  <c r="G1489" i="1"/>
  <c r="G1363" i="1"/>
  <c r="G857" i="1"/>
  <c r="F1007" i="1"/>
  <c r="G938" i="1"/>
  <c r="G753" i="1"/>
  <c r="B47" i="1"/>
  <c r="B1525" i="1"/>
  <c r="G1393" i="1"/>
  <c r="F1091" i="1"/>
  <c r="G588" i="1"/>
  <c r="F916" i="1"/>
  <c r="F591" i="1"/>
  <c r="G1037" i="1"/>
  <c r="G1584" i="1"/>
  <c r="B1187" i="1"/>
  <c r="B1113" i="1"/>
  <c r="G526" i="1"/>
  <c r="G962" i="1"/>
  <c r="F231" i="1"/>
  <c r="B527" i="1"/>
  <c r="G1371" i="1"/>
  <c r="G1673" i="1"/>
  <c r="F202" i="1"/>
  <c r="B551" i="1"/>
  <c r="G914" i="1"/>
  <c r="G372" i="1"/>
  <c r="F431" i="1"/>
  <c r="G1294" i="1"/>
  <c r="G1592" i="1"/>
  <c r="F266" i="1"/>
  <c r="B1332" i="1"/>
  <c r="B430" i="1"/>
  <c r="B36" i="1"/>
  <c r="F1029" i="1"/>
  <c r="G434" i="1"/>
  <c r="G158" i="1"/>
  <c r="B679" i="1"/>
  <c r="G1226" i="1"/>
  <c r="F1035" i="1"/>
  <c r="B24" i="1"/>
  <c r="F133" i="1"/>
  <c r="G1027" i="1"/>
  <c r="F135" i="1"/>
  <c r="B1184" i="1"/>
  <c r="G820" i="1"/>
  <c r="F345" i="1"/>
  <c r="F1416" i="1"/>
  <c r="F170" i="1"/>
  <c r="G246" i="1"/>
  <c r="F274" i="1"/>
  <c r="F1163" i="1"/>
  <c r="B712" i="1"/>
  <c r="F1112" i="1"/>
  <c r="F842" i="1"/>
  <c r="B195" i="1"/>
  <c r="B1674" i="1"/>
  <c r="G1175" i="1"/>
  <c r="F204" i="1"/>
  <c r="B1092" i="1"/>
  <c r="B409" i="1"/>
  <c r="B1701" i="1"/>
  <c r="F57" i="1"/>
  <c r="F1168" i="1"/>
  <c r="F455" i="1"/>
  <c r="B1119" i="1"/>
  <c r="B1123" i="1"/>
  <c r="G1139" i="1"/>
  <c r="F433" i="1"/>
  <c r="F240" i="1"/>
  <c r="G924" i="1"/>
  <c r="F896" i="1"/>
  <c r="F502" i="1"/>
  <c r="G1378" i="1"/>
  <c r="G626" i="1"/>
  <c r="F121" i="1"/>
  <c r="G1598" i="1"/>
  <c r="F1474" i="1"/>
  <c r="F1492" i="1"/>
  <c r="G490" i="1"/>
  <c r="B826" i="1"/>
  <c r="G927" i="1"/>
  <c r="F1347" i="1"/>
  <c r="B706" i="1"/>
  <c r="G1138" i="1"/>
  <c r="B309" i="1"/>
  <c r="B1460" i="1"/>
  <c r="G635" i="1"/>
  <c r="F249" i="1"/>
  <c r="B830" i="1"/>
  <c r="B306" i="1"/>
  <c r="B455" i="1"/>
  <c r="G9" i="1"/>
  <c r="G637" i="1"/>
  <c r="G1346" i="1"/>
  <c r="G128" i="1"/>
  <c r="G1416" i="1"/>
  <c r="G1216" i="1"/>
  <c r="G72" i="1"/>
  <c r="B281" i="1"/>
  <c r="B692" i="1"/>
  <c r="G473" i="1"/>
  <c r="B221" i="1"/>
  <c r="B1512" i="1"/>
  <c r="G1556" i="1"/>
  <c r="B498" i="1"/>
  <c r="F616" i="1"/>
  <c r="G1728" i="1"/>
  <c r="B650" i="1"/>
  <c r="F697" i="1"/>
  <c r="G911" i="1"/>
  <c r="B1324" i="1"/>
  <c r="B1533" i="1"/>
  <c r="B628" i="1"/>
  <c r="B495" i="1"/>
  <c r="G569" i="1"/>
  <c r="G965" i="1"/>
  <c r="G757" i="1"/>
  <c r="G1266" i="1"/>
  <c r="G786" i="1"/>
  <c r="G1491" i="1"/>
  <c r="F694" i="1"/>
  <c r="G1640" i="1"/>
  <c r="B594" i="1"/>
  <c r="B587" i="1"/>
  <c r="F1373" i="1"/>
  <c r="F175" i="1"/>
  <c r="F1254" i="1"/>
  <c r="G251" i="1"/>
  <c r="G1632" i="1"/>
  <c r="B1489" i="1"/>
  <c r="F986" i="1"/>
  <c r="F206" i="1"/>
  <c r="G1121" i="1"/>
  <c r="F1121" i="1"/>
  <c r="G566" i="1"/>
  <c r="B618" i="1"/>
  <c r="B55" i="1"/>
  <c r="B1393" i="1"/>
  <c r="G1227" i="1"/>
  <c r="B82" i="1"/>
  <c r="B1339" i="1"/>
  <c r="B406" i="1"/>
  <c r="F1502" i="1"/>
  <c r="B1487" i="1"/>
  <c r="B881" i="1"/>
  <c r="F758" i="1"/>
  <c r="F1664" i="1"/>
  <c r="G1467" i="1"/>
  <c r="B1080" i="1"/>
  <c r="G279" i="1"/>
  <c r="B698" i="1"/>
  <c r="B324" i="1"/>
  <c r="B517" i="1"/>
  <c r="G122" i="1"/>
  <c r="G671" i="1"/>
  <c r="B910" i="1"/>
  <c r="B1673" i="1"/>
  <c r="G680" i="1"/>
  <c r="G901" i="1"/>
  <c r="G1452" i="1"/>
  <c r="F1409" i="1"/>
  <c r="G1092" i="1"/>
  <c r="B681" i="1"/>
  <c r="F1350" i="1"/>
  <c r="F899" i="1"/>
  <c r="G183" i="1"/>
  <c r="F109" i="1"/>
  <c r="G160" i="1"/>
  <c r="F1275" i="1"/>
  <c r="B1455" i="1"/>
  <c r="F1648" i="1"/>
  <c r="G842" i="1"/>
  <c r="G493" i="1"/>
  <c r="F1133" i="1"/>
  <c r="F516" i="1"/>
  <c r="F567" i="1"/>
  <c r="B926" i="1"/>
  <c r="B279" i="1"/>
  <c r="G1262" i="1"/>
  <c r="F377" i="1"/>
  <c r="F375" i="1"/>
  <c r="B814" i="1"/>
  <c r="B967" i="1"/>
  <c r="B158" i="1"/>
  <c r="B223" i="1"/>
  <c r="G882" i="1"/>
  <c r="B486" i="1"/>
  <c r="B927" i="1"/>
  <c r="B284" i="1"/>
  <c r="B343" i="1"/>
  <c r="F868" i="1"/>
  <c r="B458" i="1"/>
  <c r="G1557" i="1"/>
  <c r="G697" i="1"/>
  <c r="G1546" i="1"/>
  <c r="G1515" i="1"/>
  <c r="B341" i="1"/>
  <c r="B1346" i="1"/>
  <c r="B1293" i="1"/>
  <c r="G536" i="1"/>
  <c r="B1478" i="1"/>
  <c r="G1701" i="1"/>
  <c r="F594" i="1"/>
  <c r="F399" i="1"/>
  <c r="F257" i="1"/>
  <c r="F295" i="1"/>
  <c r="B1506" i="1"/>
  <c r="F327" i="1"/>
  <c r="G1245" i="1"/>
  <c r="G1359" i="1"/>
  <c r="G1244" i="1"/>
  <c r="B636" i="1"/>
  <c r="F1470" i="1"/>
  <c r="B523" i="1"/>
  <c r="B1091" i="1"/>
  <c r="G752" i="1"/>
  <c r="F1723" i="1"/>
  <c r="B372" i="1"/>
  <c r="B64" i="1"/>
  <c r="F1566" i="1"/>
  <c r="B136" i="1"/>
  <c r="F1380" i="1"/>
  <c r="G1158" i="1"/>
  <c r="G1398" i="1"/>
  <c r="F421" i="1"/>
  <c r="G1317" i="1"/>
  <c r="B896" i="1"/>
  <c r="B479" i="1"/>
  <c r="G172" i="1"/>
  <c r="B1713" i="1"/>
  <c r="B590" i="1"/>
  <c r="B262" i="1"/>
  <c r="F827" i="1"/>
  <c r="G149" i="1"/>
  <c r="B260" i="1"/>
  <c r="B1711" i="1"/>
  <c r="G175" i="1"/>
  <c r="F207" i="1"/>
  <c r="F1322" i="1"/>
  <c r="B1703" i="1"/>
  <c r="G1528" i="1"/>
  <c r="F208" i="1"/>
  <c r="G1607" i="1"/>
  <c r="F774" i="1"/>
  <c r="F107" i="1"/>
  <c r="G1119" i="1"/>
  <c r="G1330" i="1"/>
  <c r="F446" i="1"/>
  <c r="G1551" i="1"/>
  <c r="F799" i="1"/>
  <c r="B1494" i="1"/>
  <c r="G345" i="1"/>
  <c r="F235" i="1"/>
  <c r="F548" i="1"/>
  <c r="F706" i="1"/>
  <c r="G1458" i="1"/>
  <c r="B1377" i="1"/>
  <c r="G1474" i="1"/>
  <c r="G1095" i="1"/>
  <c r="B241" i="1"/>
  <c r="F155" i="1"/>
  <c r="B1006" i="1"/>
  <c r="B126" i="1"/>
  <c r="G170" i="1"/>
  <c r="G1093" i="1"/>
  <c r="F1132" i="1"/>
  <c r="F681" i="1"/>
  <c r="F1473" i="1"/>
  <c r="B657" i="1"/>
  <c r="G1396" i="1"/>
  <c r="B568" i="1"/>
  <c r="G629" i="1"/>
  <c r="G1253" i="1"/>
  <c r="G1552" i="1"/>
  <c r="G829" i="1"/>
  <c r="G1413" i="1"/>
  <c r="B1090" i="1"/>
  <c r="B45" i="1"/>
  <c r="B1649" i="1"/>
  <c r="G954" i="1"/>
  <c r="G43" i="1"/>
  <c r="B193" i="1"/>
  <c r="G1638" i="1"/>
  <c r="F1547" i="1"/>
  <c r="F1167" i="1"/>
  <c r="G994" i="1"/>
  <c r="G240" i="1"/>
  <c r="B1168" i="1"/>
  <c r="F1686" i="1"/>
  <c r="F1053" i="1"/>
  <c r="F1685" i="1"/>
  <c r="G783" i="1"/>
  <c r="F1456" i="1"/>
  <c r="F332" i="1"/>
  <c r="G86" i="1"/>
  <c r="F401" i="1"/>
  <c r="B1721" i="1"/>
  <c r="G1234" i="1"/>
  <c r="F186" i="1"/>
  <c r="G1350" i="1"/>
  <c r="G791" i="1"/>
  <c r="F607" i="1"/>
  <c r="F679" i="1"/>
  <c r="G385" i="1"/>
  <c r="B696" i="1"/>
  <c r="G1374" i="1"/>
  <c r="G239" i="1"/>
  <c r="F373" i="1"/>
  <c r="G1704" i="1"/>
  <c r="G549" i="1"/>
  <c r="F881" i="1"/>
  <c r="B177" i="1"/>
  <c r="B446" i="1"/>
  <c r="G304" i="1"/>
  <c r="B243" i="1"/>
  <c r="G1641" i="1"/>
  <c r="G1324" i="1"/>
  <c r="G659" i="1"/>
  <c r="B1186" i="1"/>
  <c r="B461" i="1"/>
  <c r="F1404" i="1"/>
  <c r="B280" i="1"/>
  <c r="B1124" i="1"/>
  <c r="F528" i="1"/>
  <c r="B1375" i="1"/>
  <c r="B1321" i="1"/>
  <c r="B529" i="1"/>
  <c r="G1434" i="1"/>
  <c r="B204" i="1"/>
  <c r="B56" i="1"/>
  <c r="G1072" i="1"/>
  <c r="G627" i="1"/>
  <c r="G701" i="1"/>
  <c r="B371" i="1"/>
  <c r="B942" i="1"/>
  <c r="B1352" i="1"/>
  <c r="G125" i="1"/>
  <c r="G439" i="1"/>
  <c r="G944" i="1"/>
  <c r="B181" i="1"/>
  <c r="B1616" i="1"/>
  <c r="G159" i="1"/>
  <c r="F801" i="1"/>
  <c r="B327" i="1"/>
  <c r="B528" i="1"/>
  <c r="G617" i="1"/>
  <c r="B1742" i="1"/>
  <c r="B789" i="1"/>
  <c r="G669" i="1"/>
  <c r="B1556" i="1"/>
  <c r="G157" i="1"/>
  <c r="F1512" i="1"/>
  <c r="F718" i="1"/>
  <c r="B200" i="1"/>
  <c r="F310" i="1"/>
  <c r="F25" i="1"/>
  <c r="B1468" i="1"/>
  <c r="F173" i="1"/>
  <c r="B121" i="1"/>
  <c r="F884" i="1"/>
  <c r="B1642" i="1"/>
  <c r="G93" i="1"/>
  <c r="G802" i="1"/>
  <c r="G1318" i="1"/>
  <c r="F443" i="1"/>
  <c r="B965" i="1"/>
  <c r="G741" i="1"/>
  <c r="F1534" i="1"/>
  <c r="G1422" i="1"/>
  <c r="F1348" i="1"/>
  <c r="F508" i="1"/>
  <c r="G541" i="1"/>
  <c r="B297" i="1"/>
  <c r="F1327" i="1"/>
  <c r="B559" i="1"/>
  <c r="F1124" i="1"/>
  <c r="F628" i="1"/>
  <c r="G1167" i="1"/>
  <c r="G1345" i="1"/>
  <c r="B271" i="1"/>
  <c r="G242" i="1"/>
  <c r="G1218" i="1"/>
  <c r="F542" i="1"/>
  <c r="B362" i="1"/>
  <c r="G501" i="1"/>
  <c r="F1529" i="1"/>
  <c r="F1423" i="1"/>
  <c r="G1011" i="1"/>
  <c r="G1730" i="1"/>
  <c r="F854" i="1"/>
  <c r="F469" i="1"/>
  <c r="F73" i="1"/>
  <c r="G273" i="1"/>
  <c r="G1497" i="1"/>
  <c r="B1185" i="1"/>
  <c r="G275" i="1"/>
  <c r="F273" i="1"/>
  <c r="G54" i="1"/>
  <c r="G1124" i="1"/>
  <c r="F1177" i="1"/>
  <c r="B520" i="1"/>
  <c r="F263" i="1"/>
  <c r="B321" i="1"/>
  <c r="B1044" i="1"/>
  <c r="F1408" i="1"/>
  <c r="F701" i="1"/>
  <c r="B1622" i="1"/>
  <c r="G287" i="1"/>
  <c r="F571" i="1"/>
  <c r="B1371" i="1"/>
  <c r="B1338" i="1"/>
  <c r="B107" i="1"/>
  <c r="B1094" i="1"/>
  <c r="B478" i="1"/>
  <c r="B415" i="1"/>
  <c r="B471" i="1"/>
  <c r="F167" i="1"/>
  <c r="G390" i="1"/>
  <c r="F1514" i="1"/>
  <c r="F1328" i="1"/>
  <c r="B263" i="1"/>
  <c r="F588" i="1"/>
  <c r="B146" i="1"/>
  <c r="F1548" i="1"/>
  <c r="B1252" i="1"/>
  <c r="G521" i="1"/>
  <c r="B1504" i="1"/>
  <c r="G97" i="1"/>
  <c r="G448" i="1"/>
  <c r="F996" i="1"/>
  <c r="B1509" i="1"/>
  <c r="F1630" i="1"/>
  <c r="F977" i="1"/>
  <c r="G633" i="1"/>
  <c r="B683" i="1"/>
  <c r="B1409" i="1"/>
  <c r="B1544" i="1"/>
  <c r="B310" i="1"/>
  <c r="G817" i="1"/>
  <c r="B1426" i="1"/>
  <c r="G928" i="1"/>
  <c r="B1110" i="1"/>
  <c r="G143" i="1"/>
  <c r="B937" i="1"/>
  <c r="B125" i="1"/>
  <c r="F789" i="1"/>
  <c r="F37" i="1"/>
  <c r="B1410" i="1"/>
  <c r="G788" i="1"/>
  <c r="G144" i="1"/>
  <c r="F1204" i="1"/>
  <c r="F371" i="1"/>
  <c r="G1530" i="1"/>
  <c r="B797" i="1"/>
  <c r="B477" i="1"/>
  <c r="G916" i="1"/>
  <c r="F1721" i="1"/>
  <c r="G1236" i="1"/>
  <c r="B350" i="1"/>
  <c r="F802" i="1"/>
  <c r="F33" i="1"/>
  <c r="G1082" i="1"/>
  <c r="F695" i="1"/>
  <c r="B497" i="1"/>
  <c r="F1157" i="1"/>
  <c r="F631" i="1"/>
  <c r="B85" i="1"/>
  <c r="F489" i="1"/>
  <c r="F454" i="1"/>
  <c r="F486" i="1"/>
  <c r="B953" i="1"/>
  <c r="G178" i="1"/>
  <c r="B94" i="1"/>
  <c r="F1556" i="1"/>
  <c r="B961" i="1"/>
  <c r="B422" i="1"/>
  <c r="G104" i="1"/>
  <c r="G1176" i="1"/>
  <c r="G458" i="1"/>
  <c r="G1044" i="1"/>
  <c r="G55" i="1"/>
  <c r="F1568" i="1"/>
  <c r="B373" i="1"/>
  <c r="B656" i="1"/>
  <c r="B276" i="1"/>
  <c r="B227" i="1"/>
  <c r="G653" i="1"/>
  <c r="F565" i="1"/>
  <c r="G1097" i="1"/>
  <c r="B15" i="1"/>
  <c r="G422" i="1"/>
  <c r="F448" i="1"/>
  <c r="F575" i="1"/>
  <c r="G1743" i="1"/>
  <c r="B1055" i="1"/>
  <c r="F1392" i="1"/>
  <c r="F1695" i="1"/>
  <c r="B173" i="1"/>
  <c r="B727" i="1"/>
  <c r="F682" i="1"/>
  <c r="F684" i="1"/>
  <c r="F610" i="1"/>
  <c r="B1340" i="1"/>
  <c r="G499" i="1"/>
  <c r="B1600" i="1"/>
  <c r="F613" i="1"/>
  <c r="B671" i="1"/>
  <c r="F492" i="1"/>
  <c r="G263" i="1"/>
  <c r="B1639" i="1"/>
  <c r="B895" i="1"/>
  <c r="B224" i="1"/>
  <c r="B924" i="1"/>
  <c r="G1198" i="1"/>
  <c r="B552" i="1"/>
  <c r="B1043" i="1"/>
  <c r="F1510" i="1"/>
  <c r="F903" i="1"/>
  <c r="B1472" i="1"/>
  <c r="B7" i="1"/>
  <c r="G843" i="1"/>
  <c r="B150" i="1"/>
  <c r="B742" i="1"/>
  <c r="B400" i="1"/>
  <c r="B151" i="1"/>
  <c r="F1186" i="1"/>
  <c r="F618" i="1"/>
  <c r="G1666" i="1"/>
  <c r="B414" i="1"/>
  <c r="G1153" i="1"/>
  <c r="F566" i="1"/>
  <c r="B677" i="1"/>
  <c r="F1188" i="1"/>
  <c r="G375" i="1"/>
  <c r="B518" i="1"/>
  <c r="G478" i="1"/>
  <c r="B349" i="1"/>
  <c r="G840" i="1"/>
  <c r="G889" i="1"/>
  <c r="B981" i="1"/>
  <c r="F1352" i="1"/>
  <c r="G1472" i="1"/>
  <c r="B98" i="1"/>
  <c r="G1168" i="1"/>
  <c r="B574" i="1"/>
  <c r="B887" i="1"/>
  <c r="F1094" i="1"/>
  <c r="B268" i="1"/>
  <c r="G1715" i="1"/>
  <c r="G589" i="1"/>
  <c r="G475" i="1"/>
  <c r="B235" i="1"/>
  <c r="F1557" i="1"/>
  <c r="F1131" i="1"/>
  <c r="F420" i="1"/>
  <c r="F692" i="1"/>
  <c r="G1512" i="1"/>
  <c r="B902" i="1"/>
  <c r="G867" i="1"/>
  <c r="F556" i="1"/>
  <c r="F225" i="1"/>
  <c r="B509" i="1"/>
  <c r="F93" i="1"/>
  <c r="G233" i="1"/>
  <c r="F299" i="1"/>
  <c r="B302" i="1"/>
  <c r="B804" i="1"/>
  <c r="F248" i="1"/>
  <c r="F929" i="1"/>
  <c r="B203" i="1"/>
  <c r="G1510" i="1"/>
  <c r="B1551" i="1"/>
  <c r="G486" i="1"/>
  <c r="F106" i="1"/>
  <c r="G643" i="1"/>
  <c r="G1163" i="1"/>
  <c r="G696" i="1"/>
  <c r="F363" i="1"/>
  <c r="G76" i="1"/>
  <c r="G832" i="1"/>
  <c r="F260" i="1"/>
  <c r="B1224" i="1"/>
  <c r="F1063" i="1"/>
  <c r="B1056" i="1"/>
  <c r="B124" i="1"/>
  <c r="F1073" i="1"/>
  <c r="B1575" i="1"/>
  <c r="B925" i="1"/>
  <c r="G1558" i="1"/>
  <c r="G56" i="1"/>
  <c r="G298" i="1"/>
  <c r="F832" i="1"/>
  <c r="G866" i="1"/>
  <c r="G1649" i="1"/>
  <c r="B1379" i="1"/>
  <c r="B1559" i="1"/>
  <c r="B1348" i="1"/>
  <c r="B288" i="1"/>
  <c r="F657" i="1"/>
  <c r="G421" i="1"/>
  <c r="B329" i="1"/>
  <c r="F153" i="1"/>
  <c r="B1730" i="1"/>
  <c r="B1010" i="1"/>
  <c r="G604" i="1"/>
  <c r="G656" i="1"/>
  <c r="G1131" i="1"/>
  <c r="F46" i="1"/>
  <c r="F691" i="1"/>
  <c r="G910" i="1"/>
  <c r="B53" i="1"/>
  <c r="F92" i="1"/>
  <c r="F753" i="1"/>
  <c r="F1451" i="1"/>
  <c r="G568" i="1"/>
  <c r="B1647" i="1"/>
  <c r="F980" i="1"/>
  <c r="B1145" i="1"/>
  <c r="B1638" i="1"/>
  <c r="G1137" i="1"/>
  <c r="B658" i="1"/>
  <c r="B351" i="1"/>
  <c r="B1125" i="1"/>
  <c r="G1112" i="1"/>
  <c r="B245" i="1"/>
  <c r="G681" i="1"/>
  <c r="B1369" i="1"/>
  <c r="B630" i="1"/>
  <c r="F1467" i="1"/>
  <c r="G528" i="1"/>
  <c r="B1584" i="1"/>
  <c r="F690" i="1"/>
  <c r="B179" i="1"/>
  <c r="F659" i="1"/>
  <c r="B968" i="1"/>
  <c r="B206" i="1"/>
  <c r="G1501" i="1"/>
  <c r="G277" i="1"/>
  <c r="G615" i="1"/>
  <c r="G715" i="1"/>
  <c r="B1062" i="1"/>
  <c r="B1458" i="1"/>
  <c r="B770" i="1"/>
  <c r="B1541" i="1"/>
  <c r="G229" i="1"/>
  <c r="B1151" i="1"/>
  <c r="B640" i="1"/>
  <c r="F573" i="1"/>
  <c r="F1714" i="1"/>
  <c r="F110" i="1"/>
  <c r="F417" i="1"/>
  <c r="B1510" i="1"/>
  <c r="F1218" i="1"/>
  <c r="B229" i="1"/>
  <c r="F992" i="1"/>
  <c r="F82" i="1"/>
  <c r="G186" i="1"/>
  <c r="F26" i="1"/>
  <c r="G384" i="1"/>
  <c r="G1373" i="1"/>
  <c r="G1388" i="1"/>
  <c r="B1501" i="1"/>
  <c r="B305" i="1"/>
  <c r="B829" i="1"/>
  <c r="F597" i="1"/>
  <c r="F1495" i="1"/>
  <c r="G1559" i="1"/>
  <c r="G354" i="1"/>
  <c r="B705" i="1"/>
  <c r="G37" i="1"/>
  <c r="F226" i="1"/>
  <c r="G271" i="1"/>
  <c r="G227" i="1"/>
  <c r="B1497" i="1"/>
  <c r="F1422" i="1"/>
  <c r="G850" i="1"/>
  <c r="F1055" i="1"/>
  <c r="B440" i="1"/>
  <c r="G618" i="1"/>
  <c r="F1374" i="1"/>
  <c r="F667" i="1"/>
  <c r="F200" i="1"/>
  <c r="F378" i="1"/>
  <c r="B885" i="1"/>
  <c r="F201" i="1"/>
  <c r="B387" i="1"/>
  <c r="G510" i="1"/>
  <c r="G1493" i="1"/>
  <c r="B992" i="1"/>
  <c r="G278" i="1"/>
  <c r="G84" i="1"/>
  <c r="G487" i="1"/>
  <c r="B1582" i="1"/>
  <c r="B168" i="1"/>
  <c r="F298" i="1"/>
  <c r="F1119" i="1"/>
  <c r="F447" i="1"/>
  <c r="F27" i="1"/>
  <c r="F771" i="1"/>
  <c r="B1486" i="1"/>
  <c r="G628" i="1"/>
  <c r="G831" i="1"/>
  <c r="B490" i="1"/>
  <c r="B1160" i="1"/>
  <c r="G180" i="1"/>
  <c r="G1725" i="1"/>
  <c r="G106" i="1"/>
  <c r="G382" i="1"/>
  <c r="G268" i="1"/>
  <c r="B357" i="1"/>
  <c r="G1655" i="1"/>
  <c r="G819" i="1"/>
  <c r="G349" i="1"/>
  <c r="G1433" i="1"/>
  <c r="F203" i="1"/>
  <c r="G1721" i="1"/>
  <c r="F497" i="1"/>
  <c r="B380" i="1"/>
  <c r="F1082" i="1"/>
  <c r="F1013" i="1"/>
  <c r="F436" i="1"/>
  <c r="F1134" i="1"/>
  <c r="B611" i="1"/>
  <c r="G1185" i="1"/>
  <c r="B874" i="1"/>
  <c r="F1065" i="1"/>
  <c r="F461" i="1"/>
  <c r="G1714" i="1"/>
  <c r="G250" i="1"/>
  <c r="G1677" i="1"/>
  <c r="B1405" i="1"/>
  <c r="G1495" i="1"/>
  <c r="F125" i="1"/>
  <c r="G134" i="1"/>
  <c r="F630" i="1"/>
  <c r="B459" i="1"/>
  <c r="G1427" i="1"/>
  <c r="F65" i="1"/>
  <c r="G204" i="1"/>
  <c r="F1511" i="1"/>
  <c r="G234" i="1"/>
  <c r="F1156" i="1"/>
  <c r="G500" i="1"/>
  <c r="B311" i="1"/>
  <c r="G993" i="1"/>
  <c r="G1722" i="1"/>
  <c r="G522" i="1"/>
  <c r="B73" i="1"/>
  <c r="B9" i="1"/>
  <c r="F1491" i="1"/>
  <c r="G224" i="1"/>
  <c r="B913" i="1"/>
  <c r="G296" i="1"/>
  <c r="G404" i="1"/>
  <c r="G418" i="1"/>
  <c r="B842" i="1"/>
  <c r="G284" i="1"/>
  <c r="F1600" i="1"/>
  <c r="F930" i="1"/>
  <c r="G456" i="1"/>
  <c r="B1097" i="1"/>
  <c r="F127" i="1"/>
  <c r="G266" i="1"/>
  <c r="B526" i="1"/>
  <c r="B299" i="1"/>
  <c r="G963" i="1"/>
  <c r="G17" i="1"/>
  <c r="G1430" i="1"/>
  <c r="G597" i="1"/>
  <c r="F119" i="1"/>
  <c r="F374" i="1"/>
  <c r="B633" i="1"/>
  <c r="B1392" i="1"/>
  <c r="G815" i="1"/>
  <c r="G476" i="1"/>
  <c r="F653" i="1"/>
  <c r="F506" i="1"/>
  <c r="B35" i="1"/>
  <c r="B979" i="1"/>
  <c r="G839" i="1"/>
  <c r="F1729" i="1"/>
  <c r="G1035" i="1"/>
  <c r="B1159" i="1"/>
  <c r="G1485" i="1"/>
  <c r="G376" i="1"/>
  <c r="F797" i="1"/>
  <c r="F361" i="1"/>
  <c r="G1184" i="1"/>
  <c r="F317" i="1"/>
  <c r="F1527" i="1"/>
  <c r="F524" i="1"/>
  <c r="G1423" i="1"/>
  <c r="F1387" i="1"/>
  <c r="B605" i="1"/>
  <c r="G941" i="1"/>
  <c r="F587" i="1"/>
  <c r="B449" i="1"/>
  <c r="F403" i="1"/>
  <c r="G237" i="1"/>
  <c r="G282" i="1"/>
  <c r="F45" i="1"/>
  <c r="G506" i="1"/>
  <c r="G859" i="1"/>
  <c r="F967" i="1"/>
  <c r="B1254" i="1"/>
  <c r="F1424" i="1"/>
  <c r="F150" i="1"/>
  <c r="F264" i="1"/>
  <c r="F767" i="1"/>
  <c r="F1246" i="1"/>
  <c r="G937" i="1"/>
  <c r="B983" i="1"/>
  <c r="B732" i="1"/>
  <c r="B1623" i="1"/>
  <c r="F437" i="1"/>
  <c r="F1460" i="1"/>
  <c r="G771" i="1"/>
  <c r="G407" i="1"/>
  <c r="G524" i="1"/>
  <c r="F525" i="1"/>
  <c r="B719" i="1"/>
  <c r="B951" i="1"/>
  <c r="B1020" i="1"/>
  <c r="B129" i="1"/>
  <c r="F954" i="1"/>
  <c r="G7" i="1"/>
  <c r="B1012" i="1"/>
  <c r="F1043" i="1"/>
  <c r="B1225" i="1"/>
  <c r="B962" i="1"/>
  <c r="G199" i="1"/>
  <c r="G306" i="1"/>
  <c r="B1142" i="1"/>
  <c r="F262" i="1"/>
  <c r="B1655" i="1"/>
  <c r="G606" i="1"/>
  <c r="B499" i="1"/>
  <c r="G677" i="1"/>
  <c r="G321" i="1"/>
  <c r="F938" i="1"/>
  <c r="F1217" i="1"/>
  <c r="F814" i="1"/>
  <c r="G1554" i="1"/>
  <c r="B447" i="1"/>
  <c r="B1378" i="1"/>
  <c r="B1037" i="1"/>
  <c r="B180" i="1"/>
  <c r="G1469" i="1"/>
  <c r="G319" i="1"/>
  <c r="B300" i="1"/>
  <c r="G518" i="1"/>
  <c r="B1327" i="1"/>
  <c r="G166" i="1"/>
  <c r="F1074" i="1"/>
  <c r="F244" i="1"/>
  <c r="B854" i="1"/>
  <c r="F1543" i="1"/>
  <c r="G474" i="1"/>
  <c r="B950" i="1"/>
  <c r="G1658" i="1"/>
  <c r="F192" i="1"/>
  <c r="F596" i="1"/>
  <c r="G411" i="1"/>
  <c r="G939" i="1"/>
  <c r="B743" i="1"/>
  <c r="G1468" i="1"/>
  <c r="G399" i="1"/>
  <c r="G1733" i="1"/>
  <c r="G388" i="1"/>
  <c r="F453" i="1"/>
  <c r="G1338" i="1"/>
  <c r="G698" i="1"/>
  <c r="F1195" i="1"/>
  <c r="B145" i="1"/>
  <c r="B557" i="1"/>
  <c r="B1217" i="1"/>
  <c r="G371" i="1"/>
  <c r="F1639" i="1"/>
  <c r="B494" i="1"/>
  <c r="B330" i="1"/>
  <c r="G454" i="1"/>
  <c r="G96" i="1"/>
  <c r="B33" i="1"/>
  <c r="G1693" i="1"/>
  <c r="F852" i="1"/>
  <c r="B468" i="1"/>
  <c r="F962" i="1"/>
  <c r="G1341" i="1"/>
  <c r="F311" i="1"/>
  <c r="F1726" i="1"/>
  <c r="F146" i="1"/>
  <c r="F883" i="1"/>
  <c r="B1459" i="1"/>
  <c r="G874" i="1"/>
  <c r="F176" i="1"/>
  <c r="G936" i="1"/>
  <c r="B899" i="1"/>
  <c r="F296" i="1"/>
  <c r="B197" i="1"/>
  <c r="F1045" i="1"/>
  <c r="F504" i="1"/>
  <c r="F784" i="1"/>
  <c r="F584" i="1"/>
  <c r="F1715" i="1"/>
  <c r="F669" i="1"/>
  <c r="B1274" i="1"/>
  <c r="G340" i="1"/>
  <c r="F704" i="1"/>
  <c r="B1302" i="1"/>
  <c r="F1515" i="1"/>
  <c r="G1205" i="1"/>
  <c r="B912" i="1"/>
  <c r="G34" i="1"/>
  <c r="B485" i="1"/>
  <c r="B738" i="1"/>
  <c r="F1376" i="1"/>
  <c r="G1136" i="1"/>
  <c r="B791" i="1"/>
  <c r="G438" i="1"/>
  <c r="B295" i="1"/>
  <c r="F629" i="1"/>
  <c r="G341" i="1"/>
  <c r="G519" i="1"/>
  <c r="B880" i="1"/>
  <c r="B130" i="1"/>
  <c r="G700" i="1"/>
  <c r="F1407" i="1"/>
  <c r="G403" i="1"/>
  <c r="B555" i="1"/>
  <c r="G1669" i="1"/>
  <c r="B1376" i="1"/>
  <c r="G605" i="1"/>
  <c r="F318" i="1"/>
  <c r="B1361" i="1"/>
  <c r="G755" i="1"/>
  <c r="F308" i="1"/>
  <c r="F413" i="1"/>
  <c r="F434" i="1"/>
  <c r="B1705" i="1"/>
  <c r="G691" i="1"/>
  <c r="F619" i="1"/>
  <c r="G611" i="1"/>
  <c r="F925" i="1"/>
  <c r="B450" i="1"/>
  <c r="G727" i="1"/>
  <c r="B582" i="1"/>
  <c r="B1319" i="1"/>
  <c r="F98" i="1"/>
  <c r="G872" i="1"/>
  <c r="F241" i="1"/>
  <c r="F476" i="1"/>
  <c r="F731" i="1"/>
  <c r="B157" i="1"/>
  <c r="B178" i="1"/>
  <c r="G1089" i="1"/>
  <c r="B1013" i="1"/>
  <c r="B1565" i="1"/>
  <c r="G1342" i="1"/>
  <c r="B607" i="1"/>
  <c r="F1282" i="1"/>
  <c r="F642" i="1"/>
  <c r="F1523" i="1"/>
  <c r="G1043" i="1"/>
  <c r="F927" i="1"/>
  <c r="F398" i="1"/>
  <c r="G294" i="1"/>
  <c r="F678" i="1"/>
  <c r="G1291" i="1"/>
  <c r="G318" i="1"/>
  <c r="G431" i="1"/>
  <c r="F1665" i="1"/>
  <c r="G169" i="1"/>
  <c r="F611" i="1"/>
  <c r="B1411" i="1"/>
  <c r="G1141" i="1"/>
  <c r="F1663" i="1"/>
  <c r="B1531" i="1"/>
  <c r="F979" i="1"/>
  <c r="G558" i="1"/>
  <c r="B1545" i="1"/>
  <c r="G320" i="1"/>
  <c r="B369" i="1"/>
  <c r="B1452" i="1"/>
  <c r="B239" i="1"/>
  <c r="F909" i="1"/>
  <c r="B1643" i="1"/>
  <c r="G869" i="1"/>
  <c r="G1178" i="1"/>
  <c r="F1214" i="1"/>
  <c r="B1317" i="1"/>
  <c r="B1429" i="1"/>
  <c r="G1406" i="1"/>
  <c r="G572" i="1"/>
  <c r="F696" i="1"/>
  <c r="B144" i="1"/>
  <c r="B184" i="1"/>
  <c r="F1319" i="1"/>
  <c r="G1494" i="1"/>
  <c r="G363" i="1"/>
  <c r="B120" i="1"/>
  <c r="B238" i="1"/>
  <c r="F407" i="1"/>
  <c r="F97" i="1"/>
  <c r="G492" i="1"/>
  <c r="F526" i="1"/>
  <c r="F416" i="1"/>
  <c r="F1317" i="1"/>
  <c r="F870" i="1"/>
  <c r="G1527" i="1"/>
  <c r="B917" i="1"/>
  <c r="B248" i="1"/>
  <c r="B1216" i="1"/>
  <c r="B1657" i="1"/>
  <c r="F1139" i="1"/>
  <c r="B247" i="1"/>
  <c r="F640" i="1"/>
  <c r="B767" i="1"/>
  <c r="G978" i="1"/>
  <c r="B1228" i="1"/>
  <c r="F124" i="1"/>
  <c r="B1064" i="1"/>
  <c r="B1493" i="1"/>
  <c r="G265" i="1"/>
  <c r="B176" i="1"/>
  <c r="F458" i="1"/>
  <c r="B123" i="1"/>
  <c r="B317" i="1"/>
  <c r="B772" i="1"/>
  <c r="B1370" i="1"/>
  <c r="F1123" i="1"/>
  <c r="F705" i="1"/>
  <c r="G999" i="1"/>
  <c r="G436" i="1"/>
  <c r="B1724" i="1"/>
  <c r="F1187" i="1"/>
  <c r="B1485" i="1"/>
  <c r="G171" i="1"/>
  <c r="G651" i="1"/>
  <c r="G1429" i="1"/>
  <c r="F123" i="1"/>
  <c r="G195" i="1"/>
  <c r="B318" i="1"/>
  <c r="F459" i="1"/>
  <c r="F829" i="1"/>
  <c r="F86" i="1"/>
  <c r="B571" i="1"/>
  <c r="B851" i="1"/>
  <c r="B265" i="1"/>
  <c r="F1256" i="1"/>
  <c r="G206" i="1"/>
  <c r="F349" i="1"/>
  <c r="B96" i="1"/>
  <c r="B175" i="1"/>
  <c r="F1668" i="1"/>
  <c r="F759" i="1"/>
  <c r="B417" i="1"/>
  <c r="F1521" i="1"/>
  <c r="B148" i="1"/>
  <c r="G632" i="1"/>
  <c r="G767" i="1"/>
  <c r="B1226" i="1"/>
  <c r="F998" i="1"/>
  <c r="F285" i="1"/>
  <c r="B1096" i="1"/>
  <c r="B901" i="1"/>
  <c r="B596" i="1"/>
  <c r="B166" i="1"/>
  <c r="B883" i="1"/>
  <c r="G826" i="1"/>
  <c r="F523" i="1"/>
  <c r="B156" i="1"/>
  <c r="G1133" i="1"/>
  <c r="B328" i="1"/>
  <c r="F1545" i="1"/>
  <c r="F1732" i="1"/>
  <c r="F1415" i="1"/>
  <c r="B340" i="1"/>
  <c r="G1591" i="1"/>
  <c r="B838" i="1"/>
  <c r="B92" i="1"/>
  <c r="G1311" i="1"/>
  <c r="F1242" i="1"/>
  <c r="F641" i="1"/>
  <c r="B701" i="1"/>
  <c r="B192" i="1"/>
  <c r="B46" i="1"/>
  <c r="B1469" i="1"/>
  <c r="G247" i="1"/>
  <c r="B213" i="1"/>
  <c r="F1205" i="1"/>
  <c r="F1154" i="1"/>
  <c r="B411" i="1"/>
  <c r="B1093" i="1"/>
  <c r="G983" i="1"/>
  <c r="B18" i="1"/>
  <c r="G1195" i="1"/>
  <c r="B758" i="1"/>
  <c r="F1592" i="1"/>
  <c r="G326" i="1"/>
  <c r="F898" i="1"/>
  <c r="F391" i="1"/>
  <c r="F620" i="1"/>
  <c r="F808" i="1"/>
  <c r="G930" i="1"/>
  <c r="F1582" i="1"/>
  <c r="F382" i="1"/>
  <c r="F677" i="1"/>
  <c r="G150" i="1"/>
  <c r="F1285" i="1"/>
  <c r="G1120" i="1"/>
  <c r="G516" i="1"/>
  <c r="B980" i="1"/>
  <c r="B1467" i="1"/>
  <c r="G1152" i="1"/>
  <c r="F178" i="1"/>
  <c r="G598" i="1"/>
  <c r="F16" i="1"/>
  <c r="G799" i="1"/>
  <c r="B1283" i="1"/>
  <c r="G135" i="1"/>
  <c r="B882" i="1"/>
  <c r="F1649" i="1"/>
  <c r="F130" i="1"/>
  <c r="G814" i="1"/>
  <c r="F554" i="1"/>
  <c r="B1246" i="1"/>
  <c r="F66" i="1"/>
  <c r="G1132" i="1"/>
  <c r="B641" i="1"/>
  <c r="B390" i="1"/>
  <c r="F1477" i="1"/>
  <c r="G1111" i="1"/>
  <c r="G844" i="1"/>
  <c r="F699" i="1"/>
  <c r="B65" i="1"/>
  <c r="G353" i="1"/>
  <c r="F995" i="1"/>
  <c r="G378" i="1"/>
  <c r="B442" i="1"/>
  <c r="F1236" i="1"/>
  <c r="G1405" i="1"/>
  <c r="F772" i="1"/>
  <c r="F211" i="1"/>
  <c r="B320" i="1"/>
  <c r="G1426" i="1"/>
  <c r="G537" i="1"/>
  <c r="G202" i="1"/>
  <c r="B952" i="1"/>
  <c r="B1133" i="1"/>
  <c r="F180" i="1"/>
  <c r="F698" i="1"/>
  <c r="F333" i="1"/>
  <c r="G559" i="1"/>
  <c r="G608" i="1"/>
  <c r="G756" i="1"/>
  <c r="G1631" i="1"/>
  <c r="F643" i="1"/>
  <c r="G731" i="1"/>
  <c r="G1008" i="1"/>
  <c r="B382" i="1"/>
  <c r="B808" i="1"/>
  <c r="G687" i="1"/>
  <c r="F805" i="1"/>
  <c r="B1112" i="1"/>
  <c r="G325" i="1"/>
  <c r="B360" i="1"/>
  <c r="G1156" i="1"/>
  <c r="F230" i="1"/>
  <c r="F838" i="1"/>
  <c r="B1729" i="1"/>
  <c r="F387" i="1"/>
  <c r="B134" i="1"/>
  <c r="G148" i="1"/>
  <c r="B147" i="1"/>
  <c r="G738" i="1"/>
  <c r="B1679" i="1"/>
  <c r="B1394" i="1"/>
  <c r="G276" i="1"/>
  <c r="F937" i="1"/>
  <c r="B818" i="1"/>
  <c r="G686" i="1"/>
  <c r="G1303" i="1"/>
  <c r="F1727" i="1"/>
  <c r="G133" i="1"/>
  <c r="F444" i="1"/>
  <c r="F901" i="1"/>
  <c r="G324" i="1"/>
  <c r="B1566" i="1"/>
  <c r="G35" i="1"/>
  <c r="G64" i="1"/>
  <c r="F1677" i="1"/>
  <c r="G808" i="1"/>
  <c r="F715" i="1"/>
  <c r="G1013" i="1"/>
  <c r="G609" i="1"/>
  <c r="G477" i="1"/>
  <c r="G670" i="1"/>
  <c r="B66" i="1"/>
  <c r="B348" i="1"/>
  <c r="G650" i="1"/>
  <c r="G244" i="1"/>
  <c r="F1584" i="1"/>
  <c r="F1646" i="1"/>
  <c r="G952" i="1"/>
  <c r="B454" i="1"/>
  <c r="G992" i="1"/>
  <c r="F1263" i="1"/>
  <c r="B914" i="1"/>
  <c r="B355" i="1"/>
  <c r="F851" i="1"/>
  <c r="G1529" i="1"/>
  <c r="B567" i="1"/>
  <c r="F148" i="1"/>
  <c r="B516" i="1"/>
  <c r="G915" i="1"/>
  <c r="B379" i="1"/>
  <c r="G121" i="1"/>
  <c r="F598" i="1"/>
  <c r="B1477" i="1"/>
  <c r="B474" i="1"/>
  <c r="F328" i="1"/>
  <c r="G1694" i="1"/>
  <c r="F267" i="1"/>
  <c r="F1071" i="1"/>
  <c r="G657" i="1"/>
  <c r="G433" i="1"/>
  <c r="B202" i="1"/>
  <c r="G126" i="1"/>
  <c r="F174" i="1"/>
  <c r="G1125" i="1"/>
  <c r="G1134" i="1"/>
  <c r="G1091" i="1"/>
  <c r="F277" i="1"/>
  <c r="B1456" i="1"/>
  <c r="G343" i="1"/>
  <c r="B1424" i="1"/>
  <c r="G155" i="1"/>
  <c r="F741" i="1"/>
  <c r="F1742" i="1"/>
  <c r="B593" i="1"/>
  <c r="G386" i="1"/>
  <c r="F468" i="1"/>
  <c r="G1208" i="1"/>
  <c r="B1204" i="1"/>
  <c r="F359" i="1"/>
  <c r="B715" i="1"/>
  <c r="G1436" i="1"/>
  <c r="B452" i="1"/>
  <c r="B501" i="1"/>
  <c r="G1382" i="1"/>
  <c r="F304" i="1"/>
  <c r="G971" i="1"/>
  <c r="F1245" i="1"/>
  <c r="G53" i="1"/>
  <c r="B1507" i="1"/>
  <c r="B183" i="1"/>
  <c r="F1391" i="1"/>
  <c r="B122" i="1"/>
  <c r="F553" i="1"/>
  <c r="F85" i="1"/>
  <c r="F1624" i="1"/>
  <c r="B1484" i="1"/>
  <c r="F1659" i="1"/>
  <c r="G860" i="1"/>
  <c r="B619" i="1"/>
  <c r="F305" i="1"/>
  <c r="B1178" i="1"/>
  <c r="G1424" i="1"/>
  <c r="B783" i="1"/>
  <c r="B586" i="1"/>
  <c r="B467" i="1"/>
  <c r="F496" i="1"/>
  <c r="B537" i="1"/>
  <c r="B132" i="1"/>
  <c r="B54" i="1"/>
  <c r="B510" i="1"/>
  <c r="G489" i="1"/>
  <c r="G1162" i="1"/>
  <c r="F72" i="1"/>
  <c r="F1155" i="1"/>
  <c r="F412" i="1"/>
  <c r="G94" i="1"/>
  <c r="F1281" i="1"/>
  <c r="B240" i="1"/>
  <c r="G406" i="1"/>
  <c r="B1496" i="1"/>
  <c r="F149" i="1"/>
  <c r="F400" i="1"/>
  <c r="G16" i="1"/>
  <c r="F1730" i="1"/>
  <c r="G1555" i="1"/>
  <c r="B549" i="1"/>
  <c r="B928" i="1"/>
  <c r="B524" i="1"/>
  <c r="G529" i="1"/>
  <c r="G575" i="1"/>
  <c r="G260" i="1"/>
  <c r="B940" i="1"/>
  <c r="B1427" i="1"/>
  <c r="B174" i="1"/>
  <c r="G389" i="1"/>
  <c r="G1020" i="1"/>
  <c r="B386" i="1"/>
  <c r="G619" i="1"/>
  <c r="G1660" i="1"/>
  <c r="F1453" i="1"/>
  <c r="G725" i="1"/>
  <c r="G153" i="1"/>
  <c r="F966" i="1"/>
  <c r="F900" i="1"/>
  <c r="G221" i="1"/>
  <c r="B859" i="1"/>
  <c r="G1502" i="1"/>
  <c r="F330" i="1"/>
  <c r="B1665" i="1"/>
  <c r="B346" i="1"/>
  <c r="B182" i="1"/>
  <c r="F498" i="1"/>
  <c r="B1546" i="1"/>
  <c r="G1668" i="1"/>
  <c r="F1384" i="1"/>
  <c r="F1551" i="1"/>
  <c r="F1096" i="1"/>
  <c r="F592" i="1"/>
  <c r="F321" i="1"/>
  <c r="B444" i="1"/>
  <c r="F353" i="1"/>
  <c r="G827" i="1"/>
  <c r="B1542" i="1"/>
  <c r="F895" i="1"/>
  <c r="F924" i="1"/>
  <c r="G241" i="1"/>
  <c r="B500" i="1"/>
  <c r="B354" i="1"/>
  <c r="G107" i="1"/>
  <c r="G258" i="1"/>
  <c r="G706" i="1"/>
  <c r="G1327" i="1"/>
  <c r="B319" i="1"/>
  <c r="G311" i="1"/>
  <c r="F888" i="1"/>
  <c r="F687" i="1"/>
  <c r="B1157" i="1"/>
  <c r="G1614" i="1"/>
  <c r="G472" i="1"/>
  <c r="B1436" i="1"/>
  <c r="G1504" i="1"/>
  <c r="G1647" i="1"/>
  <c r="B211" i="1"/>
  <c r="G310" i="1"/>
  <c r="B1131" i="1"/>
  <c r="B249" i="1"/>
  <c r="F325" i="1"/>
  <c r="G1384" i="1"/>
  <c r="G885" i="1"/>
  <c r="B1675" i="1"/>
  <c r="G884" i="1"/>
  <c r="F105" i="1"/>
  <c r="G66" i="1"/>
  <c r="B771" i="1"/>
  <c r="F151" i="1"/>
  <c r="B768" i="1"/>
  <c r="B585" i="1"/>
  <c r="B588" i="1"/>
  <c r="F887" i="1"/>
  <c r="F223" i="1"/>
  <c r="G1145" i="1"/>
  <c r="F702" i="1"/>
  <c r="B575" i="1"/>
  <c r="G85" i="1"/>
  <c r="F302" i="1"/>
  <c r="G1065" i="1"/>
  <c r="G205" i="1"/>
  <c r="G27" i="1"/>
  <c r="B419" i="1"/>
  <c r="B72" i="1"/>
  <c r="F134" i="1"/>
  <c r="B402" i="1"/>
  <c r="B1488" i="1"/>
  <c r="B1666" i="1"/>
  <c r="F1020" i="1"/>
  <c r="F1414" i="1"/>
  <c r="B1423" i="1"/>
  <c r="G596" i="1"/>
  <c r="F866" i="1"/>
  <c r="F63" i="1"/>
  <c r="B1301" i="1"/>
  <c r="F730" i="1"/>
  <c r="G649" i="1"/>
  <c r="F17" i="1"/>
  <c r="G746" i="1"/>
  <c r="B445" i="1"/>
  <c r="G838" i="1"/>
  <c r="F1184" i="1"/>
  <c r="B273" i="1"/>
  <c r="F529" i="1"/>
  <c r="B521" i="1"/>
  <c r="F609" i="1"/>
  <c r="B408" i="1"/>
  <c r="G996" i="1"/>
  <c r="B1408" i="1"/>
  <c r="F518" i="1"/>
  <c r="F1388" i="1"/>
  <c r="F1501" i="1"/>
  <c r="F1274" i="1"/>
  <c r="F384" i="1"/>
  <c r="B1523" i="1"/>
  <c r="B1740" i="1"/>
  <c r="F331" i="1"/>
  <c r="B475" i="1"/>
  <c r="B443" i="1"/>
  <c r="F1606" i="1"/>
  <c r="F1431" i="1"/>
  <c r="G494" i="1"/>
  <c r="G1292" i="1"/>
  <c r="G450" i="1"/>
  <c r="F910" i="1"/>
  <c r="F786" i="1"/>
  <c r="B1197" i="1"/>
  <c r="B784" i="1"/>
  <c r="F287" i="1"/>
  <c r="G281" i="1"/>
  <c r="F1622" i="1"/>
  <c r="B1206" i="1"/>
  <c r="G1328" i="1"/>
  <c r="B631" i="1"/>
  <c r="B840" i="1"/>
  <c r="B570" i="1"/>
  <c r="F831" i="1"/>
  <c r="F485" i="1"/>
  <c r="B1431" i="1"/>
  <c r="F942" i="1"/>
  <c r="G398" i="1"/>
  <c r="F569" i="1"/>
  <c r="F346" i="1"/>
  <c r="F1488" i="1"/>
  <c r="F517" i="1"/>
  <c r="G452" i="1"/>
  <c r="F104" i="1"/>
  <c r="F1643" i="1"/>
  <c r="F1135" i="1"/>
  <c r="B855" i="1"/>
  <c r="F509" i="1"/>
  <c r="G442" i="1"/>
  <c r="B236" i="1"/>
  <c r="F1161" i="1"/>
  <c r="B1036" i="1"/>
  <c r="B207" i="1"/>
  <c r="B208" i="1"/>
  <c r="B418" i="1"/>
  <c r="B1359" i="1"/>
  <c r="F168" i="1"/>
  <c r="B1695" i="1"/>
  <c r="F415" i="1"/>
  <c r="G1228" i="1"/>
  <c r="G685" i="1"/>
  <c r="G328" i="1"/>
  <c r="B1105" i="1"/>
  <c r="F939" i="1"/>
  <c r="F342" i="1"/>
  <c r="G110" i="1"/>
  <c r="F716" i="1"/>
  <c r="F897" i="1"/>
  <c r="F1498" i="1"/>
  <c r="F787" i="1"/>
  <c r="B691" i="1"/>
  <c r="F307" i="1"/>
  <c r="F326" i="1"/>
  <c r="G451" i="1"/>
  <c r="G570" i="1"/>
  <c r="G184" i="1"/>
  <c r="G1470" i="1"/>
  <c r="B999" i="1"/>
  <c r="G485" i="1"/>
  <c r="F284" i="1"/>
  <c r="B909" i="1"/>
  <c r="F636" i="1"/>
  <c r="B903" i="1"/>
  <c r="B592" i="1"/>
  <c r="G201" i="1"/>
  <c r="G982" i="1"/>
  <c r="B1073" i="1"/>
  <c r="G1703" i="1"/>
  <c r="F220" i="1"/>
  <c r="G873" i="1"/>
  <c r="G444" i="1"/>
  <c r="B1656" i="1"/>
  <c r="B37" i="1"/>
  <c r="F745" i="1"/>
  <c r="G257" i="1"/>
  <c r="B287" i="1"/>
  <c r="F1428" i="1"/>
  <c r="G269" i="1"/>
  <c r="F7" i="1"/>
  <c r="G679" i="1"/>
  <c r="G1414" i="1"/>
  <c r="G761" i="1"/>
  <c r="B1134" i="1"/>
  <c r="B604" i="1"/>
  <c r="B407" i="1"/>
  <c r="B939" i="1"/>
  <c r="G1123" i="1"/>
  <c r="B638" i="1"/>
  <c r="F1631" i="1"/>
  <c r="B361" i="1"/>
  <c r="F408" i="1"/>
  <c r="B1555" i="1"/>
  <c r="G267" i="1"/>
  <c r="G1187" i="1"/>
  <c r="G612" i="1"/>
  <c r="G198" i="1"/>
  <c r="F1144" i="1"/>
  <c r="F156" i="1"/>
  <c r="F928" i="1"/>
  <c r="G303" i="1"/>
  <c r="F1255" i="1"/>
  <c r="F362" i="1"/>
  <c r="B966" i="1"/>
  <c r="F8" i="1"/>
  <c r="B506" i="1"/>
  <c r="G176" i="1"/>
  <c r="B898" i="1"/>
  <c r="G381" i="1"/>
  <c r="G1090" i="1"/>
  <c r="B111" i="1"/>
  <c r="B424" i="1"/>
  <c r="F236" i="1"/>
  <c r="F96" i="1"/>
  <c r="G587" i="1"/>
  <c r="F452" i="1"/>
  <c r="F242" i="1"/>
  <c r="F519" i="1"/>
  <c r="G689" i="1"/>
  <c r="G1380" i="1"/>
  <c r="B553" i="1"/>
  <c r="G1343" i="1"/>
  <c r="G270" i="1"/>
  <c r="B820" i="1"/>
  <c r="G1535" i="1"/>
  <c r="G387" i="1"/>
  <c r="F872" i="1"/>
  <c r="F1324" i="1"/>
  <c r="G1351" i="1"/>
  <c r="G1164" i="1"/>
  <c r="G1606" i="1"/>
  <c r="F583" i="1"/>
  <c r="B852" i="1"/>
  <c r="G636" i="1"/>
  <c r="B1731" i="1"/>
  <c r="B1404" i="1"/>
  <c r="F157" i="1"/>
  <c r="B938" i="1"/>
  <c r="B612" i="1"/>
  <c r="B1714" i="1"/>
  <c r="F495" i="1"/>
  <c r="B756" i="1"/>
  <c r="B1646" i="1"/>
  <c r="B1574" i="1"/>
  <c r="F132" i="1"/>
  <c r="G142" i="1"/>
  <c r="B285" i="1"/>
  <c r="B27" i="1"/>
  <c r="G348" i="1"/>
  <c r="B609" i="1"/>
  <c r="B616" i="1"/>
  <c r="F1363" i="1"/>
  <c r="F586" i="1"/>
  <c r="G15" i="1"/>
  <c r="G333" i="1"/>
  <c r="F999" i="1"/>
  <c r="G1144" i="1"/>
  <c r="G855" i="1"/>
  <c r="G551" i="1"/>
  <c r="F44" i="1"/>
  <c r="B884" i="1"/>
  <c r="G970" i="1"/>
  <c r="F1318" i="1"/>
  <c r="B1275" i="1"/>
  <c r="B110" i="1"/>
  <c r="G352" i="1"/>
  <c r="G595" i="1"/>
  <c r="B1397" i="1"/>
  <c r="B678" i="1"/>
  <c r="B998" i="1"/>
  <c r="G1108" i="1"/>
  <c r="B1583" i="1"/>
  <c r="B119" i="1"/>
  <c r="B1491" i="1"/>
  <c r="F859" i="1"/>
  <c r="B860" i="1"/>
  <c r="B198" i="1"/>
  <c r="B1227" i="1"/>
  <c r="G446" i="1"/>
  <c r="G1028" i="1"/>
  <c r="B250" i="1"/>
  <c r="B1019" i="1"/>
  <c r="F158" i="1"/>
  <c r="F1176" i="1"/>
  <c r="B385" i="1"/>
  <c r="G145" i="1"/>
  <c r="G1455" i="1"/>
  <c r="G1685" i="1"/>
  <c r="G1083" i="1"/>
  <c r="B17" i="1"/>
  <c r="B194" i="1"/>
  <c r="G1534" i="1"/>
  <c r="G228" i="1"/>
  <c r="F228" i="1"/>
  <c r="F193" i="1"/>
  <c r="G497" i="1"/>
  <c r="F885" i="1"/>
  <c r="F535" i="1"/>
  <c r="G565" i="1"/>
  <c r="F474" i="1"/>
  <c r="G212" i="1"/>
  <c r="B220" i="1"/>
  <c r="B1285" i="1"/>
  <c r="B1693" i="1"/>
  <c r="G136" i="1"/>
  <c r="B815" i="1"/>
  <c r="B1262" i="1"/>
  <c r="B690" i="1"/>
  <c r="F651" i="1"/>
  <c r="B410" i="1"/>
  <c r="B127" i="1"/>
  <c r="B1474" i="1"/>
  <c r="B1549" i="1"/>
  <c r="F1111" i="1"/>
  <c r="F680" i="1"/>
  <c r="F782" i="1"/>
  <c r="G690" i="1"/>
  <c r="G259" i="1"/>
  <c r="B149" i="1"/>
  <c r="B34" i="1"/>
  <c r="G1679" i="1"/>
  <c r="B572" i="1"/>
  <c r="G82" i="1"/>
  <c r="B1245" i="1"/>
  <c r="B620" i="1"/>
  <c r="G1207" i="1"/>
  <c r="F665" i="1"/>
  <c r="F1533" i="1"/>
  <c r="F348" i="1"/>
  <c r="F1323" i="1"/>
  <c r="F234" i="1"/>
  <c r="G1383" i="1"/>
  <c r="G329" i="1"/>
  <c r="G702" i="1"/>
  <c r="F213" i="1"/>
  <c r="G1412" i="1"/>
  <c r="F549" i="1"/>
  <c r="B1294" i="1"/>
  <c r="B665" i="1"/>
  <c r="B1383" i="1"/>
  <c r="F816" i="1"/>
  <c r="G980" i="1"/>
  <c r="B1678" i="1"/>
  <c r="F270" i="1"/>
  <c r="B1063" i="1"/>
  <c r="B275" i="1"/>
  <c r="B438" i="1"/>
  <c r="B799" i="1"/>
  <c r="F1224" i="1"/>
  <c r="B470" i="1"/>
  <c r="G1484" i="1"/>
  <c r="F943" i="1"/>
  <c r="F1393" i="1"/>
  <c r="F183" i="1"/>
  <c r="F590" i="1"/>
  <c r="G1622" i="1"/>
  <c r="G430" i="1"/>
  <c r="G1340" i="1"/>
  <c r="G502" i="1"/>
  <c r="F798" i="1"/>
  <c r="G732" i="1"/>
  <c r="F1395" i="1"/>
  <c r="B1083" i="1"/>
  <c r="B381" i="1"/>
  <c r="F557" i="1"/>
  <c r="F214" i="1"/>
  <c r="G1319" i="1"/>
  <c r="B798" i="1"/>
  <c r="F968" i="1"/>
  <c r="B304" i="1"/>
  <c r="G552" i="1"/>
  <c r="B716" i="1"/>
  <c r="B230" i="1"/>
  <c r="F689" i="1"/>
  <c r="B535" i="1"/>
  <c r="F334" i="1"/>
  <c r="F199" i="1"/>
  <c r="B258" i="1"/>
  <c r="G238" i="1"/>
  <c r="G984" i="1"/>
  <c r="B996" i="1"/>
  <c r="G1295" i="1"/>
  <c r="F438" i="1"/>
  <c r="B1568" i="1"/>
  <c r="F323" i="1"/>
  <c r="B1360" i="1"/>
  <c r="B333" i="1"/>
  <c r="F406" i="1"/>
  <c r="F614" i="1"/>
  <c r="F473" i="1"/>
  <c r="B109" i="1"/>
  <c r="B457" i="1"/>
  <c r="G613" i="1"/>
  <c r="G1391" i="1"/>
  <c r="G1348" i="1"/>
  <c r="G111" i="1"/>
  <c r="G950" i="1"/>
  <c r="G1217" i="1"/>
  <c r="G774" i="1"/>
  <c r="F440" i="1"/>
  <c r="G719" i="1"/>
  <c r="F632" i="1"/>
  <c r="B308" i="1"/>
  <c r="F1198" i="1"/>
  <c r="B1631" i="1"/>
  <c r="F258" i="1"/>
  <c r="G759" i="1"/>
  <c r="F1136" i="1"/>
  <c r="B278" i="1"/>
  <c r="G181" i="1"/>
  <c r="F582" i="1"/>
  <c r="F746" i="1"/>
  <c r="G419" i="1"/>
  <c r="B86" i="1"/>
  <c r="G25" i="1"/>
  <c r="F430" i="1"/>
  <c r="G667" i="1"/>
  <c r="F385" i="1"/>
  <c r="G590" i="1"/>
  <c r="B576" i="1"/>
  <c r="F160" i="1"/>
  <c r="F370" i="1"/>
  <c r="F169" i="1"/>
  <c r="B1103" i="1"/>
  <c r="B502" i="1"/>
  <c r="B1527" i="1"/>
  <c r="F276" i="1"/>
  <c r="G951" i="1"/>
  <c r="B923" i="1"/>
  <c r="G1301" i="1"/>
  <c r="G652" i="1"/>
  <c r="B488" i="1"/>
  <c r="G1498" i="1"/>
  <c r="B505" i="1"/>
  <c r="B212" i="1"/>
  <c r="G154" i="1"/>
  <c r="G593" i="1"/>
  <c r="B358" i="1"/>
  <c r="G36" i="1"/>
  <c r="G1370" i="1"/>
  <c r="G868" i="1"/>
  <c r="F493" i="1"/>
  <c r="B225" i="1"/>
  <c r="F402" i="1"/>
  <c r="G245" i="1"/>
  <c r="B270" i="1"/>
  <c r="F354" i="1"/>
  <c r="G1478" i="1"/>
  <c r="F520" i="1"/>
  <c r="G816" i="1"/>
  <c r="F418" i="1"/>
  <c r="G409" i="1"/>
  <c r="F521" i="1"/>
  <c r="B1174" i="1"/>
  <c r="G220" i="1"/>
  <c r="F1339" i="1"/>
  <c r="G1509" i="1"/>
  <c r="F1264" i="1"/>
  <c r="G1727" i="1"/>
  <c r="G503" i="1"/>
  <c r="G410" i="1"/>
  <c r="F914" i="1"/>
  <c r="B1322" i="1"/>
  <c r="B399" i="1"/>
  <c r="B897" i="1"/>
  <c r="F1426" i="1"/>
  <c r="F1340" i="1"/>
  <c r="F1475" i="1"/>
  <c r="G193" i="1"/>
  <c r="F1359" i="1"/>
  <c r="G1615" i="1"/>
  <c r="G447" i="1"/>
  <c r="B744" i="1"/>
  <c r="G249" i="1"/>
  <c r="B75" i="1"/>
  <c r="F118" i="1"/>
  <c r="F1485" i="1"/>
  <c r="B1104" i="1"/>
  <c r="G801" i="1"/>
  <c r="G1362" i="1"/>
  <c r="B1363" i="1"/>
  <c r="F761" i="1"/>
  <c r="G913" i="1"/>
  <c r="B1645" i="1"/>
  <c r="F212" i="1"/>
  <c r="F320" i="1"/>
  <c r="F1095" i="1"/>
  <c r="F1459" i="1"/>
  <c r="F1295" i="1"/>
  <c r="F536" i="1"/>
  <c r="F1093" i="1"/>
  <c r="G75" i="1"/>
  <c r="G798" i="1"/>
  <c r="G1322" i="1"/>
  <c r="F120" i="1"/>
  <c r="B303" i="1"/>
  <c r="B1395" i="1"/>
  <c r="G413" i="1"/>
  <c r="F1265" i="1"/>
  <c r="F1162" i="1"/>
  <c r="G523" i="1"/>
  <c r="F1208" i="1"/>
  <c r="G881" i="1"/>
  <c r="F1326" i="1"/>
  <c r="B356" i="1"/>
  <c r="F424" i="1"/>
  <c r="B1089" i="1"/>
  <c r="B1667" i="1"/>
  <c r="B1668" i="1"/>
  <c r="B210" i="1"/>
  <c r="B566" i="1"/>
  <c r="F978" i="1"/>
  <c r="G309" i="1"/>
  <c r="B433" i="1"/>
  <c r="B283" i="1"/>
  <c r="B1218" i="1"/>
  <c r="F43" i="1"/>
  <c r="B493" i="1"/>
  <c r="G1522" i="1"/>
  <c r="B1644" i="1"/>
  <c r="B1422" i="1"/>
  <c r="G468" i="1"/>
  <c r="F912" i="1"/>
  <c r="G1438" i="1"/>
  <c r="B1208" i="1"/>
  <c r="F145" i="1"/>
  <c r="G185" i="1"/>
  <c r="G65" i="1"/>
  <c r="B839" i="1"/>
  <c r="B1107" i="1"/>
  <c r="B1432" i="1"/>
  <c r="G1731" i="1"/>
  <c r="F1377" i="1"/>
  <c r="B687" i="1"/>
  <c r="G535" i="1"/>
  <c r="H535" i="1" l="1"/>
  <c r="H1731" i="1"/>
  <c r="H65" i="1"/>
  <c r="H185" i="1"/>
  <c r="H1438" i="1"/>
  <c r="H468" i="1"/>
  <c r="H1522" i="1"/>
  <c r="H309" i="1"/>
  <c r="H881" i="1"/>
  <c r="H523" i="1"/>
  <c r="H413" i="1"/>
  <c r="H1322" i="1"/>
  <c r="H798" i="1"/>
  <c r="H75" i="1"/>
  <c r="H913" i="1"/>
  <c r="H1362" i="1"/>
  <c r="H801" i="1"/>
  <c r="H249" i="1"/>
  <c r="H447" i="1"/>
  <c r="H1615" i="1"/>
  <c r="H193" i="1"/>
  <c r="H410" i="1"/>
  <c r="H503" i="1"/>
  <c r="H1727" i="1"/>
  <c r="H1509" i="1"/>
  <c r="H220" i="1"/>
  <c r="H409" i="1"/>
  <c r="H816" i="1"/>
  <c r="H1478" i="1"/>
  <c r="H245" i="1"/>
  <c r="H868" i="1"/>
  <c r="H1370" i="1"/>
  <c r="H36" i="1"/>
  <c r="H593" i="1"/>
  <c r="H154" i="1"/>
  <c r="H1498" i="1"/>
  <c r="H652" i="1"/>
  <c r="H1301" i="1"/>
  <c r="H951" i="1"/>
  <c r="H590" i="1"/>
  <c r="H667" i="1"/>
  <c r="H25" i="1"/>
  <c r="H419" i="1"/>
  <c r="H181" i="1"/>
  <c r="H759" i="1"/>
  <c r="H719" i="1"/>
  <c r="H774" i="1"/>
  <c r="H1217" i="1"/>
  <c r="H950" i="1"/>
  <c r="H111" i="1"/>
  <c r="H1348" i="1"/>
  <c r="H1391" i="1"/>
  <c r="H613" i="1"/>
  <c r="H1295" i="1"/>
  <c r="H984" i="1"/>
  <c r="H238" i="1"/>
  <c r="H552" i="1"/>
  <c r="H1319" i="1"/>
  <c r="H732" i="1"/>
  <c r="H502" i="1"/>
  <c r="H1340" i="1"/>
  <c r="H430" i="1"/>
  <c r="H1622" i="1"/>
  <c r="H1484" i="1"/>
  <c r="H980" i="1"/>
  <c r="H1412" i="1"/>
  <c r="H702" i="1"/>
  <c r="H329" i="1"/>
  <c r="H1383" i="1"/>
  <c r="H1207" i="1"/>
  <c r="H82" i="1"/>
  <c r="H1679" i="1"/>
  <c r="H259" i="1"/>
  <c r="H690" i="1"/>
  <c r="H136" i="1"/>
  <c r="H212" i="1"/>
  <c r="H565" i="1"/>
  <c r="H497" i="1"/>
  <c r="H228" i="1"/>
  <c r="H1534" i="1"/>
  <c r="H1083" i="1"/>
  <c r="H1685" i="1"/>
  <c r="H1455" i="1"/>
  <c r="H145" i="1"/>
  <c r="H1028" i="1"/>
  <c r="H446" i="1"/>
  <c r="H1108" i="1"/>
  <c r="H595" i="1"/>
  <c r="H352" i="1"/>
  <c r="H970" i="1"/>
  <c r="H551" i="1"/>
  <c r="H855" i="1"/>
  <c r="H1144" i="1"/>
  <c r="H333" i="1"/>
  <c r="H15" i="1"/>
  <c r="H348" i="1"/>
  <c r="H142" i="1"/>
  <c r="H636" i="1"/>
  <c r="H1606" i="1"/>
  <c r="H1164" i="1"/>
  <c r="H1351" i="1"/>
  <c r="H387" i="1"/>
  <c r="H1535" i="1"/>
  <c r="H270" i="1"/>
  <c r="H1343" i="1"/>
  <c r="H1380" i="1"/>
  <c r="H689" i="1"/>
  <c r="H587" i="1"/>
  <c r="H1090" i="1"/>
  <c r="H381" i="1"/>
  <c r="H176" i="1"/>
  <c r="H303" i="1"/>
  <c r="H198" i="1"/>
  <c r="H612" i="1"/>
  <c r="H1187" i="1"/>
  <c r="H267" i="1"/>
  <c r="H1123" i="1"/>
  <c r="H761" i="1"/>
  <c r="H1414" i="1"/>
  <c r="H679" i="1"/>
  <c r="H269" i="1"/>
  <c r="H257" i="1"/>
  <c r="H444" i="1"/>
  <c r="H873" i="1"/>
  <c r="H1703" i="1"/>
  <c r="H982" i="1"/>
  <c r="H201" i="1"/>
  <c r="H485" i="1"/>
  <c r="H1470" i="1"/>
  <c r="H184" i="1"/>
  <c r="H570" i="1"/>
  <c r="H451" i="1"/>
  <c r="H110" i="1"/>
  <c r="H328" i="1"/>
  <c r="H685" i="1"/>
  <c r="H1228" i="1"/>
  <c r="H442" i="1"/>
  <c r="H452" i="1"/>
  <c r="H398" i="1"/>
  <c r="H1328" i="1"/>
  <c r="H281" i="1"/>
  <c r="H450" i="1"/>
  <c r="H1292" i="1"/>
  <c r="H494" i="1"/>
  <c r="H996" i="1"/>
  <c r="H838" i="1"/>
  <c r="H746" i="1"/>
  <c r="H649" i="1"/>
  <c r="H596" i="1"/>
  <c r="H27" i="1"/>
  <c r="H205" i="1"/>
  <c r="H1065" i="1"/>
  <c r="H85" i="1"/>
  <c r="H1145" i="1"/>
  <c r="H66" i="1"/>
  <c r="H884" i="1"/>
  <c r="H885" i="1"/>
  <c r="H1384" i="1"/>
  <c r="H310" i="1"/>
  <c r="H1647" i="1"/>
  <c r="H1504" i="1"/>
  <c r="H472" i="1"/>
  <c r="H1614" i="1"/>
  <c r="H311" i="1"/>
  <c r="H1327" i="1"/>
  <c r="H706" i="1"/>
  <c r="H258" i="1"/>
  <c r="H107" i="1"/>
  <c r="H241" i="1"/>
  <c r="H827" i="1"/>
  <c r="H1668" i="1"/>
  <c r="H1502" i="1"/>
  <c r="H221" i="1"/>
  <c r="H153" i="1"/>
  <c r="H725" i="1"/>
  <c r="H1660" i="1"/>
  <c r="H619" i="1"/>
  <c r="H1020" i="1"/>
  <c r="H389" i="1"/>
  <c r="H260" i="1"/>
  <c r="H575" i="1"/>
  <c r="H529" i="1"/>
  <c r="H1555" i="1"/>
  <c r="H16" i="1"/>
  <c r="H406" i="1"/>
  <c r="H94" i="1"/>
  <c r="H1162" i="1"/>
  <c r="H489" i="1"/>
  <c r="H1424" i="1"/>
  <c r="H860" i="1"/>
  <c r="H53" i="1"/>
  <c r="H971" i="1"/>
  <c r="H1382" i="1"/>
  <c r="H1436" i="1"/>
  <c r="H1208" i="1"/>
  <c r="H386" i="1"/>
  <c r="H155" i="1"/>
  <c r="H343" i="1"/>
  <c r="H1091" i="1"/>
  <c r="H1134" i="1"/>
  <c r="H1125" i="1"/>
  <c r="H126" i="1"/>
  <c r="H433" i="1"/>
  <c r="H657" i="1"/>
  <c r="H1694" i="1"/>
  <c r="H121" i="1"/>
  <c r="H915" i="1"/>
  <c r="H1529" i="1"/>
  <c r="H992" i="1"/>
  <c r="H952" i="1"/>
  <c r="H244" i="1"/>
  <c r="H650" i="1"/>
  <c r="H670" i="1"/>
  <c r="H477" i="1"/>
  <c r="H609" i="1"/>
  <c r="H1013" i="1"/>
  <c r="H808" i="1"/>
  <c r="H64" i="1"/>
  <c r="H35" i="1"/>
  <c r="H324" i="1"/>
  <c r="H133" i="1"/>
  <c r="H1303" i="1"/>
  <c r="H686" i="1"/>
  <c r="H276" i="1"/>
  <c r="H738" i="1"/>
  <c r="H148" i="1"/>
  <c r="H1156" i="1"/>
  <c r="H325" i="1"/>
  <c r="H687" i="1"/>
  <c r="H1008" i="1"/>
  <c r="H731" i="1"/>
  <c r="H1631" i="1"/>
  <c r="H756" i="1"/>
  <c r="H608" i="1"/>
  <c r="H559" i="1"/>
  <c r="H202" i="1"/>
  <c r="H537" i="1"/>
  <c r="H1426" i="1"/>
  <c r="H1405" i="1"/>
  <c r="H378" i="1"/>
  <c r="H353" i="1"/>
  <c r="H844" i="1"/>
  <c r="H1111" i="1"/>
  <c r="H1132" i="1"/>
  <c r="H814" i="1"/>
  <c r="H135" i="1"/>
  <c r="H799" i="1"/>
  <c r="H598" i="1"/>
  <c r="H1152" i="1"/>
  <c r="H516" i="1"/>
  <c r="H1120" i="1"/>
  <c r="H150" i="1"/>
  <c r="H930" i="1"/>
  <c r="H326" i="1"/>
  <c r="H1195" i="1"/>
  <c r="H983" i="1"/>
  <c r="H247" i="1"/>
  <c r="H1311" i="1"/>
  <c r="H1591" i="1"/>
  <c r="H1133" i="1"/>
  <c r="H826" i="1"/>
  <c r="H767" i="1"/>
  <c r="H632" i="1"/>
  <c r="H206" i="1"/>
  <c r="H195" i="1"/>
  <c r="H1429" i="1"/>
  <c r="H651" i="1"/>
  <c r="H171" i="1"/>
  <c r="H436" i="1"/>
  <c r="H999" i="1"/>
  <c r="H265" i="1"/>
  <c r="H978" i="1"/>
  <c r="H1527" i="1"/>
  <c r="H492" i="1"/>
  <c r="H363" i="1"/>
  <c r="H1494" i="1"/>
  <c r="H572" i="1"/>
  <c r="H1406" i="1"/>
  <c r="H1178" i="1"/>
  <c r="H869" i="1"/>
  <c r="H320" i="1"/>
  <c r="H558" i="1"/>
  <c r="H1141" i="1"/>
  <c r="H169" i="1"/>
  <c r="H431" i="1"/>
  <c r="H318" i="1"/>
  <c r="H1291" i="1"/>
  <c r="H294" i="1"/>
  <c r="H1043" i="1"/>
  <c r="H1342" i="1"/>
  <c r="H1089" i="1"/>
  <c r="H872" i="1"/>
  <c r="H727" i="1"/>
  <c r="H611" i="1"/>
  <c r="H691" i="1"/>
  <c r="H755" i="1"/>
  <c r="H605" i="1"/>
  <c r="H1669" i="1"/>
  <c r="H403" i="1"/>
  <c r="H700" i="1"/>
  <c r="H519" i="1"/>
  <c r="H341" i="1"/>
  <c r="H438" i="1"/>
  <c r="H1136" i="1"/>
  <c r="H34" i="1"/>
  <c r="H1205" i="1"/>
  <c r="H340" i="1"/>
  <c r="H936" i="1"/>
  <c r="H874" i="1"/>
  <c r="H1341" i="1"/>
  <c r="H1693" i="1"/>
  <c r="H96" i="1"/>
  <c r="H454" i="1"/>
  <c r="H371" i="1"/>
  <c r="H698" i="1"/>
  <c r="H1338" i="1"/>
  <c r="H388" i="1"/>
  <c r="H1733" i="1"/>
  <c r="H399" i="1"/>
  <c r="H1468" i="1"/>
  <c r="H939" i="1"/>
  <c r="H411" i="1"/>
  <c r="H1658" i="1"/>
  <c r="H474" i="1"/>
  <c r="H166" i="1"/>
  <c r="H518" i="1"/>
  <c r="H319" i="1"/>
  <c r="H1469" i="1"/>
  <c r="H1554" i="1"/>
  <c r="H321" i="1"/>
  <c r="H677" i="1"/>
  <c r="H606" i="1"/>
  <c r="H306" i="1"/>
  <c r="H199" i="1"/>
  <c r="H7" i="1"/>
  <c r="H524" i="1"/>
  <c r="H407" i="1"/>
  <c r="H771" i="1"/>
  <c r="H937" i="1"/>
  <c r="H859" i="1"/>
  <c r="H506" i="1"/>
  <c r="H282" i="1"/>
  <c r="H237" i="1"/>
  <c r="H941" i="1"/>
  <c r="H1423" i="1"/>
  <c r="H1184" i="1"/>
  <c r="H376" i="1"/>
  <c r="H1485" i="1"/>
  <c r="H1035" i="1"/>
  <c r="H839" i="1"/>
  <c r="H476" i="1"/>
  <c r="H815" i="1"/>
  <c r="H597" i="1"/>
  <c r="H1430" i="1"/>
  <c r="H17" i="1"/>
  <c r="H963" i="1"/>
  <c r="H266" i="1"/>
  <c r="H456" i="1"/>
  <c r="H284" i="1"/>
  <c r="H418" i="1"/>
  <c r="H404" i="1"/>
  <c r="H296" i="1"/>
  <c r="H224" i="1"/>
  <c r="H522" i="1"/>
  <c r="H1722" i="1"/>
  <c r="H500" i="1"/>
  <c r="H234" i="1"/>
  <c r="H204" i="1"/>
  <c r="H1427" i="1"/>
  <c r="H134" i="1"/>
  <c r="H1495" i="1"/>
  <c r="H1677" i="1"/>
  <c r="H250" i="1"/>
  <c r="H1714" i="1"/>
  <c r="H1185" i="1"/>
  <c r="H1721" i="1"/>
  <c r="H1433" i="1"/>
  <c r="H349" i="1"/>
  <c r="H819" i="1"/>
  <c r="H1655" i="1"/>
  <c r="H268" i="1"/>
  <c r="H382" i="1"/>
  <c r="H106" i="1"/>
  <c r="H1725" i="1"/>
  <c r="H180" i="1"/>
  <c r="H831" i="1"/>
  <c r="H628" i="1"/>
  <c r="H487" i="1"/>
  <c r="H84" i="1"/>
  <c r="H278" i="1"/>
  <c r="H1493" i="1"/>
  <c r="H510" i="1"/>
  <c r="H618" i="1"/>
  <c r="H850" i="1"/>
  <c r="H227" i="1"/>
  <c r="H271" i="1"/>
  <c r="H37" i="1"/>
  <c r="H354" i="1"/>
  <c r="H1559" i="1"/>
  <c r="H1388" i="1"/>
  <c r="H1373" i="1"/>
  <c r="H384" i="1"/>
  <c r="H186" i="1"/>
  <c r="H229" i="1"/>
  <c r="H715" i="1"/>
  <c r="H615" i="1"/>
  <c r="H277" i="1"/>
  <c r="H1501" i="1"/>
  <c r="H528" i="1"/>
  <c r="H681" i="1"/>
  <c r="H1112" i="1"/>
  <c r="H1137" i="1"/>
  <c r="H568" i="1"/>
  <c r="H910" i="1"/>
  <c r="H1131" i="1"/>
  <c r="H656" i="1"/>
  <c r="H604" i="1"/>
  <c r="H421" i="1"/>
  <c r="H1649" i="1"/>
  <c r="H866" i="1"/>
  <c r="H298" i="1"/>
  <c r="H56" i="1"/>
  <c r="H1558" i="1"/>
  <c r="H832" i="1"/>
  <c r="H76" i="1"/>
  <c r="H696" i="1"/>
  <c r="H1163" i="1"/>
  <c r="H643" i="1"/>
  <c r="H486" i="1"/>
  <c r="H1510" i="1"/>
  <c r="H233" i="1"/>
  <c r="H867" i="1"/>
  <c r="H1512" i="1"/>
  <c r="H475" i="1"/>
  <c r="H589" i="1"/>
  <c r="H1715" i="1"/>
  <c r="H1168" i="1"/>
  <c r="H1472" i="1"/>
  <c r="H889" i="1"/>
  <c r="H840" i="1"/>
  <c r="H478" i="1"/>
  <c r="H375" i="1"/>
  <c r="H1153" i="1"/>
  <c r="H1666" i="1"/>
  <c r="H843" i="1"/>
  <c r="H1198" i="1"/>
  <c r="H263" i="1"/>
  <c r="H499" i="1"/>
  <c r="H1743" i="1"/>
  <c r="H422" i="1"/>
  <c r="H1097" i="1"/>
  <c r="H653" i="1"/>
  <c r="H55" i="1"/>
  <c r="H1044" i="1"/>
  <c r="H458" i="1"/>
  <c r="H1176" i="1"/>
  <c r="H104" i="1"/>
  <c r="H178" i="1"/>
  <c r="H1082" i="1"/>
  <c r="H1236" i="1"/>
  <c r="H916" i="1"/>
  <c r="H1530" i="1"/>
  <c r="H144" i="1"/>
  <c r="H788" i="1"/>
  <c r="H143" i="1"/>
  <c r="H928" i="1"/>
  <c r="H817" i="1"/>
  <c r="H633" i="1"/>
  <c r="H448" i="1"/>
  <c r="H97" i="1"/>
  <c r="H521" i="1"/>
  <c r="H390" i="1"/>
  <c r="H287" i="1"/>
  <c r="H1124" i="1"/>
  <c r="H54" i="1"/>
  <c r="H275" i="1"/>
  <c r="H1497" i="1"/>
  <c r="H273" i="1"/>
  <c r="H1730" i="1"/>
  <c r="H1011" i="1"/>
  <c r="H501" i="1"/>
  <c r="H1218" i="1"/>
  <c r="H242" i="1"/>
  <c r="H1345" i="1"/>
  <c r="H1167" i="1"/>
  <c r="H541" i="1"/>
  <c r="H1422" i="1"/>
  <c r="H741" i="1"/>
  <c r="H1318" i="1"/>
  <c r="H802" i="1"/>
  <c r="H93" i="1"/>
  <c r="H157" i="1"/>
  <c r="H669" i="1"/>
  <c r="H617" i="1"/>
  <c r="H159" i="1"/>
  <c r="H944" i="1"/>
  <c r="H439" i="1"/>
  <c r="H125" i="1"/>
  <c r="H701" i="1"/>
  <c r="H627" i="1"/>
  <c r="H1072" i="1"/>
  <c r="H1434" i="1"/>
  <c r="H659" i="1"/>
  <c r="H1324" i="1"/>
  <c r="H1641" i="1"/>
  <c r="H304" i="1"/>
  <c r="H549" i="1"/>
  <c r="H1704" i="1"/>
  <c r="H239" i="1"/>
  <c r="H1374" i="1"/>
  <c r="H385" i="1"/>
  <c r="H791" i="1"/>
  <c r="H1350" i="1"/>
  <c r="H1234" i="1"/>
  <c r="H86" i="1"/>
  <c r="H783" i="1"/>
  <c r="H240" i="1"/>
  <c r="H994" i="1"/>
  <c r="H1638" i="1"/>
  <c r="H43" i="1"/>
  <c r="H954" i="1"/>
  <c r="H1413" i="1"/>
  <c r="H829" i="1"/>
  <c r="H1552" i="1"/>
  <c r="H1253" i="1"/>
  <c r="H629" i="1"/>
  <c r="H1396" i="1"/>
  <c r="H1093" i="1"/>
  <c r="H170" i="1"/>
  <c r="H1095" i="1"/>
  <c r="H1474" i="1"/>
  <c r="H1458" i="1"/>
  <c r="H345" i="1"/>
  <c r="H1551" i="1"/>
  <c r="H1330" i="1"/>
  <c r="H1119" i="1"/>
  <c r="H1607" i="1"/>
  <c r="H1528" i="1"/>
  <c r="H175" i="1"/>
  <c r="H149" i="1"/>
  <c r="H172" i="1"/>
  <c r="H1317" i="1"/>
  <c r="H1398" i="1"/>
  <c r="H1158" i="1"/>
  <c r="H752" i="1"/>
  <c r="H1244" i="1"/>
  <c r="H1359" i="1"/>
  <c r="H1245" i="1"/>
  <c r="H1701" i="1"/>
  <c r="H536" i="1"/>
  <c r="H1515" i="1"/>
  <c r="H1546" i="1"/>
  <c r="H697" i="1"/>
  <c r="H1557" i="1"/>
  <c r="H882" i="1"/>
  <c r="H1262" i="1"/>
  <c r="H493" i="1"/>
  <c r="H842" i="1"/>
  <c r="H160" i="1"/>
  <c r="H183" i="1"/>
  <c r="H1092" i="1"/>
  <c r="H1452" i="1"/>
  <c r="H901" i="1"/>
  <c r="H680" i="1"/>
  <c r="H671" i="1"/>
  <c r="H122" i="1"/>
  <c r="H279" i="1"/>
  <c r="H1467" i="1"/>
  <c r="H1227" i="1"/>
  <c r="H566" i="1"/>
  <c r="H1121" i="1"/>
  <c r="H1632" i="1"/>
  <c r="H251" i="1"/>
  <c r="H1640" i="1"/>
  <c r="H1491" i="1"/>
  <c r="H786" i="1"/>
  <c r="H1266" i="1"/>
  <c r="H757" i="1"/>
  <c r="H965" i="1"/>
  <c r="H569" i="1"/>
  <c r="H911" i="1"/>
  <c r="H1728" i="1"/>
  <c r="H1556" i="1"/>
  <c r="H473" i="1"/>
  <c r="H72" i="1"/>
  <c r="H1216" i="1"/>
  <c r="H1416" i="1"/>
  <c r="H128" i="1"/>
  <c r="H1346" i="1"/>
  <c r="H637" i="1"/>
  <c r="H9" i="1"/>
  <c r="H635" i="1"/>
  <c r="H1138" i="1"/>
  <c r="H927" i="1"/>
  <c r="H490" i="1"/>
  <c r="H1598" i="1"/>
  <c r="H626" i="1"/>
  <c r="H1378" i="1"/>
  <c r="H924" i="1"/>
  <c r="H1139" i="1"/>
  <c r="H1175" i="1"/>
  <c r="H246" i="1"/>
  <c r="H820" i="1"/>
  <c r="H1027" i="1"/>
  <c r="H1226" i="1"/>
  <c r="H158" i="1"/>
  <c r="H434" i="1"/>
  <c r="H1592" i="1"/>
  <c r="H1294" i="1"/>
  <c r="H372" i="1"/>
  <c r="H914" i="1"/>
  <c r="H1673" i="1"/>
  <c r="H1371" i="1"/>
  <c r="H962" i="1"/>
  <c r="H526" i="1"/>
  <c r="H1584" i="1"/>
  <c r="H1037" i="1"/>
  <c r="H588" i="1"/>
  <c r="H1393" i="1"/>
  <c r="H753" i="1"/>
  <c r="H938" i="1"/>
  <c r="H857" i="1"/>
  <c r="H1363" i="1"/>
  <c r="H1489" i="1"/>
  <c r="H1080" i="1"/>
  <c r="H1531" i="1"/>
  <c r="H1062" i="1"/>
  <c r="H1142" i="1"/>
  <c r="H92" i="1"/>
  <c r="H1283" i="1"/>
  <c r="H1021" i="1"/>
  <c r="H45" i="1"/>
  <c r="H1511" i="1"/>
  <c r="H639" i="1"/>
  <c r="H108" i="1"/>
  <c r="H730" i="1"/>
  <c r="H887" i="1"/>
  <c r="H573" i="1"/>
  <c r="H556" i="1"/>
  <c r="H1055" i="1"/>
  <c r="H925" i="1"/>
  <c r="H1155" i="1"/>
  <c r="H1643" i="1"/>
  <c r="H828" i="1"/>
  <c r="H209" i="1"/>
  <c r="H705" i="1"/>
  <c r="H1732" i="1"/>
  <c r="H1533" i="1"/>
  <c r="H1009" i="1"/>
  <c r="H1671" i="1"/>
  <c r="H744" i="1"/>
  <c r="H668" i="1"/>
  <c r="H1395" i="1"/>
  <c r="H322" i="1"/>
  <c r="H1326" i="1"/>
  <c r="H248" i="1"/>
  <c r="H997" i="1"/>
  <c r="H584" i="1"/>
  <c r="H1435" i="1"/>
  <c r="H182" i="1"/>
  <c r="H929" i="1"/>
  <c r="H120" i="1"/>
  <c r="H897" i="1"/>
  <c r="H1394" i="1"/>
  <c r="H305" i="1"/>
  <c r="H576" i="1"/>
  <c r="H362" i="1"/>
  <c r="H415" i="1"/>
  <c r="H1214" i="1"/>
  <c r="H1456" i="1"/>
  <c r="H712" i="1"/>
  <c r="H342" i="1"/>
  <c r="H505" i="1"/>
  <c r="H717" i="1"/>
  <c r="H243" i="1"/>
  <c r="H555" i="1"/>
  <c r="H1224" i="1"/>
  <c r="H95" i="1"/>
  <c r="H1110" i="1"/>
  <c r="H638" i="1"/>
  <c r="H803" i="1"/>
  <c r="H347" i="1"/>
  <c r="H1542" i="1"/>
  <c r="H1437" i="1"/>
  <c r="H356" i="1"/>
  <c r="H147" i="1"/>
  <c r="H1726" i="1"/>
  <c r="H1487" i="1"/>
  <c r="H1321" i="1"/>
  <c r="H408" i="1"/>
  <c r="H213" i="1"/>
  <c r="H288" i="1"/>
  <c r="H208" i="1"/>
  <c r="H1071" i="1"/>
  <c r="H1453" i="1"/>
  <c r="H307" i="1"/>
  <c r="H1408" i="1"/>
  <c r="H491" i="1"/>
  <c r="H280" i="1"/>
  <c r="H1063" i="1"/>
  <c r="H682" i="1"/>
  <c r="H1331" i="1"/>
  <c r="H435" i="1"/>
  <c r="H1122" i="1"/>
  <c r="H1523" i="1"/>
  <c r="H130" i="1"/>
  <c r="H631" i="1"/>
  <c r="H1361" i="1"/>
  <c r="H361" i="1"/>
  <c r="H704" i="1"/>
  <c r="H112" i="1"/>
  <c r="H797" i="1"/>
  <c r="H1157" i="1"/>
  <c r="H1664" i="1"/>
  <c r="H1713" i="1"/>
  <c r="H471" i="1"/>
  <c r="H1675" i="1"/>
  <c r="H1667" i="1"/>
  <c r="H1575" i="1"/>
  <c r="H806" i="1"/>
  <c r="H1670" i="1"/>
  <c r="H124" i="1"/>
  <c r="H47" i="1"/>
  <c r="H1029" i="1"/>
  <c r="H1143" i="1"/>
  <c r="H295" i="1"/>
  <c r="H1074" i="1"/>
  <c r="H317" i="1"/>
  <c r="H1166" i="1"/>
  <c r="H300" i="1"/>
  <c r="H1550" i="1"/>
  <c r="H1476" i="1"/>
  <c r="H1646" i="1"/>
  <c r="H1275" i="1"/>
  <c r="H1574" i="1"/>
  <c r="H441" i="1"/>
  <c r="H1005" i="1"/>
  <c r="H977" i="1"/>
  <c r="H334" i="1"/>
  <c r="H678" i="1"/>
  <c r="H607" i="1"/>
  <c r="H592" i="1"/>
  <c r="H1386" i="1"/>
  <c r="H871" i="1"/>
  <c r="H1264" i="1"/>
  <c r="H758" i="1"/>
  <c r="H1486" i="1"/>
  <c r="H553" i="1"/>
  <c r="H1590" i="1"/>
  <c r="H1310" i="1"/>
  <c r="H1329" i="1"/>
  <c r="H784" i="1"/>
  <c r="H509" i="1"/>
  <c r="H236" i="1"/>
  <c r="H830" i="1"/>
  <c r="H1196" i="1"/>
  <c r="H1723" i="1"/>
  <c r="H714" i="1"/>
  <c r="H33" i="1"/>
  <c r="H38" i="1" s="1"/>
  <c r="H548" i="1"/>
  <c r="H880" i="1"/>
  <c r="H1246" i="1"/>
  <c r="H1103" i="1"/>
  <c r="H695" i="1"/>
  <c r="H1392" i="1"/>
  <c r="H1549" i="1"/>
  <c r="H1724" i="1"/>
  <c r="H1243" i="1"/>
  <c r="H1056" i="1"/>
  <c r="H527" i="1"/>
  <c r="H567" i="1"/>
  <c r="H966" i="1"/>
  <c r="H961" i="1"/>
  <c r="H805" i="1"/>
  <c r="H449" i="1"/>
  <c r="H1263" i="1"/>
  <c r="H896" i="1"/>
  <c r="H402" i="1"/>
  <c r="H525" i="1"/>
  <c r="H718" i="1"/>
  <c r="H770" i="1"/>
  <c r="H642" i="1"/>
  <c r="H1639" i="1"/>
  <c r="H1012" i="1"/>
  <c r="H380" i="1"/>
  <c r="H1600" i="1"/>
  <c r="H1113" i="1"/>
  <c r="H1513" i="1"/>
  <c r="H1432" i="1"/>
  <c r="H460" i="1"/>
  <c r="H1674" i="1"/>
  <c r="H1648" i="1"/>
  <c r="H554" i="1"/>
  <c r="H979" i="1"/>
  <c r="H1387" i="1"/>
  <c r="H899" i="1"/>
  <c r="H211" i="1"/>
  <c r="H1506" i="1"/>
  <c r="H156" i="1"/>
  <c r="H1186" i="1"/>
  <c r="H207" i="1"/>
  <c r="H1282" i="1"/>
  <c r="H773" i="1"/>
  <c r="H666" i="1"/>
  <c r="H488" i="1"/>
  <c r="H1415" i="1"/>
  <c r="H886" i="1"/>
  <c r="H585" i="1"/>
  <c r="H83" i="1"/>
  <c r="H194" i="1"/>
  <c r="H1036" i="1"/>
  <c r="H1360" i="1"/>
  <c r="H1135" i="1"/>
  <c r="H26" i="1"/>
  <c r="H1492" i="1"/>
  <c r="H1188" i="1"/>
  <c r="H594" i="1"/>
  <c r="H374" i="1"/>
  <c r="H520" i="1"/>
  <c r="H1369" i="1"/>
  <c r="H1194" i="1"/>
  <c r="H174" i="1"/>
  <c r="H461" i="1"/>
  <c r="H1064" i="1"/>
  <c r="H1353" i="1"/>
  <c r="H804" i="1"/>
  <c r="H688" i="1"/>
  <c r="H453" i="1"/>
  <c r="H1265" i="1"/>
  <c r="H167" i="1"/>
  <c r="H1332" i="1"/>
  <c r="H1645" i="1"/>
  <c r="H152" i="1"/>
  <c r="H1524" i="1"/>
  <c r="H870" i="1"/>
  <c r="H726" i="1"/>
  <c r="H1496" i="1"/>
  <c r="H902" i="1"/>
  <c r="H776" i="1"/>
  <c r="H1309" i="1"/>
  <c r="H1312" i="1" s="1"/>
  <c r="H1375" i="1"/>
  <c r="H469" i="1"/>
  <c r="H1154" i="1"/>
  <c r="H888" i="1"/>
  <c r="H1347" i="1"/>
  <c r="H179" i="1"/>
  <c r="H1349" i="1"/>
  <c r="H302" i="1"/>
  <c r="H1272" i="1"/>
  <c r="H1073" i="1"/>
  <c r="H1377" i="1"/>
  <c r="H841" i="1"/>
  <c r="H1532" i="1"/>
  <c r="H230" i="1"/>
  <c r="H397" i="1"/>
  <c r="H538" i="1"/>
  <c r="H210" i="1"/>
  <c r="H358" i="1"/>
  <c r="H131" i="1"/>
  <c r="H359" i="1"/>
  <c r="H1206" i="1"/>
  <c r="H24" i="1"/>
  <c r="H28" i="1" s="1"/>
  <c r="H1094" i="1"/>
  <c r="H917" i="1"/>
  <c r="H1160" i="1"/>
  <c r="H417" i="1"/>
  <c r="H496" i="1"/>
  <c r="H508" i="1"/>
  <c r="H634" i="1"/>
  <c r="H351" i="1"/>
  <c r="H1242" i="1"/>
  <c r="H583" i="1"/>
  <c r="H909" i="1"/>
  <c r="H1742" i="1"/>
  <c r="H200" i="1"/>
  <c r="H1545" i="1"/>
  <c r="H73" i="1"/>
  <c r="H1548" i="1"/>
  <c r="H1582" i="1"/>
  <c r="H1505" i="1"/>
  <c r="H591" i="1"/>
  <c r="H297" i="1"/>
  <c r="H998" i="1"/>
  <c r="H853" i="1"/>
  <c r="H1197" i="1"/>
  <c r="H953" i="1"/>
  <c r="H1323" i="1"/>
  <c r="H1006" i="1"/>
  <c r="H858" i="1"/>
  <c r="H203" i="1"/>
  <c r="H129" i="1"/>
  <c r="H1428" i="1"/>
  <c r="H1425" i="1"/>
  <c r="H44" i="1"/>
  <c r="H620" i="1"/>
  <c r="H264" i="1"/>
  <c r="H146" i="1"/>
  <c r="H105" i="1"/>
  <c r="H1389" i="1"/>
  <c r="H400" i="1"/>
  <c r="H479" i="1"/>
  <c r="H1320" i="1"/>
  <c r="H1729" i="1"/>
  <c r="H420" i="1"/>
  <c r="H196" i="1"/>
  <c r="H1695" i="1"/>
  <c r="H331" i="1"/>
  <c r="H1325" i="1"/>
  <c r="H405" i="1"/>
  <c r="H1407" i="1"/>
  <c r="H1372" i="1"/>
  <c r="H498" i="1"/>
  <c r="H373" i="1"/>
  <c r="H742" i="1"/>
  <c r="H437" i="1"/>
  <c r="H192" i="1"/>
  <c r="H640" i="1"/>
  <c r="H883" i="1"/>
  <c r="H540" i="1"/>
  <c r="H1676" i="1"/>
  <c r="H1235" i="1"/>
  <c r="H1543" i="1"/>
  <c r="H222" i="1"/>
  <c r="H1665" i="1"/>
  <c r="H1566" i="1"/>
  <c r="H274" i="1"/>
  <c r="H1161" i="1"/>
  <c r="H1381" i="1"/>
  <c r="H571" i="1"/>
  <c r="H703" i="1"/>
  <c r="H360" i="1"/>
  <c r="H654" i="1"/>
  <c r="H63" i="1"/>
  <c r="H67" i="1" s="1"/>
  <c r="H424" i="1"/>
  <c r="H346" i="1"/>
  <c r="H301" i="1"/>
  <c r="H1174" i="1"/>
  <c r="H168" i="1"/>
  <c r="H1514" i="1"/>
  <c r="H432" i="1"/>
  <c r="H782" i="1"/>
  <c r="H1109" i="1"/>
  <c r="H1686" i="1"/>
  <c r="H852" i="1"/>
  <c r="H1488" i="1"/>
  <c r="H226" i="1"/>
  <c r="H574" i="1"/>
  <c r="H969" i="1"/>
  <c r="H440" i="1"/>
  <c r="H1140" i="1"/>
  <c r="H699" i="1"/>
  <c r="H1019" i="1"/>
  <c r="H1022" i="1" s="1"/>
  <c r="H1672" i="1"/>
  <c r="H1096" i="1"/>
  <c r="H1623" i="1"/>
  <c r="H1390" i="1"/>
  <c r="H895" i="1"/>
  <c r="H1445" i="1"/>
  <c r="H923" i="1"/>
  <c r="H98" i="1"/>
  <c r="H1541" i="1"/>
  <c r="H1007" i="1"/>
  <c r="H1657" i="1"/>
  <c r="H214" i="1"/>
  <c r="H1616" i="1"/>
  <c r="H1165" i="1"/>
  <c r="H1662" i="1"/>
  <c r="H818" i="1"/>
  <c r="H1151" i="1"/>
  <c r="H1642" i="1"/>
  <c r="H582" i="1"/>
  <c r="H223" i="1"/>
  <c r="H1105" i="1"/>
  <c r="H1107" i="1"/>
  <c r="H1281" i="1"/>
  <c r="H1286" i="1" s="1"/>
  <c r="H1106" i="1"/>
  <c r="H383" i="1"/>
  <c r="H286" i="1"/>
  <c r="H57" i="1"/>
  <c r="H470" i="1"/>
  <c r="H1379" i="1"/>
  <c r="H986" i="1"/>
  <c r="H109" i="1"/>
  <c r="H1553" i="1"/>
  <c r="H1274" i="1"/>
  <c r="H1104" i="1"/>
  <c r="H1444" i="1"/>
  <c r="H1302" i="1"/>
  <c r="H787" i="1"/>
  <c r="H1431" i="1"/>
  <c r="H903" i="1"/>
  <c r="H964" i="1"/>
  <c r="H1521" i="1"/>
  <c r="H1454" i="1"/>
  <c r="H943" i="1"/>
  <c r="H898" i="1"/>
  <c r="H1159" i="1"/>
  <c r="H74" i="1"/>
  <c r="H8" i="1"/>
  <c r="H1526" i="1"/>
  <c r="H1473" i="1"/>
  <c r="H1225" i="1"/>
  <c r="H459" i="1"/>
  <c r="H641" i="1"/>
  <c r="H261" i="1"/>
  <c r="H1740" i="1"/>
  <c r="H1744" i="1" s="1"/>
  <c r="H377" i="1"/>
  <c r="H1339" i="1"/>
  <c r="H1544" i="1"/>
  <c r="H1284" i="1"/>
  <c r="H504" i="1"/>
  <c r="H1385" i="1"/>
  <c r="H610" i="1"/>
  <c r="H1712" i="1"/>
  <c r="H118" i="1"/>
  <c r="H1409" i="1"/>
  <c r="H1397" i="1"/>
  <c r="H1477" i="1"/>
  <c r="H132" i="1"/>
  <c r="H1252" i="1"/>
  <c r="H1215" i="1"/>
  <c r="H995" i="1"/>
  <c r="H1583" i="1"/>
  <c r="H967" i="1"/>
  <c r="H123" i="1"/>
  <c r="H955" i="1"/>
  <c r="H1293" i="1"/>
  <c r="H1459" i="1"/>
  <c r="H1475" i="1"/>
  <c r="H283" i="1"/>
  <c r="H683" i="1"/>
  <c r="H743" i="1"/>
  <c r="H1045" i="1"/>
  <c r="H412" i="1"/>
  <c r="H745" i="1"/>
  <c r="H665" i="1"/>
  <c r="H672" i="1" s="1"/>
  <c r="H542" i="1"/>
  <c r="H1508" i="1"/>
  <c r="H926" i="1"/>
  <c r="H1461" i="1"/>
  <c r="H539" i="1"/>
  <c r="H1411" i="1"/>
  <c r="H856" i="1"/>
  <c r="H517" i="1"/>
  <c r="H1256" i="1"/>
  <c r="H1204" i="1"/>
  <c r="H1209" i="1" s="1"/>
  <c r="H1663" i="1"/>
  <c r="H768" i="1"/>
  <c r="H684" i="1"/>
  <c r="H18" i="1"/>
  <c r="H1352" i="1"/>
  <c r="H655" i="1"/>
  <c r="H1567" i="1"/>
  <c r="H772" i="1"/>
  <c r="H694" i="1"/>
  <c r="H357" i="1"/>
  <c r="H1711" i="1"/>
  <c r="H616" i="1"/>
  <c r="H1010" i="1"/>
  <c r="H197" i="1"/>
  <c r="H1608" i="1"/>
  <c r="H557" i="1"/>
  <c r="H225" i="1"/>
  <c r="H370" i="1"/>
  <c r="H46" i="1"/>
  <c r="H1678" i="1"/>
  <c r="H968" i="1"/>
  <c r="H789" i="1"/>
  <c r="H550" i="1"/>
  <c r="H414" i="1"/>
  <c r="H177" i="1"/>
  <c r="H630" i="1"/>
  <c r="H355" i="1"/>
  <c r="H443" i="1"/>
  <c r="H332" i="1"/>
  <c r="H495" i="1"/>
  <c r="H1285" i="1"/>
  <c r="H1507" i="1"/>
  <c r="H507" i="1"/>
  <c r="H1644" i="1"/>
  <c r="H1503" i="1"/>
  <c r="H658" i="1"/>
  <c r="H173" i="1"/>
  <c r="H330" i="1"/>
  <c r="H1254" i="1"/>
  <c r="H940" i="1"/>
  <c r="H379" i="1"/>
  <c r="H716" i="1"/>
  <c r="H369" i="1"/>
  <c r="H151" i="1"/>
  <c r="H401" i="1"/>
  <c r="H1344" i="1"/>
  <c r="H614" i="1"/>
  <c r="H350" i="1"/>
  <c r="H272" i="1"/>
  <c r="H854" i="1"/>
  <c r="H416" i="1"/>
  <c r="H1630" i="1"/>
  <c r="H1568" i="1"/>
  <c r="H262" i="1"/>
  <c r="H1687" i="1"/>
  <c r="H1576" i="1"/>
  <c r="H1565" i="1"/>
  <c r="H985" i="1"/>
  <c r="H1659" i="1"/>
  <c r="H693" i="1"/>
  <c r="H285" i="1"/>
  <c r="H119" i="1"/>
  <c r="H1053" i="1"/>
  <c r="H1273" i="1"/>
  <c r="H327" i="1"/>
  <c r="H231" i="1"/>
  <c r="H1376" i="1"/>
  <c r="H1656" i="1"/>
  <c r="H692" i="1"/>
  <c r="H299" i="1"/>
  <c r="H1081" i="1"/>
  <c r="H851" i="1"/>
  <c r="H1599" i="1"/>
  <c r="H1547" i="1"/>
  <c r="H900" i="1"/>
  <c r="H391" i="1"/>
  <c r="H729" i="1"/>
  <c r="H586" i="1"/>
  <c r="H1255" i="1"/>
  <c r="H713" i="1"/>
  <c r="H1054" i="1"/>
  <c r="H235" i="1"/>
  <c r="H127" i="1"/>
  <c r="H942" i="1"/>
  <c r="H445" i="1"/>
  <c r="H1177" i="1"/>
  <c r="H457" i="1"/>
  <c r="H1451" i="1"/>
  <c r="H1624" i="1"/>
  <c r="H1460" i="1"/>
  <c r="H323" i="1"/>
  <c r="H1525" i="1"/>
  <c r="H344" i="1"/>
  <c r="H1410" i="1"/>
  <c r="H308" i="1"/>
  <c r="H455" i="1"/>
  <c r="H912" i="1"/>
  <c r="H981" i="1"/>
  <c r="H232" i="1"/>
  <c r="H1705" i="1"/>
  <c r="H1404" i="1"/>
  <c r="H1247" i="1" l="1"/>
  <c r="H1633" i="1"/>
  <c r="H1593" i="1"/>
  <c r="H1569" i="1"/>
  <c r="J1569" i="1" s="1"/>
  <c r="D99" i="14" s="1"/>
  <c r="H1417" i="1"/>
  <c r="H137" i="1"/>
  <c r="H1446" i="1"/>
  <c r="J1446" i="1" s="1"/>
  <c r="D93" i="14" s="1"/>
  <c r="H1716" i="1"/>
  <c r="J1716" i="1" s="1"/>
  <c r="D115" i="14" s="1"/>
  <c r="J672" i="1"/>
  <c r="D36" i="14" s="1"/>
  <c r="A672" i="1"/>
  <c r="H1257" i="1"/>
  <c r="A1022" i="1"/>
  <c r="J1022" i="1"/>
  <c r="D60" i="14" s="1"/>
  <c r="H215" i="1"/>
  <c r="J1312" i="1"/>
  <c r="D86" i="14" s="1"/>
  <c r="A1312" i="1"/>
  <c r="H1399" i="1"/>
  <c r="H560" i="1"/>
  <c r="H335" i="1"/>
  <c r="H809" i="1"/>
  <c r="H1030" i="1"/>
  <c r="H1601" i="1"/>
  <c r="H1479" i="1"/>
  <c r="J1479" i="1" s="1"/>
  <c r="D95" i="14" s="1"/>
  <c r="H1267" i="1"/>
  <c r="H1126" i="1"/>
  <c r="H48" i="1"/>
  <c r="H875" i="1"/>
  <c r="H1680" i="1"/>
  <c r="J1680" i="1" s="1"/>
  <c r="D109" i="14" s="1"/>
  <c r="H1734" i="1"/>
  <c r="A1734" i="1" s="1"/>
  <c r="J1734" i="1" s="1"/>
  <c r="D116" i="14" s="1"/>
  <c r="H1354" i="1"/>
  <c r="H945" i="1"/>
  <c r="H312" i="1"/>
  <c r="H660" i="1"/>
  <c r="H511" i="1"/>
  <c r="H1499" i="1"/>
  <c r="J1499" i="1" s="1"/>
  <c r="A1569" i="1"/>
  <c r="J1286" i="1"/>
  <c r="D83" i="14" s="1"/>
  <c r="A1286" i="1"/>
  <c r="H599" i="1"/>
  <c r="H931" i="1"/>
  <c r="H1585" i="1"/>
  <c r="A1247" i="1"/>
  <c r="J1247" i="1"/>
  <c r="D79" i="14" s="1"/>
  <c r="H425" i="1"/>
  <c r="H1114" i="1"/>
  <c r="A38" i="1"/>
  <c r="J38" i="1"/>
  <c r="D6" i="14" s="1"/>
  <c r="H1577" i="1"/>
  <c r="H720" i="1"/>
  <c r="H1066" i="1"/>
  <c r="H1364" i="1"/>
  <c r="H1650" i="1"/>
  <c r="H1439" i="1"/>
  <c r="J1439" i="1" s="1"/>
  <c r="D92" i="14" s="1"/>
  <c r="H1146" i="1"/>
  <c r="H10" i="1"/>
  <c r="H707" i="1"/>
  <c r="H1696" i="1"/>
  <c r="J1696" i="1" s="1"/>
  <c r="D113" i="14" s="1"/>
  <c r="H364" i="1"/>
  <c r="H1098" i="1"/>
  <c r="H1296" i="1"/>
  <c r="H58" i="1"/>
  <c r="H733" i="1"/>
  <c r="H1617" i="1"/>
  <c r="H1609" i="1"/>
  <c r="H19" i="1"/>
  <c r="H87" i="1"/>
  <c r="H1625" i="1"/>
  <c r="J137" i="1"/>
  <c r="D14" i="14" s="1"/>
  <c r="A137" i="1"/>
  <c r="H1462" i="1"/>
  <c r="J1462" i="1" s="1"/>
  <c r="D94" i="14" s="1"/>
  <c r="A1633" i="1"/>
  <c r="J1633" i="1"/>
  <c r="D107" i="14" s="1"/>
  <c r="J1209" i="1"/>
  <c r="D75" i="14" s="1"/>
  <c r="A1209" i="1"/>
  <c r="J1744" i="1"/>
  <c r="D118" i="14" s="1"/>
  <c r="A1744" i="1"/>
  <c r="J28" i="1"/>
  <c r="D5" i="14" s="1"/>
  <c r="A28" i="1"/>
  <c r="H987" i="1"/>
  <c r="H1075" i="1"/>
  <c r="H1333" i="1"/>
  <c r="H1237" i="1"/>
  <c r="H861" i="1"/>
  <c r="H1189" i="1"/>
  <c r="H777" i="1"/>
  <c r="H530" i="1"/>
  <c r="H845" i="1"/>
  <c r="H289" i="1"/>
  <c r="H1688" i="1"/>
  <c r="J1688" i="1" s="1"/>
  <c r="D111" i="14" s="1"/>
  <c r="H462" i="1"/>
  <c r="H1304" i="1"/>
  <c r="H252" i="1"/>
  <c r="H480" i="1"/>
  <c r="J1417" i="1"/>
  <c r="D91" i="14" s="1"/>
  <c r="A1417" i="1"/>
  <c r="H1057" i="1"/>
  <c r="H392" i="1"/>
  <c r="A1716" i="1"/>
  <c r="H1536" i="1"/>
  <c r="H1169" i="1"/>
  <c r="H1560" i="1"/>
  <c r="H904" i="1"/>
  <c r="H792" i="1"/>
  <c r="H1179" i="1"/>
  <c r="J67" i="1"/>
  <c r="D9" i="14" s="1"/>
  <c r="A67" i="1"/>
  <c r="H918" i="1"/>
  <c r="H1276" i="1"/>
  <c r="H1199" i="1"/>
  <c r="H972" i="1"/>
  <c r="H890" i="1"/>
  <c r="A1593" i="1"/>
  <c r="J1593" i="1"/>
  <c r="D102" i="14" s="1"/>
  <c r="H1014" i="1"/>
  <c r="H1229" i="1"/>
  <c r="H1219" i="1"/>
  <c r="H99" i="1"/>
  <c r="H1084" i="1"/>
  <c r="H644" i="1"/>
  <c r="H77" i="1"/>
  <c r="H1706" i="1"/>
  <c r="H762" i="1"/>
  <c r="H113" i="1"/>
  <c r="H621" i="1"/>
  <c r="H1038" i="1"/>
  <c r="H187" i="1"/>
  <c r="H1048" i="1"/>
  <c r="H833" i="1"/>
  <c r="H821" i="1"/>
  <c r="H747" i="1"/>
  <c r="H1000" i="1"/>
  <c r="H161" i="1"/>
  <c r="H577" i="1"/>
  <c r="H956" i="1"/>
  <c r="H543" i="1"/>
  <c r="J821" i="1" l="1"/>
  <c r="D45" i="14" s="1"/>
  <c r="A821" i="1"/>
  <c r="J462" i="1"/>
  <c r="D25" i="14" s="1"/>
  <c r="A462" i="1"/>
  <c r="A530" i="1"/>
  <c r="J530" i="1"/>
  <c r="D28" i="14" s="1"/>
  <c r="A1237" i="1"/>
  <c r="J1237" i="1"/>
  <c r="D78" i="14" s="1"/>
  <c r="A87" i="1"/>
  <c r="J87" i="1"/>
  <c r="D11" i="14" s="1"/>
  <c r="A733" i="1"/>
  <c r="J733" i="1"/>
  <c r="D39" i="14" s="1"/>
  <c r="J364" i="1"/>
  <c r="D22" i="14" s="1"/>
  <c r="A364" i="1"/>
  <c r="J1146" i="1"/>
  <c r="D70" i="14" s="1"/>
  <c r="A1146" i="1"/>
  <c r="A1066" i="1"/>
  <c r="J1066" i="1"/>
  <c r="D64" i="14" s="1"/>
  <c r="H1516" i="1"/>
  <c r="A312" i="1"/>
  <c r="J312" i="1"/>
  <c r="D20" i="14" s="1"/>
  <c r="J1267" i="1"/>
  <c r="D81" i="14" s="1"/>
  <c r="A1267" i="1"/>
  <c r="A809" i="1"/>
  <c r="J809" i="1"/>
  <c r="D44" i="14" s="1"/>
  <c r="A577" i="1"/>
  <c r="J577" i="1"/>
  <c r="D31" i="14" s="1"/>
  <c r="J1038" i="1"/>
  <c r="D62" i="14" s="1"/>
  <c r="A1038" i="1"/>
  <c r="A1706" i="1"/>
  <c r="J1706" i="1"/>
  <c r="D114" i="14" s="1"/>
  <c r="A99" i="1"/>
  <c r="J99" i="1"/>
  <c r="D12" i="14" s="1"/>
  <c r="J161" i="1"/>
  <c r="D15" i="14" s="1"/>
  <c r="A161" i="1"/>
  <c r="J621" i="1"/>
  <c r="D33" i="14" s="1"/>
  <c r="A621" i="1"/>
  <c r="A19" i="1"/>
  <c r="J19" i="1"/>
  <c r="D4" i="14" s="1"/>
  <c r="J58" i="1"/>
  <c r="D8" i="14" s="1"/>
  <c r="A58" i="1"/>
  <c r="J720" i="1"/>
  <c r="D38" i="14" s="1"/>
  <c r="A720" i="1"/>
  <c r="J1114" i="1"/>
  <c r="D68" i="14" s="1"/>
  <c r="A1114" i="1"/>
  <c r="A1585" i="1"/>
  <c r="J1585" i="1"/>
  <c r="D101" i="14" s="1"/>
  <c r="A945" i="1"/>
  <c r="J945" i="1"/>
  <c r="D54" i="14" s="1"/>
  <c r="J875" i="1"/>
  <c r="D49" i="14" s="1"/>
  <c r="A875" i="1"/>
  <c r="A335" i="1"/>
  <c r="J335" i="1"/>
  <c r="D21" i="14" s="1"/>
  <c r="A1257" i="1"/>
  <c r="J1257" i="1"/>
  <c r="D80" i="14" s="1"/>
  <c r="A777" i="1"/>
  <c r="J777" i="1"/>
  <c r="D42" i="14" s="1"/>
  <c r="J1333" i="1"/>
  <c r="D87" i="14" s="1"/>
  <c r="A1333" i="1"/>
  <c r="A543" i="1"/>
  <c r="J543" i="1"/>
  <c r="D29" i="14" s="1"/>
  <c r="J1000" i="1"/>
  <c r="D58" i="14" s="1"/>
  <c r="A1000" i="1"/>
  <c r="A1048" i="1"/>
  <c r="J1048" i="1"/>
  <c r="J113" i="1"/>
  <c r="D13" i="14" s="1"/>
  <c r="A113" i="1"/>
  <c r="J644" i="1"/>
  <c r="D34" i="14" s="1"/>
  <c r="A644" i="1"/>
  <c r="A1229" i="1"/>
  <c r="J1229" i="1"/>
  <c r="D77" i="14" s="1"/>
  <c r="J890" i="1"/>
  <c r="D50" i="14" s="1"/>
  <c r="A890" i="1"/>
  <c r="A918" i="1"/>
  <c r="J918" i="1"/>
  <c r="D52" i="14" s="1"/>
  <c r="J792" i="1"/>
  <c r="D43" i="14" s="1"/>
  <c r="A792" i="1"/>
  <c r="A1536" i="1"/>
  <c r="J1536" i="1"/>
  <c r="D97" i="14" s="1"/>
  <c r="J1057" i="1"/>
  <c r="D63" i="14" s="1"/>
  <c r="A1057" i="1"/>
  <c r="A252" i="1"/>
  <c r="J252" i="1"/>
  <c r="D18" i="14" s="1"/>
  <c r="J289" i="1"/>
  <c r="D19" i="14" s="1"/>
  <c r="A289" i="1"/>
  <c r="J1189" i="1"/>
  <c r="D73" i="14" s="1"/>
  <c r="A1189" i="1"/>
  <c r="J1075" i="1"/>
  <c r="D65" i="14" s="1"/>
  <c r="A1075" i="1"/>
  <c r="A1609" i="1"/>
  <c r="J1609" i="1"/>
  <c r="D104" i="14" s="1"/>
  <c r="J1296" i="1"/>
  <c r="D84" i="14" s="1"/>
  <c r="A1296" i="1"/>
  <c r="A707" i="1"/>
  <c r="J707" i="1"/>
  <c r="D37" i="14" s="1"/>
  <c r="A1650" i="1"/>
  <c r="J1650" i="1"/>
  <c r="D108" i="14" s="1"/>
  <c r="J1577" i="1"/>
  <c r="D100" i="14" s="1"/>
  <c r="A1577" i="1"/>
  <c r="J425" i="1"/>
  <c r="D24" i="14" s="1"/>
  <c r="A425" i="1"/>
  <c r="A931" i="1"/>
  <c r="J931" i="1"/>
  <c r="D53" i="14" s="1"/>
  <c r="J511" i="1"/>
  <c r="D27" i="14" s="1"/>
  <c r="A511" i="1"/>
  <c r="A1354" i="1"/>
  <c r="J1354" i="1"/>
  <c r="D88" i="14" s="1"/>
  <c r="J48" i="1"/>
  <c r="D7" i="14" s="1"/>
  <c r="A48" i="1"/>
  <c r="J1601" i="1"/>
  <c r="D103" i="14" s="1"/>
  <c r="A1601" i="1"/>
  <c r="J560" i="1"/>
  <c r="D30" i="14" s="1"/>
  <c r="A560" i="1"/>
  <c r="J215" i="1"/>
  <c r="D17" i="14" s="1"/>
  <c r="A215" i="1"/>
  <c r="J1199" i="1"/>
  <c r="D74" i="14" s="1"/>
  <c r="A1199" i="1"/>
  <c r="J1560" i="1"/>
  <c r="D98" i="14" s="1"/>
  <c r="A1560" i="1"/>
  <c r="A833" i="1"/>
  <c r="J833" i="1"/>
  <c r="D46" i="14" s="1"/>
  <c r="A77" i="1"/>
  <c r="J77" i="1"/>
  <c r="D10" i="14" s="1"/>
  <c r="A1219" i="1"/>
  <c r="J1219" i="1"/>
  <c r="D76" i="14" s="1"/>
  <c r="J1276" i="1"/>
  <c r="D82" i="14" s="1"/>
  <c r="A1276" i="1"/>
  <c r="A1179" i="1"/>
  <c r="J1179" i="1"/>
  <c r="D72" i="14" s="1"/>
  <c r="A1169" i="1"/>
  <c r="J1169" i="1"/>
  <c r="D71" i="14" s="1"/>
  <c r="A392" i="1"/>
  <c r="J392" i="1"/>
  <c r="D23" i="14" s="1"/>
  <c r="A480" i="1"/>
  <c r="J480" i="1"/>
  <c r="D26" i="14" s="1"/>
  <c r="J956" i="1"/>
  <c r="D55" i="14" s="1"/>
  <c r="A956" i="1"/>
  <c r="A747" i="1"/>
  <c r="J747" i="1"/>
  <c r="D40" i="14" s="1"/>
  <c r="A187" i="1"/>
  <c r="J187" i="1"/>
  <c r="D16" i="14" s="1"/>
  <c r="J762" i="1"/>
  <c r="D41" i="14" s="1"/>
  <c r="A762" i="1"/>
  <c r="A1084" i="1"/>
  <c r="J1084" i="1"/>
  <c r="D66" i="14" s="1"/>
  <c r="J1014" i="1"/>
  <c r="D59" i="14" s="1"/>
  <c r="A1014" i="1"/>
  <c r="J972" i="1"/>
  <c r="D56" i="14" s="1"/>
  <c r="A972" i="1"/>
  <c r="J904" i="1"/>
  <c r="D51" i="14" s="1"/>
  <c r="A904" i="1"/>
  <c r="A1304" i="1"/>
  <c r="J1304" i="1"/>
  <c r="D85" i="14" s="1"/>
  <c r="A845" i="1"/>
  <c r="J845" i="1"/>
  <c r="D47" i="14" s="1"/>
  <c r="J861" i="1"/>
  <c r="D48" i="14" s="1"/>
  <c r="A861" i="1"/>
  <c r="J987" i="1"/>
  <c r="D57" i="14" s="1"/>
  <c r="A987" i="1"/>
  <c r="J1625" i="1"/>
  <c r="D106" i="14" s="1"/>
  <c r="A1625" i="1"/>
  <c r="J1617" i="1"/>
  <c r="D105" i="14" s="1"/>
  <c r="A1617" i="1"/>
  <c r="J1098" i="1"/>
  <c r="D67" i="14" s="1"/>
  <c r="A1098" i="1"/>
  <c r="A10" i="1"/>
  <c r="J10" i="1"/>
  <c r="D3" i="14" s="1"/>
  <c r="A1364" i="1"/>
  <c r="J1364" i="1"/>
  <c r="D89" i="14" s="1"/>
  <c r="J599" i="1"/>
  <c r="D32" i="14" s="1"/>
  <c r="A599" i="1"/>
  <c r="J660" i="1"/>
  <c r="D35" i="14" s="1"/>
  <c r="A660" i="1"/>
  <c r="J1126" i="1"/>
  <c r="D69" i="14" s="1"/>
  <c r="A1126" i="1"/>
  <c r="A1030" i="1"/>
  <c r="J1030" i="1"/>
  <c r="D61" i="14" s="1"/>
  <c r="A1399" i="1"/>
  <c r="J1399" i="1"/>
  <c r="D90" i="14" s="1"/>
  <c r="A1516" i="1" l="1"/>
  <c r="B145" i="14" s="1"/>
  <c r="J1516" i="1"/>
  <c r="B14" i="14"/>
  <c r="B57" i="14"/>
  <c r="B37" i="14"/>
  <c r="C31" i="14"/>
  <c r="B38" i="14"/>
  <c r="B58" i="14"/>
  <c r="B73" i="14"/>
  <c r="B94" i="14"/>
  <c r="C58" i="14"/>
  <c r="B29" i="14"/>
  <c r="B39" i="14"/>
  <c r="C21" i="14"/>
  <c r="C55" i="14"/>
  <c r="C94" i="14"/>
  <c r="B34" i="14"/>
  <c r="C4" i="14"/>
  <c r="C40" i="14"/>
  <c r="C88" i="14"/>
  <c r="B85" i="14"/>
  <c r="B65" i="14"/>
  <c r="C81" i="14"/>
  <c r="B61" i="14"/>
  <c r="B60" i="14"/>
  <c r="B88" i="14"/>
  <c r="B54" i="14"/>
  <c r="C28" i="14"/>
  <c r="B42" i="14"/>
  <c r="B59" i="14"/>
  <c r="B95" i="14"/>
  <c r="C49" i="14"/>
  <c r="B15" i="14"/>
  <c r="B45" i="14"/>
  <c r="B63" i="14"/>
  <c r="B20" i="14"/>
  <c r="B48" i="14"/>
  <c r="B70" i="14"/>
  <c r="B90" i="14"/>
  <c r="B30" i="14"/>
  <c r="B62" i="14"/>
  <c r="C18" i="14"/>
  <c r="C43" i="14"/>
  <c r="C86" i="14"/>
  <c r="B21" i="14"/>
  <c r="C5" i="14"/>
  <c r="C35" i="14"/>
  <c r="B72" i="14"/>
  <c r="B6" i="14"/>
  <c r="C19" i="14"/>
  <c r="C78" i="14"/>
  <c r="C11" i="14"/>
  <c r="C8" i="14"/>
  <c r="B8" i="14"/>
  <c r="B36" i="14"/>
  <c r="C42" i="14"/>
  <c r="B66" i="14"/>
  <c r="B27" i="14"/>
  <c r="C9" i="14"/>
  <c r="C14" i="14"/>
  <c r="C51" i="14"/>
  <c r="C41" i="14"/>
  <c r="C85" i="14"/>
  <c r="B28" i="14"/>
  <c r="C89" i="14"/>
  <c r="C33" i="14"/>
  <c r="C47" i="14"/>
  <c r="C15" i="14"/>
  <c r="B78" i="14"/>
  <c r="B24" i="14"/>
  <c r="B51" i="14"/>
  <c r="B55" i="14"/>
  <c r="C91" i="14"/>
  <c r="B56" i="14"/>
  <c r="C48" i="14"/>
  <c r="B68" i="14"/>
  <c r="B11" i="14"/>
  <c r="C53" i="14"/>
  <c r="B71" i="14"/>
  <c r="C54" i="14"/>
  <c r="C23" i="14"/>
  <c r="B91" i="14"/>
  <c r="C29" i="14"/>
  <c r="B50" i="14"/>
  <c r="B82" i="14"/>
  <c r="B35" i="14"/>
  <c r="B23" i="14"/>
  <c r="C80" i="14"/>
  <c r="C90" i="14"/>
  <c r="B74" i="14"/>
  <c r="B33" i="14"/>
  <c r="C20" i="14"/>
  <c r="C7" i="14"/>
  <c r="B22" i="14"/>
  <c r="C45" i="14"/>
  <c r="C25" i="14"/>
  <c r="C50" i="14"/>
  <c r="C60" i="14"/>
  <c r="B32" i="14"/>
  <c r="C56" i="14"/>
  <c r="C27" i="14"/>
  <c r="C95" i="14"/>
  <c r="C13" i="14"/>
  <c r="B44" i="14"/>
  <c r="C10" i="14"/>
  <c r="B43" i="14"/>
  <c r="C72" i="14"/>
  <c r="C73" i="14"/>
  <c r="B53" i="14"/>
  <c r="B75" i="14"/>
  <c r="B89" i="14"/>
  <c r="C77" i="14"/>
  <c r="C22" i="14"/>
  <c r="C84" i="14"/>
  <c r="B26" i="14"/>
  <c r="B25" i="14"/>
  <c r="C16" i="14"/>
  <c r="B40" i="14"/>
  <c r="C61" i="14"/>
  <c r="B77" i="14"/>
  <c r="C82" i="14"/>
  <c r="B67" i="14"/>
  <c r="B47" i="14"/>
  <c r="C63" i="14"/>
  <c r="C36" i="14"/>
  <c r="B19" i="14"/>
  <c r="B31" i="14"/>
  <c r="B86" i="14"/>
  <c r="B41" i="14"/>
  <c r="C66" i="14"/>
  <c r="B49" i="14"/>
  <c r="B93" i="14"/>
  <c r="C93" i="14"/>
  <c r="B84" i="14"/>
  <c r="B80" i="14"/>
  <c r="C38" i="14"/>
  <c r="C39" i="14"/>
  <c r="C76" i="14"/>
  <c r="C92" i="14"/>
  <c r="B12" i="14"/>
  <c r="C62" i="14"/>
  <c r="C6" i="14"/>
  <c r="B81" i="14"/>
  <c r="B64" i="14"/>
  <c r="C68" i="14"/>
  <c r="B92" i="14"/>
  <c r="C37" i="14"/>
  <c r="B16" i="14"/>
  <c r="C34" i="14"/>
  <c r="C83" i="14"/>
  <c r="B5" i="14"/>
  <c r="C87" i="14"/>
  <c r="B46" i="14"/>
  <c r="C52" i="14"/>
  <c r="C24" i="14"/>
  <c r="B83" i="14"/>
  <c r="C67" i="14"/>
  <c r="B13" i="14"/>
  <c r="C12" i="14"/>
  <c r="C17" i="14"/>
  <c r="C57" i="14"/>
  <c r="C32" i="14"/>
  <c r="C65" i="14"/>
  <c r="C79" i="14"/>
  <c r="C59" i="14"/>
  <c r="B69" i="14"/>
  <c r="B10" i="14"/>
  <c r="C30" i="14"/>
  <c r="C64" i="14"/>
  <c r="C74" i="14"/>
  <c r="C69" i="14"/>
  <c r="B52" i="14"/>
  <c r="B9" i="14"/>
  <c r="C44" i="14"/>
  <c r="B76" i="14"/>
  <c r="B87" i="14"/>
  <c r="B4" i="14"/>
  <c r="C71" i="14"/>
  <c r="C26" i="14"/>
  <c r="B18" i="14"/>
  <c r="C70" i="14"/>
  <c r="B7" i="14"/>
  <c r="B79" i="14"/>
  <c r="C75" i="14"/>
  <c r="C46" i="14"/>
  <c r="B17" i="14"/>
  <c r="C135" i="14"/>
  <c r="C116" i="14"/>
  <c r="B105" i="14"/>
  <c r="B148" i="14"/>
  <c r="C142" i="14"/>
  <c r="C126" i="14"/>
  <c r="B124" i="14"/>
  <c r="C96" i="14"/>
  <c r="B133" i="14"/>
  <c r="B142" i="14"/>
  <c r="C104" i="14"/>
  <c r="C110" i="14"/>
  <c r="B103" i="14"/>
  <c r="B128" i="14"/>
  <c r="C125" i="14"/>
  <c r="B135" i="14"/>
  <c r="B113" i="14"/>
  <c r="C136" i="14"/>
  <c r="B123" i="14"/>
  <c r="B117" i="14"/>
  <c r="C140" i="14"/>
  <c r="C138" i="14"/>
  <c r="B99" i="14"/>
  <c r="B143" i="14"/>
  <c r="B146" i="14"/>
  <c r="C148" i="14"/>
  <c r="B147" i="14"/>
  <c r="B115" i="14"/>
  <c r="B107" i="14"/>
  <c r="C144" i="14"/>
  <c r="C128" i="14"/>
  <c r="C98" i="14"/>
  <c r="B122" i="14"/>
  <c r="C117" i="14"/>
  <c r="C102" i="14"/>
  <c r="B110" i="14"/>
  <c r="B116" i="14"/>
  <c r="C108" i="14"/>
  <c r="B109" i="14"/>
  <c r="C113" i="14"/>
  <c r="C121" i="14"/>
  <c r="C134" i="14"/>
  <c r="C146" i="14"/>
  <c r="C100" i="14"/>
  <c r="B108" i="14"/>
  <c r="B137" i="14"/>
  <c r="B112" i="14"/>
  <c r="B119" i="14"/>
  <c r="C127" i="14"/>
  <c r="B125" i="14"/>
  <c r="C124" i="14"/>
  <c r="B121" i="14"/>
  <c r="C107" i="14"/>
  <c r="B127" i="14"/>
  <c r="C145" i="14"/>
  <c r="B141" i="14"/>
  <c r="B126" i="14"/>
  <c r="C129" i="14"/>
  <c r="C105" i="14"/>
  <c r="C147" i="14"/>
  <c r="C151" i="14"/>
  <c r="B102" i="14"/>
  <c r="B149" i="14"/>
  <c r="B96" i="14"/>
  <c r="C99" i="14"/>
  <c r="B111" i="14"/>
  <c r="B104" i="14"/>
  <c r="B106" i="14"/>
  <c r="C131" i="14"/>
  <c r="C97" i="14"/>
  <c r="C115" i="14"/>
  <c r="C119" i="14"/>
  <c r="B100" i="14"/>
  <c r="C123" i="14"/>
  <c r="B144" i="14"/>
  <c r="B98" i="14"/>
  <c r="C150" i="14"/>
  <c r="B134" i="14"/>
  <c r="B139" i="14"/>
  <c r="C111" i="14"/>
  <c r="B101" i="14"/>
  <c r="C106" i="14"/>
  <c r="C122" i="14"/>
  <c r="C132" i="14"/>
  <c r="C137" i="14"/>
  <c r="B97" i="14"/>
  <c r="C101" i="14"/>
  <c r="B114" i="14"/>
  <c r="B120" i="14"/>
  <c r="C139" i="14"/>
  <c r="C114" i="14"/>
  <c r="B136" i="14"/>
  <c r="B130" i="14"/>
  <c r="C112" i="14"/>
  <c r="B129" i="14"/>
  <c r="C103" i="14"/>
  <c r="C118" i="14"/>
  <c r="B132" i="14"/>
  <c r="B151" i="14"/>
  <c r="B131" i="14"/>
  <c r="B118" i="14"/>
  <c r="B140" i="14"/>
  <c r="C109" i="14"/>
  <c r="B138" i="14"/>
  <c r="B150" i="14"/>
  <c r="C130" i="14"/>
  <c r="C143" i="14"/>
  <c r="C133" i="14"/>
  <c r="C149" i="14"/>
  <c r="C120" i="14"/>
  <c r="C141" i="14"/>
</calcChain>
</file>

<file path=xl/sharedStrings.xml><?xml version="1.0" encoding="utf-8"?>
<sst xmlns="http://schemas.openxmlformats.org/spreadsheetml/2006/main" count="76135" uniqueCount="39017">
  <si>
    <t>Matriz de Referência de Preços :</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</si>
  <si>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</si>
  <si>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</si>
  <si>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</si>
  <si>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</si>
  <si>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</si>
  <si>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</si>
  <si>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</si>
  <si>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</si>
  <si>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</si>
  <si>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</si>
  <si>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</si>
  <si>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</si>
  <si>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</si>
  <si>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</si>
  <si>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</si>
  <si>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</si>
  <si>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</si>
  <si>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</si>
  <si>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</si>
  <si>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</si>
  <si>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</si>
  <si>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</si>
  <si>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</si>
  <si>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</si>
  <si>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</si>
  <si>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</si>
  <si>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</si>
  <si>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</si>
  <si>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</si>
  <si>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</si>
  <si>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</si>
  <si>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</si>
  <si>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</si>
  <si>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</si>
  <si>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</si>
  <si>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</si>
  <si>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</si>
  <si>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</si>
  <si>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</si>
  <si>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</si>
  <si>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</si>
  <si>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</si>
  <si>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</si>
  <si>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</si>
  <si>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</si>
  <si>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</si>
  <si>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</si>
  <si>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</si>
  <si>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</si>
  <si>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</si>
  <si>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</si>
  <si>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</si>
  <si>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</si>
  <si>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</si>
  <si>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</si>
  <si>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</si>
  <si>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</si>
  <si>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</si>
  <si>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</si>
  <si>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</si>
  <si>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</si>
  <si>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</si>
  <si>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</si>
  <si>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</si>
  <si>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</si>
  <si>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</si>
  <si>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</si>
  <si>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</si>
  <si>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</si>
  <si>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</si>
  <si>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</si>
  <si>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</si>
  <si>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</si>
  <si>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</si>
  <si>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</si>
  <si>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</si>
  <si>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</si>
  <si>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</si>
  <si>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</si>
  <si>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</si>
  <si>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</si>
  <si>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</si>
  <si>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</si>
  <si>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</si>
  <si>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</si>
  <si>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</si>
  <si>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</si>
  <si>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</si>
  <si>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</si>
  <si>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</si>
  <si>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</si>
  <si>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</si>
  <si>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</si>
  <si>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</si>
  <si>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</si>
  <si>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</si>
  <si>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</si>
  <si>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</si>
  <si>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</si>
  <si>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</si>
  <si>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</si>
  <si>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</si>
  <si>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</si>
  <si>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</si>
  <si>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</si>
  <si>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</si>
  <si>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</si>
  <si>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</si>
  <si>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</si>
  <si>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</si>
  <si>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</si>
  <si>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</si>
  <si>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</si>
  <si>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</si>
  <si>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</si>
  <si>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</si>
  <si>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</si>
  <si>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</si>
  <si>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</si>
  <si>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</si>
  <si>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</si>
  <si>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</si>
  <si>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</si>
  <si>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</si>
  <si>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</si>
  <si>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</si>
  <si>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</si>
  <si>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</si>
  <si>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</si>
  <si>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</si>
  <si>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</si>
  <si>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</si>
  <si>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</si>
  <si>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</si>
  <si>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</si>
  <si>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</si>
  <si>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</si>
  <si>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</si>
  <si>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</si>
  <si>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</si>
  <si>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</si>
  <si>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</si>
  <si>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</si>
  <si>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</si>
  <si>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</si>
  <si>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</si>
  <si>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</si>
  <si>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</si>
  <si>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</si>
  <si>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</si>
  <si>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</si>
  <si>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</si>
  <si>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</si>
  <si>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</si>
  <si>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</si>
  <si>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</si>
  <si>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</si>
  <si>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</si>
  <si>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</si>
  <si>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</si>
  <si>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</si>
  <si>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</si>
  <si>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</si>
  <si>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</si>
  <si>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</si>
  <si>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</si>
  <si>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</si>
  <si>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</si>
  <si>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</si>
  <si>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</si>
  <si>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</si>
  <si>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</si>
  <si>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</si>
  <si>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</si>
  <si>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</si>
  <si>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</si>
  <si>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</si>
  <si>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</si>
  <si>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</si>
  <si>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</si>
  <si>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</si>
  <si>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</si>
  <si>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</si>
  <si>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</si>
  <si>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</si>
  <si>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</si>
  <si>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</si>
  <si>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</si>
  <si>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</si>
  <si>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</si>
  <si>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</si>
  <si>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</si>
  <si>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</si>
  <si>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</si>
  <si>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</si>
  <si>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</si>
  <si>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</si>
  <si>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</si>
  <si>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</si>
  <si>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</si>
  <si>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</si>
  <si>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</si>
  <si>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</si>
  <si>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</si>
  <si>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</si>
  <si>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</si>
  <si>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</si>
  <si>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</si>
  <si>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</si>
  <si>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</si>
  <si>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</si>
  <si>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</si>
  <si>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</si>
  <si>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</si>
  <si>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</si>
  <si>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</si>
  <si>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</si>
  <si>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</si>
  <si>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</si>
  <si>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</si>
  <si>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</si>
  <si>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</si>
  <si>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</si>
  <si>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</si>
  <si>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</si>
  <si>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</si>
  <si>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</si>
  <si>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</si>
  <si>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</si>
  <si>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</si>
  <si>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</si>
  <si>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</si>
  <si>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</si>
  <si>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</si>
  <si>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</si>
  <si>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</si>
  <si>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</si>
  <si>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</si>
  <si>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</si>
  <si>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</si>
  <si>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</si>
  <si>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</si>
  <si>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</si>
  <si>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</si>
  <si>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</si>
  <si>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</si>
  <si>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</si>
  <si>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</si>
  <si>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</si>
  <si>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</si>
  <si>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</si>
  <si>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</si>
  <si>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</si>
  <si>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</si>
  <si>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</si>
  <si>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</si>
  <si>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</si>
  <si>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</si>
  <si>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</si>
  <si>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</si>
  <si>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</si>
  <si>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</si>
  <si>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</si>
  <si>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</si>
  <si>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</si>
  <si>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</si>
  <si>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</si>
  <si>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</si>
  <si>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</si>
  <si>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</si>
  <si>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</si>
  <si>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</si>
  <si>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</si>
  <si>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</si>
  <si>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</si>
  <si>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</si>
  <si>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</si>
  <si>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</si>
  <si>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</si>
  <si>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</si>
  <si>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</si>
  <si>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</si>
  <si>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</si>
  <si>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</si>
  <si>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</si>
  <si>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</si>
  <si>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</si>
  <si>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</si>
  <si>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</si>
  <si>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</si>
  <si>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</si>
  <si>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</si>
  <si>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</si>
  <si>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</si>
  <si>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</si>
  <si>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</si>
  <si>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</si>
  <si>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</si>
  <si>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</si>
  <si>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</si>
  <si>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</si>
  <si>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</si>
  <si>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</si>
  <si>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</si>
  <si>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</si>
  <si>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</si>
  <si>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</si>
  <si>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</si>
  <si>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</si>
  <si>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</si>
  <si>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</si>
  <si>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</si>
  <si>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</si>
  <si>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</si>
  <si>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</si>
  <si>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</si>
  <si>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</si>
  <si>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</si>
  <si>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</si>
  <si>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</si>
  <si>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</si>
  <si>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</si>
  <si>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</si>
  <si>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</si>
  <si>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</si>
  <si>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</si>
  <si>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</si>
  <si>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</si>
  <si>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</si>
  <si>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</si>
  <si>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</si>
  <si>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</si>
  <si>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</si>
  <si>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</si>
  <si>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</si>
  <si>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</si>
  <si>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</si>
  <si>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</si>
  <si>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</si>
  <si>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</si>
  <si>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</si>
  <si>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</si>
  <si>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</si>
  <si>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</si>
  <si>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</si>
  <si>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</si>
  <si>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</si>
  <si>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</si>
  <si>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</si>
  <si>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</si>
  <si>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</si>
  <si>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</si>
  <si>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</si>
  <si>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</si>
  <si>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</si>
  <si>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</si>
  <si>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</si>
  <si>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</si>
  <si>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</si>
  <si>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</si>
  <si>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</si>
  <si>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</si>
  <si>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</si>
  <si>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</si>
  <si>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</si>
  <si>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</si>
  <si>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</si>
  <si>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</si>
  <si>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</si>
  <si>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</si>
  <si>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</si>
  <si>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</si>
  <si>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</si>
  <si>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</si>
  <si>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</si>
  <si>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</si>
  <si>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</si>
  <si>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</si>
  <si>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</si>
  <si>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</si>
  <si>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</si>
  <si>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</si>
  <si>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</si>
  <si>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</si>
  <si>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</si>
  <si>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</si>
  <si>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</si>
  <si>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</si>
  <si>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</si>
  <si>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</si>
  <si>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</si>
  <si>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</si>
  <si>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</si>
  <si>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</si>
  <si>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</si>
  <si>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</si>
  <si>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</si>
  <si>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</si>
  <si>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</si>
  <si>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</si>
  <si>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</si>
  <si>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</si>
  <si>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</si>
  <si>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</si>
  <si>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</si>
  <si>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</si>
  <si>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</si>
  <si>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</si>
  <si>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</si>
  <si>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</si>
  <si>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</si>
  <si>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</si>
  <si>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</si>
  <si>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</si>
  <si>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</si>
  <si>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</si>
  <si>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</si>
  <si>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</si>
  <si>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</si>
  <si>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</si>
  <si>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</si>
  <si>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</si>
  <si>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</si>
  <si>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</si>
  <si>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</si>
  <si>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</si>
  <si>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</si>
  <si>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</si>
  <si>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</si>
  <si>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</si>
  <si>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</si>
  <si>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</si>
  <si>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</si>
  <si>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</si>
  <si>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</si>
  <si>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</si>
  <si>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</si>
  <si>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</si>
  <si>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</si>
  <si>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</si>
  <si>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</si>
  <si>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</si>
  <si>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</si>
  <si>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</si>
  <si>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</si>
  <si>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</si>
  <si>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</si>
  <si>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</si>
  <si>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</si>
  <si>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</si>
  <si>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</si>
  <si>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</si>
  <si>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</si>
  <si>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</si>
  <si>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</si>
  <si>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</si>
  <si>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</si>
  <si>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</si>
  <si>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</si>
  <si>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</si>
  <si>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</si>
  <si>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</si>
  <si>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</si>
  <si>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</si>
  <si>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</si>
  <si>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</si>
  <si>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</si>
  <si>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</si>
  <si>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</si>
  <si>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</si>
  <si>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</si>
  <si>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</si>
  <si>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</si>
  <si>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</si>
  <si>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</si>
  <si>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</si>
  <si>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</si>
  <si>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</si>
  <si>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</si>
  <si>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</si>
  <si>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</si>
  <si>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</si>
  <si>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</si>
  <si>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</si>
  <si>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</si>
  <si>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</si>
  <si>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</si>
  <si>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</si>
  <si>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</si>
  <si>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</si>
  <si>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</si>
  <si>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</si>
  <si>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</si>
  <si>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</si>
  <si>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</si>
  <si>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</si>
  <si>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</si>
  <si>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</si>
  <si>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</si>
  <si>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</si>
  <si>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</si>
  <si>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</si>
  <si>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</si>
  <si>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</si>
  <si>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</si>
  <si>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</si>
  <si>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</si>
  <si>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</si>
  <si>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</si>
  <si>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</si>
  <si>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</si>
  <si>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</si>
  <si>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</si>
  <si>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</si>
  <si>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</si>
  <si>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</si>
  <si>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</si>
  <si>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</si>
  <si>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</si>
  <si>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</si>
  <si>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</si>
  <si>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</si>
  <si>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</si>
  <si>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</si>
  <si>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</si>
  <si>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</si>
  <si>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</si>
  <si>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</si>
  <si>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</si>
  <si>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</si>
  <si>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</si>
  <si>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</si>
  <si>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</si>
  <si>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</si>
  <si>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</si>
  <si>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</si>
  <si>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</si>
  <si>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</si>
  <si>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</si>
  <si>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</si>
  <si>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</si>
  <si>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</si>
  <si>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</si>
  <si>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</si>
  <si>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</si>
  <si>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</si>
  <si>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</si>
  <si>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</si>
  <si>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</si>
  <si>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</si>
  <si>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</si>
  <si>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</si>
  <si>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</si>
  <si>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</si>
  <si>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</si>
  <si>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</si>
  <si>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</si>
  <si>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</si>
  <si>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</si>
  <si>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</si>
  <si>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</si>
  <si>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</si>
  <si>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</si>
  <si>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</si>
  <si>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</si>
  <si>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</si>
  <si>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</si>
  <si>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</si>
  <si>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</si>
  <si>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</si>
  <si>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</si>
  <si>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</si>
  <si>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</si>
  <si>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</si>
  <si>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</si>
  <si>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</si>
  <si>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</si>
  <si>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</si>
  <si>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</si>
  <si>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</si>
  <si>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</si>
  <si>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</si>
  <si>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</si>
  <si>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</si>
  <si>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</si>
  <si>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</si>
  <si>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</si>
  <si>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</si>
  <si>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</si>
  <si>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</si>
  <si>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</si>
  <si>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</si>
  <si>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</si>
  <si>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</si>
  <si>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</si>
  <si>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</si>
  <si>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</si>
  <si>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</si>
  <si>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</si>
  <si>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</si>
  <si>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</si>
  <si>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</si>
  <si>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</si>
  <si>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</si>
  <si>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</si>
  <si>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</si>
  <si>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</si>
  <si>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</si>
  <si>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</si>
  <si>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</si>
  <si>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</si>
  <si>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</si>
  <si>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</si>
  <si>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</si>
  <si>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</si>
  <si>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</si>
  <si>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</si>
  <si>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</si>
  <si>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</si>
  <si>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</si>
  <si>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</si>
  <si>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</si>
  <si>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</si>
  <si>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</si>
  <si>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</si>
  <si>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</si>
  <si>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</si>
  <si>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</si>
  <si>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</si>
  <si>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</si>
  <si>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</si>
  <si>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</si>
  <si>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</si>
  <si>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</si>
  <si>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</si>
  <si>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</si>
  <si>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</si>
  <si>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</si>
  <si>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</si>
  <si>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</si>
  <si>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</si>
  <si>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</si>
  <si>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</si>
  <si>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</si>
  <si>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</si>
  <si>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</si>
  <si>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</si>
  <si>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</si>
  <si>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</si>
  <si>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</si>
  <si>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</si>
  <si>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</si>
  <si>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</si>
  <si>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</si>
  <si>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</si>
  <si>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</si>
  <si>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</si>
  <si>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</si>
  <si>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</si>
  <si>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</si>
  <si>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</si>
  <si>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</si>
  <si>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</si>
  <si>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</si>
  <si>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</si>
  <si>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</si>
  <si>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</si>
  <si>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</si>
  <si>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</si>
  <si>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</si>
  <si>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</si>
  <si>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</si>
  <si>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</si>
  <si>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</si>
  <si>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</si>
  <si>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</si>
  <si>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</si>
  <si>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</si>
  <si>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</si>
  <si>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</si>
  <si>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</si>
  <si>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</si>
  <si>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</si>
  <si>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</si>
  <si>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</si>
  <si>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</si>
  <si>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</si>
  <si>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</si>
  <si>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</si>
  <si>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</si>
  <si>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</si>
  <si>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</si>
  <si>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</si>
  <si>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</si>
  <si>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</si>
  <si>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</si>
  <si>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</si>
  <si>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</si>
  <si>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</si>
  <si>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</si>
  <si>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</si>
  <si>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</si>
  <si>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</si>
  <si>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</si>
  <si>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</si>
  <si>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</si>
  <si>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</si>
  <si>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</si>
  <si>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</si>
  <si>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</si>
  <si>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</si>
  <si>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</si>
  <si>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</si>
  <si>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</si>
  <si>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</si>
  <si>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</si>
  <si>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</si>
  <si>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</si>
  <si>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</si>
  <si>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</si>
  <si>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</si>
  <si>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</si>
  <si>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</si>
  <si>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</si>
  <si>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</si>
  <si>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</si>
  <si>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</si>
  <si>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</si>
  <si>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</si>
  <si>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</si>
  <si>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</si>
  <si>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</si>
  <si>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</si>
  <si>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</si>
  <si>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</si>
  <si>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</si>
  <si>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</si>
  <si>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</si>
  <si>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</si>
  <si>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</si>
  <si>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</si>
  <si>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</si>
  <si>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</si>
  <si>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</si>
  <si>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</si>
  <si>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</si>
  <si>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</si>
  <si>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</si>
  <si>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</si>
  <si>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</si>
  <si>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</si>
  <si>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</si>
  <si>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</si>
  <si>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</si>
  <si>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</si>
  <si>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</si>
  <si>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</si>
  <si>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</si>
  <si>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</si>
  <si>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</si>
  <si>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</si>
  <si>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</si>
  <si>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</si>
  <si>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</si>
  <si>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</si>
  <si>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</si>
  <si>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</si>
  <si>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</si>
  <si>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</si>
  <si>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</si>
  <si>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</si>
  <si>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</si>
  <si>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</si>
  <si>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</si>
  <si>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</si>
  <si>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</si>
  <si>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</si>
  <si>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</si>
  <si>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</si>
  <si>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</si>
  <si>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</si>
  <si>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</si>
  <si>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</si>
  <si>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</si>
  <si>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</si>
  <si>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</si>
  <si>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</si>
  <si>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</si>
  <si>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</si>
  <si>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</si>
  <si>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</si>
  <si>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</si>
  <si>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</si>
  <si>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</si>
  <si>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</si>
  <si>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</si>
  <si>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</si>
  <si>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</si>
  <si>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</si>
  <si>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</si>
  <si>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</si>
  <si>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</si>
  <si>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</si>
  <si>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</si>
  <si>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</si>
  <si>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</si>
  <si>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</si>
  <si>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</si>
  <si>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</si>
  <si>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</si>
  <si>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</si>
  <si>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</si>
  <si>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</si>
  <si>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</si>
  <si>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</si>
  <si>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</si>
  <si>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</si>
  <si>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</si>
  <si>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</si>
  <si>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</si>
  <si>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</si>
  <si>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</si>
  <si>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</si>
  <si>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</si>
  <si>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</si>
  <si>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</si>
  <si>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</si>
  <si>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</si>
  <si>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</si>
  <si>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</si>
  <si>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</si>
  <si>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</si>
  <si>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</si>
  <si>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</si>
  <si>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</si>
  <si>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</si>
  <si>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</si>
  <si>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</si>
  <si>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</si>
  <si>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</si>
  <si>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</si>
  <si>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</si>
  <si>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</si>
  <si>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</si>
  <si>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</si>
  <si>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</si>
  <si>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</si>
  <si>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</si>
  <si>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</si>
  <si>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</si>
  <si>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</si>
  <si>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</si>
  <si>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</si>
  <si>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</si>
  <si>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</si>
  <si>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</si>
  <si>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</si>
  <si>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</si>
  <si>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</si>
  <si>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</si>
  <si>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</si>
  <si>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</si>
  <si>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</si>
  <si>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</si>
  <si>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</si>
  <si>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</si>
  <si>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</si>
  <si>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</si>
  <si>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</si>
  <si>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</si>
  <si>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</si>
  <si>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</si>
  <si>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</si>
  <si>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</si>
  <si>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</si>
  <si>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</si>
  <si>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</si>
  <si>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</si>
  <si>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</si>
  <si>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</si>
  <si>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</si>
  <si>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</si>
  <si>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</si>
  <si>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</si>
  <si>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</si>
  <si>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</si>
  <si>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</si>
  <si>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</si>
  <si>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</si>
  <si>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</si>
  <si>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</si>
  <si>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</si>
  <si>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</si>
  <si>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</si>
  <si>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</si>
  <si>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</si>
  <si>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</si>
  <si>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</si>
  <si>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</si>
  <si>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</si>
  <si>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</si>
  <si>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</si>
  <si>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</si>
  <si>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</si>
  <si>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</si>
  <si>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</si>
  <si>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</si>
  <si>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</si>
  <si>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</si>
  <si>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</si>
  <si>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</si>
  <si>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</si>
  <si>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</si>
  <si>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</si>
  <si>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</si>
  <si>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</si>
  <si>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</si>
  <si>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</si>
  <si>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</si>
  <si>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</si>
  <si>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</si>
  <si>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</si>
  <si>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</si>
  <si>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</si>
  <si>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</si>
  <si>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</si>
  <si>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</si>
  <si>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</si>
  <si>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</si>
  <si>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</si>
  <si>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</si>
  <si>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</si>
  <si>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</si>
  <si>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</si>
  <si>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</si>
  <si>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</si>
  <si>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</si>
  <si>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</si>
  <si>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</si>
  <si>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</si>
  <si>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</si>
  <si>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</si>
  <si>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</si>
  <si>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</si>
  <si>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</si>
  <si>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</si>
  <si>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</si>
  <si>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</si>
  <si>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</si>
  <si>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</si>
  <si>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</si>
  <si>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</si>
  <si>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</si>
  <si>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</si>
  <si>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</si>
  <si>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</si>
  <si>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</si>
  <si>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</si>
  <si>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</si>
  <si>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</si>
  <si>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</si>
  <si>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</si>
  <si>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</si>
  <si>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</si>
  <si>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</si>
  <si>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</si>
  <si>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</si>
  <si>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</si>
  <si>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</si>
  <si>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</si>
  <si>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</si>
  <si>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</si>
  <si>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</si>
  <si>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</si>
  <si>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</si>
  <si>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</si>
  <si>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</si>
  <si>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</si>
  <si>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</si>
  <si>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</si>
  <si>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</si>
  <si>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</si>
  <si>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</si>
  <si>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</si>
  <si>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</si>
  <si>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</si>
  <si>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</si>
  <si>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</si>
  <si>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</si>
  <si>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</si>
  <si>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</si>
  <si>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</si>
  <si>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</si>
  <si>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</si>
  <si>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</si>
  <si>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</si>
  <si>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</si>
  <si>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</si>
  <si>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</si>
  <si>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</si>
  <si>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</si>
  <si>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</si>
  <si>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</si>
  <si>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</si>
  <si>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</si>
  <si>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</si>
  <si>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</si>
  <si>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</si>
  <si>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</si>
  <si>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</si>
  <si>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</si>
  <si>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</si>
  <si>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</si>
  <si>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</si>
  <si>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</si>
  <si>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</si>
  <si>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</si>
  <si>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</si>
  <si>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</si>
  <si>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</si>
  <si>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</si>
  <si>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</si>
  <si>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</si>
  <si>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</si>
  <si>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</si>
  <si>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</si>
  <si>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</si>
  <si>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</si>
  <si>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</si>
  <si>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</si>
  <si>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</si>
  <si>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</si>
  <si>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</si>
  <si>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</si>
  <si>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</si>
  <si>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</si>
  <si>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</si>
  <si>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</si>
  <si>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</si>
  <si>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</si>
  <si>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</si>
  <si>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</si>
  <si>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</si>
  <si>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</si>
  <si>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</si>
  <si>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</si>
  <si>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</si>
  <si>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</si>
  <si>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</si>
  <si>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</si>
  <si>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</si>
  <si>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</si>
  <si>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</si>
  <si>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</si>
  <si>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</si>
  <si>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</si>
  <si>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</si>
  <si>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</si>
  <si>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</si>
  <si>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</si>
  <si>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</si>
  <si>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</si>
  <si>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</si>
  <si>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</si>
  <si>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</si>
  <si>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</si>
  <si>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</si>
  <si>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</si>
  <si>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</si>
  <si>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</si>
  <si>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</si>
  <si>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</si>
  <si>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</si>
  <si>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</si>
  <si>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</si>
  <si>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</si>
  <si>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</si>
  <si>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</si>
  <si>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</si>
  <si>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</si>
  <si>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</si>
  <si>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</si>
  <si>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</si>
  <si>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</si>
  <si>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</si>
  <si>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</si>
  <si>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</si>
  <si>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</si>
  <si>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</si>
  <si>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</si>
  <si>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</si>
  <si>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</si>
  <si>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</si>
  <si>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</si>
  <si>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</si>
  <si>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</si>
  <si>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</si>
  <si>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</si>
  <si>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</si>
  <si>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</si>
  <si>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</si>
  <si>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</si>
  <si>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</si>
  <si>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</si>
  <si>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</si>
  <si>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</si>
  <si>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</si>
  <si>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</si>
  <si>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</si>
  <si>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</si>
  <si>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</si>
  <si>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</si>
  <si>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</si>
  <si>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</si>
  <si>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</si>
  <si>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</si>
  <si>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</si>
  <si>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</si>
  <si>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</si>
  <si>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</si>
  <si>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</si>
  <si>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</si>
  <si>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</si>
  <si>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</si>
  <si>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</si>
  <si>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</si>
  <si>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</si>
  <si>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</si>
  <si>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</si>
  <si>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</si>
  <si>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</si>
  <si>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</si>
  <si>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</si>
  <si>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</si>
  <si>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</si>
  <si>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</si>
  <si>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</si>
  <si>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</si>
  <si>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</si>
  <si>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</si>
  <si>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</si>
  <si>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</si>
  <si>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</si>
  <si>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</si>
  <si>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</si>
  <si>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</si>
  <si>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</si>
  <si>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</si>
  <si>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</si>
  <si>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</si>
  <si>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</si>
  <si>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</si>
  <si>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</si>
  <si>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</si>
  <si>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</si>
  <si>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</si>
  <si>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</si>
  <si>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</si>
  <si>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</si>
  <si>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</si>
  <si>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</si>
  <si>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</si>
  <si>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</si>
  <si>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</si>
  <si>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</si>
  <si>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</si>
  <si>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</si>
  <si>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</si>
  <si>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</si>
  <si>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</si>
  <si>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</si>
  <si>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</si>
  <si>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</si>
  <si>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</si>
  <si>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</si>
  <si>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</si>
  <si>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</si>
  <si>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</si>
  <si>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</si>
  <si>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</si>
  <si>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</si>
  <si>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</si>
  <si>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</si>
  <si>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</si>
  <si>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</si>
  <si>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</si>
  <si>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</si>
  <si>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</si>
  <si>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</si>
  <si>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</si>
  <si>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</si>
  <si>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</si>
  <si>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</si>
  <si>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</si>
  <si>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</si>
  <si>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</si>
  <si>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</si>
  <si>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</si>
  <si>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</si>
  <si>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</si>
  <si>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</si>
  <si>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</si>
  <si>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</si>
  <si>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</si>
  <si>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</si>
  <si>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</si>
  <si>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</si>
  <si>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</si>
  <si>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</si>
  <si>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</si>
  <si>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</si>
  <si>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</si>
  <si>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</si>
  <si>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</si>
  <si>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</si>
  <si>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</si>
  <si>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</si>
  <si>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</si>
  <si>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</si>
  <si>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</si>
  <si>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</si>
  <si>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</si>
  <si>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</si>
  <si>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</si>
  <si>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</si>
  <si>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</si>
  <si>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</si>
  <si>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</si>
  <si>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</si>
  <si>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</si>
  <si>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</si>
  <si>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</si>
  <si>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</si>
  <si>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</si>
  <si>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</si>
  <si>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</si>
  <si>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</si>
  <si>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</si>
  <si>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</si>
  <si>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</si>
  <si>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</si>
  <si>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</si>
  <si>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</si>
  <si>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</si>
  <si>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</si>
  <si>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</si>
  <si>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</si>
  <si>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</si>
  <si>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</si>
  <si>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</si>
  <si>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</si>
  <si>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</si>
  <si>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</si>
  <si>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</si>
  <si>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</si>
  <si>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</si>
  <si>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</si>
  <si>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</si>
  <si>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</si>
  <si>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</si>
  <si>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</si>
  <si>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</si>
  <si>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</si>
  <si>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</si>
  <si>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</si>
  <si>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</si>
  <si>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</si>
  <si>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</si>
  <si>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</si>
  <si>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</si>
  <si>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</si>
  <si>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</si>
  <si>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</si>
  <si>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</si>
  <si>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</si>
  <si>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</si>
  <si>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</si>
  <si>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</si>
  <si>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</si>
  <si>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</si>
  <si>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</si>
  <si>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</si>
  <si>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</si>
  <si>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</si>
  <si>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</si>
  <si>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</si>
  <si>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</si>
  <si>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</si>
  <si>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</si>
  <si>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</si>
  <si>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</si>
  <si>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</si>
  <si>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</si>
  <si>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</si>
  <si>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</si>
  <si>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</si>
  <si>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</si>
  <si>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</si>
  <si>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</si>
  <si>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</si>
  <si>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</si>
  <si>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</si>
  <si>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</si>
  <si>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</si>
  <si>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</si>
  <si>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</si>
  <si>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</si>
  <si>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</si>
  <si>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</si>
  <si>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</si>
  <si>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</si>
  <si>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</si>
  <si>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</si>
  <si>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</si>
  <si>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</si>
  <si>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</si>
  <si>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</si>
  <si>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</si>
  <si>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</si>
  <si>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</si>
  <si>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</si>
  <si>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</si>
  <si>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</si>
  <si>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</si>
  <si>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</si>
  <si>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</si>
  <si>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</si>
  <si>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</si>
  <si>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</si>
  <si>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</si>
  <si>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</si>
  <si>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</si>
  <si>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</si>
  <si>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</si>
  <si>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</si>
  <si>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</si>
  <si>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</si>
  <si>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</si>
  <si>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</si>
  <si>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</si>
  <si>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</si>
  <si>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</si>
  <si>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</si>
  <si>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</si>
  <si>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</si>
  <si>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</si>
  <si>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</si>
  <si>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</si>
  <si>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</si>
  <si>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</si>
  <si>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</si>
  <si>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</si>
  <si>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</si>
  <si>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</si>
  <si>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</si>
  <si>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</si>
  <si>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</si>
  <si>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</si>
  <si>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</si>
  <si>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</si>
  <si>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</si>
  <si>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</si>
  <si>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</si>
  <si>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</si>
  <si>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</si>
  <si>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</si>
  <si>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</si>
  <si>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</si>
  <si>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</si>
  <si>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</si>
  <si>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</si>
  <si>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</si>
  <si>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</si>
  <si>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</si>
  <si>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</si>
  <si>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</si>
  <si>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</si>
  <si>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</si>
  <si>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</si>
  <si>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</si>
  <si>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</si>
  <si>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</si>
  <si>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</si>
  <si>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</si>
  <si>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</si>
  <si>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</si>
  <si>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</si>
  <si>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</si>
  <si>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</si>
  <si>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</si>
  <si>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</si>
  <si>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</si>
  <si>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</si>
  <si>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</si>
  <si>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</si>
  <si>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</si>
  <si>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</si>
  <si>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</si>
  <si>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</si>
  <si>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</si>
  <si>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</si>
  <si>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</si>
  <si>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</si>
  <si>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</si>
  <si>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</si>
  <si>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</si>
  <si>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</si>
  <si>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</si>
  <si>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</si>
  <si>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</si>
  <si>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</si>
  <si>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</si>
  <si>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</si>
  <si>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</si>
  <si>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</si>
  <si>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</si>
  <si>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</si>
  <si>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</si>
  <si>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</si>
  <si>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</si>
  <si>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</si>
  <si>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</si>
  <si>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</si>
  <si>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</si>
  <si>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</si>
  <si>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</si>
  <si>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</si>
  <si>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</si>
  <si>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</si>
  <si>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</si>
  <si>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</si>
  <si>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</si>
  <si>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</si>
  <si>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</si>
  <si>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</si>
  <si>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</si>
  <si>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</si>
  <si>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</si>
  <si>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</si>
  <si>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</si>
  <si>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</si>
  <si>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</si>
  <si>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</si>
  <si>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</si>
  <si>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</si>
  <si>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</si>
  <si>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</si>
  <si>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</si>
  <si>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</si>
  <si>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</si>
  <si>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</si>
  <si>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</si>
  <si>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</si>
  <si>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</si>
  <si>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</si>
  <si>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</si>
  <si>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</si>
  <si>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</si>
  <si>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</si>
  <si>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</si>
  <si>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</si>
  <si>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</si>
  <si>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</si>
  <si>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</si>
  <si>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</si>
  <si>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</si>
  <si>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</si>
  <si>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</si>
  <si>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</si>
  <si>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</si>
  <si>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</si>
  <si>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</si>
  <si>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</si>
  <si>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</si>
  <si>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</si>
  <si>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</si>
  <si>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</si>
  <si>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</si>
  <si>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</si>
  <si>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</si>
  <si>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</si>
  <si>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</si>
  <si>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</si>
  <si>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</si>
  <si>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</si>
  <si>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</si>
  <si>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</si>
  <si>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</si>
  <si>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</si>
  <si>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</si>
  <si>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</si>
  <si>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</si>
  <si>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</si>
  <si>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</si>
  <si>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</si>
  <si>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</si>
  <si>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</si>
  <si>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</si>
  <si>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</si>
  <si>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</si>
  <si>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</si>
  <si>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</si>
  <si>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</si>
  <si>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</si>
  <si>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</si>
  <si>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</si>
  <si>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</si>
  <si>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</si>
  <si>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</si>
  <si>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</si>
  <si>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</si>
  <si>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</si>
  <si>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</si>
  <si>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</si>
  <si>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</si>
  <si>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</si>
  <si>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</si>
  <si>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</si>
  <si>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</si>
  <si>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</si>
  <si>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</si>
  <si>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</si>
  <si>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</si>
  <si>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</si>
  <si>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</si>
  <si>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</si>
  <si>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</si>
  <si>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</si>
  <si>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</si>
  <si>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</si>
  <si>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</si>
  <si>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</si>
  <si>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</si>
  <si>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</si>
  <si>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</si>
  <si>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</si>
  <si>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</si>
  <si>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</si>
  <si>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</si>
  <si>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</si>
  <si>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</si>
  <si>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</si>
  <si>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</si>
  <si>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</si>
  <si>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</si>
  <si>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</si>
  <si>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</si>
  <si>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</si>
  <si>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</si>
  <si>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</si>
  <si>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</si>
  <si>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</si>
  <si>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</si>
  <si>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</si>
  <si>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</si>
  <si>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</si>
  <si>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</si>
  <si>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</si>
  <si>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</si>
  <si>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</si>
  <si>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</si>
  <si>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</si>
  <si>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</si>
  <si>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</si>
  <si>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</si>
  <si>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</si>
  <si>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</si>
  <si>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</si>
  <si>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</si>
  <si>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</si>
  <si>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</si>
  <si>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</si>
  <si>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</si>
  <si>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</si>
  <si>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</si>
  <si>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</si>
  <si>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</si>
  <si>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</si>
  <si>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</si>
  <si>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</si>
  <si>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</si>
  <si>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</si>
  <si>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</si>
  <si>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</si>
  <si>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</si>
  <si>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</si>
  <si>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</si>
  <si>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</si>
  <si>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</si>
  <si>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</si>
  <si>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</si>
  <si>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</si>
  <si>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</si>
  <si>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</si>
  <si>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</si>
  <si>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</si>
  <si>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</si>
  <si>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</si>
  <si>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</si>
  <si>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</si>
  <si>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</si>
  <si>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</si>
  <si>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</si>
  <si>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</si>
  <si>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</si>
  <si>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</si>
  <si>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</si>
  <si>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</si>
  <si>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</si>
  <si>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</si>
  <si>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</si>
  <si>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</si>
  <si>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</si>
  <si>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</si>
  <si>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</si>
  <si>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</si>
  <si>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</si>
  <si>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</si>
  <si>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</si>
  <si>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</si>
  <si>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</si>
  <si>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</si>
  <si>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</si>
  <si>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</si>
  <si>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</si>
  <si>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</si>
  <si>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</si>
  <si>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</si>
  <si>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</si>
  <si>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</si>
  <si>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</si>
  <si>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</si>
  <si>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</si>
  <si>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</si>
  <si>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</si>
  <si>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</si>
  <si>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</si>
  <si>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</si>
  <si>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</si>
  <si>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</si>
  <si>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</si>
  <si>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</si>
  <si>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</si>
  <si>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</si>
  <si>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</si>
  <si>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</si>
  <si>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</si>
  <si>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</si>
  <si>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</si>
  <si>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</si>
  <si>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</si>
  <si>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</si>
  <si>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</si>
  <si>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</si>
  <si>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</si>
  <si>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</si>
  <si>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</si>
  <si>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</si>
  <si>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</si>
  <si>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</si>
  <si>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</si>
  <si>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</si>
  <si>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</si>
  <si>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</si>
  <si>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</si>
  <si>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</si>
  <si>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</si>
  <si>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</si>
  <si>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</si>
  <si>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</si>
  <si>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</si>
  <si>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</si>
  <si>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</si>
  <si>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</si>
  <si>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</si>
  <si>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</si>
  <si>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</si>
  <si>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</si>
  <si>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</si>
  <si>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</si>
  <si>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</si>
  <si>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</si>
  <si>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</si>
  <si>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</si>
  <si>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</si>
  <si>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</si>
  <si>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</si>
  <si>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</si>
  <si>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</si>
  <si>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</si>
  <si>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</si>
  <si>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</si>
  <si>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</si>
  <si>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</si>
  <si>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</si>
  <si>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</si>
  <si>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</si>
  <si>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</si>
  <si>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</si>
  <si>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</si>
  <si>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</si>
  <si>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</si>
  <si>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</si>
  <si>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</si>
  <si>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</si>
  <si>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</si>
  <si>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</si>
  <si>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</si>
  <si>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</si>
  <si>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</si>
  <si>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</si>
  <si>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</si>
  <si>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</si>
  <si>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</si>
  <si>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</si>
  <si>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</si>
  <si>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</si>
  <si>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</si>
  <si>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</si>
  <si>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</si>
  <si>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</si>
  <si>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</si>
  <si>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</si>
  <si>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</si>
  <si>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</si>
  <si>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</si>
  <si>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</si>
  <si>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</si>
  <si>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</si>
  <si>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</si>
  <si>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</si>
  <si>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</si>
  <si>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</si>
  <si>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</si>
  <si>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</si>
  <si>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</si>
  <si>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</si>
  <si>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</si>
  <si>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</si>
  <si>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</si>
  <si>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</si>
  <si>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</si>
  <si>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</si>
  <si>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</si>
  <si>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</si>
  <si>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</si>
  <si>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</si>
  <si>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</si>
  <si>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</si>
  <si>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</si>
  <si>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</si>
  <si>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</si>
  <si>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</si>
  <si>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</si>
  <si>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</si>
  <si>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</si>
  <si>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</si>
  <si>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</si>
  <si>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</si>
  <si>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</si>
  <si>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</si>
  <si>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</si>
  <si>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</si>
  <si>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</si>
  <si>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</si>
  <si>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</si>
  <si>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</si>
  <si>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</si>
  <si>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</si>
  <si>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</si>
  <si>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</si>
  <si>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</si>
  <si>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</si>
  <si>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</si>
  <si>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</si>
  <si>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</si>
  <si>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</si>
  <si>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</si>
  <si>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</si>
  <si>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</si>
  <si>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</si>
  <si>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</si>
  <si>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</si>
  <si>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</si>
  <si>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</si>
  <si>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</si>
  <si>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</si>
  <si>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</si>
  <si>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</si>
  <si>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</si>
  <si>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</si>
  <si>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</si>
  <si>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</si>
  <si>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</si>
  <si>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</si>
  <si>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</si>
  <si>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</si>
  <si>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</si>
  <si>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</si>
  <si>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</si>
  <si>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</si>
  <si>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</si>
  <si>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</si>
  <si>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</si>
  <si>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</si>
  <si>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</si>
  <si>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</si>
  <si>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</si>
  <si>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</si>
  <si>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</si>
  <si>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</si>
  <si>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</si>
  <si>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</si>
  <si>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</si>
  <si>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</si>
  <si>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</si>
  <si>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</si>
  <si>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</si>
  <si>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</si>
  <si>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</si>
  <si>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</si>
  <si>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</si>
  <si>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</si>
  <si>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</si>
  <si>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</si>
  <si>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</si>
  <si>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</si>
  <si>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</si>
  <si>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</si>
  <si>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</si>
  <si>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</si>
  <si>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</si>
  <si>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</si>
  <si>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</si>
  <si>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</si>
  <si>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</si>
  <si>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</si>
  <si>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</si>
  <si>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</si>
  <si>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</si>
  <si>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</si>
  <si>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</si>
  <si>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</si>
  <si>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</si>
  <si>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</si>
  <si>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</si>
  <si>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</si>
  <si>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</si>
  <si>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</si>
  <si>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</si>
  <si>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</si>
  <si>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</si>
  <si>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</si>
  <si>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</si>
  <si>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</si>
  <si>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</si>
  <si>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</si>
  <si>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</si>
  <si>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</si>
  <si>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</si>
  <si>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</si>
  <si>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</si>
  <si>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</si>
  <si>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</si>
  <si>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</si>
  <si>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</si>
  <si>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</si>
  <si>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</si>
  <si>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</si>
  <si>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</si>
  <si>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</si>
  <si>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</si>
  <si>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</si>
  <si>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</si>
  <si>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</si>
  <si>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</si>
  <si>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</si>
  <si>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</si>
  <si>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</si>
  <si>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</si>
  <si>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</si>
  <si>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</si>
  <si>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</si>
  <si>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</si>
  <si>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</si>
  <si>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</si>
  <si>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</si>
  <si>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</si>
  <si>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</si>
  <si>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</si>
  <si>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</si>
  <si>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</si>
  <si>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</si>
  <si>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</si>
  <si>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</si>
  <si>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</si>
  <si>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</si>
  <si>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</si>
  <si>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</si>
  <si>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</si>
  <si>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</si>
  <si>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</si>
  <si>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</si>
  <si>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</si>
  <si>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</si>
  <si>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</si>
  <si>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</si>
  <si>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</si>
  <si>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</si>
  <si>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</si>
  <si>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</si>
  <si>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</si>
  <si>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</si>
  <si>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</si>
  <si>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</si>
  <si>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</si>
  <si>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</si>
  <si>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</si>
  <si>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</si>
  <si>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</si>
  <si>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</si>
  <si>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</si>
  <si>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</si>
  <si>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</si>
  <si>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</si>
  <si>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</si>
  <si>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</si>
  <si>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</si>
  <si>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</si>
  <si>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</si>
  <si>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</si>
  <si>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</si>
  <si>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</si>
  <si>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</si>
  <si>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</si>
  <si>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</si>
  <si>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</si>
  <si>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</si>
  <si>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</si>
  <si>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</si>
  <si>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</si>
  <si>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</si>
  <si>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</si>
  <si>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</si>
  <si>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</si>
  <si>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</si>
  <si>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</si>
  <si>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</si>
  <si>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</si>
  <si>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</si>
  <si>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</si>
  <si>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</si>
  <si>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</si>
  <si>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</si>
  <si>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</si>
  <si>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</si>
  <si>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</si>
  <si>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</si>
  <si>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</si>
  <si>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</si>
  <si>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</si>
  <si>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</si>
  <si>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</si>
  <si>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</si>
  <si>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</si>
  <si>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</si>
  <si>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</si>
  <si>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</si>
  <si>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</si>
  <si>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</si>
  <si>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</si>
  <si>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</si>
  <si>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</si>
  <si>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</si>
  <si>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</si>
  <si>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</si>
  <si>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</si>
  <si>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</si>
  <si>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</si>
  <si>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</si>
  <si>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</si>
  <si>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</si>
  <si>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</si>
  <si>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</si>
  <si>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</si>
  <si>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</si>
  <si>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</si>
  <si>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</si>
  <si>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</si>
  <si>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</si>
  <si>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</si>
  <si>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</si>
  <si>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</si>
  <si>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</si>
  <si>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</si>
  <si>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</si>
  <si>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</si>
  <si>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</si>
  <si>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</si>
  <si>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</si>
  <si>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</si>
  <si>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</si>
  <si>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</si>
  <si>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</si>
  <si>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</si>
  <si>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</si>
  <si>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</si>
  <si>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</si>
  <si>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</si>
  <si>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</si>
  <si>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</si>
  <si>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</si>
  <si>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</si>
  <si>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</si>
  <si>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</si>
  <si>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</si>
  <si>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</si>
  <si>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</si>
  <si>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</si>
  <si>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</si>
  <si>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</si>
  <si>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</si>
  <si>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</si>
  <si>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</si>
  <si>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</si>
  <si>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</si>
  <si>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</si>
  <si>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</si>
  <si>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</si>
  <si>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</si>
  <si>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</si>
  <si>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</si>
  <si>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</si>
  <si>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</si>
  <si>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</si>
  <si>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</si>
  <si>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</si>
  <si>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</si>
  <si>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</si>
  <si>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</si>
  <si>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</si>
  <si>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</si>
  <si>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</si>
  <si>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</si>
  <si>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</si>
  <si>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</si>
  <si>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</si>
  <si>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</si>
  <si>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</si>
  <si>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</si>
  <si>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</si>
  <si>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</si>
  <si>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</si>
  <si>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</si>
  <si>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</si>
  <si>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</si>
  <si>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</si>
  <si>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</si>
  <si>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</si>
  <si>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</si>
  <si>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</si>
  <si>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</si>
  <si>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</si>
  <si>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</si>
  <si>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</si>
  <si>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</si>
  <si>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</si>
  <si>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</si>
  <si>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</si>
  <si>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</si>
  <si>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</si>
  <si>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</si>
  <si>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</si>
  <si>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</si>
  <si>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</si>
  <si>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</si>
  <si>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</si>
  <si>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</si>
  <si>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</si>
  <si>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</si>
  <si>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</si>
  <si>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</si>
  <si>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</si>
  <si>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</si>
  <si>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</si>
  <si>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</si>
  <si>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</si>
  <si>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</si>
  <si>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</si>
  <si>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</si>
  <si>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</si>
  <si>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</si>
  <si>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</si>
  <si>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</si>
  <si>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</si>
  <si>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</si>
  <si>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</si>
  <si>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</si>
  <si>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</si>
  <si>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</si>
  <si>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</si>
  <si>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</si>
  <si>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</si>
  <si>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</si>
  <si>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</si>
  <si>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</si>
  <si>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</si>
  <si>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</si>
  <si>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</si>
  <si>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</si>
  <si>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</si>
  <si>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</si>
  <si>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</si>
  <si>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</si>
  <si>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</si>
  <si>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</si>
  <si>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</si>
  <si>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</si>
  <si>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</si>
  <si>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</si>
  <si>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</si>
  <si>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</si>
  <si>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</si>
  <si>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</si>
  <si>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</si>
  <si>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</si>
  <si>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</si>
  <si>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</si>
  <si>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</si>
  <si>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</si>
  <si>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</si>
  <si>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</si>
  <si>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</si>
  <si>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</si>
  <si>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</si>
  <si>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</si>
  <si>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</si>
  <si>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</si>
  <si>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</si>
  <si>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</si>
  <si>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</si>
  <si>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</si>
  <si>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</si>
  <si>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</si>
  <si>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</si>
  <si>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</si>
  <si>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</si>
  <si>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</si>
  <si>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</si>
  <si>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</si>
  <si>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</si>
  <si>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</si>
  <si>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</si>
  <si>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</si>
  <si>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</si>
  <si>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</si>
  <si>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</si>
  <si>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</si>
  <si>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</si>
  <si>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</si>
  <si>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</si>
  <si>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</si>
  <si>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</si>
  <si>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</si>
  <si>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</si>
  <si>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</si>
  <si>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</si>
  <si>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</si>
  <si>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</si>
  <si>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</si>
  <si>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</si>
  <si>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</si>
  <si>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</si>
  <si>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</si>
  <si>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</si>
  <si>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</si>
  <si>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</si>
  <si>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</si>
  <si>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</si>
  <si>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</si>
  <si>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</si>
  <si>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</si>
  <si>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</si>
  <si>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</si>
  <si>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</si>
  <si>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</si>
  <si>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</si>
  <si>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</si>
  <si>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</si>
  <si>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</si>
  <si>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</si>
  <si>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</si>
  <si>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</si>
  <si>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</si>
  <si>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</si>
  <si>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</si>
  <si>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</si>
  <si>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</si>
  <si>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</si>
  <si>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</si>
  <si>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</si>
  <si>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</si>
  <si>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</si>
  <si>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</si>
  <si>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</si>
  <si>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</si>
  <si>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</si>
  <si>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</si>
  <si>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</si>
  <si>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</si>
  <si>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</si>
  <si>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</si>
  <si>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</si>
  <si>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</si>
  <si>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</si>
  <si>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</si>
  <si>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</si>
  <si>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</si>
  <si>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</si>
  <si>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</si>
  <si>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</si>
  <si>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</si>
  <si>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</si>
  <si>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</si>
  <si>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</si>
  <si>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</si>
  <si>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</si>
  <si>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</si>
  <si>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</si>
  <si>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</si>
  <si>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</si>
  <si>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</si>
  <si>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</si>
  <si>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</si>
  <si>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</si>
  <si>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</si>
  <si>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</si>
  <si>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</si>
  <si>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</si>
  <si>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</si>
  <si>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</si>
  <si>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</si>
  <si>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</si>
  <si>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</si>
  <si>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</si>
  <si>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</si>
  <si>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</si>
  <si>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</si>
  <si>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</si>
  <si>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</si>
  <si>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</si>
  <si>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</si>
  <si>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</si>
  <si>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</si>
  <si>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</si>
  <si>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</si>
  <si>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</si>
  <si>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</si>
  <si>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</si>
  <si>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</si>
  <si>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</si>
  <si>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</si>
  <si>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</si>
  <si>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</si>
  <si>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</si>
  <si>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</si>
  <si>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</si>
  <si>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</si>
  <si>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</si>
  <si>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</si>
  <si>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</si>
  <si>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</si>
  <si>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</si>
  <si>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</si>
  <si>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</si>
  <si>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</si>
  <si>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</si>
  <si>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</si>
  <si>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</si>
  <si>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</si>
  <si>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</si>
  <si>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</si>
  <si>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</si>
  <si>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</si>
  <si>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</si>
  <si>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</si>
  <si>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</si>
  <si>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</si>
  <si>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</si>
  <si>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</si>
  <si>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</si>
  <si>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</si>
  <si>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</si>
  <si>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</si>
  <si>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</si>
  <si>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</si>
  <si>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</si>
  <si>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</si>
  <si>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</si>
  <si>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</si>
  <si>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</si>
  <si>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</si>
  <si>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</si>
  <si>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</si>
  <si>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</si>
  <si>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</si>
  <si>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</si>
  <si>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</si>
  <si>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</si>
  <si>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</si>
  <si>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</si>
  <si>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</si>
  <si>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</si>
  <si>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</si>
  <si>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</si>
  <si>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</si>
  <si>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</si>
  <si>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</si>
  <si>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</si>
  <si>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</si>
  <si>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</si>
  <si>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</si>
  <si>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</si>
  <si>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</si>
  <si>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</si>
  <si>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</si>
  <si>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</si>
  <si>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</si>
  <si>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</si>
  <si>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</si>
  <si>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</si>
  <si>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</si>
  <si>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</si>
  <si>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</si>
  <si>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</si>
  <si>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</si>
  <si>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</si>
  <si>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</si>
  <si>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</si>
  <si>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</si>
  <si>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</si>
  <si>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</si>
  <si>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</si>
  <si>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</si>
  <si>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</si>
  <si>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</si>
  <si>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</si>
  <si>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</si>
  <si>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</si>
  <si>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</si>
  <si>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</si>
  <si>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</si>
  <si>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</si>
  <si>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</si>
  <si>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</si>
  <si>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</si>
  <si>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</si>
  <si>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</si>
  <si>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</si>
  <si>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</si>
  <si>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</si>
  <si>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</si>
  <si>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</si>
  <si>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</si>
  <si>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</si>
  <si>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</si>
  <si>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</si>
  <si>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</si>
  <si>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</si>
  <si>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</si>
  <si>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</si>
  <si>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</si>
  <si>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</si>
  <si>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</si>
  <si>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</si>
  <si>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</si>
  <si>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</si>
  <si>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</si>
  <si>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</si>
  <si>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</si>
  <si>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</si>
  <si>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</si>
  <si>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</si>
  <si>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</si>
  <si>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</si>
  <si>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</si>
  <si>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</si>
  <si>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</si>
  <si>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</si>
  <si>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</si>
  <si>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</si>
  <si>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</si>
  <si>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</si>
  <si>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</si>
  <si>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</si>
  <si>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</si>
  <si>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</si>
  <si>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</si>
  <si>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</si>
  <si>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</si>
  <si>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</si>
  <si>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</si>
  <si>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</si>
  <si>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</si>
  <si>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</si>
  <si>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</si>
  <si>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</si>
  <si>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</si>
  <si>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</si>
  <si>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</si>
  <si>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</si>
  <si>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</si>
  <si>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</si>
  <si>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</si>
  <si>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</si>
  <si>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</si>
  <si>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</si>
  <si>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</si>
  <si>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</si>
  <si>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</si>
  <si>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</si>
  <si>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</si>
  <si>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</si>
  <si>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</si>
  <si>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</si>
  <si>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</si>
  <si>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</si>
  <si>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</si>
  <si>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</si>
  <si>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</si>
  <si>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</si>
  <si>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</si>
  <si>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</si>
  <si>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</si>
  <si>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</si>
  <si>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</si>
  <si>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</si>
  <si>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</si>
  <si>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</si>
  <si>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</si>
  <si>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</si>
  <si>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</si>
  <si>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</si>
  <si>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</si>
  <si>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</si>
  <si>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</si>
  <si>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</si>
  <si>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</si>
  <si>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</si>
  <si>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</si>
  <si>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</si>
  <si>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</si>
  <si>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</si>
  <si>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</si>
  <si>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</si>
  <si>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</si>
  <si>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</si>
  <si>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</si>
  <si>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</si>
  <si>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</si>
  <si>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</si>
  <si>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</si>
  <si>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</si>
  <si>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</si>
  <si>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</si>
  <si>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</si>
  <si>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</si>
  <si>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</si>
  <si>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</si>
  <si>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</si>
  <si>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</si>
  <si>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</si>
  <si>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</si>
  <si>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</si>
  <si>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</si>
  <si>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</si>
  <si>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</si>
  <si>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</si>
  <si>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</si>
  <si>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</si>
  <si>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</si>
  <si>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</si>
  <si>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</si>
  <si>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</si>
  <si>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</si>
  <si>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</si>
  <si>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</si>
  <si>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</si>
  <si>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</si>
  <si>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</si>
  <si>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</si>
  <si>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</si>
  <si>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</si>
  <si>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</si>
  <si>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</si>
  <si>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</si>
  <si>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</si>
  <si>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</si>
  <si>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</si>
  <si>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</si>
  <si>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</si>
  <si>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</si>
  <si>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</si>
  <si>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</si>
  <si>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</si>
  <si>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</si>
  <si>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</si>
  <si>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</si>
  <si>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</si>
  <si>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</si>
  <si>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</si>
  <si>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</si>
  <si>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</si>
  <si>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</si>
  <si>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</si>
  <si>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</si>
  <si>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</si>
  <si>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</si>
  <si>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</si>
  <si>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</si>
  <si>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</si>
  <si>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</si>
  <si>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</si>
  <si>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</si>
  <si>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</si>
  <si>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</si>
  <si>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</si>
  <si>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</si>
  <si>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</si>
  <si>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</si>
  <si>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</si>
  <si>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</si>
  <si>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</si>
  <si>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</si>
  <si>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</si>
  <si>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</si>
  <si>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</si>
  <si>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</si>
  <si>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</si>
  <si>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</si>
  <si>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</si>
  <si>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</si>
  <si>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</si>
  <si>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</si>
  <si>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</si>
  <si>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</si>
  <si>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</si>
  <si>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</si>
  <si>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</si>
  <si>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</si>
  <si>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</si>
  <si>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</si>
  <si>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</si>
  <si>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</si>
  <si>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</si>
  <si>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</si>
  <si>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</si>
  <si>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</si>
  <si>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</si>
  <si>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</si>
  <si>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</si>
  <si>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</si>
  <si>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</si>
  <si>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</si>
  <si>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</si>
  <si>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</si>
  <si>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</si>
  <si>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</si>
  <si>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</si>
  <si>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</si>
  <si>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</si>
  <si>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</si>
  <si>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</si>
  <si>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</si>
  <si>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</si>
  <si>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</si>
  <si>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</si>
  <si>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</si>
  <si>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</si>
  <si>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</si>
  <si>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</si>
  <si>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</si>
  <si>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</si>
  <si>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</si>
  <si>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</si>
  <si>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</si>
  <si>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</si>
  <si>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</si>
  <si>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</si>
  <si>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</si>
  <si>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</si>
  <si>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</si>
  <si>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</si>
  <si>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</si>
  <si>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</si>
  <si>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</si>
  <si>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</si>
  <si>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</si>
  <si>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</si>
  <si>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</si>
  <si>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</si>
  <si>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</si>
  <si>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</si>
  <si>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</si>
  <si>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</si>
  <si>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</si>
  <si>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</si>
  <si>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</si>
  <si>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</si>
  <si>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</si>
  <si>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</si>
  <si>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</si>
  <si>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</si>
  <si>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</si>
  <si>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</si>
  <si>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</si>
  <si>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</si>
  <si>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</si>
  <si>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</si>
  <si>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</si>
  <si>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</si>
  <si>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</si>
  <si>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</si>
  <si>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</si>
  <si>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</si>
  <si>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</si>
  <si>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</si>
  <si>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</si>
  <si>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</si>
  <si>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</si>
  <si>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</si>
  <si>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</si>
  <si>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</si>
  <si>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</si>
  <si>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</si>
  <si>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</si>
  <si>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</si>
  <si>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</si>
  <si>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</si>
  <si>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</si>
  <si>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</si>
  <si>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</si>
  <si>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</si>
  <si>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</si>
  <si>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</si>
  <si>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</si>
  <si>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</si>
  <si>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</si>
  <si>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</si>
  <si>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</si>
  <si>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</si>
  <si>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</si>
  <si>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</si>
  <si>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</si>
  <si>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</si>
  <si>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</si>
  <si>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</si>
  <si>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</si>
  <si>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</si>
  <si>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</si>
  <si>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</si>
  <si>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</si>
  <si>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</si>
  <si>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</si>
  <si>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</si>
  <si>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</si>
  <si>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</si>
  <si>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</si>
  <si>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</si>
  <si>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</si>
  <si>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</si>
  <si>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</si>
  <si>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</si>
  <si>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</si>
  <si>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</si>
  <si>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</si>
  <si>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</si>
  <si>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</si>
  <si>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</si>
  <si>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</si>
  <si>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</si>
  <si>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</si>
  <si>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</si>
  <si>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</si>
  <si>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</si>
  <si>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</si>
  <si>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</si>
  <si>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</si>
  <si>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</si>
  <si>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</si>
  <si>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</si>
  <si>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</si>
  <si>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</si>
  <si>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</si>
  <si>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</si>
  <si>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</si>
  <si>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</si>
  <si>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</si>
  <si>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</si>
  <si>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</si>
  <si>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</si>
  <si>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</si>
  <si>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</si>
  <si>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</si>
  <si>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</si>
  <si>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</si>
  <si>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</si>
  <si>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</si>
  <si>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</si>
  <si>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</si>
  <si>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</si>
  <si>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</si>
  <si>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</si>
  <si>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</si>
  <si>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</si>
  <si>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</si>
  <si>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</si>
  <si>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</si>
  <si>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</si>
  <si>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</si>
  <si>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</si>
  <si>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</si>
  <si>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</si>
  <si>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</si>
  <si>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</si>
  <si>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</si>
  <si>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</si>
  <si>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</si>
  <si>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</si>
  <si>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</si>
  <si>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</si>
  <si>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</si>
  <si>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</si>
  <si>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</si>
  <si>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</si>
  <si>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</si>
  <si>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</si>
  <si>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</si>
  <si>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</si>
  <si>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</si>
  <si>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</si>
  <si>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</si>
  <si>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</si>
  <si>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</si>
  <si>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</si>
  <si>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</si>
  <si>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</si>
  <si>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</si>
  <si>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</si>
  <si>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</si>
  <si>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</si>
  <si>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</si>
  <si>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</si>
  <si>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</si>
  <si>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</si>
  <si>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</si>
  <si>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</si>
  <si>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</si>
  <si>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</si>
  <si>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</si>
  <si>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</si>
  <si>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</si>
  <si>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</si>
  <si>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</si>
  <si>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</si>
  <si>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</si>
  <si>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</si>
  <si>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</si>
  <si>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</si>
  <si>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</si>
  <si>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</si>
  <si>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</si>
  <si>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</si>
  <si>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</si>
  <si>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</si>
  <si>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</si>
  <si>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</si>
  <si>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</si>
  <si>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</si>
  <si>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</si>
  <si>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</si>
  <si>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</si>
  <si>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</si>
  <si>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</si>
  <si>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</si>
  <si>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</si>
  <si>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</si>
  <si>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</si>
  <si>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</si>
  <si>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</si>
  <si>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</si>
  <si>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</si>
  <si>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</si>
  <si>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</si>
  <si>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</si>
  <si>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</si>
  <si>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</si>
  <si>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</si>
  <si>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</si>
  <si>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</si>
  <si>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</si>
  <si>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</si>
  <si>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</si>
  <si>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</si>
  <si>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</si>
  <si>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</si>
  <si>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</si>
  <si>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</si>
  <si>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</si>
  <si>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</si>
  <si>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</si>
  <si>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</si>
  <si>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</si>
  <si>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</si>
  <si>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</si>
  <si>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</si>
  <si>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</si>
  <si>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</si>
  <si>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</si>
  <si>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</si>
  <si>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</si>
  <si>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</si>
  <si>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</si>
  <si>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</si>
  <si>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</si>
  <si>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</si>
  <si>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</si>
  <si>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</si>
  <si>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</si>
  <si>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</si>
  <si>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</si>
  <si>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</si>
  <si>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</si>
  <si>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</si>
  <si>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</si>
  <si>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</si>
  <si>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</si>
  <si>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</si>
  <si>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</si>
  <si>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</si>
  <si>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</si>
  <si>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</si>
  <si>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</si>
  <si>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</si>
  <si>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</si>
  <si>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</si>
  <si>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</si>
  <si>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</si>
  <si>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</si>
  <si>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</si>
  <si>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</si>
  <si>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</si>
  <si>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</si>
  <si>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</si>
  <si>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</si>
  <si>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</si>
  <si>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</si>
  <si>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</si>
  <si>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</si>
  <si>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</si>
  <si>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</si>
  <si>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</si>
  <si>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</si>
  <si>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</si>
  <si>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</si>
  <si>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</si>
  <si>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</si>
  <si>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</si>
  <si>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</si>
  <si>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</si>
  <si>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</si>
  <si>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</si>
  <si>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</si>
  <si>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</si>
  <si>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</si>
  <si>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</si>
  <si>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</si>
  <si>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</si>
  <si>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</si>
  <si>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</si>
  <si>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</si>
  <si>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</si>
  <si>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</si>
  <si>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</si>
  <si>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</si>
  <si>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</si>
  <si>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</si>
  <si>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</si>
  <si>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</si>
  <si>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</si>
  <si>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</si>
  <si>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</si>
  <si>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</si>
  <si>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</si>
  <si>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</si>
  <si>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</si>
  <si>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</si>
  <si>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</si>
  <si>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</si>
  <si>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</si>
  <si>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</si>
  <si>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</si>
  <si>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</si>
  <si>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</si>
  <si>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</si>
  <si>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</si>
  <si>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</si>
  <si>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</si>
  <si>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</si>
  <si>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</si>
  <si>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</si>
  <si>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</si>
  <si>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</si>
  <si>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</si>
  <si>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</si>
  <si>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</si>
  <si>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</si>
  <si>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</si>
  <si>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</si>
  <si>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</si>
  <si>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</si>
  <si>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</si>
  <si>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</si>
  <si>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</si>
  <si>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</si>
  <si>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</si>
  <si>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</si>
  <si>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</si>
  <si>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</si>
  <si>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</si>
  <si>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</si>
  <si>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</si>
  <si>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</si>
  <si>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</si>
  <si>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</si>
  <si>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</si>
  <si>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</si>
  <si>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</si>
  <si>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</si>
  <si>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</si>
  <si>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</si>
  <si>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</si>
  <si>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</si>
  <si>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</si>
  <si>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</si>
  <si>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</si>
  <si>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</si>
  <si>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</si>
  <si>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</si>
  <si>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</si>
  <si>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</si>
  <si>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</si>
  <si>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</si>
  <si>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</si>
  <si>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</si>
  <si>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</si>
  <si>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</si>
  <si>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</si>
  <si>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</si>
  <si>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</si>
  <si>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</si>
  <si>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</si>
  <si>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</si>
  <si>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</si>
  <si>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</si>
  <si>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</si>
  <si>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</si>
  <si>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</si>
  <si>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</si>
  <si>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</si>
  <si>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</si>
  <si>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</si>
  <si>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</si>
  <si>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</si>
  <si>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</si>
  <si>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</si>
  <si>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</si>
  <si>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</si>
  <si>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</si>
  <si>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</si>
  <si>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</si>
  <si>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</si>
  <si>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</si>
  <si>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</si>
  <si>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</si>
  <si>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</si>
  <si>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</si>
  <si>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</si>
  <si>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</si>
  <si>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</si>
  <si>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</si>
  <si>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</si>
  <si>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</si>
  <si>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</si>
  <si>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</si>
  <si>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</si>
  <si>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</si>
  <si>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</si>
  <si>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</si>
  <si>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</si>
  <si>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</si>
  <si>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</si>
  <si>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</si>
  <si>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</si>
  <si>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</si>
  <si>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</si>
  <si>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</si>
  <si>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</si>
  <si>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</si>
  <si>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</si>
  <si>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</si>
  <si>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</si>
  <si>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</si>
  <si>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</si>
  <si>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</si>
  <si>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</si>
  <si>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</si>
  <si>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</si>
  <si>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</si>
  <si>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</si>
  <si>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</si>
  <si>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</si>
  <si>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</si>
  <si>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</si>
  <si>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</si>
  <si>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</si>
  <si>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</si>
  <si>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</si>
  <si>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</si>
  <si>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</si>
  <si>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</si>
  <si>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</si>
  <si>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</si>
  <si>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</si>
  <si>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</si>
  <si>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</si>
  <si>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</si>
  <si>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</si>
  <si>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</si>
  <si>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</si>
  <si>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</si>
  <si>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</si>
  <si>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</si>
  <si>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</si>
  <si>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</si>
  <si>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</si>
  <si>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</si>
  <si>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</si>
  <si>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</si>
  <si>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</si>
  <si>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</si>
  <si>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</si>
  <si>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</si>
  <si>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</si>
  <si>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</si>
  <si>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</si>
  <si>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</si>
  <si>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</si>
  <si>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</si>
  <si>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</si>
  <si>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</si>
  <si>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</si>
  <si>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</si>
  <si>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</si>
  <si>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</si>
  <si>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</si>
  <si>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</si>
  <si>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</si>
  <si>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</si>
  <si>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</si>
  <si>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</si>
  <si>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</si>
  <si>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</si>
  <si>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</si>
  <si>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</si>
  <si>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</si>
  <si>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</si>
  <si>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</si>
  <si>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</si>
  <si>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</si>
  <si>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</si>
  <si>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</si>
  <si>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</si>
  <si>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</si>
  <si>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</si>
  <si>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</si>
  <si>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</si>
  <si>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</si>
  <si>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</si>
  <si>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</si>
  <si>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</si>
  <si>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</si>
  <si>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</si>
  <si>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</si>
  <si>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</si>
  <si>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</si>
  <si>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</si>
  <si>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</si>
  <si>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</si>
  <si>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</si>
  <si>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</si>
  <si>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</si>
  <si>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</si>
  <si>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</si>
  <si>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</si>
  <si>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</si>
  <si>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</si>
  <si>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</si>
  <si>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</si>
  <si>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</si>
  <si>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</si>
  <si>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</si>
  <si>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</si>
  <si>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</si>
  <si>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</si>
  <si>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</si>
  <si>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</si>
  <si>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</si>
  <si>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</si>
  <si>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</si>
  <si>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</si>
  <si>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</si>
  <si>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</si>
  <si>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</si>
  <si>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</si>
  <si>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</si>
  <si>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</si>
  <si>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</si>
  <si>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</si>
  <si>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</si>
  <si>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</si>
  <si>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</si>
  <si>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</si>
  <si>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</si>
  <si>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</si>
  <si>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</si>
  <si>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</si>
  <si>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</si>
  <si>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</si>
  <si>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</si>
  <si>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</si>
  <si>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</si>
  <si>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</si>
  <si>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</si>
  <si>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</si>
  <si>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</si>
  <si>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</si>
  <si>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</si>
  <si>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</si>
  <si>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</si>
  <si>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</si>
  <si>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</si>
  <si>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</si>
  <si>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</si>
  <si>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</si>
  <si>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</si>
  <si>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</si>
  <si>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</si>
  <si>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</si>
  <si>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</si>
  <si>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</si>
  <si>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</si>
  <si>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</si>
  <si>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</si>
  <si>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</si>
  <si>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</si>
  <si>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</si>
  <si>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</si>
  <si>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</si>
  <si>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</si>
  <si>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</si>
  <si>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</si>
  <si>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</si>
  <si>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</si>
  <si>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</si>
  <si>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</si>
  <si>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</si>
  <si>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</si>
  <si>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</si>
  <si>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</si>
  <si>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</si>
  <si>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</si>
  <si>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</si>
  <si>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</si>
  <si>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</si>
  <si>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</si>
  <si>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</si>
  <si>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</si>
  <si>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</si>
  <si>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</si>
  <si>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</si>
  <si>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</si>
  <si>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</si>
  <si>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</si>
  <si>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</si>
  <si>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</si>
  <si>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</si>
  <si>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</si>
  <si>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</si>
  <si>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</si>
  <si>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</si>
  <si>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</si>
  <si>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</si>
  <si>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</si>
  <si>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</si>
  <si>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</si>
  <si>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</si>
  <si>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</si>
  <si>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</si>
  <si>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</si>
  <si>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</si>
  <si>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</si>
  <si>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</si>
  <si>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</si>
  <si>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</si>
  <si>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</si>
  <si>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</si>
  <si>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</si>
  <si>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</si>
  <si>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</si>
  <si>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</si>
  <si>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</si>
  <si>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</si>
  <si>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</si>
  <si>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</si>
  <si>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</si>
  <si>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</si>
  <si>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</si>
  <si>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</si>
  <si>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</si>
  <si>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</si>
  <si>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</si>
  <si>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</si>
  <si>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</si>
  <si>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</si>
  <si>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</si>
  <si>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</si>
  <si>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</si>
  <si>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</si>
  <si>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</si>
  <si>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</si>
  <si>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</si>
  <si>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</si>
  <si>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</si>
  <si>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</si>
  <si>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</si>
  <si>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</si>
  <si>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</si>
  <si>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</si>
  <si>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</si>
  <si>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</si>
  <si>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</si>
  <si>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</si>
  <si>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</si>
  <si>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</si>
  <si>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</si>
  <si>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</si>
  <si>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</si>
  <si>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</si>
  <si>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</si>
  <si>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</si>
  <si>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</si>
  <si>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</si>
  <si>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</si>
  <si>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</si>
  <si>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</si>
  <si>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</si>
  <si>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</si>
  <si>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</si>
  <si>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</si>
  <si>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</si>
  <si>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</si>
  <si>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</si>
  <si>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</si>
  <si>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</si>
  <si>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</si>
  <si>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</si>
  <si>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</si>
  <si>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</si>
  <si>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</si>
  <si>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</si>
  <si>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</si>
  <si>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</si>
  <si>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</si>
  <si>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</si>
  <si>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</si>
  <si>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</si>
  <si>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</si>
  <si>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</si>
  <si>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</si>
  <si>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</si>
  <si>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</si>
  <si>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</si>
  <si>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</si>
  <si>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</si>
  <si>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</si>
  <si>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</si>
  <si>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</si>
  <si>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</si>
  <si>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</si>
  <si>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</si>
  <si>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</si>
  <si>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</si>
  <si>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</si>
  <si>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</si>
  <si>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</si>
  <si>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</si>
  <si>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</si>
  <si>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</si>
  <si>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</si>
  <si>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</si>
  <si>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</si>
  <si>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</si>
  <si>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</si>
  <si>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</si>
  <si>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</si>
  <si>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</si>
  <si>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</si>
  <si>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</si>
  <si>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</si>
  <si>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</si>
  <si>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</si>
  <si>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</si>
  <si>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</si>
  <si>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</si>
  <si>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</si>
  <si>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</si>
  <si>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</si>
  <si>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</si>
  <si>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</si>
  <si>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</si>
  <si>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</si>
  <si>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</si>
  <si>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</si>
  <si>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</si>
  <si>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</si>
  <si>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</si>
  <si>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</si>
  <si>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</si>
  <si>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</si>
  <si>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</si>
  <si>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</si>
  <si>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</si>
  <si>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</si>
  <si>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</si>
  <si>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</si>
  <si>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</si>
  <si>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</si>
  <si>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</si>
  <si>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</si>
  <si>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</si>
  <si>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</si>
  <si>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</si>
  <si>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</si>
  <si>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</si>
  <si>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</si>
  <si>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</si>
  <si>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</si>
  <si>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</si>
  <si>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</si>
  <si>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</si>
  <si>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</si>
  <si>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</si>
  <si>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</si>
  <si>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</si>
  <si>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</si>
  <si>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</si>
  <si>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</si>
  <si>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</si>
  <si>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</si>
  <si>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</si>
  <si>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</si>
  <si>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</si>
  <si>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</si>
  <si>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</si>
  <si>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</si>
  <si>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</si>
  <si>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</si>
  <si>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</si>
  <si>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</si>
  <si>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</si>
  <si>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</si>
  <si>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</si>
  <si>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</si>
  <si>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</si>
  <si>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</si>
  <si>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</si>
  <si>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</si>
  <si>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</si>
  <si>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</si>
  <si>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</si>
  <si>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</si>
  <si>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</si>
  <si>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</si>
  <si>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</si>
  <si>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</si>
  <si>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</si>
  <si>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</si>
  <si>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</si>
  <si>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</si>
  <si>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</si>
  <si>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</si>
  <si>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</si>
  <si>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</si>
  <si>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</si>
  <si>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</si>
  <si>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</si>
  <si>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</si>
  <si>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</si>
  <si>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</si>
  <si>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</si>
  <si>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</si>
  <si>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</si>
  <si>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</si>
  <si>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</si>
  <si>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</si>
  <si>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</si>
  <si>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</si>
  <si>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</si>
  <si>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</si>
  <si>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</si>
  <si>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</si>
  <si>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</si>
  <si>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</si>
  <si>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</si>
  <si>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</si>
  <si>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</si>
  <si>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</si>
  <si>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</si>
  <si>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</si>
  <si>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</si>
  <si>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</si>
  <si>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</si>
  <si>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</si>
  <si>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</si>
  <si>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</si>
  <si>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</si>
  <si>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</si>
  <si>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</si>
  <si>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</si>
  <si>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</si>
  <si>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</si>
  <si>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</si>
  <si>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</si>
  <si>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</si>
  <si>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</si>
  <si>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</si>
  <si>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</si>
  <si>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</si>
  <si>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</si>
  <si>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</si>
  <si>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</si>
  <si>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</si>
  <si>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</si>
  <si>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</si>
  <si>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</si>
  <si>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</si>
  <si>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</si>
  <si>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</si>
  <si>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</si>
  <si>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</si>
  <si>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</si>
  <si>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</si>
  <si>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</si>
  <si>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</si>
  <si>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</si>
  <si>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</si>
  <si>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</si>
  <si>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</si>
  <si>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</si>
  <si>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</si>
  <si>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</si>
  <si>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</si>
  <si>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</si>
  <si>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</si>
  <si>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</si>
  <si>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</si>
  <si>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</si>
  <si>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</si>
  <si>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</si>
  <si>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</si>
  <si>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</si>
  <si>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</si>
  <si>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</si>
  <si>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</si>
  <si>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</si>
  <si>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</si>
  <si>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</si>
  <si>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</si>
  <si>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</si>
  <si>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</si>
  <si>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</si>
  <si>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</si>
  <si>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</si>
  <si>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</si>
  <si>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</si>
  <si>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</si>
  <si>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</si>
  <si>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</si>
  <si>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</si>
  <si>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</si>
  <si>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</si>
  <si>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</si>
  <si>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</si>
  <si>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</si>
  <si>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</si>
  <si>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</si>
  <si>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</si>
  <si>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</si>
  <si>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</si>
  <si>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</si>
  <si>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</si>
  <si>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</si>
  <si>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</si>
  <si>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</si>
  <si>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</si>
  <si>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</si>
  <si>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</si>
  <si>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</si>
  <si>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</si>
  <si>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</si>
  <si>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</si>
  <si>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</si>
  <si>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</si>
  <si>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</si>
  <si>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</si>
  <si>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</si>
  <si>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</si>
  <si>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</si>
  <si>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</si>
  <si>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</si>
  <si>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</si>
  <si>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</si>
  <si>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</si>
  <si>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</si>
  <si>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</si>
  <si>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</si>
  <si>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</si>
  <si>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</si>
  <si>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</si>
  <si>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</si>
  <si>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</si>
  <si>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</si>
  <si>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</si>
  <si>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</si>
  <si>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</si>
  <si>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</si>
  <si>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</si>
  <si>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</si>
  <si>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</si>
  <si>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</si>
  <si>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</si>
  <si>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</si>
  <si>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</si>
  <si>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</si>
  <si>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</si>
  <si>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</si>
  <si>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</si>
  <si>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</si>
  <si>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</si>
  <si>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</si>
  <si>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</si>
  <si>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</si>
  <si>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</si>
  <si>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</si>
  <si>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</si>
  <si>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</si>
  <si>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</si>
  <si>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</si>
  <si>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</si>
  <si>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</si>
  <si>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</si>
  <si>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</si>
  <si>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</si>
  <si>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</si>
  <si>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</si>
  <si>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</si>
  <si>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</si>
  <si>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</si>
  <si>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</si>
  <si>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</si>
  <si>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</si>
  <si>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</si>
  <si>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</si>
  <si>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</si>
  <si>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</si>
  <si>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</si>
  <si>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</si>
  <si>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</si>
  <si>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</si>
  <si>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</si>
  <si>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</si>
  <si>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</si>
  <si>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</si>
  <si>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</si>
  <si>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</si>
  <si>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</si>
  <si>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</si>
  <si>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</si>
  <si>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</si>
  <si>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</si>
  <si>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</si>
  <si>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</si>
  <si>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</si>
  <si>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</si>
  <si>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</si>
  <si>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</si>
  <si>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</si>
  <si>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</si>
  <si>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</si>
  <si>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</si>
  <si>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</si>
  <si>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</si>
  <si>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</si>
  <si>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</si>
  <si>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</si>
  <si>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</si>
  <si>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</si>
  <si>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</si>
  <si>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</si>
  <si>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</si>
  <si>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</si>
  <si>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</si>
  <si>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</si>
  <si>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</si>
  <si>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</si>
  <si>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</si>
  <si>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</si>
  <si>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</si>
  <si>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</si>
  <si>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</si>
  <si>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</si>
  <si>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</si>
  <si>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</si>
  <si>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</si>
  <si>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</si>
  <si>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</si>
  <si>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</si>
  <si>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</si>
  <si>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</si>
  <si>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</si>
  <si>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</si>
  <si>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</si>
  <si>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</si>
  <si>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</si>
  <si>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</si>
  <si>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</si>
  <si>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</si>
  <si>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</si>
  <si>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</si>
  <si>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</si>
  <si>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</si>
  <si>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</si>
  <si>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</si>
  <si>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</si>
  <si>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</si>
  <si>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</si>
  <si>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</si>
  <si>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</si>
  <si>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</si>
  <si>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</si>
  <si>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</si>
  <si>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</si>
  <si>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</si>
  <si>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</si>
  <si>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</si>
  <si>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</si>
  <si>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</si>
  <si>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</si>
  <si>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</si>
  <si>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</si>
  <si>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</si>
  <si>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</si>
  <si>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</si>
  <si>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</si>
  <si>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</si>
  <si>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</si>
  <si>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</si>
  <si>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</si>
  <si>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</si>
  <si>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</si>
  <si>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</si>
  <si>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</si>
  <si>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</si>
  <si>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</si>
  <si>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</si>
  <si>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</si>
  <si>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</si>
  <si>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</si>
  <si>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</si>
  <si>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</si>
  <si>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</si>
  <si>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</si>
  <si>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</si>
  <si>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</si>
  <si>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</si>
  <si>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</si>
  <si>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</si>
  <si>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</si>
  <si>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</si>
  <si>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</si>
  <si>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</si>
  <si>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</si>
  <si>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</si>
  <si>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</si>
  <si>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</si>
  <si>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</si>
  <si>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</si>
  <si>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</si>
  <si>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</si>
  <si>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</si>
  <si>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</si>
  <si>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</si>
  <si>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</si>
  <si>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</si>
  <si>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</si>
  <si>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</si>
  <si>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</si>
  <si>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</si>
  <si>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</si>
  <si>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</si>
  <si>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</si>
  <si>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</si>
  <si>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</si>
  <si>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</si>
  <si>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</si>
  <si>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</si>
  <si>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</si>
  <si>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</si>
  <si>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</si>
  <si>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</si>
  <si>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</si>
  <si>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</si>
  <si>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</si>
  <si>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</si>
  <si>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</si>
  <si>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</si>
  <si>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</si>
  <si>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</si>
  <si>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</si>
  <si>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</si>
  <si>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</si>
  <si>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</si>
  <si>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</si>
  <si>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</si>
  <si>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</si>
  <si>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</si>
  <si>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</si>
  <si>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</si>
  <si>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</si>
  <si>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</si>
  <si>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</si>
  <si>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</si>
  <si>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</si>
  <si>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</si>
  <si>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</si>
  <si>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</si>
  <si>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</si>
  <si>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</si>
  <si>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</si>
  <si>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</si>
  <si>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</si>
  <si>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</si>
  <si>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</si>
  <si>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</si>
  <si>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</si>
  <si>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</si>
  <si>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</si>
  <si>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</si>
  <si>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</si>
  <si>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</si>
  <si>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</si>
  <si>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</si>
  <si>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</si>
  <si>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</si>
  <si>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</si>
  <si>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</si>
  <si>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</si>
  <si>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</si>
  <si>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</si>
  <si>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</si>
  <si>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</si>
  <si>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</si>
  <si>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</si>
  <si>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</si>
  <si>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</si>
  <si>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</si>
  <si>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</si>
  <si>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</si>
  <si>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</si>
  <si>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</si>
  <si>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</si>
  <si>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</si>
  <si>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</si>
  <si>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</si>
  <si>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</si>
  <si>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</si>
  <si>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</si>
  <si>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</si>
  <si>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</si>
  <si>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</si>
  <si>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</si>
  <si>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</si>
  <si>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</si>
  <si>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</si>
  <si>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</si>
  <si>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</si>
  <si>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</si>
  <si>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</si>
  <si>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</si>
  <si>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</si>
  <si>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</si>
  <si>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</si>
  <si>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</si>
  <si>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</si>
  <si>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</si>
  <si>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</si>
  <si>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</si>
  <si>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</si>
  <si>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</si>
  <si>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</si>
  <si>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</si>
  <si>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</si>
  <si>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</si>
  <si>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</si>
  <si>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</si>
  <si>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</si>
  <si>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</si>
  <si>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</si>
  <si>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</si>
  <si>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</si>
  <si>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</si>
  <si>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</si>
  <si>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</si>
  <si>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</si>
  <si>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</si>
  <si>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</si>
  <si>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</si>
  <si>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</si>
  <si>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</si>
  <si>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</si>
  <si>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</si>
  <si>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</si>
  <si>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</si>
  <si>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</si>
  <si>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</si>
  <si>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</si>
  <si>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</si>
  <si>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</si>
  <si>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</si>
  <si>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</si>
  <si>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</si>
  <si>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</si>
  <si>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</si>
  <si>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</si>
  <si>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</si>
  <si>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</si>
  <si>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</si>
  <si>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</si>
  <si>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</si>
  <si>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</si>
  <si>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</si>
  <si>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</si>
  <si>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</si>
  <si>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</si>
  <si>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</si>
  <si>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</si>
  <si>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</si>
  <si>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</si>
  <si>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</si>
  <si>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</si>
  <si>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</si>
  <si>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</si>
  <si>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</si>
  <si>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</si>
  <si>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</si>
  <si>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</si>
  <si>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</si>
  <si>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</si>
  <si>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</si>
  <si>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</si>
  <si>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</si>
  <si>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</si>
  <si>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</si>
  <si>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</si>
  <si>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</si>
  <si>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</si>
  <si>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</si>
  <si>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</si>
  <si>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</si>
  <si>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</si>
  <si>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</si>
  <si>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</si>
  <si>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</si>
  <si>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</si>
  <si>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</si>
  <si>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</si>
  <si>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</si>
  <si>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</si>
  <si>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</si>
  <si>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</si>
  <si>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</si>
  <si>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</si>
  <si>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</si>
  <si>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</si>
  <si>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</si>
  <si>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</si>
  <si>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</si>
  <si>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</si>
  <si>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</si>
  <si>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</si>
  <si>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</si>
  <si>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</si>
  <si>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</si>
  <si>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</si>
  <si>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</si>
  <si>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</si>
  <si>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</si>
  <si>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</si>
  <si>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</si>
  <si>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</si>
  <si>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</si>
  <si>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</si>
  <si>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</si>
  <si>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</si>
  <si>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</si>
  <si>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</si>
  <si>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</si>
  <si>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</si>
  <si>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</si>
  <si>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</si>
  <si>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</si>
  <si>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</si>
  <si>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</si>
  <si>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</si>
  <si>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</si>
  <si>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</si>
  <si>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</si>
  <si>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</si>
  <si>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</si>
  <si>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</si>
  <si>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</si>
  <si>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</si>
  <si>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</si>
  <si>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</si>
  <si>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</si>
  <si>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</si>
  <si>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</si>
  <si>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</si>
  <si>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</si>
  <si>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</si>
  <si>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</si>
  <si>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</si>
  <si>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</si>
  <si>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</si>
  <si>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</si>
  <si>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</si>
  <si>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</si>
  <si>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</si>
  <si>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</si>
  <si>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</si>
  <si>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</si>
  <si>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</si>
  <si>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</si>
  <si>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</si>
  <si>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</si>
  <si>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</si>
  <si>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</si>
  <si>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</si>
  <si>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</si>
  <si>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</si>
  <si>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</si>
  <si>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</si>
  <si>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</si>
  <si>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</si>
  <si>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</si>
  <si>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</si>
  <si>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</si>
  <si>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</si>
  <si>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</si>
  <si>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</si>
  <si>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</si>
  <si>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</si>
  <si>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</si>
  <si>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</si>
  <si>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</si>
  <si>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</si>
  <si>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</si>
  <si>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</si>
  <si>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</si>
  <si>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</si>
  <si>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</si>
  <si>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</si>
  <si>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</si>
  <si>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</si>
  <si>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</si>
  <si>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</si>
  <si>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</si>
  <si>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</si>
  <si>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</si>
  <si>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</si>
  <si>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</si>
  <si>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</si>
  <si>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</si>
  <si>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</si>
  <si>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</si>
  <si>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</si>
  <si>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</si>
  <si>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</si>
  <si>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</si>
  <si>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</si>
  <si>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</si>
  <si>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</si>
  <si>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</si>
  <si>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</si>
  <si>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</si>
  <si>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</si>
  <si>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</si>
  <si>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</si>
  <si>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</si>
  <si>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</si>
  <si>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</si>
  <si>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</si>
  <si>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</si>
  <si>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</si>
  <si>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</si>
  <si>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</si>
  <si>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</si>
  <si>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</si>
  <si>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</si>
  <si>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</si>
  <si>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</si>
  <si>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</si>
  <si>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</si>
  <si>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</si>
  <si>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</si>
  <si>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</si>
  <si>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</si>
  <si>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</si>
  <si>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</si>
  <si>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</si>
  <si>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</si>
  <si>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</si>
  <si>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</si>
  <si>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</si>
  <si>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</si>
  <si>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</si>
  <si>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</si>
  <si>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</si>
  <si>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</si>
  <si>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</si>
  <si>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</si>
  <si>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</si>
  <si>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</si>
  <si>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</si>
  <si>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</si>
  <si>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</si>
  <si>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</si>
  <si>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</si>
  <si>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</si>
  <si>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</si>
  <si>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</si>
  <si>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</si>
  <si>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</si>
  <si>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</si>
  <si>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</si>
  <si>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</si>
  <si>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</si>
  <si>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</si>
  <si>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</si>
  <si>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</si>
  <si>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</si>
  <si>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</si>
  <si>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</si>
  <si>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</si>
  <si>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</si>
  <si>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</si>
  <si>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</si>
  <si>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</si>
  <si>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</si>
  <si>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</si>
  <si>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</si>
  <si>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</si>
  <si>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</si>
  <si>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</si>
  <si>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</si>
  <si>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</si>
  <si>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</si>
  <si>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</si>
  <si>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</si>
  <si>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</si>
  <si>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</si>
  <si>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</si>
  <si>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</si>
  <si>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</si>
  <si>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</si>
  <si>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</si>
  <si>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</si>
  <si>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</si>
  <si>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</si>
  <si>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</si>
  <si>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</si>
  <si>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</si>
  <si>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</si>
  <si>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</si>
  <si>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</si>
  <si>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</si>
  <si>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</si>
  <si>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</si>
  <si>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</si>
  <si>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</si>
  <si>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</si>
  <si>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</si>
  <si>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</si>
  <si>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</si>
  <si>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</si>
  <si>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</si>
  <si>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</si>
  <si>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</si>
  <si>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</si>
  <si>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</si>
  <si>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</si>
  <si>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</si>
  <si>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</si>
  <si>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</si>
  <si>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</si>
  <si>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</si>
  <si>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</si>
  <si>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</si>
  <si>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</si>
  <si>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</si>
  <si>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</si>
  <si>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</si>
  <si>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</si>
  <si>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</si>
  <si>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</si>
  <si>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</si>
  <si>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</si>
  <si>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</si>
  <si>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</si>
  <si>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</si>
  <si>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</si>
  <si>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</si>
  <si>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</si>
  <si>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</si>
  <si>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</si>
  <si>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</si>
  <si>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</si>
  <si>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</si>
  <si>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</si>
  <si>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</si>
  <si>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</si>
  <si>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</si>
  <si>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</si>
  <si>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</si>
  <si>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</si>
  <si>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</si>
  <si>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</si>
  <si>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</si>
  <si>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</si>
  <si>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</si>
  <si>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</si>
  <si>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</si>
  <si>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</si>
  <si>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</si>
  <si>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</si>
  <si>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</si>
  <si>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</si>
  <si>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</si>
  <si>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</si>
  <si>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</si>
  <si>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</si>
  <si>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</si>
  <si>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</si>
  <si>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</si>
  <si>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</si>
  <si>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</si>
  <si>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</si>
  <si>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</si>
  <si>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</si>
  <si>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</si>
  <si>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</si>
  <si>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</si>
  <si>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</si>
  <si>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</si>
  <si>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</si>
  <si>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</si>
  <si>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</si>
  <si>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</si>
  <si>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</si>
  <si>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</si>
  <si>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</si>
  <si>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</si>
  <si>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</si>
  <si>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</si>
  <si>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</si>
  <si>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</si>
  <si>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</si>
  <si>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</si>
  <si>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</si>
  <si>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</si>
  <si>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</si>
  <si>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</si>
  <si>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</si>
  <si>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</si>
  <si>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</si>
  <si>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</si>
  <si>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</si>
  <si>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</si>
  <si>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</si>
  <si>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</si>
  <si>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</si>
  <si>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</si>
  <si>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</si>
  <si>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</si>
  <si>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</si>
  <si>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</si>
  <si>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</si>
  <si>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</si>
  <si>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</si>
  <si>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</si>
  <si>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</si>
  <si>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</si>
  <si>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</si>
  <si>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</si>
  <si>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</si>
  <si>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</si>
  <si>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</si>
  <si>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</si>
  <si>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</si>
  <si>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</si>
  <si>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</si>
  <si>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</si>
  <si>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</si>
  <si>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</si>
  <si>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</si>
  <si>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</si>
  <si>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</si>
  <si>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</si>
  <si>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</si>
  <si>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</si>
  <si>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</si>
  <si>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</si>
  <si>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</si>
  <si>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</si>
  <si>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</si>
  <si>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</si>
  <si>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</si>
  <si>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</si>
  <si>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</si>
  <si>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</si>
  <si>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</si>
  <si>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</si>
  <si>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</si>
  <si>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</si>
  <si>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</si>
  <si>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</si>
  <si>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</si>
  <si>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</si>
  <si>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</si>
  <si>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</si>
  <si>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</si>
  <si>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</si>
  <si>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</si>
  <si>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</si>
  <si>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</si>
  <si>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</si>
  <si>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</si>
  <si>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</si>
  <si>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</si>
  <si>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</si>
  <si>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</si>
  <si>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</si>
  <si>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</si>
  <si>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</si>
  <si>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</si>
  <si>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</si>
  <si>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</si>
  <si>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</si>
  <si>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</si>
  <si>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</si>
  <si>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</si>
  <si>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</si>
  <si>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</si>
  <si>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</si>
  <si>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</si>
  <si>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</si>
  <si>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</si>
  <si>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</si>
  <si>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</si>
  <si>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</si>
  <si>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</si>
  <si>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</si>
  <si>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</si>
  <si>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</si>
  <si>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</si>
  <si>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</si>
  <si>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</si>
  <si>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</si>
  <si>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</si>
  <si>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</si>
  <si>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</si>
  <si>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</si>
  <si>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</si>
  <si>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</si>
  <si>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</si>
  <si>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</si>
  <si>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</si>
  <si>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</si>
  <si>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</si>
  <si>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</si>
  <si>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</si>
  <si>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</si>
  <si>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</si>
  <si>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</si>
  <si>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</si>
  <si>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</si>
  <si>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</si>
  <si>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</si>
  <si>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</si>
  <si>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</si>
  <si>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</si>
  <si>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</si>
  <si>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</si>
  <si>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</si>
  <si>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</si>
  <si>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</si>
  <si>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</si>
  <si>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</si>
  <si>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</si>
  <si>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</si>
  <si>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</si>
  <si>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</si>
  <si>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</si>
  <si>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</si>
  <si>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</si>
  <si>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</si>
  <si>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</si>
  <si>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</si>
  <si>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</si>
  <si>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</si>
  <si>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</si>
  <si>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</si>
  <si>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</si>
  <si>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</si>
  <si>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</si>
  <si>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</si>
  <si>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</si>
  <si>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</si>
  <si>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</si>
  <si>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</si>
  <si>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</si>
  <si>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</si>
  <si>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</si>
  <si>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</si>
  <si>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</si>
  <si>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</si>
  <si>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</si>
  <si>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</si>
  <si>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</si>
  <si>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</si>
  <si>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</si>
  <si>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</si>
  <si>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</si>
  <si>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</si>
  <si>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</si>
  <si>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</si>
  <si>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</si>
  <si>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</si>
  <si>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</si>
  <si>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</si>
  <si>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</si>
  <si>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</si>
  <si>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</si>
  <si>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</si>
  <si>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</si>
  <si>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</si>
  <si>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</si>
  <si>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</si>
  <si>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</si>
  <si>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</si>
  <si>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</si>
  <si>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</si>
  <si>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</si>
  <si>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</si>
  <si>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</si>
  <si>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</si>
  <si>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</si>
  <si>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</si>
  <si>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</si>
  <si>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</si>
  <si>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</si>
  <si>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</si>
  <si>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</si>
  <si>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</si>
  <si>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</si>
  <si>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</si>
  <si>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</si>
  <si>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</si>
  <si>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</si>
  <si>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</si>
  <si>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</si>
  <si>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</si>
  <si>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</si>
  <si>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</si>
  <si>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</si>
  <si>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</si>
  <si>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</si>
  <si>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</si>
  <si>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</si>
  <si>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</si>
  <si>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</si>
  <si>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</si>
  <si>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</si>
  <si>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</si>
  <si>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</si>
  <si>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</si>
  <si>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</si>
  <si>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</si>
  <si>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</si>
  <si>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</si>
  <si>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</si>
  <si>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</si>
  <si>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</si>
  <si>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</si>
  <si>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</si>
  <si>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</si>
  <si>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</si>
  <si>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</si>
  <si>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</si>
  <si>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</si>
  <si>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</si>
  <si>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</si>
  <si>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</si>
  <si>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</si>
  <si>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</si>
  <si>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</si>
  <si>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</si>
  <si>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</si>
  <si>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</si>
  <si>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</si>
  <si>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</si>
  <si>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</si>
  <si>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</si>
  <si>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</si>
  <si>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</si>
  <si>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</si>
  <si>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</si>
  <si>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</si>
  <si>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</si>
  <si>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</si>
  <si>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</si>
  <si>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</si>
  <si>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</si>
  <si>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</si>
  <si>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</si>
  <si>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</si>
  <si>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</si>
  <si>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</si>
  <si>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</si>
  <si>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</si>
  <si>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</si>
  <si>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</si>
  <si>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</si>
  <si>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</si>
  <si>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</si>
  <si>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</si>
  <si>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</si>
  <si>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</si>
  <si>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</si>
  <si>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</si>
  <si>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</si>
  <si>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</si>
  <si>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</si>
  <si>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</si>
  <si>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</si>
  <si>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</si>
  <si>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</si>
  <si>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</si>
  <si>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</si>
  <si>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</si>
  <si>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</si>
  <si>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</si>
  <si>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</si>
  <si>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</si>
  <si>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</si>
  <si>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</si>
  <si>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</si>
  <si>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</si>
  <si>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</si>
  <si>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</si>
  <si>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</si>
  <si>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</si>
  <si>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</si>
  <si>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</si>
  <si>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</si>
  <si>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</si>
  <si>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</si>
  <si>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</si>
  <si>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</si>
  <si>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</si>
  <si>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</si>
  <si>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</si>
  <si>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</si>
  <si>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</si>
  <si>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</si>
  <si>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</si>
  <si>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</si>
  <si>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</si>
  <si>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</si>
  <si>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</si>
  <si>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</si>
  <si>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</si>
  <si>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</si>
  <si>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</si>
  <si>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</si>
  <si>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</si>
  <si>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</si>
  <si>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</si>
  <si>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</si>
  <si>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</si>
  <si>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</si>
  <si>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</si>
  <si>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</si>
  <si>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</si>
  <si>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</si>
  <si>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</si>
  <si>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</si>
  <si>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</si>
  <si>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</si>
  <si>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</si>
  <si>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</si>
  <si>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</si>
  <si>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</si>
  <si>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</si>
  <si>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</si>
  <si>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</si>
  <si>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</si>
  <si>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</si>
  <si>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</si>
  <si>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</si>
  <si>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</si>
  <si>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</si>
  <si>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</si>
  <si>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</si>
  <si>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</si>
  <si>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</si>
  <si>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</si>
  <si>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</si>
  <si>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</si>
  <si>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</si>
  <si>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</si>
  <si>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</si>
  <si>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</si>
  <si>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</si>
  <si>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</si>
  <si>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</si>
  <si>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</si>
  <si>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</si>
  <si>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</si>
  <si>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</si>
  <si>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</si>
  <si>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</si>
  <si>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</si>
  <si>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</si>
  <si>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</si>
  <si>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</si>
  <si>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</si>
  <si>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</si>
  <si>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</si>
  <si>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</si>
  <si>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</si>
  <si>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</si>
  <si>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</si>
  <si>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</si>
  <si>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</si>
  <si>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</si>
  <si>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</si>
  <si>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</si>
  <si>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</si>
  <si>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</si>
  <si>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</si>
  <si>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</si>
  <si>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</si>
  <si>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</si>
  <si>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</si>
  <si>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</si>
  <si>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</si>
  <si>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</si>
  <si>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</si>
  <si>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</si>
  <si>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</si>
  <si>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</si>
  <si>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</si>
  <si>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</si>
  <si>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</si>
  <si>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</si>
  <si>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</si>
  <si>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</si>
  <si>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</si>
  <si>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</si>
  <si>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</si>
  <si>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</si>
  <si>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</si>
  <si>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</si>
  <si>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</si>
  <si>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</si>
  <si>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</si>
  <si>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</si>
  <si>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</si>
  <si>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</si>
  <si>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</si>
  <si>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</si>
  <si>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</si>
  <si>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</si>
  <si>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</si>
  <si>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</si>
  <si>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</si>
  <si>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</si>
  <si>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</si>
  <si>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</si>
  <si>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</si>
  <si>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</si>
  <si>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</si>
  <si>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</si>
  <si>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</si>
  <si>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</si>
  <si>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</si>
  <si>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</si>
  <si>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</si>
  <si>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</si>
  <si>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</si>
  <si>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</si>
  <si>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</si>
  <si>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</si>
  <si>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</si>
  <si>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</si>
  <si>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</si>
  <si>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</si>
  <si>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</si>
  <si>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</si>
  <si>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</si>
  <si>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</si>
  <si>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</si>
  <si>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</si>
  <si>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</si>
  <si>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</si>
  <si>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</si>
  <si>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</si>
  <si>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</si>
  <si>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</si>
  <si>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</si>
  <si>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</si>
  <si>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</si>
  <si>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</si>
  <si>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</si>
  <si>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</si>
  <si>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</si>
  <si>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</si>
  <si>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</si>
  <si>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</si>
  <si>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</si>
  <si>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</si>
  <si>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</si>
  <si>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</si>
  <si>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</si>
  <si>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</si>
  <si>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</si>
  <si>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</si>
  <si>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</si>
  <si>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</si>
  <si>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</si>
  <si>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</si>
  <si>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</si>
  <si>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</si>
  <si>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</si>
  <si>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</si>
  <si>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</si>
  <si>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</si>
  <si>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</si>
  <si>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</si>
  <si>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</si>
  <si>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</si>
  <si>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</si>
  <si>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</si>
  <si>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</si>
  <si>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</si>
  <si>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</si>
  <si>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</si>
  <si>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</si>
  <si>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</si>
  <si>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</si>
  <si>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</si>
  <si>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</si>
  <si>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</si>
  <si>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</si>
  <si>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</si>
  <si>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</si>
  <si>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</si>
  <si>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</si>
  <si>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</si>
  <si>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</si>
  <si>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</si>
  <si>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</si>
  <si>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</si>
  <si>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</si>
  <si>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</si>
  <si>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</si>
  <si>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</si>
  <si>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</si>
  <si>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</si>
  <si>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</si>
  <si>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</si>
  <si>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</si>
  <si>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</si>
  <si>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</si>
  <si>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</si>
  <si>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</si>
  <si>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</si>
  <si>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</si>
  <si>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</si>
  <si>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</si>
  <si>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</si>
  <si>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</si>
  <si>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</si>
  <si>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</si>
  <si>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</si>
  <si>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</si>
  <si>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</si>
  <si>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</si>
  <si>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</si>
  <si>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</si>
  <si>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</si>
  <si>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</si>
  <si>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</si>
  <si>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</si>
  <si>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</si>
  <si>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</si>
  <si>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</si>
  <si>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</si>
  <si>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</si>
  <si>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</si>
  <si>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</si>
  <si>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</si>
  <si>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</si>
  <si>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</si>
  <si>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</si>
  <si>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</si>
  <si>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</si>
  <si>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</si>
  <si>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</si>
  <si>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</si>
  <si>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</si>
  <si>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</si>
  <si>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</si>
  <si>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</si>
  <si>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</si>
  <si>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</si>
  <si>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</si>
  <si>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</si>
  <si>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</si>
  <si>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</si>
  <si>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</si>
  <si>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</si>
  <si>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</si>
  <si>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</si>
  <si>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</si>
  <si>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</si>
  <si>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</si>
  <si>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</si>
  <si>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</si>
  <si>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</si>
  <si>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</si>
  <si>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</si>
  <si>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</si>
  <si>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</si>
  <si>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</si>
  <si>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</si>
  <si>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</si>
  <si>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</si>
  <si>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</si>
  <si>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</si>
  <si>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</si>
  <si>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</si>
  <si>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</si>
  <si>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</si>
  <si>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</si>
  <si>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</si>
  <si>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</si>
  <si>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</si>
  <si>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</si>
  <si>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</si>
  <si>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</si>
  <si>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</si>
  <si>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</si>
  <si>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</si>
  <si>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</si>
  <si>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</si>
  <si>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</si>
  <si>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</si>
  <si>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</si>
  <si>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</si>
  <si>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</si>
  <si>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</si>
  <si>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</si>
  <si>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</si>
  <si>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</si>
  <si>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</si>
  <si>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</si>
  <si>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</si>
  <si>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</si>
  <si>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</si>
  <si>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</si>
  <si>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</si>
  <si>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</si>
  <si>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</si>
  <si>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</si>
  <si>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</si>
  <si>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</si>
  <si>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</si>
  <si>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</si>
  <si>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</si>
  <si>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</si>
  <si>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</si>
  <si>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</si>
  <si>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</si>
  <si>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</si>
  <si>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</si>
  <si>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</si>
  <si>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</si>
  <si>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</si>
  <si>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</si>
  <si>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</si>
  <si>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</si>
  <si>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</si>
  <si>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</si>
  <si>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</si>
  <si>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</si>
  <si>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</si>
  <si>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</si>
  <si>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</si>
  <si>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</si>
  <si>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</si>
  <si>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</si>
  <si>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</si>
  <si>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</si>
  <si>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</si>
  <si>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</si>
  <si>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</si>
  <si>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</si>
  <si>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</si>
  <si>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</si>
  <si>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</si>
  <si>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</si>
  <si>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</si>
  <si>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</si>
  <si>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</si>
  <si>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</si>
  <si>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</si>
  <si>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</si>
  <si>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</si>
  <si>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</si>
  <si>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</si>
  <si>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</si>
  <si>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</si>
  <si>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</si>
  <si>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</si>
  <si>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</si>
  <si>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</si>
  <si>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</si>
  <si>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</si>
  <si>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</si>
  <si>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</si>
  <si>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</si>
  <si>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</si>
  <si>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</si>
  <si>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</si>
  <si>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</si>
  <si>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</si>
  <si>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</si>
  <si>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</si>
  <si>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</si>
  <si>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</si>
  <si>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</si>
  <si>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</si>
  <si>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</si>
  <si>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</si>
  <si>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</si>
  <si>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</si>
  <si>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</si>
  <si>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</si>
  <si>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</si>
  <si>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</si>
  <si>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</si>
  <si>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</si>
  <si>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</si>
  <si>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</si>
  <si>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</si>
  <si>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</si>
  <si>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</si>
  <si>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</si>
  <si>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</si>
  <si>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</si>
  <si>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</si>
  <si>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</si>
  <si>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</si>
  <si>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</si>
  <si>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</si>
  <si>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</si>
  <si>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</si>
  <si>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</si>
  <si>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</si>
  <si>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</si>
  <si>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</si>
  <si>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</si>
  <si>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</si>
  <si>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</si>
  <si>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</si>
  <si>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</si>
  <si>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</si>
  <si>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</si>
  <si>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</si>
  <si>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</si>
  <si>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</si>
  <si>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</si>
  <si>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</si>
  <si>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</si>
  <si>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</si>
  <si>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</si>
  <si>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</si>
  <si>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</si>
  <si>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</si>
  <si>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</si>
  <si>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</si>
  <si>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</si>
  <si>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</si>
  <si>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</si>
  <si>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</si>
  <si>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</si>
  <si>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</si>
  <si>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</si>
  <si>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</si>
  <si>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</si>
  <si>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</si>
  <si>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</si>
  <si>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</si>
  <si>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</si>
  <si>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</si>
  <si>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</si>
  <si>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</si>
  <si>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</si>
  <si>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</si>
  <si>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</si>
  <si>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</si>
  <si>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</si>
  <si>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</si>
  <si>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</si>
  <si>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</si>
  <si>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</si>
  <si>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</si>
  <si>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</si>
  <si>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</si>
  <si>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</si>
  <si>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</si>
  <si>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</si>
  <si>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</si>
  <si>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</si>
  <si>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</si>
  <si>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</si>
  <si>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</si>
  <si>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</si>
  <si>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</si>
  <si>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</si>
  <si>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</si>
  <si>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</si>
  <si>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</si>
  <si>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</si>
  <si>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</si>
  <si>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</si>
  <si>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</si>
  <si>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</si>
  <si>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</si>
  <si>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</si>
  <si>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</si>
  <si>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</si>
  <si>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</si>
  <si>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</si>
  <si>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</si>
  <si>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</si>
  <si>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</si>
  <si>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</si>
  <si>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</si>
  <si>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</si>
  <si>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</si>
  <si>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</si>
  <si>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</si>
  <si>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</si>
  <si>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</si>
  <si>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</si>
  <si>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</si>
  <si>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</si>
  <si>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</si>
  <si>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</si>
  <si>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</si>
  <si>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</si>
  <si>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</si>
  <si>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</si>
  <si>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</si>
  <si>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</si>
  <si>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</si>
  <si>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</si>
  <si>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</si>
  <si>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</si>
  <si>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</si>
  <si>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</si>
  <si>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</si>
  <si>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</si>
  <si>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</si>
  <si>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</si>
  <si>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</si>
  <si>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</si>
  <si>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</si>
  <si>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</si>
  <si>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</si>
  <si>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</si>
  <si>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</si>
  <si>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</si>
  <si>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</si>
  <si>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</si>
  <si>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</si>
  <si>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</si>
  <si>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</si>
  <si>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</si>
  <si>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</si>
  <si>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</si>
  <si>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</si>
  <si>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</si>
  <si>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</si>
  <si>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</si>
  <si>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</si>
  <si>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</si>
  <si>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</si>
  <si>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</si>
  <si>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</si>
  <si>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</si>
  <si>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</si>
  <si>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</si>
  <si>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</si>
  <si>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</si>
  <si>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</si>
  <si>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</si>
  <si>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</si>
  <si>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</si>
  <si>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</si>
  <si>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</si>
  <si>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</si>
  <si>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</si>
  <si>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</si>
  <si>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</si>
  <si>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</si>
  <si>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</si>
  <si>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</si>
  <si>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</si>
  <si>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</si>
  <si>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</si>
  <si>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</si>
  <si>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</si>
  <si>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</si>
  <si>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</si>
  <si>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</si>
  <si>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</si>
  <si>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</si>
  <si>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</si>
  <si>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</si>
  <si>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</si>
  <si>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</si>
  <si>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</si>
  <si>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</si>
  <si>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</si>
  <si>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</si>
  <si>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</si>
  <si>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</si>
  <si>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</si>
  <si>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</si>
  <si>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</si>
  <si>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</si>
  <si>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</si>
  <si>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</si>
  <si>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</si>
  <si>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</si>
  <si>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</si>
  <si>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</si>
  <si>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</si>
  <si>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</si>
  <si>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</si>
  <si>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</si>
  <si>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</si>
  <si>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</si>
  <si>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</si>
  <si>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</si>
  <si>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</si>
  <si>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</si>
  <si>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</si>
  <si>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</si>
  <si>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</si>
  <si>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</si>
  <si>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</si>
  <si>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</si>
  <si>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</si>
  <si>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</si>
  <si>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</si>
  <si>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</si>
  <si>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</si>
  <si>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</si>
  <si>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</si>
  <si>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</si>
  <si>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</si>
  <si>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</si>
  <si>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</si>
  <si>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</si>
  <si>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</si>
  <si>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</si>
  <si>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</si>
  <si>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</si>
  <si>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</si>
  <si>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</si>
  <si>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</si>
  <si>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</si>
  <si>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</si>
  <si>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</si>
  <si>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</si>
  <si>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</si>
  <si>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</si>
  <si>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</si>
  <si>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</si>
  <si>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</si>
  <si>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</si>
  <si>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</si>
  <si>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</si>
  <si>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</si>
  <si>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</si>
  <si>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</si>
  <si>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</si>
  <si>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</si>
  <si>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</si>
  <si>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</si>
  <si>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</si>
  <si>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</si>
  <si>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</si>
  <si>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</si>
  <si>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</si>
  <si>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</si>
  <si>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</si>
  <si>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</si>
  <si>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</si>
  <si>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</si>
  <si>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</si>
  <si>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</si>
  <si>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</si>
  <si>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</si>
  <si>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</si>
  <si>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</si>
  <si>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</si>
  <si>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</si>
  <si>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</si>
  <si>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</si>
  <si>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</si>
  <si>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</si>
  <si>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</si>
  <si>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</si>
  <si>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</si>
  <si>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</si>
  <si>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</si>
  <si>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</si>
  <si>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</si>
  <si>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</si>
  <si>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</si>
  <si>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</si>
  <si>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</si>
  <si>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</si>
  <si>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</si>
  <si>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</si>
  <si>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</si>
  <si>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</si>
  <si>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</si>
  <si>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</si>
  <si>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</si>
  <si>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</si>
  <si>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</si>
  <si>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</si>
  <si>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</si>
  <si>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</si>
  <si>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</si>
  <si>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</si>
  <si>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</si>
  <si>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</si>
  <si>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</si>
  <si>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</si>
  <si>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</si>
  <si>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</si>
  <si>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</si>
  <si>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</si>
  <si>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</si>
  <si>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</si>
  <si>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</si>
  <si>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</si>
  <si>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</si>
  <si>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</si>
  <si>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</si>
  <si>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</si>
  <si>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</si>
  <si>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</si>
  <si>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</si>
  <si>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</si>
  <si>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</si>
  <si>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</si>
  <si>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</si>
  <si>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</si>
  <si>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</si>
  <si>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</si>
  <si>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</si>
  <si>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</si>
  <si>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</si>
  <si>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</si>
  <si>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</si>
  <si>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</si>
  <si>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</si>
  <si>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</si>
  <si>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</si>
  <si>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</si>
  <si>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</si>
  <si>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</si>
  <si>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</si>
  <si>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</si>
  <si>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</si>
  <si>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</si>
  <si>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</si>
  <si>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</si>
  <si>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</si>
  <si>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</si>
  <si>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</si>
  <si>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</si>
  <si>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</si>
  <si>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</si>
  <si>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</si>
  <si>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</si>
  <si>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</si>
  <si>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</si>
  <si>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</si>
  <si>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</si>
  <si>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</si>
  <si>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</si>
  <si>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</si>
  <si>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</si>
  <si>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</si>
  <si>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</si>
  <si>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</si>
  <si>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</si>
  <si>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</si>
  <si>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</si>
  <si>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</si>
  <si>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</si>
  <si>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</si>
  <si>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</si>
  <si>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</si>
  <si>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</si>
  <si>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</si>
  <si>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</si>
  <si>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</si>
  <si>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</si>
  <si>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</si>
  <si>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</si>
  <si>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</si>
  <si>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</si>
  <si>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</si>
  <si>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</si>
  <si>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</si>
  <si>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</si>
  <si>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</si>
  <si>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</si>
  <si>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</si>
  <si>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</si>
  <si>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</si>
  <si>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</si>
  <si>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</si>
  <si>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</si>
  <si>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</si>
  <si>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</si>
  <si>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</si>
  <si>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</si>
  <si>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</si>
  <si>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</si>
  <si>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</si>
  <si>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</si>
  <si>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</si>
  <si>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</si>
  <si>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</si>
  <si>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</si>
  <si>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</si>
  <si>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</si>
  <si>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</si>
  <si>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</si>
  <si>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</si>
  <si>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</si>
  <si>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</si>
  <si>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</si>
  <si>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</si>
  <si>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</si>
  <si>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</si>
  <si>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</si>
  <si>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</si>
  <si>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</si>
  <si>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</si>
  <si>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</si>
  <si>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</si>
  <si>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</si>
  <si>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</si>
  <si>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</si>
  <si>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</si>
  <si>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</si>
  <si>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</si>
  <si>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</si>
  <si>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</si>
  <si>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</si>
  <si>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</si>
  <si>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</si>
  <si>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</si>
  <si>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</si>
  <si>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</si>
  <si>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</si>
  <si>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</si>
  <si>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</si>
  <si>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</si>
  <si>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</si>
  <si>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</si>
  <si>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</si>
  <si>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</si>
  <si>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</si>
  <si>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</si>
  <si>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</si>
  <si>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</si>
  <si>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</si>
  <si>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</si>
  <si>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</si>
  <si>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</si>
  <si>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</si>
  <si>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</si>
  <si>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</si>
  <si>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</si>
  <si>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</si>
  <si>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</si>
  <si>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</si>
  <si>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</si>
  <si>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</si>
  <si>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</si>
  <si>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</si>
  <si>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</si>
  <si>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</si>
  <si>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</si>
  <si>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</si>
  <si>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</si>
  <si>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</si>
  <si>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</si>
  <si>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</si>
  <si>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</si>
  <si>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</si>
  <si>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</si>
  <si>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</si>
  <si>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</si>
  <si>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</si>
  <si>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</si>
  <si>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</si>
  <si>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</si>
  <si>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</si>
  <si>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</si>
  <si>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</si>
  <si>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</si>
  <si>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</si>
  <si>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</si>
  <si>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</si>
  <si>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</si>
  <si>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</si>
  <si>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</si>
  <si>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</si>
  <si>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</si>
  <si>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</si>
  <si>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</si>
  <si>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</si>
  <si>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</si>
  <si>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</si>
  <si>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</si>
  <si>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</si>
  <si>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</si>
  <si>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</si>
  <si>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</si>
  <si>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</si>
  <si>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</si>
  <si>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</si>
  <si>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</si>
  <si>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</si>
  <si>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</si>
  <si>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</si>
  <si>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</si>
  <si>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</si>
  <si>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</si>
  <si>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</si>
  <si>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</si>
  <si>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</si>
  <si>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</si>
  <si>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</si>
  <si>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</si>
  <si>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</si>
  <si>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</si>
  <si>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</si>
  <si>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</si>
  <si>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</si>
  <si>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</si>
  <si>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</si>
  <si>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</si>
  <si>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</si>
  <si>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</si>
  <si>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</si>
  <si>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</si>
  <si>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</si>
  <si>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</si>
  <si>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</si>
  <si>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</si>
  <si>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</si>
  <si>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</si>
  <si>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</si>
  <si>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</si>
  <si>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</si>
  <si>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</si>
  <si>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</si>
  <si>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</si>
  <si>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</si>
  <si>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</si>
  <si>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</si>
  <si>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</si>
  <si>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</si>
  <si>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</si>
  <si>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</si>
  <si>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</si>
  <si>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</si>
  <si>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</si>
  <si>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</si>
  <si>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</si>
  <si>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</si>
  <si>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</si>
  <si>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</si>
  <si>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</si>
  <si>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</si>
  <si>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</si>
  <si>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</si>
  <si>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</si>
  <si>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</si>
  <si>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</si>
  <si>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</si>
  <si>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</si>
  <si>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</si>
  <si>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</si>
  <si>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</si>
  <si>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</si>
  <si>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</si>
  <si>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</si>
  <si>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</si>
  <si>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</si>
  <si>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</si>
  <si>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</si>
  <si>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</si>
  <si>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</si>
  <si>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</si>
  <si>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</si>
  <si>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</si>
  <si>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</si>
  <si>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</si>
  <si>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</si>
  <si>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</si>
  <si>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</si>
  <si>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</si>
  <si>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</si>
  <si>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</si>
  <si>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</si>
  <si>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</si>
  <si>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</si>
  <si>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</si>
  <si>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</si>
  <si>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</si>
  <si>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</si>
  <si>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</si>
  <si>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</si>
  <si>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SINALIZACAO HORIZONTAL COM TINTA RETRORREFLETIVA A BASE DE RESINA ACRILICA COM MICROESFERAS DE VIDRO</t>
  </si>
  <si>
    <t>CAIACAO EM MEIO FIO</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</si>
  <si>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</si>
  <si>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</si>
  <si>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</si>
  <si>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</si>
  <si>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</si>
  <si>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</si>
  <si>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</si>
  <si>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</si>
  <si>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</si>
  <si>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</si>
  <si>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</si>
  <si>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</si>
  <si>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</si>
  <si>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</si>
  <si>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</si>
  <si>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</si>
  <si>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</si>
  <si>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</si>
  <si>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</si>
  <si>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</si>
  <si>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</si>
  <si>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</si>
  <si>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</si>
  <si>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</si>
  <si>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</si>
  <si>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</si>
  <si>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</si>
  <si>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</si>
  <si>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</si>
  <si>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</si>
  <si>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</si>
  <si>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</si>
  <si>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</si>
  <si>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</si>
  <si>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</si>
  <si>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</si>
  <si>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</si>
  <si>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</si>
  <si>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</si>
  <si>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</si>
  <si>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</si>
  <si>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</si>
  <si>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</si>
  <si>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</si>
  <si>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</si>
  <si>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</si>
  <si>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</si>
  <si>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</si>
  <si>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</si>
  <si>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</si>
  <si>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</si>
  <si>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</si>
  <si>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</si>
  <si>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</si>
  <si>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</si>
  <si>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</si>
  <si>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</si>
  <si>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</si>
  <si>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</si>
  <si>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</si>
  <si>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</si>
  <si>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</si>
  <si>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</si>
  <si>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</si>
  <si>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</si>
  <si>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</si>
  <si>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</si>
  <si>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</si>
  <si>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</si>
  <si>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</si>
  <si>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</si>
  <si>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</si>
  <si>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</si>
  <si>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</si>
  <si>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</si>
  <si>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</si>
  <si>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</si>
  <si>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</si>
  <si>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</si>
  <si>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</si>
  <si>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</si>
  <si>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</si>
  <si>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</si>
  <si>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</si>
  <si>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</si>
  <si>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</si>
  <si>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</si>
  <si>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</si>
  <si>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</si>
  <si>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</si>
  <si>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</si>
  <si>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</si>
  <si>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</si>
  <si>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</si>
  <si>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</si>
  <si>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</si>
  <si>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</si>
  <si>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</si>
  <si>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</si>
  <si>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</si>
  <si>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</si>
  <si>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</si>
  <si>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</si>
  <si>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</si>
  <si>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</si>
  <si>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</si>
  <si>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</si>
  <si>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ACRILICA DE FAIXAS DE DEMARCACAO EM QUADRA POLIESPORTIVA, 5 CM DE LARGURA</t>
  </si>
  <si>
    <t>74245/1</t>
  </si>
  <si>
    <t>PINTURA ACRILICA EM PISO CIMENTADO DUAS DEMAOS</t>
  </si>
  <si>
    <t>PINTURA COM TINTA A BASE DE BORRACHA CLORADA , DE FAIXAS DE DEMARCACAO, EM QUADRA POLIESPORTIVA, 5 CM DE LARGURA.</t>
  </si>
  <si>
    <t>ML</t>
  </si>
  <si>
    <t>79500/2</t>
  </si>
  <si>
    <t>PINTURA ACRILICA EM PISO CIMENTADO, TRES DEMAOS</t>
  </si>
  <si>
    <t>PINTURA ACRILICA PARA SINALIZAÇÃO HORIZONTAL EM PISO CIMENTADO</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</si>
  <si>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</si>
  <si>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</si>
  <si>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</si>
  <si>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</si>
  <si>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</si>
  <si>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</si>
  <si>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</si>
  <si>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</si>
  <si>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</si>
  <si>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</si>
  <si>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</si>
  <si>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</si>
  <si>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</si>
  <si>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</si>
  <si>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</si>
  <si>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</si>
  <si>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</si>
  <si>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</si>
  <si>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</si>
  <si>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</si>
  <si>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</si>
  <si>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</si>
  <si>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</si>
  <si>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</si>
  <si>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</si>
  <si>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</si>
  <si>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</si>
  <si>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</si>
  <si>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</si>
  <si>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</si>
  <si>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</si>
  <si>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</si>
  <si>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</si>
  <si>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</si>
  <si>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</si>
  <si>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</si>
  <si>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</si>
  <si>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</si>
  <si>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</si>
  <si>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</si>
  <si>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</si>
  <si>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</si>
  <si>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</si>
  <si>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</si>
  <si>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</si>
  <si>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</si>
  <si>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</si>
  <si>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</si>
  <si>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</si>
  <si>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</si>
  <si>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</si>
  <si>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</si>
  <si>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</si>
  <si>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APLICACAO DE TINTA A BASE DE EPOXI SOBRE PISO</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</si>
  <si>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</si>
  <si>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</si>
  <si>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</si>
  <si>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</si>
  <si>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</si>
  <si>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</si>
  <si>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</si>
  <si>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</si>
  <si>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</si>
  <si>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</si>
  <si>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</si>
  <si>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</si>
  <si>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</si>
  <si>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</si>
  <si>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</si>
  <si>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</si>
  <si>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</si>
  <si>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</si>
  <si>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</si>
  <si>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</si>
  <si>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</si>
  <si>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</si>
  <si>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</si>
  <si>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</si>
  <si>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</si>
  <si>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</si>
  <si>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</si>
  <si>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</si>
  <si>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</si>
  <si>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</si>
  <si>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</si>
  <si>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</si>
  <si>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</si>
  <si>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</si>
  <si>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</si>
  <si>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</si>
  <si>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</si>
  <si>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</si>
  <si>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</si>
  <si>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</si>
  <si>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</si>
  <si>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</si>
  <si>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</si>
  <si>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</si>
  <si>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</si>
  <si>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</si>
  <si>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</si>
  <si>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</si>
  <si>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</si>
  <si>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</si>
  <si>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</si>
  <si>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</si>
  <si>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</si>
  <si>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</si>
  <si>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</si>
  <si>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</si>
  <si>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</si>
  <si>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</si>
  <si>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</si>
  <si>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</si>
  <si>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</si>
  <si>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</si>
  <si>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</si>
  <si>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</si>
  <si>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</si>
  <si>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</si>
  <si>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</si>
  <si>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</si>
  <si>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</si>
  <si>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</si>
  <si>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</si>
  <si>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</si>
  <si>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</si>
  <si>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</si>
  <si>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</si>
  <si>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</si>
  <si>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</si>
  <si>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</si>
  <si>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</si>
  <si>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</si>
  <si>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</si>
  <si>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</si>
  <si>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</si>
  <si>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</si>
  <si>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</si>
  <si>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</si>
  <si>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</si>
  <si>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</si>
  <si>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</si>
  <si>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</si>
  <si>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</si>
  <si>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</si>
  <si>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</si>
  <si>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</si>
  <si>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</si>
  <si>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</si>
  <si>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</si>
  <si>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</si>
  <si>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</si>
  <si>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</si>
  <si>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</si>
  <si>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</si>
  <si>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</si>
  <si>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</si>
  <si>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</si>
  <si>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</si>
  <si>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</si>
  <si>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</si>
  <si>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</si>
  <si>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</si>
  <si>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</si>
  <si>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</si>
  <si>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</si>
  <si>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</si>
  <si>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</si>
  <si>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</si>
  <si>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</si>
  <si>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</si>
  <si>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</si>
  <si>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</si>
  <si>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</si>
  <si>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</si>
  <si>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</si>
  <si>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</si>
  <si>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</si>
  <si>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</si>
  <si>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</si>
  <si>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</si>
  <si>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</si>
  <si>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</si>
  <si>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</si>
  <si>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</si>
  <si>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</si>
  <si>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</si>
  <si>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</si>
  <si>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</si>
  <si>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</si>
  <si>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</si>
  <si>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</si>
  <si>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</si>
  <si>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</si>
  <si>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</si>
  <si>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</si>
  <si>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</si>
  <si>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</si>
  <si>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</si>
  <si>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</si>
  <si>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</si>
  <si>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</si>
  <si>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</si>
  <si>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</si>
  <si>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</si>
  <si>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</si>
  <si>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</si>
  <si>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</si>
  <si>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</si>
  <si>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</si>
  <si>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</si>
  <si>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</si>
  <si>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</si>
  <si>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</si>
  <si>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</si>
  <si>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</si>
  <si>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</si>
  <si>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</si>
  <si>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</si>
  <si>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</si>
  <si>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</si>
  <si>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</si>
  <si>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</si>
  <si>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</si>
  <si>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</si>
  <si>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</si>
  <si>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</si>
  <si>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</si>
  <si>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</si>
  <si>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</si>
  <si>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</si>
  <si>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</si>
  <si>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</si>
  <si>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</si>
  <si>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</si>
  <si>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</si>
  <si>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</si>
  <si>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</si>
  <si>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</si>
  <si>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</si>
  <si>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</si>
  <si>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</si>
  <si>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</si>
  <si>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</si>
  <si>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</si>
  <si>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</si>
  <si>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</si>
  <si>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</si>
  <si>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</si>
  <si>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</si>
  <si>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</si>
  <si>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</si>
  <si>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</si>
  <si>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</si>
  <si>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</si>
  <si>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</si>
  <si>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</si>
  <si>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</si>
  <si>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</si>
  <si>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</si>
  <si>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</si>
  <si>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</si>
  <si>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</si>
  <si>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</si>
  <si>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</si>
  <si>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</si>
  <si>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</si>
  <si>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</si>
  <si>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</si>
  <si>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</si>
  <si>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</si>
  <si>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</si>
  <si>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</si>
  <si>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</si>
  <si>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</si>
  <si>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</si>
  <si>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</si>
  <si>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</si>
  <si>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</si>
  <si>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</si>
  <si>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</si>
  <si>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</si>
  <si>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</si>
  <si>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</si>
  <si>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</si>
  <si>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</si>
  <si>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</si>
  <si>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</si>
  <si>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</si>
  <si>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</si>
  <si>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</si>
  <si>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</si>
  <si>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</si>
  <si>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</si>
  <si>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</si>
  <si>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</si>
  <si>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</si>
  <si>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</si>
  <si>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</si>
  <si>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</si>
  <si>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</si>
  <si>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</si>
  <si>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</si>
  <si>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</si>
  <si>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</si>
  <si>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</si>
  <si>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</si>
  <si>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</si>
  <si>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</si>
  <si>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</si>
  <si>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</si>
  <si>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</si>
  <si>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</si>
  <si>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</si>
  <si>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</si>
  <si>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</si>
  <si>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</si>
  <si>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</si>
  <si>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</si>
  <si>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</si>
  <si>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</si>
  <si>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</si>
  <si>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</si>
  <si>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</si>
  <si>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</si>
  <si>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</si>
  <si>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</si>
  <si>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</si>
  <si>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</si>
  <si>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</si>
  <si>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</si>
  <si>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</si>
  <si>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</si>
  <si>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</si>
  <si>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</si>
  <si>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</si>
  <si>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</si>
  <si>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</si>
  <si>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</si>
  <si>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</si>
  <si>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</si>
  <si>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</si>
  <si>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</si>
  <si>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</si>
  <si>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</si>
  <si>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</si>
  <si>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</si>
  <si>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</si>
  <si>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</si>
  <si>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</si>
  <si>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</si>
  <si>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</si>
  <si>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</si>
  <si>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</si>
  <si>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</si>
  <si>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</si>
  <si>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</si>
  <si>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</si>
  <si>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</si>
  <si>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</si>
  <si>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</si>
  <si>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</si>
  <si>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</si>
  <si>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</si>
  <si>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</si>
  <si>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</si>
  <si>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</si>
  <si>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</si>
  <si>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</si>
  <si>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</si>
  <si>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</si>
  <si>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</si>
  <si>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</si>
  <si>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</si>
  <si>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</si>
  <si>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</si>
  <si>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</si>
  <si>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</si>
  <si>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</si>
  <si>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</si>
  <si>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</si>
  <si>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</si>
  <si>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</si>
  <si>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</si>
  <si>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</si>
  <si>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</si>
  <si>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</si>
  <si>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</si>
  <si>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</si>
  <si>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</si>
  <si>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</si>
  <si>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</si>
  <si>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</si>
  <si>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</si>
  <si>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</si>
  <si>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</si>
  <si>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</si>
  <si>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</si>
  <si>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</si>
  <si>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</si>
  <si>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</si>
  <si>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</si>
  <si>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</si>
  <si>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</si>
  <si>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</si>
  <si>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</si>
  <si>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</si>
  <si>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</si>
  <si>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</si>
  <si>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</si>
  <si>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</si>
  <si>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</si>
  <si>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</si>
  <si>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</si>
  <si>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</si>
  <si>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</si>
  <si>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</si>
  <si>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</si>
  <si>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</si>
  <si>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</si>
  <si>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</si>
  <si>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</si>
  <si>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</si>
  <si>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</si>
  <si>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</si>
  <si>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</si>
  <si>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</si>
  <si>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</si>
  <si>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</si>
  <si>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</si>
  <si>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</si>
  <si>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</si>
  <si>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</si>
  <si>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</si>
  <si>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</si>
  <si>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</si>
  <si>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</si>
  <si>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</si>
  <si>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</si>
  <si>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</si>
  <si>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</si>
  <si>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</si>
  <si>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</si>
  <si>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</si>
  <si>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</si>
  <si>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</si>
  <si>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</si>
  <si>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</si>
  <si>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</si>
  <si>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</si>
  <si>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</si>
  <si>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</si>
  <si>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</si>
  <si>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</si>
  <si>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</si>
  <si>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</si>
  <si>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</si>
  <si>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</si>
  <si>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</si>
  <si>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</si>
  <si>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</si>
  <si>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</si>
  <si>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</si>
  <si>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</si>
  <si>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</si>
  <si>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</si>
  <si>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</si>
  <si>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</si>
  <si>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</si>
  <si>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</si>
  <si>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</si>
  <si>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</si>
  <si>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</si>
  <si>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</si>
  <si>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</si>
  <si>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</si>
  <si>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</si>
  <si>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</si>
  <si>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</si>
  <si>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</si>
  <si>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</si>
  <si>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</si>
  <si>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</si>
  <si>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</si>
  <si>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</si>
  <si>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</si>
  <si>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</si>
  <si>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</si>
  <si>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</si>
  <si>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</si>
  <si>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</si>
  <si>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</si>
  <si>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</si>
  <si>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</si>
  <si>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</si>
  <si>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</si>
  <si>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</si>
  <si>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</si>
  <si>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</si>
  <si>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</si>
  <si>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</si>
  <si>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</si>
  <si>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</si>
  <si>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</si>
  <si>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</si>
  <si>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</si>
  <si>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</si>
  <si>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</si>
  <si>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</si>
  <si>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</si>
  <si>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</si>
  <si>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</si>
  <si>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</si>
  <si>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</si>
  <si>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</si>
  <si>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</si>
  <si>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</si>
  <si>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</si>
  <si>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</si>
  <si>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</si>
  <si>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</si>
  <si>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</si>
  <si>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</si>
  <si>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</si>
  <si>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</si>
  <si>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</si>
  <si>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</si>
  <si>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</si>
  <si>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</si>
  <si>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</si>
  <si>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</si>
  <si>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</si>
  <si>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</si>
  <si>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</si>
  <si>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</si>
  <si>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</si>
  <si>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</si>
  <si>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</si>
  <si>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</si>
  <si>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</si>
  <si>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</si>
  <si>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</si>
  <si>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</si>
  <si>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</si>
  <si>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</si>
  <si>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</si>
  <si>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</si>
  <si>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</si>
  <si>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</si>
  <si>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</si>
  <si>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</si>
  <si>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</si>
  <si>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</si>
  <si>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</si>
  <si>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</si>
  <si>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</si>
  <si>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</si>
  <si>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</si>
  <si>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</si>
  <si>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</si>
  <si>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</si>
  <si>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</si>
  <si>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</si>
  <si>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</si>
  <si>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</si>
  <si>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</si>
  <si>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</si>
  <si>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</si>
  <si>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</si>
  <si>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</si>
  <si>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</si>
  <si>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</si>
  <si>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</si>
  <si>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</si>
  <si>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</si>
  <si>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</si>
  <si>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</si>
  <si>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</si>
  <si>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</si>
  <si>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</si>
  <si>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</si>
  <si>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</si>
  <si>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</si>
  <si>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</si>
  <si>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</si>
  <si>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</si>
  <si>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</si>
  <si>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</si>
  <si>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</si>
  <si>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</si>
  <si>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</si>
  <si>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</si>
  <si>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</si>
  <si>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</si>
  <si>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</si>
  <si>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</si>
  <si>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</si>
  <si>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</si>
  <si>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</si>
  <si>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</si>
  <si>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</si>
  <si>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</si>
  <si>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</si>
  <si>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</si>
  <si>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</si>
  <si>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</si>
  <si>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</si>
  <si>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</si>
  <si>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</si>
  <si>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</si>
  <si>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</si>
  <si>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</si>
  <si>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</si>
  <si>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</si>
  <si>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</si>
  <si>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</si>
  <si>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</si>
  <si>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</si>
  <si>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</si>
  <si>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</si>
  <si>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</si>
  <si>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</si>
  <si>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</si>
  <si>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</si>
  <si>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</si>
  <si>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</si>
  <si>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</si>
  <si>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</si>
  <si>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</si>
  <si>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</si>
  <si>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</si>
  <si>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CONCRETO CICLOPICO FCK=10MPA 30% PEDRA DE MAO INCLUSIVE LANCAMENTO</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</si>
  <si>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</si>
  <si>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</si>
  <si>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</si>
  <si>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</si>
  <si>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</si>
  <si>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</si>
  <si>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</si>
  <si>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</si>
  <si>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</si>
  <si>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</si>
  <si>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</si>
  <si>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</si>
  <si>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</si>
  <si>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</si>
  <si>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</si>
  <si>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</si>
  <si>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</si>
  <si>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</si>
  <si>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</si>
  <si>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</si>
  <si>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</si>
  <si>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</si>
  <si>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</si>
  <si>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</si>
  <si>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</si>
  <si>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</si>
  <si>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</si>
  <si>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</si>
  <si>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</si>
  <si>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</si>
  <si>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</si>
  <si>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</si>
  <si>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</si>
  <si>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</si>
  <si>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</si>
  <si>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</si>
  <si>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</si>
  <si>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</si>
  <si>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</si>
  <si>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</si>
  <si>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</si>
  <si>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</si>
  <si>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</si>
  <si>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</si>
  <si>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</si>
  <si>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</si>
  <si>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</si>
  <si>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</si>
  <si>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</si>
  <si>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</si>
  <si>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</si>
  <si>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</si>
  <si>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</si>
  <si>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</si>
  <si>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</si>
  <si>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</si>
  <si>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</si>
  <si>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</si>
  <si>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</si>
  <si>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</si>
  <si>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</si>
  <si>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</si>
  <si>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</si>
  <si>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</si>
  <si>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</si>
  <si>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</si>
  <si>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</si>
  <si>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</si>
  <si>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</si>
  <si>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</si>
  <si>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</si>
  <si>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</si>
  <si>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</si>
  <si>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</si>
  <si>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</si>
  <si>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</si>
  <si>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</si>
  <si>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</si>
  <si>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</si>
  <si>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</si>
  <si>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</si>
  <si>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</si>
  <si>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</si>
  <si>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</si>
  <si>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</si>
  <si>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</si>
  <si>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</si>
  <si>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</si>
  <si>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</si>
  <si>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</si>
  <si>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</si>
  <si>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</si>
  <si>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</si>
  <si>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</si>
  <si>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</si>
  <si>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</si>
  <si>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</si>
  <si>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</si>
  <si>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</si>
  <si>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</si>
  <si>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</si>
  <si>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</si>
  <si>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</si>
  <si>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</si>
  <si>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</si>
  <si>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</si>
  <si>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</si>
  <si>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</si>
  <si>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</si>
  <si>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</si>
  <si>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</si>
  <si>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</si>
  <si>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</si>
  <si>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</si>
  <si>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</si>
  <si>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</si>
  <si>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</si>
  <si>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</si>
  <si>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</si>
  <si>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</si>
  <si>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</si>
  <si>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</si>
  <si>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</si>
  <si>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</si>
  <si>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</si>
  <si>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</si>
  <si>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</si>
  <si>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</si>
  <si>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</si>
  <si>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</si>
  <si>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</si>
  <si>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</si>
  <si>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</si>
  <si>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</si>
  <si>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</si>
  <si>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</si>
  <si>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</si>
  <si>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</si>
  <si>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</si>
  <si>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</si>
  <si>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</si>
  <si>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</si>
  <si>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</si>
  <si>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</si>
  <si>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</si>
  <si>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</si>
  <si>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</si>
  <si>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</si>
  <si>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</si>
  <si>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</si>
  <si>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</si>
  <si>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</si>
  <si>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</si>
  <si>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</si>
  <si>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</si>
  <si>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</si>
  <si>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</si>
  <si>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</si>
  <si>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</si>
  <si>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</si>
  <si>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</si>
  <si>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</si>
  <si>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</si>
  <si>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</si>
  <si>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</si>
  <si>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</si>
  <si>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</si>
  <si>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</si>
  <si>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</si>
  <si>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</si>
  <si>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</si>
  <si>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</si>
  <si>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</si>
  <si>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</si>
  <si>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</si>
  <si>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</si>
  <si>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</si>
  <si>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</si>
  <si>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</si>
  <si>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</si>
  <si>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</si>
  <si>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</si>
  <si>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</si>
  <si>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</si>
  <si>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</si>
  <si>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</si>
  <si>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</si>
  <si>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</si>
  <si>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</si>
  <si>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</si>
  <si>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</si>
  <si>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</si>
  <si>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</si>
  <si>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</si>
  <si>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</si>
  <si>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</si>
  <si>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</si>
  <si>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</si>
  <si>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</si>
  <si>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</si>
  <si>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</si>
  <si>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</si>
  <si>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</si>
  <si>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</si>
  <si>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</si>
  <si>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</si>
  <si>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</si>
  <si>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</si>
  <si>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</si>
  <si>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</si>
  <si>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</si>
  <si>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</si>
  <si>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</si>
  <si>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</si>
  <si>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</si>
  <si>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</si>
  <si>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</si>
  <si>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</si>
  <si>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</si>
  <si>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</si>
  <si>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</si>
  <si>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</si>
  <si>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</si>
  <si>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</si>
  <si>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</si>
  <si>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</si>
  <si>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</si>
  <si>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</si>
  <si>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</si>
  <si>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</si>
  <si>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</si>
  <si>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74244/1</t>
  </si>
  <si>
    <t>ALAMBRADO PARA QUADRA POLIESPORTIVA, ESTRUTURADO POR TUBOS DE ACO GALVANIZADO, COM COSTURA, DIN 2440, DIAMETRO 2", COM TELA DE ARAME GALVANIZADO, FIO 14 BWG E MALHA QUADRADA 5X5CM</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</si>
  <si>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</si>
  <si>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</si>
  <si>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</si>
  <si>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</si>
  <si>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</si>
  <si>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</si>
  <si>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</si>
  <si>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</si>
  <si>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</si>
  <si>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</si>
  <si>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</si>
  <si>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</si>
  <si>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</si>
  <si>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</si>
  <si>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</si>
  <si>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</si>
  <si>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</si>
  <si>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</si>
  <si>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</si>
  <si>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</si>
  <si>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</si>
  <si>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</si>
  <si>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</si>
  <si>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</si>
  <si>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</si>
  <si>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</si>
  <si>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</si>
  <si>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</si>
  <si>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</si>
  <si>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</si>
  <si>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</si>
  <si>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</si>
  <si>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</si>
  <si>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</si>
  <si>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</si>
  <si>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</si>
  <si>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</si>
  <si>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</si>
  <si>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</si>
  <si>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</si>
  <si>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</si>
  <si>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</si>
  <si>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</si>
  <si>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</si>
  <si>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</si>
  <si>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</si>
  <si>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</si>
  <si>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</si>
  <si>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</si>
  <si>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</si>
  <si>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</si>
  <si>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</si>
  <si>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</si>
  <si>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</si>
  <si>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</si>
  <si>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</si>
  <si>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</si>
  <si>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</si>
  <si>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</si>
  <si>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</si>
  <si>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</si>
  <si>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</si>
  <si>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</si>
  <si>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</si>
  <si>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</si>
  <si>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</si>
  <si>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</si>
  <si>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</si>
  <si>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</si>
  <si>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</si>
  <si>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</si>
  <si>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</si>
  <si>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</si>
  <si>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</si>
  <si>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</si>
  <si>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</si>
  <si>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</si>
  <si>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</si>
  <si>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</si>
  <si>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</si>
  <si>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</si>
  <si>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</si>
  <si>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</si>
  <si>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</si>
  <si>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</si>
  <si>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</si>
  <si>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</si>
  <si>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</si>
  <si>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</si>
  <si>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</si>
  <si>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</si>
  <si>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</si>
  <si>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</si>
  <si>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</si>
  <si>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</si>
  <si>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</si>
  <si>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</si>
  <si>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</si>
  <si>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</si>
  <si>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</si>
  <si>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</si>
  <si>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</si>
  <si>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</si>
  <si>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</si>
  <si>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</si>
  <si>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</si>
  <si>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</si>
  <si>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</si>
  <si>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</si>
  <si>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</si>
  <si>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</si>
  <si>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</si>
  <si>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</si>
  <si>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</si>
  <si>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</si>
  <si>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</si>
  <si>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</si>
  <si>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</si>
  <si>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</si>
  <si>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</si>
  <si>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</si>
  <si>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</si>
  <si>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</si>
  <si>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</si>
  <si>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</si>
  <si>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</si>
  <si>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</si>
  <si>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</si>
  <si>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</si>
  <si>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</si>
  <si>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</si>
  <si>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</si>
  <si>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</si>
  <si>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</si>
  <si>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</si>
  <si>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</si>
  <si>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</si>
  <si>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</si>
  <si>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</si>
  <si>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</si>
  <si>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</si>
  <si>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</si>
  <si>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</si>
  <si>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</si>
  <si>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</si>
  <si>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</si>
  <si>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</si>
  <si>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</si>
  <si>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</si>
  <si>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</si>
  <si>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</si>
  <si>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</si>
  <si>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</si>
  <si>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</si>
  <si>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</si>
  <si>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</si>
  <si>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</si>
  <si>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</si>
  <si>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</si>
  <si>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</si>
  <si>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</si>
  <si>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</si>
  <si>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</si>
  <si>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</si>
  <si>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</si>
  <si>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</si>
  <si>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</si>
  <si>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</si>
  <si>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</si>
  <si>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</si>
  <si>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</si>
  <si>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</si>
  <si>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</si>
  <si>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</si>
  <si>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</si>
  <si>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</si>
  <si>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</si>
  <si>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</si>
  <si>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</si>
  <si>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</si>
  <si>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</si>
  <si>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</si>
  <si>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</si>
  <si>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</si>
  <si>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</si>
  <si>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</si>
  <si>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</si>
  <si>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</si>
  <si>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</si>
  <si>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</si>
  <si>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</si>
  <si>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</si>
  <si>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</si>
  <si>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</si>
  <si>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</si>
  <si>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</si>
  <si>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</si>
  <si>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</si>
  <si>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</si>
  <si>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</si>
  <si>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</si>
  <si>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</si>
  <si>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</si>
  <si>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</si>
  <si>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</si>
  <si>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</si>
  <si>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</si>
  <si>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</si>
  <si>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</si>
  <si>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</si>
  <si>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</si>
  <si>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</si>
  <si>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</si>
  <si>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</si>
  <si>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</si>
  <si>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</si>
  <si>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</si>
  <si>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</si>
  <si>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</si>
  <si>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</si>
  <si>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</si>
  <si>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</si>
  <si>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</si>
  <si>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</si>
  <si>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</si>
  <si>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</si>
  <si>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</si>
  <si>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</si>
  <si>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</si>
  <si>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</si>
  <si>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</si>
  <si>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</si>
  <si>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</si>
  <si>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</si>
  <si>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</si>
  <si>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</si>
  <si>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</si>
  <si>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</si>
  <si>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</si>
  <si>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</si>
  <si>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</si>
  <si>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</si>
  <si>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</si>
  <si>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</si>
  <si>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</si>
  <si>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</si>
  <si>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</si>
  <si>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</si>
  <si>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</si>
  <si>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</si>
  <si>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</si>
  <si>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</si>
  <si>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</si>
  <si>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</si>
  <si>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</si>
  <si>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</si>
  <si>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</si>
  <si>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</si>
  <si>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</si>
  <si>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</si>
  <si>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</si>
  <si>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</si>
  <si>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</si>
  <si>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</si>
  <si>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</si>
  <si>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</si>
  <si>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</si>
  <si>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</si>
  <si>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</si>
  <si>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</si>
  <si>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</si>
  <si>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</si>
  <si>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</si>
  <si>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</si>
  <si>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</si>
  <si>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</si>
  <si>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</si>
  <si>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</si>
  <si>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</si>
  <si>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</si>
  <si>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</si>
  <si>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</si>
  <si>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</si>
  <si>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</si>
  <si>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</si>
  <si>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</si>
  <si>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</si>
  <si>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</si>
  <si>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</si>
  <si>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</si>
  <si>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</si>
  <si>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</si>
  <si>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</si>
  <si>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</si>
  <si>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</si>
  <si>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</si>
  <si>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</si>
  <si>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CALAFETADOR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</si>
  <si>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</si>
  <si>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</si>
  <si>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</si>
  <si>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</si>
  <si>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</si>
  <si>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</si>
  <si>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</si>
  <si>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</si>
  <si>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</si>
  <si>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</si>
  <si>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</si>
  <si>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</si>
  <si>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</si>
  <si>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</si>
  <si>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ESTUCADOR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</si>
  <si>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</si>
  <si>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</si>
  <si>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</si>
  <si>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</si>
  <si>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</si>
  <si>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</si>
  <si>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</si>
  <si>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</si>
  <si>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</si>
  <si>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</si>
  <si>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</si>
  <si>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</si>
  <si>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</si>
  <si>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</si>
  <si>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</si>
  <si>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</si>
  <si>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</si>
  <si>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</si>
  <si>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</si>
  <si>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</si>
  <si>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</si>
  <si>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</si>
  <si>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</si>
  <si>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</si>
  <si>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</si>
  <si>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</si>
  <si>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</si>
  <si>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</si>
  <si>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</si>
  <si>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</si>
  <si>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</si>
  <si>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</si>
  <si>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</si>
  <si>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</si>
  <si>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</si>
  <si>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</si>
  <si>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</si>
  <si>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</si>
  <si>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</si>
  <si>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</si>
  <si>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</si>
  <si>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</si>
  <si>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</si>
  <si>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</si>
  <si>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</si>
  <si>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</si>
  <si>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</si>
  <si>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</si>
  <si>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</si>
  <si>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</si>
  <si>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</si>
  <si>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</si>
  <si>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</si>
  <si>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</si>
  <si>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</si>
  <si>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</si>
  <si>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</si>
  <si>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</si>
  <si>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</si>
  <si>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</si>
  <si>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</si>
  <si>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CALAFETADOR / CALAFATE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</si>
  <si>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</si>
  <si>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</si>
  <si>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</si>
  <si>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</si>
  <si>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</si>
  <si>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</si>
  <si>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</si>
  <si>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</si>
  <si>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</si>
  <si>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</si>
  <si>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</si>
  <si>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</si>
  <si>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</si>
  <si>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</si>
  <si>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</si>
  <si>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</si>
  <si>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</si>
  <si>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</si>
  <si>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</si>
  <si>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</si>
  <si>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</si>
  <si>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</si>
  <si>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</si>
  <si>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</si>
  <si>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</si>
  <si>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</si>
  <si>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</si>
  <si>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</si>
  <si>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</si>
  <si>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</si>
  <si>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</si>
  <si>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</si>
  <si>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</si>
  <si>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</si>
  <si>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</si>
  <si>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</si>
  <si>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</si>
  <si>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</si>
  <si>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LOCALIDADE: 0640 - TERESINA</t>
  </si>
  <si>
    <t>ENCARGOS SOCIAIS (%) HORISTA  83,37  MENSALISTA  47,61</t>
  </si>
  <si>
    <t xml:space="preserve">CODIGO  </t>
  </si>
  <si>
    <t>DESCRICAO DO INSUMO</t>
  </si>
  <si>
    <t xml:space="preserve">  PRECO MEDIANO R$</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</si>
  <si>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</si>
  <si>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</si>
  <si>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</si>
  <si>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</si>
  <si>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</si>
  <si>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</si>
  <si>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</si>
  <si>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</si>
  <si>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</si>
  <si>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</si>
  <si>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DIVISORIA COLMEIA CEGA COM MONTANTE E RODAPE DE ALUMINIO ANODIZADO SIMPLES (SEM COLOCACAO)</t>
  </si>
  <si>
    <t>!EM PROCESSO DE DESATIVACAO! DOBRADICA EM ACO/FERRO, 3" X 2 1/2", E= 1,2 A 1,8 MM, SEM ANEL,  CROMADO OU ZINCADO, TAMPA BOLA, COM PARAFUSOS</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</si>
  <si>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</si>
  <si>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</si>
  <si>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</si>
  <si>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</si>
  <si>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</si>
  <si>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</si>
  <si>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</si>
  <si>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</si>
  <si>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</si>
  <si>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</si>
  <si>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</si>
  <si>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 xml:space="preserve">M     </t>
  </si>
  <si>
    <t>!EM PROCESSO DE DESATIVACAO! LUMINARIA FECHADA P/ ILUMINACAO PUBLICA, TIPO ABL 50/F OU EQUIV, P/ LAMPADA A VAPOR DE MERCURIO 400W</t>
  </si>
  <si>
    <t>!EM PROCESSO DE DESATIVACAO! MASSA CORRIDA PVA PARA PAREDES INTERNAS</t>
  </si>
  <si>
    <t xml:space="preserve">18L   </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</si>
  <si>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</si>
  <si>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</si>
  <si>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</si>
  <si>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</si>
  <si>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</si>
  <si>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</si>
  <si>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</si>
  <si>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</si>
  <si>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</si>
  <si>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</si>
  <si>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</si>
  <si>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</si>
  <si>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</si>
  <si>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</si>
  <si>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</si>
  <si>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</si>
  <si>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</si>
  <si>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</si>
  <si>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</si>
  <si>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</si>
  <si>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</si>
  <si>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</si>
  <si>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</si>
  <si>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</si>
  <si>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</si>
  <si>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</si>
  <si>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</si>
  <si>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</si>
  <si>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</si>
  <si>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</si>
  <si>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</si>
  <si>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</si>
  <si>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</si>
  <si>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</si>
  <si>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</si>
  <si>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</si>
  <si>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</si>
  <si>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</si>
  <si>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</si>
  <si>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</si>
  <si>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</si>
  <si>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</si>
  <si>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</si>
  <si>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</si>
  <si>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</si>
  <si>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</si>
  <si>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</si>
  <si>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</si>
  <si>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</si>
  <si>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</si>
  <si>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</si>
  <si>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</si>
  <si>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</si>
  <si>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</si>
  <si>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</si>
  <si>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</si>
  <si>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</si>
  <si>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</si>
  <si>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</si>
  <si>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</si>
  <si>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</si>
  <si>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</si>
  <si>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</si>
  <si>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</si>
  <si>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</si>
  <si>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</si>
  <si>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</si>
  <si>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</si>
  <si>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</si>
  <si>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</si>
  <si>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</si>
  <si>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</si>
  <si>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</si>
  <si>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</si>
  <si>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</si>
  <si>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</si>
  <si>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</si>
  <si>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</si>
  <si>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</si>
  <si>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</si>
  <si>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</si>
  <si>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</si>
  <si>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</si>
  <si>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</si>
  <si>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</si>
  <si>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</si>
  <si>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</si>
  <si>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</si>
  <si>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</si>
  <si>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</si>
  <si>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</si>
  <si>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</si>
  <si>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</si>
  <si>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</si>
  <si>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</si>
  <si>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</si>
  <si>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</si>
  <si>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</si>
  <si>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</si>
  <si>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</si>
  <si>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</si>
  <si>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</si>
  <si>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</si>
  <si>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</si>
  <si>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</si>
  <si>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</si>
  <si>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</si>
  <si>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</si>
  <si>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</si>
  <si>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</si>
  <si>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</si>
  <si>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</si>
  <si>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</si>
  <si>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</si>
  <si>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</si>
  <si>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</si>
  <si>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</si>
  <si>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</si>
  <si>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</si>
  <si>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</si>
  <si>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</si>
  <si>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</si>
  <si>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</si>
  <si>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</si>
  <si>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</si>
  <si>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</si>
  <si>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</si>
  <si>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</si>
  <si>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</si>
  <si>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</si>
  <si>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</si>
  <si>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</si>
  <si>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</si>
  <si>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</si>
  <si>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</si>
  <si>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</si>
  <si>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</si>
  <si>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</si>
  <si>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</si>
  <si>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</si>
  <si>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</si>
  <si>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</si>
  <si>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</si>
  <si>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</si>
  <si>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</si>
  <si>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</si>
  <si>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</si>
  <si>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</si>
  <si>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</si>
  <si>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</si>
  <si>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</si>
  <si>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</si>
  <si>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</si>
  <si>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</si>
  <si>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</si>
  <si>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</si>
  <si>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</si>
  <si>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</si>
  <si>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</si>
  <si>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PRÃ-MOLDADA DE CONCRETO ARMADO, SEÃÃO RETANGULAR INTERNA DE 1,50 X 1,50 M (L X A), MÃSULA DE 20X20CM, C = 1.00 M, EMÃN = 15 CM, TB-45 E FCK DO CONCRETO = 30 MPA.</t>
  </si>
  <si>
    <t>ADUELA/ GALERIA PRÃ-MOLDADA DE CONCRETO ARMADO, SEÃÃO RETANGULAR INTERNA DE 2,00 X 2,00 M (L X A), MÃSULA DE 20X20CM, C = 1.00 M, EMÃN = 15 CM, TB-45 E FCK DO CONCRETO = 30 MPA.</t>
  </si>
  <si>
    <t>ADUELA/ GALERIA PRÃ-MOLDADA DE CONCRETO ARMADO, SEÃÃO RETANGULAR INTERNA DE 2,50 X 2,50 M (L X A), MÃSULA DE 20X20CM, C = 1.00 M, EMÃN = 15 CM, TB-45 E FCK DO CONCRETO = 30 MPA.</t>
  </si>
  <si>
    <t>ADUELA/ GALERIA PRÃ-MOLDADA DE CONCRETO ARMADO, SEÃÃO RETANGULAR INTERNA DE 3,00 X 3,00 M (L X A), MÃSULA DE 20X20CM, C = 1.00 M, EMÃN = 20 CM, TB-45 E FCK DO CONCRETO = 30 MPA.</t>
  </si>
  <si>
    <t>ADUELA/GALERIA DE CONCRETO ARMADO, SECAO RETANGULAR 2.00 X 1.00 M (L X A), C = 1.00 M, E = 20 CM</t>
  </si>
  <si>
    <t>ADUELA/GALERIA DE CONCRETO ARMADO, SECAO RETANGULAR 2.00 X 1.50 M (L X A), C = 1.00 M, E = 20 CM</t>
  </si>
  <si>
    <t>ADUELA/GALERIA DE CONCRETO ARMADO, SECAO RETANGULAR 2.50 X 1.00 M (L X A), C = 1.00 M, E = 20 CM</t>
  </si>
  <si>
    <t>ADUELA/GALERIA DE CONCRETO ARMADO, SECAO RETANGULAR 2.50 X 1.50 M (L X A), C = 1.00 M, E = 20 CM</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</si>
  <si>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</si>
  <si>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</si>
  <si>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</si>
  <si>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</si>
  <si>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</si>
  <si>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</si>
  <si>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</si>
  <si>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</si>
  <si>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</si>
  <si>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</si>
  <si>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</si>
  <si>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</si>
  <si>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</si>
  <si>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</si>
  <si>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</si>
  <si>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</si>
  <si>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</si>
  <si>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</si>
  <si>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</si>
  <si>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</si>
  <si>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</si>
  <si>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</si>
  <si>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</si>
  <si>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</si>
  <si>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</si>
  <si>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</si>
  <si>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</si>
  <si>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</si>
  <si>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</si>
  <si>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</si>
  <si>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</si>
  <si>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</si>
  <si>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</si>
  <si>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</si>
  <si>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</si>
  <si>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</si>
  <si>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</si>
  <si>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</si>
  <si>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</si>
  <si>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</si>
  <si>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</si>
  <si>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</si>
  <si>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</si>
  <si>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</si>
  <si>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</si>
  <si>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</si>
  <si>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</si>
  <si>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</si>
  <si>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</si>
  <si>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</si>
  <si>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</si>
  <si>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</si>
  <si>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</si>
  <si>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</si>
  <si>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</si>
  <si>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</si>
  <si>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</si>
  <si>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</si>
  <si>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</si>
  <si>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</si>
  <si>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</si>
  <si>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</si>
  <si>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</si>
  <si>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</si>
  <si>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</si>
  <si>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</si>
  <si>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</si>
  <si>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</si>
  <si>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</si>
  <si>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</si>
  <si>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</si>
  <si>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</si>
  <si>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</si>
  <si>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</si>
  <si>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</si>
  <si>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</si>
  <si>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</si>
  <si>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</si>
  <si>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</si>
  <si>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</si>
  <si>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</si>
  <si>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</si>
  <si>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</si>
  <si>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</si>
  <si>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</si>
  <si>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</si>
  <si>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</si>
  <si>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</si>
  <si>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</si>
  <si>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</si>
  <si>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</si>
  <si>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</si>
  <si>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</si>
  <si>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</si>
  <si>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</si>
  <si>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</si>
  <si>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</si>
  <si>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</si>
  <si>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</si>
  <si>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</si>
  <si>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</si>
  <si>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</si>
  <si>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</si>
  <si>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</si>
  <si>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</si>
  <si>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</si>
  <si>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</si>
  <si>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</si>
  <si>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</si>
  <si>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</si>
  <si>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</si>
  <si>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</si>
  <si>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</si>
  <si>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</si>
  <si>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</si>
  <si>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</si>
  <si>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</si>
  <si>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</si>
  <si>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</si>
  <si>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</si>
  <si>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</si>
  <si>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</si>
  <si>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</si>
  <si>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</si>
  <si>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</si>
  <si>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</si>
  <si>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</si>
  <si>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</si>
  <si>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</si>
  <si>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</si>
  <si>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</si>
  <si>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</si>
  <si>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</si>
  <si>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</si>
  <si>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</si>
  <si>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</si>
  <si>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</si>
  <si>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</si>
  <si>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</si>
  <si>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</si>
  <si>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</si>
  <si>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</si>
  <si>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</si>
  <si>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</si>
  <si>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</si>
  <si>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</si>
  <si>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</si>
  <si>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</si>
  <si>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</si>
  <si>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</si>
  <si>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</si>
  <si>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</si>
  <si>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</si>
  <si>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</si>
  <si>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</si>
  <si>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</si>
  <si>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</si>
  <si>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</si>
  <si>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</si>
  <si>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</si>
  <si>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</si>
  <si>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</si>
  <si>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</si>
  <si>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</si>
  <si>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</si>
  <si>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</si>
  <si>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</si>
  <si>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</si>
  <si>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</si>
  <si>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</si>
  <si>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</si>
  <si>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</si>
  <si>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</si>
  <si>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</si>
  <si>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</si>
  <si>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</si>
  <si>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</si>
  <si>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</si>
  <si>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</si>
  <si>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</si>
  <si>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</si>
  <si>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</si>
  <si>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</si>
  <si>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</si>
  <si>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</si>
  <si>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</si>
  <si>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</si>
  <si>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</si>
  <si>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</si>
  <si>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</si>
  <si>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</si>
  <si>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</si>
  <si>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</si>
  <si>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</si>
  <si>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</si>
  <si>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</si>
  <si>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</si>
  <si>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</si>
  <si>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</si>
  <si>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</si>
  <si>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</si>
  <si>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</si>
  <si>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</si>
  <si>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</si>
  <si>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</si>
  <si>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</si>
  <si>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</si>
  <si>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</si>
  <si>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</si>
  <si>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</si>
  <si>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</si>
  <si>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</si>
  <si>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</si>
  <si>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</si>
  <si>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</si>
  <si>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</si>
  <si>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</si>
  <si>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</si>
  <si>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</si>
  <si>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</si>
  <si>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</si>
  <si>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</si>
  <si>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</si>
  <si>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</si>
  <si>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</si>
  <si>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</si>
  <si>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</si>
  <si>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</si>
  <si>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</si>
  <si>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</si>
  <si>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</si>
  <si>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</si>
  <si>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</si>
  <si>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</si>
  <si>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</si>
  <si>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</si>
  <si>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</si>
  <si>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</si>
  <si>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</si>
  <si>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</si>
  <si>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</si>
  <si>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</si>
  <si>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</si>
  <si>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</si>
  <si>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</si>
  <si>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</si>
  <si>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</si>
  <si>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</si>
  <si>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</si>
  <si>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</si>
  <si>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</si>
  <si>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</si>
  <si>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</si>
  <si>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</si>
  <si>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</si>
  <si>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</si>
  <si>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</si>
  <si>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</si>
  <si>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</si>
  <si>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</si>
  <si>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</si>
  <si>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</si>
  <si>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</si>
  <si>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</si>
  <si>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</si>
  <si>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</si>
  <si>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</si>
  <si>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</si>
  <si>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</si>
  <si>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</si>
  <si>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</si>
  <si>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</si>
  <si>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</si>
  <si>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</si>
  <si>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</si>
  <si>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</si>
  <si>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</si>
  <si>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</si>
  <si>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</si>
  <si>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</si>
  <si>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</si>
  <si>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</si>
  <si>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</si>
  <si>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</si>
  <si>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</si>
  <si>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</si>
  <si>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</si>
  <si>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</si>
  <si>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</si>
  <si>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</si>
  <si>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</si>
  <si>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</si>
  <si>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</si>
  <si>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</si>
  <si>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</si>
  <si>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</si>
  <si>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</si>
  <si>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</si>
  <si>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</si>
  <si>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</si>
  <si>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</si>
  <si>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</si>
  <si>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</si>
  <si>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</si>
  <si>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</si>
  <si>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</si>
  <si>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</si>
  <si>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</si>
  <si>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</si>
  <si>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</si>
  <si>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</si>
  <si>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</si>
  <si>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</si>
  <si>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</si>
  <si>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</si>
  <si>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</si>
  <si>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</si>
  <si>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</si>
  <si>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</si>
  <si>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</si>
  <si>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</si>
  <si>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</si>
  <si>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</si>
  <si>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</si>
  <si>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</si>
  <si>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</si>
  <si>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</si>
  <si>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</si>
  <si>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</si>
  <si>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</si>
  <si>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</si>
  <si>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</si>
  <si>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</si>
  <si>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</si>
  <si>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</si>
  <si>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</si>
  <si>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</si>
  <si>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</si>
  <si>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</si>
  <si>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</si>
  <si>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</si>
  <si>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</si>
  <si>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</si>
  <si>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</si>
  <si>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</si>
  <si>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</si>
  <si>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</si>
  <si>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</si>
  <si>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</si>
  <si>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</si>
  <si>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</si>
  <si>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</si>
  <si>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</si>
  <si>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</si>
  <si>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</si>
  <si>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</si>
  <si>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</si>
  <si>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</si>
  <si>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</si>
  <si>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</si>
  <si>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</si>
  <si>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</si>
  <si>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</si>
  <si>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</si>
  <si>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</si>
  <si>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</si>
  <si>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</si>
  <si>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</si>
  <si>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</si>
  <si>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</si>
  <si>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</si>
  <si>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</si>
  <si>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</si>
  <si>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</si>
  <si>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</si>
  <si>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</si>
  <si>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</si>
  <si>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</si>
  <si>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</si>
  <si>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</si>
  <si>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</si>
  <si>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</si>
  <si>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</si>
  <si>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</si>
  <si>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</si>
  <si>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</si>
  <si>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</si>
  <si>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</si>
  <si>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</si>
  <si>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</si>
  <si>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</si>
  <si>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</si>
  <si>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</si>
  <si>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</si>
  <si>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</si>
  <si>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</si>
  <si>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</si>
  <si>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</si>
  <si>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</si>
  <si>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</si>
  <si>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</si>
  <si>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</si>
  <si>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</si>
  <si>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</si>
  <si>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</si>
  <si>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</si>
  <si>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</si>
  <si>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</si>
  <si>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</si>
  <si>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</si>
  <si>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</si>
  <si>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</si>
  <si>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</si>
  <si>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</si>
  <si>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</si>
  <si>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</si>
  <si>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</si>
  <si>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</si>
  <si>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</si>
  <si>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</si>
  <si>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</si>
  <si>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</si>
  <si>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</si>
  <si>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</si>
  <si>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</si>
  <si>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</si>
  <si>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</si>
  <si>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</si>
  <si>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</si>
  <si>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</si>
  <si>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</si>
  <si>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</si>
  <si>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</si>
  <si>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</si>
  <si>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</si>
  <si>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</si>
  <si>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</si>
  <si>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</si>
  <si>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</si>
  <si>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</si>
  <si>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</si>
  <si>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</si>
  <si>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</si>
  <si>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</si>
  <si>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</si>
  <si>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</si>
  <si>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</si>
  <si>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</si>
  <si>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</si>
  <si>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</si>
  <si>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</si>
  <si>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</si>
  <si>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</si>
  <si>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</si>
  <si>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</si>
  <si>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</si>
  <si>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</si>
  <si>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</si>
  <si>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</si>
  <si>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</si>
  <si>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</si>
  <si>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</si>
  <si>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</si>
  <si>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</si>
  <si>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</si>
  <si>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</si>
  <si>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</si>
  <si>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</si>
  <si>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</si>
  <si>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</si>
  <si>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</si>
  <si>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</si>
  <si>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</si>
  <si>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</si>
  <si>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</si>
  <si>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</si>
  <si>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</si>
  <si>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</si>
  <si>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</si>
  <si>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</si>
  <si>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</si>
  <si>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</si>
  <si>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</si>
  <si>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</si>
  <si>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</si>
  <si>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</si>
  <si>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</si>
  <si>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</si>
  <si>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</si>
  <si>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</si>
  <si>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</si>
  <si>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</si>
  <si>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</si>
  <si>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</si>
  <si>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</si>
  <si>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</si>
  <si>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</si>
  <si>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</si>
  <si>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</si>
  <si>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</si>
  <si>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</si>
  <si>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</si>
  <si>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</si>
  <si>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</si>
  <si>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</si>
  <si>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</si>
  <si>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</si>
  <si>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</si>
  <si>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</si>
  <si>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</si>
  <si>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</si>
  <si>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</si>
  <si>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</si>
  <si>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</si>
  <si>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</si>
  <si>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</si>
  <si>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</si>
  <si>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</si>
  <si>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</si>
  <si>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</si>
  <si>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</si>
  <si>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</si>
  <si>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</si>
  <si>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</si>
  <si>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</si>
  <si>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</si>
  <si>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</si>
  <si>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</si>
  <si>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</si>
  <si>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</si>
  <si>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</si>
  <si>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</si>
  <si>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</si>
  <si>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</si>
  <si>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</si>
  <si>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</si>
  <si>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</si>
  <si>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</si>
  <si>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</si>
  <si>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</si>
  <si>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</si>
  <si>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</si>
  <si>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</si>
  <si>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</si>
  <si>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</si>
  <si>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</si>
  <si>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</si>
  <si>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</si>
  <si>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</si>
  <si>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</si>
  <si>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</si>
  <si>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</si>
  <si>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</si>
  <si>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</si>
  <si>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</si>
  <si>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</si>
  <si>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</si>
  <si>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</si>
  <si>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</si>
  <si>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</si>
  <si>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</si>
  <si>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</si>
  <si>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</si>
  <si>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</si>
  <si>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</si>
  <si>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</si>
  <si>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</si>
  <si>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</si>
  <si>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</si>
  <si>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</si>
  <si>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</si>
  <si>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</si>
  <si>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</si>
  <si>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</si>
  <si>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</si>
  <si>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</si>
  <si>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</si>
  <si>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</si>
  <si>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</si>
  <si>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</si>
  <si>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</si>
  <si>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</si>
  <si>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</si>
  <si>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</si>
  <si>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</si>
  <si>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</si>
  <si>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</si>
  <si>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</si>
  <si>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</si>
  <si>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</si>
  <si>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</si>
  <si>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</si>
  <si>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</si>
  <si>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</si>
  <si>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</si>
  <si>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</si>
  <si>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</si>
  <si>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</si>
  <si>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</si>
  <si>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</si>
  <si>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</si>
  <si>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</si>
  <si>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</si>
  <si>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</si>
  <si>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</si>
  <si>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</si>
  <si>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</si>
  <si>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</si>
  <si>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</si>
  <si>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</si>
  <si>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</si>
  <si>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</si>
  <si>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</si>
  <si>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</si>
  <si>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</si>
  <si>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</si>
  <si>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</si>
  <si>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</si>
  <si>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</si>
  <si>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</si>
  <si>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</si>
  <si>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</si>
  <si>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</si>
  <si>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</si>
  <si>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</si>
  <si>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</si>
  <si>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</si>
  <si>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</si>
  <si>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</si>
  <si>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</si>
  <si>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</si>
  <si>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</si>
  <si>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</si>
  <si>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</si>
  <si>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</si>
  <si>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</si>
  <si>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</si>
  <si>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</si>
  <si>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</si>
  <si>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</si>
  <si>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</si>
  <si>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</si>
  <si>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</si>
  <si>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</si>
  <si>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</si>
  <si>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</si>
  <si>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</si>
  <si>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</si>
  <si>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</si>
  <si>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</si>
  <si>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</si>
  <si>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</si>
  <si>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</si>
  <si>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</si>
  <si>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</si>
  <si>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</si>
  <si>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</si>
  <si>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</si>
  <si>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</si>
  <si>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</si>
  <si>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</si>
  <si>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</si>
  <si>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</si>
  <si>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</si>
  <si>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</si>
  <si>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</si>
  <si>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</si>
  <si>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</si>
  <si>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</si>
  <si>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</si>
  <si>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</si>
  <si>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</si>
  <si>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</si>
  <si>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</si>
  <si>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</si>
  <si>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</si>
  <si>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</si>
  <si>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</si>
  <si>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</si>
  <si>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</si>
  <si>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</si>
  <si>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</si>
  <si>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</si>
  <si>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</si>
  <si>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</si>
  <si>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</si>
  <si>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</si>
  <si>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</si>
  <si>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</si>
  <si>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</si>
  <si>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</si>
  <si>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</si>
  <si>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</si>
  <si>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</si>
  <si>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</si>
  <si>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</si>
  <si>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</si>
  <si>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</si>
  <si>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</si>
  <si>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</si>
  <si>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</si>
  <si>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</si>
  <si>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</si>
  <si>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</si>
  <si>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</si>
  <si>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</si>
  <si>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</si>
  <si>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</si>
  <si>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</si>
  <si>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</si>
  <si>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</si>
  <si>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</si>
  <si>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</si>
  <si>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</si>
  <si>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</si>
  <si>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</si>
  <si>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</si>
  <si>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</si>
  <si>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</si>
  <si>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</si>
  <si>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</si>
  <si>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</si>
  <si>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</si>
  <si>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</si>
  <si>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</si>
  <si>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</si>
  <si>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</si>
  <si>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</si>
  <si>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</si>
  <si>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</si>
  <si>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</si>
  <si>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</si>
  <si>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</si>
  <si>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</si>
  <si>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</si>
  <si>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</si>
  <si>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</si>
  <si>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</si>
  <si>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</si>
  <si>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</si>
  <si>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</si>
  <si>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</si>
  <si>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</si>
  <si>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</si>
  <si>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</si>
  <si>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</si>
  <si>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</si>
  <si>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</si>
  <si>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</si>
  <si>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</si>
  <si>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</si>
  <si>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</si>
  <si>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</si>
  <si>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</si>
  <si>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</si>
  <si>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</si>
  <si>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</si>
  <si>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</si>
  <si>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</si>
  <si>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</si>
  <si>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</si>
  <si>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</si>
  <si>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</si>
  <si>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</si>
  <si>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</si>
  <si>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</si>
  <si>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</si>
  <si>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</si>
  <si>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</si>
  <si>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</si>
  <si>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</si>
  <si>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</si>
  <si>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</si>
  <si>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</si>
  <si>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</si>
  <si>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</si>
  <si>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</si>
  <si>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</si>
  <si>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</si>
  <si>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</si>
  <si>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</si>
  <si>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</si>
  <si>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</si>
  <si>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</si>
  <si>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</si>
  <si>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</si>
  <si>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</si>
  <si>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</si>
  <si>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</si>
  <si>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</si>
  <si>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</si>
  <si>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</si>
  <si>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</si>
  <si>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</si>
  <si>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</si>
  <si>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</si>
  <si>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</si>
  <si>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</si>
  <si>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</si>
  <si>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</si>
  <si>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</si>
  <si>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</si>
  <si>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</si>
  <si>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</si>
  <si>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</si>
  <si>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</si>
  <si>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</si>
  <si>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</si>
  <si>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</si>
  <si>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</si>
  <si>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</si>
  <si>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</si>
  <si>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</si>
  <si>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</si>
  <si>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</si>
  <si>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</si>
  <si>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</si>
  <si>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</si>
  <si>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</si>
  <si>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</si>
  <si>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</si>
  <si>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</si>
  <si>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</si>
  <si>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</si>
  <si>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</si>
  <si>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</si>
  <si>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</si>
  <si>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</si>
  <si>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</si>
  <si>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</si>
  <si>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</si>
  <si>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</si>
  <si>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</si>
  <si>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</si>
  <si>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</si>
  <si>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</si>
  <si>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</si>
  <si>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</si>
  <si>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</si>
  <si>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</si>
  <si>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</si>
  <si>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</si>
  <si>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</si>
  <si>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</si>
  <si>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</si>
  <si>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</si>
  <si>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</si>
  <si>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</si>
  <si>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</si>
  <si>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</si>
  <si>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</si>
  <si>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</si>
  <si>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</si>
  <si>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</si>
  <si>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</si>
  <si>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</si>
  <si>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</si>
  <si>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</si>
  <si>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</si>
  <si>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</si>
  <si>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</si>
  <si>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</si>
  <si>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</si>
  <si>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</si>
  <si>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</si>
  <si>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</si>
  <si>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</si>
  <si>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</si>
  <si>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</si>
  <si>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</si>
  <si>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</si>
  <si>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</si>
  <si>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</si>
  <si>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</si>
  <si>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</si>
  <si>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</si>
  <si>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</si>
  <si>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</si>
  <si>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</si>
  <si>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</si>
  <si>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</si>
  <si>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</si>
  <si>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</si>
  <si>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</si>
  <si>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</si>
  <si>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</si>
  <si>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</si>
  <si>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</si>
  <si>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</si>
  <si>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</si>
  <si>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</si>
  <si>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</si>
  <si>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</si>
  <si>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</si>
  <si>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</si>
  <si>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</si>
  <si>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</si>
  <si>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</si>
  <si>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</si>
  <si>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</si>
  <si>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</si>
  <si>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</si>
  <si>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</si>
  <si>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</si>
  <si>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</si>
  <si>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</si>
  <si>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</si>
  <si>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</si>
  <si>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</si>
  <si>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</si>
  <si>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</si>
  <si>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</si>
  <si>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</si>
  <si>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</si>
  <si>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</si>
  <si>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</si>
  <si>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</si>
  <si>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</si>
  <si>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</si>
  <si>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</si>
  <si>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</si>
  <si>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</si>
  <si>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</si>
  <si>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</si>
  <si>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</si>
  <si>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</si>
  <si>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</si>
  <si>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</si>
  <si>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</si>
  <si>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</si>
  <si>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</si>
  <si>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</si>
  <si>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</si>
  <si>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</si>
  <si>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</si>
  <si>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</si>
  <si>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</si>
  <si>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</si>
  <si>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</si>
  <si>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</si>
  <si>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</si>
  <si>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</si>
  <si>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</si>
  <si>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</si>
  <si>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</si>
  <si>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</si>
  <si>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</si>
  <si>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</si>
  <si>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</si>
  <si>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</si>
  <si>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</si>
  <si>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</si>
  <si>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</si>
  <si>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</si>
  <si>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</si>
  <si>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</si>
  <si>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</si>
  <si>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</si>
  <si>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</si>
  <si>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</si>
  <si>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</si>
  <si>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</si>
  <si>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</si>
  <si>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</si>
  <si>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</si>
  <si>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</si>
  <si>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</si>
  <si>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</si>
  <si>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</si>
  <si>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</si>
  <si>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</si>
  <si>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</si>
  <si>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</si>
  <si>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</si>
  <si>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</si>
  <si>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</si>
  <si>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</si>
  <si>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</si>
  <si>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</si>
  <si>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</si>
  <si>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</si>
  <si>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</si>
  <si>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</si>
  <si>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</si>
  <si>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</si>
  <si>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</si>
  <si>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</si>
  <si>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</si>
  <si>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</si>
  <si>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</si>
  <si>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</si>
  <si>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</si>
  <si>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</si>
  <si>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</si>
  <si>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</si>
  <si>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</si>
  <si>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</si>
  <si>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</si>
  <si>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</si>
  <si>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</si>
  <si>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</si>
  <si>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</si>
  <si>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</si>
  <si>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</si>
  <si>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</si>
  <si>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</si>
  <si>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</si>
  <si>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</si>
  <si>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</si>
  <si>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</si>
  <si>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</si>
  <si>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</si>
  <si>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</si>
  <si>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</si>
  <si>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</si>
  <si>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</si>
  <si>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</si>
  <si>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</si>
  <si>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</si>
  <si>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</si>
  <si>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</si>
  <si>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</si>
  <si>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</si>
  <si>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</si>
  <si>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</si>
  <si>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</si>
  <si>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</si>
  <si>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</si>
  <si>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</si>
  <si>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</si>
  <si>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</si>
  <si>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</si>
  <si>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</si>
  <si>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</si>
  <si>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</si>
  <si>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</si>
  <si>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</si>
  <si>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</si>
  <si>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</si>
  <si>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</si>
  <si>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</si>
  <si>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</si>
  <si>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</si>
  <si>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</si>
  <si>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</si>
  <si>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</si>
  <si>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</si>
  <si>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</si>
  <si>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</si>
  <si>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</si>
  <si>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</si>
  <si>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</si>
  <si>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</si>
  <si>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</si>
  <si>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</si>
  <si>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</si>
  <si>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</si>
  <si>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</si>
  <si>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</si>
  <si>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</si>
  <si>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</si>
  <si>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</si>
  <si>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</si>
  <si>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</si>
  <si>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</si>
  <si>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</si>
  <si>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</si>
  <si>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</si>
  <si>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</si>
  <si>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</si>
  <si>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</si>
  <si>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</si>
  <si>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</si>
  <si>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</si>
  <si>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</si>
  <si>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</si>
  <si>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</si>
  <si>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</si>
  <si>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</si>
  <si>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</si>
  <si>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</si>
  <si>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</si>
  <si>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</si>
  <si>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</si>
  <si>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</si>
  <si>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</si>
  <si>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</si>
  <si>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</si>
  <si>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</si>
  <si>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</si>
  <si>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</si>
  <si>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 xml:space="preserve">50KG  </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</si>
  <si>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</si>
  <si>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</si>
  <si>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</si>
  <si>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</si>
  <si>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</si>
  <si>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</si>
  <si>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</si>
  <si>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</si>
  <si>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</si>
  <si>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</si>
  <si>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</si>
  <si>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</si>
  <si>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</si>
  <si>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</si>
  <si>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</si>
  <si>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</si>
  <si>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</si>
  <si>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</si>
  <si>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</si>
  <si>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</si>
  <si>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</si>
  <si>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</si>
  <si>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</si>
  <si>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</si>
  <si>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</si>
  <si>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</si>
  <si>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</si>
  <si>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</si>
  <si>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</si>
  <si>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</si>
  <si>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</si>
  <si>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</si>
  <si>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</si>
  <si>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</si>
  <si>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</si>
  <si>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</si>
  <si>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</si>
  <si>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</si>
  <si>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</si>
  <si>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</si>
  <si>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</si>
  <si>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</si>
  <si>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</si>
  <si>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</si>
  <si>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</si>
  <si>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</si>
  <si>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</si>
  <si>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</si>
  <si>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</si>
  <si>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</si>
  <si>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</si>
  <si>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</si>
  <si>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</si>
  <si>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</si>
  <si>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</si>
  <si>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</si>
  <si>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</si>
  <si>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</si>
  <si>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</si>
  <si>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</si>
  <si>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</si>
  <si>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</si>
  <si>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</si>
  <si>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</si>
  <si>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</si>
  <si>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</si>
  <si>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</si>
  <si>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</si>
  <si>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</si>
  <si>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</si>
  <si>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</si>
  <si>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</si>
  <si>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</si>
  <si>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</si>
  <si>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</si>
  <si>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</si>
  <si>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</si>
  <si>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</si>
  <si>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</si>
  <si>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</si>
  <si>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</si>
  <si>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</si>
  <si>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</si>
  <si>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</si>
  <si>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</si>
  <si>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</si>
  <si>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</si>
  <si>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</si>
  <si>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</si>
  <si>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</si>
  <si>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</si>
  <si>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</si>
  <si>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</si>
  <si>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</si>
  <si>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</si>
  <si>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</si>
  <si>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</si>
  <si>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</si>
  <si>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</si>
  <si>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</si>
  <si>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</si>
  <si>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</si>
  <si>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</si>
  <si>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</si>
  <si>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</si>
  <si>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</si>
  <si>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</si>
  <si>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</si>
  <si>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</si>
  <si>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</si>
  <si>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</si>
  <si>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</si>
  <si>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</si>
  <si>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</si>
  <si>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</si>
  <si>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</si>
  <si>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</si>
  <si>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</si>
  <si>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</si>
  <si>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</si>
  <si>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</si>
  <si>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</si>
  <si>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</si>
  <si>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</si>
  <si>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</si>
  <si>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</si>
  <si>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</si>
  <si>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</si>
  <si>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</si>
  <si>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</si>
  <si>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</si>
  <si>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</si>
  <si>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</si>
  <si>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</si>
  <si>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</si>
  <si>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</si>
  <si>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</si>
  <si>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</si>
  <si>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</si>
  <si>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</si>
  <si>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</si>
  <si>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</si>
  <si>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</si>
  <si>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</si>
  <si>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</si>
  <si>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</si>
  <si>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</si>
  <si>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</si>
  <si>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</si>
  <si>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</si>
  <si>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</si>
  <si>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</si>
  <si>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</si>
  <si>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</si>
  <si>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</si>
  <si>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</si>
  <si>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</si>
  <si>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</si>
  <si>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</si>
  <si>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</si>
  <si>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</si>
  <si>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</si>
  <si>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</si>
  <si>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</si>
  <si>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</si>
  <si>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</si>
  <si>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</si>
  <si>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</si>
  <si>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</si>
  <si>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</si>
  <si>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</si>
  <si>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</si>
  <si>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</si>
  <si>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</si>
  <si>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</si>
  <si>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</si>
  <si>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</si>
  <si>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</si>
  <si>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</si>
  <si>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</si>
  <si>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</si>
  <si>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</si>
  <si>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</si>
  <si>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</si>
  <si>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</si>
  <si>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</si>
  <si>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</si>
  <si>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</si>
  <si>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</si>
  <si>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</si>
  <si>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</si>
  <si>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</si>
  <si>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</si>
  <si>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</si>
  <si>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</si>
  <si>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</si>
  <si>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</si>
  <si>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</si>
  <si>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</si>
  <si>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</si>
  <si>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</si>
  <si>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</si>
  <si>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</si>
  <si>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</si>
  <si>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</si>
  <si>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</si>
  <si>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</si>
  <si>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</si>
  <si>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</si>
  <si>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</si>
  <si>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</si>
  <si>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</si>
  <si>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</si>
  <si>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</si>
  <si>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</si>
  <si>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</si>
  <si>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</si>
  <si>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</si>
  <si>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</si>
  <si>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</si>
  <si>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</si>
  <si>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</si>
  <si>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</si>
  <si>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</si>
  <si>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</si>
  <si>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</si>
  <si>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</si>
  <si>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</si>
  <si>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</si>
  <si>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</si>
  <si>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</si>
  <si>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</si>
  <si>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</si>
  <si>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</si>
  <si>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</si>
  <si>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</si>
  <si>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</si>
  <si>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</si>
  <si>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</si>
  <si>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</si>
  <si>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</si>
  <si>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</si>
  <si>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</si>
  <si>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</si>
  <si>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</si>
  <si>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</si>
  <si>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</si>
  <si>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</si>
  <si>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</si>
  <si>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</si>
  <si>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</si>
  <si>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</si>
  <si>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</si>
  <si>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</si>
  <si>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</si>
  <si>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</si>
  <si>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</si>
  <si>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</si>
  <si>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</si>
  <si>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</si>
  <si>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</si>
  <si>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</si>
  <si>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</si>
  <si>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</si>
  <si>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</si>
  <si>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</si>
  <si>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</si>
  <si>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</si>
  <si>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</si>
  <si>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</si>
  <si>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</si>
  <si>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</si>
  <si>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</si>
  <si>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</si>
  <si>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</si>
  <si>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</si>
  <si>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</si>
  <si>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</si>
  <si>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</si>
  <si>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</si>
  <si>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</si>
  <si>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</si>
  <si>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</si>
  <si>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</si>
  <si>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</si>
  <si>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</si>
  <si>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</si>
  <si>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</si>
  <si>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</si>
  <si>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</si>
  <si>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</si>
  <si>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</si>
  <si>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</si>
  <si>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</si>
  <si>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</si>
  <si>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</si>
  <si>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</si>
  <si>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</si>
  <si>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</si>
  <si>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</si>
  <si>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</si>
  <si>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</si>
  <si>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</si>
  <si>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</si>
  <si>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</si>
  <si>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</si>
  <si>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</si>
  <si>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</si>
  <si>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</si>
  <si>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</si>
  <si>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</si>
  <si>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</si>
  <si>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</si>
  <si>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</si>
  <si>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</si>
  <si>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</si>
  <si>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</si>
  <si>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</si>
  <si>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</si>
  <si>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</si>
  <si>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</si>
  <si>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</si>
  <si>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</si>
  <si>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</si>
  <si>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</si>
  <si>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</si>
  <si>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</si>
  <si>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</si>
  <si>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</si>
  <si>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</si>
  <si>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</si>
  <si>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</si>
  <si>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</si>
  <si>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</si>
  <si>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</si>
  <si>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</si>
  <si>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</si>
  <si>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</si>
  <si>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</si>
  <si>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</si>
  <si>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</si>
  <si>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</si>
  <si>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</si>
  <si>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</si>
  <si>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</si>
  <si>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</si>
  <si>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</si>
  <si>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</si>
  <si>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</si>
  <si>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</si>
  <si>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</si>
  <si>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</si>
  <si>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</si>
  <si>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</si>
  <si>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</si>
  <si>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</si>
  <si>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</si>
  <si>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</si>
  <si>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</si>
  <si>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</si>
  <si>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</si>
  <si>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</si>
  <si>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</si>
  <si>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</si>
  <si>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</si>
  <si>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</si>
  <si>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</si>
  <si>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</si>
  <si>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</si>
  <si>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</si>
  <si>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</si>
  <si>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</si>
  <si>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</si>
  <si>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</si>
  <si>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</si>
  <si>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</si>
  <si>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</si>
  <si>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</si>
  <si>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</si>
  <si>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</si>
  <si>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</si>
  <si>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</si>
  <si>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</si>
  <si>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</si>
  <si>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</si>
  <si>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</si>
  <si>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</si>
  <si>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</si>
  <si>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</si>
  <si>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</si>
  <si>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</si>
  <si>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</si>
  <si>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</si>
  <si>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</si>
  <si>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</si>
  <si>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</si>
  <si>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</si>
  <si>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</si>
  <si>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</si>
  <si>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</si>
  <si>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</si>
  <si>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</si>
  <si>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</si>
  <si>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</si>
  <si>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</si>
  <si>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</si>
  <si>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</si>
  <si>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</si>
  <si>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</si>
  <si>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</si>
  <si>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</si>
  <si>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</si>
  <si>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</si>
  <si>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</si>
  <si>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</si>
  <si>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</si>
  <si>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</si>
  <si>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</si>
  <si>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</si>
  <si>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</si>
  <si>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</si>
  <si>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</si>
  <si>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</si>
  <si>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</si>
  <si>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</si>
  <si>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</si>
  <si>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</si>
  <si>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</si>
  <si>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</si>
  <si>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</si>
  <si>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</si>
  <si>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</si>
  <si>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</si>
  <si>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</si>
  <si>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</si>
  <si>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</si>
  <si>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</si>
  <si>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</si>
  <si>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</si>
  <si>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</si>
  <si>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</si>
  <si>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</si>
  <si>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</si>
  <si>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</si>
  <si>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</si>
  <si>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</si>
  <si>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</si>
  <si>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</si>
  <si>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</si>
  <si>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</si>
  <si>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</si>
  <si>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</si>
  <si>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</si>
  <si>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</si>
  <si>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</si>
  <si>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</si>
  <si>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</si>
  <si>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</si>
  <si>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</si>
  <si>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</si>
  <si>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</si>
  <si>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</si>
  <si>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</si>
  <si>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</si>
  <si>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</si>
  <si>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</si>
  <si>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</si>
  <si>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</si>
  <si>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</si>
  <si>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</si>
  <si>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</si>
  <si>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</si>
  <si>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</si>
  <si>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</si>
  <si>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</si>
  <si>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</si>
  <si>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</si>
  <si>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</si>
  <si>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</si>
  <si>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</si>
  <si>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</si>
  <si>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</si>
  <si>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</si>
  <si>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</si>
  <si>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</si>
  <si>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</si>
  <si>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</si>
  <si>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</si>
  <si>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</si>
  <si>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</si>
  <si>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</si>
  <si>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</si>
  <si>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</si>
  <si>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</si>
  <si>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</si>
  <si>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</si>
  <si>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</si>
  <si>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</si>
  <si>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</si>
  <si>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</si>
  <si>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</si>
  <si>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</si>
  <si>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</si>
  <si>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</si>
  <si>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</si>
  <si>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</si>
  <si>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</si>
  <si>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</si>
  <si>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</si>
  <si>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</si>
  <si>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</si>
  <si>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</si>
  <si>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</si>
  <si>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</si>
  <si>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</si>
  <si>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</si>
  <si>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</si>
  <si>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</si>
  <si>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</si>
  <si>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</si>
  <si>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</si>
  <si>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</si>
  <si>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</si>
  <si>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</si>
  <si>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</si>
  <si>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</si>
  <si>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</si>
  <si>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</si>
  <si>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</si>
  <si>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</si>
  <si>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</si>
  <si>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</si>
  <si>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</si>
  <si>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</si>
  <si>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</si>
  <si>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</si>
  <si>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</si>
  <si>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</si>
  <si>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</si>
  <si>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</si>
  <si>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</si>
  <si>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</si>
  <si>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</si>
  <si>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</si>
  <si>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</si>
  <si>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</si>
  <si>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</si>
  <si>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</si>
  <si>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</si>
  <si>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</si>
  <si>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</si>
  <si>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</si>
  <si>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</si>
  <si>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</si>
  <si>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</si>
  <si>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</si>
  <si>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</si>
  <si>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</si>
  <si>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</si>
  <si>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</si>
  <si>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</si>
  <si>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</si>
  <si>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</si>
  <si>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</si>
  <si>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</si>
  <si>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</si>
  <si>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</si>
  <si>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</si>
  <si>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</si>
  <si>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</si>
  <si>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</si>
  <si>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</si>
  <si>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</si>
  <si>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</si>
  <si>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</si>
  <si>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</si>
  <si>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</si>
  <si>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</si>
  <si>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</si>
  <si>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</si>
  <si>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</si>
  <si>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</si>
  <si>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</si>
  <si>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</si>
  <si>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</si>
  <si>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</si>
  <si>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</si>
  <si>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</si>
  <si>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</si>
  <si>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</si>
  <si>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</si>
  <si>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</si>
  <si>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</si>
  <si>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</si>
  <si>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</si>
  <si>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</si>
  <si>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</si>
  <si>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</si>
  <si>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</si>
  <si>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</si>
  <si>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</si>
  <si>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</si>
  <si>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</si>
  <si>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</si>
  <si>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</si>
  <si>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</si>
  <si>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</si>
  <si>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</si>
  <si>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</si>
  <si>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</si>
  <si>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</si>
  <si>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</si>
  <si>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</si>
  <si>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</si>
  <si>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</si>
  <si>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</si>
  <si>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</si>
  <si>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</si>
  <si>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</si>
  <si>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</si>
  <si>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</si>
  <si>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</si>
  <si>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</si>
  <si>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</si>
  <si>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</si>
  <si>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</si>
  <si>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</si>
  <si>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</si>
  <si>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</si>
  <si>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</si>
  <si>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</si>
  <si>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</si>
  <si>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</si>
  <si>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</si>
  <si>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</si>
  <si>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</si>
  <si>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</si>
  <si>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</si>
  <si>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</si>
  <si>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</si>
  <si>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</si>
  <si>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</si>
  <si>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</si>
  <si>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</si>
  <si>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</si>
  <si>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</si>
  <si>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</si>
  <si>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</si>
  <si>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</si>
  <si>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</si>
  <si>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</si>
  <si>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</si>
  <si>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</si>
  <si>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</si>
  <si>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</si>
  <si>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</si>
  <si>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</si>
  <si>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</si>
  <si>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</si>
  <si>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</si>
  <si>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</si>
  <si>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</si>
  <si>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</si>
  <si>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</si>
  <si>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</si>
  <si>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</si>
  <si>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</si>
  <si>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</si>
  <si>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</si>
  <si>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</si>
  <si>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</si>
  <si>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</si>
  <si>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</si>
  <si>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</si>
  <si>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</si>
  <si>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</si>
  <si>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</si>
  <si>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</si>
  <si>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</si>
  <si>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</si>
  <si>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</si>
  <si>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</si>
  <si>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</si>
  <si>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</si>
  <si>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</si>
  <si>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</si>
  <si>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</si>
  <si>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</si>
  <si>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</si>
  <si>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</si>
  <si>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</si>
  <si>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</si>
  <si>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</si>
  <si>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</si>
  <si>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</si>
  <si>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</si>
  <si>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</si>
  <si>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</si>
  <si>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</si>
  <si>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</si>
  <si>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</si>
  <si>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</si>
  <si>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</si>
  <si>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</si>
  <si>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</si>
  <si>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</si>
  <si>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</si>
  <si>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</si>
  <si>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</si>
  <si>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</si>
  <si>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</si>
  <si>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</si>
  <si>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</si>
  <si>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</si>
  <si>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</si>
  <si>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</si>
  <si>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</si>
  <si>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</si>
  <si>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</si>
  <si>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</si>
  <si>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</si>
  <si>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</si>
  <si>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</si>
  <si>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</si>
  <si>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</si>
  <si>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</si>
  <si>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</si>
  <si>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</si>
  <si>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</si>
  <si>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</si>
  <si>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</si>
  <si>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</si>
  <si>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</si>
  <si>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</si>
  <si>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</si>
  <si>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</si>
  <si>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</si>
  <si>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</si>
  <si>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</si>
  <si>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</si>
  <si>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</si>
  <si>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</si>
  <si>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</si>
  <si>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</si>
  <si>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</si>
  <si>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</si>
  <si>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</si>
  <si>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</si>
  <si>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</si>
  <si>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</si>
  <si>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</si>
  <si>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</si>
  <si>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</si>
  <si>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</si>
  <si>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</si>
  <si>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</si>
  <si>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</si>
  <si>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</si>
  <si>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</si>
  <si>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</si>
  <si>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</si>
  <si>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</si>
  <si>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</si>
  <si>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</si>
  <si>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</si>
  <si>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</si>
  <si>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</si>
  <si>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</si>
  <si>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</si>
  <si>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</si>
  <si>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</si>
  <si>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</si>
  <si>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</si>
  <si>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</si>
  <si>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</si>
  <si>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</si>
  <si>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</si>
  <si>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</si>
  <si>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</si>
  <si>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</si>
  <si>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</si>
  <si>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</si>
  <si>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</si>
  <si>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</si>
  <si>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</si>
  <si>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</si>
  <si>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</si>
  <si>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</si>
  <si>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</si>
  <si>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</si>
  <si>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</si>
  <si>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</si>
  <si>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</si>
  <si>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</si>
  <si>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</si>
  <si>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</si>
  <si>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</si>
  <si>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</si>
  <si>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</si>
  <si>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</si>
  <si>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</si>
  <si>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</si>
  <si>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</si>
  <si>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</si>
  <si>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</si>
  <si>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</si>
  <si>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</si>
  <si>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</si>
  <si>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</si>
  <si>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</si>
  <si>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</si>
  <si>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</si>
  <si>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</si>
  <si>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</si>
  <si>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</si>
  <si>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</si>
  <si>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</si>
  <si>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</si>
  <si>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</si>
  <si>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</si>
  <si>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</si>
  <si>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</si>
  <si>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</si>
  <si>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</si>
  <si>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</si>
  <si>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</si>
  <si>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</si>
  <si>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</si>
  <si>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</si>
  <si>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</si>
  <si>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</si>
  <si>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</si>
  <si>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</si>
  <si>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</si>
  <si>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</si>
  <si>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</si>
  <si>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</si>
  <si>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</si>
  <si>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</si>
  <si>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</si>
  <si>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</si>
  <si>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</si>
  <si>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</si>
  <si>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</si>
  <si>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</si>
  <si>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</si>
  <si>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</si>
  <si>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</si>
  <si>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</si>
  <si>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</si>
  <si>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</si>
  <si>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</si>
  <si>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</si>
  <si>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</si>
  <si>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</si>
  <si>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</si>
  <si>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</si>
  <si>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</si>
  <si>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</si>
  <si>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</si>
  <si>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</si>
  <si>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</si>
  <si>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</si>
  <si>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</si>
  <si>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</si>
  <si>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</si>
  <si>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</si>
  <si>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</si>
  <si>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</si>
  <si>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</si>
  <si>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</si>
  <si>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</si>
  <si>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</si>
  <si>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</si>
  <si>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</si>
  <si>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</si>
  <si>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</si>
  <si>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</si>
  <si>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</si>
  <si>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</si>
  <si>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</si>
  <si>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</si>
  <si>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</si>
  <si>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</si>
  <si>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</si>
  <si>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</si>
  <si>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</si>
  <si>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</si>
  <si>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</si>
  <si>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</si>
  <si>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</si>
  <si>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</si>
  <si>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</si>
  <si>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</si>
  <si>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</si>
  <si>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</si>
  <si>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</si>
  <si>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</si>
  <si>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</si>
  <si>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</si>
  <si>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</si>
  <si>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</si>
  <si>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</si>
  <si>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</si>
  <si>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</si>
  <si>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</si>
  <si>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</si>
  <si>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</si>
  <si>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</si>
  <si>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</si>
  <si>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</si>
  <si>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</si>
  <si>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</si>
  <si>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</si>
  <si>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</si>
  <si>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</si>
  <si>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</si>
  <si>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</si>
  <si>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</si>
  <si>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</si>
  <si>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</si>
  <si>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</si>
  <si>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</si>
  <si>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</si>
  <si>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</si>
  <si>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</si>
  <si>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</si>
  <si>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</si>
  <si>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</si>
  <si>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</si>
  <si>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</si>
  <si>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</si>
  <si>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</si>
  <si>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</si>
  <si>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</si>
  <si>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</si>
  <si>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</si>
  <si>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</si>
  <si>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</si>
  <si>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</si>
  <si>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</si>
  <si>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</si>
  <si>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</si>
  <si>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</si>
  <si>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</si>
  <si>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</si>
  <si>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</si>
  <si>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</si>
  <si>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</si>
  <si>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</si>
  <si>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</si>
  <si>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</si>
  <si>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</si>
  <si>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</si>
  <si>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</si>
  <si>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</si>
  <si>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</si>
  <si>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</si>
  <si>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</si>
  <si>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</si>
  <si>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</si>
  <si>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</si>
  <si>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</si>
  <si>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</si>
  <si>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</si>
  <si>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</si>
  <si>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</si>
  <si>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</si>
  <si>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</si>
  <si>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</si>
  <si>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</si>
  <si>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</si>
  <si>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</si>
  <si>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</si>
  <si>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</si>
  <si>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</si>
  <si>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</si>
  <si>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</si>
  <si>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</si>
  <si>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</si>
  <si>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</si>
  <si>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</si>
  <si>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</si>
  <si>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</si>
  <si>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</si>
  <si>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</si>
  <si>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</si>
  <si>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</si>
  <si>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</si>
  <si>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</si>
  <si>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</si>
  <si>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</si>
  <si>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</si>
  <si>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</si>
  <si>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</si>
  <si>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</si>
  <si>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</si>
  <si>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</si>
  <si>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</si>
  <si>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</si>
  <si>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</si>
  <si>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</si>
  <si>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</si>
  <si>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</si>
  <si>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</si>
  <si>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</si>
  <si>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</si>
  <si>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</si>
  <si>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</si>
  <si>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</si>
  <si>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</si>
  <si>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</si>
  <si>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</si>
  <si>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</si>
  <si>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</si>
  <si>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</si>
  <si>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</si>
  <si>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</si>
  <si>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</si>
  <si>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</si>
  <si>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</si>
  <si>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</si>
  <si>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</si>
  <si>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</si>
  <si>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</si>
  <si>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</si>
  <si>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</si>
  <si>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</si>
  <si>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</si>
  <si>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</si>
  <si>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</si>
  <si>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</si>
  <si>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</si>
  <si>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</si>
  <si>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</si>
  <si>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</si>
  <si>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</si>
  <si>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</si>
  <si>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</si>
  <si>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</si>
  <si>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</si>
  <si>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</si>
  <si>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</si>
  <si>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</si>
  <si>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</si>
  <si>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</si>
  <si>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</si>
  <si>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</si>
  <si>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</si>
  <si>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</si>
  <si>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</si>
  <si>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</si>
  <si>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</si>
  <si>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</si>
  <si>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</si>
  <si>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</si>
  <si>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</si>
  <si>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</si>
  <si>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</si>
  <si>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</si>
  <si>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</si>
  <si>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</si>
  <si>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</si>
  <si>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</si>
  <si>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</si>
  <si>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</si>
  <si>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</si>
  <si>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</si>
  <si>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</si>
  <si>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</si>
  <si>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</si>
  <si>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</si>
  <si>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</si>
  <si>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</si>
  <si>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</si>
  <si>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</si>
  <si>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</si>
  <si>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</si>
  <si>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</si>
  <si>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</si>
  <si>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</si>
  <si>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</si>
  <si>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</si>
  <si>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</si>
  <si>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</si>
  <si>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</si>
  <si>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</si>
  <si>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</si>
  <si>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</si>
  <si>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</si>
  <si>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</si>
  <si>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</si>
  <si>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</si>
  <si>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</si>
  <si>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</si>
  <si>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</si>
  <si>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</si>
  <si>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</si>
  <si>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</si>
  <si>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</si>
  <si>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</si>
  <si>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</si>
  <si>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</si>
  <si>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</si>
  <si>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</si>
  <si>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</si>
  <si>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</si>
  <si>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</si>
  <si>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</si>
  <si>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</si>
  <si>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</si>
  <si>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</si>
  <si>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</si>
  <si>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</si>
  <si>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</si>
  <si>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</si>
  <si>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</si>
  <si>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</si>
  <si>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</si>
  <si>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</si>
  <si>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</si>
  <si>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</si>
  <si>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</si>
  <si>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</si>
  <si>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</si>
  <si>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</si>
  <si>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</si>
  <si>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</si>
  <si>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</si>
  <si>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</si>
  <si>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</si>
  <si>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</si>
  <si>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</si>
  <si>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</si>
  <si>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</si>
  <si>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</si>
  <si>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</si>
  <si>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</si>
  <si>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</si>
  <si>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</si>
  <si>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</si>
  <si>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</si>
  <si>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</si>
  <si>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</si>
  <si>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</si>
  <si>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</si>
  <si>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</si>
  <si>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</si>
  <si>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</si>
  <si>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</si>
  <si>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</si>
  <si>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</si>
  <si>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</si>
  <si>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</si>
  <si>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</si>
  <si>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</si>
  <si>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</si>
  <si>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</si>
  <si>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</si>
  <si>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</si>
  <si>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</si>
  <si>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</si>
  <si>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</si>
  <si>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</si>
  <si>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</si>
  <si>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</si>
  <si>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</si>
  <si>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</si>
  <si>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</si>
  <si>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</si>
  <si>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</si>
  <si>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</si>
  <si>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</si>
  <si>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</si>
  <si>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</si>
  <si>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</si>
  <si>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</si>
  <si>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</si>
  <si>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</si>
  <si>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</si>
  <si>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</si>
  <si>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</si>
  <si>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</si>
  <si>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</si>
  <si>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</si>
  <si>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</si>
  <si>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</si>
  <si>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</si>
  <si>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</si>
  <si>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</si>
  <si>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</si>
  <si>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</si>
  <si>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</si>
  <si>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</si>
  <si>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</si>
  <si>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</si>
  <si>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</si>
  <si>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</si>
  <si>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</si>
  <si>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</si>
  <si>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</si>
  <si>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</si>
  <si>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</si>
  <si>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</si>
  <si>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</si>
  <si>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</si>
  <si>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</si>
  <si>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</si>
  <si>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</si>
  <si>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</si>
  <si>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</si>
  <si>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</si>
  <si>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</si>
  <si>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</si>
  <si>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</si>
  <si>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</si>
  <si>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</si>
  <si>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</si>
  <si>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</si>
  <si>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</si>
  <si>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</si>
  <si>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</si>
  <si>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</si>
  <si>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</si>
  <si>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</si>
  <si>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</si>
  <si>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</si>
  <si>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</si>
  <si>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</si>
  <si>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</si>
  <si>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</si>
  <si>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</si>
  <si>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</si>
  <si>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</si>
  <si>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</si>
  <si>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</si>
  <si>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</si>
  <si>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</si>
  <si>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</si>
  <si>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</si>
  <si>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</si>
  <si>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</si>
  <si>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</si>
  <si>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</si>
  <si>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</si>
  <si>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</si>
  <si>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</si>
  <si>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</si>
  <si>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</si>
  <si>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</si>
  <si>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</si>
  <si>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</si>
  <si>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</si>
  <si>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</si>
  <si>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</si>
  <si>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</si>
  <si>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</si>
  <si>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</si>
  <si>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</si>
  <si>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</si>
  <si>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</si>
  <si>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</si>
  <si>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</si>
  <si>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</si>
  <si>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</si>
  <si>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</si>
  <si>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</si>
  <si>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</si>
  <si>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</si>
  <si>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</si>
  <si>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</si>
  <si>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</si>
  <si>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</si>
  <si>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</si>
  <si>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</si>
  <si>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</si>
  <si>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</si>
  <si>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</si>
  <si>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</si>
  <si>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</si>
  <si>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</si>
  <si>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</si>
  <si>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</si>
  <si>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</si>
  <si>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</si>
  <si>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</si>
  <si>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</si>
  <si>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</si>
  <si>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</si>
  <si>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</si>
  <si>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</si>
  <si>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</si>
  <si>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</si>
  <si>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</si>
  <si>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</si>
  <si>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</si>
  <si>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</si>
  <si>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</si>
  <si>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</si>
  <si>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</si>
  <si>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</si>
  <si>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</si>
  <si>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</si>
  <si>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</si>
  <si>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</si>
  <si>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</si>
  <si>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</si>
  <si>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</si>
  <si>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</si>
  <si>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</si>
  <si>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</si>
  <si>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</si>
  <si>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</si>
  <si>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</si>
  <si>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</si>
  <si>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</si>
  <si>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</si>
  <si>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</si>
  <si>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</si>
  <si>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</si>
  <si>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</si>
  <si>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</si>
  <si>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</si>
  <si>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</si>
  <si>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</si>
  <si>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</si>
  <si>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</si>
  <si>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</si>
  <si>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</si>
  <si>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</si>
  <si>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</si>
  <si>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</si>
  <si>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</si>
  <si>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</si>
  <si>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</si>
  <si>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</si>
  <si>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</si>
  <si>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</si>
  <si>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</si>
  <si>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</si>
  <si>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</si>
  <si>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</si>
  <si>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</si>
  <si>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</si>
  <si>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</si>
  <si>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</si>
  <si>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</si>
  <si>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</si>
  <si>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</si>
  <si>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</si>
  <si>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</si>
  <si>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</si>
  <si>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</si>
  <si>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</si>
  <si>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</si>
  <si>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</si>
  <si>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</si>
  <si>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</si>
  <si>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</si>
  <si>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</si>
  <si>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</si>
  <si>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</si>
  <si>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</si>
  <si>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</si>
  <si>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</si>
  <si>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</si>
  <si>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</si>
  <si>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</si>
  <si>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</si>
  <si>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</si>
  <si>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</si>
  <si>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</si>
  <si>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</si>
  <si>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</si>
  <si>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</si>
  <si>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</si>
  <si>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</si>
  <si>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</si>
  <si>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</si>
  <si>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</si>
  <si>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</si>
  <si>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</si>
  <si>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</si>
  <si>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</si>
  <si>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</si>
  <si>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</si>
  <si>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</si>
  <si>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</si>
  <si>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</si>
  <si>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</si>
  <si>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</si>
  <si>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</si>
  <si>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</si>
  <si>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</si>
  <si>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</si>
  <si>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</si>
  <si>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</si>
  <si>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</si>
  <si>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</si>
  <si>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</si>
  <si>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</si>
  <si>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</si>
  <si>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</si>
  <si>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</si>
  <si>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</si>
  <si>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</si>
  <si>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</si>
  <si>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</si>
  <si>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</si>
  <si>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</si>
  <si>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</si>
  <si>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</si>
  <si>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</si>
  <si>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</si>
  <si>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</si>
  <si>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</si>
  <si>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</si>
  <si>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</si>
  <si>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</si>
  <si>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</si>
  <si>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</si>
  <si>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</si>
  <si>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</si>
  <si>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</si>
  <si>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</si>
  <si>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</si>
  <si>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</si>
  <si>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</si>
  <si>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</si>
  <si>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</si>
  <si>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</si>
  <si>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</si>
  <si>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</si>
  <si>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</si>
  <si>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</si>
  <si>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</si>
  <si>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</si>
  <si>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</si>
  <si>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</si>
  <si>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</si>
  <si>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</si>
  <si>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</si>
  <si>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</si>
  <si>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</si>
  <si>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</si>
  <si>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</si>
  <si>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</si>
  <si>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</si>
  <si>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</si>
  <si>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</si>
  <si>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</si>
  <si>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</si>
  <si>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</si>
  <si>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</si>
  <si>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</si>
  <si>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</si>
  <si>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</si>
  <si>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</si>
  <si>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</si>
  <si>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</si>
  <si>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</si>
  <si>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</si>
  <si>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</si>
  <si>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</si>
  <si>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</si>
  <si>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</si>
  <si>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</si>
  <si>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</si>
  <si>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</si>
  <si>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</si>
  <si>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</si>
  <si>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</si>
  <si>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</si>
  <si>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</si>
  <si>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</si>
  <si>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</si>
  <si>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</si>
  <si>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</si>
  <si>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</si>
  <si>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</si>
  <si>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</si>
  <si>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</si>
  <si>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</si>
  <si>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</si>
  <si>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</si>
  <si>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</si>
  <si>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</si>
  <si>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</si>
  <si>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</si>
  <si>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</si>
  <si>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</si>
  <si>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</si>
  <si>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</si>
  <si>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</si>
  <si>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</si>
  <si>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</si>
  <si>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</si>
  <si>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</si>
  <si>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</si>
  <si>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</si>
  <si>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</si>
  <si>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</si>
  <si>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</si>
  <si>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</si>
  <si>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</si>
  <si>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</si>
  <si>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</si>
  <si>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</si>
  <si>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</si>
  <si>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</si>
  <si>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</si>
  <si>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</si>
  <si>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</si>
  <si>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</si>
  <si>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</si>
  <si>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</si>
  <si>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</si>
  <si>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</si>
  <si>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</si>
  <si>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</si>
  <si>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</si>
  <si>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</si>
  <si>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</si>
  <si>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</si>
  <si>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</si>
  <si>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</si>
  <si>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</si>
  <si>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</si>
  <si>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</si>
  <si>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</si>
  <si>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</si>
  <si>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</si>
  <si>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</si>
  <si>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</si>
  <si>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</si>
  <si>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</si>
  <si>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</si>
  <si>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</si>
  <si>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</si>
  <si>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</si>
  <si>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</si>
  <si>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</si>
  <si>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</si>
  <si>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</si>
  <si>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</si>
  <si>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</si>
  <si>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</si>
  <si>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</si>
  <si>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</si>
  <si>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</si>
  <si>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</si>
  <si>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</si>
  <si>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</si>
  <si>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</si>
  <si>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</si>
  <si>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</si>
  <si>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</si>
  <si>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</si>
  <si>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</si>
  <si>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</si>
  <si>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</si>
  <si>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</si>
  <si>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</si>
  <si>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</si>
  <si>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</si>
  <si>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</si>
  <si>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</si>
  <si>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</si>
  <si>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</si>
  <si>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</si>
  <si>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</si>
  <si>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</si>
  <si>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</si>
  <si>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</si>
  <si>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</si>
  <si>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</si>
  <si>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</si>
  <si>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</si>
  <si>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</si>
  <si>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</si>
  <si>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</si>
  <si>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</si>
  <si>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</si>
  <si>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</si>
  <si>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</si>
  <si>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</si>
  <si>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</si>
  <si>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</si>
  <si>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</si>
  <si>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</si>
  <si>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</si>
  <si>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</si>
  <si>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</si>
  <si>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</si>
  <si>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</si>
  <si>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</si>
  <si>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</si>
  <si>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</si>
  <si>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</si>
  <si>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</si>
  <si>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</si>
  <si>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</si>
  <si>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</si>
  <si>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</si>
  <si>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</si>
  <si>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</si>
  <si>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</si>
  <si>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</si>
  <si>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</si>
  <si>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</si>
  <si>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</si>
  <si>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</si>
  <si>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</si>
  <si>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</si>
  <si>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</si>
  <si>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</si>
  <si>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</si>
  <si>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</si>
  <si>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</si>
  <si>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</si>
  <si>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</si>
  <si>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</si>
  <si>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</si>
  <si>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</si>
  <si>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</si>
  <si>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</si>
  <si>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</si>
  <si>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</si>
  <si>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</si>
  <si>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</si>
  <si>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</si>
  <si>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</si>
  <si>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</si>
  <si>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</si>
  <si>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</si>
  <si>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</si>
  <si>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</si>
  <si>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</si>
  <si>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</si>
  <si>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</si>
  <si>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</si>
  <si>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</si>
  <si>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</si>
  <si>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</si>
  <si>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</si>
  <si>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</si>
  <si>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</si>
  <si>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</si>
  <si>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</si>
  <si>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</si>
  <si>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</si>
  <si>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</si>
  <si>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</si>
  <si>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</si>
  <si>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</si>
  <si>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</si>
  <si>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</si>
  <si>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</si>
  <si>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</si>
  <si>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</si>
  <si>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</si>
  <si>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</si>
  <si>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</si>
  <si>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</si>
  <si>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</si>
  <si>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</si>
  <si>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</si>
  <si>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</si>
  <si>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</si>
  <si>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</si>
  <si>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</si>
  <si>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</si>
  <si>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</si>
  <si>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</si>
  <si>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</si>
  <si>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</si>
  <si>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</si>
  <si>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</si>
  <si>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</si>
  <si>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</si>
  <si>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</si>
  <si>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</si>
  <si>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</si>
  <si>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</si>
  <si>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</si>
  <si>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</si>
  <si>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</si>
  <si>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</si>
  <si>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</si>
  <si>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</si>
  <si>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</si>
  <si>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</si>
  <si>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</si>
  <si>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</si>
  <si>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</si>
  <si>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</si>
  <si>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</si>
  <si>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</si>
  <si>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</si>
  <si>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</si>
  <si>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</si>
  <si>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</si>
  <si>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</si>
  <si>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</si>
  <si>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</si>
  <si>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</si>
  <si>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</si>
  <si>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</si>
  <si>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</si>
  <si>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</si>
  <si>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</si>
  <si>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</si>
  <si>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</si>
  <si>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</si>
  <si>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</si>
  <si>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</si>
  <si>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</si>
  <si>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</si>
  <si>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</si>
  <si>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</si>
  <si>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</si>
  <si>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</si>
  <si>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</si>
  <si>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</si>
  <si>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</si>
  <si>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</si>
  <si>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</si>
  <si>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</si>
  <si>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</si>
  <si>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</si>
  <si>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</si>
  <si>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</si>
  <si>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</si>
  <si>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</si>
  <si>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</si>
  <si>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</si>
  <si>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</si>
  <si>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</si>
  <si>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</si>
  <si>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</si>
  <si>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</si>
  <si>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</si>
  <si>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</si>
  <si>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</si>
  <si>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</si>
  <si>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</si>
  <si>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</si>
  <si>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</si>
  <si>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</si>
  <si>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</si>
  <si>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</si>
  <si>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</si>
  <si>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</si>
  <si>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</si>
  <si>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</si>
  <si>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</si>
  <si>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</si>
  <si>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</si>
  <si>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</si>
  <si>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</si>
  <si>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</si>
  <si>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</si>
  <si>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</si>
  <si>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</si>
  <si>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</si>
  <si>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</si>
  <si>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</si>
  <si>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</si>
  <si>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</si>
  <si>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</si>
  <si>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</si>
  <si>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</si>
  <si>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</si>
  <si>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</si>
  <si>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</si>
  <si>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</si>
  <si>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</si>
  <si>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</si>
  <si>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</si>
  <si>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</si>
  <si>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</si>
  <si>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</si>
  <si>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</si>
  <si>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</si>
  <si>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</si>
  <si>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</si>
  <si>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</si>
  <si>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</si>
  <si>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</si>
  <si>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</si>
  <si>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</si>
  <si>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</si>
  <si>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</si>
  <si>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</si>
  <si>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</si>
  <si>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</si>
  <si>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</si>
  <si>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</si>
  <si>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</si>
  <si>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</si>
  <si>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</si>
  <si>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</si>
  <si>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</si>
  <si>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</si>
  <si>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</si>
  <si>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</si>
  <si>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</si>
  <si>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</si>
  <si>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</si>
  <si>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</si>
  <si>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</si>
  <si>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</si>
  <si>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</si>
  <si>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</si>
  <si>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</si>
  <si>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</si>
  <si>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</si>
  <si>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</si>
  <si>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</si>
  <si>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</si>
  <si>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</si>
  <si>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</si>
  <si>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</si>
  <si>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</si>
  <si>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</si>
  <si>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</si>
  <si>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</si>
  <si>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</si>
  <si>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</si>
  <si>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</si>
  <si>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</si>
  <si>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</si>
  <si>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</si>
  <si>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</si>
  <si>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</si>
  <si>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</si>
  <si>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</si>
  <si>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</si>
  <si>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</si>
  <si>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</si>
  <si>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</si>
  <si>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</si>
  <si>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</si>
  <si>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</si>
  <si>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</si>
  <si>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</si>
  <si>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</si>
  <si>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</si>
  <si>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</si>
  <si>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</si>
  <si>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</si>
  <si>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</si>
  <si>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</si>
  <si>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</si>
  <si>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</si>
  <si>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</si>
  <si>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</si>
  <si>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</si>
  <si>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</si>
  <si>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</si>
  <si>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</si>
  <si>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</si>
  <si>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</si>
  <si>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</si>
  <si>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</si>
  <si>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</si>
  <si>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</si>
  <si>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</si>
  <si>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</si>
  <si>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</si>
  <si>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</si>
  <si>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</si>
  <si>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</si>
  <si>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</si>
  <si>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</si>
  <si>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</si>
  <si>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</si>
  <si>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</si>
  <si>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</si>
  <si>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</si>
  <si>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</si>
  <si>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</si>
  <si>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</si>
  <si>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</si>
  <si>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</si>
  <si>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</si>
  <si>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</si>
  <si>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</si>
  <si>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</si>
  <si>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</si>
  <si>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</si>
  <si>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</si>
  <si>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</si>
  <si>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</si>
  <si>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</si>
  <si>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</si>
  <si>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</si>
  <si>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</si>
  <si>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</si>
  <si>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</si>
  <si>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</si>
  <si>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</si>
  <si>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</si>
  <si>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</si>
  <si>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</si>
  <si>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</si>
  <si>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</si>
  <si>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</si>
  <si>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</si>
  <si>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</si>
  <si>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</si>
  <si>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</si>
  <si>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</si>
  <si>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</si>
  <si>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</si>
  <si>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</si>
  <si>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</si>
  <si>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</si>
  <si>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</si>
  <si>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</si>
  <si>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</si>
  <si>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</si>
  <si>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</si>
  <si>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</si>
  <si>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</si>
  <si>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</si>
  <si>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</si>
  <si>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</si>
  <si>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</si>
  <si>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</si>
  <si>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</si>
  <si>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</si>
  <si>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</si>
  <si>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</si>
  <si>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</si>
  <si>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</si>
  <si>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</si>
  <si>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</si>
  <si>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</si>
  <si>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</si>
  <si>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</si>
  <si>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</si>
  <si>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</si>
  <si>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</si>
  <si>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</si>
  <si>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</si>
  <si>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</si>
  <si>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</si>
  <si>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</si>
  <si>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</si>
  <si>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</si>
  <si>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</si>
  <si>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</si>
  <si>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</si>
  <si>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</si>
  <si>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</si>
  <si>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</si>
  <si>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</si>
  <si>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</si>
  <si>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</si>
  <si>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</si>
  <si>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</si>
  <si>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</si>
  <si>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</si>
  <si>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</si>
  <si>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</si>
  <si>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</si>
  <si>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</si>
  <si>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</si>
  <si>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</si>
  <si>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</si>
  <si>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</si>
  <si>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</si>
  <si>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</si>
  <si>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</si>
  <si>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</si>
  <si>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</si>
  <si>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</si>
  <si>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</si>
  <si>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</si>
  <si>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</si>
  <si>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</si>
  <si>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</si>
  <si>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</si>
  <si>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</si>
  <si>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</si>
  <si>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</si>
  <si>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</si>
  <si>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</si>
  <si>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</si>
  <si>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</si>
  <si>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</si>
  <si>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</si>
  <si>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</si>
  <si>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</si>
  <si>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</si>
  <si>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</si>
  <si>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</si>
  <si>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</si>
  <si>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</si>
  <si>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</si>
  <si>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</si>
  <si>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</si>
  <si>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</si>
  <si>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</si>
  <si>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</si>
  <si>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</si>
  <si>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</si>
  <si>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</si>
  <si>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</si>
  <si>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</si>
  <si>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</si>
  <si>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</si>
  <si>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</si>
  <si>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</si>
  <si>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</si>
  <si>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</si>
  <si>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</si>
  <si>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</si>
  <si>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</si>
  <si>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</si>
  <si>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</si>
  <si>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</si>
  <si>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</si>
  <si>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</si>
  <si>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</si>
  <si>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</si>
  <si>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</si>
  <si>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</si>
  <si>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</si>
  <si>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</si>
  <si>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</si>
  <si>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</si>
  <si>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</si>
  <si>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</si>
  <si>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</si>
  <si>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</si>
  <si>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</si>
  <si>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</si>
  <si>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</si>
  <si>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</si>
  <si>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</si>
  <si>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</si>
  <si>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</si>
  <si>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</si>
  <si>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</si>
  <si>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</si>
  <si>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</si>
  <si>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</si>
  <si>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</si>
  <si>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</si>
  <si>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</si>
  <si>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</si>
  <si>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</si>
  <si>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</si>
  <si>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</si>
  <si>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</si>
  <si>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</si>
  <si>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</si>
  <si>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</si>
  <si>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</si>
  <si>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</si>
  <si>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</si>
  <si>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</si>
  <si>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</si>
  <si>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</si>
  <si>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</si>
  <si>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</si>
  <si>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</si>
  <si>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</si>
  <si>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</si>
  <si>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</si>
  <si>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</si>
  <si>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</si>
  <si>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</si>
  <si>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</si>
  <si>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</si>
  <si>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</si>
  <si>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</si>
  <si>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</si>
  <si>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</si>
  <si>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</si>
  <si>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</si>
  <si>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</si>
  <si>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</si>
  <si>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</si>
  <si>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</si>
  <si>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</si>
  <si>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</si>
  <si>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</si>
  <si>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</si>
  <si>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</si>
  <si>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</si>
  <si>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</si>
  <si>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</si>
  <si>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</si>
  <si>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</si>
  <si>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</si>
  <si>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</si>
  <si>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</si>
  <si>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</si>
  <si>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</si>
  <si>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</si>
  <si>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</si>
  <si>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</si>
  <si>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</si>
  <si>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</si>
  <si>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</si>
  <si>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</si>
  <si>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</si>
  <si>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</si>
  <si>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</si>
  <si>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</si>
  <si>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</si>
  <si>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</si>
  <si>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</si>
  <si>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</si>
  <si>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</si>
  <si>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</si>
  <si>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</si>
  <si>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</si>
  <si>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</si>
  <si>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</si>
  <si>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</si>
  <si>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</si>
  <si>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</si>
  <si>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</si>
  <si>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</si>
  <si>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</si>
  <si>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</si>
  <si>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</si>
  <si>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</si>
  <si>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</si>
  <si>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</si>
  <si>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</si>
  <si>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</si>
  <si>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</si>
  <si>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</si>
  <si>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</si>
  <si>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</si>
  <si>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</si>
  <si>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</si>
  <si>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</si>
  <si>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</si>
  <si>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</si>
  <si>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</si>
  <si>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</si>
  <si>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</si>
  <si>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</si>
  <si>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</si>
  <si>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</si>
  <si>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</si>
  <si>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</si>
  <si>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</si>
  <si>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</si>
  <si>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</si>
  <si>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</si>
  <si>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</si>
  <si>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</si>
  <si>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</si>
  <si>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</si>
  <si>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</si>
  <si>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</si>
  <si>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</si>
  <si>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</si>
  <si>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</si>
  <si>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</si>
  <si>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</si>
  <si>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</si>
  <si>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</si>
  <si>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</si>
  <si>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</si>
  <si>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</si>
  <si>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</si>
  <si>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</si>
  <si>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</si>
  <si>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</si>
  <si>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</si>
  <si>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</si>
  <si>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</si>
  <si>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</si>
  <si>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</si>
  <si>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</si>
  <si>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</si>
  <si>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</si>
  <si>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</si>
  <si>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</si>
  <si>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</si>
  <si>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</si>
  <si>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</si>
  <si>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</si>
  <si>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</si>
  <si>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</si>
  <si>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</si>
  <si>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</si>
  <si>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</si>
  <si>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</si>
  <si>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</si>
  <si>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</si>
  <si>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</si>
  <si>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</si>
  <si>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</si>
  <si>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</si>
  <si>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</si>
  <si>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</si>
  <si>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</si>
  <si>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</si>
  <si>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</si>
  <si>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</si>
  <si>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</si>
  <si>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</si>
  <si>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</si>
  <si>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</si>
  <si>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</si>
  <si>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</si>
  <si>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</si>
  <si>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</si>
  <si>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</si>
  <si>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</si>
  <si>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</si>
  <si>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</si>
  <si>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</si>
  <si>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</si>
  <si>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</si>
  <si>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</si>
  <si>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</si>
  <si>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</si>
  <si>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</si>
  <si>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</si>
  <si>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</si>
  <si>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</si>
  <si>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</si>
  <si>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</si>
  <si>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</si>
  <si>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</si>
  <si>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</si>
  <si>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</si>
  <si>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</si>
  <si>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</si>
  <si>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</si>
  <si>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</si>
  <si>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</si>
  <si>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</si>
  <si>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</si>
  <si>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</si>
  <si>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</si>
  <si>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</si>
  <si>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</si>
  <si>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</si>
  <si>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</si>
  <si>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</si>
  <si>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</si>
  <si>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</si>
  <si>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</si>
  <si>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</si>
  <si>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</si>
  <si>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</si>
  <si>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</si>
  <si>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</si>
  <si>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</si>
  <si>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</si>
  <si>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</si>
  <si>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</si>
  <si>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</si>
  <si>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</si>
  <si>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</si>
  <si>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</si>
  <si>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</si>
  <si>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</si>
  <si>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</si>
  <si>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</si>
  <si>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</si>
  <si>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</si>
  <si>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</si>
  <si>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</si>
  <si>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</si>
  <si>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</si>
  <si>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</si>
  <si>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</si>
  <si>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</si>
  <si>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</si>
  <si>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</si>
  <si>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</si>
  <si>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</si>
  <si>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</si>
  <si>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</si>
  <si>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</si>
  <si>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</si>
  <si>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</si>
  <si>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</si>
  <si>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</si>
  <si>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</si>
  <si>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</si>
  <si>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</si>
  <si>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</si>
  <si>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</si>
  <si>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</si>
  <si>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</si>
  <si>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</si>
  <si>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</si>
  <si>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</si>
  <si>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</si>
  <si>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</si>
  <si>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</si>
  <si>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</si>
  <si>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</si>
  <si>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</si>
  <si>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</si>
  <si>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</si>
  <si>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</si>
  <si>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</si>
  <si>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</si>
  <si>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</si>
  <si>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</si>
  <si>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</si>
  <si>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</si>
  <si>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</si>
  <si>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</si>
  <si>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</si>
  <si>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</si>
  <si>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</si>
  <si>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</si>
  <si>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</si>
  <si>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</si>
  <si>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</si>
  <si>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</si>
  <si>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</si>
  <si>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</si>
  <si>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</si>
  <si>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</si>
  <si>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</si>
  <si>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</si>
  <si>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</si>
  <si>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</si>
  <si>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</si>
  <si>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</si>
  <si>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</si>
  <si>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</si>
  <si>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</si>
  <si>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</si>
  <si>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</si>
  <si>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</si>
  <si>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</si>
  <si>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</si>
  <si>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</si>
  <si>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</si>
  <si>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</si>
  <si>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</si>
  <si>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</si>
  <si>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</si>
  <si>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</si>
  <si>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</si>
  <si>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</si>
  <si>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</si>
  <si>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</si>
  <si>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</si>
  <si>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</si>
  <si>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</si>
  <si>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</si>
  <si>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</si>
  <si>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PIGMENTO EM PO PARA ARGAMASSAS, CIMENTOS E OUTROS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</si>
  <si>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</si>
  <si>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</si>
  <si>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</si>
  <si>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</si>
  <si>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</si>
  <si>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</si>
  <si>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</si>
  <si>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</si>
  <si>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</si>
  <si>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</si>
  <si>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</si>
  <si>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</si>
  <si>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</si>
  <si>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</si>
  <si>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</si>
  <si>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</si>
  <si>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</si>
  <si>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</si>
  <si>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</si>
  <si>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</si>
  <si>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</si>
  <si>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</si>
  <si>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</si>
  <si>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</si>
  <si>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</si>
  <si>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</si>
  <si>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</si>
  <si>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</si>
  <si>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</si>
  <si>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</si>
  <si>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</si>
  <si>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</si>
  <si>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</si>
  <si>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</si>
  <si>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</si>
  <si>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</si>
  <si>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</si>
  <si>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</si>
  <si>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</si>
  <si>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</si>
  <si>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</si>
  <si>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</si>
  <si>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</si>
  <si>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</si>
  <si>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</si>
  <si>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</si>
  <si>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</si>
  <si>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</si>
  <si>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</si>
  <si>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</si>
  <si>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</si>
  <si>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</si>
  <si>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</si>
  <si>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</si>
  <si>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</si>
  <si>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</si>
  <si>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</si>
  <si>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</si>
  <si>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</si>
  <si>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</si>
  <si>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</si>
  <si>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</si>
  <si>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</si>
  <si>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</si>
  <si>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</si>
  <si>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</si>
  <si>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</si>
  <si>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</si>
  <si>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</si>
  <si>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</si>
  <si>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</si>
  <si>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</si>
  <si>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</si>
  <si>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</si>
  <si>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</si>
  <si>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</si>
  <si>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</si>
  <si>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</si>
  <si>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</si>
  <si>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</si>
  <si>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</si>
  <si>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</si>
  <si>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</si>
  <si>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</si>
  <si>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</si>
  <si>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</si>
  <si>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</si>
  <si>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</si>
  <si>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</si>
  <si>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</si>
  <si>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</si>
  <si>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</si>
  <si>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</si>
  <si>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</si>
  <si>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</si>
  <si>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</si>
  <si>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</si>
  <si>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</si>
  <si>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</si>
  <si>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</si>
  <si>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</si>
  <si>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</si>
  <si>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</si>
  <si>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</si>
  <si>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</si>
  <si>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</si>
  <si>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</si>
  <si>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</si>
  <si>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</si>
  <si>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</si>
  <si>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</si>
  <si>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</si>
  <si>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</si>
  <si>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</si>
  <si>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</si>
  <si>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</si>
  <si>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</si>
  <si>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</si>
  <si>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</si>
  <si>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</si>
  <si>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</si>
  <si>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</si>
  <si>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</si>
  <si>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</si>
  <si>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</si>
  <si>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</si>
  <si>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</si>
  <si>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</si>
  <si>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</si>
  <si>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</si>
  <si>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</si>
  <si>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</si>
  <si>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</si>
  <si>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</si>
  <si>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</si>
  <si>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</si>
  <si>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</si>
  <si>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</si>
  <si>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</si>
  <si>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</si>
  <si>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</si>
  <si>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</si>
  <si>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</si>
  <si>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</si>
  <si>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</si>
  <si>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</si>
  <si>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</si>
  <si>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</si>
  <si>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</si>
  <si>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</si>
  <si>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</si>
  <si>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</si>
  <si>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</si>
  <si>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</si>
  <si>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</si>
  <si>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</si>
  <si>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</si>
  <si>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</si>
  <si>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</si>
  <si>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</si>
  <si>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</si>
  <si>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</si>
  <si>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</si>
  <si>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</si>
  <si>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</si>
  <si>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</si>
  <si>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</si>
  <si>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</si>
  <si>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</si>
  <si>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</si>
  <si>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</si>
  <si>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</si>
  <si>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</si>
  <si>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</si>
  <si>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</si>
  <si>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</si>
  <si>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</si>
  <si>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</si>
  <si>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</si>
  <si>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</si>
  <si>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</si>
  <si>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</si>
  <si>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</si>
  <si>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</si>
  <si>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</si>
  <si>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</si>
  <si>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</si>
  <si>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</si>
  <si>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</si>
  <si>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</si>
  <si>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</si>
  <si>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</si>
  <si>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</si>
  <si>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</si>
  <si>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</si>
  <si>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</si>
  <si>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</si>
  <si>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</si>
  <si>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</si>
  <si>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</si>
  <si>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</si>
  <si>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</si>
  <si>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</si>
  <si>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</si>
  <si>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</si>
  <si>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</si>
  <si>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</si>
  <si>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</si>
  <si>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</si>
  <si>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</si>
  <si>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</si>
  <si>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</si>
  <si>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</si>
  <si>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</si>
  <si>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</si>
  <si>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</si>
  <si>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</si>
  <si>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</si>
  <si>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</si>
  <si>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</si>
  <si>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</si>
  <si>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</si>
  <si>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</si>
  <si>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</si>
  <si>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</si>
  <si>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</si>
  <si>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</si>
  <si>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</si>
  <si>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</si>
  <si>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</si>
  <si>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</si>
  <si>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</si>
  <si>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</si>
  <si>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</si>
  <si>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</si>
  <si>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</si>
  <si>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</si>
  <si>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</si>
  <si>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</si>
  <si>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</si>
  <si>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</si>
  <si>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</si>
  <si>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</si>
  <si>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</si>
  <si>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</si>
  <si>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</si>
  <si>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</si>
  <si>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</si>
  <si>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</si>
  <si>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</si>
  <si>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</si>
  <si>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</si>
  <si>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</si>
  <si>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</si>
  <si>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</si>
  <si>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</si>
  <si>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</si>
  <si>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</si>
  <si>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</si>
  <si>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</si>
  <si>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</si>
  <si>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</si>
  <si>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</si>
  <si>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</si>
  <si>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</si>
  <si>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</si>
  <si>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</si>
  <si>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</si>
  <si>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</si>
  <si>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</si>
  <si>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</si>
  <si>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</si>
  <si>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</si>
  <si>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</si>
  <si>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</si>
  <si>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</si>
  <si>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</si>
  <si>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</si>
  <si>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</si>
  <si>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</si>
  <si>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</si>
  <si>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</si>
  <si>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</si>
  <si>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</si>
  <si>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</si>
  <si>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</si>
  <si>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</si>
  <si>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</si>
  <si>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</si>
  <si>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</si>
  <si>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</si>
  <si>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</si>
  <si>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</si>
  <si>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</si>
  <si>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</si>
  <si>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</si>
  <si>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</si>
  <si>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</si>
  <si>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</si>
  <si>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</si>
  <si>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</si>
  <si>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</si>
  <si>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</si>
  <si>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</si>
  <si>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</si>
  <si>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</si>
  <si>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</si>
  <si>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</si>
  <si>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</si>
  <si>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</si>
  <si>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</si>
  <si>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</si>
  <si>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</si>
  <si>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</si>
  <si>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</si>
  <si>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</si>
  <si>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</si>
  <si>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</si>
  <si>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</si>
  <si>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</si>
  <si>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</si>
  <si>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</si>
  <si>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</si>
  <si>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</si>
  <si>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</si>
  <si>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</si>
  <si>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</si>
  <si>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</si>
  <si>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</si>
  <si>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</si>
  <si>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</si>
  <si>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</si>
  <si>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</si>
  <si>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</si>
  <si>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</si>
  <si>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</si>
  <si>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</si>
  <si>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</si>
  <si>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</si>
  <si>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</si>
  <si>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</si>
  <si>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</si>
  <si>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</si>
  <si>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</si>
  <si>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</si>
  <si>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</si>
  <si>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</si>
  <si>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</si>
  <si>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</si>
  <si>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</si>
  <si>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</si>
  <si>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</si>
  <si>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</si>
  <si>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</si>
  <si>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</si>
  <si>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</si>
  <si>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</si>
  <si>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</si>
  <si>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</si>
  <si>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</si>
  <si>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</si>
  <si>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</si>
  <si>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</si>
  <si>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</si>
  <si>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</si>
  <si>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</si>
  <si>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</si>
  <si>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</si>
  <si>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</si>
  <si>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</si>
  <si>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</si>
  <si>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</si>
  <si>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</si>
  <si>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</si>
  <si>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</si>
  <si>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</si>
  <si>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</si>
  <si>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</si>
  <si>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</si>
  <si>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</si>
  <si>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</si>
  <si>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</si>
  <si>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</si>
  <si>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</si>
  <si>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</si>
  <si>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</si>
  <si>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</si>
  <si>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</si>
  <si>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</si>
  <si>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</si>
  <si>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</si>
  <si>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</si>
  <si>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</si>
  <si>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</si>
  <si>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</si>
  <si>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</si>
  <si>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</si>
  <si>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</si>
  <si>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</si>
  <si>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</si>
  <si>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</si>
  <si>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</si>
  <si>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</si>
  <si>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</si>
  <si>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</si>
  <si>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</si>
  <si>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</si>
  <si>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</si>
  <si>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</si>
  <si>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</si>
  <si>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</si>
  <si>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</si>
  <si>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</si>
  <si>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</si>
  <si>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</si>
  <si>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</si>
  <si>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</si>
  <si>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</si>
  <si>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</si>
  <si>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</si>
  <si>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</si>
  <si>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</si>
  <si>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</si>
  <si>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</si>
  <si>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</si>
  <si>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</si>
  <si>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</si>
  <si>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</si>
  <si>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</si>
  <si>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</si>
  <si>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</si>
  <si>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</si>
  <si>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</si>
  <si>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</si>
  <si>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</si>
  <si>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</si>
  <si>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</si>
  <si>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</si>
  <si>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</si>
  <si>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</si>
  <si>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</si>
  <si>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</si>
  <si>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</si>
  <si>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</si>
  <si>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</si>
  <si>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</si>
  <si>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</si>
  <si>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</si>
  <si>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</si>
  <si>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</si>
  <si>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</si>
  <si>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</si>
  <si>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</si>
  <si>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</si>
  <si>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</si>
  <si>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</si>
  <si>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</si>
  <si>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</si>
  <si>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</si>
  <si>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</si>
  <si>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</si>
  <si>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</si>
  <si>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</si>
  <si>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</si>
  <si>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</si>
  <si>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</si>
  <si>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</si>
  <si>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</si>
  <si>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</si>
  <si>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</si>
  <si>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</si>
  <si>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</si>
  <si>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</si>
  <si>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</si>
  <si>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</si>
  <si>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</si>
  <si>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</si>
  <si>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</si>
  <si>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</si>
  <si>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</si>
  <si>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</si>
  <si>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</si>
  <si>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</si>
  <si>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</si>
  <si>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</si>
  <si>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</si>
  <si>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</si>
  <si>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</si>
  <si>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</si>
  <si>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</si>
  <si>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</si>
  <si>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</si>
  <si>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</si>
  <si>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</si>
  <si>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</si>
  <si>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</si>
  <si>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</si>
  <si>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</si>
  <si>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</si>
  <si>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</si>
  <si>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</si>
  <si>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</si>
  <si>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</si>
  <si>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</si>
  <si>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</si>
  <si>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</si>
  <si>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</si>
  <si>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</si>
  <si>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</si>
  <si>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</si>
  <si>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</si>
  <si>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</si>
  <si>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</si>
  <si>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</si>
  <si>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</si>
  <si>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</si>
  <si>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</si>
  <si>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</si>
  <si>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</si>
  <si>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</si>
  <si>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</si>
  <si>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</si>
  <si>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</si>
  <si>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</si>
  <si>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</si>
  <si>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</si>
  <si>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</si>
  <si>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</si>
  <si>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</si>
  <si>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</si>
  <si>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</si>
  <si>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</si>
  <si>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</si>
  <si>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</si>
  <si>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</si>
  <si>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</si>
  <si>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</si>
  <si>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</si>
  <si>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</si>
  <si>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</si>
  <si>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</si>
  <si>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</si>
  <si>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</si>
  <si>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</si>
  <si>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</si>
  <si>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</si>
  <si>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</si>
  <si>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</si>
  <si>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</si>
  <si>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</si>
  <si>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</si>
  <si>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</si>
  <si>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</si>
  <si>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</si>
  <si>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</si>
  <si>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</si>
  <si>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</si>
  <si>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</si>
  <si>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</si>
  <si>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</si>
  <si>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</si>
  <si>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</si>
  <si>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</si>
  <si>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</si>
  <si>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</si>
  <si>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</si>
  <si>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</si>
  <si>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</si>
  <si>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</si>
  <si>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</si>
  <si>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</si>
  <si>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</si>
  <si>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</si>
  <si>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</si>
  <si>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</si>
  <si>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</si>
  <si>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</si>
  <si>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</si>
  <si>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</si>
  <si>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</si>
  <si>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</si>
  <si>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</si>
  <si>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</si>
  <si>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</si>
  <si>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</si>
  <si>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</si>
  <si>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</si>
  <si>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</si>
  <si>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</si>
  <si>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</si>
  <si>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</si>
  <si>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</si>
  <si>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</si>
  <si>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</si>
  <si>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</si>
  <si>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</si>
  <si>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</si>
  <si>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</si>
  <si>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</si>
  <si>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</si>
  <si>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</si>
  <si>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</si>
  <si>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</si>
  <si>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</si>
  <si>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</si>
  <si>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</si>
  <si>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</si>
  <si>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</si>
  <si>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</si>
  <si>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</si>
  <si>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</si>
  <si>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</si>
  <si>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</si>
  <si>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</si>
  <si>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</si>
  <si>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</si>
  <si>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</si>
  <si>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</si>
  <si>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</si>
  <si>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</si>
  <si>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</si>
  <si>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</si>
  <si>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</si>
  <si>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</si>
  <si>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</si>
  <si>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</si>
  <si>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</si>
  <si>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</si>
  <si>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</si>
  <si>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</si>
  <si>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</si>
  <si>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</si>
  <si>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</si>
  <si>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</si>
  <si>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</si>
  <si>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</si>
  <si>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</si>
  <si>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</si>
  <si>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</si>
  <si>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</si>
  <si>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</si>
  <si>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</si>
  <si>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</si>
  <si>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</si>
  <si>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</si>
  <si>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</si>
  <si>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</si>
  <si>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</si>
  <si>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</si>
  <si>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</si>
  <si>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</si>
  <si>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</si>
  <si>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</si>
  <si>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</si>
  <si>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</si>
  <si>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</si>
  <si>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</si>
  <si>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</si>
  <si>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</si>
  <si>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</si>
  <si>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</si>
  <si>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</si>
  <si>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</si>
  <si>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</si>
  <si>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</si>
  <si>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</si>
  <si>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</si>
  <si>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</si>
  <si>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</si>
  <si>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</si>
  <si>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</si>
  <si>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</si>
  <si>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</si>
  <si>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</si>
  <si>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</si>
  <si>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</si>
  <si>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</si>
  <si>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</si>
  <si>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</si>
  <si>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</si>
  <si>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</si>
  <si>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</si>
  <si>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</si>
  <si>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</si>
  <si>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</si>
  <si>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</si>
  <si>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</si>
  <si>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</si>
  <si>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</si>
  <si>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</si>
  <si>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</si>
  <si>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</si>
  <si>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</si>
  <si>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</si>
  <si>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</si>
  <si>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</si>
  <si>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</si>
  <si>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</si>
  <si>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</si>
  <si>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</si>
  <si>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</si>
  <si>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</si>
  <si>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</si>
  <si>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</si>
  <si>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</si>
  <si>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</si>
  <si>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</si>
  <si>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</si>
  <si>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</si>
  <si>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</si>
  <si>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</si>
  <si>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</si>
  <si>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</si>
  <si>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</si>
  <si>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</si>
  <si>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</si>
  <si>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</si>
  <si>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</si>
  <si>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</si>
  <si>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</si>
  <si>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</si>
  <si>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</si>
  <si>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</si>
  <si>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</si>
  <si>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</si>
  <si>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</si>
  <si>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</si>
  <si>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</si>
  <si>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</si>
  <si>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</si>
  <si>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</si>
  <si>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</si>
  <si>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</si>
  <si>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</si>
  <si>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</si>
  <si>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</si>
  <si>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</si>
  <si>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</si>
  <si>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</si>
  <si>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</si>
  <si>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</si>
  <si>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</si>
  <si>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</si>
  <si>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</si>
  <si>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</si>
  <si>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</si>
  <si>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</si>
  <si>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</si>
  <si>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</si>
  <si>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</si>
  <si>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</si>
  <si>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</si>
  <si>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</si>
  <si>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</si>
  <si>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</si>
  <si>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</si>
  <si>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</si>
  <si>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</si>
  <si>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</si>
  <si>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</si>
  <si>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</si>
  <si>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</si>
  <si>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</si>
  <si>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</si>
  <si>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</si>
  <si>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</si>
  <si>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</si>
  <si>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</si>
  <si>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</si>
  <si>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</si>
  <si>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</si>
  <si>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</si>
  <si>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</si>
  <si>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</si>
  <si>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</si>
  <si>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</si>
  <si>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</si>
  <si>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</si>
  <si>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</si>
  <si>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</si>
  <si>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</si>
  <si>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</si>
  <si>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</si>
  <si>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</si>
  <si>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</si>
  <si>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</si>
  <si>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</si>
  <si>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</si>
  <si>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</si>
  <si>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</si>
  <si>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</si>
  <si>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</si>
  <si>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</si>
  <si>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</si>
  <si>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</si>
  <si>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</si>
  <si>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</si>
  <si>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</si>
  <si>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</si>
  <si>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</si>
  <si>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</si>
  <si>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</si>
  <si>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</si>
  <si>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</si>
  <si>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</si>
  <si>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</si>
  <si>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</si>
  <si>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</si>
  <si>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</si>
  <si>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</si>
  <si>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</si>
  <si>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</si>
  <si>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</si>
  <si>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</si>
  <si>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</si>
  <si>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</si>
  <si>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</si>
  <si>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</si>
  <si>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</si>
  <si>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</si>
  <si>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</si>
  <si>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</si>
  <si>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</si>
  <si>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</si>
  <si>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</si>
  <si>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</si>
  <si>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</si>
  <si>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</si>
  <si>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</si>
  <si>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</si>
  <si>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</si>
  <si>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</si>
  <si>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</si>
  <si>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</si>
  <si>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</si>
  <si>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</si>
  <si>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</si>
  <si>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</si>
  <si>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</si>
  <si>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</si>
  <si>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</si>
  <si>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</si>
  <si>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</si>
  <si>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</si>
  <si>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</si>
  <si>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</si>
  <si>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</si>
  <si>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</si>
  <si>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</si>
  <si>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</si>
  <si>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</si>
  <si>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</si>
  <si>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</si>
  <si>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</si>
  <si>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</si>
  <si>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</si>
  <si>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</si>
  <si>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</si>
  <si>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</si>
  <si>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</si>
  <si>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</si>
  <si>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</si>
  <si>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</si>
  <si>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</si>
  <si>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</si>
  <si>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</si>
  <si>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</si>
  <si>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</si>
  <si>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</si>
  <si>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</si>
  <si>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</si>
  <si>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</si>
  <si>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</si>
  <si>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</si>
  <si>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</si>
  <si>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</si>
  <si>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</si>
  <si>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</si>
  <si>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</si>
  <si>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</si>
  <si>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</si>
  <si>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</si>
  <si>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</si>
  <si>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</si>
  <si>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</si>
  <si>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</si>
  <si>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</si>
  <si>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</si>
  <si>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</si>
  <si>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</si>
  <si>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</si>
  <si>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</si>
  <si>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</si>
  <si>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</si>
  <si>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</si>
  <si>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</si>
  <si>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</si>
  <si>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</si>
  <si>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</si>
  <si>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</si>
  <si>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</si>
  <si>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</si>
  <si>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</si>
  <si>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</si>
  <si>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</si>
  <si>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</si>
  <si>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</si>
  <si>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</si>
  <si>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</si>
  <si>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</si>
  <si>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</si>
  <si>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</si>
  <si>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</si>
  <si>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</si>
  <si>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</si>
  <si>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</si>
  <si>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</si>
  <si>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</si>
  <si>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</si>
  <si>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</si>
  <si>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</si>
  <si>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</si>
  <si>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</si>
  <si>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</si>
  <si>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</si>
  <si>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</si>
  <si>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</si>
  <si>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</si>
  <si>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</si>
  <si>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</si>
  <si>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</si>
  <si>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</si>
  <si>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</si>
  <si>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</si>
  <si>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</si>
  <si>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</si>
  <si>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</si>
  <si>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</si>
  <si>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</si>
  <si>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</si>
  <si>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</si>
  <si>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</si>
  <si>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</si>
  <si>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</si>
  <si>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</si>
  <si>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</si>
  <si>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</si>
  <si>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</si>
  <si>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</si>
  <si>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</si>
  <si>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</si>
  <si>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</si>
  <si>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</si>
  <si>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</si>
  <si>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</si>
  <si>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</si>
  <si>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</si>
  <si>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</si>
  <si>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</si>
  <si>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</si>
  <si>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</si>
  <si>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</si>
  <si>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</si>
  <si>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</si>
  <si>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</si>
  <si>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</si>
  <si>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</si>
  <si>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</si>
  <si>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</si>
  <si>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</si>
  <si>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</si>
  <si>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</si>
  <si>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</si>
  <si>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</si>
  <si>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</si>
  <si>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</si>
  <si>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</si>
  <si>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</si>
  <si>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</si>
  <si>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</si>
  <si>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</si>
  <si>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</si>
  <si>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</si>
  <si>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</si>
  <si>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</si>
  <si>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</si>
  <si>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</si>
  <si>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</si>
  <si>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</si>
  <si>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</si>
  <si>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</si>
  <si>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</si>
  <si>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</si>
  <si>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</si>
  <si>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</si>
  <si>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</si>
  <si>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</si>
  <si>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</si>
  <si>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</si>
  <si>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</si>
  <si>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</si>
  <si>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</si>
  <si>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</si>
  <si>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</si>
  <si>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</si>
  <si>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</si>
  <si>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</si>
  <si>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</si>
  <si>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</si>
  <si>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</si>
  <si>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</si>
  <si>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</si>
  <si>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</si>
  <si>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</si>
  <si>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</si>
  <si>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</si>
  <si>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</si>
  <si>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</si>
  <si>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</si>
  <si>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</si>
  <si>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</si>
  <si>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</si>
  <si>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</si>
  <si>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</si>
  <si>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</si>
  <si>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</si>
  <si>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</si>
  <si>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</si>
  <si>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</si>
  <si>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</si>
  <si>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</si>
  <si>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</si>
  <si>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</si>
  <si>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</si>
  <si>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</si>
  <si>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</si>
  <si>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</si>
  <si>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</si>
  <si>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</si>
  <si>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</si>
  <si>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</si>
  <si>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</si>
  <si>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</si>
  <si>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</si>
  <si>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</si>
  <si>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</si>
  <si>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</si>
  <si>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</si>
  <si>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</si>
  <si>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</si>
  <si>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</si>
  <si>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</si>
  <si>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</si>
  <si>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</si>
  <si>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</si>
  <si>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</si>
  <si>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</si>
  <si>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</si>
  <si>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</si>
  <si>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</si>
  <si>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</si>
  <si>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</si>
  <si>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</si>
  <si>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</si>
  <si>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</si>
  <si>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</si>
  <si>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</si>
  <si>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</si>
  <si>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</si>
  <si>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</si>
  <si>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</si>
  <si>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</si>
  <si>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</si>
  <si>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</si>
  <si>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</si>
  <si>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</si>
  <si>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</si>
  <si>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</si>
  <si>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</si>
  <si>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</si>
  <si>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</si>
  <si>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</si>
  <si>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</si>
  <si>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</si>
  <si>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</si>
  <si>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</si>
  <si>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</si>
  <si>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</si>
  <si>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</si>
  <si>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</si>
  <si>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</si>
  <si>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</si>
  <si>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</si>
  <si>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</si>
  <si>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</si>
  <si>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</si>
  <si>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</si>
  <si>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</si>
  <si>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</si>
  <si>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</si>
  <si>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</si>
  <si>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</si>
  <si>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</si>
  <si>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</si>
  <si>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</si>
  <si>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</si>
  <si>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</si>
  <si>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</si>
  <si>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</si>
  <si>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</si>
  <si>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</si>
  <si>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</si>
  <si>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</si>
  <si>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</si>
  <si>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</si>
  <si>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</si>
  <si>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</si>
  <si>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</si>
  <si>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</si>
  <si>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</si>
  <si>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</si>
  <si>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</si>
  <si>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</si>
  <si>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</si>
  <si>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</si>
  <si>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</si>
  <si>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</si>
  <si>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</si>
  <si>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</si>
  <si>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</si>
  <si>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</si>
  <si>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</si>
  <si>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</si>
  <si>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</si>
  <si>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</si>
  <si>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</si>
  <si>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</si>
  <si>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</si>
  <si>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</si>
  <si>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</si>
  <si>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</si>
  <si>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</si>
  <si>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</si>
  <si>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</si>
  <si>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</si>
  <si>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</si>
  <si>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</si>
  <si>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</si>
  <si>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</si>
  <si>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</si>
  <si>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</si>
  <si>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</si>
  <si>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</si>
  <si>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</si>
  <si>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</si>
  <si>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</si>
  <si>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</si>
  <si>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</si>
  <si>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</si>
  <si>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</si>
  <si>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</si>
  <si>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</si>
  <si>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</si>
  <si>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</si>
  <si>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</si>
  <si>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</si>
  <si>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</si>
  <si>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</si>
  <si>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</si>
  <si>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</si>
  <si>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</si>
  <si>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</si>
  <si>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</si>
  <si>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</si>
  <si>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</si>
  <si>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</si>
  <si>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</si>
  <si>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</si>
  <si>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</si>
  <si>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</si>
  <si>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</si>
  <si>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</si>
  <si>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</si>
  <si>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</si>
  <si>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</si>
  <si>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</si>
  <si>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</si>
  <si>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</si>
  <si>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</si>
  <si>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</si>
  <si>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</si>
  <si>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</si>
  <si>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</si>
  <si>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</si>
  <si>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</si>
  <si>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</si>
  <si>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</si>
  <si>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</si>
  <si>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</si>
  <si>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</si>
  <si>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</si>
  <si>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</si>
  <si>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</si>
  <si>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</si>
  <si>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</si>
  <si>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</si>
  <si>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</si>
  <si>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</si>
  <si>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</si>
  <si>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</si>
  <si>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</si>
  <si>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</si>
  <si>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</si>
  <si>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</si>
  <si>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</si>
  <si>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</si>
  <si>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</si>
  <si>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</si>
  <si>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</si>
  <si>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</si>
  <si>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</si>
  <si>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</si>
  <si>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</si>
  <si>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</si>
  <si>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</si>
  <si>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</si>
  <si>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</si>
  <si>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</si>
  <si>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</si>
  <si>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</si>
  <si>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</si>
  <si>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</si>
  <si>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</si>
  <si>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</si>
  <si>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</si>
  <si>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</si>
  <si>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</si>
  <si>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</si>
  <si>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</si>
  <si>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</si>
  <si>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</si>
  <si>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</si>
  <si>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</si>
  <si>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</si>
  <si>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</si>
  <si>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</si>
  <si>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</si>
  <si>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</si>
  <si>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</si>
  <si>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</si>
  <si>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</si>
  <si>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</si>
  <si>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</si>
  <si>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</si>
  <si>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</si>
  <si>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</si>
  <si>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</si>
  <si>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</si>
  <si>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</si>
  <si>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</si>
  <si>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</si>
  <si>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</si>
  <si>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</si>
  <si>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</si>
  <si>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</si>
  <si>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</si>
  <si>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</si>
  <si>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</si>
  <si>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</si>
  <si>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</si>
  <si>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</si>
  <si>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</si>
  <si>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</si>
  <si>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</si>
  <si>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</si>
  <si>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</si>
  <si>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</si>
  <si>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</si>
  <si>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</si>
  <si>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</si>
  <si>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</si>
  <si>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</si>
  <si>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</si>
  <si>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</si>
  <si>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</si>
  <si>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</si>
  <si>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</si>
  <si>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</si>
  <si>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</si>
  <si>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</si>
  <si>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</si>
  <si>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</si>
  <si>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</si>
  <si>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</si>
  <si>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</si>
  <si>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</si>
  <si>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</si>
  <si>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</si>
  <si>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</si>
  <si>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</si>
  <si>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</si>
  <si>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</si>
  <si>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</si>
  <si>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</si>
  <si>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</si>
  <si>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</si>
  <si>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</si>
  <si>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</si>
  <si>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</si>
  <si>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</si>
  <si>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</si>
  <si>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</si>
  <si>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</si>
  <si>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</si>
  <si>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</si>
  <si>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</si>
  <si>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</si>
  <si>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</si>
  <si>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</si>
  <si>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</si>
  <si>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</si>
  <si>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</si>
  <si>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</si>
  <si>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</si>
  <si>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</si>
  <si>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</si>
  <si>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</si>
  <si>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</si>
  <si>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</si>
  <si>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</si>
  <si>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</si>
  <si>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</si>
  <si>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</si>
  <si>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</si>
  <si>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</si>
  <si>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</si>
  <si>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</si>
  <si>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</si>
  <si>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</si>
  <si>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</si>
  <si>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</si>
  <si>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</si>
  <si>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</si>
  <si>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</si>
  <si>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</si>
  <si>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</si>
  <si>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</si>
  <si>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</si>
  <si>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</si>
  <si>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</si>
  <si>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</si>
  <si>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</si>
  <si>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</si>
  <si>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</si>
  <si>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</si>
  <si>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</si>
  <si>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</si>
  <si>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</si>
  <si>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</si>
  <si>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</si>
  <si>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</si>
  <si>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</si>
  <si>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</si>
  <si>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</si>
  <si>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</si>
  <si>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</si>
  <si>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</si>
  <si>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</si>
  <si>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</si>
  <si>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</si>
  <si>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</si>
  <si>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</si>
  <si>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</si>
  <si>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</si>
  <si>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</si>
  <si>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</si>
  <si>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</si>
  <si>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</si>
  <si>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</si>
  <si>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</si>
  <si>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</si>
  <si>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</si>
  <si>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</si>
  <si>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</si>
  <si>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</si>
  <si>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</si>
  <si>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</si>
  <si>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</si>
  <si>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</si>
  <si>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</si>
  <si>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</si>
  <si>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</si>
  <si>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</si>
  <si>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</si>
  <si>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</si>
  <si>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</si>
  <si>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</si>
  <si>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</si>
  <si>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</si>
  <si>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</si>
  <si>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</si>
  <si>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</si>
  <si>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</si>
  <si>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</si>
  <si>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</si>
  <si>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</si>
  <si>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</si>
  <si>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</si>
  <si>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</si>
  <si>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</si>
  <si>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</si>
  <si>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</si>
  <si>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</si>
  <si>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</si>
  <si>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</si>
  <si>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</si>
  <si>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</si>
  <si>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</si>
  <si>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</si>
  <si>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</si>
  <si>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</si>
  <si>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</si>
  <si>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</si>
  <si>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</si>
  <si>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</si>
  <si>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</si>
  <si>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</si>
  <si>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</si>
  <si>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</si>
  <si>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</si>
  <si>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</si>
  <si>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</si>
  <si>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</si>
  <si>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</si>
  <si>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</si>
  <si>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</si>
  <si>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</si>
  <si>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</si>
  <si>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</si>
  <si>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</si>
  <si>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</si>
  <si>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</si>
  <si>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</si>
  <si>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</si>
  <si>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</si>
  <si>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</si>
  <si>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</si>
  <si>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</si>
  <si>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</si>
  <si>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</si>
  <si>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</si>
  <si>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</si>
  <si>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</si>
  <si>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</si>
  <si>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</si>
  <si>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</si>
  <si>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</si>
  <si>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</si>
  <si>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</si>
  <si>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</si>
  <si>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</si>
  <si>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</si>
  <si>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</si>
  <si>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</si>
  <si>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</si>
  <si>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</si>
  <si>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</si>
  <si>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</si>
  <si>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</si>
  <si>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</si>
  <si>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</si>
  <si>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</si>
  <si>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</si>
  <si>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</si>
  <si>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</si>
  <si>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</si>
  <si>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</si>
  <si>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</si>
  <si>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</si>
  <si>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</si>
  <si>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</si>
  <si>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</si>
  <si>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</si>
  <si>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</si>
  <si>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</si>
  <si>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</si>
  <si>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</si>
  <si>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</si>
  <si>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</si>
  <si>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</si>
  <si>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</si>
  <si>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</si>
  <si>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</si>
  <si>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</si>
  <si>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</si>
  <si>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</si>
  <si>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</si>
  <si>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</si>
  <si>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</si>
  <si>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</si>
  <si>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</si>
  <si>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</si>
  <si>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</si>
  <si>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</si>
  <si>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</si>
  <si>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</si>
  <si>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</si>
  <si>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</si>
  <si>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</si>
  <si>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</si>
  <si>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</si>
  <si>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</si>
  <si>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</si>
  <si>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</si>
  <si>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</si>
  <si>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</si>
  <si>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</si>
  <si>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</si>
  <si>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</si>
  <si>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</si>
  <si>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</si>
  <si>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</si>
  <si>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</si>
  <si>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</si>
  <si>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</si>
  <si>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</si>
  <si>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</si>
  <si>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</si>
  <si>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</si>
  <si>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</si>
  <si>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</si>
  <si>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</si>
  <si>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</si>
  <si>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</si>
  <si>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</si>
  <si>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</si>
  <si>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</si>
  <si>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</si>
  <si>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</si>
  <si>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</si>
  <si>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</si>
  <si>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</si>
  <si>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</si>
  <si>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</si>
  <si>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</si>
  <si>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</si>
  <si>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</si>
  <si>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</si>
  <si>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</si>
  <si>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</si>
  <si>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</si>
  <si>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</si>
  <si>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</si>
  <si>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</si>
  <si>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</si>
  <si>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</si>
  <si>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</si>
  <si>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</si>
  <si>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</si>
  <si>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</si>
  <si>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</si>
  <si>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</si>
  <si>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</si>
  <si>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</si>
  <si>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</si>
  <si>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</si>
  <si>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</si>
  <si>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</si>
  <si>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</si>
  <si>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</si>
  <si>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</si>
  <si>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</si>
  <si>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</si>
  <si>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</si>
  <si>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</si>
  <si>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</si>
  <si>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</si>
  <si>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</si>
  <si>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</si>
  <si>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</si>
  <si>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</si>
  <si>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</si>
  <si>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</si>
  <si>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</si>
  <si>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</si>
  <si>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</si>
  <si>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</si>
  <si>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</si>
  <si>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</si>
  <si>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</si>
  <si>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</si>
  <si>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</si>
  <si>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</si>
  <si>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</si>
  <si>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</si>
  <si>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</si>
  <si>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</si>
  <si>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</si>
  <si>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</si>
  <si>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</si>
  <si>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</si>
  <si>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</si>
  <si>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</si>
  <si>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</si>
  <si>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</si>
  <si>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</si>
  <si>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</si>
  <si>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</si>
  <si>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</si>
  <si>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</si>
  <si>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</si>
  <si>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</si>
  <si>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</si>
  <si>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</si>
  <si>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</si>
  <si>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</si>
  <si>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</si>
  <si>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</si>
  <si>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</si>
  <si>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</si>
  <si>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</si>
  <si>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</si>
  <si>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</si>
  <si>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</si>
  <si>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</si>
  <si>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</si>
  <si>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</si>
  <si>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</si>
  <si>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</si>
  <si>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</si>
  <si>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</si>
  <si>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</si>
  <si>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</si>
  <si>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</si>
  <si>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</si>
  <si>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</si>
  <si>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</si>
  <si>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</si>
  <si>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WASH PRIMER PARA TINTA AUTOMOTIVA</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</si>
  <si>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</si>
  <si>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</si>
  <si>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</si>
  <si>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</si>
  <si>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</si>
  <si>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</si>
  <si>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</si>
  <si>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</si>
  <si>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</si>
  <si>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</si>
  <si>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</si>
  <si>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</si>
  <si>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</si>
  <si>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</si>
  <si>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</si>
  <si>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</si>
  <si>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</si>
  <si>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</si>
  <si>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</si>
  <si>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</si>
  <si>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</si>
  <si>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</si>
  <si>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</si>
  <si>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</si>
  <si>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</si>
  <si>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</si>
  <si>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</si>
  <si>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</si>
  <si>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</si>
  <si>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</si>
  <si>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</si>
  <si>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</si>
  <si>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</si>
  <si>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</si>
  <si>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</si>
  <si>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</si>
  <si>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</si>
  <si>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</si>
  <si>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</si>
  <si>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</si>
  <si>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</si>
  <si>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</si>
  <si>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</si>
  <si>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</si>
  <si>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</si>
  <si>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</si>
  <si>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</si>
  <si>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</si>
  <si>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</si>
  <si>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</si>
  <si>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</si>
  <si>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</si>
  <si>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</si>
  <si>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</si>
  <si>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</si>
  <si>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</si>
  <si>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</si>
  <si>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</si>
  <si>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</si>
  <si>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</si>
  <si>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</si>
  <si>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</si>
  <si>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</si>
  <si>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</si>
  <si>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</si>
  <si>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</si>
  <si>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</si>
  <si>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</si>
  <si>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</si>
  <si>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</si>
  <si>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</si>
  <si>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</si>
  <si>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</si>
  <si>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</si>
  <si>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</si>
  <si>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</si>
  <si>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</si>
  <si>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</si>
  <si>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</si>
  <si>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</si>
  <si>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</si>
  <si>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</si>
  <si>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</si>
  <si>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</si>
  <si>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</si>
  <si>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</si>
  <si>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</si>
  <si>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</si>
  <si>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</si>
  <si>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</si>
  <si>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</si>
  <si>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</si>
  <si>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</si>
  <si>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</si>
  <si>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</si>
  <si>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</si>
  <si>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</si>
  <si>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</si>
  <si>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</si>
  <si>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</si>
  <si>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</si>
  <si>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</si>
  <si>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</si>
  <si>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</si>
  <si>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</si>
  <si>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</si>
  <si>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</si>
  <si>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</si>
  <si>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</si>
  <si>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</si>
  <si>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</si>
  <si>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</si>
  <si>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</si>
  <si>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</si>
  <si>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</si>
  <si>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</si>
  <si>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</si>
  <si>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</si>
  <si>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</si>
  <si>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</si>
  <si>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</si>
  <si>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</si>
  <si>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</si>
  <si>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</si>
  <si>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</si>
  <si>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</si>
  <si>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</si>
  <si>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</si>
  <si>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</si>
  <si>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</si>
  <si>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</si>
  <si>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</si>
  <si>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</si>
  <si>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</si>
  <si>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</si>
  <si>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</si>
  <si>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</si>
  <si>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</si>
  <si>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</si>
  <si>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</si>
  <si>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</si>
  <si>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</si>
  <si>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</si>
  <si>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</si>
  <si>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</si>
  <si>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</si>
  <si>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</si>
  <si>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</si>
  <si>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</si>
  <si>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</si>
  <si>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</si>
  <si>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</si>
  <si>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</si>
  <si>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</si>
  <si>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</si>
  <si>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</si>
  <si>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</si>
  <si>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</si>
  <si>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</si>
  <si>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</si>
  <si>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</si>
  <si>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</si>
  <si>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</si>
  <si>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</si>
  <si>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</si>
  <si>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</si>
  <si>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</si>
  <si>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</si>
  <si>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</si>
  <si>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</si>
  <si>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</si>
  <si>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</si>
  <si>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</si>
  <si>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</si>
  <si>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</si>
  <si>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</si>
  <si>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</si>
  <si>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</si>
  <si>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</si>
  <si>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</si>
  <si>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</si>
  <si>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</si>
  <si>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</si>
  <si>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</si>
  <si>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</si>
  <si>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</si>
  <si>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</si>
  <si>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</si>
  <si>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</si>
  <si>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</si>
  <si>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</si>
  <si>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</si>
  <si>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</si>
  <si>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</si>
  <si>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</si>
  <si>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</si>
  <si>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</si>
  <si>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</si>
  <si>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</si>
  <si>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</si>
  <si>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</si>
  <si>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</si>
  <si>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</si>
  <si>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</si>
  <si>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</si>
  <si>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</si>
  <si>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</si>
  <si>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</si>
  <si>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</si>
  <si>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</si>
  <si>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</si>
  <si>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</si>
  <si>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</si>
  <si>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</si>
  <si>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</si>
  <si>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</si>
  <si>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</si>
  <si>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</si>
  <si>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</si>
  <si>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</si>
  <si>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</si>
  <si>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</si>
  <si>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</si>
  <si>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</si>
  <si>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</si>
  <si>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</si>
  <si>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</si>
  <si>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</si>
  <si>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</si>
  <si>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</si>
  <si>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</si>
  <si>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</si>
  <si>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</si>
  <si>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</si>
  <si>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</si>
  <si>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</si>
  <si>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</si>
  <si>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</si>
  <si>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</si>
  <si>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</si>
  <si>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</si>
  <si>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</si>
  <si>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</si>
  <si>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</si>
  <si>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</si>
  <si>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</si>
  <si>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</si>
  <si>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</si>
  <si>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</si>
  <si>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</si>
  <si>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</si>
  <si>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</si>
  <si>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</si>
  <si>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</si>
  <si>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</si>
  <si>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</si>
  <si>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</si>
  <si>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</si>
  <si>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</si>
  <si>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</si>
  <si>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</si>
  <si>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</si>
  <si>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</si>
  <si>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</si>
  <si>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</si>
  <si>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</si>
  <si>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</si>
  <si>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</si>
  <si>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</si>
  <si>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</si>
  <si>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</si>
  <si>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</si>
  <si>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</si>
  <si>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</si>
  <si>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</si>
  <si>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</si>
  <si>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</si>
  <si>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</si>
  <si>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</si>
  <si>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</si>
  <si>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</si>
  <si>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</si>
  <si>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</si>
  <si>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</si>
  <si>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</si>
  <si>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</si>
  <si>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</si>
  <si>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</si>
  <si>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</si>
  <si>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</si>
  <si>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</si>
  <si>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</si>
  <si>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</si>
  <si>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</si>
  <si>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</si>
  <si>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</si>
  <si>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</si>
  <si>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</si>
  <si>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</si>
  <si>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</si>
  <si>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</si>
  <si>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</si>
  <si>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</si>
  <si>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</si>
  <si>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</si>
  <si>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</si>
  <si>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</si>
  <si>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</si>
  <si>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</si>
  <si>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</si>
  <si>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</si>
  <si>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</si>
  <si>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</si>
  <si>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</si>
  <si>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</si>
  <si>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</si>
  <si>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</si>
  <si>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</si>
  <si>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</si>
  <si>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</si>
  <si>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</si>
  <si>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</si>
  <si>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</si>
  <si>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</si>
  <si>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</si>
  <si>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</si>
  <si>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</si>
  <si>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</si>
  <si>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</si>
  <si>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</si>
  <si>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</si>
  <si>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</si>
  <si>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</si>
  <si>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</si>
  <si>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</si>
  <si>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</si>
  <si>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</si>
  <si>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</si>
  <si>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</si>
  <si>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</si>
  <si>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</si>
  <si>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</si>
  <si>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</si>
  <si>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</si>
  <si>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</si>
  <si>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</si>
  <si>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</si>
  <si>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</si>
  <si>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</si>
  <si>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</si>
  <si>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</si>
  <si>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</si>
  <si>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</si>
  <si>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</si>
  <si>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</si>
  <si>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</si>
  <si>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</si>
  <si>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</si>
  <si>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</si>
  <si>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</si>
  <si>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</si>
  <si>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</si>
  <si>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</si>
  <si>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</si>
  <si>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</si>
  <si>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</si>
  <si>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</si>
  <si>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</si>
  <si>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</si>
  <si>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</si>
  <si>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</si>
  <si>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</si>
  <si>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</si>
  <si>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</si>
  <si>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</si>
  <si>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</si>
  <si>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</si>
  <si>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</si>
  <si>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</si>
  <si>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</si>
  <si>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</si>
  <si>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</si>
  <si>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</si>
  <si>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</si>
  <si>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</si>
  <si>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</si>
  <si>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</si>
  <si>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</si>
  <si>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</si>
  <si>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</si>
  <si>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</si>
  <si>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</si>
  <si>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</si>
  <si>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</si>
  <si>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</si>
  <si>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</si>
  <si>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</si>
  <si>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</si>
  <si>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</si>
  <si>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</si>
  <si>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</si>
  <si>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</si>
  <si>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</si>
  <si>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</si>
  <si>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</si>
  <si>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</si>
  <si>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</si>
  <si>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</si>
  <si>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</si>
  <si>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</si>
  <si>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</si>
  <si>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</si>
  <si>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</si>
  <si>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</si>
  <si>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</si>
  <si>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</si>
  <si>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</si>
  <si>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</si>
  <si>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</si>
  <si>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</si>
  <si>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</si>
  <si>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</si>
  <si>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</si>
  <si>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</si>
  <si>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</si>
  <si>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</si>
  <si>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</si>
  <si>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</si>
  <si>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</si>
  <si>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</si>
  <si>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</si>
  <si>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</si>
  <si>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</si>
  <si>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</si>
  <si>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</si>
  <si>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</si>
  <si>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</si>
  <si>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</si>
  <si>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</si>
  <si>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</si>
  <si>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</si>
  <si>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</si>
  <si>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</si>
  <si>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</si>
  <si>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</si>
  <si>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</si>
  <si>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</si>
  <si>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</si>
  <si>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</si>
  <si>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</si>
  <si>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</si>
  <si>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</si>
  <si>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</si>
  <si>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</si>
  <si>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</si>
  <si>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</si>
  <si>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</si>
  <si>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</si>
  <si>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</si>
  <si>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</si>
  <si>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</si>
  <si>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</si>
  <si>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</si>
  <si>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</si>
  <si>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</si>
  <si>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</si>
  <si>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</si>
  <si>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</si>
  <si>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</si>
  <si>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</si>
  <si>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</si>
  <si>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</si>
  <si>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</si>
  <si>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</si>
  <si>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</si>
  <si>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</si>
  <si>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</si>
  <si>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</si>
  <si>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</si>
  <si>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</si>
  <si>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</si>
  <si>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</si>
  <si>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</si>
  <si>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</si>
  <si>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</si>
  <si>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</si>
  <si>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</si>
  <si>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</si>
  <si>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</si>
  <si>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</si>
  <si>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</si>
  <si>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</si>
  <si>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</si>
  <si>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</si>
  <si>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</si>
  <si>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</si>
  <si>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</si>
  <si>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</si>
  <si>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</si>
  <si>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</si>
  <si>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</si>
  <si>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</si>
  <si>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</si>
  <si>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</si>
  <si>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</si>
  <si>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</si>
  <si>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</si>
  <si>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</si>
  <si>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</si>
  <si>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</si>
  <si>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</si>
  <si>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</si>
  <si>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</si>
  <si>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</si>
  <si>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</si>
  <si>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</si>
  <si>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</si>
  <si>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</si>
  <si>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</si>
  <si>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</si>
  <si>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</si>
  <si>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</si>
  <si>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</si>
  <si>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</si>
  <si>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</si>
  <si>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</si>
  <si>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</si>
  <si>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</si>
  <si>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</si>
  <si>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</si>
  <si>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</si>
  <si>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</si>
  <si>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</si>
  <si>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</si>
  <si>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</si>
  <si>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</si>
  <si>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</si>
  <si>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</si>
  <si>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</si>
  <si>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</si>
  <si>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</si>
  <si>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</si>
  <si>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</si>
  <si>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</si>
  <si>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</si>
  <si>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</si>
  <si>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</si>
  <si>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</si>
  <si>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</si>
  <si>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</si>
  <si>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</si>
  <si>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</si>
  <si>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</si>
  <si>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</si>
  <si>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</si>
  <si>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</si>
  <si>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</si>
  <si>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</si>
  <si>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</si>
  <si>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</si>
  <si>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</si>
  <si>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</si>
  <si>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</si>
  <si>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</si>
  <si>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</si>
  <si>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</si>
  <si>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</si>
  <si>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</si>
  <si>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</si>
  <si>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</si>
  <si>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</si>
  <si>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</si>
  <si>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</si>
  <si>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</si>
  <si>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</si>
  <si>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</si>
  <si>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</si>
  <si>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</si>
  <si>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</si>
  <si>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</si>
  <si>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</si>
  <si>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</si>
  <si>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</si>
  <si>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</si>
  <si>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</si>
  <si>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</si>
  <si>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</si>
  <si>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</si>
  <si>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</si>
  <si>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</si>
  <si>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</si>
  <si>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</si>
  <si>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</si>
  <si>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</si>
  <si>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</si>
  <si>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</si>
  <si>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</si>
  <si>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</si>
  <si>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</si>
  <si>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</si>
  <si>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</si>
  <si>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</si>
  <si>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</si>
  <si>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</si>
  <si>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</si>
  <si>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</si>
  <si>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</si>
  <si>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</si>
  <si>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</si>
  <si>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</si>
  <si>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</si>
  <si>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</si>
  <si>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</si>
  <si>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</si>
  <si>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</si>
  <si>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</si>
  <si>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</si>
  <si>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</si>
  <si>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</si>
  <si>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</si>
  <si>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</si>
  <si>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</si>
  <si>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</si>
  <si>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</si>
  <si>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</si>
  <si>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</si>
  <si>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</si>
  <si>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</si>
  <si>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</si>
  <si>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</si>
  <si>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</si>
  <si>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</si>
  <si>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</si>
  <si>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</si>
  <si>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</si>
  <si>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</si>
  <si>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</si>
  <si>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</si>
  <si>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</si>
  <si>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</si>
  <si>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</si>
  <si>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</si>
  <si>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</si>
  <si>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</si>
  <si>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</si>
  <si>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</si>
  <si>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</si>
  <si>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</si>
  <si>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</si>
  <si>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</si>
  <si>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</si>
  <si>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</si>
  <si>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</si>
  <si>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</si>
  <si>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</si>
  <si>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</si>
  <si>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</si>
  <si>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</si>
  <si>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</si>
  <si>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</si>
  <si>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</si>
  <si>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</si>
  <si>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</si>
  <si>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</si>
  <si>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</si>
  <si>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</si>
  <si>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</si>
  <si>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</si>
  <si>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</si>
  <si>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</si>
  <si>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</si>
  <si>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</si>
  <si>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</si>
  <si>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</si>
  <si>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</si>
  <si>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</si>
  <si>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</si>
  <si>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</si>
  <si>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</si>
  <si>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</si>
  <si>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</si>
  <si>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</si>
  <si>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</si>
  <si>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</si>
  <si>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</si>
  <si>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</si>
  <si>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</si>
  <si>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</si>
  <si>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</si>
  <si>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</si>
  <si>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</si>
  <si>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</si>
  <si>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</si>
  <si>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</si>
  <si>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</si>
  <si>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</si>
  <si>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</si>
  <si>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</si>
  <si>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</si>
  <si>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</si>
  <si>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</si>
  <si>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</si>
  <si>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</si>
  <si>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</si>
  <si>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</si>
  <si>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</si>
  <si>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</si>
  <si>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</si>
  <si>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</si>
  <si>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</si>
  <si>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</si>
  <si>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</si>
  <si>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</si>
  <si>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</si>
  <si>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</si>
  <si>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</si>
  <si>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</si>
  <si>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</si>
  <si>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</si>
  <si>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</si>
  <si>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</si>
  <si>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</si>
  <si>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</si>
  <si>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</si>
  <si>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</si>
  <si>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</si>
  <si>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</si>
  <si>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</si>
  <si>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</si>
  <si>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</si>
  <si>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</si>
  <si>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</si>
  <si>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</si>
  <si>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</si>
  <si>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</si>
  <si>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</si>
  <si>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</si>
  <si>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</si>
  <si>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</si>
  <si>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</si>
  <si>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</si>
  <si>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</si>
  <si>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</si>
  <si>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</si>
  <si>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</si>
  <si>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</si>
  <si>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</si>
  <si>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</si>
  <si>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</si>
  <si>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</si>
  <si>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</si>
  <si>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</si>
  <si>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</si>
  <si>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</si>
  <si>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</si>
  <si>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</si>
  <si>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</si>
  <si>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</si>
  <si>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</si>
  <si>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</si>
  <si>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</si>
  <si>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</si>
  <si>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</si>
  <si>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</si>
  <si>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</si>
  <si>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</si>
  <si>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</si>
  <si>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</si>
  <si>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</si>
  <si>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</si>
  <si>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</si>
  <si>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</si>
  <si>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</si>
  <si>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</si>
  <si>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</si>
  <si>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</si>
  <si>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</si>
  <si>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</si>
  <si>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</si>
  <si>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</si>
  <si>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</si>
  <si>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</si>
  <si>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</si>
  <si>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</si>
  <si>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</si>
  <si>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</si>
  <si>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</si>
  <si>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</si>
  <si>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</si>
  <si>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</si>
  <si>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</si>
  <si>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</si>
  <si>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</si>
  <si>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</si>
  <si>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</si>
  <si>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</si>
  <si>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</si>
  <si>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</si>
  <si>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</si>
  <si>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</si>
  <si>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</si>
  <si>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</si>
  <si>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</si>
  <si>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</si>
  <si>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</si>
  <si>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</si>
  <si>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</si>
  <si>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</si>
  <si>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</si>
  <si>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</si>
  <si>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</si>
  <si>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</si>
  <si>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</si>
  <si>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</si>
  <si>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</si>
  <si>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</si>
  <si>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</si>
  <si>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</si>
  <si>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</si>
  <si>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</si>
  <si>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</si>
  <si>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</si>
  <si>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</si>
  <si>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</si>
  <si>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</si>
  <si>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</si>
  <si>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</si>
  <si>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</si>
  <si>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</si>
  <si>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</si>
  <si>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</si>
  <si>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</si>
  <si>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</si>
  <si>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</si>
  <si>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</si>
  <si>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</si>
  <si>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</si>
  <si>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</si>
  <si>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</si>
  <si>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</si>
  <si>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</si>
  <si>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</si>
  <si>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</si>
  <si>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</si>
  <si>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</si>
  <si>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</si>
  <si>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</si>
  <si>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</si>
  <si>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</si>
  <si>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</si>
  <si>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</si>
  <si>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</si>
  <si>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</si>
  <si>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</si>
  <si>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</si>
  <si>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</si>
  <si>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</si>
  <si>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</si>
  <si>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</si>
  <si>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</si>
  <si>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</si>
  <si>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</si>
  <si>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</si>
  <si>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</si>
  <si>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</si>
  <si>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</si>
  <si>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</si>
  <si>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</si>
  <si>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</si>
  <si>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</si>
  <si>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</si>
  <si>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</si>
  <si>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</si>
  <si>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</si>
  <si>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</si>
  <si>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</si>
  <si>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</si>
  <si>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</si>
  <si>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</si>
  <si>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</si>
  <si>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</si>
  <si>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</si>
  <si>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</si>
  <si>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</si>
  <si>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</si>
  <si>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</si>
  <si>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</si>
  <si>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</si>
  <si>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</si>
  <si>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</si>
  <si>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</si>
  <si>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</si>
  <si>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</si>
  <si>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</si>
  <si>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</si>
  <si>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</si>
  <si>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</si>
  <si>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</si>
  <si>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</si>
  <si>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</si>
  <si>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</si>
  <si>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</si>
  <si>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</si>
  <si>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</si>
  <si>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</si>
  <si>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</si>
  <si>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</si>
  <si>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</si>
  <si>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</si>
  <si>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</si>
  <si>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</si>
  <si>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</si>
  <si>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</si>
  <si>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</si>
  <si>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</si>
  <si>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</si>
  <si>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</si>
  <si>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</si>
  <si>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</si>
  <si>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</si>
  <si>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</si>
  <si>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</si>
  <si>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</si>
  <si>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</si>
  <si>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</si>
  <si>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</si>
  <si>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</si>
  <si>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</si>
  <si>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</si>
  <si>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</si>
  <si>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</si>
  <si>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</si>
  <si>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</si>
  <si>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</si>
  <si>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</si>
  <si>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</si>
  <si>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</si>
  <si>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</si>
  <si>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</si>
  <si>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</si>
  <si>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</si>
  <si>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</si>
  <si>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</si>
  <si>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</si>
  <si>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</si>
  <si>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</si>
  <si>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</si>
  <si>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</si>
  <si>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</si>
  <si>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</si>
  <si>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</si>
  <si>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</si>
  <si>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</si>
  <si>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</si>
  <si>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</si>
  <si>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</si>
  <si>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</si>
  <si>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</si>
  <si>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</si>
  <si>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</si>
  <si>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</si>
  <si>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</si>
  <si>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</si>
  <si>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</si>
  <si>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</si>
  <si>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</si>
  <si>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</si>
  <si>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</si>
  <si>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</si>
  <si>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</si>
  <si>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</si>
  <si>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</si>
  <si>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</si>
  <si>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</si>
  <si>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</si>
  <si>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</si>
  <si>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</si>
  <si>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</si>
  <si>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</si>
  <si>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</si>
  <si>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</si>
  <si>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</si>
  <si>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</si>
  <si>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</si>
  <si>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</si>
  <si>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</si>
  <si>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</si>
  <si>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</si>
  <si>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</si>
  <si>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</si>
  <si>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</si>
  <si>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</si>
  <si>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</si>
  <si>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</si>
  <si>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</si>
  <si>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</si>
  <si>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</si>
  <si>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</si>
  <si>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</si>
  <si>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</si>
  <si>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</si>
  <si>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</si>
  <si>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</si>
  <si>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</si>
  <si>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</si>
  <si>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</si>
  <si>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</si>
  <si>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</si>
  <si>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</si>
  <si>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</si>
  <si>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</si>
  <si>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</si>
  <si>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</si>
  <si>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</si>
  <si>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</si>
  <si>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</si>
  <si>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</si>
  <si>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</si>
  <si>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</si>
  <si>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</si>
  <si>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</si>
  <si>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</si>
  <si>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</si>
  <si>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</si>
  <si>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</si>
  <si>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</si>
  <si>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</si>
  <si>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</si>
  <si>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</si>
  <si>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</si>
  <si>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</si>
  <si>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</si>
  <si>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</si>
  <si>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</si>
  <si>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</si>
  <si>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</si>
  <si>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</si>
  <si>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</si>
  <si>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</si>
  <si>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</si>
  <si>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</si>
  <si>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</si>
  <si>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</si>
  <si>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</si>
  <si>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</si>
  <si>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</si>
  <si>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</si>
  <si>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</si>
  <si>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</si>
  <si>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</si>
  <si>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</si>
  <si>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</si>
  <si>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</si>
  <si>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</si>
  <si>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</si>
  <si>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</si>
  <si>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</si>
  <si>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</si>
  <si>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</si>
  <si>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</si>
  <si>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</si>
  <si>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</si>
  <si>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</si>
  <si>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</si>
  <si>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</si>
  <si>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</si>
  <si>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</si>
  <si>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</si>
  <si>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</si>
  <si>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</si>
  <si>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</si>
  <si>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</si>
  <si>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</si>
  <si>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</si>
  <si>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</si>
  <si>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</si>
  <si>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</si>
  <si>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</si>
  <si>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</si>
  <si>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</si>
  <si>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</si>
  <si>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</si>
  <si>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</si>
  <si>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</si>
  <si>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</si>
  <si>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</si>
  <si>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</si>
  <si>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</si>
  <si>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</si>
  <si>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</si>
  <si>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</si>
  <si>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</si>
  <si>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</si>
  <si>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</si>
  <si>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</si>
  <si>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</si>
  <si>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</si>
  <si>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</si>
  <si>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</si>
  <si>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</si>
  <si>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</si>
  <si>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</si>
  <si>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</si>
  <si>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</si>
  <si>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</si>
  <si>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</si>
  <si>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</si>
  <si>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</si>
  <si>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</si>
  <si>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</si>
  <si>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</si>
  <si>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</si>
  <si>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</si>
  <si>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</si>
  <si>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</si>
  <si>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</si>
  <si>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</si>
  <si>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</si>
  <si>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</si>
  <si>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</si>
  <si>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</si>
  <si>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</si>
  <si>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</si>
  <si>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</si>
  <si>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</si>
  <si>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</si>
  <si>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</si>
  <si>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</si>
  <si>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</si>
  <si>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</si>
  <si>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</si>
  <si>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</si>
  <si>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</si>
  <si>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</si>
  <si>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</si>
  <si>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</si>
  <si>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</si>
  <si>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</si>
  <si>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</si>
  <si>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</si>
  <si>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</si>
  <si>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</si>
  <si>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</si>
  <si>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</si>
  <si>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</si>
  <si>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</si>
  <si>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</si>
  <si>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</si>
  <si>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</si>
  <si>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</si>
  <si>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</si>
  <si>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</si>
  <si>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</si>
  <si>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</si>
  <si>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</si>
  <si>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</si>
  <si>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</si>
  <si>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</si>
  <si>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</si>
  <si>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</si>
  <si>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</si>
  <si>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</si>
  <si>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</si>
  <si>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</si>
  <si>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</si>
  <si>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</si>
  <si>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</si>
  <si>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</si>
  <si>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</si>
  <si>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</si>
  <si>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</si>
  <si>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</si>
  <si>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</si>
  <si>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</si>
  <si>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</si>
  <si>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</si>
  <si>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</si>
  <si>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</si>
  <si>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</si>
  <si>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</si>
  <si>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</si>
  <si>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</si>
  <si>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</si>
  <si>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</si>
  <si>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</si>
  <si>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</si>
  <si>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</si>
  <si>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</si>
  <si>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</si>
  <si>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</si>
  <si>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</si>
  <si>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</si>
  <si>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</si>
  <si>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</si>
  <si>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</si>
  <si>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</si>
  <si>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</si>
  <si>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</si>
  <si>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</si>
  <si>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</si>
  <si>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</si>
  <si>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</si>
  <si>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</si>
  <si>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</si>
  <si>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</si>
  <si>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</si>
  <si>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</si>
  <si>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</si>
  <si>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</si>
  <si>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</si>
  <si>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</si>
  <si>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</si>
  <si>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</si>
  <si>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</si>
  <si>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</si>
  <si>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</si>
  <si>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</si>
  <si>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</si>
  <si>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</si>
  <si>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</si>
  <si>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</si>
  <si>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</si>
  <si>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</si>
  <si>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</si>
  <si>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</si>
  <si>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</si>
  <si>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</si>
  <si>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</si>
  <si>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</si>
  <si>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</si>
  <si>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</si>
  <si>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</si>
  <si>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</si>
  <si>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</si>
  <si>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</si>
  <si>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</si>
  <si>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</si>
  <si>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</si>
  <si>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</si>
  <si>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</si>
  <si>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</si>
  <si>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</si>
  <si>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</si>
  <si>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</si>
  <si>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</si>
  <si>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</si>
  <si>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</si>
  <si>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</si>
  <si>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</si>
  <si>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</si>
  <si>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</si>
  <si>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</si>
  <si>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</si>
  <si>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</si>
  <si>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</si>
  <si>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</si>
  <si>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</si>
  <si>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</si>
  <si>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</si>
  <si>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</si>
  <si>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</si>
  <si>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</si>
  <si>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</si>
  <si>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</si>
  <si>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</si>
  <si>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</si>
  <si>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</si>
  <si>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</si>
  <si>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</si>
  <si>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</si>
  <si>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</si>
  <si>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</si>
  <si>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</si>
  <si>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</si>
  <si>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</si>
  <si>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</si>
  <si>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</si>
  <si>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</si>
  <si>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</si>
  <si>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</si>
  <si>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</si>
  <si>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</si>
  <si>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</si>
  <si>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</si>
  <si>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</si>
  <si>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</si>
  <si>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</si>
  <si>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</si>
  <si>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</si>
  <si>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</si>
  <si>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</si>
  <si>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</si>
  <si>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</si>
  <si>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</si>
  <si>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</si>
  <si>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</si>
  <si>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</si>
  <si>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</si>
  <si>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</si>
  <si>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</si>
  <si>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</si>
  <si>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</si>
  <si>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</si>
  <si>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</si>
  <si>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</si>
  <si>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</si>
  <si>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</si>
  <si>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</si>
  <si>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</si>
  <si>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</si>
  <si>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</si>
  <si>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</si>
  <si>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</si>
  <si>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</si>
  <si>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</si>
  <si>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</si>
  <si>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</si>
  <si>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</si>
  <si>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</si>
  <si>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</si>
  <si>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</si>
  <si>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</si>
  <si>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</si>
  <si>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</si>
  <si>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</si>
  <si>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</si>
  <si>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</si>
  <si>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</si>
  <si>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</si>
  <si>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</si>
  <si>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</si>
  <si>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</si>
  <si>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</si>
  <si>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</si>
  <si>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</si>
  <si>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</si>
  <si>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</si>
  <si>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</si>
  <si>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</si>
  <si>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</si>
  <si>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</si>
  <si>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</si>
  <si>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</si>
  <si>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</si>
  <si>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</si>
  <si>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</si>
  <si>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</si>
  <si>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</si>
  <si>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</si>
  <si>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</si>
  <si>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</si>
  <si>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</si>
  <si>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</si>
  <si>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</si>
  <si>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</si>
  <si>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</si>
  <si>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</si>
  <si>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</si>
  <si>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</si>
  <si>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</si>
  <si>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</si>
  <si>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</si>
  <si>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</si>
  <si>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</si>
  <si>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</si>
  <si>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</si>
  <si>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</si>
  <si>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</si>
  <si>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</si>
  <si>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</si>
  <si>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</si>
  <si>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</si>
  <si>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</si>
  <si>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</si>
  <si>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</si>
  <si>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</si>
  <si>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</si>
  <si>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</si>
  <si>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</si>
  <si>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</si>
  <si>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</si>
  <si>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</si>
  <si>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</si>
  <si>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</si>
  <si>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</si>
  <si>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</si>
  <si>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</si>
  <si>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</si>
  <si>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</si>
  <si>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</si>
  <si>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</si>
  <si>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</si>
  <si>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</si>
  <si>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</si>
  <si>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</si>
  <si>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</si>
  <si>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</si>
  <si>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</si>
  <si>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</si>
  <si>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</si>
  <si>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</si>
  <si>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</si>
  <si>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</si>
  <si>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</si>
  <si>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</si>
  <si>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</si>
  <si>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</si>
  <si>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</si>
  <si>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</si>
  <si>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</si>
  <si>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</si>
  <si>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</si>
  <si>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</si>
  <si>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</si>
  <si>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</si>
  <si>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</si>
  <si>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</si>
  <si>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</si>
  <si>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</si>
  <si>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</si>
  <si>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</si>
  <si>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</si>
  <si>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</si>
  <si>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</si>
  <si>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</si>
  <si>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</si>
  <si>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</si>
  <si>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</si>
  <si>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</si>
  <si>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</si>
  <si>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</si>
  <si>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</si>
  <si>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</si>
  <si>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</si>
  <si>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</si>
  <si>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</si>
  <si>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</si>
  <si>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</si>
  <si>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</si>
  <si>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</si>
  <si>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</si>
  <si>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</si>
  <si>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</si>
  <si>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</si>
  <si>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</si>
  <si>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</si>
  <si>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</si>
  <si>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</si>
  <si>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</si>
  <si>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</si>
  <si>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</si>
  <si>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</si>
  <si>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</si>
  <si>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</si>
  <si>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</si>
  <si>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</si>
  <si>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</si>
  <si>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</si>
  <si>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</si>
  <si>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</si>
  <si>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</si>
  <si>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</si>
  <si>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</si>
  <si>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</si>
  <si>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</si>
  <si>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</si>
  <si>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</si>
  <si>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</si>
  <si>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</si>
  <si>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</si>
  <si>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</si>
  <si>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</si>
  <si>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</si>
  <si>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</si>
  <si>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</si>
  <si>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</si>
  <si>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</si>
  <si>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</si>
  <si>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</si>
  <si>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</si>
  <si>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</si>
  <si>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</si>
  <si>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</si>
  <si>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</si>
  <si>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</si>
  <si>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</si>
  <si>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</si>
  <si>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</si>
  <si>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</si>
  <si>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</si>
  <si>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</si>
  <si>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</si>
  <si>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</si>
  <si>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</si>
  <si>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</si>
  <si>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</si>
  <si>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</si>
  <si>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</si>
  <si>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</si>
  <si>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</si>
  <si>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</si>
  <si>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</si>
  <si>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</si>
  <si>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</si>
  <si>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</si>
  <si>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</si>
  <si>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</si>
  <si>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</si>
  <si>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</si>
  <si>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</si>
  <si>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</si>
  <si>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</si>
  <si>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</si>
  <si>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</si>
  <si>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</si>
  <si>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</si>
  <si>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</si>
  <si>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</si>
  <si>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</si>
  <si>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</si>
  <si>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</si>
  <si>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</si>
  <si>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</si>
  <si>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</si>
  <si>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</si>
  <si>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</si>
  <si>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</si>
  <si>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</si>
  <si>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</si>
  <si>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</si>
  <si>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</si>
  <si>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</si>
  <si>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</si>
  <si>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</si>
  <si>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</si>
  <si>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</si>
  <si>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</si>
  <si>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</si>
  <si>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</si>
  <si>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</si>
  <si>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</si>
  <si>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</si>
  <si>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</si>
  <si>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</si>
  <si>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</si>
  <si>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</si>
  <si>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</si>
  <si>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</si>
  <si>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</si>
  <si>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</si>
  <si>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</si>
  <si>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</si>
  <si>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</si>
  <si>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</si>
  <si>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</si>
  <si>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</si>
  <si>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</si>
  <si>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</si>
  <si>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</si>
  <si>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</si>
  <si>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</si>
  <si>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</si>
  <si>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</si>
  <si>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</si>
  <si>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</si>
  <si>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</si>
  <si>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</si>
  <si>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</si>
  <si>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</si>
  <si>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</si>
  <si>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</si>
  <si>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</si>
  <si>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</si>
  <si>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</si>
  <si>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</si>
  <si>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</si>
  <si>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</si>
  <si>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</si>
  <si>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</si>
  <si>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</si>
  <si>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</si>
  <si>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</si>
  <si>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</si>
  <si>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</si>
  <si>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</si>
  <si>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</si>
  <si>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</si>
  <si>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</si>
  <si>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</si>
  <si>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</si>
  <si>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</si>
  <si>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</si>
  <si>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</si>
  <si>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</si>
  <si>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</si>
  <si>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</si>
  <si>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</si>
  <si>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</si>
  <si>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</si>
  <si>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</si>
  <si>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</si>
  <si>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</si>
  <si>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</si>
  <si>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</si>
  <si>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</si>
  <si>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</si>
  <si>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</si>
  <si>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</si>
  <si>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</si>
  <si>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</si>
  <si>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</si>
  <si>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</si>
  <si>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</si>
  <si>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</si>
  <si>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</si>
  <si>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</si>
  <si>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</si>
  <si>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</si>
  <si>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</si>
  <si>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</si>
  <si>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</si>
  <si>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</si>
  <si>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</si>
  <si>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</si>
  <si>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</si>
  <si>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</si>
  <si>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</si>
  <si>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</si>
  <si>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</si>
  <si>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</si>
  <si>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</si>
  <si>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</si>
  <si>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</si>
  <si>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</si>
  <si>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</si>
  <si>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</si>
  <si>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</si>
  <si>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</si>
  <si>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</si>
  <si>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</si>
  <si>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</si>
  <si>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</si>
  <si>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</si>
  <si>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</si>
  <si>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</si>
  <si>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</si>
  <si>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</si>
  <si>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</si>
  <si>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</si>
  <si>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</si>
  <si>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</si>
  <si>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</si>
  <si>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</si>
  <si>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</si>
  <si>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</si>
  <si>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</si>
  <si>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</si>
  <si>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</si>
  <si>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</si>
  <si>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</si>
  <si>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</si>
  <si>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</si>
  <si>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</si>
  <si>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</si>
  <si>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</si>
  <si>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</si>
  <si>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</si>
  <si>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</si>
  <si>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</si>
  <si>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</si>
  <si>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</si>
  <si>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</si>
  <si>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</si>
  <si>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</si>
  <si>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</si>
  <si>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</si>
  <si>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</si>
  <si>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</si>
  <si>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</si>
  <si>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</si>
  <si>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</si>
  <si>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</si>
  <si>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</si>
  <si>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</si>
  <si>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</si>
  <si>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</si>
  <si>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</si>
  <si>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</si>
  <si>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</si>
  <si>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</si>
  <si>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</si>
  <si>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</si>
  <si>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</si>
  <si>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</si>
  <si>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</si>
  <si>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</si>
  <si>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</si>
  <si>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</si>
  <si>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</si>
  <si>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</si>
  <si>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</si>
  <si>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</si>
  <si>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</si>
  <si>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</si>
  <si>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</si>
  <si>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</si>
  <si>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</si>
  <si>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</si>
  <si>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</si>
  <si>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</si>
  <si>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</si>
  <si>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</si>
  <si>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</si>
  <si>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</si>
  <si>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</si>
  <si>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</si>
  <si>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</si>
  <si>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</si>
  <si>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</si>
  <si>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</si>
  <si>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</si>
  <si>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</si>
  <si>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</si>
  <si>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</si>
  <si>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</si>
  <si>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</si>
  <si>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</si>
  <si>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</si>
  <si>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</si>
  <si>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</si>
  <si>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</si>
  <si>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</si>
  <si>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</si>
  <si>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</si>
  <si>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</si>
  <si>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</si>
  <si>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</si>
  <si>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</si>
  <si>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</si>
  <si>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</si>
  <si>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</si>
  <si>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</si>
  <si>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</si>
  <si>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</si>
  <si>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</si>
  <si>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</si>
  <si>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</si>
  <si>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</si>
  <si>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</si>
  <si>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</si>
  <si>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</si>
  <si>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</si>
  <si>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</si>
  <si>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</si>
  <si>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</si>
  <si>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</si>
  <si>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</si>
  <si>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</si>
  <si>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</si>
  <si>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</si>
  <si>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</si>
  <si>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</si>
  <si>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</si>
  <si>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</si>
  <si>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</si>
  <si>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</si>
  <si>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</si>
  <si>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</si>
  <si>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</si>
  <si>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</si>
  <si>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</si>
  <si>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</si>
  <si>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</si>
  <si>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</si>
  <si>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</si>
  <si>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</si>
  <si>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</si>
  <si>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</si>
  <si>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</si>
  <si>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</si>
  <si>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</si>
  <si>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</si>
  <si>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</si>
  <si>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</si>
  <si>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</si>
  <si>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</si>
  <si>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</si>
  <si>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</si>
  <si>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</si>
  <si>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</si>
  <si>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</si>
  <si>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</si>
  <si>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</si>
  <si>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</si>
  <si>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</si>
  <si>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</si>
  <si>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</si>
  <si>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</si>
  <si>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</si>
  <si>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</si>
  <si>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</si>
  <si>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</si>
  <si>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</si>
  <si>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</si>
  <si>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</si>
  <si>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</si>
  <si>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</si>
  <si>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</si>
  <si>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</si>
  <si>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</si>
  <si>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</si>
  <si>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</si>
  <si>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</si>
  <si>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</si>
  <si>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</si>
  <si>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</si>
  <si>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</si>
  <si>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</si>
  <si>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</si>
  <si>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</si>
  <si>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</si>
  <si>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</si>
  <si>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</si>
  <si>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</si>
  <si>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</si>
  <si>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</si>
  <si>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</si>
  <si>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</si>
  <si>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</si>
  <si>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</si>
  <si>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</si>
  <si>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</si>
  <si>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</si>
  <si>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</si>
  <si>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</si>
  <si>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</si>
  <si>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</si>
  <si>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</si>
  <si>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</si>
  <si>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</si>
  <si>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</si>
  <si>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</si>
  <si>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</si>
  <si>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</si>
  <si>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</si>
  <si>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</si>
  <si>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</si>
  <si>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</si>
  <si>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</si>
  <si>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</si>
  <si>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</si>
  <si>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</si>
  <si>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</si>
  <si>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</si>
  <si>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</si>
  <si>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</si>
  <si>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</si>
  <si>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</si>
  <si>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</si>
  <si>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</si>
  <si>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</si>
  <si>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</si>
  <si>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</si>
  <si>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</si>
  <si>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</si>
  <si>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</si>
  <si>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</si>
  <si>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</si>
  <si>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</si>
  <si>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</si>
  <si>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</si>
  <si>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</si>
  <si>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</si>
  <si>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</si>
  <si>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</si>
  <si>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</si>
  <si>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</si>
  <si>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</si>
  <si>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</si>
  <si>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</si>
  <si>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</si>
  <si>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</si>
  <si>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</si>
  <si>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</si>
  <si>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</si>
  <si>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</si>
  <si>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</si>
  <si>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</si>
  <si>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</si>
  <si>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</si>
  <si>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</si>
  <si>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</si>
  <si>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</si>
  <si>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</si>
  <si>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</si>
  <si>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</si>
  <si>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</si>
  <si>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</si>
  <si>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</si>
  <si>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</si>
  <si>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</si>
  <si>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</si>
  <si>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</si>
  <si>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</si>
  <si>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</si>
  <si>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</si>
  <si>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</si>
  <si>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</si>
  <si>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</si>
  <si>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</si>
  <si>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</si>
  <si>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</si>
  <si>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</si>
  <si>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</si>
  <si>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</si>
  <si>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</si>
  <si>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</si>
  <si>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</si>
  <si>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</si>
  <si>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</si>
  <si>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</si>
  <si>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</si>
  <si>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</si>
  <si>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</si>
  <si>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</si>
  <si>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</si>
  <si>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</si>
  <si>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</si>
  <si>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</si>
  <si>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</si>
  <si>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</si>
  <si>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</si>
  <si>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</si>
  <si>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</si>
  <si>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</si>
  <si>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</si>
  <si>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</si>
  <si>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</si>
  <si>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</si>
  <si>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</si>
  <si>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</si>
  <si>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</si>
  <si>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</si>
  <si>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</si>
  <si>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</si>
  <si>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</si>
  <si>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</si>
  <si>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</si>
  <si>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</si>
  <si>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</si>
  <si>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</si>
  <si>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</si>
  <si>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</si>
  <si>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</si>
  <si>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</si>
  <si>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</si>
  <si>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</si>
  <si>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</si>
  <si>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</si>
  <si>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</si>
  <si>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</si>
  <si>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</si>
  <si>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</si>
  <si>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</si>
  <si>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</si>
  <si>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</si>
  <si>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</si>
  <si>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</si>
  <si>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</si>
  <si>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</si>
  <si>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</si>
  <si>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</si>
  <si>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</si>
  <si>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</si>
  <si>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</si>
  <si>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</si>
  <si>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</si>
  <si>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</si>
  <si>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</si>
  <si>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</si>
  <si>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</si>
  <si>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</si>
  <si>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</si>
  <si>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</si>
  <si>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</si>
  <si>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</si>
  <si>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</si>
  <si>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</si>
  <si>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</si>
  <si>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</si>
  <si>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</si>
  <si>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</si>
  <si>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</si>
  <si>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</si>
  <si>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</si>
  <si>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</si>
  <si>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</si>
  <si>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</si>
  <si>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</si>
  <si>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</si>
  <si>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</si>
  <si>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</si>
  <si>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</si>
  <si>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</si>
  <si>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</si>
  <si>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</si>
  <si>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</si>
  <si>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</si>
  <si>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</si>
  <si>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</si>
  <si>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</si>
  <si>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</si>
  <si>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</si>
  <si>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</si>
  <si>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</si>
  <si>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</si>
  <si>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</si>
  <si>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</si>
  <si>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</si>
  <si>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</si>
  <si>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</si>
  <si>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</si>
  <si>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</si>
  <si>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</si>
  <si>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</si>
  <si>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</si>
  <si>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</si>
  <si>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</si>
  <si>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</si>
  <si>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</si>
  <si>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</si>
  <si>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</si>
  <si>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</si>
  <si>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</si>
  <si>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</si>
  <si>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</si>
  <si>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</si>
  <si>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</si>
  <si>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</si>
  <si>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</si>
  <si>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</si>
  <si>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</si>
  <si>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</si>
  <si>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</si>
  <si>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</si>
  <si>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</si>
  <si>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</si>
  <si>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</si>
  <si>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</si>
  <si>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</si>
  <si>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</si>
  <si>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</si>
  <si>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</si>
  <si>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</si>
  <si>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</si>
  <si>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</si>
  <si>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</si>
  <si>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</si>
  <si>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</si>
  <si>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</si>
  <si>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</si>
  <si>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</si>
  <si>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</si>
  <si>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</si>
  <si>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</si>
  <si>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</si>
  <si>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</si>
  <si>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</si>
  <si>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</si>
  <si>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</si>
  <si>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</si>
  <si>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</si>
  <si>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</si>
  <si>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</si>
  <si>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</si>
  <si>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</si>
  <si>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</si>
  <si>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</si>
  <si>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</si>
  <si>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</si>
  <si>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</si>
  <si>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</si>
  <si>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</si>
  <si>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</si>
  <si>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</si>
  <si>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</si>
  <si>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</si>
  <si>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</si>
  <si>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</si>
  <si>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</si>
  <si>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</si>
  <si>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</si>
  <si>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</si>
  <si>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</si>
  <si>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</si>
  <si>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</si>
  <si>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</si>
  <si>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</si>
  <si>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</si>
  <si>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</si>
  <si>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</si>
  <si>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</si>
  <si>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</si>
  <si>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</si>
  <si>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</si>
  <si>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</si>
  <si>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</si>
  <si>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</si>
  <si>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</si>
  <si>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</si>
  <si>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</si>
  <si>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</si>
  <si>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</si>
  <si>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</si>
  <si>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</si>
  <si>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</si>
  <si>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</si>
  <si>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</si>
  <si>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</si>
  <si>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</si>
  <si>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</si>
  <si>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</si>
  <si>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</si>
  <si>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</si>
  <si>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</si>
  <si>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</si>
  <si>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</si>
  <si>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</si>
  <si>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</si>
  <si>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</si>
  <si>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</si>
  <si>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</si>
  <si>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</si>
  <si>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</si>
  <si>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</si>
  <si>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</si>
  <si>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</si>
  <si>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</si>
  <si>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</si>
  <si>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</si>
  <si>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</si>
  <si>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</si>
  <si>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</si>
  <si>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</si>
  <si>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</si>
  <si>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</si>
  <si>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</si>
  <si>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</si>
  <si>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</si>
  <si>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</si>
  <si>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</si>
  <si>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</si>
  <si>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</si>
  <si>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</si>
  <si>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</si>
  <si>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</si>
  <si>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</si>
  <si>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</si>
  <si>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</si>
  <si>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</si>
  <si>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</si>
  <si>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</si>
  <si>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</si>
  <si>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</si>
  <si>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</si>
  <si>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</si>
  <si>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</si>
  <si>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</si>
  <si>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</si>
  <si>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</si>
  <si>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</si>
  <si>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</si>
  <si>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</si>
  <si>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</si>
  <si>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</si>
  <si>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</si>
  <si>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</si>
  <si>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</si>
  <si>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</si>
  <si>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</si>
  <si>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</si>
  <si>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</si>
  <si>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</si>
  <si>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</si>
  <si>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</si>
  <si>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</si>
  <si>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</si>
  <si>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</si>
  <si>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</si>
  <si>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</si>
  <si>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</si>
  <si>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</si>
  <si>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</si>
  <si>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</si>
  <si>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</si>
  <si>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</si>
  <si>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</si>
  <si>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</si>
  <si>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</si>
  <si>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</si>
  <si>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</si>
  <si>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</si>
  <si>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</si>
  <si>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</si>
  <si>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</si>
  <si>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</si>
  <si>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</si>
  <si>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</si>
  <si>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</si>
  <si>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</si>
  <si>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</si>
  <si>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</si>
  <si>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</si>
  <si>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</si>
  <si>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</si>
  <si>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</si>
  <si>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</si>
  <si>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</si>
  <si>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</si>
  <si>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</si>
  <si>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</si>
  <si>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</si>
  <si>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</si>
  <si>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</si>
  <si>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</si>
  <si>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</si>
  <si>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</si>
  <si>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</si>
  <si>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</si>
  <si>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</si>
  <si>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</si>
  <si>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</si>
  <si>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</si>
  <si>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</si>
  <si>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</si>
  <si>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</si>
  <si>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</si>
  <si>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</si>
  <si>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</si>
  <si>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</si>
  <si>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</si>
  <si>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</si>
  <si>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</si>
  <si>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</si>
  <si>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</si>
  <si>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</si>
  <si>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</si>
  <si>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</si>
  <si>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</si>
  <si>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</si>
  <si>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</si>
  <si>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</si>
  <si>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</si>
  <si>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</si>
  <si>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</si>
  <si>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</si>
  <si>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</si>
  <si>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</si>
  <si>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</si>
  <si>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</si>
  <si>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</si>
  <si>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</si>
  <si>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</si>
  <si>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</si>
  <si>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</si>
  <si>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</si>
  <si>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</si>
  <si>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</si>
  <si>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</si>
  <si>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</si>
  <si>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</si>
  <si>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</si>
  <si>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</si>
  <si>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</si>
  <si>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</si>
  <si>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</si>
  <si>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</si>
  <si>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</si>
  <si>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</si>
  <si>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</si>
  <si>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</si>
  <si>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</si>
  <si>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</si>
  <si>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</si>
  <si>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</si>
  <si>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</si>
  <si>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</si>
  <si>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</si>
  <si>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</si>
  <si>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</si>
  <si>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</si>
  <si>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</si>
  <si>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</si>
  <si>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</si>
  <si>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</si>
  <si>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</si>
  <si>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</si>
  <si>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</si>
  <si>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</si>
  <si>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</si>
  <si>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</si>
  <si>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</si>
  <si>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</si>
  <si>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</si>
  <si>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</si>
  <si>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</si>
  <si>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</si>
  <si>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</si>
  <si>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</si>
  <si>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</si>
  <si>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</si>
  <si>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</si>
  <si>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</si>
  <si>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</si>
  <si>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</si>
  <si>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</si>
  <si>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</si>
  <si>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</si>
  <si>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</si>
  <si>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</si>
  <si>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</si>
  <si>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</si>
  <si>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</si>
  <si>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</si>
  <si>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</si>
  <si>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</si>
  <si>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</si>
  <si>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</si>
  <si>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</si>
  <si>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</si>
  <si>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</si>
  <si>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</si>
  <si>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</si>
  <si>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</si>
  <si>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</si>
  <si>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</si>
  <si>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</si>
  <si>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</si>
  <si>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</si>
  <si>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</si>
  <si>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</si>
  <si>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</si>
  <si>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</si>
  <si>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</si>
  <si>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</si>
  <si>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</si>
  <si>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</si>
  <si>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</si>
  <si>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</si>
  <si>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</si>
  <si>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</si>
  <si>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</si>
  <si>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</si>
  <si>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</si>
  <si>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</si>
  <si>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</si>
  <si>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</si>
  <si>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</si>
  <si>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</si>
  <si>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</si>
  <si>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</si>
  <si>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</si>
  <si>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</si>
  <si>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</si>
  <si>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</si>
  <si>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</si>
  <si>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</si>
  <si>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</si>
  <si>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</si>
  <si>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</si>
  <si>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</si>
  <si>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</si>
  <si>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</si>
  <si>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</si>
  <si>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</si>
  <si>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</si>
  <si>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</si>
  <si>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</si>
  <si>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</si>
  <si>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</si>
  <si>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</si>
  <si>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</si>
  <si>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</si>
  <si>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</si>
  <si>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</si>
  <si>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</si>
  <si>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</si>
  <si>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</si>
  <si>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</si>
  <si>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</si>
  <si>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</si>
  <si>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</si>
  <si>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</si>
  <si>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</si>
  <si>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</si>
  <si>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</si>
  <si>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</si>
  <si>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</si>
  <si>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</si>
  <si>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</si>
  <si>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</si>
  <si>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</si>
  <si>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</si>
  <si>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</si>
  <si>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</si>
  <si>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</si>
  <si>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</si>
  <si>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</si>
  <si>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</si>
  <si>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</si>
  <si>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</si>
  <si>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</si>
  <si>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</si>
  <si>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</si>
  <si>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</si>
  <si>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</si>
  <si>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</si>
  <si>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</si>
  <si>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</si>
  <si>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</si>
  <si>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</si>
  <si>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</si>
  <si>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</si>
  <si>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</si>
  <si>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</si>
  <si>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</si>
  <si>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</si>
  <si>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</si>
  <si>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</si>
  <si>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</si>
  <si>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</si>
  <si>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</si>
  <si>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</si>
  <si>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</si>
  <si>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</si>
  <si>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</si>
  <si>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</si>
  <si>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</si>
  <si>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</si>
  <si>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</si>
  <si>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</si>
  <si>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</si>
  <si>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</si>
  <si>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</si>
  <si>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</si>
  <si>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</si>
  <si>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</si>
  <si>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</si>
  <si>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</si>
  <si>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</si>
  <si>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</si>
  <si>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</si>
  <si>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</si>
  <si>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</si>
  <si>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</si>
  <si>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</si>
  <si>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</si>
  <si>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</si>
  <si>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</si>
  <si>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</si>
  <si>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</si>
  <si>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</si>
  <si>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</si>
  <si>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</si>
  <si>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</si>
  <si>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</si>
  <si>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</si>
  <si>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</si>
  <si>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</si>
  <si>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</si>
  <si>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</si>
  <si>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</si>
  <si>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</si>
  <si>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</si>
  <si>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</si>
  <si>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</si>
  <si>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</si>
  <si>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</si>
  <si>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</si>
  <si>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</si>
  <si>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</si>
  <si>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</si>
  <si>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</si>
  <si>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</si>
  <si>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</si>
  <si>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</si>
  <si>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</si>
  <si>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</si>
  <si>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</si>
  <si>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</si>
  <si>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</si>
  <si>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</si>
  <si>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</si>
  <si>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</si>
  <si>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</si>
  <si>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</si>
  <si>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</si>
  <si>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</si>
  <si>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</si>
  <si>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</si>
  <si>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</si>
  <si>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</si>
  <si>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</si>
  <si>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</si>
  <si>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</si>
  <si>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</si>
  <si>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</si>
  <si>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</si>
  <si>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</si>
  <si>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</si>
  <si>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</si>
  <si>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</si>
  <si>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</si>
  <si>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</si>
  <si>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</si>
  <si>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</si>
  <si>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</si>
  <si>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</si>
  <si>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</si>
  <si>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</si>
  <si>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</si>
  <si>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</si>
  <si>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</si>
  <si>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</si>
  <si>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</si>
  <si>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</si>
  <si>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</si>
  <si>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</si>
  <si>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</si>
  <si>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</si>
  <si>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</si>
  <si>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</si>
  <si>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</si>
  <si>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</si>
  <si>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</si>
  <si>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</si>
  <si>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</si>
  <si>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</si>
  <si>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</si>
  <si>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</si>
  <si>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</si>
  <si>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</si>
  <si>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</si>
  <si>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</si>
  <si>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</si>
  <si>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</si>
  <si>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</si>
  <si>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</si>
  <si>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</si>
  <si>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</si>
  <si>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</si>
  <si>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</si>
  <si>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</si>
  <si>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</si>
  <si>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</si>
  <si>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</si>
  <si>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</si>
  <si>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</si>
  <si>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</si>
  <si>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</si>
  <si>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</si>
  <si>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</si>
  <si>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</si>
  <si>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</si>
  <si>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</si>
  <si>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</si>
  <si>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</si>
  <si>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</si>
  <si>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</si>
  <si>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</si>
  <si>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</si>
  <si>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</si>
  <si>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</si>
  <si>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</si>
  <si>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</si>
  <si>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</si>
  <si>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</si>
  <si>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</si>
  <si>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</si>
  <si>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</si>
  <si>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</si>
  <si>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</si>
  <si>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</si>
  <si>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</si>
  <si>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</si>
  <si>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</si>
  <si>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</si>
  <si>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</si>
  <si>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</si>
  <si>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</si>
  <si>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</si>
  <si>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</si>
  <si>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</si>
  <si>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</si>
  <si>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</si>
  <si>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</si>
  <si>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</si>
  <si>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</si>
  <si>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</si>
  <si>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</si>
  <si>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</si>
  <si>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</si>
  <si>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</si>
  <si>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</si>
  <si>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</si>
  <si>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</si>
  <si>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</si>
  <si>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</si>
  <si>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</si>
  <si>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</si>
  <si>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</si>
  <si>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</si>
  <si>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</si>
  <si>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</si>
  <si>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</si>
  <si>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</si>
  <si>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</si>
  <si>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</si>
  <si>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</si>
  <si>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</si>
  <si>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</si>
  <si>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</si>
  <si>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</si>
  <si>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</si>
  <si>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</si>
  <si>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</si>
  <si>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</si>
  <si>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</si>
  <si>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</si>
  <si>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</si>
  <si>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</si>
  <si>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</si>
  <si>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</si>
  <si>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</si>
  <si>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</si>
  <si>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</si>
  <si>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</si>
  <si>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</si>
  <si>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</si>
  <si>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</si>
  <si>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</si>
  <si>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</si>
  <si>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</si>
  <si>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</si>
  <si>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</si>
  <si>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</si>
  <si>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</si>
  <si>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</si>
  <si>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</si>
  <si>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</si>
  <si>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</si>
  <si>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</si>
  <si>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</si>
  <si>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</si>
  <si>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</si>
  <si>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</si>
  <si>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</si>
  <si>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</si>
  <si>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</si>
  <si>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</si>
  <si>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</si>
  <si>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</si>
  <si>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</si>
  <si>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</si>
  <si>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</si>
  <si>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</si>
  <si>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</si>
  <si>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</si>
  <si>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</si>
  <si>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</si>
  <si>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</si>
  <si>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</si>
  <si>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</si>
  <si>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</si>
  <si>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</si>
  <si>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</si>
  <si>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</si>
  <si>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</si>
  <si>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</si>
  <si>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</si>
  <si>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</si>
  <si>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</si>
  <si>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</si>
  <si>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</si>
  <si>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</si>
  <si>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</si>
  <si>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</si>
  <si>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</si>
  <si>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</si>
  <si>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</si>
  <si>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</si>
  <si>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</si>
  <si>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</si>
  <si>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</si>
  <si>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</si>
  <si>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</si>
  <si>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</si>
  <si>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</si>
  <si>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</si>
  <si>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</si>
  <si>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</si>
  <si>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</si>
  <si>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</si>
  <si>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</si>
  <si>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</si>
  <si>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</si>
  <si>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</si>
  <si>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</si>
  <si>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</si>
  <si>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</si>
  <si>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</si>
  <si>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</si>
  <si>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</si>
  <si>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</si>
  <si>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</si>
  <si>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</si>
  <si>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</si>
  <si>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</si>
  <si>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</si>
  <si>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</si>
  <si>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</si>
  <si>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</si>
  <si>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</si>
  <si>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</si>
  <si>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</si>
  <si>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</si>
  <si>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</si>
  <si>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</si>
  <si>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</si>
  <si>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</si>
  <si>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</si>
  <si>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</si>
  <si>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</si>
  <si>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</si>
  <si>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</si>
  <si>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</si>
  <si>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</si>
  <si>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</si>
  <si>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</si>
  <si>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</si>
  <si>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</si>
  <si>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</si>
  <si>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</si>
  <si>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</si>
  <si>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</si>
  <si>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</si>
  <si>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</si>
  <si>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</si>
  <si>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</si>
  <si>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</si>
  <si>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</si>
  <si>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</si>
  <si>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</si>
  <si>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</si>
  <si>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</si>
  <si>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</si>
  <si>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</si>
  <si>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</si>
  <si>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</si>
  <si>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</si>
  <si>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</si>
  <si>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</si>
  <si>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</si>
  <si>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</si>
  <si>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</si>
  <si>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</si>
  <si>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</si>
  <si>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</si>
  <si>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</si>
  <si>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</si>
  <si>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</si>
  <si>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</si>
  <si>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</si>
  <si>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</si>
  <si>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</si>
  <si>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</si>
  <si>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</si>
  <si>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</si>
  <si>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</si>
  <si>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</si>
  <si>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</si>
  <si>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</si>
  <si>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</si>
  <si>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</si>
  <si>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</si>
  <si>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</si>
  <si>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</si>
  <si>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</si>
  <si>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</si>
  <si>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</si>
  <si>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</si>
  <si>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</si>
  <si>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</si>
  <si>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</si>
  <si>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</si>
  <si>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</si>
  <si>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</si>
  <si>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</si>
  <si>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</si>
  <si>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</si>
  <si>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</si>
  <si>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</si>
  <si>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</si>
  <si>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</si>
  <si>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</si>
  <si>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</si>
  <si>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</si>
  <si>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</si>
  <si>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</si>
  <si>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</si>
  <si>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</si>
  <si>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</si>
  <si>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</si>
  <si>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</si>
  <si>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</si>
  <si>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</si>
  <si>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</si>
  <si>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</si>
  <si>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</si>
  <si>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</si>
  <si>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</si>
  <si>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</si>
  <si>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</si>
  <si>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</si>
  <si>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</si>
  <si>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</si>
  <si>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</si>
  <si>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</si>
  <si>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</si>
  <si>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</si>
  <si>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</si>
  <si>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</si>
  <si>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</si>
  <si>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</si>
  <si>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</si>
  <si>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</si>
  <si>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</si>
  <si>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</si>
  <si>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</si>
  <si>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</si>
  <si>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</si>
  <si>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</si>
  <si>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</si>
  <si>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</si>
  <si>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</si>
  <si>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</si>
  <si>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</si>
  <si>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</si>
  <si>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</si>
  <si>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</si>
  <si>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</si>
  <si>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</si>
  <si>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</si>
  <si>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</si>
  <si>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</si>
  <si>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</si>
  <si>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</si>
  <si>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</si>
  <si>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</si>
  <si>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</si>
  <si>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</si>
  <si>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</si>
  <si>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</si>
  <si>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</si>
  <si>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</si>
  <si>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</si>
  <si>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</si>
  <si>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</si>
  <si>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</si>
  <si>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</si>
  <si>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</si>
  <si>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</si>
  <si>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</si>
  <si>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</si>
  <si>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</si>
  <si>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</si>
  <si>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</si>
  <si>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</si>
  <si>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</si>
  <si>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</si>
  <si>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</si>
  <si>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</si>
  <si>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</si>
  <si>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</si>
  <si>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</si>
  <si>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</si>
  <si>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</si>
  <si>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</si>
  <si>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</si>
  <si>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</si>
  <si>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</si>
  <si>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</si>
  <si>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</si>
  <si>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</si>
  <si>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</si>
  <si>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</si>
  <si>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</si>
  <si>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</si>
  <si>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</si>
  <si>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</si>
  <si>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</si>
  <si>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</si>
  <si>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</si>
  <si>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</si>
  <si>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</si>
  <si>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</si>
  <si>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</si>
  <si>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</si>
  <si>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</si>
  <si>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</si>
  <si>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</si>
  <si>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</si>
  <si>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</si>
  <si>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</si>
  <si>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</si>
  <si>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</si>
  <si>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</si>
  <si>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</si>
  <si>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</si>
  <si>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</si>
  <si>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</si>
  <si>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</si>
  <si>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</si>
  <si>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</si>
  <si>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</si>
  <si>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</si>
  <si>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</si>
  <si>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</si>
  <si>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</si>
  <si>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</si>
  <si>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</si>
  <si>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</si>
  <si>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</si>
  <si>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</si>
  <si>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</si>
  <si>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</si>
  <si>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</si>
  <si>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</si>
  <si>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</si>
  <si>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</si>
  <si>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</si>
  <si>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</si>
  <si>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</si>
  <si>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</si>
  <si>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</si>
  <si>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</si>
  <si>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</si>
  <si>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</si>
  <si>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</si>
  <si>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</si>
  <si>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</si>
  <si>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</si>
  <si>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</si>
  <si>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</si>
  <si>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</si>
  <si>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</si>
  <si>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</si>
  <si>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</si>
  <si>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</si>
  <si>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</si>
  <si>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</si>
  <si>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</si>
  <si>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</si>
  <si>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</si>
  <si>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</si>
  <si>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</si>
  <si>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</si>
  <si>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</si>
  <si>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</si>
  <si>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</si>
  <si>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</si>
  <si>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</si>
  <si>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</si>
  <si>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</si>
  <si>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</si>
  <si>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</si>
  <si>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</si>
  <si>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</si>
  <si>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</si>
  <si>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</si>
  <si>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</si>
  <si>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</si>
  <si>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</si>
  <si>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</si>
  <si>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</si>
  <si>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</si>
  <si>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</si>
  <si>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</si>
  <si>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</si>
  <si>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</si>
  <si>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</si>
  <si>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</si>
  <si>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</si>
  <si>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</si>
  <si>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</si>
  <si>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</si>
  <si>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</si>
  <si>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</si>
  <si>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</si>
  <si>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</si>
  <si>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</si>
  <si>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</si>
  <si>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</si>
  <si>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</si>
  <si>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</si>
  <si>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</si>
  <si>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</si>
  <si>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</si>
  <si>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</si>
  <si>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</si>
  <si>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</si>
  <si>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</si>
  <si>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</si>
  <si>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</si>
  <si>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</si>
  <si>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</si>
  <si>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</si>
  <si>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</si>
  <si>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</si>
  <si>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</si>
  <si>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</si>
  <si>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</si>
  <si>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</si>
  <si>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</si>
  <si>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</si>
  <si>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</si>
  <si>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</si>
  <si>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</si>
  <si>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</si>
  <si>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</si>
  <si>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</si>
  <si>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</si>
  <si>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</si>
  <si>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</si>
  <si>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</si>
  <si>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</si>
  <si>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</si>
  <si>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</si>
  <si>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</si>
  <si>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</si>
  <si>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</si>
  <si>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</si>
  <si>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</si>
  <si>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</si>
  <si>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</si>
  <si>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</si>
  <si>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</si>
  <si>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</si>
  <si>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</si>
  <si>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</si>
  <si>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</si>
  <si>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</si>
  <si>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</si>
  <si>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</si>
  <si>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</si>
  <si>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</si>
  <si>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</si>
  <si>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</si>
  <si>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</si>
  <si>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</si>
  <si>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</si>
  <si>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</si>
  <si>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</si>
  <si>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</si>
  <si>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</si>
  <si>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</si>
  <si>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</si>
  <si>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</si>
  <si>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</si>
  <si>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</si>
  <si>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</si>
  <si>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</si>
  <si>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</si>
  <si>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</si>
  <si>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</si>
  <si>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</si>
  <si>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</si>
  <si>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</si>
  <si>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</si>
  <si>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</si>
  <si>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</si>
  <si>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</si>
  <si>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</si>
  <si>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</si>
  <si>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</si>
  <si>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</si>
  <si>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</si>
  <si>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</si>
  <si>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</si>
  <si>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</si>
  <si>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</si>
  <si>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</si>
  <si>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</si>
  <si>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</si>
  <si>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</si>
  <si>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</si>
  <si>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</si>
  <si>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</si>
  <si>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</si>
  <si>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</si>
  <si>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</si>
  <si>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</si>
  <si>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</si>
  <si>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</si>
  <si>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</si>
  <si>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</si>
  <si>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</si>
  <si>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</si>
  <si>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</si>
  <si>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</si>
  <si>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</si>
  <si>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</si>
  <si>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</si>
  <si>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</si>
  <si>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</si>
  <si>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</si>
  <si>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</si>
  <si>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</si>
  <si>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</si>
  <si>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</si>
  <si>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</si>
  <si>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</si>
  <si>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</si>
  <si>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</si>
  <si>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</si>
  <si>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</si>
  <si>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</si>
  <si>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</si>
  <si>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</si>
  <si>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</si>
  <si>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</si>
  <si>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</si>
  <si>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</si>
  <si>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</si>
  <si>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</si>
  <si>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</si>
  <si>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</si>
  <si>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</si>
  <si>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</si>
  <si>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</si>
  <si>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</si>
  <si>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</si>
  <si>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</si>
  <si>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</si>
  <si>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</si>
  <si>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</si>
  <si>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</si>
  <si>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</si>
  <si>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</si>
  <si>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</si>
  <si>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</si>
  <si>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</si>
  <si>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</si>
  <si>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</si>
  <si>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</si>
  <si>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</si>
  <si>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</si>
  <si>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</si>
  <si>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</si>
  <si>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</si>
  <si>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</si>
  <si>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</si>
  <si>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</si>
  <si>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</si>
  <si>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</si>
  <si>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</si>
  <si>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</si>
  <si>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</si>
  <si>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</si>
  <si>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</si>
  <si>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</si>
  <si>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</si>
  <si>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</si>
  <si>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</si>
  <si>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</si>
  <si>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</si>
  <si>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</si>
  <si>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</si>
  <si>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</si>
  <si>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</si>
  <si>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</si>
  <si>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</si>
  <si>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</si>
  <si>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</si>
  <si>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</si>
  <si>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</si>
  <si>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</si>
  <si>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</si>
  <si>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</si>
  <si>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</si>
  <si>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</si>
  <si>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</si>
  <si>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</si>
  <si>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</si>
  <si>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</si>
  <si>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</si>
  <si>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</si>
  <si>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</si>
  <si>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</si>
  <si>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</si>
  <si>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</si>
  <si>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</si>
  <si>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</si>
  <si>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</si>
  <si>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</si>
  <si>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</si>
  <si>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</si>
  <si>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</si>
  <si>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</si>
  <si>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</si>
  <si>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</si>
  <si>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</si>
  <si>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</si>
  <si>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</si>
  <si>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</si>
  <si>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</si>
  <si>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</si>
  <si>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</si>
  <si>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</si>
  <si>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</si>
  <si>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</si>
  <si>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</si>
  <si>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</si>
  <si>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</si>
  <si>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</si>
  <si>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</si>
  <si>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</si>
  <si>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</si>
  <si>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</si>
  <si>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</si>
  <si>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</si>
  <si>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</si>
  <si>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</si>
  <si>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</si>
  <si>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</si>
  <si>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</si>
  <si>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</si>
  <si>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</si>
  <si>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</si>
  <si>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</si>
  <si>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</si>
  <si>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</si>
  <si>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</si>
  <si>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</si>
  <si>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</si>
  <si>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</si>
  <si>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</si>
  <si>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</si>
  <si>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</si>
  <si>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</si>
  <si>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</si>
  <si>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</si>
  <si>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</si>
  <si>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</si>
  <si>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</si>
  <si>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</si>
  <si>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</si>
  <si>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</si>
  <si>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</si>
  <si>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</si>
  <si>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</si>
  <si>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</si>
  <si>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</si>
  <si>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</si>
  <si>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</si>
  <si>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</si>
  <si>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</si>
  <si>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</si>
  <si>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</si>
  <si>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</si>
  <si>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</si>
  <si>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</si>
  <si>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</si>
  <si>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</si>
  <si>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</si>
  <si>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</si>
  <si>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</si>
  <si>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</si>
  <si>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</si>
  <si>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</si>
  <si>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</si>
  <si>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</si>
  <si>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</si>
  <si>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</si>
  <si>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</si>
  <si>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</si>
  <si>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</si>
  <si>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</si>
  <si>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</si>
  <si>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</si>
  <si>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</si>
  <si>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</si>
  <si>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</si>
  <si>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</si>
  <si>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</si>
  <si>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</si>
  <si>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</si>
  <si>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</si>
  <si>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</si>
  <si>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</si>
  <si>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</si>
  <si>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</si>
  <si>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</si>
  <si>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</si>
  <si>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</si>
  <si>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</si>
  <si>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</si>
  <si>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</si>
  <si>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</si>
  <si>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</si>
  <si>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</si>
  <si>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</si>
  <si>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</si>
  <si>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</si>
  <si>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</si>
  <si>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</si>
  <si>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</si>
  <si>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</si>
  <si>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</si>
  <si>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</si>
  <si>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</si>
  <si>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</si>
  <si>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</si>
  <si>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</si>
  <si>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</si>
  <si>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</si>
  <si>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</si>
  <si>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</si>
  <si>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</si>
  <si>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</si>
  <si>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</si>
  <si>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</si>
  <si>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</si>
  <si>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</si>
  <si>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</si>
  <si>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</si>
  <si>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</si>
  <si>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</si>
  <si>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</si>
  <si>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</si>
  <si>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</si>
  <si>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</si>
  <si>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</si>
  <si>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</si>
  <si>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</si>
  <si>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</si>
  <si>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</si>
  <si>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</si>
  <si>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</si>
  <si>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</si>
  <si>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</si>
  <si>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</si>
  <si>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</si>
  <si>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</si>
  <si>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</si>
  <si>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</si>
  <si>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</si>
  <si>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</si>
  <si>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</si>
  <si>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</si>
  <si>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</si>
  <si>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</si>
  <si>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</si>
  <si>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</si>
  <si>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</si>
  <si>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</si>
  <si>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</si>
  <si>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</si>
  <si>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</si>
  <si>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</si>
  <si>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</si>
  <si>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</si>
  <si>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</si>
  <si>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</si>
  <si>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</si>
  <si>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</si>
  <si>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</si>
  <si>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</si>
  <si>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</si>
  <si>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</si>
  <si>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</si>
  <si>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</si>
  <si>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</si>
  <si>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</si>
  <si>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</si>
  <si>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</si>
  <si>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</si>
  <si>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</si>
  <si>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</si>
  <si>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</si>
  <si>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</si>
  <si>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</si>
  <si>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</si>
  <si>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</si>
  <si>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</si>
  <si>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</si>
  <si>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</si>
  <si>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</si>
  <si>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</si>
  <si>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</si>
  <si>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</si>
  <si>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</si>
  <si>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</si>
  <si>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</si>
  <si>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</si>
  <si>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</si>
  <si>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</si>
  <si>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</si>
  <si>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</si>
  <si>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</si>
  <si>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</si>
  <si>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</si>
  <si>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</si>
  <si>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</si>
  <si>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</si>
  <si>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</si>
  <si>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</si>
  <si>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</si>
  <si>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</si>
  <si>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</si>
  <si>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</si>
  <si>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</si>
  <si>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</si>
  <si>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</si>
  <si>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</si>
  <si>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</si>
  <si>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</si>
  <si>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</si>
  <si>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</si>
  <si>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</si>
  <si>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</si>
  <si>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</si>
  <si>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</si>
  <si>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</si>
  <si>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</si>
  <si>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</si>
  <si>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</si>
  <si>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</si>
  <si>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</si>
  <si>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</si>
  <si>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</si>
  <si>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</si>
  <si>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</si>
  <si>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</si>
  <si>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</si>
  <si>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</si>
  <si>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</si>
  <si>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</si>
  <si>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</si>
  <si>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</si>
  <si>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</si>
  <si>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</si>
  <si>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</si>
  <si>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</si>
  <si>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</si>
  <si>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</si>
  <si>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</si>
  <si>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</si>
  <si>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</si>
  <si>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</si>
  <si>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</si>
  <si>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</si>
  <si>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</si>
  <si>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</si>
  <si>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</si>
  <si>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</si>
  <si>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</si>
  <si>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</si>
  <si>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</si>
  <si>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</si>
  <si>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</si>
  <si>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</si>
  <si>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</si>
  <si>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</si>
  <si>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</si>
  <si>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</si>
  <si>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</si>
  <si>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</si>
  <si>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</si>
  <si>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</si>
  <si>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</si>
  <si>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</si>
  <si>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</si>
  <si>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</si>
  <si>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</si>
  <si>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</si>
  <si>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</si>
  <si>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</si>
  <si>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</si>
  <si>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</si>
  <si>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</si>
  <si>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</si>
  <si>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</si>
  <si>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</si>
  <si>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</si>
  <si>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</si>
  <si>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</si>
  <si>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</si>
  <si>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</si>
  <si>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</si>
  <si>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</si>
  <si>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</si>
  <si>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</si>
  <si>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</si>
  <si>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</si>
  <si>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</si>
  <si>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</si>
  <si>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</si>
  <si>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</si>
  <si>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</si>
  <si>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</si>
  <si>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</si>
  <si>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</si>
  <si>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</si>
  <si>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</si>
  <si>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</si>
  <si>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</si>
  <si>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</si>
  <si>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</si>
  <si>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</si>
  <si>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</si>
  <si>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</si>
  <si>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</si>
  <si>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</si>
  <si>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</si>
  <si>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</si>
  <si>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</si>
  <si>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</si>
  <si>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</si>
  <si>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</si>
  <si>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</si>
  <si>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</si>
  <si>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</si>
  <si>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</si>
  <si>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</si>
  <si>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</si>
  <si>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</si>
  <si>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</si>
  <si>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</si>
  <si>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</si>
  <si>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</si>
  <si>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</si>
  <si>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</si>
  <si>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</si>
  <si>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</si>
  <si>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</si>
  <si>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</si>
  <si>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</si>
  <si>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</si>
  <si>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</si>
  <si>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</si>
  <si>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</si>
  <si>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</si>
  <si>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</si>
  <si>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</si>
  <si>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</si>
  <si>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</si>
  <si>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</si>
  <si>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</si>
  <si>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</si>
  <si>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</si>
  <si>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</si>
  <si>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</si>
  <si>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</si>
  <si>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</si>
  <si>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</si>
  <si>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</si>
  <si>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</si>
  <si>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</si>
  <si>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</si>
  <si>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</si>
  <si>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</si>
  <si>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</si>
  <si>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</si>
  <si>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</si>
  <si>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</si>
  <si>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</si>
  <si>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</si>
  <si>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</si>
  <si>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</si>
  <si>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</si>
  <si>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</si>
  <si>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</si>
  <si>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</si>
  <si>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</si>
  <si>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</si>
  <si>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</si>
  <si>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</si>
  <si>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</si>
  <si>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</si>
  <si>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</si>
  <si>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</si>
  <si>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</si>
  <si>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</si>
  <si>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</si>
  <si>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</si>
  <si>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</si>
  <si>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</si>
  <si>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</si>
  <si>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</si>
  <si>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</si>
  <si>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</si>
  <si>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</si>
  <si>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</si>
  <si>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</si>
  <si>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</si>
  <si>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</si>
  <si>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</si>
  <si>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</si>
  <si>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</si>
  <si>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</si>
  <si>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</si>
  <si>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</si>
  <si>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</si>
  <si>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</si>
  <si>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</si>
  <si>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</si>
  <si>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</si>
  <si>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</si>
  <si>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</si>
  <si>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</si>
  <si>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</si>
  <si>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</si>
  <si>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</si>
  <si>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</si>
  <si>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</si>
  <si>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</si>
  <si>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</si>
  <si>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</si>
  <si>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</si>
  <si>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</si>
  <si>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</si>
  <si>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</si>
  <si>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</si>
  <si>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</si>
  <si>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</si>
  <si>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</si>
  <si>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</si>
  <si>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</si>
  <si>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</si>
  <si>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</si>
  <si>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</si>
  <si>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</si>
  <si>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</si>
  <si>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</si>
  <si>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</si>
  <si>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</si>
  <si>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</si>
  <si>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</si>
  <si>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</si>
  <si>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</si>
  <si>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</si>
  <si>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</si>
  <si>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</si>
  <si>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</si>
  <si>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</si>
  <si>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</si>
  <si>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</si>
  <si>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</si>
  <si>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</si>
  <si>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</si>
  <si>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</si>
  <si>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</si>
  <si>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</si>
  <si>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</si>
  <si>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</si>
  <si>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</si>
  <si>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</si>
  <si>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</si>
  <si>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</si>
  <si>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</si>
  <si>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</si>
  <si>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</si>
  <si>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</si>
  <si>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</si>
  <si>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</si>
  <si>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</si>
  <si>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</si>
  <si>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</si>
  <si>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</si>
  <si>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</si>
  <si>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</si>
  <si>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</si>
  <si>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</si>
  <si>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</si>
  <si>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</si>
  <si>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</si>
  <si>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</si>
  <si>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</si>
  <si>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</si>
  <si>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</si>
  <si>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</si>
  <si>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</si>
  <si>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</si>
  <si>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</si>
  <si>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</si>
  <si>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</si>
  <si>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</si>
  <si>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</si>
  <si>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</si>
  <si>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</si>
  <si>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</si>
  <si>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</si>
  <si>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</si>
  <si>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</si>
  <si>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</si>
  <si>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</si>
  <si>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</si>
  <si>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</si>
  <si>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</si>
  <si>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</si>
  <si>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</si>
  <si>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</si>
  <si>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</si>
  <si>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</si>
  <si>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</si>
  <si>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</si>
  <si>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</si>
  <si>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</si>
  <si>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</si>
  <si>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</si>
  <si>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</si>
  <si>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</si>
  <si>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</si>
  <si>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</si>
  <si>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</si>
  <si>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</si>
  <si>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</si>
  <si>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</si>
  <si>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</si>
  <si>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</si>
  <si>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</si>
  <si>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</si>
  <si>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</si>
  <si>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</si>
  <si>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</si>
  <si>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</si>
  <si>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</si>
  <si>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</si>
  <si>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</si>
  <si>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</si>
  <si>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</si>
  <si>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</si>
  <si>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</si>
  <si>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</si>
  <si>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</si>
  <si>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</si>
  <si>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</si>
  <si>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</si>
  <si>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</si>
  <si>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</si>
  <si>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</si>
  <si>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</si>
  <si>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</si>
  <si>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</si>
  <si>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</si>
  <si>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</si>
  <si>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</si>
  <si>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</si>
  <si>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</si>
  <si>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</si>
  <si>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</si>
  <si>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</si>
  <si>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</si>
  <si>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</si>
  <si>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</si>
  <si>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</si>
  <si>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</si>
  <si>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</si>
  <si>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</si>
  <si>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</si>
  <si>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</si>
  <si>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</si>
  <si>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</si>
  <si>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</si>
  <si>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</si>
  <si>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</si>
  <si>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</si>
  <si>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</si>
  <si>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</si>
  <si>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</si>
  <si>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</si>
  <si>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</si>
  <si>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</si>
  <si>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</si>
  <si>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</si>
  <si>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</si>
  <si>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</si>
  <si>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</si>
  <si>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</si>
  <si>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</si>
  <si>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</si>
  <si>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</si>
  <si>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</si>
  <si>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</si>
  <si>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</si>
  <si>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</si>
  <si>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</si>
  <si>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</si>
  <si>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</si>
  <si>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</si>
  <si>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</si>
  <si>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</si>
  <si>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</si>
  <si>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</si>
  <si>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</si>
  <si>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</si>
  <si>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</si>
  <si>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</si>
  <si>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</si>
  <si>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</si>
  <si>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</si>
  <si>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</si>
  <si>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</si>
  <si>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</si>
  <si>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</si>
  <si>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</si>
  <si>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</si>
  <si>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</si>
  <si>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</si>
  <si>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</si>
  <si>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</si>
  <si>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</si>
  <si>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</si>
  <si>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</si>
  <si>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</si>
  <si>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</si>
  <si>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</si>
  <si>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</si>
  <si>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</si>
  <si>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</si>
  <si>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</si>
  <si>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</si>
  <si>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</si>
  <si>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</si>
  <si>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</si>
  <si>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</si>
  <si>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</si>
  <si>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</si>
  <si>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</si>
  <si>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</si>
  <si>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</si>
  <si>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</si>
  <si>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</si>
  <si>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</si>
  <si>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</si>
  <si>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</si>
  <si>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</si>
  <si>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</si>
  <si>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</si>
  <si>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</si>
  <si>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</si>
  <si>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</si>
  <si>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</si>
  <si>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</si>
  <si>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</si>
  <si>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</si>
  <si>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</si>
  <si>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</si>
  <si>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</si>
  <si>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</si>
  <si>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</si>
  <si>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</si>
  <si>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</si>
  <si>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</si>
  <si>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</si>
  <si>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</si>
  <si>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</si>
  <si>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</si>
  <si>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</si>
  <si>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</si>
  <si>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</si>
  <si>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</si>
  <si>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</si>
  <si>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</si>
  <si>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</si>
  <si>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</si>
  <si>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</si>
  <si>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</si>
  <si>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</si>
  <si>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</si>
  <si>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</si>
  <si>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</si>
  <si>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</si>
  <si>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</si>
  <si>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</si>
  <si>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</si>
  <si>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</si>
  <si>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</si>
  <si>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</si>
  <si>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</si>
  <si>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</si>
  <si>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</si>
  <si>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</si>
  <si>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</si>
  <si>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</si>
  <si>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</si>
  <si>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</si>
  <si>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</si>
  <si>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</si>
  <si>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</si>
  <si>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</si>
  <si>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</si>
  <si>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</si>
  <si>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</si>
  <si>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</si>
  <si>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</si>
  <si>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</si>
  <si>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</si>
  <si>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</si>
  <si>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</si>
  <si>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</si>
  <si>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</si>
  <si>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</si>
  <si>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</si>
  <si>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</si>
  <si>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</si>
  <si>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</si>
  <si>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</si>
  <si>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</si>
  <si>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</si>
  <si>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</si>
  <si>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</si>
  <si>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</si>
  <si>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</si>
  <si>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</si>
  <si>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</si>
  <si>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</si>
  <si>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</si>
  <si>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</si>
  <si>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</si>
  <si>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</si>
  <si>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</si>
  <si>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</si>
  <si>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</si>
  <si>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</si>
  <si>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</si>
  <si>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</si>
  <si>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</si>
  <si>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</si>
  <si>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</si>
  <si>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</si>
  <si>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</si>
  <si>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</si>
  <si>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</si>
  <si>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</si>
  <si>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</si>
  <si>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</si>
  <si>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</si>
  <si>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</si>
  <si>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</si>
  <si>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</si>
  <si>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</si>
  <si>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</si>
  <si>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</si>
  <si>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</si>
  <si>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</si>
  <si>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</si>
  <si>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</si>
  <si>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</si>
  <si>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</si>
  <si>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</si>
  <si>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</si>
  <si>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</si>
  <si>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</si>
  <si>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</si>
  <si>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</si>
  <si>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</si>
  <si>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</si>
  <si>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</si>
  <si>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</si>
  <si>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</si>
  <si>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</si>
  <si>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</si>
  <si>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</si>
  <si>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</si>
  <si>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</si>
  <si>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</si>
  <si>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</si>
  <si>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</si>
  <si>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</si>
  <si>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</si>
  <si>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</si>
  <si>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</si>
  <si>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</si>
  <si>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</si>
  <si>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</si>
  <si>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</si>
  <si>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</si>
  <si>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</si>
  <si>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</si>
  <si>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</si>
  <si>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</si>
  <si>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</si>
  <si>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</si>
  <si>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</si>
  <si>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</si>
  <si>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</si>
  <si>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</si>
  <si>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</si>
  <si>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</si>
  <si>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</si>
  <si>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</si>
  <si>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</si>
  <si>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</si>
  <si>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</si>
  <si>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</si>
  <si>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</si>
  <si>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</si>
  <si>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</si>
  <si>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</si>
  <si>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</si>
  <si>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</si>
  <si>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</si>
  <si>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</si>
  <si>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</si>
  <si>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</si>
  <si>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</si>
  <si>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</si>
  <si>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</si>
  <si>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</si>
  <si>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</si>
  <si>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</si>
  <si>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</si>
  <si>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</si>
  <si>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</si>
  <si>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</si>
  <si>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</si>
  <si>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</si>
  <si>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</si>
  <si>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</si>
  <si>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</si>
  <si>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</si>
  <si>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</si>
  <si>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</si>
  <si>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</si>
  <si>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</si>
  <si>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</si>
  <si>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</si>
  <si>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</si>
  <si>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</si>
  <si>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</si>
  <si>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</si>
  <si>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</si>
  <si>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</si>
  <si>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</si>
  <si>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</si>
  <si>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</si>
  <si>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</si>
  <si>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</si>
  <si>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</si>
  <si>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</si>
  <si>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</si>
  <si>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</si>
  <si>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</si>
  <si>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</si>
  <si>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</si>
  <si>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</si>
  <si>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</si>
  <si>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</si>
  <si>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</si>
  <si>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</si>
  <si>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</si>
  <si>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</si>
  <si>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</si>
  <si>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</si>
  <si>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</si>
  <si>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</si>
  <si>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</si>
  <si>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</si>
  <si>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</si>
  <si>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</si>
  <si>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</si>
  <si>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</si>
  <si>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</si>
  <si>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</si>
  <si>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</si>
  <si>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</si>
  <si>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</si>
  <si>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</si>
  <si>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</si>
  <si>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</si>
  <si>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</si>
  <si>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</si>
  <si>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</si>
  <si>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</si>
  <si>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</si>
  <si>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</si>
  <si>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</si>
  <si>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</si>
  <si>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</si>
  <si>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</si>
  <si>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</si>
  <si>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</si>
  <si>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</si>
  <si>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</si>
  <si>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</si>
  <si>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</si>
  <si>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</si>
  <si>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</si>
  <si>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</si>
  <si>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</si>
  <si>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</si>
  <si>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</si>
  <si>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</si>
  <si>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</si>
  <si>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</si>
  <si>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</si>
  <si>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</si>
  <si>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</si>
  <si>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</si>
  <si>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</si>
  <si>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</si>
  <si>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</si>
  <si>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</si>
  <si>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</si>
  <si>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</si>
  <si>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</si>
  <si>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</si>
  <si>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</si>
  <si>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</si>
  <si>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</si>
  <si>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</si>
  <si>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</si>
  <si>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</si>
  <si>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</si>
  <si>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</si>
  <si>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</si>
  <si>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</si>
  <si>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</si>
  <si>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</si>
  <si>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</si>
  <si>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</si>
  <si>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</si>
  <si>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</si>
  <si>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</si>
  <si>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</si>
  <si>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</si>
  <si>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</si>
  <si>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</si>
  <si>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</si>
  <si>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</si>
  <si>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</si>
  <si>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</si>
  <si>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</si>
  <si>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</si>
  <si>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</si>
  <si>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</si>
  <si>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</si>
  <si>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</si>
  <si>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</si>
  <si>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</si>
  <si>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</si>
  <si>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</si>
  <si>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</si>
  <si>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</si>
  <si>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</si>
  <si>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</si>
  <si>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</si>
  <si>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</si>
  <si>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</si>
  <si>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</si>
  <si>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</si>
  <si>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</si>
  <si>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</si>
  <si>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</si>
  <si>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</si>
  <si>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</si>
  <si>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</si>
  <si>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</si>
  <si>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</si>
  <si>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</si>
  <si>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</si>
  <si>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</si>
  <si>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</si>
  <si>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</si>
  <si>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</si>
  <si>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</si>
  <si>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</si>
  <si>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</si>
  <si>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</si>
  <si>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</si>
  <si>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</si>
  <si>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</si>
  <si>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</si>
  <si>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</si>
  <si>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</si>
  <si>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</si>
  <si>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</si>
  <si>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</si>
  <si>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</si>
  <si>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</si>
  <si>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</si>
  <si>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</si>
  <si>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</si>
  <si>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</si>
  <si>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</si>
  <si>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</si>
  <si>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</si>
  <si>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</si>
  <si>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</si>
  <si>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</si>
  <si>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</si>
  <si>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</si>
  <si>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</si>
  <si>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</si>
  <si>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</si>
  <si>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</si>
  <si>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</si>
  <si>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</si>
  <si>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</si>
  <si>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</si>
  <si>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</si>
  <si>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</si>
  <si>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</si>
  <si>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</si>
  <si>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</si>
  <si>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</si>
  <si>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</si>
  <si>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</si>
  <si>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</si>
  <si>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</si>
  <si>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</si>
  <si>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</si>
  <si>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</si>
  <si>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</si>
  <si>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</si>
  <si>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</si>
  <si>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</si>
  <si>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</si>
  <si>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</si>
  <si>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</si>
  <si>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</si>
  <si>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</si>
  <si>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</si>
  <si>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</si>
  <si>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</si>
  <si>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</si>
  <si>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</si>
  <si>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</si>
  <si>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</si>
  <si>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</si>
  <si>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</si>
  <si>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</si>
  <si>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</si>
  <si>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</si>
  <si>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</si>
  <si>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</si>
  <si>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</si>
  <si>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</si>
  <si>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</si>
  <si>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</si>
  <si>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</si>
  <si>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</si>
  <si>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</si>
  <si>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</si>
  <si>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</si>
  <si>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</si>
  <si>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</si>
  <si>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</si>
  <si>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</si>
  <si>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</si>
  <si>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</si>
  <si>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</si>
  <si>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</si>
  <si>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</si>
  <si>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</si>
  <si>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</si>
  <si>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</si>
  <si>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</si>
  <si>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</si>
  <si>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</si>
  <si>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</si>
  <si>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</si>
  <si>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</si>
  <si>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</si>
  <si>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</si>
  <si>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</si>
  <si>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</si>
  <si>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</si>
  <si>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</si>
  <si>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</si>
  <si>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</si>
  <si>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</si>
  <si>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</si>
  <si>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</si>
  <si>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</si>
  <si>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</si>
  <si>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</si>
  <si>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</si>
  <si>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</si>
  <si>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</si>
  <si>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</si>
  <si>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</si>
  <si>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</si>
  <si>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</si>
  <si>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</si>
  <si>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</si>
  <si>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</si>
  <si>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</si>
  <si>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</si>
  <si>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</si>
  <si>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</si>
  <si>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</si>
  <si>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</si>
  <si>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</si>
  <si>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</si>
  <si>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</si>
  <si>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</si>
  <si>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</si>
  <si>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</si>
  <si>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</si>
  <si>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</si>
  <si>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</si>
  <si>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</si>
  <si>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</si>
  <si>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</si>
  <si>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</si>
  <si>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</si>
  <si>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</si>
  <si>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</si>
  <si>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</si>
  <si>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</si>
  <si>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</si>
  <si>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</si>
  <si>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</si>
  <si>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</si>
  <si>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</si>
  <si>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</si>
  <si>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</si>
  <si>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</si>
  <si>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</si>
  <si>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</si>
  <si>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</si>
  <si>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</si>
  <si>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</si>
  <si>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</si>
  <si>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</si>
  <si>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</si>
  <si>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</si>
  <si>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</si>
  <si>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</si>
  <si>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</si>
  <si>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</si>
  <si>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</si>
  <si>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</si>
  <si>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</si>
  <si>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</si>
  <si>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</si>
  <si>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</si>
  <si>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</si>
  <si>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</si>
  <si>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</si>
  <si>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</si>
  <si>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</si>
  <si>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</si>
  <si>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</si>
  <si>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</si>
  <si>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</si>
  <si>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</si>
  <si>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</si>
  <si>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</si>
  <si>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</si>
  <si>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</si>
  <si>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</si>
  <si>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</si>
  <si>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</si>
  <si>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</si>
  <si>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</si>
  <si>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</si>
  <si>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</si>
  <si>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</si>
  <si>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</si>
  <si>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</si>
  <si>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</si>
  <si>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</si>
  <si>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</si>
  <si>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</si>
  <si>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</si>
  <si>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</si>
  <si>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</si>
  <si>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</si>
  <si>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</si>
  <si>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</si>
  <si>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</si>
  <si>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</si>
  <si>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</si>
  <si>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</si>
  <si>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</si>
  <si>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</si>
  <si>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</si>
  <si>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</si>
  <si>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</si>
  <si>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</si>
  <si>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</si>
  <si>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</si>
  <si>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</si>
  <si>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</si>
  <si>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</si>
  <si>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</si>
  <si>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</si>
  <si>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</si>
  <si>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</si>
  <si>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</si>
  <si>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</si>
  <si>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</si>
  <si>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</si>
  <si>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</si>
  <si>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</si>
  <si>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</si>
  <si>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</si>
  <si>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</si>
  <si>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</si>
  <si>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</si>
  <si>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</si>
  <si>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</si>
  <si>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</si>
  <si>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</si>
  <si>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</si>
  <si>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</si>
  <si>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</si>
  <si>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</si>
  <si>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</si>
  <si>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</si>
  <si>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</si>
  <si>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</si>
  <si>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</si>
  <si>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</si>
  <si>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</si>
  <si>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</si>
  <si>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</si>
  <si>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</si>
  <si>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</si>
  <si>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</si>
  <si>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</si>
  <si>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</si>
  <si>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</si>
  <si>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</si>
  <si>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</si>
  <si>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</si>
  <si>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</si>
  <si>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</si>
  <si>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</si>
  <si>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</si>
  <si>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</si>
  <si>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</si>
  <si>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</si>
  <si>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</si>
  <si>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</si>
  <si>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</si>
  <si>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</si>
  <si>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</si>
  <si>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</si>
  <si>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</si>
  <si>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</si>
  <si>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</si>
  <si>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</si>
  <si>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</si>
  <si>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</si>
  <si>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</si>
  <si>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</si>
  <si>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</si>
  <si>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</si>
  <si>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</si>
  <si>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</si>
  <si>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</si>
  <si>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</si>
  <si>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</si>
  <si>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</si>
  <si>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</si>
  <si>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</si>
  <si>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</si>
  <si>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</si>
  <si>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</si>
  <si>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</si>
  <si>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</si>
  <si>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</si>
  <si>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</si>
  <si>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</si>
  <si>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</si>
  <si>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</si>
  <si>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</si>
  <si>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</si>
  <si>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</si>
  <si>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</si>
  <si>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</si>
  <si>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</si>
  <si>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</si>
  <si>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</si>
  <si>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</si>
  <si>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</si>
  <si>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</si>
  <si>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</si>
  <si>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</si>
  <si>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</si>
  <si>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</si>
  <si>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</si>
  <si>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</si>
  <si>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</si>
  <si>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</si>
  <si>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</si>
  <si>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</si>
  <si>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</si>
  <si>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</si>
  <si>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</si>
  <si>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</si>
  <si>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</si>
  <si>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</si>
  <si>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</si>
  <si>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</si>
  <si>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</si>
  <si>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</si>
  <si>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</si>
  <si>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</si>
  <si>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</si>
  <si>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</si>
  <si>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</si>
  <si>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</si>
  <si>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</si>
  <si>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</si>
  <si>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</si>
  <si>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</si>
  <si>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</si>
  <si>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</si>
  <si>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</si>
  <si>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</si>
  <si>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</si>
  <si>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</si>
  <si>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</si>
  <si>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</si>
  <si>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</si>
  <si>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</si>
  <si>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</si>
  <si>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</si>
  <si>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</si>
  <si>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</si>
  <si>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</si>
  <si>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</si>
  <si>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</si>
  <si>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</si>
  <si>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</si>
  <si>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</si>
  <si>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</si>
  <si>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</si>
  <si>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</si>
  <si>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</si>
  <si>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</si>
  <si>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</si>
  <si>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</si>
  <si>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</si>
  <si>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</si>
  <si>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</si>
  <si>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</si>
  <si>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</si>
  <si>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</si>
  <si>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</si>
  <si>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</si>
  <si>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</si>
  <si>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</si>
  <si>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</si>
  <si>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</si>
  <si>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</si>
  <si>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</si>
  <si>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</si>
  <si>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</si>
  <si>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</si>
  <si>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</si>
  <si>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</si>
  <si>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</si>
  <si>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</si>
  <si>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</si>
  <si>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</si>
  <si>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</si>
  <si>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</si>
  <si>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</si>
  <si>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</si>
  <si>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</si>
  <si>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</si>
  <si>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</si>
  <si>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</si>
  <si>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</si>
  <si>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</si>
  <si>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</si>
  <si>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</si>
  <si>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</si>
  <si>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</si>
  <si>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</si>
  <si>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</si>
  <si>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</si>
  <si>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</si>
  <si>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</si>
  <si>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</si>
  <si>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</si>
  <si>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</si>
  <si>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</si>
  <si>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</si>
  <si>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</si>
  <si>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</si>
  <si>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</si>
  <si>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</si>
  <si>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</si>
  <si>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</si>
  <si>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</si>
  <si>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</si>
  <si>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</si>
  <si>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</si>
  <si>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</si>
  <si>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</si>
  <si>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</si>
  <si>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</si>
  <si>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</si>
  <si>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</si>
  <si>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</si>
  <si>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</si>
  <si>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</si>
  <si>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</si>
  <si>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</si>
  <si>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</si>
  <si>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</si>
  <si>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</si>
  <si>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</si>
  <si>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</si>
  <si>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</si>
  <si>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</si>
  <si>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</si>
  <si>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</si>
  <si>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</si>
  <si>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</si>
  <si>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</si>
  <si>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</si>
  <si>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</si>
  <si>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</si>
  <si>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</si>
  <si>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</si>
  <si>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</si>
  <si>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</si>
  <si>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</si>
  <si>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</si>
  <si>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</si>
  <si>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</si>
  <si>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</si>
  <si>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</si>
  <si>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</si>
  <si>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</si>
  <si>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</si>
  <si>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</si>
  <si>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</si>
  <si>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</si>
  <si>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</si>
  <si>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</si>
  <si>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</si>
  <si>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</si>
  <si>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</si>
  <si>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</si>
  <si>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</si>
  <si>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</si>
  <si>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</si>
  <si>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</si>
  <si>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</si>
  <si>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</si>
  <si>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</si>
  <si>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</si>
  <si>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</si>
  <si>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</si>
  <si>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</si>
  <si>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</si>
  <si>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</si>
  <si>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</si>
  <si>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</si>
  <si>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</si>
  <si>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</si>
  <si>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</si>
  <si>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</si>
  <si>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</si>
  <si>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</si>
  <si>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</si>
  <si>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</si>
  <si>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</si>
  <si>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</si>
  <si>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</si>
  <si>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</si>
  <si>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</si>
  <si>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</si>
  <si>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</si>
  <si>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</si>
  <si>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</si>
  <si>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</si>
  <si>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</si>
  <si>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</si>
  <si>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</si>
  <si>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</si>
  <si>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</si>
  <si>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</si>
  <si>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</si>
  <si>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</si>
  <si>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</si>
  <si>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</si>
  <si>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</si>
  <si>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</si>
  <si>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</si>
  <si>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</si>
  <si>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</si>
  <si>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</si>
  <si>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</si>
  <si>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</si>
  <si>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</si>
  <si>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</si>
  <si>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</si>
  <si>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</si>
  <si>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</si>
  <si>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</si>
  <si>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</si>
  <si>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</si>
  <si>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</si>
  <si>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</si>
  <si>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</si>
  <si>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</si>
  <si>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</si>
  <si>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</si>
  <si>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</si>
  <si>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</si>
  <si>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</si>
  <si>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</si>
  <si>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</si>
  <si>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</si>
  <si>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</si>
  <si>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</si>
  <si>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</si>
  <si>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</si>
  <si>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</si>
  <si>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</si>
  <si>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</si>
  <si>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</si>
  <si>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</si>
  <si>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</si>
  <si>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</si>
  <si>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</si>
  <si>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</si>
  <si>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</si>
  <si>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</si>
  <si>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</si>
  <si>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</si>
  <si>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</si>
  <si>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</si>
  <si>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</si>
  <si>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</si>
  <si>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</si>
  <si>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</si>
  <si>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</si>
  <si>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</si>
  <si>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</si>
  <si>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</si>
  <si>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</si>
  <si>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</si>
  <si>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</si>
  <si>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</si>
  <si>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</si>
  <si>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</si>
  <si>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</si>
  <si>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</si>
  <si>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</si>
  <si>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</si>
  <si>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</si>
  <si>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</si>
  <si>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</si>
  <si>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</si>
  <si>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</si>
  <si>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</si>
  <si>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</si>
  <si>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</si>
  <si>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</si>
  <si>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</si>
  <si>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</si>
  <si>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</si>
  <si>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</si>
  <si>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</si>
  <si>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</si>
  <si>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</si>
  <si>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</si>
  <si>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</si>
  <si>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</si>
  <si>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</si>
  <si>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</si>
  <si>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</si>
  <si>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</si>
  <si>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</si>
  <si>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</si>
  <si>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</si>
  <si>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</si>
  <si>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</si>
  <si>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</si>
  <si>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</si>
  <si>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</si>
  <si>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</si>
  <si>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</si>
  <si>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</si>
  <si>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</si>
  <si>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</si>
  <si>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</si>
  <si>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</si>
  <si>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</si>
  <si>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</si>
  <si>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</si>
  <si>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</si>
  <si>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</si>
  <si>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</si>
  <si>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</si>
  <si>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</si>
  <si>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</si>
  <si>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</si>
  <si>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</si>
  <si>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</si>
  <si>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</si>
  <si>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</si>
  <si>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</si>
  <si>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</si>
  <si>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</si>
  <si>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</si>
  <si>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</si>
  <si>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</si>
  <si>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</si>
  <si>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</si>
  <si>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</si>
  <si>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</si>
  <si>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</si>
  <si>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</si>
  <si>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</si>
  <si>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</si>
  <si>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</si>
  <si>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</si>
  <si>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</si>
  <si>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</si>
  <si>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</si>
  <si>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</si>
  <si>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</si>
  <si>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</si>
  <si>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</si>
  <si>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</si>
  <si>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</si>
  <si>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</si>
  <si>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</si>
  <si>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</si>
  <si>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</si>
  <si>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</si>
  <si>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</si>
  <si>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</si>
  <si>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</si>
  <si>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</si>
  <si>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</si>
  <si>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</si>
  <si>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</si>
  <si>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</si>
  <si>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</si>
  <si>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</si>
  <si>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</si>
  <si>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</si>
  <si>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</si>
  <si>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</si>
  <si>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</si>
  <si>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</si>
  <si>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</si>
  <si>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</si>
  <si>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</si>
  <si>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</si>
  <si>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</si>
  <si>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</si>
  <si>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</si>
  <si>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</si>
  <si>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</si>
  <si>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</si>
  <si>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</si>
  <si>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</si>
  <si>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</si>
  <si>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</si>
  <si>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</si>
  <si>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</si>
  <si>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</si>
  <si>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</si>
  <si>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</si>
  <si>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</si>
  <si>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</si>
  <si>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</si>
  <si>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</si>
  <si>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</si>
  <si>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</si>
  <si>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</si>
  <si>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</si>
  <si>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</si>
  <si>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</si>
  <si>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</si>
  <si>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</si>
  <si>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</si>
  <si>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</si>
  <si>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</si>
  <si>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</si>
  <si>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</si>
  <si>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</si>
  <si>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</si>
  <si>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</si>
  <si>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</si>
  <si>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</si>
  <si>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</si>
  <si>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</si>
  <si>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</si>
  <si>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</si>
  <si>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</si>
  <si>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</si>
  <si>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</si>
  <si>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</si>
  <si>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</si>
  <si>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</si>
  <si>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</si>
  <si>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</si>
  <si>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</si>
  <si>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</si>
  <si>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</si>
  <si>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</si>
  <si>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</si>
  <si>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</si>
  <si>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</si>
  <si>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</si>
  <si>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</si>
  <si>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</si>
  <si>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</si>
  <si>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</si>
  <si>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</si>
  <si>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</si>
  <si>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</si>
  <si>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</si>
  <si>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</si>
  <si>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</si>
  <si>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</si>
  <si>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</si>
  <si>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</si>
  <si>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</si>
  <si>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</si>
  <si>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</si>
  <si>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</si>
  <si>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</si>
  <si>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</si>
  <si>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</si>
  <si>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</si>
  <si>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</si>
  <si>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</si>
  <si>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</si>
  <si>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</si>
  <si>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</si>
  <si>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</si>
  <si>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</si>
  <si>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</si>
  <si>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</si>
  <si>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</si>
  <si>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</si>
  <si>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</si>
  <si>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</si>
  <si>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</si>
  <si>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</si>
  <si>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</si>
  <si>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</si>
  <si>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</si>
  <si>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</si>
  <si>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</si>
  <si>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</si>
  <si>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</si>
  <si>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</si>
  <si>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</si>
  <si>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</si>
  <si>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</si>
  <si>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</si>
  <si>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</si>
  <si>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</si>
  <si>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</si>
  <si>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</si>
  <si>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</si>
  <si>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</si>
  <si>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</si>
  <si>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</si>
  <si>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</si>
  <si>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</si>
  <si>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</si>
  <si>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</si>
  <si>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</si>
  <si>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</si>
  <si>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</si>
  <si>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</si>
  <si>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</si>
  <si>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</si>
  <si>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</si>
  <si>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</si>
  <si>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</si>
  <si>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</si>
  <si>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</si>
  <si>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</si>
  <si>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</si>
  <si>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</si>
  <si>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</si>
  <si>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</si>
  <si>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</si>
  <si>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</si>
  <si>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</si>
  <si>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</si>
  <si>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</si>
  <si>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</si>
  <si>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</si>
  <si>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</si>
  <si>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</si>
  <si>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</si>
  <si>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</si>
  <si>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</si>
  <si>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</si>
  <si>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</si>
  <si>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</si>
  <si>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</si>
  <si>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</si>
  <si>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</si>
  <si>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</si>
  <si>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</si>
  <si>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</si>
  <si>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</si>
  <si>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</si>
  <si>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</si>
  <si>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</si>
  <si>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</si>
  <si>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</si>
  <si>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</si>
  <si>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</si>
  <si>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</si>
  <si>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</si>
  <si>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</si>
  <si>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</si>
  <si>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</si>
  <si>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</si>
  <si>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</si>
  <si>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</si>
  <si>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</si>
  <si>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</si>
  <si>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</si>
  <si>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</si>
  <si>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</si>
  <si>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</si>
  <si>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</si>
  <si>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</si>
  <si>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</si>
  <si>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</si>
  <si>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</si>
  <si>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</si>
  <si>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</si>
  <si>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</si>
  <si>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</si>
  <si>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</si>
  <si>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</si>
  <si>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</si>
  <si>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</si>
  <si>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</si>
  <si>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</si>
  <si>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</si>
  <si>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</si>
  <si>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</si>
  <si>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</si>
  <si>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</si>
  <si>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</si>
  <si>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</si>
  <si>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</si>
  <si>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</si>
  <si>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</si>
  <si>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</si>
  <si>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</si>
  <si>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</si>
  <si>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</si>
  <si>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</si>
  <si>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</si>
  <si>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</si>
  <si>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</si>
  <si>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</si>
  <si>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</si>
  <si>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</si>
  <si>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</si>
  <si>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</si>
  <si>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</si>
  <si>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</si>
  <si>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</si>
  <si>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</si>
  <si>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</si>
  <si>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</si>
  <si>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</si>
  <si>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</si>
  <si>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</si>
  <si>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</si>
  <si>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</si>
  <si>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</si>
  <si>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</si>
  <si>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</si>
  <si>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</si>
  <si>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</si>
  <si>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</si>
  <si>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</si>
  <si>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</si>
  <si>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</si>
  <si>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</si>
  <si>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</si>
  <si>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</si>
  <si>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</si>
  <si>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</si>
  <si>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</si>
  <si>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</si>
  <si>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</si>
  <si>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</si>
  <si>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</si>
  <si>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</si>
  <si>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</si>
  <si>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</si>
  <si>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</si>
  <si>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</si>
  <si>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</si>
  <si>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</si>
  <si>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</si>
  <si>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</si>
  <si>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</si>
  <si>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</si>
  <si>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</si>
  <si>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</si>
  <si>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</si>
  <si>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</si>
  <si>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</si>
  <si>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</si>
  <si>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</si>
  <si>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</si>
  <si>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</si>
  <si>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</si>
  <si>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</si>
  <si>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</si>
  <si>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</si>
  <si>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</si>
  <si>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</si>
  <si>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</si>
  <si>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</si>
  <si>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</si>
  <si>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</si>
  <si>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</si>
  <si>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</si>
  <si>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</si>
  <si>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</si>
  <si>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</si>
  <si>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</si>
  <si>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</si>
  <si>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</si>
  <si>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</si>
  <si>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</si>
  <si>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</si>
  <si>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</si>
  <si>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</si>
  <si>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</si>
  <si>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</si>
  <si>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</si>
  <si>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</si>
  <si>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</si>
  <si>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</si>
  <si>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</si>
  <si>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</si>
  <si>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</si>
  <si>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</si>
  <si>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</si>
  <si>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</si>
  <si>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</si>
  <si>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</si>
  <si>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</si>
  <si>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</si>
  <si>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</si>
  <si>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</si>
  <si>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</si>
  <si>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</si>
  <si>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</si>
  <si>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</si>
  <si>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</si>
  <si>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</si>
  <si>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</si>
  <si>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</si>
  <si>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</si>
  <si>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</si>
  <si>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</si>
  <si>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</si>
  <si>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</si>
  <si>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</si>
  <si>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</si>
  <si>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</si>
  <si>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</si>
  <si>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</si>
  <si>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</si>
  <si>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</si>
  <si>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</si>
  <si>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</si>
  <si>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</si>
  <si>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</si>
  <si>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</si>
  <si>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</si>
  <si>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</si>
  <si>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</si>
  <si>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</si>
  <si>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</si>
  <si>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</si>
  <si>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</si>
  <si>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</si>
  <si>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</si>
  <si>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</si>
  <si>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</si>
  <si>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</si>
  <si>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</si>
  <si>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</si>
  <si>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</si>
  <si>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</si>
  <si>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</si>
  <si>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</si>
  <si>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</si>
  <si>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</si>
  <si>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</si>
  <si>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</si>
  <si>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</si>
  <si>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</si>
  <si>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</si>
  <si>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</si>
  <si>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</si>
  <si>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</si>
  <si>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</si>
  <si>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</si>
  <si>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</si>
  <si>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</si>
  <si>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</si>
  <si>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</si>
  <si>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</si>
  <si>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</si>
  <si>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</si>
  <si>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</si>
  <si>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</si>
  <si>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</si>
  <si>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</si>
  <si>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</si>
  <si>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</si>
  <si>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</si>
  <si>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</si>
  <si>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</si>
  <si>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</si>
  <si>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</si>
  <si>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</si>
  <si>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</si>
  <si>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</si>
  <si>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</si>
  <si>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</si>
  <si>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</si>
  <si>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</si>
  <si>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</si>
  <si>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</si>
  <si>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</si>
  <si>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</si>
  <si>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</si>
  <si>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</si>
  <si>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</si>
  <si>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</si>
  <si>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</si>
  <si>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</si>
  <si>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</si>
  <si>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</si>
  <si>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</si>
  <si>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</si>
  <si>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</si>
  <si>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</si>
  <si>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</si>
  <si>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</si>
  <si>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</si>
  <si>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</si>
  <si>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</si>
  <si>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</si>
  <si>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</si>
  <si>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</si>
  <si>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</si>
  <si>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</si>
  <si>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</si>
  <si>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</si>
  <si>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</si>
  <si>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</si>
  <si>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</si>
  <si>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</si>
  <si>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</si>
  <si>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</si>
  <si>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</si>
  <si>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</si>
  <si>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</si>
  <si>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</si>
  <si>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</si>
  <si>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</si>
  <si>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</si>
  <si>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</si>
  <si>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</si>
  <si>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</si>
  <si>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</si>
  <si>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</si>
  <si>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</si>
  <si>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</si>
  <si>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</si>
  <si>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</si>
  <si>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</si>
  <si>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</si>
  <si>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</si>
  <si>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</si>
  <si>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</si>
  <si>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</si>
  <si>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</si>
  <si>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</si>
  <si>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</si>
  <si>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</si>
  <si>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</si>
  <si>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</si>
  <si>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</si>
  <si>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</si>
  <si>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</si>
  <si>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</si>
  <si>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</si>
  <si>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</si>
  <si>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</si>
  <si>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</si>
  <si>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</si>
  <si>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</si>
  <si>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</si>
  <si>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</si>
  <si>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</si>
  <si>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</si>
  <si>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</si>
  <si>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</si>
  <si>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</si>
  <si>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</si>
  <si>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</si>
  <si>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</si>
  <si>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</si>
  <si>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</si>
  <si>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</si>
  <si>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</si>
  <si>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</si>
  <si>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</si>
  <si>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</si>
  <si>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</si>
  <si>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</si>
  <si>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</si>
  <si>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</si>
  <si>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</si>
  <si>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</si>
  <si>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</si>
  <si>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</si>
  <si>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</si>
  <si>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</si>
  <si>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</si>
  <si>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</si>
  <si>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</si>
  <si>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</si>
  <si>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</si>
  <si>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</si>
  <si>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</si>
  <si>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</si>
  <si>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</si>
  <si>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</si>
  <si>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</si>
  <si>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</si>
  <si>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</si>
  <si>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</si>
  <si>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</si>
  <si>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</si>
  <si>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</si>
  <si>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</si>
  <si>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</si>
  <si>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</si>
  <si>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</si>
  <si>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</si>
  <si>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</si>
  <si>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</si>
  <si>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</si>
  <si>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</si>
  <si>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</si>
  <si>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</si>
  <si>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</si>
  <si>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</si>
  <si>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</si>
  <si>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</si>
  <si>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</si>
  <si>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</si>
  <si>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</si>
  <si>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</si>
  <si>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</si>
  <si>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</si>
  <si>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</si>
  <si>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</si>
  <si>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</si>
  <si>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</si>
  <si>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</si>
  <si>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</si>
  <si>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</si>
  <si>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</si>
  <si>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</si>
  <si>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</si>
  <si>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</si>
  <si>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</si>
  <si>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</si>
  <si>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</si>
  <si>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</si>
  <si>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</si>
  <si>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</si>
  <si>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</si>
  <si>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</si>
  <si>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</si>
  <si>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</si>
  <si>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</si>
  <si>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</si>
  <si>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</si>
  <si>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</si>
  <si>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</si>
  <si>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</si>
  <si>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</si>
  <si>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</si>
  <si>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</si>
  <si>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</si>
  <si>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</si>
  <si>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</si>
  <si>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</si>
  <si>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</si>
  <si>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</si>
  <si>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</si>
  <si>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</si>
  <si>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</si>
  <si>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</si>
  <si>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</si>
  <si>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</si>
  <si>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</si>
  <si>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</si>
  <si>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</si>
  <si>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</si>
  <si>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</si>
  <si>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</si>
  <si>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</si>
  <si>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</si>
  <si>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</si>
  <si>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</si>
  <si>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</si>
  <si>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</si>
  <si>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</si>
  <si>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</si>
  <si>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</si>
  <si>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</si>
  <si>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</si>
  <si>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</si>
  <si>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</si>
  <si>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</si>
  <si>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</si>
  <si>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</si>
  <si>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</si>
  <si>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</si>
  <si>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</si>
  <si>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</si>
  <si>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</si>
  <si>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</si>
  <si>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</si>
  <si>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</si>
  <si>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</si>
  <si>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</si>
  <si>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</si>
  <si>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</si>
  <si>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</si>
  <si>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</si>
  <si>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</si>
  <si>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</si>
  <si>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</si>
  <si>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</si>
  <si>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</si>
  <si>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</si>
  <si>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</si>
  <si>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</si>
  <si>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</si>
  <si>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</si>
  <si>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</si>
  <si>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</si>
  <si>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</si>
  <si>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</si>
  <si>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</si>
  <si>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</si>
  <si>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</si>
  <si>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</si>
  <si>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</si>
  <si>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</si>
  <si>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</si>
  <si>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</si>
  <si>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</si>
  <si>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</si>
  <si>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</si>
  <si>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</si>
  <si>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</si>
  <si>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</si>
  <si>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</si>
  <si>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</si>
  <si>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</si>
  <si>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</si>
  <si>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</si>
  <si>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</si>
  <si>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</si>
  <si>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</si>
  <si>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</si>
  <si>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</si>
  <si>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</si>
  <si>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</si>
  <si>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</si>
  <si>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</si>
  <si>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</si>
  <si>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</si>
  <si>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</si>
  <si>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</si>
  <si>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</si>
  <si>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</si>
  <si>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</si>
  <si>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</si>
  <si>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</si>
  <si>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</si>
  <si>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</si>
  <si>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</si>
  <si>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</si>
  <si>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</si>
  <si>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</si>
  <si>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</si>
  <si>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</si>
  <si>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</si>
  <si>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</si>
  <si>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</si>
  <si>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</si>
  <si>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</si>
  <si>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</si>
  <si>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</si>
  <si>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</si>
  <si>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</si>
  <si>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</si>
  <si>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</si>
  <si>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</si>
  <si>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</si>
  <si>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</si>
  <si>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</si>
  <si>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</si>
  <si>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</si>
  <si>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</si>
  <si>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</si>
  <si>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</si>
  <si>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</si>
  <si>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</si>
  <si>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</si>
  <si>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</si>
  <si>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</si>
  <si>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</si>
  <si>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</si>
  <si>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</si>
  <si>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</si>
  <si>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</si>
  <si>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</si>
  <si>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</si>
  <si>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</si>
  <si>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</si>
  <si>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</si>
  <si>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</si>
  <si>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</si>
  <si>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</si>
  <si>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</si>
  <si>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</si>
  <si>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</si>
  <si>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</si>
  <si>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</si>
  <si>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</si>
  <si>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</si>
  <si>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</si>
  <si>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</si>
  <si>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</si>
  <si>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</si>
  <si>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</si>
  <si>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</si>
  <si>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</si>
  <si>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</si>
  <si>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</si>
  <si>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</si>
  <si>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</si>
  <si>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</si>
  <si>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</si>
  <si>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</si>
  <si>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</si>
  <si>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</si>
  <si>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</si>
  <si>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</si>
  <si>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</si>
  <si>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</si>
  <si>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</si>
  <si>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</si>
  <si>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</si>
  <si>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</si>
  <si>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</si>
  <si>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</si>
  <si>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</si>
  <si>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</si>
  <si>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</si>
  <si>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</si>
  <si>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</si>
  <si>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</si>
  <si>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</si>
  <si>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</si>
  <si>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</si>
  <si>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</si>
  <si>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</si>
  <si>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</si>
  <si>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</si>
  <si>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</si>
  <si>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</si>
  <si>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</si>
  <si>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</si>
  <si>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</si>
  <si>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</si>
  <si>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</si>
  <si>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</si>
  <si>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</si>
  <si>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</si>
  <si>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</si>
  <si>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</si>
  <si>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</si>
  <si>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</si>
  <si>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</si>
  <si>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</si>
  <si>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</si>
  <si>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</si>
  <si>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</si>
  <si>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</si>
  <si>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</si>
  <si>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</si>
  <si>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</si>
  <si>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</si>
  <si>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</si>
  <si>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</si>
  <si>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</si>
  <si>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</si>
  <si>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</si>
  <si>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</si>
  <si>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</si>
  <si>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</si>
  <si>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</si>
  <si>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</si>
  <si>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</si>
  <si>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</si>
  <si>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</si>
  <si>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</si>
  <si>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</si>
  <si>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</si>
  <si>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</si>
  <si>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</si>
  <si>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</si>
  <si>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</si>
  <si>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</si>
  <si>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</si>
  <si>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</si>
  <si>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</si>
  <si>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</si>
  <si>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</si>
  <si>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</si>
  <si>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</si>
  <si>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</si>
  <si>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</si>
  <si>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</si>
  <si>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</si>
  <si>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</si>
  <si>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</si>
  <si>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</si>
  <si>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</si>
  <si>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</si>
  <si>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</si>
  <si>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</si>
  <si>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</si>
  <si>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</si>
  <si>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</si>
  <si>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</si>
  <si>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</si>
  <si>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</si>
  <si>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</si>
  <si>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</si>
  <si>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</si>
  <si>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</si>
  <si>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</si>
  <si>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</si>
  <si>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</si>
  <si>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</si>
  <si>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</si>
  <si>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</si>
  <si>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</si>
  <si>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</si>
  <si>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</si>
  <si>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</si>
  <si>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</si>
  <si>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</si>
  <si>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</si>
  <si>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</si>
  <si>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</si>
  <si>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</si>
  <si>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</si>
  <si>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</si>
  <si>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</si>
  <si>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</si>
  <si>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</si>
  <si>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</si>
  <si>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</si>
  <si>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</si>
  <si>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</si>
  <si>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</si>
  <si>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</si>
  <si>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</si>
  <si>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</si>
  <si>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</si>
  <si>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</si>
  <si>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</si>
  <si>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</si>
  <si>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</si>
  <si>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</si>
  <si>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</si>
  <si>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</si>
  <si>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</si>
  <si>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</si>
  <si>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</si>
  <si>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</si>
  <si>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</si>
  <si>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</si>
  <si>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</si>
  <si>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</si>
  <si>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</si>
  <si>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</si>
  <si>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</si>
  <si>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</si>
  <si>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</si>
  <si>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</si>
  <si>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</si>
  <si>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</si>
  <si>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</si>
  <si>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</si>
  <si>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</si>
  <si>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</si>
  <si>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</si>
  <si>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</si>
  <si>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</si>
  <si>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</si>
  <si>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</si>
  <si>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</si>
  <si>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</si>
  <si>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</si>
  <si>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</si>
  <si>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</si>
  <si>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</si>
  <si>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</si>
  <si>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</si>
  <si>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</si>
  <si>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</si>
  <si>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</si>
  <si>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</si>
  <si>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</si>
  <si>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</si>
  <si>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</si>
  <si>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</si>
  <si>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</si>
  <si>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</si>
  <si>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</si>
  <si>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</si>
  <si>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</si>
  <si>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</si>
  <si>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</si>
  <si>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</si>
  <si>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</si>
  <si>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</si>
  <si>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</si>
  <si>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</si>
  <si>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</si>
  <si>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</si>
  <si>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</si>
  <si>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</si>
  <si>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</si>
  <si>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</si>
  <si>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</si>
  <si>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</si>
  <si>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</si>
  <si>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</si>
  <si>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</si>
  <si>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</si>
  <si>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</si>
  <si>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</si>
  <si>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</si>
  <si>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</si>
  <si>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</si>
  <si>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</si>
  <si>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</si>
  <si>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</si>
  <si>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</si>
  <si>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</si>
  <si>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</si>
  <si>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</si>
  <si>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</si>
  <si>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</si>
  <si>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</si>
  <si>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</si>
  <si>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</si>
  <si>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</si>
  <si>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</si>
  <si>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</si>
  <si>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</si>
  <si>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</si>
  <si>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</si>
  <si>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</si>
  <si>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</si>
  <si>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</si>
  <si>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</si>
  <si>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</si>
  <si>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</si>
  <si>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</si>
  <si>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</si>
  <si>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</si>
  <si>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</si>
  <si>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</si>
  <si>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</si>
  <si>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</si>
  <si>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</si>
  <si>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</si>
  <si>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</si>
  <si>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</si>
  <si>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</si>
  <si>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</si>
  <si>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</si>
  <si>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</si>
  <si>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</si>
  <si>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</si>
  <si>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</si>
  <si>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</si>
  <si>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</si>
  <si>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</si>
  <si>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</si>
  <si>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</si>
  <si>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</si>
  <si>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</si>
  <si>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</si>
  <si>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</si>
  <si>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</si>
  <si>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</si>
  <si>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</si>
  <si>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</si>
  <si>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</si>
  <si>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</si>
  <si>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</si>
  <si>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</si>
  <si>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</si>
  <si>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</si>
  <si>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</si>
  <si>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</si>
  <si>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</si>
  <si>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</si>
  <si>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</si>
  <si>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</si>
  <si>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</si>
  <si>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</si>
  <si>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</si>
  <si>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</si>
  <si>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</si>
  <si>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</si>
  <si>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</si>
  <si>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</si>
  <si>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</si>
  <si>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</si>
  <si>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</si>
  <si>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</si>
  <si>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</si>
  <si>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</si>
  <si>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</si>
  <si>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</si>
  <si>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</si>
  <si>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</si>
  <si>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</si>
  <si>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</si>
  <si>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</si>
  <si>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</si>
  <si>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</si>
  <si>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</si>
  <si>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</si>
  <si>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</si>
  <si>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</si>
  <si>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</si>
  <si>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</si>
  <si>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</si>
  <si>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</si>
  <si>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</si>
  <si>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</si>
  <si>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</si>
  <si>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</si>
  <si>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</si>
  <si>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</si>
  <si>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</si>
  <si>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</si>
  <si>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</si>
  <si>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</si>
  <si>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</si>
  <si>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</si>
  <si>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</si>
  <si>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</si>
  <si>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</si>
  <si>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</si>
  <si>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</si>
  <si>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</si>
  <si>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</si>
  <si>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</si>
  <si>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</si>
  <si>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</si>
  <si>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</si>
  <si>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</si>
  <si>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</si>
  <si>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</si>
  <si>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</si>
  <si>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</si>
  <si>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</si>
  <si>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</si>
  <si>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</si>
  <si>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</si>
  <si>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</si>
  <si>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</si>
  <si>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</si>
  <si>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</si>
  <si>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</si>
  <si>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</si>
  <si>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</si>
  <si>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</si>
  <si>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</si>
  <si>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</si>
  <si>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</si>
  <si>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</si>
  <si>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</si>
  <si>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</si>
  <si>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</si>
  <si>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</si>
  <si>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</si>
  <si>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</si>
  <si>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</si>
  <si>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</si>
  <si>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</si>
  <si>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</si>
  <si>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</si>
  <si>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</si>
  <si>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</si>
  <si>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</si>
  <si>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</si>
  <si>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</si>
  <si>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</si>
  <si>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</si>
  <si>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</si>
  <si>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</si>
  <si>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</si>
  <si>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</si>
  <si>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</si>
  <si>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</si>
  <si>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</si>
  <si>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</si>
  <si>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</si>
  <si>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</si>
  <si>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</si>
  <si>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</si>
  <si>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</si>
  <si>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</si>
  <si>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</si>
  <si>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</si>
  <si>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</si>
  <si>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</si>
  <si>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</si>
  <si>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</si>
  <si>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</si>
  <si>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</si>
  <si>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</si>
  <si>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</si>
  <si>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</si>
  <si>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</si>
  <si>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</si>
  <si>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</si>
  <si>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</si>
  <si>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</si>
  <si>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</si>
  <si>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</si>
  <si>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</si>
  <si>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</si>
  <si>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</si>
  <si>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</si>
  <si>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</si>
  <si>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</si>
  <si>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</si>
  <si>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</si>
  <si>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</si>
  <si>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</si>
  <si>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</si>
  <si>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</si>
  <si>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</si>
  <si>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</si>
  <si>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</si>
  <si>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</si>
  <si>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</si>
  <si>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</si>
  <si>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</si>
  <si>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</si>
  <si>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</si>
  <si>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</si>
  <si>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</si>
  <si>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</si>
  <si>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</si>
  <si>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</si>
  <si>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</si>
  <si>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</si>
  <si>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</si>
  <si>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</si>
  <si>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</si>
  <si>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</si>
  <si>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</si>
  <si>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</si>
  <si>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</si>
  <si>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</si>
  <si>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</si>
  <si>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</si>
  <si>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</si>
  <si>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</si>
  <si>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</si>
  <si>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</si>
  <si>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</si>
  <si>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</si>
  <si>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</si>
  <si>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</si>
  <si>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</si>
  <si>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</si>
  <si>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</si>
  <si>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</si>
  <si>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</si>
  <si>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</si>
  <si>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</si>
  <si>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</si>
  <si>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</si>
  <si>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</si>
  <si>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</si>
  <si>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</si>
  <si>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</si>
  <si>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</si>
  <si>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</si>
  <si>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</si>
  <si>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</si>
  <si>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</si>
  <si>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</si>
  <si>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</si>
  <si>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</si>
  <si>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</si>
  <si>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</si>
  <si>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</si>
  <si>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</si>
  <si>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</si>
  <si>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</si>
  <si>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</si>
  <si>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</si>
  <si>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</si>
  <si>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</si>
  <si>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</si>
  <si>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</si>
  <si>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</si>
  <si>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</si>
  <si>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</si>
  <si>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</si>
  <si>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</si>
  <si>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</si>
  <si>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</si>
  <si>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</si>
  <si>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</si>
  <si>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</si>
  <si>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</si>
  <si>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</si>
  <si>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</si>
  <si>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</si>
  <si>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</si>
  <si>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</si>
  <si>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</si>
  <si>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</si>
  <si>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</si>
  <si>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</si>
  <si>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</si>
  <si>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</si>
  <si>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</si>
  <si>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</si>
  <si>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</si>
  <si>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</si>
  <si>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</si>
  <si>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</si>
  <si>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</si>
  <si>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</si>
  <si>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</si>
  <si>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</si>
  <si>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</si>
  <si>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</si>
  <si>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</si>
  <si>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</si>
  <si>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</si>
  <si>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</si>
  <si>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</si>
  <si>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</si>
  <si>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</si>
  <si>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</si>
  <si>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</si>
  <si>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</si>
  <si>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</si>
  <si>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</si>
  <si>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</si>
  <si>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</si>
  <si>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</si>
  <si>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</si>
  <si>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</si>
  <si>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</si>
  <si>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</si>
  <si>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</si>
  <si>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</si>
  <si>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</si>
  <si>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</si>
  <si>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</si>
  <si>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</si>
  <si>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</si>
  <si>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</si>
  <si>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</si>
  <si>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</si>
  <si>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</si>
  <si>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</si>
  <si>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</si>
  <si>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</si>
  <si>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</si>
  <si>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</si>
  <si>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</si>
  <si>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</si>
  <si>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</si>
  <si>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</si>
  <si>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</si>
  <si>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</si>
  <si>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</si>
  <si>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</si>
  <si>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</si>
  <si>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</si>
  <si>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</si>
  <si>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</si>
  <si>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</si>
  <si>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</si>
  <si>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</si>
  <si>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</si>
  <si>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</si>
  <si>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</si>
  <si>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</si>
  <si>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</si>
  <si>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</si>
  <si>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</si>
  <si>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</si>
  <si>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</si>
  <si>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</si>
  <si>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</si>
  <si>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</si>
  <si>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</si>
  <si>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</si>
  <si>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</si>
  <si>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</si>
  <si>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</si>
  <si>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</si>
  <si>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</si>
  <si>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</si>
  <si>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</si>
  <si>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</si>
  <si>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</si>
  <si>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</si>
  <si>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</si>
  <si>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</si>
  <si>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</si>
  <si>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</si>
  <si>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</si>
  <si>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</si>
  <si>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</si>
  <si>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</si>
  <si>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</si>
  <si>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</si>
  <si>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</si>
  <si>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</si>
  <si>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</si>
  <si>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</si>
  <si>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</si>
  <si>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</si>
  <si>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</si>
  <si>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</si>
  <si>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</si>
  <si>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</si>
  <si>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</si>
  <si>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</si>
  <si>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</si>
  <si>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</si>
  <si>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</si>
  <si>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</si>
  <si>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</si>
  <si>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</si>
  <si>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</si>
  <si>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</si>
  <si>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</si>
  <si>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</si>
  <si>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</si>
  <si>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</si>
  <si>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</si>
  <si>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</si>
  <si>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</si>
  <si>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</si>
  <si>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</si>
  <si>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</si>
  <si>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</si>
  <si>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</si>
  <si>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</si>
  <si>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</si>
  <si>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</si>
  <si>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</si>
  <si>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</si>
  <si>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</si>
  <si>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</si>
  <si>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</si>
  <si>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</si>
  <si>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</si>
  <si>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</si>
  <si>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</si>
  <si>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</si>
  <si>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</si>
  <si>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</si>
  <si>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</si>
  <si>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</si>
  <si>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</si>
  <si>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</si>
  <si>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</si>
  <si>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</si>
  <si>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</si>
  <si>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</si>
  <si>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</si>
  <si>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</si>
  <si>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</si>
  <si>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</si>
  <si>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</si>
  <si>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</si>
  <si>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</si>
  <si>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</si>
  <si>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</si>
  <si>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</si>
  <si>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</si>
  <si>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</si>
  <si>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</si>
  <si>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</si>
  <si>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</si>
  <si>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</si>
  <si>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</si>
  <si>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</si>
  <si>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</si>
  <si>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</si>
  <si>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</si>
  <si>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</si>
  <si>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</si>
  <si>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</si>
  <si>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</si>
  <si>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</si>
  <si>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</si>
  <si>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</si>
  <si>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</si>
  <si>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</si>
  <si>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</si>
  <si>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</si>
  <si>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</si>
  <si>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</si>
  <si>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</si>
  <si>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</si>
  <si>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</si>
  <si>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</si>
  <si>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</si>
  <si>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</si>
  <si>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</si>
  <si>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</si>
  <si>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</si>
  <si>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</si>
  <si>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</si>
  <si>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</si>
  <si>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</si>
  <si>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</si>
  <si>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</si>
  <si>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</si>
  <si>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</si>
  <si>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</si>
  <si>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</si>
  <si>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</si>
  <si>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</si>
  <si>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</si>
  <si>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</si>
  <si>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</si>
  <si>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</si>
  <si>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</si>
  <si>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</si>
  <si>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</si>
  <si>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</si>
  <si>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</si>
  <si>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</si>
  <si>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</si>
  <si>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</si>
  <si>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</si>
  <si>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</si>
  <si>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</si>
  <si>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</si>
  <si>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</si>
  <si>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</si>
  <si>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</si>
  <si>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</si>
  <si>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</si>
  <si>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</si>
  <si>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</si>
  <si>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</si>
  <si>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</si>
  <si>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</si>
  <si>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</si>
  <si>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</si>
  <si>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</si>
  <si>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</si>
  <si>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</si>
  <si>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</si>
  <si>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</si>
  <si>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</si>
  <si>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</si>
  <si>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</si>
  <si>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</si>
  <si>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</si>
  <si>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</si>
  <si>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</si>
  <si>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</si>
  <si>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</si>
  <si>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</si>
  <si>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</si>
  <si>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</si>
  <si>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</si>
  <si>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</si>
  <si>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</si>
  <si>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</si>
  <si>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</si>
  <si>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</si>
  <si>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</si>
  <si>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</si>
  <si>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</si>
  <si>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</si>
  <si>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</si>
  <si>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</si>
  <si>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</si>
  <si>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</si>
  <si>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</si>
  <si>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</si>
  <si>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</si>
  <si>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</si>
  <si>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</si>
  <si>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</si>
  <si>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</si>
  <si>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</si>
  <si>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</si>
  <si>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</si>
  <si>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</si>
  <si>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</si>
  <si>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</si>
  <si>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</si>
  <si>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</si>
  <si>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</si>
  <si>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</si>
  <si>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</si>
  <si>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</si>
  <si>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</si>
  <si>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</si>
  <si>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</si>
  <si>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</si>
  <si>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</si>
  <si>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</si>
  <si>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</si>
  <si>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</si>
  <si>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</si>
  <si>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</si>
  <si>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</si>
  <si>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</si>
  <si>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</si>
  <si>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</si>
  <si>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</si>
  <si>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</si>
  <si>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</si>
  <si>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</si>
  <si>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</si>
  <si>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</si>
  <si>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</si>
  <si>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</si>
  <si>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</si>
  <si>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</si>
  <si>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</si>
  <si>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</si>
  <si>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</si>
  <si>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</si>
  <si>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</si>
  <si>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</si>
  <si>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</si>
  <si>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</si>
  <si>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</si>
  <si>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</si>
  <si>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</si>
  <si>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</si>
  <si>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</si>
  <si>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</si>
  <si>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</si>
  <si>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</si>
  <si>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</si>
  <si>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</si>
  <si>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</si>
  <si>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</si>
  <si>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</si>
  <si>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</si>
  <si>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</si>
  <si>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</si>
  <si>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</si>
  <si>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</si>
  <si>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</si>
  <si>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</si>
  <si>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</si>
  <si>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</si>
  <si>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</si>
  <si>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</si>
  <si>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</si>
  <si>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</si>
  <si>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</si>
  <si>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</si>
  <si>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</si>
  <si>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</si>
  <si>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</si>
  <si>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</si>
  <si>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</si>
  <si>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</si>
  <si>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</si>
  <si>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</si>
  <si>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</si>
  <si>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</si>
  <si>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</si>
  <si>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</si>
  <si>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</si>
  <si>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</si>
  <si>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</si>
  <si>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</si>
  <si>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</si>
  <si>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</si>
  <si>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</si>
  <si>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</si>
  <si>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</si>
  <si>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</si>
  <si>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</si>
  <si>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</si>
  <si>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</si>
  <si>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</si>
  <si>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</si>
  <si>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</si>
  <si>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</si>
  <si>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</si>
  <si>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</si>
  <si>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</si>
  <si>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</si>
  <si>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</si>
  <si>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</si>
  <si>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</si>
  <si>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</si>
  <si>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</si>
  <si>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</si>
  <si>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</si>
  <si>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</si>
  <si>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</si>
  <si>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</si>
  <si>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</si>
  <si>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</si>
  <si>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</si>
  <si>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</si>
  <si>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</si>
  <si>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</si>
  <si>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</si>
  <si>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</si>
  <si>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</si>
  <si>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</si>
  <si>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</si>
  <si>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</si>
  <si>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</si>
  <si>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</si>
  <si>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</si>
  <si>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</si>
  <si>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</si>
  <si>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</si>
  <si>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</si>
  <si>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</si>
  <si>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</si>
  <si>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</si>
  <si>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</si>
  <si>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</si>
  <si>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</si>
  <si>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</si>
  <si>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</si>
  <si>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</si>
  <si>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</si>
  <si>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</si>
  <si>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</si>
  <si>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</si>
  <si>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</si>
  <si>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</si>
  <si>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</si>
  <si>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</si>
  <si>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</si>
  <si>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</si>
  <si>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</si>
  <si>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</si>
  <si>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</si>
  <si>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</si>
  <si>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</si>
  <si>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</si>
  <si>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</si>
  <si>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</si>
  <si>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</si>
  <si>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</si>
  <si>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</si>
  <si>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</si>
  <si>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</si>
  <si>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</si>
  <si>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</si>
  <si>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</si>
  <si>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</si>
  <si>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</si>
  <si>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</si>
  <si>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</si>
  <si>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</si>
  <si>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</si>
  <si>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</si>
  <si>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</si>
  <si>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</si>
  <si>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</si>
  <si>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</si>
  <si>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</si>
  <si>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</si>
  <si>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</si>
  <si>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</si>
  <si>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</si>
  <si>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</si>
  <si>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</si>
  <si>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</si>
  <si>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</si>
  <si>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</si>
  <si>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</si>
  <si>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</si>
  <si>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</si>
  <si>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</si>
  <si>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</si>
  <si>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</si>
  <si>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</si>
  <si>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</si>
  <si>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</si>
  <si>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</si>
  <si>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</si>
  <si>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</si>
  <si>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</si>
  <si>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</si>
  <si>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</si>
  <si>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</si>
  <si>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</si>
  <si>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</si>
  <si>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</si>
  <si>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</si>
  <si>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</si>
  <si>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</si>
  <si>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</si>
  <si>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</si>
  <si>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</si>
  <si>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</si>
  <si>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</si>
  <si>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</si>
  <si>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</si>
  <si>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</si>
  <si>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</si>
  <si>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</si>
  <si>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</si>
  <si>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</si>
  <si>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</si>
  <si>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</si>
  <si>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</si>
  <si>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</si>
  <si>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</si>
  <si>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</si>
  <si>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</si>
  <si>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</si>
  <si>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</si>
  <si>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</si>
  <si>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</si>
  <si>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</si>
  <si>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</si>
  <si>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</si>
  <si>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</si>
  <si>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</si>
  <si>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</si>
  <si>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</si>
  <si>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</si>
  <si>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</si>
  <si>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</si>
  <si>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</si>
  <si>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</si>
  <si>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</si>
  <si>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</si>
  <si>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</si>
  <si>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</si>
  <si>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</si>
  <si>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</si>
  <si>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</si>
  <si>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</si>
  <si>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</si>
  <si>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</si>
  <si>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</si>
  <si>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</si>
  <si>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</si>
  <si>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</si>
  <si>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</si>
  <si>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</si>
  <si>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</si>
  <si>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</si>
  <si>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</si>
  <si>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</si>
  <si>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</si>
  <si>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</si>
  <si>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</si>
  <si>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</si>
  <si>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</si>
  <si>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</si>
  <si>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</si>
  <si>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</si>
  <si>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</si>
  <si>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</si>
  <si>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</si>
  <si>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</si>
  <si>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</si>
  <si>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</si>
  <si>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</si>
  <si>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</si>
  <si>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</si>
  <si>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</si>
  <si>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</si>
  <si>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</si>
  <si>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</si>
  <si>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</si>
  <si>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</si>
  <si>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</si>
  <si>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</si>
  <si>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</si>
  <si>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</si>
  <si>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</si>
  <si>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</si>
  <si>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</si>
  <si>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</si>
  <si>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</si>
  <si>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</si>
  <si>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</si>
  <si>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</si>
  <si>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</si>
  <si>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</si>
  <si>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</si>
  <si>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</si>
  <si>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</si>
  <si>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</si>
  <si>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</si>
  <si>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</si>
  <si>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</si>
  <si>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</si>
  <si>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</si>
  <si>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</si>
  <si>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</si>
  <si>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</si>
  <si>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</si>
  <si>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</si>
  <si>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</si>
  <si>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</si>
  <si>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</si>
  <si>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</si>
  <si>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</si>
  <si>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</si>
  <si>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</si>
  <si>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</si>
  <si>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</si>
  <si>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</si>
  <si>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</si>
  <si>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</si>
  <si>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</si>
  <si>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</si>
  <si>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</si>
  <si>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</si>
  <si>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</si>
  <si>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</si>
  <si>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</si>
  <si>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</si>
  <si>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</si>
  <si>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</si>
  <si>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</si>
  <si>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</si>
  <si>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</si>
  <si>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</si>
  <si>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</si>
  <si>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</si>
  <si>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</si>
  <si>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</si>
  <si>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</si>
  <si>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</si>
  <si>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</si>
  <si>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</si>
  <si>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</si>
  <si>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</si>
  <si>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</si>
  <si>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</si>
  <si>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</si>
  <si>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</si>
  <si>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</si>
  <si>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</si>
  <si>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</si>
  <si>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</si>
  <si>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</si>
  <si>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</si>
  <si>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</si>
  <si>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</si>
  <si>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</si>
  <si>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</si>
  <si>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</si>
  <si>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</si>
  <si>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</si>
  <si>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</si>
  <si>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</si>
  <si>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</si>
  <si>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</si>
  <si>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</si>
  <si>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</si>
  <si>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</si>
  <si>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</si>
  <si>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</si>
  <si>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</si>
  <si>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</si>
  <si>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</si>
  <si>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</si>
  <si>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</si>
  <si>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</si>
  <si>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</si>
  <si>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</si>
  <si>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</si>
  <si>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</si>
  <si>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</si>
  <si>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</si>
  <si>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</si>
  <si>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</si>
  <si>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</si>
  <si>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</si>
  <si>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</si>
  <si>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</si>
  <si>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</si>
  <si>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</si>
  <si>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</si>
  <si>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</si>
  <si>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</si>
  <si>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</si>
  <si>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</si>
  <si>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</si>
  <si>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</si>
  <si>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</si>
  <si>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</si>
  <si>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</si>
  <si>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</si>
  <si>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</si>
  <si>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</si>
  <si>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</si>
  <si>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</si>
  <si>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</si>
  <si>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</si>
  <si>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</si>
  <si>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</si>
  <si>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</si>
  <si>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</si>
  <si>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</si>
  <si>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</si>
  <si>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</si>
  <si>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</si>
  <si>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</si>
  <si>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</si>
  <si>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</si>
  <si>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</si>
  <si>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</si>
  <si>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</si>
  <si>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</si>
  <si>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</si>
  <si>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</si>
  <si>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</si>
  <si>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</si>
  <si>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</si>
  <si>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</si>
  <si>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</si>
  <si>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</si>
  <si>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</si>
  <si>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</si>
  <si>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</si>
  <si>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</si>
  <si>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</si>
  <si>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</si>
  <si>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</si>
  <si>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</si>
  <si>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</si>
  <si>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</si>
  <si>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</si>
  <si>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</si>
  <si>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</si>
  <si>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</si>
  <si>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</si>
  <si>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</si>
  <si>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</si>
  <si>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</si>
  <si>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</si>
  <si>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</si>
  <si>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</si>
  <si>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</si>
  <si>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</si>
  <si>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</si>
  <si>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</si>
  <si>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</si>
  <si>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</si>
  <si>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</si>
  <si>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</si>
  <si>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</si>
  <si>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</si>
  <si>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</si>
  <si>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</si>
  <si>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</si>
  <si>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</si>
  <si>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</si>
  <si>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</si>
  <si>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</si>
  <si>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</si>
  <si>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</si>
  <si>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</si>
  <si>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</si>
  <si>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</si>
  <si>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</si>
  <si>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</si>
  <si>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</si>
  <si>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</si>
  <si>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</si>
  <si>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</si>
  <si>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</si>
  <si>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</si>
  <si>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</si>
  <si>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</si>
  <si>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</si>
  <si>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</si>
  <si>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</si>
  <si>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</si>
  <si>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</si>
  <si>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</si>
  <si>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</si>
  <si>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</si>
  <si>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</si>
  <si>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</si>
  <si>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</si>
  <si>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</si>
  <si>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</si>
  <si>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</si>
  <si>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</si>
  <si>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</si>
  <si>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</si>
  <si>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</si>
  <si>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</si>
  <si>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</si>
  <si>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</si>
  <si>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</si>
  <si>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</si>
  <si>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</si>
  <si>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</si>
  <si>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</si>
  <si>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</si>
  <si>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</si>
  <si>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</si>
  <si>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</si>
  <si>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</si>
  <si>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</si>
  <si>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</si>
  <si>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</si>
  <si>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</si>
  <si>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</si>
  <si>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</si>
  <si>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</si>
  <si>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</si>
  <si>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</si>
  <si>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</si>
  <si>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</si>
  <si>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</si>
  <si>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</si>
  <si>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</si>
  <si>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</si>
  <si>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</si>
  <si>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</si>
  <si>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</si>
  <si>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</si>
  <si>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</si>
  <si>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</si>
  <si>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</si>
  <si>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</si>
  <si>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</si>
  <si>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</si>
  <si>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</si>
  <si>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</si>
  <si>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</si>
  <si>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</si>
  <si>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</si>
  <si>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</si>
  <si>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</si>
  <si>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</si>
  <si>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</si>
  <si>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</si>
  <si>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</si>
  <si>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</si>
  <si>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</si>
  <si>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</si>
  <si>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</si>
  <si>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</si>
  <si>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</si>
  <si>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</si>
  <si>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</si>
  <si>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</si>
  <si>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</si>
  <si>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</si>
  <si>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</si>
  <si>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</si>
  <si>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</si>
  <si>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</si>
  <si>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</si>
  <si>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</si>
  <si>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</si>
  <si>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</si>
  <si>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</si>
  <si>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</si>
  <si>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</si>
  <si>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</si>
  <si>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</si>
  <si>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</si>
  <si>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</si>
  <si>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</si>
  <si>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</si>
  <si>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</si>
  <si>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</si>
  <si>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</si>
  <si>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</si>
  <si>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</si>
  <si>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</si>
  <si>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</si>
  <si>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</si>
  <si>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</si>
  <si>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</si>
  <si>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</si>
  <si>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</si>
  <si>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</si>
  <si>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</si>
  <si>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</si>
  <si>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</si>
  <si>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</si>
  <si>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</si>
  <si>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</si>
  <si>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</si>
  <si>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</si>
  <si>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</si>
  <si>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</si>
  <si>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</si>
  <si>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</si>
  <si>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</si>
  <si>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</si>
  <si>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</si>
  <si>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</si>
  <si>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</si>
  <si>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</si>
  <si>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</si>
  <si>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</si>
  <si>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</si>
  <si>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</si>
  <si>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</si>
  <si>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</si>
  <si>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</si>
  <si>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</si>
  <si>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</si>
  <si>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</si>
  <si>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</si>
  <si>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</si>
  <si>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</si>
  <si>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</si>
  <si>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</si>
  <si>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</si>
  <si>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</si>
  <si>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</si>
  <si>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</si>
  <si>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</si>
  <si>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</si>
  <si>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</si>
  <si>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</si>
  <si>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</si>
  <si>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</si>
  <si>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</si>
  <si>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</si>
  <si>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</si>
  <si>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</si>
  <si>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</si>
  <si>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</si>
  <si>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</si>
  <si>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</si>
  <si>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</si>
  <si>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</si>
  <si>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</si>
  <si>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</si>
  <si>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</si>
  <si>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</si>
  <si>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</si>
  <si>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</si>
  <si>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</si>
  <si>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</si>
  <si>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</si>
  <si>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</si>
  <si>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</si>
  <si>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</si>
  <si>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</si>
  <si>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</si>
  <si>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</si>
  <si>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</si>
  <si>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</si>
  <si>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</si>
  <si>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</si>
  <si>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</si>
  <si>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</si>
  <si>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</si>
  <si>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</si>
  <si>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</si>
  <si>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</si>
  <si>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</si>
  <si>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</si>
  <si>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</si>
  <si>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</si>
  <si>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</si>
  <si>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</si>
  <si>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</si>
  <si>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</si>
  <si>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</si>
  <si>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</si>
  <si>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</si>
  <si>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</si>
  <si>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</si>
  <si>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</si>
  <si>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</si>
  <si>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</si>
  <si>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</si>
  <si>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</si>
  <si>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</si>
  <si>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</si>
  <si>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</si>
  <si>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</si>
  <si>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</si>
  <si>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</si>
  <si>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</si>
  <si>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</si>
  <si>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</si>
  <si>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</si>
  <si>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</si>
  <si>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</si>
  <si>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</si>
  <si>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</si>
  <si>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</si>
  <si>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</si>
  <si>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</si>
  <si>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</si>
  <si>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</si>
  <si>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</si>
  <si>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</si>
  <si>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</si>
  <si>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</si>
  <si>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</si>
  <si>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</si>
  <si>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</si>
  <si>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</si>
  <si>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</si>
  <si>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</si>
  <si>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</si>
  <si>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</si>
  <si>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</si>
  <si>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</si>
  <si>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</si>
  <si>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</si>
  <si>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</si>
  <si>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</si>
  <si>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</si>
  <si>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</si>
  <si>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</si>
  <si>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</si>
  <si>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</si>
  <si>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</si>
  <si>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</si>
  <si>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</si>
  <si>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</si>
  <si>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</si>
  <si>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</si>
  <si>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</si>
  <si>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</si>
  <si>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</si>
  <si>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</si>
  <si>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</si>
  <si>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</si>
  <si>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</si>
  <si>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</si>
  <si>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</si>
  <si>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</si>
  <si>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</si>
  <si>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</si>
  <si>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</si>
  <si>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</si>
  <si>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</si>
  <si>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</si>
  <si>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</si>
  <si>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</si>
  <si>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</si>
  <si>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</si>
  <si>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</si>
  <si>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</si>
  <si>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</si>
  <si>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</si>
  <si>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</si>
  <si>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</si>
  <si>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</si>
  <si>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</si>
  <si>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</si>
  <si>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</si>
  <si>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</si>
  <si>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</si>
  <si>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</si>
  <si>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</si>
  <si>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</si>
  <si>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</si>
  <si>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</si>
  <si>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</si>
  <si>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</si>
  <si>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</si>
  <si>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</si>
  <si>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</si>
  <si>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</si>
  <si>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</si>
  <si>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</si>
  <si>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</si>
  <si>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</si>
  <si>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</si>
  <si>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</si>
  <si>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</si>
  <si>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</si>
  <si>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</si>
  <si>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</si>
  <si>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</si>
  <si>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</si>
  <si>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</si>
  <si>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</si>
  <si>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</si>
  <si>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</si>
  <si>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</si>
  <si>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</si>
  <si>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</si>
  <si>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</si>
  <si>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</si>
  <si>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</si>
  <si>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</si>
  <si>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</si>
  <si>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</si>
  <si>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</si>
  <si>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</si>
  <si>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</si>
  <si>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</si>
  <si>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</si>
  <si>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</si>
  <si>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</si>
  <si>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</si>
  <si>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</si>
  <si>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</si>
  <si>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</si>
  <si>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</si>
  <si>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</si>
  <si>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</si>
  <si>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</si>
  <si>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</si>
  <si>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</si>
  <si>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</si>
  <si>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</si>
  <si>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</si>
  <si>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</si>
  <si>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</si>
  <si>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</si>
  <si>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</si>
  <si>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</si>
  <si>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</si>
  <si>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</si>
  <si>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</si>
  <si>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</si>
  <si>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</si>
  <si>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</si>
  <si>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</si>
  <si>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</si>
  <si>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</si>
  <si>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</si>
  <si>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</si>
  <si>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</si>
  <si>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</si>
  <si>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</si>
  <si>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</si>
  <si>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</si>
  <si>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</si>
  <si>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</si>
  <si>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</si>
  <si>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</si>
  <si>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</si>
  <si>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</si>
  <si>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</si>
  <si>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</si>
  <si>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</si>
  <si>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</si>
  <si>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</si>
  <si>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</si>
  <si>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</si>
  <si>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</si>
  <si>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</si>
  <si>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</si>
  <si>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</si>
  <si>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</si>
  <si>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</si>
  <si>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</si>
  <si>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</si>
  <si>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</si>
  <si>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</si>
  <si>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</si>
  <si>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</si>
  <si>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</si>
  <si>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</si>
  <si>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</si>
  <si>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</si>
  <si>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</si>
  <si>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</si>
  <si>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</si>
  <si>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</si>
  <si>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</si>
  <si>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</si>
  <si>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</si>
  <si>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</si>
  <si>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</si>
  <si>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</si>
  <si>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</si>
  <si>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</si>
  <si>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</si>
  <si>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</si>
  <si>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</si>
  <si>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</si>
  <si>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</si>
  <si>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</si>
  <si>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</si>
  <si>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</si>
  <si>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</si>
  <si>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</si>
  <si>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</si>
  <si>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</si>
  <si>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</si>
  <si>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</si>
  <si>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</si>
  <si>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</si>
  <si>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</si>
  <si>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</si>
  <si>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</si>
  <si>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</si>
  <si>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</si>
  <si>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</si>
  <si>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</si>
  <si>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</si>
  <si>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</si>
  <si>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</si>
  <si>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</si>
  <si>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</si>
  <si>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</si>
  <si>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</si>
  <si>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</si>
  <si>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</si>
  <si>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</si>
  <si>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</si>
  <si>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</si>
  <si>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</si>
  <si>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</si>
  <si>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</si>
  <si>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</si>
  <si>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</si>
  <si>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</si>
  <si>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</si>
  <si>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</si>
  <si>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</si>
  <si>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</si>
  <si>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</si>
  <si>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</si>
  <si>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</si>
  <si>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</si>
  <si>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</si>
  <si>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</si>
  <si>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</si>
  <si>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</si>
  <si>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</si>
  <si>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</si>
  <si>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</si>
  <si>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</si>
  <si>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</si>
  <si>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</si>
  <si>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</si>
  <si>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</si>
  <si>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</si>
  <si>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</si>
  <si>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</si>
  <si>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</si>
  <si>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</si>
  <si>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</si>
  <si>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</si>
  <si>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</si>
  <si>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</si>
  <si>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</si>
  <si>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</si>
  <si>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</si>
  <si>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</si>
  <si>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</si>
  <si>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</si>
  <si>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</si>
  <si>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</si>
  <si>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</si>
  <si>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</si>
  <si>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</si>
  <si>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</si>
  <si>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</si>
  <si>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</si>
  <si>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</si>
  <si>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</si>
  <si>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</si>
  <si>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</si>
  <si>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</si>
  <si>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</si>
  <si>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</si>
  <si>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</si>
  <si>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</si>
  <si>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</si>
  <si>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</si>
  <si>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</si>
  <si>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</si>
  <si>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</si>
  <si>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</si>
  <si>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</si>
  <si>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</si>
  <si>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</si>
  <si>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</si>
  <si>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</si>
  <si>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</si>
  <si>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</si>
  <si>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</si>
  <si>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</si>
  <si>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</si>
  <si>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</si>
  <si>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</si>
  <si>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</si>
  <si>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</si>
  <si>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</si>
  <si>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</si>
  <si>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</si>
  <si>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</si>
  <si>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</si>
  <si>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</si>
  <si>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</si>
  <si>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</si>
  <si>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</si>
  <si>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</si>
  <si>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</si>
  <si>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</si>
  <si>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</si>
  <si>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</si>
  <si>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</si>
  <si>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</si>
  <si>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</si>
  <si>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</si>
  <si>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</si>
  <si>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</si>
  <si>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</si>
  <si>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</si>
  <si>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</si>
  <si>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</si>
  <si>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</si>
  <si>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</si>
  <si>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</si>
  <si>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</si>
  <si>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</si>
  <si>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</si>
  <si>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</si>
  <si>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</si>
  <si>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</si>
  <si>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</si>
  <si>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</si>
  <si>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</si>
  <si>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</si>
  <si>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</si>
  <si>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</si>
  <si>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</si>
  <si>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</si>
  <si>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</si>
  <si>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</si>
  <si>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</si>
  <si>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</si>
  <si>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</si>
  <si>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</si>
  <si>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</si>
  <si>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</si>
  <si>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</si>
  <si>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</si>
  <si>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</si>
  <si>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</si>
  <si>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</si>
  <si>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</si>
  <si>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</si>
  <si>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</si>
  <si>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</si>
  <si>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</si>
  <si>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</si>
  <si>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</si>
  <si>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</si>
  <si>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</si>
  <si>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</si>
  <si>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</si>
  <si>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</si>
  <si>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</si>
  <si>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</si>
  <si>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</si>
  <si>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</si>
  <si>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</si>
  <si>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</si>
  <si>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</si>
  <si>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</si>
  <si>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</si>
  <si>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</si>
  <si>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</si>
  <si>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</si>
  <si>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</si>
  <si>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</si>
  <si>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</si>
  <si>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</si>
  <si>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</si>
  <si>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</si>
  <si>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</si>
  <si>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</si>
  <si>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</si>
  <si>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</si>
  <si>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</si>
  <si>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</si>
  <si>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</si>
  <si>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</si>
  <si>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</si>
  <si>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</si>
  <si>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</si>
  <si>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</si>
  <si>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</si>
  <si>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</si>
  <si>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</si>
  <si>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</si>
  <si>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</si>
  <si>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</si>
  <si>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</si>
  <si>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</si>
  <si>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</si>
  <si>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</si>
  <si>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</si>
  <si>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</si>
  <si>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</si>
  <si>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</si>
  <si>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</si>
  <si>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</si>
  <si>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</si>
  <si>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</si>
  <si>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</si>
  <si>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</si>
  <si>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</si>
  <si>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</si>
  <si>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</si>
  <si>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</si>
  <si>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</si>
  <si>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</si>
  <si>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</si>
  <si>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</si>
  <si>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</si>
  <si>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</si>
  <si>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</si>
  <si>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</si>
  <si>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</si>
  <si>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</si>
  <si>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</si>
  <si>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</si>
  <si>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</si>
  <si>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</si>
  <si>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</si>
  <si>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</si>
  <si>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</si>
  <si>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</si>
  <si>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</si>
  <si>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</si>
  <si>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</si>
  <si>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</si>
  <si>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</si>
  <si>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</si>
  <si>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</si>
  <si>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</si>
  <si>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</si>
  <si>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</si>
  <si>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</si>
  <si>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</si>
  <si>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</si>
  <si>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</si>
  <si>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</si>
  <si>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</si>
  <si>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</si>
  <si>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</si>
  <si>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</si>
  <si>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</si>
  <si>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</si>
  <si>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</si>
  <si>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</si>
  <si>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</si>
  <si>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</si>
  <si>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</si>
  <si>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</si>
  <si>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</si>
  <si>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</si>
  <si>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</si>
  <si>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</si>
  <si>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</si>
  <si>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</si>
  <si>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</si>
  <si>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</si>
  <si>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</si>
  <si>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</si>
  <si>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</si>
  <si>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</si>
  <si>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</si>
  <si>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</si>
  <si>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</si>
  <si>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</si>
  <si>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</si>
  <si>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</si>
  <si>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</si>
  <si>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</si>
  <si>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</si>
  <si>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</si>
  <si>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</si>
  <si>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</si>
  <si>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</si>
  <si>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</si>
  <si>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</si>
  <si>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</si>
  <si>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</si>
  <si>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</si>
  <si>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</si>
  <si>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</si>
  <si>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</si>
  <si>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</si>
  <si>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</si>
  <si>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</si>
  <si>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</si>
  <si>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</si>
  <si>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</si>
  <si>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</si>
  <si>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</si>
  <si>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</si>
  <si>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</si>
  <si>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</si>
  <si>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</si>
  <si>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</si>
  <si>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</si>
  <si>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</si>
  <si>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</si>
  <si>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</si>
  <si>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</si>
  <si>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</si>
  <si>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</si>
  <si>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</si>
  <si>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</si>
  <si>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</si>
  <si>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</si>
  <si>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</si>
  <si>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</si>
  <si>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</si>
  <si>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</si>
  <si>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</si>
  <si>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</si>
  <si>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</si>
  <si>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</si>
  <si>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</si>
  <si>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</si>
  <si>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</si>
  <si>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</si>
  <si>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</si>
  <si>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</si>
  <si>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</si>
  <si>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</si>
  <si>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</si>
  <si>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</si>
  <si>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</si>
  <si>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</si>
  <si>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</si>
  <si>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</si>
  <si>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</si>
  <si>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</si>
  <si>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</si>
  <si>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</si>
  <si>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</si>
  <si>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</si>
  <si>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</si>
  <si>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</si>
  <si>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</si>
  <si>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</si>
  <si>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</si>
  <si>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</si>
  <si>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</si>
  <si>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</si>
  <si>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</si>
  <si>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</si>
  <si>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</si>
  <si>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</si>
  <si>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</si>
  <si>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</si>
  <si>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</si>
  <si>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</si>
  <si>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</si>
  <si>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</si>
  <si>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</si>
  <si>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</si>
  <si>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</si>
  <si>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</si>
  <si>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</si>
  <si>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</si>
  <si>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</si>
  <si>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</si>
  <si>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</si>
  <si>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</si>
  <si>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</si>
  <si>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</si>
  <si>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</si>
  <si>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</si>
  <si>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</si>
  <si>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</si>
  <si>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</si>
  <si>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</si>
  <si>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</si>
  <si>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</si>
  <si>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</si>
  <si>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</si>
  <si>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</si>
  <si>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</si>
  <si>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</si>
  <si>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</si>
  <si>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</si>
  <si>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</si>
  <si>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</si>
  <si>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</si>
  <si>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</si>
  <si>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</si>
  <si>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</si>
  <si>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</si>
  <si>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</si>
  <si>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</si>
  <si>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</si>
  <si>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</si>
  <si>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</si>
  <si>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</si>
  <si>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</si>
  <si>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</si>
  <si>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</si>
  <si>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</si>
  <si>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</si>
  <si>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</si>
  <si>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</si>
  <si>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</si>
  <si>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</si>
  <si>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</si>
  <si>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</si>
  <si>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</si>
  <si>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</si>
  <si>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</si>
  <si>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</si>
  <si>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</si>
  <si>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</si>
  <si>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</si>
  <si>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</si>
  <si>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</si>
  <si>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</si>
  <si>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</si>
  <si>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</si>
  <si>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</si>
  <si>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</si>
  <si>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</si>
  <si>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</si>
  <si>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</si>
  <si>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</si>
  <si>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</si>
  <si>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</si>
  <si>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</si>
  <si>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</si>
  <si>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</si>
  <si>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</si>
  <si>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</si>
  <si>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</si>
  <si>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</si>
  <si>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</si>
  <si>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</si>
  <si>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</si>
  <si>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</si>
  <si>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</si>
  <si>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</si>
  <si>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</si>
  <si>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</si>
  <si>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</si>
  <si>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</si>
  <si>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</si>
  <si>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</si>
  <si>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</si>
  <si>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</si>
  <si>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</si>
  <si>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</si>
  <si>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</si>
  <si>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</si>
  <si>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</si>
  <si>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</si>
  <si>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</si>
  <si>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</si>
  <si>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</si>
  <si>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</si>
  <si>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</si>
  <si>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</si>
  <si>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</si>
  <si>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</si>
  <si>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</si>
  <si>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</si>
  <si>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</si>
  <si>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</si>
  <si>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</si>
  <si>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</si>
  <si>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</si>
  <si>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</si>
  <si>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</si>
  <si>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</si>
  <si>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</si>
  <si>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</si>
  <si>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</si>
  <si>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</si>
  <si>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</si>
  <si>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</si>
  <si>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</si>
  <si>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</si>
  <si>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</si>
  <si>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</si>
  <si>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</si>
  <si>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</si>
  <si>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</si>
  <si>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</si>
  <si>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</si>
  <si>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</si>
  <si>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</si>
  <si>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</si>
  <si>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</si>
  <si>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</si>
  <si>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</si>
  <si>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</si>
  <si>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</si>
  <si>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</si>
  <si>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</si>
  <si>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</si>
  <si>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</si>
  <si>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</si>
  <si>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</si>
  <si>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</si>
  <si>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</si>
  <si>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</si>
  <si>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</si>
  <si>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</si>
  <si>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</si>
  <si>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</si>
  <si>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</si>
  <si>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</si>
  <si>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</si>
  <si>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</si>
  <si>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</si>
  <si>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</si>
  <si>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</si>
  <si>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</si>
  <si>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</si>
  <si>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</si>
  <si>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</si>
  <si>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</si>
  <si>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</si>
  <si>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</si>
  <si>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</si>
  <si>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</si>
  <si>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</si>
  <si>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</si>
  <si>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</si>
  <si>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</si>
  <si>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</si>
  <si>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</si>
  <si>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</si>
  <si>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</si>
  <si>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</si>
  <si>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</si>
  <si>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</si>
  <si>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</si>
  <si>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</si>
  <si>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</si>
  <si>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</si>
  <si>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</si>
  <si>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</si>
  <si>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</si>
  <si>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</si>
  <si>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</si>
  <si>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</si>
  <si>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</si>
  <si>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</si>
  <si>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</si>
  <si>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</si>
  <si>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</si>
  <si>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</si>
  <si>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</si>
  <si>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</si>
  <si>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</si>
  <si>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</si>
  <si>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</si>
  <si>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</si>
  <si>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</si>
  <si>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</si>
  <si>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</si>
  <si>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</si>
  <si>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</si>
  <si>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</si>
  <si>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</si>
  <si>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</si>
  <si>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</si>
  <si>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</si>
  <si>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</si>
  <si>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</si>
  <si>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</si>
  <si>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</si>
  <si>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</si>
  <si>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</si>
  <si>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</si>
  <si>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</si>
  <si>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</si>
  <si>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</si>
  <si>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</si>
  <si>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</si>
  <si>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</si>
  <si>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</si>
  <si>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</si>
  <si>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</si>
  <si>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</si>
  <si>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</si>
  <si>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</si>
  <si>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</si>
  <si>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</si>
  <si>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</si>
  <si>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</si>
  <si>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</si>
  <si>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</si>
  <si>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</si>
  <si>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</si>
  <si>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</si>
  <si>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</si>
  <si>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</si>
  <si>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</si>
  <si>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</si>
  <si>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</si>
  <si>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</si>
  <si>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</si>
  <si>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</si>
  <si>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</si>
  <si>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</si>
  <si>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</si>
  <si>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</si>
  <si>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</si>
  <si>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</si>
  <si>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</si>
  <si>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</si>
  <si>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</si>
  <si>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</si>
  <si>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</si>
  <si>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</si>
  <si>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</si>
  <si>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</si>
  <si>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</si>
  <si>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</si>
  <si>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</si>
  <si>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</si>
  <si>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</si>
  <si>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</si>
  <si>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</si>
  <si>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</si>
  <si>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</si>
  <si>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</si>
  <si>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</si>
  <si>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</si>
  <si>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</si>
  <si>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</si>
  <si>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</si>
  <si>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</si>
  <si>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</si>
  <si>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</si>
  <si>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</si>
  <si>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</si>
  <si>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</si>
  <si>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</si>
  <si>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</si>
  <si>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</si>
  <si>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</si>
  <si>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</si>
  <si>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</si>
  <si>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</si>
  <si>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</si>
  <si>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</si>
  <si>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</si>
  <si>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</si>
  <si>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</si>
  <si>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</si>
  <si>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</si>
  <si>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</si>
  <si>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</si>
  <si>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</si>
  <si>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</si>
  <si>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</si>
  <si>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</si>
  <si>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</si>
  <si>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</si>
  <si>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</si>
  <si>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</si>
  <si>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</si>
  <si>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</si>
  <si>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</si>
  <si>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</si>
  <si>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</si>
  <si>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</si>
  <si>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</si>
  <si>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</si>
  <si>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</si>
  <si>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</si>
  <si>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</si>
  <si>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</si>
  <si>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</si>
  <si>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</si>
  <si>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</si>
  <si>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</si>
  <si>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</si>
  <si>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</si>
  <si>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</si>
  <si>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</si>
  <si>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</si>
  <si>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</si>
  <si>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</si>
  <si>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</si>
  <si>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</si>
  <si>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</si>
  <si>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</si>
  <si>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</si>
  <si>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</si>
  <si>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</si>
  <si>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</si>
  <si>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</si>
  <si>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</si>
  <si>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</si>
  <si>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</si>
  <si>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</si>
  <si>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</si>
  <si>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</si>
  <si>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</si>
  <si>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</si>
  <si>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</si>
  <si>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</si>
  <si>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</si>
  <si>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</si>
  <si>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</si>
  <si>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</si>
  <si>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</si>
  <si>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</si>
  <si>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</si>
  <si>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</si>
  <si>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</si>
  <si>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</si>
  <si>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</si>
  <si>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</si>
  <si>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</si>
  <si>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</si>
  <si>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</si>
  <si>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</si>
  <si>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</si>
  <si>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</si>
  <si>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</si>
  <si>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</si>
  <si>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</si>
  <si>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</si>
  <si>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</si>
  <si>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</si>
  <si>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</si>
  <si>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</si>
  <si>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</si>
  <si>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</si>
  <si>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</si>
  <si>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</si>
  <si>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</si>
  <si>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</si>
  <si>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</si>
  <si>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</si>
  <si>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</si>
  <si>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</si>
  <si>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</si>
  <si>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</si>
  <si>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</si>
  <si>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</si>
  <si>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</si>
  <si>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</si>
  <si>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</si>
  <si>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</si>
  <si>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</si>
  <si>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</si>
  <si>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</si>
  <si>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</si>
  <si>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</si>
  <si>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</si>
  <si>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</si>
  <si>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</si>
  <si>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</si>
  <si>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</si>
  <si>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</si>
  <si>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</si>
  <si>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</si>
  <si>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</si>
  <si>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</si>
  <si>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</si>
  <si>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</si>
  <si>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</si>
  <si>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</si>
  <si>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</si>
  <si>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</si>
  <si>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</si>
  <si>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</si>
  <si>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</si>
  <si>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</si>
  <si>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</si>
  <si>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</si>
  <si>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</si>
  <si>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</si>
  <si>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</si>
  <si>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</si>
  <si>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</si>
  <si>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</si>
  <si>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</si>
  <si>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</si>
  <si>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</si>
  <si>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</si>
  <si>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</si>
  <si>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</si>
  <si>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</si>
  <si>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</si>
  <si>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</si>
  <si>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</si>
  <si>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</si>
  <si>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</si>
  <si>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</si>
  <si>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</si>
  <si>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</si>
  <si>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</si>
  <si>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</si>
  <si>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</si>
  <si>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</si>
  <si>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</si>
  <si>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</si>
  <si>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</si>
  <si>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</si>
  <si>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</si>
  <si>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</si>
  <si>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</si>
  <si>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</si>
  <si>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</si>
  <si>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</si>
  <si>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</si>
  <si>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</si>
  <si>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</si>
  <si>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</si>
  <si>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</si>
  <si>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</si>
  <si>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</si>
  <si>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</si>
  <si>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</si>
  <si>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</si>
  <si>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</si>
  <si>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</si>
  <si>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</si>
  <si>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</si>
  <si>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</si>
  <si>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</si>
  <si>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</si>
  <si>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</si>
  <si>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</si>
  <si>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</si>
  <si>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</si>
  <si>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</si>
  <si>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</si>
  <si>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</si>
  <si>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</si>
  <si>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</si>
  <si>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</si>
  <si>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</si>
  <si>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</si>
  <si>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</si>
  <si>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</si>
  <si>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</si>
  <si>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</si>
  <si>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</si>
  <si>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</si>
  <si>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</si>
  <si>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</si>
  <si>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</si>
  <si>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</si>
  <si>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</si>
  <si>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</si>
  <si>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</si>
  <si>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</si>
  <si>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</si>
  <si>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</si>
  <si>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</si>
  <si>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</si>
  <si>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</si>
  <si>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</si>
  <si>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</si>
  <si>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</si>
  <si>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</si>
  <si>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</si>
  <si>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</si>
  <si>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</si>
  <si>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</si>
  <si>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</si>
  <si>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</si>
  <si>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</si>
  <si>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</si>
  <si>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</si>
  <si>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</si>
  <si>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</si>
  <si>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</si>
  <si>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</si>
  <si>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</si>
  <si>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</si>
  <si>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</si>
  <si>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</si>
  <si>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</si>
  <si>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</si>
  <si>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</si>
  <si>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</si>
  <si>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</si>
  <si>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</si>
  <si>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</si>
  <si>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</si>
  <si>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</si>
  <si>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</si>
  <si>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</si>
  <si>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</si>
  <si>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</si>
  <si>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</si>
  <si>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</si>
  <si>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</si>
  <si>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</si>
  <si>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</si>
  <si>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</si>
  <si>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</si>
  <si>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</si>
  <si>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</si>
  <si>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</si>
  <si>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</si>
  <si>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</si>
  <si>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</si>
  <si>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</si>
  <si>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</si>
  <si>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</si>
  <si>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</si>
  <si>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</si>
  <si>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</si>
  <si>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</si>
  <si>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</si>
  <si>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</si>
  <si>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</si>
  <si>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</si>
  <si>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</si>
  <si>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</si>
  <si>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</si>
  <si>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</si>
  <si>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</si>
  <si>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</si>
  <si>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</si>
  <si>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</si>
  <si>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</si>
  <si>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</si>
  <si>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</si>
  <si>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</si>
  <si>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</si>
  <si>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</si>
  <si>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</si>
  <si>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</si>
  <si>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</si>
  <si>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</si>
  <si>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</si>
  <si>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</si>
  <si>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</si>
  <si>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</si>
  <si>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</si>
  <si>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</si>
  <si>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</si>
  <si>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</si>
  <si>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</si>
  <si>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</si>
  <si>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</si>
  <si>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</si>
  <si>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</si>
  <si>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</si>
  <si>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</si>
  <si>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</si>
  <si>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</si>
  <si>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</si>
  <si>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</si>
  <si>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</si>
  <si>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</si>
  <si>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</si>
  <si>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</si>
  <si>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</si>
  <si>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</si>
  <si>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</si>
  <si>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</si>
  <si>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</si>
  <si>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</si>
  <si>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</si>
  <si>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</si>
  <si>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</si>
  <si>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</si>
  <si>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</si>
  <si>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</si>
  <si>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</si>
  <si>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</si>
  <si>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</si>
  <si>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</si>
  <si>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</si>
  <si>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</si>
  <si>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</si>
  <si>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</si>
  <si>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</si>
  <si>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</si>
  <si>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</si>
  <si>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</si>
  <si>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</si>
  <si>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</si>
  <si>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</si>
  <si>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</si>
  <si>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</si>
  <si>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</si>
  <si>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</si>
  <si>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</si>
  <si>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</si>
  <si>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</si>
  <si>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</si>
  <si>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</si>
  <si>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</si>
  <si>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</si>
  <si>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</si>
  <si>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</si>
  <si>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</si>
  <si>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</si>
  <si>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</si>
  <si>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</si>
  <si>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</si>
  <si>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</si>
  <si>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</si>
  <si>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</si>
  <si>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</si>
  <si>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</si>
  <si>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</si>
  <si>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</si>
  <si>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</si>
  <si>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</si>
  <si>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</si>
  <si>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</si>
  <si>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</si>
  <si>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</si>
  <si>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</si>
  <si>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</si>
  <si>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</si>
  <si>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</si>
  <si>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</si>
  <si>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</si>
  <si>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</si>
  <si>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</si>
  <si>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</si>
  <si>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</si>
  <si>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</si>
  <si>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</si>
  <si>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</si>
  <si>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</si>
  <si>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</si>
  <si>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</si>
  <si>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</si>
  <si>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</si>
  <si>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</si>
  <si>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</si>
  <si>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</si>
  <si>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</si>
  <si>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</si>
  <si>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</si>
  <si>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</si>
  <si>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</si>
  <si>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</si>
  <si>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</si>
  <si>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</si>
  <si>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</si>
  <si>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</si>
  <si>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</si>
  <si>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</si>
  <si>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</si>
  <si>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</si>
  <si>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</si>
  <si>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</si>
  <si>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</si>
  <si>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</si>
  <si>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</si>
  <si>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</si>
  <si>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</si>
  <si>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</si>
  <si>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</si>
  <si>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</si>
  <si>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</si>
  <si>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</si>
  <si>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</si>
  <si>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</si>
  <si>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</si>
  <si>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</si>
  <si>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</si>
  <si>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</si>
  <si>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</si>
  <si>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</si>
  <si>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</si>
  <si>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</si>
  <si>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</si>
  <si>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</si>
  <si>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</si>
  <si>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</si>
  <si>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</si>
  <si>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</si>
  <si>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</si>
  <si>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</si>
  <si>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</si>
  <si>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</si>
  <si>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</si>
  <si>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</si>
  <si>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</si>
  <si>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</si>
  <si>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</si>
  <si>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</si>
  <si>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</si>
  <si>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</si>
  <si>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</si>
  <si>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</si>
  <si>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</si>
  <si>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</si>
  <si>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</si>
  <si>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</si>
  <si>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</si>
  <si>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</si>
  <si>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</si>
  <si>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</si>
  <si>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</si>
  <si>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</si>
  <si>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</si>
  <si>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</si>
  <si>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</si>
  <si>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</si>
  <si>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</si>
  <si>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</si>
  <si>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</si>
  <si>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</si>
  <si>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</si>
  <si>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</si>
  <si>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</si>
  <si>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</si>
  <si>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</si>
  <si>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</si>
  <si>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</si>
  <si>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</si>
  <si>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</si>
  <si>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</si>
  <si>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</si>
  <si>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</si>
  <si>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</si>
  <si>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</si>
  <si>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</si>
  <si>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</si>
  <si>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</si>
  <si>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</si>
  <si>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</si>
  <si>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</si>
  <si>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</si>
  <si>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</si>
  <si>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</si>
  <si>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</si>
  <si>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</si>
  <si>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</si>
  <si>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</si>
  <si>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</si>
  <si>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</si>
  <si>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</si>
  <si>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</si>
  <si>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</si>
  <si>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</si>
  <si>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</si>
  <si>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</si>
  <si>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</si>
  <si>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</si>
  <si>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</si>
  <si>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</si>
  <si>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</si>
  <si>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</si>
  <si>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</si>
  <si>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</si>
  <si>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</si>
  <si>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</si>
  <si>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</si>
  <si>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</si>
  <si>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</si>
  <si>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</si>
  <si>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</si>
  <si>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</si>
  <si>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</si>
  <si>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</si>
  <si>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</si>
  <si>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</si>
  <si>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</si>
  <si>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</si>
  <si>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</si>
  <si>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</si>
  <si>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</si>
  <si>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</si>
  <si>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</si>
  <si>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</si>
  <si>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</si>
  <si>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</si>
  <si>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</si>
  <si>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</si>
  <si>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</si>
  <si>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</si>
  <si>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</si>
  <si>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</si>
  <si>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</si>
  <si>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</si>
  <si>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</si>
  <si>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</si>
  <si>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</si>
  <si>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</si>
  <si>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</si>
  <si>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</si>
  <si>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</si>
  <si>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</si>
  <si>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</si>
  <si>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</si>
  <si>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</si>
  <si>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</si>
  <si>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</si>
  <si>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</si>
  <si>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</si>
  <si>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</si>
  <si>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</si>
  <si>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</si>
  <si>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</si>
  <si>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</si>
  <si>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</si>
  <si>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</si>
  <si>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</si>
  <si>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</si>
  <si>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</si>
  <si>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</si>
  <si>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</si>
  <si>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</si>
  <si>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</si>
  <si>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</si>
  <si>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</si>
  <si>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</si>
  <si>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</si>
  <si>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</si>
  <si>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</si>
  <si>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</si>
  <si>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</si>
  <si>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</si>
  <si>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</si>
  <si>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</si>
  <si>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</si>
  <si>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</si>
  <si>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</si>
  <si>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</si>
  <si>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</si>
  <si>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</si>
  <si>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</si>
  <si>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</si>
  <si>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</si>
  <si>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</si>
  <si>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</si>
  <si>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</si>
  <si>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</si>
  <si>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</si>
  <si>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</si>
  <si>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</si>
  <si>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</si>
  <si>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</si>
  <si>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</si>
  <si>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</si>
  <si>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</si>
  <si>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</si>
  <si>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</si>
  <si>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</si>
  <si>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</si>
  <si>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</si>
  <si>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</si>
  <si>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</si>
  <si>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</si>
  <si>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</si>
  <si>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</si>
  <si>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</si>
  <si>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</si>
  <si>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</si>
  <si>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</si>
  <si>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</si>
  <si>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</si>
  <si>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</si>
  <si>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</si>
  <si>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</si>
  <si>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</si>
  <si>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</si>
  <si>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</si>
  <si>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</si>
  <si>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</si>
  <si>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</si>
  <si>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</si>
  <si>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</si>
  <si>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</si>
  <si>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</si>
  <si>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</si>
  <si>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</si>
  <si>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</si>
  <si>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</si>
  <si>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</si>
  <si>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</si>
  <si>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</si>
  <si>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</si>
  <si>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</si>
  <si>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</si>
  <si>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</si>
  <si>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</si>
  <si>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</si>
  <si>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</si>
  <si>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</si>
  <si>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</si>
  <si>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</si>
  <si>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</si>
  <si>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</si>
  <si>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</si>
  <si>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</si>
  <si>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</si>
  <si>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</si>
  <si>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</si>
  <si>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</si>
  <si>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</si>
  <si>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</si>
  <si>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</si>
  <si>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</si>
  <si>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</si>
  <si>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</si>
  <si>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</si>
  <si>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</si>
  <si>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</si>
  <si>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</si>
  <si>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</si>
  <si>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</si>
  <si>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</si>
  <si>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</si>
  <si>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</si>
  <si>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</si>
  <si>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</si>
  <si>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</si>
  <si>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</si>
  <si>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</si>
  <si>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</si>
  <si>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</si>
  <si>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</si>
  <si>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</si>
  <si>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</si>
  <si>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</si>
  <si>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</si>
  <si>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</si>
  <si>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</si>
  <si>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</si>
  <si>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</si>
  <si>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</si>
  <si>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</si>
  <si>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</si>
  <si>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</si>
  <si>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</si>
  <si>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</si>
  <si>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</si>
  <si>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</si>
  <si>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</si>
  <si>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</si>
  <si>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</si>
  <si>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</si>
  <si>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</si>
  <si>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</si>
  <si>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</si>
  <si>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</si>
  <si>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</si>
  <si>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</si>
  <si>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</si>
  <si>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</si>
  <si>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</si>
  <si>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</si>
  <si>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</si>
  <si>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</si>
  <si>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</si>
  <si>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</si>
  <si>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</si>
  <si>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</si>
  <si>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</si>
  <si>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</si>
  <si>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</si>
  <si>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</si>
  <si>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</si>
  <si>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</si>
  <si>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</si>
  <si>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</si>
  <si>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</si>
  <si>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</si>
  <si>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</si>
  <si>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</si>
  <si>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</si>
  <si>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</si>
  <si>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</si>
  <si>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</si>
  <si>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</si>
  <si>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</si>
  <si>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</si>
  <si>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</si>
  <si>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</si>
  <si>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</si>
  <si>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</si>
  <si>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</si>
  <si>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</si>
  <si>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</si>
  <si>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</si>
  <si>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</si>
  <si>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</si>
  <si>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</si>
  <si>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</si>
  <si>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</si>
  <si>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</si>
  <si>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</si>
  <si>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</si>
  <si>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</si>
  <si>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</si>
  <si>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</si>
  <si>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</si>
  <si>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</si>
  <si>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</si>
  <si>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</si>
  <si>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</si>
  <si>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</si>
  <si>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</si>
  <si>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</si>
  <si>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</si>
  <si>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</si>
  <si>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</si>
  <si>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</si>
  <si>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</si>
  <si>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</si>
  <si>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</si>
  <si>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</si>
  <si>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</si>
  <si>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</si>
  <si>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</si>
  <si>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</si>
  <si>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</si>
  <si>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</si>
  <si>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</si>
  <si>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</si>
  <si>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</si>
  <si>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</si>
  <si>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</si>
  <si>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</si>
  <si>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</si>
  <si>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</si>
  <si>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</si>
  <si>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</si>
  <si>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</si>
  <si>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</si>
  <si>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</si>
  <si>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</si>
  <si>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</si>
  <si>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</si>
  <si>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</si>
  <si>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</si>
  <si>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</si>
  <si>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</si>
  <si>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</si>
  <si>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</si>
  <si>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</si>
  <si>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</si>
  <si>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</si>
  <si>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</si>
  <si>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</si>
  <si>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</si>
  <si>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</si>
  <si>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</si>
  <si>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</si>
  <si>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</si>
  <si>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</si>
  <si>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</si>
  <si>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</si>
  <si>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</si>
  <si>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</si>
  <si>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</si>
  <si>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</si>
  <si>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</si>
  <si>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</si>
  <si>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</si>
  <si>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</si>
  <si>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</si>
  <si>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</si>
  <si>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</si>
  <si>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</si>
  <si>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</si>
  <si>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</si>
  <si>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</si>
  <si>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</si>
  <si>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</si>
  <si>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</si>
  <si>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</si>
  <si>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</si>
  <si>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</si>
  <si>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</si>
  <si>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</si>
  <si>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</si>
  <si>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</si>
  <si>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</si>
  <si>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</si>
  <si>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</si>
  <si>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</si>
  <si>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</si>
  <si>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</si>
  <si>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</si>
  <si>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</si>
  <si>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</si>
  <si>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</si>
  <si>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</si>
  <si>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</si>
  <si>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</si>
  <si>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</si>
  <si>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</si>
  <si>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</si>
  <si>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</si>
  <si>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</si>
  <si>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</si>
  <si>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</si>
  <si>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</si>
  <si>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</si>
  <si>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</si>
  <si>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</si>
  <si>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</si>
  <si>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</si>
  <si>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</si>
  <si>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</si>
  <si>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</si>
  <si>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</si>
  <si>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</si>
  <si>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</si>
  <si>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</si>
  <si>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</si>
  <si>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</si>
  <si>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</si>
  <si>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</si>
  <si>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</si>
  <si>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</si>
  <si>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</si>
  <si>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</si>
  <si>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</si>
  <si>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</si>
  <si>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</si>
  <si>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</si>
  <si>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</si>
  <si>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</si>
  <si>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</si>
  <si>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</si>
  <si>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</si>
  <si>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</si>
  <si>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</si>
  <si>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</si>
  <si>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</si>
  <si>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</si>
  <si>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</si>
  <si>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</si>
  <si>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</si>
  <si>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</si>
  <si>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</si>
  <si>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</si>
  <si>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</si>
  <si>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</si>
  <si>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</si>
  <si>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</si>
  <si>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</si>
  <si>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</si>
  <si>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</si>
  <si>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</si>
  <si>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</si>
  <si>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</si>
  <si>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</si>
  <si>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</si>
  <si>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</si>
  <si>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</si>
  <si>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</si>
  <si>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</si>
  <si>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</si>
  <si>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</si>
  <si>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</si>
  <si>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</si>
  <si>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</si>
  <si>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</si>
  <si>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</si>
  <si>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</si>
  <si>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</si>
  <si>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</si>
  <si>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</si>
  <si>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</si>
  <si>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</si>
  <si>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</si>
  <si>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</si>
  <si>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</si>
  <si>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</si>
  <si>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</si>
  <si>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</si>
  <si>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</si>
  <si>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</si>
  <si>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</si>
  <si>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</si>
  <si>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</si>
  <si>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</si>
  <si>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</si>
  <si>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</si>
  <si>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</si>
  <si>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</si>
  <si>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</si>
  <si>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</si>
  <si>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</si>
  <si>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</si>
  <si>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</si>
  <si>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</si>
  <si>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</si>
  <si>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</si>
  <si>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</si>
  <si>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</si>
  <si>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</si>
  <si>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</si>
  <si>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</si>
  <si>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</si>
  <si>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</si>
  <si>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</si>
  <si>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</si>
  <si>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</si>
  <si>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</si>
  <si>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</si>
  <si>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</si>
  <si>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</si>
  <si>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</si>
  <si>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</si>
  <si>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</si>
  <si>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</si>
  <si>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</si>
  <si>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</si>
  <si>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</si>
  <si>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</si>
  <si>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</si>
  <si>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</si>
  <si>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</si>
  <si>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</si>
  <si>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</si>
  <si>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</si>
  <si>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</si>
  <si>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</si>
  <si>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</si>
  <si>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</si>
  <si>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</si>
  <si>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</si>
  <si>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</si>
  <si>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</si>
  <si>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</si>
  <si>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</si>
  <si>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</si>
  <si>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</si>
  <si>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</si>
  <si>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</si>
  <si>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</si>
  <si>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</si>
  <si>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</si>
  <si>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</si>
  <si>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</si>
  <si>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</si>
  <si>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</si>
  <si>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</si>
  <si>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</si>
  <si>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</si>
  <si>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</si>
  <si>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</si>
  <si>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</si>
  <si>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</si>
  <si>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</si>
  <si>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</si>
  <si>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</si>
  <si>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</si>
  <si>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</si>
  <si>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</si>
  <si>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</si>
  <si>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</si>
  <si>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</si>
  <si>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</si>
  <si>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</si>
  <si>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</si>
  <si>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</si>
  <si>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</si>
  <si>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</si>
  <si>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</si>
  <si>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</si>
  <si>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</si>
  <si>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</si>
  <si>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</si>
  <si>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</si>
  <si>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</si>
  <si>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</si>
  <si>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</si>
  <si>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</si>
  <si>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</si>
  <si>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</si>
  <si>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</si>
  <si>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</si>
  <si>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</si>
  <si>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</si>
  <si>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</si>
  <si>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</si>
  <si>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</si>
  <si>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</si>
  <si>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</si>
  <si>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</si>
  <si>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</si>
  <si>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</si>
  <si>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</si>
  <si>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</si>
  <si>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</si>
  <si>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</si>
  <si>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</si>
  <si>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</si>
  <si>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</si>
  <si>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</si>
  <si>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</si>
  <si>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</si>
  <si>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</si>
  <si>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</si>
  <si>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</si>
  <si>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</si>
  <si>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</si>
  <si>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</si>
  <si>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</si>
  <si>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</si>
  <si>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</si>
  <si>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</si>
  <si>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</si>
  <si>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</si>
  <si>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</si>
  <si>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</si>
  <si>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</si>
  <si>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</si>
  <si>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</si>
  <si>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</si>
  <si>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</si>
  <si>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</si>
  <si>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</si>
  <si>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</si>
  <si>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</si>
  <si>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</si>
  <si>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</si>
  <si>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</si>
  <si>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</si>
  <si>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</si>
  <si>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</si>
  <si>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</si>
  <si>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</si>
  <si>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</si>
  <si>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</si>
  <si>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</si>
  <si>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</si>
  <si>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</si>
  <si>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</si>
  <si>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</si>
  <si>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</si>
  <si>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</si>
  <si>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</si>
  <si>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</si>
  <si>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</si>
  <si>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</si>
  <si>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</si>
  <si>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</si>
  <si>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</si>
  <si>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</si>
  <si>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</si>
  <si>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</si>
  <si>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</si>
  <si>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</si>
  <si>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</si>
  <si>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</si>
  <si>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</si>
  <si>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</si>
  <si>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</si>
  <si>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</si>
  <si>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</si>
  <si>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</si>
  <si>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</si>
  <si>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</si>
  <si>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</si>
  <si>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</si>
  <si>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</si>
  <si>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</si>
  <si>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</si>
  <si>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</si>
  <si>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</si>
  <si>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</si>
  <si>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</si>
  <si>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</si>
  <si>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</si>
  <si>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</si>
  <si>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</si>
  <si>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</si>
  <si>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</si>
  <si>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</si>
  <si>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</si>
  <si>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</si>
  <si>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</si>
  <si>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</si>
  <si>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</si>
  <si>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</si>
  <si>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</si>
  <si>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</si>
  <si>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</si>
  <si>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</si>
  <si>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</si>
  <si>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</si>
  <si>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</si>
  <si>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</si>
  <si>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</si>
  <si>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</si>
  <si>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</si>
  <si>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</si>
  <si>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</si>
  <si>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</si>
  <si>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</si>
  <si>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</si>
  <si>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</si>
  <si>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</si>
  <si>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</si>
  <si>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</si>
  <si>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</si>
  <si>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</si>
  <si>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</si>
  <si>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</si>
  <si>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</si>
  <si>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</si>
  <si>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</si>
  <si>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</si>
  <si>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</si>
  <si>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</si>
  <si>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</si>
  <si>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</si>
  <si>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</si>
  <si>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</si>
  <si>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</si>
  <si>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</si>
  <si>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</si>
  <si>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</si>
  <si>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</si>
  <si>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</si>
  <si>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</si>
  <si>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</si>
  <si>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</si>
  <si>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</si>
  <si>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</si>
  <si>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</si>
  <si>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</si>
  <si>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</si>
  <si>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</si>
  <si>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</si>
  <si>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</si>
  <si>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</si>
  <si>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</si>
  <si>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</si>
  <si>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</si>
  <si>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</si>
  <si>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</si>
  <si>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</si>
  <si>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</si>
  <si>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</si>
  <si>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</si>
  <si>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</si>
  <si>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</si>
  <si>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</si>
  <si>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</si>
  <si>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</si>
  <si>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</si>
  <si>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</si>
  <si>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</si>
  <si>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</si>
  <si>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</si>
  <si>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</si>
  <si>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</si>
  <si>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</si>
  <si>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</si>
  <si>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</si>
  <si>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</si>
  <si>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</si>
  <si>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</si>
  <si>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</si>
  <si>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</si>
  <si>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</si>
  <si>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</si>
  <si>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</si>
  <si>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</si>
  <si>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</si>
  <si>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</si>
  <si>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</si>
  <si>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</si>
  <si>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</si>
  <si>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</si>
  <si>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</si>
  <si>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</si>
  <si>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</si>
  <si>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</si>
  <si>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</si>
  <si>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</si>
  <si>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</si>
  <si>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</si>
  <si>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</si>
  <si>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</si>
  <si>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</si>
  <si>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</si>
  <si>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</si>
  <si>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</si>
  <si>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</si>
  <si>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</si>
  <si>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</si>
  <si>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</si>
  <si>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</si>
  <si>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</si>
  <si>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</si>
  <si>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</si>
  <si>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</si>
  <si>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</si>
  <si>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</si>
  <si>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</si>
  <si>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</si>
  <si>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</si>
  <si>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</si>
  <si>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</si>
  <si>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</si>
  <si>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</si>
  <si>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</si>
  <si>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</si>
  <si>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</si>
  <si>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</si>
  <si>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</si>
  <si>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</si>
  <si>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</si>
  <si>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</si>
  <si>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</si>
  <si>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</si>
  <si>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</si>
  <si>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</si>
  <si>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</si>
  <si>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</si>
  <si>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</si>
  <si>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</si>
  <si>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</si>
  <si>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</si>
  <si>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</si>
  <si>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</si>
  <si>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</si>
  <si>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</si>
  <si>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</si>
  <si>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</si>
  <si>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</si>
  <si>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</si>
  <si>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</si>
  <si>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</si>
  <si>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</si>
  <si>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</si>
  <si>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</si>
  <si>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</si>
  <si>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</si>
  <si>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</si>
  <si>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</si>
  <si>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</si>
  <si>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</si>
  <si>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</si>
  <si>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</si>
  <si>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</si>
  <si>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</si>
  <si>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</si>
  <si>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</si>
  <si>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</si>
  <si>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</si>
  <si>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</si>
  <si>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</si>
  <si>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</si>
  <si>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</si>
  <si>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</si>
  <si>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</si>
  <si>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</si>
  <si>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</si>
  <si>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</si>
  <si>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</si>
  <si>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</si>
  <si>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</si>
  <si>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</si>
  <si>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</si>
  <si>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</si>
  <si>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</si>
  <si>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</si>
  <si>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</si>
  <si>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</si>
  <si>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</si>
  <si>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</si>
  <si>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</si>
  <si>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</si>
  <si>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</si>
  <si>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</si>
  <si>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</si>
  <si>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</si>
  <si>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</si>
  <si>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</si>
  <si>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</si>
  <si>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</si>
  <si>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</si>
  <si>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</si>
  <si>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</si>
  <si>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</si>
  <si>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</si>
  <si>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</si>
  <si>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</si>
  <si>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</si>
  <si>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</si>
  <si>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</si>
  <si>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</si>
  <si>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</si>
  <si>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</si>
  <si>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</si>
  <si>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</si>
  <si>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</si>
  <si>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</si>
  <si>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</si>
  <si>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</si>
  <si>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</si>
  <si>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</si>
  <si>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</si>
  <si>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</si>
  <si>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</si>
  <si>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</si>
  <si>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</si>
  <si>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</si>
  <si>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</si>
  <si>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</si>
  <si>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</si>
  <si>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</si>
  <si>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</si>
  <si>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</si>
  <si>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</si>
  <si>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</si>
  <si>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</si>
  <si>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</si>
  <si>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</si>
  <si>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</si>
  <si>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</si>
  <si>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</si>
  <si>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</si>
  <si>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</si>
  <si>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</si>
  <si>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</si>
  <si>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</si>
  <si>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</si>
  <si>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</si>
  <si>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</si>
  <si>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</si>
  <si>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</si>
  <si>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</si>
  <si>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</si>
  <si>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</si>
  <si>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</si>
  <si>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</si>
  <si>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</si>
  <si>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</si>
  <si>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</si>
  <si>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</si>
  <si>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</si>
  <si>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</si>
  <si>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</si>
  <si>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</si>
  <si>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</si>
  <si>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</si>
  <si>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</si>
  <si>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</si>
  <si>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</si>
  <si>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</si>
  <si>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</si>
  <si>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</si>
  <si>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</si>
  <si>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</si>
  <si>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</si>
  <si>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</si>
  <si>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</si>
  <si>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</si>
  <si>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</si>
  <si>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</si>
  <si>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</si>
  <si>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</si>
  <si>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</si>
  <si>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</si>
  <si>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</si>
  <si>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</si>
  <si>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</si>
  <si>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</si>
  <si>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</si>
  <si>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</si>
  <si>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</si>
  <si>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</si>
  <si>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</si>
  <si>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</si>
  <si>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</si>
  <si>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</si>
  <si>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</si>
  <si>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</si>
  <si>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</si>
  <si>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</si>
  <si>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</si>
  <si>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</si>
  <si>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</si>
  <si>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</si>
  <si>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</si>
  <si>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</si>
  <si>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</si>
  <si>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</si>
  <si>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</si>
  <si>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</si>
  <si>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</si>
  <si>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</si>
  <si>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</si>
  <si>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</si>
  <si>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</si>
  <si>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</si>
  <si>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</si>
  <si>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</si>
  <si>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</si>
  <si>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</si>
  <si>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</si>
  <si>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</si>
  <si>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</si>
  <si>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</si>
  <si>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</si>
  <si>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</si>
  <si>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</si>
  <si>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</si>
  <si>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</si>
  <si>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</si>
  <si>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</si>
  <si>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</si>
  <si>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</si>
  <si>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</si>
  <si>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</si>
  <si>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</si>
  <si>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</si>
  <si>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</si>
  <si>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</si>
  <si>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</si>
  <si>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</si>
  <si>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</si>
  <si>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</si>
  <si>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</si>
  <si>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</si>
  <si>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</si>
  <si>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</si>
  <si>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</si>
  <si>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</si>
  <si>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</si>
  <si>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</si>
  <si>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</si>
  <si>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</si>
  <si>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</si>
  <si>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</si>
  <si>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</si>
  <si>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</si>
  <si>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</si>
  <si>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</si>
  <si>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</si>
  <si>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</si>
  <si>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</si>
  <si>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</si>
  <si>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</si>
  <si>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</si>
  <si>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</si>
  <si>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</si>
  <si>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</si>
  <si>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</si>
  <si>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</si>
  <si>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</si>
  <si>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</si>
  <si>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</si>
  <si>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</si>
  <si>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</si>
  <si>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</si>
  <si>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</si>
  <si>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</si>
  <si>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</si>
  <si>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</si>
  <si>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</si>
  <si>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</si>
  <si>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</si>
  <si>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</si>
  <si>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</si>
  <si>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</si>
  <si>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</si>
  <si>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</si>
  <si>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</si>
  <si>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</si>
  <si>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</si>
  <si>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</si>
  <si>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</si>
  <si>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</si>
  <si>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</si>
  <si>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</si>
  <si>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</si>
  <si>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</si>
  <si>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</si>
  <si>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</si>
  <si>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</si>
  <si>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</si>
  <si>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</si>
  <si>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</si>
  <si>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</si>
  <si>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</si>
  <si>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</si>
  <si>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</si>
  <si>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</si>
  <si>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</si>
  <si>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</si>
  <si>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</si>
  <si>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</si>
  <si>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</si>
  <si>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</si>
  <si>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</si>
  <si>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</si>
  <si>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</si>
  <si>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</si>
  <si>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</si>
  <si>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</si>
  <si>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</si>
  <si>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</si>
  <si>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</si>
  <si>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</si>
  <si>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</si>
  <si>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</si>
  <si>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</si>
  <si>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</si>
  <si>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</si>
  <si>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</si>
  <si>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</si>
  <si>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</si>
  <si>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</si>
  <si>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</si>
  <si>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</si>
  <si>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</si>
  <si>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</si>
  <si>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</si>
  <si>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</si>
  <si>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</si>
  <si>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</si>
  <si>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</si>
  <si>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</si>
  <si>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</si>
  <si>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</si>
  <si>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</si>
  <si>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</si>
  <si>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</si>
  <si>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</si>
  <si>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</si>
  <si>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</si>
  <si>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</si>
  <si>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</si>
  <si>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</si>
  <si>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</si>
  <si>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</si>
  <si>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</si>
  <si>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</si>
  <si>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</si>
  <si>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</si>
  <si>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</si>
  <si>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</si>
  <si>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</si>
  <si>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</si>
  <si>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</si>
  <si>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</si>
  <si>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</si>
  <si>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</si>
  <si>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</si>
  <si>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</si>
  <si>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</si>
  <si>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</si>
  <si>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</si>
  <si>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</si>
  <si>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</si>
  <si>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</si>
  <si>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</si>
  <si>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</si>
  <si>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</si>
  <si>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</si>
  <si>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</si>
  <si>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</si>
  <si>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</si>
  <si>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</si>
  <si>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</si>
  <si>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</si>
  <si>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</si>
  <si>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</si>
  <si>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</si>
  <si>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</si>
  <si>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</si>
  <si>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</si>
  <si>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</si>
  <si>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</si>
  <si>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</si>
  <si>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</si>
  <si>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</si>
  <si>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</si>
  <si>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</si>
  <si>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</si>
  <si>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</si>
  <si>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</si>
  <si>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</si>
  <si>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</si>
  <si>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</si>
  <si>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</si>
  <si>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</si>
  <si>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</si>
  <si>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</si>
  <si>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</si>
  <si>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</si>
  <si>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</si>
  <si>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</si>
  <si>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</si>
  <si>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</si>
  <si>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</si>
  <si>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</si>
  <si>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</si>
  <si>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</si>
  <si>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</si>
  <si>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</si>
  <si>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</si>
  <si>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</si>
  <si>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</si>
  <si>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</si>
  <si>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</si>
  <si>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</si>
  <si>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</si>
  <si>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</si>
  <si>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</si>
  <si>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</si>
  <si>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</si>
  <si>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</si>
  <si>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</si>
  <si>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</si>
  <si>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</si>
  <si>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</si>
  <si>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</si>
  <si>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</si>
  <si>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</si>
  <si>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</si>
  <si>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</si>
  <si>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</si>
  <si>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</si>
  <si>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</si>
  <si>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</si>
  <si>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</si>
  <si>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</si>
  <si>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</si>
  <si>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</si>
  <si>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</si>
  <si>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</si>
  <si>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</si>
  <si>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</si>
  <si>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</si>
  <si>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</si>
  <si>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</si>
  <si>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</si>
  <si>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</si>
  <si>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</si>
  <si>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</si>
  <si>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</si>
  <si>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</si>
  <si>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</si>
  <si>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</si>
  <si>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</si>
  <si>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</si>
  <si>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</si>
  <si>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</si>
  <si>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</si>
  <si>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</si>
  <si>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</si>
  <si>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</si>
  <si>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</si>
  <si>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</si>
  <si>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</si>
  <si>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</si>
  <si>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</si>
  <si>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</si>
  <si>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</si>
  <si>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</si>
  <si>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</si>
  <si>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</si>
  <si>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</si>
  <si>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</si>
  <si>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</si>
  <si>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</si>
  <si>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</si>
  <si>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</si>
  <si>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</si>
  <si>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</si>
  <si>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</si>
  <si>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</si>
  <si>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</si>
  <si>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</si>
  <si>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</si>
  <si>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</si>
  <si>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</si>
  <si>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</si>
  <si>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</si>
  <si>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</si>
  <si>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</si>
  <si>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</si>
  <si>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</si>
  <si>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</si>
  <si>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</si>
  <si>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</si>
  <si>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</si>
  <si>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</si>
  <si>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</si>
  <si>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</si>
  <si>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</si>
  <si>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</si>
  <si>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</si>
  <si>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</si>
  <si>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</si>
  <si>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</si>
  <si>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</si>
  <si>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</si>
  <si>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</si>
  <si>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</si>
  <si>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</si>
  <si>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</si>
  <si>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</si>
  <si>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</si>
  <si>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</si>
  <si>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</si>
  <si>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</si>
  <si>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</si>
  <si>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</si>
  <si>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</si>
  <si>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</si>
  <si>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</si>
  <si>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</si>
  <si>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</si>
  <si>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</si>
  <si>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</si>
  <si>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</si>
  <si>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</si>
  <si>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</si>
  <si>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</si>
  <si>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</si>
  <si>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</si>
  <si>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</si>
  <si>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</si>
  <si>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</si>
  <si>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</si>
  <si>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</si>
  <si>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</si>
  <si>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</si>
  <si>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</si>
  <si>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</si>
  <si>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</si>
  <si>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</si>
  <si>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</si>
  <si>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</si>
  <si>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</si>
  <si>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</si>
  <si>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</si>
  <si>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</si>
  <si>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</si>
  <si>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</si>
  <si>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</si>
  <si>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</si>
  <si>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</si>
  <si>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</si>
  <si>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</si>
  <si>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</si>
  <si>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</si>
  <si>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</si>
  <si>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</si>
  <si>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</si>
  <si>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</si>
  <si>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</si>
  <si>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</si>
  <si>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</si>
  <si>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</si>
  <si>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</si>
  <si>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</si>
  <si>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</si>
  <si>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</si>
  <si>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</si>
  <si>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</si>
  <si>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</si>
  <si>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</si>
  <si>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</si>
  <si>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</si>
  <si>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</si>
  <si>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</si>
  <si>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</si>
  <si>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</si>
  <si>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</si>
  <si>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</si>
  <si>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</si>
  <si>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</si>
  <si>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</si>
  <si>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</si>
  <si>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</si>
  <si>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</si>
  <si>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</si>
  <si>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</si>
  <si>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</si>
  <si>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</si>
  <si>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</si>
  <si>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</si>
  <si>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</si>
  <si>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</si>
  <si>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</si>
  <si>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</si>
  <si>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</si>
  <si>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</si>
  <si>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</si>
  <si>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</si>
  <si>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</si>
  <si>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</si>
  <si>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</si>
  <si>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</si>
  <si>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</si>
  <si>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</si>
  <si>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</si>
  <si>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</si>
  <si>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</si>
  <si>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</si>
  <si>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</si>
  <si>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</si>
  <si>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</si>
  <si>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</si>
  <si>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</si>
  <si>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</si>
  <si>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</si>
  <si>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</si>
  <si>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</si>
  <si>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</si>
  <si>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</si>
  <si>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</si>
  <si>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</si>
  <si>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</si>
  <si>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</si>
  <si>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</si>
  <si>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</si>
  <si>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</si>
  <si>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</si>
  <si>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</si>
  <si>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</si>
  <si>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</si>
  <si>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</si>
  <si>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</si>
  <si>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</si>
  <si>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</si>
  <si>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</si>
  <si>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</si>
  <si>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</si>
  <si>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</si>
  <si>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</si>
  <si>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</si>
  <si>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</si>
  <si>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</si>
  <si>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</si>
  <si>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</si>
  <si>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</si>
  <si>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</si>
  <si>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</si>
  <si>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</si>
  <si>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</si>
  <si>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</si>
  <si>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</si>
  <si>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</si>
  <si>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</si>
  <si>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</si>
  <si>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</si>
  <si>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</si>
  <si>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</si>
  <si>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</si>
  <si>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</si>
  <si>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</si>
  <si>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</si>
  <si>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</si>
  <si>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</si>
  <si>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</si>
  <si>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</si>
  <si>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</si>
  <si>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</si>
  <si>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</si>
  <si>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</si>
  <si>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</si>
  <si>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</si>
  <si>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</si>
  <si>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</si>
  <si>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</si>
  <si>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</si>
  <si>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</si>
  <si>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</si>
  <si>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</si>
  <si>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</si>
  <si>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</si>
  <si>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</si>
  <si>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</si>
  <si>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</si>
  <si>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</si>
  <si>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</si>
  <si>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</si>
  <si>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</si>
  <si>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</si>
  <si>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</si>
  <si>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</si>
  <si>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</si>
  <si>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</si>
  <si>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</si>
  <si>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</si>
  <si>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</si>
  <si>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</si>
  <si>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</si>
  <si>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</si>
  <si>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</si>
  <si>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</si>
  <si>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</si>
  <si>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</si>
  <si>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</si>
  <si>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</si>
  <si>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</si>
  <si>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</si>
  <si>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</si>
  <si>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</si>
  <si>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</si>
  <si>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</si>
  <si>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</si>
  <si>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</si>
  <si>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</si>
  <si>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</si>
  <si>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</si>
  <si>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</si>
  <si>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</si>
  <si>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</si>
  <si>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</si>
  <si>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</si>
  <si>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</si>
  <si>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</si>
  <si>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</si>
  <si>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</si>
  <si>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</si>
  <si>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</si>
  <si>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</si>
  <si>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</si>
  <si>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</si>
  <si>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</si>
  <si>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</si>
  <si>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</si>
  <si>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</si>
  <si>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</si>
  <si>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</si>
  <si>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</si>
  <si>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</si>
  <si>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</si>
  <si>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</si>
  <si>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</si>
  <si>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</si>
  <si>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</si>
  <si>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</si>
  <si>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</si>
  <si>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</si>
  <si>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</si>
  <si>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</si>
  <si>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</si>
  <si>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</si>
  <si>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</si>
  <si>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</si>
  <si>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</si>
  <si>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</si>
  <si>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</si>
  <si>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</si>
  <si>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</si>
  <si>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</si>
  <si>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</si>
  <si>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</si>
  <si>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</si>
  <si>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</si>
  <si>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</si>
  <si>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</si>
  <si>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</si>
  <si>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</si>
  <si>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</si>
  <si>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</si>
  <si>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</si>
  <si>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</si>
  <si>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</si>
  <si>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</si>
  <si>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</si>
  <si>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</si>
  <si>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</si>
  <si>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</si>
  <si>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</si>
  <si>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</si>
  <si>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</si>
  <si>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</si>
  <si>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</si>
  <si>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</si>
  <si>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</si>
  <si>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</si>
  <si>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</si>
  <si>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</si>
  <si>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</si>
  <si>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</si>
  <si>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</si>
  <si>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</si>
  <si>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</si>
  <si>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</si>
  <si>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</si>
  <si>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</si>
  <si>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</si>
  <si>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</si>
  <si>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</si>
  <si>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</si>
  <si>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</si>
  <si>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</si>
  <si>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</si>
  <si>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</si>
  <si>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</si>
  <si>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</si>
  <si>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</si>
  <si>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</si>
  <si>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</si>
  <si>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</si>
  <si>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</si>
  <si>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</si>
  <si>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</si>
  <si>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</si>
  <si>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</si>
  <si>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</si>
  <si>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</si>
  <si>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</si>
  <si>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</si>
  <si>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</si>
  <si>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</si>
  <si>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</si>
  <si>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</si>
  <si>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</si>
  <si>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</si>
  <si>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</si>
  <si>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</si>
  <si>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</si>
  <si>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</si>
  <si>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</si>
  <si>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</si>
  <si>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</si>
  <si>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</si>
  <si>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</si>
  <si>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</si>
  <si>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</si>
  <si>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</si>
  <si>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</si>
  <si>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</si>
  <si>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</si>
  <si>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</si>
  <si>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</si>
  <si>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</si>
  <si>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</si>
  <si>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</si>
  <si>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</si>
  <si>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</si>
  <si>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</si>
  <si>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</si>
  <si>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</si>
  <si>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</si>
  <si>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</si>
  <si>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</si>
  <si>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</si>
  <si>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</si>
  <si>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</si>
  <si>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</si>
  <si>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</si>
  <si>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</si>
  <si>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</si>
  <si>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</si>
  <si>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</si>
  <si>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</si>
  <si>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</si>
  <si>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</si>
  <si>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</si>
  <si>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</si>
  <si>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</si>
  <si>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</si>
  <si>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</si>
  <si>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</si>
  <si>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</si>
  <si>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</si>
  <si>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</si>
  <si>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</si>
  <si>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</si>
  <si>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</si>
  <si>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</si>
  <si>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</si>
  <si>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</si>
  <si>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</si>
  <si>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</si>
  <si>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</si>
  <si>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</si>
  <si>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</si>
  <si>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</si>
  <si>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</si>
  <si>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</si>
  <si>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</si>
  <si>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</si>
  <si>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</si>
  <si>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</si>
  <si>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</si>
  <si>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</si>
  <si>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</si>
  <si>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</si>
  <si>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</si>
  <si>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</si>
  <si>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</si>
  <si>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</si>
  <si>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</si>
  <si>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</si>
  <si>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</si>
  <si>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</si>
  <si>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</si>
  <si>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</si>
  <si>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</si>
  <si>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</si>
  <si>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</si>
  <si>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</si>
  <si>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</si>
  <si>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</si>
  <si>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</si>
  <si>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</si>
  <si>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</si>
  <si>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</si>
  <si>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</si>
  <si>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</si>
  <si>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</si>
  <si>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</si>
  <si>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</si>
  <si>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</si>
  <si>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</si>
  <si>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</si>
  <si>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</si>
  <si>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</si>
  <si>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</si>
  <si>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</si>
  <si>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</si>
  <si>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</si>
  <si>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</si>
  <si>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</si>
  <si>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</si>
  <si>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</si>
  <si>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</si>
  <si>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</si>
  <si>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</si>
  <si>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</si>
  <si>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</si>
  <si>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</si>
  <si>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</si>
  <si>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</si>
  <si>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</si>
  <si>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</si>
  <si>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</si>
  <si>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</si>
  <si>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</si>
  <si>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</si>
  <si>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</si>
  <si>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</si>
  <si>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</si>
  <si>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</si>
  <si>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</si>
  <si>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</si>
  <si>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</si>
  <si>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</si>
  <si>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</si>
  <si>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</si>
  <si>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</si>
  <si>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</si>
  <si>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</si>
  <si>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</si>
  <si>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</si>
  <si>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</si>
  <si>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</si>
  <si>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</si>
  <si>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</si>
  <si>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</si>
  <si>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</si>
  <si>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</si>
  <si>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</si>
  <si>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</si>
  <si>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</si>
  <si>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</si>
  <si>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</si>
  <si>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</si>
  <si>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</si>
  <si>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</si>
  <si>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</si>
  <si>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</si>
  <si>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</si>
  <si>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</si>
  <si>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</si>
  <si>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</si>
  <si>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</si>
  <si>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</si>
  <si>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</si>
  <si>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</si>
  <si>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</si>
  <si>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</si>
  <si>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</si>
  <si>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</si>
  <si>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</si>
  <si>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</si>
  <si>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</si>
  <si>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</si>
  <si>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</si>
  <si>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</si>
  <si>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</si>
  <si>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</si>
  <si>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</si>
  <si>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</si>
  <si>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</si>
  <si>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</si>
  <si>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</si>
  <si>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</si>
  <si>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</si>
  <si>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</si>
  <si>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</si>
  <si>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</si>
  <si>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</si>
  <si>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</si>
  <si>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</si>
  <si>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</si>
  <si>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</si>
  <si>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</si>
  <si>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</si>
  <si>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</si>
  <si>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</si>
  <si>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</si>
  <si>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</si>
  <si>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</si>
  <si>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</si>
  <si>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</si>
  <si>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</si>
  <si>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</si>
  <si>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</si>
  <si>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</si>
  <si>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</si>
  <si>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</si>
  <si>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</si>
  <si>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</si>
  <si>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</si>
  <si>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</si>
  <si>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</si>
  <si>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</si>
  <si>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</si>
  <si>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</si>
  <si>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</si>
  <si>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</si>
  <si>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</si>
  <si>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</si>
  <si>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</si>
  <si>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</si>
  <si>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</si>
  <si>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</si>
  <si>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</si>
  <si>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</si>
  <si>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</si>
  <si>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</si>
  <si>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</si>
  <si>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</si>
  <si>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</si>
  <si>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</si>
  <si>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</si>
  <si>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</si>
  <si>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</si>
  <si>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</si>
  <si>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</si>
  <si>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</si>
  <si>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</si>
  <si>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</si>
  <si>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</si>
  <si>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</si>
  <si>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</si>
  <si>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</si>
  <si>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</si>
  <si>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</si>
  <si>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</si>
  <si>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</si>
  <si>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</si>
  <si>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</si>
  <si>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</si>
  <si>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</si>
  <si>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</si>
  <si>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</si>
  <si>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</si>
  <si>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</si>
  <si>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</si>
  <si>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</si>
  <si>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</si>
  <si>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</si>
  <si>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</si>
  <si>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</si>
  <si>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</si>
  <si>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</si>
  <si>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</si>
  <si>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</si>
  <si>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</si>
  <si>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</si>
  <si>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</si>
  <si>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</si>
  <si>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</si>
  <si>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</si>
  <si>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</si>
  <si>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</si>
  <si>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</si>
  <si>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</si>
  <si>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</si>
  <si>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</si>
  <si>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</si>
  <si>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</si>
  <si>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</si>
  <si>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</si>
  <si>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</si>
  <si>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</si>
  <si>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</si>
  <si>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</si>
  <si>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</si>
  <si>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</si>
  <si>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</si>
  <si>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</si>
  <si>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</si>
  <si>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</si>
  <si>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</si>
  <si>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</si>
  <si>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</si>
  <si>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</si>
  <si>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</si>
  <si>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</si>
  <si>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</si>
  <si>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</si>
  <si>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</si>
  <si>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</si>
  <si>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</si>
  <si>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</si>
  <si>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</si>
  <si>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</si>
  <si>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</si>
  <si>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</si>
  <si>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</si>
  <si>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</si>
  <si>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</si>
  <si>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</si>
  <si>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</si>
  <si>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</si>
  <si>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</si>
  <si>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</si>
  <si>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</si>
  <si>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</si>
  <si>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</si>
  <si>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</si>
  <si>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</si>
  <si>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</si>
  <si>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</si>
  <si>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</si>
  <si>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</si>
  <si>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</si>
  <si>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</si>
  <si>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</si>
  <si>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</si>
  <si>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</si>
  <si>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</si>
  <si>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</si>
  <si>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</si>
  <si>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</si>
  <si>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</si>
  <si>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</si>
  <si>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</si>
  <si>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</si>
  <si>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</si>
  <si>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</si>
  <si>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</si>
  <si>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</si>
  <si>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</si>
  <si>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</si>
  <si>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</si>
  <si>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</si>
  <si>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</si>
  <si>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</si>
  <si>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</si>
  <si>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</si>
  <si>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</si>
  <si>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</si>
  <si>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</si>
  <si>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</si>
  <si>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</si>
  <si>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</si>
  <si>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</si>
  <si>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</si>
  <si>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</si>
  <si>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</si>
  <si>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</si>
  <si>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</si>
  <si>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</si>
  <si>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</si>
  <si>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</si>
  <si>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</si>
  <si>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</si>
  <si>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</si>
  <si>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</si>
  <si>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</si>
  <si>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</si>
  <si>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</si>
  <si>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</si>
  <si>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</si>
  <si>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</si>
  <si>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</si>
  <si>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</si>
  <si>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</si>
  <si>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</si>
  <si>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</si>
  <si>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</si>
  <si>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</si>
  <si>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</si>
  <si>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</si>
  <si>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</si>
  <si>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</si>
  <si>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</si>
  <si>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</si>
  <si>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</si>
  <si>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</si>
  <si>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</si>
  <si>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</si>
  <si>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</si>
  <si>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</si>
  <si>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</si>
  <si>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</si>
  <si>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</si>
  <si>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</si>
  <si>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</si>
  <si>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</si>
  <si>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</si>
  <si>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</si>
  <si>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</si>
  <si>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</si>
  <si>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</si>
  <si>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</si>
  <si>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</si>
  <si>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</si>
  <si>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</si>
  <si>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</si>
  <si>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</si>
  <si>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</si>
  <si>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</si>
  <si>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</si>
  <si>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</si>
  <si>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</si>
  <si>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</si>
  <si>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</si>
  <si>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</si>
  <si>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</si>
  <si>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</si>
  <si>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</si>
  <si>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</si>
  <si>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</si>
  <si>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</si>
  <si>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</si>
  <si>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</si>
  <si>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</si>
  <si>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</si>
  <si>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</si>
  <si>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</si>
  <si>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</si>
  <si>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</si>
  <si>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</si>
  <si>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</si>
  <si>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</si>
  <si>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</si>
  <si>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</si>
  <si>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</si>
  <si>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</si>
  <si>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</si>
  <si>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</si>
  <si>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</si>
  <si>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</si>
  <si>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</si>
  <si>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</si>
  <si>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</si>
  <si>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</si>
  <si>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</si>
  <si>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</si>
  <si>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</si>
  <si>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</si>
  <si>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</si>
  <si>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</si>
  <si>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</si>
  <si>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</si>
  <si>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</si>
  <si>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</si>
  <si>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</si>
  <si>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</si>
  <si>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</si>
  <si>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</si>
  <si>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</si>
  <si>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</si>
  <si>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</si>
  <si>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</si>
  <si>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</si>
  <si>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</si>
  <si>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</si>
  <si>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</si>
  <si>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</si>
  <si>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</si>
  <si>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</si>
  <si>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</si>
  <si>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</si>
  <si>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</si>
  <si>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</si>
  <si>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</si>
  <si>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</si>
  <si>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</si>
  <si>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</si>
  <si>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</si>
  <si>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</si>
  <si>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</si>
  <si>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</si>
  <si>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</si>
  <si>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</si>
  <si>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</si>
  <si>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</si>
  <si>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</si>
  <si>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</si>
  <si>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</si>
  <si>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</si>
  <si>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</si>
  <si>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</si>
  <si>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</si>
  <si>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</si>
  <si>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</si>
  <si>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</si>
  <si>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</si>
  <si>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</si>
  <si>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</si>
  <si>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</si>
  <si>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</si>
  <si>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</si>
  <si>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</si>
  <si>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</si>
  <si>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</si>
  <si>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</si>
  <si>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</si>
  <si>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</si>
  <si>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</si>
  <si>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</si>
  <si>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</si>
  <si>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</si>
  <si>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</si>
  <si>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</si>
  <si>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</si>
  <si>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</si>
  <si>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</si>
  <si>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</si>
  <si>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</si>
  <si>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</si>
  <si>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</si>
  <si>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</si>
  <si>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</si>
  <si>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</si>
  <si>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</si>
  <si>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</si>
  <si>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</si>
  <si>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</si>
  <si>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</si>
  <si>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</si>
  <si>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</si>
  <si>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</si>
  <si>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</si>
  <si>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</si>
  <si>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</si>
  <si>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</si>
  <si>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</si>
  <si>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</si>
  <si>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</si>
  <si>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</si>
  <si>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</si>
  <si>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</si>
  <si>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</si>
  <si>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</si>
  <si>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</si>
  <si>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</si>
  <si>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</si>
  <si>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</si>
  <si>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</si>
  <si>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</si>
  <si>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</si>
  <si>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</si>
  <si>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</si>
  <si>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</si>
  <si>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</si>
  <si>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</si>
  <si>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</si>
  <si>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</si>
  <si>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</si>
  <si>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</si>
  <si>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</si>
  <si>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</si>
  <si>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</si>
  <si>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</si>
  <si>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</si>
  <si>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</si>
  <si>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</si>
  <si>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</si>
  <si>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</si>
  <si>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</si>
  <si>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</si>
  <si>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</si>
  <si>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</si>
  <si>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</si>
  <si>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</si>
  <si>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</si>
  <si>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</si>
  <si>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</si>
  <si>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</si>
  <si>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</si>
  <si>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</si>
  <si>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</si>
  <si>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</si>
  <si>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</si>
  <si>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</si>
  <si>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</si>
  <si>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</si>
  <si>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</si>
  <si>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</si>
  <si>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</si>
  <si>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</si>
  <si>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</si>
  <si>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</si>
  <si>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</si>
  <si>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</si>
  <si>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</si>
  <si>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</si>
  <si>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</si>
  <si>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</si>
  <si>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</si>
  <si>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</si>
  <si>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</si>
  <si>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</si>
  <si>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</si>
  <si>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</si>
  <si>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</si>
  <si>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</si>
  <si>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</si>
  <si>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</si>
  <si>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</si>
  <si>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</si>
  <si>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</si>
  <si>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</si>
  <si>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</si>
  <si>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</si>
  <si>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</si>
  <si>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</si>
  <si>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</si>
  <si>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</si>
  <si>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</si>
  <si>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</si>
  <si>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</si>
  <si>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</si>
  <si>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</si>
  <si>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</si>
  <si>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</si>
  <si>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</si>
  <si>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</si>
  <si>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</si>
  <si>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</si>
  <si>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</si>
  <si>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</si>
  <si>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</si>
  <si>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</si>
  <si>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</si>
  <si>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</si>
  <si>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</si>
  <si>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</si>
  <si>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</si>
  <si>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</si>
  <si>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</si>
  <si>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</si>
  <si>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</si>
  <si>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</si>
  <si>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</si>
  <si>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</si>
  <si>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</si>
  <si>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</si>
  <si>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</si>
  <si>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</si>
  <si>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</si>
  <si>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</si>
  <si>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</si>
  <si>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</si>
  <si>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</si>
  <si>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</si>
  <si>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</si>
  <si>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</si>
  <si>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</si>
  <si>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</si>
  <si>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</si>
  <si>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</si>
  <si>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</si>
  <si>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</si>
  <si>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</si>
  <si>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</si>
  <si>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</si>
  <si>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</si>
  <si>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</si>
  <si>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</si>
  <si>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</si>
  <si>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</si>
  <si>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</si>
  <si>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</si>
  <si>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</si>
  <si>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</si>
  <si>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</si>
  <si>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</si>
  <si>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</si>
  <si>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</si>
  <si>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</si>
  <si>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</si>
  <si>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</si>
  <si>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</si>
  <si>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</si>
  <si>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</si>
  <si>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</si>
  <si>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</si>
  <si>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</si>
  <si>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</si>
  <si>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</si>
  <si>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</si>
  <si>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</si>
  <si>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</si>
  <si>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</si>
  <si>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</si>
  <si>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</si>
  <si>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</si>
  <si>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</si>
  <si>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</si>
  <si>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</si>
  <si>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</si>
  <si>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</si>
  <si>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</si>
  <si>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</si>
  <si>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</si>
  <si>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</si>
  <si>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</si>
  <si>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</si>
  <si>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</si>
  <si>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</si>
  <si>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</si>
  <si>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</si>
  <si>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</si>
  <si>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</si>
  <si>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</si>
  <si>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</si>
  <si>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</si>
  <si>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</si>
  <si>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</si>
  <si>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</si>
  <si>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</si>
  <si>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</si>
  <si>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</si>
  <si>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</si>
  <si>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</si>
  <si>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</si>
  <si>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</si>
  <si>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</si>
  <si>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</si>
  <si>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</si>
  <si>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</si>
  <si>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</si>
  <si>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</si>
  <si>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</si>
  <si>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</si>
  <si>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</si>
  <si>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</si>
  <si>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</si>
  <si>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</si>
  <si>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</si>
  <si>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</si>
  <si>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</si>
  <si>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</si>
  <si>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</si>
  <si>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</si>
  <si>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</si>
  <si>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</si>
  <si>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</si>
  <si>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</si>
  <si>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</si>
  <si>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</si>
  <si>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</si>
  <si>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</si>
  <si>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</si>
  <si>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</si>
  <si>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</si>
  <si>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</si>
  <si>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</si>
  <si>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</si>
  <si>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</si>
  <si>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</si>
  <si>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</si>
  <si>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</si>
  <si>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</si>
  <si>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</si>
  <si>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</si>
  <si>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</si>
  <si>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</si>
  <si>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</si>
  <si>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</si>
  <si>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</si>
  <si>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</si>
  <si>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</si>
  <si>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</si>
  <si>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</si>
  <si>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</si>
  <si>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</si>
  <si>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</si>
  <si>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</si>
  <si>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</si>
  <si>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</si>
  <si>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</si>
  <si>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</si>
  <si>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</si>
  <si>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</si>
  <si>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</si>
  <si>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</si>
  <si>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</si>
  <si>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</si>
  <si>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</si>
  <si>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</si>
  <si>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</si>
  <si>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</si>
  <si>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</si>
  <si>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</si>
  <si>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</si>
  <si>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</si>
  <si>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</si>
  <si>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</si>
  <si>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</si>
  <si>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</si>
  <si>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</si>
  <si>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</si>
  <si>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</si>
  <si>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</si>
  <si>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</si>
  <si>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</si>
  <si>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</si>
  <si>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</si>
  <si>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</si>
  <si>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</si>
  <si>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</si>
  <si>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</si>
  <si>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</si>
  <si>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</si>
  <si>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</si>
  <si>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</si>
  <si>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</si>
  <si>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</si>
  <si>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</si>
  <si>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</si>
  <si>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</si>
  <si>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</si>
  <si>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</si>
  <si>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</si>
  <si>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</si>
  <si>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</si>
  <si>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</si>
  <si>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</si>
  <si>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</si>
  <si>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</si>
  <si>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</si>
  <si>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</si>
  <si>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</si>
  <si>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</si>
  <si>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</si>
  <si>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</si>
  <si>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</si>
  <si>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</si>
  <si>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</si>
  <si>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</si>
  <si>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</si>
  <si>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</si>
  <si>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</si>
  <si>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</si>
  <si>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</si>
  <si>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</si>
  <si>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</si>
  <si>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</si>
  <si>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</si>
  <si>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</si>
  <si>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</si>
  <si>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</si>
  <si>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</si>
  <si>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</si>
  <si>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</si>
  <si>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</si>
  <si>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</si>
  <si>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</si>
  <si>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</si>
  <si>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</si>
  <si>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</si>
  <si>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</si>
  <si>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</si>
  <si>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</si>
  <si>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</si>
  <si>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</si>
  <si>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</si>
  <si>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</si>
  <si>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</si>
  <si>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</si>
  <si>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</si>
  <si>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</si>
  <si>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</si>
  <si>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</si>
  <si>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</si>
  <si>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</si>
  <si>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</si>
  <si>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</si>
  <si>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</si>
  <si>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</si>
  <si>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</si>
  <si>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</si>
  <si>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</si>
  <si>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</si>
  <si>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</si>
  <si>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</si>
  <si>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</si>
  <si>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</si>
  <si>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</si>
  <si>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</si>
  <si>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</si>
  <si>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</si>
  <si>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</si>
  <si>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</si>
  <si>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</si>
  <si>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</si>
  <si>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</si>
  <si>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</si>
  <si>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</si>
  <si>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</si>
  <si>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</si>
  <si>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</si>
  <si>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</si>
  <si>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</si>
  <si>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</si>
  <si>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</si>
  <si>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</si>
  <si>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</si>
  <si>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</si>
  <si>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</si>
  <si>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</si>
  <si>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</si>
  <si>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</si>
  <si>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</si>
  <si>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</si>
  <si>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</si>
  <si>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</si>
  <si>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</si>
  <si>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</si>
  <si>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</si>
  <si>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</si>
  <si>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</si>
  <si>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</si>
  <si>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</si>
  <si>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</si>
  <si>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</si>
  <si>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</si>
  <si>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</si>
  <si>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</si>
  <si>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</si>
  <si>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</si>
  <si>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</si>
  <si>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</si>
  <si>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</si>
  <si>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</si>
  <si>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</si>
  <si>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</si>
  <si>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</si>
  <si>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</si>
  <si>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</si>
  <si>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</si>
  <si>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</si>
  <si>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</si>
  <si>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</si>
  <si>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</si>
  <si>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</si>
  <si>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</si>
  <si>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</si>
  <si>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</si>
  <si>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</si>
  <si>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</si>
  <si>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</si>
  <si>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</si>
  <si>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</si>
  <si>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</si>
  <si>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</si>
  <si>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</si>
  <si>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</si>
  <si>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</si>
  <si>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</si>
  <si>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</si>
  <si>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</si>
  <si>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</si>
  <si>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</si>
  <si>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</si>
  <si>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</si>
  <si>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</si>
  <si>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</si>
  <si>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</si>
  <si>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</si>
  <si>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</si>
  <si>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</si>
  <si>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</si>
  <si>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</si>
  <si>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</si>
  <si>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</si>
  <si>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</si>
  <si>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</si>
  <si>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</si>
  <si>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</si>
  <si>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</si>
  <si>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</si>
  <si>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</si>
  <si>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</si>
  <si>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</si>
  <si>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</si>
  <si>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</si>
  <si>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</si>
  <si>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</si>
  <si>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</si>
  <si>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</si>
  <si>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</si>
  <si>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</si>
  <si>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</si>
  <si>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</si>
  <si>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</si>
  <si>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</si>
  <si>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</si>
  <si>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</si>
  <si>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</si>
  <si>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</si>
  <si>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</si>
  <si>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</si>
  <si>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</si>
  <si>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</si>
  <si>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</si>
  <si>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</si>
  <si>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</si>
  <si>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</si>
  <si>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</si>
  <si>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</si>
  <si>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</si>
  <si>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</si>
  <si>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</si>
  <si>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</si>
  <si>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</si>
  <si>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</si>
  <si>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</si>
  <si>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</si>
  <si>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</si>
  <si>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</si>
  <si>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</si>
  <si>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</si>
  <si>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</si>
  <si>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</si>
  <si>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</si>
  <si>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</si>
  <si>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</si>
  <si>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</si>
  <si>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</si>
  <si>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</si>
  <si>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</si>
  <si>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</si>
  <si>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</si>
  <si>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</si>
  <si>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</si>
  <si>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</si>
  <si>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</si>
  <si>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</si>
  <si>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</si>
  <si>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</si>
  <si>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</si>
  <si>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</si>
  <si>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</si>
  <si>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</si>
  <si>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</si>
  <si>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</si>
  <si>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</si>
  <si>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</si>
  <si>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</si>
  <si>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</si>
  <si>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</si>
  <si>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</si>
  <si>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</si>
  <si>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</si>
  <si>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</si>
  <si>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</si>
  <si>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</si>
  <si>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</si>
  <si>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</si>
  <si>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</si>
  <si>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</si>
  <si>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</si>
  <si>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</si>
  <si>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</si>
  <si>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</si>
  <si>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</si>
  <si>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</si>
  <si>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</si>
  <si>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</si>
  <si>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</si>
  <si>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</si>
  <si>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</si>
  <si>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</si>
  <si>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</si>
  <si>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</si>
  <si>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</si>
  <si>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</si>
  <si>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</si>
  <si>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</si>
  <si>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</si>
  <si>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</si>
  <si>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</si>
  <si>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</si>
  <si>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</si>
  <si>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</si>
  <si>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</si>
  <si>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</si>
  <si>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</si>
  <si>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</si>
  <si>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</si>
  <si>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</si>
  <si>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</si>
  <si>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</si>
  <si>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</si>
  <si>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</si>
  <si>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</si>
  <si>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</si>
  <si>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</si>
  <si>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</si>
  <si>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</si>
  <si>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</si>
  <si>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</si>
  <si>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</si>
  <si>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</si>
  <si>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</si>
  <si>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</si>
  <si>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</si>
  <si>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</si>
  <si>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</si>
  <si>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</si>
  <si>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</si>
  <si>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</si>
  <si>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</si>
  <si>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</si>
  <si>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</si>
  <si>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</si>
  <si>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</si>
  <si>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</si>
  <si>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</si>
  <si>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</si>
  <si>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</si>
  <si>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</si>
  <si>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</si>
  <si>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</si>
  <si>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</si>
  <si>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</si>
  <si>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</si>
  <si>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</si>
  <si>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</si>
  <si>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</si>
  <si>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</si>
  <si>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</si>
  <si>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</si>
  <si>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</si>
  <si>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</si>
  <si>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</si>
  <si>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</si>
  <si>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</si>
  <si>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</si>
  <si>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</si>
  <si>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</si>
  <si>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</si>
  <si>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</si>
  <si>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</si>
  <si>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</si>
  <si>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</si>
  <si>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</si>
  <si>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</si>
  <si>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</si>
  <si>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</si>
  <si>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</si>
  <si>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</si>
  <si>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</si>
  <si>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</si>
  <si>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</si>
  <si>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</si>
  <si>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</si>
  <si>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</si>
  <si>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</si>
  <si>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</si>
  <si>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</si>
  <si>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</si>
  <si>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</si>
  <si>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</si>
  <si>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</si>
  <si>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</si>
  <si>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</si>
  <si>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</si>
  <si>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</si>
  <si>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</si>
  <si>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</si>
  <si>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</si>
  <si>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</si>
  <si>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</si>
  <si>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</si>
  <si>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</si>
  <si>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</si>
  <si>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</si>
  <si>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</si>
  <si>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</si>
  <si>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</si>
  <si>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</si>
  <si>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</si>
  <si>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</si>
  <si>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</si>
  <si>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</si>
  <si>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</si>
  <si>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</si>
  <si>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</si>
  <si>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</si>
  <si>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</si>
  <si>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</si>
  <si>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</si>
  <si>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</si>
  <si>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</si>
  <si>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</si>
  <si>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</si>
  <si>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</si>
  <si>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</si>
  <si>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</si>
  <si>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</si>
  <si>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</si>
  <si>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</si>
  <si>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</si>
  <si>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</si>
  <si>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</si>
  <si>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</si>
  <si>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</si>
  <si>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</si>
  <si>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</si>
  <si>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</si>
  <si>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</si>
  <si>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</si>
  <si>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</si>
  <si>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</si>
  <si>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</si>
  <si>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</si>
  <si>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</si>
  <si>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</si>
  <si>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</si>
  <si>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</si>
  <si>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</si>
  <si>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</si>
  <si>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</si>
  <si>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</si>
  <si>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</si>
  <si>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</si>
  <si>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</si>
  <si>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</si>
  <si>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</si>
  <si>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</si>
  <si>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</si>
  <si>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</si>
  <si>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</si>
  <si>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</si>
  <si>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</si>
  <si>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</si>
  <si>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</si>
  <si>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</si>
  <si>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</si>
  <si>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</si>
  <si>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</si>
  <si>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</si>
  <si>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</si>
  <si>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</si>
  <si>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</si>
  <si>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</si>
  <si>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</si>
  <si>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</si>
  <si>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</si>
  <si>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</si>
  <si>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</si>
  <si>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</si>
  <si>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</si>
  <si>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</si>
  <si>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</si>
  <si>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</si>
  <si>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</si>
  <si>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</si>
  <si>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</si>
  <si>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</si>
  <si>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</si>
  <si>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</si>
  <si>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</si>
  <si>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</si>
  <si>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</si>
  <si>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</si>
  <si>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</si>
  <si>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</si>
  <si>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</si>
  <si>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</si>
  <si>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</si>
  <si>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</si>
  <si>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</si>
  <si>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</si>
  <si>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</si>
  <si>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</si>
  <si>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</si>
  <si>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</si>
  <si>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</si>
  <si>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</si>
  <si>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</si>
  <si>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</si>
  <si>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</si>
  <si>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</si>
  <si>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</si>
  <si>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</si>
  <si>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</si>
  <si>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</si>
  <si>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</si>
  <si>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</si>
  <si>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</si>
  <si>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</si>
  <si>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</si>
  <si>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</si>
  <si>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</si>
  <si>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</si>
  <si>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</si>
  <si>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</si>
  <si>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</si>
  <si>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</si>
  <si>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</si>
  <si>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</si>
  <si>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</si>
  <si>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</si>
  <si>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</si>
  <si>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</si>
  <si>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</si>
  <si>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</si>
  <si>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</si>
  <si>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</si>
  <si>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</si>
  <si>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</si>
  <si>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</si>
  <si>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</si>
  <si>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</si>
  <si>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</si>
  <si>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</si>
  <si>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</si>
  <si>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</si>
  <si>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</si>
  <si>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</si>
  <si>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</si>
  <si>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</si>
  <si>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</si>
  <si>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</si>
  <si>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</si>
  <si>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</si>
  <si>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</si>
  <si>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</si>
  <si>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</si>
  <si>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</si>
  <si>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</si>
  <si>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</si>
  <si>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</si>
  <si>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</si>
  <si>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</si>
  <si>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</si>
  <si>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</si>
  <si>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</si>
  <si>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</si>
  <si>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</si>
  <si>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</si>
  <si>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</si>
  <si>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</si>
  <si>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</si>
  <si>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</si>
  <si>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</si>
  <si>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</si>
  <si>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</si>
  <si>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</si>
  <si>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</si>
  <si>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</si>
  <si>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</si>
  <si>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</si>
  <si>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</si>
  <si>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</si>
  <si>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</si>
  <si>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</si>
  <si>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</si>
  <si>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</si>
  <si>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</si>
  <si>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</si>
  <si>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</si>
  <si>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</si>
  <si>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</si>
  <si>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</si>
  <si>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</si>
  <si>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</si>
  <si>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</si>
  <si>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</si>
  <si>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</si>
  <si>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</si>
  <si>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</si>
  <si>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</si>
  <si>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</si>
  <si>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</si>
  <si>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</si>
  <si>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</si>
  <si>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</si>
  <si>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</si>
  <si>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</si>
  <si>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</si>
  <si>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</si>
  <si>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</si>
  <si>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</si>
  <si>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</si>
  <si>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</si>
  <si>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</si>
  <si>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</si>
  <si>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</si>
  <si>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</si>
  <si>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</si>
  <si>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</si>
  <si>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</si>
  <si>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</si>
  <si>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</si>
  <si>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</si>
  <si>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</si>
  <si>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</si>
  <si>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</si>
  <si>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</si>
  <si>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</si>
  <si>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</si>
  <si>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</si>
  <si>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</si>
  <si>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</si>
  <si>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</si>
  <si>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</si>
  <si>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</si>
  <si>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</si>
  <si>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</si>
  <si>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</si>
  <si>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</si>
  <si>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</si>
  <si>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</si>
  <si>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</si>
  <si>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</si>
  <si>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</si>
  <si>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</si>
  <si>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</si>
  <si>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</si>
  <si>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</si>
  <si>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</si>
  <si>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</si>
  <si>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</si>
  <si>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</si>
  <si>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</si>
  <si>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</si>
  <si>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</si>
  <si>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</si>
  <si>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</si>
  <si>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</si>
  <si>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</si>
  <si>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</si>
  <si>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</si>
  <si>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</si>
  <si>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</si>
  <si>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</si>
  <si>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</si>
  <si>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</si>
  <si>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</si>
  <si>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</si>
  <si>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</si>
  <si>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</si>
  <si>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</si>
  <si>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</si>
  <si>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</si>
  <si>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</si>
  <si>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</si>
  <si>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</si>
  <si>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</si>
  <si>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</si>
  <si>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</si>
  <si>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</si>
  <si>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</si>
  <si>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</si>
  <si>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</si>
  <si>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</si>
  <si>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</si>
  <si>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</si>
  <si>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</si>
  <si>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</si>
  <si>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</si>
  <si>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</si>
  <si>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</si>
  <si>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</si>
  <si>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</si>
  <si>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</si>
  <si>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</si>
  <si>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</si>
  <si>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</si>
  <si>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</si>
  <si>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</si>
  <si>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</si>
  <si>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</si>
  <si>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</si>
  <si>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</si>
  <si>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</si>
  <si>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</si>
  <si>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</si>
  <si>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</si>
  <si>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</si>
  <si>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</si>
  <si>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</si>
  <si>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</si>
  <si>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</si>
  <si>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</si>
  <si>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</si>
  <si>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</si>
  <si>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</si>
  <si>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</si>
  <si>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</si>
  <si>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</si>
  <si>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</si>
  <si>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</si>
  <si>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</si>
  <si>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</si>
  <si>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</si>
  <si>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</si>
  <si>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</si>
  <si>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</si>
  <si>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</si>
  <si>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</si>
  <si>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</si>
  <si>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</si>
  <si>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</si>
  <si>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</si>
  <si>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</si>
  <si>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</si>
  <si>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</si>
  <si>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</si>
  <si>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</si>
  <si>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</si>
  <si>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</si>
  <si>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</si>
  <si>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</si>
  <si>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</si>
  <si>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</si>
  <si>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</si>
  <si>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</si>
  <si>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</si>
  <si>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</si>
  <si>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</si>
  <si>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</si>
  <si>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</si>
  <si>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</si>
  <si>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</si>
  <si>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</si>
  <si>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</si>
  <si>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</si>
  <si>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</si>
  <si>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</si>
  <si>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</si>
  <si>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</si>
  <si>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</si>
  <si>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</si>
  <si>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</si>
  <si>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</si>
  <si>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</si>
  <si>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</si>
  <si>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</si>
  <si>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</si>
  <si>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</si>
  <si>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</si>
  <si>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</si>
  <si>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</si>
  <si>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</si>
  <si>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</si>
  <si>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</si>
  <si>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</si>
  <si>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</si>
  <si>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</si>
  <si>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</si>
  <si>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</si>
  <si>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</si>
  <si>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</si>
  <si>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</si>
  <si>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</si>
  <si>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</si>
  <si>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</si>
  <si>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</si>
  <si>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</si>
  <si>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</si>
  <si>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</si>
  <si>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</si>
  <si>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</si>
  <si>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</si>
  <si>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</si>
  <si>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</si>
  <si>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</si>
  <si>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</si>
  <si>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</si>
  <si>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</si>
  <si>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</si>
  <si>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</si>
  <si>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</si>
  <si>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</si>
  <si>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</si>
  <si>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</si>
  <si>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</si>
  <si>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</si>
  <si>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</si>
  <si>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</si>
  <si>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</si>
  <si>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</si>
  <si>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</si>
  <si>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</si>
  <si>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</si>
  <si>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</si>
  <si>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</si>
  <si>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</si>
  <si>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</si>
  <si>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</si>
  <si>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</si>
  <si>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</si>
  <si>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</si>
  <si>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</si>
  <si>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</si>
  <si>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</si>
  <si>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</si>
  <si>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</si>
  <si>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</si>
  <si>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</si>
  <si>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</si>
  <si>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</si>
  <si>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</si>
  <si>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</si>
  <si>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</si>
  <si>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</si>
  <si>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</si>
  <si>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</si>
  <si>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</si>
  <si>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</si>
  <si>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</si>
  <si>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</si>
  <si>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</si>
  <si>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</si>
  <si>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</si>
  <si>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</si>
  <si>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</si>
  <si>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</si>
  <si>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</si>
  <si>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</si>
  <si>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</si>
  <si>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</si>
  <si>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</si>
  <si>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</si>
  <si>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</si>
  <si>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</si>
  <si>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</si>
  <si>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</si>
  <si>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</si>
  <si>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</si>
  <si>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</si>
  <si>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</si>
  <si>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</si>
  <si>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</si>
  <si>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</si>
  <si>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</si>
  <si>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</si>
  <si>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</si>
  <si>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</si>
  <si>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</si>
  <si>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</si>
  <si>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</si>
  <si>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</si>
  <si>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</si>
  <si>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</si>
  <si>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</si>
  <si>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</si>
  <si>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</si>
  <si>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</si>
  <si>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</si>
  <si>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</si>
  <si>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</si>
  <si>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</si>
  <si>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</si>
  <si>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</si>
  <si>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</si>
  <si>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</si>
  <si>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</si>
  <si>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</si>
  <si>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</si>
  <si>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</si>
  <si>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</si>
  <si>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</si>
  <si>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</si>
  <si>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</si>
  <si>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</si>
  <si>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</si>
  <si>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</si>
  <si>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</si>
  <si>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</si>
  <si>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</si>
  <si>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</si>
  <si>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</si>
  <si>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</si>
  <si>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</si>
  <si>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</si>
  <si>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</si>
  <si>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</si>
  <si>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</si>
  <si>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</si>
  <si>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</si>
  <si>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</si>
  <si>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</si>
  <si>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</si>
  <si>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</si>
  <si>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</si>
  <si>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</si>
  <si>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</si>
  <si>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</si>
  <si>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</si>
  <si>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</si>
  <si>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</si>
  <si>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</si>
  <si>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</si>
  <si>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</si>
  <si>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</si>
  <si>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</si>
  <si>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</si>
  <si>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</si>
  <si>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</si>
  <si>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</si>
  <si>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</si>
  <si>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</si>
  <si>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</si>
  <si>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</si>
  <si>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</si>
  <si>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</si>
  <si>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</si>
  <si>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</si>
  <si>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</si>
  <si>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</si>
  <si>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</si>
  <si>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</si>
  <si>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</si>
  <si>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</si>
  <si>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</si>
  <si>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</si>
  <si>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</si>
  <si>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</si>
  <si>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</si>
  <si>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</si>
  <si>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</si>
  <si>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</si>
  <si>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</si>
  <si>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</si>
  <si>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</si>
  <si>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</si>
  <si>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</si>
  <si>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</si>
  <si>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</si>
  <si>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</si>
  <si>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</si>
  <si>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</si>
  <si>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</si>
  <si>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</si>
  <si>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</si>
  <si>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</si>
  <si>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</si>
  <si>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</si>
  <si>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</si>
  <si>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</si>
  <si>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</si>
  <si>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</si>
  <si>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</si>
  <si>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</si>
  <si>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</si>
  <si>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</si>
  <si>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</si>
  <si>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</si>
  <si>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</si>
  <si>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</si>
  <si>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</si>
  <si>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</si>
  <si>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</si>
  <si>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</si>
  <si>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</si>
  <si>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</si>
  <si>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</si>
  <si>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</si>
  <si>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</si>
  <si>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</si>
  <si>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</si>
  <si>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</si>
  <si>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</si>
  <si>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</si>
  <si>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</si>
  <si>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</si>
  <si>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</si>
  <si>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</si>
  <si>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</si>
  <si>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</si>
  <si>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</si>
  <si>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</si>
  <si>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</si>
  <si>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</si>
  <si>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</si>
  <si>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</si>
  <si>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</si>
  <si>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</si>
  <si>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</si>
  <si>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</si>
  <si>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</si>
  <si>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</si>
  <si>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</si>
  <si>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</si>
  <si>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</si>
  <si>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</si>
  <si>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</si>
  <si>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</si>
  <si>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</si>
  <si>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</si>
  <si>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</si>
  <si>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</si>
  <si>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</si>
  <si>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</si>
  <si>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</si>
  <si>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</si>
  <si>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</si>
  <si>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</si>
  <si>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</si>
  <si>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</si>
  <si>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</si>
  <si>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</si>
  <si>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</si>
  <si>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</si>
  <si>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</si>
  <si>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</si>
  <si>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</si>
  <si>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</si>
  <si>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</si>
  <si>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</si>
  <si>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</si>
  <si>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</si>
  <si>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</si>
  <si>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</si>
  <si>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</si>
  <si>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</si>
  <si>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</si>
  <si>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</si>
  <si>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</si>
  <si>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</si>
  <si>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</si>
  <si>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</si>
  <si>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</si>
  <si>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</si>
  <si>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</si>
  <si>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</si>
  <si>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</si>
  <si>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</si>
  <si>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</si>
  <si>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</si>
  <si>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</si>
  <si>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</si>
  <si>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</si>
  <si>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</si>
  <si>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</si>
  <si>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</si>
  <si>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</si>
  <si>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</si>
  <si>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</si>
  <si>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</si>
  <si>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</si>
  <si>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</si>
  <si>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</si>
  <si>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</si>
  <si>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</si>
  <si>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</si>
  <si>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</si>
  <si>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</si>
  <si>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</si>
  <si>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</si>
  <si>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</si>
  <si>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</si>
  <si>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</si>
  <si>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</si>
  <si>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</si>
  <si>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</si>
  <si>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</si>
  <si>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</si>
  <si>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</si>
  <si>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</si>
  <si>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</si>
  <si>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</si>
  <si>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</si>
  <si>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</si>
  <si>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</si>
  <si>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</si>
  <si>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</si>
  <si>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</si>
  <si>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</si>
  <si>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</si>
  <si>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</si>
  <si>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</si>
  <si>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</si>
  <si>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</si>
  <si>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</si>
  <si>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</si>
  <si>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</si>
  <si>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</si>
  <si>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</si>
  <si>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</si>
  <si>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</si>
  <si>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</si>
  <si>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</si>
  <si>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</si>
  <si>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</si>
  <si>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</si>
  <si>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</si>
  <si>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</si>
  <si>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</si>
  <si>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</si>
  <si>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</si>
  <si>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</si>
  <si>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</si>
  <si>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</si>
  <si>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</si>
  <si>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</si>
  <si>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</si>
  <si>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</si>
  <si>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</si>
  <si>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</si>
  <si>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</si>
  <si>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</si>
  <si>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</si>
  <si>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</si>
  <si>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</si>
  <si>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</si>
  <si>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</si>
  <si>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</si>
  <si>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</si>
  <si>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</si>
  <si>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</si>
  <si>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</si>
  <si>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</si>
  <si>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</si>
  <si>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</si>
  <si>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</si>
  <si>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</si>
  <si>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</si>
  <si>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</si>
  <si>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</si>
  <si>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</si>
  <si>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</si>
  <si>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</si>
  <si>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</si>
  <si>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</si>
  <si>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</si>
  <si>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</si>
  <si>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</si>
  <si>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</si>
  <si>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</si>
  <si>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</si>
  <si>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</si>
  <si>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</si>
  <si>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</si>
  <si>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</si>
  <si>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</si>
  <si>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</si>
  <si>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</si>
  <si>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</si>
  <si>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</si>
  <si>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</si>
  <si>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</si>
  <si>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</si>
  <si>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</si>
  <si>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</si>
  <si>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</si>
  <si>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</si>
  <si>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</si>
  <si>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</si>
  <si>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</si>
  <si>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</si>
  <si>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</si>
  <si>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</si>
  <si>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</si>
  <si>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</si>
  <si>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</si>
  <si>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</si>
  <si>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</si>
  <si>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</si>
  <si>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</si>
  <si>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</si>
  <si>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</si>
  <si>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</si>
  <si>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</si>
  <si>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</si>
  <si>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</si>
  <si>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</si>
  <si>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</si>
  <si>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</si>
  <si>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</si>
  <si>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</si>
  <si>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</si>
  <si>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</si>
  <si>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</si>
  <si>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</si>
  <si>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</si>
  <si>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</si>
  <si>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</si>
  <si>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</si>
  <si>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</si>
  <si>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</si>
  <si>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</si>
  <si>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</si>
  <si>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</si>
  <si>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</si>
  <si>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</si>
  <si>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</si>
  <si>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</si>
  <si>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</si>
  <si>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</si>
  <si>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</si>
  <si>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</si>
  <si>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</si>
  <si>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</si>
  <si>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</si>
  <si>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</si>
  <si>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</si>
  <si>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</si>
  <si>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</si>
  <si>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</si>
  <si>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</si>
  <si>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</si>
  <si>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</si>
  <si>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</si>
  <si>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</si>
  <si>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</si>
  <si>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</si>
  <si>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</si>
  <si>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</si>
  <si>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</si>
  <si>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</si>
  <si>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</si>
  <si>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</si>
  <si>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</si>
  <si>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</si>
  <si>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</si>
  <si>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</si>
  <si>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</si>
  <si>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</si>
  <si>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</si>
  <si>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</si>
  <si>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</si>
  <si>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</si>
  <si>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</si>
  <si>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</si>
  <si>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</si>
  <si>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</si>
  <si>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</si>
  <si>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</si>
  <si>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</si>
  <si>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</si>
  <si>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</si>
  <si>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</si>
  <si>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</si>
  <si>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</si>
  <si>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</si>
  <si>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</si>
  <si>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</si>
  <si>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</si>
  <si>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</si>
  <si>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</si>
  <si>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</si>
  <si>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</si>
  <si>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</si>
  <si>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</si>
  <si>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</si>
  <si>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</si>
  <si>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</si>
  <si>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</si>
  <si>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</si>
  <si>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</si>
  <si>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</si>
  <si>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</si>
  <si>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</si>
  <si>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</si>
  <si>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</si>
  <si>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</si>
  <si>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</si>
  <si>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</si>
  <si>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</si>
  <si>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</si>
  <si>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</si>
  <si>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</si>
  <si>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</si>
  <si>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</si>
  <si>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</si>
  <si>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</si>
  <si>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</si>
  <si>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</si>
  <si>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</si>
  <si>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</si>
  <si>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</si>
  <si>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</si>
  <si>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</si>
  <si>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</si>
  <si>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</si>
  <si>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</si>
  <si>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</si>
  <si>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</si>
  <si>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</si>
  <si>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</si>
  <si>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</si>
  <si>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</si>
  <si>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</si>
  <si>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</si>
  <si>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</si>
  <si>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</si>
  <si>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</si>
  <si>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</si>
  <si>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</si>
  <si>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</si>
  <si>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</si>
  <si>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</si>
  <si>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</si>
  <si>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</si>
  <si>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</si>
  <si>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</si>
  <si>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</si>
  <si>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</si>
  <si>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</si>
  <si>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</si>
  <si>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</si>
  <si>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</si>
  <si>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</si>
  <si>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</si>
  <si>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</si>
  <si>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</si>
  <si>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</si>
  <si>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</si>
  <si>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</si>
  <si>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</si>
  <si>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</si>
  <si>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</si>
  <si>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</si>
  <si>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</si>
  <si>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</si>
  <si>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</si>
  <si>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</si>
  <si>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</si>
  <si>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</si>
  <si>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</si>
  <si>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</si>
  <si>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</si>
  <si>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</si>
  <si>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</si>
  <si>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</si>
  <si>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</si>
  <si>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</si>
  <si>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</si>
  <si>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</si>
  <si>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</si>
  <si>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</si>
  <si>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</si>
  <si>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</si>
  <si>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</si>
  <si>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</si>
  <si>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</si>
  <si>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</si>
  <si>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</si>
  <si>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</si>
  <si>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</si>
  <si>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</si>
  <si>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</si>
  <si>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</si>
  <si>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</si>
  <si>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</si>
  <si>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</si>
  <si>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</si>
  <si>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</si>
  <si>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</si>
  <si>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</si>
  <si>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</si>
  <si>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</si>
  <si>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</si>
  <si>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</si>
  <si>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</si>
  <si>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</si>
  <si>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</si>
  <si>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</si>
  <si>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</si>
  <si>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</si>
  <si>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</si>
  <si>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</si>
  <si>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</si>
  <si>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</si>
  <si>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</si>
  <si>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</si>
  <si>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</si>
  <si>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</si>
  <si>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</si>
  <si>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</si>
  <si>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</si>
  <si>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</si>
  <si>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</si>
  <si>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</si>
  <si>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</si>
  <si>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</si>
  <si>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</si>
  <si>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</si>
  <si>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</si>
  <si>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</si>
  <si>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</si>
  <si>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</si>
  <si>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</si>
  <si>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</si>
  <si>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</si>
  <si>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</si>
  <si>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</si>
  <si>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</si>
  <si>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</si>
  <si>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</si>
  <si>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</si>
  <si>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</si>
  <si>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</si>
  <si>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</si>
  <si>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</si>
  <si>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</si>
  <si>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</si>
  <si>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</si>
  <si>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</si>
  <si>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</si>
  <si>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</si>
  <si>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</si>
  <si>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</si>
  <si>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</si>
  <si>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</si>
  <si>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</si>
  <si>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</si>
  <si>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</si>
  <si>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</si>
  <si>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</si>
  <si>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</si>
  <si>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</si>
  <si>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</si>
  <si>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</si>
  <si>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</si>
  <si>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</si>
  <si>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</si>
  <si>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</si>
  <si>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</si>
  <si>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</si>
  <si>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</si>
  <si>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</si>
  <si>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</si>
  <si>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</si>
  <si>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</si>
  <si>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</si>
  <si>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</si>
  <si>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</si>
  <si>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</si>
  <si>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</si>
  <si>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</si>
  <si>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</si>
  <si>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</si>
  <si>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</si>
  <si>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</si>
  <si>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</si>
  <si>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</si>
  <si>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</si>
  <si>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</si>
  <si>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</si>
  <si>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</si>
  <si>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</si>
  <si>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</si>
  <si>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</si>
  <si>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</si>
  <si>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</si>
  <si>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</si>
  <si>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</si>
  <si>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</si>
  <si>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</si>
  <si>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</si>
  <si>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</si>
  <si>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</si>
  <si>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</si>
  <si>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</si>
  <si>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</si>
  <si>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</si>
  <si>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</si>
  <si>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</si>
  <si>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</si>
  <si>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</si>
  <si>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</si>
  <si>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</si>
  <si>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</si>
  <si>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</si>
  <si>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</si>
  <si>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</si>
  <si>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</si>
  <si>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</si>
  <si>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</si>
  <si>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</si>
  <si>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</si>
  <si>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</si>
  <si>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</si>
  <si>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</si>
  <si>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</si>
  <si>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</si>
  <si>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</si>
  <si>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</si>
  <si>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</si>
  <si>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</si>
  <si>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</si>
  <si>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</si>
  <si>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</si>
  <si>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</si>
  <si>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</si>
  <si>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</si>
  <si>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</si>
  <si>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</si>
  <si>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</si>
  <si>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</si>
  <si>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</si>
  <si>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</si>
  <si>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</si>
  <si>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</si>
  <si>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</si>
  <si>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</si>
  <si>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</si>
  <si>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</si>
  <si>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</si>
  <si>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</si>
  <si>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</si>
  <si>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</si>
  <si>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</si>
  <si>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</si>
  <si>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</si>
  <si>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</si>
  <si>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</si>
  <si>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</si>
  <si>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</si>
  <si>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</si>
  <si>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</si>
  <si>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</si>
  <si>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</si>
  <si>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</si>
  <si>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</si>
  <si>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</si>
  <si>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</si>
  <si>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</si>
  <si>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</si>
  <si>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</si>
  <si>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</si>
  <si>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</si>
  <si>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</si>
  <si>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</si>
  <si>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</si>
  <si>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</si>
  <si>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</si>
  <si>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</si>
  <si>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</si>
  <si>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</si>
  <si>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</si>
  <si>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</si>
  <si>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</si>
  <si>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</si>
  <si>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</si>
  <si>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</si>
  <si>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</si>
  <si>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</si>
  <si>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</si>
  <si>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</si>
  <si>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</si>
  <si>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</si>
  <si>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</si>
  <si>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</si>
  <si>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</si>
  <si>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</si>
  <si>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</si>
  <si>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</si>
  <si>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</si>
  <si>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</si>
  <si>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</si>
  <si>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</si>
  <si>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</si>
  <si>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</si>
  <si>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</si>
  <si>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</si>
  <si>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</si>
  <si>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</si>
  <si>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</si>
  <si>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</si>
  <si>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</si>
  <si>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</si>
  <si>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</si>
  <si>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</si>
  <si>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</si>
  <si>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</si>
  <si>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</si>
  <si>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</si>
  <si>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</si>
  <si>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</si>
  <si>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</si>
  <si>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</si>
  <si>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</si>
  <si>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</si>
  <si>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</si>
  <si>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</si>
  <si>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</si>
  <si>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</si>
  <si>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</si>
  <si>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</si>
  <si>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</si>
  <si>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</si>
  <si>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</si>
  <si>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</si>
  <si>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</si>
  <si>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</si>
  <si>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</si>
  <si>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</si>
  <si>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</si>
  <si>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</si>
  <si>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</si>
  <si>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</si>
  <si>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</si>
  <si>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</si>
  <si>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</si>
  <si>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</si>
  <si>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</si>
  <si>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</si>
  <si>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</si>
  <si>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</si>
  <si>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</si>
  <si>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</si>
  <si>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</si>
  <si>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</si>
  <si>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</si>
  <si>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</si>
  <si>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</si>
  <si>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</si>
  <si>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</si>
  <si>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</si>
  <si>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</si>
  <si>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</si>
  <si>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</si>
  <si>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</si>
  <si>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</si>
  <si>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</si>
  <si>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</si>
  <si>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</si>
  <si>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</si>
  <si>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</si>
  <si>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</si>
  <si>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</si>
  <si>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</si>
  <si>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</si>
  <si>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</si>
  <si>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</si>
  <si>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</si>
  <si>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</si>
  <si>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</si>
  <si>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</si>
  <si>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</si>
  <si>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</si>
  <si>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</si>
  <si>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</si>
  <si>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</si>
  <si>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</si>
  <si>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</si>
  <si>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</si>
  <si>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</si>
  <si>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</si>
  <si>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</si>
  <si>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</si>
  <si>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</si>
  <si>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</si>
  <si>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</si>
  <si>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</si>
  <si>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</si>
  <si>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</si>
  <si>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</si>
  <si>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</si>
  <si>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</si>
  <si>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</si>
  <si>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</si>
  <si>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</si>
  <si>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</si>
  <si>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</si>
  <si>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</si>
  <si>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</si>
  <si>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</si>
  <si>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</si>
  <si>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</si>
  <si>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</si>
  <si>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</si>
  <si>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</si>
  <si>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</si>
  <si>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</si>
  <si>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</si>
  <si>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</si>
  <si>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</si>
  <si>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</si>
  <si>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</si>
  <si>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</si>
  <si>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</si>
  <si>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</si>
  <si>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</si>
  <si>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</si>
  <si>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</si>
  <si>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</si>
  <si>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</si>
  <si>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</si>
  <si>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</si>
  <si>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</si>
  <si>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</si>
  <si>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</si>
  <si>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</si>
  <si>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</si>
  <si>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</si>
  <si>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</si>
  <si>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</si>
  <si>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</si>
  <si>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</si>
  <si>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</si>
  <si>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</si>
  <si>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</si>
  <si>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</si>
  <si>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</si>
  <si>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</si>
  <si>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</si>
  <si>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</si>
  <si>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</si>
  <si>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</si>
  <si>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</si>
  <si>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</si>
  <si>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</si>
  <si>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</si>
  <si>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</si>
  <si>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</si>
  <si>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</si>
  <si>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</si>
  <si>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</si>
  <si>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</si>
  <si>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</si>
  <si>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</si>
  <si>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</si>
  <si>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</si>
  <si>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</si>
  <si>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</si>
  <si>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</si>
  <si>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</si>
  <si>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</si>
  <si>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</si>
  <si>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</si>
  <si>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</si>
  <si>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</si>
  <si>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</si>
  <si>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</si>
  <si>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</si>
  <si>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</si>
  <si>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</si>
  <si>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</si>
  <si>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</si>
  <si>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</si>
  <si>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</si>
  <si>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</si>
  <si>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</si>
  <si>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</si>
  <si>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</si>
  <si>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</si>
  <si>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</si>
  <si>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</si>
  <si>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</si>
  <si>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</si>
  <si>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</si>
  <si>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</si>
  <si>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</si>
  <si>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</si>
  <si>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</si>
  <si>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</si>
  <si>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</si>
  <si>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</si>
  <si>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</si>
  <si>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</si>
  <si>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</si>
  <si>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</si>
  <si>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</si>
  <si>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</si>
  <si>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</si>
  <si>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</si>
  <si>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</si>
  <si>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</si>
  <si>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</si>
  <si>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</si>
  <si>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</si>
  <si>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</si>
  <si>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</si>
  <si>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</si>
  <si>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</si>
  <si>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</si>
  <si>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</si>
  <si>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</si>
  <si>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</si>
  <si>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</si>
  <si>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</si>
  <si>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</si>
  <si>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</si>
  <si>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</si>
  <si>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</si>
  <si>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</si>
  <si>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</si>
  <si>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</si>
  <si>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</si>
  <si>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</si>
  <si>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</si>
  <si>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</si>
  <si>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</si>
  <si>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</si>
  <si>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</si>
  <si>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</si>
  <si>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</si>
  <si>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</si>
  <si>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</si>
  <si>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</si>
  <si>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</si>
  <si>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</si>
  <si>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</si>
  <si>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</si>
  <si>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</si>
  <si>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</si>
  <si>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</si>
  <si>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</si>
  <si>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</si>
  <si>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</si>
  <si>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</si>
  <si>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</si>
  <si>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</si>
  <si>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</si>
  <si>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</si>
  <si>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</si>
  <si>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</si>
  <si>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</si>
  <si>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</si>
  <si>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</si>
  <si>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</si>
  <si>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</si>
  <si>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</si>
  <si>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</si>
  <si>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</si>
  <si>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</si>
  <si>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</si>
  <si>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</si>
  <si>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</si>
  <si>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</si>
  <si>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</si>
  <si>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</si>
  <si>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</si>
  <si>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</si>
  <si>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</si>
  <si>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</si>
  <si>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</si>
  <si>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</si>
  <si>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</si>
  <si>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</si>
  <si>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</si>
  <si>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</si>
  <si>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</si>
  <si>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</si>
  <si>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</si>
  <si>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</si>
  <si>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</si>
  <si>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</si>
  <si>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</si>
  <si>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</si>
  <si>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</si>
  <si>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</si>
  <si>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</si>
  <si>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</si>
  <si>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</si>
  <si>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</si>
  <si>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</si>
  <si>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</si>
  <si>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</si>
  <si>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</si>
  <si>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</si>
  <si>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</si>
  <si>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</si>
  <si>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</si>
  <si>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</si>
  <si>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</si>
  <si>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</si>
  <si>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</si>
  <si>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</si>
  <si>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</si>
  <si>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</si>
  <si>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</si>
  <si>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</si>
  <si>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</si>
  <si>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</si>
  <si>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</si>
  <si>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</si>
  <si>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</si>
  <si>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</si>
  <si>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</si>
  <si>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</si>
  <si>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</si>
  <si>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</si>
  <si>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</si>
  <si>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</si>
  <si>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</si>
  <si>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</si>
  <si>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</si>
  <si>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</si>
  <si>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</si>
  <si>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</si>
  <si>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</si>
  <si>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</si>
  <si>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</si>
  <si>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</si>
  <si>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</si>
  <si>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</si>
  <si>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</si>
  <si>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</si>
  <si>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</si>
  <si>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</si>
  <si>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</si>
  <si>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</si>
  <si>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</si>
  <si>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</si>
  <si>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</si>
  <si>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</si>
  <si>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</si>
  <si>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</si>
  <si>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</si>
  <si>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</si>
  <si>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</si>
  <si>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</si>
  <si>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</si>
  <si>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</si>
  <si>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</si>
  <si>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</si>
  <si>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</si>
  <si>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</si>
  <si>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</si>
  <si>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</si>
  <si>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</si>
  <si>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</si>
  <si>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</si>
  <si>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</si>
  <si>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</si>
  <si>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</si>
  <si>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</si>
  <si>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</si>
  <si>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</si>
  <si>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</si>
  <si>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</si>
  <si>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</si>
  <si>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</si>
  <si>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</si>
  <si>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</si>
  <si>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</si>
  <si>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</si>
  <si>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</si>
  <si>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</si>
  <si>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</si>
  <si>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</si>
  <si>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</si>
  <si>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</si>
  <si>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</si>
  <si>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</si>
  <si>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</si>
  <si>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</si>
  <si>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</si>
  <si>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</si>
  <si>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</si>
  <si>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</si>
  <si>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</si>
  <si>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</si>
  <si>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</si>
  <si>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</si>
  <si>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</si>
  <si>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</si>
  <si>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</si>
  <si>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</si>
  <si>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</si>
  <si>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</si>
  <si>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</si>
  <si>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</si>
  <si>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</si>
  <si>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</si>
  <si>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</si>
  <si>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</si>
  <si>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</si>
  <si>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</si>
  <si>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</si>
  <si>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</si>
  <si>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</si>
  <si>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</si>
  <si>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</si>
  <si>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</si>
  <si>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</si>
  <si>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</si>
  <si>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</si>
  <si>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</si>
  <si>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</si>
  <si>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</si>
  <si>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</si>
  <si>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</si>
  <si>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</si>
  <si>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</si>
  <si>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</si>
  <si>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</si>
  <si>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</si>
  <si>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</si>
  <si>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</si>
  <si>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</si>
  <si>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</si>
  <si>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</si>
  <si>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</si>
  <si>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</si>
  <si>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</si>
  <si>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</si>
  <si>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</si>
  <si>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</si>
  <si>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</si>
  <si>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</si>
  <si>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</si>
  <si>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</si>
  <si>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</si>
  <si>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</si>
  <si>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</si>
  <si>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</si>
  <si>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</si>
  <si>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</si>
  <si>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</si>
  <si>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</si>
  <si>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</si>
  <si>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</si>
  <si>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</si>
  <si>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</si>
  <si>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</si>
  <si>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</si>
  <si>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</si>
  <si>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</si>
  <si>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</si>
  <si>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</si>
  <si>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</si>
  <si>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</si>
  <si>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</si>
  <si>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</si>
  <si>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</si>
  <si>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</si>
  <si>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</si>
  <si>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</si>
  <si>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</si>
  <si>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</si>
  <si>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</si>
  <si>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</si>
  <si>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</si>
  <si>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</si>
  <si>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</si>
  <si>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</si>
  <si>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</si>
  <si>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</si>
  <si>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</si>
  <si>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</si>
  <si>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</si>
  <si>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</si>
  <si>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</si>
  <si>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</si>
  <si>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</si>
  <si>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</si>
  <si>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</si>
  <si>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</si>
  <si>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</si>
  <si>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</si>
  <si>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</si>
  <si>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</si>
  <si>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</si>
  <si>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</si>
  <si>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</si>
  <si>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</si>
  <si>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</si>
  <si>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</si>
  <si>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</si>
  <si>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</si>
  <si>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</si>
  <si>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</si>
  <si>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</si>
  <si>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</si>
  <si>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</si>
  <si>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</si>
  <si>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</si>
  <si>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</si>
  <si>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</si>
  <si>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</si>
  <si>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</si>
  <si>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</si>
  <si>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</si>
  <si>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</si>
  <si>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</si>
  <si>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</si>
  <si>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</si>
  <si>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</si>
  <si>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</si>
  <si>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</si>
  <si>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</si>
  <si>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</si>
  <si>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</si>
  <si>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</si>
  <si>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</si>
  <si>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</si>
  <si>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</si>
  <si>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</si>
  <si>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</si>
  <si>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</si>
  <si>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</si>
  <si>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</si>
  <si>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</si>
  <si>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</si>
  <si>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</si>
  <si>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</si>
  <si>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</si>
  <si>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</si>
  <si>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</si>
  <si>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</si>
  <si>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</si>
  <si>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</si>
  <si>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</si>
  <si>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</si>
  <si>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</si>
  <si>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</si>
  <si>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</si>
  <si>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</si>
  <si>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</si>
  <si>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</si>
  <si>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</si>
  <si>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</si>
  <si>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</si>
  <si>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</si>
  <si>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</si>
  <si>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</si>
  <si>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</si>
  <si>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</si>
  <si>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</si>
  <si>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</si>
  <si>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</si>
  <si>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</si>
  <si>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</si>
  <si>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</si>
  <si>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</si>
  <si>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</si>
  <si>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</si>
  <si>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</si>
  <si>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</si>
  <si>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</si>
  <si>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</si>
  <si>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</si>
  <si>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</si>
  <si>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</si>
  <si>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</si>
  <si>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</si>
  <si>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</si>
  <si>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</si>
  <si>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</si>
  <si>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</si>
  <si>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</si>
  <si>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</si>
  <si>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</si>
  <si>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</si>
  <si>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</si>
  <si>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</si>
  <si>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</si>
  <si>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</si>
  <si>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</si>
  <si>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</si>
  <si>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</si>
  <si>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</si>
  <si>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</si>
  <si>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</si>
  <si>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</si>
  <si>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</si>
  <si>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</si>
  <si>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</si>
  <si>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</si>
  <si>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</si>
  <si>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</si>
  <si>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</si>
  <si>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</si>
  <si>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</si>
  <si>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</si>
  <si>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</si>
  <si>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</si>
  <si>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</si>
  <si>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</si>
  <si>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</si>
  <si>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</si>
  <si>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</si>
  <si>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</si>
  <si>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</si>
  <si>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</si>
  <si>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</si>
  <si>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</si>
  <si>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</si>
  <si>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</si>
  <si>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</si>
  <si>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</si>
  <si>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</si>
  <si>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</si>
  <si>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</si>
  <si>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</si>
  <si>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</si>
  <si>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</si>
  <si>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</si>
  <si>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</si>
  <si>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</si>
  <si>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</si>
  <si>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</si>
  <si>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</si>
  <si>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</si>
  <si>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</si>
  <si>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</si>
  <si>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</si>
  <si>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</si>
  <si>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</si>
  <si>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</si>
  <si>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</si>
  <si>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</si>
  <si>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</si>
  <si>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</si>
  <si>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</si>
  <si>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</si>
  <si>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</si>
  <si>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</si>
  <si>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</si>
  <si>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</si>
  <si>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</si>
  <si>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</si>
  <si>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</si>
  <si>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</si>
  <si>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</si>
  <si>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</si>
  <si>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</si>
  <si>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</si>
  <si>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</si>
  <si>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</si>
  <si>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</si>
  <si>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</si>
  <si>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</si>
  <si>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</si>
  <si>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</si>
  <si>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</si>
  <si>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</si>
  <si>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</si>
  <si>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</si>
  <si>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</si>
  <si>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</si>
  <si>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</si>
  <si>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</si>
  <si>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</si>
  <si>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</si>
  <si>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</si>
  <si>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</si>
  <si>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</si>
  <si>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</si>
  <si>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</si>
  <si>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</si>
  <si>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</si>
  <si>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</si>
  <si>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</si>
  <si>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</si>
  <si>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</si>
  <si>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</si>
  <si>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</si>
  <si>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</si>
  <si>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</si>
  <si>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</si>
  <si>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</si>
  <si>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</si>
  <si>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</si>
  <si>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</si>
  <si>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</si>
  <si>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</si>
  <si>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</si>
  <si>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</si>
  <si>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</si>
  <si>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</si>
  <si>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</si>
  <si>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</si>
  <si>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</si>
  <si>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</si>
  <si>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</si>
  <si>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</si>
  <si>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</si>
  <si>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</si>
  <si>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</si>
  <si>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</si>
  <si>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</si>
  <si>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</si>
  <si>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</si>
  <si>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</si>
  <si>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</si>
  <si>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</si>
  <si>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</si>
  <si>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</si>
  <si>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</si>
  <si>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</si>
  <si>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</si>
  <si>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</si>
  <si>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</si>
  <si>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</si>
  <si>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</si>
  <si>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</si>
  <si>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</si>
  <si>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</si>
  <si>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</si>
  <si>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</si>
  <si>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</si>
  <si>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</si>
  <si>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</si>
  <si>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</si>
  <si>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</si>
  <si>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</si>
  <si>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</si>
  <si>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</si>
  <si>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</si>
  <si>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</si>
  <si>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</si>
  <si>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</si>
  <si>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</si>
  <si>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</si>
  <si>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</si>
  <si>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</si>
  <si>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</si>
  <si>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</si>
  <si>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</si>
  <si>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</si>
  <si>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</si>
  <si>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</si>
  <si>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</si>
  <si>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</si>
  <si>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</si>
  <si>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</si>
  <si>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</si>
  <si>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</si>
  <si>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</si>
  <si>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</si>
  <si>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</si>
  <si>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</si>
  <si>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</si>
  <si>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</si>
  <si>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</si>
  <si>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</si>
  <si>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</si>
  <si>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</si>
  <si>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</si>
  <si>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</si>
  <si>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</si>
  <si>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</si>
  <si>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</si>
  <si>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</si>
  <si>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</si>
  <si>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</si>
  <si>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</si>
  <si>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</si>
  <si>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</si>
  <si>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</si>
  <si>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</si>
  <si>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</si>
  <si>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</si>
  <si>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</si>
  <si>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</si>
  <si>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</si>
  <si>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</si>
  <si>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</si>
  <si>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</si>
  <si>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</si>
  <si>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</si>
  <si>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</si>
  <si>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</si>
  <si>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</si>
  <si>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</si>
  <si>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</si>
  <si>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</si>
  <si>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</si>
  <si>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</si>
  <si>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</si>
  <si>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</si>
  <si>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</si>
  <si>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</si>
  <si>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</si>
  <si>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</si>
  <si>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</si>
  <si>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</si>
  <si>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</si>
  <si>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</si>
  <si>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</si>
  <si>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</si>
  <si>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</si>
  <si>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</si>
  <si>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</si>
  <si>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</si>
  <si>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</si>
  <si>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</si>
  <si>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</si>
  <si>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</si>
  <si>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</si>
  <si>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</si>
  <si>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</si>
  <si>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</si>
  <si>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</si>
  <si>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</si>
  <si>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</si>
  <si>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</si>
  <si>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</si>
  <si>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</si>
  <si>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</si>
  <si>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</si>
  <si>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</si>
  <si>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</si>
  <si>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</si>
  <si>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</si>
  <si>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</si>
  <si>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</si>
  <si>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</si>
  <si>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</si>
  <si>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</si>
  <si>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</si>
  <si>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</si>
  <si>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</si>
  <si>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</si>
  <si>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</si>
  <si>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</si>
  <si>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</si>
  <si>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</si>
  <si>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</si>
  <si>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</si>
  <si>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</si>
  <si>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</si>
  <si>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</si>
  <si>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</si>
  <si>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</si>
  <si>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</si>
  <si>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</si>
  <si>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</si>
  <si>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</si>
  <si>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</si>
  <si>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</si>
  <si>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</si>
  <si>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</si>
  <si>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</si>
  <si>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</si>
  <si>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</si>
  <si>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</si>
  <si>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</si>
  <si>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</si>
  <si>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</si>
  <si>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</si>
  <si>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</si>
  <si>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</si>
  <si>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</si>
  <si>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</si>
  <si>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</si>
  <si>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</si>
  <si>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</si>
  <si>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</si>
  <si>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</si>
  <si>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</si>
  <si>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</si>
  <si>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</si>
  <si>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</si>
  <si>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</si>
  <si>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</si>
  <si>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</si>
  <si>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</si>
  <si>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</si>
  <si>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</si>
  <si>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</si>
  <si>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</si>
  <si>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</si>
  <si>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</si>
  <si>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</si>
  <si>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</si>
  <si>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</si>
  <si>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</si>
  <si>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</si>
  <si>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</si>
  <si>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</si>
  <si>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</si>
  <si>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</si>
  <si>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</si>
  <si>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</si>
  <si>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</si>
  <si>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</si>
  <si>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</si>
  <si>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</si>
  <si>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</si>
  <si>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</si>
  <si>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</si>
  <si>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</si>
  <si>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</si>
  <si>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</si>
  <si>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</si>
  <si>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</si>
  <si>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</si>
  <si>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</si>
  <si>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</si>
  <si>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</si>
  <si>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</si>
  <si>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</si>
  <si>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</si>
  <si>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</si>
  <si>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</si>
  <si>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</si>
  <si>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</si>
  <si>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</si>
  <si>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</si>
  <si>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</si>
  <si>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</si>
  <si>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</si>
  <si>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</si>
  <si>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</si>
  <si>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</si>
  <si>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</si>
  <si>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</si>
  <si>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</si>
  <si>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</si>
  <si>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</si>
  <si>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</si>
  <si>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</si>
  <si>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</si>
  <si>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</si>
  <si>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</si>
  <si>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</si>
  <si>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</si>
  <si>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</si>
  <si>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</si>
  <si>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</si>
  <si>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</si>
  <si>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</si>
  <si>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</si>
  <si>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</si>
  <si>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</si>
  <si>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</si>
  <si>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</si>
  <si>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</si>
  <si>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</si>
  <si>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</si>
  <si>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</si>
  <si>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</si>
  <si>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</si>
  <si>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</si>
  <si>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</si>
  <si>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</si>
  <si>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</si>
  <si>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</si>
  <si>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</si>
  <si>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</si>
  <si>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</si>
  <si>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</si>
  <si>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</si>
  <si>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</si>
  <si>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</si>
  <si>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</si>
  <si>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</si>
  <si>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</si>
  <si>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</si>
  <si>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</si>
  <si>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</si>
  <si>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</si>
  <si>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</si>
  <si>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</si>
  <si>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</si>
  <si>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</si>
  <si>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</si>
  <si>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</si>
  <si>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</si>
  <si>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</si>
  <si>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</si>
  <si>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</si>
  <si>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</si>
  <si>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</si>
  <si>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</si>
  <si>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</si>
  <si>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</si>
  <si>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</si>
  <si>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</si>
  <si>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</si>
  <si>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</si>
  <si>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</si>
  <si>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</si>
  <si>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</si>
  <si>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</si>
  <si>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</si>
  <si>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</si>
  <si>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</si>
  <si>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</si>
  <si>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</si>
  <si>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</si>
  <si>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</si>
  <si>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</si>
  <si>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</si>
  <si>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</si>
  <si>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</si>
  <si>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</si>
  <si>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</si>
  <si>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</si>
  <si>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</si>
  <si>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</si>
  <si>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</si>
  <si>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</si>
  <si>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</si>
  <si>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</si>
  <si>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</si>
  <si>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</si>
  <si>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</si>
  <si>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</si>
  <si>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</si>
  <si>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</si>
  <si>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</si>
  <si>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</si>
  <si>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</si>
  <si>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</si>
  <si>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</si>
  <si>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</si>
  <si>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</si>
  <si>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</si>
  <si>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</si>
  <si>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</si>
  <si>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</si>
  <si>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</si>
  <si>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</si>
  <si>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</si>
  <si>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</si>
  <si>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</si>
  <si>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</si>
  <si>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</si>
  <si>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</si>
  <si>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</si>
  <si>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</si>
  <si>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</si>
  <si>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</si>
  <si>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</si>
  <si>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</si>
  <si>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</si>
  <si>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</si>
  <si>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</si>
  <si>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</si>
  <si>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</si>
  <si>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</si>
  <si>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</si>
  <si>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</si>
  <si>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</si>
  <si>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</si>
  <si>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</si>
  <si>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</si>
  <si>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</si>
  <si>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</si>
  <si>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</si>
  <si>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</si>
  <si>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</si>
  <si>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</si>
  <si>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</si>
  <si>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</si>
  <si>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</si>
  <si>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</si>
  <si>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</si>
  <si>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</si>
  <si>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</si>
  <si>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</si>
  <si>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</si>
  <si>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</si>
  <si>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</si>
  <si>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</si>
  <si>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</si>
  <si>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</si>
  <si>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</si>
  <si>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</si>
  <si>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</si>
  <si>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</si>
  <si>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</si>
  <si>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</si>
  <si>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</si>
  <si>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</si>
  <si>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</si>
  <si>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</si>
  <si>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</si>
  <si>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</si>
  <si>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</si>
  <si>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</si>
  <si>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</si>
  <si>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</si>
  <si>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</si>
  <si>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</si>
  <si>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</si>
  <si>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</si>
  <si>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</si>
  <si>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</si>
  <si>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</si>
  <si>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</si>
  <si>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</si>
  <si>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</si>
  <si>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</si>
  <si>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</si>
  <si>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</si>
  <si>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</si>
  <si>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</si>
  <si>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</si>
  <si>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</si>
  <si>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</si>
  <si>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</si>
  <si>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</si>
  <si>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</si>
  <si>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</si>
  <si>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</si>
  <si>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</si>
  <si>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</si>
  <si>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</si>
  <si>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</si>
  <si>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</si>
  <si>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</si>
  <si>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</si>
  <si>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</si>
  <si>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</si>
  <si>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</si>
  <si>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</si>
  <si>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</si>
  <si>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</si>
  <si>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</si>
  <si>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</si>
  <si>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</si>
  <si>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</si>
  <si>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</si>
  <si>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</si>
  <si>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</si>
  <si>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</si>
  <si>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</si>
  <si>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</si>
  <si>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</si>
  <si>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</si>
  <si>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</si>
  <si>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</si>
  <si>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</si>
  <si>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</si>
  <si>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</si>
  <si>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</si>
  <si>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</si>
  <si>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</si>
  <si>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</si>
  <si>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</si>
  <si>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</si>
  <si>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</si>
  <si>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</si>
  <si>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</si>
  <si>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</si>
  <si>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</si>
  <si>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</si>
  <si>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</si>
  <si>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</si>
  <si>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</si>
  <si>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</si>
  <si>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</si>
  <si>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</si>
  <si>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</si>
  <si>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</si>
  <si>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</si>
  <si>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</si>
  <si>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</si>
  <si>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</si>
  <si>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</si>
  <si>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</si>
  <si>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</si>
  <si>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</si>
  <si>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</si>
  <si>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</si>
  <si>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</si>
  <si>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</si>
  <si>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</si>
  <si>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</si>
  <si>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</si>
  <si>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</si>
  <si>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</si>
  <si>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</si>
  <si>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</si>
  <si>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</si>
  <si>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</si>
  <si>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</si>
  <si>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</si>
  <si>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</si>
  <si>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</si>
  <si>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</si>
  <si>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</si>
  <si>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</si>
  <si>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</si>
  <si>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</si>
  <si>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</si>
  <si>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</si>
  <si>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</si>
  <si>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</si>
  <si>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</si>
  <si>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</si>
  <si>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</si>
  <si>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</si>
  <si>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</si>
  <si>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</si>
  <si>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</si>
  <si>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</si>
  <si>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</si>
  <si>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</si>
  <si>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</si>
  <si>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</si>
  <si>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</si>
  <si>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</si>
  <si>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</si>
  <si>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</si>
  <si>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</si>
  <si>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</si>
  <si>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</si>
  <si>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</si>
  <si>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</si>
  <si>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</si>
  <si>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</si>
  <si>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</si>
  <si>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</si>
  <si>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</si>
  <si>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</si>
  <si>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</si>
  <si>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</si>
  <si>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</si>
  <si>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</si>
  <si>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</si>
  <si>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</si>
  <si>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</si>
  <si>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</si>
  <si>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</si>
  <si>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</si>
  <si>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</si>
  <si>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</si>
  <si>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</si>
  <si>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</si>
  <si>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</si>
  <si>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</si>
  <si>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</si>
  <si>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</si>
  <si>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</si>
  <si>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</si>
  <si>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</si>
  <si>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</si>
  <si>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</si>
  <si>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</si>
  <si>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</si>
  <si>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</si>
  <si>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</si>
  <si>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</si>
  <si>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</si>
  <si>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</si>
  <si>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</si>
  <si>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</si>
  <si>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</si>
  <si>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</si>
  <si>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</si>
  <si>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</si>
  <si>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</si>
  <si>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</si>
  <si>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</si>
  <si>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</si>
  <si>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</si>
  <si>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</si>
  <si>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</si>
  <si>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</si>
  <si>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</si>
  <si>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</si>
  <si>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</si>
  <si>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</si>
  <si>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</si>
  <si>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</si>
  <si>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</si>
  <si>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</si>
  <si>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</si>
  <si>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</si>
  <si>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</si>
  <si>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</si>
  <si>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</si>
  <si>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</si>
  <si>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</si>
  <si>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</si>
  <si>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</si>
  <si>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</si>
  <si>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</si>
  <si>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</si>
  <si>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</si>
  <si>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</si>
  <si>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</si>
  <si>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</si>
  <si>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</si>
  <si>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</si>
  <si>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</si>
  <si>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</si>
  <si>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</si>
  <si>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</si>
  <si>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</si>
  <si>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</si>
  <si>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</si>
  <si>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</si>
  <si>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</si>
  <si>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</si>
  <si>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</si>
  <si>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</si>
  <si>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</si>
  <si>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</si>
  <si>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</si>
  <si>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</si>
  <si>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</si>
  <si>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</si>
  <si>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</si>
  <si>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</si>
  <si>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</si>
  <si>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</si>
  <si>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</si>
  <si>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</si>
  <si>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</si>
  <si>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</si>
  <si>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</si>
  <si>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</si>
  <si>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</si>
  <si>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</si>
  <si>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</si>
  <si>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</si>
  <si>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</si>
  <si>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</si>
  <si>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</si>
  <si>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</si>
  <si>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</si>
  <si>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</si>
  <si>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</si>
  <si>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</si>
  <si>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</si>
  <si>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</si>
  <si>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</si>
  <si>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</si>
  <si>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</si>
  <si>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</si>
  <si>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</si>
  <si>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</si>
  <si>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</si>
  <si>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</si>
  <si>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</si>
  <si>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</si>
  <si>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</si>
  <si>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</si>
  <si>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</si>
  <si>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</si>
  <si>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</si>
  <si>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</si>
  <si>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</si>
  <si>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</si>
  <si>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</si>
  <si>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</si>
  <si>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</si>
  <si>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</si>
  <si>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</si>
  <si>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</si>
  <si>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</si>
  <si>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</si>
  <si>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</si>
  <si>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</si>
  <si>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</si>
  <si>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</si>
  <si>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</si>
  <si>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</si>
  <si>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</si>
  <si>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</si>
  <si>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</si>
  <si>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</si>
  <si>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</si>
  <si>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</si>
  <si>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</si>
  <si>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</si>
  <si>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</si>
  <si>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</si>
  <si>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</si>
  <si>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</si>
  <si>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</si>
  <si>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</si>
  <si>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</si>
  <si>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</si>
  <si>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</si>
  <si>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</si>
  <si>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</si>
  <si>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</si>
  <si>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</si>
  <si>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</si>
  <si>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</si>
  <si>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</si>
  <si>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</si>
  <si>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</si>
  <si>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</si>
  <si>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</si>
  <si>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</si>
  <si>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</si>
  <si>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</si>
  <si>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</si>
  <si>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</si>
  <si>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</si>
  <si>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</si>
  <si>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</si>
  <si>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</si>
  <si>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</si>
  <si>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</si>
  <si>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</si>
  <si>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</si>
  <si>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</si>
  <si>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</si>
  <si>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</si>
  <si>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</si>
  <si>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</si>
  <si>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</si>
  <si>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</si>
  <si>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</si>
  <si>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</si>
  <si>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</si>
  <si>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</si>
  <si>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</si>
  <si>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</si>
  <si>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</si>
  <si>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</si>
  <si>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</si>
  <si>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</si>
  <si>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</si>
  <si>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</si>
  <si>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</si>
  <si>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</si>
  <si>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</si>
  <si>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</si>
  <si>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</si>
  <si>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</si>
  <si>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</si>
  <si>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</si>
  <si>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</si>
  <si>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</si>
  <si>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</si>
  <si>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</si>
  <si>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</si>
  <si>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</si>
  <si>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</si>
  <si>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</si>
  <si>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</si>
  <si>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</si>
  <si>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</si>
  <si>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</si>
  <si>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</si>
  <si>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</si>
  <si>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</si>
  <si>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</si>
  <si>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</si>
  <si>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</si>
  <si>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</si>
  <si>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</si>
  <si>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</si>
  <si>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</si>
  <si>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</si>
  <si>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</si>
  <si>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</si>
  <si>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</si>
  <si>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</si>
  <si>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</si>
  <si>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</si>
  <si>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</si>
  <si>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</si>
  <si>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</si>
  <si>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</si>
  <si>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</si>
  <si>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</si>
  <si>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</si>
  <si>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</si>
  <si>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</si>
  <si>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</si>
  <si>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</si>
  <si>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</si>
  <si>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</si>
  <si>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</si>
  <si>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</si>
  <si>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</si>
  <si>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</si>
  <si>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</si>
  <si>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</si>
  <si>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</si>
  <si>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</si>
  <si>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</si>
  <si>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</si>
  <si>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</si>
  <si>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</si>
  <si>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</si>
  <si>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</si>
  <si>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</si>
  <si>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</si>
  <si>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</si>
  <si>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</si>
  <si>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</si>
  <si>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</si>
  <si>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</si>
  <si>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</si>
  <si>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</si>
  <si>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</si>
  <si>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</si>
  <si>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</si>
  <si>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</si>
  <si>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</si>
  <si>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</si>
  <si>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</si>
  <si>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</si>
  <si>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</si>
  <si>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</si>
  <si>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</si>
  <si>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</si>
  <si>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</si>
  <si>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</si>
  <si>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</si>
  <si>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</si>
  <si>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</si>
  <si>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</si>
  <si>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</si>
  <si>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</si>
  <si>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</si>
  <si>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</si>
  <si>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</si>
  <si>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</si>
  <si>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</si>
  <si>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</si>
  <si>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</si>
  <si>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</si>
  <si>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</si>
  <si>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</si>
  <si>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</si>
  <si>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</si>
  <si>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</si>
  <si>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</si>
  <si>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</si>
  <si>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</si>
  <si>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</si>
  <si>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</si>
  <si>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</si>
  <si>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</si>
  <si>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</si>
  <si>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</si>
  <si>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</si>
  <si>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</si>
  <si>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</si>
  <si>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</si>
  <si>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</si>
  <si>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</si>
  <si>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</si>
  <si>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</si>
  <si>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</si>
  <si>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</si>
  <si>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</si>
  <si>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</si>
  <si>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</si>
  <si>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</si>
  <si>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</si>
  <si>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</si>
  <si>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</si>
  <si>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</si>
  <si>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</si>
  <si>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</si>
  <si>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</si>
  <si>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</si>
  <si>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</si>
  <si>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</si>
  <si>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</si>
  <si>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</si>
  <si>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</si>
  <si>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</si>
  <si>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</si>
  <si>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</si>
  <si>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</si>
  <si>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</si>
  <si>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</si>
  <si>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</si>
  <si>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</si>
  <si>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</si>
  <si>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</si>
  <si>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</si>
  <si>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</si>
  <si>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</si>
  <si>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</si>
  <si>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</si>
  <si>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</si>
  <si>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</si>
  <si>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</si>
  <si>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</si>
  <si>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</si>
  <si>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</si>
  <si>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</si>
  <si>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</si>
  <si>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</si>
  <si>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</si>
  <si>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</si>
  <si>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</si>
  <si>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</si>
  <si>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</si>
  <si>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</si>
  <si>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</si>
  <si>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</si>
  <si>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</si>
  <si>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</si>
  <si>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</si>
  <si>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</si>
  <si>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</si>
  <si>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</si>
  <si>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</si>
  <si>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</si>
  <si>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</si>
  <si>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</si>
  <si>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</si>
  <si>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</si>
  <si>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</si>
  <si>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</si>
  <si>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</si>
  <si>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</si>
  <si>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</si>
  <si>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</si>
  <si>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</si>
  <si>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</si>
  <si>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</si>
  <si>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</si>
  <si>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</si>
  <si>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</si>
  <si>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</si>
  <si>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</si>
  <si>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</si>
  <si>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</si>
  <si>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</si>
  <si>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</si>
  <si>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</si>
  <si>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</si>
  <si>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</si>
  <si>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</si>
  <si>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</si>
  <si>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</si>
  <si>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</si>
  <si>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</si>
  <si>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</si>
  <si>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</si>
  <si>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</si>
  <si>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</si>
  <si>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</si>
  <si>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</si>
  <si>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</si>
  <si>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</si>
  <si>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</si>
  <si>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</si>
  <si>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</si>
  <si>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</si>
  <si>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</si>
  <si>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</si>
  <si>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</si>
  <si>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</si>
  <si>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</si>
  <si>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</si>
  <si>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</si>
  <si>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</si>
  <si>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</si>
  <si>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</si>
  <si>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</si>
  <si>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</si>
  <si>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</si>
  <si>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</si>
  <si>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</si>
  <si>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</si>
  <si>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</si>
  <si>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</si>
  <si>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</si>
  <si>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</si>
  <si>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</si>
  <si>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</si>
  <si>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</si>
  <si>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</si>
  <si>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</si>
  <si>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</si>
  <si>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</si>
  <si>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</si>
  <si>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</si>
  <si>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</si>
  <si>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</si>
  <si>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</si>
  <si>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</si>
  <si>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</si>
  <si>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</si>
  <si>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</si>
  <si>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</si>
  <si>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</si>
  <si>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</si>
  <si>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</si>
  <si>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</si>
  <si>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</si>
  <si>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</si>
  <si>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</si>
  <si>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</si>
  <si>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</si>
  <si>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</si>
  <si>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</si>
  <si>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</si>
  <si>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</si>
  <si>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</si>
  <si>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</si>
  <si>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</si>
  <si>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</si>
  <si>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</si>
  <si>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</si>
  <si>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</si>
  <si>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</si>
  <si>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</si>
  <si>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</si>
  <si>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</si>
  <si>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</si>
  <si>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</si>
  <si>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</si>
  <si>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</si>
  <si>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</si>
  <si>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</si>
  <si>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</si>
  <si>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</si>
  <si>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</si>
  <si>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</si>
  <si>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</si>
  <si>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</si>
  <si>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</si>
  <si>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</si>
  <si>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</si>
  <si>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</si>
  <si>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</si>
  <si>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</si>
  <si>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</si>
  <si>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</si>
  <si>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</si>
  <si>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</si>
  <si>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</si>
  <si>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</si>
  <si>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</si>
  <si>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</si>
  <si>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</si>
  <si>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</si>
  <si>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</si>
  <si>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</si>
  <si>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</si>
  <si>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</si>
  <si>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</si>
  <si>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</si>
  <si>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</si>
  <si>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</si>
  <si>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</si>
  <si>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</si>
  <si>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</si>
  <si>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</si>
  <si>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</si>
  <si>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</si>
  <si>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</si>
  <si>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</si>
  <si>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</si>
  <si>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</si>
  <si>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</si>
  <si>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</si>
  <si>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</si>
  <si>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</si>
  <si>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</si>
  <si>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</si>
  <si>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</si>
  <si>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</si>
  <si>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</si>
  <si>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</si>
  <si>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</si>
  <si>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</si>
  <si>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</si>
  <si>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</si>
  <si>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</si>
  <si>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</si>
  <si>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</si>
  <si>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</si>
  <si>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</si>
  <si>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</si>
  <si>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</si>
  <si>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</si>
  <si>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</si>
  <si>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</si>
  <si>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</si>
  <si>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</si>
  <si>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</si>
  <si>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</si>
  <si>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</si>
  <si>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</si>
  <si>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</si>
  <si>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</si>
  <si>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</si>
  <si>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</si>
  <si>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</si>
  <si>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</si>
  <si>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</si>
  <si>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</si>
  <si>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</si>
  <si>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</si>
  <si>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</si>
  <si>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</si>
  <si>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</si>
  <si>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</si>
  <si>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</si>
  <si>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</si>
  <si>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</si>
  <si>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</si>
  <si>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</si>
  <si>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</si>
  <si>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</si>
  <si>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</si>
  <si>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</si>
  <si>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</si>
  <si>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</si>
  <si>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</si>
  <si>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</si>
  <si>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</si>
  <si>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</si>
  <si>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</si>
  <si>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</si>
  <si>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</si>
  <si>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</si>
  <si>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</si>
  <si>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</si>
  <si>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</si>
  <si>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</si>
  <si>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</si>
  <si>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</si>
  <si>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</si>
  <si>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</si>
  <si>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</si>
  <si>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</si>
  <si>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</si>
  <si>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</si>
  <si>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</si>
  <si>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</si>
  <si>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</si>
  <si>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</si>
  <si>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</si>
  <si>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</si>
  <si>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</si>
  <si>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</si>
  <si>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</si>
  <si>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</si>
  <si>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</si>
  <si>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</si>
  <si>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</si>
  <si>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</si>
  <si>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</si>
  <si>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</si>
  <si>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</si>
  <si>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</si>
  <si>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</si>
  <si>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</si>
  <si>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</si>
  <si>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</si>
  <si>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</si>
  <si>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</si>
  <si>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</si>
  <si>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</si>
  <si>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</si>
  <si>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</si>
  <si>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</si>
  <si>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</si>
  <si>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</si>
  <si>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</si>
  <si>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</si>
  <si>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</si>
  <si>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</si>
  <si>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</si>
  <si>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</si>
  <si>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</si>
  <si>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</si>
  <si>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</si>
  <si>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</si>
  <si>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</si>
  <si>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</si>
  <si>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</si>
  <si>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</si>
  <si>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</si>
  <si>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</si>
  <si>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</si>
  <si>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</si>
  <si>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</si>
  <si>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</si>
  <si>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</si>
  <si>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</si>
  <si>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</si>
  <si>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</si>
  <si>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</si>
  <si>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</si>
  <si>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</si>
  <si>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</si>
  <si>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</si>
  <si>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</si>
  <si>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</si>
  <si>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</si>
  <si>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</si>
  <si>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</si>
  <si>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</si>
  <si>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</si>
  <si>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</si>
  <si>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</si>
  <si>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</si>
  <si>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</si>
  <si>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</si>
  <si>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</si>
  <si>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</si>
  <si>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</si>
  <si>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</si>
  <si>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</si>
  <si>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</si>
  <si>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</si>
  <si>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</si>
  <si>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</si>
  <si>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</si>
  <si>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</si>
  <si>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</si>
  <si>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</si>
  <si>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</si>
  <si>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</si>
  <si>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</si>
  <si>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</si>
  <si>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</si>
  <si>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</si>
  <si>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</si>
  <si>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</si>
  <si>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</si>
  <si>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</si>
  <si>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</si>
  <si>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</si>
  <si>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</si>
  <si>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</si>
  <si>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</si>
  <si>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</si>
  <si>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</si>
  <si>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</si>
  <si>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</si>
  <si>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</si>
  <si>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</si>
  <si>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</si>
  <si>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</si>
  <si>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</si>
  <si>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</si>
  <si>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</si>
  <si>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</si>
  <si>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</si>
  <si>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</si>
  <si>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</si>
  <si>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</si>
  <si>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</si>
  <si>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</si>
  <si>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</si>
  <si>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</si>
  <si>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</si>
  <si>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</si>
  <si>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</si>
  <si>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</si>
  <si>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</si>
  <si>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</si>
  <si>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</si>
  <si>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</si>
  <si>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</si>
  <si>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</si>
  <si>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</si>
  <si>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</si>
  <si>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</si>
  <si>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</si>
  <si>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</si>
  <si>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</si>
  <si>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</si>
  <si>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</si>
  <si>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</si>
  <si>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</si>
  <si>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</si>
  <si>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</si>
  <si>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</si>
  <si>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</si>
  <si>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</si>
  <si>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</si>
  <si>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</si>
  <si>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</si>
  <si>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</si>
  <si>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</si>
  <si>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</si>
  <si>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</si>
  <si>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</si>
  <si>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</si>
  <si>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</si>
  <si>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</si>
  <si>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</si>
  <si>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</si>
  <si>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</si>
  <si>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</si>
  <si>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</si>
  <si>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</si>
  <si>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</si>
  <si>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</si>
  <si>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</si>
  <si>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</si>
  <si>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</si>
  <si>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</si>
  <si>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</si>
  <si>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</si>
  <si>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</si>
  <si>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</si>
  <si>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</si>
  <si>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</si>
  <si>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</si>
  <si>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</si>
  <si>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</si>
  <si>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</si>
  <si>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</si>
  <si>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</si>
  <si>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</si>
  <si>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</si>
  <si>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</si>
  <si>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</si>
  <si>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</si>
  <si>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</si>
  <si>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</si>
  <si>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</si>
  <si>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</si>
  <si>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</si>
  <si>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</si>
  <si>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</si>
  <si>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</si>
  <si>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</si>
  <si>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</si>
  <si>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</si>
  <si>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</si>
  <si>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</si>
  <si>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</si>
  <si>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</si>
  <si>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</si>
  <si>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</si>
  <si>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</si>
  <si>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</si>
  <si>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</si>
  <si>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</si>
  <si>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</si>
  <si>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</si>
  <si>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</si>
  <si>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</si>
  <si>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</si>
  <si>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</si>
  <si>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</si>
  <si>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</si>
  <si>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</si>
  <si>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</si>
  <si>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</si>
  <si>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</si>
  <si>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</si>
  <si>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</si>
  <si>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</si>
  <si>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</si>
  <si>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</si>
  <si>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</si>
  <si>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</si>
  <si>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</si>
  <si>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</si>
  <si>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</si>
  <si>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</si>
  <si>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</si>
  <si>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</si>
  <si>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</si>
  <si>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</si>
  <si>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</si>
  <si>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</si>
  <si>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</si>
  <si>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</si>
  <si>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</si>
  <si>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</si>
  <si>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</si>
  <si>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</si>
  <si>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</si>
  <si>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</si>
  <si>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</si>
  <si>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</si>
  <si>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</si>
  <si>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</si>
  <si>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</si>
  <si>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</si>
  <si>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</si>
  <si>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</si>
  <si>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</si>
  <si>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</si>
  <si>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</si>
  <si>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</si>
  <si>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</si>
  <si>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</si>
  <si>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</si>
  <si>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</si>
  <si>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</si>
  <si>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</si>
  <si>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</si>
  <si>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</si>
  <si>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</si>
  <si>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</si>
  <si>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</si>
  <si>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</si>
  <si>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</si>
  <si>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</si>
  <si>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</si>
  <si>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</si>
  <si>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</si>
  <si>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</si>
  <si>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</si>
  <si>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</si>
  <si>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</si>
  <si>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</si>
  <si>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</si>
  <si>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</si>
  <si>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</si>
  <si>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</si>
  <si>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</si>
  <si>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</si>
  <si>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</si>
  <si>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</si>
  <si>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</si>
  <si>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</si>
  <si>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</si>
  <si>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</si>
  <si>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</si>
  <si>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</si>
  <si>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</si>
  <si>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</si>
  <si>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</si>
  <si>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</si>
  <si>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</si>
  <si>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</si>
  <si>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</si>
  <si>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</si>
  <si>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</si>
  <si>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</si>
  <si>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</si>
  <si>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</si>
  <si>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</si>
  <si>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</si>
  <si>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</si>
  <si>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</si>
  <si>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</si>
  <si>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</si>
  <si>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</si>
  <si>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</si>
  <si>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</si>
  <si>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</si>
  <si>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</si>
  <si>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</si>
  <si>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</si>
  <si>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</si>
  <si>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</si>
  <si>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</si>
  <si>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</si>
  <si>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</si>
  <si>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</si>
  <si>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</si>
  <si>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</si>
  <si>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</si>
  <si>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</si>
  <si>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</si>
  <si>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</si>
  <si>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</si>
  <si>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</si>
  <si>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</si>
  <si>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</si>
  <si>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</si>
  <si>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</si>
  <si>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</si>
  <si>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</si>
  <si>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</si>
  <si>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</si>
  <si>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</si>
  <si>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</si>
  <si>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</si>
  <si>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</si>
  <si>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</si>
  <si>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</si>
  <si>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</si>
  <si>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</si>
  <si>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</si>
  <si>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</si>
  <si>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</si>
  <si>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</si>
  <si>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</si>
  <si>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</si>
  <si>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</si>
  <si>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</si>
  <si>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</si>
  <si>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</si>
  <si>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</si>
  <si>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</si>
  <si>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</si>
  <si>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</si>
  <si>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</si>
  <si>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</si>
  <si>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</si>
  <si>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</si>
  <si>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</si>
  <si>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</si>
  <si>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</si>
  <si>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</si>
  <si>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</si>
  <si>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</si>
  <si>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</si>
  <si>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</si>
  <si>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</si>
  <si>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</si>
  <si>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</si>
  <si>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</si>
  <si>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</si>
  <si>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</si>
  <si>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</si>
  <si>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</si>
  <si>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</si>
  <si>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</si>
  <si>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</si>
  <si>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</si>
  <si>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</si>
  <si>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</si>
  <si>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</si>
  <si>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</si>
  <si>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</si>
  <si>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</si>
  <si>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</si>
  <si>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</si>
  <si>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</si>
  <si>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</si>
  <si>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</si>
  <si>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</si>
  <si>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</si>
  <si>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</si>
  <si>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</si>
  <si>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</si>
  <si>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</si>
  <si>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</si>
  <si>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</si>
  <si>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</si>
  <si>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</si>
  <si>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</si>
  <si>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</si>
  <si>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</si>
  <si>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</si>
  <si>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</si>
  <si>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</si>
  <si>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</si>
  <si>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</si>
  <si>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</si>
  <si>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</si>
  <si>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</si>
  <si>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</si>
  <si>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</si>
  <si>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</si>
  <si>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</si>
  <si>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</si>
  <si>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</si>
  <si>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</si>
  <si>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</si>
  <si>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</si>
  <si>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</si>
  <si>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</si>
  <si>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</si>
  <si>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</si>
  <si>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</si>
  <si>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</si>
  <si>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</si>
  <si>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</si>
  <si>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</si>
  <si>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</si>
  <si>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</si>
  <si>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</si>
  <si>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</si>
  <si>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</si>
  <si>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</si>
  <si>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</si>
  <si>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</si>
  <si>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</si>
  <si>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</si>
  <si>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</si>
  <si>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</si>
  <si>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</si>
  <si>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</si>
  <si>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</si>
  <si>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</si>
  <si>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</si>
  <si>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</si>
  <si>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</si>
  <si>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</si>
  <si>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</si>
  <si>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</si>
  <si>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</si>
  <si>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</si>
  <si>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</si>
  <si>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</si>
  <si>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</si>
  <si>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</si>
  <si>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</si>
  <si>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</si>
  <si>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</si>
  <si>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</si>
  <si>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</si>
  <si>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</si>
  <si>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</si>
  <si>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</si>
  <si>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</si>
  <si>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</si>
  <si>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</si>
  <si>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</si>
  <si>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</si>
  <si>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</si>
  <si>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</si>
  <si>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</si>
  <si>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</si>
  <si>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</si>
  <si>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</si>
  <si>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</si>
  <si>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</si>
  <si>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</si>
  <si>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</si>
  <si>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</si>
  <si>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</si>
  <si>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</si>
  <si>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</si>
  <si>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</si>
  <si>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</si>
  <si>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</si>
  <si>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</si>
  <si>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</si>
  <si>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</si>
  <si>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</si>
  <si>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</si>
  <si>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</si>
  <si>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</si>
  <si>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</si>
  <si>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</si>
  <si>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</si>
  <si>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</si>
  <si>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</si>
  <si>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</si>
  <si>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</si>
  <si>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</si>
  <si>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</si>
  <si>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</si>
  <si>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</si>
  <si>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</si>
  <si>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</si>
  <si>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</si>
  <si>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</si>
  <si>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</si>
  <si>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</si>
  <si>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</si>
  <si>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</si>
  <si>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</si>
  <si>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</si>
  <si>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</si>
  <si>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</si>
  <si>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</si>
  <si>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</si>
  <si>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</si>
  <si>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</si>
  <si>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</si>
  <si>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</si>
  <si>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</si>
  <si>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</si>
  <si>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</si>
  <si>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</si>
  <si>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</si>
  <si>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</si>
  <si>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</si>
  <si>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</si>
  <si>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</si>
  <si>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</si>
  <si>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</si>
  <si>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</si>
  <si>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</si>
  <si>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</si>
  <si>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</si>
  <si>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</si>
  <si>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</si>
  <si>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</si>
  <si>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</si>
  <si>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</si>
  <si>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</si>
  <si>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</si>
  <si>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</si>
  <si>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</si>
  <si>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</si>
  <si>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</si>
  <si>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</si>
  <si>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</si>
  <si>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</si>
  <si>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</si>
  <si>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</si>
  <si>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</si>
  <si>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</si>
  <si>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</si>
  <si>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</si>
  <si>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</si>
  <si>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</si>
  <si>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</si>
  <si>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</si>
  <si>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</si>
  <si>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</si>
  <si>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</si>
  <si>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</si>
  <si>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</si>
  <si>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</si>
  <si>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</si>
  <si>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</si>
  <si>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</si>
  <si>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</si>
  <si>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</si>
  <si>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</si>
  <si>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</si>
  <si>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</si>
  <si>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</si>
  <si>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</si>
  <si>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</si>
  <si>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</si>
  <si>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</si>
  <si>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</si>
  <si>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</si>
  <si>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</si>
  <si>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</si>
  <si>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</si>
  <si>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</si>
  <si>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</si>
  <si>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</si>
  <si>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</si>
  <si>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</si>
  <si>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</si>
  <si>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</si>
  <si>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</si>
  <si>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</si>
  <si>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</si>
  <si>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</si>
  <si>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</si>
  <si>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</si>
  <si>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</si>
  <si>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</si>
  <si>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</si>
  <si>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</si>
  <si>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</si>
  <si>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</si>
  <si>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</si>
  <si>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</si>
  <si>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</si>
  <si>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</si>
  <si>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</si>
  <si>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</si>
  <si>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</si>
  <si>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</si>
  <si>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</si>
  <si>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</si>
  <si>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</si>
  <si>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</si>
  <si>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</si>
  <si>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</si>
  <si>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</si>
  <si>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</si>
  <si>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</si>
  <si>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</si>
  <si>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</si>
  <si>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</si>
  <si>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</si>
  <si>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</si>
  <si>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</si>
  <si>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</si>
  <si>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</si>
  <si>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</si>
  <si>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</si>
  <si>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</si>
  <si>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</si>
  <si>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</si>
  <si>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</si>
  <si>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</si>
  <si>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</si>
  <si>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</si>
  <si>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</si>
  <si>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</si>
  <si>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</si>
  <si>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</si>
  <si>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</si>
  <si>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</si>
  <si>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</si>
  <si>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</si>
  <si>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</si>
  <si>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</si>
  <si>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</si>
  <si>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</si>
  <si>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</si>
  <si>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</si>
  <si>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</si>
  <si>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</si>
  <si>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</si>
  <si>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</si>
  <si>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</si>
  <si>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</si>
  <si>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</si>
  <si>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</si>
  <si>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</si>
  <si>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</si>
  <si>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</si>
  <si>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</si>
  <si>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</si>
  <si>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</si>
  <si>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</si>
  <si>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</si>
  <si>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</si>
  <si>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</si>
  <si>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</si>
  <si>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</si>
  <si>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</si>
  <si>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</si>
  <si>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</si>
  <si>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</si>
  <si>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</si>
  <si>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</si>
  <si>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</si>
  <si>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</si>
  <si>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</si>
  <si>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</si>
  <si>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</si>
  <si>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</si>
  <si>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</si>
  <si>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</si>
  <si>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</si>
  <si>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</si>
  <si>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</si>
  <si>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</si>
  <si>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</si>
  <si>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</si>
  <si>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</si>
  <si>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</si>
  <si>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</si>
  <si>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</si>
  <si>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</si>
  <si>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</si>
  <si>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</si>
  <si>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</si>
  <si>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</si>
  <si>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</si>
  <si>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</si>
  <si>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</si>
  <si>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</si>
  <si>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</si>
  <si>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</si>
  <si>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</si>
  <si>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</si>
  <si>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</si>
  <si>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</si>
  <si>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</si>
  <si>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</si>
  <si>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</si>
  <si>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</si>
  <si>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</si>
  <si>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</si>
  <si>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</si>
  <si>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</si>
  <si>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</si>
  <si>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</si>
  <si>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</si>
  <si>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</si>
  <si>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</si>
  <si>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</si>
  <si>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</si>
  <si>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</si>
  <si>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</si>
  <si>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</si>
  <si>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</si>
  <si>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</si>
  <si>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</si>
  <si>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</si>
  <si>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</si>
  <si>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</si>
  <si>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</si>
  <si>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</si>
  <si>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</si>
  <si>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</si>
  <si>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</si>
  <si>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</si>
  <si>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</si>
  <si>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</si>
  <si>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</si>
  <si>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</si>
  <si>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</si>
  <si>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</si>
  <si>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</si>
  <si>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</si>
  <si>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</si>
  <si>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</si>
  <si>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</si>
  <si>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</si>
  <si>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</si>
  <si>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</si>
  <si>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</si>
  <si>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</si>
  <si>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</si>
  <si>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</si>
  <si>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</si>
  <si>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</si>
  <si>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</si>
  <si>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</si>
  <si>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</si>
  <si>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</si>
  <si>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</si>
  <si>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</si>
  <si>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</si>
  <si>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</si>
  <si>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</si>
  <si>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</si>
  <si>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</si>
  <si>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</si>
  <si>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</si>
  <si>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</si>
  <si>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</si>
  <si>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</si>
  <si>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</si>
  <si>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</si>
  <si>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</si>
  <si>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</si>
  <si>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</si>
  <si>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</si>
  <si>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</si>
  <si>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</si>
  <si>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</si>
  <si>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</si>
  <si>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</si>
  <si>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</si>
  <si>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</si>
  <si>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</si>
  <si>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</si>
  <si>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</si>
  <si>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</si>
  <si>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</si>
  <si>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</si>
  <si>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</si>
  <si>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</si>
  <si>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</si>
  <si>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</si>
  <si>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</si>
  <si>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</si>
  <si>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</si>
  <si>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</si>
  <si>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</si>
  <si>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</si>
  <si>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</si>
  <si>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</si>
  <si>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</si>
  <si>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</si>
  <si>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</si>
  <si>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</si>
  <si>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</si>
  <si>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</si>
  <si>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</si>
  <si>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</si>
  <si>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</si>
  <si>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</si>
  <si>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</si>
  <si>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</si>
  <si>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</si>
  <si>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</si>
  <si>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</si>
  <si>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</si>
  <si>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</si>
  <si>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</si>
  <si>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</si>
  <si>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</si>
  <si>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</si>
  <si>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</si>
  <si>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</si>
  <si>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</si>
  <si>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</si>
  <si>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</si>
  <si>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</si>
  <si>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</si>
  <si>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</si>
  <si>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</si>
  <si>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</si>
  <si>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</si>
  <si>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</si>
  <si>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</si>
  <si>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</si>
  <si>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</si>
  <si>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</si>
  <si>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</si>
  <si>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</si>
  <si>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</si>
  <si>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</si>
  <si>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</si>
  <si>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</si>
  <si>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</si>
  <si>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</si>
  <si>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</si>
  <si>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</si>
  <si>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</si>
  <si>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</si>
  <si>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</si>
  <si>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</si>
  <si>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</si>
  <si>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</si>
  <si>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</si>
  <si>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</si>
  <si>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</si>
  <si>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</si>
  <si>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</si>
  <si>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</si>
  <si>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</si>
  <si>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</si>
  <si>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</si>
  <si>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</si>
  <si>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</si>
  <si>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</si>
  <si>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</si>
  <si>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</si>
  <si>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</si>
  <si>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</si>
  <si>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</si>
  <si>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</si>
  <si>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</si>
  <si>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</si>
  <si>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</si>
  <si>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</si>
  <si>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</si>
  <si>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</si>
  <si>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</si>
  <si>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</si>
  <si>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</si>
  <si>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</si>
  <si>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</si>
  <si>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</si>
  <si>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</si>
  <si>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</si>
  <si>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</si>
  <si>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</si>
  <si>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</si>
  <si>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</si>
  <si>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</si>
  <si>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</si>
  <si>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</si>
  <si>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</si>
  <si>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</si>
  <si>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</si>
  <si>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</si>
  <si>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</si>
  <si>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</si>
  <si>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</si>
  <si>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</si>
  <si>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</si>
  <si>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</si>
  <si>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</si>
  <si>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</si>
  <si>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</si>
  <si>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</si>
  <si>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</si>
  <si>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</si>
  <si>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</si>
  <si>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</si>
  <si>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</si>
  <si>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</si>
  <si>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</si>
  <si>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</si>
  <si>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</si>
  <si>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</si>
  <si>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</si>
  <si>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</si>
  <si>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</si>
  <si>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</si>
  <si>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</si>
  <si>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</si>
  <si>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</si>
  <si>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</si>
  <si>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</si>
  <si>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</si>
  <si>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</si>
  <si>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</si>
  <si>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</si>
  <si>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</si>
  <si>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</si>
  <si>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</si>
  <si>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</si>
  <si>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</si>
  <si>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</si>
  <si>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</si>
  <si>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</si>
  <si>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</si>
  <si>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</si>
  <si>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</si>
  <si>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</si>
  <si>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</si>
  <si>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</si>
  <si>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</si>
  <si>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</si>
  <si>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</si>
  <si>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</si>
  <si>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</si>
  <si>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</si>
  <si>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</si>
  <si>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</si>
  <si>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</si>
  <si>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</si>
  <si>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</si>
  <si>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</si>
  <si>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</si>
  <si>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</si>
  <si>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</si>
  <si>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</si>
  <si>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</si>
  <si>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</si>
  <si>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</si>
  <si>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</si>
  <si>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</si>
  <si>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</si>
  <si>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</si>
  <si>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</si>
  <si>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</si>
  <si>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</si>
  <si>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</si>
  <si>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</si>
  <si>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</si>
  <si>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</si>
  <si>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</si>
  <si>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</si>
  <si>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</si>
  <si>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</si>
  <si>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</si>
  <si>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</si>
  <si>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</si>
  <si>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</si>
  <si>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</si>
  <si>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</si>
  <si>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</si>
  <si>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</si>
  <si>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</si>
  <si>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</si>
  <si>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</si>
  <si>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</si>
  <si>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</si>
  <si>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</si>
  <si>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</si>
  <si>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</si>
  <si>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</si>
  <si>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</si>
  <si>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</si>
  <si>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</si>
  <si>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</si>
  <si>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</si>
  <si>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</si>
  <si>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</si>
  <si>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</si>
  <si>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</si>
  <si>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</si>
  <si>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</si>
  <si>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</si>
  <si>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</si>
  <si>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</si>
  <si>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</si>
  <si>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</si>
  <si>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</si>
  <si>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</si>
  <si>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</si>
  <si>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</si>
  <si>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</si>
  <si>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</si>
  <si>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</si>
  <si>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</si>
  <si>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</si>
  <si>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</si>
  <si>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</si>
  <si>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</si>
  <si>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</si>
  <si>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</si>
  <si>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</si>
  <si>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</si>
  <si>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</si>
  <si>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</si>
  <si>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</si>
  <si>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</si>
  <si>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</si>
  <si>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</si>
  <si>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</si>
  <si>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</si>
  <si>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</si>
  <si>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</si>
  <si>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</si>
  <si>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</si>
  <si>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</si>
  <si>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</si>
  <si>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</si>
  <si>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</si>
  <si>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</si>
  <si>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</si>
  <si>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</si>
  <si>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</si>
  <si>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</si>
  <si>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</si>
  <si>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</si>
  <si>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</si>
  <si>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</si>
  <si>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</si>
  <si>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</si>
  <si>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</si>
  <si>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</si>
  <si>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</si>
  <si>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</si>
  <si>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</si>
  <si>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</si>
  <si>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</si>
  <si>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</si>
  <si>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</si>
  <si>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</si>
  <si>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</si>
  <si>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</si>
  <si>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</si>
  <si>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</si>
  <si>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</si>
  <si>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</si>
  <si>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</si>
  <si>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</si>
  <si>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</si>
  <si>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</si>
  <si>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</si>
  <si>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</si>
  <si>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</si>
  <si>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</si>
  <si>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</si>
  <si>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</si>
  <si>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</si>
  <si>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</si>
  <si>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</si>
  <si>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</si>
  <si>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</si>
  <si>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</si>
  <si>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</si>
  <si>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</si>
  <si>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</si>
  <si>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</si>
  <si>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</si>
  <si>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</si>
  <si>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</si>
  <si>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</si>
  <si>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</si>
  <si>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</si>
  <si>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</si>
  <si>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</si>
  <si>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</si>
  <si>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</si>
  <si>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c/ assento rebatível, em chapa de aço, estrutura tubular reforçada, f ixação no piso, dimensão: assento = 84x40/encosto = 84x50, modelo Big Space s / apóia braços c/ rebatimento, Marca Kango ou similar, inclusive instalação e frete</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</si>
  <si>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</si>
  <si>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</si>
  <si>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</si>
  <si>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</si>
  <si>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</si>
  <si>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</si>
  <si>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</si>
  <si>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</si>
  <si>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</si>
  <si>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</si>
  <si>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</si>
  <si>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</si>
  <si>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</si>
  <si>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</si>
  <si>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</si>
  <si>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</si>
  <si>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</si>
  <si>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</si>
  <si>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</si>
  <si>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</si>
  <si>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</si>
  <si>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</si>
  <si>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</si>
  <si>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</si>
  <si>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</si>
  <si>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</si>
  <si>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</si>
  <si>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</si>
  <si>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</si>
  <si>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</si>
  <si>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</si>
  <si>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</si>
  <si>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</si>
  <si>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</si>
  <si>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</si>
  <si>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</si>
  <si>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</si>
  <si>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</si>
  <si>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</si>
  <si>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</si>
  <si>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</si>
  <si>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</si>
  <si>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</si>
  <si>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</si>
  <si>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</si>
  <si>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</si>
  <si>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</si>
  <si>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</si>
  <si>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</si>
  <si>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</si>
  <si>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</si>
  <si>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</si>
  <si>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</si>
  <si>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</si>
  <si>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</si>
  <si>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</si>
  <si>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</si>
  <si>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</si>
  <si>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</si>
  <si>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</si>
  <si>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</si>
  <si>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</si>
  <si>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</si>
  <si>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</si>
  <si>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</si>
  <si>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</si>
  <si>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</si>
  <si>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</si>
  <si>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</si>
  <si>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</si>
  <si>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</si>
  <si>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</si>
  <si>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</si>
  <si>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</si>
  <si>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</si>
  <si>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</si>
  <si>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</si>
  <si>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</si>
  <si>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</si>
  <si>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</si>
  <si>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</si>
  <si>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</si>
  <si>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</si>
  <si>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</si>
  <si>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</si>
  <si>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</si>
  <si>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</si>
  <si>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</si>
  <si>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</si>
  <si>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</si>
  <si>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</si>
  <si>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</si>
  <si>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</si>
  <si>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</si>
  <si>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</si>
  <si>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</si>
  <si>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</si>
  <si>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</si>
  <si>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</si>
  <si>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</si>
  <si>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</si>
  <si>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</si>
  <si>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</si>
  <si>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</si>
  <si>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</si>
  <si>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</si>
  <si>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</si>
  <si>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</si>
  <si>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</si>
  <si>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</si>
  <si>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</si>
  <si>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</si>
  <si>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</si>
  <si>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</si>
  <si>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</si>
  <si>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</si>
  <si>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</si>
  <si>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</si>
  <si>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</si>
  <si>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</si>
  <si>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</si>
  <si>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</si>
  <si>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</si>
  <si>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</si>
  <si>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</si>
  <si>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</si>
  <si>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</si>
  <si>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</si>
  <si>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</si>
  <si>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</si>
  <si>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</si>
  <si>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</si>
  <si>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</si>
  <si>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</si>
  <si>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</si>
  <si>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</si>
  <si>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</si>
  <si>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</si>
  <si>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</si>
  <si>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</si>
  <si>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</si>
  <si>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</si>
  <si>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</si>
  <si>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</si>
  <si>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</si>
  <si>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</si>
  <si>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</si>
  <si>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</si>
  <si>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</si>
  <si>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</si>
  <si>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</si>
  <si>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</si>
  <si>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</si>
  <si>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</si>
  <si>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</si>
  <si>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</si>
  <si>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</si>
  <si>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</si>
  <si>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</si>
  <si>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</si>
  <si>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</si>
  <si>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</si>
  <si>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</si>
  <si>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</si>
  <si>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</si>
  <si>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</si>
  <si>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</si>
  <si>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</si>
  <si>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</si>
  <si>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</si>
  <si>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</si>
  <si>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</si>
  <si>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</si>
  <si>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</si>
  <si>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</si>
  <si>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</si>
  <si>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</si>
  <si>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</si>
  <si>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</si>
  <si>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</si>
  <si>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</si>
  <si>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</si>
  <si>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</si>
  <si>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</si>
  <si>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</si>
  <si>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</si>
  <si>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</si>
  <si>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</si>
  <si>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</si>
  <si>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</si>
  <si>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</si>
  <si>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</si>
  <si>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</si>
  <si>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</si>
  <si>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</si>
  <si>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</si>
  <si>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</si>
  <si>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</si>
  <si>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</si>
  <si>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</si>
  <si>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</si>
  <si>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</si>
  <si>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</si>
  <si>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</si>
  <si>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</si>
  <si>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</si>
  <si>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</si>
  <si>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</si>
  <si>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</si>
  <si>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</si>
  <si>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</si>
  <si>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</si>
  <si>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</si>
  <si>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</si>
  <si>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</si>
  <si>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</si>
  <si>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</si>
  <si>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</si>
  <si>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</si>
  <si>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</si>
  <si>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</si>
  <si>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</si>
  <si>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</si>
  <si>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</si>
  <si>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</si>
  <si>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</si>
  <si>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</si>
  <si>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</si>
  <si>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</si>
  <si>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</si>
  <si>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</si>
  <si>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</si>
  <si>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</si>
  <si>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</si>
  <si>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</si>
  <si>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</si>
  <si>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</si>
  <si>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</si>
  <si>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</si>
  <si>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</si>
  <si>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</si>
  <si>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</si>
  <si>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</si>
  <si>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</si>
  <si>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</si>
  <si>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</si>
  <si>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</si>
  <si>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</si>
  <si>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</si>
  <si>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</si>
  <si>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</si>
  <si>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</si>
  <si>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</si>
  <si>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</si>
  <si>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</si>
  <si>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</si>
  <si>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</si>
  <si>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</si>
  <si>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</si>
  <si>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</si>
  <si>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</si>
  <si>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</si>
  <si>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</si>
  <si>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</si>
  <si>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</si>
  <si>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</si>
  <si>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</si>
  <si>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</si>
  <si>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</si>
  <si>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</si>
  <si>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</si>
  <si>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</si>
  <si>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</si>
  <si>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</si>
  <si>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</si>
  <si>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</si>
  <si>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</si>
  <si>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</si>
  <si>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</si>
  <si>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</si>
  <si>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</si>
  <si>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</si>
  <si>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</si>
  <si>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</si>
  <si>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</si>
  <si>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</si>
  <si>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</si>
  <si>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</si>
  <si>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</si>
  <si>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</si>
  <si>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</si>
  <si>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</si>
  <si>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</si>
  <si>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</si>
  <si>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</si>
  <si>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</si>
  <si>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</si>
  <si>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</si>
  <si>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</si>
  <si>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</si>
  <si>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</si>
  <si>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</si>
  <si>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</si>
  <si>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</si>
  <si>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</si>
  <si>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</si>
  <si>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</si>
  <si>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</si>
  <si>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</si>
  <si>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</si>
  <si>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</si>
  <si>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</si>
  <si>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</si>
  <si>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</si>
  <si>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</si>
  <si>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</si>
  <si>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</si>
  <si>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</si>
  <si>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</si>
  <si>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</si>
  <si>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</si>
  <si>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</si>
  <si>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</si>
  <si>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</si>
  <si>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</si>
  <si>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</si>
  <si>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</si>
  <si>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</si>
  <si>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</si>
  <si>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</si>
  <si>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</si>
  <si>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</si>
  <si>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</si>
  <si>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</si>
  <si>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</si>
  <si>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</si>
  <si>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</si>
  <si>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</si>
  <si>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</si>
  <si>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</si>
  <si>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</si>
  <si>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</si>
  <si>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</si>
  <si>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</si>
  <si>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</si>
  <si>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</si>
  <si>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</si>
  <si>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</si>
  <si>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</si>
  <si>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</si>
  <si>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</si>
  <si>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</si>
  <si>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</si>
  <si>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</si>
  <si>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</si>
  <si>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</si>
  <si>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</si>
  <si>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</si>
  <si>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</si>
  <si>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</si>
  <si>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</si>
  <si>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</si>
  <si>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</si>
  <si>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</si>
  <si>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</si>
  <si>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</si>
  <si>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</si>
  <si>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</si>
  <si>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</si>
  <si>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</si>
  <si>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</si>
  <si>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</si>
  <si>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</si>
  <si>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</si>
  <si>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</si>
  <si>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</si>
  <si>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</si>
  <si>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</si>
  <si>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</si>
  <si>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</si>
  <si>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</si>
  <si>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</si>
  <si>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</si>
  <si>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</si>
  <si>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</si>
  <si>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</si>
  <si>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</si>
  <si>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</si>
  <si>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</si>
  <si>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</si>
  <si>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</si>
  <si>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</si>
  <si>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</si>
  <si>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</si>
  <si>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</si>
  <si>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</si>
  <si>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</si>
  <si>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</si>
  <si>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</si>
  <si>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</si>
  <si>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</si>
  <si>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</si>
  <si>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</si>
  <si>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</si>
  <si>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</si>
  <si>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</si>
  <si>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</si>
  <si>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</si>
  <si>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</si>
  <si>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</si>
  <si>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</si>
  <si>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</si>
  <si>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</si>
  <si>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</si>
  <si>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</si>
  <si>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</si>
  <si>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</si>
  <si>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</si>
  <si>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</si>
  <si>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</si>
  <si>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</si>
  <si>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</si>
  <si>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</si>
  <si>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</si>
  <si>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</si>
  <si>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</si>
  <si>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</si>
  <si>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</si>
  <si>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</si>
  <si>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</si>
  <si>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</si>
  <si>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</si>
  <si>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</si>
  <si>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</si>
  <si>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</si>
  <si>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</si>
  <si>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</si>
  <si>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</si>
  <si>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</si>
  <si>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</si>
  <si>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</si>
  <si>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</si>
  <si>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</si>
  <si>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</si>
  <si>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</si>
  <si>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</si>
  <si>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</si>
  <si>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</si>
  <si>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</si>
  <si>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</si>
  <si>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</si>
  <si>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</si>
  <si>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</si>
  <si>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</si>
  <si>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</si>
  <si>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</si>
  <si>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</si>
  <si>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</si>
  <si>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</si>
  <si>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</si>
  <si>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</si>
  <si>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</si>
  <si>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</si>
  <si>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</si>
  <si>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</si>
  <si>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</si>
  <si>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</si>
  <si>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</si>
  <si>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</si>
  <si>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</si>
  <si>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</si>
  <si>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</si>
  <si>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</si>
  <si>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</si>
  <si>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</si>
  <si>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</si>
  <si>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</si>
  <si>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</si>
  <si>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</si>
  <si>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</si>
  <si>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</si>
  <si>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</si>
  <si>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</si>
  <si>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</si>
  <si>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</si>
  <si>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</si>
  <si>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</si>
  <si>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</si>
  <si>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</si>
  <si>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</si>
  <si>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</si>
  <si>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</si>
  <si>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</si>
  <si>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</si>
  <si>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</si>
  <si>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</si>
  <si>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</si>
  <si>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</si>
  <si>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</si>
  <si>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</si>
  <si>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</si>
  <si>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</si>
  <si>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</si>
  <si>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</si>
  <si>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</si>
  <si>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</si>
  <si>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</si>
  <si>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</si>
  <si>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</si>
  <si>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</si>
  <si>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</si>
  <si>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</si>
  <si>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</si>
  <si>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</si>
  <si>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</si>
  <si>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</si>
  <si>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</si>
  <si>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</si>
  <si>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</si>
  <si>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</si>
  <si>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</si>
  <si>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</si>
  <si>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</si>
  <si>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</si>
  <si>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</si>
  <si>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</si>
  <si>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</si>
  <si>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</si>
  <si>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</si>
  <si>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</si>
  <si>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</si>
  <si>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</si>
  <si>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</si>
  <si>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</si>
  <si>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</si>
  <si>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</si>
  <si>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</si>
  <si>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</si>
  <si>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</si>
  <si>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</si>
  <si>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</si>
  <si>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</si>
  <si>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</si>
  <si>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</si>
  <si>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</si>
  <si>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</si>
  <si>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</si>
  <si>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</si>
  <si>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</si>
  <si>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</si>
  <si>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</si>
  <si>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</si>
  <si>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</si>
  <si>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</si>
  <si>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</si>
  <si>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</si>
  <si>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</si>
  <si>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</si>
  <si>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</si>
  <si>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</si>
  <si>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</si>
  <si>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</si>
  <si>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</si>
  <si>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</si>
  <si>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</si>
  <si>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</si>
  <si>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</si>
  <si>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</si>
  <si>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</si>
  <si>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</si>
  <si>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</si>
  <si>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</si>
  <si>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</si>
  <si>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</si>
  <si>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</si>
  <si>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</si>
  <si>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</si>
  <si>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</si>
  <si>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</si>
  <si>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</si>
  <si>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</si>
  <si>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</si>
  <si>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</si>
  <si>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</si>
  <si>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</si>
  <si>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</si>
  <si>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</si>
  <si>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</si>
  <si>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</si>
  <si>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</si>
  <si>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</si>
  <si>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</si>
  <si>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</si>
  <si>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</si>
  <si>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</si>
  <si>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</si>
  <si>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</si>
  <si>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</si>
  <si>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</si>
  <si>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</si>
  <si>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</si>
  <si>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</si>
  <si>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</si>
  <si>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</si>
  <si>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</si>
  <si>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</si>
  <si>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</si>
  <si>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</si>
  <si>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</si>
  <si>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</si>
  <si>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</si>
  <si>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</si>
  <si>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</si>
  <si>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</si>
  <si>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</si>
  <si>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</si>
  <si>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</si>
  <si>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</si>
  <si>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</si>
  <si>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</si>
  <si>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</si>
  <si>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</si>
  <si>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</si>
  <si>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</si>
  <si>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</si>
  <si>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</si>
  <si>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</si>
  <si>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</si>
  <si>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</si>
  <si>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</si>
  <si>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</si>
  <si>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</si>
  <si>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</si>
  <si>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</si>
  <si>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</si>
  <si>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</si>
  <si>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</si>
  <si>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</si>
  <si>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</si>
  <si>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</si>
  <si>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</si>
  <si>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</si>
  <si>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</si>
  <si>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</si>
  <si>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</si>
  <si>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</si>
  <si>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</si>
  <si>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</si>
  <si>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</si>
  <si>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</si>
  <si>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</si>
  <si>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</si>
  <si>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</si>
  <si>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</si>
  <si>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</si>
  <si>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</si>
  <si>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</si>
  <si>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</si>
  <si>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</si>
  <si>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</si>
  <si>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</si>
  <si>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</si>
  <si>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</si>
  <si>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</si>
  <si>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</si>
  <si>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</si>
  <si>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</si>
  <si>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</si>
  <si>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</si>
  <si>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</si>
  <si>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</si>
  <si>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</si>
  <si>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</si>
  <si>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</si>
  <si>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</si>
  <si>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</si>
  <si>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</si>
  <si>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</si>
  <si>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</si>
  <si>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</si>
  <si>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</si>
  <si>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</si>
  <si>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</si>
  <si>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</si>
  <si>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</si>
  <si>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</si>
  <si>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</si>
  <si>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</si>
  <si>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</si>
  <si>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</si>
  <si>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</si>
  <si>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</si>
  <si>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</si>
  <si>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</si>
  <si>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</si>
  <si>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</si>
  <si>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</si>
  <si>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</si>
  <si>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</si>
  <si>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</si>
  <si>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</si>
  <si>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</si>
  <si>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</si>
  <si>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</si>
  <si>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</si>
  <si>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</si>
  <si>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</si>
  <si>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</si>
  <si>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</si>
  <si>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</si>
  <si>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</si>
  <si>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</si>
  <si>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</si>
  <si>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</si>
  <si>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</si>
  <si>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</si>
  <si>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</si>
  <si>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</si>
  <si>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</si>
  <si>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</si>
  <si>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</si>
  <si>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</si>
  <si>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</si>
  <si>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</si>
  <si>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</si>
  <si>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</si>
  <si>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</si>
  <si>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</si>
  <si>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</si>
  <si>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</si>
  <si>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</si>
  <si>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</si>
  <si>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</si>
  <si>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</si>
  <si>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</si>
  <si>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</si>
  <si>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</si>
  <si>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</si>
  <si>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</si>
  <si>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</si>
  <si>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</si>
  <si>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</si>
  <si>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</si>
  <si>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</si>
  <si>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</si>
  <si>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</si>
  <si>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</si>
  <si>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</si>
  <si>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</si>
  <si>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</si>
  <si>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</si>
  <si>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</si>
  <si>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</si>
  <si>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</si>
  <si>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</si>
  <si>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</si>
  <si>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</si>
  <si>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</si>
  <si>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</si>
  <si>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</si>
  <si>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</si>
  <si>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</si>
  <si>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</si>
  <si>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</si>
  <si>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</si>
  <si>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</si>
  <si>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</si>
  <si>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</si>
  <si>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</si>
  <si>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</si>
  <si>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</si>
  <si>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</si>
  <si>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</si>
  <si>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</si>
  <si>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</si>
  <si>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</si>
  <si>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</si>
  <si>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</si>
  <si>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</si>
  <si>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</si>
  <si>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</si>
  <si>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</si>
  <si>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</si>
  <si>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</si>
  <si>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</si>
  <si>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</si>
  <si>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</si>
  <si>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</si>
  <si>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</si>
  <si>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</si>
  <si>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</si>
  <si>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</si>
  <si>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</si>
  <si>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</si>
  <si>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</si>
  <si>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</si>
  <si>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</si>
  <si>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</si>
  <si>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</si>
  <si>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</si>
  <si>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</si>
  <si>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</si>
  <si>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</si>
  <si>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</si>
  <si>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</si>
  <si>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</si>
  <si>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</si>
  <si>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</si>
  <si>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</si>
  <si>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</si>
  <si>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</si>
  <si>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</si>
  <si>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</si>
  <si>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</si>
  <si>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</si>
  <si>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</si>
  <si>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</si>
  <si>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</si>
  <si>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</si>
  <si>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</si>
  <si>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</si>
  <si>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</si>
  <si>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</si>
  <si>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</si>
  <si>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</si>
  <si>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</si>
  <si>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</si>
  <si>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</si>
  <si>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</si>
  <si>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</si>
  <si>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</si>
  <si>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</si>
  <si>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</si>
  <si>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</si>
  <si>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</si>
  <si>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</si>
  <si>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</si>
  <si>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</si>
  <si>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</si>
  <si>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</si>
  <si>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</si>
  <si>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</si>
  <si>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</si>
  <si>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</si>
  <si>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</si>
  <si>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</si>
  <si>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</si>
  <si>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</si>
  <si>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</si>
  <si>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</si>
  <si>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</si>
  <si>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</si>
  <si>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</si>
  <si>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</si>
  <si>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</si>
  <si>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</si>
  <si>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</si>
  <si>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</si>
  <si>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</si>
  <si>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</si>
  <si>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</si>
  <si>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</si>
  <si>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</si>
  <si>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</si>
  <si>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</si>
  <si>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</si>
  <si>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</si>
  <si>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</si>
  <si>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</si>
  <si>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</si>
  <si>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</si>
  <si>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</si>
  <si>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</si>
  <si>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</si>
  <si>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</si>
  <si>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</si>
  <si>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</si>
  <si>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</si>
  <si>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</si>
  <si>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</si>
  <si>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</si>
  <si>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</si>
  <si>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</si>
  <si>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</si>
  <si>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</si>
  <si>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</si>
  <si>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</si>
  <si>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</si>
  <si>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</si>
  <si>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</si>
  <si>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</si>
  <si>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</si>
  <si>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</si>
  <si>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</si>
  <si>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</si>
  <si>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</si>
  <si>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</si>
  <si>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</si>
  <si>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</si>
  <si>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</si>
  <si>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</si>
  <si>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</si>
  <si>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</si>
  <si>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</si>
  <si>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</si>
  <si>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</si>
  <si>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</si>
  <si>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</si>
  <si>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</si>
  <si>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</si>
  <si>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</si>
  <si>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</si>
  <si>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</si>
  <si>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</si>
  <si>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</si>
  <si>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</si>
  <si>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</si>
  <si>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</si>
  <si>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</si>
  <si>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</si>
  <si>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</si>
  <si>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</si>
  <si>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</si>
  <si>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</si>
  <si>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</si>
  <si>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</si>
  <si>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</si>
  <si>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</si>
  <si>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</si>
  <si>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</si>
  <si>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</si>
  <si>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</si>
  <si>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</si>
  <si>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</si>
  <si>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</si>
  <si>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</si>
  <si>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</si>
  <si>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</si>
  <si>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</si>
  <si>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</si>
  <si>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</si>
  <si>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</si>
  <si>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</si>
  <si>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</si>
  <si>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</si>
  <si>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</si>
  <si>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</si>
  <si>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</si>
  <si>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</si>
  <si>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</si>
  <si>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</si>
  <si>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</si>
  <si>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</si>
  <si>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</si>
  <si>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</si>
  <si>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</si>
  <si>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</si>
  <si>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</si>
  <si>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</si>
  <si>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</si>
  <si>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</si>
  <si>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</si>
  <si>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</si>
  <si>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</si>
  <si>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</si>
  <si>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</si>
  <si>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</si>
  <si>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</si>
  <si>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</si>
  <si>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</si>
  <si>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</si>
  <si>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</si>
  <si>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</si>
  <si>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</si>
  <si>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</si>
  <si>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</si>
  <si>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</si>
  <si>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</si>
  <si>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</si>
  <si>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</si>
  <si>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</si>
  <si>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</si>
  <si>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</si>
  <si>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</si>
  <si>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</si>
  <si>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</si>
  <si>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</si>
  <si>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</si>
  <si>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</si>
  <si>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</si>
  <si>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</si>
  <si>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</si>
  <si>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</si>
  <si>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</si>
  <si>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</si>
  <si>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</si>
  <si>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</si>
  <si>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</si>
  <si>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</si>
  <si>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</si>
  <si>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</si>
  <si>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</si>
  <si>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</si>
  <si>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</si>
  <si>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</si>
  <si>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</si>
  <si>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</si>
  <si>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</si>
  <si>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</si>
  <si>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</si>
  <si>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</si>
  <si>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</si>
  <si>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</si>
  <si>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</si>
  <si>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</si>
  <si>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</si>
  <si>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</si>
  <si>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</si>
  <si>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</si>
  <si>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</si>
  <si>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</si>
  <si>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</si>
  <si>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</si>
  <si>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</si>
  <si>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</si>
  <si>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</si>
  <si>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</si>
  <si>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</si>
  <si>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</si>
  <si>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</si>
  <si>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</si>
  <si>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</si>
  <si>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</si>
  <si>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</si>
  <si>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</si>
  <si>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</si>
  <si>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</si>
  <si>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</si>
  <si>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</si>
  <si>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</si>
  <si>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</si>
  <si>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</si>
  <si>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</si>
  <si>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</si>
  <si>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</si>
  <si>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</si>
  <si>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</si>
  <si>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</si>
  <si>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</si>
  <si>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</si>
  <si>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</si>
  <si>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</si>
  <si>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</si>
  <si>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</si>
  <si>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</si>
  <si>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</si>
  <si>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</si>
  <si>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</si>
  <si>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</si>
  <si>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</si>
  <si>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</si>
  <si>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</si>
  <si>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</si>
  <si>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</si>
  <si>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</si>
  <si>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</si>
  <si>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</si>
  <si>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</si>
  <si>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</si>
  <si>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</si>
  <si>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</si>
  <si>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</si>
  <si>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</si>
  <si>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</si>
  <si>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</si>
  <si>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</si>
  <si>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</si>
  <si>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</si>
  <si>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</si>
  <si>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</si>
  <si>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</si>
  <si>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</si>
  <si>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</si>
  <si>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</si>
  <si>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</si>
  <si>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</si>
  <si>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</si>
  <si>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</si>
  <si>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</si>
  <si>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</si>
  <si>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</si>
  <si>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</si>
  <si>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</si>
  <si>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</si>
  <si>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</si>
  <si>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</si>
  <si>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</si>
  <si>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</si>
  <si>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</si>
  <si>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</si>
  <si>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</si>
  <si>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</si>
  <si>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</si>
  <si>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</si>
  <si>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</si>
  <si>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</si>
  <si>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</si>
  <si>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</si>
  <si>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</si>
  <si>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</si>
  <si>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</si>
  <si>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</si>
  <si>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</si>
  <si>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</si>
  <si>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</si>
  <si>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</si>
  <si>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</si>
  <si>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</si>
  <si>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</si>
  <si>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</si>
  <si>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</si>
  <si>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</si>
  <si>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</si>
  <si>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</si>
  <si>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</si>
  <si>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</si>
  <si>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</si>
  <si>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</si>
  <si>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</si>
  <si>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</si>
  <si>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</si>
  <si>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</si>
  <si>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</si>
  <si>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</si>
  <si>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</si>
  <si>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</si>
  <si>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</si>
  <si>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</si>
  <si>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</si>
  <si>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</si>
  <si>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</si>
  <si>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</si>
  <si>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</si>
  <si>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</si>
  <si>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</si>
  <si>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</si>
  <si>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</si>
  <si>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</si>
  <si>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</si>
  <si>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</si>
  <si>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</si>
  <si>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</si>
  <si>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</si>
  <si>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</si>
  <si>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</si>
  <si>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</si>
  <si>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</si>
  <si>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</si>
  <si>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</si>
  <si>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</si>
  <si>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</si>
  <si>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</si>
  <si>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</si>
  <si>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</si>
  <si>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</si>
  <si>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</si>
  <si>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</si>
  <si>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</si>
  <si>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</si>
  <si>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</si>
  <si>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</si>
  <si>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</si>
  <si>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</si>
  <si>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</si>
  <si>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</si>
  <si>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</si>
  <si>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</si>
  <si>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</si>
  <si>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</si>
  <si>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</si>
  <si>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</si>
  <si>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</si>
  <si>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</si>
  <si>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</si>
  <si>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</si>
  <si>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</si>
  <si>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</si>
  <si>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</si>
  <si>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</si>
  <si>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</si>
  <si>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</si>
  <si>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</si>
  <si>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</si>
  <si>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</si>
  <si>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</si>
  <si>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</si>
  <si>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</si>
  <si>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</si>
  <si>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</si>
  <si>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</si>
  <si>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</si>
  <si>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</si>
  <si>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</si>
  <si>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</si>
  <si>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</si>
  <si>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</si>
  <si>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</si>
  <si>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</si>
  <si>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</si>
  <si>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</si>
  <si>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</si>
  <si>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</si>
  <si>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</si>
  <si>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</si>
  <si>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</si>
  <si>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</si>
  <si>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</si>
  <si>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</si>
  <si>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</si>
  <si>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</si>
  <si>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</si>
  <si>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</si>
  <si>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</si>
  <si>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</si>
  <si>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</si>
  <si>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</si>
  <si>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</si>
  <si>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</si>
  <si>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</si>
  <si>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</si>
  <si>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</si>
  <si>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</si>
  <si>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</si>
  <si>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</si>
  <si>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</si>
  <si>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</si>
  <si>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</si>
  <si>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</si>
  <si>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</si>
  <si>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</si>
  <si>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</si>
  <si>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</si>
  <si>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</si>
  <si>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</si>
  <si>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</si>
  <si>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</si>
  <si>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</si>
  <si>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</si>
  <si>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</si>
  <si>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</si>
  <si>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</si>
  <si>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</si>
  <si>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</si>
  <si>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</si>
  <si>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</si>
  <si>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</si>
  <si>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</si>
  <si>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</si>
  <si>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</si>
  <si>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</si>
  <si>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</si>
  <si>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</si>
  <si>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</si>
  <si>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</si>
  <si>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</si>
  <si>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</si>
  <si>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</si>
  <si>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</si>
  <si>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</si>
  <si>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</si>
  <si>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</si>
  <si>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</si>
  <si>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</si>
  <si>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</si>
  <si>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</si>
  <si>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</si>
  <si>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</si>
  <si>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</si>
  <si>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</si>
  <si>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</si>
  <si>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</si>
  <si>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</si>
  <si>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</si>
  <si>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</si>
  <si>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</si>
  <si>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</si>
  <si>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</si>
  <si>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</si>
  <si>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</si>
  <si>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</si>
  <si>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</si>
  <si>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</si>
  <si>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</si>
  <si>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</si>
  <si>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</si>
  <si>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</si>
  <si>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</si>
  <si>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</si>
  <si>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</si>
  <si>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</si>
  <si>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</si>
  <si>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</si>
  <si>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</si>
  <si>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</si>
  <si>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</si>
  <si>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</si>
  <si>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</si>
  <si>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</si>
  <si>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</si>
  <si>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</si>
  <si>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</si>
  <si>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</si>
  <si>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</si>
  <si>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</si>
  <si>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</si>
  <si>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</si>
  <si>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</si>
  <si>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</si>
  <si>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</si>
  <si>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</si>
  <si>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</si>
  <si>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</si>
  <si>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</si>
  <si>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</si>
  <si>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</si>
  <si>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</si>
  <si>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</si>
  <si>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</si>
  <si>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</si>
  <si>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</si>
  <si>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</si>
  <si>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</si>
  <si>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</si>
  <si>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</si>
  <si>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</si>
  <si>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</si>
  <si>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</si>
  <si>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</si>
  <si>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</si>
  <si>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</si>
  <si>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</si>
  <si>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</si>
  <si>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</si>
  <si>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</si>
  <si>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</si>
  <si>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</si>
  <si>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</si>
  <si>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</si>
  <si>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</si>
  <si>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</si>
  <si>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</si>
  <si>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</si>
  <si>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</si>
  <si>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</si>
  <si>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</si>
  <si>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</si>
  <si>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</si>
  <si>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</si>
  <si>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</si>
  <si>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</si>
  <si>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</si>
  <si>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</si>
  <si>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</si>
  <si>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</si>
  <si>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</si>
  <si>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</si>
  <si>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</si>
  <si>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</si>
  <si>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</si>
  <si>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</si>
  <si>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</si>
  <si>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</si>
  <si>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</si>
  <si>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</si>
  <si>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</si>
  <si>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</si>
  <si>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</si>
  <si>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</si>
  <si>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</si>
  <si>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</si>
  <si>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</si>
  <si>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</si>
  <si>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</si>
  <si>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</si>
  <si>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</si>
  <si>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</si>
  <si>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</si>
  <si>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</si>
  <si>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</si>
  <si>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</si>
  <si>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</si>
  <si>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</si>
  <si>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</si>
  <si>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</si>
  <si>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</si>
  <si>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</si>
  <si>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</si>
  <si>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</si>
  <si>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</si>
  <si>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</si>
  <si>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</si>
  <si>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</si>
  <si>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</si>
  <si>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</si>
  <si>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</si>
  <si>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</si>
  <si>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</si>
  <si>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</si>
  <si>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</si>
  <si>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</si>
  <si>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</si>
  <si>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</si>
  <si>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</si>
  <si>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</si>
  <si>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</si>
  <si>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</si>
  <si>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</si>
  <si>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</si>
  <si>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</si>
  <si>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</si>
  <si>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</si>
  <si>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</si>
  <si>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</si>
  <si>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</si>
  <si>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</si>
  <si>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</si>
  <si>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</si>
  <si>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</si>
  <si>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</si>
  <si>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</si>
  <si>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</si>
  <si>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</si>
  <si>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</si>
  <si>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</si>
  <si>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</si>
  <si>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</si>
  <si>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</si>
  <si>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</si>
  <si>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</si>
  <si>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</si>
  <si>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</si>
  <si>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</si>
  <si>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</si>
  <si>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</si>
  <si>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</si>
  <si>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</si>
  <si>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</si>
  <si>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</si>
  <si>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</si>
  <si>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</si>
  <si>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</si>
  <si>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</si>
  <si>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</si>
  <si>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</si>
  <si>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</si>
  <si>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</si>
  <si>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</si>
  <si>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</si>
  <si>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</si>
  <si>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</si>
  <si>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</si>
  <si>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</si>
  <si>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</si>
  <si>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</si>
  <si>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</si>
  <si>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</si>
  <si>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</si>
  <si>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</si>
  <si>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</si>
  <si>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</si>
  <si>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</si>
  <si>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</si>
  <si>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</si>
  <si>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</si>
  <si>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</si>
  <si>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</si>
  <si>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</si>
  <si>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</si>
  <si>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</si>
  <si>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</si>
  <si>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</si>
  <si>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</si>
  <si>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</si>
  <si>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</si>
  <si>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</si>
  <si>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</si>
  <si>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</si>
  <si>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</si>
  <si>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</si>
  <si>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</si>
  <si>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</si>
  <si>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</si>
  <si>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</si>
  <si>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</si>
  <si>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</si>
  <si>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</si>
  <si>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</si>
  <si>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</si>
  <si>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</si>
  <si>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</si>
  <si>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</si>
  <si>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</si>
  <si>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</si>
  <si>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</si>
  <si>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</si>
  <si>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</si>
  <si>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</si>
  <si>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</si>
  <si>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</si>
  <si>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</si>
  <si>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</si>
  <si>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</si>
  <si>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</si>
  <si>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</si>
  <si>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</si>
  <si>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</si>
  <si>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</si>
  <si>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</si>
  <si>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</si>
  <si>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</si>
  <si>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</si>
  <si>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</si>
  <si>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</si>
  <si>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</si>
  <si>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</si>
  <si>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</si>
  <si>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</si>
  <si>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</si>
  <si>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</si>
  <si>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</si>
  <si>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</si>
  <si>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</si>
  <si>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</si>
  <si>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</si>
  <si>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</si>
  <si>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</si>
  <si>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</si>
  <si>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</si>
  <si>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</si>
  <si>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</si>
  <si>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</si>
  <si>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</si>
  <si>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</si>
  <si>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</si>
  <si>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</si>
  <si>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</si>
  <si>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</si>
  <si>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</si>
  <si>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</si>
  <si>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</si>
  <si>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</si>
  <si>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</si>
  <si>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</si>
  <si>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</si>
  <si>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</si>
  <si>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</si>
  <si>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</si>
  <si>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</si>
  <si>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</si>
  <si>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</si>
  <si>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</si>
  <si>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</si>
  <si>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</si>
  <si>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</si>
  <si>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</si>
  <si>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</si>
  <si>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</si>
  <si>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</si>
  <si>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</si>
  <si>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</si>
  <si>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</si>
  <si>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</si>
  <si>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</si>
  <si>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</si>
  <si>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</si>
  <si>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</si>
  <si>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</si>
  <si>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</si>
  <si>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</si>
  <si>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</si>
  <si>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</si>
  <si>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</si>
  <si>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</si>
  <si>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</si>
  <si>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</si>
  <si>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</si>
  <si>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</si>
  <si>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</si>
  <si>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</si>
  <si>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</si>
  <si>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</si>
  <si>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</si>
  <si>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</si>
  <si>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</si>
  <si>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</si>
  <si>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</si>
  <si>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</si>
  <si>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</si>
  <si>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</si>
  <si>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</si>
  <si>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</si>
  <si>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</si>
  <si>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</si>
  <si>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</si>
  <si>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</si>
  <si>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</si>
  <si>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</si>
  <si>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</si>
  <si>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</si>
  <si>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</si>
  <si>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</si>
  <si>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</si>
  <si>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</si>
  <si>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</si>
  <si>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</si>
  <si>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</si>
  <si>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</si>
  <si>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</si>
  <si>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</si>
  <si>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</si>
  <si>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</si>
  <si>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</si>
  <si>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</si>
  <si>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</si>
  <si>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</si>
  <si>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</si>
  <si>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</si>
  <si>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</si>
  <si>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</si>
  <si>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</si>
  <si>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</si>
  <si>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</si>
  <si>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</si>
  <si>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</si>
  <si>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</si>
  <si>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</si>
  <si>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</si>
  <si>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</si>
  <si>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</si>
  <si>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</si>
  <si>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</si>
  <si>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</si>
  <si>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</si>
  <si>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</si>
  <si>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</si>
  <si>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</si>
  <si>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</si>
  <si>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</si>
  <si>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</si>
  <si>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</si>
  <si>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</si>
  <si>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</si>
  <si>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</si>
  <si>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</si>
  <si>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</si>
  <si>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</si>
  <si>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</si>
  <si>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</si>
  <si>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</si>
  <si>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</si>
  <si>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</si>
  <si>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</si>
  <si>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</si>
  <si>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</si>
  <si>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</si>
  <si>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</si>
  <si>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</si>
  <si>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</si>
  <si>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</si>
  <si>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</si>
  <si>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</si>
  <si>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</si>
  <si>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</si>
  <si>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</si>
  <si>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</si>
  <si>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</si>
  <si>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</si>
  <si>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</si>
  <si>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</si>
  <si>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</si>
  <si>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</si>
  <si>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</si>
  <si>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</si>
  <si>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</si>
  <si>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</si>
  <si>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</si>
  <si>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</si>
  <si>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</si>
  <si>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</si>
  <si>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</si>
  <si>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</si>
  <si>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</si>
  <si>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</si>
  <si>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</si>
  <si>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</si>
  <si>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</si>
  <si>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</si>
  <si>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</si>
  <si>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</si>
  <si>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</si>
  <si>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</si>
  <si>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</si>
  <si>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</si>
  <si>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</si>
  <si>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</si>
  <si>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</si>
  <si>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</si>
  <si>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</si>
  <si>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</si>
  <si>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</si>
  <si>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</si>
  <si>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</si>
  <si>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</si>
  <si>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</si>
  <si>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</si>
  <si>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</si>
  <si>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</si>
  <si>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</si>
  <si>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</si>
  <si>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</si>
  <si>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</si>
  <si>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</si>
  <si>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</si>
  <si>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</si>
  <si>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</si>
  <si>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</si>
  <si>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</si>
  <si>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</si>
  <si>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</si>
  <si>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</si>
  <si>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</si>
  <si>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</si>
  <si>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</si>
  <si>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</si>
  <si>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</si>
  <si>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</si>
  <si>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</si>
  <si>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</si>
  <si>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</si>
  <si>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</si>
  <si>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</si>
  <si>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</si>
  <si>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</si>
  <si>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</si>
  <si>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</si>
  <si>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</si>
  <si>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</si>
  <si>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</si>
  <si>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</si>
  <si>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</si>
  <si>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</si>
  <si>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</si>
  <si>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</si>
  <si>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</si>
  <si>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</si>
  <si>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</si>
  <si>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</si>
  <si>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</si>
  <si>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</si>
  <si>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</si>
  <si>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</si>
  <si>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</si>
  <si>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</si>
  <si>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</si>
  <si>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</si>
  <si>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</si>
  <si>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</si>
  <si>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</si>
  <si>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</si>
  <si>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</si>
  <si>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</si>
  <si>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</si>
  <si>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</si>
  <si>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</si>
  <si>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</si>
  <si>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</si>
  <si>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</si>
  <si>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</si>
  <si>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</si>
  <si>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</si>
  <si>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</si>
  <si>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</si>
  <si>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</si>
  <si>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</si>
  <si>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</si>
  <si>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</si>
  <si>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</si>
  <si>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</si>
  <si>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</si>
  <si>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</si>
  <si>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</si>
  <si>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</si>
  <si>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</si>
  <si>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</si>
  <si>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</si>
  <si>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</si>
  <si>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</si>
  <si>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</si>
  <si>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</si>
  <si>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</si>
  <si>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</si>
  <si>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</si>
  <si>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</si>
  <si>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</si>
  <si>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</si>
  <si>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</si>
  <si>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</si>
  <si>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</si>
  <si>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</si>
  <si>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</si>
  <si>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</si>
  <si>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</si>
  <si>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</si>
  <si>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</si>
  <si>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</si>
  <si>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</si>
  <si>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</si>
  <si>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</si>
  <si>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</si>
  <si>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</si>
  <si>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</si>
  <si>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</si>
  <si>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</si>
  <si>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</si>
  <si>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</si>
  <si>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</si>
  <si>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</si>
  <si>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</si>
  <si>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</si>
  <si>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</si>
  <si>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</si>
  <si>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</si>
  <si>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</si>
  <si>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</si>
  <si>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</si>
  <si>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</si>
  <si>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</si>
  <si>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</si>
  <si>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</si>
  <si>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</si>
  <si>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</si>
  <si>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</si>
  <si>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</si>
  <si>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</si>
  <si>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</si>
  <si>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</si>
  <si>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</si>
  <si>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</si>
  <si>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</si>
  <si>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</si>
  <si>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</si>
  <si>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</si>
  <si>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</si>
  <si>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</si>
  <si>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</si>
  <si>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</si>
  <si>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</si>
  <si>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</si>
  <si>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</si>
  <si>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</si>
  <si>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</si>
  <si>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</si>
  <si>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</si>
  <si>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</si>
  <si>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</si>
  <si>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</si>
  <si>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</si>
  <si>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</si>
  <si>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</si>
  <si>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</si>
  <si>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</si>
  <si>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</si>
  <si>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</si>
  <si>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</si>
  <si>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</si>
  <si>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</si>
  <si>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</si>
  <si>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</si>
  <si>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</si>
  <si>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</si>
  <si>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</si>
  <si>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</si>
  <si>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</si>
  <si>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</si>
  <si>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</si>
  <si>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</si>
  <si>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</si>
  <si>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</si>
  <si>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</si>
  <si>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</si>
  <si>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</si>
  <si>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</si>
  <si>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</si>
  <si>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</si>
  <si>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</si>
  <si>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</si>
  <si>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</si>
  <si>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</si>
  <si>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</si>
  <si>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</si>
  <si>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</si>
  <si>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</si>
  <si>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</si>
  <si>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</si>
  <si>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</si>
  <si>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</si>
  <si>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</si>
  <si>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</si>
  <si>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</si>
  <si>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</si>
  <si>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</si>
  <si>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</si>
  <si>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</si>
  <si>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</si>
  <si>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</si>
  <si>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</si>
  <si>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</si>
  <si>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</si>
  <si>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</si>
  <si>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</si>
  <si>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</si>
  <si>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</si>
  <si>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</si>
  <si>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</si>
  <si>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</si>
  <si>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</si>
  <si>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</si>
  <si>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</si>
  <si>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</si>
  <si>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</si>
  <si>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</si>
  <si>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</si>
  <si>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</si>
  <si>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</si>
  <si>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</si>
  <si>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</si>
  <si>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</si>
  <si>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</si>
  <si>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</si>
  <si>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</si>
  <si>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</si>
  <si>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</si>
  <si>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</si>
  <si>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</si>
  <si>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</si>
  <si>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</si>
  <si>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</si>
  <si>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</si>
  <si>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</si>
  <si>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</si>
  <si>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</si>
  <si>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</si>
  <si>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</si>
  <si>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</si>
  <si>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</si>
  <si>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</si>
  <si>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</si>
  <si>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</si>
  <si>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</si>
  <si>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</si>
  <si>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</si>
  <si>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</si>
  <si>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</si>
  <si>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</si>
  <si>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</si>
  <si>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</si>
  <si>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</si>
  <si>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</si>
  <si>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</si>
  <si>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</si>
  <si>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</si>
  <si>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</si>
  <si>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</si>
  <si>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</si>
  <si>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</si>
  <si>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</si>
  <si>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</si>
  <si>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</si>
  <si>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</si>
  <si>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</si>
  <si>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</si>
  <si>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</si>
  <si>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</si>
  <si>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</si>
  <si>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</si>
  <si>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</si>
  <si>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</si>
  <si>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</si>
  <si>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</si>
  <si>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</si>
  <si>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</si>
  <si>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</si>
  <si>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</si>
  <si>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</si>
  <si>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</si>
  <si>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</si>
  <si>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</si>
  <si>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</si>
  <si>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</si>
  <si>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</si>
  <si>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</si>
  <si>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</si>
  <si>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</si>
  <si>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</si>
  <si>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</si>
  <si>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</si>
  <si>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</si>
  <si>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</si>
  <si>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</si>
  <si>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</si>
  <si>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</si>
  <si>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</si>
  <si>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</si>
  <si>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</si>
  <si>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</si>
  <si>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</si>
  <si>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</si>
  <si>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</si>
  <si>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</si>
  <si>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</si>
  <si>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</si>
  <si>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</si>
  <si>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</si>
  <si>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</si>
  <si>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</si>
  <si>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</si>
  <si>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</si>
  <si>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</si>
  <si>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</si>
  <si>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</si>
  <si>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</si>
  <si>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</si>
  <si>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</si>
  <si>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</si>
  <si>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</si>
  <si>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</si>
  <si>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</si>
  <si>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</si>
  <si>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</si>
  <si>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</si>
  <si>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</si>
  <si>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</si>
  <si>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</si>
  <si>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</si>
  <si>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</si>
  <si>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</si>
  <si>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</si>
  <si>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</si>
  <si>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</si>
  <si>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</si>
  <si>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</si>
  <si>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</si>
  <si>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</si>
  <si>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</si>
  <si>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</si>
  <si>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</si>
  <si>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</si>
  <si>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</si>
  <si>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</si>
  <si>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</si>
  <si>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</si>
  <si>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</si>
  <si>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</si>
  <si>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</si>
  <si>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</si>
  <si>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</si>
  <si>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</si>
  <si>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</si>
  <si>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</si>
  <si>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</si>
  <si>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</si>
  <si>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</si>
  <si>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</si>
  <si>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</si>
  <si>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</si>
  <si>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</si>
  <si>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</si>
  <si>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</si>
  <si>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</si>
  <si>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</si>
  <si>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</si>
  <si>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</si>
  <si>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</si>
  <si>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</si>
  <si>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</si>
  <si>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</si>
  <si>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</si>
  <si>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</si>
  <si>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</si>
  <si>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</si>
  <si>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</si>
  <si>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</si>
  <si>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</si>
  <si>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</si>
  <si>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</si>
  <si>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</si>
  <si>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</si>
  <si>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</si>
  <si>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</si>
  <si>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</si>
  <si>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</si>
  <si>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</si>
  <si>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</si>
  <si>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</si>
  <si>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</si>
  <si>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</si>
  <si>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</si>
  <si>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</si>
  <si>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</si>
  <si>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</si>
  <si>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</si>
  <si>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</si>
  <si>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</si>
  <si>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</si>
  <si>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</si>
  <si>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</si>
  <si>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</si>
  <si>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</si>
  <si>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</si>
  <si>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</si>
  <si>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</si>
  <si>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</si>
  <si>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</si>
  <si>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</si>
  <si>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</si>
  <si>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</si>
  <si>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</si>
  <si>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</si>
  <si>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</si>
  <si>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</si>
  <si>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</si>
  <si>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</si>
  <si>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</si>
  <si>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</si>
  <si>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</si>
  <si>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</si>
  <si>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</si>
  <si>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</si>
  <si>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</si>
  <si>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</si>
  <si>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</si>
  <si>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</si>
  <si>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</si>
  <si>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</si>
  <si>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</si>
  <si>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</si>
  <si>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</si>
  <si>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</si>
  <si>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</si>
  <si>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</si>
  <si>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</si>
  <si>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</si>
  <si>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</si>
  <si>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</si>
  <si>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</si>
  <si>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</si>
  <si>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</si>
  <si>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</si>
  <si>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</si>
  <si>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</si>
  <si>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</si>
  <si>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</si>
  <si>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</si>
  <si>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</si>
  <si>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</si>
  <si>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</si>
  <si>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</si>
  <si>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</si>
  <si>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</si>
  <si>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</si>
  <si>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</si>
  <si>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</si>
  <si>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</si>
  <si>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</si>
  <si>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</si>
  <si>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</si>
  <si>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</si>
  <si>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</si>
  <si>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</si>
  <si>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</si>
  <si>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</si>
  <si>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</si>
  <si>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</si>
  <si>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</si>
  <si>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</si>
  <si>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</si>
  <si>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</si>
  <si>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</si>
  <si>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</si>
  <si>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</si>
  <si>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</si>
  <si>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</si>
  <si>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</si>
  <si>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</si>
  <si>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</si>
  <si>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</si>
  <si>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</si>
  <si>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</si>
  <si>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</si>
  <si>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</si>
  <si>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</si>
  <si>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</si>
  <si>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</si>
  <si>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</si>
  <si>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</si>
  <si>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</si>
  <si>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</si>
  <si>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</si>
  <si>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</si>
  <si>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</si>
  <si>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</si>
  <si>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</si>
  <si>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</si>
  <si>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</si>
  <si>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</si>
  <si>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</si>
  <si>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</si>
  <si>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</si>
  <si>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</si>
  <si>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</si>
  <si>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</si>
  <si>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</si>
  <si>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</si>
  <si>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</si>
  <si>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</si>
  <si>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</si>
  <si>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</si>
  <si>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</si>
  <si>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</si>
  <si>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</si>
  <si>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</si>
  <si>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</si>
  <si>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</si>
  <si>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</si>
  <si>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</si>
  <si>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</si>
  <si>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</si>
  <si>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</si>
  <si>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</si>
  <si>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</si>
  <si>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</si>
  <si>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</si>
  <si>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</si>
  <si>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</si>
  <si>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</si>
  <si>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</si>
  <si>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</si>
  <si>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</si>
  <si>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</si>
  <si>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</si>
  <si>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</si>
  <si>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</si>
  <si>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</si>
  <si>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</si>
  <si>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</si>
  <si>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</si>
  <si>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</si>
  <si>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</si>
  <si>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</si>
  <si>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</si>
  <si>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</si>
  <si>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</si>
  <si>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</si>
  <si>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</si>
  <si>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</si>
  <si>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</si>
  <si>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</si>
  <si>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</si>
  <si>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</si>
  <si>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</si>
  <si>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</si>
  <si>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</si>
  <si>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</si>
  <si>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</si>
  <si>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</si>
  <si>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</si>
  <si>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</si>
  <si>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</si>
  <si>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</si>
  <si>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</si>
  <si>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</si>
  <si>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</si>
  <si>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</si>
  <si>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</si>
  <si>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</si>
  <si>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</si>
  <si>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</si>
  <si>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</si>
  <si>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</si>
  <si>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</si>
  <si>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</si>
  <si>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</si>
  <si>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</si>
  <si>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</si>
  <si>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</si>
  <si>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</si>
  <si>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</si>
  <si>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</si>
  <si>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</si>
  <si>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</si>
  <si>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</si>
  <si>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</si>
  <si>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</si>
  <si>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</si>
  <si>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</si>
  <si>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</si>
  <si>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</si>
  <si>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</si>
  <si>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</si>
  <si>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</si>
  <si>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</si>
  <si>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</si>
  <si>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</si>
  <si>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</si>
  <si>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</si>
  <si>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</si>
  <si>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</si>
  <si>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</si>
  <si>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</si>
  <si>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</si>
  <si>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</si>
  <si>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</si>
  <si>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</si>
  <si>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</si>
  <si>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</si>
  <si>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</si>
  <si>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</si>
  <si>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</si>
  <si>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</si>
  <si>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</si>
  <si>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</si>
  <si>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</si>
  <si>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</si>
  <si>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</si>
  <si>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</si>
  <si>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</si>
  <si>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</si>
  <si>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</si>
  <si>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</si>
  <si>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</si>
  <si>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</si>
  <si>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</si>
  <si>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</si>
  <si>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</si>
  <si>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</si>
  <si>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</si>
  <si>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</si>
  <si>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</si>
  <si>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</si>
  <si>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</si>
  <si>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</si>
  <si>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</si>
  <si>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</si>
  <si>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</si>
  <si>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</si>
  <si>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</si>
  <si>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</si>
  <si>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</si>
  <si>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</si>
  <si>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</si>
  <si>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</si>
  <si>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</si>
  <si>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</si>
  <si>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</si>
  <si>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</si>
  <si>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</si>
  <si>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</si>
  <si>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</si>
  <si>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</si>
  <si>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</si>
  <si>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</si>
  <si>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</si>
  <si>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</si>
  <si>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</si>
  <si>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</si>
  <si>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</si>
  <si>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</si>
  <si>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</si>
  <si>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</si>
  <si>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</si>
  <si>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</si>
  <si>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</si>
  <si>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</si>
  <si>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</si>
  <si>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</si>
  <si>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</si>
  <si>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</si>
  <si>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</si>
  <si>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</si>
  <si>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</si>
  <si>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</si>
  <si>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</si>
  <si>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</si>
  <si>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</si>
  <si>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</si>
  <si>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</si>
  <si>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</si>
  <si>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</si>
  <si>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</si>
  <si>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</si>
  <si>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</si>
  <si>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</si>
  <si>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</si>
  <si>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</si>
  <si>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</si>
  <si>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</si>
  <si>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</si>
  <si>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</si>
  <si>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</si>
  <si>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</si>
  <si>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</si>
  <si>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</si>
  <si>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</si>
  <si>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</si>
  <si>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</si>
  <si>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</si>
  <si>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</si>
  <si>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</si>
  <si>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</si>
  <si>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</si>
  <si>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</si>
  <si>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</si>
  <si>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</si>
  <si>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</si>
  <si>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</si>
  <si>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</si>
  <si>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</si>
  <si>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</si>
  <si>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</si>
  <si>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</si>
  <si>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</si>
  <si>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</si>
  <si>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</si>
  <si>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</si>
  <si>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</si>
  <si>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</si>
  <si>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</si>
  <si>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</si>
  <si>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</si>
  <si>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</si>
  <si>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</si>
  <si>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</si>
  <si>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</si>
  <si>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</si>
  <si>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</si>
  <si>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</si>
  <si>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</si>
  <si>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</si>
  <si>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</si>
  <si>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</si>
  <si>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</si>
  <si>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</si>
  <si>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</si>
  <si>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</si>
  <si>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</si>
  <si>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</si>
  <si>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</si>
  <si>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</si>
  <si>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</si>
  <si>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</si>
  <si>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</si>
  <si>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</si>
  <si>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</si>
  <si>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</si>
  <si>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</si>
  <si>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</si>
  <si>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</si>
  <si>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</si>
  <si>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</si>
  <si>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</si>
  <si>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</si>
  <si>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</si>
  <si>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</si>
  <si>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</si>
  <si>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</si>
  <si>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</si>
  <si>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</si>
  <si>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</si>
  <si>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</si>
  <si>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</si>
  <si>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</si>
  <si>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</si>
  <si>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</si>
  <si>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</si>
  <si>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</si>
  <si>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</si>
  <si>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</si>
  <si>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</si>
  <si>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</si>
  <si>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</si>
  <si>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</si>
  <si>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</si>
  <si>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</si>
  <si>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</si>
  <si>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</si>
  <si>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</si>
  <si>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</si>
  <si>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</si>
  <si>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</si>
  <si>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</si>
  <si>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</si>
  <si>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</si>
  <si>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</si>
  <si>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</si>
  <si>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</si>
  <si>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</si>
  <si>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</si>
  <si>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</si>
  <si>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</si>
  <si>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</si>
  <si>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</si>
  <si>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</si>
  <si>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</si>
  <si>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</si>
  <si>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</si>
  <si>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</si>
  <si>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</si>
  <si>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</si>
  <si>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</si>
  <si>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</si>
  <si>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</si>
  <si>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</si>
  <si>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</si>
  <si>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</si>
  <si>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</si>
  <si>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</si>
  <si>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</si>
  <si>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</si>
  <si>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</si>
  <si>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</si>
  <si>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</si>
  <si>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</si>
  <si>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</si>
  <si>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</si>
  <si>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</si>
  <si>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</si>
  <si>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</si>
  <si>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</si>
  <si>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</si>
  <si>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</si>
  <si>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</si>
  <si>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</si>
  <si>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</si>
  <si>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</si>
  <si>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</si>
  <si>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</si>
  <si>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</si>
  <si>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</si>
  <si>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</si>
  <si>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</si>
  <si>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</si>
  <si>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</si>
  <si>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</si>
  <si>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</si>
  <si>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</si>
  <si>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</si>
  <si>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</si>
  <si>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</si>
  <si>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</si>
  <si>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</si>
  <si>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</si>
  <si>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</si>
  <si>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</si>
  <si>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</si>
  <si>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</si>
  <si>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</si>
  <si>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</si>
  <si>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</si>
  <si>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</si>
  <si>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</si>
  <si>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</si>
  <si>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</si>
  <si>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</si>
  <si>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</si>
  <si>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</si>
  <si>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</si>
  <si>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</si>
  <si>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</si>
  <si>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</si>
  <si>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</si>
  <si>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</si>
  <si>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</si>
  <si>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</si>
  <si>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</si>
  <si>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</si>
  <si>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</si>
  <si>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</si>
  <si>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</si>
  <si>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</si>
  <si>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</si>
  <si>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</si>
  <si>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</si>
  <si>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</si>
  <si>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</si>
  <si>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</si>
  <si>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</si>
  <si>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</si>
  <si>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</si>
  <si>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</si>
  <si>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</si>
  <si>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</si>
  <si>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</si>
  <si>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</si>
  <si>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</si>
  <si>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</si>
  <si>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</si>
  <si>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</si>
  <si>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</si>
  <si>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</si>
  <si>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</si>
  <si>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</si>
  <si>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</si>
  <si>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</si>
  <si>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</si>
  <si>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</si>
  <si>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</si>
  <si>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</si>
  <si>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</si>
  <si>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</si>
  <si>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</si>
  <si>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</si>
  <si>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</si>
  <si>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</si>
  <si>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</si>
  <si>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</si>
  <si>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</si>
  <si>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</si>
  <si>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</si>
  <si>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</si>
  <si>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</si>
  <si>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</si>
  <si>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</si>
  <si>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</si>
  <si>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</si>
  <si>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</si>
  <si>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</si>
  <si>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</si>
  <si>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</si>
  <si>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</si>
  <si>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</si>
  <si>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</si>
  <si>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</si>
  <si>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</si>
  <si>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</si>
  <si>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</si>
  <si>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</si>
  <si>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</si>
  <si>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</si>
  <si>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</si>
  <si>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</si>
  <si>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</si>
  <si>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</si>
  <si>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</si>
  <si>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</si>
  <si>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</si>
  <si>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</si>
  <si>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</si>
  <si>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</si>
  <si>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</si>
  <si>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</si>
  <si>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</si>
  <si>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</si>
  <si>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</si>
  <si>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</si>
  <si>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</si>
  <si>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</si>
  <si>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</si>
  <si>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</si>
  <si>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</si>
  <si>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</si>
  <si>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</si>
  <si>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</si>
  <si>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</si>
  <si>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</si>
  <si>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</si>
  <si>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</si>
  <si>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</si>
  <si>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</si>
  <si>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</si>
  <si>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</si>
  <si>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</si>
  <si>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</si>
  <si>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</si>
  <si>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</si>
  <si>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</si>
  <si>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</si>
  <si>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</si>
  <si>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</si>
  <si>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</si>
  <si>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</si>
  <si>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</si>
  <si>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</si>
  <si>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</si>
  <si>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</si>
  <si>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</si>
  <si>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</si>
  <si>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</si>
  <si>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</si>
  <si>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</si>
  <si>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</si>
  <si>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</si>
  <si>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</si>
  <si>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</si>
  <si>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</si>
  <si>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</si>
  <si>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</si>
  <si>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</si>
  <si>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</si>
  <si>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</si>
  <si>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</si>
  <si>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</si>
  <si>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</si>
  <si>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</si>
  <si>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</si>
  <si>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</si>
  <si>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</si>
  <si>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</si>
  <si>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</si>
  <si>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</si>
  <si>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</si>
  <si>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</si>
  <si>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</si>
  <si>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</si>
  <si>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</si>
  <si>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</si>
  <si>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</si>
  <si>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</si>
  <si>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</si>
  <si>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</si>
  <si>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</si>
  <si>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</si>
  <si>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</si>
  <si>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</si>
  <si>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</si>
  <si>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</si>
  <si>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</si>
  <si>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</si>
  <si>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</si>
  <si>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</si>
  <si>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</si>
  <si>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</si>
  <si>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</si>
  <si>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</si>
  <si>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</si>
  <si>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</si>
  <si>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</si>
  <si>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</si>
  <si>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</si>
  <si>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</si>
  <si>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</si>
  <si>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</si>
  <si>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</si>
  <si>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</si>
  <si>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</si>
  <si>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</si>
  <si>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</si>
  <si>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</si>
  <si>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</si>
  <si>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</si>
  <si>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</si>
  <si>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</si>
  <si>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</si>
  <si>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</si>
  <si>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</si>
  <si>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</si>
  <si>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</si>
  <si>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</si>
  <si>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</si>
  <si>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</si>
  <si>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</si>
  <si>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</si>
  <si>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</si>
  <si>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</si>
  <si>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</si>
  <si>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</si>
  <si>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</si>
  <si>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</si>
  <si>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</si>
  <si>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</si>
  <si>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</si>
  <si>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</si>
  <si>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</si>
  <si>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</si>
  <si>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</si>
  <si>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</si>
  <si>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</si>
  <si>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</si>
  <si>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</si>
  <si>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</si>
  <si>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</si>
  <si>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</si>
  <si>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</si>
  <si>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</si>
  <si>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</si>
  <si>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</si>
  <si>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</si>
  <si>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</si>
  <si>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</si>
  <si>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</si>
  <si>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</si>
  <si>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</si>
  <si>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</si>
  <si>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</si>
  <si>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</si>
  <si>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</si>
  <si>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</si>
  <si>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</si>
  <si>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</si>
  <si>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</si>
  <si>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</si>
  <si>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</si>
  <si>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</si>
  <si>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</si>
  <si>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</si>
  <si>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</si>
  <si>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</si>
  <si>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</si>
  <si>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</si>
  <si>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</si>
  <si>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</si>
  <si>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</si>
  <si>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</si>
  <si>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</si>
  <si>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</si>
  <si>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</si>
  <si>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</si>
  <si>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</si>
  <si>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</si>
  <si>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</si>
  <si>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</si>
  <si>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</si>
  <si>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</si>
  <si>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</si>
  <si>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</si>
  <si>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</si>
  <si>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</si>
  <si>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</si>
  <si>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</si>
  <si>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</si>
  <si>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</si>
  <si>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</si>
  <si>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</si>
  <si>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</si>
  <si>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</si>
  <si>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</si>
  <si>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</si>
  <si>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</si>
  <si>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</si>
  <si>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</si>
  <si>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</si>
  <si>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</si>
  <si>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</si>
  <si>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</si>
  <si>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</si>
  <si>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</si>
  <si>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</si>
  <si>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</si>
  <si>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</si>
  <si>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</si>
  <si>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</si>
  <si>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</si>
  <si>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</si>
  <si>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</si>
  <si>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</si>
  <si>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</si>
  <si>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</si>
  <si>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</si>
  <si>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</si>
  <si>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</si>
  <si>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</si>
  <si>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</si>
  <si>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</si>
  <si>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</si>
  <si>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</si>
  <si>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</si>
  <si>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</si>
  <si>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</si>
  <si>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</si>
  <si>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</si>
  <si>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</si>
  <si>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</si>
  <si>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</si>
  <si>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</si>
  <si>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</si>
  <si>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</si>
  <si>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</si>
  <si>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</si>
  <si>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</si>
  <si>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</si>
  <si>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</si>
  <si>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</si>
  <si>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</si>
  <si>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</si>
  <si>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</si>
  <si>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</si>
  <si>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</si>
  <si>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</si>
  <si>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</si>
  <si>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</si>
  <si>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</si>
  <si>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</si>
  <si>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</si>
  <si>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</si>
  <si>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</si>
  <si>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</si>
  <si>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</si>
  <si>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</si>
  <si>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</si>
  <si>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</si>
  <si>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</si>
  <si>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</si>
  <si>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</si>
  <si>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</si>
  <si>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</si>
  <si>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</si>
  <si>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</si>
  <si>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</si>
  <si>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</si>
  <si>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</si>
  <si>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</si>
  <si>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</si>
  <si>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</si>
  <si>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</si>
  <si>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</si>
  <si>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</si>
  <si>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</si>
  <si>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</si>
  <si>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</si>
  <si>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</si>
  <si>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</si>
  <si>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</si>
  <si>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</si>
  <si>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</si>
  <si>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</si>
  <si>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</si>
  <si>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</si>
  <si>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</si>
  <si>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</si>
  <si>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</si>
  <si>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</si>
  <si>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</si>
  <si>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</si>
  <si>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</si>
  <si>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</si>
  <si>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</si>
  <si>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</si>
  <si>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</si>
  <si>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</si>
  <si>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</si>
  <si>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</si>
  <si>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</si>
  <si>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</si>
  <si>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</si>
  <si>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</si>
  <si>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</si>
  <si>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</si>
  <si>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</si>
  <si>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</si>
  <si>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</si>
  <si>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</si>
  <si>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</si>
  <si>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</si>
  <si>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</si>
  <si>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</si>
  <si>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</si>
  <si>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</si>
  <si>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</si>
  <si>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</si>
  <si>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</si>
  <si>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</si>
  <si>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</si>
  <si>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</si>
  <si>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</si>
  <si>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</si>
  <si>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</si>
  <si>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</si>
  <si>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</si>
  <si>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</si>
  <si>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</si>
  <si>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</si>
  <si>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</si>
  <si>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</si>
  <si>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</si>
  <si>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</si>
  <si>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</si>
  <si>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</si>
  <si>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</si>
  <si>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</si>
  <si>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</si>
  <si>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</si>
  <si>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</si>
  <si>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</si>
  <si>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</si>
  <si>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</si>
  <si>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</si>
  <si>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</si>
  <si>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</si>
  <si>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</si>
  <si>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</si>
  <si>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</si>
  <si>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</si>
  <si>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</si>
  <si>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</si>
  <si>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</si>
  <si>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</si>
  <si>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</si>
  <si>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</si>
  <si>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</si>
  <si>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</si>
  <si>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</si>
  <si>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</si>
  <si>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</si>
  <si>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</si>
  <si>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</si>
  <si>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</si>
  <si>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</si>
  <si>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</si>
  <si>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</si>
  <si>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</si>
  <si>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</si>
  <si>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</si>
  <si>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</si>
  <si>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</si>
  <si>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</si>
  <si>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</si>
  <si>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</si>
  <si>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</si>
  <si>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</si>
  <si>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</si>
  <si>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</si>
  <si>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</si>
  <si>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</si>
  <si>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</si>
  <si>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</si>
  <si>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</si>
  <si>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</si>
  <si>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</si>
  <si>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</si>
  <si>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</si>
  <si>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</si>
  <si>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</si>
  <si>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</si>
  <si>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</si>
  <si>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</si>
  <si>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</si>
  <si>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</si>
  <si>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</si>
  <si>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</si>
  <si>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</si>
  <si>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</si>
  <si>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</si>
  <si>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</si>
  <si>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</si>
  <si>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</si>
  <si>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</si>
  <si>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</si>
  <si>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</si>
  <si>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</si>
  <si>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</si>
  <si>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</si>
  <si>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</si>
  <si>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</si>
  <si>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</si>
  <si>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</si>
  <si>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</si>
  <si>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</si>
  <si>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</si>
  <si>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</si>
  <si>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</si>
  <si>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</si>
  <si>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</si>
  <si>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</si>
  <si>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</si>
  <si>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</si>
  <si>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</si>
  <si>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</si>
  <si>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</si>
  <si>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</si>
  <si>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</si>
  <si>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</si>
  <si>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</si>
  <si>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</si>
  <si>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</si>
  <si>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</si>
  <si>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</si>
  <si>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</si>
  <si>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</si>
  <si>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</si>
  <si>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</si>
  <si>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</si>
  <si>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</si>
  <si>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</si>
  <si>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</si>
  <si>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</si>
  <si>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</si>
  <si>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</si>
  <si>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</si>
  <si>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</si>
  <si>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</si>
  <si>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</si>
  <si>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</si>
  <si>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</si>
  <si>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</si>
  <si>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</si>
  <si>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</si>
  <si>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</si>
  <si>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</si>
  <si>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</si>
  <si>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</si>
  <si>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</si>
  <si>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</si>
  <si>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</si>
  <si>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</si>
  <si>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</si>
  <si>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</si>
  <si>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</si>
  <si>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</si>
  <si>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</si>
  <si>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</si>
  <si>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</si>
  <si>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</si>
  <si>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</si>
  <si>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</si>
  <si>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</si>
  <si>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</si>
  <si>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</si>
  <si>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</si>
  <si>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</si>
  <si>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</si>
  <si>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</si>
  <si>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</si>
  <si>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</si>
  <si>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</si>
  <si>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</si>
  <si>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</si>
  <si>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</si>
  <si>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</si>
  <si>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</si>
  <si>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</si>
  <si>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</si>
  <si>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</si>
  <si>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</si>
  <si>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</si>
  <si>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</si>
  <si>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</si>
  <si>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</si>
  <si>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</si>
  <si>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</si>
  <si>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</si>
  <si>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</si>
  <si>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</si>
  <si>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</si>
  <si>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</si>
  <si>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</si>
  <si>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</si>
  <si>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</si>
  <si>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</si>
  <si>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</si>
  <si>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</si>
  <si>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</si>
  <si>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</si>
  <si>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</si>
  <si>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</si>
  <si>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</si>
  <si>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</si>
  <si>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</si>
  <si>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</si>
  <si>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</si>
  <si>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</si>
  <si>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</si>
  <si>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</si>
  <si>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</si>
  <si>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</si>
  <si>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</si>
  <si>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</si>
  <si>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</si>
  <si>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</si>
  <si>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</si>
  <si>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</si>
  <si>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</si>
  <si>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</si>
  <si>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</si>
  <si>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</si>
  <si>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</si>
  <si>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</si>
  <si>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</si>
  <si>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</si>
  <si>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</si>
  <si>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</si>
  <si>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</si>
  <si>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</si>
  <si>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</si>
  <si>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</si>
  <si>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</si>
  <si>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</si>
  <si>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</si>
  <si>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</si>
  <si>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</si>
  <si>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</si>
  <si>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</si>
  <si>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</si>
  <si>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</si>
  <si>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</si>
  <si>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</si>
  <si>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</si>
  <si>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</si>
  <si>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</si>
  <si>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</si>
  <si>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</si>
  <si>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</si>
  <si>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</si>
  <si>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</si>
  <si>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</si>
  <si>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</si>
  <si>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</si>
  <si>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</si>
  <si>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</si>
  <si>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</si>
  <si>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</si>
  <si>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</si>
  <si>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</si>
  <si>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</si>
  <si>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</si>
  <si>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</si>
  <si>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</si>
  <si>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</si>
  <si>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</si>
  <si>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</si>
  <si>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</si>
  <si>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</si>
  <si>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</si>
  <si>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</si>
  <si>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</si>
  <si>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</si>
  <si>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</si>
  <si>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</si>
  <si>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</si>
  <si>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</si>
  <si>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</si>
  <si>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</si>
  <si>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</si>
  <si>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</si>
  <si>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</si>
  <si>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</si>
  <si>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</si>
  <si>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</si>
  <si>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</si>
  <si>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</si>
  <si>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</si>
  <si>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</si>
  <si>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</si>
  <si>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</si>
  <si>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</si>
  <si>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</si>
  <si>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</si>
  <si>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</si>
  <si>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</si>
  <si>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</si>
  <si>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</si>
  <si>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</si>
  <si>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</si>
  <si>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</si>
  <si>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</si>
  <si>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</si>
  <si>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</si>
  <si>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</si>
  <si>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</si>
  <si>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</si>
  <si>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</si>
  <si>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</si>
  <si>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</si>
  <si>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</si>
  <si>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</si>
  <si>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</si>
  <si>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</si>
  <si>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</si>
  <si>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</si>
  <si>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</si>
  <si>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</si>
  <si>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</si>
  <si>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</si>
  <si>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</si>
  <si>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</si>
  <si>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</si>
  <si>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</si>
  <si>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</si>
  <si>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</si>
  <si>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</si>
  <si>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</si>
  <si>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</si>
  <si>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</si>
  <si>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</si>
  <si>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</si>
  <si>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</si>
  <si>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</si>
  <si>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</si>
  <si>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</si>
  <si>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</si>
  <si>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</si>
  <si>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</si>
  <si>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</si>
  <si>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</si>
  <si>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</si>
  <si>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</si>
  <si>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</si>
  <si>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</si>
  <si>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</si>
  <si>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</si>
  <si>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</si>
  <si>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</si>
  <si>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</si>
  <si>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</si>
  <si>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</si>
  <si>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</si>
  <si>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</si>
  <si>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</si>
  <si>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</si>
  <si>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</si>
  <si>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</si>
  <si>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</si>
  <si>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</si>
  <si>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</si>
  <si>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</si>
  <si>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</si>
  <si>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</si>
  <si>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</si>
  <si>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</si>
  <si>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</si>
  <si>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</si>
  <si>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</si>
  <si>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</si>
  <si>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</si>
  <si>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</si>
  <si>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</si>
  <si>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</si>
  <si>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</si>
  <si>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</si>
  <si>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</si>
  <si>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</si>
  <si>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</si>
  <si>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</si>
  <si>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</si>
  <si>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</si>
  <si>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</si>
  <si>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</si>
  <si>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</si>
  <si>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</si>
  <si>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</si>
  <si>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</si>
  <si>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</si>
  <si>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</si>
  <si>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</si>
  <si>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</si>
  <si>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</si>
  <si>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</si>
  <si>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</si>
  <si>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</si>
  <si>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</si>
  <si>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</si>
  <si>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</si>
  <si>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</si>
  <si>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</si>
  <si>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</si>
  <si>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</si>
  <si>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</si>
  <si>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</si>
  <si>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</si>
  <si>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</si>
  <si>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</si>
  <si>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</si>
  <si>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</si>
  <si>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</si>
  <si>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</si>
  <si>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</si>
  <si>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</si>
  <si>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</si>
  <si>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</si>
  <si>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</si>
  <si>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</si>
  <si>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</si>
  <si>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</si>
  <si>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</si>
  <si>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</si>
  <si>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</si>
  <si>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</si>
  <si>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</si>
  <si>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</si>
  <si>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</si>
  <si>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</si>
  <si>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</si>
  <si>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</si>
  <si>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</si>
  <si>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</si>
  <si>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</si>
  <si>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</si>
  <si>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</si>
  <si>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</si>
  <si>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</si>
  <si>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</si>
  <si>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</si>
  <si>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</si>
  <si>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</si>
  <si>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</si>
  <si>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</si>
  <si>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</si>
  <si>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</si>
  <si>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</si>
  <si>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</si>
  <si>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</si>
  <si>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</si>
  <si>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</si>
  <si>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</si>
  <si>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</si>
  <si>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</si>
  <si>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</si>
  <si>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</si>
  <si>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</si>
  <si>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</si>
  <si>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</si>
  <si>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</si>
  <si>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</si>
  <si>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</si>
  <si>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</si>
  <si>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</si>
  <si>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</si>
  <si>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</si>
  <si>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</si>
  <si>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</si>
  <si>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</si>
  <si>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</si>
  <si>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</si>
  <si>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</si>
  <si>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</si>
  <si>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</si>
  <si>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</si>
  <si>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</si>
  <si>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</si>
  <si>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</si>
  <si>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</si>
  <si>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</si>
  <si>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</si>
  <si>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</si>
  <si>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</si>
  <si>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</si>
  <si>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</si>
  <si>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</si>
  <si>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</si>
  <si>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</si>
  <si>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</si>
  <si>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</si>
  <si>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</si>
  <si>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</si>
  <si>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</si>
  <si>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</si>
  <si>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</si>
  <si>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</si>
  <si>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</si>
  <si>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</si>
  <si>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</si>
  <si>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</si>
  <si>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</si>
  <si>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</si>
  <si>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</si>
  <si>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</si>
  <si>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</si>
  <si>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</si>
  <si>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</si>
  <si>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</si>
  <si>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</si>
  <si>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</si>
  <si>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</si>
  <si>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</si>
  <si>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</si>
  <si>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</si>
  <si>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</si>
  <si>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</si>
  <si>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</si>
  <si>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</si>
  <si>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</si>
  <si>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</si>
  <si>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</si>
  <si>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</si>
  <si>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</si>
  <si>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</si>
  <si>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</si>
  <si>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</si>
  <si>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</si>
  <si>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</si>
  <si>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</si>
  <si>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</si>
  <si>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</si>
  <si>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</si>
  <si>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</si>
  <si>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</si>
  <si>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</si>
  <si>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</si>
  <si>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</si>
  <si>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</si>
  <si>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</si>
  <si>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</si>
  <si>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</si>
  <si>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</si>
  <si>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</si>
  <si>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</si>
  <si>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</si>
  <si>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</si>
  <si>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</si>
  <si>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</si>
  <si>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</si>
  <si>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</si>
  <si>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</si>
  <si>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</si>
  <si>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</si>
  <si>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</si>
  <si>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</si>
  <si>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</si>
  <si>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</si>
  <si>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</si>
  <si>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</si>
  <si>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</si>
  <si>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</si>
  <si>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</si>
  <si>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</si>
  <si>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</si>
  <si>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</si>
  <si>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</si>
  <si>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</si>
  <si>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</si>
  <si>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</si>
  <si>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</si>
  <si>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</si>
  <si>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</si>
  <si>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</si>
  <si>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</si>
  <si>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</si>
  <si>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</si>
  <si>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</si>
  <si>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</si>
  <si>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</si>
  <si>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</si>
  <si>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</si>
  <si>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</si>
  <si>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</si>
  <si>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</si>
  <si>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</si>
  <si>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</si>
  <si>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</si>
  <si>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</si>
  <si>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</si>
  <si>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</si>
  <si>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</si>
  <si>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</si>
  <si>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</si>
  <si>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</si>
  <si>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</si>
  <si>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</si>
  <si>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</si>
  <si>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</si>
  <si>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</si>
  <si>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</si>
  <si>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</si>
  <si>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</si>
  <si>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</si>
  <si>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</si>
  <si>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</si>
  <si>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</si>
  <si>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</si>
  <si>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</si>
  <si>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</si>
  <si>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</si>
  <si>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</si>
  <si>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</si>
  <si>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</si>
  <si>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</si>
  <si>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</si>
  <si>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</si>
  <si>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</si>
  <si>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</si>
  <si>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</si>
  <si>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</si>
  <si>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</si>
  <si>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</si>
  <si>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</si>
  <si>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</si>
  <si>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</si>
  <si>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</si>
  <si>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</si>
  <si>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</si>
  <si>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</si>
  <si>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</si>
  <si>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</si>
  <si>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</si>
  <si>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</si>
  <si>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</si>
  <si>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</si>
  <si>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</si>
  <si>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</si>
  <si>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</si>
  <si>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</si>
  <si>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</si>
  <si>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</si>
  <si>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</si>
  <si>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</si>
  <si>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</si>
  <si>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</si>
  <si>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</si>
  <si>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</si>
  <si>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</si>
  <si>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</si>
  <si>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</si>
  <si>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</si>
  <si>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</si>
  <si>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</si>
  <si>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</si>
  <si>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</si>
  <si>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</si>
  <si>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</si>
  <si>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</si>
  <si>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</si>
  <si>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</si>
  <si>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</si>
  <si>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</si>
  <si>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</si>
  <si>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</si>
  <si>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</si>
  <si>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</si>
  <si>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</si>
  <si>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</si>
  <si>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</si>
  <si>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</si>
  <si>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</si>
  <si>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</si>
  <si>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</si>
  <si>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</si>
  <si>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</si>
  <si>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</si>
  <si>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</si>
  <si>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</si>
  <si>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</si>
  <si>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</si>
  <si>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</si>
  <si>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</si>
  <si>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</si>
  <si>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</si>
  <si>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</si>
  <si>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</si>
  <si>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</si>
  <si>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</si>
  <si>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</si>
  <si>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</si>
  <si>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</si>
  <si>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</si>
  <si>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</si>
  <si>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</si>
  <si>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</si>
  <si>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</si>
  <si>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</si>
  <si>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</si>
  <si>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</si>
  <si>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</si>
  <si>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</si>
  <si>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</si>
  <si>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</si>
  <si>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</si>
  <si>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</si>
  <si>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</si>
  <si>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</si>
  <si>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</si>
  <si>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</si>
  <si>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</si>
  <si>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</si>
  <si>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</si>
  <si>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</si>
  <si>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</si>
  <si>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</si>
  <si>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</si>
  <si>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</si>
  <si>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</si>
  <si>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</si>
  <si>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</si>
  <si>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</si>
  <si>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</si>
  <si>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</si>
  <si>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</si>
  <si>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</si>
  <si>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</si>
  <si>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</si>
  <si>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</si>
  <si>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</si>
  <si>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</si>
  <si>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</si>
  <si>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</si>
  <si>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</si>
  <si>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</si>
  <si>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</si>
  <si>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</si>
  <si>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</si>
  <si>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</si>
  <si>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</si>
  <si>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</si>
  <si>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</si>
  <si>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</si>
  <si>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</si>
  <si>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</si>
  <si>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</si>
  <si>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</si>
  <si>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</si>
  <si>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</si>
  <si>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</si>
  <si>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</si>
  <si>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</si>
  <si>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</si>
  <si>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</si>
  <si>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</si>
  <si>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</si>
  <si>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</si>
  <si>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</si>
  <si>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</si>
  <si>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</si>
  <si>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</si>
  <si>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</si>
  <si>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</si>
  <si>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</si>
  <si>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</si>
  <si>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</si>
  <si>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</si>
  <si>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</si>
  <si>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</si>
  <si>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</si>
  <si>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</si>
  <si>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</si>
  <si>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</si>
  <si>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</si>
  <si>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</si>
  <si>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</si>
  <si>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</si>
  <si>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</si>
  <si>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</si>
  <si>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</si>
  <si>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</si>
  <si>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</si>
  <si>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</si>
  <si>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</si>
  <si>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</si>
  <si>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</si>
  <si>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</si>
  <si>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</si>
  <si>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</si>
  <si>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</si>
  <si>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</si>
  <si>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</si>
  <si>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</si>
  <si>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</si>
  <si>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</si>
  <si>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</si>
  <si>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</si>
  <si>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</si>
  <si>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</si>
  <si>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</si>
  <si>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</si>
  <si>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</si>
  <si>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</si>
  <si>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</si>
  <si>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</si>
  <si>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</si>
  <si>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</si>
  <si>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</si>
  <si>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</si>
  <si>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</si>
  <si>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</si>
  <si>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</si>
  <si>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</si>
  <si>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</si>
  <si>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</si>
  <si>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</si>
  <si>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</si>
  <si>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</si>
  <si>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</si>
  <si>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</si>
  <si>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</si>
  <si>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</si>
  <si>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</si>
  <si>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</si>
  <si>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</si>
  <si>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</si>
  <si>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</si>
  <si>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</si>
  <si>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</si>
  <si>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</si>
  <si>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</si>
  <si>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</si>
  <si>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</si>
  <si>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</si>
  <si>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</si>
  <si>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</si>
  <si>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</si>
  <si>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</si>
  <si>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</si>
  <si>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</si>
  <si>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</si>
  <si>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</si>
  <si>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</si>
  <si>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</si>
  <si>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</si>
  <si>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</si>
  <si>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</si>
  <si>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</si>
  <si>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</si>
  <si>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</si>
  <si>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</si>
  <si>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</si>
  <si>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</si>
  <si>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</si>
  <si>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</si>
  <si>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</si>
  <si>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</si>
  <si>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</si>
  <si>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</si>
  <si>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</si>
  <si>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</si>
  <si>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</si>
  <si>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</si>
  <si>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</si>
  <si>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</si>
  <si>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</si>
  <si>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</si>
  <si>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</si>
  <si>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</si>
  <si>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</si>
  <si>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</si>
  <si>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</si>
  <si>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</si>
  <si>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</si>
  <si>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</si>
  <si>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</si>
  <si>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</si>
  <si>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</si>
  <si>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</si>
  <si>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</si>
  <si>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</si>
  <si>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</si>
  <si>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</si>
  <si>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</si>
  <si>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</si>
  <si>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</si>
  <si>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</si>
  <si>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</si>
  <si>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</si>
  <si>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</si>
  <si>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</si>
  <si>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</si>
  <si>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</si>
  <si>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</si>
  <si>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</si>
  <si>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</si>
  <si>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</si>
  <si>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</si>
  <si>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</si>
  <si>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</si>
  <si>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</si>
  <si>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</si>
  <si>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</si>
  <si>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</si>
  <si>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</si>
  <si>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</si>
  <si>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</si>
  <si>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</si>
  <si>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</si>
  <si>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</si>
  <si>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</si>
  <si>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</si>
  <si>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</si>
  <si>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</si>
  <si>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</si>
  <si>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</si>
  <si>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</si>
  <si>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</si>
  <si>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</si>
  <si>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</si>
  <si>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</si>
  <si>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</si>
  <si>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</si>
  <si>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</si>
  <si>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</si>
  <si>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</si>
  <si>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</si>
  <si>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</si>
  <si>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</si>
  <si>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</si>
  <si>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</si>
  <si>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</si>
  <si>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</si>
  <si>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</si>
  <si>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</si>
  <si>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</si>
  <si>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</si>
  <si>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</si>
  <si>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</si>
  <si>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</si>
  <si>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</si>
  <si>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</si>
  <si>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</si>
  <si>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</si>
  <si>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</si>
  <si>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</si>
  <si>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</si>
  <si>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</si>
  <si>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</si>
  <si>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</si>
  <si>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</si>
  <si>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</si>
  <si>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</si>
  <si>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</si>
  <si>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</si>
  <si>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</si>
  <si>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</si>
  <si>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</si>
  <si>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</si>
  <si>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</si>
  <si>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</si>
  <si>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</si>
  <si>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</si>
  <si>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</si>
  <si>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</si>
  <si>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</si>
  <si>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</si>
  <si>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</si>
  <si>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</si>
  <si>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</si>
  <si>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</si>
  <si>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</si>
  <si>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</si>
  <si>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</si>
  <si>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</si>
  <si>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</si>
  <si>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</si>
  <si>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</si>
  <si>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</si>
  <si>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</si>
  <si>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</si>
  <si>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</si>
  <si>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</si>
  <si>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</si>
  <si>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</si>
  <si>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</si>
  <si>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</si>
  <si>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</si>
  <si>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</si>
  <si>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</si>
  <si>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</si>
  <si>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</si>
  <si>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</si>
  <si>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</si>
  <si>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</si>
  <si>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</si>
  <si>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</si>
  <si>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</si>
  <si>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</si>
  <si>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</si>
  <si>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</si>
  <si>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</si>
  <si>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</si>
  <si>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</si>
  <si>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</si>
  <si>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</si>
  <si>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</si>
  <si>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</si>
  <si>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</si>
  <si>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</si>
  <si>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</si>
  <si>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</si>
  <si>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</si>
  <si>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</si>
  <si>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</si>
  <si>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</si>
  <si>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</si>
  <si>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</si>
  <si>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</si>
  <si>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</si>
  <si>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</si>
  <si>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</si>
  <si>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</si>
  <si>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</si>
  <si>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</si>
  <si>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</si>
  <si>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</si>
  <si>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</si>
  <si>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</si>
  <si>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</si>
  <si>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</si>
  <si>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</si>
  <si>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</si>
  <si>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</si>
  <si>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</si>
  <si>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</si>
  <si>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</si>
  <si>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</si>
  <si>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</si>
  <si>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</si>
  <si>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</si>
  <si>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</si>
  <si>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</si>
  <si>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</si>
  <si>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</si>
  <si>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</si>
  <si>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</si>
  <si>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</si>
  <si>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</si>
  <si>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</si>
  <si>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</si>
  <si>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</si>
  <si>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</si>
  <si>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</si>
  <si>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</si>
  <si>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</si>
  <si>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</si>
  <si>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</si>
  <si>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</si>
  <si>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</si>
  <si>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</si>
  <si>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</si>
  <si>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</si>
  <si>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</si>
  <si>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</si>
  <si>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</si>
  <si>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</si>
  <si>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</si>
  <si>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</si>
  <si>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</si>
  <si>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</si>
  <si>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</si>
  <si>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</si>
  <si>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</si>
  <si>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</si>
  <si>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</si>
  <si>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</si>
  <si>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</si>
  <si>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</si>
  <si>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</si>
  <si>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</si>
  <si>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</si>
  <si>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</si>
  <si>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</si>
  <si>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</si>
  <si>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</si>
  <si>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</si>
  <si>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</si>
  <si>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</si>
  <si>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</si>
  <si>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</si>
  <si>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</si>
  <si>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</si>
  <si>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</si>
  <si>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</si>
  <si>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</si>
  <si>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</si>
  <si>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</si>
  <si>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</si>
  <si>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</si>
  <si>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</si>
  <si>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</si>
  <si>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</si>
  <si>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</si>
  <si>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</si>
  <si>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</si>
  <si>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</si>
  <si>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</si>
  <si>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</si>
  <si>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</si>
  <si>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</si>
  <si>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</si>
  <si>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</si>
  <si>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</si>
  <si>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</si>
  <si>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</si>
  <si>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</si>
  <si>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</si>
  <si>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</si>
  <si>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</si>
  <si>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</si>
  <si>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</si>
  <si>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</si>
  <si>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</si>
  <si>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</si>
  <si>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</si>
  <si>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</si>
  <si>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</si>
  <si>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</si>
  <si>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</si>
  <si>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</si>
  <si>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</si>
  <si>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</si>
  <si>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</si>
  <si>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</si>
  <si>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</si>
  <si>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</si>
  <si>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</si>
  <si>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</si>
  <si>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</si>
  <si>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</si>
  <si>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</si>
  <si>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</si>
  <si>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</si>
  <si>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</si>
  <si>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</si>
  <si>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</si>
  <si>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</si>
  <si>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</si>
  <si>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</si>
  <si>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</si>
  <si>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</si>
  <si>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</si>
  <si>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</si>
  <si>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</si>
  <si>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</si>
  <si>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</si>
  <si>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</si>
  <si>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</si>
  <si>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</si>
  <si>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</si>
  <si>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</si>
  <si>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</si>
  <si>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</si>
  <si>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</si>
  <si>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</si>
  <si>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</si>
  <si>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</si>
  <si>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</si>
  <si>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</si>
  <si>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</si>
  <si>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</si>
  <si>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</si>
  <si>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</si>
  <si>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</si>
  <si>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</si>
  <si>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</si>
  <si>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</si>
  <si>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</si>
  <si>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</si>
  <si>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</si>
  <si>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</si>
  <si>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</si>
  <si>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</si>
  <si>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</si>
  <si>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</si>
  <si>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</si>
  <si>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</si>
  <si>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</si>
  <si>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</si>
  <si>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</si>
  <si>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</si>
  <si>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</si>
  <si>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</si>
  <si>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</si>
  <si>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</si>
  <si>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</si>
  <si>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</si>
  <si>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</si>
  <si>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</si>
  <si>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</si>
  <si>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</si>
  <si>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</si>
  <si>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</si>
  <si>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</si>
  <si>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</si>
  <si>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</si>
  <si>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</si>
  <si>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</si>
  <si>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</si>
  <si>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</si>
  <si>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</si>
  <si>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</si>
  <si>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</si>
  <si>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</si>
  <si>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</si>
  <si>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</si>
  <si>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</si>
  <si>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</si>
  <si>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</si>
  <si>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</si>
  <si>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</si>
  <si>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</si>
  <si>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</si>
  <si>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</si>
  <si>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</si>
  <si>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</si>
  <si>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</si>
  <si>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</si>
  <si>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</si>
  <si>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</si>
  <si>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</si>
  <si>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</si>
  <si>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</si>
  <si>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</si>
  <si>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</si>
  <si>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</si>
  <si>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</si>
  <si>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</si>
  <si>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</si>
  <si>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</si>
  <si>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</si>
  <si>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</si>
  <si>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</si>
  <si>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</si>
  <si>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</si>
  <si>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</si>
  <si>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</si>
  <si>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</si>
  <si>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</si>
  <si>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</si>
  <si>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</si>
  <si>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</si>
  <si>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</si>
  <si>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</si>
  <si>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</si>
  <si>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</si>
  <si>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</si>
  <si>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</si>
  <si>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</si>
  <si>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</si>
  <si>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</si>
  <si>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</si>
  <si>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</si>
  <si>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</si>
  <si>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</si>
  <si>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</si>
  <si>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</si>
  <si>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</si>
  <si>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</si>
  <si>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</si>
  <si>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</si>
  <si>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</si>
  <si>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</si>
  <si>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</si>
  <si>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</si>
  <si>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</si>
  <si>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</si>
  <si>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</si>
  <si>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</si>
  <si>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</si>
  <si>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</si>
  <si>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</si>
  <si>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</si>
  <si>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</si>
  <si>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</si>
  <si>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</si>
  <si>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</si>
  <si>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</si>
  <si>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</si>
  <si>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</si>
  <si>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</si>
  <si>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</si>
  <si>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</si>
  <si>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</si>
  <si>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</si>
  <si>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</si>
  <si>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</si>
  <si>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</si>
  <si>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</si>
  <si>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</si>
  <si>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</si>
  <si>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</si>
  <si>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</si>
  <si>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</si>
  <si>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</si>
  <si>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</si>
  <si>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</si>
  <si>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</si>
  <si>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</si>
  <si>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</si>
  <si>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</si>
  <si>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</si>
  <si>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</si>
  <si>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</si>
  <si>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</si>
  <si>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</si>
  <si>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</si>
  <si>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</si>
  <si>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</si>
  <si>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</si>
  <si>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</si>
  <si>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</si>
  <si>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</si>
  <si>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</si>
  <si>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</si>
  <si>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</si>
  <si>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</si>
  <si>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</si>
  <si>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</si>
  <si>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</si>
  <si>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</si>
  <si>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</si>
  <si>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</si>
  <si>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</si>
  <si>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</si>
  <si>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</si>
  <si>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</si>
  <si>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</si>
  <si>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</si>
  <si>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</si>
  <si>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</si>
  <si>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</si>
  <si>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</si>
  <si>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</si>
  <si>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</si>
  <si>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</si>
  <si>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</si>
  <si>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</si>
  <si>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</si>
  <si>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</si>
  <si>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</si>
  <si>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</si>
  <si>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</si>
  <si>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</si>
  <si>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</si>
  <si>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</si>
  <si>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</si>
  <si>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</si>
  <si>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</si>
  <si>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</si>
  <si>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</si>
  <si>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</si>
  <si>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</si>
  <si>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</si>
  <si>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</si>
  <si>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</si>
  <si>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</si>
  <si>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</si>
  <si>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</si>
  <si>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</si>
  <si>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</si>
  <si>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</si>
  <si>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</si>
  <si>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</si>
  <si>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</si>
  <si>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</si>
  <si>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</si>
  <si>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</si>
  <si>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</si>
  <si>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</si>
  <si>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</si>
  <si>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</si>
  <si>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</si>
  <si>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</si>
  <si>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</si>
  <si>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</si>
  <si>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</si>
  <si>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</si>
  <si>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</si>
  <si>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</si>
  <si>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</si>
  <si>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</si>
  <si>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</si>
  <si>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</si>
  <si>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</si>
  <si>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</si>
  <si>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</si>
  <si>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</si>
  <si>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</si>
  <si>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</si>
  <si>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</si>
  <si>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</si>
  <si>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</si>
  <si>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</si>
  <si>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</si>
  <si>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</si>
  <si>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</si>
  <si>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</si>
  <si>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</si>
  <si>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</si>
  <si>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</si>
  <si>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</si>
  <si>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</si>
  <si>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</si>
  <si>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</si>
  <si>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</si>
  <si>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</si>
  <si>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</si>
  <si>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</si>
  <si>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</si>
  <si>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</si>
  <si>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</si>
  <si>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</si>
  <si>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</si>
  <si>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</si>
  <si>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</si>
  <si>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</si>
  <si>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</si>
  <si>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</si>
  <si>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</si>
  <si>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</si>
  <si>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</si>
  <si>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</si>
  <si>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</si>
  <si>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</si>
  <si>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</si>
  <si>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</si>
  <si>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</si>
  <si>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</si>
  <si>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</si>
  <si>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</si>
  <si>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</si>
  <si>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</si>
  <si>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</si>
  <si>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</si>
  <si>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</si>
  <si>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</si>
  <si>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</si>
  <si>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</si>
  <si>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</si>
  <si>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</si>
  <si>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</si>
  <si>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</si>
  <si>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</si>
  <si>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</si>
  <si>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</si>
  <si>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</si>
  <si>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</si>
  <si>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</si>
  <si>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</si>
  <si>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</si>
  <si>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</si>
  <si>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</si>
  <si>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</si>
  <si>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</si>
  <si>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</si>
  <si>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</si>
  <si>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</si>
  <si>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</si>
  <si>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</si>
  <si>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</si>
  <si>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</si>
  <si>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</si>
  <si>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</si>
  <si>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</si>
  <si>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</si>
  <si>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</si>
  <si>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</si>
  <si>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</si>
  <si>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</si>
  <si>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</si>
  <si>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</si>
  <si>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</si>
  <si>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</si>
  <si>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</si>
  <si>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</si>
  <si>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</si>
  <si>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</si>
  <si>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</si>
  <si>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</si>
  <si>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</si>
  <si>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</si>
  <si>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</si>
  <si>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</si>
  <si>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</si>
  <si>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</si>
  <si>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</si>
  <si>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</si>
  <si>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</si>
  <si>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</si>
  <si>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</si>
  <si>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</si>
  <si>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</si>
  <si>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</si>
  <si>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</si>
  <si>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</si>
  <si>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</si>
  <si>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</si>
  <si>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</si>
  <si>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</si>
  <si>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</si>
  <si>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</si>
  <si>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</si>
  <si>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</si>
  <si>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</si>
  <si>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</si>
  <si>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</si>
  <si>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</si>
  <si>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</si>
  <si>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</si>
  <si>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</si>
  <si>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</si>
  <si>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</si>
  <si>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</si>
  <si>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</si>
  <si>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</si>
  <si>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</si>
  <si>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</si>
  <si>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</si>
  <si>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</si>
  <si>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</si>
  <si>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</si>
  <si>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</si>
  <si>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</si>
  <si>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</si>
  <si>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</si>
  <si>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</si>
  <si>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</si>
  <si>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</si>
  <si>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</si>
  <si>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</si>
  <si>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</si>
  <si>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</si>
  <si>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</si>
  <si>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</si>
  <si>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</si>
  <si>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</si>
  <si>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</si>
  <si>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</si>
  <si>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</si>
  <si>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</si>
  <si>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</si>
  <si>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</si>
  <si>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</si>
  <si>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</si>
  <si>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</si>
  <si>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</si>
  <si>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</si>
  <si>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</si>
  <si>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</si>
  <si>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</si>
  <si>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</si>
  <si>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</si>
  <si>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</si>
  <si>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</si>
  <si>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</si>
  <si>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</si>
  <si>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</si>
  <si>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</si>
  <si>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</si>
  <si>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</si>
  <si>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</si>
  <si>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</si>
  <si>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</si>
  <si>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</si>
  <si>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</si>
  <si>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</si>
  <si>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</si>
  <si>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</si>
  <si>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</si>
  <si>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</si>
  <si>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</si>
  <si>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</si>
  <si>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</si>
  <si>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</si>
  <si>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</si>
  <si>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</si>
  <si>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</si>
  <si>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</si>
  <si>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</si>
  <si>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</si>
  <si>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</si>
  <si>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</si>
  <si>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</si>
  <si>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</si>
  <si>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</si>
  <si>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</si>
  <si>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</si>
  <si>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</si>
  <si>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</si>
  <si>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</si>
  <si>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</si>
  <si>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</si>
  <si>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</si>
  <si>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</si>
  <si>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</si>
  <si>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</si>
  <si>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</si>
  <si>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</si>
  <si>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</si>
  <si>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</si>
  <si>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</si>
  <si>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</si>
  <si>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</si>
  <si>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</si>
  <si>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</si>
  <si>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</si>
  <si>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</si>
  <si>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</si>
  <si>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</si>
  <si>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</si>
  <si>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</si>
  <si>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</si>
  <si>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</si>
  <si>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</si>
  <si>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</si>
  <si>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</si>
  <si>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</si>
  <si>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</si>
  <si>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</si>
  <si>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</si>
  <si>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</si>
  <si>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</si>
  <si>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</si>
  <si>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</si>
  <si>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</si>
  <si>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</si>
  <si>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</si>
  <si>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</si>
  <si>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</si>
  <si>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</si>
  <si>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</si>
  <si>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</si>
  <si>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</si>
  <si>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</si>
  <si>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</si>
  <si>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</si>
  <si>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</si>
  <si>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</si>
  <si>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</si>
  <si>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</si>
  <si>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</si>
  <si>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</si>
  <si>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</si>
  <si>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</si>
  <si>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</si>
  <si>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</si>
  <si>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</si>
  <si>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</si>
  <si>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</si>
  <si>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</si>
  <si>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</si>
  <si>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</si>
  <si>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</si>
  <si>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</si>
  <si>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</si>
  <si>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</si>
  <si>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</si>
  <si>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</si>
  <si>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</si>
  <si>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</si>
  <si>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</si>
  <si>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</si>
  <si>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</si>
  <si>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</si>
  <si>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</si>
  <si>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</si>
  <si>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</si>
  <si>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</si>
  <si>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</si>
  <si>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</si>
  <si>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</si>
  <si>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</si>
  <si>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</si>
  <si>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</si>
  <si>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</si>
  <si>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</si>
  <si>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</si>
  <si>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</si>
  <si>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</si>
  <si>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</si>
  <si>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</si>
  <si>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</si>
  <si>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</si>
  <si>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</si>
  <si>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</si>
  <si>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</si>
  <si>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</si>
  <si>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</si>
  <si>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</si>
  <si>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</si>
  <si>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</si>
  <si>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</si>
  <si>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</si>
  <si>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</si>
  <si>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</si>
  <si>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</si>
  <si>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</si>
  <si>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</si>
  <si>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</si>
  <si>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</si>
  <si>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</si>
  <si>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</si>
  <si>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</si>
  <si>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</si>
  <si>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</si>
  <si>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</si>
  <si>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</si>
  <si>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</si>
  <si>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</si>
  <si>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</si>
  <si>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</si>
  <si>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</si>
  <si>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</si>
  <si>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</si>
  <si>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</si>
  <si>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</si>
  <si>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</si>
  <si>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</si>
  <si>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</si>
  <si>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</si>
  <si>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</si>
  <si>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</si>
  <si>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</si>
  <si>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</si>
  <si>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</si>
  <si>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</si>
  <si>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</si>
  <si>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</si>
  <si>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</si>
  <si>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</si>
  <si>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</si>
  <si>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</si>
  <si>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</si>
  <si>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</si>
  <si>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</si>
  <si>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</si>
  <si>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</si>
  <si>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</si>
  <si>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</si>
  <si>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</si>
  <si>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</si>
  <si>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</si>
  <si>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</si>
  <si>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</si>
  <si>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</si>
  <si>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</si>
  <si>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</si>
  <si>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</si>
  <si>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</si>
  <si>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</si>
  <si>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</si>
  <si>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</si>
  <si>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</si>
  <si>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</si>
  <si>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</si>
  <si>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</si>
  <si>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</si>
  <si>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</si>
  <si>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</si>
  <si>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</si>
  <si>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</si>
  <si>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</si>
  <si>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</si>
  <si>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</si>
  <si>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</si>
  <si>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</si>
  <si>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</si>
  <si>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</si>
  <si>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</si>
  <si>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</si>
  <si>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</si>
  <si>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</si>
  <si>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</si>
  <si>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</si>
  <si>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</si>
  <si>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</si>
  <si>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</si>
  <si>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</si>
  <si>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</si>
  <si>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</si>
  <si>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</si>
  <si>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</si>
  <si>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</si>
  <si>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</si>
  <si>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</si>
  <si>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</si>
  <si>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</si>
  <si>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</si>
  <si>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</si>
  <si>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</si>
  <si>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</si>
  <si>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</si>
  <si>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</si>
  <si>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</si>
  <si>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</si>
  <si>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</si>
  <si>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</si>
  <si>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</si>
  <si>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</si>
  <si>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</si>
  <si>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</si>
  <si>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</si>
  <si>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</si>
  <si>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</si>
  <si>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</si>
  <si>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</si>
  <si>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</si>
  <si>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</si>
  <si>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</si>
  <si>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</si>
  <si>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</si>
  <si>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</si>
  <si>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</si>
  <si>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</si>
  <si>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</si>
  <si>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</si>
  <si>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</si>
  <si>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</si>
  <si>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</si>
  <si>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</si>
  <si>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</si>
  <si>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</si>
  <si>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</si>
  <si>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</si>
  <si>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</si>
  <si>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</si>
  <si>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</si>
  <si>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</si>
  <si>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</si>
  <si>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</si>
  <si>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</si>
  <si>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</si>
  <si>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</si>
  <si>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</si>
  <si>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</si>
  <si>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</si>
  <si>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</si>
  <si>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</si>
  <si>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</si>
  <si>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</si>
  <si>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</si>
  <si>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</si>
  <si>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</si>
  <si>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</si>
  <si>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</si>
  <si>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</si>
  <si>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</si>
  <si>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</si>
  <si>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</si>
  <si>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</si>
  <si>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</si>
  <si>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</si>
  <si>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</si>
  <si>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</si>
  <si>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</si>
  <si>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</si>
  <si>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</si>
  <si>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</si>
  <si>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</si>
  <si>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</si>
  <si>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</si>
  <si>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</si>
  <si>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</si>
  <si>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</si>
  <si>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</si>
  <si>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</si>
  <si>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</si>
  <si>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</si>
  <si>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</si>
  <si>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</si>
  <si>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</si>
  <si>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</si>
  <si>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</si>
  <si>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</si>
  <si>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</si>
  <si>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</si>
  <si>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</si>
  <si>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</si>
  <si>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</si>
  <si>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</si>
  <si>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</si>
  <si>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</si>
  <si>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</si>
  <si>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</si>
  <si>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</si>
  <si>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</si>
  <si>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</si>
  <si>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</si>
  <si>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</si>
  <si>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</si>
  <si>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</si>
  <si>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</si>
  <si>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</si>
  <si>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</si>
  <si>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</si>
  <si>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</si>
  <si>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</si>
  <si>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</si>
  <si>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</si>
  <si>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</si>
  <si>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</si>
  <si>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</si>
  <si>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</si>
  <si>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</si>
  <si>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</si>
  <si>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</si>
  <si>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</si>
  <si>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</si>
  <si>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</si>
  <si>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</si>
  <si>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</si>
  <si>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</si>
  <si>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</si>
  <si>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</si>
  <si>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</si>
  <si>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</si>
  <si>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</si>
  <si>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</si>
  <si>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</si>
  <si>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</si>
  <si>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</si>
  <si>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</si>
  <si>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</si>
  <si>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</si>
  <si>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</si>
  <si>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</si>
  <si>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</si>
  <si>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</si>
  <si>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</si>
  <si>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</si>
  <si>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</si>
  <si>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</si>
  <si>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</si>
  <si>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</si>
  <si>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</si>
  <si>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</si>
  <si>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</si>
  <si>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</si>
  <si>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</si>
  <si>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</si>
  <si>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</si>
  <si>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</si>
  <si>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</si>
  <si>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</si>
  <si>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</si>
  <si>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</si>
  <si>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</si>
  <si>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</si>
  <si>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</si>
  <si>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</si>
  <si>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</si>
  <si>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</si>
  <si>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</si>
  <si>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</si>
  <si>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</si>
  <si>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</si>
  <si>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</si>
  <si>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</si>
  <si>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</si>
  <si>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</si>
  <si>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</si>
  <si>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</si>
  <si>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</si>
  <si>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</si>
  <si>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</si>
  <si>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</si>
  <si>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</si>
  <si>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</si>
  <si>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</si>
  <si>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</si>
  <si>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</si>
  <si>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</si>
  <si>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</si>
  <si>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</si>
  <si>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</si>
  <si>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</si>
  <si>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</si>
  <si>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</si>
  <si>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</si>
  <si>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</si>
  <si>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</si>
  <si>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</si>
  <si>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</si>
  <si>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</si>
  <si>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</si>
  <si>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</si>
  <si>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</si>
  <si>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</si>
  <si>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</si>
  <si>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</si>
  <si>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</si>
  <si>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</si>
  <si>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</si>
  <si>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</si>
  <si>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</si>
  <si>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</si>
  <si>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</si>
  <si>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</si>
  <si>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</si>
  <si>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</si>
  <si>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</si>
  <si>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</si>
  <si>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</si>
  <si>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</si>
  <si>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</si>
  <si>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</si>
  <si>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</si>
  <si>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</si>
  <si>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</si>
  <si>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</si>
  <si>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</si>
  <si>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</si>
  <si>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</si>
  <si>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</si>
  <si>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</si>
  <si>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</si>
  <si>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</si>
  <si>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</si>
  <si>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</si>
  <si>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</si>
  <si>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</si>
  <si>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</si>
  <si>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</si>
  <si>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</si>
  <si>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</si>
  <si>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</si>
  <si>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</si>
  <si>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</si>
  <si>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</si>
  <si>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</si>
  <si>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</si>
  <si>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</si>
  <si>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</si>
  <si>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</si>
  <si>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</si>
  <si>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</si>
  <si>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</si>
  <si>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</si>
  <si>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</si>
  <si>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</si>
  <si>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</si>
  <si>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</si>
  <si>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</si>
  <si>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</si>
  <si>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</si>
  <si>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</si>
  <si>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</si>
  <si>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</si>
  <si>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</si>
  <si>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</si>
  <si>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</si>
  <si>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</si>
  <si>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</si>
  <si>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</si>
  <si>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</si>
  <si>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</si>
  <si>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</si>
  <si>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</si>
  <si>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</si>
  <si>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</si>
  <si>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</si>
  <si>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</si>
  <si>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</si>
  <si>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</si>
  <si>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</si>
  <si>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</si>
  <si>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</si>
  <si>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</si>
  <si>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</si>
  <si>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</si>
  <si>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</si>
  <si>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</si>
  <si>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</si>
  <si>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</si>
  <si>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</si>
  <si>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</si>
  <si>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</si>
  <si>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</si>
  <si>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</si>
  <si>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</si>
  <si>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</si>
  <si>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</si>
  <si>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</si>
  <si>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</si>
  <si>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</si>
  <si>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</si>
  <si>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</si>
  <si>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</si>
  <si>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</si>
  <si>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</si>
  <si>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</si>
  <si>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</si>
  <si>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</si>
  <si>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</si>
  <si>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</si>
  <si>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</si>
  <si>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</si>
  <si>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</si>
  <si>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</si>
  <si>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</si>
  <si>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</si>
  <si>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</si>
  <si>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</si>
  <si>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</si>
  <si>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</si>
  <si>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</si>
  <si>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</si>
  <si>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</si>
  <si>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</si>
  <si>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</si>
  <si>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</si>
  <si>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</si>
  <si>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</si>
  <si>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</si>
  <si>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</si>
  <si>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</si>
  <si>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</si>
  <si>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</si>
  <si>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</si>
  <si>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</si>
  <si>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</si>
  <si>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</si>
  <si>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</si>
  <si>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</si>
  <si>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</si>
  <si>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</si>
  <si>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</si>
  <si>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</si>
  <si>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</si>
  <si>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</si>
  <si>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</si>
  <si>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</si>
  <si>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</si>
  <si>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</si>
  <si>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</si>
  <si>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</si>
  <si>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</si>
  <si>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</si>
  <si>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</si>
  <si>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</si>
  <si>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</si>
  <si>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</si>
  <si>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</si>
  <si>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</si>
  <si>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</si>
  <si>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</si>
  <si>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</si>
  <si>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</si>
  <si>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</si>
  <si>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</si>
  <si>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</si>
  <si>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</si>
  <si>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</si>
  <si>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</si>
  <si>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</si>
  <si>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</si>
  <si>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</si>
  <si>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</si>
  <si>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</si>
  <si>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</si>
  <si>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</si>
  <si>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</si>
  <si>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</si>
  <si>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</si>
  <si>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</si>
  <si>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</si>
  <si>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</si>
  <si>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</si>
  <si>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</si>
  <si>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</si>
  <si>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</si>
  <si>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</si>
  <si>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</si>
  <si>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</si>
  <si>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</si>
  <si>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</si>
  <si>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</si>
  <si>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</si>
  <si>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</si>
  <si>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</si>
  <si>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</si>
  <si>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</si>
  <si>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</si>
  <si>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</si>
  <si>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</si>
  <si>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</si>
  <si>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</si>
  <si>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</si>
  <si>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</si>
  <si>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</si>
  <si>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</si>
  <si>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</si>
  <si>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</si>
  <si>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</si>
  <si>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</si>
  <si>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</si>
  <si>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</si>
  <si>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</si>
  <si>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</si>
  <si>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</si>
  <si>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</si>
  <si>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</si>
  <si>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</si>
  <si>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</si>
  <si>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</si>
  <si>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</si>
  <si>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</si>
  <si>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</si>
  <si>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</si>
  <si>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</si>
  <si>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</si>
  <si>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</si>
  <si>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</si>
  <si>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</si>
  <si>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</si>
  <si>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</si>
  <si>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</si>
  <si>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</si>
  <si>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</si>
  <si>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</si>
  <si>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</si>
  <si>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</si>
  <si>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</si>
  <si>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</si>
  <si>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</si>
  <si>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</si>
  <si>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</si>
  <si>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</si>
  <si>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</si>
  <si>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</si>
  <si>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</si>
  <si>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</si>
  <si>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</si>
  <si>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</si>
  <si>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</si>
  <si>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</si>
  <si>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</si>
  <si>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</si>
  <si>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</si>
  <si>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</si>
  <si>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</si>
  <si>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</si>
  <si>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</si>
  <si>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</si>
  <si>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</si>
  <si>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</si>
  <si>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</si>
  <si>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</si>
  <si>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</si>
  <si>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</si>
  <si>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</si>
  <si>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</si>
  <si>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</si>
  <si>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</si>
  <si>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</si>
  <si>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</si>
  <si>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</si>
  <si>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</si>
  <si>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</si>
  <si>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</si>
  <si>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</si>
  <si>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</si>
  <si>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</si>
  <si>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</si>
  <si>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</si>
  <si>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</si>
  <si>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</si>
  <si>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</si>
  <si>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</si>
  <si>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</si>
  <si>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</si>
  <si>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</si>
  <si>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</si>
  <si>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</si>
  <si>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</si>
  <si>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</si>
  <si>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</si>
  <si>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</si>
  <si>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</si>
  <si>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</si>
  <si>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</si>
  <si>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</si>
  <si>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</si>
  <si>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</si>
  <si>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</si>
  <si>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</si>
  <si>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</si>
  <si>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</si>
  <si>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</si>
  <si>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</si>
  <si>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</si>
  <si>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</si>
  <si>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</si>
  <si>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</si>
  <si>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</si>
  <si>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</si>
  <si>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</si>
  <si>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</si>
  <si>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</si>
  <si>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</si>
  <si>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</si>
  <si>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</si>
  <si>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</si>
  <si>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</si>
  <si>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</si>
  <si>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</si>
  <si>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</si>
  <si>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</si>
  <si>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</si>
  <si>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</si>
  <si>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</si>
  <si>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</si>
  <si>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</si>
  <si>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</si>
  <si>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</si>
  <si>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</si>
  <si>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</si>
  <si>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</si>
  <si>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</si>
  <si>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</si>
  <si>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</si>
  <si>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</si>
  <si>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</si>
  <si>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</si>
  <si>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</si>
  <si>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</si>
  <si>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</si>
  <si>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</si>
  <si>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</si>
  <si>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</si>
  <si>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</si>
  <si>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</si>
  <si>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</si>
  <si>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</si>
  <si>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</si>
  <si>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</si>
  <si>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</si>
  <si>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</si>
  <si>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</si>
  <si>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</si>
  <si>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</si>
  <si>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</si>
  <si>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</si>
  <si>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</si>
  <si>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</si>
  <si>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</si>
  <si>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</si>
  <si>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</si>
  <si>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</si>
  <si>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</si>
  <si>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</si>
  <si>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</si>
  <si>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</si>
  <si>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</si>
  <si>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</si>
  <si>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</si>
  <si>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</si>
  <si>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</si>
  <si>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</si>
  <si>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</si>
  <si>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</si>
  <si>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</si>
  <si>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</si>
  <si>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</si>
  <si>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</si>
  <si>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</si>
  <si>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</si>
  <si>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</si>
  <si>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</si>
  <si>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</si>
  <si>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</si>
  <si>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</si>
  <si>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</si>
  <si>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</si>
  <si>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</si>
  <si>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</si>
  <si>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</si>
  <si>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</si>
  <si>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</si>
  <si>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</si>
  <si>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</si>
  <si>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</si>
  <si>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</si>
  <si>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</si>
  <si>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</si>
  <si>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</si>
  <si>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</si>
  <si>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</si>
  <si>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</si>
  <si>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</si>
  <si>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</si>
  <si>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</si>
  <si>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</si>
  <si>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</si>
  <si>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</si>
  <si>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</si>
  <si>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</si>
  <si>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</si>
  <si>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</si>
  <si>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</si>
  <si>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</si>
  <si>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</si>
  <si>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</si>
  <si>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</si>
  <si>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</si>
  <si>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</si>
  <si>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</si>
  <si>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</si>
  <si>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</si>
  <si>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</si>
  <si>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</si>
  <si>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</si>
  <si>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</si>
  <si>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</si>
  <si>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</si>
  <si>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</si>
  <si>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</si>
  <si>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</si>
  <si>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</si>
  <si>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</si>
  <si>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</si>
  <si>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</si>
  <si>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</si>
  <si>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</si>
  <si>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</si>
  <si>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</si>
  <si>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</si>
  <si>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</si>
  <si>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</si>
  <si>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</si>
  <si>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</si>
  <si>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</si>
  <si>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</si>
  <si>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</si>
  <si>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</si>
  <si>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</si>
  <si>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</si>
  <si>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</si>
  <si>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</si>
  <si>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</si>
  <si>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</si>
  <si>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</si>
  <si>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</si>
  <si>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</si>
  <si>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</si>
  <si>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</si>
  <si>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</si>
  <si>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</si>
  <si>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</si>
  <si>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</si>
  <si>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</si>
  <si>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</si>
  <si>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</si>
  <si>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</si>
  <si>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</si>
  <si>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</si>
  <si>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</si>
  <si>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</si>
  <si>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</si>
  <si>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</si>
  <si>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</si>
  <si>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</si>
  <si>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</si>
  <si>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</si>
  <si>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</si>
  <si>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</si>
  <si>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</si>
  <si>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</si>
  <si>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</si>
  <si>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</si>
  <si>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</si>
  <si>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</si>
  <si>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</si>
  <si>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</si>
  <si>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</si>
  <si>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</si>
  <si>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</si>
  <si>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</si>
  <si>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</si>
  <si>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</si>
  <si>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</si>
  <si>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</si>
  <si>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</si>
  <si>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</si>
  <si>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</si>
  <si>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</si>
  <si>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</si>
  <si>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</si>
  <si>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</si>
  <si>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</si>
  <si>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</si>
  <si>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</si>
  <si>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</si>
  <si>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</si>
  <si>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</si>
  <si>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</si>
  <si>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</si>
  <si>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</si>
  <si>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</si>
  <si>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</si>
  <si>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</si>
  <si>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</si>
  <si>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</si>
  <si>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</si>
  <si>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</si>
  <si>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</si>
  <si>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</si>
  <si>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</si>
  <si>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</si>
  <si>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</si>
  <si>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</si>
  <si>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</si>
  <si>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</si>
  <si>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</si>
  <si>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</si>
  <si>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</si>
  <si>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</si>
  <si>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</si>
  <si>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</si>
  <si>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</si>
  <si>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</si>
  <si>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</si>
  <si>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</si>
  <si>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</si>
  <si>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</si>
  <si>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</si>
  <si>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</si>
  <si>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</si>
  <si>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</si>
  <si>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</si>
  <si>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</si>
  <si>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</si>
  <si>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</si>
  <si>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</si>
  <si>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</si>
  <si>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</si>
  <si>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</si>
  <si>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</si>
  <si>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</si>
  <si>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</si>
  <si>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</si>
  <si>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</si>
  <si>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</si>
  <si>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</si>
  <si>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</si>
  <si>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</si>
  <si>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</si>
  <si>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</si>
  <si>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</si>
  <si>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</si>
  <si>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</si>
  <si>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</si>
  <si>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</si>
  <si>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</si>
  <si>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</si>
  <si>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</si>
  <si>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</si>
  <si>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</si>
  <si>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</si>
  <si>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</si>
  <si>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</si>
  <si>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</si>
  <si>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</si>
  <si>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</si>
  <si>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</si>
  <si>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</si>
  <si>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</si>
  <si>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</si>
  <si>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</si>
  <si>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</si>
  <si>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</si>
  <si>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</si>
  <si>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</si>
  <si>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</si>
  <si>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</si>
  <si>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</si>
  <si>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</si>
  <si>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</si>
  <si>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</si>
  <si>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</si>
  <si>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</si>
  <si>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</si>
  <si>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</si>
  <si>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</si>
  <si>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</si>
  <si>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</si>
  <si>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</si>
  <si>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</si>
  <si>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</si>
  <si>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</si>
  <si>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</si>
  <si>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</si>
  <si>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</si>
  <si>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</si>
  <si>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</si>
  <si>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</si>
  <si>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</si>
  <si>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</si>
  <si>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</si>
  <si>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</si>
  <si>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</si>
  <si>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</si>
  <si>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</si>
  <si>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</si>
  <si>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</si>
  <si>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</si>
  <si>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</si>
  <si>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</si>
  <si>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</si>
  <si>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</si>
  <si>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</si>
  <si>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</si>
  <si>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</si>
  <si>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</si>
  <si>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</si>
  <si>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</si>
  <si>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</si>
  <si>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</si>
  <si>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</si>
  <si>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</si>
  <si>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</si>
  <si>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interna para cabo 25mm² - 4,16 kv</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</si>
  <si>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</si>
  <si>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</si>
  <si>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</si>
  <si>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</si>
  <si>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</si>
  <si>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</si>
  <si>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</si>
  <si>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</si>
  <si>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</si>
  <si>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</si>
  <si>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</si>
  <si>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</si>
  <si>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</si>
  <si>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</si>
  <si>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</si>
  <si>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</si>
  <si>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</si>
  <si>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</si>
  <si>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</si>
  <si>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</si>
  <si>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</si>
  <si>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</si>
  <si>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</si>
  <si>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</si>
  <si>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</si>
  <si>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</si>
  <si>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</si>
  <si>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</si>
  <si>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</si>
  <si>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</si>
  <si>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</si>
  <si>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</si>
  <si>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</si>
  <si>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</si>
  <si>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</si>
  <si>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</si>
  <si>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</si>
  <si>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</si>
  <si>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</si>
  <si>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</si>
  <si>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</si>
  <si>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</si>
  <si>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</si>
  <si>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</si>
  <si>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</si>
  <si>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</si>
  <si>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</si>
  <si>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</si>
  <si>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</si>
  <si>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</si>
  <si>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</si>
  <si>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</si>
  <si>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</si>
  <si>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</si>
  <si>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</si>
  <si>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</si>
  <si>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</si>
  <si>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</si>
  <si>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</si>
  <si>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</si>
  <si>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</si>
  <si>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</si>
  <si>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</si>
  <si>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</si>
  <si>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</si>
  <si>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</si>
  <si>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</si>
  <si>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</si>
  <si>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</si>
  <si>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</si>
  <si>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</si>
  <si>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</si>
  <si>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</si>
  <si>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</si>
  <si>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</si>
  <si>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</si>
  <si>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</si>
  <si>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</si>
  <si>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</si>
  <si>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</si>
  <si>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</si>
  <si>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</si>
  <si>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</si>
  <si>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</si>
  <si>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</si>
  <si>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</si>
  <si>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</si>
  <si>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</si>
  <si>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</si>
  <si>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</si>
  <si>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</si>
  <si>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</si>
  <si>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</si>
  <si>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</si>
  <si>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</si>
  <si>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</si>
  <si>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</si>
  <si>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</si>
  <si>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</si>
  <si>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</si>
  <si>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</si>
  <si>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</si>
  <si>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</si>
  <si>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</si>
  <si>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</si>
  <si>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</si>
  <si>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</si>
  <si>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</si>
  <si>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</si>
  <si>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</si>
  <si>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</si>
  <si>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</si>
  <si>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</si>
  <si>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</si>
  <si>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</si>
  <si>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</si>
  <si>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</si>
  <si>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</si>
  <si>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</si>
  <si>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</si>
  <si>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</si>
  <si>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</si>
  <si>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</si>
  <si>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</si>
  <si>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</si>
  <si>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</si>
  <si>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</si>
  <si>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</si>
  <si>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</si>
  <si>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</si>
  <si>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</si>
  <si>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</si>
  <si>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</si>
  <si>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</si>
  <si>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</si>
  <si>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</si>
  <si>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</si>
  <si>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</si>
  <si>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</si>
  <si>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</si>
  <si>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</si>
  <si>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</si>
  <si>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</si>
  <si>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</si>
  <si>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</si>
  <si>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</si>
  <si>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</si>
  <si>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</si>
  <si>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</si>
  <si>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</si>
  <si>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</si>
  <si>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</si>
  <si>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</si>
  <si>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</si>
  <si>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</si>
  <si>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</si>
  <si>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</si>
  <si>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</si>
  <si>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</si>
  <si>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</si>
  <si>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</si>
  <si>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</si>
  <si>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</si>
  <si>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</si>
  <si>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</si>
  <si>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</si>
  <si>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</si>
  <si>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</si>
  <si>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</si>
  <si>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</si>
  <si>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</si>
  <si>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</si>
  <si>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</si>
  <si>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</si>
  <si>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</si>
  <si>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</si>
  <si>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</si>
  <si>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</si>
  <si>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</si>
  <si>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</si>
  <si>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</si>
  <si>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</si>
  <si>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</si>
  <si>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</si>
  <si>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</si>
  <si>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</si>
  <si>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</si>
  <si>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</si>
  <si>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</si>
  <si>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</si>
  <si>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</si>
  <si>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</si>
  <si>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</si>
  <si>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</si>
  <si>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</si>
  <si>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</si>
  <si>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</si>
  <si>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</si>
  <si>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</si>
  <si>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</si>
  <si>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</si>
  <si>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</si>
  <si>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</si>
  <si>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</si>
  <si>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</si>
  <si>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</si>
  <si>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</si>
  <si>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</si>
  <si>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</si>
  <si>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</si>
  <si>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</si>
  <si>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</si>
  <si>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</si>
  <si>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</si>
  <si>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</si>
  <si>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</si>
  <si>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</si>
  <si>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</si>
  <si>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</si>
  <si>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</si>
  <si>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</si>
  <si>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</si>
  <si>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</si>
  <si>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</si>
  <si>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</si>
  <si>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</si>
  <si>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</si>
  <si>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</si>
  <si>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</si>
  <si>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</si>
  <si>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</si>
  <si>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</si>
  <si>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</si>
  <si>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</si>
  <si>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</si>
  <si>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</si>
  <si>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</si>
  <si>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</si>
  <si>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</si>
  <si>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</si>
  <si>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</si>
  <si>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</si>
  <si>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</si>
  <si>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</si>
  <si>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</si>
  <si>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</si>
  <si>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</si>
  <si>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</si>
  <si>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</si>
  <si>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</si>
  <si>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</si>
  <si>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</si>
  <si>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</si>
  <si>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</si>
  <si>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</si>
  <si>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</si>
  <si>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</si>
  <si>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</si>
  <si>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</si>
  <si>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</si>
  <si>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</si>
  <si>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</si>
  <si>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</si>
  <si>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</si>
  <si>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</si>
  <si>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</si>
  <si>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</si>
  <si>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</si>
  <si>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</si>
  <si>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</si>
  <si>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</si>
  <si>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</si>
  <si>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</si>
  <si>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</si>
  <si>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</si>
  <si>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</si>
  <si>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</si>
  <si>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</si>
  <si>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</si>
  <si>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</si>
  <si>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</si>
  <si>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</si>
  <si>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</si>
  <si>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</si>
  <si>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</si>
  <si>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</si>
  <si>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</si>
  <si>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</si>
  <si>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</si>
  <si>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</si>
  <si>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</si>
  <si>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</si>
  <si>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</si>
  <si>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</si>
  <si>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</si>
  <si>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</si>
  <si>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</si>
  <si>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</si>
  <si>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</si>
  <si>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</si>
  <si>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</si>
  <si>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</si>
  <si>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</si>
  <si>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</si>
  <si>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</si>
  <si>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</si>
  <si>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</si>
  <si>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</si>
  <si>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</si>
  <si>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</si>
  <si>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</si>
  <si>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</si>
  <si>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</si>
  <si>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</si>
  <si>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</si>
  <si>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</si>
  <si>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</si>
  <si>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</si>
  <si>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</si>
  <si>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</si>
  <si>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</si>
  <si>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</si>
  <si>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</si>
  <si>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</si>
  <si>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</si>
  <si>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</si>
  <si>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</si>
  <si>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</si>
  <si>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</si>
  <si>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</si>
  <si>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</si>
  <si>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</si>
  <si>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</si>
  <si>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</si>
  <si>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</si>
  <si>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</si>
  <si>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</si>
  <si>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</si>
  <si>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</si>
  <si>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</si>
  <si>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</si>
  <si>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</si>
  <si>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</si>
  <si>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</si>
  <si>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</si>
  <si>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</si>
  <si>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</si>
  <si>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</si>
  <si>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</si>
  <si>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</si>
  <si>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</si>
  <si>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</si>
  <si>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</si>
  <si>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</si>
  <si>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</si>
  <si>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</si>
  <si>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</si>
  <si>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</si>
  <si>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</si>
  <si>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</si>
  <si>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</si>
  <si>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</si>
  <si>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</si>
  <si>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</si>
  <si>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</si>
  <si>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</si>
  <si>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</si>
  <si>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</si>
  <si>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</si>
  <si>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</si>
  <si>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</si>
  <si>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</si>
  <si>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</si>
  <si>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</si>
  <si>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</si>
  <si>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</si>
  <si>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</si>
  <si>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</si>
  <si>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</si>
  <si>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</si>
  <si>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</si>
  <si>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</si>
  <si>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</si>
  <si>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</si>
  <si>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</si>
  <si>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</si>
  <si>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</si>
  <si>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</si>
  <si>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</si>
  <si>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</si>
  <si>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</si>
  <si>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</si>
  <si>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</si>
  <si>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</si>
  <si>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</si>
  <si>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</si>
  <si>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</si>
  <si>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</si>
  <si>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</si>
  <si>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</si>
  <si>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</si>
  <si>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</si>
  <si>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</si>
  <si>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</si>
  <si>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</si>
  <si>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</si>
  <si>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</si>
  <si>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</si>
  <si>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</si>
  <si>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</si>
  <si>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</si>
  <si>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</si>
  <si>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</si>
  <si>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</si>
  <si>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</si>
  <si>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</si>
  <si>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</si>
  <si>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</si>
  <si>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</si>
  <si>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</si>
  <si>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</si>
  <si>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</si>
  <si>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</si>
  <si>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</si>
  <si>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</si>
  <si>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</si>
  <si>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</si>
  <si>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</si>
  <si>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</si>
  <si>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</si>
  <si>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</si>
  <si>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</si>
  <si>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</si>
  <si>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</si>
  <si>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</si>
  <si>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</si>
  <si>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</si>
  <si>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</si>
  <si>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</si>
  <si>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</si>
  <si>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</si>
  <si>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</si>
  <si>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</si>
  <si>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</si>
  <si>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</si>
  <si>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</si>
  <si>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</si>
  <si>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</si>
  <si>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</si>
  <si>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</si>
  <si>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</si>
  <si>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</si>
  <si>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</si>
  <si>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</si>
  <si>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</si>
  <si>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</si>
  <si>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</si>
  <si>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</si>
  <si>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</si>
  <si>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</si>
  <si>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</si>
  <si>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</si>
  <si>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</si>
  <si>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</si>
  <si>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</si>
  <si>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</si>
  <si>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</si>
  <si>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</si>
  <si>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</si>
  <si>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</si>
  <si>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</si>
  <si>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</si>
  <si>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</si>
  <si>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</si>
  <si>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</si>
  <si>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</si>
  <si>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</si>
  <si>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</si>
  <si>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</si>
  <si>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</si>
  <si>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</si>
  <si>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</si>
  <si>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</si>
  <si>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</si>
  <si>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</si>
  <si>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</si>
  <si>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</si>
  <si>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</si>
  <si>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</si>
  <si>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</si>
  <si>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</si>
  <si>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</si>
  <si>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</si>
  <si>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</si>
  <si>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</si>
  <si>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</si>
  <si>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</si>
  <si>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</si>
  <si>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</si>
  <si>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</si>
  <si>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</si>
  <si>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</si>
  <si>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</si>
  <si>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</si>
  <si>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</si>
  <si>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</si>
  <si>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</si>
  <si>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</si>
  <si>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</si>
  <si>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</si>
  <si>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</si>
  <si>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</si>
  <si>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</si>
  <si>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</si>
  <si>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</si>
  <si>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</si>
  <si>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</si>
  <si>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</si>
  <si>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</si>
  <si>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</si>
  <si>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</si>
  <si>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</si>
  <si>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</si>
  <si>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</si>
  <si>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</si>
  <si>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</si>
  <si>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</si>
  <si>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</si>
  <si>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</si>
  <si>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</si>
  <si>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</si>
  <si>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</si>
  <si>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</si>
  <si>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</si>
  <si>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</si>
  <si>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</si>
  <si>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</si>
  <si>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</si>
  <si>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</si>
  <si>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</si>
  <si>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</si>
  <si>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</si>
  <si>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</si>
  <si>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</si>
  <si>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</si>
  <si>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</si>
  <si>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</si>
  <si>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</si>
  <si>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</si>
  <si>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</si>
  <si>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</si>
  <si>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</si>
  <si>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</si>
  <si>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</si>
  <si>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</si>
  <si>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</si>
  <si>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</si>
  <si>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</si>
  <si>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</si>
  <si>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</si>
  <si>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</si>
  <si>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</si>
  <si>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</si>
  <si>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</si>
  <si>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110 x 20mm (ref.304 02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</si>
  <si>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</si>
  <si>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</si>
  <si>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</si>
  <si>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</si>
  <si>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</si>
  <si>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</si>
  <si>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</si>
  <si>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</si>
  <si>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</si>
  <si>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</si>
  <si>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</si>
  <si>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</si>
  <si>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</si>
  <si>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</si>
  <si>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</si>
  <si>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</si>
  <si>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</si>
  <si>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</si>
  <si>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</si>
  <si>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</si>
  <si>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</si>
  <si>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</si>
  <si>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</si>
  <si>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</si>
  <si>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</si>
  <si>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</si>
  <si>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</si>
  <si>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</si>
  <si>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</si>
  <si>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</si>
  <si>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</si>
  <si>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</si>
  <si>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</si>
  <si>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</si>
  <si>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</si>
  <si>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</si>
  <si>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</si>
  <si>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</si>
  <si>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</si>
  <si>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</si>
  <si>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</si>
  <si>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</si>
  <si>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</si>
  <si>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</si>
  <si>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</si>
  <si>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</si>
  <si>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</si>
  <si>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</si>
  <si>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</si>
  <si>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</si>
  <si>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</si>
  <si>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</si>
  <si>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</si>
  <si>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</si>
  <si>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</si>
  <si>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</si>
  <si>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</si>
  <si>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</si>
  <si>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</si>
  <si>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</si>
  <si>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</si>
  <si>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</si>
  <si>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</si>
  <si>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</si>
  <si>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</si>
  <si>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</si>
  <si>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</si>
  <si>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</si>
  <si>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</si>
  <si>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</si>
  <si>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</si>
  <si>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</si>
  <si>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</si>
  <si>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</si>
  <si>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</si>
  <si>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</si>
  <si>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</si>
  <si>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</si>
  <si>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</si>
  <si>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</si>
  <si>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</si>
  <si>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</si>
  <si>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</si>
  <si>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</si>
  <si>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</si>
  <si>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</si>
  <si>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</si>
  <si>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</si>
  <si>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</si>
  <si>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</si>
  <si>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</si>
  <si>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</si>
  <si>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</si>
  <si>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</si>
  <si>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</si>
  <si>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</si>
  <si>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</si>
  <si>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</si>
  <si>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</si>
  <si>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</si>
  <si>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</si>
  <si>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</si>
  <si>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</si>
  <si>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</si>
  <si>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</si>
  <si>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</si>
  <si>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</si>
  <si>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</si>
  <si>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</si>
  <si>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</si>
  <si>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</si>
  <si>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</si>
  <si>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</si>
  <si>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</si>
  <si>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</si>
  <si>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</si>
  <si>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</si>
  <si>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</si>
  <si>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</si>
  <si>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</si>
  <si>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</si>
  <si>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</si>
  <si>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</si>
  <si>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</si>
  <si>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</si>
  <si>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</si>
  <si>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</si>
  <si>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</si>
  <si>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</si>
  <si>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</si>
  <si>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</si>
  <si>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</si>
  <si>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</si>
  <si>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</si>
  <si>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</si>
  <si>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</si>
  <si>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</si>
  <si>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</si>
  <si>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</si>
  <si>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</si>
  <si>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</si>
  <si>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</si>
  <si>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</si>
  <si>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</si>
  <si>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</si>
  <si>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</si>
  <si>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</si>
  <si>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</si>
  <si>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</si>
  <si>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</si>
  <si>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</si>
  <si>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</si>
  <si>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</si>
  <si>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</si>
  <si>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</si>
  <si>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</si>
  <si>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</si>
  <si>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</si>
  <si>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</si>
  <si>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</si>
  <si>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</si>
  <si>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</si>
  <si>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</si>
  <si>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</si>
  <si>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</si>
  <si>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</si>
  <si>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</si>
  <si>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</si>
  <si>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</si>
  <si>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</si>
  <si>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</si>
  <si>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</si>
  <si>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</si>
  <si>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</si>
  <si>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</si>
  <si>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</si>
  <si>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</si>
  <si>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</si>
  <si>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</si>
  <si>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</si>
  <si>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</si>
  <si>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</si>
  <si>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</si>
  <si>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</si>
  <si>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</si>
  <si>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</si>
  <si>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</si>
  <si>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</si>
  <si>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</si>
  <si>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</si>
  <si>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</si>
  <si>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</si>
  <si>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</si>
  <si>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</si>
  <si>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</si>
  <si>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</si>
  <si>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</si>
  <si>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</si>
  <si>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</si>
  <si>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</si>
  <si>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</si>
  <si>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</si>
  <si>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</si>
  <si>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</si>
  <si>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</si>
  <si>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</si>
  <si>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</si>
  <si>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</si>
  <si>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</si>
  <si>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</si>
  <si>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</si>
  <si>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</si>
  <si>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</si>
  <si>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</si>
  <si>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</si>
  <si>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</si>
  <si>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</si>
  <si>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</si>
  <si>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</si>
  <si>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</si>
  <si>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</si>
  <si>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</si>
  <si>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</si>
  <si>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</si>
  <si>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</si>
  <si>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</si>
  <si>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</si>
  <si>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</si>
  <si>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</si>
  <si>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</si>
  <si>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</si>
  <si>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</si>
  <si>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</si>
  <si>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</si>
  <si>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</si>
  <si>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</si>
  <si>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</si>
  <si>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</si>
  <si>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</si>
  <si>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</si>
  <si>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</si>
  <si>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</si>
  <si>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</si>
  <si>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</si>
  <si>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</si>
  <si>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</si>
  <si>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</si>
  <si>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</si>
  <si>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</si>
  <si>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</si>
  <si>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</si>
  <si>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</si>
  <si>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</si>
  <si>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</si>
  <si>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</si>
  <si>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</si>
  <si>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</si>
  <si>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</si>
  <si>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</si>
  <si>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</si>
  <si>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</si>
  <si>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</si>
  <si>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</si>
  <si>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</si>
  <si>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</si>
  <si>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</si>
  <si>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</si>
  <si>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</si>
  <si>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</si>
  <si>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</si>
  <si>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</si>
  <si>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</si>
  <si>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</si>
  <si>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</si>
  <si>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</si>
  <si>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</si>
  <si>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</si>
  <si>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</si>
  <si>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</si>
  <si>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</si>
  <si>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</si>
  <si>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</si>
  <si>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</si>
  <si>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</si>
  <si>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</si>
  <si>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</si>
  <si>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</si>
  <si>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</si>
  <si>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</si>
  <si>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</si>
  <si>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</si>
  <si>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</si>
  <si>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</si>
  <si>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</si>
  <si>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</si>
  <si>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</si>
  <si>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</si>
  <si>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</si>
  <si>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</si>
  <si>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</si>
  <si>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</si>
  <si>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</si>
  <si>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</si>
  <si>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</si>
  <si>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</si>
  <si>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</si>
  <si>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</si>
  <si>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</si>
  <si>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</si>
  <si>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</si>
  <si>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</si>
  <si>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</si>
  <si>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</si>
  <si>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</si>
  <si>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</si>
  <si>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</si>
  <si>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</si>
  <si>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</si>
  <si>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</si>
  <si>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</si>
  <si>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</si>
  <si>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</si>
  <si>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</si>
  <si>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</si>
  <si>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</si>
  <si>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</si>
  <si>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</si>
  <si>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</si>
  <si>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</si>
  <si>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</si>
  <si>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</si>
  <si>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</si>
  <si>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</si>
  <si>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</si>
  <si>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</si>
  <si>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</si>
  <si>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</si>
  <si>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</si>
  <si>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</si>
  <si>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</si>
  <si>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</si>
  <si>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</si>
  <si>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</si>
  <si>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</si>
  <si>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</si>
  <si>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</si>
  <si>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</si>
  <si>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</si>
  <si>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</si>
  <si>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</si>
  <si>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</si>
  <si>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</si>
  <si>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</si>
  <si>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</si>
  <si>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</si>
  <si>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</si>
  <si>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</si>
  <si>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</si>
  <si>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</si>
  <si>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</si>
  <si>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</si>
  <si>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</si>
  <si>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</si>
  <si>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</si>
  <si>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</si>
  <si>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</si>
  <si>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</si>
  <si>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</si>
  <si>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</si>
  <si>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</si>
  <si>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</si>
  <si>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</si>
  <si>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</si>
  <si>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</si>
  <si>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</si>
  <si>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</si>
  <si>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</si>
  <si>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</si>
  <si>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</si>
  <si>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</si>
  <si>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</si>
  <si>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</si>
  <si>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</si>
  <si>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</si>
  <si>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</si>
  <si>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</si>
  <si>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</si>
  <si>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</si>
  <si>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</si>
  <si>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</si>
  <si>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</si>
  <si>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</si>
  <si>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</si>
  <si>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</si>
  <si>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</si>
  <si>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</si>
  <si>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</si>
  <si>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</si>
  <si>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</si>
  <si>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</si>
  <si>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</si>
  <si>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</si>
  <si>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</si>
  <si>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</si>
  <si>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</si>
  <si>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</si>
  <si>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</si>
  <si>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</si>
  <si>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</si>
  <si>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</si>
  <si>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</si>
  <si>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</si>
  <si>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</si>
  <si>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</si>
  <si>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</si>
  <si>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</si>
  <si>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</si>
  <si>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</si>
  <si>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</si>
  <si>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</si>
  <si>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</si>
  <si>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</si>
  <si>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</si>
  <si>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</si>
  <si>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</si>
  <si>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</si>
  <si>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</si>
  <si>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</si>
  <si>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</si>
  <si>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</si>
  <si>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</si>
  <si>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</si>
  <si>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</si>
  <si>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</si>
  <si>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</si>
  <si>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</si>
  <si>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</si>
  <si>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</si>
  <si>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</si>
  <si>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</si>
  <si>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</si>
  <si>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</si>
  <si>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</si>
  <si>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</si>
  <si>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</si>
  <si>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</si>
  <si>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</si>
  <si>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</si>
  <si>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</si>
  <si>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</si>
  <si>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</si>
  <si>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</si>
  <si>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</si>
  <si>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</si>
  <si>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</si>
  <si>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</si>
  <si>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</si>
  <si>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</si>
  <si>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</si>
  <si>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</si>
  <si>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</si>
  <si>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</si>
  <si>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</si>
  <si>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</si>
  <si>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</si>
  <si>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</si>
  <si>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</si>
  <si>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</si>
  <si>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</si>
  <si>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</si>
  <si>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</si>
  <si>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</si>
  <si>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</si>
  <si>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</si>
  <si>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</si>
  <si>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</si>
  <si>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</si>
  <si>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</si>
  <si>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</si>
  <si>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</si>
  <si>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</si>
  <si>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</si>
  <si>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</si>
  <si>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</si>
  <si>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</si>
  <si>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</si>
  <si>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</si>
  <si>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</si>
  <si>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</si>
  <si>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</si>
  <si>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</si>
  <si>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</si>
  <si>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</si>
  <si>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</si>
  <si>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</si>
  <si>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</si>
  <si>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</si>
  <si>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</si>
  <si>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</si>
  <si>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</si>
  <si>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</si>
  <si>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</si>
  <si>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</si>
  <si>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</si>
  <si>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</si>
  <si>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</si>
  <si>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</si>
  <si>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</si>
  <si>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</si>
  <si>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</si>
  <si>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</si>
  <si>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</si>
  <si>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</si>
  <si>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</si>
  <si>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</si>
  <si>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</si>
  <si>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</si>
  <si>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</si>
  <si>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</si>
  <si>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</si>
  <si>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</si>
  <si>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</si>
  <si>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</si>
  <si>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</si>
  <si>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</si>
  <si>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</si>
  <si>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</si>
  <si>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</si>
  <si>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</si>
  <si>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</si>
  <si>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</si>
  <si>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</si>
  <si>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</si>
  <si>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</si>
  <si>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</si>
  <si>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</si>
  <si>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</si>
  <si>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</si>
  <si>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</si>
  <si>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</si>
  <si>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</si>
  <si>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</si>
  <si>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</si>
  <si>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</si>
  <si>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</si>
  <si>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</si>
  <si>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</si>
  <si>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</si>
  <si>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</si>
  <si>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</si>
  <si>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</si>
  <si>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</si>
  <si>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</si>
  <si>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</si>
  <si>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</si>
  <si>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</si>
  <si>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</si>
  <si>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</si>
  <si>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</si>
  <si>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</si>
  <si>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</si>
  <si>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</si>
  <si>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</si>
  <si>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</si>
  <si>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</si>
  <si>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</si>
  <si>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</si>
  <si>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</si>
  <si>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</si>
  <si>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</si>
  <si>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</si>
  <si>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</si>
  <si>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</si>
  <si>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</si>
  <si>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</si>
  <si>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</si>
  <si>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</si>
  <si>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</si>
  <si>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</si>
  <si>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</si>
  <si>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</si>
  <si>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</si>
  <si>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</si>
  <si>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</si>
  <si>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</si>
  <si>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</si>
  <si>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</si>
  <si>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</si>
  <si>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</si>
  <si>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</si>
  <si>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</si>
  <si>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</si>
  <si>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</si>
  <si>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</si>
  <si>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</si>
  <si>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</si>
  <si>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</si>
  <si>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</si>
  <si>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</si>
  <si>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</si>
  <si>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</si>
  <si>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</si>
  <si>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</si>
  <si>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</si>
  <si>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</si>
  <si>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</si>
  <si>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</si>
  <si>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</si>
  <si>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</si>
  <si>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</si>
  <si>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</si>
  <si>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</si>
  <si>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</si>
  <si>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</si>
  <si>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</si>
  <si>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</si>
  <si>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</si>
  <si>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</si>
  <si>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</si>
  <si>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</si>
  <si>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</si>
  <si>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</si>
  <si>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</si>
  <si>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</si>
  <si>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</si>
  <si>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</si>
  <si>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</si>
  <si>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</si>
  <si>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</si>
  <si>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</si>
  <si>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</si>
  <si>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</si>
  <si>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</si>
  <si>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</si>
  <si>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</si>
  <si>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</si>
  <si>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</si>
  <si>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</si>
  <si>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</si>
  <si>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</si>
  <si>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</si>
  <si>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</si>
  <si>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</si>
  <si>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</si>
  <si>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</si>
  <si>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</si>
  <si>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</si>
  <si>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</si>
  <si>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</si>
  <si>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</si>
  <si>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</si>
  <si>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</si>
  <si>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</si>
  <si>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</si>
  <si>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</si>
  <si>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</si>
  <si>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</si>
  <si>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</si>
  <si>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</si>
  <si>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</si>
  <si>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</si>
  <si>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</si>
  <si>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</si>
  <si>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</si>
  <si>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</si>
  <si>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</si>
  <si>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</si>
  <si>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</si>
  <si>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</si>
  <si>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</si>
  <si>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</si>
  <si>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</si>
  <si>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</si>
  <si>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</si>
  <si>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</si>
  <si>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</si>
  <si>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</si>
  <si>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</si>
  <si>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</si>
  <si>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</si>
  <si>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</si>
  <si>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</si>
  <si>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</si>
  <si>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</si>
  <si>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</si>
  <si>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</si>
  <si>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</si>
  <si>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</si>
  <si>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</si>
  <si>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</si>
  <si>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</si>
  <si>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</si>
  <si>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</si>
  <si>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</si>
  <si>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</si>
  <si>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</si>
  <si>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</si>
  <si>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</si>
  <si>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</si>
  <si>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</si>
  <si>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</si>
  <si>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</si>
  <si>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</si>
  <si>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</si>
  <si>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</si>
  <si>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</si>
  <si>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</si>
  <si>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</si>
  <si>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</si>
  <si>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</si>
  <si>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</si>
  <si>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</si>
  <si>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</si>
  <si>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</si>
  <si>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</si>
  <si>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</si>
  <si>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</si>
  <si>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</si>
  <si>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</si>
  <si>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</si>
  <si>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</si>
  <si>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</si>
  <si>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</si>
  <si>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</si>
  <si>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</si>
  <si>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</si>
  <si>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</si>
  <si>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</si>
  <si>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</si>
  <si>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</si>
  <si>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</si>
  <si>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</si>
  <si>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</si>
  <si>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</si>
  <si>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</si>
  <si>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</si>
  <si>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</si>
  <si>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</si>
  <si>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</si>
  <si>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</si>
  <si>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</si>
  <si>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</si>
  <si>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</si>
  <si>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</si>
  <si>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</si>
  <si>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</si>
  <si>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</si>
  <si>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</si>
  <si>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</si>
  <si>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</si>
  <si>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</si>
  <si>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</si>
  <si>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</si>
  <si>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</si>
  <si>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</si>
  <si>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</si>
  <si>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</si>
  <si>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</si>
  <si>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</si>
  <si>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</si>
  <si>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</si>
  <si>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</si>
  <si>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</si>
  <si>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</si>
  <si>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</si>
  <si>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</si>
  <si>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</si>
  <si>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</si>
  <si>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</si>
  <si>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</si>
  <si>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</si>
  <si>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</si>
  <si>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</si>
  <si>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</si>
  <si>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</si>
  <si>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</si>
  <si>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</si>
  <si>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</si>
  <si>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</si>
  <si>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</si>
  <si>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</si>
  <si>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</si>
  <si>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</si>
  <si>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</si>
  <si>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</si>
  <si>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</si>
  <si>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</si>
  <si>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</si>
  <si>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</si>
  <si>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</si>
  <si>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</si>
  <si>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</si>
  <si>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</si>
  <si>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</si>
  <si>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</si>
  <si>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</si>
  <si>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</si>
  <si>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</si>
  <si>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</si>
  <si>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</si>
  <si>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</si>
  <si>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</si>
  <si>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</si>
  <si>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</si>
  <si>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</si>
  <si>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</si>
  <si>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</si>
  <si>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</si>
  <si>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</si>
  <si>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</si>
  <si>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</si>
  <si>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</si>
  <si>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</si>
  <si>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</si>
  <si>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</si>
  <si>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</si>
  <si>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</si>
  <si>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</si>
  <si>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</si>
  <si>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</si>
  <si>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</si>
  <si>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</si>
  <si>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</si>
  <si>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</si>
  <si>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</si>
  <si>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</si>
  <si>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</si>
  <si>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</si>
  <si>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</si>
  <si>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</si>
  <si>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</si>
  <si>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</si>
  <si>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</si>
  <si>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</si>
  <si>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</si>
  <si>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</si>
  <si>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</si>
  <si>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</si>
  <si>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</si>
  <si>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</si>
  <si>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</si>
  <si>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</si>
  <si>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</si>
  <si>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</si>
  <si>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</si>
  <si>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</si>
  <si>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</si>
  <si>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</si>
  <si>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</si>
  <si>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</si>
  <si>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</si>
  <si>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</si>
  <si>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</si>
  <si>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</si>
  <si>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</si>
  <si>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</si>
  <si>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</si>
  <si>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</si>
  <si>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</si>
  <si>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</si>
  <si>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</si>
  <si>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</si>
  <si>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</si>
  <si>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</si>
  <si>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</si>
  <si>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</si>
  <si>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</si>
  <si>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</si>
  <si>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</si>
  <si>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</si>
  <si>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</si>
  <si>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</si>
  <si>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</si>
  <si>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</si>
  <si>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</si>
  <si>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</si>
  <si>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</si>
  <si>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</si>
  <si>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</si>
  <si>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</si>
  <si>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</si>
  <si>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</si>
  <si>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</si>
  <si>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</si>
  <si>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</si>
  <si>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</si>
  <si>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</si>
  <si>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</si>
  <si>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</si>
  <si>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</si>
  <si>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</si>
  <si>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</si>
  <si>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</si>
  <si>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</si>
  <si>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</si>
  <si>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</si>
  <si>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</si>
  <si>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</si>
  <si>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</si>
  <si>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</si>
  <si>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</si>
  <si>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</si>
  <si>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</si>
  <si>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</si>
  <si>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</si>
  <si>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</si>
  <si>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</si>
  <si>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</si>
  <si>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</si>
  <si>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</si>
  <si>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</si>
  <si>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</si>
  <si>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</si>
  <si>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</si>
  <si>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</si>
  <si>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</si>
  <si>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</si>
  <si>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</si>
  <si>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</si>
  <si>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</si>
  <si>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</si>
  <si>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</si>
  <si>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</si>
  <si>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</si>
  <si>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</si>
  <si>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</si>
  <si>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</si>
  <si>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</si>
  <si>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</si>
  <si>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</si>
  <si>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</si>
  <si>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</si>
  <si>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</si>
  <si>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</si>
  <si>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</si>
  <si>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</si>
  <si>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</si>
  <si>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</si>
  <si>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</si>
  <si>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</si>
  <si>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</si>
  <si>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</si>
  <si>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</si>
  <si>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</si>
  <si>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</si>
  <si>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</si>
  <si>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</si>
  <si>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</si>
  <si>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</si>
  <si>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</si>
  <si>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</si>
  <si>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</si>
  <si>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</si>
  <si>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</si>
  <si>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</si>
  <si>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</si>
  <si>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</si>
  <si>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</si>
  <si>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</si>
  <si>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</si>
  <si>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</si>
  <si>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</si>
  <si>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</si>
  <si>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</si>
  <si>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</si>
  <si>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</si>
  <si>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</si>
  <si>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</si>
  <si>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</si>
  <si>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</si>
  <si>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</si>
  <si>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</si>
  <si>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</si>
  <si>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</si>
  <si>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</si>
  <si>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</si>
  <si>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</si>
  <si>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</si>
  <si>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</si>
  <si>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</si>
  <si>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</si>
  <si>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</si>
  <si>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</si>
  <si>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</si>
  <si>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</si>
  <si>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</si>
  <si>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</si>
  <si>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</si>
  <si>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</si>
  <si>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</si>
  <si>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</si>
  <si>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</si>
  <si>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</si>
  <si>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</si>
  <si>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</si>
  <si>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</si>
  <si>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</si>
  <si>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</si>
  <si>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</si>
  <si>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</si>
  <si>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</si>
  <si>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</si>
  <si>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</si>
  <si>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</si>
  <si>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</si>
  <si>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</si>
  <si>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</si>
  <si>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</si>
  <si>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</si>
  <si>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</si>
  <si>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</si>
  <si>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</si>
  <si>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</si>
  <si>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</si>
  <si>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</si>
  <si>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</si>
  <si>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</si>
  <si>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</si>
  <si>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</si>
  <si>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</si>
  <si>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</si>
  <si>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</si>
  <si>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</si>
  <si>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</si>
  <si>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</si>
  <si>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</si>
  <si>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</si>
  <si>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</si>
  <si>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</si>
  <si>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</si>
  <si>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</si>
  <si>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</si>
  <si>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</si>
  <si>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</si>
  <si>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</si>
  <si>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</si>
  <si>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</si>
  <si>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</si>
  <si>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</si>
  <si>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</si>
  <si>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</si>
  <si>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</si>
  <si>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</si>
  <si>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</si>
  <si>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</si>
  <si>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</si>
  <si>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</si>
  <si>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</si>
  <si>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</si>
  <si>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</si>
  <si>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</si>
  <si>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</si>
  <si>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</si>
  <si>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</si>
  <si>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</si>
  <si>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</si>
  <si>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</si>
  <si>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</si>
  <si>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</si>
  <si>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</si>
  <si>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</si>
  <si>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</si>
  <si>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</si>
  <si>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</si>
  <si>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</si>
  <si>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</si>
  <si>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</si>
  <si>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</si>
  <si>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</si>
  <si>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</si>
  <si>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</si>
  <si>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</si>
  <si>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</si>
  <si>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</si>
  <si>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</si>
  <si>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</si>
  <si>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</si>
  <si>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</si>
  <si>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</si>
  <si>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</si>
  <si>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</si>
  <si>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</si>
  <si>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</si>
  <si>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</si>
  <si>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</si>
  <si>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</si>
  <si>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</si>
  <si>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</si>
  <si>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</si>
  <si>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</si>
  <si>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</si>
  <si>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</si>
  <si>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</si>
  <si>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</si>
  <si>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</si>
  <si>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</si>
  <si>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</si>
  <si>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</si>
  <si>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</si>
  <si>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</si>
  <si>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</si>
  <si>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</si>
  <si>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</si>
  <si>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</si>
  <si>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</si>
  <si>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</si>
  <si>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</si>
  <si>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</si>
  <si>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</si>
  <si>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</si>
  <si>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</si>
  <si>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</si>
  <si>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</si>
  <si>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</si>
  <si>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</si>
  <si>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</si>
  <si>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</si>
  <si>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</si>
  <si>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</si>
  <si>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</si>
  <si>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</si>
  <si>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</si>
  <si>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</si>
  <si>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</si>
  <si>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</si>
  <si>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</si>
  <si>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</si>
  <si>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</si>
  <si>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</si>
  <si>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</si>
  <si>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</si>
  <si>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</si>
  <si>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</si>
  <si>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</si>
  <si>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</si>
  <si>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</si>
  <si>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</si>
  <si>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</si>
  <si>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</si>
  <si>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</si>
  <si>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</si>
  <si>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</si>
  <si>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</si>
  <si>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</si>
  <si>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</si>
  <si>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</si>
  <si>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</si>
  <si>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</si>
  <si>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</si>
  <si>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</si>
  <si>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</si>
  <si>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</si>
  <si>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</si>
  <si>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</si>
  <si>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</si>
  <si>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</si>
  <si>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</si>
  <si>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</si>
  <si>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</si>
  <si>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</si>
  <si>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</si>
  <si>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</si>
  <si>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</si>
  <si>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</si>
  <si>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</si>
  <si>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</si>
  <si>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</si>
  <si>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</si>
  <si>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</si>
  <si>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</si>
  <si>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</si>
  <si>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</si>
  <si>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</si>
  <si>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</si>
  <si>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</si>
  <si>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</si>
  <si>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</si>
  <si>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</si>
  <si>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</si>
  <si>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</si>
  <si>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</si>
  <si>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</si>
  <si>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</si>
  <si>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</si>
  <si>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</si>
  <si>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</si>
  <si>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</si>
  <si>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</si>
  <si>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</si>
  <si>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</si>
  <si>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</si>
  <si>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</si>
  <si>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</si>
  <si>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</si>
  <si>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</si>
  <si>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</si>
  <si>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</si>
  <si>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</si>
  <si>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</si>
  <si>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</si>
  <si>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</si>
  <si>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</si>
  <si>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</si>
  <si>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</si>
  <si>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</si>
  <si>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</si>
  <si>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</si>
  <si>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</si>
  <si>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</si>
  <si>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</si>
  <si>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</si>
  <si>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</si>
  <si>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</si>
  <si>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</si>
  <si>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</si>
  <si>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</si>
  <si>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</si>
  <si>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</si>
  <si>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</si>
  <si>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</si>
  <si>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</si>
  <si>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</si>
  <si>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</si>
  <si>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</si>
  <si>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</si>
  <si>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</si>
  <si>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</si>
  <si>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</si>
  <si>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</si>
  <si>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</si>
  <si>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</si>
  <si>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</si>
  <si>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</si>
  <si>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</si>
  <si>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</si>
  <si>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</si>
  <si>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</si>
  <si>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</si>
  <si>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</si>
  <si>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</si>
  <si>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</si>
  <si>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</si>
  <si>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</si>
  <si>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</si>
  <si>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</si>
  <si>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</si>
  <si>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</si>
  <si>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</si>
  <si>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</si>
  <si>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</si>
  <si>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</si>
  <si>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</si>
  <si>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</si>
  <si>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</si>
  <si>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</si>
  <si>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</si>
  <si>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</si>
  <si>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</si>
  <si>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</si>
  <si>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</si>
  <si>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</si>
  <si>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</si>
  <si>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</si>
  <si>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</si>
  <si>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</si>
  <si>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</si>
  <si>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</si>
  <si>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</si>
  <si>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</si>
  <si>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</si>
  <si>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</si>
  <si>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</si>
  <si>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</si>
  <si>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</si>
  <si>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</si>
  <si>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</si>
  <si>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</si>
  <si>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</si>
  <si>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</si>
  <si>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</si>
  <si>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</si>
  <si>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</si>
  <si>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</si>
  <si>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</si>
  <si>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</si>
  <si>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</si>
  <si>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</si>
  <si>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</si>
  <si>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</si>
  <si>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</si>
  <si>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</si>
  <si>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</si>
  <si>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</si>
  <si>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</si>
  <si>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</si>
  <si>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</si>
  <si>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</si>
  <si>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</si>
  <si>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</si>
  <si>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</si>
  <si>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</si>
  <si>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</si>
  <si>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</si>
  <si>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</si>
  <si>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</si>
  <si>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</si>
  <si>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</si>
  <si>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</si>
  <si>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</si>
  <si>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</si>
  <si>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</si>
  <si>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</si>
  <si>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</si>
  <si>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</si>
  <si>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</si>
  <si>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</si>
  <si>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</si>
  <si>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</si>
  <si>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</si>
  <si>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</si>
  <si>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</si>
  <si>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</si>
  <si>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</si>
  <si>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</si>
  <si>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</si>
  <si>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</si>
  <si>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</si>
  <si>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</si>
  <si>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</si>
  <si>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</si>
  <si>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</si>
  <si>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</si>
  <si>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</si>
  <si>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</si>
  <si>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</si>
  <si>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</si>
  <si>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</si>
  <si>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</si>
  <si>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</si>
  <si>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</si>
  <si>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</si>
  <si>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</si>
  <si>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</si>
  <si>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</si>
  <si>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</si>
  <si>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</si>
  <si>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</si>
  <si>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</si>
  <si>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</si>
  <si>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</si>
  <si>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</si>
  <si>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</si>
  <si>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</si>
  <si>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</si>
  <si>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</si>
  <si>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</si>
  <si>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</si>
  <si>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</si>
  <si>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</si>
  <si>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</si>
  <si>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</si>
  <si>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</si>
  <si>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</si>
  <si>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</si>
  <si>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</si>
  <si>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</si>
  <si>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</si>
  <si>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</si>
  <si>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</si>
  <si>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</si>
  <si>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</si>
  <si>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</si>
  <si>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</si>
  <si>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</si>
  <si>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</si>
  <si>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</si>
  <si>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</si>
  <si>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</si>
  <si>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</si>
  <si>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</si>
  <si>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</si>
  <si>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</si>
  <si>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</si>
  <si>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</si>
  <si>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</si>
  <si>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</si>
  <si>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</si>
  <si>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</si>
  <si>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</si>
  <si>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</si>
  <si>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</si>
  <si>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</si>
  <si>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</si>
  <si>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</si>
  <si>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</si>
  <si>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</si>
  <si>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</si>
  <si>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</si>
  <si>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</si>
  <si>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</si>
  <si>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</si>
  <si>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</si>
  <si>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</si>
  <si>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</si>
  <si>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</si>
  <si>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</si>
  <si>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</si>
  <si>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</si>
  <si>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</si>
  <si>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</si>
  <si>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</si>
  <si>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</si>
  <si>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</si>
  <si>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</si>
  <si>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</si>
  <si>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</si>
  <si>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</si>
  <si>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</si>
  <si>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</si>
  <si>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</si>
  <si>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</si>
  <si>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</si>
  <si>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</si>
  <si>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</si>
  <si>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</si>
  <si>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</si>
  <si>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</si>
  <si>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</si>
  <si>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</si>
  <si>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</si>
  <si>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</si>
  <si>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</si>
  <si>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</si>
  <si>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</si>
  <si>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</si>
  <si>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</si>
  <si>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</si>
  <si>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</si>
  <si>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</si>
  <si>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</si>
  <si>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</si>
  <si>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</si>
  <si>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</si>
  <si>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</si>
  <si>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</si>
  <si>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</si>
  <si>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</si>
  <si>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</si>
  <si>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</si>
  <si>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</si>
  <si>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</si>
  <si>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</si>
  <si>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</si>
  <si>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</si>
  <si>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</si>
  <si>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</si>
  <si>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</si>
  <si>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</si>
  <si>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</si>
  <si>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</si>
  <si>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</si>
  <si>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</si>
  <si>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</si>
  <si>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</si>
  <si>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</si>
  <si>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</si>
  <si>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</si>
  <si>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</si>
  <si>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</si>
  <si>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</si>
  <si>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</si>
  <si>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</si>
  <si>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</si>
  <si>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</si>
  <si>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</si>
  <si>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</si>
  <si>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</si>
  <si>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</si>
  <si>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</si>
  <si>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</si>
  <si>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</si>
  <si>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</si>
  <si>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</si>
  <si>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</si>
  <si>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</si>
  <si>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</si>
  <si>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</si>
  <si>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</si>
  <si>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</si>
  <si>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</si>
  <si>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</si>
  <si>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</si>
  <si>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</si>
  <si>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</si>
  <si>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</si>
  <si>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</si>
  <si>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</si>
  <si>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</si>
  <si>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</si>
  <si>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</si>
  <si>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</si>
  <si>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</si>
  <si>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</si>
  <si>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</si>
  <si>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</si>
  <si>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</si>
  <si>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</si>
  <si>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</si>
  <si>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</si>
  <si>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</si>
  <si>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</si>
  <si>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</si>
  <si>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</si>
  <si>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</si>
  <si>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</si>
  <si>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</si>
  <si>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</si>
  <si>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</si>
  <si>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</si>
  <si>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</si>
  <si>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</si>
  <si>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</si>
  <si>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</si>
  <si>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</si>
  <si>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</si>
  <si>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</si>
  <si>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</si>
  <si>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</si>
  <si>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</si>
  <si>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</si>
  <si>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</si>
  <si>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</si>
  <si>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</si>
  <si>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</si>
  <si>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</si>
  <si>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</si>
  <si>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</si>
  <si>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</si>
  <si>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</si>
  <si>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</si>
  <si>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</si>
  <si>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</si>
  <si>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</si>
  <si>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</si>
  <si>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</si>
  <si>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</si>
  <si>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</si>
  <si>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</si>
  <si>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</si>
  <si>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</si>
  <si>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</si>
  <si>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</si>
  <si>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</si>
  <si>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</si>
  <si>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</si>
  <si>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</si>
  <si>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</si>
  <si>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</si>
  <si>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</si>
  <si>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</si>
  <si>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</si>
  <si>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</si>
  <si>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</si>
  <si>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</si>
  <si>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</si>
  <si>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</si>
  <si>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</si>
  <si>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</si>
  <si>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</si>
  <si>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</si>
  <si>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</si>
  <si>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</si>
  <si>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</si>
  <si>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</si>
  <si>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</si>
  <si>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</si>
  <si>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</si>
  <si>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</si>
  <si>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</si>
  <si>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</si>
  <si>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</si>
  <si>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</si>
  <si>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</si>
  <si>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</si>
  <si>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</si>
  <si>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</si>
  <si>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</si>
  <si>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</si>
  <si>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</si>
  <si>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</si>
  <si>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</si>
  <si>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</si>
  <si>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</si>
  <si>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</si>
  <si>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</si>
  <si>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</si>
  <si>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</si>
  <si>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</si>
  <si>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</si>
  <si>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</si>
  <si>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</si>
  <si>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</si>
  <si>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</si>
  <si>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</si>
  <si>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</si>
  <si>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</si>
  <si>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</si>
  <si>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</si>
  <si>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</si>
  <si>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</si>
  <si>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</si>
  <si>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</si>
  <si>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</si>
  <si>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</si>
  <si>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</si>
  <si>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</si>
  <si>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</si>
  <si>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</si>
  <si>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</si>
  <si>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</si>
  <si>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</si>
  <si>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</si>
  <si>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</si>
  <si>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</si>
  <si>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</si>
  <si>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</si>
  <si>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</si>
  <si>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</si>
  <si>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</si>
  <si>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</si>
  <si>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</si>
  <si>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</si>
  <si>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</si>
  <si>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</si>
  <si>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</si>
  <si>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</si>
  <si>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</si>
  <si>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</si>
  <si>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</si>
  <si>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</si>
  <si>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</si>
  <si>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</si>
  <si>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</si>
  <si>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</si>
  <si>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</si>
  <si>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</si>
  <si>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</si>
  <si>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</si>
  <si>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</si>
  <si>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</si>
  <si>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</si>
  <si>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</si>
  <si>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</si>
  <si>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</si>
  <si>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</si>
  <si>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</si>
  <si>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</si>
  <si>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</si>
  <si>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</si>
  <si>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</si>
  <si>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</si>
  <si>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</si>
  <si>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</si>
  <si>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</si>
  <si>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</si>
  <si>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</si>
  <si>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</si>
  <si>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</si>
  <si>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</si>
  <si>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</si>
  <si>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</si>
  <si>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</si>
  <si>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</si>
  <si>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</si>
  <si>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</si>
  <si>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</si>
  <si>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</si>
  <si>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</si>
  <si>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</si>
  <si>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</si>
  <si>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</si>
  <si>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</si>
  <si>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</si>
  <si>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</si>
  <si>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</si>
  <si>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</si>
  <si>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</si>
  <si>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</si>
  <si>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</si>
  <si>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</si>
  <si>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</si>
  <si>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</si>
  <si>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</si>
  <si>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</si>
  <si>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</si>
  <si>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</si>
  <si>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</si>
  <si>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</si>
  <si>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</si>
  <si>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</si>
  <si>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</si>
  <si>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</si>
  <si>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</si>
  <si>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</si>
  <si>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</si>
  <si>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</si>
  <si>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</si>
  <si>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</si>
  <si>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</si>
  <si>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</si>
  <si>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</si>
  <si>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</si>
  <si>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</si>
  <si>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</si>
  <si>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</si>
  <si>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</si>
  <si>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</si>
  <si>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</si>
  <si>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</si>
  <si>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</si>
  <si>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</si>
  <si>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</si>
  <si>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</si>
  <si>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</si>
  <si>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</si>
  <si>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</si>
  <si>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</si>
  <si>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</si>
  <si>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</si>
  <si>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</si>
  <si>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</si>
  <si>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</si>
  <si>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</si>
  <si>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</si>
  <si>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</si>
  <si>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</si>
  <si>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</si>
  <si>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</si>
  <si>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</si>
  <si>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</si>
  <si>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</si>
  <si>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</si>
  <si>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</si>
  <si>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</si>
  <si>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</si>
  <si>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</si>
  <si>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</si>
  <si>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</si>
  <si>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</si>
  <si>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</si>
  <si>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</si>
  <si>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</si>
  <si>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</si>
  <si>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</si>
  <si>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</si>
  <si>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</si>
  <si>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</si>
  <si>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</si>
  <si>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</si>
  <si>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</si>
  <si>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</si>
  <si>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</si>
  <si>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</si>
  <si>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</si>
  <si>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</si>
  <si>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</si>
  <si>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</si>
  <si>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</si>
  <si>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</si>
  <si>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</si>
  <si>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</si>
  <si>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</si>
  <si>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</si>
  <si>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</si>
  <si>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</si>
  <si>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</si>
  <si>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</si>
  <si>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</si>
  <si>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</si>
  <si>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</si>
  <si>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</si>
  <si>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</si>
  <si>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</si>
  <si>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</si>
  <si>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</si>
  <si>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</si>
  <si>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</si>
  <si>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</si>
  <si>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</si>
  <si>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</si>
  <si>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</si>
  <si>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</si>
  <si>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</si>
  <si>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</si>
  <si>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</si>
  <si>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</si>
  <si>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</si>
  <si>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</si>
  <si>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</si>
  <si>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</si>
  <si>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</si>
  <si>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</si>
  <si>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</si>
  <si>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</si>
  <si>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</si>
  <si>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</si>
  <si>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</si>
  <si>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</si>
  <si>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</si>
  <si>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</si>
  <si>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</si>
  <si>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</si>
  <si>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</si>
  <si>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</si>
  <si>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</si>
  <si>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</si>
  <si>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</si>
  <si>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</si>
  <si>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</si>
  <si>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</si>
  <si>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</si>
  <si>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</si>
  <si>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</si>
  <si>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</si>
  <si>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</si>
  <si>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</si>
  <si>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</si>
  <si>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</si>
  <si>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</si>
  <si>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</si>
  <si>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</si>
  <si>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</si>
  <si>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</si>
  <si>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</si>
  <si>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</si>
  <si>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</si>
  <si>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</si>
  <si>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</si>
  <si>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</si>
  <si>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</si>
  <si>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</si>
  <si>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</si>
  <si>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</si>
  <si>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</si>
  <si>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</si>
  <si>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</si>
  <si>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</si>
  <si>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</si>
  <si>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</si>
  <si>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</si>
  <si>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</si>
  <si>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</si>
  <si>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</si>
  <si>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</si>
  <si>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</si>
  <si>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</si>
  <si>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</si>
  <si>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</si>
  <si>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</si>
  <si>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</si>
  <si>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</si>
  <si>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</si>
  <si>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</si>
  <si>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</si>
  <si>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</si>
  <si>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</si>
  <si>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</si>
  <si>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</si>
  <si>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</si>
  <si>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</si>
  <si>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</si>
  <si>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</si>
  <si>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</si>
  <si>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</si>
  <si>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</si>
  <si>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</si>
  <si>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</si>
  <si>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</si>
  <si>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</si>
  <si>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</si>
  <si>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</si>
  <si>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</si>
  <si>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</si>
  <si>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</si>
  <si>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</si>
  <si>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</si>
  <si>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</si>
  <si>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</si>
  <si>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</si>
  <si>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</si>
  <si>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</si>
  <si>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</si>
  <si>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</si>
  <si>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</si>
  <si>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</si>
  <si>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</si>
  <si>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</si>
  <si>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</si>
  <si>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</si>
  <si>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</si>
  <si>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</si>
  <si>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</si>
  <si>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</si>
  <si>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</si>
  <si>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</si>
  <si>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</si>
  <si>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</si>
  <si>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</si>
  <si>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</si>
  <si>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</si>
  <si>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</si>
  <si>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</si>
  <si>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</si>
  <si>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</si>
  <si>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</si>
  <si>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</si>
  <si>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</si>
  <si>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</si>
  <si>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</si>
  <si>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</si>
  <si>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</si>
  <si>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</si>
  <si>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</si>
  <si>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</si>
  <si>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</si>
  <si>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</si>
  <si>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</si>
  <si>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</si>
  <si>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</si>
  <si>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</si>
  <si>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</si>
  <si>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</si>
  <si>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</si>
  <si>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</si>
  <si>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</si>
  <si>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</si>
  <si>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</si>
  <si>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</si>
  <si>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</si>
  <si>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</si>
  <si>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</si>
  <si>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</si>
  <si>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</si>
  <si>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</si>
  <si>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</si>
  <si>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</si>
  <si>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</si>
  <si>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</si>
  <si>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</si>
  <si>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</si>
  <si>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</si>
  <si>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</si>
  <si>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</si>
  <si>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</si>
  <si>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</si>
  <si>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</si>
  <si>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</si>
  <si>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</si>
  <si>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</si>
  <si>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</si>
  <si>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</si>
  <si>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</si>
  <si>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</si>
  <si>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</si>
  <si>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</si>
  <si>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</si>
  <si>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</si>
  <si>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</si>
  <si>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</si>
  <si>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</si>
  <si>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</si>
  <si>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</si>
  <si>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</si>
  <si>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</si>
  <si>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</si>
  <si>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</si>
  <si>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</si>
  <si>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</si>
  <si>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</si>
  <si>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</si>
  <si>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</si>
  <si>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</si>
  <si>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</si>
  <si>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</si>
  <si>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</si>
  <si>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</si>
  <si>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</si>
  <si>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</si>
  <si>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</si>
  <si>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</si>
  <si>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</si>
  <si>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</si>
  <si>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</si>
  <si>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</si>
  <si>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</si>
  <si>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</si>
  <si>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</si>
  <si>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</si>
  <si>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</si>
  <si>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</si>
  <si>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</si>
  <si>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</si>
  <si>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</si>
  <si>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</si>
  <si>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</si>
  <si>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</si>
  <si>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</si>
  <si>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</si>
  <si>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</si>
  <si>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</si>
  <si>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</si>
  <si>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</si>
  <si>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</si>
  <si>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</si>
  <si>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</si>
  <si>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</si>
  <si>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</si>
  <si>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</si>
  <si>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</si>
  <si>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</si>
  <si>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</si>
  <si>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</si>
  <si>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</si>
  <si>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</si>
  <si>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</si>
  <si>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</si>
  <si>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</si>
  <si>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</si>
  <si>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</si>
  <si>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</si>
  <si>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</si>
  <si>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</si>
  <si>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</si>
  <si>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</si>
  <si>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</si>
  <si>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</si>
  <si>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</si>
  <si>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</si>
  <si>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</si>
  <si>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</si>
  <si>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</si>
  <si>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</si>
  <si>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</si>
  <si>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</si>
  <si>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</si>
  <si>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</si>
  <si>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</si>
  <si>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</si>
  <si>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</si>
  <si>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</si>
  <si>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</si>
  <si>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</si>
  <si>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</si>
  <si>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</si>
  <si>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</si>
  <si>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</si>
  <si>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</si>
  <si>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</si>
  <si>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</si>
  <si>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</si>
  <si>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</si>
  <si>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</si>
  <si>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</si>
  <si>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</si>
  <si>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</si>
  <si>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</si>
  <si>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</si>
  <si>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</si>
  <si>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</si>
  <si>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</si>
  <si>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</si>
  <si>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</si>
  <si>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</si>
  <si>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</si>
  <si>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</si>
  <si>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</si>
  <si>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</si>
  <si>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</si>
  <si>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</si>
  <si>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</si>
  <si>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</si>
  <si>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</si>
  <si>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</si>
  <si>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</si>
  <si>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</si>
  <si>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</si>
  <si>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</si>
  <si>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</si>
  <si>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</si>
  <si>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</si>
  <si>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</si>
  <si>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</si>
  <si>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</si>
  <si>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</si>
  <si>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</si>
  <si>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</si>
  <si>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</si>
  <si>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</si>
  <si>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</si>
  <si>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</si>
  <si>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</si>
  <si>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</si>
  <si>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</si>
  <si>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</si>
  <si>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</si>
  <si>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</si>
  <si>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</si>
  <si>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</si>
  <si>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</si>
  <si>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</si>
  <si>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</si>
  <si>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</si>
  <si>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</si>
  <si>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</si>
  <si>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</si>
  <si>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</si>
  <si>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</si>
  <si>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</si>
  <si>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</si>
  <si>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</si>
  <si>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</si>
  <si>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</si>
  <si>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</si>
  <si>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</si>
  <si>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</si>
  <si>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</si>
  <si>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</si>
  <si>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</si>
  <si>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</si>
  <si>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</si>
  <si>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</si>
  <si>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</si>
  <si>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</si>
  <si>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</si>
  <si>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</si>
  <si>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</si>
  <si>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</si>
  <si>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</si>
  <si>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</si>
  <si>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</si>
  <si>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</si>
  <si>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</si>
  <si>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</si>
  <si>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</si>
  <si>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</si>
  <si>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</si>
  <si>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</si>
  <si>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</si>
  <si>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</si>
  <si>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</si>
  <si>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</si>
  <si>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</si>
  <si>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</si>
  <si>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</si>
  <si>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</si>
  <si>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</si>
  <si>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</si>
  <si>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</si>
  <si>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</si>
  <si>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</si>
  <si>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</si>
  <si>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</si>
  <si>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</si>
  <si>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</si>
  <si>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</si>
  <si>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</si>
  <si>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</si>
  <si>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</si>
  <si>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</si>
  <si>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</si>
  <si>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</si>
  <si>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</si>
  <si>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</si>
  <si>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</si>
  <si>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</si>
  <si>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</si>
  <si>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</si>
  <si>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</si>
  <si>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</si>
  <si>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</si>
  <si>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</si>
  <si>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</si>
  <si>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</si>
  <si>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</si>
  <si>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</si>
  <si>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</si>
  <si>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</si>
  <si>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</si>
  <si>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</si>
  <si>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</si>
  <si>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</si>
  <si>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</si>
  <si>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</si>
  <si>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</si>
  <si>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</si>
  <si>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</si>
  <si>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</si>
  <si>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</si>
  <si>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</si>
  <si>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</si>
  <si>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</si>
  <si>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</si>
  <si>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</si>
  <si>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</si>
  <si>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</si>
  <si>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</si>
  <si>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</si>
  <si>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</si>
  <si>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</si>
  <si>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</si>
  <si>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</si>
  <si>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</si>
  <si>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</si>
  <si>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</si>
  <si>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</si>
  <si>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</si>
  <si>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</si>
  <si>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</si>
  <si>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</si>
  <si>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</si>
  <si>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</si>
  <si>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</si>
  <si>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</si>
  <si>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</si>
  <si>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</si>
  <si>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</si>
  <si>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</si>
  <si>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</si>
  <si>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</si>
  <si>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</si>
  <si>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</si>
  <si>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</si>
  <si>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</si>
  <si>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</si>
  <si>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</si>
  <si>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</si>
  <si>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</si>
  <si>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</si>
  <si>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</si>
  <si>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</si>
  <si>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</si>
  <si>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</si>
  <si>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</si>
  <si>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</si>
  <si>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</si>
  <si>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</si>
  <si>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</si>
  <si>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</si>
  <si>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</si>
  <si>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</si>
  <si>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</si>
  <si>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</si>
  <si>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</si>
  <si>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</si>
  <si>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</si>
  <si>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</si>
  <si>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</si>
  <si>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</si>
  <si>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</si>
  <si>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</si>
  <si>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</si>
  <si>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</si>
  <si>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</si>
  <si>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</si>
  <si>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</si>
  <si>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</si>
  <si>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</si>
  <si>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</si>
  <si>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</si>
  <si>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</si>
  <si>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</si>
  <si>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</si>
  <si>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</si>
  <si>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</si>
  <si>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</si>
  <si>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</si>
  <si>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</si>
  <si>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</si>
  <si>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</si>
  <si>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</si>
  <si>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</si>
  <si>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</si>
  <si>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</si>
  <si>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</si>
  <si>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</si>
  <si>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</si>
  <si>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</si>
  <si>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</si>
  <si>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</si>
  <si>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</si>
  <si>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</si>
  <si>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</si>
  <si>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</si>
  <si>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</si>
  <si>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</si>
  <si>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</si>
  <si>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</si>
  <si>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</si>
  <si>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</si>
  <si>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</si>
  <si>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</si>
  <si>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</si>
  <si>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</si>
  <si>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</si>
  <si>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</si>
  <si>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</si>
  <si>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</si>
  <si>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</si>
  <si>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</si>
  <si>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</si>
  <si>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</si>
  <si>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</si>
  <si>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</si>
  <si>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</si>
  <si>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</si>
  <si>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</si>
  <si>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</si>
  <si>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</si>
  <si>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</si>
  <si>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</si>
  <si>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</si>
  <si>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</si>
  <si>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</si>
  <si>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</si>
  <si>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</si>
  <si>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</si>
  <si>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</si>
  <si>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</si>
  <si>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</si>
  <si>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</si>
  <si>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</si>
  <si>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</si>
  <si>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</si>
  <si>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</si>
  <si>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</si>
  <si>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</si>
  <si>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</si>
  <si>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</si>
  <si>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</si>
  <si>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</si>
  <si>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</si>
  <si>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</si>
  <si>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</si>
  <si>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</si>
  <si>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</si>
  <si>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</si>
  <si>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</si>
  <si>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</si>
  <si>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</si>
  <si>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</si>
  <si>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</si>
  <si>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</si>
  <si>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</si>
  <si>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</si>
  <si>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</si>
  <si>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</si>
  <si>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</si>
  <si>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</si>
  <si>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</si>
  <si>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</si>
  <si>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</si>
  <si>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</si>
  <si>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</si>
  <si>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</si>
  <si>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</si>
  <si>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</si>
  <si>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</si>
  <si>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</si>
  <si>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</si>
  <si>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</si>
  <si>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</si>
  <si>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</si>
  <si>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</si>
  <si>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</si>
  <si>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</si>
  <si>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</si>
  <si>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</si>
  <si>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</si>
  <si>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</si>
  <si>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</si>
  <si>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</si>
  <si>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</si>
  <si>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</si>
  <si>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</si>
  <si>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</si>
  <si>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</si>
  <si>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</si>
  <si>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</si>
  <si>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</si>
  <si>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</si>
  <si>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</si>
  <si>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</si>
  <si>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</si>
  <si>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</si>
  <si>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</si>
  <si>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</si>
  <si>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</si>
  <si>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</si>
  <si>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</si>
  <si>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</si>
  <si>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</si>
  <si>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</si>
  <si>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</si>
  <si>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</si>
  <si>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</si>
  <si>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</si>
  <si>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</si>
  <si>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</si>
  <si>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</si>
  <si>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</si>
  <si>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</si>
  <si>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</si>
  <si>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</si>
  <si>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</si>
  <si>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</si>
  <si>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</si>
  <si>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</si>
  <si>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</si>
  <si>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</si>
  <si>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</si>
  <si>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</si>
  <si>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</si>
  <si>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</si>
  <si>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</si>
  <si>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</si>
  <si>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</si>
  <si>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</si>
  <si>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</si>
  <si>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</si>
  <si>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</si>
  <si>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</si>
  <si>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</si>
  <si>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</si>
  <si>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</si>
  <si>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</si>
  <si>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</si>
  <si>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</si>
  <si>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</si>
  <si>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</si>
  <si>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</si>
  <si>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</si>
  <si>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</si>
  <si>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</si>
  <si>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</si>
  <si>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</si>
  <si>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</si>
  <si>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</si>
  <si>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</si>
  <si>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</si>
  <si>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</si>
  <si>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</si>
  <si>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</si>
  <si>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</si>
  <si>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</si>
  <si>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</si>
  <si>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</si>
  <si>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</si>
  <si>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</si>
  <si>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</si>
  <si>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</si>
  <si>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</si>
  <si>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</si>
  <si>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</si>
  <si>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</si>
  <si>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</si>
  <si>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</si>
  <si>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</si>
  <si>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</si>
  <si>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</si>
  <si>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</si>
  <si>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</si>
  <si>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</si>
  <si>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</si>
  <si>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</si>
  <si>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</si>
  <si>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</si>
  <si>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</si>
  <si>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</si>
  <si>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</si>
  <si>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</si>
  <si>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</si>
  <si>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</si>
  <si>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</si>
  <si>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</si>
  <si>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</si>
  <si>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</si>
  <si>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</si>
  <si>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</si>
  <si>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</si>
  <si>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</si>
  <si>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</si>
  <si>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</si>
  <si>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</si>
  <si>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</si>
  <si>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</si>
  <si>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</si>
  <si>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</si>
  <si>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</si>
  <si>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</si>
  <si>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</si>
  <si>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</si>
  <si>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</si>
  <si>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</si>
  <si>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</si>
  <si>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</si>
  <si>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</si>
  <si>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</si>
  <si>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</si>
  <si>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</si>
  <si>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</si>
  <si>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</si>
  <si>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</si>
  <si>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</si>
  <si>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</si>
  <si>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</si>
  <si>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</si>
  <si>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</si>
  <si>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</si>
  <si>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</si>
  <si>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</si>
  <si>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</si>
  <si>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</si>
  <si>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</si>
  <si>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</si>
  <si>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</si>
  <si>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</si>
  <si>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</si>
  <si>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</si>
  <si>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</si>
  <si>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</si>
  <si>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</si>
  <si>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</si>
  <si>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</si>
  <si>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</si>
  <si>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</si>
  <si>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</si>
  <si>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</si>
  <si>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</si>
  <si>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</si>
  <si>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</si>
  <si>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</si>
  <si>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</si>
  <si>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</si>
  <si>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</si>
  <si>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</si>
  <si>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</si>
  <si>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</si>
  <si>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</si>
  <si>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</si>
  <si>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</si>
  <si>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</si>
  <si>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</si>
  <si>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</si>
  <si>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</si>
  <si>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</si>
  <si>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</si>
  <si>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</si>
  <si>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</si>
  <si>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</si>
  <si>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</si>
  <si>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</si>
  <si>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</si>
  <si>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</si>
  <si>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</si>
  <si>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</si>
  <si>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</si>
  <si>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</si>
  <si>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</si>
  <si>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</si>
  <si>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</si>
  <si>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</si>
  <si>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</si>
  <si>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</si>
  <si>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</si>
  <si>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</si>
  <si>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</si>
  <si>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</si>
  <si>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</si>
  <si>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</si>
  <si>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</si>
  <si>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</si>
  <si>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</si>
  <si>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</si>
  <si>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</si>
  <si>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</si>
  <si>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</si>
  <si>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</si>
  <si>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</si>
  <si>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</si>
  <si>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</si>
  <si>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</si>
  <si>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</si>
  <si>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</si>
  <si>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</si>
  <si>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</si>
  <si>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</si>
  <si>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</si>
  <si>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</si>
  <si>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</si>
  <si>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</si>
  <si>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</si>
  <si>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</si>
  <si>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</si>
  <si>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</si>
  <si>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</si>
  <si>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</si>
  <si>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</si>
  <si>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</si>
  <si>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</si>
  <si>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</si>
  <si>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</si>
  <si>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</si>
  <si>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</si>
  <si>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</si>
  <si>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</si>
  <si>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</si>
  <si>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</si>
  <si>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</si>
  <si>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</si>
  <si>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</si>
  <si>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</si>
  <si>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</si>
  <si>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</si>
  <si>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</si>
  <si>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</si>
  <si>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</si>
  <si>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</si>
  <si>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</si>
  <si>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</si>
  <si>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</si>
  <si>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</si>
  <si>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</si>
  <si>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</si>
  <si>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</si>
  <si>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</si>
  <si>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</si>
  <si>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</si>
  <si>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</si>
  <si>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</si>
  <si>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</si>
  <si>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</si>
  <si>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</si>
  <si>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</si>
  <si>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</si>
  <si>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</si>
  <si>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</si>
  <si>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</si>
  <si>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</si>
  <si>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</si>
  <si>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</si>
  <si>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</si>
  <si>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</si>
  <si>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</si>
  <si>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</si>
  <si>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</si>
  <si>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</si>
  <si>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</si>
  <si>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</si>
  <si>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</si>
  <si>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</si>
  <si>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</si>
  <si>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</si>
  <si>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</si>
  <si>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</si>
  <si>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</si>
  <si>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</si>
  <si>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</si>
  <si>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</si>
  <si>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</si>
  <si>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</si>
  <si>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</si>
  <si>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</si>
  <si>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</si>
  <si>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</si>
  <si>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</si>
  <si>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</si>
  <si>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</si>
  <si>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</si>
  <si>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</si>
  <si>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</si>
  <si>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</si>
  <si>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</si>
  <si>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</si>
  <si>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</si>
  <si>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</si>
  <si>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</si>
  <si>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</si>
  <si>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</si>
  <si>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</si>
  <si>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</si>
  <si>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</si>
  <si>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</si>
  <si>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</si>
  <si>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</si>
  <si>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</si>
  <si>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</si>
  <si>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</si>
  <si>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</si>
  <si>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</si>
  <si>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</si>
  <si>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</si>
  <si>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</si>
  <si>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</si>
  <si>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</si>
  <si>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</si>
  <si>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</si>
  <si>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</si>
  <si>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</si>
  <si>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</si>
  <si>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</si>
  <si>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</si>
  <si>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</si>
  <si>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</si>
  <si>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</si>
  <si>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</si>
  <si>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</si>
  <si>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</si>
  <si>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</si>
  <si>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</si>
  <si>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</si>
  <si>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</si>
  <si>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</si>
  <si>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</si>
  <si>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</si>
  <si>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</si>
  <si>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</si>
  <si>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</si>
  <si>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</si>
  <si>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</si>
  <si>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</si>
  <si>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</si>
  <si>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</si>
  <si>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</si>
  <si>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</si>
  <si>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</si>
  <si>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</si>
  <si>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</si>
  <si>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</si>
  <si>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</si>
  <si>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</si>
  <si>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</si>
  <si>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</si>
  <si>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</si>
  <si>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</si>
  <si>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</si>
  <si>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</si>
  <si>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</si>
  <si>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</si>
  <si>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</si>
  <si>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</si>
  <si>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</si>
  <si>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</si>
  <si>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</si>
  <si>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</si>
  <si>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</si>
  <si>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</si>
  <si>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</si>
  <si>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</si>
  <si>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</si>
  <si>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</si>
  <si>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</si>
  <si>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</si>
  <si>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</si>
  <si>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</si>
  <si>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</si>
  <si>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</si>
  <si>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</si>
  <si>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</si>
  <si>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</si>
  <si>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</si>
  <si>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</si>
  <si>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</si>
  <si>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</si>
  <si>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</si>
  <si>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</si>
  <si>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</si>
  <si>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</si>
  <si>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</si>
  <si>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</si>
  <si>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</si>
  <si>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</si>
  <si>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</si>
  <si>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</si>
  <si>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</si>
  <si>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</si>
  <si>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</si>
  <si>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</si>
  <si>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</si>
  <si>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</si>
  <si>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</si>
  <si>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</si>
  <si>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</si>
  <si>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</si>
  <si>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</si>
  <si>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</si>
  <si>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</si>
  <si>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</si>
  <si>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</si>
  <si>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</si>
  <si>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</si>
  <si>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</si>
  <si>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</si>
  <si>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</si>
  <si>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</si>
  <si>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</si>
  <si>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</si>
  <si>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</si>
  <si>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</si>
  <si>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</si>
  <si>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</si>
  <si>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</si>
  <si>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</si>
  <si>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</si>
  <si>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</si>
  <si>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</si>
  <si>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</si>
  <si>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</si>
  <si>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</si>
  <si>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</si>
  <si>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</si>
  <si>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</si>
  <si>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</si>
  <si>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</si>
  <si>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</si>
  <si>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</si>
  <si>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</si>
  <si>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</si>
  <si>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</si>
  <si>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</si>
  <si>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</si>
  <si>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</si>
  <si>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</si>
  <si>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</si>
  <si>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</si>
  <si>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</si>
  <si>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</si>
  <si>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</si>
  <si>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</si>
  <si>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</si>
  <si>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</si>
  <si>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</si>
  <si>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</si>
  <si>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</si>
  <si>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</si>
  <si>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</si>
  <si>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</si>
  <si>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</si>
  <si>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</si>
  <si>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</si>
  <si>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</si>
  <si>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</si>
  <si>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</si>
  <si>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</si>
  <si>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</si>
  <si>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</si>
  <si>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</si>
  <si>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</si>
  <si>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</si>
  <si>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</si>
  <si>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</si>
  <si>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</si>
  <si>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</si>
  <si>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</si>
  <si>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</si>
  <si>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</si>
  <si>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</si>
  <si>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</si>
  <si>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</si>
  <si>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</si>
  <si>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</si>
  <si>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</si>
  <si>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</si>
  <si>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</si>
  <si>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</si>
  <si>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</si>
  <si>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</si>
  <si>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</si>
  <si>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</si>
  <si>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</si>
  <si>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</si>
  <si>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</si>
  <si>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</si>
  <si>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</si>
  <si>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</si>
  <si>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</si>
  <si>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</si>
  <si>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</si>
  <si>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</si>
  <si>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</si>
  <si>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</si>
  <si>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</si>
  <si>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</si>
  <si>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</si>
  <si>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</si>
  <si>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</si>
  <si>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</si>
  <si>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</si>
  <si>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</si>
  <si>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</si>
  <si>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</si>
  <si>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</si>
  <si>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</si>
  <si>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</si>
  <si>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</si>
  <si>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</si>
  <si>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</si>
  <si>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</si>
  <si>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</si>
  <si>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</si>
  <si>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</si>
  <si>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</si>
  <si>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</si>
  <si>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</si>
  <si>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</si>
  <si>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</si>
  <si>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</si>
  <si>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</si>
  <si>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</si>
  <si>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</si>
  <si>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</si>
  <si>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</si>
  <si>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</si>
  <si>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</si>
  <si>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</si>
  <si>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</si>
  <si>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</si>
  <si>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</si>
  <si>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</si>
  <si>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</si>
  <si>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</si>
  <si>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</si>
  <si>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</si>
  <si>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</si>
  <si>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</si>
  <si>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</si>
  <si>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</si>
  <si>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</si>
  <si>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</si>
  <si>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</si>
  <si>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</si>
  <si>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</si>
  <si>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</si>
  <si>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</si>
  <si>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</si>
  <si>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</si>
  <si>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</si>
  <si>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</si>
  <si>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</si>
  <si>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</si>
  <si>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</si>
  <si>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</si>
  <si>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</si>
  <si>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</si>
  <si>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</si>
  <si>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</si>
  <si>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</si>
  <si>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</si>
  <si>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</si>
  <si>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</si>
  <si>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</si>
  <si>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</si>
  <si>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</si>
  <si>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</si>
  <si>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</si>
  <si>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</si>
  <si>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</si>
  <si>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</si>
  <si>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</si>
  <si>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</si>
  <si>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</si>
  <si>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</si>
  <si>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</si>
  <si>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</si>
  <si>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</si>
  <si>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</si>
  <si>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</si>
  <si>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</si>
  <si>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</si>
  <si>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</si>
  <si>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</si>
  <si>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</si>
  <si>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</si>
  <si>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</si>
  <si>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</si>
  <si>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</si>
  <si>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</si>
  <si>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</si>
  <si>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</si>
  <si>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</si>
  <si>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</si>
  <si>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</si>
  <si>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</si>
  <si>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</si>
  <si>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</si>
  <si>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</si>
  <si>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</si>
  <si>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</si>
  <si>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</si>
  <si>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</si>
  <si>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</si>
  <si>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</si>
  <si>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</si>
  <si>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</si>
  <si>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</si>
  <si>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</si>
  <si>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</si>
  <si>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</si>
  <si>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</si>
  <si>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</si>
  <si>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</si>
  <si>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</si>
  <si>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</si>
  <si>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</si>
  <si>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</si>
  <si>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</si>
  <si>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</si>
  <si>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</si>
  <si>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</si>
  <si>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</si>
  <si>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</si>
  <si>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</si>
  <si>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</si>
  <si>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</si>
  <si>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</si>
  <si>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</si>
  <si>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</si>
  <si>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</si>
  <si>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</si>
  <si>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</si>
  <si>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</si>
  <si>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</si>
  <si>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CODIGO  DA COMPOSICAO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</si>
  <si>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</si>
  <si>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</si>
  <si>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</si>
  <si>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</si>
  <si>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</si>
  <si>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</si>
  <si>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</si>
  <si>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</si>
  <si>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</si>
  <si>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</si>
  <si>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</si>
  <si>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</si>
  <si>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</si>
  <si>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</si>
  <si>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</si>
  <si>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</si>
  <si>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</si>
  <si>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</si>
  <si>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</si>
  <si>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</si>
  <si>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</si>
  <si>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</si>
  <si>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</si>
  <si>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</si>
  <si>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</si>
  <si>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</si>
  <si>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</si>
  <si>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</si>
  <si>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</si>
  <si>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</si>
  <si>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</si>
  <si>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</si>
  <si>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</si>
  <si>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</si>
  <si>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</si>
  <si>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</si>
  <si>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</si>
  <si>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</si>
  <si>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</si>
  <si>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</si>
  <si>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</si>
  <si>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</si>
  <si>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</si>
  <si>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</si>
  <si>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</si>
  <si>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</si>
  <si>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</si>
  <si>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</si>
  <si>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</si>
  <si>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</si>
  <si>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</si>
  <si>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</si>
  <si>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</si>
  <si>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</si>
  <si>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</si>
  <si>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</si>
  <si>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</si>
  <si>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</si>
  <si>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</si>
  <si>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</si>
  <si>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</si>
  <si>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</si>
  <si>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</si>
  <si>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</si>
  <si>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</si>
  <si>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</si>
  <si>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</si>
  <si>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</si>
  <si>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</si>
  <si>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</si>
  <si>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</si>
  <si>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</si>
  <si>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</si>
  <si>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</si>
  <si>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</si>
  <si>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</si>
  <si>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</si>
  <si>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</si>
  <si>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</si>
  <si>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</si>
  <si>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</si>
  <si>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</si>
  <si>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</si>
  <si>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</si>
  <si>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</si>
  <si>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</si>
  <si>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</si>
  <si>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</si>
  <si>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</si>
  <si>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</si>
  <si>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</si>
  <si>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</si>
  <si>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</si>
  <si>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</si>
  <si>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CEGA (N1) - PAINEL MSO/COMEIA E=35MM - PERFIS SIMPLES ACO GALVANIZADO PINTADO. AF_01/2021</t>
  </si>
  <si>
    <t>DIVISORIA (N3) - PAINEL/VIDRO/PAINEL MSO/COMEIA E=35MM - PERFIS SIMPLES ACO GALVANIZADO PINTADO. AF_01/2021</t>
  </si>
  <si>
    <t>DIVISORIA (N2) - PAINEL/VIDRO - PAINEL C/ MSO/COMEIA E=35MM - PERFIS SIMPLES ACO GALVANIZADO PINTADO.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</si>
  <si>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</si>
  <si>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</si>
  <si>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</si>
  <si>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</si>
  <si>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</si>
  <si>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</si>
  <si>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</si>
  <si>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</si>
  <si>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</si>
  <si>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</si>
  <si>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</si>
  <si>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</si>
  <si>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</si>
  <si>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</si>
  <si>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</si>
  <si>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</si>
  <si>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</si>
  <si>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</si>
  <si>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</si>
  <si>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</si>
  <si>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</si>
  <si>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</si>
  <si>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</si>
  <si>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</si>
  <si>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</si>
  <si>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</si>
  <si>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</si>
  <si>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</si>
  <si>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</si>
  <si>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</si>
  <si>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</si>
  <si>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</si>
  <si>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</si>
  <si>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</si>
  <si>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CUSTO TOTAL</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</si>
  <si>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</si>
  <si>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</si>
  <si>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</si>
  <si>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</si>
  <si>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</si>
  <si>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</si>
  <si>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</si>
  <si>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</si>
  <si>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</si>
  <si>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</si>
  <si>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</si>
  <si>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</si>
  <si>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</si>
  <si>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</si>
  <si>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</si>
  <si>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</si>
  <si>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</si>
  <si>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</si>
  <si>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</si>
  <si>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</si>
  <si>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</si>
  <si>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</si>
  <si>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</si>
  <si>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</si>
  <si>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</si>
  <si>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</si>
  <si>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</si>
  <si>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</si>
  <si>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</si>
  <si>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</si>
  <si>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</si>
  <si>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</si>
  <si>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</si>
  <si>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</si>
  <si>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</si>
  <si>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</si>
  <si>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</si>
  <si>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</si>
  <si>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</si>
  <si>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</si>
  <si>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</si>
  <si>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</si>
  <si>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</si>
  <si>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</si>
  <si>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</si>
  <si>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</si>
  <si>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</si>
  <si>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</si>
  <si>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</si>
  <si>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</si>
  <si>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</si>
  <si>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</si>
  <si>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</si>
  <si>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</si>
  <si>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</si>
  <si>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</si>
  <si>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</si>
  <si>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</si>
  <si>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</si>
  <si>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</si>
  <si>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</si>
  <si>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</si>
  <si>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</si>
  <si>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</si>
  <si>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</si>
  <si>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</si>
  <si>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</si>
  <si>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</si>
  <si>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</si>
  <si>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</si>
  <si>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</si>
  <si>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</si>
  <si>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</si>
  <si>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</si>
  <si>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</si>
  <si>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</si>
  <si>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</si>
  <si>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</si>
  <si>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</si>
  <si>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</si>
  <si>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</si>
  <si>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</si>
  <si>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</si>
  <si>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</si>
  <si>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</si>
  <si>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</si>
  <si>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</si>
  <si>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</si>
  <si>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</si>
  <si>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</si>
  <si>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</si>
  <si>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</si>
  <si>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</si>
  <si>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</si>
  <si>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</si>
  <si>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</si>
  <si>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</si>
  <si>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</si>
  <si>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</si>
  <si>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</si>
  <si>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</si>
  <si>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</si>
  <si>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</si>
  <si>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</si>
  <si>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</si>
  <si>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</si>
  <si>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</si>
  <si>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</si>
  <si>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</si>
  <si>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</si>
  <si>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</si>
  <si>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</si>
  <si>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</si>
  <si>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</si>
  <si>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</si>
  <si>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</si>
  <si>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</si>
  <si>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</si>
  <si>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</si>
  <si>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</si>
  <si>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</si>
  <si>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</si>
  <si>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</si>
  <si>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</si>
  <si>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</si>
  <si>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</si>
  <si>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</si>
  <si>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</si>
  <si>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</si>
  <si>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</si>
  <si>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</si>
  <si>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</si>
  <si>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</si>
  <si>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</si>
  <si>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</si>
  <si>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</si>
  <si>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</si>
  <si>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</si>
  <si>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</si>
  <si>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MES DE COLETA: 02/2021</t>
  </si>
  <si>
    <t>LOCACAO DE GRUPO GERADOR *80 A 125* KVA, MOTOR DIESEL, REBOCAVEL, ACIONAMENTO MANUAL</t>
  </si>
  <si>
    <t>LOCACAO DE GRUPO GERADOR ACIMA DE * 125 ATE 180* KVA, MOTOR DIESEL, REBOCAVEL, ACIONAMENTO MANUAL</t>
  </si>
  <si>
    <t>LOCACAO DE GRUPO GERADOR DE *260* KVA, DIESEL REBOCAVEL, ACIONAMENTO MANUAL</t>
  </si>
  <si>
    <t>TELHA DE BARRO / CERAMICA, NAO ESMALTADA, TIPO ROMANA, AMERICANA, PORTUGUESA, FRANCESA, COMPRIMENTO DE *41* CM,  RENDIMENTO DE *16* TELHAS/M2</t>
  </si>
  <si>
    <t>TOTAL DE INSUMOS : 5272</t>
  </si>
  <si>
    <t>Tabela de Preço de Insumos / Serviços
Tabela 027.1 - ENC. SOCIAIS 83,85%</t>
  </si>
  <si>
    <t>Data de Emissão:
22/03/2021 15:26</t>
  </si>
  <si>
    <t xml:space="preserve"> ADMINISTRAÇÃO LOCAL DE OBRA (C/ ENCARGOS)</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</si>
  <si>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</si>
  <si>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</si>
  <si>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</si>
  <si>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</si>
  <si>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</si>
  <si>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</si>
  <si>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</si>
  <si>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</si>
  <si>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</si>
  <si>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</si>
  <si>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</si>
  <si>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</si>
  <si>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</si>
  <si>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</si>
  <si>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</si>
  <si>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</si>
  <si>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</si>
  <si>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</si>
  <si>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</si>
  <si>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</si>
  <si>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</si>
  <si>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</si>
  <si>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</si>
  <si>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</si>
  <si>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</si>
  <si>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</si>
  <si>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</si>
  <si>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 xml:space="preserve"> AGREGADOS E AGLOMERANTES</t>
  </si>
  <si>
    <t xml:space="preserve"> ALUGUEL DIVERSOS</t>
  </si>
  <si>
    <t>ANDAIME METÁLICO DE ENCAIXE - LOCAÇÃO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</si>
  <si>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</si>
  <si>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</si>
  <si>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</si>
  <si>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</si>
  <si>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</si>
  <si>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 xml:space="preserve"> APARELHOS E EQUIPAMENTOS</t>
  </si>
  <si>
    <t xml:space="preserve"> ARTEFATOS PREMOLDADOS</t>
  </si>
  <si>
    <t xml:space="preserve"> BLOCOS,TIJOLOS E ELEMENTOS VAZADOS</t>
  </si>
  <si>
    <t xml:space="preserve"> DEFAULT</t>
  </si>
  <si>
    <t xml:space="preserve"> DIVERSOS</t>
  </si>
  <si>
    <t>BARRA ANTI-PÂNICO DUPLA C/ TRAVA EM AÇO INOX</t>
  </si>
  <si>
    <t>I9526</t>
  </si>
  <si>
    <t>VARETA PARA SOLDA OXI-GÁS AWS A 5.2 R45</t>
  </si>
  <si>
    <t xml:space="preserve"> ENERGIA ELÉTRICA - L.T. / S.E. / R.D.E</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</si>
  <si>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</si>
  <si>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</si>
  <si>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</si>
  <si>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</si>
  <si>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</si>
  <si>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</si>
  <si>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</si>
  <si>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</si>
  <si>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</si>
  <si>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</si>
  <si>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</si>
  <si>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</si>
  <si>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</si>
  <si>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</si>
  <si>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</si>
  <si>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 xml:space="preserve"> EQ.AQUISICAO</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</si>
  <si>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</si>
  <si>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</si>
  <si>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</si>
  <si>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</si>
  <si>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</si>
  <si>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</si>
  <si>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</si>
  <si>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</si>
  <si>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</si>
  <si>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</si>
  <si>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</si>
  <si>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</si>
  <si>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</si>
  <si>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</si>
  <si>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</si>
  <si>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</si>
  <si>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</si>
  <si>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</si>
  <si>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</si>
  <si>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</si>
  <si>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</si>
  <si>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</si>
  <si>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</si>
  <si>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</si>
  <si>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</si>
  <si>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</si>
  <si>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</si>
  <si>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</si>
  <si>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</si>
  <si>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</si>
  <si>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</si>
  <si>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</si>
  <si>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</si>
  <si>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</si>
  <si>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</si>
  <si>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</si>
  <si>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</si>
  <si>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 xml:space="preserve"> EQ.CUSTO HORARIO</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</si>
  <si>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</si>
  <si>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</si>
  <si>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</si>
  <si>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</si>
  <si>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</si>
  <si>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</si>
  <si>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</si>
  <si>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</si>
  <si>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</si>
  <si>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</si>
  <si>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</si>
  <si>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</si>
  <si>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</si>
  <si>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</si>
  <si>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</si>
  <si>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</si>
  <si>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</si>
  <si>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</si>
  <si>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</si>
  <si>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</si>
  <si>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</si>
  <si>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</si>
  <si>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</si>
  <si>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</si>
  <si>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</si>
  <si>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</si>
  <si>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</si>
  <si>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</si>
  <si>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</si>
  <si>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</si>
  <si>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</si>
  <si>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</si>
  <si>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</si>
  <si>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</si>
  <si>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</si>
  <si>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</si>
  <si>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</si>
  <si>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</si>
  <si>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</si>
  <si>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</si>
  <si>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</si>
  <si>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</si>
  <si>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</si>
  <si>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</si>
  <si>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</si>
  <si>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</si>
  <si>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</si>
  <si>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</si>
  <si>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</si>
  <si>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</si>
  <si>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</si>
  <si>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</si>
  <si>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</si>
  <si>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</si>
  <si>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</si>
  <si>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</si>
  <si>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</si>
  <si>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</si>
  <si>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</si>
  <si>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</si>
  <si>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</si>
  <si>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</si>
  <si>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</si>
  <si>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</si>
  <si>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</si>
  <si>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</si>
  <si>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</si>
  <si>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</si>
  <si>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</si>
  <si>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</si>
  <si>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</si>
  <si>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</si>
  <si>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</si>
  <si>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</si>
  <si>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</si>
  <si>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</si>
  <si>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 ESQUADRIAS METALICAS</t>
  </si>
  <si>
    <t xml:space="preserve">PORTA DE ENROLAR EM AÇO DE CHAPA ONDULADA 
</t>
  </si>
  <si>
    <t xml:space="preserve"> EXPLOSIVOS</t>
  </si>
  <si>
    <t xml:space="preserve"> FERRAGENS</t>
  </si>
  <si>
    <t>BUCHA PARA PIVOTANTE DE DOBRADICA REF. 1201</t>
  </si>
  <si>
    <t xml:space="preserve"> FERRO</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</si>
  <si>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</si>
  <si>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</si>
  <si>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</si>
  <si>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</si>
  <si>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</si>
  <si>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</si>
  <si>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</si>
  <si>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</si>
  <si>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</si>
  <si>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</si>
  <si>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</si>
  <si>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</si>
  <si>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</si>
  <si>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</si>
  <si>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</si>
  <si>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</si>
  <si>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</si>
  <si>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</si>
  <si>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</si>
  <si>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</si>
  <si>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</si>
  <si>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</si>
  <si>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</si>
  <si>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</si>
  <si>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</si>
  <si>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</si>
  <si>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</si>
  <si>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</si>
  <si>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</si>
  <si>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</si>
  <si>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</si>
  <si>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</si>
  <si>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</si>
  <si>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</si>
  <si>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</si>
  <si>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</si>
  <si>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</si>
  <si>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</si>
  <si>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</si>
  <si>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</si>
  <si>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</si>
  <si>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</si>
  <si>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</si>
  <si>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</si>
  <si>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</si>
  <si>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</si>
  <si>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</si>
  <si>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</si>
  <si>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</si>
  <si>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</si>
  <si>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 GRUPO GERADOR</t>
  </si>
  <si>
    <t xml:space="preserve">GRUPO GERADOR  45/ 55 KVA, C/ QUADRO AUTOMÁTICO
</t>
  </si>
  <si>
    <t xml:space="preserve">GRUPO GERADOR  56/ 85 KVA, C/ QUADRO AUTOMATICO
</t>
  </si>
  <si>
    <t xml:space="preserve">GRUPO GERADOR 86/120 KVA, C/ QUADRO AUTOMATICO
</t>
  </si>
  <si>
    <t xml:space="preserve"> IMPERMEABILIZANTE/ISOLAMENTO/JUNTA</t>
  </si>
  <si>
    <t>ALUMINIO CORRUGADO ESP.015MM PARA PROTEÇÃO E ACABAMENTO DE ISOLAMENTO TÉRMICOS ACÚSTICOS</t>
  </si>
  <si>
    <t>SELO DE ALUMINIO 1/2" PARA CINTAS DE ALUMINIO</t>
  </si>
  <si>
    <t xml:space="preserve"> INSTAL.HIDRAULICA</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</si>
  <si>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</si>
  <si>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</si>
  <si>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</si>
  <si>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</si>
  <si>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</si>
  <si>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</si>
  <si>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</si>
  <si>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</si>
  <si>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</si>
  <si>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</si>
  <si>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</si>
  <si>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</si>
  <si>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</si>
  <si>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</si>
  <si>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</si>
  <si>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</si>
  <si>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</si>
  <si>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</si>
  <si>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</si>
  <si>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</si>
  <si>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</si>
  <si>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</si>
  <si>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</si>
  <si>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</si>
  <si>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</si>
  <si>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</si>
  <si>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</si>
  <si>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</si>
  <si>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</si>
  <si>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</si>
  <si>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</si>
  <si>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</si>
  <si>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</si>
  <si>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</si>
  <si>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</si>
  <si>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</si>
  <si>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</si>
  <si>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</si>
  <si>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</si>
  <si>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</si>
  <si>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</si>
  <si>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</si>
  <si>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</si>
  <si>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</si>
  <si>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</si>
  <si>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</si>
  <si>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</si>
  <si>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</si>
  <si>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</si>
  <si>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</si>
  <si>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</si>
  <si>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</si>
  <si>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</si>
  <si>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</si>
  <si>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</si>
  <si>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</si>
  <si>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</si>
  <si>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</si>
  <si>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</si>
  <si>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</si>
  <si>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</si>
  <si>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</si>
  <si>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</si>
  <si>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</si>
  <si>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</si>
  <si>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</si>
  <si>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</si>
  <si>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</si>
  <si>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</si>
  <si>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</si>
  <si>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</si>
  <si>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</si>
  <si>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</si>
  <si>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</si>
  <si>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</si>
  <si>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</si>
  <si>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</si>
  <si>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</si>
  <si>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</si>
  <si>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</si>
  <si>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</si>
  <si>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</si>
  <si>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</si>
  <si>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</si>
  <si>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</si>
  <si>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</si>
  <si>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</si>
  <si>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</si>
  <si>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</si>
  <si>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</si>
  <si>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</si>
  <si>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</si>
  <si>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</si>
  <si>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</si>
  <si>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</si>
  <si>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</si>
  <si>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</si>
  <si>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</si>
  <si>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</si>
  <si>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</si>
  <si>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</si>
  <si>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</si>
  <si>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</si>
  <si>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</si>
  <si>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</si>
  <si>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</si>
  <si>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</si>
  <si>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</si>
  <si>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</si>
  <si>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</si>
  <si>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</si>
  <si>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</si>
  <si>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</si>
  <si>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</si>
  <si>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</si>
  <si>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</si>
  <si>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</si>
  <si>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</si>
  <si>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</si>
  <si>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</si>
  <si>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</si>
  <si>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</si>
  <si>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</si>
  <si>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</si>
  <si>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</si>
  <si>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</si>
  <si>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</si>
  <si>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</si>
  <si>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</si>
  <si>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</si>
  <si>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</si>
  <si>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</si>
  <si>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</si>
  <si>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</si>
  <si>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</si>
  <si>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</si>
  <si>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</si>
  <si>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</si>
  <si>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</si>
  <si>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</si>
  <si>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</si>
  <si>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</si>
  <si>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</si>
  <si>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</si>
  <si>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</si>
  <si>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</si>
  <si>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</si>
  <si>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</si>
  <si>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</si>
  <si>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</si>
  <si>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</si>
  <si>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</si>
  <si>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</si>
  <si>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</si>
  <si>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</si>
  <si>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</si>
  <si>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</si>
  <si>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</si>
  <si>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</si>
  <si>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</si>
  <si>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</si>
  <si>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</si>
  <si>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</si>
  <si>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</si>
  <si>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</si>
  <si>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</si>
  <si>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</si>
  <si>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</si>
  <si>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</si>
  <si>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</si>
  <si>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</si>
  <si>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</si>
  <si>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</si>
  <si>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</si>
  <si>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</si>
  <si>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</si>
  <si>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</si>
  <si>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</si>
  <si>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</si>
  <si>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 xml:space="preserve"> INSTALAÇÕES ELÉTRICAS/TELEFÔNICA/INFORMÁTICA</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</si>
  <si>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</si>
  <si>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</si>
  <si>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</si>
  <si>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</si>
  <si>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</si>
  <si>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</si>
  <si>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</si>
  <si>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</si>
  <si>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</si>
  <si>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</si>
  <si>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</si>
  <si>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</si>
  <si>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</si>
  <si>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</si>
  <si>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</si>
  <si>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</si>
  <si>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</si>
  <si>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</si>
  <si>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</si>
  <si>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</si>
  <si>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</si>
  <si>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</si>
  <si>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</si>
  <si>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</si>
  <si>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</si>
  <si>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</si>
  <si>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</si>
  <si>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</si>
  <si>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</si>
  <si>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</si>
  <si>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</si>
  <si>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</si>
  <si>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</si>
  <si>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</si>
  <si>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</si>
  <si>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</si>
  <si>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</si>
  <si>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</si>
  <si>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</si>
  <si>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</si>
  <si>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</si>
  <si>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</si>
  <si>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</si>
  <si>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</si>
  <si>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 xml:space="preserve"> JUNTAS ESTRUTURA</t>
  </si>
  <si>
    <t xml:space="preserve"> LOUÇAS, METAIS E ACESSORIOS</t>
  </si>
  <si>
    <t xml:space="preserve"> MADEIRA</t>
  </si>
  <si>
    <t xml:space="preserve"> MANTAS ASFÁLTICAS E AFINS</t>
  </si>
  <si>
    <t>FILME DE POLIETILENO, 20 A 25 MICRAS (CAMADA SEPARADORA)</t>
  </si>
  <si>
    <t xml:space="preserve"> MAO DE OBRA (C/ ENCARGOS)</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</si>
  <si>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</si>
  <si>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</si>
  <si>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</si>
  <si>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</si>
  <si>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</si>
  <si>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</si>
  <si>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</si>
  <si>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</si>
  <si>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</si>
  <si>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</si>
  <si>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</si>
  <si>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</si>
  <si>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</si>
  <si>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</si>
  <si>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</si>
  <si>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</si>
  <si>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</si>
  <si>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</si>
  <si>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</si>
  <si>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 xml:space="preserve"> MATERIAIS FERROVIÁRIOS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</si>
  <si>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</si>
  <si>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</si>
  <si>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</si>
  <si>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</si>
  <si>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</si>
  <si>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</si>
  <si>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</si>
  <si>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</si>
  <si>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</si>
  <si>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</si>
  <si>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</si>
  <si>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 xml:space="preserve">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</si>
  <si>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</si>
  <si>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</si>
  <si>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</si>
  <si>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</si>
  <si>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</si>
  <si>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</si>
  <si>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</si>
  <si>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</si>
  <si>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</si>
  <si>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</si>
  <si>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</si>
  <si>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</si>
  <si>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</si>
  <si>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</si>
  <si>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</si>
  <si>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</si>
  <si>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</si>
  <si>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</si>
  <si>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</si>
  <si>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</si>
  <si>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</si>
  <si>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</si>
  <si>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</si>
  <si>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</si>
  <si>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</si>
  <si>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</si>
  <si>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</si>
  <si>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</si>
  <si>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</si>
  <si>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</si>
  <si>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</si>
  <si>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</si>
  <si>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</si>
  <si>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</si>
  <si>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</si>
  <si>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</si>
  <si>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</si>
  <si>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</si>
  <si>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</si>
  <si>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</si>
  <si>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</si>
  <si>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</si>
  <si>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</si>
  <si>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</si>
  <si>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</si>
  <si>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</si>
  <si>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</si>
  <si>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</si>
  <si>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</si>
  <si>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</si>
  <si>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</si>
  <si>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</si>
  <si>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</si>
  <si>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</si>
  <si>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</si>
  <si>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</si>
  <si>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</si>
  <si>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</si>
  <si>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</si>
  <si>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</si>
  <si>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</si>
  <si>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</si>
  <si>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</si>
  <si>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</si>
  <si>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</si>
  <si>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</si>
  <si>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</si>
  <si>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</si>
  <si>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</si>
  <si>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</si>
  <si>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</si>
  <si>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</si>
  <si>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</si>
  <si>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</si>
  <si>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</si>
  <si>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</si>
  <si>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</si>
  <si>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</si>
  <si>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</si>
  <si>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</si>
  <si>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</si>
  <si>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</si>
  <si>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</si>
  <si>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</si>
  <si>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</si>
  <si>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</si>
  <si>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</si>
  <si>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</si>
  <si>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</si>
  <si>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</si>
  <si>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</si>
  <si>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</si>
  <si>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</si>
  <si>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</si>
  <si>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</si>
  <si>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</si>
  <si>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</si>
  <si>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</si>
  <si>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</si>
  <si>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</si>
  <si>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</si>
  <si>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</si>
  <si>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</si>
  <si>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</si>
  <si>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</si>
  <si>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</si>
  <si>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</si>
  <si>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</si>
  <si>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</si>
  <si>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</si>
  <si>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</si>
  <si>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</si>
  <si>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</si>
  <si>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</si>
  <si>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</si>
  <si>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</si>
  <si>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</si>
  <si>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</si>
  <si>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</si>
  <si>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</si>
  <si>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</si>
  <si>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</si>
  <si>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</si>
  <si>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</si>
  <si>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</si>
  <si>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</si>
  <si>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</si>
  <si>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</si>
  <si>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</si>
  <si>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</si>
  <si>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</si>
  <si>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</si>
  <si>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</si>
  <si>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</si>
  <si>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</si>
  <si>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</si>
  <si>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</si>
  <si>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</si>
  <si>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</si>
  <si>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</si>
  <si>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</si>
  <si>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</si>
  <si>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</si>
  <si>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</si>
  <si>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</si>
  <si>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</si>
  <si>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</si>
  <si>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</si>
  <si>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</si>
  <si>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</si>
  <si>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</si>
  <si>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</si>
  <si>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</si>
  <si>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</si>
  <si>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</si>
  <si>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</si>
  <si>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</si>
  <si>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</si>
  <si>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</si>
  <si>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</si>
  <si>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</si>
  <si>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</si>
  <si>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</si>
  <si>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</si>
  <si>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</si>
  <si>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</si>
  <si>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</si>
  <si>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</si>
  <si>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</si>
  <si>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</si>
  <si>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</si>
  <si>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</si>
  <si>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</si>
  <si>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</si>
  <si>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</si>
  <si>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</si>
  <si>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</si>
  <si>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</si>
  <si>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</si>
  <si>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</si>
  <si>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</si>
  <si>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</si>
  <si>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</si>
  <si>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</si>
  <si>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</si>
  <si>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</si>
  <si>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</si>
  <si>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</si>
  <si>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</si>
  <si>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</si>
  <si>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</si>
  <si>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</si>
  <si>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</si>
  <si>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</si>
  <si>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</si>
  <si>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</si>
  <si>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</si>
  <si>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</si>
  <si>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</si>
  <si>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</si>
  <si>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</si>
  <si>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</si>
  <si>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</si>
  <si>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</si>
  <si>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</si>
  <si>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</si>
  <si>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</si>
  <si>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</si>
  <si>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</si>
  <si>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</si>
  <si>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</si>
  <si>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</si>
  <si>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</si>
  <si>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</si>
  <si>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</si>
  <si>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</si>
  <si>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</si>
  <si>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</si>
  <si>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</si>
  <si>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</si>
  <si>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</si>
  <si>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</si>
  <si>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</si>
  <si>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</si>
  <si>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</si>
  <si>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</si>
  <si>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</si>
  <si>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</si>
  <si>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</si>
  <si>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</si>
  <si>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</si>
  <si>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</si>
  <si>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</si>
  <si>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</si>
  <si>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</si>
  <si>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</si>
  <si>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</si>
  <si>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</si>
  <si>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</si>
  <si>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</si>
  <si>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</si>
  <si>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</si>
  <si>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</si>
  <si>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</si>
  <si>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</si>
  <si>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</si>
  <si>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</si>
  <si>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</si>
  <si>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</si>
  <si>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</si>
  <si>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</si>
  <si>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</si>
  <si>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</si>
  <si>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</si>
  <si>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</si>
  <si>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</si>
  <si>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</si>
  <si>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</si>
  <si>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</si>
  <si>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</si>
  <si>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</si>
  <si>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</si>
  <si>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</si>
  <si>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</si>
  <si>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</si>
  <si>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</si>
  <si>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</si>
  <si>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</si>
  <si>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</si>
  <si>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</si>
  <si>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</si>
  <si>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</si>
  <si>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</si>
  <si>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</si>
  <si>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</si>
  <si>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</si>
  <si>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</si>
  <si>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</si>
  <si>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</si>
  <si>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</si>
  <si>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</si>
  <si>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</si>
  <si>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</si>
  <si>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</si>
  <si>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</si>
  <si>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</si>
  <si>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</si>
  <si>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</si>
  <si>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</si>
  <si>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</si>
  <si>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</si>
  <si>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</si>
  <si>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</si>
  <si>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</si>
  <si>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</si>
  <si>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</si>
  <si>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</si>
  <si>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</si>
  <si>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</si>
  <si>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</si>
  <si>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</si>
  <si>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</si>
  <si>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</si>
  <si>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</si>
  <si>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</si>
  <si>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</si>
  <si>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</si>
  <si>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</si>
  <si>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</si>
  <si>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</si>
  <si>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</si>
  <si>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</si>
  <si>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</si>
  <si>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</si>
  <si>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</si>
  <si>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</si>
  <si>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</si>
  <si>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</si>
  <si>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</si>
  <si>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</si>
  <si>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</si>
  <si>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</si>
  <si>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</si>
  <si>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</si>
  <si>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</si>
  <si>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</si>
  <si>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</si>
  <si>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</si>
  <si>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</si>
  <si>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</si>
  <si>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</si>
  <si>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</si>
  <si>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</si>
  <si>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</si>
  <si>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</si>
  <si>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</si>
  <si>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</si>
  <si>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</si>
  <si>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</si>
  <si>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</si>
  <si>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</si>
  <si>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</si>
  <si>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</si>
  <si>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</si>
  <si>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</si>
  <si>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</si>
  <si>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</si>
  <si>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</si>
  <si>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</si>
  <si>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</si>
  <si>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</si>
  <si>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</si>
  <si>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</si>
  <si>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</si>
  <si>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</si>
  <si>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</si>
  <si>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</si>
  <si>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</si>
  <si>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</si>
  <si>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</si>
  <si>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</si>
  <si>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</si>
  <si>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</si>
  <si>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</si>
  <si>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</si>
  <si>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</si>
  <si>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</si>
  <si>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</si>
  <si>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</si>
  <si>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</si>
  <si>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</si>
  <si>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</si>
  <si>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</si>
  <si>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</si>
  <si>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</si>
  <si>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</si>
  <si>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</si>
  <si>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</si>
  <si>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</si>
  <si>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</si>
  <si>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</si>
  <si>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</si>
  <si>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</si>
  <si>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</si>
  <si>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</si>
  <si>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</si>
  <si>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</si>
  <si>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</si>
  <si>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</si>
  <si>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</si>
  <si>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</si>
  <si>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</si>
  <si>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</si>
  <si>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</si>
  <si>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</si>
  <si>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</si>
  <si>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</si>
  <si>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</si>
  <si>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</si>
  <si>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</si>
  <si>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</si>
  <si>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</si>
  <si>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</si>
  <si>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</si>
  <si>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</si>
  <si>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</si>
  <si>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</si>
  <si>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</si>
  <si>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</si>
  <si>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</si>
  <si>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</si>
  <si>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</si>
  <si>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</si>
  <si>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</si>
  <si>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</si>
  <si>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</si>
  <si>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</si>
  <si>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</si>
  <si>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</si>
  <si>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</si>
  <si>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</si>
  <si>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</si>
  <si>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</si>
  <si>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</si>
  <si>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</si>
  <si>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</si>
  <si>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</si>
  <si>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</si>
  <si>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</si>
  <si>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</si>
  <si>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</si>
  <si>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</si>
  <si>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</si>
  <si>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</si>
  <si>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</si>
  <si>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</si>
  <si>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</si>
  <si>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</si>
  <si>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</si>
  <si>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</si>
  <si>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</si>
  <si>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</si>
  <si>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</si>
  <si>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</si>
  <si>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</si>
  <si>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</si>
  <si>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</si>
  <si>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</si>
  <si>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</si>
  <si>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</si>
  <si>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</si>
  <si>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</si>
  <si>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</si>
  <si>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</si>
  <si>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</si>
  <si>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</si>
  <si>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</si>
  <si>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</si>
  <si>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</si>
  <si>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</si>
  <si>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</si>
  <si>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</si>
  <si>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</si>
  <si>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</si>
  <si>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</si>
  <si>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</si>
  <si>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</si>
  <si>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</si>
  <si>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</si>
  <si>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</si>
  <si>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</si>
  <si>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</si>
  <si>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</si>
  <si>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</si>
  <si>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</si>
  <si>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</si>
  <si>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</si>
  <si>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</si>
  <si>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</si>
  <si>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</si>
  <si>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</si>
  <si>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</si>
  <si>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</si>
  <si>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</si>
  <si>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</si>
  <si>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</si>
  <si>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</si>
  <si>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</si>
  <si>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</si>
  <si>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</si>
  <si>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</si>
  <si>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</si>
  <si>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</si>
  <si>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</si>
  <si>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</si>
  <si>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</si>
  <si>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</si>
  <si>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</si>
  <si>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</si>
  <si>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</si>
  <si>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</si>
  <si>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</si>
  <si>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</si>
  <si>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</si>
  <si>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</si>
  <si>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</si>
  <si>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</si>
  <si>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</si>
  <si>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</si>
  <si>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</si>
  <si>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</si>
  <si>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</si>
  <si>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</si>
  <si>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</si>
  <si>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</si>
  <si>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</si>
  <si>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</si>
  <si>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</si>
  <si>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</si>
  <si>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</si>
  <si>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</si>
  <si>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</si>
  <si>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</si>
  <si>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</si>
  <si>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</si>
  <si>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</si>
  <si>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</si>
  <si>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</si>
  <si>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</si>
  <si>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</si>
  <si>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</si>
  <si>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</si>
  <si>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</si>
  <si>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</si>
  <si>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</si>
  <si>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</si>
  <si>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</si>
  <si>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</si>
  <si>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</si>
  <si>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</si>
  <si>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</si>
  <si>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</si>
  <si>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</si>
  <si>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</si>
  <si>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</si>
  <si>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</si>
  <si>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</si>
  <si>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</si>
  <si>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</si>
  <si>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</si>
  <si>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</si>
  <si>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</si>
  <si>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</si>
  <si>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</si>
  <si>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</si>
  <si>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</si>
  <si>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</si>
  <si>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</si>
  <si>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</si>
  <si>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</si>
  <si>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</si>
  <si>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</si>
  <si>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</si>
  <si>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</si>
  <si>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</si>
  <si>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</si>
  <si>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</si>
  <si>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</si>
  <si>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</si>
  <si>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</si>
  <si>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</si>
  <si>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</si>
  <si>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</si>
  <si>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</si>
  <si>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</si>
  <si>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</si>
  <si>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</si>
  <si>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</si>
  <si>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</si>
  <si>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</si>
  <si>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</si>
  <si>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</si>
  <si>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</si>
  <si>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</si>
  <si>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</si>
  <si>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</si>
  <si>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</si>
  <si>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</si>
  <si>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</si>
  <si>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</si>
  <si>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</si>
  <si>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</si>
  <si>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</si>
  <si>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</si>
  <si>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</si>
  <si>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</si>
  <si>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</si>
  <si>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</si>
  <si>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</si>
  <si>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</si>
  <si>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</si>
  <si>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</si>
  <si>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</si>
  <si>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</si>
  <si>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</si>
  <si>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</si>
  <si>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</si>
  <si>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</si>
  <si>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</si>
  <si>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</si>
  <si>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</si>
  <si>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</si>
  <si>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</si>
  <si>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</si>
  <si>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</si>
  <si>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</si>
  <si>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</si>
  <si>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</si>
  <si>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</si>
  <si>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</si>
  <si>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</si>
  <si>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</si>
  <si>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</si>
  <si>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</si>
  <si>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</si>
  <si>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</si>
  <si>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</si>
  <si>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</si>
  <si>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</si>
  <si>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</si>
  <si>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</si>
  <si>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</si>
  <si>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</si>
  <si>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</si>
  <si>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</si>
  <si>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</si>
  <si>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</si>
  <si>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</si>
  <si>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</si>
  <si>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</si>
  <si>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</si>
  <si>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</si>
  <si>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</si>
  <si>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</si>
  <si>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</si>
  <si>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</si>
  <si>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</si>
  <si>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</si>
  <si>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</si>
  <si>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</si>
  <si>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</si>
  <si>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</si>
  <si>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</si>
  <si>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</si>
  <si>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</si>
  <si>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</si>
  <si>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</si>
  <si>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</si>
  <si>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</si>
  <si>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</si>
  <si>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</si>
  <si>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</si>
  <si>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</si>
  <si>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</si>
  <si>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</si>
  <si>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</si>
  <si>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</si>
  <si>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</si>
  <si>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</si>
  <si>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</si>
  <si>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</si>
  <si>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</si>
  <si>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</si>
  <si>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</si>
  <si>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</si>
  <si>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</si>
  <si>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</si>
  <si>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</si>
  <si>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</si>
  <si>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</si>
  <si>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</si>
  <si>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</si>
  <si>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</si>
  <si>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</si>
  <si>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</si>
  <si>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</si>
  <si>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</si>
  <si>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</si>
  <si>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</si>
  <si>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</si>
  <si>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</si>
  <si>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</si>
  <si>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</si>
  <si>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</si>
  <si>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</si>
  <si>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</si>
  <si>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</si>
  <si>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</si>
  <si>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</si>
  <si>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</si>
  <si>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</si>
  <si>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</si>
  <si>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</si>
  <si>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</si>
  <si>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</si>
  <si>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</si>
  <si>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</si>
  <si>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</si>
  <si>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</si>
  <si>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</si>
  <si>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</si>
  <si>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</si>
  <si>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</si>
  <si>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</si>
  <si>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</si>
  <si>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</si>
  <si>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</si>
  <si>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</si>
  <si>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</si>
  <si>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</si>
  <si>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</si>
  <si>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</si>
  <si>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</si>
  <si>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</si>
  <si>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</si>
  <si>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</si>
  <si>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</si>
  <si>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</si>
  <si>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</si>
  <si>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</si>
  <si>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</si>
  <si>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</si>
  <si>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</si>
  <si>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</si>
  <si>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</si>
  <si>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</si>
  <si>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</si>
  <si>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</si>
  <si>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</si>
  <si>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</si>
  <si>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</si>
  <si>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</si>
  <si>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</si>
  <si>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</si>
  <si>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</si>
  <si>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</si>
  <si>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</si>
  <si>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</si>
  <si>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</si>
  <si>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</si>
  <si>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</si>
  <si>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</si>
  <si>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</si>
  <si>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</si>
  <si>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</si>
  <si>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</si>
  <si>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</si>
  <si>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</si>
  <si>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</si>
  <si>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</si>
  <si>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</si>
  <si>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</si>
  <si>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</si>
  <si>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</si>
  <si>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</si>
  <si>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</si>
  <si>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</si>
  <si>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</si>
  <si>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</si>
  <si>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</si>
  <si>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</si>
  <si>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</si>
  <si>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</si>
  <si>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</si>
  <si>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</si>
  <si>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</si>
  <si>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</si>
  <si>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</si>
  <si>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</si>
  <si>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</si>
  <si>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</si>
  <si>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</si>
  <si>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</si>
  <si>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</si>
  <si>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</si>
  <si>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</si>
  <si>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</si>
  <si>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</si>
  <si>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</si>
  <si>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</si>
  <si>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</si>
  <si>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</si>
  <si>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</si>
  <si>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</si>
  <si>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</si>
  <si>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</si>
  <si>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</si>
  <si>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</si>
  <si>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</si>
  <si>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</si>
  <si>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</si>
  <si>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</si>
  <si>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</si>
  <si>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</si>
  <si>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</si>
  <si>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</si>
  <si>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</si>
  <si>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</si>
  <si>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</si>
  <si>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</si>
  <si>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</si>
  <si>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</si>
  <si>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</si>
  <si>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</si>
  <si>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</si>
  <si>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</si>
  <si>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</si>
  <si>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</si>
  <si>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</si>
  <si>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</si>
  <si>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</si>
  <si>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</si>
  <si>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</si>
  <si>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</si>
  <si>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</si>
  <si>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</si>
  <si>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</si>
  <si>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</si>
  <si>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</si>
  <si>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</si>
  <si>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</si>
  <si>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</si>
  <si>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</si>
  <si>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</si>
  <si>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</si>
  <si>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</si>
  <si>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</si>
  <si>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</si>
  <si>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</si>
  <si>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</si>
  <si>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</si>
  <si>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</si>
  <si>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</si>
  <si>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</si>
  <si>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</si>
  <si>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</si>
  <si>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</si>
  <si>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</si>
  <si>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</si>
  <si>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</si>
  <si>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</si>
  <si>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</si>
  <si>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</si>
  <si>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</si>
  <si>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</si>
  <si>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</si>
  <si>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</si>
  <si>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</si>
  <si>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</si>
  <si>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</si>
  <si>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</si>
  <si>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</si>
  <si>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</si>
  <si>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</si>
  <si>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</si>
  <si>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</si>
  <si>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</si>
  <si>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</si>
  <si>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</si>
  <si>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</si>
  <si>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</si>
  <si>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</si>
  <si>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</si>
  <si>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</si>
  <si>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</si>
  <si>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</si>
  <si>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</si>
  <si>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</si>
  <si>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</si>
  <si>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</si>
  <si>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</si>
  <si>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</si>
  <si>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</si>
  <si>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</si>
  <si>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</si>
  <si>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</si>
  <si>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</si>
  <si>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</si>
  <si>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</si>
  <si>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</si>
  <si>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</si>
  <si>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</si>
  <si>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</si>
  <si>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</si>
  <si>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</si>
  <si>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</si>
  <si>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</si>
  <si>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</si>
  <si>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</si>
  <si>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</si>
  <si>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</si>
  <si>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</si>
  <si>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</si>
  <si>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</si>
  <si>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</si>
  <si>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</si>
  <si>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</si>
  <si>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</si>
  <si>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</si>
  <si>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</si>
  <si>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</si>
  <si>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</si>
  <si>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</si>
  <si>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</si>
  <si>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</si>
  <si>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</si>
  <si>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</si>
  <si>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</si>
  <si>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</si>
  <si>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</si>
  <si>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</si>
  <si>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</si>
  <si>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</si>
  <si>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</si>
  <si>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</si>
  <si>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</si>
  <si>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</si>
  <si>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</si>
  <si>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</si>
  <si>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</si>
  <si>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</si>
  <si>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</si>
  <si>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</si>
  <si>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</si>
  <si>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</si>
  <si>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</si>
  <si>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</si>
  <si>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</si>
  <si>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</si>
  <si>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</si>
  <si>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</si>
  <si>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</si>
  <si>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</si>
  <si>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</si>
  <si>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</si>
  <si>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</si>
  <si>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</si>
  <si>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</si>
  <si>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</si>
  <si>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</si>
  <si>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</si>
  <si>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</si>
  <si>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</si>
  <si>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</si>
  <si>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</si>
  <si>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</si>
  <si>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</si>
  <si>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</si>
  <si>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</si>
  <si>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</si>
  <si>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</si>
  <si>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</si>
  <si>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</si>
  <si>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</si>
  <si>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</si>
  <si>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</si>
  <si>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</si>
  <si>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</si>
  <si>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</si>
  <si>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</si>
  <si>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</si>
  <si>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</si>
  <si>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</si>
  <si>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</si>
  <si>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</si>
  <si>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</si>
  <si>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</si>
  <si>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</si>
  <si>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</si>
  <si>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</si>
  <si>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</si>
  <si>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</si>
  <si>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</si>
  <si>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</si>
  <si>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</si>
  <si>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</si>
  <si>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</si>
  <si>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</si>
  <si>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</si>
  <si>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</si>
  <si>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</si>
  <si>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</si>
  <si>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</si>
  <si>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</si>
  <si>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</si>
  <si>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</si>
  <si>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</si>
  <si>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</si>
  <si>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</si>
  <si>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</si>
  <si>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</si>
  <si>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</si>
  <si>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</si>
  <si>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</si>
  <si>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</si>
  <si>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</si>
  <si>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</si>
  <si>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</si>
  <si>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</si>
  <si>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</si>
  <si>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</si>
  <si>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</si>
  <si>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</si>
  <si>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</si>
  <si>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</si>
  <si>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</si>
  <si>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</si>
  <si>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</si>
  <si>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</si>
  <si>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</si>
  <si>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</si>
  <si>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</si>
  <si>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</si>
  <si>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</si>
  <si>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</si>
  <si>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</si>
  <si>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</si>
  <si>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</si>
  <si>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</si>
  <si>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</si>
  <si>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</si>
  <si>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</si>
  <si>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</si>
  <si>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</si>
  <si>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</si>
  <si>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</si>
  <si>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</si>
  <si>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</si>
  <si>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</si>
  <si>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</si>
  <si>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</si>
  <si>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</si>
  <si>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</si>
  <si>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</si>
  <si>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</si>
  <si>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</si>
  <si>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</si>
  <si>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</si>
  <si>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</si>
  <si>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</si>
  <si>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</si>
  <si>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</si>
  <si>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</si>
  <si>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</si>
  <si>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</si>
  <si>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</si>
  <si>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</si>
  <si>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</si>
  <si>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</si>
  <si>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</si>
  <si>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</si>
  <si>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</si>
  <si>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</si>
  <si>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</si>
  <si>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</si>
  <si>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</si>
  <si>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</si>
  <si>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</si>
  <si>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</si>
  <si>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</si>
  <si>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</si>
  <si>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</si>
  <si>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</si>
  <si>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</si>
  <si>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</si>
  <si>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</si>
  <si>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</si>
  <si>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</si>
  <si>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</si>
  <si>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</si>
  <si>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</si>
  <si>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</si>
  <si>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</si>
  <si>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</si>
  <si>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</si>
  <si>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</si>
  <si>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</si>
  <si>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</si>
  <si>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</si>
  <si>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</si>
  <si>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</si>
  <si>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</si>
  <si>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</si>
  <si>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</si>
  <si>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</si>
  <si>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</si>
  <si>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</si>
  <si>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</si>
  <si>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</si>
  <si>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</si>
  <si>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</si>
  <si>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</si>
  <si>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</si>
  <si>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</si>
  <si>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</si>
  <si>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</si>
  <si>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</si>
  <si>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</si>
  <si>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</si>
  <si>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</si>
  <si>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</si>
  <si>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</si>
  <si>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</si>
  <si>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</si>
  <si>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</si>
  <si>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</si>
  <si>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</si>
  <si>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</si>
  <si>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</si>
  <si>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</si>
  <si>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</si>
  <si>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</si>
  <si>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</si>
  <si>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</si>
  <si>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</si>
  <si>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</si>
  <si>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</si>
  <si>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</si>
  <si>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</si>
  <si>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</si>
  <si>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</si>
  <si>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</si>
  <si>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</si>
  <si>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</si>
  <si>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</si>
  <si>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</si>
  <si>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</si>
  <si>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</si>
  <si>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</si>
  <si>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</si>
  <si>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</si>
  <si>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</si>
  <si>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</si>
  <si>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</si>
  <si>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</si>
  <si>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</si>
  <si>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</si>
  <si>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</si>
  <si>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</si>
  <si>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</si>
  <si>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</si>
  <si>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</si>
  <si>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</si>
  <si>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</si>
  <si>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</si>
  <si>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</si>
  <si>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</si>
  <si>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</si>
  <si>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</si>
  <si>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</si>
  <si>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</si>
  <si>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</si>
  <si>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</si>
  <si>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</si>
  <si>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</si>
  <si>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</si>
  <si>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</si>
  <si>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</si>
  <si>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</si>
  <si>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</si>
  <si>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</si>
  <si>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</si>
  <si>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</si>
  <si>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</si>
  <si>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</si>
  <si>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</si>
  <si>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</si>
  <si>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</si>
  <si>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</si>
  <si>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</si>
  <si>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</si>
  <si>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</si>
  <si>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</si>
  <si>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</si>
  <si>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</si>
  <si>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</si>
  <si>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</si>
  <si>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</si>
  <si>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</si>
  <si>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</si>
  <si>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</si>
  <si>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</si>
  <si>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</si>
  <si>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</si>
  <si>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</si>
  <si>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</si>
  <si>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</si>
  <si>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</si>
  <si>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</si>
  <si>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</si>
  <si>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</si>
  <si>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</si>
  <si>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</si>
  <si>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</si>
  <si>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</si>
  <si>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</si>
  <si>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</si>
  <si>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</si>
  <si>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</si>
  <si>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</si>
  <si>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</si>
  <si>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</si>
  <si>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</si>
  <si>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</si>
  <si>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</si>
  <si>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</si>
  <si>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</si>
  <si>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</si>
  <si>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</si>
  <si>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</si>
  <si>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</si>
  <si>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</si>
  <si>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</si>
  <si>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</si>
  <si>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</si>
  <si>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</si>
  <si>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</si>
  <si>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</si>
  <si>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</si>
  <si>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</si>
  <si>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</si>
  <si>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</si>
  <si>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</si>
  <si>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</si>
  <si>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</si>
  <si>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</si>
  <si>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</si>
  <si>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</si>
  <si>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</si>
  <si>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</si>
  <si>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</si>
  <si>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</si>
  <si>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</si>
  <si>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</si>
  <si>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</si>
  <si>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</si>
  <si>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</si>
  <si>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</si>
  <si>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</si>
  <si>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</si>
  <si>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</si>
  <si>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</si>
  <si>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</si>
  <si>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</si>
  <si>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</si>
  <si>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</si>
  <si>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</si>
  <si>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</si>
  <si>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</si>
  <si>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</si>
  <si>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</si>
  <si>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</si>
  <si>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</si>
  <si>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</si>
  <si>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</si>
  <si>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</si>
  <si>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</si>
  <si>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</si>
  <si>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</si>
  <si>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</si>
  <si>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</si>
  <si>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</si>
  <si>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</si>
  <si>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</si>
  <si>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</si>
  <si>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</si>
  <si>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</si>
  <si>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</si>
  <si>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</si>
  <si>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</si>
  <si>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</si>
  <si>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</si>
  <si>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</si>
  <si>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</si>
  <si>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</si>
  <si>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</si>
  <si>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</si>
  <si>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</si>
  <si>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</si>
  <si>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</si>
  <si>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</si>
  <si>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</si>
  <si>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</si>
  <si>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</si>
  <si>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</si>
  <si>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</si>
  <si>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</si>
  <si>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</si>
  <si>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</si>
  <si>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</si>
  <si>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</si>
  <si>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</si>
  <si>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</si>
  <si>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</si>
  <si>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</si>
  <si>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</si>
  <si>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</si>
  <si>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</si>
  <si>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</si>
  <si>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</si>
  <si>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</si>
  <si>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</si>
  <si>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</si>
  <si>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</si>
  <si>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</si>
  <si>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</si>
  <si>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</si>
  <si>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</si>
  <si>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</si>
  <si>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</si>
  <si>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</si>
  <si>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</si>
  <si>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</si>
  <si>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</si>
  <si>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</si>
  <si>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</si>
  <si>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</si>
  <si>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</si>
  <si>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</si>
  <si>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</si>
  <si>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</si>
  <si>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</si>
  <si>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</si>
  <si>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</si>
  <si>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</si>
  <si>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</si>
  <si>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</si>
  <si>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</si>
  <si>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</si>
  <si>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</si>
  <si>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</si>
  <si>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</si>
  <si>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</si>
  <si>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</si>
  <si>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</si>
  <si>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</si>
  <si>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</si>
  <si>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</si>
  <si>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</si>
  <si>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</si>
  <si>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</si>
  <si>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</si>
  <si>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</si>
  <si>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</si>
  <si>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</si>
  <si>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</si>
  <si>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</si>
  <si>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</si>
  <si>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</si>
  <si>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</si>
  <si>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</si>
  <si>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</si>
  <si>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</si>
  <si>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</si>
  <si>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</si>
  <si>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</si>
  <si>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</si>
  <si>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</si>
  <si>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</si>
  <si>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</si>
  <si>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</si>
  <si>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</si>
  <si>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</si>
  <si>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</si>
  <si>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</si>
  <si>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</si>
  <si>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</si>
  <si>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 xml:space="preserve"> MATERIAIS FORNECIDOS TUBO ASTM</t>
  </si>
  <si>
    <t xml:space="preserve"> MATERIAIS GÁS</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</si>
  <si>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</si>
  <si>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</si>
  <si>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</si>
  <si>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</si>
  <si>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</si>
  <si>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</si>
  <si>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</si>
  <si>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</si>
  <si>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</si>
  <si>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</si>
  <si>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</si>
  <si>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</si>
  <si>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</si>
  <si>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</si>
  <si>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</si>
  <si>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</si>
  <si>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</si>
  <si>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</si>
  <si>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</si>
  <si>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</si>
  <si>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</si>
  <si>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</si>
  <si>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</si>
  <si>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</si>
  <si>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</si>
  <si>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</si>
  <si>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</si>
  <si>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</si>
  <si>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</si>
  <si>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</si>
  <si>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</si>
  <si>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</si>
  <si>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</si>
  <si>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</si>
  <si>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</si>
  <si>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</si>
  <si>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</si>
  <si>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</si>
  <si>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</si>
  <si>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</si>
  <si>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</si>
  <si>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</si>
  <si>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</si>
  <si>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</si>
  <si>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</si>
  <si>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</si>
  <si>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</si>
  <si>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</si>
  <si>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</si>
  <si>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</si>
  <si>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</si>
  <si>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</si>
  <si>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</si>
  <si>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</si>
  <si>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</si>
  <si>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</si>
  <si>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</si>
  <si>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</si>
  <si>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</si>
  <si>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</si>
  <si>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</si>
  <si>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</si>
  <si>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</si>
  <si>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</si>
  <si>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</si>
  <si>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</si>
  <si>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</si>
  <si>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 xml:space="preserve"> MATERIAIS PADRÃO MUTIRÃO</t>
  </si>
  <si>
    <t xml:space="preserve"> MATERIAL BETUMINOSO - ADITIVOS</t>
  </si>
  <si>
    <t xml:space="preserve"> MISTURAS USINADAS</t>
  </si>
  <si>
    <t xml:space="preserve"> PAISAGISMO</t>
  </si>
  <si>
    <t xml:space="preserve"> PAVIMENTAÇÃO E DRENAGEM</t>
  </si>
  <si>
    <t xml:space="preserve"> PRODUTOS INDUSTRIALIZADOS</t>
  </si>
  <si>
    <t>ADITIVO SUPERPLASTIFICANTE DENSIFICADOR E RETARDADOR DE PEGA</t>
  </si>
  <si>
    <t xml:space="preserve"> PRODUTOS MANUFATURADOS</t>
  </si>
  <si>
    <t xml:space="preserve"> PRODUTOS METALICOS</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</si>
  <si>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</si>
  <si>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</si>
  <si>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</si>
  <si>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</si>
  <si>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</si>
  <si>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</si>
  <si>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</si>
  <si>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</si>
  <si>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</si>
  <si>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</si>
  <si>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</si>
  <si>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</si>
  <si>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 xml:space="preserve"> RECICLADOS</t>
  </si>
  <si>
    <t xml:space="preserve"> REVESTIMENTO</t>
  </si>
  <si>
    <t>I9533</t>
  </si>
  <si>
    <t>BANCADA EM MARMORE BRANCO POLIDO E=3cm</t>
  </si>
  <si>
    <t>DEGRAU DE MARMORE</t>
  </si>
  <si>
    <t xml:space="preserve">PISO/ REVESTIMENTO EM MARMORE POLIDO BRANCO, ESP.=3CM
</t>
  </si>
  <si>
    <t>I9532</t>
  </si>
  <si>
    <t>PRATELEIRA EM MARMORE POLIDO NATURAL E=3cm</t>
  </si>
  <si>
    <t xml:space="preserve"> SERVIÇOS EMPREITADOS</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</si>
  <si>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</si>
  <si>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</si>
  <si>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</si>
  <si>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</si>
  <si>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</si>
  <si>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</si>
  <si>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</si>
  <si>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</si>
  <si>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 xml:space="preserve"> SINALIZAÇÃO</t>
  </si>
  <si>
    <t xml:space="preserve"> TELHAS</t>
  </si>
  <si>
    <t xml:space="preserve"> TINTAS</t>
  </si>
  <si>
    <t>CUPINICIDA (PENTOX OU SIMILAR) P/ MADEIRAS</t>
  </si>
  <si>
    <t>CUPINICIDA TIPO "JINO CUPIM" E "PENETROL"</t>
  </si>
  <si>
    <t xml:space="preserve"> URBANISMO</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</si>
  <si>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</si>
  <si>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</si>
  <si>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</si>
  <si>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</si>
  <si>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</si>
  <si>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</si>
  <si>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</si>
  <si>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</si>
  <si>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</si>
  <si>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 xml:space="preserve"> VEDAÇÃO</t>
  </si>
  <si>
    <t>I9527</t>
  </si>
  <si>
    <t xml:space="preserve">CHAPA MDF BRANCO LISO 2 FACES, E=25MM
</t>
  </si>
  <si>
    <t xml:space="preserve">TELA LOSANGULAR EM PVC FIO 10 (3,40MM BWG) MALHA 2"X2"
</t>
  </si>
  <si>
    <t xml:space="preserve"> VIDRO</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</si>
  <si>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</si>
  <si>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</si>
  <si>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</si>
  <si>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</si>
  <si>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</si>
  <si>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</si>
  <si>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</si>
  <si>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</si>
  <si>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</si>
  <si>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</si>
  <si>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</si>
  <si>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</si>
  <si>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</si>
  <si>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</si>
  <si>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</si>
  <si>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</si>
  <si>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</si>
  <si>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</si>
  <si>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</si>
  <si>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</si>
  <si>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</si>
  <si>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</si>
  <si>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</si>
  <si>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</si>
  <si>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</si>
  <si>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</si>
  <si>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</si>
  <si>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</si>
  <si>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</si>
  <si>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</si>
  <si>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</si>
  <si>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</si>
  <si>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</si>
  <si>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</si>
  <si>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</si>
  <si>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</si>
  <si>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</si>
  <si>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</si>
  <si>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</si>
  <si>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</si>
  <si>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</si>
  <si>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</si>
  <si>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</si>
  <si>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</si>
  <si>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</si>
  <si>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iORSE 01/2021</t>
  </si>
  <si>
    <t>SINAPI 02/21 - SEINFRA CE 27.1 - ORSE 01/21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</si>
</sst>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0.00\ ;* \(#,##0.00\);* \-#\ ;@\ "/>
    <numFmt numFmtId="165" formatCode="0.000"/>
    <numFmt numFmtId="166" formatCode="00000"/>
    <numFmt numFmtId="167" formatCode="##,##0.00"/>
    <numFmt numFmtId="168" formatCode="_(* #,##0.00_);_(* \(#,##0.00\);_(* &quot;-&quot;??_);_(@_)"/>
    <numFmt numFmtId="169" formatCode="0.0000"/>
  </numFmts>
  <fonts count="35">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8"/>
      <color indexed="10"/>
      <name val="Courier New"/>
      <family val="3"/>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10"/>
      <name val="Courier New"/>
      <family val="3"/>
    </font>
    <font>
      <sz val="10"/>
      <color indexed="8"/>
      <name val="SansSerif"/>
    </font>
    <font>
      <b/>
      <sz val="12"/>
      <color indexed="8"/>
      <name val="SansSerif"/>
    </font>
    <font>
      <sz val="6"/>
      <color indexed="8"/>
      <name val="Arial"/>
    </font>
    <font>
      <sz val="12"/>
      <color indexed="8"/>
      <name val="SansSerif"/>
    </font>
    <font>
      <b/>
      <sz val="10"/>
      <color indexed="8"/>
      <name val="SansSerif"/>
    </font>
    <font>
      <sz val="8"/>
      <color indexed="8"/>
      <name val="Arial"/>
    </font>
    <font>
      <sz val="8"/>
      <color indexed="10"/>
      <name val="Courier New"/>
      <charset val="1"/>
    </font>
    <font>
      <sz val="8"/>
      <name val="Arial"/>
      <charset val="134"/>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2" fillId="0" borderId="0" applyNumberFormat="0" applyFill="0" applyBorder="0" applyAlignment="0" applyProtection="0"/>
    <xf numFmtId="0" fontId="23" fillId="0" borderId="0"/>
    <xf numFmtId="164" fontId="9" fillId="0" borderId="0" applyBorder="0" applyProtection="0"/>
    <xf numFmtId="0" fontId="9" fillId="0" borderId="0"/>
    <xf numFmtId="0" fontId="9" fillId="0" borderId="0"/>
    <xf numFmtId="0" fontId="9" fillId="0" borderId="0"/>
    <xf numFmtId="165" fontId="9" fillId="0" borderId="0" applyFont="0" applyFill="0" applyBorder="0" applyAlignment="0" applyProtection="0"/>
    <xf numFmtId="0" fontId="1" fillId="0" borderId="0"/>
  </cellStyleXfs>
  <cellXfs count="378">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6" fillId="0" borderId="0" xfId="0" applyFont="1" applyAlignment="1">
      <alignment horizontal="left" vertical="top"/>
    </xf>
    <xf numFmtId="0" fontId="0" fillId="0" borderId="0" xfId="0" applyFont="1" applyAlignment="1">
      <alignment vertical="center"/>
    </xf>
    <xf numFmtId="0" fontId="0" fillId="0" borderId="0" xfId="3" applyNumberFormat="1" applyFont="1"/>
    <xf numFmtId="0" fontId="7" fillId="0" borderId="0" xfId="3" applyNumberFormat="1" applyFont="1"/>
    <xf numFmtId="17" fontId="7" fillId="0" borderId="0" xfId="3" applyNumberFormat="1" applyFont="1"/>
    <xf numFmtId="4" fontId="0" fillId="0" borderId="0" xfId="0" applyNumberFormat="1" applyAlignment="1">
      <alignment horizontal="right"/>
    </xf>
    <xf numFmtId="0" fontId="7"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9" fillId="0" borderId="0" xfId="4"/>
    <xf numFmtId="0" fontId="9"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10" fillId="3" borderId="0" xfId="3" applyNumberFormat="1" applyFont="1" applyFill="1" applyBorder="1" applyAlignment="1">
      <alignment horizontal="right" vertical="center"/>
    </xf>
    <xf numFmtId="0" fontId="10" fillId="3" borderId="0" xfId="3" applyNumberFormat="1" applyFont="1" applyFill="1" applyBorder="1" applyAlignment="1">
      <alignment horizontal="left" vertical="center"/>
    </xf>
    <xf numFmtId="0" fontId="11" fillId="3" borderId="0" xfId="3" applyNumberFormat="1" applyFont="1" applyFill="1" applyBorder="1" applyAlignment="1">
      <alignment horizontal="center"/>
    </xf>
    <xf numFmtId="0" fontId="11" fillId="3" borderId="0" xfId="3" applyNumberFormat="1" applyFont="1" applyFill="1" applyBorder="1" applyAlignment="1">
      <alignment vertical="center"/>
    </xf>
    <xf numFmtId="0" fontId="0" fillId="0" borderId="0" xfId="3" applyNumberFormat="1" applyFont="1" applyAlignment="1">
      <alignment horizontal="center"/>
    </xf>
    <xf numFmtId="0" fontId="14" fillId="4" borderId="4" xfId="3" applyNumberFormat="1" applyFont="1" applyFill="1" applyBorder="1" applyAlignment="1">
      <alignment horizontal="left" vertical="center"/>
    </xf>
    <xf numFmtId="164" fontId="14" fillId="4" borderId="2" xfId="3" applyFont="1" applyFill="1" applyBorder="1" applyAlignment="1" applyProtection="1">
      <alignment horizontal="righ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164" fontId="14"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4"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5"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5" fillId="4" borderId="2" xfId="3" applyFont="1" applyFill="1" applyBorder="1" applyAlignment="1" applyProtection="1">
      <alignment horizontal="right" vertical="center"/>
    </xf>
    <xf numFmtId="0" fontId="15" fillId="4" borderId="4" xfId="3" applyNumberFormat="1" applyFont="1" applyFill="1" applyBorder="1" applyAlignment="1">
      <alignment horizontal="left" vertical="center"/>
    </xf>
    <xf numFmtId="0" fontId="15" fillId="4" borderId="1" xfId="3" applyNumberFormat="1" applyFont="1" applyFill="1" applyBorder="1" applyAlignment="1">
      <alignment horizontal="center"/>
    </xf>
    <xf numFmtId="0" fontId="15" fillId="4" borderId="1" xfId="3" applyNumberFormat="1" applyFont="1" applyFill="1" applyBorder="1" applyAlignment="1">
      <alignment horizontal="center" vertical="center"/>
    </xf>
    <xf numFmtId="2" fontId="15" fillId="4" borderId="1" xfId="3" applyNumberFormat="1" applyFont="1" applyFill="1" applyBorder="1" applyAlignment="1">
      <alignment horizontal="center"/>
    </xf>
    <xf numFmtId="164" fontId="15" fillId="4" borderId="9" xfId="3" applyFont="1" applyFill="1" applyBorder="1" applyAlignment="1" applyProtection="1">
      <alignment horizontal="center"/>
    </xf>
    <xf numFmtId="0" fontId="15"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5"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4" fillId="5" borderId="0" xfId="3" applyNumberFormat="1" applyFont="1" applyFill="1" applyBorder="1" applyAlignment="1">
      <alignment vertical="center"/>
    </xf>
    <xf numFmtId="2" fontId="14"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4" fillId="4" borderId="1" xfId="3" applyNumberFormat="1" applyFont="1" applyFill="1" applyBorder="1" applyAlignment="1">
      <alignment horizontal="center" vertical="center"/>
    </xf>
    <xf numFmtId="164" fontId="14" fillId="5" borderId="0" xfId="3" applyNumberFormat="1" applyFont="1" applyFill="1" applyBorder="1"/>
    <xf numFmtId="164" fontId="14" fillId="4" borderId="2" xfId="3" applyFont="1" applyFill="1" applyBorder="1" applyAlignment="1" applyProtection="1">
      <alignment horizontal="center" vertical="center"/>
    </xf>
    <xf numFmtId="164" fontId="14" fillId="4" borderId="1" xfId="3" applyFont="1" applyFill="1" applyBorder="1" applyAlignment="1" applyProtection="1">
      <alignment horizontal="center" vertical="center"/>
    </xf>
    <xf numFmtId="164" fontId="14" fillId="4" borderId="2" xfId="3" applyFont="1" applyFill="1" applyBorder="1" applyAlignment="1" applyProtection="1">
      <alignment vertical="center"/>
    </xf>
    <xf numFmtId="0" fontId="14" fillId="4" borderId="9" xfId="3" applyNumberFormat="1" applyFont="1" applyFill="1" applyBorder="1" applyAlignment="1">
      <alignment horizontal="center"/>
    </xf>
    <xf numFmtId="2" fontId="14" fillId="4" borderId="9" xfId="3" applyNumberFormat="1" applyFont="1" applyFill="1" applyBorder="1" applyAlignment="1">
      <alignment horizontal="center"/>
    </xf>
    <xf numFmtId="164" fontId="14"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4" fillId="4" borderId="9" xfId="3" applyNumberFormat="1" applyFont="1" applyFill="1" applyBorder="1" applyAlignment="1">
      <alignment horizontal="center" vertical="center"/>
    </xf>
    <xf numFmtId="0" fontId="15" fillId="3" borderId="0" xfId="3" applyNumberFormat="1" applyFont="1" applyFill="1" applyBorder="1" applyAlignment="1">
      <alignment vertical="center"/>
    </xf>
    <xf numFmtId="10" fontId="16" fillId="3" borderId="0" xfId="3" applyNumberFormat="1" applyFont="1" applyFill="1"/>
    <xf numFmtId="0" fontId="16" fillId="0" borderId="0" xfId="3" applyNumberFormat="1" applyFont="1" applyBorder="1"/>
    <xf numFmtId="164" fontId="16" fillId="0" borderId="0" xfId="3" applyFont="1" applyBorder="1" applyAlignment="1" applyProtection="1">
      <alignment horizontal="right"/>
    </xf>
    <xf numFmtId="0" fontId="4" fillId="0" borderId="0" xfId="3" applyNumberFormat="1" applyFont="1" applyBorder="1"/>
    <xf numFmtId="164" fontId="16" fillId="0" borderId="0" xfId="3" applyFont="1" applyBorder="1" applyAlignment="1" applyProtection="1">
      <alignment wrapText="1"/>
    </xf>
    <xf numFmtId="0" fontId="4" fillId="0" borderId="0" xfId="3" applyNumberFormat="1" applyFont="1" applyBorder="1" applyAlignment="1">
      <alignment horizontal="left"/>
    </xf>
    <xf numFmtId="164" fontId="16"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4"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4" fillId="4" borderId="9" xfId="3" applyNumberFormat="1" applyFont="1" applyFill="1" applyBorder="1" applyAlignment="1">
      <alignment horizontal="center" vertical="center"/>
    </xf>
    <xf numFmtId="164" fontId="14" fillId="4" borderId="9" xfId="3" applyFont="1" applyFill="1" applyBorder="1" applyAlignment="1" applyProtection="1">
      <alignment horizontal="center" vertical="center"/>
    </xf>
    <xf numFmtId="164" fontId="14" fillId="4" borderId="2" xfId="3" applyFont="1" applyFill="1" applyBorder="1" applyAlignment="1" applyProtection="1"/>
    <xf numFmtId="0" fontId="14"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7" fillId="4" borderId="3" xfId="3" applyFont="1" applyFill="1" applyBorder="1" applyAlignment="1" applyProtection="1">
      <alignment horizontal="center"/>
    </xf>
    <xf numFmtId="0" fontId="17" fillId="4" borderId="4" xfId="3" applyNumberFormat="1" applyFont="1" applyFill="1" applyBorder="1" applyAlignment="1">
      <alignment horizontal="left" vertical="center"/>
    </xf>
    <xf numFmtId="0" fontId="17" fillId="4" borderId="9" xfId="3" applyNumberFormat="1" applyFont="1" applyFill="1" applyBorder="1" applyAlignment="1">
      <alignment horizontal="center"/>
    </xf>
    <xf numFmtId="164" fontId="17" fillId="4" borderId="1" xfId="3" applyFont="1" applyFill="1" applyBorder="1" applyAlignment="1" applyProtection="1">
      <alignment horizontal="center"/>
    </xf>
    <xf numFmtId="0" fontId="17"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7" fillId="4" borderId="1" xfId="3" applyNumberFormat="1" applyFont="1" applyFill="1" applyBorder="1"/>
    <xf numFmtId="0" fontId="18" fillId="4" borderId="1" xfId="3" applyNumberFormat="1" applyFont="1" applyFill="1" applyBorder="1" applyAlignment="1">
      <alignment horizontal="center" vertical="center"/>
    </xf>
    <xf numFmtId="0" fontId="18" fillId="4" borderId="1" xfId="3" applyNumberFormat="1" applyFont="1" applyFill="1" applyBorder="1" applyAlignment="1">
      <alignment horizontal="center"/>
    </xf>
    <xf numFmtId="164" fontId="15" fillId="4" borderId="2" xfId="3" applyFont="1" applyFill="1" applyBorder="1" applyAlignment="1" applyProtection="1">
      <alignment horizontal="center"/>
    </xf>
    <xf numFmtId="0" fontId="15" fillId="4" borderId="4" xfId="3" applyNumberFormat="1" applyFont="1" applyFill="1" applyBorder="1" applyAlignment="1">
      <alignment horizontal="left"/>
    </xf>
    <xf numFmtId="164" fontId="15" fillId="4" borderId="1" xfId="3" applyFont="1" applyFill="1" applyBorder="1" applyAlignment="1" applyProtection="1">
      <alignment horizontal="center"/>
    </xf>
    <xf numFmtId="164" fontId="0" fillId="0" borderId="0" xfId="3" applyNumberFormat="1" applyFont="1"/>
    <xf numFmtId="164" fontId="15" fillId="4" borderId="2" xfId="3" applyFont="1" applyFill="1" applyBorder="1" applyAlignment="1" applyProtection="1">
      <alignment horizontal="center" vertical="center"/>
    </xf>
    <xf numFmtId="0" fontId="15" fillId="4" borderId="1" xfId="3" applyNumberFormat="1" applyFont="1" applyFill="1" applyBorder="1" applyAlignment="1">
      <alignment wrapText="1"/>
    </xf>
    <xf numFmtId="0" fontId="18" fillId="5" borderId="0" xfId="3" applyNumberFormat="1" applyFont="1" applyFill="1" applyBorder="1"/>
    <xf numFmtId="0" fontId="18" fillId="5" borderId="0" xfId="3" applyNumberFormat="1" applyFont="1" applyFill="1" applyBorder="1" applyAlignment="1">
      <alignment horizontal="center" vertic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7"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9" fillId="5" borderId="0" xfId="3" applyNumberFormat="1" applyFont="1" applyFill="1" applyBorder="1"/>
    <xf numFmtId="2" fontId="19" fillId="5" borderId="1" xfId="3" applyNumberFormat="1" applyFont="1" applyFill="1" applyBorder="1" applyAlignment="1">
      <alignment horizontal="center"/>
    </xf>
    <xf numFmtId="2" fontId="19" fillId="5" borderId="0" xfId="3" applyNumberFormat="1" applyFont="1" applyFill="1" applyBorder="1" applyAlignment="1">
      <alignment horizontal="center"/>
    </xf>
    <xf numFmtId="0" fontId="19" fillId="5" borderId="0" xfId="3" applyNumberFormat="1" applyFont="1" applyFill="1" applyBorder="1" applyAlignment="1">
      <alignment horizontal="center"/>
    </xf>
    <xf numFmtId="164" fontId="19" fillId="5" borderId="0" xfId="3" applyFont="1" applyFill="1" applyBorder="1" applyAlignment="1" applyProtection="1">
      <alignment horizontal="center"/>
    </xf>
    <xf numFmtId="164" fontId="19" fillId="5" borderId="0" xfId="3" applyNumberFormat="1" applyFont="1" applyFill="1" applyBorder="1"/>
    <xf numFmtId="0" fontId="19" fillId="5" borderId="0" xfId="3" applyNumberFormat="1" applyFont="1" applyFill="1" applyBorder="1" applyAlignment="1">
      <alignment horizontal="center" vertical="center"/>
    </xf>
    <xf numFmtId="164" fontId="20" fillId="5" borderId="0" xfId="3" applyNumberFormat="1" applyFont="1" applyFill="1" applyBorder="1"/>
    <xf numFmtId="164" fontId="18" fillId="5" borderId="0" xfId="3" applyNumberFormat="1" applyFont="1" applyFill="1" applyBorder="1" applyAlignment="1">
      <alignment vertical="center"/>
    </xf>
    <xf numFmtId="0" fontId="15"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4" fillId="4" borderId="10" xfId="3" applyNumberFormat="1" applyFont="1" applyFill="1" applyBorder="1" applyAlignment="1">
      <alignment horizontal="center" vertical="center"/>
    </xf>
    <xf numFmtId="0" fontId="19" fillId="5" borderId="3" xfId="3" applyNumberFormat="1" applyFont="1" applyFill="1" applyBorder="1"/>
    <xf numFmtId="2" fontId="19" fillId="5" borderId="3" xfId="3" applyNumberFormat="1" applyFont="1" applyFill="1" applyBorder="1" applyAlignment="1">
      <alignment horizontal="center"/>
    </xf>
    <xf numFmtId="0" fontId="19" fillId="5" borderId="3" xfId="3" applyNumberFormat="1" applyFont="1" applyFill="1" applyBorder="1" applyAlignment="1">
      <alignment horizontal="center"/>
    </xf>
    <xf numFmtId="164" fontId="19" fillId="5" borderId="3" xfId="3" applyFont="1" applyFill="1" applyBorder="1" applyAlignment="1" applyProtection="1">
      <alignment horizontal="center"/>
    </xf>
    <xf numFmtId="164" fontId="19" fillId="5" borderId="3" xfId="3" applyNumberFormat="1" applyFont="1" applyFill="1" applyBorder="1"/>
    <xf numFmtId="0" fontId="5" fillId="6" borderId="0" xfId="3" applyNumberFormat="1" applyFont="1" applyFill="1" applyBorder="1"/>
    <xf numFmtId="0" fontId="14"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4" fillId="4" borderId="3" xfId="3" applyFont="1" applyFill="1" applyBorder="1" applyAlignment="1" applyProtection="1">
      <alignment horizontal="center" vertical="center"/>
    </xf>
    <xf numFmtId="0" fontId="14" fillId="4" borderId="2" xfId="3" applyNumberFormat="1" applyFont="1" applyFill="1" applyBorder="1" applyAlignment="1"/>
    <xf numFmtId="0" fontId="14"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5" fillId="4" borderId="1" xfId="3" applyFont="1" applyFill="1" applyBorder="1" applyAlignment="1" applyProtection="1">
      <alignment horizontal="center" vertical="center"/>
    </xf>
    <xf numFmtId="0" fontId="5" fillId="4" borderId="4" xfId="3" applyNumberFormat="1" applyFont="1" applyFill="1" applyBorder="1"/>
    <xf numFmtId="0" fontId="14" fillId="4" borderId="2" xfId="3" applyNumberFormat="1" applyFont="1" applyFill="1" applyBorder="1" applyAlignment="1">
      <alignment vertical="center"/>
    </xf>
    <xf numFmtId="0" fontId="14" fillId="4" borderId="3" xfId="3" applyNumberFormat="1" applyFont="1" applyFill="1" applyBorder="1" applyAlignment="1">
      <alignment vertical="center"/>
    </xf>
    <xf numFmtId="0" fontId="14"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7" fillId="4" borderId="1" xfId="3" applyNumberFormat="1" applyFont="1" applyFill="1" applyBorder="1" applyAlignment="1">
      <alignment horizontal="center"/>
    </xf>
    <xf numFmtId="0" fontId="17" fillId="4" borderId="10" xfId="3" applyNumberFormat="1" applyFont="1" applyFill="1" applyBorder="1"/>
    <xf numFmtId="0" fontId="18"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8" fillId="5" borderId="7" xfId="3" applyNumberFormat="1" applyFont="1" applyFill="1" applyBorder="1"/>
    <xf numFmtId="0" fontId="18"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8" fillId="5" borderId="3" xfId="3" applyNumberFormat="1" applyFont="1" applyFill="1" applyBorder="1" applyAlignment="1">
      <alignment horizontal="center"/>
    </xf>
    <xf numFmtId="164" fontId="14" fillId="4" borderId="13" xfId="3" applyFont="1" applyFill="1" applyBorder="1" applyAlignment="1" applyProtection="1">
      <alignment horizontal="center" vertical="center"/>
    </xf>
    <xf numFmtId="0" fontId="14" fillId="4" borderId="14" xfId="3" applyNumberFormat="1" applyFont="1" applyFill="1" applyBorder="1" applyAlignment="1">
      <alignment horizontal="left" vertical="center"/>
    </xf>
    <xf numFmtId="164" fontId="17"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4" fillId="5" borderId="0" xfId="3" applyNumberFormat="1" applyFont="1" applyFill="1" applyBorder="1" applyAlignment="1">
      <alignment vertical="center"/>
    </xf>
    <xf numFmtId="0" fontId="14" fillId="5" borderId="0" xfId="3" applyNumberFormat="1" applyFont="1" applyFill="1" applyBorder="1" applyAlignment="1">
      <alignment horizontal="center" vertical="center"/>
    </xf>
    <xf numFmtId="2" fontId="14" fillId="5" borderId="0" xfId="3" applyNumberFormat="1" applyFont="1" applyFill="1" applyBorder="1" applyAlignment="1">
      <alignment horizontal="center" vertical="center"/>
    </xf>
    <xf numFmtId="164" fontId="14" fillId="5" borderId="0" xfId="3" applyFont="1" applyFill="1" applyBorder="1" applyAlignment="1" applyProtection="1">
      <alignment horizontal="center" vertical="center"/>
    </xf>
    <xf numFmtId="0" fontId="14" fillId="4" borderId="3" xfId="3" applyNumberFormat="1" applyFont="1" applyFill="1" applyBorder="1"/>
    <xf numFmtId="2" fontId="14" fillId="4" borderId="9" xfId="3" applyNumberFormat="1" applyFont="1" applyFill="1" applyBorder="1" applyAlignment="1" applyProtection="1">
      <alignment horizontal="center" vertical="center"/>
    </xf>
    <xf numFmtId="2" fontId="0" fillId="0" borderId="0" xfId="3" applyNumberFormat="1" applyFont="1"/>
    <xf numFmtId="2" fontId="14" fillId="4" borderId="3" xfId="3" applyNumberFormat="1" applyFont="1" applyFill="1" applyBorder="1" applyAlignment="1">
      <alignment vertical="center"/>
    </xf>
    <xf numFmtId="2" fontId="5" fillId="0" borderId="0" xfId="3" applyNumberFormat="1" applyFont="1"/>
    <xf numFmtId="0" fontId="15" fillId="4" borderId="1" xfId="3" applyNumberFormat="1" applyFont="1" applyFill="1" applyBorder="1" applyAlignment="1">
      <alignment horizontal="center" vertical="center" wrapText="1"/>
    </xf>
    <xf numFmtId="2" fontId="15" fillId="4" borderId="1" xfId="3" applyNumberFormat="1" applyFont="1" applyFill="1" applyBorder="1" applyAlignment="1">
      <alignment horizontal="center" vertical="center" wrapText="1"/>
    </xf>
    <xf numFmtId="0" fontId="15"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6" fillId="5" borderId="0" xfId="3" applyNumberFormat="1" applyFont="1" applyFill="1" applyBorder="1" applyAlignment="1">
      <alignment wrapText="1"/>
    </xf>
    <xf numFmtId="2" fontId="16" fillId="5" borderId="0" xfId="3" applyNumberFormat="1" applyFont="1" applyFill="1" applyBorder="1" applyAlignment="1">
      <alignment horizontal="center" wrapText="1"/>
    </xf>
    <xf numFmtId="0" fontId="16" fillId="5" borderId="0" xfId="3" applyNumberFormat="1" applyFont="1" applyFill="1" applyBorder="1" applyAlignment="1">
      <alignment horizontal="center" wrapText="1"/>
    </xf>
    <xf numFmtId="164" fontId="16" fillId="5" borderId="0" xfId="3" applyFont="1" applyFill="1" applyBorder="1" applyAlignment="1" applyProtection="1">
      <alignment horizontal="right" vertical="center" wrapText="1"/>
    </xf>
    <xf numFmtId="164" fontId="16"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5" fillId="7" borderId="2" xfId="7" applyNumberFormat="1" applyFont="1" applyFill="1" applyBorder="1" applyAlignment="1">
      <alignment vertical="center"/>
    </xf>
    <xf numFmtId="0" fontId="15" fillId="7" borderId="4" xfId="5" applyFont="1" applyFill="1" applyBorder="1" applyAlignment="1">
      <alignment horizontal="left" vertical="center"/>
    </xf>
    <xf numFmtId="0" fontId="0" fillId="0" borderId="0" xfId="5" applyFont="1" applyFill="1" applyAlignment="1">
      <alignment horizontal="center" vertical="center"/>
    </xf>
    <xf numFmtId="0" fontId="15" fillId="7" borderId="9" xfId="5" applyFont="1" applyFill="1" applyBorder="1" applyAlignment="1">
      <alignment horizontal="center" vertical="center"/>
    </xf>
    <xf numFmtId="0" fontId="15" fillId="7" borderId="1" xfId="5" applyFont="1" applyFill="1" applyBorder="1" applyAlignment="1">
      <alignment horizontal="center" vertical="center"/>
    </xf>
    <xf numFmtId="2" fontId="15" fillId="7" borderId="9" xfId="5" applyNumberFormat="1" applyFont="1" applyFill="1" applyBorder="1" applyAlignment="1">
      <alignment horizontal="center" vertical="center"/>
    </xf>
    <xf numFmtId="168" fontId="15"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0" fontId="15" fillId="7" borderId="1" xfId="5" applyFont="1" applyFill="1" applyBorder="1"/>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5" fillId="7" borderId="1" xfId="5" applyNumberFormat="1" applyFont="1" applyFill="1" applyBorder="1" applyAlignment="1">
      <alignment horizontal="center" vertical="center"/>
    </xf>
    <xf numFmtId="0" fontId="15"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5" fillId="7" borderId="9" xfId="5" applyNumberFormat="1" applyFont="1" applyFill="1" applyBorder="1" applyAlignment="1">
      <alignment horizontal="center"/>
    </xf>
    <xf numFmtId="168" fontId="15" fillId="7" borderId="9" xfId="7" applyNumberFormat="1" applyFont="1" applyFill="1" applyBorder="1" applyAlignment="1">
      <alignment horizontal="center"/>
    </xf>
    <xf numFmtId="2" fontId="0" fillId="0" borderId="0" xfId="1" applyNumberFormat="1" applyFont="1"/>
    <xf numFmtId="2" fontId="14" fillId="4" borderId="1" xfId="1" applyNumberFormat="1" applyFont="1" applyFill="1" applyBorder="1" applyAlignment="1">
      <alignment horizontal="center" vertical="center"/>
    </xf>
    <xf numFmtId="0" fontId="14" fillId="4" borderId="4" xfId="1" applyNumberFormat="1" applyFont="1" applyFill="1" applyBorder="1" applyAlignment="1">
      <alignment horizontal="left" vertical="center"/>
    </xf>
    <xf numFmtId="164" fontId="14" fillId="4" borderId="2" xfId="1" applyNumberFormat="1" applyFont="1" applyFill="1" applyBorder="1" applyAlignment="1" applyProtection="1">
      <alignment vertical="center"/>
    </xf>
    <xf numFmtId="0" fontId="0" fillId="0" borderId="0" xfId="1" applyNumberFormat="1" applyFont="1" applyAlignment="1">
      <alignment vertical="center"/>
    </xf>
    <xf numFmtId="2" fontId="15" fillId="4" borderId="1" xfId="1" applyNumberFormat="1" applyFont="1" applyFill="1" applyBorder="1" applyAlignment="1">
      <alignment horizontal="center" vertical="center"/>
    </xf>
    <xf numFmtId="0" fontId="14" fillId="4" borderId="1" xfId="1" applyNumberFormat="1" applyFont="1" applyFill="1" applyBorder="1" applyAlignment="1">
      <alignment horizontal="center" vertical="center"/>
    </xf>
    <xf numFmtId="164" fontId="14"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4"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4"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1"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9" fillId="0" borderId="0" xfId="3" applyNumberFormat="1" applyFont="1"/>
    <xf numFmtId="0" fontId="0" fillId="0" borderId="0" xfId="3" quotePrefix="1" applyNumberFormat="1" applyFont="1"/>
    <xf numFmtId="0" fontId="24" fillId="0" borderId="0" xfId="3" applyNumberFormat="1" applyFont="1" applyAlignment="1">
      <alignment horizont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26" fillId="0" borderId="0" xfId="0" applyFont="1" applyAlignment="1">
      <alignment horizontal="left"/>
    </xf>
    <xf numFmtId="0" fontId="26" fillId="0" borderId="0" xfId="0" applyFont="1" applyAlignment="1">
      <alignment horizontal="right"/>
    </xf>
    <xf numFmtId="4" fontId="26" fillId="0" borderId="0" xfId="0" applyNumberFormat="1" applyFont="1" applyAlignment="1">
      <alignment horizontal="right"/>
    </xf>
    <xf numFmtId="0" fontId="0" fillId="0" borderId="0" xfId="0" applyAlignment="1">
      <alignment horizontal="right"/>
    </xf>
    <xf numFmtId="0" fontId="15" fillId="4" borderId="4" xfId="3" applyNumberFormat="1" applyFont="1" applyFill="1" applyBorder="1" applyAlignment="1">
      <alignment horizontal="left" vertical="center"/>
    </xf>
    <xf numFmtId="0" fontId="9"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9" fillId="0" borderId="0" xfId="1" applyNumberFormat="1" applyFont="1"/>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27" fillId="9" borderId="0" xfId="0" applyFont="1" applyFill="1" applyAlignment="1">
      <alignment vertical="top" wrapText="1"/>
    </xf>
    <xf numFmtId="0" fontId="28" fillId="0" borderId="0" xfId="0" applyFont="1" applyAlignment="1">
      <alignment horizontal="right" vertical="center" wrapText="1"/>
    </xf>
    <xf numFmtId="0" fontId="28" fillId="0" borderId="0" xfId="0" applyFont="1" applyAlignment="1">
      <alignment vertical="center" wrapText="1"/>
    </xf>
    <xf numFmtId="0" fontId="29" fillId="9" borderId="0" xfId="0" applyFont="1" applyFill="1" applyAlignment="1">
      <alignment vertical="top" wrapText="1"/>
    </xf>
    <xf numFmtId="0" fontId="27" fillId="0" borderId="0" xfId="0" applyFont="1" applyAlignment="1">
      <alignment horizontal="left" vertical="top" wrapText="1"/>
    </xf>
    <xf numFmtId="0" fontId="30" fillId="0" borderId="16" xfId="0" applyFont="1" applyBorder="1" applyAlignment="1">
      <alignment vertical="center"/>
    </xf>
    <xf numFmtId="0" fontId="30" fillId="0" borderId="16" xfId="0" applyFont="1" applyBorder="1" applyAlignment="1">
      <alignment vertical="center" wrapText="1"/>
    </xf>
    <xf numFmtId="0" fontId="31" fillId="0" borderId="17" xfId="0" applyFont="1" applyBorder="1" applyAlignment="1">
      <alignment horizontal="center" vertical="center"/>
    </xf>
    <xf numFmtId="0" fontId="31" fillId="0" borderId="17" xfId="0" applyFont="1" applyBorder="1" applyAlignment="1">
      <alignment vertical="center" wrapText="1"/>
    </xf>
    <xf numFmtId="0" fontId="31" fillId="0" borderId="17" xfId="0" applyFont="1" applyBorder="1" applyAlignment="1">
      <alignment horizontal="right" vertical="center" wrapText="1"/>
    </xf>
    <xf numFmtId="0" fontId="32" fillId="0" borderId="0" xfId="0" applyFont="1" applyAlignment="1">
      <alignment horizontal="center" vertical="top"/>
    </xf>
    <xf numFmtId="0" fontId="32" fillId="0" borderId="0" xfId="0" applyFont="1" applyAlignment="1">
      <alignment vertical="top" wrapText="1"/>
    </xf>
    <xf numFmtId="4" fontId="32" fillId="0" borderId="0" xfId="0" applyNumberFormat="1" applyFont="1" applyAlignment="1">
      <alignment horizontal="right" vertical="top" wrapText="1"/>
    </xf>
    <xf numFmtId="0" fontId="31" fillId="0" borderId="17" xfId="0" applyFont="1" applyBorder="1" applyAlignment="1">
      <alignment horizontal="center" vertical="center" wrapText="1"/>
    </xf>
    <xf numFmtId="0" fontId="32" fillId="0" borderId="0" xfId="0" applyFont="1" applyAlignment="1">
      <alignment horizontal="center" vertical="top" wrapText="1"/>
    </xf>
    <xf numFmtId="166" fontId="33" fillId="0" borderId="0" xfId="0" applyNumberFormat="1" applyFont="1" applyAlignment="1">
      <alignment horizontal="center" vertical="top"/>
    </xf>
    <xf numFmtId="0" fontId="33" fillId="0" borderId="0" xfId="0" applyFont="1" applyAlignment="1">
      <alignment horizontal="left" vertical="top" wrapText="1"/>
    </xf>
    <xf numFmtId="0" fontId="33" fillId="0" borderId="0" xfId="0" applyFont="1" applyAlignment="1">
      <alignment horizontal="center" vertical="top"/>
    </xf>
    <xf numFmtId="167" fontId="33" fillId="0" borderId="0" xfId="0" applyNumberFormat="1" applyFont="1" applyAlignment="1">
      <alignment horizontal="right" vertical="top"/>
    </xf>
    <xf numFmtId="0" fontId="0" fillId="0" borderId="0" xfId="0"/>
    <xf numFmtId="0" fontId="15" fillId="4" borderId="2" xfId="3" applyNumberFormat="1" applyFont="1" applyFill="1" applyBorder="1" applyAlignment="1">
      <alignment horizontal="left" wrapText="1"/>
    </xf>
    <xf numFmtId="0" fontId="15" fillId="4" borderId="3" xfId="3" applyNumberFormat="1" applyFont="1" applyFill="1" applyBorder="1" applyAlignment="1">
      <alignment horizontal="left" wrapText="1"/>
    </xf>
    <xf numFmtId="0" fontId="15" fillId="4" borderId="4" xfId="3" applyNumberFormat="1" applyFont="1" applyFill="1" applyBorder="1" applyAlignment="1">
      <alignment horizontal="left" wrapText="1"/>
    </xf>
    <xf numFmtId="0" fontId="13" fillId="0" borderId="6" xfId="3" applyNumberFormat="1" applyFont="1" applyBorder="1" applyAlignment="1">
      <alignment horizontal="center"/>
    </xf>
    <xf numFmtId="0" fontId="13" fillId="0" borderId="7" xfId="3" applyNumberFormat="1" applyFont="1" applyBorder="1" applyAlignment="1">
      <alignment horizontal="center"/>
    </xf>
    <xf numFmtId="0" fontId="13" fillId="0" borderId="8" xfId="3" applyNumberFormat="1" applyFont="1" applyBorder="1" applyAlignment="1">
      <alignment horizontal="center"/>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5" fillId="4" borderId="2" xfId="3" applyNumberFormat="1" applyFont="1" applyFill="1" applyBorder="1" applyAlignment="1">
      <alignment horizontal="left" vertical="center"/>
    </xf>
    <xf numFmtId="0" fontId="15" fillId="4" borderId="3"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2" fillId="0" borderId="5" xfId="3" applyNumberFormat="1" applyFont="1" applyBorder="1" applyAlignment="1">
      <alignment horizontal="center" vertical="center"/>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49" fontId="15" fillId="4" borderId="2" xfId="3" applyNumberFormat="1" applyFont="1" applyFill="1" applyBorder="1" applyAlignment="1">
      <alignment horizontal="left" vertical="center" wrapText="1"/>
    </xf>
    <xf numFmtId="49" fontId="15" fillId="4" borderId="3" xfId="3" applyNumberFormat="1" applyFont="1" applyFill="1" applyBorder="1" applyAlignment="1">
      <alignment horizontal="left" vertical="center" wrapText="1"/>
    </xf>
    <xf numFmtId="0" fontId="15" fillId="4" borderId="2" xfId="3" applyNumberFormat="1" applyFont="1" applyFill="1" applyBorder="1" applyAlignment="1">
      <alignment horizontal="left"/>
    </xf>
    <xf numFmtId="0" fontId="15" fillId="4" borderId="3" xfId="3" applyNumberFormat="1" applyFont="1" applyFill="1" applyBorder="1" applyAlignment="1">
      <alignment horizontal="left"/>
    </xf>
    <xf numFmtId="0" fontId="15" fillId="4" borderId="4" xfId="3" applyNumberFormat="1" applyFont="1" applyFill="1" applyBorder="1" applyAlignment="1">
      <alignment horizontal="left"/>
    </xf>
    <xf numFmtId="0" fontId="15" fillId="4" borderId="2" xfId="3" applyNumberFormat="1" applyFont="1" applyFill="1" applyBorder="1" applyAlignment="1">
      <alignment horizontal="left" vertical="center" wrapText="1"/>
    </xf>
    <xf numFmtId="0" fontId="15" fillId="4" borderId="3" xfId="3" applyNumberFormat="1" applyFont="1" applyFill="1" applyBorder="1" applyAlignment="1">
      <alignment horizontal="left" vertical="center" wrapText="1"/>
    </xf>
    <xf numFmtId="0" fontId="13" fillId="0" borderId="11" xfId="3" applyNumberFormat="1" applyFont="1" applyBorder="1" applyAlignment="1">
      <alignment horizontal="center"/>
    </xf>
    <xf numFmtId="0" fontId="13" fillId="0" borderId="0" xfId="3" applyNumberFormat="1" applyFont="1" applyBorder="1" applyAlignment="1">
      <alignment horizontal="center"/>
    </xf>
    <xf numFmtId="0" fontId="13" fillId="0" borderId="12" xfId="3" applyNumberFormat="1" applyFont="1" applyBorder="1" applyAlignment="1">
      <alignment horizontal="center"/>
    </xf>
    <xf numFmtId="0" fontId="15" fillId="4" borderId="1" xfId="3" applyNumberFormat="1" applyFont="1" applyFill="1" applyBorder="1" applyAlignment="1">
      <alignment horizontal="left"/>
    </xf>
    <xf numFmtId="0" fontId="17" fillId="4" borderId="2" xfId="3" applyNumberFormat="1" applyFont="1" applyFill="1" applyBorder="1" applyAlignment="1">
      <alignment horizontal="left"/>
    </xf>
    <xf numFmtId="0" fontId="17" fillId="4" borderId="3" xfId="3" applyNumberFormat="1" applyFont="1" applyFill="1" applyBorder="1" applyAlignment="1">
      <alignment horizontal="left"/>
    </xf>
    <xf numFmtId="0" fontId="17" fillId="4" borderId="4" xfId="3" applyNumberFormat="1" applyFont="1" applyFill="1" applyBorder="1" applyAlignment="1">
      <alignment horizontal="left"/>
    </xf>
    <xf numFmtId="0" fontId="13" fillId="0" borderId="1" xfId="3" applyNumberFormat="1" applyFont="1" applyBorder="1" applyAlignment="1">
      <alignment horizontal="center"/>
    </xf>
    <xf numFmtId="0" fontId="17" fillId="4" borderId="2" xfId="3" applyNumberFormat="1" applyFont="1" applyFill="1" applyBorder="1" applyAlignment="1">
      <alignment horizontal="left" vertical="center" wrapText="1"/>
    </xf>
    <xf numFmtId="0" fontId="17" fillId="4" borderId="3" xfId="3" applyNumberFormat="1" applyFont="1" applyFill="1" applyBorder="1" applyAlignment="1">
      <alignment horizontal="left" vertical="center" wrapText="1"/>
    </xf>
    <xf numFmtId="0" fontId="17" fillId="4" borderId="4" xfId="3" applyNumberFormat="1" applyFont="1" applyFill="1" applyBorder="1" applyAlignment="1">
      <alignment horizontal="left" vertical="center" wrapText="1"/>
    </xf>
    <xf numFmtId="0" fontId="15" fillId="4" borderId="4" xfId="3" applyNumberFormat="1" applyFont="1" applyFill="1" applyBorder="1" applyAlignment="1">
      <alignment horizontal="left" vertical="center" wrapText="1"/>
    </xf>
    <xf numFmtId="0" fontId="15" fillId="7" borderId="2" xfId="5" applyFont="1" applyFill="1" applyBorder="1" applyAlignment="1">
      <alignment horizontal="left" wrapText="1"/>
    </xf>
    <xf numFmtId="0" fontId="15" fillId="7" borderId="3" xfId="5" applyFont="1" applyFill="1" applyBorder="1" applyAlignment="1">
      <alignment horizontal="left" wrapText="1"/>
    </xf>
    <xf numFmtId="0" fontId="15" fillId="7" borderId="4" xfId="5" applyFont="1" applyFill="1" applyBorder="1" applyAlignment="1">
      <alignment horizontal="left" wrapText="1"/>
    </xf>
    <xf numFmtId="0" fontId="13" fillId="0" borderId="6" xfId="1" applyNumberFormat="1" applyFont="1" applyBorder="1" applyAlignment="1">
      <alignment horizontal="center"/>
    </xf>
    <xf numFmtId="0" fontId="13" fillId="0" borderId="7" xfId="1" applyNumberFormat="1" applyFont="1" applyBorder="1" applyAlignment="1">
      <alignment horizontal="center"/>
    </xf>
    <xf numFmtId="0" fontId="13" fillId="0" borderId="8" xfId="1" applyNumberFormat="1" applyFont="1" applyBorder="1" applyAlignment="1">
      <alignment horizontal="center"/>
    </xf>
    <xf numFmtId="0" fontId="15" fillId="7" borderId="2" xfId="5" applyFont="1" applyFill="1" applyBorder="1" applyAlignment="1">
      <alignment horizontal="left" vertical="center" wrapText="1"/>
    </xf>
    <xf numFmtId="0" fontId="15" fillId="7" borderId="3" xfId="5" applyFont="1" applyFill="1" applyBorder="1" applyAlignment="1">
      <alignment horizontal="left" vertical="center" wrapText="1"/>
    </xf>
    <xf numFmtId="0" fontId="15" fillId="7" borderId="4" xfId="5" applyFont="1" applyFill="1" applyBorder="1" applyAlignment="1">
      <alignment horizontal="left" vertical="center" wrapText="1"/>
    </xf>
    <xf numFmtId="0" fontId="14" fillId="4" borderId="2" xfId="1" applyNumberFormat="1" applyFont="1" applyFill="1" applyBorder="1" applyAlignment="1">
      <alignment horizontal="left" vertical="center"/>
    </xf>
    <xf numFmtId="0" fontId="14" fillId="4" borderId="3" xfId="1" applyNumberFormat="1" applyFont="1" applyFill="1" applyBorder="1" applyAlignment="1">
      <alignment horizontal="left" vertical="center"/>
    </xf>
    <xf numFmtId="0" fontId="14" fillId="4" borderId="4" xfId="1" applyNumberFormat="1" applyFont="1" applyFill="1" applyBorder="1" applyAlignment="1">
      <alignment horizontal="left" vertical="center"/>
    </xf>
    <xf numFmtId="0" fontId="13" fillId="0" borderId="2" xfId="3" applyNumberFormat="1" applyFont="1" applyBorder="1" applyAlignment="1">
      <alignment horizontal="center"/>
    </xf>
    <xf numFmtId="0" fontId="13" fillId="0" borderId="3" xfId="3" applyNumberFormat="1" applyFont="1" applyBorder="1" applyAlignment="1">
      <alignment horizontal="center"/>
    </xf>
    <xf numFmtId="0" fontId="13" fillId="0" borderId="4" xfId="3" applyNumberFormat="1" applyFont="1" applyBorder="1" applyAlignment="1">
      <alignment horizontal="center"/>
    </xf>
    <xf numFmtId="0" fontId="25" fillId="4" borderId="2" xfId="3" applyNumberFormat="1" applyFont="1" applyFill="1" applyBorder="1" applyAlignment="1">
      <alignment horizontal="left" wrapText="1"/>
    </xf>
    <xf numFmtId="0" fontId="8" fillId="0" borderId="2" xfId="0" applyFont="1" applyBorder="1" applyAlignment="1">
      <alignment horizontal="center" vertical="center"/>
    </xf>
    <xf numFmtId="0" fontId="8" fillId="0" borderId="3" xfId="0" applyFont="1" applyBorder="1" applyAlignment="1">
      <alignment horizontal="center" vertical="center"/>
    </xf>
    <xf numFmtId="0" fontId="8" fillId="0" borderId="4" xfId="0" applyFont="1" applyBorder="1"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2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1</xdr:col>
      <xdr:colOff>3175000</xdr:colOff>
      <xdr:row>1769</xdr:row>
      <xdr:rowOff>25400</xdr:rowOff>
    </xdr:from>
    <xdr:to>
      <xdr:col>3</xdr:col>
      <xdr:colOff>698500</xdr:colOff>
      <xdr:row>1774</xdr:row>
      <xdr:rowOff>114300</xdr:rowOff>
    </xdr:to>
    <xdr:pic>
      <xdr:nvPicPr>
        <xdr:cNvPr id="2" name="Imagem 1">
          <a:extLst>
            <a:ext uri="{FF2B5EF4-FFF2-40B4-BE49-F238E27FC236}">
              <a16:creationId xmlns:a16="http://schemas.microsoft.com/office/drawing/2014/main" id="{10242C7F-9BCB-42A3-888F-39B763367C7F}"/>
            </a:ext>
          </a:extLst>
        </xdr:cNvPr>
        <xdr:cNvPicPr>
          <a:picLocks noChangeAspect="1"/>
        </xdr:cNvPicPr>
      </xdr:nvPicPr>
      <xdr:blipFill>
        <a:blip xmlns:r="http://schemas.openxmlformats.org/officeDocument/2006/relationships" r:embed="rId1"/>
        <a:stretch>
          <a:fillRect/>
        </a:stretch>
      </xdr:blipFill>
      <xdr:spPr>
        <a:xfrm>
          <a:off x="4064000" y="30022800"/>
          <a:ext cx="4089400" cy="914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1123950</xdr:colOff>
      <xdr:row>2</xdr:row>
      <xdr:rowOff>66675</xdr:rowOff>
    </xdr:to>
    <xdr:pic>
      <xdr:nvPicPr>
        <xdr:cNvPr id="2" name="Picture 1">
          <a:extLst>
            <a:ext uri="{FF2B5EF4-FFF2-40B4-BE49-F238E27FC236}">
              <a16:creationId xmlns:a16="http://schemas.microsoft.com/office/drawing/2014/main" id="{3A070E47-762F-4494-B710-1B80F52CCE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filterMode="1">
    <tabColor rgb="FF92D050"/>
    <pageSetUpPr fitToPage="1"/>
  </sheetPr>
  <dimension ref="A1:AMK2302"/>
  <sheetViews>
    <sheetView tabSelected="1" view="pageBreakPreview" zoomScale="68" zoomScaleNormal="68" zoomScaleSheetLayoutView="68" zoomScalePageLayoutView="90" workbookViewId="0">
      <pane ySplit="2" topLeftCell="A3" activePane="bottomLeft" state="frozen"/>
      <selection pane="bottomLeft" activeCell="D112" sqref="D112"/>
    </sheetView>
  </sheetViews>
  <sheetFormatPr defaultColWidth="9" defaultRowHeight="12.75"/>
  <cols>
    <col min="1" max="1" width="13.28515625" style="15"/>
    <col min="2" max="2" width="84.85546875" style="18"/>
    <col min="3" max="3" width="13.5703125" style="18" customWidth="1"/>
    <col min="4" max="4" width="17.140625" style="18"/>
    <col min="5" max="5" width="12.28515625" style="18" customWidth="1"/>
    <col min="6" max="6" width="12.7109375" style="18"/>
    <col min="7" max="7" width="11.7109375" style="18"/>
    <col min="8" max="8" width="15.85546875" style="18"/>
    <col min="9" max="9" width="12.140625" style="32" customWidth="1"/>
    <col min="10" max="10" width="13.7109375" style="32"/>
    <col min="11" max="11" width="13.28515625" style="18" customWidth="1"/>
    <col min="12" max="12" width="18.28515625" style="18"/>
    <col min="13" max="13" width="16" style="18"/>
    <col min="14" max="1024" width="9.140625" style="18"/>
  </cols>
  <sheetData>
    <row r="1" spans="1:11" hidden="1">
      <c r="B1" s="18">
        <v>2</v>
      </c>
      <c r="F1" s="18">
        <v>3</v>
      </c>
      <c r="G1" s="18">
        <v>4</v>
      </c>
    </row>
    <row r="2" spans="1:11" ht="32.25" customHeight="1">
      <c r="A2" s="33"/>
      <c r="B2" s="34" t="s">
        <v>0</v>
      </c>
      <c r="C2" s="35" t="s">
        <v>39016</v>
      </c>
      <c r="D2" s="35"/>
      <c r="E2" s="36"/>
      <c r="F2" s="37"/>
      <c r="G2" s="37"/>
      <c r="H2" s="37"/>
      <c r="I2" s="93"/>
      <c r="J2" s="94"/>
      <c r="K2"/>
    </row>
    <row r="3" spans="1:11" ht="27.75" customHeight="1">
      <c r="B3" s="331" t="s">
        <v>1</v>
      </c>
      <c r="C3" s="331"/>
      <c r="D3" s="331"/>
      <c r="E3" s="331"/>
      <c r="F3" s="331"/>
      <c r="G3" s="331"/>
      <c r="H3" s="331"/>
      <c r="I3" s="95"/>
      <c r="J3" s="96"/>
      <c r="K3" s="97" t="s">
        <v>2</v>
      </c>
    </row>
    <row r="4" spans="1:11" ht="20.25" hidden="1">
      <c r="B4" s="319" t="str">
        <f>A5</f>
        <v>SEDUC E 1</v>
      </c>
      <c r="C4" s="320"/>
      <c r="D4" s="320"/>
      <c r="E4" s="320"/>
      <c r="F4" s="320"/>
      <c r="G4" s="320"/>
      <c r="H4" s="321"/>
      <c r="I4" s="95"/>
      <c r="J4" s="98"/>
      <c r="K4" s="99" t="str">
        <f>B4</f>
        <v>SEDUC E 1</v>
      </c>
    </row>
    <row r="5" spans="1:11" hidden="1">
      <c r="A5" s="38" t="s">
        <v>3</v>
      </c>
      <c r="B5" s="332" t="s">
        <v>4</v>
      </c>
      <c r="C5" s="333"/>
      <c r="D5" s="333"/>
      <c r="E5" s="333"/>
      <c r="F5" s="334"/>
      <c r="G5" s="40" t="s">
        <v>5</v>
      </c>
      <c r="H5" s="39" t="s">
        <v>6</v>
      </c>
      <c r="I5" s="95"/>
      <c r="J5" s="100"/>
      <c r="K5" s="18" t="str">
        <f>K4</f>
        <v>SEDUC E 1</v>
      </c>
    </row>
    <row r="6" spans="1:11" hidden="1">
      <c r="B6" s="41" t="s">
        <v>7</v>
      </c>
      <c r="C6" s="42" t="s">
        <v>8</v>
      </c>
      <c r="D6" s="42" t="s">
        <v>9</v>
      </c>
      <c r="E6" s="41" t="s">
        <v>10</v>
      </c>
      <c r="F6" s="41" t="s">
        <v>11</v>
      </c>
      <c r="G6" s="43" t="s">
        <v>12</v>
      </c>
      <c r="H6" s="42" t="s">
        <v>13</v>
      </c>
      <c r="I6" s="95"/>
      <c r="J6" s="100"/>
      <c r="K6" s="18" t="str">
        <f t="shared" ref="K6:K39" si="0">K5</f>
        <v>SEDUC E 1</v>
      </c>
    </row>
    <row r="7" spans="1:11" hidden="1">
      <c r="B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5" t="s">
        <v>14</v>
      </c>
      <c r="D7" s="46">
        <v>90776</v>
      </c>
      <c r="E7" s="47">
        <v>0.15</v>
      </c>
      <c r="F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7" s="49">
        <f ca="1">ROUND(E7*G7,2)</f>
        <v>3.32</v>
      </c>
      <c r="I7" s="95"/>
      <c r="J7" s="101"/>
      <c r="K7" s="18" t="str">
        <f t="shared" si="0"/>
        <v>SEDUC E 1</v>
      </c>
    </row>
    <row r="8" spans="1:11" hidden="1">
      <c r="B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5" t="s">
        <v>14</v>
      </c>
      <c r="D8" s="45">
        <v>88316</v>
      </c>
      <c r="E8" s="50">
        <v>0.25</v>
      </c>
      <c r="F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 s="49">
        <f ca="1">ROUND(E8*G8,2)</f>
        <v>3.47</v>
      </c>
      <c r="I8" s="95"/>
      <c r="J8" s="101"/>
      <c r="K8" s="18" t="str">
        <f t="shared" si="0"/>
        <v>SEDUC E 1</v>
      </c>
    </row>
    <row r="9" spans="1:11" ht="36" hidden="1">
      <c r="B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51" t="s">
        <v>14</v>
      </c>
      <c r="D9" s="51">
        <v>91634</v>
      </c>
      <c r="E9" s="49">
        <v>0.25</v>
      </c>
      <c r="F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147.62</v>
      </c>
      <c r="H9" s="49">
        <f ca="1">ROUND(E9*G9,2)</f>
        <v>36.909999999999997</v>
      </c>
      <c r="I9" s="95"/>
      <c r="J9" s="101"/>
      <c r="K9" s="18" t="str">
        <f t="shared" si="0"/>
        <v>SEDUC E 1</v>
      </c>
    </row>
    <row r="10" spans="1:11" hidden="1">
      <c r="A10" s="52">
        <f ca="1">H10</f>
        <v>43.699999999999996</v>
      </c>
      <c r="B10" s="53" t="s">
        <v>15</v>
      </c>
      <c r="C10" s="54"/>
      <c r="D10" s="54"/>
      <c r="E10" s="47"/>
      <c r="F10" s="55"/>
      <c r="G10" s="56"/>
      <c r="H10" s="57">
        <f ca="1">SUM(H7:H9)</f>
        <v>43.699999999999996</v>
      </c>
      <c r="I10" s="101" t="str">
        <f>A5</f>
        <v>SEDUC E 1</v>
      </c>
      <c r="J10" s="102">
        <f ca="1">H10</f>
        <v>43.699999999999996</v>
      </c>
      <c r="K10" s="18" t="str">
        <f t="shared" si="0"/>
        <v>SEDUC E 1</v>
      </c>
    </row>
    <row r="11" spans="1:11" hidden="1">
      <c r="B11" s="58"/>
      <c r="C11" s="59"/>
      <c r="D11" s="59"/>
      <c r="E11" s="58"/>
      <c r="F11" s="58"/>
      <c r="G11" s="58"/>
      <c r="H11" s="60"/>
      <c r="I11" s="101"/>
      <c r="J11" s="101"/>
      <c r="K11" s="18" t="str">
        <f t="shared" si="0"/>
        <v>SEDUC E 1</v>
      </c>
    </row>
    <row r="12" spans="1:11" ht="20.25">
      <c r="B12" s="319" t="str">
        <f>A13</f>
        <v>SEDUC E 2</v>
      </c>
      <c r="C12" s="320"/>
      <c r="D12" s="320"/>
      <c r="E12" s="320"/>
      <c r="F12" s="320"/>
      <c r="G12" s="320"/>
      <c r="H12" s="321"/>
      <c r="I12" s="101"/>
      <c r="J12" s="101"/>
      <c r="K12" s="99" t="str">
        <f>B12</f>
        <v>SEDUC E 2</v>
      </c>
    </row>
    <row r="13" spans="1:11" ht="25.5" customHeight="1">
      <c r="A13" s="38" t="s">
        <v>16</v>
      </c>
      <c r="B13" s="316" t="s">
        <v>17</v>
      </c>
      <c r="C13" s="317"/>
      <c r="D13" s="317"/>
      <c r="E13" s="317"/>
      <c r="F13" s="318"/>
      <c r="G13" s="61" t="s">
        <v>5</v>
      </c>
      <c r="H13" s="62" t="s">
        <v>6</v>
      </c>
      <c r="I13" s="101"/>
      <c r="J13" s="103"/>
      <c r="K13" s="18" t="str">
        <f t="shared" si="0"/>
        <v>SEDUC E 2</v>
      </c>
    </row>
    <row r="14" spans="1:11">
      <c r="B14" s="63" t="s">
        <v>7</v>
      </c>
      <c r="C14" s="64" t="s">
        <v>8</v>
      </c>
      <c r="D14" s="64" t="s">
        <v>9</v>
      </c>
      <c r="E14" s="65" t="s">
        <v>10</v>
      </c>
      <c r="F14" s="63" t="s">
        <v>18</v>
      </c>
      <c r="G14" s="66" t="s">
        <v>19</v>
      </c>
      <c r="H14" s="67" t="s">
        <v>13</v>
      </c>
      <c r="I14" s="101"/>
      <c r="J14" s="104"/>
      <c r="K14" s="18" t="str">
        <f t="shared" si="0"/>
        <v>SEDUC E 2</v>
      </c>
    </row>
    <row r="15" spans="1:11" ht="24">
      <c r="B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5" s="51" t="s">
        <v>14</v>
      </c>
      <c r="D15" s="51">
        <v>94969</v>
      </c>
      <c r="E15" s="68">
        <v>0.25</v>
      </c>
      <c r="F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325.37</v>
      </c>
      <c r="H15" s="68">
        <f ca="1">ROUND(E15*G15,2)</f>
        <v>81.34</v>
      </c>
      <c r="I15" s="101"/>
      <c r="J15" s="97"/>
      <c r="K15" s="18" t="str">
        <f t="shared" si="0"/>
        <v>SEDUC E 2</v>
      </c>
    </row>
    <row r="16" spans="1:11">
      <c r="B1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51" t="s">
        <v>20</v>
      </c>
      <c r="D16" s="51">
        <v>1866</v>
      </c>
      <c r="E16" s="68">
        <v>1</v>
      </c>
      <c r="F1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1032,39</v>
      </c>
      <c r="H16" s="68">
        <f ca="1">ROUND(E16*G16,2)</f>
        <v>1032.3900000000001</v>
      </c>
      <c r="I16" s="101"/>
      <c r="J16" s="97"/>
      <c r="K16" s="18" t="str">
        <f t="shared" si="0"/>
        <v>SEDUC E 2</v>
      </c>
    </row>
    <row r="17" spans="1:11">
      <c r="B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51" t="s">
        <v>14</v>
      </c>
      <c r="D17" s="51">
        <v>88316</v>
      </c>
      <c r="E17" s="68">
        <v>3.5</v>
      </c>
      <c r="F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7" s="68">
        <f ca="1">ROUND(E17*G17,2)</f>
        <v>48.58</v>
      </c>
      <c r="I17" s="101"/>
      <c r="J17" s="97"/>
      <c r="K17" s="18" t="str">
        <f t="shared" si="0"/>
        <v>SEDUC E 2</v>
      </c>
    </row>
    <row r="18" spans="1:11" ht="36">
      <c r="B1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51" t="s">
        <v>14</v>
      </c>
      <c r="D18" s="51">
        <v>91634</v>
      </c>
      <c r="E18" s="68">
        <v>1.5</v>
      </c>
      <c r="F1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147.62</v>
      </c>
      <c r="H18" s="68">
        <f ca="1">ROUND(E18*G18,2)</f>
        <v>221.43</v>
      </c>
      <c r="I18" s="101"/>
      <c r="J18" s="105"/>
      <c r="K18" s="18" t="str">
        <f t="shared" si="0"/>
        <v>SEDUC E 2</v>
      </c>
    </row>
    <row r="19" spans="1:11">
      <c r="A19" s="52">
        <f ca="1">H19</f>
        <v>1383.74</v>
      </c>
      <c r="B19" s="69" t="s">
        <v>15</v>
      </c>
      <c r="C19" s="51"/>
      <c r="D19" s="51"/>
      <c r="E19" s="70"/>
      <c r="F19" s="45"/>
      <c r="G19" s="71"/>
      <c r="H19" s="57">
        <f ca="1">SUM(H15:H18)</f>
        <v>1383.74</v>
      </c>
      <c r="I19" s="101" t="str">
        <f>A13</f>
        <v>SEDUC E 2</v>
      </c>
      <c r="J19" s="106">
        <f ca="1">H19</f>
        <v>1383.74</v>
      </c>
      <c r="K19" s="18" t="str">
        <f t="shared" si="0"/>
        <v>SEDUC E 2</v>
      </c>
    </row>
    <row r="20" spans="1:11">
      <c r="B20" s="72"/>
      <c r="C20" s="73"/>
      <c r="D20" s="73"/>
      <c r="E20" s="74"/>
      <c r="F20" s="75"/>
      <c r="G20" s="76"/>
      <c r="H20" s="77"/>
      <c r="I20" s="101"/>
      <c r="J20" s="101"/>
      <c r="K20" s="18" t="str">
        <f t="shared" si="0"/>
        <v>SEDUC E 2</v>
      </c>
    </row>
    <row r="21" spans="1:11" ht="20.25" hidden="1">
      <c r="B21" s="319" t="str">
        <f>A22</f>
        <v>SEDUC E 3</v>
      </c>
      <c r="C21" s="320"/>
      <c r="D21" s="320"/>
      <c r="E21" s="320"/>
      <c r="F21" s="320"/>
      <c r="G21" s="320"/>
      <c r="H21" s="321"/>
      <c r="I21" s="101"/>
      <c r="J21" s="101"/>
      <c r="K21" s="99" t="str">
        <f>B21</f>
        <v>SEDUC E 3</v>
      </c>
    </row>
    <row r="22" spans="1:11" ht="28.5" hidden="1" customHeight="1">
      <c r="A22" s="18" t="s">
        <v>21</v>
      </c>
      <c r="B22" s="335" t="s">
        <v>22</v>
      </c>
      <c r="C22" s="336"/>
      <c r="D22" s="336"/>
      <c r="E22" s="336"/>
      <c r="F22" s="337"/>
      <c r="G22" s="40" t="s">
        <v>5</v>
      </c>
      <c r="H22" s="39" t="s">
        <v>6</v>
      </c>
      <c r="I22" s="101"/>
      <c r="J22" s="101"/>
      <c r="K22" s="18" t="str">
        <f t="shared" si="0"/>
        <v>SEDUC E 3</v>
      </c>
    </row>
    <row r="23" spans="1:11" hidden="1">
      <c r="A23" s="18"/>
      <c r="B23" s="41" t="s">
        <v>7</v>
      </c>
      <c r="C23" s="42" t="s">
        <v>8</v>
      </c>
      <c r="D23" s="42" t="s">
        <v>9</v>
      </c>
      <c r="E23" s="78" t="s">
        <v>10</v>
      </c>
      <c r="F23" s="41" t="s">
        <v>18</v>
      </c>
      <c r="G23" s="43" t="s">
        <v>19</v>
      </c>
      <c r="H23" s="41" t="s">
        <v>13</v>
      </c>
      <c r="I23" s="101"/>
      <c r="J23" s="101"/>
      <c r="K23" s="18" t="str">
        <f t="shared" si="0"/>
        <v>SEDUC E 3</v>
      </c>
    </row>
    <row r="24" spans="1:11" ht="24" hidden="1">
      <c r="A24" s="18"/>
      <c r="B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24" s="54" t="s">
        <v>14</v>
      </c>
      <c r="D24" s="51">
        <v>94969</v>
      </c>
      <c r="E24" s="49">
        <v>0.2</v>
      </c>
      <c r="F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325.37</v>
      </c>
      <c r="H24" s="68">
        <f ca="1">ROUND(E24*G24,2)</f>
        <v>65.069999999999993</v>
      </c>
      <c r="I24" s="101"/>
      <c r="J24" s="101"/>
      <c r="K24" s="18" t="str">
        <f t="shared" si="0"/>
        <v>SEDUC E 3</v>
      </c>
    </row>
    <row r="25" spans="1:11" hidden="1">
      <c r="A25" s="18"/>
      <c r="B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51" t="s">
        <v>20</v>
      </c>
      <c r="D25" s="79">
        <v>1867</v>
      </c>
      <c r="E25" s="47">
        <v>1</v>
      </c>
      <c r="F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1603,98</v>
      </c>
      <c r="H25" s="49">
        <f ca="1">ROUND(E25*G25,2)</f>
        <v>1603.98</v>
      </c>
      <c r="I25" s="101"/>
      <c r="J25" s="101"/>
      <c r="K25" s="18" t="str">
        <f t="shared" si="0"/>
        <v>SEDUC E 3</v>
      </c>
    </row>
    <row r="26" spans="1:11" hidden="1">
      <c r="A26" s="18"/>
      <c r="B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54" t="s">
        <v>14</v>
      </c>
      <c r="D26" s="80">
        <v>88316</v>
      </c>
      <c r="E26" s="47">
        <v>6</v>
      </c>
      <c r="F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8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26" s="49">
        <f ca="1">ROUND(E26*G26,2)</f>
        <v>83.28</v>
      </c>
      <c r="I26" s="101"/>
      <c r="J26" s="101"/>
      <c r="K26" s="18" t="str">
        <f t="shared" si="0"/>
        <v>SEDUC E 3</v>
      </c>
    </row>
    <row r="27" spans="1:11" ht="36" hidden="1">
      <c r="A27" s="18"/>
      <c r="B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54" t="s">
        <v>14</v>
      </c>
      <c r="D27" s="51">
        <v>91634</v>
      </c>
      <c r="E27" s="49">
        <v>1.5</v>
      </c>
      <c r="F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147.62</v>
      </c>
      <c r="H27" s="49">
        <f ca="1">ROUND(E27*G27,2)</f>
        <v>221.43</v>
      </c>
      <c r="I27" s="101"/>
      <c r="J27" s="101"/>
      <c r="K27" s="18" t="str">
        <f t="shared" si="0"/>
        <v>SEDUC E 3</v>
      </c>
    </row>
    <row r="28" spans="1:11" hidden="1">
      <c r="A28" s="52">
        <f ca="1">H28</f>
        <v>1973.76</v>
      </c>
      <c r="B28" s="69" t="s">
        <v>15</v>
      </c>
      <c r="C28" s="54"/>
      <c r="D28" s="54"/>
      <c r="E28" s="47"/>
      <c r="F28" s="55"/>
      <c r="G28" s="82"/>
      <c r="H28" s="83">
        <f ca="1">SUM(H24:H27)</f>
        <v>1973.76</v>
      </c>
      <c r="I28" s="101" t="str">
        <f>A22</f>
        <v>SEDUC E 3</v>
      </c>
      <c r="J28" s="102">
        <f ca="1">H28</f>
        <v>1973.76</v>
      </c>
      <c r="K28" s="18" t="str">
        <f t="shared" si="0"/>
        <v>SEDUC E 3</v>
      </c>
    </row>
    <row r="29" spans="1:11" hidden="1">
      <c r="A29" s="18"/>
      <c r="B29" s="72"/>
      <c r="C29" s="73"/>
      <c r="D29" s="73"/>
      <c r="E29" s="74"/>
      <c r="F29" s="75"/>
      <c r="G29" s="76"/>
      <c r="H29" s="84"/>
      <c r="I29" s="101"/>
      <c r="J29" s="101"/>
      <c r="K29" s="18" t="str">
        <f t="shared" si="0"/>
        <v>SEDUC E 3</v>
      </c>
    </row>
    <row r="30" spans="1:11" ht="20.25" hidden="1">
      <c r="A30" s="18"/>
      <c r="B30" s="319" t="str">
        <f>A31</f>
        <v>SEDUC E 4</v>
      </c>
      <c r="C30" s="320"/>
      <c r="D30" s="320"/>
      <c r="E30" s="320"/>
      <c r="F30" s="320"/>
      <c r="G30" s="320"/>
      <c r="H30" s="321"/>
      <c r="I30" s="101"/>
      <c r="J30" s="101"/>
      <c r="K30" s="99" t="str">
        <f>B30</f>
        <v>SEDUC E 4</v>
      </c>
    </row>
    <row r="31" spans="1:11" ht="29.25" hidden="1" customHeight="1">
      <c r="A31" s="18" t="s">
        <v>23</v>
      </c>
      <c r="B31" s="322" t="s">
        <v>24</v>
      </c>
      <c r="C31" s="323"/>
      <c r="D31" s="323"/>
      <c r="E31" s="323"/>
      <c r="F31" s="324"/>
      <c r="G31" s="85" t="s">
        <v>5</v>
      </c>
      <c r="H31" s="39" t="s">
        <v>6</v>
      </c>
      <c r="I31" s="101"/>
      <c r="J31" s="101"/>
      <c r="K31" s="18" t="str">
        <f t="shared" si="0"/>
        <v>SEDUC E 4</v>
      </c>
    </row>
    <row r="32" spans="1:11" ht="20.25" hidden="1" customHeight="1">
      <c r="A32" s="18"/>
      <c r="B32" s="42" t="s">
        <v>7</v>
      </c>
      <c r="C32" s="42" t="s">
        <v>8</v>
      </c>
      <c r="D32" s="42" t="s">
        <v>9</v>
      </c>
      <c r="E32" s="83" t="s">
        <v>10</v>
      </c>
      <c r="F32" s="42" t="s">
        <v>18</v>
      </c>
      <c r="G32" s="86" t="s">
        <v>19</v>
      </c>
      <c r="H32" s="42" t="s">
        <v>13</v>
      </c>
      <c r="I32" s="101"/>
      <c r="J32" s="101"/>
      <c r="K32" s="18" t="str">
        <f t="shared" si="0"/>
        <v>SEDUC E 4</v>
      </c>
    </row>
    <row r="33" spans="1:11" ht="31.5" hidden="1" customHeight="1">
      <c r="A33" s="18"/>
      <c r="B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33" s="54" t="s">
        <v>14</v>
      </c>
      <c r="D33" s="51">
        <v>94969</v>
      </c>
      <c r="E33" s="49">
        <v>0.15</v>
      </c>
      <c r="F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325.37</v>
      </c>
      <c r="H33" s="49">
        <f ca="1">ROUND(E33*G33,2)</f>
        <v>48.81</v>
      </c>
      <c r="I33" s="101"/>
      <c r="J33" s="101"/>
      <c r="K33" s="18" t="str">
        <f t="shared" si="0"/>
        <v>SEDUC E 4</v>
      </c>
    </row>
    <row r="34" spans="1:11" hidden="1">
      <c r="A34" s="18"/>
      <c r="B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51" t="s">
        <v>20</v>
      </c>
      <c r="D34" s="45">
        <v>6883</v>
      </c>
      <c r="E34" s="47">
        <v>1</v>
      </c>
      <c r="F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910,93</v>
      </c>
      <c r="H34" s="49">
        <f ca="1">ROUND(E34*G34,2)</f>
        <v>910.93</v>
      </c>
      <c r="I34" s="101"/>
      <c r="J34" s="101"/>
      <c r="K34" s="18" t="str">
        <f t="shared" si="0"/>
        <v>SEDUC E 4</v>
      </c>
    </row>
    <row r="35" spans="1:11" hidden="1">
      <c r="A35" s="18"/>
      <c r="B35"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54" t="s">
        <v>14</v>
      </c>
      <c r="D35" s="54" t="s">
        <v>25</v>
      </c>
      <c r="E35" s="47">
        <v>0.15</v>
      </c>
      <c r="F35"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9" t="e">
        <f ca="1">ROUND(E35*G35,2)</f>
        <v>#N/A</v>
      </c>
      <c r="I35" s="101"/>
      <c r="J35" s="101"/>
      <c r="K35" s="18" t="str">
        <f t="shared" si="0"/>
        <v>SEDUC E 4</v>
      </c>
    </row>
    <row r="36" spans="1:11" hidden="1">
      <c r="A36" s="18"/>
      <c r="B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54" t="s">
        <v>14</v>
      </c>
      <c r="D36" s="51">
        <v>88316</v>
      </c>
      <c r="E36" s="47">
        <v>6</v>
      </c>
      <c r="F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6" s="49">
        <f ca="1">ROUND(E36*G36,2)</f>
        <v>83.28</v>
      </c>
      <c r="I36" s="101"/>
      <c r="J36" s="101"/>
      <c r="K36" s="18" t="str">
        <f t="shared" si="0"/>
        <v>SEDUC E 4</v>
      </c>
    </row>
    <row r="37" spans="1:11" ht="36" hidden="1">
      <c r="A37" s="18"/>
      <c r="B3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54" t="s">
        <v>14</v>
      </c>
      <c r="D37" s="51">
        <v>91634</v>
      </c>
      <c r="E37" s="49">
        <v>1.25</v>
      </c>
      <c r="F3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147.62</v>
      </c>
      <c r="H37" s="49">
        <f ca="1">ROUND(E37*G37,2)</f>
        <v>184.53</v>
      </c>
      <c r="I37" s="101"/>
      <c r="J37" s="101"/>
      <c r="K37" s="18" t="str">
        <f t="shared" si="0"/>
        <v>SEDUC E 4</v>
      </c>
    </row>
    <row r="38" spans="1:11" hidden="1">
      <c r="A38" s="52" t="e">
        <f ca="1">H38</f>
        <v>#N/A</v>
      </c>
      <c r="B38" s="53" t="s">
        <v>15</v>
      </c>
      <c r="C38" s="54"/>
      <c r="D38" s="54"/>
      <c r="E38" s="47"/>
      <c r="F38" s="55"/>
      <c r="G38" s="82"/>
      <c r="H38" s="83" t="e">
        <f ca="1">SUM(H33:H37)</f>
        <v>#N/A</v>
      </c>
      <c r="I38" s="101" t="str">
        <f>A31</f>
        <v>SEDUC E 4</v>
      </c>
      <c r="J38" s="102" t="e">
        <f ca="1">H38</f>
        <v>#N/A</v>
      </c>
      <c r="K38" s="18" t="str">
        <f t="shared" si="0"/>
        <v>SEDUC E 4</v>
      </c>
    </row>
    <row r="39" spans="1:11" hidden="1">
      <c r="A39" s="18"/>
      <c r="B39" s="72"/>
      <c r="C39" s="73"/>
      <c r="D39" s="73"/>
      <c r="E39" s="74"/>
      <c r="F39" s="75"/>
      <c r="G39" s="76"/>
      <c r="H39" s="84"/>
      <c r="I39" s="101"/>
      <c r="J39" s="101"/>
      <c r="K39" s="18" t="str">
        <f t="shared" si="0"/>
        <v>SEDUC E 4</v>
      </c>
    </row>
    <row r="40" spans="1:11" ht="20.25" hidden="1">
      <c r="A40" s="18"/>
      <c r="B40" s="319" t="str">
        <f>A41</f>
        <v>SEDUC E 5</v>
      </c>
      <c r="C40" s="320"/>
      <c r="D40" s="320"/>
      <c r="E40" s="320"/>
      <c r="F40" s="320"/>
      <c r="G40" s="320"/>
      <c r="H40" s="321"/>
      <c r="I40" s="101"/>
      <c r="J40" s="101"/>
      <c r="K40" s="99" t="str">
        <f>B40</f>
        <v>SEDUC E 5</v>
      </c>
    </row>
    <row r="41" spans="1:11" ht="32.25" hidden="1" customHeight="1">
      <c r="A41" s="18" t="s">
        <v>26</v>
      </c>
      <c r="B41" s="322" t="s">
        <v>27</v>
      </c>
      <c r="C41" s="323"/>
      <c r="D41" s="323"/>
      <c r="E41" s="323"/>
      <c r="F41" s="324"/>
      <c r="G41" s="87" t="s">
        <v>5</v>
      </c>
      <c r="H41" s="39" t="s">
        <v>6</v>
      </c>
      <c r="I41" s="101"/>
      <c r="J41" s="101"/>
      <c r="K41" s="18" t="str">
        <f t="shared" ref="K41:K103" si="1">K40</f>
        <v>SEDUC E 5</v>
      </c>
    </row>
    <row r="42" spans="1:11" hidden="1">
      <c r="A42" s="18"/>
      <c r="B42" s="88" t="s">
        <v>7</v>
      </c>
      <c r="C42" s="42" t="s">
        <v>8</v>
      </c>
      <c r="D42" s="42" t="s">
        <v>9</v>
      </c>
      <c r="E42" s="89" t="s">
        <v>10</v>
      </c>
      <c r="F42" s="88" t="s">
        <v>18</v>
      </c>
      <c r="G42" s="90" t="s">
        <v>19</v>
      </c>
      <c r="H42" s="88" t="s">
        <v>13</v>
      </c>
      <c r="I42" s="101"/>
      <c r="J42" s="101"/>
      <c r="K42" s="18" t="str">
        <f t="shared" si="1"/>
        <v>SEDUC E 5</v>
      </c>
    </row>
    <row r="43" spans="1:11" ht="24" hidden="1">
      <c r="A43" s="18"/>
      <c r="B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43" s="54" t="s">
        <v>14</v>
      </c>
      <c r="D43" s="51">
        <v>94969</v>
      </c>
      <c r="E43" s="49">
        <v>0.3</v>
      </c>
      <c r="F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325.37</v>
      </c>
      <c r="H43" s="49">
        <f ca="1">ROUND(E43*G43,2)</f>
        <v>97.61</v>
      </c>
      <c r="I43" s="101"/>
      <c r="J43" s="101"/>
      <c r="K43" s="18" t="str">
        <f t="shared" si="1"/>
        <v>SEDUC E 5</v>
      </c>
    </row>
    <row r="44" spans="1:11" hidden="1">
      <c r="A44" s="18"/>
      <c r="B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91" t="s">
        <v>20</v>
      </c>
      <c r="D44" s="79">
        <v>2560</v>
      </c>
      <c r="E44" s="49">
        <v>1</v>
      </c>
      <c r="F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1548,68</v>
      </c>
      <c r="H44" s="49">
        <f ca="1">ROUND(E44*G44,2)</f>
        <v>1548.68</v>
      </c>
      <c r="I44" s="101"/>
      <c r="J44" s="101"/>
      <c r="K44" s="18" t="str">
        <f t="shared" si="1"/>
        <v>SEDUC E 5</v>
      </c>
    </row>
    <row r="45" spans="1:11" hidden="1">
      <c r="A45" s="18"/>
      <c r="B45"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54" t="s">
        <v>14</v>
      </c>
      <c r="D45" s="51" t="s">
        <v>25</v>
      </c>
      <c r="E45" s="47">
        <v>0.3</v>
      </c>
      <c r="F45"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9" t="e">
        <f ca="1">ROUND(E45*G45,2)</f>
        <v>#N/A</v>
      </c>
      <c r="I45" s="101"/>
      <c r="J45" s="101"/>
      <c r="K45" s="18" t="str">
        <f t="shared" si="1"/>
        <v>SEDUC E 5</v>
      </c>
    </row>
    <row r="46" spans="1:11" hidden="1">
      <c r="A46" s="18"/>
      <c r="B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54" t="s">
        <v>14</v>
      </c>
      <c r="D46" s="51">
        <v>88316</v>
      </c>
      <c r="E46" s="47">
        <v>6</v>
      </c>
      <c r="F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46" s="49">
        <f ca="1">ROUND(E46*G46,2)</f>
        <v>83.28</v>
      </c>
      <c r="I46" s="101"/>
      <c r="J46" s="101"/>
      <c r="K46" s="18" t="str">
        <f t="shared" si="1"/>
        <v>SEDUC E 5</v>
      </c>
    </row>
    <row r="47" spans="1:11" ht="36" hidden="1">
      <c r="A47" s="18"/>
      <c r="B4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54" t="s">
        <v>14</v>
      </c>
      <c r="D47" s="80">
        <v>91634</v>
      </c>
      <c r="E47" s="49">
        <v>1.25</v>
      </c>
      <c r="F4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147.62</v>
      </c>
      <c r="H47" s="49">
        <f ca="1">ROUND(E47*G47,2)</f>
        <v>184.53</v>
      </c>
      <c r="I47" s="101"/>
      <c r="J47" s="101"/>
      <c r="K47" s="18" t="str">
        <f t="shared" si="1"/>
        <v>SEDUC E 5</v>
      </c>
    </row>
    <row r="48" spans="1:11" hidden="1">
      <c r="A48" s="52" t="e">
        <f ca="1">H48</f>
        <v>#N/A</v>
      </c>
      <c r="B48" s="53" t="s">
        <v>15</v>
      </c>
      <c r="C48" s="54"/>
      <c r="D48" s="54"/>
      <c r="E48" s="47"/>
      <c r="F48" s="55"/>
      <c r="G48" s="82"/>
      <c r="H48" s="83" t="e">
        <f ca="1">SUM(H43:H47)</f>
        <v>#N/A</v>
      </c>
      <c r="I48" s="101" t="str">
        <f>A41</f>
        <v>SEDUC E 5</v>
      </c>
      <c r="J48" s="102" t="e">
        <f ca="1">H48</f>
        <v>#N/A</v>
      </c>
      <c r="K48" s="18" t="str">
        <f t="shared" si="1"/>
        <v>SEDUC E 5</v>
      </c>
    </row>
    <row r="49" spans="1:11" hidden="1">
      <c r="A49" s="18"/>
      <c r="B49" s="72"/>
      <c r="C49" s="73"/>
      <c r="D49" s="73"/>
      <c r="E49" s="74"/>
      <c r="F49" s="75"/>
      <c r="G49" s="76"/>
      <c r="H49" s="84"/>
      <c r="I49" s="101"/>
      <c r="J49" s="101"/>
      <c r="K49" s="18" t="str">
        <f t="shared" si="1"/>
        <v>SEDUC E 5</v>
      </c>
    </row>
    <row r="50" spans="1:11" ht="20.25" hidden="1">
      <c r="A50" s="18"/>
      <c r="B50" s="319" t="str">
        <f>A51</f>
        <v>SEDUC E 6</v>
      </c>
      <c r="C50" s="320"/>
      <c r="D50" s="320"/>
      <c r="E50" s="320"/>
      <c r="F50" s="320"/>
      <c r="G50" s="320"/>
      <c r="H50" s="321"/>
      <c r="I50" s="101"/>
      <c r="J50" s="101"/>
      <c r="K50" s="99" t="str">
        <f>B50</f>
        <v>SEDUC E 6</v>
      </c>
    </row>
    <row r="51" spans="1:11" ht="33" hidden="1" customHeight="1">
      <c r="A51" s="18" t="s">
        <v>28</v>
      </c>
      <c r="B51" s="322" t="s">
        <v>29</v>
      </c>
      <c r="C51" s="323"/>
      <c r="D51" s="323"/>
      <c r="E51" s="323"/>
      <c r="F51" s="324"/>
      <c r="G51" s="87" t="s">
        <v>5</v>
      </c>
      <c r="H51" s="39" t="s">
        <v>6</v>
      </c>
      <c r="I51" s="101"/>
      <c r="J51" s="101"/>
      <c r="K51" s="18" t="str">
        <f t="shared" si="1"/>
        <v>SEDUC E 6</v>
      </c>
    </row>
    <row r="52" spans="1:11" hidden="1">
      <c r="A52" s="18"/>
      <c r="B52" s="88" t="s">
        <v>7</v>
      </c>
      <c r="C52" s="42" t="s">
        <v>8</v>
      </c>
      <c r="D52" s="42" t="s">
        <v>9</v>
      </c>
      <c r="E52" s="89" t="s">
        <v>10</v>
      </c>
      <c r="F52" s="88" t="s">
        <v>18</v>
      </c>
      <c r="G52" s="90" t="s">
        <v>19</v>
      </c>
      <c r="H52" s="88" t="s">
        <v>13</v>
      </c>
      <c r="I52" s="101"/>
      <c r="J52" s="101"/>
      <c r="K52" s="18" t="str">
        <f t="shared" si="1"/>
        <v>SEDUC E 6</v>
      </c>
    </row>
    <row r="53" spans="1:11" ht="24" hidden="1">
      <c r="A53" s="18"/>
      <c r="B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53" s="54" t="s">
        <v>14</v>
      </c>
      <c r="D53" s="51">
        <v>94969</v>
      </c>
      <c r="E53" s="49">
        <v>0.3</v>
      </c>
      <c r="F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325.37</v>
      </c>
      <c r="H53" s="49">
        <f ca="1">ROUND(E53*G53,2)</f>
        <v>97.61</v>
      </c>
      <c r="I53" s="101"/>
      <c r="J53" s="101"/>
      <c r="K53" s="18" t="str">
        <f t="shared" si="1"/>
        <v>SEDUC E 6</v>
      </c>
    </row>
    <row r="54" spans="1:11" hidden="1">
      <c r="A54" s="18"/>
      <c r="B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91" t="s">
        <v>20</v>
      </c>
      <c r="D54" s="45">
        <v>3847</v>
      </c>
      <c r="E54" s="47">
        <v>1</v>
      </c>
      <c r="F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1825,22</v>
      </c>
      <c r="H54" s="49">
        <f ca="1">ROUND(E54*G54,2)</f>
        <v>1825.22</v>
      </c>
      <c r="I54" s="101"/>
      <c r="J54" s="101"/>
      <c r="K54" s="18" t="str">
        <f t="shared" si="1"/>
        <v>SEDUC E 6</v>
      </c>
    </row>
    <row r="55" spans="1:11" ht="24" hidden="1">
      <c r="A55" s="18"/>
      <c r="B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54" t="s">
        <v>14</v>
      </c>
      <c r="D55" s="45">
        <v>92873</v>
      </c>
      <c r="E55" s="47">
        <v>0.3</v>
      </c>
      <c r="F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143.72999999999999</v>
      </c>
      <c r="H55" s="49">
        <f ca="1">ROUND(E55*G55,2)</f>
        <v>43.12</v>
      </c>
      <c r="I55" s="101"/>
      <c r="J55" s="101"/>
      <c r="K55" s="18" t="str">
        <f t="shared" si="1"/>
        <v>SEDUC E 6</v>
      </c>
    </row>
    <row r="56" spans="1:11" hidden="1">
      <c r="A56" s="18"/>
      <c r="B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54" t="s">
        <v>14</v>
      </c>
      <c r="D56" s="51">
        <v>88316</v>
      </c>
      <c r="E56" s="47">
        <v>6</v>
      </c>
      <c r="F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6" s="49">
        <f ca="1">ROUND(E56*G56,2)</f>
        <v>83.28</v>
      </c>
      <c r="I56" s="101"/>
      <c r="J56" s="101"/>
      <c r="K56" s="18" t="str">
        <f t="shared" si="1"/>
        <v>SEDUC E 6</v>
      </c>
    </row>
    <row r="57" spans="1:11" ht="36" hidden="1">
      <c r="A57" s="18"/>
      <c r="B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54" t="s">
        <v>14</v>
      </c>
      <c r="D57" s="51">
        <v>91634</v>
      </c>
      <c r="E57" s="49">
        <v>1.25</v>
      </c>
      <c r="F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147.62</v>
      </c>
      <c r="H57" s="49">
        <f ca="1">ROUND(E57*G57,2)</f>
        <v>184.53</v>
      </c>
      <c r="I57" s="101"/>
      <c r="J57" s="101"/>
      <c r="K57" s="18" t="str">
        <f t="shared" si="1"/>
        <v>SEDUC E 6</v>
      </c>
    </row>
    <row r="58" spans="1:11" hidden="1">
      <c r="A58" s="52">
        <f ca="1">H58</f>
        <v>2233.7600000000002</v>
      </c>
      <c r="B58" s="53" t="s">
        <v>15</v>
      </c>
      <c r="C58" s="54"/>
      <c r="D58" s="54"/>
      <c r="E58" s="47"/>
      <c r="F58" s="55"/>
      <c r="G58" s="82"/>
      <c r="H58" s="83">
        <f ca="1">SUM(H53:H57)</f>
        <v>2233.7600000000002</v>
      </c>
      <c r="I58" s="101" t="str">
        <f>A51</f>
        <v>SEDUC E 6</v>
      </c>
      <c r="J58" s="102">
        <f ca="1">H58</f>
        <v>2233.7600000000002</v>
      </c>
      <c r="K58" s="18" t="str">
        <f t="shared" si="1"/>
        <v>SEDUC E 6</v>
      </c>
    </row>
    <row r="59" spans="1:11" hidden="1">
      <c r="A59" s="18"/>
      <c r="B59" s="58"/>
      <c r="C59" s="59"/>
      <c r="D59" s="59"/>
      <c r="E59" s="58"/>
      <c r="F59" s="58"/>
      <c r="G59" s="58"/>
      <c r="H59" s="58"/>
      <c r="I59" s="101"/>
      <c r="J59" s="101"/>
      <c r="K59" s="18" t="str">
        <f t="shared" si="1"/>
        <v>SEDUC E 6</v>
      </c>
    </row>
    <row r="60" spans="1:11" ht="20.25" hidden="1">
      <c r="A60" s="18"/>
      <c r="B60" s="319" t="str">
        <f>A61</f>
        <v>SEDUC E 7</v>
      </c>
      <c r="C60" s="320"/>
      <c r="D60" s="320"/>
      <c r="E60" s="320"/>
      <c r="F60" s="320"/>
      <c r="G60" s="320"/>
      <c r="H60" s="321"/>
      <c r="I60" s="101"/>
      <c r="J60" s="101"/>
      <c r="K60" s="99" t="str">
        <f>B60</f>
        <v>SEDUC E 7</v>
      </c>
    </row>
    <row r="61" spans="1:11" ht="27.75" hidden="1" customHeight="1">
      <c r="A61" s="38" t="s">
        <v>30</v>
      </c>
      <c r="B61" s="322" t="s">
        <v>31</v>
      </c>
      <c r="C61" s="323"/>
      <c r="D61" s="323"/>
      <c r="E61" s="323"/>
      <c r="F61" s="324"/>
      <c r="G61" s="87" t="s">
        <v>5</v>
      </c>
      <c r="H61" s="39" t="s">
        <v>6</v>
      </c>
      <c r="I61" s="101"/>
      <c r="J61" s="101"/>
      <c r="K61" s="18" t="str">
        <f t="shared" si="1"/>
        <v>SEDUC E 7</v>
      </c>
    </row>
    <row r="62" spans="1:11" hidden="1">
      <c r="B62" s="88" t="s">
        <v>7</v>
      </c>
      <c r="C62" s="42" t="s">
        <v>8</v>
      </c>
      <c r="D62" s="42" t="s">
        <v>9</v>
      </c>
      <c r="E62" s="89" t="s">
        <v>10</v>
      </c>
      <c r="F62" s="88" t="s">
        <v>18</v>
      </c>
      <c r="G62" s="90" t="s">
        <v>19</v>
      </c>
      <c r="H62" s="92" t="s">
        <v>13</v>
      </c>
      <c r="I62" s="101"/>
      <c r="J62" s="101"/>
      <c r="K62" s="18" t="str">
        <f t="shared" si="1"/>
        <v>SEDUC E 7</v>
      </c>
    </row>
    <row r="63" spans="1:11" ht="30" hidden="1" customHeight="1">
      <c r="B6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63" s="54" t="s">
        <v>14</v>
      </c>
      <c r="D63" s="51">
        <v>94969</v>
      </c>
      <c r="E63" s="49">
        <v>0.3</v>
      </c>
      <c r="F6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325.37</v>
      </c>
      <c r="H63" s="49">
        <f ca="1">ROUND(E63*G63,2)</f>
        <v>97.61</v>
      </c>
      <c r="I63" s="101"/>
      <c r="J63" s="107"/>
      <c r="K63" s="18" t="str">
        <f t="shared" si="1"/>
        <v>SEDUC E 7</v>
      </c>
    </row>
    <row r="64" spans="1:11" hidden="1">
      <c r="B6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91" t="s">
        <v>20</v>
      </c>
      <c r="D64" s="79">
        <v>1869</v>
      </c>
      <c r="E64" s="49">
        <v>1</v>
      </c>
      <c r="F6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1178,12</v>
      </c>
      <c r="H64" s="49">
        <f ca="1">ROUND(E64*G64,2)</f>
        <v>1178.1199999999999</v>
      </c>
      <c r="I64" s="101"/>
      <c r="J64" s="107"/>
      <c r="K64" s="18" t="str">
        <f t="shared" si="1"/>
        <v>SEDUC E 7</v>
      </c>
    </row>
    <row r="65" spans="1:11" hidden="1">
      <c r="B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54" t="s">
        <v>14</v>
      </c>
      <c r="D65" s="51">
        <v>88316</v>
      </c>
      <c r="E65" s="49">
        <v>4</v>
      </c>
      <c r="F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5" s="49">
        <f ca="1">ROUND(E65*G65,2)</f>
        <v>55.52</v>
      </c>
      <c r="I65" s="101"/>
      <c r="J65" s="107"/>
      <c r="K65" s="18" t="e">
        <f>#REF!</f>
        <v>#REF!</v>
      </c>
    </row>
    <row r="66" spans="1:11" ht="36" hidden="1">
      <c r="B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54" t="s">
        <v>14</v>
      </c>
      <c r="D66" s="51">
        <v>91634</v>
      </c>
      <c r="E66" s="49">
        <v>2</v>
      </c>
      <c r="F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147.62</v>
      </c>
      <c r="H66" s="49">
        <f ca="1">ROUND(E66*G66,2)</f>
        <v>295.24</v>
      </c>
      <c r="I66" s="101"/>
      <c r="J66" s="107"/>
      <c r="K66" s="18" t="e">
        <f t="shared" si="1"/>
        <v>#REF!</v>
      </c>
    </row>
    <row r="67" spans="1:11" hidden="1">
      <c r="A67" s="52">
        <f ca="1">H67</f>
        <v>1626.4899999999998</v>
      </c>
      <c r="B67" s="53" t="s">
        <v>15</v>
      </c>
      <c r="C67" s="54"/>
      <c r="D67" s="54"/>
      <c r="E67" s="47"/>
      <c r="F67" s="55"/>
      <c r="G67" s="82"/>
      <c r="H67" s="83">
        <f ca="1">SUM(H63:H66)</f>
        <v>1626.4899999999998</v>
      </c>
      <c r="I67" s="101" t="str">
        <f>A61</f>
        <v>SEDUC E 7</v>
      </c>
      <c r="J67" s="125">
        <f ca="1">H67</f>
        <v>1626.4899999999998</v>
      </c>
      <c r="K67" s="18" t="e">
        <f t="shared" si="1"/>
        <v>#REF!</v>
      </c>
    </row>
    <row r="68" spans="1:11" hidden="1">
      <c r="B68" s="72"/>
      <c r="C68" s="73"/>
      <c r="D68" s="73"/>
      <c r="E68" s="74"/>
      <c r="F68" s="75"/>
      <c r="G68" s="76"/>
      <c r="H68" s="77"/>
      <c r="I68" s="101"/>
      <c r="J68" s="101"/>
      <c r="K68" s="18" t="e">
        <f t="shared" si="1"/>
        <v>#REF!</v>
      </c>
    </row>
    <row r="69" spans="1:11" ht="20.25" hidden="1">
      <c r="B69" s="319" t="str">
        <f>A70</f>
        <v>SEDUC E 8</v>
      </c>
      <c r="C69" s="320"/>
      <c r="D69" s="320"/>
      <c r="E69" s="320"/>
      <c r="F69" s="320"/>
      <c r="G69" s="320"/>
      <c r="H69" s="321"/>
      <c r="I69" s="101"/>
      <c r="J69" s="101"/>
      <c r="K69" s="99" t="str">
        <f>B69</f>
        <v>SEDUC E 8</v>
      </c>
    </row>
    <row r="70" spans="1:11" ht="33" hidden="1" customHeight="1">
      <c r="A70" s="38" t="s">
        <v>32</v>
      </c>
      <c r="B70" s="322" t="s">
        <v>33</v>
      </c>
      <c r="C70" s="323"/>
      <c r="D70" s="323"/>
      <c r="E70" s="323"/>
      <c r="F70" s="324"/>
      <c r="G70" s="87" t="s">
        <v>5</v>
      </c>
      <c r="H70" s="39" t="s">
        <v>6</v>
      </c>
      <c r="I70" s="101"/>
      <c r="J70" s="101"/>
      <c r="K70" s="18" t="str">
        <f t="shared" si="1"/>
        <v>SEDUC E 8</v>
      </c>
    </row>
    <row r="71" spans="1:11" hidden="1">
      <c r="B71" s="88" t="s">
        <v>7</v>
      </c>
      <c r="C71" s="42" t="s">
        <v>8</v>
      </c>
      <c r="D71" s="42" t="s">
        <v>9</v>
      </c>
      <c r="E71" s="89" t="s">
        <v>10</v>
      </c>
      <c r="F71" s="88" t="s">
        <v>18</v>
      </c>
      <c r="G71" s="90" t="s">
        <v>19</v>
      </c>
      <c r="H71" s="92" t="s">
        <v>13</v>
      </c>
      <c r="I71" s="101"/>
      <c r="J71" s="101"/>
      <c r="K71" s="18" t="str">
        <f t="shared" si="1"/>
        <v>SEDUC E 8</v>
      </c>
    </row>
    <row r="72" spans="1:11" ht="24" hidden="1">
      <c r="B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72" s="54" t="s">
        <v>14</v>
      </c>
      <c r="D72" s="51">
        <v>94969</v>
      </c>
      <c r="E72" s="49">
        <v>0.2</v>
      </c>
      <c r="F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325.37</v>
      </c>
      <c r="H72" s="49">
        <f ca="1">ROUND(E72*G72,2)</f>
        <v>65.069999999999993</v>
      </c>
      <c r="I72" s="101"/>
      <c r="J72" s="101"/>
      <c r="K72" s="18" t="str">
        <f t="shared" si="1"/>
        <v>SEDUC E 8</v>
      </c>
    </row>
    <row r="73" spans="1:11" ht="24" hidden="1">
      <c r="B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8" t="s">
        <v>34</v>
      </c>
      <c r="D73" s="51" t="s">
        <v>35</v>
      </c>
      <c r="E73" s="47">
        <v>1</v>
      </c>
      <c r="F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9">
        <f ca="1">ROUND(E73*G73,2)</f>
        <v>1014.5</v>
      </c>
      <c r="I73" s="101"/>
      <c r="J73" s="107"/>
      <c r="K73" s="18" t="str">
        <f t="shared" si="1"/>
        <v>SEDUC E 8</v>
      </c>
    </row>
    <row r="74" spans="1:11" hidden="1">
      <c r="B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CICLOPICO FCK=10MPA 30% PEDRA DE MAO INCLUSIVE LANCAMENTO</v>
      </c>
      <c r="C74" s="54" t="s">
        <v>14</v>
      </c>
      <c r="D74" s="51">
        <v>73361</v>
      </c>
      <c r="E74" s="47">
        <v>0.2</v>
      </c>
      <c r="F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373.3</v>
      </c>
      <c r="H74" s="49">
        <f ca="1">ROUND(E74*G74,2)</f>
        <v>74.66</v>
      </c>
      <c r="I74" s="101"/>
      <c r="J74" s="107"/>
      <c r="K74" s="18" t="str">
        <f t="shared" si="1"/>
        <v>SEDUC E 8</v>
      </c>
    </row>
    <row r="75" spans="1:11" hidden="1">
      <c r="B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54" t="s">
        <v>14</v>
      </c>
      <c r="D75" s="51">
        <v>88316</v>
      </c>
      <c r="E75" s="47">
        <v>3.5</v>
      </c>
      <c r="F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5" s="49">
        <f ca="1">ROUND(E75*G75,2)</f>
        <v>48.58</v>
      </c>
      <c r="I75" s="101"/>
      <c r="J75" s="107"/>
      <c r="K75" s="18" t="str">
        <f t="shared" si="1"/>
        <v>SEDUC E 8</v>
      </c>
    </row>
    <row r="76" spans="1:11" ht="36" hidden="1">
      <c r="B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54" t="s">
        <v>14</v>
      </c>
      <c r="D76" s="80">
        <v>91634</v>
      </c>
      <c r="E76" s="49">
        <v>1.5</v>
      </c>
      <c r="F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147.62</v>
      </c>
      <c r="H76" s="49">
        <f ca="1">ROUND(E76*G76,2)</f>
        <v>221.43</v>
      </c>
      <c r="I76" s="101"/>
      <c r="J76" s="107"/>
      <c r="K76" s="18" t="str">
        <f t="shared" si="1"/>
        <v>SEDUC E 8</v>
      </c>
    </row>
    <row r="77" spans="1:11" hidden="1">
      <c r="A77" s="52">
        <f ca="1">H77</f>
        <v>1424.24</v>
      </c>
      <c r="B77" s="53" t="s">
        <v>15</v>
      </c>
      <c r="C77" s="54"/>
      <c r="D77" s="54"/>
      <c r="E77" s="47"/>
      <c r="F77" s="55"/>
      <c r="G77" s="82"/>
      <c r="H77" s="83">
        <f ca="1">SUM(H72:H76)</f>
        <v>1424.24</v>
      </c>
      <c r="I77" s="101" t="str">
        <f>A70</f>
        <v>SEDUC E 8</v>
      </c>
      <c r="J77" s="125">
        <f ca="1">H77</f>
        <v>1424.24</v>
      </c>
      <c r="K77" s="18" t="str">
        <f t="shared" si="1"/>
        <v>SEDUC E 8</v>
      </c>
    </row>
    <row r="78" spans="1:11" ht="12.75" hidden="1" customHeight="1">
      <c r="B78" s="72"/>
      <c r="C78" s="73"/>
      <c r="D78" s="73"/>
      <c r="E78" s="74"/>
      <c r="F78" s="75"/>
      <c r="G78" s="76"/>
      <c r="H78" s="77"/>
      <c r="I78" s="101"/>
      <c r="J78" s="101"/>
      <c r="K78" s="18" t="str">
        <f t="shared" si="1"/>
        <v>SEDUC E 8</v>
      </c>
    </row>
    <row r="79" spans="1:11" ht="20.25" hidden="1">
      <c r="B79" s="319" t="str">
        <f>A80</f>
        <v>SEDUC E 9</v>
      </c>
      <c r="C79" s="320"/>
      <c r="D79" s="320"/>
      <c r="E79" s="320"/>
      <c r="F79" s="320"/>
      <c r="G79" s="320"/>
      <c r="H79" s="321"/>
      <c r="I79" s="101"/>
      <c r="J79" s="101"/>
      <c r="K79" s="99" t="str">
        <f>B79</f>
        <v>SEDUC E 9</v>
      </c>
    </row>
    <row r="80" spans="1:11" ht="24" hidden="1" customHeight="1">
      <c r="A80" s="38" t="s">
        <v>36</v>
      </c>
      <c r="B80" s="322" t="s">
        <v>37</v>
      </c>
      <c r="C80" s="323"/>
      <c r="D80" s="323"/>
      <c r="E80" s="323"/>
      <c r="F80" s="324"/>
      <c r="G80" s="87" t="s">
        <v>5</v>
      </c>
      <c r="H80" s="39" t="s">
        <v>6</v>
      </c>
      <c r="I80" s="101"/>
      <c r="J80" s="101"/>
      <c r="K80" s="18" t="str">
        <f t="shared" si="1"/>
        <v>SEDUC E 9</v>
      </c>
    </row>
    <row r="81" spans="1:11" hidden="1">
      <c r="B81" s="92" t="s">
        <v>7</v>
      </c>
      <c r="C81" s="42" t="s">
        <v>8</v>
      </c>
      <c r="D81" s="42" t="s">
        <v>9</v>
      </c>
      <c r="E81" s="109" t="s">
        <v>10</v>
      </c>
      <c r="F81" s="92" t="s">
        <v>18</v>
      </c>
      <c r="G81" s="110" t="s">
        <v>19</v>
      </c>
      <c r="H81" s="92" t="s">
        <v>13</v>
      </c>
      <c r="I81" s="101"/>
      <c r="J81" s="101"/>
      <c r="K81" s="18" t="str">
        <f t="shared" si="1"/>
        <v>SEDUC E 9</v>
      </c>
    </row>
    <row r="82" spans="1:11" ht="24" hidden="1">
      <c r="B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82" s="54" t="s">
        <v>14</v>
      </c>
      <c r="D82" s="51">
        <v>94969</v>
      </c>
      <c r="E82" s="49">
        <v>0.15</v>
      </c>
      <c r="F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325.37</v>
      </c>
      <c r="H82" s="49">
        <f ca="1">ROUND(E82*G82,2)</f>
        <v>48.81</v>
      </c>
      <c r="I82" s="101"/>
      <c r="J82" s="101"/>
      <c r="K82" s="18" t="str">
        <f t="shared" si="1"/>
        <v>SEDUC E 9</v>
      </c>
    </row>
    <row r="83" spans="1:11" ht="24" hidden="1">
      <c r="B83" s="4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54" t="s">
        <v>38</v>
      </c>
      <c r="D83" s="80">
        <v>5052</v>
      </c>
      <c r="E83" s="49">
        <v>1</v>
      </c>
      <c r="F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1154.5999999999999</v>
      </c>
      <c r="H83" s="49">
        <f ca="1">ROUND(E83*G83,2)</f>
        <v>1154.5999999999999</v>
      </c>
      <c r="I83" s="101"/>
      <c r="J83" s="101"/>
      <c r="K83" s="18" t="str">
        <f t="shared" si="1"/>
        <v>SEDUC E 9</v>
      </c>
    </row>
    <row r="84" spans="1:11" hidden="1">
      <c r="B84"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54" t="s">
        <v>14</v>
      </c>
      <c r="D84" s="51" t="s">
        <v>25</v>
      </c>
      <c r="E84" s="49">
        <v>0.15</v>
      </c>
      <c r="F84"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9" t="e">
        <f ca="1">ROUND(E84*G84,2)</f>
        <v>#N/A</v>
      </c>
      <c r="I84" s="101"/>
      <c r="J84" s="101"/>
      <c r="K84" s="18" t="str">
        <f t="shared" si="1"/>
        <v>SEDUC E 9</v>
      </c>
    </row>
    <row r="85" spans="1:11" hidden="1">
      <c r="B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54" t="s">
        <v>14</v>
      </c>
      <c r="D85" s="51">
        <v>88316</v>
      </c>
      <c r="E85" s="49">
        <v>6</v>
      </c>
      <c r="F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5" s="49">
        <f ca="1">ROUND(E85*G85,2)</f>
        <v>83.28</v>
      </c>
      <c r="I85" s="101"/>
      <c r="J85" s="101"/>
      <c r="K85" s="18" t="str">
        <f t="shared" si="1"/>
        <v>SEDUC E 9</v>
      </c>
    </row>
    <row r="86" spans="1:11" ht="36" hidden="1">
      <c r="B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54" t="s">
        <v>14</v>
      </c>
      <c r="D86" s="80">
        <v>91634</v>
      </c>
      <c r="E86" s="49">
        <v>1.25</v>
      </c>
      <c r="F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147.62</v>
      </c>
      <c r="H86" s="49">
        <f ca="1">ROUND(E86*G86,2)</f>
        <v>184.53</v>
      </c>
      <c r="I86" s="101"/>
      <c r="J86" s="101"/>
      <c r="K86" s="18" t="str">
        <f t="shared" si="1"/>
        <v>SEDUC E 9</v>
      </c>
    </row>
    <row r="87" spans="1:11" hidden="1">
      <c r="A87" s="52" t="e">
        <f ca="1">H87</f>
        <v>#N/A</v>
      </c>
      <c r="B87" s="53" t="s">
        <v>15</v>
      </c>
      <c r="C87" s="54"/>
      <c r="D87" s="54"/>
      <c r="E87" s="49"/>
      <c r="F87" s="54"/>
      <c r="G87" s="82"/>
      <c r="H87" s="83" t="e">
        <f ca="1">SUM(H82:H86)</f>
        <v>#N/A</v>
      </c>
      <c r="I87" s="101" t="str">
        <f>A80</f>
        <v>SEDUC E 9</v>
      </c>
      <c r="J87" s="102" t="e">
        <f ca="1">H87</f>
        <v>#N/A</v>
      </c>
      <c r="K87" s="18" t="str">
        <f t="shared" si="1"/>
        <v>SEDUC E 9</v>
      </c>
    </row>
    <row r="88" spans="1:11" hidden="1">
      <c r="B88" s="72"/>
      <c r="C88" s="73"/>
      <c r="D88" s="73"/>
      <c r="E88" s="74"/>
      <c r="F88" s="75"/>
      <c r="G88" s="76"/>
      <c r="H88" s="77"/>
      <c r="I88" s="101"/>
      <c r="J88" s="101"/>
      <c r="K88" s="18" t="str">
        <f t="shared" si="1"/>
        <v>SEDUC E 9</v>
      </c>
    </row>
    <row r="89" spans="1:11" ht="20.25" hidden="1">
      <c r="B89" s="319" t="str">
        <f>A90</f>
        <v>SEDUC E 10</v>
      </c>
      <c r="C89" s="320"/>
      <c r="D89" s="320"/>
      <c r="E89" s="320"/>
      <c r="F89" s="320"/>
      <c r="G89" s="320"/>
      <c r="H89" s="321"/>
      <c r="I89" s="101"/>
      <c r="J89" s="101"/>
      <c r="K89" s="99" t="str">
        <f>B89</f>
        <v>SEDUC E 10</v>
      </c>
    </row>
    <row r="90" spans="1:11" hidden="1">
      <c r="A90" s="18" t="s">
        <v>39</v>
      </c>
      <c r="B90" s="322" t="s">
        <v>40</v>
      </c>
      <c r="C90" s="323"/>
      <c r="D90" s="323"/>
      <c r="E90" s="323"/>
      <c r="F90" s="323"/>
      <c r="G90" s="111" t="s">
        <v>5</v>
      </c>
      <c r="H90" s="112" t="s">
        <v>41</v>
      </c>
      <c r="I90" s="101"/>
      <c r="J90" s="107"/>
      <c r="K90" s="18" t="str">
        <f t="shared" si="1"/>
        <v>SEDUC E 10</v>
      </c>
    </row>
    <row r="91" spans="1:11" hidden="1">
      <c r="A91" s="18"/>
      <c r="B91" s="88" t="s">
        <v>7</v>
      </c>
      <c r="C91" s="42" t="s">
        <v>8</v>
      </c>
      <c r="D91" s="42" t="s">
        <v>9</v>
      </c>
      <c r="E91" s="89" t="s">
        <v>10</v>
      </c>
      <c r="F91" s="88" t="s">
        <v>18</v>
      </c>
      <c r="G91" s="90" t="s">
        <v>19</v>
      </c>
      <c r="H91" s="88" t="s">
        <v>13</v>
      </c>
      <c r="I91" s="101"/>
      <c r="J91" s="107"/>
      <c r="K91" s="18" t="str">
        <f t="shared" si="1"/>
        <v>SEDUC E 10</v>
      </c>
    </row>
    <row r="92" spans="1:11" hidden="1">
      <c r="A92" s="18"/>
      <c r="B92" s="4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54" t="s">
        <v>38</v>
      </c>
      <c r="D92" s="80">
        <v>25002</v>
      </c>
      <c r="E92" s="47">
        <v>0.14000000000000001</v>
      </c>
      <c r="F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39.369999999999997</v>
      </c>
      <c r="H92" s="49">
        <f t="shared" ref="H92:H98" ca="1" si="2">ROUND(E92*G92,2)</f>
        <v>5.51</v>
      </c>
      <c r="I92" s="101"/>
      <c r="J92" s="107"/>
      <c r="K92" s="18" t="str">
        <f t="shared" si="1"/>
        <v>SEDUC E 10</v>
      </c>
    </row>
    <row r="93" spans="1:11" hidden="1">
      <c r="A93" s="18"/>
      <c r="B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54" t="s">
        <v>14</v>
      </c>
      <c r="D93" s="113">
        <v>90776</v>
      </c>
      <c r="E93" s="114">
        <v>1.7999999999999999E-2</v>
      </c>
      <c r="F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93" s="49">
        <f t="shared" ca="1" si="2"/>
        <v>0.4</v>
      </c>
      <c r="I93" s="101"/>
      <c r="J93" s="107"/>
      <c r="K93" s="18" t="str">
        <f t="shared" si="1"/>
        <v>SEDUC E 10</v>
      </c>
    </row>
    <row r="94" spans="1:11" hidden="1">
      <c r="A94" s="18"/>
      <c r="B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54" t="s">
        <v>14</v>
      </c>
      <c r="D94" s="51">
        <v>88279</v>
      </c>
      <c r="E94" s="114">
        <v>1.7999999999999999E-2</v>
      </c>
      <c r="F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4" s="49">
        <f t="shared" ca="1" si="2"/>
        <v>0.46</v>
      </c>
      <c r="I94" s="101"/>
      <c r="J94" s="107"/>
      <c r="K94" s="18" t="str">
        <f t="shared" si="1"/>
        <v>SEDUC E 10</v>
      </c>
    </row>
    <row r="95" spans="1:11" hidden="1">
      <c r="A95" s="18"/>
      <c r="B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54" t="s">
        <v>14</v>
      </c>
      <c r="D95" s="51">
        <v>88316</v>
      </c>
      <c r="E95" s="114">
        <v>1.7999999999999999E-2</v>
      </c>
      <c r="F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95" s="49">
        <f t="shared" ca="1" si="2"/>
        <v>0.25</v>
      </c>
      <c r="I95" s="101"/>
      <c r="J95" s="107"/>
      <c r="K95" s="18" t="str">
        <f t="shared" si="1"/>
        <v>SEDUC E 10</v>
      </c>
    </row>
    <row r="96" spans="1:11" hidden="1">
      <c r="A96" s="18"/>
      <c r="B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54" t="s">
        <v>42</v>
      </c>
      <c r="D96" s="54">
        <v>1</v>
      </c>
      <c r="E96" s="114">
        <v>1.7999999999999999E-2</v>
      </c>
      <c r="F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9">
        <f t="shared" ca="1" si="2"/>
        <v>0.01</v>
      </c>
      <c r="I96" s="101"/>
      <c r="J96" s="107"/>
      <c r="K96" s="18" t="str">
        <f t="shared" si="1"/>
        <v>SEDUC E 10</v>
      </c>
    </row>
    <row r="97" spans="1:11" hidden="1">
      <c r="A97" s="18"/>
      <c r="B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54" t="s">
        <v>42</v>
      </c>
      <c r="D97" s="54">
        <v>2</v>
      </c>
      <c r="E97" s="114">
        <v>1.7999999999999999E-2</v>
      </c>
      <c r="F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9">
        <f t="shared" ca="1" si="2"/>
        <v>0.01</v>
      </c>
      <c r="I97" s="101"/>
      <c r="J97" s="107"/>
      <c r="K97" s="18" t="str">
        <f t="shared" si="1"/>
        <v>SEDUC E 10</v>
      </c>
    </row>
    <row r="98" spans="1:11" ht="36" hidden="1">
      <c r="A98" s="18"/>
      <c r="B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54" t="s">
        <v>14</v>
      </c>
      <c r="D98" s="80">
        <v>91634</v>
      </c>
      <c r="E98" s="115">
        <v>1.7999999999999999E-2</v>
      </c>
      <c r="F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147.62</v>
      </c>
      <c r="H98" s="49">
        <f t="shared" ca="1" si="2"/>
        <v>2.66</v>
      </c>
      <c r="I98" s="101"/>
      <c r="J98" s="107"/>
      <c r="K98" s="18" t="str">
        <f t="shared" si="1"/>
        <v>SEDUC E 10</v>
      </c>
    </row>
    <row r="99" spans="1:11" hidden="1">
      <c r="A99" s="52">
        <f ca="1">H99</f>
        <v>9.3000000000000007</v>
      </c>
      <c r="B99" s="53" t="s">
        <v>15</v>
      </c>
      <c r="C99" s="54"/>
      <c r="D99" s="54"/>
      <c r="E99" s="47"/>
      <c r="F99" s="55"/>
      <c r="G99" s="116"/>
      <c r="H99" s="83">
        <f ca="1">SUM(H92:H98)</f>
        <v>9.3000000000000007</v>
      </c>
      <c r="I99" s="101" t="str">
        <f>A90</f>
        <v>SEDUC E 10</v>
      </c>
      <c r="J99" s="125">
        <f ca="1">H99</f>
        <v>9.3000000000000007</v>
      </c>
      <c r="K99" s="18" t="str">
        <f t="shared" si="1"/>
        <v>SEDUC E 10</v>
      </c>
    </row>
    <row r="100" spans="1:11" hidden="1">
      <c r="A100" s="18"/>
      <c r="B100" s="58"/>
      <c r="C100" s="59"/>
      <c r="D100" s="59"/>
      <c r="E100" s="58"/>
      <c r="F100" s="58"/>
      <c r="G100" s="58"/>
      <c r="H100" s="58"/>
      <c r="I100" s="101"/>
      <c r="J100" s="107"/>
      <c r="K100" s="18" t="str">
        <f t="shared" si="1"/>
        <v>SEDUC E 10</v>
      </c>
    </row>
    <row r="101" spans="1:11" ht="20.25">
      <c r="B101" s="319" t="str">
        <f>A102</f>
        <v>SEDUC E 11</v>
      </c>
      <c r="C101" s="320"/>
      <c r="D101" s="320"/>
      <c r="E101" s="320"/>
      <c r="F101" s="320"/>
      <c r="G101" s="320"/>
      <c r="H101" s="321"/>
      <c r="I101" s="101"/>
      <c r="J101" s="101"/>
      <c r="K101" s="99" t="str">
        <f>B101</f>
        <v>SEDUC E 11</v>
      </c>
    </row>
    <row r="102" spans="1:11" ht="24" customHeight="1">
      <c r="A102" s="38" t="s">
        <v>43</v>
      </c>
      <c r="B102" s="322" t="s">
        <v>44</v>
      </c>
      <c r="C102" s="323"/>
      <c r="D102" s="323"/>
      <c r="E102" s="323"/>
      <c r="F102" s="324"/>
      <c r="G102" s="85" t="s">
        <v>5</v>
      </c>
      <c r="H102" s="39" t="s">
        <v>41</v>
      </c>
      <c r="I102" s="101"/>
      <c r="J102" s="107"/>
      <c r="K102" s="18" t="str">
        <f t="shared" si="1"/>
        <v>SEDUC E 11</v>
      </c>
    </row>
    <row r="103" spans="1:11">
      <c r="B103" s="41" t="s">
        <v>7</v>
      </c>
      <c r="C103" s="42" t="s">
        <v>8</v>
      </c>
      <c r="D103" s="42" t="s">
        <v>9</v>
      </c>
      <c r="E103" s="78" t="s">
        <v>10</v>
      </c>
      <c r="F103" s="41" t="s">
        <v>18</v>
      </c>
      <c r="G103" s="43" t="s">
        <v>19</v>
      </c>
      <c r="H103" s="42" t="s">
        <v>13</v>
      </c>
      <c r="I103" s="101"/>
      <c r="J103" s="107"/>
      <c r="K103" s="18" t="str">
        <f t="shared" si="1"/>
        <v>SEDUC E 11</v>
      </c>
    </row>
    <row r="104" spans="1:11">
      <c r="B1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104" s="54" t="s">
        <v>20</v>
      </c>
      <c r="D104" s="51">
        <v>9856</v>
      </c>
      <c r="E104" s="47">
        <v>1</v>
      </c>
      <c r="F1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9">
        <f t="shared" ref="H104:H112" ca="1" si="3">ROUND(E104*G104,2)</f>
        <v>61</v>
      </c>
      <c r="I104" s="101"/>
      <c r="J104" s="107"/>
      <c r="K104" s="18" t="str">
        <f t="shared" ref="K104:K114" si="4">K103</f>
        <v>SEDUC E 11</v>
      </c>
    </row>
    <row r="105" spans="1:11">
      <c r="B1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54" t="s">
        <v>20</v>
      </c>
      <c r="D105" s="45">
        <v>4655</v>
      </c>
      <c r="E105" s="47">
        <v>0.05</v>
      </c>
      <c r="F1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9">
        <f t="shared" ca="1" si="3"/>
        <v>1.35</v>
      </c>
      <c r="I105" s="101"/>
      <c r="J105" s="107"/>
      <c r="K105" s="18" t="str">
        <f t="shared" si="4"/>
        <v>SEDUC E 11</v>
      </c>
    </row>
    <row r="106" spans="1:11">
      <c r="B1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54" t="s">
        <v>20</v>
      </c>
      <c r="D106" s="45">
        <v>392</v>
      </c>
      <c r="E106" s="47">
        <v>0.13400000000000001</v>
      </c>
      <c r="F1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9">
        <f t="shared" ca="1" si="3"/>
        <v>1.57</v>
      </c>
      <c r="I106" s="101"/>
      <c r="J106" s="107"/>
      <c r="K106" s="18" t="str">
        <f t="shared" si="4"/>
        <v>SEDUC E 11</v>
      </c>
    </row>
    <row r="107" spans="1:11">
      <c r="B1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54" t="s">
        <v>14</v>
      </c>
      <c r="D107" s="46">
        <v>90776</v>
      </c>
      <c r="E107" s="114">
        <v>1.7999999999999999E-2</v>
      </c>
      <c r="F1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07" s="49">
        <f t="shared" ca="1" si="3"/>
        <v>0.4</v>
      </c>
      <c r="I107" s="101"/>
      <c r="J107" s="107"/>
      <c r="K107" s="18" t="str">
        <f t="shared" si="4"/>
        <v>SEDUC E 11</v>
      </c>
    </row>
    <row r="108" spans="1:11">
      <c r="B1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54" t="s">
        <v>14</v>
      </c>
      <c r="D108" s="51">
        <v>88279</v>
      </c>
      <c r="E108" s="114">
        <v>1.7999999999999999E-2</v>
      </c>
      <c r="F1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8" s="49">
        <f t="shared" ca="1" si="3"/>
        <v>0.46</v>
      </c>
      <c r="I108" s="101"/>
      <c r="J108" s="107"/>
      <c r="K108" s="18" t="str">
        <f t="shared" si="4"/>
        <v>SEDUC E 11</v>
      </c>
    </row>
    <row r="109" spans="1:11">
      <c r="B1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54" t="s">
        <v>14</v>
      </c>
      <c r="D109" s="51">
        <v>88316</v>
      </c>
      <c r="E109" s="114">
        <v>1.7999999999999999E-2</v>
      </c>
      <c r="F1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9" s="49">
        <f t="shared" ca="1" si="3"/>
        <v>0.25</v>
      </c>
      <c r="I109" s="101"/>
      <c r="J109" s="107"/>
      <c r="K109" s="18" t="str">
        <f t="shared" si="4"/>
        <v>SEDUC E 11</v>
      </c>
    </row>
    <row r="110" spans="1:11">
      <c r="B1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54" t="s">
        <v>42</v>
      </c>
      <c r="D110" s="54">
        <v>1</v>
      </c>
      <c r="E110" s="114">
        <v>1.7999999999999999E-2</v>
      </c>
      <c r="F1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49">
        <f t="shared" ca="1" si="3"/>
        <v>0.01</v>
      </c>
      <c r="I110" s="101"/>
      <c r="J110" s="107"/>
      <c r="K110" s="18" t="str">
        <f t="shared" si="4"/>
        <v>SEDUC E 11</v>
      </c>
    </row>
    <row r="111" spans="1:11">
      <c r="B1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54" t="s">
        <v>42</v>
      </c>
      <c r="D111" s="54">
        <v>2</v>
      </c>
      <c r="E111" s="114">
        <v>1.7999999999999999E-2</v>
      </c>
      <c r="F1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49">
        <f t="shared" ca="1" si="3"/>
        <v>0.01</v>
      </c>
      <c r="I111" s="101"/>
      <c r="J111" s="107"/>
      <c r="K111" s="18" t="str">
        <f t="shared" si="4"/>
        <v>SEDUC E 11</v>
      </c>
    </row>
    <row r="112" spans="1:11" ht="36">
      <c r="B11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54" t="s">
        <v>14</v>
      </c>
      <c r="D112" s="51">
        <v>91634</v>
      </c>
      <c r="E112" s="49">
        <v>1.7999999999999999E-2</v>
      </c>
      <c r="F11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147.62</v>
      </c>
      <c r="H112" s="49">
        <f t="shared" ca="1" si="3"/>
        <v>2.66</v>
      </c>
      <c r="I112" s="101"/>
      <c r="J112" s="107"/>
      <c r="K112" s="18" t="str">
        <f t="shared" si="4"/>
        <v>SEDUC E 11</v>
      </c>
    </row>
    <row r="113" spans="1:11">
      <c r="A113" s="52">
        <f ca="1">H113</f>
        <v>67.710000000000008</v>
      </c>
      <c r="B113" s="53" t="s">
        <v>15</v>
      </c>
      <c r="C113" s="54"/>
      <c r="D113" s="54"/>
      <c r="E113" s="47"/>
      <c r="F113" s="49"/>
      <c r="G113" s="49"/>
      <c r="H113" s="83">
        <f ca="1">SUM(H104:H112)</f>
        <v>67.710000000000008</v>
      </c>
      <c r="I113" s="101" t="str">
        <f>A102</f>
        <v>SEDUC E 11</v>
      </c>
      <c r="J113" s="125">
        <f ca="1">H113</f>
        <v>67.710000000000008</v>
      </c>
      <c r="K113" s="18" t="str">
        <f t="shared" si="4"/>
        <v>SEDUC E 11</v>
      </c>
    </row>
    <row r="114" spans="1:11">
      <c r="B114" s="117"/>
      <c r="C114" s="118"/>
      <c r="D114" s="118"/>
      <c r="E114" s="117"/>
      <c r="F114" s="117"/>
      <c r="G114" s="117"/>
      <c r="H114" s="119"/>
      <c r="I114" s="101"/>
      <c r="J114" s="107"/>
      <c r="K114" s="18" t="str">
        <f t="shared" si="4"/>
        <v>SEDUC E 11</v>
      </c>
    </row>
    <row r="115" spans="1:11" ht="20.25" hidden="1">
      <c r="B115" s="319" t="str">
        <f>A116</f>
        <v>SEDUC E 12</v>
      </c>
      <c r="C115" s="320"/>
      <c r="D115" s="320"/>
      <c r="E115" s="320"/>
      <c r="F115" s="320"/>
      <c r="G115" s="320"/>
      <c r="H115" s="321"/>
      <c r="I115" s="101"/>
      <c r="J115" s="101"/>
      <c r="K115" s="99" t="str">
        <f>B115</f>
        <v>SEDUC E 12</v>
      </c>
    </row>
    <row r="116" spans="1:11" ht="13.5" hidden="1">
      <c r="A116" s="38" t="s">
        <v>45</v>
      </c>
      <c r="B116" s="325" t="s">
        <v>46</v>
      </c>
      <c r="C116" s="326"/>
      <c r="D116" s="326"/>
      <c r="E116" s="326"/>
      <c r="F116" s="327"/>
      <c r="G116" s="120" t="s">
        <v>5</v>
      </c>
      <c r="H116" s="121" t="s">
        <v>6</v>
      </c>
      <c r="I116" s="101"/>
      <c r="J116" s="107"/>
      <c r="K116" s="18" t="str">
        <f t="shared" ref="K116:K138" si="5">K115</f>
        <v>SEDUC E 12</v>
      </c>
    </row>
    <row r="117" spans="1:11" ht="13.5" hidden="1">
      <c r="B117" s="122" t="s">
        <v>7</v>
      </c>
      <c r="C117" s="92" t="s">
        <v>8</v>
      </c>
      <c r="D117" s="92" t="s">
        <v>9</v>
      </c>
      <c r="E117" s="122" t="s">
        <v>10</v>
      </c>
      <c r="F117" s="122" t="s">
        <v>11</v>
      </c>
      <c r="G117" s="123" t="s">
        <v>12</v>
      </c>
      <c r="H117" s="124" t="s">
        <v>13</v>
      </c>
      <c r="I117" s="101"/>
      <c r="J117" s="107"/>
      <c r="K117" s="18" t="str">
        <f t="shared" si="5"/>
        <v>SEDUC E 12</v>
      </c>
    </row>
    <row r="118" spans="1:11" hidden="1">
      <c r="B11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54" t="s">
        <v>20</v>
      </c>
      <c r="D118" s="51">
        <v>155</v>
      </c>
      <c r="E118" s="49">
        <v>3</v>
      </c>
      <c r="F11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49">
        <f t="shared" ref="H118:H136" ca="1" si="6">ROUND(E118*G118,2)</f>
        <v>35.64</v>
      </c>
      <c r="I118" s="126"/>
      <c r="J118" s="107"/>
      <c r="K118" s="18" t="str">
        <f t="shared" si="5"/>
        <v>SEDUC E 12</v>
      </c>
    </row>
    <row r="119" spans="1:11" hidden="1">
      <c r="B11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54" t="s">
        <v>20</v>
      </c>
      <c r="D119" s="51">
        <v>10508</v>
      </c>
      <c r="E119" s="49">
        <v>3</v>
      </c>
      <c r="F11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119" s="49">
        <f t="shared" ca="1" si="6"/>
        <v>51.12</v>
      </c>
      <c r="I119" s="101"/>
      <c r="J119" s="107"/>
      <c r="K119" s="18" t="str">
        <f t="shared" si="5"/>
        <v>SEDUC E 12</v>
      </c>
    </row>
    <row r="120" spans="1:11" ht="24" hidden="1">
      <c r="B12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54" t="s">
        <v>38</v>
      </c>
      <c r="D120" s="51">
        <v>379</v>
      </c>
      <c r="E120" s="49">
        <v>6</v>
      </c>
      <c r="F12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20" s="49">
        <f t="shared" ca="1" si="6"/>
        <v>4.74</v>
      </c>
      <c r="I120" s="101"/>
      <c r="J120" s="107"/>
      <c r="K120" s="18" t="str">
        <f t="shared" si="5"/>
        <v>SEDUC E 12</v>
      </c>
    </row>
    <row r="121" spans="1:11" hidden="1">
      <c r="B12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54" t="s">
        <v>20</v>
      </c>
      <c r="D121" s="51">
        <v>4634</v>
      </c>
      <c r="E121" s="49">
        <v>2</v>
      </c>
      <c r="F12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1" s="49">
        <f t="shared" ca="1" si="6"/>
        <v>247.5</v>
      </c>
      <c r="I121" s="101"/>
      <c r="J121" s="107"/>
      <c r="K121" s="18" t="str">
        <f t="shared" si="5"/>
        <v>SEDUC E 12</v>
      </c>
    </row>
    <row r="122" spans="1:11" ht="24" hidden="1">
      <c r="B1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54" t="s">
        <v>20</v>
      </c>
      <c r="D122" s="51">
        <v>10609</v>
      </c>
      <c r="E122" s="49">
        <v>3</v>
      </c>
      <c r="F1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22,97</v>
      </c>
      <c r="H122" s="49">
        <f t="shared" ca="1" si="6"/>
        <v>68.91</v>
      </c>
      <c r="I122" s="101"/>
      <c r="J122" s="107"/>
      <c r="K122" s="18" t="str">
        <f t="shared" si="5"/>
        <v>SEDUC E 12</v>
      </c>
    </row>
    <row r="123" spans="1:11" hidden="1">
      <c r="B1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54" t="s">
        <v>20</v>
      </c>
      <c r="D123" s="51">
        <v>10623</v>
      </c>
      <c r="E123" s="49">
        <v>1</v>
      </c>
      <c r="F1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123" s="49">
        <f t="shared" ca="1" si="6"/>
        <v>2.67</v>
      </c>
      <c r="I123" s="101"/>
      <c r="J123" s="107"/>
      <c r="K123" s="18" t="str">
        <f t="shared" si="5"/>
        <v>SEDUC E 12</v>
      </c>
    </row>
    <row r="124" spans="1:11" hidden="1">
      <c r="B1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54" t="s">
        <v>20</v>
      </c>
      <c r="D124" s="51">
        <v>9351</v>
      </c>
      <c r="E124" s="49">
        <v>3</v>
      </c>
      <c r="F1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49">
        <f t="shared" ca="1" si="6"/>
        <v>60.39</v>
      </c>
      <c r="I124" s="101"/>
      <c r="J124" s="107"/>
      <c r="K124" s="18" t="str">
        <f t="shared" si="5"/>
        <v>SEDUC E 12</v>
      </c>
    </row>
    <row r="125" spans="1:11" hidden="1">
      <c r="B1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54" t="s">
        <v>20</v>
      </c>
      <c r="D125" s="51">
        <v>2524</v>
      </c>
      <c r="E125" s="49">
        <v>6</v>
      </c>
      <c r="F1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5" s="49">
        <f t="shared" ca="1" si="6"/>
        <v>498.6</v>
      </c>
      <c r="I125" s="101"/>
      <c r="J125" s="107"/>
      <c r="K125" s="18" t="str">
        <f t="shared" si="5"/>
        <v>SEDUC E 12</v>
      </c>
    </row>
    <row r="126" spans="1:11" hidden="1">
      <c r="B1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54" t="s">
        <v>34</v>
      </c>
      <c r="D126" s="51" t="s">
        <v>47</v>
      </c>
      <c r="E126" s="49">
        <v>4</v>
      </c>
      <c r="F1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49">
        <f t="shared" ca="1" si="6"/>
        <v>37.28</v>
      </c>
      <c r="I126" s="101"/>
      <c r="J126" s="107"/>
      <c r="K126" s="18" t="str">
        <f t="shared" si="5"/>
        <v>SEDUC E 12</v>
      </c>
    </row>
    <row r="127" spans="1:11" hidden="1">
      <c r="B1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54" t="s">
        <v>34</v>
      </c>
      <c r="D127" s="51" t="s">
        <v>48</v>
      </c>
      <c r="E127" s="49">
        <v>3</v>
      </c>
      <c r="F1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49">
        <f t="shared" ca="1" si="6"/>
        <v>24.21</v>
      </c>
      <c r="I127" s="101"/>
      <c r="J127" s="107"/>
      <c r="K127" s="18" t="str">
        <f t="shared" si="5"/>
        <v>SEDUC E 12</v>
      </c>
    </row>
    <row r="128" spans="1:11" ht="24" hidden="1">
      <c r="B1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54" t="s">
        <v>38</v>
      </c>
      <c r="D128" s="51">
        <v>442</v>
      </c>
      <c r="E128" s="49">
        <v>2</v>
      </c>
      <c r="F1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28" s="49">
        <f t="shared" ca="1" si="6"/>
        <v>7.92</v>
      </c>
      <c r="I128" s="101"/>
      <c r="J128" s="107"/>
      <c r="K128" s="18" t="str">
        <f t="shared" si="5"/>
        <v>SEDUC E 12</v>
      </c>
    </row>
    <row r="129" spans="1:11 1025:1025" hidden="1">
      <c r="B1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54" t="s">
        <v>34</v>
      </c>
      <c r="D129" s="51" t="s">
        <v>49</v>
      </c>
      <c r="E129" s="49">
        <v>3</v>
      </c>
      <c r="F1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49">
        <f t="shared" ca="1" si="6"/>
        <v>31.65</v>
      </c>
      <c r="I129" s="101"/>
      <c r="J129" s="107"/>
      <c r="K129" s="18" t="str">
        <f t="shared" si="5"/>
        <v>SEDUC E 12</v>
      </c>
    </row>
    <row r="130" spans="1:11 1025:1025" ht="24" hidden="1">
      <c r="B1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54" t="s">
        <v>38</v>
      </c>
      <c r="D130" s="51">
        <v>431</v>
      </c>
      <c r="E130" s="49">
        <v>1</v>
      </c>
      <c r="F1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130" s="49">
        <f t="shared" ca="1" si="6"/>
        <v>7.96</v>
      </c>
      <c r="I130" s="101"/>
      <c r="J130" s="107"/>
      <c r="K130" s="18" t="str">
        <f t="shared" si="5"/>
        <v>SEDUC E 12</v>
      </c>
    </row>
    <row r="131" spans="1:11 1025:1025" ht="24" hidden="1">
      <c r="B1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54" t="s">
        <v>38</v>
      </c>
      <c r="D131" s="51">
        <v>432</v>
      </c>
      <c r="E131" s="49">
        <v>2</v>
      </c>
      <c r="F1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8.7899999999999991</v>
      </c>
      <c r="H131" s="49">
        <f t="shared" ca="1" si="6"/>
        <v>17.579999999999998</v>
      </c>
      <c r="I131" s="101"/>
      <c r="J131" s="107"/>
      <c r="K131" s="18" t="str">
        <f t="shared" si="5"/>
        <v>SEDUC E 12</v>
      </c>
    </row>
    <row r="132" spans="1:11 1025:1025" hidden="1">
      <c r="B132"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54" t="s">
        <v>34</v>
      </c>
      <c r="D132" s="51" t="s">
        <v>50</v>
      </c>
      <c r="E132" s="49">
        <v>3</v>
      </c>
      <c r="F132"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4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49" t="e">
        <f t="shared" ca="1" si="6"/>
        <v>#N/A</v>
      </c>
      <c r="I132" s="101"/>
      <c r="J132" s="107"/>
      <c r="K132" s="18" t="str">
        <f t="shared" si="5"/>
        <v>SEDUC E 12</v>
      </c>
    </row>
    <row r="133" spans="1:11 1025:1025" hidden="1">
      <c r="B1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54" t="s">
        <v>38</v>
      </c>
      <c r="D133" s="51">
        <v>7581</v>
      </c>
      <c r="E133" s="49">
        <v>2</v>
      </c>
      <c r="F1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3" s="49">
        <f t="shared" ca="1" si="6"/>
        <v>5.98</v>
      </c>
      <c r="I133" s="101"/>
      <c r="J133" s="107"/>
      <c r="K133" s="18" t="str">
        <f t="shared" si="5"/>
        <v>SEDUC E 12</v>
      </c>
    </row>
    <row r="134" spans="1:11 1025:1025" hidden="1">
      <c r="B1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54" t="s">
        <v>14</v>
      </c>
      <c r="D134" s="51">
        <v>88279</v>
      </c>
      <c r="E134" s="49">
        <v>1.1000000000000001</v>
      </c>
      <c r="F1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34" s="49">
        <f t="shared" ca="1" si="6"/>
        <v>28.31</v>
      </c>
      <c r="I134" s="101"/>
      <c r="J134" s="107"/>
      <c r="K134" s="18" t="str">
        <f t="shared" si="5"/>
        <v>SEDUC E 12</v>
      </c>
    </row>
    <row r="135" spans="1:11 1025:1025" hidden="1">
      <c r="B13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54" t="s">
        <v>14</v>
      </c>
      <c r="D135" s="51">
        <v>88316</v>
      </c>
      <c r="E135" s="49">
        <v>1</v>
      </c>
      <c r="F13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5" s="49">
        <f t="shared" ca="1" si="6"/>
        <v>13.88</v>
      </c>
      <c r="I135" s="101"/>
      <c r="J135" s="107"/>
      <c r="K135" s="18" t="str">
        <f t="shared" si="5"/>
        <v>SEDUC E 12</v>
      </c>
    </row>
    <row r="136" spans="1:11 1025:1025" hidden="1">
      <c r="B1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54" t="s">
        <v>42</v>
      </c>
      <c r="D136" s="51">
        <v>1</v>
      </c>
      <c r="E136" s="49">
        <v>0.8</v>
      </c>
      <c r="F1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49">
        <f t="shared" ca="1" si="6"/>
        <v>0.51</v>
      </c>
      <c r="I136" s="101"/>
      <c r="J136" s="107"/>
      <c r="K136" s="18" t="str">
        <f t="shared" si="5"/>
        <v>SEDUC E 12</v>
      </c>
    </row>
    <row r="137" spans="1:11 1025:1025" ht="13.5" hidden="1">
      <c r="A137" s="52" t="e">
        <f ca="1">H137</f>
        <v>#N/A</v>
      </c>
      <c r="B137" s="127" t="s">
        <v>15</v>
      </c>
      <c r="C137" s="128"/>
      <c r="D137" s="51"/>
      <c r="E137" s="49"/>
      <c r="F137" s="129"/>
      <c r="G137" s="49"/>
      <c r="H137" s="83" t="e">
        <f ca="1">SUM(H118:H136)</f>
        <v>#N/A</v>
      </c>
      <c r="I137" s="101" t="str">
        <f>A116</f>
        <v>SEDUC E 12</v>
      </c>
      <c r="J137" s="125" t="e">
        <f ca="1">H137</f>
        <v>#N/A</v>
      </c>
      <c r="K137" s="18" t="str">
        <f t="shared" si="5"/>
        <v>SEDUC E 12</v>
      </c>
    </row>
    <row r="138" spans="1:11 1025:1025" hidden="1">
      <c r="B138" s="58"/>
      <c r="C138" s="59"/>
      <c r="D138" s="59"/>
      <c r="E138" s="58"/>
      <c r="F138" s="58"/>
      <c r="G138" s="58"/>
      <c r="H138" s="60"/>
      <c r="I138" s="101"/>
      <c r="J138" s="107"/>
      <c r="K138" s="18" t="str">
        <f t="shared" si="5"/>
        <v>SEDUC E 12</v>
      </c>
    </row>
    <row r="139" spans="1:11 1025:1025" ht="20.25" hidden="1">
      <c r="B139" s="319" t="str">
        <f>A140</f>
        <v>SEDUC E 12.1</v>
      </c>
      <c r="C139" s="320"/>
      <c r="D139" s="320"/>
      <c r="E139" s="320"/>
      <c r="F139" s="320"/>
      <c r="G139" s="320"/>
      <c r="H139" s="321"/>
      <c r="K139" s="99" t="str">
        <f>B139</f>
        <v>SEDUC E 12.1</v>
      </c>
      <c r="AMK139" s="18"/>
    </row>
    <row r="140" spans="1:11 1025:1025" hidden="1">
      <c r="A140" s="18" t="s">
        <v>51</v>
      </c>
      <c r="B140" s="328" t="s">
        <v>52</v>
      </c>
      <c r="C140" s="329"/>
      <c r="D140" s="329"/>
      <c r="E140" s="329"/>
      <c r="F140" s="330"/>
      <c r="G140" s="130" t="s">
        <v>5</v>
      </c>
      <c r="H140" s="131" t="s">
        <v>6</v>
      </c>
      <c r="I140" s="101"/>
      <c r="J140" s="107"/>
      <c r="K140" s="18" t="str">
        <f t="shared" ref="K140:K162" si="7">K139</f>
        <v>SEDUC E 12.1</v>
      </c>
      <c r="AMK140" s="18"/>
    </row>
    <row r="141" spans="1:11 1025:1025" hidden="1">
      <c r="A141" s="18"/>
      <c r="B141" s="41" t="s">
        <v>7</v>
      </c>
      <c r="C141" s="65" t="s">
        <v>8</v>
      </c>
      <c r="D141" s="65" t="s">
        <v>9</v>
      </c>
      <c r="E141" s="63" t="s">
        <v>10</v>
      </c>
      <c r="F141" s="63" t="s">
        <v>11</v>
      </c>
      <c r="G141" s="132" t="s">
        <v>12</v>
      </c>
      <c r="H141" s="63" t="s">
        <v>13</v>
      </c>
      <c r="I141" s="101"/>
      <c r="J141" s="107"/>
      <c r="K141" s="18" t="str">
        <f t="shared" si="7"/>
        <v>SEDUC E 12.1</v>
      </c>
      <c r="AMK141" s="18"/>
    </row>
    <row r="142" spans="1:11 1025:1025" ht="24" hidden="1">
      <c r="A142" s="18"/>
      <c r="B1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54" t="s">
        <v>38</v>
      </c>
      <c r="D142" s="51">
        <v>11272</v>
      </c>
      <c r="E142" s="49">
        <v>6</v>
      </c>
      <c r="F1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2" s="49">
        <f t="shared" ref="H142:H160" ca="1" si="8">ROUND(E142*G142,2)</f>
        <v>30.18</v>
      </c>
      <c r="I142" s="101"/>
      <c r="J142" s="107"/>
      <c r="K142" s="18" t="str">
        <f t="shared" si="7"/>
        <v>SEDUC E 12.1</v>
      </c>
      <c r="AMK142" s="18"/>
    </row>
    <row r="143" spans="1:11 1025:1025" ht="24" hidden="1">
      <c r="A143" s="18"/>
      <c r="B1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54" t="s">
        <v>38</v>
      </c>
      <c r="D143" s="51">
        <v>13348</v>
      </c>
      <c r="E143" s="49">
        <v>2</v>
      </c>
      <c r="F1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43" s="49">
        <f t="shared" ca="1" si="8"/>
        <v>1.8</v>
      </c>
      <c r="I143" s="101"/>
      <c r="J143" s="107"/>
      <c r="K143" s="18" t="str">
        <f t="shared" si="7"/>
        <v>SEDUC E 12.1</v>
      </c>
      <c r="AMK143" s="18"/>
    </row>
    <row r="144" spans="1:11 1025:1025" hidden="1">
      <c r="A144" s="18"/>
      <c r="B1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54" t="s">
        <v>20</v>
      </c>
      <c r="D144" s="45">
        <v>223</v>
      </c>
      <c r="E144" s="49">
        <v>24</v>
      </c>
      <c r="F1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49">
        <f t="shared" ca="1" si="8"/>
        <v>24.96</v>
      </c>
      <c r="I144" s="101"/>
      <c r="J144" s="107"/>
      <c r="K144" s="18" t="str">
        <f t="shared" si="7"/>
        <v>SEDUC E 12.1</v>
      </c>
      <c r="AMK144" s="18"/>
    </row>
    <row r="145" spans="1:11 1025:1025" ht="24" hidden="1">
      <c r="A145" s="18"/>
      <c r="B1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54" t="s">
        <v>20</v>
      </c>
      <c r="D145" s="45">
        <v>10614</v>
      </c>
      <c r="E145" s="49">
        <v>3</v>
      </c>
      <c r="F1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45" s="49">
        <f t="shared" ca="1" si="8"/>
        <v>11.1</v>
      </c>
      <c r="I145" s="101"/>
      <c r="J145" s="107"/>
      <c r="K145" s="18" t="str">
        <f t="shared" si="7"/>
        <v>SEDUC E 12.1</v>
      </c>
      <c r="AMK145" s="18"/>
    </row>
    <row r="146" spans="1:11 1025:1025" hidden="1">
      <c r="A146" s="18"/>
      <c r="B1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54" t="s">
        <v>34</v>
      </c>
      <c r="D146" s="51" t="s">
        <v>53</v>
      </c>
      <c r="E146" s="49">
        <v>4</v>
      </c>
      <c r="F1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49">
        <f t="shared" ca="1" si="8"/>
        <v>170</v>
      </c>
      <c r="I146" s="101"/>
      <c r="J146" s="107"/>
      <c r="K146" s="18" t="str">
        <f t="shared" si="7"/>
        <v>SEDUC E 12.1</v>
      </c>
      <c r="AMK146" s="18"/>
    </row>
    <row r="147" spans="1:11 1025:1025" hidden="1">
      <c r="A147" s="18"/>
      <c r="B14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54" t="s">
        <v>20</v>
      </c>
      <c r="D147" s="45">
        <v>958</v>
      </c>
      <c r="E147" s="49">
        <f>0.04*2.4</f>
        <v>9.6000000000000002E-2</v>
      </c>
      <c r="F14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49">
        <f t="shared" ca="1" si="8"/>
        <v>5.04</v>
      </c>
      <c r="I147" s="101"/>
      <c r="J147" s="107"/>
      <c r="K147" s="18" t="str">
        <f t="shared" si="7"/>
        <v>SEDUC E 12.1</v>
      </c>
      <c r="AMK147" s="18"/>
    </row>
    <row r="148" spans="1:11 1025:1025" hidden="1">
      <c r="A148" s="18"/>
      <c r="B14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54" t="s">
        <v>38</v>
      </c>
      <c r="D148" s="51">
        <v>407</v>
      </c>
      <c r="E148" s="49">
        <f>0.03*2.4</f>
        <v>7.1999999999999995E-2</v>
      </c>
      <c r="F14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v>
      </c>
      <c r="H148" s="49">
        <f t="shared" ca="1" si="8"/>
        <v>3.57</v>
      </c>
      <c r="I148" s="101"/>
      <c r="J148" s="107"/>
      <c r="K148" s="18" t="str">
        <f t="shared" si="7"/>
        <v>SEDUC E 12.1</v>
      </c>
      <c r="AMK148" s="18"/>
    </row>
    <row r="149" spans="1:11 1025:1025" hidden="1">
      <c r="A149" s="18"/>
      <c r="B1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54" t="s">
        <v>20</v>
      </c>
      <c r="D149" s="45">
        <v>2524</v>
      </c>
      <c r="E149" s="49">
        <v>12</v>
      </c>
      <c r="F1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9" s="49">
        <f t="shared" ca="1" si="8"/>
        <v>997.2</v>
      </c>
      <c r="I149" s="101"/>
      <c r="J149" s="107"/>
      <c r="K149" s="18" t="str">
        <f t="shared" si="7"/>
        <v>SEDUC E 12.1</v>
      </c>
      <c r="AMK149" s="18"/>
    </row>
    <row r="150" spans="1:11 1025:1025" ht="36" hidden="1">
      <c r="A150" s="18"/>
      <c r="B1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54" t="s">
        <v>38</v>
      </c>
      <c r="D150" s="51">
        <v>5047</v>
      </c>
      <c r="E150" s="49">
        <v>3</v>
      </c>
      <c r="F1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50" s="49">
        <f t="shared" ca="1" si="8"/>
        <v>992.97</v>
      </c>
      <c r="I150" s="101"/>
      <c r="J150" s="107"/>
      <c r="K150" s="18" t="str">
        <f t="shared" si="7"/>
        <v>SEDUC E 12.1</v>
      </c>
      <c r="AMK150" s="18"/>
    </row>
    <row r="151" spans="1:11 1025:1025" hidden="1">
      <c r="A151" s="18"/>
      <c r="B1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54" t="s">
        <v>38</v>
      </c>
      <c r="D151" s="45">
        <v>3393</v>
      </c>
      <c r="E151" s="49">
        <v>2</v>
      </c>
      <c r="F1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663.58</v>
      </c>
      <c r="H151" s="49">
        <f t="shared" ca="1" si="8"/>
        <v>1327.16</v>
      </c>
      <c r="I151" s="101"/>
      <c r="J151" s="107"/>
      <c r="K151" s="18" t="str">
        <f t="shared" si="7"/>
        <v>SEDUC E 12.1</v>
      </c>
      <c r="AMK151" s="18"/>
    </row>
    <row r="152" spans="1:11 1025:1025" hidden="1">
      <c r="A152" s="18"/>
      <c r="B1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54" t="s">
        <v>20</v>
      </c>
      <c r="D152" s="45">
        <v>1683</v>
      </c>
      <c r="E152" s="49">
        <v>2</v>
      </c>
      <c r="F1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2" s="49">
        <f t="shared" ca="1" si="8"/>
        <v>33.1</v>
      </c>
      <c r="I152" s="101"/>
      <c r="J152" s="107"/>
      <c r="K152" s="18" t="str">
        <f t="shared" si="7"/>
        <v>SEDUC E 12.1</v>
      </c>
      <c r="AMK152" s="18"/>
    </row>
    <row r="153" spans="1:11 1025:1025" ht="24" hidden="1">
      <c r="A153" s="18"/>
      <c r="B1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54" t="s">
        <v>38</v>
      </c>
      <c r="D153" s="51">
        <v>11790</v>
      </c>
      <c r="E153" s="49">
        <v>2</v>
      </c>
      <c r="F1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153" s="49">
        <f t="shared" ca="1" si="8"/>
        <v>35.54</v>
      </c>
      <c r="I153" s="101"/>
      <c r="J153" s="107"/>
      <c r="K153" s="18" t="str">
        <f t="shared" si="7"/>
        <v>SEDUC E 12.1</v>
      </c>
      <c r="AMK153" s="18"/>
    </row>
    <row r="154" spans="1:11 1025:1025" hidden="1">
      <c r="A154" s="18"/>
      <c r="B1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54" t="s">
        <v>20</v>
      </c>
      <c r="D154" s="45">
        <v>1683</v>
      </c>
      <c r="E154" s="49">
        <v>3</v>
      </c>
      <c r="F1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4" s="49">
        <f t="shared" ca="1" si="8"/>
        <v>49.65</v>
      </c>
      <c r="I154" s="101"/>
      <c r="J154" s="107"/>
      <c r="K154" s="18" t="str">
        <f t="shared" si="7"/>
        <v>SEDUC E 12.1</v>
      </c>
      <c r="AMK154" s="18"/>
    </row>
    <row r="155" spans="1:11 1025:1025" ht="24" hidden="1">
      <c r="A155" s="18"/>
      <c r="B1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54" t="s">
        <v>38</v>
      </c>
      <c r="D155" s="51">
        <v>11790</v>
      </c>
      <c r="E155" s="49">
        <v>3</v>
      </c>
      <c r="F1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155" s="49">
        <f t="shared" ca="1" si="8"/>
        <v>53.31</v>
      </c>
      <c r="I155" s="101"/>
      <c r="J155" s="107"/>
      <c r="K155" s="18" t="str">
        <f t="shared" si="7"/>
        <v>SEDUC E 12.1</v>
      </c>
      <c r="AMK155" s="18"/>
    </row>
    <row r="156" spans="1:11 1025:1025" ht="24" hidden="1">
      <c r="A156" s="18"/>
      <c r="B1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54" t="s">
        <v>38</v>
      </c>
      <c r="D156" s="51">
        <v>444</v>
      </c>
      <c r="E156" s="49">
        <v>2</v>
      </c>
      <c r="F1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56" s="49">
        <f t="shared" ca="1" si="8"/>
        <v>41.8</v>
      </c>
      <c r="I156" s="101"/>
      <c r="J156" s="107"/>
      <c r="K156" s="18" t="str">
        <f t="shared" si="7"/>
        <v>SEDUC E 12.1</v>
      </c>
      <c r="AMK156" s="18"/>
    </row>
    <row r="157" spans="1:11 1025:1025" hidden="1">
      <c r="A157" s="18"/>
      <c r="B1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54" t="s">
        <v>38</v>
      </c>
      <c r="D157" s="51">
        <v>7581</v>
      </c>
      <c r="E157" s="49">
        <v>6</v>
      </c>
      <c r="F1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7" s="49">
        <f t="shared" ca="1" si="8"/>
        <v>17.940000000000001</v>
      </c>
      <c r="I157" s="101"/>
      <c r="J157" s="107"/>
      <c r="K157" s="18" t="str">
        <f t="shared" si="7"/>
        <v>SEDUC E 12.1</v>
      </c>
      <c r="AMK157" s="18"/>
    </row>
    <row r="158" spans="1:11 1025:1025" hidden="1">
      <c r="A158" s="18"/>
      <c r="B1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54" t="s">
        <v>14</v>
      </c>
      <c r="D158" s="51">
        <v>88279</v>
      </c>
      <c r="E158" s="49">
        <v>1.1000000000000001</v>
      </c>
      <c r="F1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8" s="49">
        <f t="shared" ca="1" si="8"/>
        <v>28.31</v>
      </c>
      <c r="I158" s="101"/>
      <c r="J158" s="107"/>
      <c r="K158" s="18" t="str">
        <f t="shared" si="7"/>
        <v>SEDUC E 12.1</v>
      </c>
      <c r="AMK158" s="18"/>
    </row>
    <row r="159" spans="1:11 1025:1025" hidden="1">
      <c r="A159" s="18"/>
      <c r="B1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54" t="s">
        <v>14</v>
      </c>
      <c r="D159" s="51">
        <v>88316</v>
      </c>
      <c r="E159" s="49">
        <v>1</v>
      </c>
      <c r="F1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9" s="49">
        <f t="shared" ca="1" si="8"/>
        <v>13.88</v>
      </c>
      <c r="I159" s="101"/>
      <c r="J159" s="107"/>
      <c r="K159" s="18" t="str">
        <f t="shared" si="7"/>
        <v>SEDUC E 12.1</v>
      </c>
      <c r="AMK159" s="18"/>
    </row>
    <row r="160" spans="1:11 1025:1025" hidden="1">
      <c r="A160" s="18"/>
      <c r="B1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54" t="s">
        <v>42</v>
      </c>
      <c r="D160" s="51">
        <v>1</v>
      </c>
      <c r="E160" s="49">
        <v>0.8</v>
      </c>
      <c r="F1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49">
        <f t="shared" ca="1" si="8"/>
        <v>0.51</v>
      </c>
      <c r="I160" s="101"/>
      <c r="J160" s="107"/>
      <c r="K160" s="18" t="str">
        <f t="shared" si="7"/>
        <v>SEDUC E 12.1</v>
      </c>
      <c r="AMK160" s="18"/>
    </row>
    <row r="161" spans="1:11 1025:1025" hidden="1">
      <c r="A161" s="133">
        <f ca="1">H161</f>
        <v>3838.02</v>
      </c>
      <c r="B161" s="69" t="s">
        <v>15</v>
      </c>
      <c r="C161" s="51"/>
      <c r="D161" s="51"/>
      <c r="E161" s="49"/>
      <c r="F161" s="49"/>
      <c r="G161" s="49"/>
      <c r="H161" s="83">
        <f ca="1">SUM(H142:H160)</f>
        <v>3838.02</v>
      </c>
      <c r="I161" s="101" t="str">
        <f>A140</f>
        <v>SEDUC E 12.1</v>
      </c>
      <c r="J161" s="125">
        <f ca="1">H161</f>
        <v>3838.02</v>
      </c>
      <c r="K161" s="18" t="str">
        <f t="shared" si="7"/>
        <v>SEDUC E 12.1</v>
      </c>
      <c r="AMK161" s="18"/>
    </row>
    <row r="162" spans="1:11 1025:1025" hidden="1">
      <c r="K162" s="18" t="str">
        <f t="shared" si="7"/>
        <v>SEDUC E 12.1</v>
      </c>
      <c r="AMK162" s="18"/>
    </row>
    <row r="163" spans="1:11 1025:1025" ht="20.25" hidden="1">
      <c r="B163" s="319" t="str">
        <f>A164</f>
        <v>SEDUC E 13</v>
      </c>
      <c r="C163" s="320"/>
      <c r="D163" s="320"/>
      <c r="E163" s="320"/>
      <c r="F163" s="320"/>
      <c r="G163" s="320"/>
      <c r="H163" s="321"/>
      <c r="I163" s="101"/>
      <c r="J163" s="101"/>
      <c r="K163" s="99" t="str">
        <f>B163</f>
        <v>SEDUC E 13</v>
      </c>
    </row>
    <row r="164" spans="1:11 1025:1025" hidden="1">
      <c r="A164" s="38" t="s">
        <v>54</v>
      </c>
      <c r="B164" s="325" t="s">
        <v>55</v>
      </c>
      <c r="C164" s="326"/>
      <c r="D164" s="326"/>
      <c r="E164" s="326"/>
      <c r="F164" s="327"/>
      <c r="G164" s="134" t="s">
        <v>5</v>
      </c>
      <c r="H164" s="62" t="s">
        <v>6</v>
      </c>
      <c r="I164" s="101"/>
      <c r="J164" s="107"/>
      <c r="K164" s="18" t="str">
        <f t="shared" ref="K164:K188" si="9">K163</f>
        <v>SEDUC E 13</v>
      </c>
    </row>
    <row r="165" spans="1:11 1025:1025" hidden="1">
      <c r="B165" s="63" t="s">
        <v>7</v>
      </c>
      <c r="C165" s="65" t="s">
        <v>8</v>
      </c>
      <c r="D165" s="65" t="s">
        <v>9</v>
      </c>
      <c r="E165" s="63" t="s">
        <v>10</v>
      </c>
      <c r="F165" s="63" t="s">
        <v>11</v>
      </c>
      <c r="G165" s="132" t="s">
        <v>12</v>
      </c>
      <c r="H165" s="64" t="s">
        <v>13</v>
      </c>
      <c r="I165" s="101"/>
      <c r="J165" s="107"/>
      <c r="K165" s="18" t="str">
        <f t="shared" si="9"/>
        <v>SEDUC E 13</v>
      </c>
    </row>
    <row r="166" spans="1:11 1025:1025" hidden="1">
      <c r="B1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54" t="s">
        <v>20</v>
      </c>
      <c r="D166" s="51">
        <v>155</v>
      </c>
      <c r="E166" s="49">
        <v>2</v>
      </c>
      <c r="F1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49">
        <f t="shared" ref="H166:H186" ca="1" si="10">ROUND(E166*G166,2)</f>
        <v>23.76</v>
      </c>
      <c r="I166" s="101"/>
      <c r="J166" s="107"/>
      <c r="K166" s="18" t="str">
        <f t="shared" si="9"/>
        <v>SEDUC E 13</v>
      </c>
    </row>
    <row r="167" spans="1:11 1025:1025" hidden="1">
      <c r="B1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54" t="s">
        <v>20</v>
      </c>
      <c r="D167" s="51">
        <v>10508</v>
      </c>
      <c r="E167" s="49">
        <v>3</v>
      </c>
      <c r="F1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167" s="49">
        <f t="shared" ca="1" si="10"/>
        <v>51.12</v>
      </c>
      <c r="I167" s="101"/>
      <c r="J167" s="107"/>
      <c r="K167" s="18" t="str">
        <f t="shared" si="9"/>
        <v>SEDUC E 13</v>
      </c>
    </row>
    <row r="168" spans="1:11 1025:1025" ht="24" hidden="1">
      <c r="B1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54" t="s">
        <v>38</v>
      </c>
      <c r="D168" s="51">
        <v>379</v>
      </c>
      <c r="E168" s="49">
        <v>3</v>
      </c>
      <c r="F1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68" s="49">
        <f t="shared" ca="1" si="10"/>
        <v>2.37</v>
      </c>
      <c r="I168" s="101"/>
      <c r="J168" s="107"/>
      <c r="K168" s="18" t="str">
        <f t="shared" si="9"/>
        <v>SEDUC E 13</v>
      </c>
    </row>
    <row r="169" spans="1:11 1025:1025" hidden="1">
      <c r="B1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54" t="s">
        <v>20</v>
      </c>
      <c r="D169" s="51">
        <v>4634</v>
      </c>
      <c r="E169" s="49">
        <v>1</v>
      </c>
      <c r="F1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9" s="49">
        <f t="shared" ca="1" si="10"/>
        <v>123.75</v>
      </c>
      <c r="I169" s="101"/>
      <c r="J169" s="107"/>
      <c r="K169" s="18" t="str">
        <f t="shared" si="9"/>
        <v>SEDUC E 13</v>
      </c>
    </row>
    <row r="170" spans="1:11 1025:1025" ht="24" hidden="1">
      <c r="B1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54" t="s">
        <v>20</v>
      </c>
      <c r="D170" s="51">
        <v>10609</v>
      </c>
      <c r="E170" s="49">
        <v>3</v>
      </c>
      <c r="F1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22,97</v>
      </c>
      <c r="H170" s="49">
        <f t="shared" ca="1" si="10"/>
        <v>68.91</v>
      </c>
      <c r="I170" s="101"/>
      <c r="J170" s="107"/>
      <c r="K170" s="18" t="str">
        <f t="shared" si="9"/>
        <v>SEDUC E 13</v>
      </c>
    </row>
    <row r="171" spans="1:11 1025:1025" hidden="1">
      <c r="B1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54" t="s">
        <v>20</v>
      </c>
      <c r="D171" s="51">
        <v>10623</v>
      </c>
      <c r="E171" s="49">
        <v>3</v>
      </c>
      <c r="F1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171" s="49">
        <f t="shared" ca="1" si="10"/>
        <v>8.01</v>
      </c>
      <c r="I171" s="101"/>
      <c r="J171" s="107"/>
      <c r="K171" s="18" t="str">
        <f t="shared" si="9"/>
        <v>SEDUC E 13</v>
      </c>
    </row>
    <row r="172" spans="1:11 1025:1025" hidden="1">
      <c r="B1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54" t="s">
        <v>20</v>
      </c>
      <c r="D172" s="51">
        <v>9356</v>
      </c>
      <c r="E172" s="49">
        <v>1</v>
      </c>
      <c r="F1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2" s="49">
        <f t="shared" ca="1" si="10"/>
        <v>4.5</v>
      </c>
      <c r="I172" s="101"/>
      <c r="J172" s="107"/>
      <c r="K172" s="18" t="str">
        <f t="shared" si="9"/>
        <v>SEDUC E 13</v>
      </c>
    </row>
    <row r="173" spans="1:11 1025:1025" hidden="1">
      <c r="B1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54" t="s">
        <v>34</v>
      </c>
      <c r="D173" s="51" t="s">
        <v>49</v>
      </c>
      <c r="E173" s="49">
        <v>6</v>
      </c>
      <c r="F1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49">
        <f t="shared" ca="1" si="10"/>
        <v>63.3</v>
      </c>
      <c r="I173" s="101"/>
      <c r="J173" s="107"/>
      <c r="K173" s="18" t="str">
        <f t="shared" si="9"/>
        <v>SEDUC E 13</v>
      </c>
    </row>
    <row r="174" spans="1:11 1025:1025" ht="24" hidden="1">
      <c r="B1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54" t="s">
        <v>20</v>
      </c>
      <c r="D174" s="51">
        <v>10630</v>
      </c>
      <c r="E174" s="49">
        <v>6</v>
      </c>
      <c r="F1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174" s="49">
        <f t="shared" ca="1" si="10"/>
        <v>136.5</v>
      </c>
      <c r="I174" s="101"/>
      <c r="J174" s="107"/>
      <c r="K174" s="18" t="str">
        <f t="shared" si="9"/>
        <v>SEDUC E 13</v>
      </c>
    </row>
    <row r="175" spans="1:11 1025:1025" hidden="1">
      <c r="B1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54" t="s">
        <v>20</v>
      </c>
      <c r="D175" s="51">
        <v>9351</v>
      </c>
      <c r="E175" s="49">
        <v>3</v>
      </c>
      <c r="F1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49">
        <f t="shared" ca="1" si="10"/>
        <v>60.39</v>
      </c>
      <c r="I175" s="101"/>
      <c r="J175" s="107"/>
      <c r="K175" s="18" t="str">
        <f t="shared" si="9"/>
        <v>SEDUC E 13</v>
      </c>
    </row>
    <row r="176" spans="1:11 1025:1025" hidden="1">
      <c r="B1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54" t="s">
        <v>20</v>
      </c>
      <c r="D176" s="51">
        <v>2524</v>
      </c>
      <c r="E176" s="49">
        <v>6</v>
      </c>
      <c r="F1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6" s="49">
        <f t="shared" ca="1" si="10"/>
        <v>498.6</v>
      </c>
      <c r="I176" s="101"/>
      <c r="J176" s="107"/>
      <c r="K176" s="18" t="str">
        <f t="shared" si="9"/>
        <v>SEDUC E 13</v>
      </c>
    </row>
    <row r="177" spans="1:11" hidden="1">
      <c r="B1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54" t="s">
        <v>34</v>
      </c>
      <c r="D177" s="51" t="s">
        <v>48</v>
      </c>
      <c r="E177" s="49">
        <v>6</v>
      </c>
      <c r="F1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49">
        <f t="shared" ca="1" si="10"/>
        <v>48.42</v>
      </c>
      <c r="I177" s="101"/>
      <c r="J177" s="107"/>
      <c r="K177" s="18" t="str">
        <f t="shared" si="9"/>
        <v>SEDUC E 13</v>
      </c>
    </row>
    <row r="178" spans="1:11" hidden="1">
      <c r="B17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54" t="s">
        <v>34</v>
      </c>
      <c r="D178" s="51" t="s">
        <v>47</v>
      </c>
      <c r="E178" s="49">
        <v>7</v>
      </c>
      <c r="F1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49">
        <f t="shared" ca="1" si="10"/>
        <v>65.239999999999995</v>
      </c>
      <c r="I178" s="101"/>
      <c r="J178" s="107"/>
      <c r="K178" s="18" t="str">
        <f t="shared" si="9"/>
        <v>SEDUC E 13</v>
      </c>
    </row>
    <row r="179" spans="1:11" ht="24" hidden="1">
      <c r="B17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54" t="s">
        <v>38</v>
      </c>
      <c r="D179" s="51">
        <v>441</v>
      </c>
      <c r="E179" s="49">
        <v>3</v>
      </c>
      <c r="F17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179" s="49">
        <f t="shared" ca="1" si="10"/>
        <v>19.8</v>
      </c>
      <c r="I179" s="101"/>
      <c r="J179" s="107"/>
      <c r="K179" s="18" t="str">
        <f t="shared" si="9"/>
        <v>SEDUC E 13</v>
      </c>
    </row>
    <row r="180" spans="1:11" ht="24" hidden="1">
      <c r="B18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54" t="s">
        <v>38</v>
      </c>
      <c r="D180" s="51">
        <v>431</v>
      </c>
      <c r="E180" s="49">
        <v>1</v>
      </c>
      <c r="F18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180" s="49">
        <f t="shared" ca="1" si="10"/>
        <v>7.96</v>
      </c>
      <c r="I180" s="101"/>
      <c r="J180" s="107"/>
      <c r="K180" s="18" t="str">
        <f t="shared" si="9"/>
        <v>SEDUC E 13</v>
      </c>
    </row>
    <row r="181" spans="1:11" ht="24" hidden="1">
      <c r="B18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54" t="s">
        <v>38</v>
      </c>
      <c r="D181" s="51">
        <v>432</v>
      </c>
      <c r="E181" s="49">
        <v>2</v>
      </c>
      <c r="F18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8.7899999999999991</v>
      </c>
      <c r="H181" s="49">
        <f t="shared" ca="1" si="10"/>
        <v>17.579999999999998</v>
      </c>
      <c r="I181" s="101"/>
      <c r="J181" s="107"/>
      <c r="K181" s="18" t="str">
        <f t="shared" si="9"/>
        <v>SEDUC E 13</v>
      </c>
    </row>
    <row r="182" spans="1:11" hidden="1">
      <c r="B182"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54" t="s">
        <v>34</v>
      </c>
      <c r="D182" s="51" t="s">
        <v>50</v>
      </c>
      <c r="E182" s="49">
        <v>3</v>
      </c>
      <c r="F182"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4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49" t="e">
        <f t="shared" ca="1" si="10"/>
        <v>#N/A</v>
      </c>
      <c r="I182" s="101"/>
      <c r="J182" s="107"/>
      <c r="K182" s="18" t="str">
        <f t="shared" si="9"/>
        <v>SEDUC E 13</v>
      </c>
    </row>
    <row r="183" spans="1:11" hidden="1">
      <c r="B1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54" t="s">
        <v>38</v>
      </c>
      <c r="D183" s="51">
        <v>7581</v>
      </c>
      <c r="E183" s="49">
        <v>2</v>
      </c>
      <c r="F1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83" s="49">
        <f t="shared" ca="1" si="10"/>
        <v>5.98</v>
      </c>
      <c r="I183" s="101"/>
      <c r="J183" s="107"/>
      <c r="K183" s="18" t="str">
        <f t="shared" si="9"/>
        <v>SEDUC E 13</v>
      </c>
    </row>
    <row r="184" spans="1:11" hidden="1">
      <c r="B1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54" t="s">
        <v>14</v>
      </c>
      <c r="D184" s="51">
        <v>88279</v>
      </c>
      <c r="E184" s="49">
        <v>1.1000000000000001</v>
      </c>
      <c r="F1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84" s="49">
        <f t="shared" ca="1" si="10"/>
        <v>28.31</v>
      </c>
      <c r="I184" s="101"/>
      <c r="J184" s="107"/>
      <c r="K184" s="18" t="str">
        <f t="shared" si="9"/>
        <v>SEDUC E 13</v>
      </c>
    </row>
    <row r="185" spans="1:11" hidden="1">
      <c r="B1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54" t="s">
        <v>14</v>
      </c>
      <c r="D185" s="51">
        <v>88316</v>
      </c>
      <c r="E185" s="49">
        <v>1</v>
      </c>
      <c r="F1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85" s="49">
        <f t="shared" ca="1" si="10"/>
        <v>13.88</v>
      </c>
      <c r="I185" s="101"/>
      <c r="J185" s="107"/>
      <c r="K185" s="18" t="str">
        <f t="shared" si="9"/>
        <v>SEDUC E 13</v>
      </c>
    </row>
    <row r="186" spans="1:11" hidden="1">
      <c r="B1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54" t="s">
        <v>42</v>
      </c>
      <c r="D186" s="51">
        <v>1</v>
      </c>
      <c r="E186" s="49">
        <v>0.8</v>
      </c>
      <c r="F1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49">
        <f t="shared" ca="1" si="10"/>
        <v>0.51</v>
      </c>
      <c r="I186" s="101"/>
      <c r="J186" s="107"/>
      <c r="K186" s="18" t="str">
        <f t="shared" si="9"/>
        <v>SEDUC E 13</v>
      </c>
    </row>
    <row r="187" spans="1:11" hidden="1">
      <c r="A187" s="52" t="e">
        <f ca="1">H187</f>
        <v>#N/A</v>
      </c>
      <c r="B187" s="135" t="s">
        <v>15</v>
      </c>
      <c r="C187" s="51"/>
      <c r="D187" s="51"/>
      <c r="E187" s="49"/>
      <c r="F187" s="49"/>
      <c r="G187" s="49"/>
      <c r="H187" s="83" t="e">
        <f ca="1">SUM(H166:H186)</f>
        <v>#N/A</v>
      </c>
      <c r="I187" s="101" t="str">
        <f>A164</f>
        <v>SEDUC E 13</v>
      </c>
      <c r="J187" s="125" t="e">
        <f ca="1">H187</f>
        <v>#N/A</v>
      </c>
      <c r="K187" s="18" t="str">
        <f t="shared" si="9"/>
        <v>SEDUC E 13</v>
      </c>
    </row>
    <row r="188" spans="1:11" ht="13.5" hidden="1">
      <c r="B188" s="136"/>
      <c r="C188" s="137"/>
      <c r="D188" s="137"/>
      <c r="E188" s="138"/>
      <c r="F188" s="139"/>
      <c r="G188" s="140"/>
      <c r="H188" s="141"/>
      <c r="I188" s="101"/>
      <c r="J188" s="107"/>
      <c r="K188" s="18" t="str">
        <f t="shared" si="9"/>
        <v>SEDUC E 13</v>
      </c>
    </row>
    <row r="189" spans="1:11" ht="20.25" hidden="1">
      <c r="B189" s="319" t="str">
        <f>A190</f>
        <v>SEDUC E 14</v>
      </c>
      <c r="C189" s="320"/>
      <c r="D189" s="320"/>
      <c r="E189" s="320"/>
      <c r="F189" s="320"/>
      <c r="G189" s="320"/>
      <c r="H189" s="321"/>
      <c r="I189" s="101"/>
      <c r="J189" s="101"/>
      <c r="K189" s="99" t="str">
        <f>B189</f>
        <v>SEDUC E 14</v>
      </c>
    </row>
    <row r="190" spans="1:11" hidden="1">
      <c r="A190" s="18" t="s">
        <v>56</v>
      </c>
      <c r="B190" s="338" t="s">
        <v>57</v>
      </c>
      <c r="C190" s="339"/>
      <c r="D190" s="339"/>
      <c r="E190" s="339"/>
      <c r="F190" s="339"/>
      <c r="G190" s="130" t="s">
        <v>5</v>
      </c>
      <c r="H190" s="131" t="s">
        <v>6</v>
      </c>
      <c r="I190" s="101"/>
      <c r="J190" s="107"/>
      <c r="K190" s="18" t="str">
        <f t="shared" ref="K190:K253" si="11">K189</f>
        <v>SEDUC E 14</v>
      </c>
    </row>
    <row r="191" spans="1:11" hidden="1">
      <c r="A191" s="18"/>
      <c r="B191" s="142" t="s">
        <v>7</v>
      </c>
      <c r="C191" s="65" t="s">
        <v>8</v>
      </c>
      <c r="D191" s="65" t="s">
        <v>9</v>
      </c>
      <c r="E191" s="63" t="s">
        <v>10</v>
      </c>
      <c r="F191" s="63" t="s">
        <v>11</v>
      </c>
      <c r="G191" s="132" t="s">
        <v>12</v>
      </c>
      <c r="H191" s="63" t="s">
        <v>13</v>
      </c>
      <c r="I191" s="101"/>
      <c r="J191" s="107"/>
      <c r="K191" s="18" t="str">
        <f t="shared" si="11"/>
        <v>SEDUC E 14</v>
      </c>
    </row>
    <row r="192" spans="1:11" hidden="1">
      <c r="A192" s="18"/>
      <c r="B19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54" t="s">
        <v>20</v>
      </c>
      <c r="D192" s="51">
        <v>155</v>
      </c>
      <c r="E192" s="49">
        <v>2</v>
      </c>
      <c r="F1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49">
        <f ca="1">ROUND(E192*G192,2)</f>
        <v>23.76</v>
      </c>
      <c r="I192" s="101"/>
      <c r="J192" s="107"/>
      <c r="K192" s="18" t="str">
        <f t="shared" si="11"/>
        <v>SEDUC E 14</v>
      </c>
    </row>
    <row r="193" spans="1:11" ht="24" hidden="1">
      <c r="A193" s="18"/>
      <c r="B1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54" t="s">
        <v>38</v>
      </c>
      <c r="D193" s="51">
        <v>13348</v>
      </c>
      <c r="E193" s="49">
        <v>2</v>
      </c>
      <c r="F1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93" s="49">
        <f ca="1">ROUND(E193*G193,2)</f>
        <v>1.8</v>
      </c>
      <c r="I193" s="101"/>
      <c r="J193" s="107"/>
      <c r="K193" s="18" t="str">
        <f t="shared" si="11"/>
        <v>SEDUC E 14</v>
      </c>
    </row>
    <row r="194" spans="1:11" ht="24" hidden="1">
      <c r="A194" s="18"/>
      <c r="B1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54" t="s">
        <v>38</v>
      </c>
      <c r="D194" s="51">
        <v>379</v>
      </c>
      <c r="E194" s="49">
        <v>7</v>
      </c>
      <c r="F1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4" s="49">
        <f ca="1">ROUND(E194*G194,2)</f>
        <v>5.53</v>
      </c>
      <c r="I194" s="101"/>
      <c r="J194" s="107"/>
      <c r="K194" s="18" t="str">
        <f t="shared" si="11"/>
        <v>SEDUC E 14</v>
      </c>
    </row>
    <row r="195" spans="1:11" hidden="1">
      <c r="A195" s="18"/>
      <c r="B1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54" t="s">
        <v>34</v>
      </c>
      <c r="D195" s="51" t="s">
        <v>58</v>
      </c>
      <c r="E195" s="49">
        <v>3</v>
      </c>
      <c r="F1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49">
        <f ca="1">ROUND(E195*G195,2)</f>
        <v>18.36</v>
      </c>
      <c r="I195" s="101"/>
      <c r="J195" s="107"/>
      <c r="K195" s="18" t="str">
        <f t="shared" si="11"/>
        <v>SEDUC E 14</v>
      </c>
    </row>
    <row r="196" spans="1:11" hidden="1">
      <c r="A196" s="18"/>
      <c r="B1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54" t="s">
        <v>20</v>
      </c>
      <c r="D196" s="51">
        <v>393</v>
      </c>
      <c r="E196" s="49">
        <f>25*0.2</f>
        <v>5</v>
      </c>
      <c r="F1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49">
        <f t="shared" ref="H196:H214" ca="1" si="12">ROUND(E196*G196,2)</f>
        <v>302.5</v>
      </c>
      <c r="I196" s="101"/>
      <c r="J196" s="107"/>
      <c r="K196" s="18" t="str">
        <f t="shared" si="11"/>
        <v>SEDUC E 14</v>
      </c>
    </row>
    <row r="197" spans="1:11" ht="36" hidden="1">
      <c r="A197" s="18"/>
      <c r="B1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54" t="s">
        <v>38</v>
      </c>
      <c r="D197" s="51">
        <v>5047</v>
      </c>
      <c r="E197" s="49">
        <v>3</v>
      </c>
      <c r="F1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97" s="49">
        <f t="shared" ca="1" si="12"/>
        <v>992.97</v>
      </c>
      <c r="I197" s="101"/>
      <c r="J197" s="107"/>
      <c r="K197" s="18" t="str">
        <f t="shared" si="11"/>
        <v>SEDUC E 14</v>
      </c>
    </row>
    <row r="198" spans="1:11" ht="24" hidden="1">
      <c r="A198" s="18"/>
      <c r="B1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54" t="s">
        <v>20</v>
      </c>
      <c r="D198" s="51">
        <v>10614</v>
      </c>
      <c r="E198" s="49">
        <v>3</v>
      </c>
      <c r="F1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98" s="49">
        <f t="shared" ca="1" si="12"/>
        <v>11.1</v>
      </c>
      <c r="I198" s="101"/>
      <c r="J198" s="107"/>
      <c r="K198" s="18" t="str">
        <f t="shared" si="11"/>
        <v>SEDUC E 14</v>
      </c>
    </row>
    <row r="199" spans="1:11" ht="24" hidden="1">
      <c r="A199" s="18"/>
      <c r="B19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54" t="s">
        <v>20</v>
      </c>
      <c r="D199" s="51">
        <v>9720</v>
      </c>
      <c r="E199" s="49">
        <v>3</v>
      </c>
      <c r="F19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99" s="49">
        <f t="shared" ca="1" si="12"/>
        <v>119.97</v>
      </c>
      <c r="I199" s="101"/>
      <c r="J199" s="107"/>
      <c r="K199" s="18" t="str">
        <f t="shared" si="11"/>
        <v>SEDUC E 14</v>
      </c>
    </row>
    <row r="200" spans="1:11" hidden="1">
      <c r="A200" s="18"/>
      <c r="B20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54" t="s">
        <v>20</v>
      </c>
      <c r="D200" s="51">
        <v>3541</v>
      </c>
      <c r="E200" s="49">
        <v>3</v>
      </c>
      <c r="F20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49">
        <f t="shared" ca="1" si="12"/>
        <v>460.5</v>
      </c>
      <c r="I200" s="101"/>
      <c r="J200" s="107"/>
      <c r="K200" s="18" t="str">
        <f t="shared" si="11"/>
        <v>SEDUC E 14</v>
      </c>
    </row>
    <row r="201" spans="1:11" hidden="1">
      <c r="A201" s="18"/>
      <c r="B2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54" t="s">
        <v>34</v>
      </c>
      <c r="D201" s="51" t="s">
        <v>59</v>
      </c>
      <c r="E201" s="49">
        <v>1.5</v>
      </c>
      <c r="F2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49">
        <f t="shared" ca="1" si="12"/>
        <v>11.1</v>
      </c>
      <c r="I201" s="101"/>
      <c r="J201" s="107"/>
      <c r="K201" s="18" t="str">
        <f t="shared" si="11"/>
        <v>SEDUC E 14</v>
      </c>
    </row>
    <row r="202" spans="1:11" hidden="1">
      <c r="A202" s="18"/>
      <c r="B20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54" t="s">
        <v>38</v>
      </c>
      <c r="D202" s="51">
        <v>20111</v>
      </c>
      <c r="E202" s="49">
        <v>1</v>
      </c>
      <c r="F20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202" s="49">
        <f t="shared" ca="1" si="12"/>
        <v>10.28</v>
      </c>
      <c r="I202" s="101"/>
      <c r="J202" s="107"/>
      <c r="K202" s="18" t="str">
        <f t="shared" si="11"/>
        <v>SEDUC E 14</v>
      </c>
    </row>
    <row r="203" spans="1:11" hidden="1">
      <c r="A203" s="18"/>
      <c r="B2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54" t="s">
        <v>34</v>
      </c>
      <c r="D203" s="51" t="s">
        <v>49</v>
      </c>
      <c r="E203" s="49">
        <v>6</v>
      </c>
      <c r="F2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49">
        <f t="shared" ca="1" si="12"/>
        <v>63.3</v>
      </c>
      <c r="I203" s="101"/>
      <c r="J203" s="107"/>
      <c r="K203" s="18" t="str">
        <f t="shared" si="11"/>
        <v>SEDUC E 14</v>
      </c>
    </row>
    <row r="204" spans="1:11" ht="24" hidden="1">
      <c r="A204" s="18"/>
      <c r="B2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54" t="s">
        <v>20</v>
      </c>
      <c r="D204" s="51">
        <v>10630</v>
      </c>
      <c r="E204" s="49">
        <v>6</v>
      </c>
      <c r="F2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204" s="49">
        <f t="shared" ca="1" si="12"/>
        <v>136.5</v>
      </c>
      <c r="I204" s="101"/>
      <c r="J204" s="107"/>
      <c r="K204" s="18" t="str">
        <f t="shared" si="11"/>
        <v>SEDUC E 14</v>
      </c>
    </row>
    <row r="205" spans="1:11" ht="24" hidden="1">
      <c r="A205" s="18"/>
      <c r="B2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54" t="s">
        <v>38</v>
      </c>
      <c r="D205" s="51">
        <v>3378</v>
      </c>
      <c r="E205" s="49">
        <v>3</v>
      </c>
      <c r="F2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05" s="49">
        <f t="shared" ca="1" si="12"/>
        <v>215.76</v>
      </c>
      <c r="I205" s="101"/>
      <c r="J205" s="107"/>
      <c r="K205" s="18" t="str">
        <f t="shared" si="11"/>
        <v>SEDUC E 14</v>
      </c>
    </row>
    <row r="206" spans="1:11" hidden="1">
      <c r="A206" s="18"/>
      <c r="B2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54" t="s">
        <v>20</v>
      </c>
      <c r="D206" s="51">
        <v>2524</v>
      </c>
      <c r="E206" s="49">
        <v>6</v>
      </c>
      <c r="F2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6" s="49">
        <f t="shared" ca="1" si="12"/>
        <v>498.6</v>
      </c>
      <c r="I206" s="101"/>
      <c r="J206" s="107"/>
      <c r="K206" s="18" t="str">
        <f t="shared" si="11"/>
        <v>SEDUC E 14</v>
      </c>
    </row>
    <row r="207" spans="1:11" hidden="1">
      <c r="A207" s="18"/>
      <c r="B2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54" t="s">
        <v>34</v>
      </c>
      <c r="D207" s="51" t="s">
        <v>48</v>
      </c>
      <c r="E207" s="49">
        <v>6</v>
      </c>
      <c r="F2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49">
        <f t="shared" ca="1" si="12"/>
        <v>48.42</v>
      </c>
      <c r="I207" s="101"/>
      <c r="J207" s="107"/>
      <c r="K207" s="18" t="str">
        <f t="shared" si="11"/>
        <v>SEDUC E 14</v>
      </c>
    </row>
    <row r="208" spans="1:11" hidden="1">
      <c r="A208" s="18"/>
      <c r="B2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54" t="s">
        <v>34</v>
      </c>
      <c r="D208" s="51" t="s">
        <v>47</v>
      </c>
      <c r="E208" s="49">
        <v>8</v>
      </c>
      <c r="F2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49">
        <f t="shared" ca="1" si="12"/>
        <v>74.56</v>
      </c>
      <c r="I208" s="101"/>
      <c r="J208" s="107"/>
      <c r="K208" s="18" t="str">
        <f t="shared" si="11"/>
        <v>SEDUC E 14</v>
      </c>
    </row>
    <row r="209" spans="1:11" ht="24" hidden="1">
      <c r="A209" s="18"/>
      <c r="B2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54" t="s">
        <v>38</v>
      </c>
      <c r="D209" s="51">
        <v>441</v>
      </c>
      <c r="E209" s="49">
        <v>4</v>
      </c>
      <c r="F2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209" s="49">
        <f t="shared" ca="1" si="12"/>
        <v>26.4</v>
      </c>
      <c r="I209" s="101"/>
      <c r="J209" s="107"/>
      <c r="K209" s="18" t="str">
        <f t="shared" si="11"/>
        <v>SEDUC E 14</v>
      </c>
    </row>
    <row r="210" spans="1:11" ht="24" hidden="1">
      <c r="A210" s="18"/>
      <c r="B2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54" t="s">
        <v>38</v>
      </c>
      <c r="D210" s="51">
        <v>4276</v>
      </c>
      <c r="E210" s="49">
        <v>3</v>
      </c>
      <c r="F2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10" s="49">
        <f t="shared" ca="1" si="12"/>
        <v>837.54</v>
      </c>
      <c r="I210" s="101"/>
      <c r="J210" s="107"/>
      <c r="K210" s="18" t="str">
        <f t="shared" si="11"/>
        <v>SEDUC E 14</v>
      </c>
    </row>
    <row r="211" spans="1:11" hidden="1">
      <c r="A211" s="18"/>
      <c r="B2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54" t="s">
        <v>38</v>
      </c>
      <c r="D211" s="51">
        <v>7581</v>
      </c>
      <c r="E211" s="49">
        <v>2</v>
      </c>
      <c r="F2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11" s="49">
        <f t="shared" ca="1" si="12"/>
        <v>5.98</v>
      </c>
      <c r="I211" s="101"/>
      <c r="J211" s="107"/>
      <c r="K211" s="18" t="str">
        <f t="shared" si="11"/>
        <v>SEDUC E 14</v>
      </c>
    </row>
    <row r="212" spans="1:11" hidden="1">
      <c r="A212" s="18"/>
      <c r="B21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54" t="s">
        <v>14</v>
      </c>
      <c r="D212" s="51">
        <v>88279</v>
      </c>
      <c r="E212" s="49">
        <v>1.1000000000000001</v>
      </c>
      <c r="F21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212" s="49">
        <f t="shared" ca="1" si="12"/>
        <v>28.31</v>
      </c>
      <c r="I212" s="101"/>
      <c r="J212" s="107"/>
      <c r="K212" s="18" t="str">
        <f t="shared" si="11"/>
        <v>SEDUC E 14</v>
      </c>
    </row>
    <row r="213" spans="1:11" hidden="1">
      <c r="A213" s="18"/>
      <c r="B2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54" t="s">
        <v>14</v>
      </c>
      <c r="D213" s="51">
        <v>88316</v>
      </c>
      <c r="E213" s="49">
        <v>1</v>
      </c>
      <c r="F2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213" s="49">
        <f t="shared" ca="1" si="12"/>
        <v>13.88</v>
      </c>
      <c r="I213" s="101"/>
      <c r="J213" s="107"/>
      <c r="K213" s="18" t="str">
        <f t="shared" si="11"/>
        <v>SEDUC E 14</v>
      </c>
    </row>
    <row r="214" spans="1:11" hidden="1">
      <c r="A214" s="18"/>
      <c r="B2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54" t="s">
        <v>42</v>
      </c>
      <c r="D214" s="51">
        <v>1</v>
      </c>
      <c r="E214" s="49">
        <v>0.8</v>
      </c>
      <c r="F2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49">
        <f t="shared" ca="1" si="12"/>
        <v>0.51</v>
      </c>
      <c r="I214" s="101"/>
      <c r="J214" s="107"/>
      <c r="K214" s="18" t="str">
        <f t="shared" si="11"/>
        <v>SEDUC E 14</v>
      </c>
    </row>
    <row r="215" spans="1:11" hidden="1">
      <c r="A215" s="52">
        <f ca="1">H215</f>
        <v>3907.6300000000006</v>
      </c>
      <c r="B215" s="143" t="s">
        <v>15</v>
      </c>
      <c r="C215" s="54"/>
      <c r="D215" s="51"/>
      <c r="E215" s="49"/>
      <c r="F215" s="144"/>
      <c r="G215" s="49"/>
      <c r="H215" s="83">
        <f ca="1">SUM(H192:H214)</f>
        <v>3907.6300000000006</v>
      </c>
      <c r="I215" s="101" t="str">
        <f>A190</f>
        <v>SEDUC E 14</v>
      </c>
      <c r="J215" s="125">
        <f ca="1">H215</f>
        <v>3907.6300000000006</v>
      </c>
      <c r="K215" s="18" t="str">
        <f t="shared" si="11"/>
        <v>SEDUC E 14</v>
      </c>
    </row>
    <row r="216" spans="1:11" hidden="1">
      <c r="A216" s="18"/>
      <c r="B216" s="145"/>
      <c r="C216" s="146"/>
      <c r="D216" s="146"/>
      <c r="E216" s="147"/>
      <c r="F216" s="148"/>
      <c r="G216" s="149"/>
      <c r="H216" s="150"/>
      <c r="I216" s="101"/>
      <c r="J216" s="107"/>
      <c r="K216" s="18" t="str">
        <f t="shared" si="11"/>
        <v>SEDUC E 14</v>
      </c>
    </row>
    <row r="217" spans="1:11" ht="20.25" hidden="1">
      <c r="B217" s="319" t="str">
        <f>A218</f>
        <v>SEDUC E 15</v>
      </c>
      <c r="C217" s="320"/>
      <c r="D217" s="320"/>
      <c r="E217" s="320"/>
      <c r="F217" s="320"/>
      <c r="G217" s="320"/>
      <c r="H217" s="321"/>
      <c r="I217" s="101"/>
      <c r="J217" s="101"/>
      <c r="K217" s="99" t="str">
        <f>B217</f>
        <v>SEDUC E 15</v>
      </c>
    </row>
    <row r="218" spans="1:11" hidden="1">
      <c r="A218" s="18" t="s">
        <v>60</v>
      </c>
      <c r="B218" s="325" t="s">
        <v>61</v>
      </c>
      <c r="C218" s="326"/>
      <c r="D218" s="326"/>
      <c r="E218" s="326"/>
      <c r="F218" s="327"/>
      <c r="G218" s="134" t="s">
        <v>5</v>
      </c>
      <c r="H218" s="62" t="s">
        <v>6</v>
      </c>
      <c r="I218" s="101"/>
      <c r="J218" s="107"/>
      <c r="K218" s="18" t="str">
        <f t="shared" si="11"/>
        <v>SEDUC E 15</v>
      </c>
    </row>
    <row r="219" spans="1:11" hidden="1">
      <c r="A219" s="18"/>
      <c r="B219" s="63" t="s">
        <v>7</v>
      </c>
      <c r="C219" s="65" t="s">
        <v>8</v>
      </c>
      <c r="D219" s="65" t="s">
        <v>9</v>
      </c>
      <c r="E219" s="63" t="s">
        <v>10</v>
      </c>
      <c r="F219" s="63" t="s">
        <v>11</v>
      </c>
      <c r="G219" s="132" t="s">
        <v>12</v>
      </c>
      <c r="H219" s="63" t="s">
        <v>13</v>
      </c>
      <c r="I219" s="101"/>
      <c r="J219" s="107"/>
      <c r="K219" s="18" t="str">
        <f t="shared" si="11"/>
        <v>SEDUC E 15</v>
      </c>
    </row>
    <row r="220" spans="1:11" hidden="1">
      <c r="A220" s="18"/>
      <c r="B22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54" t="s">
        <v>20</v>
      </c>
      <c r="D220" s="51">
        <v>155</v>
      </c>
      <c r="E220" s="49">
        <v>1</v>
      </c>
      <c r="F22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49">
        <f t="shared" ref="H220:H251" ca="1" si="13">ROUND(E220*G220,2)</f>
        <v>11.88</v>
      </c>
      <c r="I220" s="101"/>
      <c r="J220" s="107"/>
      <c r="K220" s="18" t="str">
        <f t="shared" si="11"/>
        <v>SEDUC E 15</v>
      </c>
    </row>
    <row r="221" spans="1:11" ht="24" hidden="1">
      <c r="A221" s="18"/>
      <c r="B22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54" t="s">
        <v>38</v>
      </c>
      <c r="D221" s="51">
        <v>13348</v>
      </c>
      <c r="E221" s="49">
        <v>4</v>
      </c>
      <c r="F22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221" s="49">
        <f t="shared" ca="1" si="13"/>
        <v>3.6</v>
      </c>
      <c r="I221" s="101"/>
      <c r="J221" s="107"/>
      <c r="K221" s="18" t="str">
        <f t="shared" si="11"/>
        <v>SEDUC E 15</v>
      </c>
    </row>
    <row r="222" spans="1:11" hidden="1">
      <c r="A222" s="18"/>
      <c r="B2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54" t="s">
        <v>20</v>
      </c>
      <c r="D222" s="51">
        <v>223</v>
      </c>
      <c r="E222" s="49">
        <v>12</v>
      </c>
      <c r="F2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49">
        <f t="shared" ca="1" si="13"/>
        <v>12.48</v>
      </c>
      <c r="I222" s="101"/>
      <c r="J222" s="107"/>
      <c r="K222" s="18" t="str">
        <f t="shared" si="11"/>
        <v>SEDUC E 15</v>
      </c>
    </row>
    <row r="223" spans="1:11" hidden="1">
      <c r="A223" s="18"/>
      <c r="B2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54" t="s">
        <v>34</v>
      </c>
      <c r="D223" s="51" t="s">
        <v>58</v>
      </c>
      <c r="E223" s="49">
        <v>4.5</v>
      </c>
      <c r="F2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49">
        <f t="shared" ca="1" si="13"/>
        <v>27.54</v>
      </c>
      <c r="I223" s="101"/>
      <c r="J223" s="107"/>
      <c r="K223" s="18" t="str">
        <f t="shared" si="11"/>
        <v>SEDUC E 15</v>
      </c>
    </row>
    <row r="224" spans="1:11" hidden="1">
      <c r="A224" s="18"/>
      <c r="B2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54" t="s">
        <v>20</v>
      </c>
      <c r="D224" s="51">
        <v>393</v>
      </c>
      <c r="E224" s="49">
        <v>5</v>
      </c>
      <c r="F2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49">
        <f t="shared" ca="1" si="13"/>
        <v>302.5</v>
      </c>
      <c r="I224" s="101"/>
      <c r="J224" s="107"/>
      <c r="K224" s="18" t="str">
        <f t="shared" si="11"/>
        <v>SEDUC E 15</v>
      </c>
    </row>
    <row r="225" spans="1:11" hidden="1">
      <c r="A225" s="18"/>
      <c r="B2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54" t="s">
        <v>20</v>
      </c>
      <c r="D225" s="51">
        <v>3249</v>
      </c>
      <c r="E225" s="49">
        <v>3</v>
      </c>
      <c r="F2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49">
        <f t="shared" ca="1" si="13"/>
        <v>320.85000000000002</v>
      </c>
      <c r="I225" s="101"/>
      <c r="J225" s="107"/>
      <c r="K225" s="18" t="str">
        <f t="shared" si="11"/>
        <v>SEDUC E 15</v>
      </c>
    </row>
    <row r="226" spans="1:11" ht="36" hidden="1">
      <c r="A226" s="18"/>
      <c r="B2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54" t="s">
        <v>38</v>
      </c>
      <c r="D226" s="51">
        <v>5047</v>
      </c>
      <c r="E226" s="49">
        <v>3</v>
      </c>
      <c r="F2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226" s="49">
        <f t="shared" ca="1" si="13"/>
        <v>992.97</v>
      </c>
      <c r="I226" s="101"/>
      <c r="J226" s="107"/>
      <c r="K226" s="18" t="str">
        <f t="shared" si="11"/>
        <v>SEDUC E 15</v>
      </c>
    </row>
    <row r="227" spans="1:11" hidden="1">
      <c r="A227" s="18"/>
      <c r="B2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54" t="s">
        <v>42</v>
      </c>
      <c r="D227" s="51">
        <v>8</v>
      </c>
      <c r="E227" s="49">
        <v>3</v>
      </c>
      <c r="F2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49">
        <f t="shared" ca="1" si="13"/>
        <v>52.59</v>
      </c>
      <c r="I227" s="101"/>
      <c r="J227" s="107"/>
      <c r="K227" s="18" t="str">
        <f t="shared" si="11"/>
        <v>SEDUC E 15</v>
      </c>
    </row>
    <row r="228" spans="1:11" ht="24" hidden="1">
      <c r="A228" s="18"/>
      <c r="B2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54" t="s">
        <v>20</v>
      </c>
      <c r="D228" s="51">
        <v>10614</v>
      </c>
      <c r="E228" s="49">
        <v>3</v>
      </c>
      <c r="F2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228" s="49">
        <f t="shared" ca="1" si="13"/>
        <v>11.1</v>
      </c>
      <c r="I228" s="101"/>
      <c r="J228" s="107"/>
      <c r="K228" s="18" t="str">
        <f t="shared" si="11"/>
        <v>SEDUC E 15</v>
      </c>
    </row>
    <row r="229" spans="1:11" hidden="1">
      <c r="A229" s="18"/>
      <c r="B2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54" t="s">
        <v>42</v>
      </c>
      <c r="D229" s="51">
        <v>10</v>
      </c>
      <c r="E229" s="49">
        <v>1</v>
      </c>
      <c r="F2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49">
        <f t="shared" ca="1" si="13"/>
        <v>4.67</v>
      </c>
      <c r="I229" s="101"/>
      <c r="J229" s="107"/>
      <c r="K229" s="18" t="str">
        <f t="shared" si="11"/>
        <v>SEDUC E 15</v>
      </c>
    </row>
    <row r="230" spans="1:11" hidden="1">
      <c r="A230" s="18"/>
      <c r="B2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54" t="s">
        <v>20</v>
      </c>
      <c r="D230" s="51">
        <v>10623</v>
      </c>
      <c r="E230" s="49">
        <v>2</v>
      </c>
      <c r="F2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230" s="49">
        <f t="shared" ca="1" si="13"/>
        <v>5.34</v>
      </c>
      <c r="I230" s="101"/>
      <c r="J230" s="107"/>
      <c r="K230" s="18" t="str">
        <f t="shared" si="11"/>
        <v>SEDUC E 15</v>
      </c>
    </row>
    <row r="231" spans="1:11" ht="24" hidden="1">
      <c r="A231" s="18"/>
      <c r="B2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54" t="s">
        <v>20</v>
      </c>
      <c r="D231" s="51">
        <v>9720</v>
      </c>
      <c r="E231" s="49">
        <v>3</v>
      </c>
      <c r="F2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31" s="49">
        <f t="shared" ca="1" si="13"/>
        <v>119.97</v>
      </c>
      <c r="I231" s="101"/>
      <c r="J231" s="107"/>
      <c r="K231" s="18" t="str">
        <f t="shared" si="11"/>
        <v>SEDUC E 15</v>
      </c>
    </row>
    <row r="232" spans="1:11" hidden="1">
      <c r="A232" s="18"/>
      <c r="B2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54" t="s">
        <v>34</v>
      </c>
      <c r="D232" s="51" t="s">
        <v>53</v>
      </c>
      <c r="E232" s="49">
        <v>3</v>
      </c>
      <c r="F2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49">
        <f t="shared" ca="1" si="13"/>
        <v>127.5</v>
      </c>
      <c r="I232" s="101"/>
      <c r="J232" s="107"/>
      <c r="K232" s="18" t="str">
        <f t="shared" si="11"/>
        <v>SEDUC E 15</v>
      </c>
    </row>
    <row r="233" spans="1:11" hidden="1">
      <c r="A233" s="18"/>
      <c r="B2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54" t="s">
        <v>20</v>
      </c>
      <c r="D233" s="51">
        <v>958</v>
      </c>
      <c r="E233" s="49">
        <f>0.04*3</f>
        <v>0.12</v>
      </c>
      <c r="F2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49">
        <f t="shared" ca="1" si="13"/>
        <v>6.3</v>
      </c>
      <c r="I233" s="101"/>
      <c r="J233" s="107"/>
      <c r="K233" s="18" t="str">
        <f t="shared" si="11"/>
        <v>SEDUC E 15</v>
      </c>
    </row>
    <row r="234" spans="1:11" hidden="1">
      <c r="A234" s="18"/>
      <c r="B2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54" t="s">
        <v>38</v>
      </c>
      <c r="D234" s="51">
        <v>407</v>
      </c>
      <c r="E234" s="49">
        <f>0.03*2.4</f>
        <v>7.1999999999999995E-2</v>
      </c>
      <c r="F2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v>
      </c>
      <c r="H234" s="49">
        <f t="shared" ca="1" si="13"/>
        <v>3.57</v>
      </c>
      <c r="I234" s="101"/>
      <c r="J234" s="107"/>
      <c r="K234" s="18" t="str">
        <f t="shared" si="11"/>
        <v>SEDUC E 15</v>
      </c>
    </row>
    <row r="235" spans="1:11" hidden="1">
      <c r="A235" s="18"/>
      <c r="B23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54" t="s">
        <v>34</v>
      </c>
      <c r="D235" s="51" t="s">
        <v>49</v>
      </c>
      <c r="E235" s="49">
        <f>0.3*3</f>
        <v>0.89999999999999991</v>
      </c>
      <c r="F23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49">
        <f t="shared" ca="1" si="13"/>
        <v>9.5</v>
      </c>
      <c r="I235" s="101"/>
      <c r="J235" s="107"/>
      <c r="K235" s="18" t="str">
        <f t="shared" si="11"/>
        <v>SEDUC E 15</v>
      </c>
    </row>
    <row r="236" spans="1:11" ht="24" hidden="1">
      <c r="A236" s="18"/>
      <c r="B2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54" t="s">
        <v>38</v>
      </c>
      <c r="D236" s="51">
        <v>3378</v>
      </c>
      <c r="E236" s="49">
        <v>3</v>
      </c>
      <c r="F2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36" s="49">
        <f t="shared" ca="1" si="13"/>
        <v>215.76</v>
      </c>
      <c r="I236" s="101"/>
      <c r="J236" s="107"/>
      <c r="K236" s="18" t="str">
        <f t="shared" si="11"/>
        <v>SEDUC E 15</v>
      </c>
    </row>
    <row r="237" spans="1:11" hidden="1">
      <c r="A237" s="18"/>
      <c r="B23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54" t="s">
        <v>20</v>
      </c>
      <c r="D237" s="51">
        <v>2524</v>
      </c>
      <c r="E237" s="49">
        <v>3</v>
      </c>
      <c r="F23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7" s="49">
        <f t="shared" ca="1" si="13"/>
        <v>249.3</v>
      </c>
      <c r="I237" s="101"/>
      <c r="J237" s="107"/>
      <c r="K237" s="18" t="str">
        <f t="shared" si="11"/>
        <v>SEDUC E 15</v>
      </c>
    </row>
    <row r="238" spans="1:11" hidden="1">
      <c r="A238" s="18"/>
      <c r="B2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54" t="s">
        <v>20</v>
      </c>
      <c r="D238" s="51">
        <v>1125</v>
      </c>
      <c r="E238" s="49">
        <v>4</v>
      </c>
      <c r="F2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238" s="49">
        <f t="shared" ca="1" si="13"/>
        <v>88</v>
      </c>
      <c r="I238" s="101"/>
      <c r="J238" s="107"/>
      <c r="K238" s="18" t="str">
        <f t="shared" si="11"/>
        <v>SEDUC E 15</v>
      </c>
    </row>
    <row r="239" spans="1:11" ht="24" hidden="1">
      <c r="A239" s="18"/>
      <c r="B2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54" t="s">
        <v>20</v>
      </c>
      <c r="D239" s="51">
        <v>10629</v>
      </c>
      <c r="E239" s="49">
        <v>3</v>
      </c>
      <c r="F2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49">
        <f t="shared" ca="1" si="13"/>
        <v>39.54</v>
      </c>
      <c r="I239" s="101"/>
      <c r="J239" s="107"/>
      <c r="K239" s="18" t="str">
        <f t="shared" si="11"/>
        <v>SEDUC E 15</v>
      </c>
    </row>
    <row r="240" spans="1:11" hidden="1">
      <c r="A240" s="18"/>
      <c r="B2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54" t="s">
        <v>20</v>
      </c>
      <c r="D240" s="51">
        <v>10617</v>
      </c>
      <c r="E240" s="49">
        <v>3</v>
      </c>
      <c r="F2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240" s="49">
        <f t="shared" ca="1" si="13"/>
        <v>100.71</v>
      </c>
      <c r="I240" s="101"/>
      <c r="J240" s="107"/>
      <c r="K240" s="18" t="str">
        <f t="shared" si="11"/>
        <v>SEDUC E 15</v>
      </c>
    </row>
    <row r="241" spans="1:11 1025:1025" hidden="1">
      <c r="A241" s="18"/>
      <c r="B2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54" t="s">
        <v>34</v>
      </c>
      <c r="D241" s="51" t="s">
        <v>48</v>
      </c>
      <c r="E241" s="49">
        <v>3</v>
      </c>
      <c r="F2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49">
        <f t="shared" ca="1" si="13"/>
        <v>24.21</v>
      </c>
      <c r="I241" s="101"/>
      <c r="J241" s="107"/>
      <c r="K241" s="18" t="str">
        <f t="shared" si="11"/>
        <v>SEDUC E 15</v>
      </c>
    </row>
    <row r="242" spans="1:11 1025:1025" hidden="1">
      <c r="A242" s="18"/>
      <c r="B2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54" t="s">
        <v>34</v>
      </c>
      <c r="D242" s="51" t="s">
        <v>47</v>
      </c>
      <c r="E242" s="49">
        <v>1</v>
      </c>
      <c r="F2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49">
        <f t="shared" ca="1" si="13"/>
        <v>9.32</v>
      </c>
      <c r="I242" s="101"/>
      <c r="J242" s="107"/>
      <c r="K242" s="18" t="str">
        <f t="shared" si="11"/>
        <v>SEDUC E 15</v>
      </c>
    </row>
    <row r="243" spans="1:11 1025:1025" ht="24" hidden="1">
      <c r="A243" s="18"/>
      <c r="B2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54" t="s">
        <v>38</v>
      </c>
      <c r="D243" s="51">
        <v>432</v>
      </c>
      <c r="E243" s="49">
        <v>3</v>
      </c>
      <c r="F2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8.7899999999999991</v>
      </c>
      <c r="H243" s="49">
        <f t="shared" ca="1" si="13"/>
        <v>26.37</v>
      </c>
      <c r="I243" s="101"/>
      <c r="J243" s="107"/>
      <c r="K243" s="18" t="str">
        <f t="shared" si="11"/>
        <v>SEDUC E 15</v>
      </c>
    </row>
    <row r="244" spans="1:11 1025:1025" ht="24" hidden="1">
      <c r="A244" s="18"/>
      <c r="B2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54" t="s">
        <v>38</v>
      </c>
      <c r="D244" s="51">
        <v>11790</v>
      </c>
      <c r="E244" s="49">
        <v>1</v>
      </c>
      <c r="F2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244" s="49">
        <f t="shared" ca="1" si="13"/>
        <v>17.77</v>
      </c>
      <c r="I244" s="101"/>
      <c r="J244" s="107"/>
      <c r="K244" s="18" t="str">
        <f t="shared" si="11"/>
        <v>SEDUC E 15</v>
      </c>
    </row>
    <row r="245" spans="1:11 1025:1025" ht="24" hidden="1">
      <c r="A245" s="18"/>
      <c r="B2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54" t="s">
        <v>38</v>
      </c>
      <c r="D245" s="51">
        <v>11790</v>
      </c>
      <c r="E245" s="49">
        <v>3</v>
      </c>
      <c r="F2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245" s="49">
        <f t="shared" ca="1" si="13"/>
        <v>53.31</v>
      </c>
      <c r="I245" s="101"/>
      <c r="J245" s="107"/>
      <c r="K245" s="18" t="str">
        <f t="shared" si="11"/>
        <v>SEDUC E 15</v>
      </c>
    </row>
    <row r="246" spans="1:11 1025:1025" ht="24" hidden="1">
      <c r="A246" s="18"/>
      <c r="B2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54" t="s">
        <v>38</v>
      </c>
      <c r="D246" s="51">
        <v>4276</v>
      </c>
      <c r="E246" s="49">
        <v>3</v>
      </c>
      <c r="F2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46" s="49">
        <f t="shared" ca="1" si="13"/>
        <v>837.54</v>
      </c>
      <c r="I246" s="101"/>
      <c r="J246" s="107"/>
      <c r="K246" s="18" t="str">
        <f t="shared" si="11"/>
        <v>SEDUC E 15</v>
      </c>
    </row>
    <row r="247" spans="1:11 1025:1025" ht="24" hidden="1">
      <c r="A247" s="18"/>
      <c r="B24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54" t="s">
        <v>38</v>
      </c>
      <c r="D247" s="51">
        <v>444</v>
      </c>
      <c r="E247" s="49">
        <v>4</v>
      </c>
      <c r="F24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247" s="49">
        <f t="shared" ca="1" si="13"/>
        <v>83.6</v>
      </c>
      <c r="I247" s="101"/>
      <c r="J247" s="107"/>
      <c r="K247" s="18" t="str">
        <f t="shared" si="11"/>
        <v>SEDUC E 15</v>
      </c>
    </row>
    <row r="248" spans="1:11 1025:1025" hidden="1">
      <c r="A248" s="18"/>
      <c r="B24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54" t="s">
        <v>38</v>
      </c>
      <c r="D248" s="51">
        <v>7581</v>
      </c>
      <c r="E248" s="49">
        <v>1</v>
      </c>
      <c r="F24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48" s="49">
        <f t="shared" ca="1" si="13"/>
        <v>2.99</v>
      </c>
      <c r="I248" s="101"/>
      <c r="J248" s="107"/>
      <c r="K248" s="18" t="str">
        <f t="shared" si="11"/>
        <v>SEDUC E 15</v>
      </c>
    </row>
    <row r="249" spans="1:11 1025:1025" hidden="1">
      <c r="A249" s="18"/>
      <c r="B2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54" t="s">
        <v>14</v>
      </c>
      <c r="D249" s="51">
        <v>88279</v>
      </c>
      <c r="E249" s="49">
        <v>1.1000000000000001</v>
      </c>
      <c r="F2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249" s="49">
        <f t="shared" ca="1" si="13"/>
        <v>28.31</v>
      </c>
      <c r="I249" s="101"/>
      <c r="J249" s="107"/>
      <c r="K249" s="18" t="str">
        <f t="shared" si="11"/>
        <v>SEDUC E 15</v>
      </c>
    </row>
    <row r="250" spans="1:11 1025:1025" hidden="1">
      <c r="A250" s="18"/>
      <c r="B2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54" t="s">
        <v>14</v>
      </c>
      <c r="D250" s="51">
        <v>88316</v>
      </c>
      <c r="E250" s="49">
        <v>1</v>
      </c>
      <c r="F2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250" s="49">
        <f t="shared" ca="1" si="13"/>
        <v>13.88</v>
      </c>
      <c r="I250" s="101"/>
      <c r="J250" s="107"/>
      <c r="K250" s="18" t="str">
        <f t="shared" si="11"/>
        <v>SEDUC E 15</v>
      </c>
    </row>
    <row r="251" spans="1:11 1025:1025" hidden="1">
      <c r="A251" s="18"/>
      <c r="B2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54" t="s">
        <v>42</v>
      </c>
      <c r="D251" s="51">
        <v>1</v>
      </c>
      <c r="E251" s="49">
        <v>0.8</v>
      </c>
      <c r="F2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49">
        <f t="shared" ca="1" si="13"/>
        <v>0.51</v>
      </c>
      <c r="I251" s="101"/>
      <c r="J251" s="107"/>
      <c r="K251" s="18" t="str">
        <f t="shared" si="11"/>
        <v>SEDUC E 15</v>
      </c>
    </row>
    <row r="252" spans="1:11 1025:1025" hidden="1">
      <c r="A252" s="133">
        <f ca="1">H252</f>
        <v>3803.48</v>
      </c>
      <c r="B252" s="135" t="s">
        <v>15</v>
      </c>
      <c r="C252" s="51"/>
      <c r="D252" s="51"/>
      <c r="E252" s="49"/>
      <c r="F252" s="49"/>
      <c r="G252" s="49"/>
      <c r="H252" s="83">
        <f ca="1">SUM(H220:H251)</f>
        <v>3803.48</v>
      </c>
      <c r="I252" s="101" t="str">
        <f>A218</f>
        <v>SEDUC E 15</v>
      </c>
      <c r="J252" s="125">
        <f ca="1">H252</f>
        <v>3803.48</v>
      </c>
      <c r="K252" s="18" t="str">
        <f t="shared" si="11"/>
        <v>SEDUC E 15</v>
      </c>
    </row>
    <row r="253" spans="1:11 1025:1025" hidden="1">
      <c r="A253" s="18"/>
      <c r="B253" s="145"/>
      <c r="C253" s="151"/>
      <c r="D253" s="151"/>
      <c r="E253" s="147"/>
      <c r="F253" s="148"/>
      <c r="G253" s="149"/>
      <c r="H253" s="152"/>
      <c r="I253" s="101"/>
      <c r="J253" s="107"/>
      <c r="K253" s="18" t="str">
        <f t="shared" si="11"/>
        <v>SEDUC E 15</v>
      </c>
    </row>
    <row r="254" spans="1:11 1025:1025" ht="20.25" hidden="1">
      <c r="A254" s="18"/>
      <c r="B254" s="319" t="str">
        <f>A255</f>
        <v>SEDUC E 15.1</v>
      </c>
      <c r="C254" s="320"/>
      <c r="D254" s="320"/>
      <c r="E254" s="320"/>
      <c r="F254" s="320"/>
      <c r="G254" s="320"/>
      <c r="H254" s="321"/>
      <c r="I254" s="101"/>
      <c r="J254" s="107"/>
      <c r="K254" s="99" t="str">
        <f>B254</f>
        <v>SEDUC E 15.1</v>
      </c>
      <c r="AMK254" s="18"/>
    </row>
    <row r="255" spans="1:11 1025:1025" hidden="1">
      <c r="A255" s="18" t="s">
        <v>62</v>
      </c>
      <c r="B255" s="325" t="s">
        <v>63</v>
      </c>
      <c r="C255" s="326"/>
      <c r="D255" s="326"/>
      <c r="E255" s="326"/>
      <c r="F255" s="327"/>
      <c r="G255" s="134" t="s">
        <v>5</v>
      </c>
      <c r="H255" s="62" t="s">
        <v>6</v>
      </c>
      <c r="I255" s="101"/>
      <c r="J255" s="107"/>
      <c r="K255" s="18" t="str">
        <f t="shared" ref="K255:K290" si="14">K254</f>
        <v>SEDUC E 15.1</v>
      </c>
      <c r="AMK255" s="18"/>
    </row>
    <row r="256" spans="1:11 1025:1025" hidden="1">
      <c r="A256" s="18"/>
      <c r="B256" s="63" t="s">
        <v>7</v>
      </c>
      <c r="C256" s="65" t="s">
        <v>8</v>
      </c>
      <c r="D256" s="65" t="s">
        <v>9</v>
      </c>
      <c r="E256" s="63" t="s">
        <v>10</v>
      </c>
      <c r="F256" s="63" t="s">
        <v>11</v>
      </c>
      <c r="G256" s="132" t="s">
        <v>12</v>
      </c>
      <c r="H256" s="63" t="s">
        <v>13</v>
      </c>
      <c r="I256" s="101"/>
      <c r="J256" s="107"/>
      <c r="K256" s="18" t="str">
        <f t="shared" si="14"/>
        <v>SEDUC E 15.1</v>
      </c>
      <c r="AMK256" s="18"/>
    </row>
    <row r="257" spans="1:11 1025:1025" hidden="1">
      <c r="A257" s="18"/>
      <c r="B2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54" t="s">
        <v>20</v>
      </c>
      <c r="D257" s="51">
        <v>155</v>
      </c>
      <c r="E257" s="49">
        <v>1</v>
      </c>
      <c r="F2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49">
        <f t="shared" ref="H257:H288" ca="1" si="15">ROUND(E257*G257,2)</f>
        <v>11.88</v>
      </c>
      <c r="I257" s="101"/>
      <c r="J257" s="107"/>
      <c r="K257" s="18" t="str">
        <f t="shared" si="14"/>
        <v>SEDUC E 15.1</v>
      </c>
      <c r="AMK257" s="18"/>
    </row>
    <row r="258" spans="1:11 1025:1025" ht="24" hidden="1">
      <c r="A258" s="18"/>
      <c r="B2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54" t="s">
        <v>38</v>
      </c>
      <c r="D258" s="51">
        <v>13348</v>
      </c>
      <c r="E258" s="49">
        <v>4</v>
      </c>
      <c r="F2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258" s="49">
        <f t="shared" ca="1" si="15"/>
        <v>3.6</v>
      </c>
      <c r="I258" s="101"/>
      <c r="J258" s="107"/>
      <c r="K258" s="18" t="str">
        <f t="shared" si="14"/>
        <v>SEDUC E 15.1</v>
      </c>
      <c r="AMK258" s="18"/>
    </row>
    <row r="259" spans="1:11 1025:1025" hidden="1">
      <c r="A259" s="18"/>
      <c r="B2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54" t="s">
        <v>20</v>
      </c>
      <c r="D259" s="51">
        <v>223</v>
      </c>
      <c r="E259" s="49">
        <v>12</v>
      </c>
      <c r="F2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49">
        <f t="shared" ca="1" si="15"/>
        <v>12.48</v>
      </c>
      <c r="I259" s="101"/>
      <c r="J259" s="107"/>
      <c r="K259" s="18" t="str">
        <f t="shared" si="14"/>
        <v>SEDUC E 15.1</v>
      </c>
      <c r="AMK259" s="18"/>
    </row>
    <row r="260" spans="1:11 1025:1025" hidden="1">
      <c r="A260" s="18"/>
      <c r="B2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54" t="s">
        <v>34</v>
      </c>
      <c r="D260" s="51" t="s">
        <v>58</v>
      </c>
      <c r="E260" s="49">
        <v>4.5</v>
      </c>
      <c r="F2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49">
        <f t="shared" ca="1" si="15"/>
        <v>27.54</v>
      </c>
      <c r="I260" s="101"/>
      <c r="J260" s="107"/>
      <c r="K260" s="18" t="str">
        <f t="shared" si="14"/>
        <v>SEDUC E 15.1</v>
      </c>
      <c r="AMK260" s="18"/>
    </row>
    <row r="261" spans="1:11 1025:1025" hidden="1">
      <c r="A261" s="18"/>
      <c r="B26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54" t="s">
        <v>20</v>
      </c>
      <c r="D261" s="51">
        <v>393</v>
      </c>
      <c r="E261" s="49">
        <v>5</v>
      </c>
      <c r="F26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49">
        <f t="shared" ca="1" si="15"/>
        <v>302.5</v>
      </c>
      <c r="I261" s="101"/>
      <c r="J261" s="107"/>
      <c r="K261" s="18" t="str">
        <f t="shared" si="14"/>
        <v>SEDUC E 15.1</v>
      </c>
      <c r="AMK261" s="18"/>
    </row>
    <row r="262" spans="1:11 1025:1025" hidden="1">
      <c r="A262" s="18"/>
      <c r="B26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54" t="s">
        <v>20</v>
      </c>
      <c r="D262" s="51">
        <v>3249</v>
      </c>
      <c r="E262" s="49">
        <v>3</v>
      </c>
      <c r="F26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49">
        <f t="shared" ca="1" si="15"/>
        <v>320.85000000000002</v>
      </c>
      <c r="I262" s="101"/>
      <c r="J262" s="107"/>
      <c r="K262" s="18" t="str">
        <f t="shared" si="14"/>
        <v>SEDUC E 15.1</v>
      </c>
      <c r="AMK262" s="18"/>
    </row>
    <row r="263" spans="1:11 1025:1025" ht="36" hidden="1">
      <c r="A263" s="18"/>
      <c r="B26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54" t="s">
        <v>38</v>
      </c>
      <c r="D263" s="51">
        <v>5047</v>
      </c>
      <c r="E263" s="49">
        <v>3</v>
      </c>
      <c r="F26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263" s="49">
        <f t="shared" ca="1" si="15"/>
        <v>992.97</v>
      </c>
      <c r="I263" s="101"/>
      <c r="J263" s="107"/>
      <c r="K263" s="18" t="str">
        <f t="shared" si="14"/>
        <v>SEDUC E 15.1</v>
      </c>
      <c r="AMK263" s="18"/>
    </row>
    <row r="264" spans="1:11 1025:1025" hidden="1">
      <c r="A264" s="18"/>
      <c r="B26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54" t="s">
        <v>42</v>
      </c>
      <c r="D264" s="51">
        <v>8</v>
      </c>
      <c r="E264" s="49">
        <v>3</v>
      </c>
      <c r="F26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49">
        <f t="shared" ca="1" si="15"/>
        <v>52.59</v>
      </c>
      <c r="I264" s="101"/>
      <c r="J264" s="107"/>
      <c r="K264" s="18" t="str">
        <f t="shared" si="14"/>
        <v>SEDUC E 15.1</v>
      </c>
      <c r="AMK264" s="18"/>
    </row>
    <row r="265" spans="1:11 1025:1025" ht="24" hidden="1">
      <c r="A265" s="18"/>
      <c r="B2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54" t="s">
        <v>20</v>
      </c>
      <c r="D265" s="51">
        <v>10614</v>
      </c>
      <c r="E265" s="49">
        <v>3</v>
      </c>
      <c r="F2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265" s="49">
        <f t="shared" ca="1" si="15"/>
        <v>11.1</v>
      </c>
      <c r="I265" s="101"/>
      <c r="J265" s="107"/>
      <c r="K265" s="18" t="str">
        <f t="shared" si="14"/>
        <v>SEDUC E 15.1</v>
      </c>
      <c r="AMK265" s="18"/>
    </row>
    <row r="266" spans="1:11 1025:1025" hidden="1">
      <c r="A266" s="18"/>
      <c r="B2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54" t="s">
        <v>42</v>
      </c>
      <c r="D266" s="51">
        <v>10</v>
      </c>
      <c r="E266" s="49">
        <v>1</v>
      </c>
      <c r="F2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49">
        <f t="shared" ca="1" si="15"/>
        <v>4.67</v>
      </c>
      <c r="I266" s="101"/>
      <c r="J266" s="107"/>
      <c r="K266" s="18" t="str">
        <f t="shared" si="14"/>
        <v>SEDUC E 15.1</v>
      </c>
      <c r="AMK266" s="18"/>
    </row>
    <row r="267" spans="1:11 1025:1025" hidden="1">
      <c r="A267" s="18"/>
      <c r="B2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54" t="s">
        <v>20</v>
      </c>
      <c r="D267" s="51">
        <v>10623</v>
      </c>
      <c r="E267" s="49">
        <v>2</v>
      </c>
      <c r="F2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267" s="49">
        <f t="shared" ca="1" si="15"/>
        <v>5.34</v>
      </c>
      <c r="I267" s="101"/>
      <c r="J267" s="107"/>
      <c r="K267" s="18" t="str">
        <f t="shared" si="14"/>
        <v>SEDUC E 15.1</v>
      </c>
      <c r="AMK267" s="18"/>
    </row>
    <row r="268" spans="1:11 1025:1025" ht="24" hidden="1">
      <c r="A268" s="18"/>
      <c r="B2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54" t="s">
        <v>20</v>
      </c>
      <c r="D268" s="51">
        <v>9720</v>
      </c>
      <c r="E268" s="49">
        <v>3</v>
      </c>
      <c r="F2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68" s="49">
        <f t="shared" ca="1" si="15"/>
        <v>119.97</v>
      </c>
      <c r="I268" s="101"/>
      <c r="J268" s="107"/>
      <c r="K268" s="18" t="str">
        <f t="shared" si="14"/>
        <v>SEDUC E 15.1</v>
      </c>
      <c r="AMK268" s="18"/>
    </row>
    <row r="269" spans="1:11 1025:1025" hidden="1">
      <c r="A269" s="18"/>
      <c r="B2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54" t="s">
        <v>34</v>
      </c>
      <c r="D269" s="51" t="s">
        <v>53</v>
      </c>
      <c r="E269" s="49">
        <v>3</v>
      </c>
      <c r="F2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49">
        <f t="shared" ca="1" si="15"/>
        <v>127.5</v>
      </c>
      <c r="I269" s="101"/>
      <c r="J269" s="107"/>
      <c r="K269" s="18" t="str">
        <f t="shared" si="14"/>
        <v>SEDUC E 15.1</v>
      </c>
      <c r="AMK269" s="18"/>
    </row>
    <row r="270" spans="1:11 1025:1025" hidden="1">
      <c r="A270" s="18"/>
      <c r="B2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54" t="s">
        <v>20</v>
      </c>
      <c r="D270" s="51">
        <v>958</v>
      </c>
      <c r="E270" s="49">
        <f>0.04*3</f>
        <v>0.12</v>
      </c>
      <c r="F2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49">
        <f t="shared" ca="1" si="15"/>
        <v>6.3</v>
      </c>
      <c r="I270" s="101"/>
      <c r="J270" s="107"/>
      <c r="K270" s="18" t="str">
        <f t="shared" si="14"/>
        <v>SEDUC E 15.1</v>
      </c>
      <c r="AMK270" s="18"/>
    </row>
    <row r="271" spans="1:11 1025:1025" hidden="1">
      <c r="A271" s="18"/>
      <c r="B2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54" t="s">
        <v>38</v>
      </c>
      <c r="D271" s="51">
        <v>407</v>
      </c>
      <c r="E271" s="49">
        <f>0.03*2.4</f>
        <v>7.1999999999999995E-2</v>
      </c>
      <c r="F2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v>
      </c>
      <c r="H271" s="49">
        <f t="shared" ca="1" si="15"/>
        <v>3.57</v>
      </c>
      <c r="I271" s="101"/>
      <c r="J271" s="107"/>
      <c r="K271" s="18" t="str">
        <f t="shared" si="14"/>
        <v>SEDUC E 15.1</v>
      </c>
      <c r="AMK271" s="18"/>
    </row>
    <row r="272" spans="1:11 1025:1025" hidden="1">
      <c r="A272" s="18"/>
      <c r="B2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54" t="s">
        <v>34</v>
      </c>
      <c r="D272" s="51" t="s">
        <v>49</v>
      </c>
      <c r="E272" s="49">
        <f>0.3*3</f>
        <v>0.89999999999999991</v>
      </c>
      <c r="F2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49">
        <f t="shared" ca="1" si="15"/>
        <v>9.5</v>
      </c>
      <c r="I272" s="101"/>
      <c r="J272" s="107"/>
      <c r="K272" s="18" t="str">
        <f t="shared" si="14"/>
        <v>SEDUC E 15.1</v>
      </c>
      <c r="AMK272" s="18"/>
    </row>
    <row r="273" spans="1:11 1025:1025" ht="24" hidden="1">
      <c r="A273" s="18"/>
      <c r="B2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54" t="s">
        <v>38</v>
      </c>
      <c r="D273" s="51">
        <v>3378</v>
      </c>
      <c r="E273" s="49">
        <v>3</v>
      </c>
      <c r="F2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73" s="49">
        <f t="shared" ca="1" si="15"/>
        <v>215.76</v>
      </c>
      <c r="I273" s="101"/>
      <c r="J273" s="107"/>
      <c r="K273" s="18" t="str">
        <f t="shared" si="14"/>
        <v>SEDUC E 15.1</v>
      </c>
      <c r="AMK273" s="18"/>
    </row>
    <row r="274" spans="1:11 1025:1025" hidden="1">
      <c r="A274" s="18"/>
      <c r="B2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54" t="s">
        <v>20</v>
      </c>
      <c r="D274" s="51">
        <v>2524</v>
      </c>
      <c r="E274" s="49">
        <v>6</v>
      </c>
      <c r="F2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4" s="49">
        <f t="shared" ca="1" si="15"/>
        <v>498.6</v>
      </c>
      <c r="I274" s="101"/>
      <c r="J274" s="107"/>
      <c r="K274" s="18" t="str">
        <f t="shared" si="14"/>
        <v>SEDUC E 15.1</v>
      </c>
      <c r="AMK274" s="18"/>
    </row>
    <row r="275" spans="1:11 1025:1025" hidden="1">
      <c r="A275" s="18"/>
      <c r="B2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54" t="s">
        <v>38</v>
      </c>
      <c r="D275" s="51">
        <v>3393</v>
      </c>
      <c r="E275" s="49">
        <v>4</v>
      </c>
      <c r="F2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663.58</v>
      </c>
      <c r="H275" s="49">
        <f t="shared" ca="1" si="15"/>
        <v>2654.32</v>
      </c>
      <c r="I275" s="101"/>
      <c r="J275" s="107"/>
      <c r="K275" s="18" t="str">
        <f t="shared" si="14"/>
        <v>SEDUC E 15.1</v>
      </c>
      <c r="AMK275" s="18"/>
    </row>
    <row r="276" spans="1:11 1025:1025" ht="24" hidden="1">
      <c r="A276" s="18"/>
      <c r="B2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54" t="s">
        <v>20</v>
      </c>
      <c r="D276" s="51">
        <v>10629</v>
      </c>
      <c r="E276" s="49">
        <v>3</v>
      </c>
      <c r="F2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49">
        <f t="shared" ca="1" si="15"/>
        <v>39.54</v>
      </c>
      <c r="I276" s="101"/>
      <c r="J276" s="107"/>
      <c r="K276" s="18" t="str">
        <f t="shared" si="14"/>
        <v>SEDUC E 15.1</v>
      </c>
      <c r="AMK276" s="18"/>
    </row>
    <row r="277" spans="1:11 1025:1025" hidden="1">
      <c r="A277" s="18"/>
      <c r="B2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54" t="s">
        <v>20</v>
      </c>
      <c r="D277" s="51">
        <v>10617</v>
      </c>
      <c r="E277" s="49">
        <v>3</v>
      </c>
      <c r="F2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277" s="49">
        <f t="shared" ca="1" si="15"/>
        <v>100.71</v>
      </c>
      <c r="I277" s="101"/>
      <c r="J277" s="107"/>
      <c r="K277" s="18" t="str">
        <f t="shared" si="14"/>
        <v>SEDUC E 15.1</v>
      </c>
      <c r="AMK277" s="18"/>
    </row>
    <row r="278" spans="1:11 1025:1025" hidden="1">
      <c r="A278" s="18"/>
      <c r="B27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54" t="s">
        <v>34</v>
      </c>
      <c r="D278" s="51" t="s">
        <v>48</v>
      </c>
      <c r="E278" s="49">
        <v>3</v>
      </c>
      <c r="F2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49">
        <f t="shared" ca="1" si="15"/>
        <v>24.21</v>
      </c>
      <c r="I278" s="101"/>
      <c r="J278" s="107"/>
      <c r="K278" s="18" t="str">
        <f t="shared" si="14"/>
        <v>SEDUC E 15.1</v>
      </c>
      <c r="AMK278" s="18"/>
    </row>
    <row r="279" spans="1:11 1025:1025" hidden="1">
      <c r="A279" s="18"/>
      <c r="B27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54" t="s">
        <v>34</v>
      </c>
      <c r="D279" s="51" t="s">
        <v>47</v>
      </c>
      <c r="E279" s="49">
        <v>1</v>
      </c>
      <c r="F27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49">
        <f t="shared" ca="1" si="15"/>
        <v>9.32</v>
      </c>
      <c r="I279" s="101"/>
      <c r="J279" s="107"/>
      <c r="K279" s="18" t="str">
        <f t="shared" si="14"/>
        <v>SEDUC E 15.1</v>
      </c>
      <c r="AMK279" s="18"/>
    </row>
    <row r="280" spans="1:11 1025:1025" ht="24" hidden="1">
      <c r="A280" s="18"/>
      <c r="B28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54" t="s">
        <v>38</v>
      </c>
      <c r="D280" s="51">
        <v>432</v>
      </c>
      <c r="E280" s="49">
        <v>3</v>
      </c>
      <c r="F28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8.7899999999999991</v>
      </c>
      <c r="H280" s="49">
        <f t="shared" ca="1" si="15"/>
        <v>26.37</v>
      </c>
      <c r="I280" s="101"/>
      <c r="J280" s="107"/>
      <c r="K280" s="18" t="str">
        <f t="shared" si="14"/>
        <v>SEDUC E 15.1</v>
      </c>
      <c r="AMK280" s="18"/>
    </row>
    <row r="281" spans="1:11 1025:1025" ht="24" hidden="1">
      <c r="A281" s="18"/>
      <c r="B28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54" t="s">
        <v>38</v>
      </c>
      <c r="D281" s="51">
        <v>11790</v>
      </c>
      <c r="E281" s="49">
        <v>1</v>
      </c>
      <c r="F28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281" s="49">
        <f t="shared" ca="1" si="15"/>
        <v>17.77</v>
      </c>
      <c r="I281" s="101"/>
      <c r="J281" s="107"/>
      <c r="K281" s="18" t="str">
        <f t="shared" si="14"/>
        <v>SEDUC E 15.1</v>
      </c>
      <c r="AMK281" s="18"/>
    </row>
    <row r="282" spans="1:11 1025:1025" ht="24" hidden="1">
      <c r="A282" s="18"/>
      <c r="B2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54" t="s">
        <v>38</v>
      </c>
      <c r="D282" s="51">
        <v>11790</v>
      </c>
      <c r="E282" s="49">
        <v>3</v>
      </c>
      <c r="F2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282" s="49">
        <f t="shared" ca="1" si="15"/>
        <v>53.31</v>
      </c>
      <c r="I282" s="101"/>
      <c r="J282" s="107"/>
      <c r="K282" s="18" t="str">
        <f t="shared" si="14"/>
        <v>SEDUC E 15.1</v>
      </c>
      <c r="AMK282" s="18"/>
    </row>
    <row r="283" spans="1:11 1025:1025" ht="24" hidden="1">
      <c r="A283" s="18"/>
      <c r="B2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54" t="s">
        <v>38</v>
      </c>
      <c r="D283" s="51">
        <v>4276</v>
      </c>
      <c r="E283" s="49">
        <v>3</v>
      </c>
      <c r="F2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83" s="49">
        <f t="shared" ca="1" si="15"/>
        <v>837.54</v>
      </c>
      <c r="I283" s="101"/>
      <c r="J283" s="107"/>
      <c r="K283" s="18" t="str">
        <f t="shared" si="14"/>
        <v>SEDUC E 15.1</v>
      </c>
      <c r="AMK283" s="18"/>
    </row>
    <row r="284" spans="1:11 1025:1025" ht="24" hidden="1">
      <c r="A284" s="18"/>
      <c r="B2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54" t="s">
        <v>38</v>
      </c>
      <c r="D284" s="51">
        <v>444</v>
      </c>
      <c r="E284" s="49">
        <v>4</v>
      </c>
      <c r="F2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284" s="49">
        <f t="shared" ca="1" si="15"/>
        <v>83.6</v>
      </c>
      <c r="I284" s="101"/>
      <c r="J284" s="107"/>
      <c r="K284" s="18" t="str">
        <f t="shared" si="14"/>
        <v>SEDUC E 15.1</v>
      </c>
      <c r="AMK284" s="18"/>
    </row>
    <row r="285" spans="1:11 1025:1025" hidden="1">
      <c r="A285" s="18"/>
      <c r="B2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54" t="s">
        <v>38</v>
      </c>
      <c r="D285" s="51">
        <v>7581</v>
      </c>
      <c r="E285" s="49">
        <v>1</v>
      </c>
      <c r="F2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85" s="49">
        <f t="shared" ca="1" si="15"/>
        <v>2.99</v>
      </c>
      <c r="I285" s="101"/>
      <c r="J285" s="107"/>
      <c r="K285" s="18" t="str">
        <f t="shared" si="14"/>
        <v>SEDUC E 15.1</v>
      </c>
      <c r="AMK285" s="18"/>
    </row>
    <row r="286" spans="1:11 1025:1025" hidden="1">
      <c r="A286" s="18"/>
      <c r="B2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54" t="s">
        <v>14</v>
      </c>
      <c r="D286" s="51">
        <v>88279</v>
      </c>
      <c r="E286" s="49">
        <v>1.1000000000000001</v>
      </c>
      <c r="F2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286" s="49">
        <f t="shared" ca="1" si="15"/>
        <v>28.31</v>
      </c>
      <c r="I286" s="101"/>
      <c r="J286" s="107"/>
      <c r="K286" s="18" t="str">
        <f t="shared" si="14"/>
        <v>SEDUC E 15.1</v>
      </c>
      <c r="AMK286" s="18"/>
    </row>
    <row r="287" spans="1:11 1025:1025" hidden="1">
      <c r="A287" s="18"/>
      <c r="B2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54" t="s">
        <v>14</v>
      </c>
      <c r="D287" s="51">
        <v>88316</v>
      </c>
      <c r="E287" s="49">
        <v>1</v>
      </c>
      <c r="F2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287" s="49">
        <f t="shared" ca="1" si="15"/>
        <v>13.88</v>
      </c>
      <c r="I287" s="101"/>
      <c r="J287" s="107"/>
      <c r="K287" s="18" t="str">
        <f t="shared" si="14"/>
        <v>SEDUC E 15.1</v>
      </c>
      <c r="AMK287" s="18"/>
    </row>
    <row r="288" spans="1:11 1025:1025" hidden="1">
      <c r="A288" s="18"/>
      <c r="B28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54" t="s">
        <v>42</v>
      </c>
      <c r="D288" s="51">
        <v>1</v>
      </c>
      <c r="E288" s="49">
        <v>0.8</v>
      </c>
      <c r="F28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49">
        <f t="shared" ca="1" si="15"/>
        <v>0.51</v>
      </c>
      <c r="I288" s="101"/>
      <c r="J288" s="107"/>
      <c r="K288" s="18" t="str">
        <f t="shared" si="14"/>
        <v>SEDUC E 15.1</v>
      </c>
      <c r="AMK288" s="18"/>
    </row>
    <row r="289" spans="1:11 1025:1025" hidden="1">
      <c r="A289" s="133">
        <f ca="1">H289</f>
        <v>6619.1000000000013</v>
      </c>
      <c r="B289" s="135" t="s">
        <v>15</v>
      </c>
      <c r="C289" s="51"/>
      <c r="D289" s="51"/>
      <c r="E289" s="49"/>
      <c r="F289" s="49"/>
      <c r="G289" s="49"/>
      <c r="H289" s="83">
        <f ca="1">SUM(H257:H288)</f>
        <v>6619.1000000000013</v>
      </c>
      <c r="I289" s="101" t="str">
        <f>A255</f>
        <v>SEDUC E 15.1</v>
      </c>
      <c r="J289" s="125">
        <f ca="1">H289</f>
        <v>6619.1000000000013</v>
      </c>
      <c r="K289" s="18" t="str">
        <f t="shared" si="14"/>
        <v>SEDUC E 15.1</v>
      </c>
      <c r="AMK289" s="18"/>
    </row>
    <row r="290" spans="1:11 1025:1025" hidden="1">
      <c r="A290" s="18"/>
      <c r="B290" s="145"/>
      <c r="C290" s="151"/>
      <c r="D290" s="151"/>
      <c r="E290" s="147"/>
      <c r="F290" s="148"/>
      <c r="G290" s="149"/>
      <c r="H290" s="152"/>
      <c r="I290" s="101"/>
      <c r="J290" s="107"/>
      <c r="K290" s="18" t="str">
        <f t="shared" si="14"/>
        <v>SEDUC E 15.1</v>
      </c>
    </row>
    <row r="291" spans="1:11 1025:1025" ht="20.25" hidden="1">
      <c r="A291" s="18"/>
      <c r="B291" s="319" t="str">
        <f>A292</f>
        <v>SEDUC E 16</v>
      </c>
      <c r="C291" s="320"/>
      <c r="D291" s="320"/>
      <c r="E291" s="320"/>
      <c r="F291" s="320"/>
      <c r="G291" s="320"/>
      <c r="H291" s="321"/>
      <c r="I291" s="101"/>
      <c r="J291" s="107"/>
      <c r="K291" s="99" t="str">
        <f>B291</f>
        <v>SEDUC E 16</v>
      </c>
      <c r="AMK291" s="18"/>
    </row>
    <row r="292" spans="1:11 1025:1025" hidden="1">
      <c r="A292" s="18" t="s">
        <v>64</v>
      </c>
      <c r="B292" s="325" t="s">
        <v>65</v>
      </c>
      <c r="C292" s="326"/>
      <c r="D292" s="326"/>
      <c r="E292" s="326"/>
      <c r="F292" s="327"/>
      <c r="G292" s="130" t="s">
        <v>5</v>
      </c>
      <c r="H292" s="131" t="s">
        <v>6</v>
      </c>
      <c r="I292" s="101"/>
      <c r="J292" s="107"/>
      <c r="K292" s="18" t="str">
        <f t="shared" ref="K292:K313" si="16">K291</f>
        <v>SEDUC E 16</v>
      </c>
    </row>
    <row r="293" spans="1:11 1025:1025" hidden="1">
      <c r="A293" s="18"/>
      <c r="B293" s="63" t="s">
        <v>7</v>
      </c>
      <c r="C293" s="65" t="s">
        <v>8</v>
      </c>
      <c r="D293" s="65" t="s">
        <v>9</v>
      </c>
      <c r="E293" s="63" t="s">
        <v>10</v>
      </c>
      <c r="F293" s="63" t="s">
        <v>11</v>
      </c>
      <c r="G293" s="132" t="s">
        <v>12</v>
      </c>
      <c r="H293" s="63" t="s">
        <v>13</v>
      </c>
      <c r="I293" s="101"/>
      <c r="J293" s="107"/>
      <c r="K293" s="18" t="str">
        <f t="shared" si="16"/>
        <v>SEDUC E 16</v>
      </c>
    </row>
    <row r="294" spans="1:11 1025:1025" ht="24" hidden="1">
      <c r="A294" s="18"/>
      <c r="B2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54" t="s">
        <v>38</v>
      </c>
      <c r="D294" s="51">
        <v>11272</v>
      </c>
      <c r="E294" s="49">
        <v>6</v>
      </c>
      <c r="F2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294" s="49">
        <f t="shared" ref="H294:H311" ca="1" si="17">ROUND(E294*G294,2)</f>
        <v>30.18</v>
      </c>
      <c r="I294" s="101"/>
      <c r="J294" s="107"/>
      <c r="K294" s="18" t="str">
        <f t="shared" si="16"/>
        <v>SEDUC E 16</v>
      </c>
    </row>
    <row r="295" spans="1:11 1025:1025" ht="24" hidden="1">
      <c r="A295" s="18"/>
      <c r="B2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54" t="s">
        <v>38</v>
      </c>
      <c r="D295" s="51">
        <v>13348</v>
      </c>
      <c r="E295" s="49">
        <v>2</v>
      </c>
      <c r="F2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295" s="49">
        <f t="shared" ca="1" si="17"/>
        <v>1.8</v>
      </c>
      <c r="I295" s="101"/>
      <c r="J295" s="107"/>
      <c r="K295" s="18" t="str">
        <f t="shared" si="16"/>
        <v>SEDUC E 16</v>
      </c>
    </row>
    <row r="296" spans="1:11 1025:1025" hidden="1">
      <c r="A296" s="18"/>
      <c r="B2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54" t="s">
        <v>20</v>
      </c>
      <c r="D296" s="45">
        <v>223</v>
      </c>
      <c r="E296" s="49">
        <v>24</v>
      </c>
      <c r="F2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49">
        <f t="shared" ca="1" si="17"/>
        <v>24.96</v>
      </c>
      <c r="I296" s="101"/>
      <c r="J296" s="107"/>
      <c r="K296" s="18" t="str">
        <f t="shared" si="16"/>
        <v>SEDUC E 16</v>
      </c>
    </row>
    <row r="297" spans="1:11 1025:1025" ht="24" hidden="1">
      <c r="A297" s="18"/>
      <c r="B2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54" t="s">
        <v>20</v>
      </c>
      <c r="D297" s="45">
        <v>10614</v>
      </c>
      <c r="E297" s="49">
        <v>3</v>
      </c>
      <c r="F2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297" s="49">
        <f t="shared" ca="1" si="17"/>
        <v>11.1</v>
      </c>
      <c r="I297" s="101"/>
      <c r="J297" s="107"/>
      <c r="K297" s="18" t="str">
        <f t="shared" si="16"/>
        <v>SEDUC E 16</v>
      </c>
    </row>
    <row r="298" spans="1:11 1025:1025" hidden="1">
      <c r="A298" s="18"/>
      <c r="B2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54" t="s">
        <v>34</v>
      </c>
      <c r="D298" s="51" t="s">
        <v>53</v>
      </c>
      <c r="E298" s="49">
        <v>4</v>
      </c>
      <c r="F2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49">
        <f t="shared" ca="1" si="17"/>
        <v>170</v>
      </c>
      <c r="I298" s="101"/>
      <c r="J298" s="107"/>
      <c r="K298" s="18" t="str">
        <f t="shared" si="16"/>
        <v>SEDUC E 16</v>
      </c>
    </row>
    <row r="299" spans="1:11 1025:1025" hidden="1">
      <c r="A299" s="18"/>
      <c r="B29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54" t="s">
        <v>20</v>
      </c>
      <c r="D299" s="45">
        <v>958</v>
      </c>
      <c r="E299" s="49">
        <f>0.04*2.4</f>
        <v>9.6000000000000002E-2</v>
      </c>
      <c r="F29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49">
        <f t="shared" ca="1" si="17"/>
        <v>5.04</v>
      </c>
      <c r="I299" s="101"/>
      <c r="J299" s="107"/>
      <c r="K299" s="18" t="str">
        <f t="shared" si="16"/>
        <v>SEDUC E 16</v>
      </c>
    </row>
    <row r="300" spans="1:11 1025:1025" hidden="1">
      <c r="A300" s="18"/>
      <c r="B30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54" t="s">
        <v>38</v>
      </c>
      <c r="D300" s="51">
        <v>407</v>
      </c>
      <c r="E300" s="49">
        <f>0.03*2.4</f>
        <v>7.1999999999999995E-2</v>
      </c>
      <c r="F30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v>
      </c>
      <c r="H300" s="49">
        <f t="shared" ca="1" si="17"/>
        <v>3.57</v>
      </c>
      <c r="I300" s="101"/>
      <c r="J300" s="107"/>
      <c r="K300" s="18" t="str">
        <f t="shared" si="16"/>
        <v>SEDUC E 16</v>
      </c>
    </row>
    <row r="301" spans="1:11 1025:1025" hidden="1">
      <c r="A301" s="18"/>
      <c r="B3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54" t="s">
        <v>20</v>
      </c>
      <c r="D301" s="45">
        <v>2524</v>
      </c>
      <c r="E301" s="49">
        <v>6</v>
      </c>
      <c r="F3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01" s="49">
        <f t="shared" ca="1" si="17"/>
        <v>498.6</v>
      </c>
      <c r="I301" s="101"/>
      <c r="J301" s="107"/>
      <c r="K301" s="18" t="str">
        <f t="shared" si="16"/>
        <v>SEDUC E 16</v>
      </c>
    </row>
    <row r="302" spans="1:11 1025:1025" hidden="1">
      <c r="A302" s="18"/>
      <c r="B30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54" t="s">
        <v>20</v>
      </c>
      <c r="D302" s="45">
        <v>1125</v>
      </c>
      <c r="E302" s="49">
        <v>2</v>
      </c>
      <c r="F30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302" s="49">
        <f t="shared" ca="1" si="17"/>
        <v>44</v>
      </c>
      <c r="I302" s="101"/>
      <c r="J302" s="107"/>
      <c r="K302" s="18" t="str">
        <f t="shared" si="16"/>
        <v>SEDUC E 16</v>
      </c>
    </row>
    <row r="303" spans="1:11 1025:1025" hidden="1">
      <c r="A303" s="18"/>
      <c r="B3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54" t="s">
        <v>20</v>
      </c>
      <c r="D303" s="45">
        <v>1683</v>
      </c>
      <c r="E303" s="49">
        <v>2</v>
      </c>
      <c r="F3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3" s="49">
        <f t="shared" ca="1" si="17"/>
        <v>33.1</v>
      </c>
      <c r="I303" s="101"/>
      <c r="J303" s="107"/>
      <c r="K303" s="18" t="str">
        <f t="shared" si="16"/>
        <v>SEDUC E 16</v>
      </c>
    </row>
    <row r="304" spans="1:11 1025:1025" ht="24" hidden="1">
      <c r="A304" s="18"/>
      <c r="B3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54" t="s">
        <v>38</v>
      </c>
      <c r="D304" s="51">
        <v>11790</v>
      </c>
      <c r="E304" s="49">
        <v>2</v>
      </c>
      <c r="F3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304" s="49">
        <f t="shared" ca="1" si="17"/>
        <v>35.54</v>
      </c>
      <c r="I304" s="101"/>
      <c r="J304" s="107"/>
      <c r="K304" s="18" t="str">
        <f t="shared" si="16"/>
        <v>SEDUC E 16</v>
      </c>
    </row>
    <row r="305" spans="1:11 1025:1025" hidden="1">
      <c r="A305" s="18"/>
      <c r="B3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54" t="s">
        <v>20</v>
      </c>
      <c r="D305" s="45">
        <v>1683</v>
      </c>
      <c r="E305" s="49">
        <v>3</v>
      </c>
      <c r="F3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5" s="49">
        <f t="shared" ca="1" si="17"/>
        <v>49.65</v>
      </c>
      <c r="I305" s="101"/>
      <c r="J305" s="107"/>
      <c r="K305" s="18" t="str">
        <f t="shared" si="16"/>
        <v>SEDUC E 16</v>
      </c>
    </row>
    <row r="306" spans="1:11 1025:1025" ht="24" hidden="1">
      <c r="A306" s="18"/>
      <c r="B3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54" t="s">
        <v>38</v>
      </c>
      <c r="D306" s="51">
        <v>11790</v>
      </c>
      <c r="E306" s="49">
        <v>3</v>
      </c>
      <c r="F3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306" s="49">
        <f t="shared" ca="1" si="17"/>
        <v>53.31</v>
      </c>
      <c r="I306" s="101"/>
      <c r="J306" s="107"/>
      <c r="K306" s="18" t="str">
        <f t="shared" si="16"/>
        <v>SEDUC E 16</v>
      </c>
    </row>
    <row r="307" spans="1:11 1025:1025" ht="24" hidden="1">
      <c r="A307" s="18"/>
      <c r="B3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54" t="s">
        <v>38</v>
      </c>
      <c r="D307" s="51">
        <v>444</v>
      </c>
      <c r="E307" s="49">
        <v>2</v>
      </c>
      <c r="F3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307" s="49">
        <f t="shared" ca="1" si="17"/>
        <v>41.8</v>
      </c>
      <c r="I307" s="101"/>
      <c r="J307" s="107"/>
      <c r="K307" s="18" t="str">
        <f t="shared" si="16"/>
        <v>SEDUC E 16</v>
      </c>
    </row>
    <row r="308" spans="1:11 1025:1025" hidden="1">
      <c r="A308" s="18"/>
      <c r="B3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54" t="s">
        <v>38</v>
      </c>
      <c r="D308" s="51">
        <v>7581</v>
      </c>
      <c r="E308" s="49">
        <v>6</v>
      </c>
      <c r="F3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08" s="49">
        <f t="shared" ca="1" si="17"/>
        <v>17.940000000000001</v>
      </c>
      <c r="I308" s="101"/>
      <c r="J308" s="107"/>
      <c r="K308" s="18" t="str">
        <f t="shared" si="16"/>
        <v>SEDUC E 16</v>
      </c>
    </row>
    <row r="309" spans="1:11 1025:1025" hidden="1">
      <c r="A309" s="18"/>
      <c r="B3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54" t="s">
        <v>14</v>
      </c>
      <c r="D309" s="51">
        <v>88279</v>
      </c>
      <c r="E309" s="49">
        <v>1.1000000000000001</v>
      </c>
      <c r="F3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309" s="49">
        <f t="shared" ca="1" si="17"/>
        <v>28.31</v>
      </c>
      <c r="I309" s="101"/>
      <c r="J309" s="107"/>
      <c r="K309" s="18" t="str">
        <f t="shared" si="16"/>
        <v>SEDUC E 16</v>
      </c>
    </row>
    <row r="310" spans="1:11 1025:1025" hidden="1">
      <c r="A310" s="18"/>
      <c r="B3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54" t="s">
        <v>14</v>
      </c>
      <c r="D310" s="51">
        <v>88316</v>
      </c>
      <c r="E310" s="49">
        <v>1</v>
      </c>
      <c r="F3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10" s="49">
        <f t="shared" ca="1" si="17"/>
        <v>13.88</v>
      </c>
      <c r="I310" s="101"/>
      <c r="J310" s="107"/>
      <c r="K310" s="18" t="str">
        <f t="shared" si="16"/>
        <v>SEDUC E 16</v>
      </c>
    </row>
    <row r="311" spans="1:11 1025:1025" hidden="1">
      <c r="A311" s="18"/>
      <c r="B3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54" t="s">
        <v>42</v>
      </c>
      <c r="D311" s="51">
        <v>1</v>
      </c>
      <c r="E311" s="49">
        <v>0.8</v>
      </c>
      <c r="F3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49">
        <f t="shared" ca="1" si="17"/>
        <v>0.51</v>
      </c>
      <c r="I311" s="101"/>
      <c r="J311" s="107"/>
      <c r="K311" s="18" t="str">
        <f t="shared" si="16"/>
        <v>SEDUC E 16</v>
      </c>
    </row>
    <row r="312" spans="1:11 1025:1025" hidden="1">
      <c r="A312" s="133">
        <f ca="1">H312</f>
        <v>1063.29</v>
      </c>
      <c r="B312" s="135" t="s">
        <v>15</v>
      </c>
      <c r="C312" s="51"/>
      <c r="D312" s="51"/>
      <c r="E312" s="49"/>
      <c r="F312" s="49"/>
      <c r="G312" s="49"/>
      <c r="H312" s="83">
        <f ca="1">SUM(H294:H311)</f>
        <v>1063.29</v>
      </c>
      <c r="I312" s="101" t="str">
        <f>A292</f>
        <v>SEDUC E 16</v>
      </c>
      <c r="J312" s="125">
        <f ca="1">H312</f>
        <v>1063.29</v>
      </c>
      <c r="K312" s="18" t="str">
        <f t="shared" si="16"/>
        <v>SEDUC E 16</v>
      </c>
    </row>
    <row r="313" spans="1:11 1025:1025" ht="13.5" hidden="1">
      <c r="B313" s="136"/>
      <c r="E313" s="138"/>
      <c r="F313" s="139"/>
      <c r="G313" s="140"/>
      <c r="H313" s="153"/>
      <c r="I313" s="101"/>
      <c r="J313" s="107"/>
      <c r="K313" s="18" t="str">
        <f t="shared" si="16"/>
        <v>SEDUC E 16</v>
      </c>
    </row>
    <row r="314" spans="1:11 1025:1025" ht="20.25" hidden="1">
      <c r="A314" s="18"/>
      <c r="B314" s="319" t="str">
        <f>A315</f>
        <v>SEDUC E 16.1</v>
      </c>
      <c r="C314" s="320"/>
      <c r="D314" s="320"/>
      <c r="E314" s="320"/>
      <c r="F314" s="320"/>
      <c r="G314" s="320"/>
      <c r="H314" s="321"/>
      <c r="I314" s="101"/>
      <c r="J314" s="107"/>
      <c r="K314" s="99" t="str">
        <f>B314</f>
        <v>SEDUC E 16.1</v>
      </c>
      <c r="AMK314" s="18"/>
    </row>
    <row r="315" spans="1:11 1025:1025" hidden="1">
      <c r="A315" s="18" t="s">
        <v>66</v>
      </c>
      <c r="B315" s="340" t="s">
        <v>67</v>
      </c>
      <c r="C315" s="341"/>
      <c r="D315" s="341"/>
      <c r="E315" s="341"/>
      <c r="F315" s="342"/>
      <c r="G315" s="130" t="s">
        <v>5</v>
      </c>
      <c r="H315" s="131" t="s">
        <v>6</v>
      </c>
      <c r="I315" s="101"/>
      <c r="J315" s="107"/>
      <c r="K315" s="18" t="str">
        <f t="shared" ref="K315:K336" si="18">K314</f>
        <v>SEDUC E 16.1</v>
      </c>
      <c r="AMK315" s="18"/>
    </row>
    <row r="316" spans="1:11 1025:1025" hidden="1">
      <c r="A316" s="18"/>
      <c r="B316" s="63" t="s">
        <v>7</v>
      </c>
      <c r="C316" s="65" t="s">
        <v>8</v>
      </c>
      <c r="D316" s="65" t="s">
        <v>9</v>
      </c>
      <c r="E316" s="63" t="s">
        <v>10</v>
      </c>
      <c r="F316" s="63" t="s">
        <v>11</v>
      </c>
      <c r="G316" s="132" t="s">
        <v>12</v>
      </c>
      <c r="H316" s="63" t="s">
        <v>13</v>
      </c>
      <c r="I316" s="101"/>
      <c r="J316" s="107"/>
      <c r="K316" s="18" t="str">
        <f t="shared" si="18"/>
        <v>SEDUC E 16.1</v>
      </c>
      <c r="AMK316" s="18"/>
    </row>
    <row r="317" spans="1:11 1025:1025" ht="24" hidden="1">
      <c r="A317" s="18"/>
      <c r="B3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54" t="s">
        <v>38</v>
      </c>
      <c r="D317" s="51">
        <v>11272</v>
      </c>
      <c r="E317" s="49">
        <v>6</v>
      </c>
      <c r="F3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317" s="49">
        <f t="shared" ref="H317:H334" ca="1" si="19">ROUND(E317*G317,2)</f>
        <v>30.18</v>
      </c>
      <c r="I317" s="101"/>
      <c r="J317" s="107"/>
      <c r="K317" s="18" t="str">
        <f t="shared" si="18"/>
        <v>SEDUC E 16.1</v>
      </c>
      <c r="AMK317" s="18"/>
    </row>
    <row r="318" spans="1:11 1025:1025" ht="24" hidden="1">
      <c r="A318" s="18"/>
      <c r="B31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54" t="s">
        <v>38</v>
      </c>
      <c r="D318" s="51">
        <v>13348</v>
      </c>
      <c r="E318" s="49">
        <v>2</v>
      </c>
      <c r="F31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18" s="49">
        <f t="shared" ca="1" si="19"/>
        <v>1.8</v>
      </c>
      <c r="I318" s="101"/>
      <c r="J318" s="107"/>
      <c r="K318" s="18" t="str">
        <f t="shared" si="18"/>
        <v>SEDUC E 16.1</v>
      </c>
      <c r="AMK318" s="18"/>
    </row>
    <row r="319" spans="1:11 1025:1025" hidden="1">
      <c r="A319" s="18"/>
      <c r="B31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54" t="s">
        <v>20</v>
      </c>
      <c r="D319" s="45">
        <v>223</v>
      </c>
      <c r="E319" s="49">
        <v>24</v>
      </c>
      <c r="F31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49">
        <f t="shared" ca="1" si="19"/>
        <v>24.96</v>
      </c>
      <c r="I319" s="101"/>
      <c r="J319" s="107"/>
      <c r="K319" s="18" t="str">
        <f t="shared" si="18"/>
        <v>SEDUC E 16.1</v>
      </c>
      <c r="AMK319" s="18"/>
    </row>
    <row r="320" spans="1:11 1025:1025" ht="24" hidden="1">
      <c r="A320" s="18"/>
      <c r="B32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54" t="s">
        <v>20</v>
      </c>
      <c r="D320" s="45">
        <v>10614</v>
      </c>
      <c r="E320" s="49">
        <v>3</v>
      </c>
      <c r="F32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320" s="49">
        <f t="shared" ca="1" si="19"/>
        <v>11.1</v>
      </c>
      <c r="I320" s="101"/>
      <c r="J320" s="107"/>
      <c r="K320" s="18" t="str">
        <f t="shared" si="18"/>
        <v>SEDUC E 16.1</v>
      </c>
      <c r="AMK320" s="18"/>
    </row>
    <row r="321" spans="1:11 1025:1025" hidden="1">
      <c r="A321" s="18"/>
      <c r="B32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54" t="s">
        <v>34</v>
      </c>
      <c r="D321" s="51" t="s">
        <v>53</v>
      </c>
      <c r="E321" s="49">
        <v>4</v>
      </c>
      <c r="F32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49">
        <f t="shared" ca="1" si="19"/>
        <v>170</v>
      </c>
      <c r="I321" s="101"/>
      <c r="J321" s="107"/>
      <c r="K321" s="18" t="str">
        <f t="shared" si="18"/>
        <v>SEDUC E 16.1</v>
      </c>
      <c r="AMK321" s="18"/>
    </row>
    <row r="322" spans="1:11 1025:1025" hidden="1">
      <c r="A322" s="18"/>
      <c r="B3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54" t="s">
        <v>20</v>
      </c>
      <c r="D322" s="45">
        <v>958</v>
      </c>
      <c r="E322" s="49">
        <f>0.04*2.4</f>
        <v>9.6000000000000002E-2</v>
      </c>
      <c r="F3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49">
        <f t="shared" ca="1" si="19"/>
        <v>5.04</v>
      </c>
      <c r="I322" s="101"/>
      <c r="J322" s="107"/>
      <c r="K322" s="18" t="str">
        <f t="shared" si="18"/>
        <v>SEDUC E 16.1</v>
      </c>
      <c r="AMK322" s="18"/>
    </row>
    <row r="323" spans="1:11 1025:1025" hidden="1">
      <c r="A323" s="18"/>
      <c r="B3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54" t="s">
        <v>38</v>
      </c>
      <c r="D323" s="51">
        <v>407</v>
      </c>
      <c r="E323" s="49">
        <f>0.03*2.4</f>
        <v>7.1999999999999995E-2</v>
      </c>
      <c r="F3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v>
      </c>
      <c r="H323" s="49">
        <f t="shared" ca="1" si="19"/>
        <v>3.57</v>
      </c>
      <c r="I323" s="101"/>
      <c r="J323" s="107"/>
      <c r="K323" s="18" t="str">
        <f t="shared" si="18"/>
        <v>SEDUC E 16.1</v>
      </c>
      <c r="AMK323" s="18"/>
    </row>
    <row r="324" spans="1:11 1025:1025" hidden="1">
      <c r="A324" s="18"/>
      <c r="B3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54" t="s">
        <v>20</v>
      </c>
      <c r="D324" s="45">
        <v>2524</v>
      </c>
      <c r="E324" s="49">
        <v>12</v>
      </c>
      <c r="F3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4" s="49">
        <f t="shared" ca="1" si="19"/>
        <v>997.2</v>
      </c>
      <c r="I324" s="101"/>
      <c r="J324" s="107"/>
      <c r="K324" s="18" t="str">
        <f t="shared" si="18"/>
        <v>SEDUC E 16.1</v>
      </c>
      <c r="AMK324" s="18"/>
    </row>
    <row r="325" spans="1:11 1025:1025" hidden="1">
      <c r="A325" s="18"/>
      <c r="B3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54" t="s">
        <v>38</v>
      </c>
      <c r="D325" s="45">
        <v>3393</v>
      </c>
      <c r="E325" s="49">
        <v>4</v>
      </c>
      <c r="F3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663.58</v>
      </c>
      <c r="H325" s="49">
        <f t="shared" ca="1" si="19"/>
        <v>2654.32</v>
      </c>
      <c r="I325" s="101"/>
      <c r="J325" s="107"/>
      <c r="K325" s="18" t="str">
        <f t="shared" si="18"/>
        <v>SEDUC E 16.1</v>
      </c>
      <c r="AMK325" s="18"/>
    </row>
    <row r="326" spans="1:11 1025:1025" hidden="1">
      <c r="A326" s="18"/>
      <c r="B3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54" t="s">
        <v>20</v>
      </c>
      <c r="D326" s="45">
        <v>1683</v>
      </c>
      <c r="E326" s="49">
        <v>2</v>
      </c>
      <c r="F3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6" s="49">
        <f t="shared" ca="1" si="19"/>
        <v>33.1</v>
      </c>
      <c r="I326" s="101"/>
      <c r="J326" s="107"/>
      <c r="K326" s="18" t="str">
        <f t="shared" si="18"/>
        <v>SEDUC E 16.1</v>
      </c>
      <c r="AMK326" s="18"/>
    </row>
    <row r="327" spans="1:11 1025:1025" ht="24" hidden="1">
      <c r="A327" s="18"/>
      <c r="B3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54" t="s">
        <v>38</v>
      </c>
      <c r="D327" s="51">
        <v>11790</v>
      </c>
      <c r="E327" s="49">
        <v>2</v>
      </c>
      <c r="F3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327" s="49">
        <f t="shared" ca="1" si="19"/>
        <v>35.54</v>
      </c>
      <c r="I327" s="101"/>
      <c r="J327" s="107"/>
      <c r="K327" s="18" t="str">
        <f t="shared" si="18"/>
        <v>SEDUC E 16.1</v>
      </c>
      <c r="AMK327" s="18"/>
    </row>
    <row r="328" spans="1:11 1025:1025" hidden="1">
      <c r="A328" s="18"/>
      <c r="B3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54" t="s">
        <v>20</v>
      </c>
      <c r="D328" s="45">
        <v>1683</v>
      </c>
      <c r="E328" s="49">
        <v>3</v>
      </c>
      <c r="F3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8" s="49">
        <f t="shared" ca="1" si="19"/>
        <v>49.65</v>
      </c>
      <c r="I328" s="101"/>
      <c r="J328" s="107"/>
      <c r="K328" s="18" t="str">
        <f t="shared" si="18"/>
        <v>SEDUC E 16.1</v>
      </c>
      <c r="AMK328" s="18"/>
    </row>
    <row r="329" spans="1:11 1025:1025" ht="24" hidden="1">
      <c r="A329" s="18"/>
      <c r="B3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54" t="s">
        <v>38</v>
      </c>
      <c r="D329" s="51">
        <v>11790</v>
      </c>
      <c r="E329" s="49">
        <v>3</v>
      </c>
      <c r="F3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329" s="49">
        <f t="shared" ca="1" si="19"/>
        <v>53.31</v>
      </c>
      <c r="I329" s="101"/>
      <c r="J329" s="107"/>
      <c r="K329" s="18" t="str">
        <f t="shared" si="18"/>
        <v>SEDUC E 16.1</v>
      </c>
      <c r="AMK329" s="18"/>
    </row>
    <row r="330" spans="1:11 1025:1025" ht="24" hidden="1">
      <c r="A330" s="18"/>
      <c r="B3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54" t="s">
        <v>38</v>
      </c>
      <c r="D330" s="51">
        <v>444</v>
      </c>
      <c r="E330" s="49">
        <v>2</v>
      </c>
      <c r="F3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330" s="49">
        <f t="shared" ca="1" si="19"/>
        <v>41.8</v>
      </c>
      <c r="I330" s="101"/>
      <c r="J330" s="107"/>
      <c r="K330" s="18" t="str">
        <f t="shared" si="18"/>
        <v>SEDUC E 16.1</v>
      </c>
      <c r="AMK330" s="18"/>
    </row>
    <row r="331" spans="1:11 1025:1025" hidden="1">
      <c r="A331" s="18"/>
      <c r="B3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54" t="s">
        <v>38</v>
      </c>
      <c r="D331" s="51">
        <v>7581</v>
      </c>
      <c r="E331" s="49">
        <v>6</v>
      </c>
      <c r="F3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31" s="49">
        <f t="shared" ca="1" si="19"/>
        <v>17.940000000000001</v>
      </c>
      <c r="I331" s="101"/>
      <c r="J331" s="107"/>
      <c r="K331" s="18" t="str">
        <f t="shared" si="18"/>
        <v>SEDUC E 16.1</v>
      </c>
      <c r="AMK331" s="18"/>
    </row>
    <row r="332" spans="1:11 1025:1025" hidden="1">
      <c r="A332" s="18"/>
      <c r="B3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54" t="s">
        <v>14</v>
      </c>
      <c r="D332" s="51">
        <v>88279</v>
      </c>
      <c r="E332" s="49">
        <v>1.1000000000000001</v>
      </c>
      <c r="F3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332" s="49">
        <f t="shared" ca="1" si="19"/>
        <v>28.31</v>
      </c>
      <c r="I332" s="101"/>
      <c r="J332" s="107"/>
      <c r="K332" s="18" t="str">
        <f t="shared" si="18"/>
        <v>SEDUC E 16.1</v>
      </c>
      <c r="AMK332" s="18"/>
    </row>
    <row r="333" spans="1:11 1025:1025" hidden="1">
      <c r="A333" s="18"/>
      <c r="B3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54" t="s">
        <v>14</v>
      </c>
      <c r="D333" s="51">
        <v>88316</v>
      </c>
      <c r="E333" s="49">
        <v>1</v>
      </c>
      <c r="F3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33" s="49">
        <f t="shared" ca="1" si="19"/>
        <v>13.88</v>
      </c>
      <c r="I333" s="101"/>
      <c r="J333" s="107"/>
      <c r="K333" s="18" t="str">
        <f t="shared" si="18"/>
        <v>SEDUC E 16.1</v>
      </c>
      <c r="AMK333" s="18"/>
    </row>
    <row r="334" spans="1:11 1025:1025" hidden="1">
      <c r="A334" s="18"/>
      <c r="B3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54" t="s">
        <v>42</v>
      </c>
      <c r="D334" s="51">
        <v>1</v>
      </c>
      <c r="E334" s="49">
        <v>0.8</v>
      </c>
      <c r="F3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49">
        <f t="shared" ca="1" si="19"/>
        <v>0.51</v>
      </c>
      <c r="I334" s="101"/>
      <c r="J334" s="107"/>
      <c r="K334" s="18" t="str">
        <f t="shared" si="18"/>
        <v>SEDUC E 16.1</v>
      </c>
      <c r="AMK334" s="18"/>
    </row>
    <row r="335" spans="1:11 1025:1025" hidden="1">
      <c r="A335" s="133">
        <f ca="1">H335</f>
        <v>4172.21</v>
      </c>
      <c r="B335" s="135" t="s">
        <v>15</v>
      </c>
      <c r="C335" s="51"/>
      <c r="D335" s="51"/>
      <c r="E335" s="49"/>
      <c r="F335" s="49"/>
      <c r="G335" s="49"/>
      <c r="H335" s="83">
        <f ca="1">SUM(H317:H334)</f>
        <v>4172.21</v>
      </c>
      <c r="I335" s="101" t="str">
        <f>A315</f>
        <v>SEDUC E 16.1</v>
      </c>
      <c r="J335" s="125">
        <f ca="1">H335</f>
        <v>4172.21</v>
      </c>
      <c r="K335" s="18" t="str">
        <f t="shared" si="18"/>
        <v>SEDUC E 16.1</v>
      </c>
      <c r="AMK335" s="18"/>
    </row>
    <row r="336" spans="1:11 1025:1025" ht="13.5" hidden="1">
      <c r="B336" s="136"/>
      <c r="E336" s="138"/>
      <c r="F336" s="139"/>
      <c r="G336" s="140"/>
      <c r="H336" s="153"/>
      <c r="I336" s="101"/>
      <c r="J336" s="107"/>
      <c r="K336" s="18" t="str">
        <f t="shared" si="18"/>
        <v>SEDUC E 16.1</v>
      </c>
      <c r="AMK336" s="18"/>
    </row>
    <row r="337" spans="1:11 1025:1025" ht="20.25" hidden="1">
      <c r="A337" s="18"/>
      <c r="B337" s="319" t="str">
        <f>A338</f>
        <v>SEDUC E 17</v>
      </c>
      <c r="C337" s="320"/>
      <c r="D337" s="320"/>
      <c r="E337" s="320"/>
      <c r="F337" s="320"/>
      <c r="G337" s="320"/>
      <c r="H337" s="321"/>
      <c r="I337" s="101"/>
      <c r="J337" s="107"/>
      <c r="K337" s="99" t="str">
        <f>B337</f>
        <v>SEDUC E 17</v>
      </c>
      <c r="AMK337" s="18"/>
    </row>
    <row r="338" spans="1:11 1025:1025" hidden="1">
      <c r="A338" s="38" t="s">
        <v>68</v>
      </c>
      <c r="B338" s="343" t="s">
        <v>69</v>
      </c>
      <c r="C338" s="344"/>
      <c r="D338" s="344"/>
      <c r="E338" s="344"/>
      <c r="F338" s="344"/>
      <c r="G338" s="130" t="s">
        <v>5</v>
      </c>
      <c r="H338" s="62" t="s">
        <v>6</v>
      </c>
      <c r="I338" s="101"/>
      <c r="J338" s="107"/>
      <c r="K338" s="18" t="str">
        <f t="shared" ref="K338:K365" si="20">K337</f>
        <v>SEDUC E 17</v>
      </c>
    </row>
    <row r="339" spans="1:11 1025:1025" hidden="1">
      <c r="B339" s="63" t="s">
        <v>7</v>
      </c>
      <c r="C339" s="65" t="s">
        <v>8</v>
      </c>
      <c r="D339" s="65" t="s">
        <v>9</v>
      </c>
      <c r="E339" s="63" t="s">
        <v>10</v>
      </c>
      <c r="F339" s="63" t="s">
        <v>11</v>
      </c>
      <c r="G339" s="132" t="s">
        <v>12</v>
      </c>
      <c r="H339" s="64" t="s">
        <v>13</v>
      </c>
      <c r="I339" s="101"/>
      <c r="J339" s="107"/>
      <c r="K339" s="18" t="str">
        <f t="shared" si="20"/>
        <v>SEDUC E 17</v>
      </c>
    </row>
    <row r="340" spans="1:11 1025:1025" hidden="1">
      <c r="B3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54" t="s">
        <v>20</v>
      </c>
      <c r="D340" s="51">
        <v>155</v>
      </c>
      <c r="E340" s="49">
        <v>1</v>
      </c>
      <c r="F3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49">
        <f t="shared" ref="H340:H363" ca="1" si="21">ROUND(E340*G340,2)</f>
        <v>11.88</v>
      </c>
      <c r="I340" s="101"/>
      <c r="J340" s="107"/>
      <c r="K340" s="18" t="str">
        <f t="shared" si="20"/>
        <v>SEDUC E 17</v>
      </c>
    </row>
    <row r="341" spans="1:11 1025:1025" ht="24" hidden="1">
      <c r="B3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54" t="s">
        <v>38</v>
      </c>
      <c r="D341" s="51">
        <v>13348</v>
      </c>
      <c r="E341" s="49">
        <v>1</v>
      </c>
      <c r="F3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41" s="49">
        <f t="shared" ca="1" si="21"/>
        <v>0.9</v>
      </c>
      <c r="I341" s="101"/>
      <c r="J341" s="107"/>
      <c r="K341" s="18" t="str">
        <f t="shared" si="20"/>
        <v>SEDUC E 17</v>
      </c>
    </row>
    <row r="342" spans="1:11 1025:1025" ht="24" hidden="1">
      <c r="B3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54" t="s">
        <v>38</v>
      </c>
      <c r="D342" s="51">
        <v>379</v>
      </c>
      <c r="E342" s="49">
        <v>7</v>
      </c>
      <c r="F3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342" s="49">
        <f t="shared" ca="1" si="21"/>
        <v>5.53</v>
      </c>
      <c r="I342" s="101"/>
      <c r="J342" s="107"/>
      <c r="K342" s="18" t="str">
        <f t="shared" si="20"/>
        <v>SEDUC E 17</v>
      </c>
    </row>
    <row r="343" spans="1:11 1025:1025" hidden="1">
      <c r="B3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54" t="s">
        <v>20</v>
      </c>
      <c r="D343" s="51">
        <v>4634</v>
      </c>
      <c r="E343" s="49">
        <v>1</v>
      </c>
      <c r="F3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3" s="49">
        <f t="shared" ca="1" si="21"/>
        <v>123.75</v>
      </c>
      <c r="I343" s="101"/>
      <c r="J343" s="107"/>
      <c r="K343" s="18" t="str">
        <f t="shared" si="20"/>
        <v>SEDUC E 17</v>
      </c>
    </row>
    <row r="344" spans="1:11 1025:1025" hidden="1">
      <c r="B3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54" t="s">
        <v>38</v>
      </c>
      <c r="D344" s="51">
        <v>568</v>
      </c>
      <c r="E344" s="49">
        <v>1</v>
      </c>
      <c r="F3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54.23</v>
      </c>
      <c r="H344" s="49">
        <f t="shared" ca="1" si="21"/>
        <v>54.23</v>
      </c>
      <c r="I344" s="163"/>
      <c r="J344" s="107"/>
      <c r="K344" s="18" t="str">
        <f t="shared" si="20"/>
        <v>SEDUC E 17</v>
      </c>
    </row>
    <row r="345" spans="1:11 1025:1025" hidden="1">
      <c r="B3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54" t="s">
        <v>34</v>
      </c>
      <c r="D345" s="51" t="s">
        <v>58</v>
      </c>
      <c r="E345" s="49">
        <v>3</v>
      </c>
      <c r="F3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49">
        <f t="shared" ca="1" si="21"/>
        <v>18.36</v>
      </c>
      <c r="I345" s="101"/>
      <c r="J345" s="107"/>
      <c r="K345" s="18" t="str">
        <f t="shared" si="20"/>
        <v>SEDUC E 17</v>
      </c>
    </row>
    <row r="346" spans="1:11 1025:1025" hidden="1">
      <c r="B3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54" t="s">
        <v>20</v>
      </c>
      <c r="D346" s="51">
        <v>393</v>
      </c>
      <c r="E346" s="49">
        <f>0.2*15</f>
        <v>3</v>
      </c>
      <c r="F3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49">
        <f t="shared" ca="1" si="21"/>
        <v>181.5</v>
      </c>
      <c r="I346" s="101"/>
      <c r="J346" s="107"/>
      <c r="K346" s="18" t="str">
        <f t="shared" si="20"/>
        <v>SEDUC E 17</v>
      </c>
    </row>
    <row r="347" spans="1:11 1025:1025" ht="36" hidden="1">
      <c r="B34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54" t="s">
        <v>38</v>
      </c>
      <c r="D347" s="51">
        <v>5047</v>
      </c>
      <c r="E347" s="49">
        <v>3</v>
      </c>
      <c r="F34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347" s="49">
        <f t="shared" ca="1" si="21"/>
        <v>992.97</v>
      </c>
      <c r="I347" s="101"/>
      <c r="J347" s="107"/>
      <c r="K347" s="18" t="str">
        <f t="shared" si="20"/>
        <v>SEDUC E 17</v>
      </c>
    </row>
    <row r="348" spans="1:11 1025:1025" ht="24" hidden="1">
      <c r="B34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54" t="s">
        <v>20</v>
      </c>
      <c r="D348" s="51">
        <v>10614</v>
      </c>
      <c r="E348" s="49">
        <v>3</v>
      </c>
      <c r="F34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348" s="49">
        <f t="shared" ca="1" si="21"/>
        <v>11.1</v>
      </c>
      <c r="I348" s="101"/>
      <c r="J348" s="107"/>
      <c r="K348" s="18" t="str">
        <f t="shared" si="20"/>
        <v>SEDUC E 17</v>
      </c>
    </row>
    <row r="349" spans="1:11 1025:1025" ht="24" hidden="1">
      <c r="B3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54" t="s">
        <v>20</v>
      </c>
      <c r="D349" s="51">
        <v>9720</v>
      </c>
      <c r="E349" s="49">
        <v>3</v>
      </c>
      <c r="F3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49" s="49">
        <f t="shared" ca="1" si="21"/>
        <v>119.97</v>
      </c>
      <c r="I349" s="101"/>
      <c r="J349" s="107"/>
      <c r="K349" s="18" t="str">
        <f t="shared" si="20"/>
        <v>SEDUC E 17</v>
      </c>
    </row>
    <row r="350" spans="1:11 1025:1025" hidden="1">
      <c r="B3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54" t="s">
        <v>20</v>
      </c>
      <c r="D350" s="51">
        <v>3541</v>
      </c>
      <c r="E350" s="49">
        <v>1</v>
      </c>
      <c r="F3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49">
        <f t="shared" ca="1" si="21"/>
        <v>153.5</v>
      </c>
      <c r="I350" s="101"/>
      <c r="J350" s="107"/>
      <c r="K350" s="18" t="str">
        <f t="shared" si="20"/>
        <v>SEDUC E 17</v>
      </c>
    </row>
    <row r="351" spans="1:11 1025:1025" hidden="1">
      <c r="B3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54" t="s">
        <v>34</v>
      </c>
      <c r="D351" s="51" t="s">
        <v>59</v>
      </c>
      <c r="E351" s="49">
        <v>1.5</v>
      </c>
      <c r="F3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49">
        <f t="shared" ca="1" si="21"/>
        <v>11.1</v>
      </c>
      <c r="I351" s="101"/>
      <c r="J351" s="107"/>
      <c r="K351" s="18" t="str">
        <f t="shared" si="20"/>
        <v>SEDUC E 17</v>
      </c>
    </row>
    <row r="352" spans="1:11 1025:1025" hidden="1">
      <c r="B3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54" t="s">
        <v>38</v>
      </c>
      <c r="D352" s="51">
        <v>20111</v>
      </c>
      <c r="E352" s="49">
        <v>1</v>
      </c>
      <c r="F3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352" s="49">
        <f t="shared" ca="1" si="21"/>
        <v>10.28</v>
      </c>
      <c r="I352" s="101"/>
      <c r="J352" s="107"/>
      <c r="K352" s="18" t="str">
        <f t="shared" si="20"/>
        <v>SEDUC E 17</v>
      </c>
    </row>
    <row r="353" spans="1:11 1025:1025" hidden="1">
      <c r="B3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54" t="s">
        <v>34</v>
      </c>
      <c r="D353" s="51" t="s">
        <v>49</v>
      </c>
      <c r="E353" s="49">
        <v>3</v>
      </c>
      <c r="F3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49">
        <f t="shared" ca="1" si="21"/>
        <v>31.65</v>
      </c>
      <c r="I353" s="101"/>
      <c r="J353" s="107"/>
      <c r="K353" s="18" t="str">
        <f t="shared" si="20"/>
        <v>SEDUC E 17</v>
      </c>
    </row>
    <row r="354" spans="1:11 1025:1025" ht="24" hidden="1">
      <c r="B3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54" t="s">
        <v>38</v>
      </c>
      <c r="D354" s="51">
        <v>4276</v>
      </c>
      <c r="E354" s="49">
        <v>3</v>
      </c>
      <c r="F3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54" s="49">
        <f t="shared" ca="1" si="21"/>
        <v>837.54</v>
      </c>
      <c r="I354" s="101"/>
      <c r="J354" s="107"/>
      <c r="K354" s="18" t="str">
        <f t="shared" si="20"/>
        <v>SEDUC E 17</v>
      </c>
    </row>
    <row r="355" spans="1:11 1025:1025" ht="24" hidden="1">
      <c r="B3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54" t="s">
        <v>38</v>
      </c>
      <c r="D355" s="51">
        <v>3378</v>
      </c>
      <c r="E355" s="49">
        <v>3</v>
      </c>
      <c r="F3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55" s="49">
        <f t="shared" ca="1" si="21"/>
        <v>215.76</v>
      </c>
      <c r="I355" s="101"/>
      <c r="J355" s="107"/>
      <c r="K355" s="18" t="str">
        <f t="shared" si="20"/>
        <v>SEDUC E 17</v>
      </c>
    </row>
    <row r="356" spans="1:11 1025:1025" hidden="1">
      <c r="B3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54" t="s">
        <v>20</v>
      </c>
      <c r="D356" s="51">
        <v>2524</v>
      </c>
      <c r="E356" s="49">
        <v>3</v>
      </c>
      <c r="F3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6" s="49">
        <f t="shared" ca="1" si="21"/>
        <v>249.3</v>
      </c>
      <c r="I356" s="101"/>
      <c r="J356" s="107"/>
      <c r="K356" s="18" t="str">
        <f t="shared" si="20"/>
        <v>SEDUC E 17</v>
      </c>
    </row>
    <row r="357" spans="1:11 1025:1025" hidden="1">
      <c r="B3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54" t="s">
        <v>34</v>
      </c>
      <c r="D357" s="51" t="s">
        <v>48</v>
      </c>
      <c r="E357" s="49">
        <v>3</v>
      </c>
      <c r="F3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49">
        <f t="shared" ca="1" si="21"/>
        <v>24.21</v>
      </c>
      <c r="I357" s="101"/>
      <c r="J357" s="107"/>
      <c r="K357" s="18" t="str">
        <f t="shared" si="20"/>
        <v>SEDUC E 17</v>
      </c>
    </row>
    <row r="358" spans="1:11 1025:1025" hidden="1">
      <c r="B3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54" t="s">
        <v>34</v>
      </c>
      <c r="D358" s="51" t="s">
        <v>47</v>
      </c>
      <c r="E358" s="49">
        <v>4</v>
      </c>
      <c r="F3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49">
        <f t="shared" ca="1" si="21"/>
        <v>37.28</v>
      </c>
      <c r="I358" s="101"/>
      <c r="J358" s="107"/>
      <c r="K358" s="18" t="str">
        <f t="shared" si="20"/>
        <v>SEDUC E 17</v>
      </c>
    </row>
    <row r="359" spans="1:11 1025:1025" ht="24" hidden="1">
      <c r="B3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54" t="s">
        <v>38</v>
      </c>
      <c r="D359" s="51">
        <v>441</v>
      </c>
      <c r="E359" s="49">
        <v>2</v>
      </c>
      <c r="F3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359" s="49">
        <f t="shared" ca="1" si="21"/>
        <v>13.2</v>
      </c>
      <c r="I359" s="101"/>
      <c r="J359" s="107"/>
      <c r="K359" s="18" t="str">
        <f t="shared" si="20"/>
        <v>SEDUC E 17</v>
      </c>
    </row>
    <row r="360" spans="1:11 1025:1025" hidden="1">
      <c r="B3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54" t="s">
        <v>38</v>
      </c>
      <c r="D360" s="51">
        <v>7581</v>
      </c>
      <c r="E360" s="49">
        <v>1</v>
      </c>
      <c r="F3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60" s="49">
        <f t="shared" ca="1" si="21"/>
        <v>2.99</v>
      </c>
      <c r="I360" s="101"/>
      <c r="J360" s="107"/>
      <c r="K360" s="18" t="str">
        <f t="shared" si="20"/>
        <v>SEDUC E 17</v>
      </c>
    </row>
    <row r="361" spans="1:11 1025:1025" hidden="1">
      <c r="B36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54" t="s">
        <v>14</v>
      </c>
      <c r="D361" s="51">
        <v>88279</v>
      </c>
      <c r="E361" s="49">
        <v>1.1000000000000001</v>
      </c>
      <c r="F36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361" s="49">
        <f t="shared" ca="1" si="21"/>
        <v>28.31</v>
      </c>
      <c r="I361" s="101"/>
      <c r="J361" s="107"/>
      <c r="K361" s="18" t="str">
        <f t="shared" si="20"/>
        <v>SEDUC E 17</v>
      </c>
    </row>
    <row r="362" spans="1:11 1025:1025" hidden="1">
      <c r="B36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54" t="s">
        <v>14</v>
      </c>
      <c r="D362" s="51">
        <v>88316</v>
      </c>
      <c r="E362" s="49">
        <v>1</v>
      </c>
      <c r="F36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62" s="49">
        <f t="shared" ca="1" si="21"/>
        <v>13.88</v>
      </c>
      <c r="I362" s="101"/>
      <c r="J362" s="107"/>
      <c r="K362" s="18" t="str">
        <f t="shared" si="20"/>
        <v>SEDUC E 17</v>
      </c>
    </row>
    <row r="363" spans="1:11 1025:1025" hidden="1">
      <c r="B36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54" t="s">
        <v>42</v>
      </c>
      <c r="D363" s="51">
        <v>1</v>
      </c>
      <c r="E363" s="49">
        <v>0.8</v>
      </c>
      <c r="F36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49">
        <f t="shared" ca="1" si="21"/>
        <v>0.51</v>
      </c>
      <c r="I363" s="101"/>
      <c r="J363" s="107"/>
      <c r="K363" s="18" t="str">
        <f t="shared" si="20"/>
        <v>SEDUC E 17</v>
      </c>
    </row>
    <row r="364" spans="1:11 1025:1025" hidden="1">
      <c r="A364" s="52">
        <f ca="1">H364</f>
        <v>3149.7</v>
      </c>
      <c r="B364" s="154" t="s">
        <v>15</v>
      </c>
      <c r="C364" s="155"/>
      <c r="D364" s="155"/>
      <c r="E364" s="156"/>
      <c r="F364" s="156"/>
      <c r="G364" s="156"/>
      <c r="H364" s="157">
        <f ca="1">SUM(H340:H363)</f>
        <v>3149.7</v>
      </c>
      <c r="I364" s="101" t="str">
        <f>A338</f>
        <v>SEDUC E 17</v>
      </c>
      <c r="J364" s="125">
        <f ca="1">H364</f>
        <v>3149.7</v>
      </c>
      <c r="K364" s="18" t="str">
        <f t="shared" si="20"/>
        <v>SEDUC E 17</v>
      </c>
    </row>
    <row r="365" spans="1:11 1025:1025" hidden="1">
      <c r="A365" s="18"/>
      <c r="B365" s="158"/>
      <c r="C365" s="159"/>
      <c r="D365" s="159"/>
      <c r="E365" s="159"/>
      <c r="F365" s="160"/>
      <c r="G365" s="161"/>
      <c r="H365" s="162"/>
      <c r="I365" s="101"/>
      <c r="J365" s="107"/>
      <c r="K365" s="18" t="str">
        <f t="shared" si="20"/>
        <v>SEDUC E 17</v>
      </c>
    </row>
    <row r="366" spans="1:11 1025:1025" ht="20.25" hidden="1">
      <c r="A366" s="18"/>
      <c r="B366" s="345" t="str">
        <f>A367</f>
        <v>SEDUC E 18</v>
      </c>
      <c r="C366" s="346"/>
      <c r="D366" s="346"/>
      <c r="E366" s="346"/>
      <c r="F366" s="346"/>
      <c r="G366" s="346"/>
      <c r="H366" s="347"/>
      <c r="I366" s="101"/>
      <c r="J366" s="107"/>
      <c r="K366" s="99" t="str">
        <f>B366</f>
        <v>SEDUC E 18</v>
      </c>
      <c r="AMK366" s="18"/>
    </row>
    <row r="367" spans="1:11 1025:1025" hidden="1">
      <c r="A367" s="18" t="s">
        <v>70</v>
      </c>
      <c r="B367" s="325" t="s">
        <v>71</v>
      </c>
      <c r="C367" s="326"/>
      <c r="D367" s="326"/>
      <c r="E367" s="326"/>
      <c r="F367" s="327"/>
      <c r="G367" s="130" t="s">
        <v>5</v>
      </c>
      <c r="H367" s="131" t="s">
        <v>6</v>
      </c>
      <c r="I367" s="101"/>
      <c r="J367" s="107"/>
      <c r="K367" s="18" t="str">
        <f t="shared" ref="K367:K393" si="22">K366</f>
        <v>SEDUC E 18</v>
      </c>
    </row>
    <row r="368" spans="1:11 1025:1025" hidden="1">
      <c r="A368" s="18"/>
      <c r="B368" s="63" t="s">
        <v>7</v>
      </c>
      <c r="C368" s="65" t="s">
        <v>8</v>
      </c>
      <c r="D368" s="65" t="s">
        <v>9</v>
      </c>
      <c r="E368" s="63" t="s">
        <v>10</v>
      </c>
      <c r="F368" s="63" t="s">
        <v>11</v>
      </c>
      <c r="G368" s="132" t="s">
        <v>12</v>
      </c>
      <c r="H368" s="63" t="s">
        <v>13</v>
      </c>
      <c r="I368" s="101"/>
      <c r="J368" s="107"/>
      <c r="K368" s="18" t="str">
        <f t="shared" si="22"/>
        <v>SEDUC E 18</v>
      </c>
    </row>
    <row r="369" spans="1:11" hidden="1">
      <c r="A369" s="18"/>
      <c r="B3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54" t="s">
        <v>20</v>
      </c>
      <c r="D369" s="51">
        <v>155</v>
      </c>
      <c r="E369" s="49">
        <v>2</v>
      </c>
      <c r="F3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49">
        <f t="shared" ref="H369:H391" ca="1" si="23">ROUND(E369*G369,2)</f>
        <v>23.76</v>
      </c>
      <c r="I369" s="101"/>
      <c r="J369" s="107"/>
      <c r="K369" s="18" t="str">
        <f t="shared" si="22"/>
        <v>SEDUC E 18</v>
      </c>
    </row>
    <row r="370" spans="1:11" ht="24" hidden="1">
      <c r="A370" s="18"/>
      <c r="B3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54" t="s">
        <v>38</v>
      </c>
      <c r="D370" s="51">
        <v>13348</v>
      </c>
      <c r="E370" s="49">
        <v>2</v>
      </c>
      <c r="F3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70" s="49">
        <f t="shared" ca="1" si="23"/>
        <v>1.8</v>
      </c>
      <c r="I370" s="101"/>
      <c r="J370" s="107"/>
      <c r="K370" s="18" t="str">
        <f t="shared" si="22"/>
        <v>SEDUC E 18</v>
      </c>
    </row>
    <row r="371" spans="1:11" ht="24" hidden="1">
      <c r="A371" s="18"/>
      <c r="B3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54" t="s">
        <v>38</v>
      </c>
      <c r="D371" s="51">
        <v>379</v>
      </c>
      <c r="E371" s="49">
        <v>7</v>
      </c>
      <c r="F3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371" s="49">
        <f t="shared" ca="1" si="23"/>
        <v>5.53</v>
      </c>
      <c r="I371" s="101"/>
      <c r="J371" s="107"/>
      <c r="K371" s="18" t="str">
        <f t="shared" si="22"/>
        <v>SEDUC E 18</v>
      </c>
    </row>
    <row r="372" spans="1:11" hidden="1">
      <c r="A372" s="18"/>
      <c r="B3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54" t="s">
        <v>34</v>
      </c>
      <c r="D372" s="51" t="s">
        <v>58</v>
      </c>
      <c r="E372" s="49">
        <v>3</v>
      </c>
      <c r="F3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49">
        <f t="shared" ca="1" si="23"/>
        <v>18.36</v>
      </c>
      <c r="I372" s="101"/>
      <c r="J372" s="107"/>
      <c r="K372" s="18" t="str">
        <f t="shared" si="22"/>
        <v>SEDUC E 18</v>
      </c>
    </row>
    <row r="373" spans="1:11" hidden="1">
      <c r="A373" s="18"/>
      <c r="B3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54" t="s">
        <v>20</v>
      </c>
      <c r="D373" s="51">
        <v>393</v>
      </c>
      <c r="E373" s="49">
        <f>0.2*25</f>
        <v>5</v>
      </c>
      <c r="F3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49">
        <f t="shared" ca="1" si="23"/>
        <v>302.5</v>
      </c>
      <c r="I373" s="101"/>
      <c r="J373" s="107"/>
      <c r="K373" s="18" t="str">
        <f t="shared" si="22"/>
        <v>SEDUC E 18</v>
      </c>
    </row>
    <row r="374" spans="1:11" ht="36" hidden="1">
      <c r="A374" s="18"/>
      <c r="B3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54" t="s">
        <v>38</v>
      </c>
      <c r="D374" s="51">
        <v>5047</v>
      </c>
      <c r="E374" s="49">
        <v>3</v>
      </c>
      <c r="F3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374" s="49">
        <f t="shared" ca="1" si="23"/>
        <v>992.97</v>
      </c>
      <c r="I374" s="101"/>
      <c r="J374" s="107"/>
      <c r="K374" s="18" t="str">
        <f t="shared" si="22"/>
        <v>SEDUC E 18</v>
      </c>
    </row>
    <row r="375" spans="1:11" ht="24" hidden="1">
      <c r="A375" s="18"/>
      <c r="B3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54" t="s">
        <v>20</v>
      </c>
      <c r="D375" s="51">
        <v>10614</v>
      </c>
      <c r="E375" s="49">
        <v>3</v>
      </c>
      <c r="F3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375" s="49">
        <f t="shared" ca="1" si="23"/>
        <v>11.1</v>
      </c>
      <c r="I375" s="101"/>
      <c r="J375" s="107"/>
      <c r="K375" s="18" t="str">
        <f t="shared" si="22"/>
        <v>SEDUC E 18</v>
      </c>
    </row>
    <row r="376" spans="1:11" ht="24" hidden="1">
      <c r="A376" s="18"/>
      <c r="B3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54" t="s">
        <v>20</v>
      </c>
      <c r="D376" s="51">
        <v>9720</v>
      </c>
      <c r="E376" s="49">
        <v>3</v>
      </c>
      <c r="F3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6" s="49">
        <f t="shared" ca="1" si="23"/>
        <v>119.97</v>
      </c>
      <c r="I376" s="101"/>
      <c r="J376" s="107"/>
      <c r="K376" s="18" t="str">
        <f t="shared" si="22"/>
        <v>SEDUC E 18</v>
      </c>
    </row>
    <row r="377" spans="1:11" hidden="1">
      <c r="A377" s="18"/>
      <c r="B3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54" t="s">
        <v>20</v>
      </c>
      <c r="D377" s="51">
        <v>3541</v>
      </c>
      <c r="E377" s="49">
        <v>3</v>
      </c>
      <c r="F3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49">
        <f t="shared" ca="1" si="23"/>
        <v>460.5</v>
      </c>
      <c r="I377" s="101"/>
      <c r="J377" s="107"/>
      <c r="K377" s="18" t="str">
        <f t="shared" si="22"/>
        <v>SEDUC E 18</v>
      </c>
    </row>
    <row r="378" spans="1:11" hidden="1">
      <c r="A378" s="18"/>
      <c r="B37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54" t="s">
        <v>34</v>
      </c>
      <c r="D378" s="51" t="s">
        <v>59</v>
      </c>
      <c r="E378" s="49">
        <v>1.5</v>
      </c>
      <c r="F3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49">
        <f t="shared" ca="1" si="23"/>
        <v>11.1</v>
      </c>
      <c r="I378" s="101"/>
      <c r="J378" s="107"/>
      <c r="K378" s="18" t="str">
        <f t="shared" si="22"/>
        <v>SEDUC E 18</v>
      </c>
    </row>
    <row r="379" spans="1:11" hidden="1">
      <c r="A379" s="18"/>
      <c r="B37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54" t="s">
        <v>38</v>
      </c>
      <c r="D379" s="51">
        <v>20111</v>
      </c>
      <c r="E379" s="49">
        <v>1</v>
      </c>
      <c r="F37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379" s="49">
        <f t="shared" ca="1" si="23"/>
        <v>10.28</v>
      </c>
      <c r="I379" s="101"/>
      <c r="J379" s="107"/>
      <c r="K379" s="18" t="str">
        <f t="shared" si="22"/>
        <v>SEDUC E 18</v>
      </c>
    </row>
    <row r="380" spans="1:11" hidden="1">
      <c r="A380" s="18"/>
      <c r="B38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54" t="s">
        <v>34</v>
      </c>
      <c r="D380" s="51" t="s">
        <v>49</v>
      </c>
      <c r="E380" s="49">
        <v>6</v>
      </c>
      <c r="F38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49">
        <f t="shared" ca="1" si="23"/>
        <v>63.3</v>
      </c>
      <c r="I380" s="101"/>
      <c r="J380" s="107"/>
      <c r="K380" s="18" t="str">
        <f t="shared" si="22"/>
        <v>SEDUC E 18</v>
      </c>
    </row>
    <row r="381" spans="1:11" ht="24" hidden="1">
      <c r="A381" s="18"/>
      <c r="B38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54" t="s">
        <v>20</v>
      </c>
      <c r="D381" s="51">
        <v>10630</v>
      </c>
      <c r="E381" s="49">
        <v>6</v>
      </c>
      <c r="F38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381" s="49">
        <f t="shared" ca="1" si="23"/>
        <v>136.5</v>
      </c>
      <c r="I381" s="101"/>
      <c r="J381" s="107"/>
      <c r="K381" s="18" t="str">
        <f t="shared" si="22"/>
        <v>SEDUC E 18</v>
      </c>
    </row>
    <row r="382" spans="1:11" ht="24" hidden="1">
      <c r="A382" s="18"/>
      <c r="B3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54" t="s">
        <v>38</v>
      </c>
      <c r="D382" s="51">
        <v>3378</v>
      </c>
      <c r="E382" s="49">
        <v>3</v>
      </c>
      <c r="F3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82" s="49">
        <f t="shared" ca="1" si="23"/>
        <v>215.76</v>
      </c>
      <c r="I382" s="101"/>
      <c r="J382" s="107"/>
      <c r="K382" s="18" t="str">
        <f t="shared" si="22"/>
        <v>SEDUC E 18</v>
      </c>
    </row>
    <row r="383" spans="1:11" hidden="1">
      <c r="A383" s="18"/>
      <c r="B3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54" t="s">
        <v>20</v>
      </c>
      <c r="D383" s="51">
        <v>2524</v>
      </c>
      <c r="E383" s="49">
        <v>6</v>
      </c>
      <c r="F3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3" s="49">
        <f t="shared" ca="1" si="23"/>
        <v>498.6</v>
      </c>
      <c r="I383" s="101"/>
      <c r="J383" s="107"/>
      <c r="K383" s="18" t="str">
        <f t="shared" si="22"/>
        <v>SEDUC E 18</v>
      </c>
    </row>
    <row r="384" spans="1:11" hidden="1">
      <c r="A384" s="18"/>
      <c r="B3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54" t="s">
        <v>34</v>
      </c>
      <c r="D384" s="51" t="s">
        <v>48</v>
      </c>
      <c r="E384" s="49">
        <v>6</v>
      </c>
      <c r="F3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49">
        <f t="shared" ca="1" si="23"/>
        <v>48.42</v>
      </c>
      <c r="I384" s="101"/>
      <c r="J384" s="107"/>
      <c r="K384" s="18" t="str">
        <f t="shared" si="22"/>
        <v>SEDUC E 18</v>
      </c>
    </row>
    <row r="385" spans="1:11 1025:1025" hidden="1">
      <c r="A385" s="18"/>
      <c r="B3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54" t="s">
        <v>34</v>
      </c>
      <c r="D385" s="51" t="s">
        <v>47</v>
      </c>
      <c r="E385" s="49">
        <v>8</v>
      </c>
      <c r="F3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49">
        <f t="shared" ca="1" si="23"/>
        <v>74.56</v>
      </c>
      <c r="I385" s="101"/>
      <c r="J385" s="107"/>
      <c r="K385" s="18" t="str">
        <f t="shared" si="22"/>
        <v>SEDUC E 18</v>
      </c>
    </row>
    <row r="386" spans="1:11 1025:1025" ht="24" hidden="1">
      <c r="A386" s="18"/>
      <c r="B3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54" t="s">
        <v>38</v>
      </c>
      <c r="D386" s="51">
        <v>441</v>
      </c>
      <c r="E386" s="49">
        <v>4</v>
      </c>
      <c r="F3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386" s="49">
        <f t="shared" ca="1" si="23"/>
        <v>26.4</v>
      </c>
      <c r="I386" s="101"/>
      <c r="J386" s="107"/>
      <c r="K386" s="18" t="str">
        <f t="shared" si="22"/>
        <v>SEDUC E 18</v>
      </c>
    </row>
    <row r="387" spans="1:11 1025:1025" ht="24" hidden="1">
      <c r="A387" s="18"/>
      <c r="B3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54" t="s">
        <v>38</v>
      </c>
      <c r="D387" s="51">
        <v>4276</v>
      </c>
      <c r="E387" s="49">
        <v>3</v>
      </c>
      <c r="F3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87" s="49">
        <f t="shared" ca="1" si="23"/>
        <v>837.54</v>
      </c>
      <c r="I387" s="101"/>
      <c r="J387" s="107"/>
      <c r="K387" s="18" t="str">
        <f t="shared" si="22"/>
        <v>SEDUC E 18</v>
      </c>
    </row>
    <row r="388" spans="1:11 1025:1025" hidden="1">
      <c r="A388" s="18"/>
      <c r="B38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54" t="s">
        <v>38</v>
      </c>
      <c r="D388" s="51">
        <v>7581</v>
      </c>
      <c r="E388" s="49">
        <v>2</v>
      </c>
      <c r="F38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88" s="49">
        <f t="shared" ca="1" si="23"/>
        <v>5.98</v>
      </c>
      <c r="I388" s="101"/>
      <c r="J388" s="107"/>
      <c r="K388" s="18" t="str">
        <f t="shared" si="22"/>
        <v>SEDUC E 18</v>
      </c>
    </row>
    <row r="389" spans="1:11 1025:1025" hidden="1">
      <c r="A389" s="18"/>
      <c r="B3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54" t="s">
        <v>14</v>
      </c>
      <c r="D389" s="51">
        <v>88279</v>
      </c>
      <c r="E389" s="49">
        <v>1.1000000000000001</v>
      </c>
      <c r="F3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389" s="49">
        <f t="shared" ca="1" si="23"/>
        <v>28.31</v>
      </c>
      <c r="I389" s="101"/>
      <c r="J389" s="107"/>
      <c r="K389" s="18" t="str">
        <f t="shared" si="22"/>
        <v>SEDUC E 18</v>
      </c>
    </row>
    <row r="390" spans="1:11 1025:1025" hidden="1">
      <c r="A390" s="18"/>
      <c r="B39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54" t="s">
        <v>14</v>
      </c>
      <c r="D390" s="51">
        <v>88316</v>
      </c>
      <c r="E390" s="49">
        <v>1</v>
      </c>
      <c r="F39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90" s="49">
        <f t="shared" ca="1" si="23"/>
        <v>13.88</v>
      </c>
      <c r="I390" s="101"/>
      <c r="J390" s="107"/>
      <c r="K390" s="18" t="str">
        <f t="shared" si="22"/>
        <v>SEDUC E 18</v>
      </c>
    </row>
    <row r="391" spans="1:11 1025:1025" hidden="1">
      <c r="A391" s="18"/>
      <c r="B39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54" t="s">
        <v>42</v>
      </c>
      <c r="D391" s="51">
        <v>1</v>
      </c>
      <c r="E391" s="49">
        <v>0.8</v>
      </c>
      <c r="F39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49">
        <f t="shared" ca="1" si="23"/>
        <v>0.51</v>
      </c>
      <c r="I391" s="101"/>
      <c r="J391" s="107"/>
      <c r="K391" s="18" t="str">
        <f t="shared" si="22"/>
        <v>SEDUC E 18</v>
      </c>
    </row>
    <row r="392" spans="1:11 1025:1025" hidden="1">
      <c r="A392" s="133">
        <f ca="1">H392</f>
        <v>3907.6300000000006</v>
      </c>
      <c r="B392" s="135" t="s">
        <v>15</v>
      </c>
      <c r="C392" s="51"/>
      <c r="D392" s="51"/>
      <c r="E392" s="49"/>
      <c r="F392" s="49"/>
      <c r="G392" s="49"/>
      <c r="H392" s="83">
        <f ca="1">SUM(H369:H391)</f>
        <v>3907.6300000000006</v>
      </c>
      <c r="I392" s="101" t="str">
        <f>A367</f>
        <v>SEDUC E 18</v>
      </c>
      <c r="J392" s="125">
        <f ca="1">H392</f>
        <v>3907.6300000000006</v>
      </c>
      <c r="K392" s="18" t="str">
        <f t="shared" si="22"/>
        <v>SEDUC E 18</v>
      </c>
    </row>
    <row r="393" spans="1:11 1025:1025" hidden="1">
      <c r="A393" s="18"/>
      <c r="B393" s="58"/>
      <c r="C393" s="59"/>
      <c r="D393" s="59"/>
      <c r="E393" s="58"/>
      <c r="F393" s="58"/>
      <c r="G393" s="58"/>
      <c r="H393" s="58"/>
      <c r="I393" s="101"/>
      <c r="J393" s="107"/>
      <c r="K393" s="18" t="str">
        <f t="shared" si="22"/>
        <v>SEDUC E 18</v>
      </c>
    </row>
    <row r="394" spans="1:11 1025:1025" ht="20.25">
      <c r="A394" s="18"/>
      <c r="B394" s="319" t="str">
        <f>A395</f>
        <v>SEDUC E 19</v>
      </c>
      <c r="C394" s="320"/>
      <c r="D394" s="320"/>
      <c r="E394" s="320"/>
      <c r="F394" s="320"/>
      <c r="G394" s="320"/>
      <c r="H394" s="321"/>
      <c r="I394" s="101"/>
      <c r="J394" s="107"/>
      <c r="K394" s="99" t="str">
        <f>B394</f>
        <v>SEDUC E 19</v>
      </c>
      <c r="AMK394" s="18"/>
    </row>
    <row r="395" spans="1:11 1025:1025">
      <c r="A395" s="18" t="s">
        <v>72</v>
      </c>
      <c r="B395" s="328" t="s">
        <v>73</v>
      </c>
      <c r="C395" s="329"/>
      <c r="D395" s="329"/>
      <c r="E395" s="329"/>
      <c r="F395" s="330"/>
      <c r="G395" s="111" t="s">
        <v>5</v>
      </c>
      <c r="H395" s="112" t="s">
        <v>6</v>
      </c>
      <c r="I395" s="101"/>
      <c r="J395" s="107"/>
      <c r="K395" s="18" t="str">
        <f t="shared" ref="K395:K426" si="24">K394</f>
        <v>SEDUC E 19</v>
      </c>
    </row>
    <row r="396" spans="1:11 1025:1025">
      <c r="A396" s="18"/>
      <c r="B396" s="41" t="s">
        <v>7</v>
      </c>
      <c r="C396" s="65" t="s">
        <v>8</v>
      </c>
      <c r="D396" s="65" t="s">
        <v>9</v>
      </c>
      <c r="E396" s="78" t="s">
        <v>10</v>
      </c>
      <c r="F396" s="41" t="s">
        <v>18</v>
      </c>
      <c r="G396" s="43" t="s">
        <v>19</v>
      </c>
      <c r="H396" s="41" t="s">
        <v>13</v>
      </c>
      <c r="I396" s="101"/>
      <c r="J396" s="107"/>
      <c r="K396" s="18" t="str">
        <f t="shared" si="24"/>
        <v>SEDUC E 19</v>
      </c>
    </row>
    <row r="397" spans="1:11 1025:1025">
      <c r="A397" s="18"/>
      <c r="B3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54" t="s">
        <v>20</v>
      </c>
      <c r="D397" s="51">
        <v>155</v>
      </c>
      <c r="E397" s="49">
        <v>1</v>
      </c>
      <c r="F3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49">
        <f t="shared" ref="H397:H424" ca="1" si="25">ROUND(E397*G397,2)</f>
        <v>11.88</v>
      </c>
      <c r="I397" s="101"/>
      <c r="J397" s="107"/>
      <c r="K397" s="18" t="str">
        <f t="shared" si="24"/>
        <v>SEDUC E 19</v>
      </c>
    </row>
    <row r="398" spans="1:11 1025:1025" ht="24">
      <c r="A398" s="18"/>
      <c r="B3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54" t="s">
        <v>38</v>
      </c>
      <c r="D398" s="51">
        <v>13348</v>
      </c>
      <c r="E398" s="49">
        <v>1</v>
      </c>
      <c r="F3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98" s="49">
        <f t="shared" ca="1" si="25"/>
        <v>0.9</v>
      </c>
      <c r="I398" s="101"/>
      <c r="J398" s="107"/>
      <c r="K398" s="18" t="str">
        <f t="shared" si="24"/>
        <v>SEDUC E 19</v>
      </c>
    </row>
    <row r="399" spans="1:11 1025:1025" ht="24">
      <c r="A399" s="18"/>
      <c r="B39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54" t="s">
        <v>38</v>
      </c>
      <c r="D399" s="51">
        <v>379</v>
      </c>
      <c r="E399" s="49">
        <v>1</v>
      </c>
      <c r="F39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399" s="49">
        <f t="shared" ca="1" si="25"/>
        <v>0.79</v>
      </c>
      <c r="I399" s="101"/>
      <c r="J399" s="107"/>
      <c r="K399" s="18" t="str">
        <f t="shared" si="24"/>
        <v>SEDUC E 19</v>
      </c>
    </row>
    <row r="400" spans="1:11 1025:1025">
      <c r="A400" s="18"/>
      <c r="B40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54" t="s">
        <v>20</v>
      </c>
      <c r="D400" s="51">
        <v>4634</v>
      </c>
      <c r="E400" s="49">
        <v>1</v>
      </c>
      <c r="F40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0" s="49">
        <f t="shared" ca="1" si="25"/>
        <v>123.75</v>
      </c>
      <c r="I400" s="101"/>
      <c r="J400" s="107"/>
      <c r="K400" s="18" t="str">
        <f t="shared" si="24"/>
        <v>SEDUC E 19</v>
      </c>
    </row>
    <row r="401" spans="1:11">
      <c r="A401" s="18"/>
      <c r="B4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54" t="s">
        <v>34</v>
      </c>
      <c r="D401" s="51" t="s">
        <v>58</v>
      </c>
      <c r="E401" s="49">
        <v>6</v>
      </c>
      <c r="F4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49">
        <f t="shared" ca="1" si="25"/>
        <v>36.72</v>
      </c>
      <c r="I401" s="101"/>
      <c r="J401" s="107"/>
      <c r="K401" s="18" t="str">
        <f t="shared" si="24"/>
        <v>SEDUC E 19</v>
      </c>
    </row>
    <row r="402" spans="1:11">
      <c r="A402" s="18"/>
      <c r="B40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54" t="s">
        <v>20</v>
      </c>
      <c r="D402" s="51">
        <v>393</v>
      </c>
      <c r="E402" s="49">
        <v>2</v>
      </c>
      <c r="F40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49">
        <f t="shared" ca="1" si="25"/>
        <v>121</v>
      </c>
      <c r="I402" s="101"/>
      <c r="J402" s="107"/>
      <c r="K402" s="18" t="str">
        <f t="shared" si="24"/>
        <v>SEDUC E 19</v>
      </c>
    </row>
    <row r="403" spans="1:11" ht="36">
      <c r="A403" s="18"/>
      <c r="B4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3" s="54" t="s">
        <v>38</v>
      </c>
      <c r="D403" s="51">
        <v>5047</v>
      </c>
      <c r="E403" s="49">
        <v>3</v>
      </c>
      <c r="F4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403" s="49">
        <f t="shared" ca="1" si="25"/>
        <v>992.97</v>
      </c>
      <c r="I403" s="101"/>
      <c r="J403" s="107"/>
      <c r="K403" s="18" t="str">
        <f t="shared" si="24"/>
        <v>SEDUC E 19</v>
      </c>
    </row>
    <row r="404" spans="1:11">
      <c r="A404" s="18"/>
      <c r="B4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54" t="s">
        <v>20</v>
      </c>
      <c r="D404" s="51">
        <v>9354</v>
      </c>
      <c r="E404" s="49">
        <v>1</v>
      </c>
      <c r="F4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4" s="49">
        <f t="shared" ca="1" si="25"/>
        <v>7</v>
      </c>
      <c r="I404" s="101"/>
      <c r="J404" s="107"/>
      <c r="K404" s="18" t="str">
        <f t="shared" si="24"/>
        <v>SEDUC E 19</v>
      </c>
    </row>
    <row r="405" spans="1:11" ht="24">
      <c r="A405" s="18"/>
      <c r="B4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54" t="s">
        <v>20</v>
      </c>
      <c r="D405" s="51">
        <v>10629</v>
      </c>
      <c r="E405" s="49">
        <v>3</v>
      </c>
      <c r="F4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49">
        <f t="shared" ca="1" si="25"/>
        <v>39.54</v>
      </c>
      <c r="I405" s="101"/>
      <c r="J405" s="107"/>
      <c r="K405" s="18" t="str">
        <f t="shared" si="24"/>
        <v>SEDUC E 19</v>
      </c>
    </row>
    <row r="406" spans="1:11">
      <c r="A406" s="18"/>
      <c r="B4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54" t="s">
        <v>20</v>
      </c>
      <c r="D406" s="51">
        <v>10617</v>
      </c>
      <c r="E406" s="49">
        <v>3</v>
      </c>
      <c r="F4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406" s="49">
        <f t="shared" ca="1" si="25"/>
        <v>100.71</v>
      </c>
      <c r="I406" s="101"/>
      <c r="J406" s="107"/>
      <c r="K406" s="18" t="str">
        <f t="shared" si="24"/>
        <v>SEDUC E 19</v>
      </c>
    </row>
    <row r="407" spans="1:11" ht="24">
      <c r="A407" s="18"/>
      <c r="B4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54" t="s">
        <v>20</v>
      </c>
      <c r="D407" s="51">
        <v>9720</v>
      </c>
      <c r="E407" s="49">
        <v>3</v>
      </c>
      <c r="F4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7" s="49">
        <f t="shared" ca="1" si="25"/>
        <v>119.97</v>
      </c>
      <c r="I407" s="101"/>
      <c r="J407" s="107"/>
      <c r="K407" s="18" t="str">
        <f t="shared" si="24"/>
        <v>SEDUC E 19</v>
      </c>
    </row>
    <row r="408" spans="1:11">
      <c r="A408" s="18"/>
      <c r="B4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54" t="s">
        <v>34</v>
      </c>
      <c r="D408" s="51" t="s">
        <v>59</v>
      </c>
      <c r="E408" s="49">
        <v>1.5</v>
      </c>
      <c r="F4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49">
        <f t="shared" ca="1" si="25"/>
        <v>11.1</v>
      </c>
      <c r="I408" s="101"/>
      <c r="J408" s="107"/>
      <c r="K408" s="18" t="str">
        <f t="shared" si="24"/>
        <v>SEDUC E 19</v>
      </c>
    </row>
    <row r="409" spans="1:11">
      <c r="A409" s="18"/>
      <c r="B4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54" t="s">
        <v>34</v>
      </c>
      <c r="D409" s="51" t="s">
        <v>49</v>
      </c>
      <c r="E409" s="49">
        <v>3</v>
      </c>
      <c r="F4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49">
        <f t="shared" ca="1" si="25"/>
        <v>31.65</v>
      </c>
      <c r="I409" s="101"/>
      <c r="J409" s="107"/>
      <c r="K409" s="18" t="str">
        <f t="shared" si="24"/>
        <v>SEDUC E 19</v>
      </c>
    </row>
    <row r="410" spans="1:11" ht="24">
      <c r="A410" s="18"/>
      <c r="B4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54" t="s">
        <v>38</v>
      </c>
      <c r="D410" s="51">
        <v>3378</v>
      </c>
      <c r="E410" s="49">
        <v>3</v>
      </c>
      <c r="F4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10" s="49">
        <f t="shared" ca="1" si="25"/>
        <v>215.76</v>
      </c>
      <c r="I410" s="101"/>
      <c r="J410" s="107"/>
      <c r="K410" s="18" t="str">
        <f t="shared" si="24"/>
        <v>SEDUC E 19</v>
      </c>
    </row>
    <row r="411" spans="1:11">
      <c r="A411" s="18"/>
      <c r="B4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54" t="s">
        <v>20</v>
      </c>
      <c r="D411" s="51">
        <v>2524</v>
      </c>
      <c r="E411" s="49">
        <v>3</v>
      </c>
      <c r="F4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11" s="49">
        <f t="shared" ca="1" si="25"/>
        <v>249.3</v>
      </c>
      <c r="I411" s="101"/>
      <c r="J411" s="107"/>
      <c r="K411" s="18" t="str">
        <f t="shared" si="24"/>
        <v>SEDUC E 19</v>
      </c>
    </row>
    <row r="412" spans="1:11">
      <c r="A412" s="18"/>
      <c r="B41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54" t="s">
        <v>20</v>
      </c>
      <c r="D412" s="51">
        <v>1583</v>
      </c>
      <c r="E412" s="49">
        <v>1</v>
      </c>
      <c r="F41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11,46</v>
      </c>
      <c r="H412" s="49">
        <f t="shared" ca="1" si="25"/>
        <v>11.46</v>
      </c>
      <c r="I412" s="101"/>
      <c r="J412" s="107"/>
      <c r="K412" s="18" t="str">
        <f t="shared" si="24"/>
        <v>SEDUC E 19</v>
      </c>
    </row>
    <row r="413" spans="1:11">
      <c r="A413" s="18"/>
      <c r="B4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54" t="s">
        <v>34</v>
      </c>
      <c r="D413" s="51" t="s">
        <v>48</v>
      </c>
      <c r="E413" s="49">
        <v>3</v>
      </c>
      <c r="F4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49">
        <f t="shared" ca="1" si="25"/>
        <v>24.21</v>
      </c>
      <c r="I413" s="101"/>
      <c r="J413" s="107"/>
      <c r="K413" s="18" t="str">
        <f t="shared" si="24"/>
        <v>SEDUC E 19</v>
      </c>
    </row>
    <row r="414" spans="1:11">
      <c r="A414" s="18"/>
      <c r="B4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54" t="s">
        <v>34</v>
      </c>
      <c r="D414" s="51" t="s">
        <v>47</v>
      </c>
      <c r="E414" s="49">
        <v>3</v>
      </c>
      <c r="F4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49">
        <f t="shared" ca="1" si="25"/>
        <v>27.96</v>
      </c>
      <c r="I414" s="101"/>
      <c r="J414" s="107"/>
      <c r="K414" s="18" t="str">
        <f t="shared" si="24"/>
        <v>SEDUC E 19</v>
      </c>
    </row>
    <row r="415" spans="1:11" ht="24">
      <c r="A415" s="18"/>
      <c r="B4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54" t="s">
        <v>38</v>
      </c>
      <c r="D415" s="51">
        <v>442</v>
      </c>
      <c r="E415" s="49">
        <v>3</v>
      </c>
      <c r="F4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415" s="49">
        <f t="shared" ca="1" si="25"/>
        <v>11.88</v>
      </c>
      <c r="I415" s="101"/>
      <c r="J415" s="107"/>
      <c r="K415" s="18" t="str">
        <f t="shared" si="24"/>
        <v>SEDUC E 19</v>
      </c>
    </row>
    <row r="416" spans="1:11">
      <c r="A416" s="18"/>
      <c r="B41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54" t="s">
        <v>20</v>
      </c>
      <c r="D416" s="51">
        <v>1672</v>
      </c>
      <c r="E416" s="49">
        <v>1</v>
      </c>
      <c r="F41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v>
      </c>
      <c r="H416" s="49">
        <f t="shared" ca="1" si="25"/>
        <v>10.050000000000001</v>
      </c>
      <c r="I416" s="101"/>
      <c r="J416" s="107"/>
      <c r="K416" s="18" t="str">
        <f t="shared" si="24"/>
        <v>SEDUC E 19</v>
      </c>
    </row>
    <row r="417" spans="1:11 1025:1025" ht="24">
      <c r="A417" s="18"/>
      <c r="B4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54" t="s">
        <v>38</v>
      </c>
      <c r="D417" s="51">
        <v>432</v>
      </c>
      <c r="E417" s="49">
        <v>2</v>
      </c>
      <c r="F4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8.7899999999999991</v>
      </c>
      <c r="H417" s="49">
        <f t="shared" ca="1" si="25"/>
        <v>17.579999999999998</v>
      </c>
      <c r="I417" s="101"/>
      <c r="J417" s="107"/>
      <c r="K417" s="18" t="str">
        <f t="shared" si="24"/>
        <v>SEDUC E 19</v>
      </c>
    </row>
    <row r="418" spans="1:11 1025:1025" ht="28.5" customHeight="1">
      <c r="A418" s="18"/>
      <c r="B41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54" t="s">
        <v>38</v>
      </c>
      <c r="D418" s="51">
        <v>4276</v>
      </c>
      <c r="E418" s="49">
        <v>3</v>
      </c>
      <c r="F41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18" s="49">
        <f t="shared" ca="1" si="25"/>
        <v>837.54</v>
      </c>
      <c r="I418" s="101"/>
      <c r="J418" s="107"/>
      <c r="K418" s="18" t="str">
        <f t="shared" si="24"/>
        <v>SEDUC E 19</v>
      </c>
    </row>
    <row r="419" spans="1:11 1025:1025">
      <c r="A419" s="18"/>
      <c r="B41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54" t="s">
        <v>38</v>
      </c>
      <c r="D419" s="51">
        <v>7581</v>
      </c>
      <c r="E419" s="49">
        <v>1</v>
      </c>
      <c r="F41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19" s="49">
        <f t="shared" ca="1" si="25"/>
        <v>2.99</v>
      </c>
      <c r="I419" s="101"/>
      <c r="J419" s="107"/>
      <c r="K419" s="18" t="str">
        <f t="shared" si="24"/>
        <v>SEDUC E 19</v>
      </c>
    </row>
    <row r="420" spans="1:11 1025:1025">
      <c r="A420" s="18"/>
      <c r="B42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54" t="s">
        <v>20</v>
      </c>
      <c r="D420" s="51">
        <v>2055</v>
      </c>
      <c r="E420" s="49">
        <v>1</v>
      </c>
      <c r="F42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20" s="49">
        <f t="shared" ca="1" si="25"/>
        <v>123.07</v>
      </c>
      <c r="I420" s="101"/>
      <c r="J420" s="107"/>
      <c r="K420" s="18" t="str">
        <f t="shared" si="24"/>
        <v>SEDUC E 19</v>
      </c>
    </row>
    <row r="421" spans="1:11 1025:1025">
      <c r="A421" s="18"/>
      <c r="B42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54" t="s">
        <v>14</v>
      </c>
      <c r="D421" s="51">
        <v>90776</v>
      </c>
      <c r="E421" s="49">
        <v>7</v>
      </c>
      <c r="F42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421" s="49">
        <f t="shared" ca="1" si="25"/>
        <v>155.05000000000001</v>
      </c>
      <c r="I421" s="101"/>
      <c r="J421" s="107"/>
      <c r="K421" s="18" t="str">
        <f t="shared" si="24"/>
        <v>SEDUC E 19</v>
      </c>
    </row>
    <row r="422" spans="1:11 1025:1025">
      <c r="A422" s="18"/>
      <c r="B4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54" t="s">
        <v>14</v>
      </c>
      <c r="D422" s="51">
        <v>88279</v>
      </c>
      <c r="E422" s="49">
        <v>7</v>
      </c>
      <c r="F4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422" s="49">
        <f t="shared" ca="1" si="25"/>
        <v>180.18</v>
      </c>
      <c r="I422" s="101"/>
      <c r="J422" s="107"/>
      <c r="K422" s="18" t="str">
        <f t="shared" si="24"/>
        <v>SEDUC E 19</v>
      </c>
    </row>
    <row r="423" spans="1:11 1025:1025">
      <c r="A423" s="18"/>
      <c r="B4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54" t="s">
        <v>14</v>
      </c>
      <c r="D423" s="51">
        <v>96985</v>
      </c>
      <c r="E423" s="49">
        <v>3</v>
      </c>
      <c r="F4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56.69</v>
      </c>
      <c r="H423" s="49">
        <f t="shared" ref="H423" ca="1" si="26">ROUND(E423*G423,2)</f>
        <v>170.07</v>
      </c>
      <c r="I423" s="101"/>
      <c r="J423" s="107"/>
      <c r="K423" s="18" t="str">
        <f t="shared" si="24"/>
        <v>SEDUC E 19</v>
      </c>
    </row>
    <row r="424" spans="1:11 1025:1025">
      <c r="A424" s="18"/>
      <c r="B4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54" t="s">
        <v>14</v>
      </c>
      <c r="D424" s="51">
        <v>88316</v>
      </c>
      <c r="E424" s="49">
        <v>7</v>
      </c>
      <c r="F4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424" s="49">
        <f t="shared" ca="1" si="25"/>
        <v>97.16</v>
      </c>
      <c r="I424" s="101"/>
      <c r="J424" s="107"/>
      <c r="K424" s="18" t="str">
        <f t="shared" si="24"/>
        <v>SEDUC E 19</v>
      </c>
    </row>
    <row r="425" spans="1:11 1025:1025">
      <c r="A425" s="133">
        <f ca="1">H425</f>
        <v>3732.2400000000002</v>
      </c>
      <c r="B425" s="164" t="s">
        <v>15</v>
      </c>
      <c r="C425" s="54"/>
      <c r="D425" s="51"/>
      <c r="E425" s="49"/>
      <c r="F425" s="49"/>
      <c r="G425" s="49"/>
      <c r="H425" s="83">
        <f ca="1">SUM(H397:H424)</f>
        <v>3732.2400000000002</v>
      </c>
      <c r="I425" s="101" t="str">
        <f>A395</f>
        <v>SEDUC E 19</v>
      </c>
      <c r="J425" s="125">
        <f ca="1">H425</f>
        <v>3732.2400000000002</v>
      </c>
      <c r="K425" s="18" t="str">
        <f t="shared" si="24"/>
        <v>SEDUC E 19</v>
      </c>
    </row>
    <row r="426" spans="1:11 1025:1025">
      <c r="A426" s="18"/>
      <c r="B426" s="58"/>
      <c r="C426" s="59"/>
      <c r="D426" s="59"/>
      <c r="E426" s="58"/>
      <c r="F426" s="58"/>
      <c r="G426" s="58"/>
      <c r="H426" s="58"/>
      <c r="I426" s="101"/>
      <c r="J426" s="107"/>
      <c r="K426" s="18" t="str">
        <f t="shared" si="24"/>
        <v>SEDUC E 19</v>
      </c>
    </row>
    <row r="427" spans="1:11 1025:1025" ht="20.25" hidden="1">
      <c r="A427" s="18"/>
      <c r="B427" s="319" t="str">
        <f>A428</f>
        <v>SEDUC E 20</v>
      </c>
      <c r="C427" s="320"/>
      <c r="D427" s="320"/>
      <c r="E427" s="320"/>
      <c r="F427" s="320"/>
      <c r="G427" s="320"/>
      <c r="H427" s="321"/>
      <c r="I427" s="101"/>
      <c r="J427" s="107"/>
      <c r="K427" s="99" t="str">
        <f>B427</f>
        <v>SEDUC E 20</v>
      </c>
      <c r="AMK427" s="18"/>
    </row>
    <row r="428" spans="1:11 1025:1025" hidden="1">
      <c r="A428" s="38" t="s">
        <v>74</v>
      </c>
      <c r="B428" s="328" t="s">
        <v>75</v>
      </c>
      <c r="C428" s="329"/>
      <c r="D428" s="329"/>
      <c r="E428" s="329"/>
      <c r="F428" s="330"/>
      <c r="G428" s="85" t="s">
        <v>5</v>
      </c>
      <c r="H428" s="39" t="s">
        <v>6</v>
      </c>
      <c r="I428" s="101"/>
      <c r="J428" s="107"/>
      <c r="K428" s="18" t="str">
        <f t="shared" ref="K428:K463" si="27">K427</f>
        <v>SEDUC E 20</v>
      </c>
    </row>
    <row r="429" spans="1:11 1025:1025" hidden="1">
      <c r="B429" s="41" t="s">
        <v>7</v>
      </c>
      <c r="C429" s="65" t="s">
        <v>8</v>
      </c>
      <c r="D429" s="65" t="s">
        <v>9</v>
      </c>
      <c r="E429" s="78" t="s">
        <v>10</v>
      </c>
      <c r="F429" s="41" t="s">
        <v>18</v>
      </c>
      <c r="G429" s="43" t="s">
        <v>19</v>
      </c>
      <c r="H429" s="42" t="s">
        <v>13</v>
      </c>
      <c r="I429" s="101"/>
      <c r="J429" s="107"/>
      <c r="K429" s="18" t="str">
        <f t="shared" si="27"/>
        <v>SEDUC E 20</v>
      </c>
    </row>
    <row r="430" spans="1:11 1025:1025" hidden="1">
      <c r="B4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54" t="s">
        <v>20</v>
      </c>
      <c r="D430" s="51">
        <v>155</v>
      </c>
      <c r="E430" s="49">
        <v>2</v>
      </c>
      <c r="F4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49">
        <f t="shared" ref="H430:H461" ca="1" si="28">ROUND(E430*G430,2)</f>
        <v>23.76</v>
      </c>
      <c r="I430" s="101"/>
      <c r="J430" s="107"/>
      <c r="K430" s="18" t="str">
        <f t="shared" si="27"/>
        <v>SEDUC E 20</v>
      </c>
    </row>
    <row r="431" spans="1:11 1025:1025" hidden="1">
      <c r="B4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54" t="s">
        <v>20</v>
      </c>
      <c r="D431" s="51">
        <v>10508</v>
      </c>
      <c r="E431" s="49">
        <v>6</v>
      </c>
      <c r="F4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431" s="49">
        <f t="shared" ca="1" si="28"/>
        <v>102.24</v>
      </c>
      <c r="I431" s="101"/>
      <c r="J431" s="107"/>
      <c r="K431" s="18" t="str">
        <f t="shared" si="27"/>
        <v>SEDUC E 20</v>
      </c>
    </row>
    <row r="432" spans="1:11 1025:1025" hidden="1">
      <c r="B4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54" t="s">
        <v>20</v>
      </c>
      <c r="D432" s="51">
        <v>393</v>
      </c>
      <c r="E432" s="49">
        <v>3</v>
      </c>
      <c r="F4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49">
        <f t="shared" ca="1" si="28"/>
        <v>181.5</v>
      </c>
      <c r="I432" s="101"/>
      <c r="J432" s="107"/>
      <c r="K432" s="18" t="str">
        <f t="shared" si="27"/>
        <v>SEDUC E 20</v>
      </c>
    </row>
    <row r="433" spans="2:11" ht="24" hidden="1">
      <c r="B4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54" t="s">
        <v>38</v>
      </c>
      <c r="D433" s="51">
        <v>379</v>
      </c>
      <c r="E433" s="49">
        <v>6</v>
      </c>
      <c r="F4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433" s="49">
        <f t="shared" ca="1" si="28"/>
        <v>4.74</v>
      </c>
      <c r="I433" s="101"/>
      <c r="J433" s="107"/>
      <c r="K433" s="18" t="str">
        <f t="shared" si="27"/>
        <v>SEDUC E 20</v>
      </c>
    </row>
    <row r="434" spans="2:11" hidden="1">
      <c r="B4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54" t="s">
        <v>20</v>
      </c>
      <c r="D434" s="51">
        <v>4634</v>
      </c>
      <c r="E434" s="49">
        <v>1</v>
      </c>
      <c r="F4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4" s="49">
        <f t="shared" ca="1" si="28"/>
        <v>123.75</v>
      </c>
      <c r="I434" s="101"/>
      <c r="J434" s="107"/>
      <c r="K434" s="18" t="str">
        <f t="shared" si="27"/>
        <v>SEDUC E 20</v>
      </c>
    </row>
    <row r="435" spans="2:11" hidden="1">
      <c r="B43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54" t="s">
        <v>34</v>
      </c>
      <c r="D435" s="51" t="s">
        <v>58</v>
      </c>
      <c r="E435" s="49">
        <v>1</v>
      </c>
      <c r="F43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49">
        <f t="shared" ca="1" si="28"/>
        <v>6.12</v>
      </c>
      <c r="I435" s="101"/>
      <c r="J435" s="107"/>
      <c r="K435" s="18" t="str">
        <f t="shared" si="27"/>
        <v>SEDUC E 20</v>
      </c>
    </row>
    <row r="436" spans="2:11" hidden="1">
      <c r="B4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54" t="s">
        <v>20</v>
      </c>
      <c r="D436" s="51">
        <v>10617</v>
      </c>
      <c r="E436" s="49">
        <v>8</v>
      </c>
      <c r="F4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436" s="49">
        <f t="shared" ca="1" si="28"/>
        <v>268.56</v>
      </c>
      <c r="I436" s="101"/>
      <c r="J436" s="107"/>
      <c r="K436" s="18" t="str">
        <f t="shared" si="27"/>
        <v>SEDUC E 20</v>
      </c>
    </row>
    <row r="437" spans="2:11" hidden="1">
      <c r="B43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54" t="s">
        <v>20</v>
      </c>
      <c r="D437" s="51">
        <v>3249</v>
      </c>
      <c r="E437" s="49">
        <f>25*0.274</f>
        <v>6.8500000000000005</v>
      </c>
      <c r="F43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49">
        <f t="shared" ca="1" si="28"/>
        <v>732.61</v>
      </c>
      <c r="I437" s="101"/>
      <c r="J437" s="107"/>
      <c r="K437" s="18" t="str">
        <f t="shared" si="27"/>
        <v>SEDUC E 20</v>
      </c>
    </row>
    <row r="438" spans="2:11" ht="36" hidden="1">
      <c r="B4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54" t="s">
        <v>38</v>
      </c>
      <c r="D438" s="51">
        <v>5047</v>
      </c>
      <c r="E438" s="49">
        <v>3</v>
      </c>
      <c r="F4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438" s="49">
        <f t="shared" ca="1" si="28"/>
        <v>992.97</v>
      </c>
      <c r="I438" s="101"/>
      <c r="J438" s="107"/>
      <c r="K438" s="18" t="str">
        <f t="shared" si="27"/>
        <v>SEDUC E 20</v>
      </c>
    </row>
    <row r="439" spans="2:11" hidden="1">
      <c r="B4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54" t="s">
        <v>20</v>
      </c>
      <c r="D439" s="51">
        <v>10623</v>
      </c>
      <c r="E439" s="49">
        <v>3</v>
      </c>
      <c r="F4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439" s="49">
        <f t="shared" ca="1" si="28"/>
        <v>8.01</v>
      </c>
      <c r="I439" s="101"/>
      <c r="J439" s="107"/>
      <c r="K439" s="18" t="str">
        <f t="shared" si="27"/>
        <v>SEDUC E 20</v>
      </c>
    </row>
    <row r="440" spans="2:11" ht="24" hidden="1">
      <c r="B4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54" t="s">
        <v>20</v>
      </c>
      <c r="D440" s="51">
        <v>9720</v>
      </c>
      <c r="E440" s="49">
        <v>1</v>
      </c>
      <c r="F4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40" s="49">
        <f t="shared" ca="1" si="28"/>
        <v>39.99</v>
      </c>
      <c r="I440" s="101"/>
      <c r="J440" s="107"/>
      <c r="K440" s="18" t="str">
        <f t="shared" si="27"/>
        <v>SEDUC E 20</v>
      </c>
    </row>
    <row r="441" spans="2:11" hidden="1">
      <c r="B4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54" t="s">
        <v>34</v>
      </c>
      <c r="D441" s="51" t="s">
        <v>53</v>
      </c>
      <c r="E441" s="49">
        <v>3</v>
      </c>
      <c r="F4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49">
        <f t="shared" ca="1" si="28"/>
        <v>127.5</v>
      </c>
      <c r="I441" s="101"/>
      <c r="J441" s="107"/>
      <c r="K441" s="18" t="str">
        <f t="shared" si="27"/>
        <v>SEDUC E 20</v>
      </c>
    </row>
    <row r="442" spans="2:11" hidden="1">
      <c r="B4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54" t="s">
        <v>34</v>
      </c>
      <c r="D442" s="51" t="s">
        <v>59</v>
      </c>
      <c r="E442" s="49">
        <v>3</v>
      </c>
      <c r="F4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49">
        <f t="shared" ca="1" si="28"/>
        <v>22.2</v>
      </c>
      <c r="I442" s="101"/>
      <c r="J442" s="107"/>
      <c r="K442" s="18" t="str">
        <f t="shared" si="27"/>
        <v>SEDUC E 20</v>
      </c>
    </row>
    <row r="443" spans="2:11" hidden="1">
      <c r="B4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54" t="s">
        <v>38</v>
      </c>
      <c r="D443" s="51">
        <v>20111</v>
      </c>
      <c r="E443" s="49">
        <v>3</v>
      </c>
      <c r="F4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443" s="49">
        <f t="shared" ca="1" si="28"/>
        <v>30.84</v>
      </c>
      <c r="I443" s="101"/>
      <c r="J443" s="107"/>
      <c r="K443" s="18" t="str">
        <f t="shared" si="27"/>
        <v>SEDUC E 20</v>
      </c>
    </row>
    <row r="444" spans="2:11" ht="24" hidden="1">
      <c r="B4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54" t="s">
        <v>20</v>
      </c>
      <c r="D444" s="51">
        <v>10629</v>
      </c>
      <c r="E444" s="49">
        <v>1</v>
      </c>
      <c r="F4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49">
        <f t="shared" ca="1" si="28"/>
        <v>13.18</v>
      </c>
      <c r="I444" s="101"/>
      <c r="J444" s="107"/>
      <c r="K444" s="18" t="str">
        <f t="shared" si="27"/>
        <v>SEDUC E 20</v>
      </c>
    </row>
    <row r="445" spans="2:11" ht="24" hidden="1">
      <c r="B4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54" t="s">
        <v>38</v>
      </c>
      <c r="D445" s="51">
        <v>3378</v>
      </c>
      <c r="E445" s="49">
        <v>1.5</v>
      </c>
      <c r="F4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45" s="49">
        <f t="shared" ca="1" si="28"/>
        <v>107.88</v>
      </c>
      <c r="I445" s="101"/>
      <c r="J445" s="107"/>
      <c r="K445" s="18" t="str">
        <f t="shared" si="27"/>
        <v>SEDUC E 20</v>
      </c>
    </row>
    <row r="446" spans="2:11" hidden="1">
      <c r="B4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54" t="s">
        <v>20</v>
      </c>
      <c r="D446" s="51">
        <v>9351</v>
      </c>
      <c r="E446" s="49">
        <v>1</v>
      </c>
      <c r="F4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49">
        <f t="shared" ca="1" si="28"/>
        <v>20.13</v>
      </c>
      <c r="I446" s="101"/>
      <c r="J446" s="107"/>
      <c r="K446" s="18" t="str">
        <f t="shared" si="27"/>
        <v>SEDUC E 20</v>
      </c>
    </row>
    <row r="447" spans="2:11" hidden="1">
      <c r="B44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54" t="s">
        <v>34</v>
      </c>
      <c r="D447" s="51" t="s">
        <v>47</v>
      </c>
      <c r="E447" s="49">
        <v>3</v>
      </c>
      <c r="F44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49">
        <f t="shared" ca="1" si="28"/>
        <v>27.96</v>
      </c>
      <c r="I447" s="101"/>
      <c r="J447" s="107"/>
      <c r="K447" s="18" t="str">
        <f t="shared" si="27"/>
        <v>SEDUC E 20</v>
      </c>
    </row>
    <row r="448" spans="2:11" ht="24" hidden="1">
      <c r="B44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54" t="s">
        <v>38</v>
      </c>
      <c r="D448" s="51">
        <v>431</v>
      </c>
      <c r="E448" s="49">
        <v>3</v>
      </c>
      <c r="F44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448" s="49">
        <f t="shared" ca="1" si="28"/>
        <v>23.88</v>
      </c>
      <c r="I448" s="101"/>
      <c r="J448" s="107"/>
      <c r="K448" s="18" t="str">
        <f t="shared" si="27"/>
        <v>SEDUC E 20</v>
      </c>
    </row>
    <row r="449" spans="1:11 1025:1025" ht="24" hidden="1">
      <c r="B4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54" t="s">
        <v>38</v>
      </c>
      <c r="D449" s="51">
        <v>432</v>
      </c>
      <c r="E449" s="49">
        <v>3</v>
      </c>
      <c r="F4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8.7899999999999991</v>
      </c>
      <c r="H449" s="49">
        <f t="shared" ca="1" si="28"/>
        <v>26.37</v>
      </c>
      <c r="I449" s="101"/>
      <c r="J449" s="107"/>
      <c r="K449" s="18" t="str">
        <f t="shared" si="27"/>
        <v>SEDUC E 20</v>
      </c>
    </row>
    <row r="450" spans="1:11 1025:1025" ht="24" hidden="1">
      <c r="B4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54" t="s">
        <v>38</v>
      </c>
      <c r="D450" s="51">
        <v>439</v>
      </c>
      <c r="E450" s="49">
        <v>4</v>
      </c>
      <c r="F4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50" s="49">
        <f t="shared" ca="1" si="28"/>
        <v>40.4</v>
      </c>
      <c r="I450" s="101"/>
      <c r="J450" s="168"/>
      <c r="K450" s="18" t="str">
        <f t="shared" si="27"/>
        <v>SEDUC E 20</v>
      </c>
    </row>
    <row r="451" spans="1:11 1025:1025" ht="24" hidden="1">
      <c r="B4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54" t="s">
        <v>38</v>
      </c>
      <c r="D451" s="51">
        <v>433</v>
      </c>
      <c r="E451" s="49">
        <v>3</v>
      </c>
      <c r="F4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11.79</v>
      </c>
      <c r="H451" s="49">
        <f t="shared" ca="1" si="28"/>
        <v>35.369999999999997</v>
      </c>
      <c r="I451" s="101"/>
      <c r="J451" s="168"/>
      <c r="K451" s="18" t="str">
        <f t="shared" si="27"/>
        <v>SEDUC E 20</v>
      </c>
    </row>
    <row r="452" spans="1:11 1025:1025" ht="24" hidden="1">
      <c r="B4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54" t="s">
        <v>38</v>
      </c>
      <c r="D452" s="51">
        <v>4276</v>
      </c>
      <c r="E452" s="49">
        <v>3</v>
      </c>
      <c r="F4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52" s="49">
        <f t="shared" ca="1" si="28"/>
        <v>837.54</v>
      </c>
      <c r="I452" s="101"/>
      <c r="J452" s="168"/>
      <c r="K452" s="18" t="str">
        <f t="shared" si="27"/>
        <v>SEDUC E 20</v>
      </c>
    </row>
    <row r="453" spans="1:11 1025:1025" hidden="1">
      <c r="B453"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54" t="s">
        <v>34</v>
      </c>
      <c r="D453" s="51" t="s">
        <v>50</v>
      </c>
      <c r="E453" s="49">
        <v>4</v>
      </c>
      <c r="F453"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4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49" t="e">
        <f t="shared" ca="1" si="28"/>
        <v>#N/A</v>
      </c>
      <c r="I453" s="101"/>
      <c r="J453" s="168"/>
      <c r="K453" s="18" t="str">
        <f t="shared" si="27"/>
        <v>SEDUC E 20</v>
      </c>
    </row>
    <row r="454" spans="1:11 1025:1025" ht="24" hidden="1">
      <c r="B4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54" t="s">
        <v>38</v>
      </c>
      <c r="D454" s="51">
        <v>444</v>
      </c>
      <c r="E454" s="49">
        <v>3</v>
      </c>
      <c r="F4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454" s="49">
        <f t="shared" ca="1" si="28"/>
        <v>62.7</v>
      </c>
      <c r="I454" s="101"/>
      <c r="J454" s="168"/>
      <c r="K454" s="18" t="str">
        <f t="shared" si="27"/>
        <v>SEDUC E 20</v>
      </c>
    </row>
    <row r="455" spans="1:11 1025:1025" hidden="1">
      <c r="B4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54" t="s">
        <v>42</v>
      </c>
      <c r="D455" s="51">
        <v>8</v>
      </c>
      <c r="E455" s="49">
        <v>3</v>
      </c>
      <c r="F4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49">
        <f t="shared" ca="1" si="28"/>
        <v>52.59</v>
      </c>
      <c r="I455" s="101"/>
      <c r="J455" s="168"/>
      <c r="K455" s="18" t="str">
        <f t="shared" si="27"/>
        <v>SEDUC E 20</v>
      </c>
    </row>
    <row r="456" spans="1:11 1025:1025" hidden="1">
      <c r="B4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54" t="s">
        <v>42</v>
      </c>
      <c r="D456" s="51">
        <v>9</v>
      </c>
      <c r="E456" s="49">
        <v>1</v>
      </c>
      <c r="F4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49">
        <f t="shared" ca="1" si="28"/>
        <v>20.62</v>
      </c>
      <c r="I456" s="101"/>
      <c r="J456" s="168"/>
      <c r="K456" s="18" t="str">
        <f t="shared" si="27"/>
        <v>SEDUC E 20</v>
      </c>
    </row>
    <row r="457" spans="1:11 1025:1025" hidden="1">
      <c r="B4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54" t="s">
        <v>38</v>
      </c>
      <c r="D457" s="51">
        <v>7581</v>
      </c>
      <c r="E457" s="49">
        <v>2</v>
      </c>
      <c r="F4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57" s="49">
        <f t="shared" ca="1" si="28"/>
        <v>5.98</v>
      </c>
      <c r="I457" s="101"/>
      <c r="J457" s="168"/>
      <c r="K457" s="18" t="str">
        <f t="shared" si="27"/>
        <v>SEDUC E 20</v>
      </c>
    </row>
    <row r="458" spans="1:11 1025:1025" hidden="1">
      <c r="B4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54" t="s">
        <v>20</v>
      </c>
      <c r="D458" s="51">
        <v>2055</v>
      </c>
      <c r="E458" s="49">
        <v>3</v>
      </c>
      <c r="F4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58" s="49">
        <f t="shared" ca="1" si="28"/>
        <v>369.21</v>
      </c>
      <c r="I458" s="101"/>
      <c r="J458" s="168"/>
      <c r="K458" s="18" t="str">
        <f t="shared" si="27"/>
        <v>SEDUC E 20</v>
      </c>
    </row>
    <row r="459" spans="1:11 1025:1025" hidden="1">
      <c r="B4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54" t="s">
        <v>14</v>
      </c>
      <c r="D459" s="51">
        <v>90776</v>
      </c>
      <c r="E459" s="49">
        <v>7</v>
      </c>
      <c r="F4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459" s="49">
        <f t="shared" ca="1" si="28"/>
        <v>155.05000000000001</v>
      </c>
      <c r="I459" s="101"/>
      <c r="J459" s="107"/>
      <c r="K459" s="18" t="str">
        <f t="shared" si="27"/>
        <v>SEDUC E 20</v>
      </c>
    </row>
    <row r="460" spans="1:11 1025:1025" hidden="1">
      <c r="B4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54" t="s">
        <v>14</v>
      </c>
      <c r="D460" s="51">
        <v>88279</v>
      </c>
      <c r="E460" s="49">
        <v>7</v>
      </c>
      <c r="F4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460" s="49">
        <f t="shared" ca="1" si="28"/>
        <v>180.18</v>
      </c>
      <c r="I460" s="101"/>
      <c r="J460" s="107"/>
      <c r="K460" s="18" t="str">
        <f t="shared" si="27"/>
        <v>SEDUC E 20</v>
      </c>
    </row>
    <row r="461" spans="1:11 1025:1025" hidden="1">
      <c r="B46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54" t="s">
        <v>14</v>
      </c>
      <c r="D461" s="51">
        <v>88316</v>
      </c>
      <c r="E461" s="49">
        <v>7</v>
      </c>
      <c r="F46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461" s="49">
        <f t="shared" ca="1" si="28"/>
        <v>97.16</v>
      </c>
      <c r="I461" s="101"/>
      <c r="J461" s="107"/>
      <c r="K461" s="18" t="str">
        <f t="shared" si="27"/>
        <v>SEDUC E 20</v>
      </c>
    </row>
    <row r="462" spans="1:11 1025:1025" hidden="1">
      <c r="A462" s="52" t="e">
        <f ca="1">H462</f>
        <v>#N/A</v>
      </c>
      <c r="B462" s="164" t="s">
        <v>15</v>
      </c>
      <c r="C462" s="54"/>
      <c r="D462" s="51"/>
      <c r="E462" s="49"/>
      <c r="F462" s="49"/>
      <c r="G462" s="49"/>
      <c r="H462" s="83" t="e">
        <f ca="1">SUM(H430:H461)</f>
        <v>#N/A</v>
      </c>
      <c r="I462" s="101" t="str">
        <f>A428</f>
        <v>SEDUC E 20</v>
      </c>
      <c r="J462" s="125" t="e">
        <f ca="1">H462</f>
        <v>#N/A</v>
      </c>
      <c r="K462" s="18" t="str">
        <f t="shared" si="27"/>
        <v>SEDUC E 20</v>
      </c>
    </row>
    <row r="463" spans="1:11 1025:1025" hidden="1">
      <c r="B463" s="165"/>
      <c r="C463" s="166"/>
      <c r="D463" s="166"/>
      <c r="E463" s="165"/>
      <c r="F463" s="165"/>
      <c r="G463" s="165"/>
      <c r="H463" s="167"/>
      <c r="I463" s="101"/>
      <c r="J463" s="107"/>
      <c r="K463" s="18" t="str">
        <f t="shared" si="27"/>
        <v>SEDUC E 20</v>
      </c>
    </row>
    <row r="464" spans="1:11 1025:1025" ht="20.25" hidden="1">
      <c r="A464" s="18"/>
      <c r="B464" s="319" t="str">
        <f>A465</f>
        <v>SEDUC E 21</v>
      </c>
      <c r="C464" s="320"/>
      <c r="D464" s="320"/>
      <c r="E464" s="320"/>
      <c r="F464" s="320"/>
      <c r="G464" s="320"/>
      <c r="H464" s="321"/>
      <c r="I464" s="101"/>
      <c r="J464" s="107"/>
      <c r="K464" s="99" t="str">
        <f>B464</f>
        <v>SEDUC E 21</v>
      </c>
      <c r="AMK464" s="18"/>
    </row>
    <row r="465" spans="1:11" hidden="1">
      <c r="A465" s="38" t="s">
        <v>76</v>
      </c>
      <c r="B465" s="328" t="s">
        <v>77</v>
      </c>
      <c r="C465" s="329"/>
      <c r="D465" s="329"/>
      <c r="E465" s="329"/>
      <c r="F465" s="330"/>
      <c r="G465" s="111" t="s">
        <v>5</v>
      </c>
      <c r="H465" s="39" t="s">
        <v>6</v>
      </c>
      <c r="I465" s="101"/>
      <c r="J465" s="107"/>
      <c r="K465" s="18" t="str">
        <f t="shared" ref="K465:K481" si="29">K464</f>
        <v>SEDUC E 21</v>
      </c>
    </row>
    <row r="466" spans="1:11" hidden="1">
      <c r="B466" s="41" t="s">
        <v>7</v>
      </c>
      <c r="C466" s="65" t="s">
        <v>8</v>
      </c>
      <c r="D466" s="42" t="s">
        <v>9</v>
      </c>
      <c r="E466" s="41" t="s">
        <v>10</v>
      </c>
      <c r="F466" s="41" t="s">
        <v>11</v>
      </c>
      <c r="G466" s="43" t="s">
        <v>12</v>
      </c>
      <c r="H466" s="42" t="s">
        <v>13</v>
      </c>
      <c r="I466" s="101"/>
      <c r="J466" s="107"/>
      <c r="K466" s="18" t="str">
        <f t="shared" si="29"/>
        <v>SEDUC E 21</v>
      </c>
    </row>
    <row r="467" spans="1:11" hidden="1">
      <c r="B4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54" t="s">
        <v>20</v>
      </c>
      <c r="D467" s="51">
        <v>155</v>
      </c>
      <c r="E467" s="49">
        <v>2</v>
      </c>
      <c r="F4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49">
        <v>16.399999999999999</v>
      </c>
      <c r="I467" s="101"/>
      <c r="J467" s="107"/>
      <c r="K467" s="18" t="str">
        <f t="shared" si="29"/>
        <v>SEDUC E 21</v>
      </c>
    </row>
    <row r="468" spans="1:11" hidden="1">
      <c r="B4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54" t="s">
        <v>20</v>
      </c>
      <c r="D468" s="51">
        <v>10508</v>
      </c>
      <c r="E468" s="49">
        <v>3</v>
      </c>
      <c r="F4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468" s="49">
        <f t="shared" ref="H468:H479" ca="1" si="30">ROUND(E468*G468,2)</f>
        <v>51.12</v>
      </c>
      <c r="I468" s="101"/>
      <c r="J468" s="107"/>
      <c r="K468" s="18" t="str">
        <f t="shared" si="29"/>
        <v>SEDUC E 21</v>
      </c>
    </row>
    <row r="469" spans="1:11" ht="24" hidden="1">
      <c r="B4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54" t="s">
        <v>38</v>
      </c>
      <c r="D469" s="51">
        <v>379</v>
      </c>
      <c r="E469" s="49">
        <v>3</v>
      </c>
      <c r="F4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469" s="49">
        <f t="shared" ca="1" si="30"/>
        <v>2.37</v>
      </c>
      <c r="I469" s="101"/>
      <c r="J469" s="107"/>
      <c r="K469" s="18" t="str">
        <f t="shared" si="29"/>
        <v>SEDUC E 21</v>
      </c>
    </row>
    <row r="470" spans="1:11" hidden="1">
      <c r="B4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54" t="s">
        <v>20</v>
      </c>
      <c r="D470" s="51">
        <v>4634</v>
      </c>
      <c r="E470" s="49">
        <v>1</v>
      </c>
      <c r="F4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0" s="49">
        <f t="shared" ca="1" si="30"/>
        <v>123.75</v>
      </c>
      <c r="I470" s="101"/>
      <c r="J470" s="107"/>
      <c r="K470" s="18" t="str">
        <f t="shared" si="29"/>
        <v>SEDUC E 21</v>
      </c>
    </row>
    <row r="471" spans="1:11" hidden="1">
      <c r="B4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54" t="s">
        <v>20</v>
      </c>
      <c r="D471" s="51">
        <v>9351</v>
      </c>
      <c r="E471" s="49">
        <v>3</v>
      </c>
      <c r="F4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49">
        <f t="shared" ca="1" si="30"/>
        <v>60.39</v>
      </c>
      <c r="I471" s="101"/>
      <c r="J471" s="107"/>
      <c r="K471" s="18" t="str">
        <f t="shared" si="29"/>
        <v>SEDUC E 21</v>
      </c>
    </row>
    <row r="472" spans="1:11" hidden="1">
      <c r="B4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54" t="s">
        <v>34</v>
      </c>
      <c r="D472" s="51" t="s">
        <v>47</v>
      </c>
      <c r="E472" s="49">
        <v>1</v>
      </c>
      <c r="F4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49">
        <f t="shared" ca="1" si="30"/>
        <v>9.32</v>
      </c>
      <c r="I472" s="101"/>
      <c r="J472" s="107"/>
      <c r="K472" s="18" t="str">
        <f t="shared" si="29"/>
        <v>SEDUC E 21</v>
      </c>
    </row>
    <row r="473" spans="1:11" ht="24" hidden="1">
      <c r="B4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54" t="s">
        <v>38</v>
      </c>
      <c r="D473" s="51">
        <v>431</v>
      </c>
      <c r="E473" s="49">
        <v>1</v>
      </c>
      <c r="F4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473" s="49">
        <f t="shared" ca="1" si="30"/>
        <v>7.96</v>
      </c>
      <c r="I473" s="101"/>
      <c r="J473" s="168"/>
      <c r="K473" s="18" t="str">
        <f t="shared" si="29"/>
        <v>SEDUC E 21</v>
      </c>
    </row>
    <row r="474" spans="1:11" ht="24" hidden="1">
      <c r="B4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54" t="s">
        <v>38</v>
      </c>
      <c r="D474" s="51">
        <v>432</v>
      </c>
      <c r="E474" s="49">
        <v>2</v>
      </c>
      <c r="F4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8.7899999999999991</v>
      </c>
      <c r="H474" s="49">
        <f t="shared" ca="1" si="30"/>
        <v>17.579999999999998</v>
      </c>
      <c r="I474" s="101"/>
      <c r="J474" s="168"/>
      <c r="K474" s="18" t="str">
        <f t="shared" si="29"/>
        <v>SEDUC E 21</v>
      </c>
    </row>
    <row r="475" spans="1:11" hidden="1">
      <c r="B475"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54" t="s">
        <v>34</v>
      </c>
      <c r="D475" s="51" t="s">
        <v>50</v>
      </c>
      <c r="E475" s="49">
        <v>3</v>
      </c>
      <c r="F475"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4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49" t="e">
        <f t="shared" ca="1" si="30"/>
        <v>#N/A</v>
      </c>
      <c r="I475" s="101"/>
      <c r="J475" s="168"/>
      <c r="K475" s="18" t="str">
        <f t="shared" si="29"/>
        <v>SEDUC E 21</v>
      </c>
    </row>
    <row r="476" spans="1:11" hidden="1">
      <c r="B4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54" t="s">
        <v>38</v>
      </c>
      <c r="D476" s="51">
        <v>7581</v>
      </c>
      <c r="E476" s="49">
        <v>2</v>
      </c>
      <c r="F4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76" s="49">
        <f t="shared" ca="1" si="30"/>
        <v>5.98</v>
      </c>
      <c r="I476" s="101"/>
      <c r="J476" s="168"/>
      <c r="K476" s="18" t="str">
        <f t="shared" si="29"/>
        <v>SEDUC E 21</v>
      </c>
    </row>
    <row r="477" spans="1:11" hidden="1">
      <c r="B4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54" t="s">
        <v>14</v>
      </c>
      <c r="D477" s="51">
        <v>88279</v>
      </c>
      <c r="E477" s="49">
        <v>1.1000000000000001</v>
      </c>
      <c r="F4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477" s="49">
        <f t="shared" ca="1" si="30"/>
        <v>28.31</v>
      </c>
      <c r="I477" s="101"/>
      <c r="J477" s="168"/>
      <c r="K477" s="18" t="str">
        <f t="shared" si="29"/>
        <v>SEDUC E 21</v>
      </c>
    </row>
    <row r="478" spans="1:11" hidden="1">
      <c r="B47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54" t="s">
        <v>14</v>
      </c>
      <c r="D478" s="51">
        <v>88316</v>
      </c>
      <c r="E478" s="49">
        <v>1.1000000000000001</v>
      </c>
      <c r="F4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478" s="49">
        <f t="shared" ca="1" si="30"/>
        <v>15.27</v>
      </c>
      <c r="I478" s="101"/>
      <c r="J478" s="168"/>
      <c r="K478" s="18" t="str">
        <f t="shared" si="29"/>
        <v>SEDUC E 21</v>
      </c>
    </row>
    <row r="479" spans="1:11" hidden="1">
      <c r="B47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54" t="s">
        <v>42</v>
      </c>
      <c r="D479" s="51">
        <v>1</v>
      </c>
      <c r="E479" s="49">
        <v>0.8</v>
      </c>
      <c r="F47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49">
        <f t="shared" ca="1" si="30"/>
        <v>0.51</v>
      </c>
      <c r="I479" s="101"/>
      <c r="J479" s="168"/>
      <c r="K479" s="18" t="str">
        <f t="shared" si="29"/>
        <v>SEDUC E 21</v>
      </c>
    </row>
    <row r="480" spans="1:11" hidden="1">
      <c r="A480" s="52" t="e">
        <f ca="1">H480</f>
        <v>#N/A</v>
      </c>
      <c r="B480" s="164" t="s">
        <v>15</v>
      </c>
      <c r="C480" s="54"/>
      <c r="D480" s="51"/>
      <c r="E480" s="49"/>
      <c r="F480" s="49"/>
      <c r="G480" s="49"/>
      <c r="H480" s="83" t="e">
        <f ca="1">SUM(H467:H479)</f>
        <v>#N/A</v>
      </c>
      <c r="I480" s="101" t="str">
        <f>A465</f>
        <v>SEDUC E 21</v>
      </c>
      <c r="J480" s="169" t="e">
        <f ca="1">H480</f>
        <v>#N/A</v>
      </c>
      <c r="K480" s="18" t="str">
        <f t="shared" si="29"/>
        <v>SEDUC E 21</v>
      </c>
    </row>
    <row r="481" spans="1:11 1025:1025" hidden="1">
      <c r="B481" s="165"/>
      <c r="C481" s="166"/>
      <c r="D481" s="166"/>
      <c r="E481" s="165"/>
      <c r="F481" s="165"/>
      <c r="G481" s="165"/>
      <c r="H481" s="167"/>
      <c r="I481" s="101"/>
      <c r="J481" s="168"/>
      <c r="K481" s="18" t="str">
        <f t="shared" si="29"/>
        <v>SEDUC E 21</v>
      </c>
    </row>
    <row r="482" spans="1:11 1025:1025" ht="20.25" hidden="1">
      <c r="A482" s="18"/>
      <c r="B482" s="319" t="str">
        <f>A483</f>
        <v>SEDUC E 22</v>
      </c>
      <c r="C482" s="320"/>
      <c r="D482" s="320"/>
      <c r="E482" s="320"/>
      <c r="F482" s="320"/>
      <c r="G482" s="320"/>
      <c r="H482" s="321"/>
      <c r="I482" s="101"/>
      <c r="J482" s="107"/>
      <c r="K482" s="99" t="str">
        <f>B482</f>
        <v>SEDUC E 22</v>
      </c>
      <c r="AMK482" s="18"/>
    </row>
    <row r="483" spans="1:11 1025:1025" hidden="1">
      <c r="A483" s="18" t="s">
        <v>78</v>
      </c>
      <c r="B483" s="332" t="s">
        <v>79</v>
      </c>
      <c r="C483" s="333"/>
      <c r="D483" s="333"/>
      <c r="E483" s="333"/>
      <c r="F483" s="334"/>
      <c r="G483" s="111" t="s">
        <v>5</v>
      </c>
      <c r="H483" s="112" t="s">
        <v>6</v>
      </c>
      <c r="I483" s="101"/>
      <c r="J483" s="168"/>
      <c r="K483" s="18" t="str">
        <f t="shared" ref="K483:K512" si="31">K482</f>
        <v>SEDUC E 22</v>
      </c>
    </row>
    <row r="484" spans="1:11 1025:1025" hidden="1">
      <c r="A484" s="18"/>
      <c r="B484" s="41" t="s">
        <v>7</v>
      </c>
      <c r="C484" s="65" t="s">
        <v>8</v>
      </c>
      <c r="D484" s="42" t="s">
        <v>9</v>
      </c>
      <c r="E484" s="41" t="s">
        <v>10</v>
      </c>
      <c r="F484" s="41" t="s">
        <v>11</v>
      </c>
      <c r="G484" s="43" t="s">
        <v>12</v>
      </c>
      <c r="H484" s="41" t="s">
        <v>13</v>
      </c>
      <c r="I484" s="101"/>
      <c r="J484" s="168"/>
      <c r="K484" s="18" t="str">
        <f t="shared" si="31"/>
        <v>SEDUC E 22</v>
      </c>
    </row>
    <row r="485" spans="1:11 1025:1025" hidden="1">
      <c r="A485" s="18"/>
      <c r="B4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54" t="s">
        <v>20</v>
      </c>
      <c r="D485" s="51">
        <v>155</v>
      </c>
      <c r="E485" s="49">
        <v>1</v>
      </c>
      <c r="F4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49">
        <f t="shared" ref="H485:H510" ca="1" si="32">ROUND(E485*G485,2)</f>
        <v>11.88</v>
      </c>
      <c r="I485" s="101"/>
      <c r="J485" s="168"/>
      <c r="K485" s="18" t="str">
        <f t="shared" si="31"/>
        <v>SEDUC E 22</v>
      </c>
    </row>
    <row r="486" spans="1:11 1025:1025" hidden="1">
      <c r="A486" s="18"/>
      <c r="B4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54" t="s">
        <v>20</v>
      </c>
      <c r="D486" s="51">
        <v>10508</v>
      </c>
      <c r="E486" s="49">
        <v>3</v>
      </c>
      <c r="F4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486" s="49">
        <f t="shared" ca="1" si="32"/>
        <v>51.12</v>
      </c>
      <c r="I486" s="101"/>
      <c r="J486" s="168"/>
      <c r="K486" s="18" t="str">
        <f t="shared" si="31"/>
        <v>SEDUC E 22</v>
      </c>
    </row>
    <row r="487" spans="1:11 1025:1025" ht="24" hidden="1">
      <c r="A487" s="18"/>
      <c r="B4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54" t="s">
        <v>38</v>
      </c>
      <c r="D487" s="51">
        <v>13348</v>
      </c>
      <c r="E487" s="49">
        <v>3</v>
      </c>
      <c r="F4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87" s="49">
        <f t="shared" ca="1" si="32"/>
        <v>2.7</v>
      </c>
      <c r="I487" s="101"/>
      <c r="J487" s="107"/>
      <c r="K487" s="18" t="str">
        <f t="shared" si="31"/>
        <v>SEDUC E 22</v>
      </c>
    </row>
    <row r="488" spans="1:11 1025:1025" ht="24" hidden="1">
      <c r="A488" s="18"/>
      <c r="B48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54" t="s">
        <v>38</v>
      </c>
      <c r="D488" s="51">
        <v>379</v>
      </c>
      <c r="E488" s="49">
        <v>3</v>
      </c>
      <c r="F48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488" s="49">
        <f t="shared" ca="1" si="32"/>
        <v>2.37</v>
      </c>
      <c r="I488" s="101"/>
      <c r="J488" s="107"/>
      <c r="K488" s="18" t="str">
        <f t="shared" si="31"/>
        <v>SEDUC E 22</v>
      </c>
    </row>
    <row r="489" spans="1:11 1025:1025" hidden="1">
      <c r="A489" s="18"/>
      <c r="B4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54" t="s">
        <v>20</v>
      </c>
      <c r="D489" s="51">
        <v>3249</v>
      </c>
      <c r="E489" s="49">
        <v>10</v>
      </c>
      <c r="F4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49">
        <f t="shared" ca="1" si="32"/>
        <v>1069.5</v>
      </c>
      <c r="I489" s="101"/>
      <c r="J489" s="107"/>
      <c r="K489" s="18" t="str">
        <f t="shared" si="31"/>
        <v>SEDUC E 22</v>
      </c>
    </row>
    <row r="490" spans="1:11 1025:1025" hidden="1">
      <c r="A490" s="18"/>
      <c r="B49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54" t="s">
        <v>20</v>
      </c>
      <c r="D490" s="51">
        <v>393</v>
      </c>
      <c r="E490" s="49">
        <v>3</v>
      </c>
      <c r="F49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49">
        <f t="shared" ca="1" si="32"/>
        <v>181.5</v>
      </c>
      <c r="I490" s="101"/>
      <c r="J490" s="107"/>
      <c r="K490" s="18" t="str">
        <f t="shared" si="31"/>
        <v>SEDUC E 22</v>
      </c>
    </row>
    <row r="491" spans="1:11 1025:1025" ht="24" hidden="1">
      <c r="A491" s="18"/>
      <c r="B49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54" t="s">
        <v>20</v>
      </c>
      <c r="D491" s="51">
        <v>9720</v>
      </c>
      <c r="E491" s="49">
        <v>3</v>
      </c>
      <c r="F49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91" s="49">
        <f t="shared" ca="1" si="32"/>
        <v>119.97</v>
      </c>
      <c r="I491" s="101"/>
      <c r="J491" s="107"/>
      <c r="K491" s="18" t="str">
        <f t="shared" si="31"/>
        <v>SEDUC E 22</v>
      </c>
    </row>
    <row r="492" spans="1:11 1025:1025" hidden="1">
      <c r="A492" s="18"/>
      <c r="B49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54" t="s">
        <v>34</v>
      </c>
      <c r="D492" s="51" t="s">
        <v>59</v>
      </c>
      <c r="E492" s="49">
        <v>1.5</v>
      </c>
      <c r="F4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49">
        <f t="shared" ca="1" si="32"/>
        <v>11.1</v>
      </c>
      <c r="I492" s="101"/>
      <c r="J492" s="107"/>
      <c r="K492" s="18" t="str">
        <f t="shared" si="31"/>
        <v>SEDUC E 22</v>
      </c>
    </row>
    <row r="493" spans="1:11 1025:1025" hidden="1">
      <c r="A493" s="18"/>
      <c r="B4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54" t="s">
        <v>38</v>
      </c>
      <c r="D493" s="51">
        <v>20111</v>
      </c>
      <c r="E493" s="49">
        <v>1</v>
      </c>
      <c r="F4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493" s="49">
        <f t="shared" ca="1" si="32"/>
        <v>10.28</v>
      </c>
      <c r="I493" s="101"/>
      <c r="J493" s="107"/>
      <c r="K493" s="18" t="str">
        <f t="shared" si="31"/>
        <v>SEDUC E 22</v>
      </c>
    </row>
    <row r="494" spans="1:11 1025:1025" hidden="1">
      <c r="A494" s="18"/>
      <c r="B4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54" t="s">
        <v>34</v>
      </c>
      <c r="D494" s="51" t="s">
        <v>49</v>
      </c>
      <c r="E494" s="49">
        <v>3</v>
      </c>
      <c r="F4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49">
        <f t="shared" ca="1" si="32"/>
        <v>31.65</v>
      </c>
      <c r="I494" s="101"/>
      <c r="J494" s="107"/>
      <c r="K494" s="18" t="str">
        <f t="shared" si="31"/>
        <v>SEDUC E 22</v>
      </c>
    </row>
    <row r="495" spans="1:11 1025:1025" ht="24" hidden="1">
      <c r="A495" s="18"/>
      <c r="B4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54" t="s">
        <v>20</v>
      </c>
      <c r="D495" s="51">
        <v>10630</v>
      </c>
      <c r="E495" s="49">
        <v>0</v>
      </c>
      <c r="F4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495" s="49">
        <f t="shared" ca="1" si="32"/>
        <v>0</v>
      </c>
      <c r="I495" s="101"/>
      <c r="J495" s="107"/>
      <c r="K495" s="18" t="str">
        <f t="shared" si="31"/>
        <v>SEDUC E 22</v>
      </c>
    </row>
    <row r="496" spans="1:11 1025:1025" ht="24" hidden="1">
      <c r="A496" s="18"/>
      <c r="B4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54" t="s">
        <v>38</v>
      </c>
      <c r="D496" s="51">
        <v>3378</v>
      </c>
      <c r="E496" s="49">
        <v>3</v>
      </c>
      <c r="F4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96" s="49">
        <f t="shared" ca="1" si="32"/>
        <v>215.76</v>
      </c>
      <c r="I496" s="101"/>
      <c r="J496" s="107"/>
      <c r="K496" s="18" t="str">
        <f t="shared" si="31"/>
        <v>SEDUC E 22</v>
      </c>
    </row>
    <row r="497" spans="1:11" hidden="1">
      <c r="A497" s="18"/>
      <c r="B4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54" t="s">
        <v>20</v>
      </c>
      <c r="D497" s="51">
        <v>9351</v>
      </c>
      <c r="E497" s="49">
        <v>3</v>
      </c>
      <c r="F4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49">
        <f t="shared" ca="1" si="32"/>
        <v>60.39</v>
      </c>
      <c r="I497" s="101"/>
      <c r="J497" s="107"/>
      <c r="K497" s="18" t="str">
        <f t="shared" si="31"/>
        <v>SEDUC E 22</v>
      </c>
    </row>
    <row r="498" spans="1:11" hidden="1">
      <c r="A498" s="18"/>
      <c r="B4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54" t="s">
        <v>20</v>
      </c>
      <c r="D498" s="51">
        <v>2524</v>
      </c>
      <c r="E498" s="49">
        <v>3</v>
      </c>
      <c r="F4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98" s="49">
        <f t="shared" ca="1" si="32"/>
        <v>249.3</v>
      </c>
      <c r="I498" s="101"/>
      <c r="J498" s="107"/>
      <c r="K498" s="18" t="str">
        <f t="shared" si="31"/>
        <v>SEDUC E 22</v>
      </c>
    </row>
    <row r="499" spans="1:11" hidden="1">
      <c r="A499" s="18"/>
      <c r="B49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54" t="s">
        <v>34</v>
      </c>
      <c r="D499" s="51" t="s">
        <v>48</v>
      </c>
      <c r="E499" s="49">
        <v>3</v>
      </c>
      <c r="F49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49">
        <f t="shared" ca="1" si="32"/>
        <v>24.21</v>
      </c>
      <c r="I499" s="101"/>
      <c r="J499" s="107"/>
      <c r="K499" s="18" t="str">
        <f t="shared" si="31"/>
        <v>SEDUC E 22</v>
      </c>
    </row>
    <row r="500" spans="1:11" hidden="1">
      <c r="A500" s="18"/>
      <c r="B50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54" t="s">
        <v>34</v>
      </c>
      <c r="D500" s="51" t="s">
        <v>47</v>
      </c>
      <c r="E500" s="49">
        <v>4</v>
      </c>
      <c r="F50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49">
        <f t="shared" ca="1" si="32"/>
        <v>37.28</v>
      </c>
      <c r="I500" s="101"/>
      <c r="J500" s="107"/>
      <c r="K500" s="18" t="str">
        <f t="shared" si="31"/>
        <v>SEDUC E 22</v>
      </c>
    </row>
    <row r="501" spans="1:11" ht="24" hidden="1">
      <c r="A501" s="18"/>
      <c r="B5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54" t="s">
        <v>38</v>
      </c>
      <c r="D501" s="51">
        <v>441</v>
      </c>
      <c r="E501" s="49">
        <v>3</v>
      </c>
      <c r="F5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501" s="49">
        <f t="shared" ca="1" si="32"/>
        <v>19.8</v>
      </c>
      <c r="I501" s="101"/>
      <c r="J501" s="107"/>
      <c r="K501" s="18" t="str">
        <f t="shared" si="31"/>
        <v>SEDUC E 22</v>
      </c>
    </row>
    <row r="502" spans="1:11" ht="24" hidden="1">
      <c r="A502" s="18"/>
      <c r="B50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54" t="s">
        <v>38</v>
      </c>
      <c r="D502" s="51">
        <v>431</v>
      </c>
      <c r="E502" s="49">
        <v>1</v>
      </c>
      <c r="F50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502" s="49">
        <f t="shared" ca="1" si="32"/>
        <v>7.96</v>
      </c>
      <c r="I502" s="101"/>
      <c r="J502" s="107"/>
      <c r="K502" s="18" t="str">
        <f t="shared" si="31"/>
        <v>SEDUC E 22</v>
      </c>
    </row>
    <row r="503" spans="1:11" hidden="1">
      <c r="A503" s="18"/>
      <c r="B5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54" t="s">
        <v>20</v>
      </c>
      <c r="D503" s="51">
        <v>1683</v>
      </c>
      <c r="E503" s="49">
        <v>1</v>
      </c>
      <c r="F5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3" s="49">
        <f t="shared" ca="1" si="32"/>
        <v>16.55</v>
      </c>
      <c r="I503" s="101"/>
      <c r="J503" s="107"/>
      <c r="K503" s="18" t="str">
        <f t="shared" si="31"/>
        <v>SEDUC E 22</v>
      </c>
    </row>
    <row r="504" spans="1:11" ht="24" hidden="1">
      <c r="A504" s="18"/>
      <c r="B5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54" t="s">
        <v>38</v>
      </c>
      <c r="D504" s="51">
        <v>4276</v>
      </c>
      <c r="E504" s="49">
        <v>3</v>
      </c>
      <c r="F5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504" s="49">
        <f t="shared" ca="1" si="32"/>
        <v>837.54</v>
      </c>
      <c r="I504" s="101"/>
      <c r="J504" s="107"/>
      <c r="K504" s="18" t="str">
        <f t="shared" si="31"/>
        <v>SEDUC E 22</v>
      </c>
    </row>
    <row r="505" spans="1:11" hidden="1">
      <c r="A505" s="18"/>
      <c r="B505"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54" t="s">
        <v>34</v>
      </c>
      <c r="D505" s="51" t="s">
        <v>50</v>
      </c>
      <c r="E505" s="49">
        <v>3</v>
      </c>
      <c r="F505"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4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49" t="e">
        <f t="shared" ca="1" si="32"/>
        <v>#N/A</v>
      </c>
      <c r="I505" s="101"/>
      <c r="J505" s="107"/>
      <c r="K505" s="18" t="str">
        <f t="shared" si="31"/>
        <v>SEDUC E 22</v>
      </c>
    </row>
    <row r="506" spans="1:11" hidden="1">
      <c r="A506" s="18"/>
      <c r="B5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54" t="s">
        <v>38</v>
      </c>
      <c r="D506" s="51">
        <v>7581</v>
      </c>
      <c r="E506" s="49">
        <v>1</v>
      </c>
      <c r="F5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06" s="49">
        <f t="shared" ca="1" si="32"/>
        <v>2.99</v>
      </c>
      <c r="I506" s="101"/>
      <c r="J506" s="107"/>
      <c r="K506" s="18" t="str">
        <f t="shared" si="31"/>
        <v>SEDUC E 22</v>
      </c>
    </row>
    <row r="507" spans="1:11" hidden="1">
      <c r="A507" s="18"/>
      <c r="B5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54" t="s">
        <v>14</v>
      </c>
      <c r="D507" s="51">
        <v>88279</v>
      </c>
      <c r="E507" s="49">
        <v>5.2</v>
      </c>
      <c r="F5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07" s="49">
        <f t="shared" ca="1" si="32"/>
        <v>133.85</v>
      </c>
      <c r="I507" s="101"/>
      <c r="J507" s="107"/>
      <c r="K507" s="18" t="str">
        <f t="shared" si="31"/>
        <v>SEDUC E 22</v>
      </c>
    </row>
    <row r="508" spans="1:11" hidden="1">
      <c r="A508" s="18"/>
      <c r="B5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54" t="s">
        <v>14</v>
      </c>
      <c r="D508" s="51">
        <v>88316</v>
      </c>
      <c r="E508" s="49">
        <v>5.2</v>
      </c>
      <c r="F5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08" s="49">
        <f t="shared" ca="1" si="32"/>
        <v>72.180000000000007</v>
      </c>
      <c r="I508" s="101"/>
      <c r="J508" s="107"/>
      <c r="K508" s="18" t="str">
        <f t="shared" si="31"/>
        <v>SEDUC E 22</v>
      </c>
    </row>
    <row r="509" spans="1:11" hidden="1">
      <c r="A509" s="18"/>
      <c r="B5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54" t="s">
        <v>42</v>
      </c>
      <c r="D509" s="51">
        <v>1</v>
      </c>
      <c r="E509" s="49">
        <v>2.2000000000000002</v>
      </c>
      <c r="F5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49">
        <f t="shared" ca="1" si="32"/>
        <v>1.41</v>
      </c>
      <c r="I509" s="101"/>
      <c r="J509" s="107"/>
      <c r="K509" s="18" t="str">
        <f t="shared" si="31"/>
        <v>SEDUC E 22</v>
      </c>
    </row>
    <row r="510" spans="1:11" hidden="1">
      <c r="A510" s="18"/>
      <c r="B5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54" t="s">
        <v>42</v>
      </c>
      <c r="D510" s="51">
        <v>3</v>
      </c>
      <c r="E510" s="49">
        <v>1.5</v>
      </c>
      <c r="F5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49">
        <f t="shared" ca="1" si="32"/>
        <v>2.42</v>
      </c>
      <c r="I510" s="101"/>
      <c r="J510" s="107"/>
      <c r="K510" s="18" t="str">
        <f t="shared" si="31"/>
        <v>SEDUC E 22</v>
      </c>
    </row>
    <row r="511" spans="1:11" hidden="1">
      <c r="A511" s="133" t="e">
        <f ca="1">H511</f>
        <v>#N/A</v>
      </c>
      <c r="B511" s="53" t="s">
        <v>15</v>
      </c>
      <c r="C511" s="54"/>
      <c r="D511" s="51"/>
      <c r="E511" s="49"/>
      <c r="F511" s="49"/>
      <c r="G511" s="49"/>
      <c r="H511" s="83" t="e">
        <f ca="1">SUM(H485:H510)</f>
        <v>#N/A</v>
      </c>
      <c r="I511" s="101" t="str">
        <f>A483</f>
        <v>SEDUC E 22</v>
      </c>
      <c r="J511" s="125" t="e">
        <f ca="1">H511</f>
        <v>#N/A</v>
      </c>
      <c r="K511" s="18" t="str">
        <f t="shared" si="31"/>
        <v>SEDUC E 22</v>
      </c>
    </row>
    <row r="512" spans="1:11" hidden="1">
      <c r="A512" s="18"/>
      <c r="B512" s="165"/>
      <c r="C512" s="166"/>
      <c r="D512" s="166"/>
      <c r="E512" s="165"/>
      <c r="F512" s="165"/>
      <c r="G512" s="165"/>
      <c r="H512" s="165"/>
      <c r="I512" s="101"/>
      <c r="J512" s="107"/>
      <c r="K512" s="18" t="str">
        <f t="shared" si="31"/>
        <v>SEDUC E 22</v>
      </c>
    </row>
    <row r="513" spans="1:11 1025:1025" ht="20.25" hidden="1">
      <c r="A513" s="18"/>
      <c r="B513" s="319" t="str">
        <f>A514</f>
        <v>SEDUC E 23</v>
      </c>
      <c r="C513" s="320"/>
      <c r="D513" s="320"/>
      <c r="E513" s="320"/>
      <c r="F513" s="320"/>
      <c r="G513" s="320"/>
      <c r="H513" s="321"/>
      <c r="I513" s="101"/>
      <c r="J513" s="107"/>
      <c r="K513" s="99" t="str">
        <f>B513</f>
        <v>SEDUC E 23</v>
      </c>
      <c r="AMK513" s="18"/>
    </row>
    <row r="514" spans="1:11 1025:1025" hidden="1">
      <c r="A514" s="18" t="s">
        <v>80</v>
      </c>
      <c r="B514" s="332" t="s">
        <v>81</v>
      </c>
      <c r="C514" s="333"/>
      <c r="D514" s="333"/>
      <c r="E514" s="333"/>
      <c r="F514" s="334"/>
      <c r="G514" s="111" t="s">
        <v>5</v>
      </c>
      <c r="H514" s="112" t="s">
        <v>6</v>
      </c>
      <c r="I514" s="101"/>
      <c r="J514" s="107"/>
      <c r="K514" s="18" t="str">
        <f t="shared" ref="K514:K531" si="33">K513</f>
        <v>SEDUC E 23</v>
      </c>
    </row>
    <row r="515" spans="1:11 1025:1025" hidden="1">
      <c r="A515" s="18"/>
      <c r="B515" s="41" t="s">
        <v>7</v>
      </c>
      <c r="C515" s="65" t="s">
        <v>8</v>
      </c>
      <c r="D515" s="42" t="s">
        <v>9</v>
      </c>
      <c r="E515" s="41" t="s">
        <v>10</v>
      </c>
      <c r="F515" s="41" t="s">
        <v>11</v>
      </c>
      <c r="G515" s="43" t="s">
        <v>12</v>
      </c>
      <c r="H515" s="41" t="s">
        <v>13</v>
      </c>
      <c r="I515" s="101"/>
      <c r="J515" s="107"/>
      <c r="K515" s="18" t="str">
        <f t="shared" si="33"/>
        <v>SEDUC E 23</v>
      </c>
    </row>
    <row r="516" spans="1:11 1025:1025" ht="24" hidden="1">
      <c r="A516" s="18"/>
      <c r="B51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54" t="s">
        <v>38</v>
      </c>
      <c r="D516" s="51">
        <v>11272</v>
      </c>
      <c r="E516" s="49">
        <v>3</v>
      </c>
      <c r="F51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16" s="49">
        <f t="shared" ref="H516:H529" ca="1" si="34">ROUND(E516*G516,2)</f>
        <v>15.09</v>
      </c>
      <c r="I516" s="101"/>
      <c r="J516" s="107"/>
      <c r="K516" s="18" t="str">
        <f t="shared" si="33"/>
        <v>SEDUC E 23</v>
      </c>
    </row>
    <row r="517" spans="1:11 1025:1025" ht="24" hidden="1">
      <c r="A517" s="18"/>
      <c r="B5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54" t="s">
        <v>38</v>
      </c>
      <c r="D517" s="51">
        <v>13348</v>
      </c>
      <c r="E517" s="49">
        <v>3</v>
      </c>
      <c r="F5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517" s="49">
        <f t="shared" ca="1" si="34"/>
        <v>2.7</v>
      </c>
      <c r="I517" s="101"/>
      <c r="J517" s="107"/>
      <c r="K517" s="18" t="str">
        <f t="shared" si="33"/>
        <v>SEDUC E 23</v>
      </c>
    </row>
    <row r="518" spans="1:11 1025:1025" ht="24" hidden="1">
      <c r="A518" s="18"/>
      <c r="B51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54" t="s">
        <v>20</v>
      </c>
      <c r="D518" s="51">
        <v>10614</v>
      </c>
      <c r="E518" s="49">
        <v>3</v>
      </c>
      <c r="F51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518" s="49">
        <f t="shared" ca="1" si="34"/>
        <v>11.1</v>
      </c>
      <c r="I518" s="101"/>
      <c r="J518" s="107"/>
      <c r="K518" s="18" t="str">
        <f t="shared" si="33"/>
        <v>SEDUC E 23</v>
      </c>
    </row>
    <row r="519" spans="1:11 1025:1025" hidden="1">
      <c r="A519" s="18"/>
      <c r="B51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54" t="s">
        <v>20</v>
      </c>
      <c r="D519" s="51">
        <v>958</v>
      </c>
      <c r="E519" s="49">
        <f>0.04*3.6</f>
        <v>0.14400000000000002</v>
      </c>
      <c r="F51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49">
        <f t="shared" ca="1" si="34"/>
        <v>7.56</v>
      </c>
      <c r="I519" s="101"/>
      <c r="J519" s="107"/>
      <c r="K519" s="18" t="str">
        <f t="shared" si="33"/>
        <v>SEDUC E 23</v>
      </c>
    </row>
    <row r="520" spans="1:11 1025:1025" hidden="1">
      <c r="A520" s="18"/>
      <c r="B52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54" t="s">
        <v>38</v>
      </c>
      <c r="D520" s="51">
        <v>407</v>
      </c>
      <c r="E520" s="49">
        <f>0.03*3.6</f>
        <v>0.108</v>
      </c>
      <c r="F52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v>
      </c>
      <c r="H520" s="49">
        <f t="shared" ca="1" si="34"/>
        <v>5.36</v>
      </c>
      <c r="I520" s="101"/>
      <c r="J520" s="107"/>
      <c r="K520" s="18" t="str">
        <f t="shared" si="33"/>
        <v>SEDUC E 23</v>
      </c>
    </row>
    <row r="521" spans="1:11 1025:1025" hidden="1">
      <c r="A521" s="18"/>
      <c r="B52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54" t="s">
        <v>20</v>
      </c>
      <c r="D521" s="51">
        <v>2524</v>
      </c>
      <c r="E521" s="49">
        <v>3</v>
      </c>
      <c r="F52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21" s="49">
        <f t="shared" ca="1" si="34"/>
        <v>249.3</v>
      </c>
      <c r="I521" s="101"/>
      <c r="J521" s="107"/>
      <c r="K521" s="18" t="str">
        <f t="shared" si="33"/>
        <v>SEDUC E 23</v>
      </c>
    </row>
    <row r="522" spans="1:11 1025:1025" hidden="1">
      <c r="A522" s="18"/>
      <c r="B5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54" t="s">
        <v>20</v>
      </c>
      <c r="D522" s="51">
        <v>1125</v>
      </c>
      <c r="E522" s="49">
        <v>3</v>
      </c>
      <c r="F5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522" s="49">
        <f t="shared" ca="1" si="34"/>
        <v>66</v>
      </c>
      <c r="I522" s="101"/>
      <c r="J522" s="107"/>
      <c r="K522" s="18" t="str">
        <f t="shared" si="33"/>
        <v>SEDUC E 23</v>
      </c>
    </row>
    <row r="523" spans="1:11 1025:1025" ht="24" hidden="1">
      <c r="A523" s="18"/>
      <c r="B5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54" t="s">
        <v>38</v>
      </c>
      <c r="D523" s="51">
        <v>444</v>
      </c>
      <c r="E523" s="49">
        <v>3</v>
      </c>
      <c r="F5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523" s="49">
        <f t="shared" ca="1" si="34"/>
        <v>62.7</v>
      </c>
      <c r="I523" s="101"/>
      <c r="J523" s="107"/>
      <c r="K523" s="18" t="str">
        <f t="shared" si="33"/>
        <v>SEDUC E 23</v>
      </c>
    </row>
    <row r="524" spans="1:11 1025:1025" hidden="1">
      <c r="A524" s="18"/>
      <c r="B5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54" t="s">
        <v>20</v>
      </c>
      <c r="D524" s="51">
        <v>2649</v>
      </c>
      <c r="E524" s="49">
        <v>3</v>
      </c>
      <c r="F5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4" s="49">
        <f t="shared" ca="1" si="34"/>
        <v>35.97</v>
      </c>
      <c r="I524" s="101"/>
      <c r="J524" s="107"/>
      <c r="K524" s="18" t="str">
        <f t="shared" si="33"/>
        <v>SEDUC E 23</v>
      </c>
    </row>
    <row r="525" spans="1:11 1025:1025" hidden="1">
      <c r="A525" s="18"/>
      <c r="B5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54" t="s">
        <v>38</v>
      </c>
      <c r="D525" s="51">
        <v>7581</v>
      </c>
      <c r="E525" s="49">
        <v>3</v>
      </c>
      <c r="F5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25" s="49">
        <f t="shared" ca="1" si="34"/>
        <v>8.9700000000000006</v>
      </c>
      <c r="I525" s="101"/>
      <c r="J525" s="107"/>
      <c r="K525" s="18" t="str">
        <f t="shared" si="33"/>
        <v>SEDUC E 23</v>
      </c>
    </row>
    <row r="526" spans="1:11 1025:1025" hidden="1">
      <c r="A526" s="18"/>
      <c r="B5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54" t="s">
        <v>14</v>
      </c>
      <c r="D526" s="51">
        <v>88279</v>
      </c>
      <c r="E526" s="49">
        <v>5.5</v>
      </c>
      <c r="F5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26" s="49">
        <f t="shared" ca="1" si="34"/>
        <v>141.57</v>
      </c>
      <c r="I526" s="101"/>
      <c r="J526" s="107"/>
      <c r="K526" s="18" t="str">
        <f t="shared" si="33"/>
        <v>SEDUC E 23</v>
      </c>
    </row>
    <row r="527" spans="1:11 1025:1025" hidden="1">
      <c r="A527" s="18"/>
      <c r="B5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54" t="s">
        <v>14</v>
      </c>
      <c r="D527" s="51">
        <v>88316</v>
      </c>
      <c r="E527" s="49">
        <v>5.5</v>
      </c>
      <c r="F5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27" s="49">
        <f t="shared" ca="1" si="34"/>
        <v>76.34</v>
      </c>
      <c r="I527" s="101"/>
      <c r="J527" s="107"/>
      <c r="K527" s="18" t="str">
        <f t="shared" si="33"/>
        <v>SEDUC E 23</v>
      </c>
    </row>
    <row r="528" spans="1:11 1025:1025" hidden="1">
      <c r="A528" s="18"/>
      <c r="B5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54" t="s">
        <v>42</v>
      </c>
      <c r="D528" s="51">
        <v>1</v>
      </c>
      <c r="E528" s="49">
        <v>2.2000000000000002</v>
      </c>
      <c r="F5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49">
        <f t="shared" ca="1" si="34"/>
        <v>1.41</v>
      </c>
      <c r="I528" s="101"/>
      <c r="J528" s="107"/>
      <c r="K528" s="18" t="str">
        <f t="shared" si="33"/>
        <v>SEDUC E 23</v>
      </c>
    </row>
    <row r="529" spans="1:11 1025:1025" hidden="1">
      <c r="A529" s="18"/>
      <c r="B5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54" t="s">
        <v>42</v>
      </c>
      <c r="D529" s="51">
        <v>3</v>
      </c>
      <c r="E529" s="49">
        <v>1.5</v>
      </c>
      <c r="F5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49">
        <f t="shared" ca="1" si="34"/>
        <v>2.42</v>
      </c>
      <c r="I529" s="101"/>
      <c r="J529" s="107"/>
      <c r="K529" s="18" t="str">
        <f t="shared" si="33"/>
        <v>SEDUC E 23</v>
      </c>
    </row>
    <row r="530" spans="1:11 1025:1025" hidden="1">
      <c r="A530" s="133">
        <f ca="1">H530</f>
        <v>686.4899999999999</v>
      </c>
      <c r="B530" s="53" t="s">
        <v>15</v>
      </c>
      <c r="C530" s="54"/>
      <c r="D530" s="51"/>
      <c r="E530" s="49"/>
      <c r="F530" s="49"/>
      <c r="G530" s="49"/>
      <c r="H530" s="83">
        <f ca="1">SUM(H516:H529)</f>
        <v>686.4899999999999</v>
      </c>
      <c r="I530" s="101" t="str">
        <f>A514</f>
        <v>SEDUC E 23</v>
      </c>
      <c r="J530" s="125">
        <f ca="1">H530</f>
        <v>686.4899999999999</v>
      </c>
      <c r="K530" s="18" t="str">
        <f t="shared" si="33"/>
        <v>SEDUC E 23</v>
      </c>
    </row>
    <row r="531" spans="1:11 1025:1025" hidden="1">
      <c r="A531" s="18"/>
      <c r="B531" s="165"/>
      <c r="C531" s="166"/>
      <c r="D531" s="166"/>
      <c r="E531" s="165"/>
      <c r="F531" s="165"/>
      <c r="G531" s="165"/>
      <c r="H531" s="165"/>
      <c r="I531" s="101"/>
      <c r="J531" s="107"/>
      <c r="K531" s="18" t="str">
        <f t="shared" si="33"/>
        <v>SEDUC E 23</v>
      </c>
    </row>
    <row r="532" spans="1:11 1025:1025" ht="20.25" hidden="1">
      <c r="A532" s="18"/>
      <c r="B532" s="319" t="str">
        <f>A533</f>
        <v>SEDUC E 24</v>
      </c>
      <c r="C532" s="320"/>
      <c r="D532" s="320"/>
      <c r="E532" s="320"/>
      <c r="F532" s="320"/>
      <c r="G532" s="320"/>
      <c r="H532" s="321"/>
      <c r="I532" s="101"/>
      <c r="J532" s="107"/>
      <c r="K532" s="99" t="str">
        <f>B532</f>
        <v>SEDUC E 24</v>
      </c>
      <c r="AMK532" s="18"/>
    </row>
    <row r="533" spans="1:11 1025:1025" hidden="1">
      <c r="A533" s="38" t="s">
        <v>82</v>
      </c>
      <c r="B533" s="332" t="s">
        <v>83</v>
      </c>
      <c r="C533" s="333"/>
      <c r="D533" s="333"/>
      <c r="E533" s="333"/>
      <c r="F533" s="334"/>
      <c r="G533" s="111" t="s">
        <v>5</v>
      </c>
      <c r="H533" s="39" t="s">
        <v>6</v>
      </c>
      <c r="I533" s="101"/>
      <c r="J533" s="107"/>
      <c r="K533" s="18" t="str">
        <f t="shared" ref="K533:K544" si="35">K532</f>
        <v>SEDUC E 24</v>
      </c>
    </row>
    <row r="534" spans="1:11 1025:1025" hidden="1">
      <c r="B534" s="41" t="s">
        <v>7</v>
      </c>
      <c r="C534" s="65" t="s">
        <v>8</v>
      </c>
      <c r="D534" s="42" t="s">
        <v>9</v>
      </c>
      <c r="E534" s="41" t="s">
        <v>10</v>
      </c>
      <c r="F534" s="41" t="s">
        <v>11</v>
      </c>
      <c r="G534" s="43" t="s">
        <v>12</v>
      </c>
      <c r="H534" s="42" t="s">
        <v>13</v>
      </c>
      <c r="I534" s="101"/>
      <c r="J534" s="107"/>
      <c r="K534" s="18" t="str">
        <f t="shared" si="35"/>
        <v>SEDUC E 24</v>
      </c>
    </row>
    <row r="535" spans="1:11 1025:1025" ht="24" hidden="1">
      <c r="B53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54" t="s">
        <v>38</v>
      </c>
      <c r="D535" s="51">
        <v>379</v>
      </c>
      <c r="E535" s="49">
        <v>2</v>
      </c>
      <c r="F53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535" s="49">
        <f t="shared" ref="H535:H542" ca="1" si="36">ROUND(E535*G535,2)</f>
        <v>1.58</v>
      </c>
      <c r="I535" s="101"/>
      <c r="J535" s="107"/>
      <c r="K535" s="18" t="str">
        <f t="shared" si="35"/>
        <v>SEDUC E 24</v>
      </c>
    </row>
    <row r="536" spans="1:11 1025:1025" hidden="1">
      <c r="B5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54" t="s">
        <v>20</v>
      </c>
      <c r="D536" s="51">
        <v>4633</v>
      </c>
      <c r="E536" s="49">
        <v>1</v>
      </c>
      <c r="F5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49">
        <f t="shared" ca="1" si="36"/>
        <v>85.9</v>
      </c>
      <c r="I536" s="101"/>
      <c r="J536" s="107"/>
      <c r="K536" s="18" t="str">
        <f t="shared" si="35"/>
        <v>SEDUC E 24</v>
      </c>
    </row>
    <row r="537" spans="1:11 1025:1025" hidden="1">
      <c r="B53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54" t="s">
        <v>42</v>
      </c>
      <c r="D537" s="51">
        <v>7</v>
      </c>
      <c r="E537" s="49">
        <v>1</v>
      </c>
      <c r="F53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49">
        <f t="shared" ca="1" si="36"/>
        <v>16.5</v>
      </c>
      <c r="I537" s="101"/>
      <c r="J537" s="107"/>
      <c r="K537" s="18" t="str">
        <f t="shared" si="35"/>
        <v>SEDUC E 24</v>
      </c>
    </row>
    <row r="538" spans="1:11 1025:1025" hidden="1">
      <c r="B5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54" t="s">
        <v>20</v>
      </c>
      <c r="D538" s="51">
        <v>4655</v>
      </c>
      <c r="E538" s="49">
        <v>1</v>
      </c>
      <c r="F5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49">
        <f t="shared" ca="1" si="36"/>
        <v>26.9</v>
      </c>
      <c r="I538" s="101"/>
      <c r="J538" s="107"/>
      <c r="K538" s="18" t="str">
        <f t="shared" si="35"/>
        <v>SEDUC E 24</v>
      </c>
    </row>
    <row r="539" spans="1:11 1025:1025" hidden="1">
      <c r="B5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54" t="s">
        <v>20</v>
      </c>
      <c r="D539" s="51">
        <v>1672</v>
      </c>
      <c r="E539" s="49">
        <v>1</v>
      </c>
      <c r="F5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v>
      </c>
      <c r="H539" s="49">
        <f t="shared" ca="1" si="36"/>
        <v>10.050000000000001</v>
      </c>
      <c r="I539" s="101"/>
      <c r="J539" s="107"/>
      <c r="K539" s="18" t="str">
        <f t="shared" si="35"/>
        <v>SEDUC E 24</v>
      </c>
    </row>
    <row r="540" spans="1:11 1025:1025" ht="24" hidden="1">
      <c r="B5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54" t="s">
        <v>38</v>
      </c>
      <c r="D540" s="51">
        <v>431</v>
      </c>
      <c r="E540" s="49">
        <v>2</v>
      </c>
      <c r="F5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540" s="49">
        <f t="shared" ca="1" si="36"/>
        <v>15.92</v>
      </c>
      <c r="I540" s="101"/>
      <c r="J540" s="107"/>
      <c r="K540" s="18" t="str">
        <f t="shared" si="35"/>
        <v>SEDUC E 24</v>
      </c>
    </row>
    <row r="541" spans="1:11 1025:1025" hidden="1">
      <c r="B5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54" t="s">
        <v>14</v>
      </c>
      <c r="D541" s="51">
        <v>88279</v>
      </c>
      <c r="E541" s="49">
        <v>6.4</v>
      </c>
      <c r="F5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41" s="49">
        <f t="shared" ca="1" si="36"/>
        <v>164.74</v>
      </c>
      <c r="I541" s="101"/>
      <c r="J541" s="107"/>
      <c r="K541" s="18" t="str">
        <f t="shared" si="35"/>
        <v>SEDUC E 24</v>
      </c>
    </row>
    <row r="542" spans="1:11 1025:1025" hidden="1">
      <c r="B5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54" t="s">
        <v>14</v>
      </c>
      <c r="D542" s="51">
        <v>88316</v>
      </c>
      <c r="E542" s="49">
        <v>4.7</v>
      </c>
      <c r="F5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42" s="49">
        <f t="shared" ca="1" si="36"/>
        <v>65.239999999999995</v>
      </c>
      <c r="I542" s="101"/>
      <c r="J542" s="107"/>
      <c r="K542" s="18" t="str">
        <f t="shared" si="35"/>
        <v>SEDUC E 24</v>
      </c>
    </row>
    <row r="543" spans="1:11 1025:1025" hidden="1">
      <c r="A543" s="52">
        <f ca="1">H543</f>
        <v>386.83000000000004</v>
      </c>
      <c r="B543" s="53" t="s">
        <v>15</v>
      </c>
      <c r="C543" s="54"/>
      <c r="D543" s="51"/>
      <c r="E543" s="49"/>
      <c r="F543" s="49"/>
      <c r="G543" s="49"/>
      <c r="H543" s="83">
        <f ca="1">SUM(H535:H542)</f>
        <v>386.83000000000004</v>
      </c>
      <c r="I543" s="101" t="str">
        <f>A533</f>
        <v>SEDUC E 24</v>
      </c>
      <c r="J543" s="125">
        <f ca="1">H543</f>
        <v>386.83000000000004</v>
      </c>
      <c r="K543" s="18" t="str">
        <f t="shared" si="35"/>
        <v>SEDUC E 24</v>
      </c>
    </row>
    <row r="544" spans="1:11 1025:1025" hidden="1">
      <c r="B544" s="165"/>
      <c r="C544" s="166"/>
      <c r="D544" s="166"/>
      <c r="E544" s="165"/>
      <c r="F544" s="165"/>
      <c r="G544" s="165"/>
      <c r="H544" s="167"/>
      <c r="I544" s="101"/>
      <c r="J544" s="107"/>
      <c r="K544" s="18" t="str">
        <f t="shared" si="35"/>
        <v>SEDUC E 24</v>
      </c>
    </row>
    <row r="545" spans="1:11 1025:1025" ht="20.25" hidden="1">
      <c r="A545" s="18"/>
      <c r="B545" s="319" t="str">
        <f>A546</f>
        <v>SEDUC E 25</v>
      </c>
      <c r="C545" s="320"/>
      <c r="D545" s="320"/>
      <c r="E545" s="320"/>
      <c r="F545" s="320"/>
      <c r="G545" s="320"/>
      <c r="H545" s="321"/>
      <c r="I545" s="101"/>
      <c r="J545" s="107"/>
      <c r="K545" s="99" t="str">
        <f>B545</f>
        <v>SEDUC E 25</v>
      </c>
      <c r="AMK545" s="18"/>
    </row>
    <row r="546" spans="1:11 1025:1025" hidden="1">
      <c r="A546" s="18" t="s">
        <v>84</v>
      </c>
      <c r="B546" s="332" t="s">
        <v>85</v>
      </c>
      <c r="C546" s="333"/>
      <c r="D546" s="333"/>
      <c r="E546" s="333"/>
      <c r="F546" s="334"/>
      <c r="G546" s="40" t="s">
        <v>5</v>
      </c>
      <c r="H546" s="39" t="s">
        <v>6</v>
      </c>
      <c r="I546" s="101"/>
      <c r="J546" s="107"/>
      <c r="K546" s="18" t="str">
        <f t="shared" ref="K546:K561" si="37">K545</f>
        <v>SEDUC E 25</v>
      </c>
    </row>
    <row r="547" spans="1:11 1025:1025" hidden="1">
      <c r="A547" s="18"/>
      <c r="B547" s="41" t="s">
        <v>7</v>
      </c>
      <c r="C547" s="65" t="s">
        <v>8</v>
      </c>
      <c r="D547" s="42" t="s">
        <v>9</v>
      </c>
      <c r="E547" s="41" t="s">
        <v>10</v>
      </c>
      <c r="F547" s="41" t="s">
        <v>11</v>
      </c>
      <c r="G547" s="43" t="s">
        <v>12</v>
      </c>
      <c r="H547" s="41" t="s">
        <v>13</v>
      </c>
      <c r="I547" s="101"/>
      <c r="J547" s="107"/>
      <c r="K547" s="18" t="str">
        <f t="shared" si="37"/>
        <v>SEDUC E 25</v>
      </c>
    </row>
    <row r="548" spans="1:11 1025:1025" ht="24" hidden="1">
      <c r="A548" s="18"/>
      <c r="B54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54" t="s">
        <v>38</v>
      </c>
      <c r="D548" s="51">
        <v>13348</v>
      </c>
      <c r="E548" s="49">
        <v>3</v>
      </c>
      <c r="F54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548" s="49">
        <f t="shared" ref="H548:H559" ca="1" si="38">ROUND(E548*G548,2)</f>
        <v>2.7</v>
      </c>
      <c r="I548" s="101"/>
      <c r="J548" s="107"/>
      <c r="K548" s="18" t="str">
        <f t="shared" si="37"/>
        <v>SEDUC E 25</v>
      </c>
    </row>
    <row r="549" spans="1:11 1025:1025" hidden="1">
      <c r="A549" s="18"/>
      <c r="B5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54" t="s">
        <v>20</v>
      </c>
      <c r="D549" s="51">
        <v>223</v>
      </c>
      <c r="E549" s="49">
        <v>4</v>
      </c>
      <c r="F5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49">
        <f t="shared" ca="1" si="38"/>
        <v>4.16</v>
      </c>
      <c r="I549" s="101"/>
      <c r="J549" s="107"/>
      <c r="K549" s="18" t="str">
        <f t="shared" si="37"/>
        <v>SEDUC E 25</v>
      </c>
    </row>
    <row r="550" spans="1:11 1025:1025" ht="15" hidden="1" customHeight="1">
      <c r="A550" s="18"/>
      <c r="B5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54" t="s">
        <v>34</v>
      </c>
      <c r="D550" s="51" t="s">
        <v>53</v>
      </c>
      <c r="E550" s="49">
        <v>1</v>
      </c>
      <c r="F5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49">
        <f t="shared" ca="1" si="38"/>
        <v>42.5</v>
      </c>
      <c r="I550" s="101"/>
      <c r="J550" s="107"/>
      <c r="K550" s="18" t="str">
        <f t="shared" si="37"/>
        <v>SEDUC E 25</v>
      </c>
    </row>
    <row r="551" spans="1:11 1025:1025" ht="15" hidden="1" customHeight="1">
      <c r="A551" s="18"/>
      <c r="B5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54" t="s">
        <v>20</v>
      </c>
      <c r="D551" s="51">
        <v>958</v>
      </c>
      <c r="E551" s="49">
        <f>0.04*3.6</f>
        <v>0.14400000000000002</v>
      </c>
      <c r="F5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49">
        <f t="shared" ca="1" si="38"/>
        <v>7.56</v>
      </c>
      <c r="I551" s="101"/>
      <c r="J551" s="107"/>
      <c r="K551" s="18" t="str">
        <f t="shared" si="37"/>
        <v>SEDUC E 25</v>
      </c>
    </row>
    <row r="552" spans="1:11 1025:1025" hidden="1">
      <c r="A552" s="18"/>
      <c r="B5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54" t="s">
        <v>38</v>
      </c>
      <c r="D552" s="51">
        <v>407</v>
      </c>
      <c r="E552" s="49">
        <v>0.12</v>
      </c>
      <c r="F5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v>
      </c>
      <c r="H552" s="49">
        <f t="shared" ca="1" si="38"/>
        <v>5.95</v>
      </c>
      <c r="I552" s="101"/>
      <c r="J552" s="101"/>
      <c r="K552" s="18" t="str">
        <f t="shared" si="37"/>
        <v>SEDUC E 25</v>
      </c>
    </row>
    <row r="553" spans="1:11 1025:1025" hidden="1">
      <c r="A553" s="18"/>
      <c r="B5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54" t="s">
        <v>20</v>
      </c>
      <c r="D553" s="51">
        <v>1125</v>
      </c>
      <c r="E553" s="49">
        <v>3</v>
      </c>
      <c r="F5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553" s="49">
        <f t="shared" ca="1" si="38"/>
        <v>66</v>
      </c>
      <c r="I553" s="101"/>
      <c r="J553" s="101"/>
      <c r="K553" s="18" t="str">
        <f t="shared" si="37"/>
        <v>SEDUC E 25</v>
      </c>
    </row>
    <row r="554" spans="1:11 1025:1025" ht="24" hidden="1">
      <c r="A554" s="18"/>
      <c r="B5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54" t="s">
        <v>38</v>
      </c>
      <c r="D554" s="51">
        <v>432</v>
      </c>
      <c r="E554" s="49">
        <v>2</v>
      </c>
      <c r="F5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8.7899999999999991</v>
      </c>
      <c r="H554" s="49">
        <f t="shared" ca="1" si="38"/>
        <v>17.579999999999998</v>
      </c>
      <c r="I554" s="101"/>
      <c r="J554" s="101"/>
      <c r="K554" s="18" t="str">
        <f t="shared" si="37"/>
        <v>SEDUC E 25</v>
      </c>
    </row>
    <row r="555" spans="1:11 1025:1025" ht="24" hidden="1">
      <c r="A555" s="18"/>
      <c r="B5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54" t="s">
        <v>38</v>
      </c>
      <c r="D555" s="51">
        <v>444</v>
      </c>
      <c r="E555" s="49">
        <v>3</v>
      </c>
      <c r="F5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555" s="49">
        <f t="shared" ca="1" si="38"/>
        <v>62.7</v>
      </c>
      <c r="I555" s="101"/>
      <c r="J555" s="101"/>
      <c r="K555" s="18" t="str">
        <f t="shared" si="37"/>
        <v>SEDUC E 25</v>
      </c>
    </row>
    <row r="556" spans="1:11 1025:1025" hidden="1">
      <c r="A556" s="18"/>
      <c r="B5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54" t="s">
        <v>14</v>
      </c>
      <c r="D556" s="51">
        <v>88279</v>
      </c>
      <c r="E556" s="49">
        <v>6.4</v>
      </c>
      <c r="F5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56" s="49">
        <f t="shared" ca="1" si="38"/>
        <v>164.74</v>
      </c>
      <c r="I556" s="101"/>
      <c r="J556" s="107"/>
      <c r="K556" s="18" t="str">
        <f t="shared" si="37"/>
        <v>SEDUC E 25</v>
      </c>
    </row>
    <row r="557" spans="1:11 1025:1025" hidden="1">
      <c r="A557" s="18"/>
      <c r="B5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54" t="s">
        <v>14</v>
      </c>
      <c r="D557" s="51">
        <v>88316</v>
      </c>
      <c r="E557" s="49">
        <v>4.7</v>
      </c>
      <c r="F5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57" s="49">
        <f t="shared" ca="1" si="38"/>
        <v>65.239999999999995</v>
      </c>
      <c r="I557" s="101"/>
      <c r="J557" s="107"/>
      <c r="K557" s="18" t="str">
        <f t="shared" si="37"/>
        <v>SEDUC E 25</v>
      </c>
    </row>
    <row r="558" spans="1:11 1025:1025" hidden="1">
      <c r="A558" s="18"/>
      <c r="B5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54" t="s">
        <v>42</v>
      </c>
      <c r="D558" s="51">
        <v>1</v>
      </c>
      <c r="E558" s="49">
        <v>2.2000000000000002</v>
      </c>
      <c r="F5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49">
        <f t="shared" ca="1" si="38"/>
        <v>1.41</v>
      </c>
      <c r="I558" s="101"/>
      <c r="J558" s="107"/>
      <c r="K558" s="18" t="str">
        <f t="shared" si="37"/>
        <v>SEDUC E 25</v>
      </c>
    </row>
    <row r="559" spans="1:11 1025:1025" hidden="1">
      <c r="A559" s="18"/>
      <c r="B5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54" t="s">
        <v>42</v>
      </c>
      <c r="D559" s="51">
        <v>3</v>
      </c>
      <c r="E559" s="49">
        <v>1.5</v>
      </c>
      <c r="F5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49">
        <f t="shared" ca="1" si="38"/>
        <v>2.42</v>
      </c>
      <c r="I559" s="101"/>
      <c r="J559" s="107"/>
      <c r="K559" s="18" t="str">
        <f t="shared" si="37"/>
        <v>SEDUC E 25</v>
      </c>
    </row>
    <row r="560" spans="1:11 1025:1025" hidden="1">
      <c r="A560" s="133">
        <f ca="1">H560</f>
        <v>442.96000000000004</v>
      </c>
      <c r="B560" s="53" t="s">
        <v>15</v>
      </c>
      <c r="C560" s="54"/>
      <c r="D560" s="51"/>
      <c r="E560" s="49"/>
      <c r="F560" s="49"/>
      <c r="G560" s="49"/>
      <c r="H560" s="83">
        <f ca="1">SUM(H548:H559)</f>
        <v>442.96000000000004</v>
      </c>
      <c r="I560" s="101" t="str">
        <f>A546</f>
        <v>SEDUC E 25</v>
      </c>
      <c r="J560" s="125">
        <f ca="1">H560</f>
        <v>442.96000000000004</v>
      </c>
      <c r="K560" s="18" t="str">
        <f t="shared" si="37"/>
        <v>SEDUC E 25</v>
      </c>
    </row>
    <row r="561" spans="1:11 1025:1025" hidden="1">
      <c r="A561" s="18"/>
      <c r="B561" s="165"/>
      <c r="C561" s="166"/>
      <c r="D561" s="166"/>
      <c r="E561" s="165"/>
      <c r="F561" s="165"/>
      <c r="G561" s="165"/>
      <c r="H561" s="165"/>
      <c r="I561" s="101"/>
      <c r="J561" s="107"/>
      <c r="K561" s="18" t="str">
        <f t="shared" si="37"/>
        <v>SEDUC E 25</v>
      </c>
    </row>
    <row r="562" spans="1:11 1025:1025" ht="20.25" hidden="1">
      <c r="A562" s="18"/>
      <c r="B562" s="319" t="str">
        <f>A563</f>
        <v>SEDUC E 25.1</v>
      </c>
      <c r="C562" s="320"/>
      <c r="D562" s="320"/>
      <c r="E562" s="320"/>
      <c r="F562" s="320"/>
      <c r="G562" s="320"/>
      <c r="H562" s="321"/>
      <c r="I562" s="101"/>
      <c r="J562" s="107"/>
      <c r="K562" s="99" t="str">
        <f>B562</f>
        <v>SEDUC E 25.1</v>
      </c>
      <c r="AMK562" s="18"/>
    </row>
    <row r="563" spans="1:11 1025:1025" hidden="1">
      <c r="A563" s="18" t="s">
        <v>86</v>
      </c>
      <c r="B563" s="332" t="s">
        <v>87</v>
      </c>
      <c r="C563" s="333"/>
      <c r="D563" s="333"/>
      <c r="E563" s="333"/>
      <c r="F563" s="334"/>
      <c r="G563" s="40" t="s">
        <v>5</v>
      </c>
      <c r="H563" s="39" t="s">
        <v>6</v>
      </c>
      <c r="I563" s="101"/>
      <c r="J563" s="107"/>
      <c r="K563" s="18" t="str">
        <f t="shared" ref="K563:K578" si="39">K562</f>
        <v>SEDUC E 25.1</v>
      </c>
      <c r="AMK563" s="18"/>
    </row>
    <row r="564" spans="1:11 1025:1025" hidden="1">
      <c r="A564" s="18"/>
      <c r="B564" s="41" t="s">
        <v>7</v>
      </c>
      <c r="C564" s="65" t="s">
        <v>8</v>
      </c>
      <c r="D564" s="42" t="s">
        <v>9</v>
      </c>
      <c r="E564" s="41" t="s">
        <v>10</v>
      </c>
      <c r="F564" s="41" t="s">
        <v>11</v>
      </c>
      <c r="G564" s="43" t="s">
        <v>12</v>
      </c>
      <c r="H564" s="41" t="s">
        <v>13</v>
      </c>
      <c r="I564" s="101"/>
      <c r="J564" s="107"/>
      <c r="K564" s="18" t="str">
        <f t="shared" si="39"/>
        <v>SEDUC E 25.1</v>
      </c>
      <c r="AMK564" s="18"/>
    </row>
    <row r="565" spans="1:11 1025:1025" ht="24" hidden="1">
      <c r="A565" s="18"/>
      <c r="B5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54" t="s">
        <v>38</v>
      </c>
      <c r="D565" s="51">
        <v>13348</v>
      </c>
      <c r="E565" s="49">
        <v>3</v>
      </c>
      <c r="F5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565" s="49">
        <f t="shared" ref="H565:H576" ca="1" si="40">ROUND(E565*G565,2)</f>
        <v>2.7</v>
      </c>
      <c r="I565" s="101"/>
      <c r="J565" s="107"/>
      <c r="K565" s="18" t="str">
        <f t="shared" si="39"/>
        <v>SEDUC E 25.1</v>
      </c>
      <c r="AMK565" s="18"/>
    </row>
    <row r="566" spans="1:11 1025:1025" hidden="1">
      <c r="A566" s="18"/>
      <c r="B5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54" t="s">
        <v>20</v>
      </c>
      <c r="D566" s="51">
        <v>223</v>
      </c>
      <c r="E566" s="49">
        <v>4</v>
      </c>
      <c r="F5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49">
        <f t="shared" ca="1" si="40"/>
        <v>4.16</v>
      </c>
      <c r="I566" s="101"/>
      <c r="J566" s="107"/>
      <c r="K566" s="18" t="str">
        <f t="shared" si="39"/>
        <v>SEDUC E 25.1</v>
      </c>
      <c r="AMK566" s="18"/>
    </row>
    <row r="567" spans="1:11 1025:1025" ht="15" hidden="1" customHeight="1">
      <c r="A567" s="18"/>
      <c r="B5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54" t="s">
        <v>34</v>
      </c>
      <c r="D567" s="51" t="s">
        <v>53</v>
      </c>
      <c r="E567" s="49">
        <v>1</v>
      </c>
      <c r="F5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49">
        <f t="shared" ca="1" si="40"/>
        <v>42.5</v>
      </c>
      <c r="I567" s="101"/>
      <c r="J567" s="107"/>
      <c r="K567" s="18" t="str">
        <f t="shared" si="39"/>
        <v>SEDUC E 25.1</v>
      </c>
      <c r="AMK567" s="18"/>
    </row>
    <row r="568" spans="1:11 1025:1025" ht="15" hidden="1" customHeight="1">
      <c r="A568" s="18"/>
      <c r="B5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54" t="s">
        <v>20</v>
      </c>
      <c r="D568" s="51">
        <v>958</v>
      </c>
      <c r="E568" s="49">
        <f>0.04*3.6</f>
        <v>0.14400000000000002</v>
      </c>
      <c r="F5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49">
        <f t="shared" ca="1" si="40"/>
        <v>7.56</v>
      </c>
      <c r="I568" s="101"/>
      <c r="J568" s="107"/>
      <c r="K568" s="18" t="str">
        <f t="shared" si="39"/>
        <v>SEDUC E 25.1</v>
      </c>
      <c r="AMK568" s="18"/>
    </row>
    <row r="569" spans="1:11 1025:1025" hidden="1">
      <c r="A569" s="18"/>
      <c r="B5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54" t="s">
        <v>38</v>
      </c>
      <c r="D569" s="51">
        <v>407</v>
      </c>
      <c r="E569" s="49">
        <v>0.12</v>
      </c>
      <c r="F5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v>
      </c>
      <c r="H569" s="49">
        <f t="shared" ca="1" si="40"/>
        <v>5.95</v>
      </c>
      <c r="I569" s="101"/>
      <c r="J569" s="101"/>
      <c r="K569" s="18" t="str">
        <f t="shared" si="39"/>
        <v>SEDUC E 25.1</v>
      </c>
      <c r="AMK569" s="18"/>
    </row>
    <row r="570" spans="1:11 1025:1025" hidden="1">
      <c r="A570" s="18"/>
      <c r="B5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54" t="s">
        <v>38</v>
      </c>
      <c r="D570" s="51">
        <v>3393</v>
      </c>
      <c r="E570" s="49">
        <v>3</v>
      </c>
      <c r="F5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663.58</v>
      </c>
      <c r="H570" s="49">
        <f t="shared" ca="1" si="40"/>
        <v>1990.74</v>
      </c>
      <c r="I570" s="101"/>
      <c r="J570" s="101"/>
      <c r="K570" s="18" t="str">
        <f t="shared" si="39"/>
        <v>SEDUC E 25.1</v>
      </c>
      <c r="AMK570" s="18"/>
    </row>
    <row r="571" spans="1:11 1025:1025" ht="24" hidden="1">
      <c r="A571" s="18"/>
      <c r="B5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54" t="s">
        <v>38</v>
      </c>
      <c r="D571" s="51">
        <v>432</v>
      </c>
      <c r="E571" s="49">
        <v>2</v>
      </c>
      <c r="F5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8.7899999999999991</v>
      </c>
      <c r="H571" s="49">
        <f t="shared" ca="1" si="40"/>
        <v>17.579999999999998</v>
      </c>
      <c r="I571" s="101"/>
      <c r="J571" s="101"/>
      <c r="K571" s="18" t="str">
        <f t="shared" si="39"/>
        <v>SEDUC E 25.1</v>
      </c>
      <c r="AMK571" s="18"/>
    </row>
    <row r="572" spans="1:11 1025:1025" ht="24" hidden="1">
      <c r="A572" s="18"/>
      <c r="B5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54" t="s">
        <v>38</v>
      </c>
      <c r="D572" s="51">
        <v>444</v>
      </c>
      <c r="E572" s="49">
        <v>3</v>
      </c>
      <c r="F5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572" s="49">
        <f t="shared" ca="1" si="40"/>
        <v>62.7</v>
      </c>
      <c r="I572" s="101"/>
      <c r="J572" s="101"/>
      <c r="K572" s="18" t="str">
        <f t="shared" si="39"/>
        <v>SEDUC E 25.1</v>
      </c>
      <c r="AMK572" s="18"/>
    </row>
    <row r="573" spans="1:11 1025:1025" hidden="1">
      <c r="A573" s="18"/>
      <c r="B5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54" t="s">
        <v>14</v>
      </c>
      <c r="D573" s="51">
        <v>88279</v>
      </c>
      <c r="E573" s="49">
        <v>6.4</v>
      </c>
      <c r="F5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73" s="49">
        <f t="shared" ca="1" si="40"/>
        <v>164.74</v>
      </c>
      <c r="I573" s="101"/>
      <c r="J573" s="107"/>
      <c r="K573" s="18" t="str">
        <f t="shared" si="39"/>
        <v>SEDUC E 25.1</v>
      </c>
      <c r="AMK573" s="18"/>
    </row>
    <row r="574" spans="1:11 1025:1025" hidden="1">
      <c r="A574" s="18"/>
      <c r="B5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54" t="s">
        <v>14</v>
      </c>
      <c r="D574" s="51">
        <v>88316</v>
      </c>
      <c r="E574" s="49">
        <v>4.7</v>
      </c>
      <c r="F5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74" s="49">
        <f t="shared" ca="1" si="40"/>
        <v>65.239999999999995</v>
      </c>
      <c r="I574" s="101"/>
      <c r="J574" s="107"/>
      <c r="K574" s="18" t="str">
        <f t="shared" si="39"/>
        <v>SEDUC E 25.1</v>
      </c>
      <c r="AMK574" s="18"/>
    </row>
    <row r="575" spans="1:11 1025:1025" hidden="1">
      <c r="A575" s="18"/>
      <c r="B5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54" t="s">
        <v>42</v>
      </c>
      <c r="D575" s="51">
        <v>1</v>
      </c>
      <c r="E575" s="49">
        <v>2.2000000000000002</v>
      </c>
      <c r="F5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49">
        <f t="shared" ca="1" si="40"/>
        <v>1.41</v>
      </c>
      <c r="I575" s="101"/>
      <c r="J575" s="107"/>
      <c r="K575" s="18" t="str">
        <f t="shared" si="39"/>
        <v>SEDUC E 25.1</v>
      </c>
      <c r="AMK575" s="18"/>
    </row>
    <row r="576" spans="1:11 1025:1025" hidden="1">
      <c r="A576" s="18"/>
      <c r="B5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54" t="s">
        <v>42</v>
      </c>
      <c r="D576" s="51">
        <v>3</v>
      </c>
      <c r="E576" s="49">
        <v>1.5</v>
      </c>
      <c r="F5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49">
        <f t="shared" ca="1" si="40"/>
        <v>2.42</v>
      </c>
      <c r="I576" s="101"/>
      <c r="J576" s="107"/>
      <c r="K576" s="18" t="str">
        <f t="shared" si="39"/>
        <v>SEDUC E 25.1</v>
      </c>
      <c r="AMK576" s="18"/>
    </row>
    <row r="577" spans="1:11 1025:1025" hidden="1">
      <c r="A577" s="133">
        <f ca="1">H577</f>
        <v>2367.6999999999998</v>
      </c>
      <c r="B577" s="53" t="s">
        <v>15</v>
      </c>
      <c r="C577" s="54"/>
      <c r="D577" s="51"/>
      <c r="E577" s="49"/>
      <c r="F577" s="49"/>
      <c r="G577" s="49"/>
      <c r="H577" s="83">
        <f ca="1">SUM(H565:H576)</f>
        <v>2367.6999999999998</v>
      </c>
      <c r="I577" s="101" t="str">
        <f>A563</f>
        <v>SEDUC E 25.1</v>
      </c>
      <c r="J577" s="125">
        <f ca="1">H577</f>
        <v>2367.6999999999998</v>
      </c>
      <c r="K577" s="18" t="str">
        <f t="shared" si="39"/>
        <v>SEDUC E 25.1</v>
      </c>
      <c r="AMK577" s="18"/>
    </row>
    <row r="578" spans="1:11 1025:1025" hidden="1">
      <c r="A578" s="18"/>
      <c r="B578" s="165"/>
      <c r="C578" s="166"/>
      <c r="D578" s="166"/>
      <c r="E578" s="165"/>
      <c r="F578" s="165"/>
      <c r="G578" s="165"/>
      <c r="H578" s="165"/>
      <c r="I578" s="101"/>
      <c r="J578" s="107"/>
      <c r="K578" s="18" t="str">
        <f t="shared" si="39"/>
        <v>SEDUC E 25.1</v>
      </c>
      <c r="AMK578" s="18"/>
    </row>
    <row r="579" spans="1:11 1025:1025" ht="20.25" hidden="1">
      <c r="A579" s="18"/>
      <c r="B579" s="319" t="str">
        <f>A580</f>
        <v>SEDUC E 26</v>
      </c>
      <c r="C579" s="320"/>
      <c r="D579" s="320"/>
      <c r="E579" s="320"/>
      <c r="F579" s="320"/>
      <c r="G579" s="320"/>
      <c r="H579" s="321"/>
      <c r="I579" s="101"/>
      <c r="J579" s="107"/>
      <c r="K579" s="99" t="str">
        <f>B579</f>
        <v>SEDUC E 26</v>
      </c>
      <c r="AMK579" s="18"/>
    </row>
    <row r="580" spans="1:11 1025:1025" hidden="1">
      <c r="A580" s="18" t="s">
        <v>88</v>
      </c>
      <c r="B580" s="332" t="s">
        <v>89</v>
      </c>
      <c r="C580" s="333"/>
      <c r="D580" s="333"/>
      <c r="E580" s="333"/>
      <c r="F580" s="334"/>
      <c r="G580" s="40" t="s">
        <v>5</v>
      </c>
      <c r="H580" s="39" t="s">
        <v>6</v>
      </c>
      <c r="I580" s="101"/>
      <c r="J580" s="107"/>
      <c r="K580" s="18" t="str">
        <f t="shared" ref="K580:K600" si="41">K579</f>
        <v>SEDUC E 26</v>
      </c>
    </row>
    <row r="581" spans="1:11 1025:1025" hidden="1">
      <c r="A581" s="18"/>
      <c r="B581" s="41" t="s">
        <v>7</v>
      </c>
      <c r="C581" s="65" t="s">
        <v>8</v>
      </c>
      <c r="D581" s="42" t="s">
        <v>9</v>
      </c>
      <c r="E581" s="41" t="s">
        <v>10</v>
      </c>
      <c r="F581" s="41" t="s">
        <v>11</v>
      </c>
      <c r="G581" s="43" t="s">
        <v>12</v>
      </c>
      <c r="H581" s="41" t="s">
        <v>13</v>
      </c>
      <c r="I581" s="101"/>
      <c r="J581" s="107"/>
      <c r="K581" s="18" t="str">
        <f t="shared" si="41"/>
        <v>SEDUC E 26</v>
      </c>
    </row>
    <row r="582" spans="1:11 1025:1025" ht="24" hidden="1">
      <c r="A582" s="18"/>
      <c r="B5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54" t="s">
        <v>38</v>
      </c>
      <c r="D582" s="51">
        <v>11272</v>
      </c>
      <c r="E582" s="49">
        <v>3</v>
      </c>
      <c r="F5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82" s="49">
        <f t="shared" ref="H582:H598" ca="1" si="42">ROUND(E582*G582,2)</f>
        <v>15.09</v>
      </c>
      <c r="I582" s="101"/>
      <c r="J582" s="107"/>
      <c r="K582" s="18" t="str">
        <f t="shared" si="41"/>
        <v>SEDUC E 26</v>
      </c>
    </row>
    <row r="583" spans="1:11 1025:1025" ht="24" hidden="1">
      <c r="A583" s="18"/>
      <c r="B5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54" t="s">
        <v>38</v>
      </c>
      <c r="D583" s="51">
        <v>13348</v>
      </c>
      <c r="E583" s="49">
        <v>1</v>
      </c>
      <c r="F5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583" s="49">
        <f t="shared" ca="1" si="42"/>
        <v>0.9</v>
      </c>
      <c r="I583" s="101"/>
      <c r="J583" s="107"/>
      <c r="K583" s="18" t="str">
        <f t="shared" si="41"/>
        <v>SEDUC E 26</v>
      </c>
    </row>
    <row r="584" spans="1:11 1025:1025" hidden="1">
      <c r="A584" s="18"/>
      <c r="B5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54" t="s">
        <v>20</v>
      </c>
      <c r="D584" s="51">
        <v>223</v>
      </c>
      <c r="E584" s="49">
        <v>12</v>
      </c>
      <c r="F5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49">
        <f t="shared" ca="1" si="42"/>
        <v>12.48</v>
      </c>
      <c r="I584" s="101"/>
      <c r="J584" s="107"/>
      <c r="K584" s="18" t="str">
        <f t="shared" si="41"/>
        <v>SEDUC E 26</v>
      </c>
    </row>
    <row r="585" spans="1:11 1025:1025" hidden="1">
      <c r="A585" s="18"/>
      <c r="B5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54" t="s">
        <v>20</v>
      </c>
      <c r="D585" s="51">
        <v>3249</v>
      </c>
      <c r="E585" s="49">
        <v>3</v>
      </c>
      <c r="F5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49">
        <f t="shared" ca="1" si="42"/>
        <v>320.85000000000002</v>
      </c>
      <c r="I585" s="101"/>
      <c r="J585" s="107"/>
      <c r="K585" s="18" t="str">
        <f t="shared" si="41"/>
        <v>SEDUC E 26</v>
      </c>
    </row>
    <row r="586" spans="1:11 1025:1025" ht="36" hidden="1">
      <c r="A586" s="18"/>
      <c r="B5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54" t="s">
        <v>38</v>
      </c>
      <c r="D586" s="51">
        <v>5047</v>
      </c>
      <c r="E586" s="49">
        <v>3</v>
      </c>
      <c r="F5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586" s="49">
        <f t="shared" ca="1" si="42"/>
        <v>992.97</v>
      </c>
      <c r="I586" s="101"/>
      <c r="J586" s="107"/>
      <c r="K586" s="18" t="str">
        <f t="shared" si="41"/>
        <v>SEDUC E 26</v>
      </c>
    </row>
    <row r="587" spans="1:11 1025:1025" ht="24" hidden="1">
      <c r="A587" s="18"/>
      <c r="B5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54" t="s">
        <v>20</v>
      </c>
      <c r="D587" s="51">
        <v>10614</v>
      </c>
      <c r="E587" s="49">
        <v>6</v>
      </c>
      <c r="F5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587" s="49">
        <f t="shared" ca="1" si="42"/>
        <v>22.2</v>
      </c>
      <c r="I587" s="101"/>
      <c r="J587" s="107"/>
      <c r="K587" s="18" t="str">
        <f t="shared" si="41"/>
        <v>SEDUC E 26</v>
      </c>
    </row>
    <row r="588" spans="1:11 1025:1025" hidden="1">
      <c r="A588" s="18"/>
      <c r="B58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54" t="s">
        <v>34</v>
      </c>
      <c r="D588" s="51" t="s">
        <v>53</v>
      </c>
      <c r="E588" s="49">
        <v>2</v>
      </c>
      <c r="F58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49">
        <f t="shared" ca="1" si="42"/>
        <v>85</v>
      </c>
      <c r="I588" s="101"/>
      <c r="J588" s="107"/>
      <c r="K588" s="18" t="str">
        <f t="shared" si="41"/>
        <v>SEDUC E 26</v>
      </c>
    </row>
    <row r="589" spans="1:11 1025:1025" hidden="1">
      <c r="A589" s="18"/>
      <c r="B5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54" t="s">
        <v>20</v>
      </c>
      <c r="D589" s="51">
        <v>2524</v>
      </c>
      <c r="E589" s="49">
        <v>3</v>
      </c>
      <c r="F5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89" s="49">
        <f t="shared" ca="1" si="42"/>
        <v>249.3</v>
      </c>
      <c r="I589" s="101"/>
      <c r="J589" s="107"/>
      <c r="K589" s="18" t="str">
        <f t="shared" si="41"/>
        <v>SEDUC E 26</v>
      </c>
    </row>
    <row r="590" spans="1:11 1025:1025" hidden="1">
      <c r="A590" s="18"/>
      <c r="B59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54" t="s">
        <v>20</v>
      </c>
      <c r="D590" s="51">
        <v>1125</v>
      </c>
      <c r="E590" s="49">
        <v>1</v>
      </c>
      <c r="F59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590" s="49">
        <f t="shared" ca="1" si="42"/>
        <v>22</v>
      </c>
      <c r="I590" s="101"/>
      <c r="J590" s="107"/>
      <c r="K590" s="18" t="str">
        <f t="shared" si="41"/>
        <v>SEDUC E 26</v>
      </c>
    </row>
    <row r="591" spans="1:11 1025:1025" ht="24" hidden="1">
      <c r="A591" s="18"/>
      <c r="B59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54" t="s">
        <v>38</v>
      </c>
      <c r="D591" s="51">
        <v>11790</v>
      </c>
      <c r="E591" s="49">
        <v>1</v>
      </c>
      <c r="F59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591" s="49">
        <f t="shared" ca="1" si="42"/>
        <v>17.77</v>
      </c>
      <c r="I591" s="101"/>
      <c r="J591" s="107"/>
      <c r="K591" s="18" t="str">
        <f t="shared" si="41"/>
        <v>SEDUC E 26</v>
      </c>
    </row>
    <row r="592" spans="1:11 1025:1025" ht="24" hidden="1">
      <c r="A592" s="18"/>
      <c r="B59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54" t="s">
        <v>38</v>
      </c>
      <c r="D592" s="51">
        <v>11790</v>
      </c>
      <c r="E592" s="49">
        <v>3</v>
      </c>
      <c r="F5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592" s="49">
        <f t="shared" ca="1" si="42"/>
        <v>53.31</v>
      </c>
      <c r="I592" s="101"/>
      <c r="J592" s="107"/>
      <c r="K592" s="18" t="str">
        <f t="shared" si="41"/>
        <v>SEDUC E 26</v>
      </c>
    </row>
    <row r="593" spans="1:11 1025:1025" ht="24" hidden="1">
      <c r="A593" s="18"/>
      <c r="B5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54" t="s">
        <v>38</v>
      </c>
      <c r="D593" s="51">
        <v>444</v>
      </c>
      <c r="E593" s="49"/>
      <c r="F5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593" s="49">
        <f t="shared" ca="1" si="42"/>
        <v>0</v>
      </c>
      <c r="I593" s="101"/>
      <c r="J593" s="107"/>
      <c r="K593" s="18" t="str">
        <f t="shared" si="41"/>
        <v>SEDUC E 26</v>
      </c>
    </row>
    <row r="594" spans="1:11 1025:1025" hidden="1">
      <c r="A594" s="18"/>
      <c r="B5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54" t="s">
        <v>38</v>
      </c>
      <c r="D594" s="51">
        <v>7581</v>
      </c>
      <c r="E594" s="49">
        <v>3</v>
      </c>
      <c r="F5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94" s="49">
        <f t="shared" ca="1" si="42"/>
        <v>8.9700000000000006</v>
      </c>
      <c r="I594" s="101"/>
      <c r="J594" s="107"/>
      <c r="K594" s="18" t="str">
        <f t="shared" si="41"/>
        <v>SEDUC E 26</v>
      </c>
    </row>
    <row r="595" spans="1:11 1025:1025" hidden="1">
      <c r="A595" s="18"/>
      <c r="B5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54" t="s">
        <v>14</v>
      </c>
      <c r="D595" s="51">
        <v>88279</v>
      </c>
      <c r="E595" s="49">
        <v>6.4</v>
      </c>
      <c r="F5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95" s="49">
        <f t="shared" ca="1" si="42"/>
        <v>164.74</v>
      </c>
      <c r="I595" s="101"/>
      <c r="J595" s="107"/>
      <c r="K595" s="18" t="str">
        <f t="shared" si="41"/>
        <v>SEDUC E 26</v>
      </c>
    </row>
    <row r="596" spans="1:11 1025:1025" hidden="1">
      <c r="A596" s="18"/>
      <c r="B5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54" t="s">
        <v>14</v>
      </c>
      <c r="D596" s="51">
        <v>88316</v>
      </c>
      <c r="E596" s="49">
        <v>4.7</v>
      </c>
      <c r="F5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96" s="49">
        <f t="shared" ca="1" si="42"/>
        <v>65.239999999999995</v>
      </c>
      <c r="I596" s="101"/>
      <c r="J596" s="107"/>
      <c r="K596" s="18" t="str">
        <f t="shared" si="41"/>
        <v>SEDUC E 26</v>
      </c>
    </row>
    <row r="597" spans="1:11 1025:1025" hidden="1">
      <c r="A597" s="18"/>
      <c r="B5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54" t="s">
        <v>42</v>
      </c>
      <c r="D597" s="51">
        <v>1</v>
      </c>
      <c r="E597" s="49">
        <v>2.2000000000000002</v>
      </c>
      <c r="F5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49">
        <f t="shared" ca="1" si="42"/>
        <v>1.41</v>
      </c>
      <c r="I597" s="101"/>
      <c r="J597" s="107"/>
      <c r="K597" s="18" t="str">
        <f t="shared" si="41"/>
        <v>SEDUC E 26</v>
      </c>
    </row>
    <row r="598" spans="1:11 1025:1025" hidden="1">
      <c r="A598" s="18"/>
      <c r="B5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54" t="s">
        <v>42</v>
      </c>
      <c r="D598" s="51">
        <v>3</v>
      </c>
      <c r="E598" s="49">
        <v>1.5</v>
      </c>
      <c r="F5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49">
        <f t="shared" ca="1" si="42"/>
        <v>2.42</v>
      </c>
      <c r="I598" s="101"/>
      <c r="J598" s="107"/>
      <c r="K598" s="18" t="str">
        <f t="shared" si="41"/>
        <v>SEDUC E 26</v>
      </c>
    </row>
    <row r="599" spans="1:11 1025:1025" hidden="1">
      <c r="A599" s="133">
        <f ca="1">H599</f>
        <v>2034.65</v>
      </c>
      <c r="B599" s="53" t="s">
        <v>15</v>
      </c>
      <c r="C599" s="54"/>
      <c r="D599" s="51"/>
      <c r="E599" s="49"/>
      <c r="F599" s="49"/>
      <c r="G599" s="49"/>
      <c r="H599" s="83">
        <f ca="1">SUM(H582:H598)</f>
        <v>2034.65</v>
      </c>
      <c r="I599" s="101" t="str">
        <f>A580</f>
        <v>SEDUC E 26</v>
      </c>
      <c r="J599" s="125">
        <f ca="1">H599</f>
        <v>2034.65</v>
      </c>
      <c r="K599" s="18" t="str">
        <f t="shared" si="41"/>
        <v>SEDUC E 26</v>
      </c>
    </row>
    <row r="600" spans="1:11 1025:1025" hidden="1">
      <c r="A600" s="18"/>
      <c r="B600" s="72"/>
      <c r="C600" s="73"/>
      <c r="D600" s="73"/>
      <c r="E600" s="74"/>
      <c r="F600" s="75"/>
      <c r="G600" s="170"/>
      <c r="H600" s="84"/>
      <c r="I600" s="101"/>
      <c r="J600" s="107"/>
      <c r="K600" s="18" t="str">
        <f t="shared" si="41"/>
        <v>SEDUC E 26</v>
      </c>
    </row>
    <row r="601" spans="1:11 1025:1025" ht="20.25" hidden="1">
      <c r="B601" s="319" t="str">
        <f>A602</f>
        <v>SEDUC E 26.1</v>
      </c>
      <c r="C601" s="320"/>
      <c r="D601" s="320"/>
      <c r="E601" s="320"/>
      <c r="F601" s="320"/>
      <c r="G601" s="320"/>
      <c r="H601" s="321"/>
      <c r="I601" s="101"/>
      <c r="J601" s="107"/>
      <c r="K601" s="99" t="str">
        <f>B601</f>
        <v>SEDUC E 26.1</v>
      </c>
      <c r="AMK601" s="18"/>
    </row>
    <row r="602" spans="1:11 1025:1025" hidden="1">
      <c r="A602" s="18" t="s">
        <v>90</v>
      </c>
      <c r="B602" s="332" t="s">
        <v>91</v>
      </c>
      <c r="C602" s="333"/>
      <c r="D602" s="333"/>
      <c r="E602" s="333"/>
      <c r="F602" s="334"/>
      <c r="G602" s="40" t="s">
        <v>5</v>
      </c>
      <c r="H602" s="39" t="s">
        <v>6</v>
      </c>
      <c r="I602" s="101"/>
      <c r="J602" s="107"/>
      <c r="K602" s="18" t="str">
        <f t="shared" ref="K602:K622" si="43">K601</f>
        <v>SEDUC E 26.1</v>
      </c>
      <c r="AMK602" s="18"/>
    </row>
    <row r="603" spans="1:11 1025:1025" hidden="1">
      <c r="A603" s="18"/>
      <c r="B603" s="41" t="s">
        <v>7</v>
      </c>
      <c r="C603" s="65" t="s">
        <v>8</v>
      </c>
      <c r="D603" s="42" t="s">
        <v>9</v>
      </c>
      <c r="E603" s="41" t="s">
        <v>10</v>
      </c>
      <c r="F603" s="41" t="s">
        <v>11</v>
      </c>
      <c r="G603" s="43" t="s">
        <v>12</v>
      </c>
      <c r="H603" s="41" t="s">
        <v>13</v>
      </c>
      <c r="I603" s="101"/>
      <c r="J603" s="107"/>
      <c r="K603" s="18" t="str">
        <f t="shared" si="43"/>
        <v>SEDUC E 26.1</v>
      </c>
      <c r="AMK603" s="18"/>
    </row>
    <row r="604" spans="1:11 1025:1025" ht="24" hidden="1">
      <c r="A604" s="18"/>
      <c r="B6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54" t="s">
        <v>38</v>
      </c>
      <c r="D604" s="51">
        <v>11272</v>
      </c>
      <c r="E604" s="49">
        <v>3</v>
      </c>
      <c r="F6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04" s="49">
        <f t="shared" ref="H604:H620" ca="1" si="44">ROUND(E604*G604,2)</f>
        <v>15.09</v>
      </c>
      <c r="I604" s="101"/>
      <c r="J604" s="107"/>
      <c r="K604" s="18" t="str">
        <f t="shared" si="43"/>
        <v>SEDUC E 26.1</v>
      </c>
      <c r="AMK604" s="18"/>
    </row>
    <row r="605" spans="1:11 1025:1025" ht="24" hidden="1">
      <c r="A605" s="18"/>
      <c r="B6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54" t="s">
        <v>38</v>
      </c>
      <c r="D605" s="51">
        <v>13348</v>
      </c>
      <c r="E605" s="49">
        <v>1</v>
      </c>
      <c r="F6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605" s="49">
        <f t="shared" ca="1" si="44"/>
        <v>0.9</v>
      </c>
      <c r="I605" s="101"/>
      <c r="J605" s="107"/>
      <c r="K605" s="18" t="str">
        <f t="shared" si="43"/>
        <v>SEDUC E 26.1</v>
      </c>
      <c r="AMK605" s="18"/>
    </row>
    <row r="606" spans="1:11 1025:1025" hidden="1">
      <c r="A606" s="18"/>
      <c r="B6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54" t="s">
        <v>20</v>
      </c>
      <c r="D606" s="51">
        <v>223</v>
      </c>
      <c r="E606" s="49">
        <v>12</v>
      </c>
      <c r="F6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49">
        <f t="shared" ca="1" si="44"/>
        <v>12.48</v>
      </c>
      <c r="I606" s="101"/>
      <c r="J606" s="107"/>
      <c r="K606" s="18" t="str">
        <f t="shared" si="43"/>
        <v>SEDUC E 26.1</v>
      </c>
      <c r="AMK606" s="18"/>
    </row>
    <row r="607" spans="1:11 1025:1025" hidden="1">
      <c r="A607" s="18"/>
      <c r="B6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54" t="s">
        <v>20</v>
      </c>
      <c r="D607" s="51">
        <v>3249</v>
      </c>
      <c r="E607" s="49">
        <v>3</v>
      </c>
      <c r="F6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49">
        <f t="shared" ca="1" si="44"/>
        <v>320.85000000000002</v>
      </c>
      <c r="I607" s="101"/>
      <c r="J607" s="107"/>
      <c r="K607" s="18" t="str">
        <f t="shared" si="43"/>
        <v>SEDUC E 26.1</v>
      </c>
      <c r="AMK607" s="18"/>
    </row>
    <row r="608" spans="1:11 1025:1025" ht="36" hidden="1">
      <c r="A608" s="18"/>
      <c r="B6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54" t="s">
        <v>38</v>
      </c>
      <c r="D608" s="51">
        <v>5047</v>
      </c>
      <c r="E608" s="49">
        <v>3</v>
      </c>
      <c r="F6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608" s="49">
        <f t="shared" ca="1" si="44"/>
        <v>992.97</v>
      </c>
      <c r="I608" s="101"/>
      <c r="J608" s="107"/>
      <c r="K608" s="18" t="str">
        <f t="shared" si="43"/>
        <v>SEDUC E 26.1</v>
      </c>
      <c r="AMK608" s="18"/>
    </row>
    <row r="609" spans="1:11 1025:1025" ht="24" hidden="1">
      <c r="A609" s="18"/>
      <c r="B6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54" t="s">
        <v>20</v>
      </c>
      <c r="D609" s="51">
        <v>10614</v>
      </c>
      <c r="E609" s="49">
        <v>6</v>
      </c>
      <c r="F6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609" s="49">
        <f t="shared" ca="1" si="44"/>
        <v>22.2</v>
      </c>
      <c r="I609" s="101"/>
      <c r="J609" s="107"/>
      <c r="K609" s="18" t="str">
        <f t="shared" si="43"/>
        <v>SEDUC E 26.1</v>
      </c>
      <c r="AMK609" s="18"/>
    </row>
    <row r="610" spans="1:11 1025:1025" hidden="1">
      <c r="A610" s="18"/>
      <c r="B6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54" t="s">
        <v>34</v>
      </c>
      <c r="D610" s="51" t="s">
        <v>53</v>
      </c>
      <c r="E610" s="49">
        <v>2</v>
      </c>
      <c r="F6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49">
        <f t="shared" ca="1" si="44"/>
        <v>85</v>
      </c>
      <c r="I610" s="101"/>
      <c r="J610" s="107"/>
      <c r="K610" s="18" t="str">
        <f t="shared" si="43"/>
        <v>SEDUC E 26.1</v>
      </c>
      <c r="AMK610" s="18"/>
    </row>
    <row r="611" spans="1:11 1025:1025" hidden="1">
      <c r="A611" s="18"/>
      <c r="B6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54" t="s">
        <v>20</v>
      </c>
      <c r="D611" s="51">
        <v>2524</v>
      </c>
      <c r="E611" s="49">
        <v>12</v>
      </c>
      <c r="F6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11" s="49">
        <f t="shared" ca="1" si="44"/>
        <v>997.2</v>
      </c>
      <c r="I611" s="101"/>
      <c r="J611" s="107"/>
      <c r="K611" s="18" t="str">
        <f t="shared" si="43"/>
        <v>SEDUC E 26.1</v>
      </c>
      <c r="AMK611" s="18"/>
    </row>
    <row r="612" spans="1:11 1025:1025" hidden="1">
      <c r="A612" s="18"/>
      <c r="B61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54" t="s">
        <v>38</v>
      </c>
      <c r="D612" s="51">
        <v>3395</v>
      </c>
      <c r="E612" s="49">
        <v>2</v>
      </c>
      <c r="F61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95.33</v>
      </c>
      <c r="H612" s="49">
        <f t="shared" ca="1" si="44"/>
        <v>190.66</v>
      </c>
      <c r="I612" s="101"/>
      <c r="J612" s="107"/>
      <c r="K612" s="18" t="str">
        <f t="shared" si="43"/>
        <v>SEDUC E 26.1</v>
      </c>
      <c r="AMK612" s="18"/>
    </row>
    <row r="613" spans="1:11 1025:1025" ht="24" hidden="1">
      <c r="A613" s="18"/>
      <c r="B6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54" t="s">
        <v>38</v>
      </c>
      <c r="D613" s="51">
        <v>11790</v>
      </c>
      <c r="E613" s="49">
        <v>1</v>
      </c>
      <c r="F6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613" s="49">
        <f t="shared" ca="1" si="44"/>
        <v>17.77</v>
      </c>
      <c r="I613" s="101"/>
      <c r="J613" s="107"/>
      <c r="K613" s="18" t="str">
        <f t="shared" si="43"/>
        <v>SEDUC E 26.1</v>
      </c>
      <c r="AMK613" s="18"/>
    </row>
    <row r="614" spans="1:11 1025:1025" ht="24" hidden="1">
      <c r="A614" s="18"/>
      <c r="B6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54" t="s">
        <v>38</v>
      </c>
      <c r="D614" s="51">
        <v>11790</v>
      </c>
      <c r="E614" s="49">
        <v>3</v>
      </c>
      <c r="F6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614" s="49">
        <f t="shared" ca="1" si="44"/>
        <v>53.31</v>
      </c>
      <c r="I614" s="101"/>
      <c r="J614" s="107"/>
      <c r="K614" s="18" t="str">
        <f t="shared" si="43"/>
        <v>SEDUC E 26.1</v>
      </c>
      <c r="AMK614" s="18"/>
    </row>
    <row r="615" spans="1:11 1025:1025" ht="24" hidden="1">
      <c r="A615" s="18"/>
      <c r="B6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54" t="s">
        <v>38</v>
      </c>
      <c r="D615" s="51">
        <v>444</v>
      </c>
      <c r="E615" s="49"/>
      <c r="F6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615" s="49">
        <f t="shared" ca="1" si="44"/>
        <v>0</v>
      </c>
      <c r="I615" s="101"/>
      <c r="J615" s="107"/>
      <c r="K615" s="18" t="str">
        <f t="shared" si="43"/>
        <v>SEDUC E 26.1</v>
      </c>
      <c r="AMK615" s="18"/>
    </row>
    <row r="616" spans="1:11 1025:1025" hidden="1">
      <c r="A616" s="18"/>
      <c r="B61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54" t="s">
        <v>38</v>
      </c>
      <c r="D616" s="51">
        <v>7581</v>
      </c>
      <c r="E616" s="49">
        <v>3</v>
      </c>
      <c r="F61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16" s="49">
        <f t="shared" ca="1" si="44"/>
        <v>8.9700000000000006</v>
      </c>
      <c r="I616" s="101"/>
      <c r="J616" s="107"/>
      <c r="K616" s="18" t="str">
        <f t="shared" si="43"/>
        <v>SEDUC E 26.1</v>
      </c>
      <c r="AMK616" s="18"/>
    </row>
    <row r="617" spans="1:11 1025:1025" hidden="1">
      <c r="A617" s="18"/>
      <c r="B6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54" t="s">
        <v>14</v>
      </c>
      <c r="D617" s="51">
        <v>88279</v>
      </c>
      <c r="E617" s="49">
        <v>6.4</v>
      </c>
      <c r="F6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617" s="49">
        <f t="shared" ca="1" si="44"/>
        <v>164.74</v>
      </c>
      <c r="I617" s="101"/>
      <c r="J617" s="107"/>
      <c r="K617" s="18" t="str">
        <f t="shared" si="43"/>
        <v>SEDUC E 26.1</v>
      </c>
      <c r="AMK617" s="18"/>
    </row>
    <row r="618" spans="1:11 1025:1025" hidden="1">
      <c r="A618" s="18"/>
      <c r="B61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54" t="s">
        <v>14</v>
      </c>
      <c r="D618" s="51">
        <v>88316</v>
      </c>
      <c r="E618" s="49">
        <v>4.7</v>
      </c>
      <c r="F61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18" s="49">
        <f t="shared" ca="1" si="44"/>
        <v>65.239999999999995</v>
      </c>
      <c r="I618" s="101"/>
      <c r="J618" s="107"/>
      <c r="K618" s="18" t="str">
        <f t="shared" si="43"/>
        <v>SEDUC E 26.1</v>
      </c>
      <c r="AMK618" s="18"/>
    </row>
    <row r="619" spans="1:11 1025:1025" hidden="1">
      <c r="A619" s="18"/>
      <c r="B61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54" t="s">
        <v>42</v>
      </c>
      <c r="D619" s="51">
        <v>1</v>
      </c>
      <c r="E619" s="49">
        <v>2.2000000000000002</v>
      </c>
      <c r="F61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49">
        <f t="shared" ca="1" si="44"/>
        <v>1.41</v>
      </c>
      <c r="I619" s="101"/>
      <c r="J619" s="107"/>
      <c r="K619" s="18" t="str">
        <f t="shared" si="43"/>
        <v>SEDUC E 26.1</v>
      </c>
      <c r="AMK619" s="18"/>
    </row>
    <row r="620" spans="1:11 1025:1025" hidden="1">
      <c r="A620" s="18"/>
      <c r="B62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54" t="s">
        <v>42</v>
      </c>
      <c r="D620" s="51">
        <v>3</v>
      </c>
      <c r="E620" s="49">
        <v>1.5</v>
      </c>
      <c r="F62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49">
        <f t="shared" ca="1" si="44"/>
        <v>2.42</v>
      </c>
      <c r="I620" s="101"/>
      <c r="J620" s="107"/>
      <c r="K620" s="18" t="str">
        <f t="shared" si="43"/>
        <v>SEDUC E 26.1</v>
      </c>
      <c r="AMK620" s="18"/>
    </row>
    <row r="621" spans="1:11 1025:1025" hidden="1">
      <c r="A621" s="133">
        <f ca="1">H621</f>
        <v>2951.2099999999991</v>
      </c>
      <c r="B621" s="53" t="s">
        <v>15</v>
      </c>
      <c r="C621" s="54"/>
      <c r="D621" s="51"/>
      <c r="E621" s="49"/>
      <c r="F621" s="49"/>
      <c r="G621" s="49"/>
      <c r="H621" s="83">
        <f ca="1">SUM(H604:H620)</f>
        <v>2951.2099999999991</v>
      </c>
      <c r="I621" s="101" t="str">
        <f>A602</f>
        <v>SEDUC E 26.1</v>
      </c>
      <c r="J621" s="125">
        <f ca="1">H621</f>
        <v>2951.2099999999991</v>
      </c>
      <c r="K621" s="18" t="str">
        <f t="shared" si="43"/>
        <v>SEDUC E 26.1</v>
      </c>
      <c r="AMK621" s="18"/>
    </row>
    <row r="622" spans="1:11 1025:1025" hidden="1">
      <c r="A622" s="18"/>
      <c r="B622" s="72"/>
      <c r="C622" s="73"/>
      <c r="D622" s="73"/>
      <c r="E622" s="74"/>
      <c r="F622" s="75"/>
      <c r="G622" s="170"/>
      <c r="H622" s="84"/>
      <c r="I622" s="101"/>
      <c r="J622" s="101"/>
      <c r="K622" s="18" t="str">
        <f t="shared" si="43"/>
        <v>SEDUC E 26.1</v>
      </c>
      <c r="AMK622" s="18"/>
    </row>
    <row r="623" spans="1:11 1025:1025" ht="20.25" hidden="1">
      <c r="B623" s="319" t="str">
        <f>A624</f>
        <v>SEDUC E 27</v>
      </c>
      <c r="C623" s="320"/>
      <c r="D623" s="320"/>
      <c r="E623" s="320"/>
      <c r="F623" s="320"/>
      <c r="G623" s="320"/>
      <c r="H623" s="321"/>
      <c r="I623" s="101"/>
      <c r="J623" s="107"/>
      <c r="K623" s="99" t="str">
        <f>B623</f>
        <v>SEDUC E 27</v>
      </c>
      <c r="AMK623" s="18"/>
    </row>
    <row r="624" spans="1:11 1025:1025" hidden="1">
      <c r="A624" s="18" t="s">
        <v>92</v>
      </c>
      <c r="B624" s="332" t="s">
        <v>93</v>
      </c>
      <c r="C624" s="333"/>
      <c r="D624" s="333"/>
      <c r="E624" s="333"/>
      <c r="F624" s="334"/>
      <c r="G624" s="40" t="s">
        <v>5</v>
      </c>
      <c r="H624" s="39" t="s">
        <v>6</v>
      </c>
      <c r="I624" s="101"/>
      <c r="J624" s="107"/>
      <c r="K624" s="18" t="str">
        <f t="shared" ref="K624:K645" si="45">K623</f>
        <v>SEDUC E 27</v>
      </c>
    </row>
    <row r="625" spans="1:11" hidden="1">
      <c r="A625" s="18"/>
      <c r="B625" s="41" t="s">
        <v>7</v>
      </c>
      <c r="C625" s="65" t="s">
        <v>8</v>
      </c>
      <c r="D625" s="42" t="s">
        <v>9</v>
      </c>
      <c r="E625" s="41" t="s">
        <v>10</v>
      </c>
      <c r="F625" s="41" t="s">
        <v>11</v>
      </c>
      <c r="G625" s="43" t="s">
        <v>12</v>
      </c>
      <c r="H625" s="41" t="s">
        <v>13</v>
      </c>
      <c r="I625" s="101"/>
      <c r="J625" s="107"/>
      <c r="K625" s="18" t="str">
        <f t="shared" si="45"/>
        <v>SEDUC E 27</v>
      </c>
    </row>
    <row r="626" spans="1:11" ht="24" hidden="1">
      <c r="A626" s="18"/>
      <c r="B6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54" t="s">
        <v>38</v>
      </c>
      <c r="D626" s="51">
        <v>11272</v>
      </c>
      <c r="E626" s="49">
        <v>6</v>
      </c>
      <c r="F6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26" s="49">
        <f t="shared" ref="H626:H643" ca="1" si="46">ROUND(E626*G626,2)</f>
        <v>30.18</v>
      </c>
      <c r="I626" s="101"/>
      <c r="J626" s="107"/>
      <c r="K626" s="18" t="str">
        <f t="shared" si="45"/>
        <v>SEDUC E 27</v>
      </c>
    </row>
    <row r="627" spans="1:11" ht="24" hidden="1">
      <c r="A627" s="18"/>
      <c r="B6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54" t="s">
        <v>38</v>
      </c>
      <c r="D627" s="51">
        <v>13348</v>
      </c>
      <c r="E627" s="49">
        <v>3</v>
      </c>
      <c r="F6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627" s="49">
        <f t="shared" ca="1" si="46"/>
        <v>2.7</v>
      </c>
      <c r="I627" s="101"/>
      <c r="J627" s="107"/>
      <c r="K627" s="18" t="str">
        <f t="shared" si="45"/>
        <v>SEDUC E 27</v>
      </c>
    </row>
    <row r="628" spans="1:11" hidden="1">
      <c r="A628" s="18"/>
      <c r="B6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54" t="s">
        <v>20</v>
      </c>
      <c r="D628" s="51">
        <v>223</v>
      </c>
      <c r="E628" s="49">
        <v>12</v>
      </c>
      <c r="F6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49">
        <f t="shared" ca="1" si="46"/>
        <v>12.48</v>
      </c>
      <c r="I628" s="101"/>
      <c r="J628" s="107"/>
      <c r="K628" s="18" t="str">
        <f t="shared" si="45"/>
        <v>SEDUC E 27</v>
      </c>
    </row>
    <row r="629" spans="1:11" ht="24" hidden="1">
      <c r="A629" s="18"/>
      <c r="B6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54" t="s">
        <v>20</v>
      </c>
      <c r="D629" s="51">
        <v>10614</v>
      </c>
      <c r="E629" s="49">
        <v>3</v>
      </c>
      <c r="F6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629" s="49">
        <f t="shared" ca="1" si="46"/>
        <v>11.1</v>
      </c>
      <c r="I629" s="101"/>
      <c r="J629" s="107"/>
      <c r="K629" s="18" t="str">
        <f t="shared" si="45"/>
        <v>SEDUC E 27</v>
      </c>
    </row>
    <row r="630" spans="1:11" hidden="1">
      <c r="A630" s="18"/>
      <c r="B6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54" t="s">
        <v>34</v>
      </c>
      <c r="D630" s="51" t="s">
        <v>53</v>
      </c>
      <c r="E630" s="49">
        <v>2</v>
      </c>
      <c r="F6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49">
        <f t="shared" ca="1" si="46"/>
        <v>85</v>
      </c>
      <c r="I630" s="101"/>
      <c r="J630" s="107"/>
      <c r="K630" s="18" t="str">
        <f t="shared" si="45"/>
        <v>SEDUC E 27</v>
      </c>
    </row>
    <row r="631" spans="1:11" hidden="1">
      <c r="A631" s="18"/>
      <c r="B6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54" t="s">
        <v>20</v>
      </c>
      <c r="D631" s="51">
        <v>958</v>
      </c>
      <c r="E631" s="49">
        <f>0.04*3.6</f>
        <v>0.14400000000000002</v>
      </c>
      <c r="F6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49">
        <f t="shared" ca="1" si="46"/>
        <v>7.56</v>
      </c>
      <c r="I631" s="101"/>
      <c r="J631" s="107"/>
      <c r="K631" s="18" t="str">
        <f t="shared" si="45"/>
        <v>SEDUC E 27</v>
      </c>
    </row>
    <row r="632" spans="1:11" hidden="1">
      <c r="A632" s="18"/>
      <c r="B6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54" t="s">
        <v>38</v>
      </c>
      <c r="D632" s="51">
        <v>407</v>
      </c>
      <c r="E632" s="49">
        <f>0.03*3.6</f>
        <v>0.108</v>
      </c>
      <c r="F6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v>
      </c>
      <c r="H632" s="49">
        <f t="shared" ca="1" si="46"/>
        <v>5.36</v>
      </c>
      <c r="I632" s="101"/>
      <c r="J632" s="107"/>
      <c r="K632" s="18" t="str">
        <f t="shared" si="45"/>
        <v>SEDUC E 27</v>
      </c>
    </row>
    <row r="633" spans="1:11" hidden="1">
      <c r="A633" s="18"/>
      <c r="B6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54" t="s">
        <v>20</v>
      </c>
      <c r="D633" s="51">
        <v>2524</v>
      </c>
      <c r="E633" s="49">
        <v>3</v>
      </c>
      <c r="F6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3" s="49">
        <f t="shared" ca="1" si="46"/>
        <v>249.3</v>
      </c>
      <c r="I633" s="101"/>
      <c r="J633" s="107"/>
      <c r="K633" s="18" t="str">
        <f t="shared" si="45"/>
        <v>SEDUC E 27</v>
      </c>
    </row>
    <row r="634" spans="1:11" hidden="1">
      <c r="A634" s="18"/>
      <c r="B6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54" t="s">
        <v>20</v>
      </c>
      <c r="D634" s="51">
        <v>1125</v>
      </c>
      <c r="E634" s="49">
        <v>3</v>
      </c>
      <c r="F6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634" s="49">
        <f t="shared" ca="1" si="46"/>
        <v>66</v>
      </c>
      <c r="I634" s="101"/>
      <c r="J634" s="107"/>
      <c r="K634" s="18" t="str">
        <f t="shared" si="45"/>
        <v>SEDUC E 27</v>
      </c>
    </row>
    <row r="635" spans="1:11" hidden="1">
      <c r="A635" s="18"/>
      <c r="B63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54" t="s">
        <v>20</v>
      </c>
      <c r="D635" s="51">
        <v>1683</v>
      </c>
      <c r="E635" s="49">
        <v>1</v>
      </c>
      <c r="F63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5" s="49">
        <f t="shared" ca="1" si="46"/>
        <v>16.55</v>
      </c>
      <c r="I635" s="101"/>
      <c r="J635" s="107"/>
      <c r="K635" s="18" t="str">
        <f t="shared" si="45"/>
        <v>SEDUC E 27</v>
      </c>
    </row>
    <row r="636" spans="1:11" hidden="1">
      <c r="A636" s="18"/>
      <c r="B6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54" t="s">
        <v>20</v>
      </c>
      <c r="D636" s="51">
        <v>1683</v>
      </c>
      <c r="E636" s="49">
        <v>3</v>
      </c>
      <c r="F6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6" s="49">
        <f t="shared" ca="1" si="46"/>
        <v>49.65</v>
      </c>
      <c r="I636" s="101"/>
      <c r="J636" s="107"/>
      <c r="K636" s="18" t="str">
        <f t="shared" si="45"/>
        <v>SEDUC E 27</v>
      </c>
    </row>
    <row r="637" spans="1:11" ht="24" hidden="1">
      <c r="A637" s="18"/>
      <c r="B63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54" t="s">
        <v>38</v>
      </c>
      <c r="D637" s="51">
        <v>444</v>
      </c>
      <c r="E637" s="49">
        <v>3</v>
      </c>
      <c r="F63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637" s="49">
        <f t="shared" ca="1" si="46"/>
        <v>62.7</v>
      </c>
      <c r="I637" s="101"/>
      <c r="J637" s="107"/>
      <c r="K637" s="18" t="str">
        <f t="shared" si="45"/>
        <v>SEDUC E 27</v>
      </c>
    </row>
    <row r="638" spans="1:11" hidden="1">
      <c r="A638" s="18"/>
      <c r="B6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54" t="s">
        <v>20</v>
      </c>
      <c r="D638" s="51">
        <v>2649</v>
      </c>
      <c r="E638" s="49">
        <v>3</v>
      </c>
      <c r="F6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38" s="49">
        <f t="shared" ca="1" si="46"/>
        <v>35.97</v>
      </c>
      <c r="I638" s="101"/>
      <c r="J638" s="107"/>
      <c r="K638" s="18" t="str">
        <f t="shared" si="45"/>
        <v>SEDUC E 27</v>
      </c>
    </row>
    <row r="639" spans="1:11" hidden="1">
      <c r="A639" s="18"/>
      <c r="B6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54" t="s">
        <v>38</v>
      </c>
      <c r="D639" s="51">
        <v>7581</v>
      </c>
      <c r="E639" s="49">
        <v>6</v>
      </c>
      <c r="F6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39" s="49">
        <f t="shared" ca="1" si="46"/>
        <v>17.940000000000001</v>
      </c>
      <c r="I639" s="101"/>
      <c r="J639" s="107"/>
      <c r="K639" s="18" t="str">
        <f t="shared" si="45"/>
        <v>SEDUC E 27</v>
      </c>
    </row>
    <row r="640" spans="1:11" hidden="1">
      <c r="A640" s="18"/>
      <c r="B6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54" t="s">
        <v>14</v>
      </c>
      <c r="D640" s="51">
        <v>88279</v>
      </c>
      <c r="E640" s="49">
        <v>6.4</v>
      </c>
      <c r="F6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640" s="49">
        <f t="shared" ca="1" si="46"/>
        <v>164.74</v>
      </c>
      <c r="I640" s="101"/>
      <c r="J640" s="107"/>
      <c r="K640" s="18" t="str">
        <f t="shared" si="45"/>
        <v>SEDUC E 27</v>
      </c>
    </row>
    <row r="641" spans="1:11 1025:1025" hidden="1">
      <c r="A641" s="18"/>
      <c r="B6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54" t="s">
        <v>14</v>
      </c>
      <c r="D641" s="51">
        <v>88316</v>
      </c>
      <c r="E641" s="49">
        <v>4.7</v>
      </c>
      <c r="F6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41" s="49">
        <f t="shared" ca="1" si="46"/>
        <v>65.239999999999995</v>
      </c>
      <c r="I641" s="101"/>
      <c r="J641" s="107"/>
      <c r="K641" s="18" t="str">
        <f t="shared" si="45"/>
        <v>SEDUC E 27</v>
      </c>
    </row>
    <row r="642" spans="1:11 1025:1025" hidden="1">
      <c r="A642" s="18"/>
      <c r="B6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54" t="s">
        <v>42</v>
      </c>
      <c r="D642" s="51">
        <v>1</v>
      </c>
      <c r="E642" s="49">
        <v>2.2000000000000002</v>
      </c>
      <c r="F6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49">
        <f t="shared" ca="1" si="46"/>
        <v>1.41</v>
      </c>
      <c r="I642" s="101"/>
      <c r="J642" s="107"/>
      <c r="K642" s="18" t="str">
        <f t="shared" si="45"/>
        <v>SEDUC E 27</v>
      </c>
    </row>
    <row r="643" spans="1:11 1025:1025" hidden="1">
      <c r="A643" s="18"/>
      <c r="B6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54" t="s">
        <v>42</v>
      </c>
      <c r="D643" s="51">
        <v>3</v>
      </c>
      <c r="E643" s="49">
        <v>1.5</v>
      </c>
      <c r="F6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49">
        <f t="shared" ca="1" si="46"/>
        <v>2.42</v>
      </c>
      <c r="I643" s="101"/>
      <c r="J643" s="107"/>
      <c r="K643" s="18" t="str">
        <f t="shared" si="45"/>
        <v>SEDUC E 27</v>
      </c>
    </row>
    <row r="644" spans="1:11 1025:1025" hidden="1">
      <c r="A644" s="133">
        <f ca="1">H644</f>
        <v>886.30000000000018</v>
      </c>
      <c r="B644" s="53" t="s">
        <v>15</v>
      </c>
      <c r="C644" s="54"/>
      <c r="D644" s="51"/>
      <c r="E644" s="49"/>
      <c r="F644" s="49"/>
      <c r="G644" s="49"/>
      <c r="H644" s="83">
        <f ca="1">SUM(H626:H643)</f>
        <v>886.30000000000018</v>
      </c>
      <c r="I644" s="101" t="str">
        <f>A624</f>
        <v>SEDUC E 27</v>
      </c>
      <c r="J644" s="125">
        <f ca="1">H644</f>
        <v>886.30000000000018</v>
      </c>
      <c r="K644" s="18" t="str">
        <f t="shared" si="45"/>
        <v>SEDUC E 27</v>
      </c>
    </row>
    <row r="645" spans="1:11 1025:1025" hidden="1">
      <c r="A645" s="18"/>
      <c r="B645" s="72"/>
      <c r="C645" s="73"/>
      <c r="D645" s="73"/>
      <c r="E645" s="74"/>
      <c r="F645" s="75"/>
      <c r="G645" s="170"/>
      <c r="H645" s="84"/>
      <c r="I645" s="101"/>
      <c r="J645" s="107"/>
      <c r="K645" s="18" t="str">
        <f t="shared" si="45"/>
        <v>SEDUC E 27</v>
      </c>
    </row>
    <row r="646" spans="1:11 1025:1025" ht="20.25" hidden="1">
      <c r="B646" s="319" t="str">
        <f>A647</f>
        <v>SEDUC E 28</v>
      </c>
      <c r="C646" s="320"/>
      <c r="D646" s="320"/>
      <c r="E646" s="320"/>
      <c r="F646" s="320"/>
      <c r="G646" s="320"/>
      <c r="H646" s="321"/>
      <c r="I646" s="101"/>
      <c r="J646" s="107"/>
      <c r="K646" s="99" t="str">
        <f>B646</f>
        <v>SEDUC E 28</v>
      </c>
      <c r="AMK646" s="18"/>
    </row>
    <row r="647" spans="1:11 1025:1025" hidden="1">
      <c r="A647" s="18" t="s">
        <v>94</v>
      </c>
      <c r="B647" s="332" t="s">
        <v>95</v>
      </c>
      <c r="C647" s="333"/>
      <c r="D647" s="333"/>
      <c r="E647" s="333"/>
      <c r="F647" s="334"/>
      <c r="G647" s="40" t="s">
        <v>5</v>
      </c>
      <c r="H647" s="39" t="s">
        <v>6</v>
      </c>
      <c r="I647" s="101"/>
      <c r="J647" s="107"/>
      <c r="K647" s="18" t="str">
        <f t="shared" ref="K647:K661" si="47">K646</f>
        <v>SEDUC E 28</v>
      </c>
    </row>
    <row r="648" spans="1:11 1025:1025" hidden="1">
      <c r="A648" s="18"/>
      <c r="B648" s="41" t="s">
        <v>7</v>
      </c>
      <c r="C648" s="65" t="s">
        <v>8</v>
      </c>
      <c r="D648" s="42" t="s">
        <v>9</v>
      </c>
      <c r="E648" s="41" t="s">
        <v>10</v>
      </c>
      <c r="F648" s="41" t="s">
        <v>11</v>
      </c>
      <c r="G648" s="43" t="s">
        <v>12</v>
      </c>
      <c r="H648" s="41" t="s">
        <v>13</v>
      </c>
      <c r="I648" s="101"/>
      <c r="J648" s="107"/>
      <c r="K648" s="18" t="str">
        <f t="shared" si="47"/>
        <v>SEDUC E 28</v>
      </c>
    </row>
    <row r="649" spans="1:11 1025:1025" ht="24" hidden="1">
      <c r="A649" s="18"/>
      <c r="B6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54" t="s">
        <v>38</v>
      </c>
      <c r="D649" s="51">
        <v>11272</v>
      </c>
      <c r="E649" s="49">
        <v>3</v>
      </c>
      <c r="F6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49" s="49">
        <f t="shared" ref="H649:H659" ca="1" si="48">ROUND(E649*G649,2)</f>
        <v>15.09</v>
      </c>
      <c r="I649" s="101"/>
      <c r="J649" s="107"/>
      <c r="K649" s="18" t="str">
        <f t="shared" si="47"/>
        <v>SEDUC E 28</v>
      </c>
    </row>
    <row r="650" spans="1:11 1025:1025" hidden="1">
      <c r="A650" s="18"/>
      <c r="B6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54" t="s">
        <v>20</v>
      </c>
      <c r="D650" s="51">
        <v>223</v>
      </c>
      <c r="E650" s="49">
        <v>12</v>
      </c>
      <c r="F6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49">
        <f t="shared" ca="1" si="48"/>
        <v>12.48</v>
      </c>
      <c r="I650" s="101"/>
      <c r="J650" s="107"/>
      <c r="K650" s="18" t="str">
        <f t="shared" si="47"/>
        <v>SEDUC E 28</v>
      </c>
    </row>
    <row r="651" spans="1:11 1025:1025" hidden="1">
      <c r="A651" s="18"/>
      <c r="B6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54" t="s">
        <v>34</v>
      </c>
      <c r="D651" s="51" t="s">
        <v>53</v>
      </c>
      <c r="E651" s="49">
        <v>2</v>
      </c>
      <c r="F6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49">
        <f t="shared" ca="1" si="48"/>
        <v>85</v>
      </c>
      <c r="I651" s="101"/>
      <c r="J651" s="107"/>
      <c r="K651" s="18" t="str">
        <f t="shared" si="47"/>
        <v>SEDUC E 28</v>
      </c>
    </row>
    <row r="652" spans="1:11 1025:1025" hidden="1">
      <c r="A652" s="18"/>
      <c r="B6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54" t="s">
        <v>20</v>
      </c>
      <c r="D652" s="51">
        <v>2524</v>
      </c>
      <c r="E652" s="49">
        <v>3</v>
      </c>
      <c r="F6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2" s="49">
        <f t="shared" ca="1" si="48"/>
        <v>249.3</v>
      </c>
      <c r="I652" s="101"/>
      <c r="J652" s="107"/>
      <c r="K652" s="18" t="str">
        <f t="shared" si="47"/>
        <v>SEDUC E 28</v>
      </c>
    </row>
    <row r="653" spans="1:11 1025:1025" hidden="1">
      <c r="A653" s="18"/>
      <c r="B6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54" t="s">
        <v>20</v>
      </c>
      <c r="D653" s="51">
        <v>1683</v>
      </c>
      <c r="E653" s="49">
        <v>1</v>
      </c>
      <c r="F6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3" s="49">
        <f t="shared" ca="1" si="48"/>
        <v>16.55</v>
      </c>
      <c r="I653" s="101"/>
      <c r="J653" s="107"/>
      <c r="K653" s="18" t="str">
        <f t="shared" si="47"/>
        <v>SEDUC E 28</v>
      </c>
    </row>
    <row r="654" spans="1:11 1025:1025" hidden="1">
      <c r="A654" s="18"/>
      <c r="B6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54" t="s">
        <v>20</v>
      </c>
      <c r="D654" s="51">
        <v>1683</v>
      </c>
      <c r="E654" s="49">
        <v>3</v>
      </c>
      <c r="F6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4" s="49">
        <f t="shared" ca="1" si="48"/>
        <v>49.65</v>
      </c>
      <c r="I654" s="101"/>
      <c r="J654" s="107"/>
      <c r="K654" s="18" t="str">
        <f t="shared" si="47"/>
        <v>SEDUC E 28</v>
      </c>
    </row>
    <row r="655" spans="1:11 1025:1025" hidden="1">
      <c r="A655" s="18"/>
      <c r="B6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54" t="s">
        <v>38</v>
      </c>
      <c r="D655" s="51">
        <v>7581</v>
      </c>
      <c r="E655" s="49">
        <v>3</v>
      </c>
      <c r="F6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55" s="49">
        <f t="shared" ca="1" si="48"/>
        <v>8.9700000000000006</v>
      </c>
      <c r="I655" s="101"/>
      <c r="J655" s="107"/>
      <c r="K655" s="18" t="str">
        <f t="shared" si="47"/>
        <v>SEDUC E 28</v>
      </c>
    </row>
    <row r="656" spans="1:11 1025:1025" hidden="1">
      <c r="A656" s="18"/>
      <c r="B6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54" t="s">
        <v>14</v>
      </c>
      <c r="D656" s="51">
        <v>88279</v>
      </c>
      <c r="E656" s="49">
        <v>6.4</v>
      </c>
      <c r="F6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656" s="49">
        <f t="shared" ca="1" si="48"/>
        <v>164.74</v>
      </c>
      <c r="I656" s="101"/>
      <c r="J656" s="107"/>
      <c r="K656" s="18" t="str">
        <f t="shared" si="47"/>
        <v>SEDUC E 28</v>
      </c>
    </row>
    <row r="657" spans="1:11 1025:1025" hidden="1">
      <c r="A657" s="18"/>
      <c r="B6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54" t="s">
        <v>14</v>
      </c>
      <c r="D657" s="51">
        <v>88316</v>
      </c>
      <c r="E657" s="49">
        <v>4.7</v>
      </c>
      <c r="F6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57" s="49">
        <f t="shared" ca="1" si="48"/>
        <v>65.239999999999995</v>
      </c>
      <c r="I657" s="101"/>
      <c r="J657" s="107"/>
      <c r="K657" s="18" t="str">
        <f t="shared" si="47"/>
        <v>SEDUC E 28</v>
      </c>
    </row>
    <row r="658" spans="1:11 1025:1025" hidden="1">
      <c r="A658" s="18"/>
      <c r="B6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54" t="s">
        <v>42</v>
      </c>
      <c r="D658" s="51">
        <v>1</v>
      </c>
      <c r="E658" s="49">
        <v>2.2000000000000002</v>
      </c>
      <c r="F6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49">
        <f t="shared" ca="1" si="48"/>
        <v>1.41</v>
      </c>
      <c r="I658" s="101"/>
      <c r="J658" s="107"/>
      <c r="K658" s="18" t="str">
        <f t="shared" si="47"/>
        <v>SEDUC E 28</v>
      </c>
    </row>
    <row r="659" spans="1:11 1025:1025" hidden="1">
      <c r="A659" s="18"/>
      <c r="B6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54" t="s">
        <v>42</v>
      </c>
      <c r="D659" s="51">
        <v>3</v>
      </c>
      <c r="E659" s="49">
        <v>1.5</v>
      </c>
      <c r="F6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49">
        <f t="shared" ca="1" si="48"/>
        <v>2.42</v>
      </c>
      <c r="I659" s="101"/>
      <c r="J659" s="107"/>
      <c r="K659" s="18" t="str">
        <f t="shared" si="47"/>
        <v>SEDUC E 28</v>
      </c>
    </row>
    <row r="660" spans="1:11 1025:1025" hidden="1">
      <c r="A660" s="133">
        <f ca="1">H660</f>
        <v>670.84999999999991</v>
      </c>
      <c r="B660" s="53" t="s">
        <v>15</v>
      </c>
      <c r="C660" s="54"/>
      <c r="D660" s="51"/>
      <c r="E660" s="49"/>
      <c r="F660" s="49"/>
      <c r="G660" s="49"/>
      <c r="H660" s="83">
        <f ca="1">SUM(H649:H659)</f>
        <v>670.84999999999991</v>
      </c>
      <c r="I660" s="101" t="str">
        <f>A647</f>
        <v>SEDUC E 28</v>
      </c>
      <c r="J660" s="125">
        <f ca="1">H660</f>
        <v>670.84999999999991</v>
      </c>
      <c r="K660" s="18" t="str">
        <f t="shared" si="47"/>
        <v>SEDUC E 28</v>
      </c>
    </row>
    <row r="661" spans="1:11 1025:1025" hidden="1">
      <c r="A661" s="18"/>
      <c r="B661" s="165"/>
      <c r="C661" s="166"/>
      <c r="D661" s="166"/>
      <c r="E661" s="165"/>
      <c r="F661" s="165"/>
      <c r="G661" s="165"/>
      <c r="H661" s="165"/>
      <c r="I661" s="101"/>
      <c r="J661" s="107"/>
      <c r="K661" s="18" t="str">
        <f t="shared" si="47"/>
        <v>SEDUC E 28</v>
      </c>
    </row>
    <row r="662" spans="1:11 1025:1025" ht="20.25" hidden="1">
      <c r="B662" s="319" t="str">
        <f>A663</f>
        <v>SEDUC E 29</v>
      </c>
      <c r="C662" s="320"/>
      <c r="D662" s="320"/>
      <c r="E662" s="320"/>
      <c r="F662" s="320"/>
      <c r="G662" s="320"/>
      <c r="H662" s="321"/>
      <c r="I662" s="101"/>
      <c r="J662" s="107"/>
      <c r="K662" s="99" t="str">
        <f>B662</f>
        <v>SEDUC E 29</v>
      </c>
      <c r="AMK662" s="18"/>
    </row>
    <row r="663" spans="1:11 1025:1025" hidden="1">
      <c r="A663" s="38" t="s">
        <v>96</v>
      </c>
      <c r="B663" s="332" t="s">
        <v>97</v>
      </c>
      <c r="C663" s="333"/>
      <c r="D663" s="333"/>
      <c r="E663" s="333"/>
      <c r="F663" s="334"/>
      <c r="G663" s="87" t="s">
        <v>5</v>
      </c>
      <c r="H663" s="39" t="s">
        <v>6</v>
      </c>
      <c r="I663" s="101"/>
      <c r="J663" s="107"/>
      <c r="K663" s="18" t="str">
        <f t="shared" ref="K663:K673" si="49">K662</f>
        <v>SEDUC E 29</v>
      </c>
    </row>
    <row r="664" spans="1:11 1025:1025" hidden="1">
      <c r="B664" s="41" t="s">
        <v>7</v>
      </c>
      <c r="C664" s="65" t="s">
        <v>8</v>
      </c>
      <c r="D664" s="42" t="s">
        <v>9</v>
      </c>
      <c r="E664" s="41" t="s">
        <v>10</v>
      </c>
      <c r="F664" s="41" t="s">
        <v>11</v>
      </c>
      <c r="G664" s="43" t="s">
        <v>12</v>
      </c>
      <c r="H664" s="42" t="s">
        <v>13</v>
      </c>
      <c r="I664" s="101"/>
      <c r="J664" s="107"/>
      <c r="K664" s="18" t="str">
        <f t="shared" si="49"/>
        <v>SEDUC E 29</v>
      </c>
    </row>
    <row r="665" spans="1:11 1025:1025" ht="24" hidden="1">
      <c r="B6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54" t="s">
        <v>38</v>
      </c>
      <c r="D665" s="51">
        <v>379</v>
      </c>
      <c r="E665" s="49">
        <v>2</v>
      </c>
      <c r="F6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665" s="49">
        <f t="shared" ref="H665:H671" ca="1" si="50">ROUND(E665*G665,2)</f>
        <v>1.58</v>
      </c>
      <c r="I665" s="101"/>
      <c r="J665" s="107"/>
      <c r="K665" s="18" t="str">
        <f t="shared" si="49"/>
        <v>SEDUC E 29</v>
      </c>
    </row>
    <row r="666" spans="1:11 1025:1025" hidden="1">
      <c r="B6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54" t="s">
        <v>20</v>
      </c>
      <c r="D666" s="51">
        <v>4633</v>
      </c>
      <c r="E666" s="49">
        <v>1</v>
      </c>
      <c r="F6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49">
        <f t="shared" ca="1" si="50"/>
        <v>85.9</v>
      </c>
      <c r="I666" s="101"/>
      <c r="J666" s="107"/>
      <c r="K666" s="18" t="str">
        <f t="shared" si="49"/>
        <v>SEDUC E 29</v>
      </c>
    </row>
    <row r="667" spans="1:11 1025:1025" ht="24" hidden="1">
      <c r="B6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54" t="s">
        <v>38</v>
      </c>
      <c r="D667" s="51">
        <v>431</v>
      </c>
      <c r="E667" s="49">
        <v>2</v>
      </c>
      <c r="F6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667" s="49">
        <f t="shared" ca="1" si="50"/>
        <v>15.92</v>
      </c>
      <c r="I667" s="101"/>
      <c r="J667" s="107"/>
      <c r="K667" s="18" t="str">
        <f t="shared" si="49"/>
        <v>SEDUC E 29</v>
      </c>
    </row>
    <row r="668" spans="1:11 1025:1025" hidden="1">
      <c r="B6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54" t="s">
        <v>42</v>
      </c>
      <c r="D668" s="51">
        <v>11</v>
      </c>
      <c r="E668" s="49">
        <v>1</v>
      </c>
      <c r="F6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49">
        <f t="shared" ca="1" si="50"/>
        <v>25.9</v>
      </c>
      <c r="I668" s="101"/>
      <c r="J668" s="107"/>
      <c r="K668" s="18" t="str">
        <f t="shared" si="49"/>
        <v>SEDUC E 29</v>
      </c>
    </row>
    <row r="669" spans="1:11 1025:1025" hidden="1">
      <c r="B6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54" t="s">
        <v>20</v>
      </c>
      <c r="D669" s="51">
        <v>4655</v>
      </c>
      <c r="E669" s="49">
        <v>1</v>
      </c>
      <c r="F6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49">
        <f t="shared" ca="1" si="50"/>
        <v>26.9</v>
      </c>
      <c r="I669" s="101"/>
      <c r="J669" s="107"/>
      <c r="K669" s="18" t="str">
        <f t="shared" si="49"/>
        <v>SEDUC E 29</v>
      </c>
    </row>
    <row r="670" spans="1:11 1025:1025" hidden="1">
      <c r="B6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54" t="s">
        <v>14</v>
      </c>
      <c r="D670" s="51">
        <v>88279</v>
      </c>
      <c r="E670" s="49">
        <v>6.4</v>
      </c>
      <c r="F6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670" s="49">
        <f t="shared" ca="1" si="50"/>
        <v>164.74</v>
      </c>
      <c r="I670" s="101"/>
      <c r="J670" s="107"/>
      <c r="K670" s="18" t="str">
        <f t="shared" si="49"/>
        <v>SEDUC E 29</v>
      </c>
    </row>
    <row r="671" spans="1:11 1025:1025" hidden="1">
      <c r="B6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54" t="s">
        <v>14</v>
      </c>
      <c r="D671" s="51">
        <v>88316</v>
      </c>
      <c r="E671" s="49">
        <v>4.7</v>
      </c>
      <c r="F6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71" s="49">
        <f t="shared" ca="1" si="50"/>
        <v>65.239999999999995</v>
      </c>
      <c r="I671" s="101"/>
      <c r="J671" s="107"/>
      <c r="K671" s="18" t="str">
        <f t="shared" si="49"/>
        <v>SEDUC E 29</v>
      </c>
    </row>
    <row r="672" spans="1:11 1025:1025" hidden="1">
      <c r="A672" s="52">
        <f ca="1">H672</f>
        <v>386.18000000000006</v>
      </c>
      <c r="B672" s="53" t="s">
        <v>15</v>
      </c>
      <c r="C672" s="54"/>
      <c r="D672" s="51"/>
      <c r="E672" s="49"/>
      <c r="F672" s="49"/>
      <c r="G672" s="49"/>
      <c r="H672" s="83">
        <f ca="1">SUM(H665:H671)</f>
        <v>386.18000000000006</v>
      </c>
      <c r="I672" s="101" t="str">
        <f>A663</f>
        <v>SEDUC E 29</v>
      </c>
      <c r="J672" s="125">
        <f ca="1">H672</f>
        <v>386.18000000000006</v>
      </c>
      <c r="K672" s="18" t="str">
        <f t="shared" si="49"/>
        <v>SEDUC E 29</v>
      </c>
    </row>
    <row r="673" spans="1:11 1025:1025" hidden="1">
      <c r="B673" s="165"/>
      <c r="C673" s="166"/>
      <c r="D673" s="166"/>
      <c r="E673" s="165"/>
      <c r="F673" s="165"/>
      <c r="G673" s="165"/>
      <c r="H673" s="167"/>
      <c r="I673" s="101"/>
      <c r="J673" s="107"/>
      <c r="K673" s="18" t="str">
        <f t="shared" si="49"/>
        <v>SEDUC E 29</v>
      </c>
    </row>
    <row r="674" spans="1:11 1025:1025" ht="20.25" hidden="1">
      <c r="B674" s="319" t="str">
        <f>A675</f>
        <v>SEDUC E 30</v>
      </c>
      <c r="C674" s="320"/>
      <c r="D674" s="320"/>
      <c r="E674" s="320"/>
      <c r="F674" s="320"/>
      <c r="G674" s="320"/>
      <c r="H674" s="321"/>
      <c r="I674" s="101"/>
      <c r="J674" s="107"/>
      <c r="K674" s="99" t="str">
        <f>B674</f>
        <v>SEDUC E 30</v>
      </c>
      <c r="AMK674" s="18"/>
    </row>
    <row r="675" spans="1:11 1025:1025" hidden="1">
      <c r="A675" s="38" t="s">
        <v>98</v>
      </c>
      <c r="B675" s="332" t="s">
        <v>99</v>
      </c>
      <c r="C675" s="333"/>
      <c r="D675" s="333"/>
      <c r="E675" s="333"/>
      <c r="F675" s="334"/>
      <c r="G675" s="87" t="s">
        <v>5</v>
      </c>
      <c r="H675" s="39" t="s">
        <v>6</v>
      </c>
      <c r="I675" s="101"/>
      <c r="J675" s="107"/>
      <c r="K675" s="18" t="str">
        <f t="shared" ref="K675:K708" si="51">K674</f>
        <v>SEDUC E 30</v>
      </c>
    </row>
    <row r="676" spans="1:11 1025:1025" hidden="1">
      <c r="B676" s="41" t="s">
        <v>7</v>
      </c>
      <c r="C676" s="65" t="s">
        <v>8</v>
      </c>
      <c r="D676" s="42" t="s">
        <v>9</v>
      </c>
      <c r="E676" s="41" t="s">
        <v>10</v>
      </c>
      <c r="F676" s="41" t="s">
        <v>11</v>
      </c>
      <c r="G676" s="43" t="s">
        <v>12</v>
      </c>
      <c r="H676" s="42" t="s">
        <v>13</v>
      </c>
      <c r="I676" s="101"/>
      <c r="J676" s="107"/>
      <c r="K676" s="18" t="str">
        <f t="shared" si="51"/>
        <v>SEDUC E 30</v>
      </c>
    </row>
    <row r="677" spans="1:11 1025:1025" hidden="1">
      <c r="B6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54" t="s">
        <v>20</v>
      </c>
      <c r="D677" s="51">
        <v>155</v>
      </c>
      <c r="E677" s="49">
        <v>1</v>
      </c>
      <c r="F6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49">
        <f t="shared" ref="H677:H706" ca="1" si="52">ROUND(E677*G677,2)</f>
        <v>11.88</v>
      </c>
      <c r="I677" s="101"/>
      <c r="J677" s="107"/>
      <c r="K677" s="18" t="str">
        <f t="shared" si="51"/>
        <v>SEDUC E 30</v>
      </c>
    </row>
    <row r="678" spans="1:11 1025:1025" ht="24" hidden="1" customHeight="1">
      <c r="B678" s="44">
        <f ca="1">IF(INDIRECT(ADDRESS(ROW(),3,3))="iSINAPI",)</f>
        <v>0</v>
      </c>
      <c r="C678" s="54" t="s">
        <v>38</v>
      </c>
      <c r="D678" s="51">
        <v>379</v>
      </c>
      <c r="E678" s="49">
        <v>3</v>
      </c>
      <c r="F6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678" s="49">
        <f t="shared" ca="1" si="52"/>
        <v>2.37</v>
      </c>
      <c r="I678" s="101"/>
      <c r="J678" s="107"/>
      <c r="K678" s="18" t="str">
        <f t="shared" si="51"/>
        <v>SEDUC E 30</v>
      </c>
    </row>
    <row r="679" spans="1:11 1025:1025" hidden="1">
      <c r="B67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54" t="s">
        <v>20</v>
      </c>
      <c r="D679" s="51">
        <v>4634</v>
      </c>
      <c r="E679" s="49">
        <v>1</v>
      </c>
      <c r="F67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9" s="49">
        <f t="shared" ca="1" si="52"/>
        <v>123.75</v>
      </c>
      <c r="I679" s="101"/>
      <c r="J679" s="107"/>
      <c r="K679" s="18" t="str">
        <f t="shared" si="51"/>
        <v>SEDUC E 30</v>
      </c>
    </row>
    <row r="680" spans="1:11 1025:1025" hidden="1">
      <c r="B68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54" t="s">
        <v>20</v>
      </c>
      <c r="D680" s="51">
        <v>393</v>
      </c>
      <c r="E680" s="49">
        <f>18*0.2</f>
        <v>3.6</v>
      </c>
      <c r="F68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49">
        <f t="shared" ca="1" si="52"/>
        <v>217.8</v>
      </c>
      <c r="I680" s="101"/>
      <c r="J680" s="107"/>
      <c r="K680" s="18" t="str">
        <f t="shared" si="51"/>
        <v>SEDUC E 30</v>
      </c>
    </row>
    <row r="681" spans="1:11 1025:1025" hidden="1">
      <c r="B68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54" t="s">
        <v>34</v>
      </c>
      <c r="D681" s="51" t="s">
        <v>100</v>
      </c>
      <c r="E681" s="49">
        <v>4.5</v>
      </c>
      <c r="F68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49">
        <f t="shared" ca="1" si="52"/>
        <v>31.91</v>
      </c>
      <c r="I681" s="101"/>
      <c r="J681" s="107"/>
      <c r="K681" s="18" t="str">
        <f t="shared" si="51"/>
        <v>SEDUC E 30</v>
      </c>
    </row>
    <row r="682" spans="1:11 1025:1025" hidden="1">
      <c r="B6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54" t="s">
        <v>20</v>
      </c>
      <c r="D682" s="51">
        <v>3249</v>
      </c>
      <c r="E682" s="49">
        <v>3</v>
      </c>
      <c r="F6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49">
        <f t="shared" ca="1" si="52"/>
        <v>320.85000000000002</v>
      </c>
      <c r="I682" s="101"/>
      <c r="J682" s="107"/>
      <c r="K682" s="18" t="str">
        <f t="shared" si="51"/>
        <v>SEDUC E 30</v>
      </c>
    </row>
    <row r="683" spans="1:11 1025:1025" hidden="1">
      <c r="B6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54" t="s">
        <v>38</v>
      </c>
      <c r="D683" s="51">
        <v>568</v>
      </c>
      <c r="E683" s="49">
        <v>1</v>
      </c>
      <c r="F6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54.23</v>
      </c>
      <c r="H683" s="49">
        <f t="shared" ca="1" si="52"/>
        <v>54.23</v>
      </c>
      <c r="I683" s="163"/>
      <c r="J683" s="107"/>
      <c r="K683" s="18" t="str">
        <f t="shared" si="51"/>
        <v>SEDUC E 30</v>
      </c>
    </row>
    <row r="684" spans="1:11 1025:1025" hidden="1">
      <c r="B6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54" t="s">
        <v>20</v>
      </c>
      <c r="D684" s="51">
        <v>10617</v>
      </c>
      <c r="E684" s="49">
        <v>3</v>
      </c>
      <c r="F6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684" s="49">
        <f t="shared" ca="1" si="52"/>
        <v>100.71</v>
      </c>
      <c r="I684" s="101"/>
      <c r="J684" s="107"/>
      <c r="K684" s="18" t="str">
        <f t="shared" si="51"/>
        <v>SEDUC E 30</v>
      </c>
    </row>
    <row r="685" spans="1:11 1025:1025" ht="24" hidden="1">
      <c r="B6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54" t="s">
        <v>20</v>
      </c>
      <c r="D685" s="51">
        <v>10629</v>
      </c>
      <c r="E685" s="49">
        <v>3</v>
      </c>
      <c r="F6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49">
        <f t="shared" ca="1" si="52"/>
        <v>39.54</v>
      </c>
      <c r="I685" s="101"/>
      <c r="J685" s="107"/>
      <c r="K685" s="18" t="str">
        <f t="shared" si="51"/>
        <v>SEDUC E 30</v>
      </c>
    </row>
    <row r="686" spans="1:11 1025:1025" hidden="1">
      <c r="B6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54" t="s">
        <v>42</v>
      </c>
      <c r="D686" s="51">
        <v>10</v>
      </c>
      <c r="E686" s="49">
        <v>1</v>
      </c>
      <c r="F6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49">
        <f t="shared" ca="1" si="52"/>
        <v>4.67</v>
      </c>
      <c r="I686" s="101"/>
      <c r="J686" s="107"/>
      <c r="K686" s="18" t="str">
        <f t="shared" si="51"/>
        <v>SEDUC E 30</v>
      </c>
    </row>
    <row r="687" spans="1:11 1025:1025" hidden="1">
      <c r="B6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54" t="s">
        <v>20</v>
      </c>
      <c r="D687" s="51">
        <v>10623</v>
      </c>
      <c r="E687" s="49">
        <v>2</v>
      </c>
      <c r="F6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687" s="49">
        <f t="shared" ca="1" si="52"/>
        <v>5.34</v>
      </c>
      <c r="I687" s="101"/>
      <c r="J687" s="107"/>
      <c r="K687" s="18" t="str">
        <f t="shared" si="51"/>
        <v>SEDUC E 30</v>
      </c>
    </row>
    <row r="688" spans="1:11 1025:1025" ht="24" hidden="1">
      <c r="B68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54" t="s">
        <v>20</v>
      </c>
      <c r="D688" s="51">
        <v>9720</v>
      </c>
      <c r="E688" s="49">
        <v>3</v>
      </c>
      <c r="F68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88" s="49">
        <f t="shared" ca="1" si="52"/>
        <v>119.97</v>
      </c>
      <c r="I688" s="101"/>
      <c r="J688" s="107"/>
      <c r="K688" s="18" t="str">
        <f t="shared" si="51"/>
        <v>SEDUC E 30</v>
      </c>
    </row>
    <row r="689" spans="2:11" hidden="1">
      <c r="B6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54" t="s">
        <v>34</v>
      </c>
      <c r="D689" s="51" t="s">
        <v>49</v>
      </c>
      <c r="E689" s="49">
        <v>3</v>
      </c>
      <c r="F6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49">
        <f t="shared" ca="1" si="52"/>
        <v>31.65</v>
      </c>
      <c r="I689" s="101"/>
      <c r="J689" s="107"/>
      <c r="K689" s="18" t="str">
        <f t="shared" si="51"/>
        <v>SEDUC E 30</v>
      </c>
    </row>
    <row r="690" spans="2:11" ht="24" hidden="1">
      <c r="B69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54" t="s">
        <v>38</v>
      </c>
      <c r="D690" s="51">
        <v>3378</v>
      </c>
      <c r="E690" s="49">
        <v>3</v>
      </c>
      <c r="F69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690" s="49">
        <f t="shared" ca="1" si="52"/>
        <v>215.76</v>
      </c>
      <c r="I690" s="101"/>
      <c r="J690" s="107"/>
      <c r="K690" s="18" t="str">
        <f t="shared" si="51"/>
        <v>SEDUC E 30</v>
      </c>
    </row>
    <row r="691" spans="2:11" hidden="1">
      <c r="B69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54" t="s">
        <v>20</v>
      </c>
      <c r="D691" s="51">
        <v>2524</v>
      </c>
      <c r="E691" s="49">
        <v>3</v>
      </c>
      <c r="F69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91" s="49">
        <f t="shared" ca="1" si="52"/>
        <v>249.3</v>
      </c>
      <c r="I691" s="101"/>
      <c r="J691" s="107"/>
      <c r="K691" s="18" t="str">
        <f t="shared" si="51"/>
        <v>SEDUC E 30</v>
      </c>
    </row>
    <row r="692" spans="2:11" hidden="1">
      <c r="B69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54" t="s">
        <v>20</v>
      </c>
      <c r="D692" s="51">
        <v>1583</v>
      </c>
      <c r="E692" s="49">
        <v>1</v>
      </c>
      <c r="F6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11,46</v>
      </c>
      <c r="H692" s="49">
        <f t="shared" ca="1" si="52"/>
        <v>11.46</v>
      </c>
      <c r="I692" s="101"/>
      <c r="J692" s="107"/>
      <c r="K692" s="18" t="str">
        <f t="shared" si="51"/>
        <v>SEDUC E 30</v>
      </c>
    </row>
    <row r="693" spans="2:11" hidden="1">
      <c r="B6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54" t="s">
        <v>34</v>
      </c>
      <c r="D693" s="51" t="s">
        <v>48</v>
      </c>
      <c r="E693" s="49">
        <v>3</v>
      </c>
      <c r="F6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49">
        <f t="shared" ca="1" si="52"/>
        <v>24.21</v>
      </c>
      <c r="I693" s="101"/>
      <c r="J693" s="107"/>
      <c r="K693" s="18" t="str">
        <f t="shared" si="51"/>
        <v>SEDUC E 30</v>
      </c>
    </row>
    <row r="694" spans="2:11" hidden="1">
      <c r="B6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54" t="s">
        <v>34</v>
      </c>
      <c r="D694" s="51" t="s">
        <v>47</v>
      </c>
      <c r="E694" s="49">
        <v>3</v>
      </c>
      <c r="F6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49">
        <f t="shared" ca="1" si="52"/>
        <v>27.96</v>
      </c>
      <c r="I694" s="101"/>
      <c r="J694" s="107"/>
      <c r="K694" s="18" t="str">
        <f t="shared" si="51"/>
        <v>SEDUC E 30</v>
      </c>
    </row>
    <row r="695" spans="2:11" ht="24" hidden="1">
      <c r="B6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54" t="s">
        <v>38</v>
      </c>
      <c r="D695" s="51">
        <v>442</v>
      </c>
      <c r="E695" s="49">
        <v>2</v>
      </c>
      <c r="F6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695" s="49">
        <f t="shared" ca="1" si="52"/>
        <v>7.92</v>
      </c>
      <c r="I695" s="101"/>
      <c r="J695" s="107"/>
      <c r="K695" s="18" t="str">
        <f t="shared" si="51"/>
        <v>SEDUC E 30</v>
      </c>
    </row>
    <row r="696" spans="2:11" ht="24" hidden="1">
      <c r="B6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54" t="s">
        <v>38</v>
      </c>
      <c r="D696" s="51">
        <v>442</v>
      </c>
      <c r="E696" s="49">
        <v>2</v>
      </c>
      <c r="F6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696" s="49">
        <f t="shared" ca="1" si="52"/>
        <v>7.92</v>
      </c>
      <c r="I696" s="101"/>
      <c r="J696" s="107"/>
      <c r="K696" s="18" t="str">
        <f t="shared" si="51"/>
        <v>SEDUC E 30</v>
      </c>
    </row>
    <row r="697" spans="2:11" hidden="1">
      <c r="B6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54" t="s">
        <v>20</v>
      </c>
      <c r="D697" s="51">
        <v>1672</v>
      </c>
      <c r="E697" s="49">
        <v>1</v>
      </c>
      <c r="F6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v>
      </c>
      <c r="H697" s="49">
        <f t="shared" ca="1" si="52"/>
        <v>10.050000000000001</v>
      </c>
      <c r="I697" s="101"/>
      <c r="J697" s="107"/>
      <c r="K697" s="18" t="str">
        <f t="shared" si="51"/>
        <v>SEDUC E 30</v>
      </c>
    </row>
    <row r="698" spans="2:11" ht="24" hidden="1">
      <c r="B6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54" t="s">
        <v>38</v>
      </c>
      <c r="D698" s="51">
        <v>431</v>
      </c>
      <c r="E698" s="49">
        <v>1</v>
      </c>
      <c r="F6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698" s="49">
        <f t="shared" ca="1" si="52"/>
        <v>7.96</v>
      </c>
      <c r="I698" s="101"/>
      <c r="J698" s="107"/>
      <c r="K698" s="18" t="str">
        <f t="shared" si="51"/>
        <v>SEDUC E 30</v>
      </c>
    </row>
    <row r="699" spans="2:11" ht="24" hidden="1">
      <c r="B69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54" t="s">
        <v>38</v>
      </c>
      <c r="D699" s="51">
        <v>432</v>
      </c>
      <c r="E699" s="49">
        <v>2</v>
      </c>
      <c r="F69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8.7899999999999991</v>
      </c>
      <c r="H699" s="49">
        <f t="shared" ca="1" si="52"/>
        <v>17.579999999999998</v>
      </c>
      <c r="I699" s="101"/>
      <c r="J699" s="107"/>
      <c r="K699" s="18" t="str">
        <f t="shared" si="51"/>
        <v>SEDUC E 30</v>
      </c>
    </row>
    <row r="700" spans="2:11" ht="24" hidden="1">
      <c r="B70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54" t="s">
        <v>38</v>
      </c>
      <c r="D700" s="51">
        <v>4276</v>
      </c>
      <c r="E700" s="49">
        <v>3</v>
      </c>
      <c r="F70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700" s="49">
        <f t="shared" ca="1" si="52"/>
        <v>837.54</v>
      </c>
      <c r="I700" s="101"/>
      <c r="J700" s="107"/>
      <c r="K700" s="18" t="str">
        <f t="shared" si="51"/>
        <v>SEDUC E 30</v>
      </c>
    </row>
    <row r="701" spans="2:11" hidden="1">
      <c r="B7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54" t="s">
        <v>38</v>
      </c>
      <c r="D701" s="51">
        <v>7581</v>
      </c>
      <c r="E701" s="49">
        <v>1</v>
      </c>
      <c r="F7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701" s="49">
        <f t="shared" ca="1" si="52"/>
        <v>2.99</v>
      </c>
      <c r="I701" s="101"/>
      <c r="J701" s="107"/>
      <c r="K701" s="18" t="str">
        <f t="shared" si="51"/>
        <v>SEDUC E 30</v>
      </c>
    </row>
    <row r="702" spans="2:11" hidden="1">
      <c r="B70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54" t="s">
        <v>42</v>
      </c>
      <c r="D702" s="51">
        <v>6</v>
      </c>
      <c r="E702" s="49">
        <v>1</v>
      </c>
      <c r="F70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49">
        <f t="shared" ca="1" si="52"/>
        <v>174.2</v>
      </c>
      <c r="I702" s="101"/>
      <c r="J702" s="107"/>
      <c r="K702" s="18" t="str">
        <f t="shared" si="51"/>
        <v>SEDUC E 30</v>
      </c>
    </row>
    <row r="703" spans="2:11" hidden="1">
      <c r="B7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54" t="s">
        <v>14</v>
      </c>
      <c r="D703" s="51">
        <v>88279</v>
      </c>
      <c r="E703" s="49">
        <v>5</v>
      </c>
      <c r="F7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03" s="49">
        <f t="shared" ca="1" si="52"/>
        <v>128.69999999999999</v>
      </c>
      <c r="I703" s="101"/>
      <c r="J703" s="107"/>
      <c r="K703" s="18" t="str">
        <f t="shared" si="51"/>
        <v>SEDUC E 30</v>
      </c>
    </row>
    <row r="704" spans="2:11" hidden="1">
      <c r="B7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54" t="s">
        <v>14</v>
      </c>
      <c r="D704" s="51">
        <v>88316</v>
      </c>
      <c r="E704" s="49">
        <v>5</v>
      </c>
      <c r="F7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04" s="49">
        <f t="shared" ca="1" si="52"/>
        <v>69.400000000000006</v>
      </c>
      <c r="I704" s="101"/>
      <c r="J704" s="107"/>
      <c r="K704" s="18" t="str">
        <f t="shared" si="51"/>
        <v>SEDUC E 30</v>
      </c>
    </row>
    <row r="705" spans="1:11 1025:1025" hidden="1">
      <c r="B7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54" t="s">
        <v>42</v>
      </c>
      <c r="D705" s="51">
        <v>1</v>
      </c>
      <c r="E705" s="49">
        <v>2</v>
      </c>
      <c r="F7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49">
        <f t="shared" ca="1" si="52"/>
        <v>1.28</v>
      </c>
      <c r="I705" s="101"/>
      <c r="J705" s="107"/>
      <c r="K705" s="18" t="str">
        <f t="shared" si="51"/>
        <v>SEDUC E 30</v>
      </c>
    </row>
    <row r="706" spans="1:11 1025:1025" hidden="1">
      <c r="B7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54" t="s">
        <v>42</v>
      </c>
      <c r="D706" s="51">
        <v>3</v>
      </c>
      <c r="E706" s="49">
        <v>1.1000000000000001</v>
      </c>
      <c r="F7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49">
        <f t="shared" ca="1" si="52"/>
        <v>1.77</v>
      </c>
      <c r="I706" s="101"/>
      <c r="J706" s="107"/>
      <c r="K706" s="18" t="str">
        <f t="shared" si="51"/>
        <v>SEDUC E 30</v>
      </c>
    </row>
    <row r="707" spans="1:11 1025:1025" hidden="1">
      <c r="A707" s="52">
        <f ca="1">H707</f>
        <v>2860.6699999999996</v>
      </c>
      <c r="B707" s="53" t="s">
        <v>15</v>
      </c>
      <c r="C707" s="54"/>
      <c r="D707" s="51"/>
      <c r="E707" s="49"/>
      <c r="F707" s="49"/>
      <c r="G707" s="49"/>
      <c r="H707" s="83">
        <f ca="1">SUM(H677:H706)</f>
        <v>2860.6699999999996</v>
      </c>
      <c r="I707" s="101" t="str">
        <f>A675</f>
        <v>SEDUC E 30</v>
      </c>
      <c r="J707" s="125">
        <f ca="1">H707</f>
        <v>2860.6699999999996</v>
      </c>
      <c r="K707" s="18" t="str">
        <f t="shared" si="51"/>
        <v>SEDUC E 30</v>
      </c>
    </row>
    <row r="708" spans="1:11 1025:1025" hidden="1">
      <c r="B708" s="165"/>
      <c r="C708" s="166"/>
      <c r="D708" s="166"/>
      <c r="E708" s="165"/>
      <c r="F708" s="165"/>
      <c r="G708" s="165"/>
      <c r="H708" s="167"/>
      <c r="I708" s="101"/>
      <c r="J708" s="107"/>
      <c r="K708" s="18" t="str">
        <f t="shared" si="51"/>
        <v>SEDUC E 30</v>
      </c>
    </row>
    <row r="709" spans="1:11 1025:1025" ht="20.25" hidden="1">
      <c r="B709" s="319" t="str">
        <f>A710</f>
        <v>SEDUC E 31</v>
      </c>
      <c r="C709" s="320"/>
      <c r="D709" s="320"/>
      <c r="E709" s="320"/>
      <c r="F709" s="320"/>
      <c r="G709" s="320"/>
      <c r="H709" s="321"/>
      <c r="I709" s="101"/>
      <c r="J709" s="107"/>
      <c r="K709" s="99" t="str">
        <f>B709</f>
        <v>SEDUC E 31</v>
      </c>
      <c r="AMK709" s="18"/>
    </row>
    <row r="710" spans="1:11 1025:1025" hidden="1">
      <c r="A710" s="38" t="s">
        <v>101</v>
      </c>
      <c r="B710" s="328" t="s">
        <v>102</v>
      </c>
      <c r="C710" s="329"/>
      <c r="D710" s="329"/>
      <c r="E710" s="329"/>
      <c r="F710" s="330"/>
      <c r="G710" s="85" t="s">
        <v>5</v>
      </c>
      <c r="H710" s="39" t="s">
        <v>6</v>
      </c>
      <c r="I710" s="101"/>
      <c r="J710" s="107"/>
      <c r="K710" s="18" t="str">
        <f t="shared" ref="K710:K721" si="53">K709</f>
        <v>SEDUC E 31</v>
      </c>
    </row>
    <row r="711" spans="1:11 1025:1025" hidden="1">
      <c r="B711" s="41" t="s">
        <v>7</v>
      </c>
      <c r="C711" s="65" t="s">
        <v>8</v>
      </c>
      <c r="D711" s="42" t="s">
        <v>9</v>
      </c>
      <c r="E711" s="41" t="s">
        <v>10</v>
      </c>
      <c r="F711" s="41" t="s">
        <v>11</v>
      </c>
      <c r="G711" s="43" t="s">
        <v>12</v>
      </c>
      <c r="H711" s="42" t="s">
        <v>13</v>
      </c>
      <c r="I711" s="101"/>
      <c r="J711" s="107"/>
      <c r="K711" s="18" t="str">
        <f t="shared" si="53"/>
        <v>SEDUC E 31</v>
      </c>
    </row>
    <row r="712" spans="1:11 1025:1025" ht="24" hidden="1">
      <c r="B71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54" t="s">
        <v>38</v>
      </c>
      <c r="D712" s="51">
        <v>3378</v>
      </c>
      <c r="E712" s="49">
        <v>3</v>
      </c>
      <c r="F71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712" s="49">
        <f t="shared" ref="H712:H719" ca="1" si="54">ROUND(E712*G712,2)</f>
        <v>215.76</v>
      </c>
      <c r="I712" s="101"/>
      <c r="J712" s="107"/>
      <c r="K712" s="18" t="str">
        <f t="shared" si="53"/>
        <v>SEDUC E 31</v>
      </c>
    </row>
    <row r="713" spans="1:11 1025:1025" hidden="1">
      <c r="B7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54" t="s">
        <v>42</v>
      </c>
      <c r="D713" s="54">
        <v>5</v>
      </c>
      <c r="E713" s="49">
        <v>3</v>
      </c>
      <c r="F7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49">
        <f t="shared" ca="1" si="54"/>
        <v>10.199999999999999</v>
      </c>
      <c r="I713" s="101"/>
      <c r="J713" s="107"/>
      <c r="K713" s="18" t="str">
        <f t="shared" si="53"/>
        <v>SEDUC E 31</v>
      </c>
    </row>
    <row r="714" spans="1:11 1025:1025" hidden="1">
      <c r="B7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54" t="s">
        <v>20</v>
      </c>
      <c r="D714" s="51">
        <v>393</v>
      </c>
      <c r="E714" s="49">
        <f>0.2*25</f>
        <v>5</v>
      </c>
      <c r="F7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49">
        <f t="shared" ca="1" si="54"/>
        <v>302.5</v>
      </c>
      <c r="I714" s="101"/>
      <c r="J714" s="107"/>
      <c r="K714" s="18" t="str">
        <f t="shared" si="53"/>
        <v>SEDUC E 31</v>
      </c>
    </row>
    <row r="715" spans="1:11 1025:1025" hidden="1">
      <c r="B7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54" t="s">
        <v>42</v>
      </c>
      <c r="D715" s="54">
        <v>4</v>
      </c>
      <c r="E715" s="49">
        <v>3</v>
      </c>
      <c r="F7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49">
        <f t="shared" ca="1" si="54"/>
        <v>32.07</v>
      </c>
      <c r="I715" s="101"/>
      <c r="J715" s="107"/>
      <c r="K715" s="18" t="str">
        <f t="shared" si="53"/>
        <v>SEDUC E 31</v>
      </c>
    </row>
    <row r="716" spans="1:11 1025:1025" hidden="1">
      <c r="B71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71" t="s">
        <v>20</v>
      </c>
      <c r="D716" s="51">
        <v>10617</v>
      </c>
      <c r="E716" s="49">
        <v>3</v>
      </c>
      <c r="F71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716" s="49">
        <f t="shared" ca="1" si="54"/>
        <v>100.71</v>
      </c>
      <c r="I716" s="101"/>
      <c r="J716" s="107"/>
      <c r="K716" s="18" t="str">
        <f t="shared" si="53"/>
        <v>SEDUC E 31</v>
      </c>
    </row>
    <row r="717" spans="1:11 1025:1025" ht="24" hidden="1">
      <c r="B7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71" t="s">
        <v>20</v>
      </c>
      <c r="D717" s="51">
        <v>9720</v>
      </c>
      <c r="E717" s="49">
        <v>3</v>
      </c>
      <c r="F7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17" s="49">
        <f t="shared" ca="1" si="54"/>
        <v>119.97</v>
      </c>
      <c r="I717" s="101"/>
      <c r="J717" s="107"/>
      <c r="K717" s="18" t="str">
        <f t="shared" si="53"/>
        <v>SEDUC E 31</v>
      </c>
    </row>
    <row r="718" spans="1:11 1025:1025" hidden="1">
      <c r="B71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54" t="s">
        <v>14</v>
      </c>
      <c r="D718" s="51">
        <v>88279</v>
      </c>
      <c r="E718" s="49">
        <v>3</v>
      </c>
      <c r="F71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18" s="49">
        <f t="shared" ca="1" si="54"/>
        <v>77.22</v>
      </c>
      <c r="I718" s="101"/>
      <c r="J718" s="107"/>
      <c r="K718" s="18" t="str">
        <f t="shared" si="53"/>
        <v>SEDUC E 31</v>
      </c>
    </row>
    <row r="719" spans="1:11 1025:1025" hidden="1">
      <c r="B71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54" t="s">
        <v>14</v>
      </c>
      <c r="D719" s="51">
        <v>88316</v>
      </c>
      <c r="E719" s="49">
        <v>3</v>
      </c>
      <c r="F71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19" s="49">
        <f t="shared" ca="1" si="54"/>
        <v>41.64</v>
      </c>
      <c r="I719" s="101"/>
      <c r="J719" s="107"/>
      <c r="K719" s="18" t="str">
        <f t="shared" si="53"/>
        <v>SEDUC E 31</v>
      </c>
    </row>
    <row r="720" spans="1:11 1025:1025" hidden="1">
      <c r="A720" s="52">
        <f ca="1">H720</f>
        <v>900.07000000000016</v>
      </c>
      <c r="B720" s="53" t="s">
        <v>15</v>
      </c>
      <c r="C720" s="54"/>
      <c r="D720" s="54"/>
      <c r="E720" s="49"/>
      <c r="F720" s="49"/>
      <c r="G720" s="49"/>
      <c r="H720" s="83">
        <f ca="1">SUM(H712:H719)</f>
        <v>900.07000000000016</v>
      </c>
      <c r="I720" s="101" t="str">
        <f>A710</f>
        <v>SEDUC E 31</v>
      </c>
      <c r="J720" s="125">
        <f ca="1">H720</f>
        <v>900.07000000000016</v>
      </c>
      <c r="K720" s="18" t="str">
        <f t="shared" si="53"/>
        <v>SEDUC E 31</v>
      </c>
    </row>
    <row r="721" spans="1:11 1025:1025" hidden="1">
      <c r="B721" s="72"/>
      <c r="C721" s="73"/>
      <c r="D721" s="73"/>
      <c r="E721" s="74"/>
      <c r="F721" s="75"/>
      <c r="G721" s="170"/>
      <c r="H721" s="77"/>
      <c r="I721" s="101"/>
      <c r="J721" s="107"/>
      <c r="K721" s="18" t="str">
        <f t="shared" si="53"/>
        <v>SEDUC E 31</v>
      </c>
    </row>
    <row r="722" spans="1:11 1025:1025" ht="20.25" hidden="1">
      <c r="B722" s="319" t="str">
        <f>A723</f>
        <v>SEDUC E 32</v>
      </c>
      <c r="C722" s="320"/>
      <c r="D722" s="320"/>
      <c r="E722" s="320"/>
      <c r="F722" s="320"/>
      <c r="G722" s="320"/>
      <c r="H722" s="321"/>
      <c r="I722" s="101"/>
      <c r="J722" s="107"/>
      <c r="K722" s="99" t="str">
        <f>B722</f>
        <v>SEDUC E 32</v>
      </c>
      <c r="AMK722" s="18"/>
    </row>
    <row r="723" spans="1:11 1025:1025" hidden="1">
      <c r="A723" s="38" t="s">
        <v>103</v>
      </c>
      <c r="B723" s="332" t="s">
        <v>104</v>
      </c>
      <c r="C723" s="333"/>
      <c r="D723" s="333"/>
      <c r="E723" s="333"/>
      <c r="F723" s="334"/>
      <c r="G723" s="85" t="s">
        <v>5</v>
      </c>
      <c r="H723" s="39" t="s">
        <v>6</v>
      </c>
      <c r="I723" s="101"/>
      <c r="J723" s="107"/>
      <c r="K723" s="18" t="str">
        <f t="shared" ref="K723:K734" si="55">K722</f>
        <v>SEDUC E 32</v>
      </c>
    </row>
    <row r="724" spans="1:11 1025:1025" hidden="1">
      <c r="B724" s="41" t="s">
        <v>7</v>
      </c>
      <c r="C724" s="65" t="s">
        <v>8</v>
      </c>
      <c r="D724" s="42" t="s">
        <v>9</v>
      </c>
      <c r="E724" s="41" t="s">
        <v>10</v>
      </c>
      <c r="F724" s="41" t="s">
        <v>11</v>
      </c>
      <c r="G724" s="43" t="s">
        <v>12</v>
      </c>
      <c r="H724" s="42" t="s">
        <v>13</v>
      </c>
      <c r="I724" s="101"/>
      <c r="J724" s="107"/>
      <c r="K724" s="18" t="str">
        <f t="shared" si="55"/>
        <v>SEDUC E 32</v>
      </c>
    </row>
    <row r="725" spans="1:11 1025:1025" ht="24" hidden="1">
      <c r="B7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54" t="s">
        <v>38</v>
      </c>
      <c r="D725" s="51">
        <v>996</v>
      </c>
      <c r="E725" s="50">
        <v>18</v>
      </c>
      <c r="F7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23.03</v>
      </c>
      <c r="H725" s="49">
        <f t="shared" ref="H725:H732" ca="1" si="56">ROUND(E725*G725,2)</f>
        <v>414.54</v>
      </c>
      <c r="I725" s="101"/>
      <c r="J725" s="107"/>
      <c r="K725" s="18" t="str">
        <f t="shared" si="55"/>
        <v>SEDUC E 32</v>
      </c>
    </row>
    <row r="726" spans="1:11 1025:1025" ht="24" hidden="1">
      <c r="B7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54" t="s">
        <v>38</v>
      </c>
      <c r="D726" s="54">
        <v>996</v>
      </c>
      <c r="E726" s="50">
        <v>54</v>
      </c>
      <c r="F7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23.03</v>
      </c>
      <c r="H726" s="49">
        <f t="shared" ca="1" si="56"/>
        <v>1243.6199999999999</v>
      </c>
      <c r="I726" s="101"/>
      <c r="J726" s="107"/>
      <c r="K726" s="18" t="str">
        <f t="shared" si="55"/>
        <v>SEDUC E 32</v>
      </c>
    </row>
    <row r="727" spans="1:11 1025:1025" hidden="1">
      <c r="B727"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54" t="s">
        <v>14</v>
      </c>
      <c r="D727" s="51">
        <v>83372</v>
      </c>
      <c r="E727" s="50">
        <v>1</v>
      </c>
      <c r="F727"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4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49" t="e">
        <f t="shared" ca="1" si="56"/>
        <v>#N/A</v>
      </c>
      <c r="I727" s="101"/>
      <c r="J727" s="107"/>
      <c r="K727" s="18" t="str">
        <f t="shared" si="55"/>
        <v>SEDUC E 32</v>
      </c>
    </row>
    <row r="728" spans="1:11 1025:1025" ht="24" hidden="1">
      <c r="B7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54" t="s">
        <v>38</v>
      </c>
      <c r="D728" s="172">
        <v>2626</v>
      </c>
      <c r="E728" s="49">
        <v>54</v>
      </c>
      <c r="F7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29.19</v>
      </c>
      <c r="H728" s="49">
        <f t="shared" ref="H728" ca="1" si="57">ROUND(E728*G728,2)</f>
        <v>1576.26</v>
      </c>
      <c r="I728" s="101"/>
      <c r="J728" s="107"/>
      <c r="K728" s="18" t="str">
        <f t="shared" si="55"/>
        <v>SEDUC E 32</v>
      </c>
    </row>
    <row r="729" spans="1:11 1025:1025" hidden="1">
      <c r="B7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54" t="s">
        <v>38</v>
      </c>
      <c r="D729" s="51">
        <v>2392</v>
      </c>
      <c r="E729" s="50">
        <v>1</v>
      </c>
      <c r="F7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73.84</v>
      </c>
      <c r="H729" s="49">
        <f t="shared" ca="1" si="56"/>
        <v>73.84</v>
      </c>
      <c r="I729" s="101"/>
      <c r="J729" s="107"/>
      <c r="K729" s="18" t="str">
        <f t="shared" si="55"/>
        <v>SEDUC E 32</v>
      </c>
    </row>
    <row r="730" spans="1:11 1025:1025" hidden="1">
      <c r="B7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54" t="s">
        <v>38</v>
      </c>
      <c r="D730" s="51">
        <v>2680</v>
      </c>
      <c r="E730" s="50">
        <v>15</v>
      </c>
      <c r="F7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7.37</v>
      </c>
      <c r="H730" s="49">
        <f t="shared" ca="1" si="56"/>
        <v>110.55</v>
      </c>
      <c r="I730" s="101"/>
      <c r="J730" s="107"/>
      <c r="K730" s="18" t="str">
        <f t="shared" si="55"/>
        <v>SEDUC E 32</v>
      </c>
    </row>
    <row r="731" spans="1:11 1025:1025" hidden="1">
      <c r="B7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54" t="s">
        <v>14</v>
      </c>
      <c r="D731" s="51">
        <v>88279</v>
      </c>
      <c r="E731" s="50">
        <v>6</v>
      </c>
      <c r="F7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31" s="49">
        <f t="shared" ca="1" si="56"/>
        <v>154.44</v>
      </c>
      <c r="I731" s="101"/>
      <c r="J731" s="107"/>
      <c r="K731" s="18" t="str">
        <f t="shared" si="55"/>
        <v>SEDUC E 32</v>
      </c>
    </row>
    <row r="732" spans="1:11 1025:1025" hidden="1">
      <c r="B7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54" t="s">
        <v>14</v>
      </c>
      <c r="D732" s="51">
        <v>88316</v>
      </c>
      <c r="E732" s="50">
        <v>6</v>
      </c>
      <c r="F7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32" s="49">
        <f t="shared" ca="1" si="56"/>
        <v>83.28</v>
      </c>
      <c r="I732" s="101"/>
      <c r="J732" s="107"/>
      <c r="K732" s="18" t="str">
        <f t="shared" si="55"/>
        <v>SEDUC E 32</v>
      </c>
    </row>
    <row r="733" spans="1:11 1025:1025" hidden="1">
      <c r="A733" s="52" t="e">
        <f ca="1">H733</f>
        <v>#N/A</v>
      </c>
      <c r="B733" s="53" t="s">
        <v>15</v>
      </c>
      <c r="C733" s="54"/>
      <c r="D733" s="54"/>
      <c r="E733" s="47"/>
      <c r="F733" s="49"/>
      <c r="G733" s="49"/>
      <c r="H733" s="83" t="e">
        <f ca="1">SUM(H725:H732)</f>
        <v>#N/A</v>
      </c>
      <c r="I733" s="101" t="str">
        <f>A723</f>
        <v>SEDUC E 32</v>
      </c>
      <c r="J733" s="125" t="e">
        <f ca="1">H733</f>
        <v>#N/A</v>
      </c>
      <c r="K733" s="18" t="str">
        <f t="shared" si="55"/>
        <v>SEDUC E 32</v>
      </c>
    </row>
    <row r="734" spans="1:11 1025:1025" hidden="1">
      <c r="B734" s="72"/>
      <c r="C734" s="73"/>
      <c r="D734" s="73"/>
      <c r="E734" s="74"/>
      <c r="F734" s="75"/>
      <c r="G734" s="170"/>
      <c r="H734" s="77"/>
      <c r="I734" s="101"/>
      <c r="J734" s="107"/>
      <c r="K734" s="18" t="str">
        <f t="shared" si="55"/>
        <v>SEDUC E 32</v>
      </c>
    </row>
    <row r="735" spans="1:11 1025:1025" ht="20.25" hidden="1">
      <c r="B735" s="319" t="str">
        <f>A736</f>
        <v>SEDUC E 33</v>
      </c>
      <c r="C735" s="320"/>
      <c r="D735" s="320"/>
      <c r="E735" s="320"/>
      <c r="F735" s="320"/>
      <c r="G735" s="320"/>
      <c r="H735" s="321"/>
      <c r="I735" s="101"/>
      <c r="J735" s="107"/>
      <c r="K735" s="99" t="str">
        <f>B735</f>
        <v>SEDUC E 33</v>
      </c>
      <c r="AMK735" s="18"/>
    </row>
    <row r="736" spans="1:11 1025:1025" hidden="1">
      <c r="A736" s="38" t="s">
        <v>105</v>
      </c>
      <c r="B736" s="332" t="s">
        <v>106</v>
      </c>
      <c r="C736" s="333"/>
      <c r="D736" s="333"/>
      <c r="E736" s="333"/>
      <c r="F736" s="334"/>
      <c r="G736" s="85" t="s">
        <v>5</v>
      </c>
      <c r="H736" s="39" t="s">
        <v>6</v>
      </c>
      <c r="I736" s="101"/>
      <c r="J736" s="107"/>
      <c r="K736" s="18" t="str">
        <f t="shared" ref="K736:K748" si="58">K735</f>
        <v>SEDUC E 33</v>
      </c>
    </row>
    <row r="737" spans="1:11 1025:1025" hidden="1">
      <c r="B737" s="41" t="s">
        <v>7</v>
      </c>
      <c r="C737" s="65" t="s">
        <v>8</v>
      </c>
      <c r="D737" s="42" t="s">
        <v>9</v>
      </c>
      <c r="E737" s="41" t="s">
        <v>10</v>
      </c>
      <c r="F737" s="41" t="s">
        <v>11</v>
      </c>
      <c r="G737" s="43" t="s">
        <v>12</v>
      </c>
      <c r="H737" s="42" t="s">
        <v>13</v>
      </c>
      <c r="I737" s="101"/>
      <c r="J737" s="107"/>
      <c r="K737" s="18" t="str">
        <f t="shared" si="58"/>
        <v>SEDUC E 33</v>
      </c>
    </row>
    <row r="738" spans="1:11 1025:1025" ht="24" hidden="1">
      <c r="B7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54" t="s">
        <v>38</v>
      </c>
      <c r="D738" s="54">
        <v>995</v>
      </c>
      <c r="E738" s="50">
        <v>18</v>
      </c>
      <c r="F7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15.13</v>
      </c>
      <c r="H738" s="49">
        <f t="shared" ref="H738:H746" ca="1" si="59">ROUND(E738*G738,2)</f>
        <v>272.33999999999997</v>
      </c>
      <c r="I738" s="101"/>
      <c r="J738" s="107"/>
      <c r="K738" s="18" t="str">
        <f t="shared" si="58"/>
        <v>SEDUC E 33</v>
      </c>
    </row>
    <row r="739" spans="1:11 1025:1025" ht="24" hidden="1">
      <c r="B7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54" t="s">
        <v>38</v>
      </c>
      <c r="D739" s="54">
        <v>995</v>
      </c>
      <c r="E739" s="50">
        <v>54</v>
      </c>
      <c r="F739" s="48" t="str">
        <f>VLOOKUP($D739,iSINAPI!$A$1:$D$19752,3,0)</f>
        <v xml:space="preserve">M     </v>
      </c>
      <c r="G739" s="49">
        <f>VLOOKUP($D739,iSINAPI!$A$1:$D$19752,4,0)</f>
        <v>15.13</v>
      </c>
      <c r="H739" s="49">
        <f t="shared" si="59"/>
        <v>817.02</v>
      </c>
      <c r="I739" s="101"/>
      <c r="J739" s="107"/>
      <c r="K739" s="18" t="str">
        <f t="shared" si="58"/>
        <v>SEDUC E 33</v>
      </c>
    </row>
    <row r="740" spans="1:11 1025:1025" hidden="1">
      <c r="B740" s="44" t="s">
        <v>107</v>
      </c>
      <c r="C740" s="54" t="s">
        <v>42</v>
      </c>
      <c r="D740" s="54" t="s">
        <v>108</v>
      </c>
      <c r="E740" s="49">
        <v>1</v>
      </c>
      <c r="F740" s="48" t="s">
        <v>109</v>
      </c>
      <c r="G740" s="49">
        <v>2600</v>
      </c>
      <c r="H740" s="49">
        <f t="shared" si="59"/>
        <v>2600</v>
      </c>
      <c r="I740" s="101"/>
      <c r="J740" s="107" t="s">
        <v>110</v>
      </c>
      <c r="K740" s="18" t="str">
        <f t="shared" si="58"/>
        <v>SEDUC E 33</v>
      </c>
    </row>
    <row r="741" spans="1:11 1025:1025" ht="24" hidden="1">
      <c r="B7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54" t="s">
        <v>14</v>
      </c>
      <c r="D741" s="49">
        <v>97481</v>
      </c>
      <c r="E741" s="49">
        <v>3</v>
      </c>
      <c r="F7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54.33</v>
      </c>
      <c r="H741" s="49">
        <f t="shared" ca="1" si="59"/>
        <v>162.99</v>
      </c>
      <c r="I741" s="101"/>
      <c r="J741" s="107"/>
      <c r="K741" s="18" t="str">
        <f t="shared" si="58"/>
        <v>SEDUC E 33</v>
      </c>
    </row>
    <row r="742" spans="1:11 1025:1025" ht="24" hidden="1">
      <c r="B7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54" t="s">
        <v>14</v>
      </c>
      <c r="D742" s="49">
        <v>101894</v>
      </c>
      <c r="E742" s="49">
        <v>1</v>
      </c>
      <c r="F7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137.34</v>
      </c>
      <c r="H742" s="49">
        <f t="shared" ca="1" si="59"/>
        <v>137.34</v>
      </c>
      <c r="I742" s="101"/>
      <c r="J742" s="107"/>
      <c r="K742" s="18" t="str">
        <f t="shared" si="58"/>
        <v>SEDUC E 33</v>
      </c>
    </row>
    <row r="743" spans="1:11 1025:1025" ht="36" hidden="1">
      <c r="B7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54" t="s">
        <v>14</v>
      </c>
      <c r="D743" s="51">
        <v>92364</v>
      </c>
      <c r="E743" s="49">
        <v>12</v>
      </c>
      <c r="F7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52.77</v>
      </c>
      <c r="H743" s="49">
        <f t="shared" ca="1" si="59"/>
        <v>633.24</v>
      </c>
      <c r="I743" s="101"/>
      <c r="J743" s="107"/>
      <c r="K743" s="18" t="str">
        <f>K739</f>
        <v>SEDUC E 33</v>
      </c>
    </row>
    <row r="744" spans="1:11 1025:1025" ht="24" hidden="1">
      <c r="B7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54" t="s">
        <v>14</v>
      </c>
      <c r="D744" s="51">
        <v>92371</v>
      </c>
      <c r="E744" s="49">
        <v>2</v>
      </c>
      <c r="F7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26.98</v>
      </c>
      <c r="H744" s="49">
        <f t="shared" ca="1" si="59"/>
        <v>53.96</v>
      </c>
      <c r="I744" s="101"/>
      <c r="J744" s="107"/>
      <c r="K744" s="18" t="str">
        <f t="shared" si="58"/>
        <v>SEDUC E 33</v>
      </c>
    </row>
    <row r="745" spans="1:11 1025:1025" hidden="1">
      <c r="B7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54" t="s">
        <v>14</v>
      </c>
      <c r="D745" s="51">
        <v>88279</v>
      </c>
      <c r="E745" s="49">
        <v>6</v>
      </c>
      <c r="F7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45" s="49">
        <f t="shared" ca="1" si="59"/>
        <v>154.44</v>
      </c>
      <c r="I745" s="101"/>
      <c r="J745" s="107"/>
      <c r="K745" s="18" t="str">
        <f t="shared" si="58"/>
        <v>SEDUC E 33</v>
      </c>
    </row>
    <row r="746" spans="1:11 1025:1025" hidden="1">
      <c r="B7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54" t="s">
        <v>14</v>
      </c>
      <c r="D746" s="51">
        <v>88316</v>
      </c>
      <c r="E746" s="49">
        <v>6</v>
      </c>
      <c r="F7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46" s="49">
        <f t="shared" ca="1" si="59"/>
        <v>83.28</v>
      </c>
      <c r="I746" s="101"/>
      <c r="J746" s="107"/>
      <c r="K746" s="18" t="str">
        <f>K742</f>
        <v>SEDUC E 33</v>
      </c>
    </row>
    <row r="747" spans="1:11 1025:1025" hidden="1">
      <c r="A747" s="52">
        <f ca="1">H747</f>
        <v>4914.6099999999988</v>
      </c>
      <c r="B747" s="53" t="s">
        <v>15</v>
      </c>
      <c r="C747" s="54"/>
      <c r="D747" s="54"/>
      <c r="E747" s="47"/>
      <c r="F747" s="49"/>
      <c r="G747" s="49"/>
      <c r="H747" s="83">
        <f ca="1">SUM(H738:H746)</f>
        <v>4914.6099999999988</v>
      </c>
      <c r="I747" s="101" t="str">
        <f>A736</f>
        <v>SEDUC E 33</v>
      </c>
      <c r="J747" s="125">
        <f ca="1">H747</f>
        <v>4914.6099999999988</v>
      </c>
      <c r="K747" s="18" t="e">
        <f>#REF!</f>
        <v>#REF!</v>
      </c>
    </row>
    <row r="748" spans="1:11 1025:1025" hidden="1">
      <c r="B748" s="72"/>
      <c r="C748" s="73"/>
      <c r="D748" s="73"/>
      <c r="E748" s="74"/>
      <c r="F748" s="75"/>
      <c r="G748" s="170"/>
      <c r="H748" s="77"/>
      <c r="I748" s="101"/>
      <c r="J748" s="107"/>
      <c r="K748" s="18" t="e">
        <f t="shared" si="58"/>
        <v>#REF!</v>
      </c>
    </row>
    <row r="749" spans="1:11 1025:1025" ht="20.25" hidden="1">
      <c r="B749" s="319" t="str">
        <f>A750</f>
        <v>SEDUC E 34</v>
      </c>
      <c r="C749" s="320"/>
      <c r="D749" s="320"/>
      <c r="E749" s="320"/>
      <c r="F749" s="320"/>
      <c r="G749" s="320"/>
      <c r="H749" s="321"/>
      <c r="I749" s="101"/>
      <c r="J749" s="107"/>
      <c r="K749" s="99" t="str">
        <f>B749</f>
        <v>SEDUC E 34</v>
      </c>
      <c r="AMK749" s="18"/>
    </row>
    <row r="750" spans="1:11 1025:1025" hidden="1">
      <c r="A750" s="18" t="s">
        <v>111</v>
      </c>
      <c r="B750" s="328" t="s">
        <v>112</v>
      </c>
      <c r="C750" s="329"/>
      <c r="D750" s="329"/>
      <c r="E750" s="329"/>
      <c r="F750" s="330"/>
      <c r="G750" s="85" t="s">
        <v>5</v>
      </c>
      <c r="H750" s="39" t="s">
        <v>6</v>
      </c>
      <c r="I750" s="101"/>
      <c r="J750" s="107"/>
      <c r="K750" s="18" t="str">
        <f t="shared" ref="K750:K778" si="60">K749</f>
        <v>SEDUC E 34</v>
      </c>
    </row>
    <row r="751" spans="1:11 1025:1025" hidden="1">
      <c r="A751" s="18"/>
      <c r="B751" s="41" t="s">
        <v>7</v>
      </c>
      <c r="C751" s="42" t="s">
        <v>8</v>
      </c>
      <c r="D751" s="42" t="s">
        <v>9</v>
      </c>
      <c r="E751" s="41" t="s">
        <v>10</v>
      </c>
      <c r="F751" s="41" t="s">
        <v>11</v>
      </c>
      <c r="G751" s="43" t="s">
        <v>12</v>
      </c>
      <c r="H751" s="41" t="s">
        <v>13</v>
      </c>
      <c r="I751" s="101"/>
      <c r="J751" s="107"/>
      <c r="K751" s="18" t="str">
        <f t="shared" si="60"/>
        <v>SEDUC E 34</v>
      </c>
    </row>
    <row r="752" spans="1:11 1025:1025" ht="24" hidden="1">
      <c r="A752" s="18"/>
      <c r="B7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54" t="s">
        <v>38</v>
      </c>
      <c r="D752" s="54">
        <v>996</v>
      </c>
      <c r="E752" s="49">
        <v>18</v>
      </c>
      <c r="F7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23.03</v>
      </c>
      <c r="H752" s="49">
        <f t="shared" ref="H752" ca="1" si="61">ROUND(E752*G752,2)</f>
        <v>414.54</v>
      </c>
      <c r="I752" s="101"/>
      <c r="J752" s="107"/>
      <c r="K752" s="18" t="str">
        <f>K750</f>
        <v>SEDUC E 34</v>
      </c>
    </row>
    <row r="753" spans="1:11 1025:1025" ht="24" hidden="1">
      <c r="A753" s="18"/>
      <c r="B7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54" t="s">
        <v>38</v>
      </c>
      <c r="D753" s="54">
        <v>1019</v>
      </c>
      <c r="E753" s="49">
        <v>54</v>
      </c>
      <c r="F7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31.75</v>
      </c>
      <c r="H753" s="49">
        <f t="shared" ref="H753:H761" ca="1" si="62">ROUND(E753*G753,2)</f>
        <v>1714.5</v>
      </c>
      <c r="I753" s="101"/>
      <c r="J753" s="107"/>
      <c r="K753" s="18" t="str">
        <f>K751</f>
        <v>SEDUC E 34</v>
      </c>
    </row>
    <row r="754" spans="1:11 1025:1025" hidden="1">
      <c r="A754" s="18"/>
      <c r="B754" s="44" t="s">
        <v>107</v>
      </c>
      <c r="C754" s="54" t="s">
        <v>42</v>
      </c>
      <c r="D754" s="54" t="s">
        <v>108</v>
      </c>
      <c r="E754" s="49">
        <v>1</v>
      </c>
      <c r="F754" s="48" t="s">
        <v>109</v>
      </c>
      <c r="G754" s="49">
        <v>2600</v>
      </c>
      <c r="H754" s="49">
        <f t="shared" si="62"/>
        <v>2600</v>
      </c>
      <c r="I754" s="101"/>
      <c r="J754" s="107" t="s">
        <v>110</v>
      </c>
      <c r="K754" s="18" t="str">
        <f t="shared" si="60"/>
        <v>SEDUC E 34</v>
      </c>
    </row>
    <row r="755" spans="1:11 1025:1025" ht="24" hidden="1">
      <c r="A755" s="18"/>
      <c r="B7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54" t="s">
        <v>14</v>
      </c>
      <c r="D755" s="49">
        <v>97433</v>
      </c>
      <c r="E755" s="49">
        <v>3</v>
      </c>
      <c r="F7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74.14</v>
      </c>
      <c r="H755" s="49">
        <f t="shared" ca="1" si="62"/>
        <v>222.42</v>
      </c>
      <c r="I755" s="101"/>
      <c r="J755" s="107"/>
      <c r="K755" s="18" t="str">
        <f t="shared" si="60"/>
        <v>SEDUC E 34</v>
      </c>
    </row>
    <row r="756" spans="1:11 1025:1025" hidden="1">
      <c r="A756" s="18"/>
      <c r="B7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54" t="s">
        <v>38</v>
      </c>
      <c r="D756" s="51">
        <v>2391</v>
      </c>
      <c r="E756" s="49">
        <v>1</v>
      </c>
      <c r="F7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325.35000000000002</v>
      </c>
      <c r="H756" s="49">
        <f t="shared" ca="1" si="62"/>
        <v>325.35000000000002</v>
      </c>
      <c r="I756" s="101"/>
      <c r="J756" s="107"/>
      <c r="K756" s="18" t="str">
        <f t="shared" si="60"/>
        <v>SEDUC E 34</v>
      </c>
    </row>
    <row r="757" spans="1:11 1025:1025" ht="24" hidden="1">
      <c r="A757" s="18"/>
      <c r="B7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54" t="s">
        <v>14</v>
      </c>
      <c r="D757" s="51">
        <v>92341</v>
      </c>
      <c r="E757" s="49">
        <v>12</v>
      </c>
      <c r="F7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93.95</v>
      </c>
      <c r="H757" s="49">
        <f t="shared" ca="1" si="62"/>
        <v>1127.4000000000001</v>
      </c>
      <c r="I757" s="101"/>
      <c r="J757" s="107"/>
      <c r="K757" s="18" t="str">
        <f t="shared" si="60"/>
        <v>SEDUC E 34</v>
      </c>
    </row>
    <row r="758" spans="1:11 1025:1025" ht="24" hidden="1">
      <c r="A758" s="18"/>
      <c r="B7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54" t="s">
        <v>14</v>
      </c>
      <c r="D758" s="51">
        <v>92344</v>
      </c>
      <c r="E758" s="49">
        <v>2</v>
      </c>
      <c r="F7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v>
      </c>
      <c r="H758" s="49">
        <f t="shared" ref="H758" ca="1" si="63">ROUND(E758*G758,2)</f>
        <v>83</v>
      </c>
      <c r="I758" s="101"/>
      <c r="J758" s="107"/>
      <c r="K758" s="18" t="str">
        <f t="shared" si="60"/>
        <v>SEDUC E 34</v>
      </c>
    </row>
    <row r="759" spans="1:11 1025:1025" hidden="1">
      <c r="A759" s="18"/>
      <c r="B7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54" t="s">
        <v>14</v>
      </c>
      <c r="D759" s="51">
        <v>88279</v>
      </c>
      <c r="E759" s="49">
        <v>6</v>
      </c>
      <c r="F7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59" s="49">
        <f t="shared" ca="1" si="62"/>
        <v>154.44</v>
      </c>
      <c r="I759" s="101"/>
      <c r="J759" s="107"/>
      <c r="K759" s="18" t="str">
        <f>K757</f>
        <v>SEDUC E 34</v>
      </c>
    </row>
    <row r="760" spans="1:11 1025:1025" hidden="1">
      <c r="A760" s="18"/>
      <c r="B7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54" t="s">
        <v>14</v>
      </c>
      <c r="D760" s="51">
        <v>88316</v>
      </c>
      <c r="E760" s="49">
        <v>6</v>
      </c>
      <c r="F7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60" s="49">
        <f t="shared" ref="H760" ca="1" si="64">ROUND(E760*G760,2)</f>
        <v>83.28</v>
      </c>
      <c r="I760" s="101"/>
      <c r="J760" s="107"/>
      <c r="K760" s="18" t="str">
        <f>K758</f>
        <v>SEDUC E 34</v>
      </c>
    </row>
    <row r="761" spans="1:11 1025:1025" hidden="1">
      <c r="A761" s="18"/>
      <c r="B76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54" t="s">
        <v>14</v>
      </c>
      <c r="D761" s="51">
        <v>88264</v>
      </c>
      <c r="E761" s="49">
        <v>6</v>
      </c>
      <c r="F76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761" s="49">
        <f t="shared" ca="1" si="62"/>
        <v>107.64</v>
      </c>
      <c r="I761" s="101"/>
      <c r="J761" s="107"/>
      <c r="K761" s="18" t="str">
        <f>K759</f>
        <v>SEDUC E 34</v>
      </c>
    </row>
    <row r="762" spans="1:11 1025:1025" hidden="1">
      <c r="A762" s="133">
        <f ca="1">H762</f>
        <v>6832.5700000000006</v>
      </c>
      <c r="B762" s="53" t="s">
        <v>15</v>
      </c>
      <c r="C762" s="54"/>
      <c r="D762" s="54"/>
      <c r="E762" s="49"/>
      <c r="F762" s="49"/>
      <c r="G762" s="49"/>
      <c r="H762" s="83">
        <f ca="1">SUM(H752:H761)</f>
        <v>6832.5700000000006</v>
      </c>
      <c r="I762" s="101" t="str">
        <f>A750</f>
        <v>SEDUC E 34</v>
      </c>
      <c r="J762" s="125">
        <f ca="1">H762</f>
        <v>6832.5700000000006</v>
      </c>
      <c r="K762" s="18" t="str">
        <f t="shared" si="60"/>
        <v>SEDUC E 34</v>
      </c>
    </row>
    <row r="763" spans="1:11 1025:1025" hidden="1">
      <c r="A763" s="18"/>
      <c r="B763" s="72"/>
      <c r="C763" s="73"/>
      <c r="D763" s="73"/>
      <c r="E763" s="74"/>
      <c r="F763" s="75"/>
      <c r="G763" s="170"/>
      <c r="H763" s="84"/>
      <c r="I763" s="101"/>
      <c r="J763" s="107"/>
      <c r="K763" s="18" t="str">
        <f t="shared" si="60"/>
        <v>SEDUC E 34</v>
      </c>
    </row>
    <row r="764" spans="1:11 1025:1025" ht="20.25">
      <c r="B764" s="319" t="str">
        <f>A765</f>
        <v>SEDUC E 35</v>
      </c>
      <c r="C764" s="320"/>
      <c r="D764" s="320"/>
      <c r="E764" s="320"/>
      <c r="F764" s="320"/>
      <c r="G764" s="320"/>
      <c r="H764" s="321"/>
      <c r="I764" s="101"/>
      <c r="J764" s="107"/>
      <c r="K764" s="99" t="str">
        <f>B764</f>
        <v>SEDUC E 35</v>
      </c>
      <c r="AMK764" s="18"/>
    </row>
    <row r="765" spans="1:11 1025:1025">
      <c r="A765" s="18" t="s">
        <v>113</v>
      </c>
      <c r="B765" s="332" t="s">
        <v>114</v>
      </c>
      <c r="C765" s="333"/>
      <c r="D765" s="333"/>
      <c r="E765" s="333"/>
      <c r="F765" s="334"/>
      <c r="G765" s="85" t="s">
        <v>5</v>
      </c>
      <c r="H765" s="39" t="s">
        <v>6</v>
      </c>
      <c r="I765" s="101"/>
      <c r="J765" s="107"/>
      <c r="K765" s="18" t="str">
        <f t="shared" si="60"/>
        <v>SEDUC E 35</v>
      </c>
    </row>
    <row r="766" spans="1:11 1025:1025">
      <c r="A766" s="18"/>
      <c r="B766" s="41" t="s">
        <v>7</v>
      </c>
      <c r="C766" s="42" t="s">
        <v>8</v>
      </c>
      <c r="D766" s="42" t="s">
        <v>9</v>
      </c>
      <c r="E766" s="41" t="s">
        <v>10</v>
      </c>
      <c r="F766" s="41" t="s">
        <v>11</v>
      </c>
      <c r="G766" s="43" t="s">
        <v>12</v>
      </c>
      <c r="H766" s="41" t="s">
        <v>13</v>
      </c>
      <c r="I766" s="101"/>
      <c r="J766" s="107"/>
      <c r="K766" s="18" t="str">
        <f t="shared" si="60"/>
        <v>SEDUC E 35</v>
      </c>
    </row>
    <row r="767" spans="1:11 1025:1025" ht="24">
      <c r="A767" s="18"/>
      <c r="B7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54" t="s">
        <v>38</v>
      </c>
      <c r="D767" s="54">
        <v>977</v>
      </c>
      <c r="E767" s="49">
        <v>54</v>
      </c>
      <c r="F7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62.68</v>
      </c>
      <c r="H767" s="49">
        <f t="shared" ref="H767:H776" ca="1" si="65">ROUND(E767*G767,2)</f>
        <v>3384.72</v>
      </c>
      <c r="I767" s="101"/>
      <c r="J767" s="107"/>
      <c r="K767" s="18" t="str">
        <f t="shared" si="60"/>
        <v>SEDUC E 35</v>
      </c>
    </row>
    <row r="768" spans="1:11 1025:1025" ht="24">
      <c r="A768" s="18"/>
      <c r="B7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54" t="s">
        <v>38</v>
      </c>
      <c r="D768" s="54">
        <v>1019</v>
      </c>
      <c r="E768" s="49">
        <v>18</v>
      </c>
      <c r="F7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31.75</v>
      </c>
      <c r="H768" s="49">
        <f t="shared" ca="1" si="65"/>
        <v>571.5</v>
      </c>
      <c r="I768" s="101"/>
      <c r="J768" s="107"/>
      <c r="K768" s="18" t="str">
        <f t="shared" si="60"/>
        <v>SEDUC E 35</v>
      </c>
    </row>
    <row r="769" spans="1:12 1025:1025">
      <c r="A769" s="18"/>
      <c r="B769" s="44" t="s">
        <v>107</v>
      </c>
      <c r="C769" s="54" t="s">
        <v>42</v>
      </c>
      <c r="D769" s="54" t="s">
        <v>108</v>
      </c>
      <c r="E769" s="49">
        <v>1</v>
      </c>
      <c r="F769" s="48" t="s">
        <v>109</v>
      </c>
      <c r="G769" s="49">
        <v>2600</v>
      </c>
      <c r="H769" s="49">
        <f t="shared" si="65"/>
        <v>2600</v>
      </c>
      <c r="I769" s="163"/>
      <c r="J769" s="107" t="s">
        <v>110</v>
      </c>
      <c r="K769" s="18" t="str">
        <f t="shared" si="60"/>
        <v>SEDUC E 35</v>
      </c>
    </row>
    <row r="770" spans="1:12 1025:1025" ht="24">
      <c r="A770" s="18"/>
      <c r="B7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54" t="s">
        <v>14</v>
      </c>
      <c r="D770" s="54">
        <v>97435</v>
      </c>
      <c r="E770" s="49">
        <v>4</v>
      </c>
      <c r="F7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86.83</v>
      </c>
      <c r="H770" s="49">
        <f t="shared" ca="1" si="65"/>
        <v>347.32</v>
      </c>
      <c r="I770" s="101"/>
      <c r="J770" s="107"/>
      <c r="K770" s="18" t="str">
        <f t="shared" si="60"/>
        <v>SEDUC E 35</v>
      </c>
    </row>
    <row r="771" spans="1:12 1025:1025">
      <c r="A771" s="18"/>
      <c r="B7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54" t="s">
        <v>38</v>
      </c>
      <c r="D771" s="51">
        <v>2377</v>
      </c>
      <c r="E771" s="49">
        <v>1</v>
      </c>
      <c r="F7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518</v>
      </c>
      <c r="H771" s="49">
        <f t="shared" ca="1" si="65"/>
        <v>518</v>
      </c>
      <c r="I771" s="101"/>
      <c r="J771" s="107"/>
      <c r="K771" s="18" t="str">
        <f t="shared" si="60"/>
        <v>SEDUC E 35</v>
      </c>
    </row>
    <row r="772" spans="1:12 1025:1025" ht="36">
      <c r="A772" s="18"/>
      <c r="B7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54" t="s">
        <v>14</v>
      </c>
      <c r="D772" s="51">
        <v>92367</v>
      </c>
      <c r="E772" s="49">
        <v>12</v>
      </c>
      <c r="F7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105.86</v>
      </c>
      <c r="H772" s="49">
        <f t="shared" ca="1" si="65"/>
        <v>1270.32</v>
      </c>
      <c r="I772" s="101"/>
      <c r="J772" s="107"/>
      <c r="K772" s="18" t="str">
        <f t="shared" si="60"/>
        <v>SEDUC E 35</v>
      </c>
    </row>
    <row r="773" spans="1:12 1025:1025" ht="24">
      <c r="A773" s="18"/>
      <c r="B7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54" t="s">
        <v>14</v>
      </c>
      <c r="D773" s="51">
        <v>92347</v>
      </c>
      <c r="E773" s="49">
        <v>2</v>
      </c>
      <c r="F7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v>
      </c>
      <c r="H773" s="49">
        <f t="shared" ca="1" si="65"/>
        <v>121.6</v>
      </c>
      <c r="I773" s="101"/>
      <c r="J773" s="107"/>
      <c r="K773" s="18" t="str">
        <f t="shared" si="60"/>
        <v>SEDUC E 35</v>
      </c>
    </row>
    <row r="774" spans="1:12 1025:1025">
      <c r="A774" s="18"/>
      <c r="B7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54" t="s">
        <v>14</v>
      </c>
      <c r="D774" s="51">
        <v>88279</v>
      </c>
      <c r="E774" s="49">
        <v>9.5</v>
      </c>
      <c r="F7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74" s="49">
        <f t="shared" ca="1" si="65"/>
        <v>244.53</v>
      </c>
      <c r="I774" s="101"/>
      <c r="J774" s="107"/>
      <c r="K774" s="18" t="str">
        <f>K772</f>
        <v>SEDUC E 35</v>
      </c>
      <c r="L774" s="273" t="s">
        <v>115</v>
      </c>
    </row>
    <row r="775" spans="1:12 1025:1025">
      <c r="A775" s="18"/>
      <c r="B7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54" t="s">
        <v>14</v>
      </c>
      <c r="D775" s="51">
        <v>88316</v>
      </c>
      <c r="E775" s="49">
        <v>9.5</v>
      </c>
      <c r="F7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75" s="49">
        <f t="shared" ref="H775" ca="1" si="66">ROUND(E775*G775,2)</f>
        <v>131.86000000000001</v>
      </c>
      <c r="I775" s="101"/>
      <c r="J775" s="107"/>
      <c r="K775" s="18" t="str">
        <f>K773</f>
        <v>SEDUC E 35</v>
      </c>
      <c r="L775" s="273" t="s">
        <v>116</v>
      </c>
    </row>
    <row r="776" spans="1:12 1025:1025">
      <c r="A776" s="18"/>
      <c r="B7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54" t="s">
        <v>14</v>
      </c>
      <c r="D776" s="51">
        <v>88264</v>
      </c>
      <c r="E776" s="49">
        <v>9.5</v>
      </c>
      <c r="F7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776" s="49">
        <f t="shared" ca="1" si="65"/>
        <v>170.43</v>
      </c>
      <c r="I776" s="101"/>
      <c r="J776" s="107"/>
      <c r="K776" s="18" t="str">
        <f>K774</f>
        <v>SEDUC E 35</v>
      </c>
      <c r="L776" s="273" t="s">
        <v>116</v>
      </c>
    </row>
    <row r="777" spans="1:12 1025:1025">
      <c r="A777" s="133">
        <f ca="1">H777</f>
        <v>9360.2800000000007</v>
      </c>
      <c r="B777" s="53" t="s">
        <v>15</v>
      </c>
      <c r="C777" s="54"/>
      <c r="D777" s="54"/>
      <c r="E777" s="49"/>
      <c r="F777" s="49"/>
      <c r="G777" s="49"/>
      <c r="H777" s="83">
        <f ca="1">SUM(H767:H776)</f>
        <v>9360.2800000000007</v>
      </c>
      <c r="I777" s="101" t="str">
        <f>A765</f>
        <v>SEDUC E 35</v>
      </c>
      <c r="J777" s="125">
        <f ca="1">H777</f>
        <v>9360.2800000000007</v>
      </c>
      <c r="K777" s="18" t="str">
        <f t="shared" si="60"/>
        <v>SEDUC E 35</v>
      </c>
    </row>
    <row r="778" spans="1:12 1025:1025">
      <c r="A778" s="18"/>
      <c r="B778" s="72"/>
      <c r="C778" s="73"/>
      <c r="D778" s="73"/>
      <c r="E778" s="74"/>
      <c r="F778" s="75"/>
      <c r="G778" s="170"/>
      <c r="H778" s="84"/>
      <c r="I778" s="101"/>
      <c r="J778" s="107"/>
      <c r="K778" s="18" t="str">
        <f t="shared" si="60"/>
        <v>SEDUC E 35</v>
      </c>
    </row>
    <row r="779" spans="1:12 1025:1025" ht="20.25" hidden="1">
      <c r="B779" s="319" t="str">
        <f>A780</f>
        <v>SEDUC E 36</v>
      </c>
      <c r="C779" s="320"/>
      <c r="D779" s="320"/>
      <c r="E779" s="320"/>
      <c r="F779" s="320"/>
      <c r="G779" s="320"/>
      <c r="H779" s="321"/>
      <c r="I779" s="101"/>
      <c r="J779" s="107"/>
      <c r="K779" s="99" t="str">
        <f>B779</f>
        <v>SEDUC E 36</v>
      </c>
      <c r="AMK779" s="18"/>
    </row>
    <row r="780" spans="1:12 1025:1025" hidden="1">
      <c r="A780" s="18" t="s">
        <v>117</v>
      </c>
      <c r="B780" s="332" t="s">
        <v>118</v>
      </c>
      <c r="C780" s="333"/>
      <c r="D780" s="333"/>
      <c r="E780" s="333"/>
      <c r="F780" s="334"/>
      <c r="G780" s="85" t="s">
        <v>5</v>
      </c>
      <c r="H780" s="39" t="s">
        <v>6</v>
      </c>
      <c r="I780" s="101"/>
      <c r="J780" s="107"/>
      <c r="K780" s="18" t="str">
        <f t="shared" ref="K780:K793" si="67">K779</f>
        <v>SEDUC E 36</v>
      </c>
    </row>
    <row r="781" spans="1:12 1025:1025" hidden="1">
      <c r="A781" s="18"/>
      <c r="B781" s="41" t="s">
        <v>7</v>
      </c>
      <c r="C781" s="42" t="s">
        <v>8</v>
      </c>
      <c r="D781" s="42" t="s">
        <v>9</v>
      </c>
      <c r="E781" s="41" t="s">
        <v>10</v>
      </c>
      <c r="F781" s="41" t="s">
        <v>11</v>
      </c>
      <c r="G781" s="43" t="s">
        <v>12</v>
      </c>
      <c r="H781" s="41" t="s">
        <v>13</v>
      </c>
      <c r="I781" s="101"/>
      <c r="J781" s="107"/>
      <c r="K781" s="18" t="str">
        <f t="shared" si="67"/>
        <v>SEDUC E 36</v>
      </c>
    </row>
    <row r="782" spans="1:12 1025:1025" ht="24" hidden="1">
      <c r="A782" s="18"/>
      <c r="B7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54" t="s">
        <v>38</v>
      </c>
      <c r="D782" s="54">
        <v>1018</v>
      </c>
      <c r="E782" s="49">
        <v>18</v>
      </c>
      <c r="F7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45.24</v>
      </c>
      <c r="H782" s="49">
        <f t="shared" ref="H782:H791" ca="1" si="68">ROUND(E782*G782,2)</f>
        <v>814.32</v>
      </c>
      <c r="I782" s="101"/>
      <c r="J782" s="107"/>
      <c r="K782" s="18" t="str">
        <f t="shared" si="67"/>
        <v>SEDUC E 36</v>
      </c>
    </row>
    <row r="783" spans="1:12 1025:1025" ht="24" hidden="1">
      <c r="A783" s="18"/>
      <c r="B7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54" t="s">
        <v>38</v>
      </c>
      <c r="D783" s="54">
        <v>998</v>
      </c>
      <c r="E783" s="49">
        <v>54</v>
      </c>
      <c r="F7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83.26</v>
      </c>
      <c r="H783" s="49">
        <f t="shared" ca="1" si="68"/>
        <v>4496.04</v>
      </c>
      <c r="I783" s="101"/>
      <c r="J783" s="107"/>
      <c r="K783" s="18" t="str">
        <f t="shared" si="67"/>
        <v>SEDUC E 36</v>
      </c>
    </row>
    <row r="784" spans="1:12 1025:1025" ht="24" hidden="1">
      <c r="A784" s="18"/>
      <c r="B7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54" t="s">
        <v>14</v>
      </c>
      <c r="D784" s="54">
        <v>97435</v>
      </c>
      <c r="E784" s="49">
        <v>4</v>
      </c>
      <c r="F7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86.83</v>
      </c>
      <c r="H784" s="49">
        <f t="shared" ref="H784" ca="1" si="69">ROUND(E784*G784,2)</f>
        <v>347.32</v>
      </c>
      <c r="I784" s="101"/>
      <c r="J784" s="107"/>
      <c r="K784" s="18" t="str">
        <f t="shared" si="67"/>
        <v>SEDUC E 36</v>
      </c>
    </row>
    <row r="785" spans="1:11 1025:1025" hidden="1">
      <c r="A785" s="18"/>
      <c r="B785" s="44" t="s">
        <v>107</v>
      </c>
      <c r="C785" s="54" t="s">
        <v>42</v>
      </c>
      <c r="D785" s="54" t="s">
        <v>108</v>
      </c>
      <c r="E785" s="49">
        <v>1</v>
      </c>
      <c r="F785" s="48" t="s">
        <v>109</v>
      </c>
      <c r="G785" s="49">
        <v>2600</v>
      </c>
      <c r="H785" s="49">
        <f t="shared" si="68"/>
        <v>2600</v>
      </c>
      <c r="I785" s="101"/>
      <c r="J785" s="107" t="s">
        <v>119</v>
      </c>
      <c r="K785" s="18" t="str">
        <f>K783</f>
        <v>SEDUC E 36</v>
      </c>
    </row>
    <row r="786" spans="1:11 1025:1025" ht="24" hidden="1">
      <c r="A786" s="18"/>
      <c r="B7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54" t="s">
        <v>14</v>
      </c>
      <c r="D786" s="51">
        <v>92346</v>
      </c>
      <c r="E786" s="49">
        <v>2</v>
      </c>
      <c r="F7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54.61</v>
      </c>
      <c r="H786" s="49">
        <f t="shared" ref="H786" ca="1" si="70">ROUND(E786*G786,2)</f>
        <v>109.22</v>
      </c>
      <c r="I786" s="101"/>
      <c r="J786" s="107"/>
      <c r="K786" s="18" t="str">
        <f t="shared" si="67"/>
        <v>SEDUC E 36</v>
      </c>
    </row>
    <row r="787" spans="1:11 1025:1025" hidden="1">
      <c r="A787" s="18"/>
      <c r="B7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54" t="s">
        <v>38</v>
      </c>
      <c r="D787" s="54">
        <v>2393</v>
      </c>
      <c r="E787" s="49">
        <v>1</v>
      </c>
      <c r="F7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867.46</v>
      </c>
      <c r="H787" s="49">
        <f t="shared" ca="1" si="68"/>
        <v>867.46</v>
      </c>
      <c r="I787" s="101"/>
      <c r="J787" s="107"/>
      <c r="K787" s="18" t="str">
        <f t="shared" si="67"/>
        <v>SEDUC E 36</v>
      </c>
    </row>
    <row r="788" spans="1:11 1025:1025" ht="36" hidden="1">
      <c r="A788" s="18"/>
      <c r="B78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54" t="s">
        <v>14</v>
      </c>
      <c r="D788" s="51">
        <v>92367</v>
      </c>
      <c r="E788" s="49">
        <v>12</v>
      </c>
      <c r="F78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105.86</v>
      </c>
      <c r="H788" s="49">
        <f t="shared" ca="1" si="68"/>
        <v>1270.32</v>
      </c>
      <c r="I788" s="101"/>
      <c r="J788" s="107"/>
      <c r="K788" s="18" t="str">
        <f t="shared" si="67"/>
        <v>SEDUC E 36</v>
      </c>
    </row>
    <row r="789" spans="1:11 1025:1025" hidden="1">
      <c r="A789" s="18"/>
      <c r="B7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54" t="s">
        <v>14</v>
      </c>
      <c r="D789" s="51">
        <v>88279</v>
      </c>
      <c r="E789" s="49">
        <v>8</v>
      </c>
      <c r="F7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89" s="49">
        <f t="shared" ca="1" si="68"/>
        <v>205.92</v>
      </c>
      <c r="I789" s="101"/>
      <c r="J789" s="107"/>
      <c r="K789" s="18" t="str">
        <f t="shared" si="67"/>
        <v>SEDUC E 36</v>
      </c>
    </row>
    <row r="790" spans="1:11 1025:1025" hidden="1">
      <c r="A790" s="18"/>
      <c r="B79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54" t="s">
        <v>14</v>
      </c>
      <c r="D790" s="51">
        <v>88316</v>
      </c>
      <c r="E790" s="49">
        <v>8</v>
      </c>
      <c r="F79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90" s="49">
        <f t="shared" ref="H790" ca="1" si="71">ROUND(E790*G790,2)</f>
        <v>111.04</v>
      </c>
      <c r="I790" s="101"/>
      <c r="J790" s="107"/>
      <c r="K790" s="18" t="str">
        <f>K788</f>
        <v>SEDUC E 36</v>
      </c>
    </row>
    <row r="791" spans="1:11 1025:1025" hidden="1">
      <c r="A791" s="18"/>
      <c r="B79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54" t="s">
        <v>14</v>
      </c>
      <c r="D791" s="51">
        <v>88264</v>
      </c>
      <c r="E791" s="49">
        <v>8</v>
      </c>
      <c r="F79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791" s="49">
        <f t="shared" ca="1" si="68"/>
        <v>143.52000000000001</v>
      </c>
      <c r="I791" s="101"/>
      <c r="J791" s="107"/>
      <c r="K791" s="18" t="str">
        <f>K789</f>
        <v>SEDUC E 36</v>
      </c>
    </row>
    <row r="792" spans="1:11 1025:1025" hidden="1">
      <c r="A792" s="133">
        <f ca="1">H792</f>
        <v>10965.160000000002</v>
      </c>
      <c r="B792" s="53" t="s">
        <v>15</v>
      </c>
      <c r="C792" s="54"/>
      <c r="D792" s="54"/>
      <c r="E792" s="49"/>
      <c r="F792" s="49"/>
      <c r="G792" s="49"/>
      <c r="H792" s="83">
        <f ca="1">SUM(H782:H791)</f>
        <v>10965.160000000002</v>
      </c>
      <c r="I792" s="101" t="str">
        <f>A780</f>
        <v>SEDUC E 36</v>
      </c>
      <c r="J792" s="125">
        <f ca="1">H792</f>
        <v>10965.160000000002</v>
      </c>
      <c r="K792" s="18" t="str">
        <f t="shared" si="67"/>
        <v>SEDUC E 36</v>
      </c>
    </row>
    <row r="793" spans="1:11 1025:1025" hidden="1">
      <c r="A793" s="18"/>
      <c r="B793" s="72"/>
      <c r="C793" s="73"/>
      <c r="D793" s="73"/>
      <c r="E793" s="74"/>
      <c r="F793" s="75"/>
      <c r="G793" s="170"/>
      <c r="H793" s="84"/>
      <c r="I793" s="101"/>
      <c r="J793" s="107"/>
      <c r="K793" s="18" t="str">
        <f t="shared" si="67"/>
        <v>SEDUC E 36</v>
      </c>
    </row>
    <row r="794" spans="1:11 1025:1025" ht="20.25" hidden="1">
      <c r="B794" s="319" t="str">
        <f>A795</f>
        <v>SEDUC E 37</v>
      </c>
      <c r="C794" s="320"/>
      <c r="D794" s="320"/>
      <c r="E794" s="320"/>
      <c r="F794" s="320"/>
      <c r="G794" s="320"/>
      <c r="H794" s="321"/>
      <c r="I794" s="101"/>
      <c r="J794" s="107"/>
      <c r="K794" s="99" t="str">
        <f>B794</f>
        <v>SEDUC E 37</v>
      </c>
      <c r="AMK794" s="18"/>
    </row>
    <row r="795" spans="1:11 1025:1025" hidden="1">
      <c r="A795" s="18" t="s">
        <v>120</v>
      </c>
      <c r="B795" s="332" t="s">
        <v>121</v>
      </c>
      <c r="C795" s="333"/>
      <c r="D795" s="333"/>
      <c r="E795" s="333"/>
      <c r="F795" s="334"/>
      <c r="G795" s="85" t="s">
        <v>5</v>
      </c>
      <c r="H795" s="39" t="s">
        <v>6</v>
      </c>
      <c r="I795" s="101"/>
      <c r="J795" s="107"/>
      <c r="K795" s="18" t="str">
        <f t="shared" ref="K795:K799" si="72">K794</f>
        <v>SEDUC E 37</v>
      </c>
    </row>
    <row r="796" spans="1:11 1025:1025" hidden="1">
      <c r="A796" s="18"/>
      <c r="B796" s="41" t="s">
        <v>7</v>
      </c>
      <c r="C796" s="42" t="s">
        <v>8</v>
      </c>
      <c r="D796" s="42" t="s">
        <v>9</v>
      </c>
      <c r="E796" s="41" t="s">
        <v>10</v>
      </c>
      <c r="F796" s="41" t="s">
        <v>11</v>
      </c>
      <c r="G796" s="43" t="s">
        <v>12</v>
      </c>
      <c r="H796" s="41" t="s">
        <v>13</v>
      </c>
      <c r="I796" s="101"/>
      <c r="J796" s="107"/>
      <c r="K796" s="18" t="str">
        <f t="shared" si="72"/>
        <v>SEDUC E 37</v>
      </c>
    </row>
    <row r="797" spans="1:11 1025:1025" ht="24" hidden="1">
      <c r="A797" s="18"/>
      <c r="B7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54" t="s">
        <v>14</v>
      </c>
      <c r="D797" s="51">
        <v>92996</v>
      </c>
      <c r="E797" s="49">
        <v>54</v>
      </c>
      <c r="F7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142.04</v>
      </c>
      <c r="H797" s="49">
        <f ca="1">ROUND(E797*G797,2)</f>
        <v>7670.16</v>
      </c>
      <c r="I797" s="101"/>
      <c r="J797" s="107"/>
      <c r="K797" s="18" t="str">
        <f>K798</f>
        <v>SEDUC E 37</v>
      </c>
    </row>
    <row r="798" spans="1:11 1025:1025" ht="24" hidden="1">
      <c r="A798" s="18"/>
      <c r="B7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54" t="s">
        <v>14</v>
      </c>
      <c r="D798" s="51">
        <v>92990</v>
      </c>
      <c r="E798" s="49">
        <v>18</v>
      </c>
      <c r="F7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798" s="49">
        <f t="shared" ref="H798:H808" ca="1" si="73">ROUND(E798*G798,2)</f>
        <v>1206</v>
      </c>
      <c r="I798" s="101"/>
      <c r="J798" s="107"/>
      <c r="K798" s="18" t="str">
        <f>K796</f>
        <v>SEDUC E 37</v>
      </c>
    </row>
    <row r="799" spans="1:11 1025:1025" hidden="1">
      <c r="A799" s="18"/>
      <c r="B79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54" t="s">
        <v>38</v>
      </c>
      <c r="D799" s="54">
        <v>1792</v>
      </c>
      <c r="E799" s="49">
        <v>4</v>
      </c>
      <c r="F79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186.58</v>
      </c>
      <c r="H799" s="49">
        <f t="shared" ca="1" si="73"/>
        <v>746.32</v>
      </c>
      <c r="I799" s="101"/>
      <c r="J799" s="107"/>
      <c r="K799" s="18" t="str">
        <f t="shared" si="72"/>
        <v>SEDUC E 37</v>
      </c>
    </row>
    <row r="800" spans="1:11 1025:1025" hidden="1">
      <c r="A800" s="18"/>
      <c r="B800" s="44" t="s">
        <v>107</v>
      </c>
      <c r="C800" s="54" t="s">
        <v>42</v>
      </c>
      <c r="D800" s="54" t="s">
        <v>108</v>
      </c>
      <c r="E800" s="49">
        <v>1</v>
      </c>
      <c r="F800" s="48" t="s">
        <v>109</v>
      </c>
      <c r="G800" s="49">
        <v>2600</v>
      </c>
      <c r="H800" s="49">
        <f t="shared" si="73"/>
        <v>2600</v>
      </c>
      <c r="I800" s="101"/>
      <c r="J800" s="107" t="s">
        <v>119</v>
      </c>
      <c r="K800" s="18" t="str">
        <f>K797</f>
        <v>SEDUC E 37</v>
      </c>
    </row>
    <row r="801" spans="1:11 1025:1025" hidden="1">
      <c r="A801" s="18"/>
      <c r="B8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54" t="s">
        <v>38</v>
      </c>
      <c r="D801" s="51">
        <v>34707</v>
      </c>
      <c r="E801" s="49">
        <v>1</v>
      </c>
      <c r="F8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1405.92</v>
      </c>
      <c r="H801" s="49">
        <f t="shared" ca="1" si="73"/>
        <v>1405.92</v>
      </c>
      <c r="I801" s="101"/>
      <c r="J801" s="107"/>
      <c r="K801" s="18" t="str">
        <f t="shared" ref="K801:K810" si="74">K800</f>
        <v>SEDUC E 37</v>
      </c>
    </row>
    <row r="802" spans="1:11 1025:1025" ht="24" hidden="1">
      <c r="A802" s="18"/>
      <c r="B80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54" t="s">
        <v>14</v>
      </c>
      <c r="D802" s="51">
        <v>92348</v>
      </c>
      <c r="E802" s="49">
        <v>2</v>
      </c>
      <c r="F80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76.75</v>
      </c>
      <c r="H802" s="49">
        <f t="shared" ref="H802" ca="1" si="75">ROUND(E802*G802,2)</f>
        <v>153.5</v>
      </c>
      <c r="I802" s="101"/>
      <c r="J802" s="107"/>
      <c r="K802" s="18" t="str">
        <f t="shared" si="74"/>
        <v>SEDUC E 37</v>
      </c>
    </row>
    <row r="803" spans="1:11 1025:1025" ht="24" hidden="1">
      <c r="A803" s="18"/>
      <c r="B8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54" t="s">
        <v>14</v>
      </c>
      <c r="D803" s="51">
        <v>92343</v>
      </c>
      <c r="E803" s="49">
        <v>12</v>
      </c>
      <c r="F8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149.62</v>
      </c>
      <c r="H803" s="49">
        <f t="shared" ca="1" si="73"/>
        <v>1795.44</v>
      </c>
      <c r="I803" s="101"/>
      <c r="J803" s="107"/>
      <c r="K803" s="18" t="str">
        <f t="shared" si="74"/>
        <v>SEDUC E 37</v>
      </c>
    </row>
    <row r="804" spans="1:11 1025:1025" hidden="1">
      <c r="A804" s="18"/>
      <c r="B8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54" t="s">
        <v>20</v>
      </c>
      <c r="D804" s="51">
        <v>3978</v>
      </c>
      <c r="E804" s="49">
        <v>1</v>
      </c>
      <c r="F8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918,8</v>
      </c>
      <c r="H804" s="49">
        <f t="shared" ref="H804" ca="1" si="76">ROUND(E804*G804,2)</f>
        <v>918.8</v>
      </c>
      <c r="I804" s="101"/>
      <c r="J804" s="107"/>
      <c r="K804" s="18" t="str">
        <f>K802</f>
        <v>SEDUC E 37</v>
      </c>
    </row>
    <row r="805" spans="1:11 1025:1025" hidden="1">
      <c r="A805" s="18"/>
      <c r="B8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54" t="s">
        <v>38</v>
      </c>
      <c r="D805" s="51">
        <v>406</v>
      </c>
      <c r="E805" s="49">
        <v>1</v>
      </c>
      <c r="F8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5" s="49">
        <f t="shared" ca="1" si="73"/>
        <v>54.04</v>
      </c>
      <c r="I805" s="101"/>
      <c r="J805" s="107"/>
      <c r="K805" s="18" t="str">
        <f>K803</f>
        <v>SEDUC E 37</v>
      </c>
    </row>
    <row r="806" spans="1:11 1025:1025" hidden="1">
      <c r="A806" s="18"/>
      <c r="B8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54" t="s">
        <v>14</v>
      </c>
      <c r="D806" s="51">
        <v>88279</v>
      </c>
      <c r="E806" s="49">
        <v>8</v>
      </c>
      <c r="F8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06" s="49">
        <f t="shared" ca="1" si="73"/>
        <v>205.92</v>
      </c>
      <c r="I806" s="101"/>
      <c r="J806" s="107"/>
      <c r="K806" s="18" t="str">
        <f t="shared" si="74"/>
        <v>SEDUC E 37</v>
      </c>
    </row>
    <row r="807" spans="1:11 1025:1025" hidden="1">
      <c r="A807" s="18"/>
      <c r="B8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54" t="s">
        <v>14</v>
      </c>
      <c r="D807" s="51">
        <v>88316</v>
      </c>
      <c r="E807" s="49">
        <v>8</v>
      </c>
      <c r="F8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07" s="49">
        <f t="shared" ref="H807" ca="1" si="77">ROUND(E807*G807,2)</f>
        <v>111.04</v>
      </c>
      <c r="I807" s="101"/>
      <c r="J807" s="107"/>
      <c r="K807" s="18" t="str">
        <f>K805</f>
        <v>SEDUC E 37</v>
      </c>
    </row>
    <row r="808" spans="1:11 1025:1025" hidden="1">
      <c r="A808" s="18"/>
      <c r="B8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54" t="s">
        <v>14</v>
      </c>
      <c r="D808" s="51">
        <v>88264</v>
      </c>
      <c r="E808" s="49">
        <v>8</v>
      </c>
      <c r="F8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808" s="49">
        <f t="shared" ca="1" si="73"/>
        <v>143.52000000000001</v>
      </c>
      <c r="I808" s="101"/>
      <c r="J808" s="107"/>
      <c r="K808" s="18" t="str">
        <f>K806</f>
        <v>SEDUC E 37</v>
      </c>
    </row>
    <row r="809" spans="1:11 1025:1025" hidden="1">
      <c r="A809" s="133">
        <f ca="1">H809</f>
        <v>17010.66</v>
      </c>
      <c r="B809" s="53" t="s">
        <v>15</v>
      </c>
      <c r="C809" s="54"/>
      <c r="D809" s="54"/>
      <c r="E809" s="49"/>
      <c r="F809" s="49"/>
      <c r="G809" s="49"/>
      <c r="H809" s="83">
        <f ca="1">SUM(H797:H808)</f>
        <v>17010.66</v>
      </c>
      <c r="I809" s="101" t="str">
        <f>A795</f>
        <v>SEDUC E 37</v>
      </c>
      <c r="J809" s="125">
        <f ca="1">H809</f>
        <v>17010.66</v>
      </c>
      <c r="K809" s="18" t="str">
        <f t="shared" si="74"/>
        <v>SEDUC E 37</v>
      </c>
    </row>
    <row r="810" spans="1:11 1025:1025" hidden="1">
      <c r="A810" s="18"/>
      <c r="B810" s="72"/>
      <c r="C810" s="73"/>
      <c r="D810" s="73"/>
      <c r="E810" s="74"/>
      <c r="F810" s="75"/>
      <c r="G810" s="170"/>
      <c r="H810" s="84"/>
      <c r="I810" s="101"/>
      <c r="J810" s="107"/>
      <c r="K810" s="18" t="str">
        <f t="shared" si="74"/>
        <v>SEDUC E 37</v>
      </c>
    </row>
    <row r="811" spans="1:11 1025:1025" ht="20.25" hidden="1">
      <c r="B811" s="319" t="str">
        <f>A812</f>
        <v>SEDUC E 38</v>
      </c>
      <c r="C811" s="320"/>
      <c r="D811" s="320"/>
      <c r="E811" s="320"/>
      <c r="F811" s="320"/>
      <c r="G811" s="320"/>
      <c r="H811" s="321"/>
      <c r="I811" s="101"/>
      <c r="J811" s="107"/>
      <c r="K811" s="99" t="str">
        <f>B811</f>
        <v>SEDUC E 38</v>
      </c>
      <c r="AMK811" s="18"/>
    </row>
    <row r="812" spans="1:11 1025:1025" hidden="1">
      <c r="A812" s="18" t="s">
        <v>122</v>
      </c>
      <c r="B812" s="332" t="s">
        <v>123</v>
      </c>
      <c r="C812" s="333"/>
      <c r="D812" s="333"/>
      <c r="E812" s="333"/>
      <c r="F812" s="334"/>
      <c r="G812" s="85" t="s">
        <v>5</v>
      </c>
      <c r="H812" s="39" t="s">
        <v>41</v>
      </c>
      <c r="I812" s="101"/>
      <c r="J812" s="107"/>
      <c r="K812" s="18" t="str">
        <f t="shared" ref="K812:K822" si="78">K811</f>
        <v>SEDUC E 38</v>
      </c>
    </row>
    <row r="813" spans="1:11 1025:1025" hidden="1">
      <c r="A813" s="18"/>
      <c r="B813" s="88" t="s">
        <v>7</v>
      </c>
      <c r="C813" s="42" t="s">
        <v>8</v>
      </c>
      <c r="D813" s="42" t="s">
        <v>9</v>
      </c>
      <c r="E813" s="89" t="s">
        <v>10</v>
      </c>
      <c r="F813" s="88" t="s">
        <v>18</v>
      </c>
      <c r="G813" s="90" t="s">
        <v>19</v>
      </c>
      <c r="H813" s="88" t="s">
        <v>13</v>
      </c>
      <c r="I813" s="101"/>
      <c r="J813" s="107"/>
      <c r="K813" s="18" t="str">
        <f t="shared" si="78"/>
        <v>SEDUC E 38</v>
      </c>
    </row>
    <row r="814" spans="1:11 1025:1025" hidden="1">
      <c r="A814" s="18"/>
      <c r="B8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54" t="s">
        <v>34</v>
      </c>
      <c r="D814" s="51" t="s">
        <v>124</v>
      </c>
      <c r="E814" s="49">
        <v>1</v>
      </c>
      <c r="F8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49">
        <f t="shared" ref="H814:H820" ca="1" si="79">ROUND(E814*G814,2)</f>
        <v>38.86</v>
      </c>
      <c r="I814" s="101"/>
      <c r="J814" s="107"/>
      <c r="K814" s="18" t="str">
        <f t="shared" si="78"/>
        <v>SEDUC E 38</v>
      </c>
    </row>
    <row r="815" spans="1:11 1025:1025" hidden="1">
      <c r="A815" s="18"/>
      <c r="B8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54" t="s">
        <v>14</v>
      </c>
      <c r="D815" s="54">
        <v>90776</v>
      </c>
      <c r="E815" s="115">
        <v>1.7999999999999999E-2</v>
      </c>
      <c r="F8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815" s="49">
        <f t="shared" ca="1" si="79"/>
        <v>0.4</v>
      </c>
      <c r="I815" s="101"/>
      <c r="J815" s="107"/>
      <c r="K815" s="18" t="str">
        <f t="shared" si="78"/>
        <v>SEDUC E 38</v>
      </c>
    </row>
    <row r="816" spans="1:11 1025:1025" hidden="1">
      <c r="A816" s="18"/>
      <c r="B81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54" t="s">
        <v>14</v>
      </c>
      <c r="D816" s="51">
        <v>88279</v>
      </c>
      <c r="E816" s="115">
        <v>1.7999999999999999E-2</v>
      </c>
      <c r="F81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16" s="49">
        <f t="shared" ca="1" si="79"/>
        <v>0.46</v>
      </c>
      <c r="I816" s="101"/>
      <c r="J816" s="107"/>
      <c r="K816" s="18" t="str">
        <f t="shared" si="78"/>
        <v>SEDUC E 38</v>
      </c>
    </row>
    <row r="817" spans="1:11 1025:1025" hidden="1">
      <c r="A817" s="18"/>
      <c r="B8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54" t="s">
        <v>14</v>
      </c>
      <c r="D817" s="51">
        <v>88316</v>
      </c>
      <c r="E817" s="115">
        <v>1.7999999999999999E-2</v>
      </c>
      <c r="F8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17" s="49">
        <f t="shared" ca="1" si="79"/>
        <v>0.25</v>
      </c>
      <c r="I817" s="101"/>
      <c r="J817" s="107"/>
      <c r="K817" s="18" t="str">
        <f t="shared" si="78"/>
        <v>SEDUC E 38</v>
      </c>
    </row>
    <row r="818" spans="1:11 1025:1025" hidden="1">
      <c r="A818" s="18"/>
      <c r="B81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54" t="s">
        <v>42</v>
      </c>
      <c r="D818" s="51">
        <v>1</v>
      </c>
      <c r="E818" s="115">
        <v>1.7999999999999999E-2</v>
      </c>
      <c r="F81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49">
        <f t="shared" ca="1" si="79"/>
        <v>0.01</v>
      </c>
      <c r="I818" s="101"/>
      <c r="J818" s="107"/>
      <c r="K818" s="18" t="str">
        <f t="shared" si="78"/>
        <v>SEDUC E 38</v>
      </c>
    </row>
    <row r="819" spans="1:11 1025:1025" hidden="1">
      <c r="A819" s="18"/>
      <c r="B81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54" t="s">
        <v>42</v>
      </c>
      <c r="D819" s="51">
        <v>2</v>
      </c>
      <c r="E819" s="115">
        <v>1.7999999999999999E-2</v>
      </c>
      <c r="F81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49">
        <f t="shared" ca="1" si="79"/>
        <v>0.01</v>
      </c>
      <c r="I819" s="101"/>
      <c r="J819" s="107"/>
      <c r="K819" s="18" t="str">
        <f t="shared" si="78"/>
        <v>SEDUC E 38</v>
      </c>
    </row>
    <row r="820" spans="1:11 1025:1025" ht="36" hidden="1">
      <c r="A820" s="18"/>
      <c r="B82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51" t="s">
        <v>14</v>
      </c>
      <c r="D820" s="51">
        <v>91634</v>
      </c>
      <c r="E820" s="115">
        <v>1.7999999999999999E-2</v>
      </c>
      <c r="F82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147.62</v>
      </c>
      <c r="H820" s="49">
        <f t="shared" ca="1" si="79"/>
        <v>2.66</v>
      </c>
      <c r="I820" s="101"/>
      <c r="J820" s="107"/>
      <c r="K820" s="18" t="str">
        <f t="shared" si="78"/>
        <v>SEDUC E 38</v>
      </c>
    </row>
    <row r="821" spans="1:11 1025:1025" hidden="1">
      <c r="A821" s="133">
        <f ca="1">H821</f>
        <v>42.649999999999991</v>
      </c>
      <c r="B821" s="53" t="s">
        <v>15</v>
      </c>
      <c r="C821" s="54"/>
      <c r="D821" s="54"/>
      <c r="E821" s="49"/>
      <c r="F821" s="49"/>
      <c r="G821" s="49"/>
      <c r="H821" s="83">
        <f ca="1">SUM(H814:H820)</f>
        <v>42.649999999999991</v>
      </c>
      <c r="I821" s="101" t="str">
        <f>A812</f>
        <v>SEDUC E 38</v>
      </c>
      <c r="J821" s="125">
        <f ca="1">H821</f>
        <v>42.649999999999991</v>
      </c>
      <c r="K821" s="18" t="str">
        <f t="shared" si="78"/>
        <v>SEDUC E 38</v>
      </c>
    </row>
    <row r="822" spans="1:11 1025:1025" hidden="1">
      <c r="A822" s="18"/>
      <c r="B822" s="72"/>
      <c r="C822" s="73"/>
      <c r="D822" s="73"/>
      <c r="E822" s="74"/>
      <c r="F822" s="75"/>
      <c r="G822" s="76"/>
      <c r="H822" s="84"/>
      <c r="I822" s="101"/>
      <c r="J822" s="107"/>
      <c r="K822" s="18" t="str">
        <f t="shared" si="78"/>
        <v>SEDUC E 38</v>
      </c>
    </row>
    <row r="823" spans="1:11 1025:1025" ht="20.25" hidden="1">
      <c r="B823" s="319" t="str">
        <f>A824</f>
        <v>SEDUC E 39</v>
      </c>
      <c r="C823" s="320"/>
      <c r="D823" s="320"/>
      <c r="E823" s="320"/>
      <c r="F823" s="320"/>
      <c r="G823" s="320"/>
      <c r="H823" s="321"/>
      <c r="I823" s="101"/>
      <c r="J823" s="107"/>
      <c r="K823" s="99" t="str">
        <f>B823</f>
        <v>SEDUC E 39</v>
      </c>
      <c r="AMK823" s="18"/>
    </row>
    <row r="824" spans="1:11 1025:1025" hidden="1">
      <c r="A824" s="38" t="s">
        <v>125</v>
      </c>
      <c r="B824" s="332" t="s">
        <v>126</v>
      </c>
      <c r="C824" s="333"/>
      <c r="D824" s="333"/>
      <c r="E824" s="333"/>
      <c r="F824" s="334"/>
      <c r="G824" s="85" t="s">
        <v>5</v>
      </c>
      <c r="H824" s="39" t="s">
        <v>41</v>
      </c>
      <c r="I824" s="101"/>
      <c r="J824" s="107"/>
      <c r="K824" s="18" t="str">
        <f t="shared" ref="K824:K834" si="80">K823</f>
        <v>SEDUC E 39</v>
      </c>
    </row>
    <row r="825" spans="1:11 1025:1025" hidden="1">
      <c r="B825" s="88" t="s">
        <v>7</v>
      </c>
      <c r="C825" s="42" t="s">
        <v>8</v>
      </c>
      <c r="D825" s="42" t="s">
        <v>9</v>
      </c>
      <c r="E825" s="89" t="s">
        <v>10</v>
      </c>
      <c r="F825" s="88" t="s">
        <v>18</v>
      </c>
      <c r="G825" s="173" t="s">
        <v>19</v>
      </c>
      <c r="H825" s="39" t="s">
        <v>13</v>
      </c>
      <c r="I825" s="101"/>
      <c r="J825" s="107"/>
      <c r="K825" s="18" t="str">
        <f t="shared" si="80"/>
        <v>SEDUC E 39</v>
      </c>
    </row>
    <row r="826" spans="1:11 1025:1025" hidden="1">
      <c r="B8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54" t="s">
        <v>34</v>
      </c>
      <c r="D826" s="51" t="s">
        <v>127</v>
      </c>
      <c r="E826" s="49">
        <v>1</v>
      </c>
      <c r="F8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49">
        <f t="shared" ref="H826:H832" ca="1" si="81">ROUND(E826*G826,2)</f>
        <v>26.11</v>
      </c>
      <c r="I826" s="101"/>
      <c r="J826" s="107"/>
      <c r="K826" s="18" t="str">
        <f t="shared" si="80"/>
        <v>SEDUC E 39</v>
      </c>
    </row>
    <row r="827" spans="1:11 1025:1025" hidden="1">
      <c r="B8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54" t="s">
        <v>14</v>
      </c>
      <c r="D827" s="54">
        <v>90776</v>
      </c>
      <c r="E827" s="115">
        <v>1.7999999999999999E-2</v>
      </c>
      <c r="F8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827" s="49">
        <f t="shared" ca="1" si="81"/>
        <v>0.4</v>
      </c>
      <c r="I827" s="101"/>
      <c r="J827" s="107"/>
      <c r="K827" s="18" t="str">
        <f t="shared" si="80"/>
        <v>SEDUC E 39</v>
      </c>
    </row>
    <row r="828" spans="1:11 1025:1025" hidden="1">
      <c r="B8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54" t="s">
        <v>14</v>
      </c>
      <c r="D828" s="51">
        <v>88279</v>
      </c>
      <c r="E828" s="115">
        <v>1.7999999999999999E-2</v>
      </c>
      <c r="F8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28" s="49">
        <f t="shared" ca="1" si="81"/>
        <v>0.46</v>
      </c>
      <c r="I828" s="101"/>
      <c r="J828" s="107"/>
      <c r="K828" s="18" t="str">
        <f t="shared" si="80"/>
        <v>SEDUC E 39</v>
      </c>
    </row>
    <row r="829" spans="1:11 1025:1025" hidden="1">
      <c r="B8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54" t="s">
        <v>14</v>
      </c>
      <c r="D829" s="51">
        <v>88316</v>
      </c>
      <c r="E829" s="115">
        <v>1.7999999999999999E-2</v>
      </c>
      <c r="F8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29" s="49">
        <f t="shared" ca="1" si="81"/>
        <v>0.25</v>
      </c>
      <c r="I829" s="101"/>
      <c r="J829" s="107"/>
      <c r="K829" s="18" t="str">
        <f t="shared" si="80"/>
        <v>SEDUC E 39</v>
      </c>
    </row>
    <row r="830" spans="1:11 1025:1025" hidden="1">
      <c r="B8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54" t="s">
        <v>42</v>
      </c>
      <c r="D830" s="51">
        <v>1</v>
      </c>
      <c r="E830" s="115">
        <v>1.7999999999999999E-2</v>
      </c>
      <c r="F8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49">
        <f t="shared" ca="1" si="81"/>
        <v>0.01</v>
      </c>
      <c r="I830" s="101"/>
      <c r="J830" s="107"/>
      <c r="K830" s="18" t="str">
        <f t="shared" si="80"/>
        <v>SEDUC E 39</v>
      </c>
    </row>
    <row r="831" spans="1:11 1025:1025" hidden="1">
      <c r="B8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54" t="s">
        <v>42</v>
      </c>
      <c r="D831" s="51">
        <v>2</v>
      </c>
      <c r="E831" s="115">
        <v>1.7999999999999999E-2</v>
      </c>
      <c r="F8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49">
        <f t="shared" ca="1" si="81"/>
        <v>0.01</v>
      </c>
      <c r="I831" s="101"/>
      <c r="J831" s="107"/>
      <c r="K831" s="18" t="str">
        <f t="shared" si="80"/>
        <v>SEDUC E 39</v>
      </c>
    </row>
    <row r="832" spans="1:11 1025:1025" ht="36" hidden="1">
      <c r="B8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51" t="s">
        <v>14</v>
      </c>
      <c r="D832" s="51">
        <v>91634</v>
      </c>
      <c r="E832" s="115">
        <v>1.7999999999999999E-2</v>
      </c>
      <c r="F8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147.62</v>
      </c>
      <c r="H832" s="49">
        <f t="shared" ca="1" si="81"/>
        <v>2.66</v>
      </c>
      <c r="I832" s="101"/>
      <c r="J832" s="107"/>
      <c r="K832" s="18" t="str">
        <f t="shared" si="80"/>
        <v>SEDUC E 39</v>
      </c>
    </row>
    <row r="833" spans="1:1025" hidden="1">
      <c r="A833" s="52">
        <f ca="1">H833</f>
        <v>29.900000000000002</v>
      </c>
      <c r="B833" s="53" t="s">
        <v>15</v>
      </c>
      <c r="C833" s="54"/>
      <c r="D833" s="54"/>
      <c r="E833" s="49"/>
      <c r="F833" s="49"/>
      <c r="G833" s="49"/>
      <c r="H833" s="83">
        <f ca="1">SUM(H826:H832)</f>
        <v>29.900000000000002</v>
      </c>
      <c r="I833" s="101" t="str">
        <f>A824</f>
        <v>SEDUC E 39</v>
      </c>
      <c r="J833" s="125">
        <f ca="1">H833</f>
        <v>29.900000000000002</v>
      </c>
      <c r="K833" s="18" t="str">
        <f t="shared" si="80"/>
        <v>SEDUC E 39</v>
      </c>
    </row>
    <row r="834" spans="1:1025" hidden="1">
      <c r="B834" s="165"/>
      <c r="C834" s="166"/>
      <c r="D834" s="166"/>
      <c r="E834" s="165"/>
      <c r="F834" s="165"/>
      <c r="G834" s="165"/>
      <c r="H834" s="167"/>
      <c r="I834" s="101"/>
      <c r="J834" s="107"/>
      <c r="K834" s="18" t="str">
        <f t="shared" si="80"/>
        <v>SEDUC E 39</v>
      </c>
    </row>
    <row r="835" spans="1:1025" ht="20.25" hidden="1">
      <c r="B835" s="319" t="str">
        <f>A836</f>
        <v>SEDUC E 40</v>
      </c>
      <c r="C835" s="320"/>
      <c r="D835" s="320"/>
      <c r="E835" s="320"/>
      <c r="F835" s="320"/>
      <c r="G835" s="320"/>
      <c r="H835" s="321"/>
      <c r="I835" s="101"/>
      <c r="J835" s="107"/>
      <c r="K835" s="99" t="str">
        <f>B835</f>
        <v>SEDUC E 40</v>
      </c>
      <c r="AMK835" s="18"/>
    </row>
    <row r="836" spans="1:1025" hidden="1">
      <c r="A836" s="38" t="s">
        <v>128</v>
      </c>
      <c r="B836" s="174" t="s">
        <v>129</v>
      </c>
      <c r="C836" s="175"/>
      <c r="D836" s="175"/>
      <c r="E836" s="176"/>
      <c r="F836" s="177"/>
      <c r="G836" s="85" t="s">
        <v>5</v>
      </c>
      <c r="H836" s="39" t="s">
        <v>41</v>
      </c>
      <c r="I836" s="101"/>
      <c r="J836" s="107"/>
      <c r="K836" s="18" t="str">
        <f t="shared" ref="K836:K846" si="82">K835</f>
        <v>SEDUC E 40</v>
      </c>
    </row>
    <row r="837" spans="1:1025" s="23" customFormat="1" hidden="1">
      <c r="A837" s="17"/>
      <c r="B837" s="92" t="s">
        <v>7</v>
      </c>
      <c r="C837" s="42" t="s">
        <v>8</v>
      </c>
      <c r="D837" s="42" t="s">
        <v>9</v>
      </c>
      <c r="E837" s="109" t="s">
        <v>10</v>
      </c>
      <c r="F837" s="92" t="s">
        <v>18</v>
      </c>
      <c r="G837" s="110" t="s">
        <v>19</v>
      </c>
      <c r="H837" s="92" t="s">
        <v>13</v>
      </c>
      <c r="I837" s="185"/>
      <c r="J837" s="186"/>
      <c r="K837" s="18" t="str">
        <f t="shared" si="82"/>
        <v>SEDUC E 40</v>
      </c>
      <c r="L837" s="184"/>
      <c r="M837" s="184"/>
      <c r="N837" s="184"/>
      <c r="O837" s="184"/>
      <c r="P837" s="184"/>
      <c r="Q837" s="184"/>
      <c r="R837" s="184"/>
      <c r="S837" s="184"/>
      <c r="T837" s="184"/>
      <c r="U837" s="184"/>
      <c r="V837" s="184"/>
      <c r="W837" s="184"/>
      <c r="X837" s="184"/>
      <c r="Y837" s="184"/>
      <c r="Z837" s="184"/>
      <c r="AA837" s="184"/>
      <c r="AB837" s="184"/>
      <c r="AC837" s="184"/>
      <c r="AD837" s="184"/>
      <c r="AE837" s="184"/>
      <c r="AF837" s="184"/>
      <c r="AG837" s="184"/>
      <c r="AH837" s="184"/>
      <c r="AI837" s="184"/>
      <c r="AJ837" s="184"/>
      <c r="AK837" s="184"/>
      <c r="AL837" s="184"/>
      <c r="AM837" s="184"/>
      <c r="AN837" s="184"/>
      <c r="AO837" s="184"/>
      <c r="AP837" s="184"/>
      <c r="AQ837" s="184"/>
      <c r="AR837" s="184"/>
      <c r="AS837" s="184"/>
      <c r="AT837" s="184"/>
      <c r="AU837" s="184"/>
      <c r="AV837" s="184"/>
      <c r="AW837" s="184"/>
      <c r="AX837" s="184"/>
      <c r="AY837" s="184"/>
      <c r="AZ837" s="184"/>
      <c r="BA837" s="184"/>
      <c r="BB837" s="184"/>
      <c r="BC837" s="184"/>
      <c r="BD837" s="184"/>
      <c r="BE837" s="184"/>
      <c r="BF837" s="184"/>
      <c r="BG837" s="184"/>
      <c r="BH837" s="184"/>
      <c r="BI837" s="184"/>
      <c r="BJ837" s="184"/>
      <c r="BK837" s="184"/>
      <c r="BL837" s="184"/>
      <c r="BM837" s="184"/>
      <c r="BN837" s="184"/>
      <c r="BO837" s="184"/>
      <c r="BP837" s="184"/>
      <c r="BQ837" s="184"/>
      <c r="BR837" s="184"/>
      <c r="BS837" s="184"/>
      <c r="BT837" s="184"/>
      <c r="BU837" s="184"/>
      <c r="BV837" s="184"/>
      <c r="BW837" s="184"/>
      <c r="BX837" s="184"/>
      <c r="BY837" s="184"/>
      <c r="BZ837" s="184"/>
      <c r="CA837" s="184"/>
      <c r="CB837" s="184"/>
      <c r="CC837" s="184"/>
      <c r="CD837" s="184"/>
      <c r="CE837" s="184"/>
      <c r="CF837" s="184"/>
      <c r="CG837" s="184"/>
      <c r="CH837" s="184"/>
      <c r="CI837" s="184"/>
      <c r="CJ837" s="184"/>
      <c r="CK837" s="184"/>
      <c r="CL837" s="184"/>
      <c r="CM837" s="184"/>
      <c r="CN837" s="184"/>
      <c r="CO837" s="184"/>
      <c r="CP837" s="184"/>
      <c r="CQ837" s="184"/>
      <c r="CR837" s="184"/>
      <c r="CS837" s="184"/>
      <c r="CT837" s="184"/>
      <c r="CU837" s="184"/>
      <c r="CV837" s="184"/>
      <c r="CW837" s="184"/>
      <c r="CX837" s="184"/>
      <c r="CY837" s="184"/>
      <c r="CZ837" s="184"/>
      <c r="DA837" s="184"/>
      <c r="DB837" s="184"/>
      <c r="DC837" s="184"/>
      <c r="DD837" s="184"/>
      <c r="DE837" s="184"/>
      <c r="DF837" s="184"/>
      <c r="DG837" s="184"/>
      <c r="DH837" s="184"/>
      <c r="DI837" s="184"/>
      <c r="DJ837" s="184"/>
      <c r="DK837" s="184"/>
      <c r="DL837" s="184"/>
      <c r="DM837" s="184"/>
      <c r="DN837" s="184"/>
      <c r="DO837" s="184"/>
      <c r="DP837" s="184"/>
      <c r="DQ837" s="184"/>
      <c r="DR837" s="184"/>
      <c r="DS837" s="184"/>
      <c r="DT837" s="184"/>
      <c r="DU837" s="184"/>
      <c r="DV837" s="184"/>
      <c r="DW837" s="184"/>
      <c r="DX837" s="184"/>
      <c r="DY837" s="184"/>
      <c r="DZ837" s="184"/>
      <c r="EA837" s="184"/>
      <c r="EB837" s="184"/>
      <c r="EC837" s="184"/>
      <c r="ED837" s="184"/>
      <c r="EE837" s="184"/>
      <c r="EF837" s="184"/>
      <c r="EG837" s="184"/>
      <c r="EH837" s="184"/>
      <c r="EI837" s="184"/>
      <c r="EJ837" s="184"/>
      <c r="EK837" s="184"/>
      <c r="EL837" s="184"/>
      <c r="EM837" s="184"/>
      <c r="EN837" s="184"/>
      <c r="EO837" s="184"/>
      <c r="EP837" s="184"/>
      <c r="EQ837" s="184"/>
      <c r="ER837" s="184"/>
      <c r="ES837" s="184"/>
      <c r="ET837" s="184"/>
      <c r="EU837" s="184"/>
      <c r="EV837" s="184"/>
      <c r="EW837" s="184"/>
      <c r="EX837" s="184"/>
      <c r="EY837" s="184"/>
      <c r="EZ837" s="184"/>
      <c r="FA837" s="184"/>
      <c r="FB837" s="184"/>
      <c r="FC837" s="184"/>
      <c r="FD837" s="184"/>
      <c r="FE837" s="184"/>
      <c r="FF837" s="184"/>
      <c r="FG837" s="184"/>
      <c r="FH837" s="184"/>
      <c r="FI837" s="184"/>
      <c r="FJ837" s="184"/>
      <c r="FK837" s="184"/>
      <c r="FL837" s="184"/>
      <c r="FM837" s="184"/>
      <c r="FN837" s="184"/>
      <c r="FO837" s="184"/>
      <c r="FP837" s="184"/>
      <c r="FQ837" s="184"/>
      <c r="FR837" s="184"/>
      <c r="FS837" s="184"/>
      <c r="FT837" s="184"/>
      <c r="FU837" s="184"/>
      <c r="FV837" s="184"/>
      <c r="FW837" s="184"/>
      <c r="FX837" s="184"/>
      <c r="FY837" s="184"/>
      <c r="FZ837" s="184"/>
      <c r="GA837" s="184"/>
      <c r="GB837" s="184"/>
      <c r="GC837" s="184"/>
      <c r="GD837" s="184"/>
      <c r="GE837" s="184"/>
      <c r="GF837" s="184"/>
      <c r="GG837" s="184"/>
      <c r="GH837" s="184"/>
      <c r="GI837" s="184"/>
      <c r="GJ837" s="184"/>
      <c r="GK837" s="184"/>
      <c r="GL837" s="184"/>
      <c r="GM837" s="184"/>
      <c r="GN837" s="184"/>
      <c r="GO837" s="184"/>
      <c r="GP837" s="184"/>
      <c r="GQ837" s="184"/>
      <c r="GR837" s="184"/>
      <c r="GS837" s="184"/>
      <c r="GT837" s="184"/>
      <c r="GU837" s="184"/>
      <c r="GV837" s="184"/>
      <c r="GW837" s="184"/>
      <c r="GX837" s="184"/>
      <c r="GY837" s="184"/>
      <c r="GZ837" s="184"/>
      <c r="HA837" s="184"/>
      <c r="HB837" s="184"/>
      <c r="HC837" s="184"/>
      <c r="HD837" s="184"/>
      <c r="HE837" s="184"/>
      <c r="HF837" s="184"/>
      <c r="HG837" s="184"/>
      <c r="HH837" s="184"/>
      <c r="HI837" s="184"/>
      <c r="HJ837" s="184"/>
      <c r="HK837" s="184"/>
      <c r="HL837" s="184"/>
      <c r="HM837" s="184"/>
      <c r="HN837" s="184"/>
      <c r="HO837" s="184"/>
      <c r="HP837" s="184"/>
      <c r="HQ837" s="184"/>
      <c r="HR837" s="184"/>
      <c r="HS837" s="184"/>
      <c r="HT837" s="184"/>
      <c r="HU837" s="184"/>
      <c r="HV837" s="184"/>
      <c r="HW837" s="184"/>
      <c r="HX837" s="184"/>
      <c r="HY837" s="184"/>
      <c r="HZ837" s="184"/>
      <c r="IA837" s="184"/>
      <c r="IB837" s="184"/>
      <c r="IC837" s="184"/>
      <c r="ID837" s="184"/>
      <c r="IE837" s="184"/>
      <c r="IF837" s="184"/>
      <c r="IG837" s="184"/>
      <c r="IH837" s="184"/>
      <c r="II837" s="184"/>
      <c r="IJ837" s="184"/>
      <c r="IK837" s="184"/>
      <c r="IL837" s="184"/>
      <c r="IM837" s="184"/>
      <c r="IN837" s="184"/>
      <c r="IO837" s="184"/>
      <c r="IP837" s="184"/>
      <c r="IQ837" s="184"/>
      <c r="IR837" s="184"/>
      <c r="IS837" s="184"/>
      <c r="IT837" s="184"/>
      <c r="IU837" s="184"/>
      <c r="IV837" s="184"/>
      <c r="IW837" s="184"/>
      <c r="IX837" s="184"/>
      <c r="IY837" s="184"/>
      <c r="IZ837" s="184"/>
      <c r="JA837" s="184"/>
      <c r="JB837" s="184"/>
      <c r="JC837" s="184"/>
      <c r="JD837" s="184"/>
      <c r="JE837" s="184"/>
      <c r="JF837" s="184"/>
      <c r="JG837" s="184"/>
      <c r="JH837" s="184"/>
      <c r="JI837" s="184"/>
      <c r="JJ837" s="184"/>
      <c r="JK837" s="184"/>
      <c r="JL837" s="184"/>
      <c r="JM837" s="184"/>
      <c r="JN837" s="184"/>
      <c r="JO837" s="184"/>
      <c r="JP837" s="184"/>
      <c r="JQ837" s="184"/>
      <c r="JR837" s="184"/>
      <c r="JS837" s="184"/>
      <c r="JT837" s="184"/>
      <c r="JU837" s="184"/>
      <c r="JV837" s="184"/>
      <c r="JW837" s="184"/>
      <c r="JX837" s="184"/>
      <c r="JY837" s="184"/>
      <c r="JZ837" s="184"/>
      <c r="KA837" s="184"/>
      <c r="KB837" s="184"/>
      <c r="KC837" s="184"/>
      <c r="KD837" s="184"/>
      <c r="KE837" s="184"/>
      <c r="KF837" s="184"/>
      <c r="KG837" s="184"/>
      <c r="KH837" s="184"/>
      <c r="KI837" s="184"/>
      <c r="KJ837" s="184"/>
      <c r="KK837" s="184"/>
      <c r="KL837" s="184"/>
      <c r="KM837" s="184"/>
      <c r="KN837" s="184"/>
      <c r="KO837" s="184"/>
      <c r="KP837" s="184"/>
      <c r="KQ837" s="184"/>
      <c r="KR837" s="184"/>
      <c r="KS837" s="184"/>
      <c r="KT837" s="184"/>
      <c r="KU837" s="184"/>
      <c r="KV837" s="184"/>
      <c r="KW837" s="184"/>
      <c r="KX837" s="184"/>
      <c r="KY837" s="184"/>
      <c r="KZ837" s="184"/>
      <c r="LA837" s="184"/>
      <c r="LB837" s="184"/>
      <c r="LC837" s="184"/>
      <c r="LD837" s="184"/>
      <c r="LE837" s="184"/>
      <c r="LF837" s="184"/>
      <c r="LG837" s="184"/>
      <c r="LH837" s="184"/>
      <c r="LI837" s="184"/>
      <c r="LJ837" s="184"/>
      <c r="LK837" s="184"/>
      <c r="LL837" s="184"/>
      <c r="LM837" s="184"/>
      <c r="LN837" s="184"/>
      <c r="LO837" s="184"/>
      <c r="LP837" s="184"/>
      <c r="LQ837" s="184"/>
      <c r="LR837" s="184"/>
      <c r="LS837" s="184"/>
      <c r="LT837" s="184"/>
      <c r="LU837" s="184"/>
      <c r="LV837" s="184"/>
      <c r="LW837" s="184"/>
      <c r="LX837" s="184"/>
      <c r="LY837" s="184"/>
      <c r="LZ837" s="184"/>
      <c r="MA837" s="184"/>
      <c r="MB837" s="184"/>
      <c r="MC837" s="184"/>
      <c r="MD837" s="184"/>
      <c r="ME837" s="184"/>
      <c r="MF837" s="184"/>
      <c r="MG837" s="184"/>
      <c r="MH837" s="184"/>
      <c r="MI837" s="184"/>
      <c r="MJ837" s="184"/>
      <c r="MK837" s="184"/>
      <c r="ML837" s="184"/>
      <c r="MM837" s="184"/>
      <c r="MN837" s="184"/>
      <c r="MO837" s="184"/>
      <c r="MP837" s="184"/>
      <c r="MQ837" s="184"/>
      <c r="MR837" s="184"/>
      <c r="MS837" s="184"/>
      <c r="MT837" s="184"/>
      <c r="MU837" s="184"/>
      <c r="MV837" s="184"/>
      <c r="MW837" s="184"/>
      <c r="MX837" s="184"/>
      <c r="MY837" s="184"/>
      <c r="MZ837" s="184"/>
      <c r="NA837" s="184"/>
      <c r="NB837" s="184"/>
      <c r="NC837" s="184"/>
      <c r="ND837" s="184"/>
      <c r="NE837" s="184"/>
      <c r="NF837" s="184"/>
      <c r="NG837" s="184"/>
      <c r="NH837" s="184"/>
      <c r="NI837" s="184"/>
      <c r="NJ837" s="184"/>
      <c r="NK837" s="184"/>
      <c r="NL837" s="184"/>
      <c r="NM837" s="184"/>
      <c r="NN837" s="184"/>
      <c r="NO837" s="184"/>
      <c r="NP837" s="184"/>
      <c r="NQ837" s="184"/>
      <c r="NR837" s="184"/>
      <c r="NS837" s="184"/>
      <c r="NT837" s="184"/>
      <c r="NU837" s="184"/>
      <c r="NV837" s="184"/>
      <c r="NW837" s="184"/>
      <c r="NX837" s="184"/>
      <c r="NY837" s="184"/>
      <c r="NZ837" s="184"/>
      <c r="OA837" s="184"/>
      <c r="OB837" s="184"/>
      <c r="OC837" s="184"/>
      <c r="OD837" s="184"/>
      <c r="OE837" s="184"/>
      <c r="OF837" s="184"/>
      <c r="OG837" s="184"/>
      <c r="OH837" s="184"/>
      <c r="OI837" s="184"/>
      <c r="OJ837" s="184"/>
      <c r="OK837" s="184"/>
      <c r="OL837" s="184"/>
      <c r="OM837" s="184"/>
      <c r="ON837" s="184"/>
      <c r="OO837" s="184"/>
      <c r="OP837" s="184"/>
      <c r="OQ837" s="184"/>
      <c r="OR837" s="184"/>
      <c r="OS837" s="184"/>
      <c r="OT837" s="184"/>
      <c r="OU837" s="184"/>
      <c r="OV837" s="184"/>
      <c r="OW837" s="184"/>
      <c r="OX837" s="184"/>
      <c r="OY837" s="184"/>
      <c r="OZ837" s="184"/>
      <c r="PA837" s="184"/>
      <c r="PB837" s="184"/>
      <c r="PC837" s="184"/>
      <c r="PD837" s="184"/>
      <c r="PE837" s="184"/>
      <c r="PF837" s="184"/>
      <c r="PG837" s="184"/>
      <c r="PH837" s="184"/>
      <c r="PI837" s="184"/>
      <c r="PJ837" s="184"/>
      <c r="PK837" s="184"/>
      <c r="PL837" s="184"/>
      <c r="PM837" s="184"/>
      <c r="PN837" s="184"/>
      <c r="PO837" s="184"/>
      <c r="PP837" s="184"/>
      <c r="PQ837" s="184"/>
      <c r="PR837" s="184"/>
      <c r="PS837" s="184"/>
      <c r="PT837" s="184"/>
      <c r="PU837" s="184"/>
      <c r="PV837" s="184"/>
      <c r="PW837" s="184"/>
      <c r="PX837" s="184"/>
      <c r="PY837" s="184"/>
      <c r="PZ837" s="184"/>
      <c r="QA837" s="184"/>
      <c r="QB837" s="184"/>
      <c r="QC837" s="184"/>
      <c r="QD837" s="184"/>
      <c r="QE837" s="184"/>
      <c r="QF837" s="184"/>
      <c r="QG837" s="184"/>
      <c r="QH837" s="184"/>
      <c r="QI837" s="184"/>
      <c r="QJ837" s="184"/>
      <c r="QK837" s="184"/>
      <c r="QL837" s="184"/>
      <c r="QM837" s="184"/>
      <c r="QN837" s="184"/>
      <c r="QO837" s="184"/>
      <c r="QP837" s="184"/>
      <c r="QQ837" s="184"/>
      <c r="QR837" s="184"/>
      <c r="QS837" s="184"/>
      <c r="QT837" s="184"/>
      <c r="QU837" s="184"/>
      <c r="QV837" s="184"/>
      <c r="QW837" s="184"/>
      <c r="QX837" s="184"/>
      <c r="QY837" s="184"/>
      <c r="QZ837" s="184"/>
      <c r="RA837" s="184"/>
      <c r="RB837" s="184"/>
      <c r="RC837" s="184"/>
      <c r="RD837" s="184"/>
      <c r="RE837" s="184"/>
      <c r="RF837" s="184"/>
      <c r="RG837" s="184"/>
      <c r="RH837" s="184"/>
      <c r="RI837" s="184"/>
      <c r="RJ837" s="184"/>
      <c r="RK837" s="184"/>
      <c r="RL837" s="184"/>
      <c r="RM837" s="184"/>
      <c r="RN837" s="184"/>
      <c r="RO837" s="184"/>
      <c r="RP837" s="184"/>
      <c r="RQ837" s="184"/>
      <c r="RR837" s="184"/>
      <c r="RS837" s="184"/>
      <c r="RT837" s="184"/>
      <c r="RU837" s="184"/>
      <c r="RV837" s="184"/>
      <c r="RW837" s="184"/>
      <c r="RX837" s="184"/>
      <c r="RY837" s="184"/>
      <c r="RZ837" s="184"/>
      <c r="SA837" s="184"/>
      <c r="SB837" s="184"/>
      <c r="SC837" s="184"/>
      <c r="SD837" s="184"/>
      <c r="SE837" s="184"/>
      <c r="SF837" s="184"/>
      <c r="SG837" s="184"/>
      <c r="SH837" s="184"/>
      <c r="SI837" s="184"/>
      <c r="SJ837" s="184"/>
      <c r="SK837" s="184"/>
      <c r="SL837" s="184"/>
      <c r="SM837" s="184"/>
      <c r="SN837" s="184"/>
      <c r="SO837" s="184"/>
      <c r="SP837" s="184"/>
      <c r="SQ837" s="184"/>
      <c r="SR837" s="184"/>
      <c r="SS837" s="184"/>
      <c r="ST837" s="184"/>
      <c r="SU837" s="184"/>
      <c r="SV837" s="184"/>
      <c r="SW837" s="184"/>
      <c r="SX837" s="184"/>
      <c r="SY837" s="184"/>
      <c r="SZ837" s="184"/>
      <c r="TA837" s="184"/>
      <c r="TB837" s="184"/>
      <c r="TC837" s="184"/>
      <c r="TD837" s="184"/>
      <c r="TE837" s="184"/>
      <c r="TF837" s="184"/>
      <c r="TG837" s="184"/>
      <c r="TH837" s="184"/>
      <c r="TI837" s="184"/>
      <c r="TJ837" s="184"/>
      <c r="TK837" s="184"/>
      <c r="TL837" s="184"/>
      <c r="TM837" s="184"/>
      <c r="TN837" s="184"/>
      <c r="TO837" s="184"/>
      <c r="TP837" s="184"/>
      <c r="TQ837" s="184"/>
      <c r="TR837" s="184"/>
      <c r="TS837" s="184"/>
      <c r="TT837" s="184"/>
      <c r="TU837" s="184"/>
      <c r="TV837" s="184"/>
      <c r="TW837" s="184"/>
      <c r="TX837" s="184"/>
      <c r="TY837" s="184"/>
      <c r="TZ837" s="184"/>
      <c r="UA837" s="184"/>
      <c r="UB837" s="184"/>
      <c r="UC837" s="184"/>
      <c r="UD837" s="184"/>
      <c r="UE837" s="184"/>
      <c r="UF837" s="184"/>
      <c r="UG837" s="184"/>
      <c r="UH837" s="184"/>
      <c r="UI837" s="184"/>
      <c r="UJ837" s="184"/>
      <c r="UK837" s="184"/>
      <c r="UL837" s="184"/>
      <c r="UM837" s="184"/>
      <c r="UN837" s="184"/>
      <c r="UO837" s="184"/>
      <c r="UP837" s="184"/>
      <c r="UQ837" s="184"/>
      <c r="UR837" s="184"/>
      <c r="US837" s="184"/>
      <c r="UT837" s="184"/>
      <c r="UU837" s="184"/>
      <c r="UV837" s="184"/>
      <c r="UW837" s="184"/>
      <c r="UX837" s="184"/>
      <c r="UY837" s="184"/>
      <c r="UZ837" s="184"/>
      <c r="VA837" s="184"/>
      <c r="VB837" s="184"/>
      <c r="VC837" s="184"/>
      <c r="VD837" s="184"/>
      <c r="VE837" s="184"/>
      <c r="VF837" s="184"/>
      <c r="VG837" s="184"/>
      <c r="VH837" s="184"/>
      <c r="VI837" s="184"/>
      <c r="VJ837" s="184"/>
      <c r="VK837" s="184"/>
      <c r="VL837" s="184"/>
      <c r="VM837" s="184"/>
      <c r="VN837" s="184"/>
      <c r="VO837" s="184"/>
      <c r="VP837" s="184"/>
      <c r="VQ837" s="184"/>
      <c r="VR837" s="184"/>
      <c r="VS837" s="184"/>
      <c r="VT837" s="184"/>
      <c r="VU837" s="184"/>
      <c r="VV837" s="184"/>
      <c r="VW837" s="184"/>
      <c r="VX837" s="184"/>
      <c r="VY837" s="184"/>
      <c r="VZ837" s="184"/>
      <c r="WA837" s="184"/>
      <c r="WB837" s="184"/>
      <c r="WC837" s="184"/>
      <c r="WD837" s="184"/>
      <c r="WE837" s="184"/>
      <c r="WF837" s="184"/>
      <c r="WG837" s="184"/>
      <c r="WH837" s="184"/>
      <c r="WI837" s="184"/>
      <c r="WJ837" s="184"/>
      <c r="WK837" s="184"/>
      <c r="WL837" s="184"/>
      <c r="WM837" s="184"/>
      <c r="WN837" s="184"/>
      <c r="WO837" s="184"/>
      <c r="WP837" s="184"/>
      <c r="WQ837" s="184"/>
      <c r="WR837" s="184"/>
      <c r="WS837" s="184"/>
      <c r="WT837" s="184"/>
      <c r="WU837" s="184"/>
      <c r="WV837" s="184"/>
      <c r="WW837" s="184"/>
      <c r="WX837" s="184"/>
      <c r="WY837" s="184"/>
      <c r="WZ837" s="184"/>
      <c r="XA837" s="184"/>
      <c r="XB837" s="184"/>
      <c r="XC837" s="184"/>
      <c r="XD837" s="184"/>
      <c r="XE837" s="184"/>
      <c r="XF837" s="184"/>
      <c r="XG837" s="184"/>
      <c r="XH837" s="184"/>
      <c r="XI837" s="184"/>
      <c r="XJ837" s="184"/>
      <c r="XK837" s="184"/>
      <c r="XL837" s="184"/>
      <c r="XM837" s="184"/>
      <c r="XN837" s="184"/>
      <c r="XO837" s="184"/>
      <c r="XP837" s="184"/>
      <c r="XQ837" s="184"/>
      <c r="XR837" s="184"/>
      <c r="XS837" s="184"/>
      <c r="XT837" s="184"/>
      <c r="XU837" s="184"/>
      <c r="XV837" s="184"/>
      <c r="XW837" s="184"/>
      <c r="XX837" s="184"/>
      <c r="XY837" s="184"/>
      <c r="XZ837" s="184"/>
      <c r="YA837" s="184"/>
      <c r="YB837" s="184"/>
      <c r="YC837" s="184"/>
      <c r="YD837" s="184"/>
      <c r="YE837" s="184"/>
      <c r="YF837" s="184"/>
      <c r="YG837" s="184"/>
      <c r="YH837" s="184"/>
      <c r="YI837" s="184"/>
      <c r="YJ837" s="184"/>
      <c r="YK837" s="184"/>
      <c r="YL837" s="184"/>
      <c r="YM837" s="184"/>
      <c r="YN837" s="184"/>
      <c r="YO837" s="184"/>
      <c r="YP837" s="184"/>
      <c r="YQ837" s="184"/>
      <c r="YR837" s="184"/>
      <c r="YS837" s="184"/>
      <c r="YT837" s="184"/>
      <c r="YU837" s="184"/>
      <c r="YV837" s="184"/>
      <c r="YW837" s="184"/>
      <c r="YX837" s="184"/>
      <c r="YY837" s="184"/>
      <c r="YZ837" s="184"/>
      <c r="ZA837" s="184"/>
      <c r="ZB837" s="184"/>
      <c r="ZC837" s="184"/>
      <c r="ZD837" s="184"/>
      <c r="ZE837" s="184"/>
      <c r="ZF837" s="184"/>
      <c r="ZG837" s="184"/>
      <c r="ZH837" s="184"/>
      <c r="ZI837" s="184"/>
      <c r="ZJ837" s="184"/>
      <c r="ZK837" s="184"/>
      <c r="ZL837" s="184"/>
      <c r="ZM837" s="184"/>
      <c r="ZN837" s="184"/>
      <c r="ZO837" s="184"/>
      <c r="ZP837" s="184"/>
      <c r="ZQ837" s="184"/>
      <c r="ZR837" s="184"/>
      <c r="ZS837" s="184"/>
      <c r="ZT837" s="184"/>
      <c r="ZU837" s="184"/>
      <c r="ZV837" s="184"/>
      <c r="ZW837" s="184"/>
      <c r="ZX837" s="184"/>
      <c r="ZY837" s="184"/>
      <c r="ZZ837" s="184"/>
      <c r="AAA837" s="184"/>
      <c r="AAB837" s="184"/>
      <c r="AAC837" s="184"/>
      <c r="AAD837" s="184"/>
      <c r="AAE837" s="184"/>
      <c r="AAF837" s="184"/>
      <c r="AAG837" s="184"/>
      <c r="AAH837" s="184"/>
      <c r="AAI837" s="184"/>
      <c r="AAJ837" s="184"/>
      <c r="AAK837" s="184"/>
      <c r="AAL837" s="184"/>
      <c r="AAM837" s="184"/>
      <c r="AAN837" s="184"/>
      <c r="AAO837" s="184"/>
      <c r="AAP837" s="184"/>
      <c r="AAQ837" s="184"/>
      <c r="AAR837" s="184"/>
      <c r="AAS837" s="184"/>
      <c r="AAT837" s="184"/>
      <c r="AAU837" s="184"/>
      <c r="AAV837" s="184"/>
      <c r="AAW837" s="184"/>
      <c r="AAX837" s="184"/>
      <c r="AAY837" s="184"/>
      <c r="AAZ837" s="184"/>
      <c r="ABA837" s="184"/>
      <c r="ABB837" s="184"/>
      <c r="ABC837" s="184"/>
      <c r="ABD837" s="184"/>
      <c r="ABE837" s="184"/>
      <c r="ABF837" s="184"/>
      <c r="ABG837" s="184"/>
      <c r="ABH837" s="184"/>
      <c r="ABI837" s="184"/>
      <c r="ABJ837" s="184"/>
      <c r="ABK837" s="184"/>
      <c r="ABL837" s="184"/>
      <c r="ABM837" s="184"/>
      <c r="ABN837" s="184"/>
      <c r="ABO837" s="184"/>
      <c r="ABP837" s="184"/>
      <c r="ABQ837" s="184"/>
      <c r="ABR837" s="184"/>
      <c r="ABS837" s="184"/>
      <c r="ABT837" s="184"/>
      <c r="ABU837" s="184"/>
      <c r="ABV837" s="184"/>
      <c r="ABW837" s="184"/>
      <c r="ABX837" s="184"/>
      <c r="ABY837" s="184"/>
      <c r="ABZ837" s="184"/>
      <c r="ACA837" s="184"/>
      <c r="ACB837" s="184"/>
      <c r="ACC837" s="184"/>
      <c r="ACD837" s="184"/>
      <c r="ACE837" s="184"/>
      <c r="ACF837" s="184"/>
      <c r="ACG837" s="184"/>
      <c r="ACH837" s="184"/>
      <c r="ACI837" s="184"/>
      <c r="ACJ837" s="184"/>
      <c r="ACK837" s="184"/>
      <c r="ACL837" s="184"/>
      <c r="ACM837" s="184"/>
      <c r="ACN837" s="184"/>
      <c r="ACO837" s="184"/>
      <c r="ACP837" s="184"/>
      <c r="ACQ837" s="184"/>
      <c r="ACR837" s="184"/>
      <c r="ACS837" s="184"/>
      <c r="ACT837" s="184"/>
      <c r="ACU837" s="184"/>
      <c r="ACV837" s="184"/>
      <c r="ACW837" s="184"/>
      <c r="ACX837" s="184"/>
      <c r="ACY837" s="184"/>
      <c r="ACZ837" s="184"/>
      <c r="ADA837" s="184"/>
      <c r="ADB837" s="184"/>
      <c r="ADC837" s="184"/>
      <c r="ADD837" s="184"/>
      <c r="ADE837" s="184"/>
      <c r="ADF837" s="184"/>
      <c r="ADG837" s="184"/>
      <c r="ADH837" s="184"/>
      <c r="ADI837" s="184"/>
      <c r="ADJ837" s="184"/>
      <c r="ADK837" s="184"/>
      <c r="ADL837" s="184"/>
      <c r="ADM837" s="184"/>
      <c r="ADN837" s="184"/>
      <c r="ADO837" s="184"/>
      <c r="ADP837" s="184"/>
      <c r="ADQ837" s="184"/>
      <c r="ADR837" s="184"/>
      <c r="ADS837" s="184"/>
      <c r="ADT837" s="184"/>
      <c r="ADU837" s="184"/>
      <c r="ADV837" s="184"/>
      <c r="ADW837" s="184"/>
      <c r="ADX837" s="184"/>
      <c r="ADY837" s="184"/>
      <c r="ADZ837" s="184"/>
      <c r="AEA837" s="184"/>
      <c r="AEB837" s="184"/>
      <c r="AEC837" s="184"/>
      <c r="AED837" s="184"/>
      <c r="AEE837" s="184"/>
      <c r="AEF837" s="184"/>
      <c r="AEG837" s="184"/>
      <c r="AEH837" s="184"/>
      <c r="AEI837" s="184"/>
      <c r="AEJ837" s="184"/>
      <c r="AEK837" s="184"/>
      <c r="AEL837" s="184"/>
      <c r="AEM837" s="184"/>
      <c r="AEN837" s="184"/>
      <c r="AEO837" s="184"/>
      <c r="AEP837" s="184"/>
      <c r="AEQ837" s="184"/>
      <c r="AER837" s="184"/>
      <c r="AES837" s="184"/>
      <c r="AET837" s="184"/>
      <c r="AEU837" s="184"/>
      <c r="AEV837" s="184"/>
      <c r="AEW837" s="184"/>
      <c r="AEX837" s="184"/>
      <c r="AEY837" s="184"/>
      <c r="AEZ837" s="184"/>
      <c r="AFA837" s="184"/>
      <c r="AFB837" s="184"/>
      <c r="AFC837" s="184"/>
      <c r="AFD837" s="184"/>
      <c r="AFE837" s="184"/>
      <c r="AFF837" s="184"/>
      <c r="AFG837" s="184"/>
      <c r="AFH837" s="184"/>
      <c r="AFI837" s="184"/>
      <c r="AFJ837" s="184"/>
      <c r="AFK837" s="184"/>
      <c r="AFL837" s="184"/>
      <c r="AFM837" s="184"/>
      <c r="AFN837" s="184"/>
      <c r="AFO837" s="184"/>
      <c r="AFP837" s="184"/>
      <c r="AFQ837" s="184"/>
      <c r="AFR837" s="184"/>
      <c r="AFS837" s="184"/>
      <c r="AFT837" s="184"/>
      <c r="AFU837" s="184"/>
      <c r="AFV837" s="184"/>
      <c r="AFW837" s="184"/>
      <c r="AFX837" s="184"/>
      <c r="AFY837" s="184"/>
      <c r="AFZ837" s="184"/>
      <c r="AGA837" s="184"/>
      <c r="AGB837" s="184"/>
      <c r="AGC837" s="184"/>
      <c r="AGD837" s="184"/>
      <c r="AGE837" s="184"/>
      <c r="AGF837" s="184"/>
      <c r="AGG837" s="184"/>
      <c r="AGH837" s="184"/>
      <c r="AGI837" s="184"/>
      <c r="AGJ837" s="184"/>
      <c r="AGK837" s="184"/>
      <c r="AGL837" s="184"/>
      <c r="AGM837" s="184"/>
      <c r="AGN837" s="184"/>
      <c r="AGO837" s="184"/>
      <c r="AGP837" s="184"/>
      <c r="AGQ837" s="184"/>
      <c r="AGR837" s="184"/>
      <c r="AGS837" s="184"/>
      <c r="AGT837" s="184"/>
      <c r="AGU837" s="184"/>
      <c r="AGV837" s="184"/>
      <c r="AGW837" s="184"/>
      <c r="AGX837" s="184"/>
      <c r="AGY837" s="184"/>
      <c r="AGZ837" s="184"/>
      <c r="AHA837" s="184"/>
      <c r="AHB837" s="184"/>
      <c r="AHC837" s="184"/>
      <c r="AHD837" s="184"/>
      <c r="AHE837" s="184"/>
      <c r="AHF837" s="184"/>
      <c r="AHG837" s="184"/>
      <c r="AHH837" s="184"/>
      <c r="AHI837" s="184"/>
      <c r="AHJ837" s="184"/>
      <c r="AHK837" s="184"/>
      <c r="AHL837" s="184"/>
      <c r="AHM837" s="184"/>
      <c r="AHN837" s="184"/>
      <c r="AHO837" s="184"/>
      <c r="AHP837" s="184"/>
      <c r="AHQ837" s="184"/>
      <c r="AHR837" s="184"/>
      <c r="AHS837" s="184"/>
      <c r="AHT837" s="184"/>
      <c r="AHU837" s="184"/>
      <c r="AHV837" s="184"/>
      <c r="AHW837" s="184"/>
      <c r="AHX837" s="184"/>
      <c r="AHY837" s="184"/>
      <c r="AHZ837" s="184"/>
      <c r="AIA837" s="184"/>
      <c r="AIB837" s="184"/>
      <c r="AIC837" s="184"/>
      <c r="AID837" s="184"/>
      <c r="AIE837" s="184"/>
      <c r="AIF837" s="184"/>
      <c r="AIG837" s="184"/>
      <c r="AIH837" s="184"/>
      <c r="AII837" s="184"/>
      <c r="AIJ837" s="184"/>
      <c r="AIK837" s="184"/>
      <c r="AIL837" s="184"/>
      <c r="AIM837" s="184"/>
      <c r="AIN837" s="184"/>
      <c r="AIO837" s="184"/>
      <c r="AIP837" s="184"/>
      <c r="AIQ837" s="184"/>
      <c r="AIR837" s="184"/>
      <c r="AIS837" s="184"/>
      <c r="AIT837" s="184"/>
      <c r="AIU837" s="184"/>
      <c r="AIV837" s="184"/>
      <c r="AIW837" s="184"/>
      <c r="AIX837" s="184"/>
      <c r="AIY837" s="184"/>
      <c r="AIZ837" s="184"/>
      <c r="AJA837" s="184"/>
      <c r="AJB837" s="184"/>
      <c r="AJC837" s="184"/>
      <c r="AJD837" s="184"/>
      <c r="AJE837" s="184"/>
      <c r="AJF837" s="184"/>
      <c r="AJG837" s="184"/>
      <c r="AJH837" s="184"/>
      <c r="AJI837" s="184"/>
      <c r="AJJ837" s="184"/>
      <c r="AJK837" s="184"/>
      <c r="AJL837" s="184"/>
      <c r="AJM837" s="184"/>
      <c r="AJN837" s="184"/>
      <c r="AJO837" s="184"/>
      <c r="AJP837" s="184"/>
      <c r="AJQ837" s="184"/>
      <c r="AJR837" s="184"/>
      <c r="AJS837" s="184"/>
      <c r="AJT837" s="184"/>
      <c r="AJU837" s="184"/>
      <c r="AJV837" s="184"/>
      <c r="AJW837" s="184"/>
      <c r="AJX837" s="184"/>
      <c r="AJY837" s="184"/>
      <c r="AJZ837" s="184"/>
      <c r="AKA837" s="184"/>
      <c r="AKB837" s="184"/>
      <c r="AKC837" s="184"/>
      <c r="AKD837" s="184"/>
      <c r="AKE837" s="184"/>
      <c r="AKF837" s="184"/>
      <c r="AKG837" s="184"/>
      <c r="AKH837" s="184"/>
      <c r="AKI837" s="184"/>
      <c r="AKJ837" s="184"/>
      <c r="AKK837" s="184"/>
      <c r="AKL837" s="184"/>
      <c r="AKM837" s="184"/>
      <c r="AKN837" s="184"/>
      <c r="AKO837" s="184"/>
      <c r="AKP837" s="184"/>
      <c r="AKQ837" s="184"/>
      <c r="AKR837" s="184"/>
      <c r="AKS837" s="184"/>
      <c r="AKT837" s="184"/>
      <c r="AKU837" s="184"/>
      <c r="AKV837" s="184"/>
      <c r="AKW837" s="184"/>
      <c r="AKX837" s="184"/>
      <c r="AKY837" s="184"/>
      <c r="AKZ837" s="184"/>
      <c r="ALA837" s="184"/>
      <c r="ALB837" s="184"/>
      <c r="ALC837" s="184"/>
      <c r="ALD837" s="184"/>
      <c r="ALE837" s="184"/>
      <c r="ALF837" s="184"/>
      <c r="ALG837" s="184"/>
      <c r="ALH837" s="184"/>
      <c r="ALI837" s="184"/>
      <c r="ALJ837" s="184"/>
      <c r="ALK837" s="184"/>
      <c r="ALL837" s="184"/>
      <c r="ALM837" s="184"/>
      <c r="ALN837" s="184"/>
      <c r="ALO837" s="184"/>
      <c r="ALP837" s="184"/>
      <c r="ALQ837" s="184"/>
      <c r="ALR837" s="184"/>
      <c r="ALS837" s="184"/>
      <c r="ALT837" s="184"/>
      <c r="ALU837" s="184"/>
      <c r="ALV837" s="184"/>
      <c r="ALW837" s="184"/>
      <c r="ALX837" s="184"/>
      <c r="ALY837" s="184"/>
      <c r="ALZ837" s="184"/>
      <c r="AMA837" s="184"/>
      <c r="AMB837" s="184"/>
      <c r="AMC837" s="184"/>
      <c r="AMD837" s="184"/>
      <c r="AME837" s="184"/>
      <c r="AMF837" s="184"/>
      <c r="AMG837" s="184"/>
      <c r="AMH837" s="184"/>
      <c r="AMI837" s="184"/>
      <c r="AMJ837" s="184"/>
    </row>
    <row r="838" spans="1:1025" hidden="1">
      <c r="B8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54" t="s">
        <v>34</v>
      </c>
      <c r="D838" s="51" t="s">
        <v>130</v>
      </c>
      <c r="E838" s="49">
        <v>1</v>
      </c>
      <c r="F8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49">
        <f t="shared" ref="H838:H844" ca="1" si="83">ROUND(E838*G838,2)</f>
        <v>13.48</v>
      </c>
      <c r="I838" s="101"/>
      <c r="J838" s="107"/>
      <c r="K838" s="18" t="str">
        <f t="shared" si="82"/>
        <v>SEDUC E 40</v>
      </c>
    </row>
    <row r="839" spans="1:1025" hidden="1">
      <c r="B8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54" t="s">
        <v>14</v>
      </c>
      <c r="D839" s="54">
        <v>90776</v>
      </c>
      <c r="E839" s="49">
        <v>1.7999999999999999E-2</v>
      </c>
      <c r="F8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839" s="49">
        <f t="shared" ca="1" si="83"/>
        <v>0.4</v>
      </c>
      <c r="I839" s="101"/>
      <c r="J839" s="107"/>
      <c r="K839" s="18" t="str">
        <f t="shared" si="82"/>
        <v>SEDUC E 40</v>
      </c>
    </row>
    <row r="840" spans="1:1025" hidden="1">
      <c r="B8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54" t="s">
        <v>14</v>
      </c>
      <c r="D840" s="51">
        <v>88279</v>
      </c>
      <c r="E840" s="49">
        <v>1.7999999999999999E-2</v>
      </c>
      <c r="F8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40" s="49">
        <f t="shared" ca="1" si="83"/>
        <v>0.46</v>
      </c>
      <c r="I840" s="101"/>
      <c r="J840" s="107"/>
      <c r="K840" s="18" t="str">
        <f t="shared" si="82"/>
        <v>SEDUC E 40</v>
      </c>
    </row>
    <row r="841" spans="1:1025" hidden="1">
      <c r="B8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54" t="s">
        <v>14</v>
      </c>
      <c r="D841" s="51">
        <v>88316</v>
      </c>
      <c r="E841" s="49">
        <v>1.7999999999999999E-2</v>
      </c>
      <c r="F8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41" s="49">
        <f t="shared" ca="1" si="83"/>
        <v>0.25</v>
      </c>
      <c r="I841" s="101"/>
      <c r="J841" s="107"/>
      <c r="K841" s="18" t="str">
        <f t="shared" si="82"/>
        <v>SEDUC E 40</v>
      </c>
    </row>
    <row r="842" spans="1:1025" hidden="1">
      <c r="B8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54" t="s">
        <v>42</v>
      </c>
      <c r="D842" s="51">
        <v>1</v>
      </c>
      <c r="E842" s="49">
        <v>1.7999999999999999E-2</v>
      </c>
      <c r="F8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49">
        <f t="shared" ca="1" si="83"/>
        <v>0.01</v>
      </c>
      <c r="I842" s="101"/>
      <c r="J842" s="107"/>
      <c r="K842" s="18" t="str">
        <f t="shared" si="82"/>
        <v>SEDUC E 40</v>
      </c>
    </row>
    <row r="843" spans="1:1025" hidden="1">
      <c r="B8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54" t="s">
        <v>42</v>
      </c>
      <c r="D843" s="51">
        <v>2</v>
      </c>
      <c r="E843" s="49">
        <v>1.7999999999999999E-2</v>
      </c>
      <c r="F8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49">
        <f t="shared" ca="1" si="83"/>
        <v>0.01</v>
      </c>
      <c r="I843" s="101"/>
      <c r="J843" s="107"/>
      <c r="K843" s="18" t="str">
        <f t="shared" si="82"/>
        <v>SEDUC E 40</v>
      </c>
    </row>
    <row r="844" spans="1:1025" ht="36" hidden="1">
      <c r="B8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51" t="s">
        <v>14</v>
      </c>
      <c r="D844" s="51">
        <v>91634</v>
      </c>
      <c r="E844" s="49">
        <v>1.7999999999999999E-2</v>
      </c>
      <c r="F8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147.62</v>
      </c>
      <c r="H844" s="49">
        <f t="shared" ca="1" si="83"/>
        <v>2.66</v>
      </c>
      <c r="I844" s="101"/>
      <c r="J844" s="107"/>
      <c r="K844" s="18" t="str">
        <f t="shared" si="82"/>
        <v>SEDUC E 40</v>
      </c>
    </row>
    <row r="845" spans="1:1025" hidden="1">
      <c r="A845" s="52">
        <f ca="1">H845</f>
        <v>17.270000000000003</v>
      </c>
      <c r="B845" s="53" t="s">
        <v>15</v>
      </c>
      <c r="C845" s="54"/>
      <c r="D845" s="54"/>
      <c r="E845" s="49"/>
      <c r="F845" s="49"/>
      <c r="G845" s="49"/>
      <c r="H845" s="83">
        <f ca="1">SUM(H838:H844)</f>
        <v>17.270000000000003</v>
      </c>
      <c r="I845" s="101" t="str">
        <f>A836</f>
        <v>SEDUC E 40</v>
      </c>
      <c r="J845" s="125">
        <f ca="1">H845</f>
        <v>17.270000000000003</v>
      </c>
      <c r="K845" s="18" t="str">
        <f t="shared" si="82"/>
        <v>SEDUC E 40</v>
      </c>
    </row>
    <row r="846" spans="1:1025" hidden="1">
      <c r="B846" s="165"/>
      <c r="C846" s="166"/>
      <c r="D846" s="166"/>
      <c r="E846" s="165"/>
      <c r="F846" s="165"/>
      <c r="G846" s="165"/>
      <c r="H846" s="167"/>
      <c r="I846" s="101"/>
      <c r="J846" s="107"/>
      <c r="K846" s="18" t="str">
        <f t="shared" si="82"/>
        <v>SEDUC E 40</v>
      </c>
    </row>
    <row r="847" spans="1:1025" ht="20.25" hidden="1">
      <c r="B847" s="319" t="str">
        <f>A848</f>
        <v>SEDUC E 41</v>
      </c>
      <c r="C847" s="320"/>
      <c r="D847" s="320"/>
      <c r="E847" s="320"/>
      <c r="F847" s="320"/>
      <c r="G847" s="320"/>
      <c r="H847" s="321"/>
      <c r="I847" s="101"/>
      <c r="J847" s="107"/>
      <c r="K847" s="99" t="str">
        <f>B847</f>
        <v>SEDUC E 41</v>
      </c>
      <c r="AMK847" s="18"/>
    </row>
    <row r="848" spans="1:1025" s="23" customFormat="1" hidden="1">
      <c r="A848" s="178" t="s">
        <v>131</v>
      </c>
      <c r="B848" s="332" t="s">
        <v>132</v>
      </c>
      <c r="C848" s="333"/>
      <c r="D848" s="333"/>
      <c r="E848" s="333"/>
      <c r="F848" s="334"/>
      <c r="G848" s="85" t="s">
        <v>5</v>
      </c>
      <c r="H848" s="39" t="s">
        <v>6</v>
      </c>
      <c r="I848" s="185"/>
      <c r="J848" s="186"/>
      <c r="K848" s="18" t="str">
        <f t="shared" ref="K848:K862" si="84">K847</f>
        <v>SEDUC E 41</v>
      </c>
      <c r="L848" s="184"/>
      <c r="M848" s="184"/>
      <c r="N848" s="184"/>
      <c r="O848" s="184"/>
      <c r="P848" s="184"/>
      <c r="Q848" s="184"/>
      <c r="R848" s="184"/>
      <c r="S848" s="184"/>
      <c r="T848" s="184"/>
      <c r="U848" s="184"/>
      <c r="V848" s="184"/>
      <c r="W848" s="184"/>
      <c r="X848" s="184"/>
      <c r="Y848" s="184"/>
      <c r="Z848" s="184"/>
      <c r="AA848" s="184"/>
      <c r="AB848" s="184"/>
      <c r="AC848" s="184"/>
      <c r="AD848" s="184"/>
      <c r="AE848" s="184"/>
      <c r="AF848" s="184"/>
      <c r="AG848" s="184"/>
      <c r="AH848" s="184"/>
      <c r="AI848" s="184"/>
      <c r="AJ848" s="184"/>
      <c r="AK848" s="184"/>
      <c r="AL848" s="184"/>
      <c r="AM848" s="184"/>
      <c r="AN848" s="184"/>
      <c r="AO848" s="184"/>
      <c r="AP848" s="184"/>
      <c r="AQ848" s="184"/>
      <c r="AR848" s="184"/>
      <c r="AS848" s="184"/>
      <c r="AT848" s="184"/>
      <c r="AU848" s="184"/>
      <c r="AV848" s="184"/>
      <c r="AW848" s="184"/>
      <c r="AX848" s="184"/>
      <c r="AY848" s="184"/>
      <c r="AZ848" s="184"/>
      <c r="BA848" s="184"/>
      <c r="BB848" s="184"/>
      <c r="BC848" s="184"/>
      <c r="BD848" s="184"/>
      <c r="BE848" s="184"/>
      <c r="BF848" s="184"/>
      <c r="BG848" s="184"/>
      <c r="BH848" s="184"/>
      <c r="BI848" s="184"/>
      <c r="BJ848" s="184"/>
      <c r="BK848" s="184"/>
      <c r="BL848" s="184"/>
      <c r="BM848" s="184"/>
      <c r="BN848" s="184"/>
      <c r="BO848" s="184"/>
      <c r="BP848" s="184"/>
      <c r="BQ848" s="184"/>
      <c r="BR848" s="184"/>
      <c r="BS848" s="184"/>
      <c r="BT848" s="184"/>
      <c r="BU848" s="184"/>
      <c r="BV848" s="184"/>
      <c r="BW848" s="184"/>
      <c r="BX848" s="184"/>
      <c r="BY848" s="184"/>
      <c r="BZ848" s="184"/>
      <c r="CA848" s="184"/>
      <c r="CB848" s="184"/>
      <c r="CC848" s="184"/>
      <c r="CD848" s="184"/>
      <c r="CE848" s="184"/>
      <c r="CF848" s="184"/>
      <c r="CG848" s="184"/>
      <c r="CH848" s="184"/>
      <c r="CI848" s="184"/>
      <c r="CJ848" s="184"/>
      <c r="CK848" s="184"/>
      <c r="CL848" s="184"/>
      <c r="CM848" s="184"/>
      <c r="CN848" s="184"/>
      <c r="CO848" s="184"/>
      <c r="CP848" s="184"/>
      <c r="CQ848" s="184"/>
      <c r="CR848" s="184"/>
      <c r="CS848" s="184"/>
      <c r="CT848" s="184"/>
      <c r="CU848" s="184"/>
      <c r="CV848" s="184"/>
      <c r="CW848" s="184"/>
      <c r="CX848" s="184"/>
      <c r="CY848" s="184"/>
      <c r="CZ848" s="184"/>
      <c r="DA848" s="184"/>
      <c r="DB848" s="184"/>
      <c r="DC848" s="184"/>
      <c r="DD848" s="184"/>
      <c r="DE848" s="184"/>
      <c r="DF848" s="184"/>
      <c r="DG848" s="184"/>
      <c r="DH848" s="184"/>
      <c r="DI848" s="184"/>
      <c r="DJ848" s="184"/>
      <c r="DK848" s="184"/>
      <c r="DL848" s="184"/>
      <c r="DM848" s="184"/>
      <c r="DN848" s="184"/>
      <c r="DO848" s="184"/>
      <c r="DP848" s="184"/>
      <c r="DQ848" s="184"/>
      <c r="DR848" s="184"/>
      <c r="DS848" s="184"/>
      <c r="DT848" s="184"/>
      <c r="DU848" s="184"/>
      <c r="DV848" s="184"/>
      <c r="DW848" s="184"/>
      <c r="DX848" s="184"/>
      <c r="DY848" s="184"/>
      <c r="DZ848" s="184"/>
      <c r="EA848" s="184"/>
      <c r="EB848" s="184"/>
      <c r="EC848" s="184"/>
      <c r="ED848" s="184"/>
      <c r="EE848" s="184"/>
      <c r="EF848" s="184"/>
      <c r="EG848" s="184"/>
      <c r="EH848" s="184"/>
      <c r="EI848" s="184"/>
      <c r="EJ848" s="184"/>
      <c r="EK848" s="184"/>
      <c r="EL848" s="184"/>
      <c r="EM848" s="184"/>
      <c r="EN848" s="184"/>
      <c r="EO848" s="184"/>
      <c r="EP848" s="184"/>
      <c r="EQ848" s="184"/>
      <c r="ER848" s="184"/>
      <c r="ES848" s="184"/>
      <c r="ET848" s="184"/>
      <c r="EU848" s="184"/>
      <c r="EV848" s="184"/>
      <c r="EW848" s="184"/>
      <c r="EX848" s="184"/>
      <c r="EY848" s="184"/>
      <c r="EZ848" s="184"/>
      <c r="FA848" s="184"/>
      <c r="FB848" s="184"/>
      <c r="FC848" s="184"/>
      <c r="FD848" s="184"/>
      <c r="FE848" s="184"/>
      <c r="FF848" s="184"/>
      <c r="FG848" s="184"/>
      <c r="FH848" s="184"/>
      <c r="FI848" s="184"/>
      <c r="FJ848" s="184"/>
      <c r="FK848" s="184"/>
      <c r="FL848" s="184"/>
      <c r="FM848" s="184"/>
      <c r="FN848" s="184"/>
      <c r="FO848" s="184"/>
      <c r="FP848" s="184"/>
      <c r="FQ848" s="184"/>
      <c r="FR848" s="184"/>
      <c r="FS848" s="184"/>
      <c r="FT848" s="184"/>
      <c r="FU848" s="184"/>
      <c r="FV848" s="184"/>
      <c r="FW848" s="184"/>
      <c r="FX848" s="184"/>
      <c r="FY848" s="184"/>
      <c r="FZ848" s="184"/>
      <c r="GA848" s="184"/>
      <c r="GB848" s="184"/>
      <c r="GC848" s="184"/>
      <c r="GD848" s="184"/>
      <c r="GE848" s="184"/>
      <c r="GF848" s="184"/>
      <c r="GG848" s="184"/>
      <c r="GH848" s="184"/>
      <c r="GI848" s="184"/>
      <c r="GJ848" s="184"/>
      <c r="GK848" s="184"/>
      <c r="GL848" s="184"/>
      <c r="GM848" s="184"/>
      <c r="GN848" s="184"/>
      <c r="GO848" s="184"/>
      <c r="GP848" s="184"/>
      <c r="GQ848" s="184"/>
      <c r="GR848" s="184"/>
      <c r="GS848" s="184"/>
      <c r="GT848" s="184"/>
      <c r="GU848" s="184"/>
      <c r="GV848" s="184"/>
      <c r="GW848" s="184"/>
      <c r="GX848" s="184"/>
      <c r="GY848" s="184"/>
      <c r="GZ848" s="184"/>
      <c r="HA848" s="184"/>
      <c r="HB848" s="184"/>
      <c r="HC848" s="184"/>
      <c r="HD848" s="184"/>
      <c r="HE848" s="184"/>
      <c r="HF848" s="184"/>
      <c r="HG848" s="184"/>
      <c r="HH848" s="184"/>
      <c r="HI848" s="184"/>
      <c r="HJ848" s="184"/>
      <c r="HK848" s="184"/>
      <c r="HL848" s="184"/>
      <c r="HM848" s="184"/>
      <c r="HN848" s="184"/>
      <c r="HO848" s="184"/>
      <c r="HP848" s="184"/>
      <c r="HQ848" s="184"/>
      <c r="HR848" s="184"/>
      <c r="HS848" s="184"/>
      <c r="HT848" s="184"/>
      <c r="HU848" s="184"/>
      <c r="HV848" s="184"/>
      <c r="HW848" s="184"/>
      <c r="HX848" s="184"/>
      <c r="HY848" s="184"/>
      <c r="HZ848" s="184"/>
      <c r="IA848" s="184"/>
      <c r="IB848" s="184"/>
      <c r="IC848" s="184"/>
      <c r="ID848" s="184"/>
      <c r="IE848" s="184"/>
      <c r="IF848" s="184"/>
      <c r="IG848" s="184"/>
      <c r="IH848" s="184"/>
      <c r="II848" s="184"/>
      <c r="IJ848" s="184"/>
      <c r="IK848" s="184"/>
      <c r="IL848" s="184"/>
      <c r="IM848" s="184"/>
      <c r="IN848" s="184"/>
      <c r="IO848" s="184"/>
      <c r="IP848" s="184"/>
      <c r="IQ848" s="184"/>
      <c r="IR848" s="184"/>
      <c r="IS848" s="184"/>
      <c r="IT848" s="184"/>
      <c r="IU848" s="184"/>
      <c r="IV848" s="184"/>
      <c r="IW848" s="184"/>
      <c r="IX848" s="184"/>
      <c r="IY848" s="184"/>
      <c r="IZ848" s="184"/>
      <c r="JA848" s="184"/>
      <c r="JB848" s="184"/>
      <c r="JC848" s="184"/>
      <c r="JD848" s="184"/>
      <c r="JE848" s="184"/>
      <c r="JF848" s="184"/>
      <c r="JG848" s="184"/>
      <c r="JH848" s="184"/>
      <c r="JI848" s="184"/>
      <c r="JJ848" s="184"/>
      <c r="JK848" s="184"/>
      <c r="JL848" s="184"/>
      <c r="JM848" s="184"/>
      <c r="JN848" s="184"/>
      <c r="JO848" s="184"/>
      <c r="JP848" s="184"/>
      <c r="JQ848" s="184"/>
      <c r="JR848" s="184"/>
      <c r="JS848" s="184"/>
      <c r="JT848" s="184"/>
      <c r="JU848" s="184"/>
      <c r="JV848" s="184"/>
      <c r="JW848" s="184"/>
      <c r="JX848" s="184"/>
      <c r="JY848" s="184"/>
      <c r="JZ848" s="184"/>
      <c r="KA848" s="184"/>
      <c r="KB848" s="184"/>
      <c r="KC848" s="184"/>
      <c r="KD848" s="184"/>
      <c r="KE848" s="184"/>
      <c r="KF848" s="184"/>
      <c r="KG848" s="184"/>
      <c r="KH848" s="184"/>
      <c r="KI848" s="184"/>
      <c r="KJ848" s="184"/>
      <c r="KK848" s="184"/>
      <c r="KL848" s="184"/>
      <c r="KM848" s="184"/>
      <c r="KN848" s="184"/>
      <c r="KO848" s="184"/>
      <c r="KP848" s="184"/>
      <c r="KQ848" s="184"/>
      <c r="KR848" s="184"/>
      <c r="KS848" s="184"/>
      <c r="KT848" s="184"/>
      <c r="KU848" s="184"/>
      <c r="KV848" s="184"/>
      <c r="KW848" s="184"/>
      <c r="KX848" s="184"/>
      <c r="KY848" s="184"/>
      <c r="KZ848" s="184"/>
      <c r="LA848" s="184"/>
      <c r="LB848" s="184"/>
      <c r="LC848" s="184"/>
      <c r="LD848" s="184"/>
      <c r="LE848" s="184"/>
      <c r="LF848" s="184"/>
      <c r="LG848" s="184"/>
      <c r="LH848" s="184"/>
      <c r="LI848" s="184"/>
      <c r="LJ848" s="184"/>
      <c r="LK848" s="184"/>
      <c r="LL848" s="184"/>
      <c r="LM848" s="184"/>
      <c r="LN848" s="184"/>
      <c r="LO848" s="184"/>
      <c r="LP848" s="184"/>
      <c r="LQ848" s="184"/>
      <c r="LR848" s="184"/>
      <c r="LS848" s="184"/>
      <c r="LT848" s="184"/>
      <c r="LU848" s="184"/>
      <c r="LV848" s="184"/>
      <c r="LW848" s="184"/>
      <c r="LX848" s="184"/>
      <c r="LY848" s="184"/>
      <c r="LZ848" s="184"/>
      <c r="MA848" s="184"/>
      <c r="MB848" s="184"/>
      <c r="MC848" s="184"/>
      <c r="MD848" s="184"/>
      <c r="ME848" s="184"/>
      <c r="MF848" s="184"/>
      <c r="MG848" s="184"/>
      <c r="MH848" s="184"/>
      <c r="MI848" s="184"/>
      <c r="MJ848" s="184"/>
      <c r="MK848" s="184"/>
      <c r="ML848" s="184"/>
      <c r="MM848" s="184"/>
      <c r="MN848" s="184"/>
      <c r="MO848" s="184"/>
      <c r="MP848" s="184"/>
      <c r="MQ848" s="184"/>
      <c r="MR848" s="184"/>
      <c r="MS848" s="184"/>
      <c r="MT848" s="184"/>
      <c r="MU848" s="184"/>
      <c r="MV848" s="184"/>
      <c r="MW848" s="184"/>
      <c r="MX848" s="184"/>
      <c r="MY848" s="184"/>
      <c r="MZ848" s="184"/>
      <c r="NA848" s="184"/>
      <c r="NB848" s="184"/>
      <c r="NC848" s="184"/>
      <c r="ND848" s="184"/>
      <c r="NE848" s="184"/>
      <c r="NF848" s="184"/>
      <c r="NG848" s="184"/>
      <c r="NH848" s="184"/>
      <c r="NI848" s="184"/>
      <c r="NJ848" s="184"/>
      <c r="NK848" s="184"/>
      <c r="NL848" s="184"/>
      <c r="NM848" s="184"/>
      <c r="NN848" s="184"/>
      <c r="NO848" s="184"/>
      <c r="NP848" s="184"/>
      <c r="NQ848" s="184"/>
      <c r="NR848" s="184"/>
      <c r="NS848" s="184"/>
      <c r="NT848" s="184"/>
      <c r="NU848" s="184"/>
      <c r="NV848" s="184"/>
      <c r="NW848" s="184"/>
      <c r="NX848" s="184"/>
      <c r="NY848" s="184"/>
      <c r="NZ848" s="184"/>
      <c r="OA848" s="184"/>
      <c r="OB848" s="184"/>
      <c r="OC848" s="184"/>
      <c r="OD848" s="184"/>
      <c r="OE848" s="184"/>
      <c r="OF848" s="184"/>
      <c r="OG848" s="184"/>
      <c r="OH848" s="184"/>
      <c r="OI848" s="184"/>
      <c r="OJ848" s="184"/>
      <c r="OK848" s="184"/>
      <c r="OL848" s="184"/>
      <c r="OM848" s="184"/>
      <c r="ON848" s="184"/>
      <c r="OO848" s="184"/>
      <c r="OP848" s="184"/>
      <c r="OQ848" s="184"/>
      <c r="OR848" s="184"/>
      <c r="OS848" s="184"/>
      <c r="OT848" s="184"/>
      <c r="OU848" s="184"/>
      <c r="OV848" s="184"/>
      <c r="OW848" s="184"/>
      <c r="OX848" s="184"/>
      <c r="OY848" s="184"/>
      <c r="OZ848" s="184"/>
      <c r="PA848" s="184"/>
      <c r="PB848" s="184"/>
      <c r="PC848" s="184"/>
      <c r="PD848" s="184"/>
      <c r="PE848" s="184"/>
      <c r="PF848" s="184"/>
      <c r="PG848" s="184"/>
      <c r="PH848" s="184"/>
      <c r="PI848" s="184"/>
      <c r="PJ848" s="184"/>
      <c r="PK848" s="184"/>
      <c r="PL848" s="184"/>
      <c r="PM848" s="184"/>
      <c r="PN848" s="184"/>
      <c r="PO848" s="184"/>
      <c r="PP848" s="184"/>
      <c r="PQ848" s="184"/>
      <c r="PR848" s="184"/>
      <c r="PS848" s="184"/>
      <c r="PT848" s="184"/>
      <c r="PU848" s="184"/>
      <c r="PV848" s="184"/>
      <c r="PW848" s="184"/>
      <c r="PX848" s="184"/>
      <c r="PY848" s="184"/>
      <c r="PZ848" s="184"/>
      <c r="QA848" s="184"/>
      <c r="QB848" s="184"/>
      <c r="QC848" s="184"/>
      <c r="QD848" s="184"/>
      <c r="QE848" s="184"/>
      <c r="QF848" s="184"/>
      <c r="QG848" s="184"/>
      <c r="QH848" s="184"/>
      <c r="QI848" s="184"/>
      <c r="QJ848" s="184"/>
      <c r="QK848" s="184"/>
      <c r="QL848" s="184"/>
      <c r="QM848" s="184"/>
      <c r="QN848" s="184"/>
      <c r="QO848" s="184"/>
      <c r="QP848" s="184"/>
      <c r="QQ848" s="184"/>
      <c r="QR848" s="184"/>
      <c r="QS848" s="184"/>
      <c r="QT848" s="184"/>
      <c r="QU848" s="184"/>
      <c r="QV848" s="184"/>
      <c r="QW848" s="184"/>
      <c r="QX848" s="184"/>
      <c r="QY848" s="184"/>
      <c r="QZ848" s="184"/>
      <c r="RA848" s="184"/>
      <c r="RB848" s="184"/>
      <c r="RC848" s="184"/>
      <c r="RD848" s="184"/>
      <c r="RE848" s="184"/>
      <c r="RF848" s="184"/>
      <c r="RG848" s="184"/>
      <c r="RH848" s="184"/>
      <c r="RI848" s="184"/>
      <c r="RJ848" s="184"/>
      <c r="RK848" s="184"/>
      <c r="RL848" s="184"/>
      <c r="RM848" s="184"/>
      <c r="RN848" s="184"/>
      <c r="RO848" s="184"/>
      <c r="RP848" s="184"/>
      <c r="RQ848" s="184"/>
      <c r="RR848" s="184"/>
      <c r="RS848" s="184"/>
      <c r="RT848" s="184"/>
      <c r="RU848" s="184"/>
      <c r="RV848" s="184"/>
      <c r="RW848" s="184"/>
      <c r="RX848" s="184"/>
      <c r="RY848" s="184"/>
      <c r="RZ848" s="184"/>
      <c r="SA848" s="184"/>
      <c r="SB848" s="184"/>
      <c r="SC848" s="184"/>
      <c r="SD848" s="184"/>
      <c r="SE848" s="184"/>
      <c r="SF848" s="184"/>
      <c r="SG848" s="184"/>
      <c r="SH848" s="184"/>
      <c r="SI848" s="184"/>
      <c r="SJ848" s="184"/>
      <c r="SK848" s="184"/>
      <c r="SL848" s="184"/>
      <c r="SM848" s="184"/>
      <c r="SN848" s="184"/>
      <c r="SO848" s="184"/>
      <c r="SP848" s="184"/>
      <c r="SQ848" s="184"/>
      <c r="SR848" s="184"/>
      <c r="SS848" s="184"/>
      <c r="ST848" s="184"/>
      <c r="SU848" s="184"/>
      <c r="SV848" s="184"/>
      <c r="SW848" s="184"/>
      <c r="SX848" s="184"/>
      <c r="SY848" s="184"/>
      <c r="SZ848" s="184"/>
      <c r="TA848" s="184"/>
      <c r="TB848" s="184"/>
      <c r="TC848" s="184"/>
      <c r="TD848" s="184"/>
      <c r="TE848" s="184"/>
      <c r="TF848" s="184"/>
      <c r="TG848" s="184"/>
      <c r="TH848" s="184"/>
      <c r="TI848" s="184"/>
      <c r="TJ848" s="184"/>
      <c r="TK848" s="184"/>
      <c r="TL848" s="184"/>
      <c r="TM848" s="184"/>
      <c r="TN848" s="184"/>
      <c r="TO848" s="184"/>
      <c r="TP848" s="184"/>
      <c r="TQ848" s="184"/>
      <c r="TR848" s="184"/>
      <c r="TS848" s="184"/>
      <c r="TT848" s="184"/>
      <c r="TU848" s="184"/>
      <c r="TV848" s="184"/>
      <c r="TW848" s="184"/>
      <c r="TX848" s="184"/>
      <c r="TY848" s="184"/>
      <c r="TZ848" s="184"/>
      <c r="UA848" s="184"/>
      <c r="UB848" s="184"/>
      <c r="UC848" s="184"/>
      <c r="UD848" s="184"/>
      <c r="UE848" s="184"/>
      <c r="UF848" s="184"/>
      <c r="UG848" s="184"/>
      <c r="UH848" s="184"/>
      <c r="UI848" s="184"/>
      <c r="UJ848" s="184"/>
      <c r="UK848" s="184"/>
      <c r="UL848" s="184"/>
      <c r="UM848" s="184"/>
      <c r="UN848" s="184"/>
      <c r="UO848" s="184"/>
      <c r="UP848" s="184"/>
      <c r="UQ848" s="184"/>
      <c r="UR848" s="184"/>
      <c r="US848" s="184"/>
      <c r="UT848" s="184"/>
      <c r="UU848" s="184"/>
      <c r="UV848" s="184"/>
      <c r="UW848" s="184"/>
      <c r="UX848" s="184"/>
      <c r="UY848" s="184"/>
      <c r="UZ848" s="184"/>
      <c r="VA848" s="184"/>
      <c r="VB848" s="184"/>
      <c r="VC848" s="184"/>
      <c r="VD848" s="184"/>
      <c r="VE848" s="184"/>
      <c r="VF848" s="184"/>
      <c r="VG848" s="184"/>
      <c r="VH848" s="184"/>
      <c r="VI848" s="184"/>
      <c r="VJ848" s="184"/>
      <c r="VK848" s="184"/>
      <c r="VL848" s="184"/>
      <c r="VM848" s="184"/>
      <c r="VN848" s="184"/>
      <c r="VO848" s="184"/>
      <c r="VP848" s="184"/>
      <c r="VQ848" s="184"/>
      <c r="VR848" s="184"/>
      <c r="VS848" s="184"/>
      <c r="VT848" s="184"/>
      <c r="VU848" s="184"/>
      <c r="VV848" s="184"/>
      <c r="VW848" s="184"/>
      <c r="VX848" s="184"/>
      <c r="VY848" s="184"/>
      <c r="VZ848" s="184"/>
      <c r="WA848" s="184"/>
      <c r="WB848" s="184"/>
      <c r="WC848" s="184"/>
      <c r="WD848" s="184"/>
      <c r="WE848" s="184"/>
      <c r="WF848" s="184"/>
      <c r="WG848" s="184"/>
      <c r="WH848" s="184"/>
      <c r="WI848" s="184"/>
      <c r="WJ848" s="184"/>
      <c r="WK848" s="184"/>
      <c r="WL848" s="184"/>
      <c r="WM848" s="184"/>
      <c r="WN848" s="184"/>
      <c r="WO848" s="184"/>
      <c r="WP848" s="184"/>
      <c r="WQ848" s="184"/>
      <c r="WR848" s="184"/>
      <c r="WS848" s="184"/>
      <c r="WT848" s="184"/>
      <c r="WU848" s="184"/>
      <c r="WV848" s="184"/>
      <c r="WW848" s="184"/>
      <c r="WX848" s="184"/>
      <c r="WY848" s="184"/>
      <c r="WZ848" s="184"/>
      <c r="XA848" s="184"/>
      <c r="XB848" s="184"/>
      <c r="XC848" s="184"/>
      <c r="XD848" s="184"/>
      <c r="XE848" s="184"/>
      <c r="XF848" s="184"/>
      <c r="XG848" s="184"/>
      <c r="XH848" s="184"/>
      <c r="XI848" s="184"/>
      <c r="XJ848" s="184"/>
      <c r="XK848" s="184"/>
      <c r="XL848" s="184"/>
      <c r="XM848" s="184"/>
      <c r="XN848" s="184"/>
      <c r="XO848" s="184"/>
      <c r="XP848" s="184"/>
      <c r="XQ848" s="184"/>
      <c r="XR848" s="184"/>
      <c r="XS848" s="184"/>
      <c r="XT848" s="184"/>
      <c r="XU848" s="184"/>
      <c r="XV848" s="184"/>
      <c r="XW848" s="184"/>
      <c r="XX848" s="184"/>
      <c r="XY848" s="184"/>
      <c r="XZ848" s="184"/>
      <c r="YA848" s="184"/>
      <c r="YB848" s="184"/>
      <c r="YC848" s="184"/>
      <c r="YD848" s="184"/>
      <c r="YE848" s="184"/>
      <c r="YF848" s="184"/>
      <c r="YG848" s="184"/>
      <c r="YH848" s="184"/>
      <c r="YI848" s="184"/>
      <c r="YJ848" s="184"/>
      <c r="YK848" s="184"/>
      <c r="YL848" s="184"/>
      <c r="YM848" s="184"/>
      <c r="YN848" s="184"/>
      <c r="YO848" s="184"/>
      <c r="YP848" s="184"/>
      <c r="YQ848" s="184"/>
      <c r="YR848" s="184"/>
      <c r="YS848" s="184"/>
      <c r="YT848" s="184"/>
      <c r="YU848" s="184"/>
      <c r="YV848" s="184"/>
      <c r="YW848" s="184"/>
      <c r="YX848" s="184"/>
      <c r="YY848" s="184"/>
      <c r="YZ848" s="184"/>
      <c r="ZA848" s="184"/>
      <c r="ZB848" s="184"/>
      <c r="ZC848" s="184"/>
      <c r="ZD848" s="184"/>
      <c r="ZE848" s="184"/>
      <c r="ZF848" s="184"/>
      <c r="ZG848" s="184"/>
      <c r="ZH848" s="184"/>
      <c r="ZI848" s="184"/>
      <c r="ZJ848" s="184"/>
      <c r="ZK848" s="184"/>
      <c r="ZL848" s="184"/>
      <c r="ZM848" s="184"/>
      <c r="ZN848" s="184"/>
      <c r="ZO848" s="184"/>
      <c r="ZP848" s="184"/>
      <c r="ZQ848" s="184"/>
      <c r="ZR848" s="184"/>
      <c r="ZS848" s="184"/>
      <c r="ZT848" s="184"/>
      <c r="ZU848" s="184"/>
      <c r="ZV848" s="184"/>
      <c r="ZW848" s="184"/>
      <c r="ZX848" s="184"/>
      <c r="ZY848" s="184"/>
      <c r="ZZ848" s="184"/>
      <c r="AAA848" s="184"/>
      <c r="AAB848" s="184"/>
      <c r="AAC848" s="184"/>
      <c r="AAD848" s="184"/>
      <c r="AAE848" s="184"/>
      <c r="AAF848" s="184"/>
      <c r="AAG848" s="184"/>
      <c r="AAH848" s="184"/>
      <c r="AAI848" s="184"/>
      <c r="AAJ848" s="184"/>
      <c r="AAK848" s="184"/>
      <c r="AAL848" s="184"/>
      <c r="AAM848" s="184"/>
      <c r="AAN848" s="184"/>
      <c r="AAO848" s="184"/>
      <c r="AAP848" s="184"/>
      <c r="AAQ848" s="184"/>
      <c r="AAR848" s="184"/>
      <c r="AAS848" s="184"/>
      <c r="AAT848" s="184"/>
      <c r="AAU848" s="184"/>
      <c r="AAV848" s="184"/>
      <c r="AAW848" s="184"/>
      <c r="AAX848" s="184"/>
      <c r="AAY848" s="184"/>
      <c r="AAZ848" s="184"/>
      <c r="ABA848" s="184"/>
      <c r="ABB848" s="184"/>
      <c r="ABC848" s="184"/>
      <c r="ABD848" s="184"/>
      <c r="ABE848" s="184"/>
      <c r="ABF848" s="184"/>
      <c r="ABG848" s="184"/>
      <c r="ABH848" s="184"/>
      <c r="ABI848" s="184"/>
      <c r="ABJ848" s="184"/>
      <c r="ABK848" s="184"/>
      <c r="ABL848" s="184"/>
      <c r="ABM848" s="184"/>
      <c r="ABN848" s="184"/>
      <c r="ABO848" s="184"/>
      <c r="ABP848" s="184"/>
      <c r="ABQ848" s="184"/>
      <c r="ABR848" s="184"/>
      <c r="ABS848" s="184"/>
      <c r="ABT848" s="184"/>
      <c r="ABU848" s="184"/>
      <c r="ABV848" s="184"/>
      <c r="ABW848" s="184"/>
      <c r="ABX848" s="184"/>
      <c r="ABY848" s="184"/>
      <c r="ABZ848" s="184"/>
      <c r="ACA848" s="184"/>
      <c r="ACB848" s="184"/>
      <c r="ACC848" s="184"/>
      <c r="ACD848" s="184"/>
      <c r="ACE848" s="184"/>
      <c r="ACF848" s="184"/>
      <c r="ACG848" s="184"/>
      <c r="ACH848" s="184"/>
      <c r="ACI848" s="184"/>
      <c r="ACJ848" s="184"/>
      <c r="ACK848" s="184"/>
      <c r="ACL848" s="184"/>
      <c r="ACM848" s="184"/>
      <c r="ACN848" s="184"/>
      <c r="ACO848" s="184"/>
      <c r="ACP848" s="184"/>
      <c r="ACQ848" s="184"/>
      <c r="ACR848" s="184"/>
      <c r="ACS848" s="184"/>
      <c r="ACT848" s="184"/>
      <c r="ACU848" s="184"/>
      <c r="ACV848" s="184"/>
      <c r="ACW848" s="184"/>
      <c r="ACX848" s="184"/>
      <c r="ACY848" s="184"/>
      <c r="ACZ848" s="184"/>
      <c r="ADA848" s="184"/>
      <c r="ADB848" s="184"/>
      <c r="ADC848" s="184"/>
      <c r="ADD848" s="184"/>
      <c r="ADE848" s="184"/>
      <c r="ADF848" s="184"/>
      <c r="ADG848" s="184"/>
      <c r="ADH848" s="184"/>
      <c r="ADI848" s="184"/>
      <c r="ADJ848" s="184"/>
      <c r="ADK848" s="184"/>
      <c r="ADL848" s="184"/>
      <c r="ADM848" s="184"/>
      <c r="ADN848" s="184"/>
      <c r="ADO848" s="184"/>
      <c r="ADP848" s="184"/>
      <c r="ADQ848" s="184"/>
      <c r="ADR848" s="184"/>
      <c r="ADS848" s="184"/>
      <c r="ADT848" s="184"/>
      <c r="ADU848" s="184"/>
      <c r="ADV848" s="184"/>
      <c r="ADW848" s="184"/>
      <c r="ADX848" s="184"/>
      <c r="ADY848" s="184"/>
      <c r="ADZ848" s="184"/>
      <c r="AEA848" s="184"/>
      <c r="AEB848" s="184"/>
      <c r="AEC848" s="184"/>
      <c r="AED848" s="184"/>
      <c r="AEE848" s="184"/>
      <c r="AEF848" s="184"/>
      <c r="AEG848" s="184"/>
      <c r="AEH848" s="184"/>
      <c r="AEI848" s="184"/>
      <c r="AEJ848" s="184"/>
      <c r="AEK848" s="184"/>
      <c r="AEL848" s="184"/>
      <c r="AEM848" s="184"/>
      <c r="AEN848" s="184"/>
      <c r="AEO848" s="184"/>
      <c r="AEP848" s="184"/>
      <c r="AEQ848" s="184"/>
      <c r="AER848" s="184"/>
      <c r="AES848" s="184"/>
      <c r="AET848" s="184"/>
      <c r="AEU848" s="184"/>
      <c r="AEV848" s="184"/>
      <c r="AEW848" s="184"/>
      <c r="AEX848" s="184"/>
      <c r="AEY848" s="184"/>
      <c r="AEZ848" s="184"/>
      <c r="AFA848" s="184"/>
      <c r="AFB848" s="184"/>
      <c r="AFC848" s="184"/>
      <c r="AFD848" s="184"/>
      <c r="AFE848" s="184"/>
      <c r="AFF848" s="184"/>
      <c r="AFG848" s="184"/>
      <c r="AFH848" s="184"/>
      <c r="AFI848" s="184"/>
      <c r="AFJ848" s="184"/>
      <c r="AFK848" s="184"/>
      <c r="AFL848" s="184"/>
      <c r="AFM848" s="184"/>
      <c r="AFN848" s="184"/>
      <c r="AFO848" s="184"/>
      <c r="AFP848" s="184"/>
      <c r="AFQ848" s="184"/>
      <c r="AFR848" s="184"/>
      <c r="AFS848" s="184"/>
      <c r="AFT848" s="184"/>
      <c r="AFU848" s="184"/>
      <c r="AFV848" s="184"/>
      <c r="AFW848" s="184"/>
      <c r="AFX848" s="184"/>
      <c r="AFY848" s="184"/>
      <c r="AFZ848" s="184"/>
      <c r="AGA848" s="184"/>
      <c r="AGB848" s="184"/>
      <c r="AGC848" s="184"/>
      <c r="AGD848" s="184"/>
      <c r="AGE848" s="184"/>
      <c r="AGF848" s="184"/>
      <c r="AGG848" s="184"/>
      <c r="AGH848" s="184"/>
      <c r="AGI848" s="184"/>
      <c r="AGJ848" s="184"/>
      <c r="AGK848" s="184"/>
      <c r="AGL848" s="184"/>
      <c r="AGM848" s="184"/>
      <c r="AGN848" s="184"/>
      <c r="AGO848" s="184"/>
      <c r="AGP848" s="184"/>
      <c r="AGQ848" s="184"/>
      <c r="AGR848" s="184"/>
      <c r="AGS848" s="184"/>
      <c r="AGT848" s="184"/>
      <c r="AGU848" s="184"/>
      <c r="AGV848" s="184"/>
      <c r="AGW848" s="184"/>
      <c r="AGX848" s="184"/>
      <c r="AGY848" s="184"/>
      <c r="AGZ848" s="184"/>
      <c r="AHA848" s="184"/>
      <c r="AHB848" s="184"/>
      <c r="AHC848" s="184"/>
      <c r="AHD848" s="184"/>
      <c r="AHE848" s="184"/>
      <c r="AHF848" s="184"/>
      <c r="AHG848" s="184"/>
      <c r="AHH848" s="184"/>
      <c r="AHI848" s="184"/>
      <c r="AHJ848" s="184"/>
      <c r="AHK848" s="184"/>
      <c r="AHL848" s="184"/>
      <c r="AHM848" s="184"/>
      <c r="AHN848" s="184"/>
      <c r="AHO848" s="184"/>
      <c r="AHP848" s="184"/>
      <c r="AHQ848" s="184"/>
      <c r="AHR848" s="184"/>
      <c r="AHS848" s="184"/>
      <c r="AHT848" s="184"/>
      <c r="AHU848" s="184"/>
      <c r="AHV848" s="184"/>
      <c r="AHW848" s="184"/>
      <c r="AHX848" s="184"/>
      <c r="AHY848" s="184"/>
      <c r="AHZ848" s="184"/>
      <c r="AIA848" s="184"/>
      <c r="AIB848" s="184"/>
      <c r="AIC848" s="184"/>
      <c r="AID848" s="184"/>
      <c r="AIE848" s="184"/>
      <c r="AIF848" s="184"/>
      <c r="AIG848" s="184"/>
      <c r="AIH848" s="184"/>
      <c r="AII848" s="184"/>
      <c r="AIJ848" s="184"/>
      <c r="AIK848" s="184"/>
      <c r="AIL848" s="184"/>
      <c r="AIM848" s="184"/>
      <c r="AIN848" s="184"/>
      <c r="AIO848" s="184"/>
      <c r="AIP848" s="184"/>
      <c r="AIQ848" s="184"/>
      <c r="AIR848" s="184"/>
      <c r="AIS848" s="184"/>
      <c r="AIT848" s="184"/>
      <c r="AIU848" s="184"/>
      <c r="AIV848" s="184"/>
      <c r="AIW848" s="184"/>
      <c r="AIX848" s="184"/>
      <c r="AIY848" s="184"/>
      <c r="AIZ848" s="184"/>
      <c r="AJA848" s="184"/>
      <c r="AJB848" s="184"/>
      <c r="AJC848" s="184"/>
      <c r="AJD848" s="184"/>
      <c r="AJE848" s="184"/>
      <c r="AJF848" s="184"/>
      <c r="AJG848" s="184"/>
      <c r="AJH848" s="184"/>
      <c r="AJI848" s="184"/>
      <c r="AJJ848" s="184"/>
      <c r="AJK848" s="184"/>
      <c r="AJL848" s="184"/>
      <c r="AJM848" s="184"/>
      <c r="AJN848" s="184"/>
      <c r="AJO848" s="184"/>
      <c r="AJP848" s="184"/>
      <c r="AJQ848" s="184"/>
      <c r="AJR848" s="184"/>
      <c r="AJS848" s="184"/>
      <c r="AJT848" s="184"/>
      <c r="AJU848" s="184"/>
      <c r="AJV848" s="184"/>
      <c r="AJW848" s="184"/>
      <c r="AJX848" s="184"/>
      <c r="AJY848" s="184"/>
      <c r="AJZ848" s="184"/>
      <c r="AKA848" s="184"/>
      <c r="AKB848" s="184"/>
      <c r="AKC848" s="184"/>
      <c r="AKD848" s="184"/>
      <c r="AKE848" s="184"/>
      <c r="AKF848" s="184"/>
      <c r="AKG848" s="184"/>
      <c r="AKH848" s="184"/>
      <c r="AKI848" s="184"/>
      <c r="AKJ848" s="184"/>
      <c r="AKK848" s="184"/>
      <c r="AKL848" s="184"/>
      <c r="AKM848" s="184"/>
      <c r="AKN848" s="184"/>
      <c r="AKO848" s="184"/>
      <c r="AKP848" s="184"/>
      <c r="AKQ848" s="184"/>
      <c r="AKR848" s="184"/>
      <c r="AKS848" s="184"/>
      <c r="AKT848" s="184"/>
      <c r="AKU848" s="184"/>
      <c r="AKV848" s="184"/>
      <c r="AKW848" s="184"/>
      <c r="AKX848" s="184"/>
      <c r="AKY848" s="184"/>
      <c r="AKZ848" s="184"/>
      <c r="ALA848" s="184"/>
      <c r="ALB848" s="184"/>
      <c r="ALC848" s="184"/>
      <c r="ALD848" s="184"/>
      <c r="ALE848" s="184"/>
      <c r="ALF848" s="184"/>
      <c r="ALG848" s="184"/>
      <c r="ALH848" s="184"/>
      <c r="ALI848" s="184"/>
      <c r="ALJ848" s="184"/>
      <c r="ALK848" s="184"/>
      <c r="ALL848" s="184"/>
      <c r="ALM848" s="184"/>
      <c r="ALN848" s="184"/>
      <c r="ALO848" s="184"/>
      <c r="ALP848" s="184"/>
      <c r="ALQ848" s="184"/>
      <c r="ALR848" s="184"/>
      <c r="ALS848" s="184"/>
      <c r="ALT848" s="184"/>
      <c r="ALU848" s="184"/>
      <c r="ALV848" s="184"/>
      <c r="ALW848" s="184"/>
      <c r="ALX848" s="184"/>
      <c r="ALY848" s="184"/>
      <c r="ALZ848" s="184"/>
      <c r="AMA848" s="184"/>
      <c r="AMB848" s="184"/>
      <c r="AMC848" s="184"/>
      <c r="AMD848" s="184"/>
      <c r="AME848" s="184"/>
      <c r="AMF848" s="184"/>
      <c r="AMG848" s="184"/>
      <c r="AMH848" s="184"/>
      <c r="AMI848" s="184"/>
      <c r="AMJ848" s="184"/>
    </row>
    <row r="849" spans="1:1025" s="23" customFormat="1" hidden="1">
      <c r="A849" s="17"/>
      <c r="B849" s="42" t="s">
        <v>7</v>
      </c>
      <c r="C849" s="42" t="s">
        <v>8</v>
      </c>
      <c r="D849" s="42" t="s">
        <v>9</v>
      </c>
      <c r="E849" s="42" t="s">
        <v>10</v>
      </c>
      <c r="F849" s="42" t="s">
        <v>11</v>
      </c>
      <c r="G849" s="86" t="s">
        <v>12</v>
      </c>
      <c r="H849" s="42" t="s">
        <v>13</v>
      </c>
      <c r="I849" s="185"/>
      <c r="J849" s="186"/>
      <c r="K849" s="18" t="str">
        <f t="shared" si="84"/>
        <v>SEDUC E 41</v>
      </c>
      <c r="L849" s="184"/>
      <c r="M849" s="184"/>
      <c r="N849" s="184"/>
      <c r="O849" s="184"/>
      <c r="P849" s="184"/>
      <c r="Q849" s="184"/>
      <c r="R849" s="184"/>
      <c r="S849" s="184"/>
      <c r="T849" s="184"/>
      <c r="U849" s="184"/>
      <c r="V849" s="184"/>
      <c r="W849" s="184"/>
      <c r="X849" s="184"/>
      <c r="Y849" s="184"/>
      <c r="Z849" s="184"/>
      <c r="AA849" s="184"/>
      <c r="AB849" s="184"/>
      <c r="AC849" s="184"/>
      <c r="AD849" s="184"/>
      <c r="AE849" s="184"/>
      <c r="AF849" s="184"/>
      <c r="AG849" s="184"/>
      <c r="AH849" s="184"/>
      <c r="AI849" s="184"/>
      <c r="AJ849" s="184"/>
      <c r="AK849" s="184"/>
      <c r="AL849" s="184"/>
      <c r="AM849" s="184"/>
      <c r="AN849" s="184"/>
      <c r="AO849" s="184"/>
      <c r="AP849" s="184"/>
      <c r="AQ849" s="184"/>
      <c r="AR849" s="184"/>
      <c r="AS849" s="184"/>
      <c r="AT849" s="184"/>
      <c r="AU849" s="184"/>
      <c r="AV849" s="184"/>
      <c r="AW849" s="184"/>
      <c r="AX849" s="184"/>
      <c r="AY849" s="184"/>
      <c r="AZ849" s="184"/>
      <c r="BA849" s="184"/>
      <c r="BB849" s="184"/>
      <c r="BC849" s="184"/>
      <c r="BD849" s="184"/>
      <c r="BE849" s="184"/>
      <c r="BF849" s="184"/>
      <c r="BG849" s="184"/>
      <c r="BH849" s="184"/>
      <c r="BI849" s="184"/>
      <c r="BJ849" s="184"/>
      <c r="BK849" s="184"/>
      <c r="BL849" s="184"/>
      <c r="BM849" s="184"/>
      <c r="BN849" s="184"/>
      <c r="BO849" s="184"/>
      <c r="BP849" s="184"/>
      <c r="BQ849" s="184"/>
      <c r="BR849" s="184"/>
      <c r="BS849" s="184"/>
      <c r="BT849" s="184"/>
      <c r="BU849" s="184"/>
      <c r="BV849" s="184"/>
      <c r="BW849" s="184"/>
      <c r="BX849" s="184"/>
      <c r="BY849" s="184"/>
      <c r="BZ849" s="184"/>
      <c r="CA849" s="184"/>
      <c r="CB849" s="184"/>
      <c r="CC849" s="184"/>
      <c r="CD849" s="184"/>
      <c r="CE849" s="184"/>
      <c r="CF849" s="184"/>
      <c r="CG849" s="184"/>
      <c r="CH849" s="184"/>
      <c r="CI849" s="184"/>
      <c r="CJ849" s="184"/>
      <c r="CK849" s="184"/>
      <c r="CL849" s="184"/>
      <c r="CM849" s="184"/>
      <c r="CN849" s="184"/>
      <c r="CO849" s="184"/>
      <c r="CP849" s="184"/>
      <c r="CQ849" s="184"/>
      <c r="CR849" s="184"/>
      <c r="CS849" s="184"/>
      <c r="CT849" s="184"/>
      <c r="CU849" s="184"/>
      <c r="CV849" s="184"/>
      <c r="CW849" s="184"/>
      <c r="CX849" s="184"/>
      <c r="CY849" s="184"/>
      <c r="CZ849" s="184"/>
      <c r="DA849" s="184"/>
      <c r="DB849" s="184"/>
      <c r="DC849" s="184"/>
      <c r="DD849" s="184"/>
      <c r="DE849" s="184"/>
      <c r="DF849" s="184"/>
      <c r="DG849" s="184"/>
      <c r="DH849" s="184"/>
      <c r="DI849" s="184"/>
      <c r="DJ849" s="184"/>
      <c r="DK849" s="184"/>
      <c r="DL849" s="184"/>
      <c r="DM849" s="184"/>
      <c r="DN849" s="184"/>
      <c r="DO849" s="184"/>
      <c r="DP849" s="184"/>
      <c r="DQ849" s="184"/>
      <c r="DR849" s="184"/>
      <c r="DS849" s="184"/>
      <c r="DT849" s="184"/>
      <c r="DU849" s="184"/>
      <c r="DV849" s="184"/>
      <c r="DW849" s="184"/>
      <c r="DX849" s="184"/>
      <c r="DY849" s="184"/>
      <c r="DZ849" s="184"/>
      <c r="EA849" s="184"/>
      <c r="EB849" s="184"/>
      <c r="EC849" s="184"/>
      <c r="ED849" s="184"/>
      <c r="EE849" s="184"/>
      <c r="EF849" s="184"/>
      <c r="EG849" s="184"/>
      <c r="EH849" s="184"/>
      <c r="EI849" s="184"/>
      <c r="EJ849" s="184"/>
      <c r="EK849" s="184"/>
      <c r="EL849" s="184"/>
      <c r="EM849" s="184"/>
      <c r="EN849" s="184"/>
      <c r="EO849" s="184"/>
      <c r="EP849" s="184"/>
      <c r="EQ849" s="184"/>
      <c r="ER849" s="184"/>
      <c r="ES849" s="184"/>
      <c r="ET849" s="184"/>
      <c r="EU849" s="184"/>
      <c r="EV849" s="184"/>
      <c r="EW849" s="184"/>
      <c r="EX849" s="184"/>
      <c r="EY849" s="184"/>
      <c r="EZ849" s="184"/>
      <c r="FA849" s="184"/>
      <c r="FB849" s="184"/>
      <c r="FC849" s="184"/>
      <c r="FD849" s="184"/>
      <c r="FE849" s="184"/>
      <c r="FF849" s="184"/>
      <c r="FG849" s="184"/>
      <c r="FH849" s="184"/>
      <c r="FI849" s="184"/>
      <c r="FJ849" s="184"/>
      <c r="FK849" s="184"/>
      <c r="FL849" s="184"/>
      <c r="FM849" s="184"/>
      <c r="FN849" s="184"/>
      <c r="FO849" s="184"/>
      <c r="FP849" s="184"/>
      <c r="FQ849" s="184"/>
      <c r="FR849" s="184"/>
      <c r="FS849" s="184"/>
      <c r="FT849" s="184"/>
      <c r="FU849" s="184"/>
      <c r="FV849" s="184"/>
      <c r="FW849" s="184"/>
      <c r="FX849" s="184"/>
      <c r="FY849" s="184"/>
      <c r="FZ849" s="184"/>
      <c r="GA849" s="184"/>
      <c r="GB849" s="184"/>
      <c r="GC849" s="184"/>
      <c r="GD849" s="184"/>
      <c r="GE849" s="184"/>
      <c r="GF849" s="184"/>
      <c r="GG849" s="184"/>
      <c r="GH849" s="184"/>
      <c r="GI849" s="184"/>
      <c r="GJ849" s="184"/>
      <c r="GK849" s="184"/>
      <c r="GL849" s="184"/>
      <c r="GM849" s="184"/>
      <c r="GN849" s="184"/>
      <c r="GO849" s="184"/>
      <c r="GP849" s="184"/>
      <c r="GQ849" s="184"/>
      <c r="GR849" s="184"/>
      <c r="GS849" s="184"/>
      <c r="GT849" s="184"/>
      <c r="GU849" s="184"/>
      <c r="GV849" s="184"/>
      <c r="GW849" s="184"/>
      <c r="GX849" s="184"/>
      <c r="GY849" s="184"/>
      <c r="GZ849" s="184"/>
      <c r="HA849" s="184"/>
      <c r="HB849" s="184"/>
      <c r="HC849" s="184"/>
      <c r="HD849" s="184"/>
      <c r="HE849" s="184"/>
      <c r="HF849" s="184"/>
      <c r="HG849" s="184"/>
      <c r="HH849" s="184"/>
      <c r="HI849" s="184"/>
      <c r="HJ849" s="184"/>
      <c r="HK849" s="184"/>
      <c r="HL849" s="184"/>
      <c r="HM849" s="184"/>
      <c r="HN849" s="184"/>
      <c r="HO849" s="184"/>
      <c r="HP849" s="184"/>
      <c r="HQ849" s="184"/>
      <c r="HR849" s="184"/>
      <c r="HS849" s="184"/>
      <c r="HT849" s="184"/>
      <c r="HU849" s="184"/>
      <c r="HV849" s="184"/>
      <c r="HW849" s="184"/>
      <c r="HX849" s="184"/>
      <c r="HY849" s="184"/>
      <c r="HZ849" s="184"/>
      <c r="IA849" s="184"/>
      <c r="IB849" s="184"/>
      <c r="IC849" s="184"/>
      <c r="ID849" s="184"/>
      <c r="IE849" s="184"/>
      <c r="IF849" s="184"/>
      <c r="IG849" s="184"/>
      <c r="IH849" s="184"/>
      <c r="II849" s="184"/>
      <c r="IJ849" s="184"/>
      <c r="IK849" s="184"/>
      <c r="IL849" s="184"/>
      <c r="IM849" s="184"/>
      <c r="IN849" s="184"/>
      <c r="IO849" s="184"/>
      <c r="IP849" s="184"/>
      <c r="IQ849" s="184"/>
      <c r="IR849" s="184"/>
      <c r="IS849" s="184"/>
      <c r="IT849" s="184"/>
      <c r="IU849" s="184"/>
      <c r="IV849" s="184"/>
      <c r="IW849" s="184"/>
      <c r="IX849" s="184"/>
      <c r="IY849" s="184"/>
      <c r="IZ849" s="184"/>
      <c r="JA849" s="184"/>
      <c r="JB849" s="184"/>
      <c r="JC849" s="184"/>
      <c r="JD849" s="184"/>
      <c r="JE849" s="184"/>
      <c r="JF849" s="184"/>
      <c r="JG849" s="184"/>
      <c r="JH849" s="184"/>
      <c r="JI849" s="184"/>
      <c r="JJ849" s="184"/>
      <c r="JK849" s="184"/>
      <c r="JL849" s="184"/>
      <c r="JM849" s="184"/>
      <c r="JN849" s="184"/>
      <c r="JO849" s="184"/>
      <c r="JP849" s="184"/>
      <c r="JQ849" s="184"/>
      <c r="JR849" s="184"/>
      <c r="JS849" s="184"/>
      <c r="JT849" s="184"/>
      <c r="JU849" s="184"/>
      <c r="JV849" s="184"/>
      <c r="JW849" s="184"/>
      <c r="JX849" s="184"/>
      <c r="JY849" s="184"/>
      <c r="JZ849" s="184"/>
      <c r="KA849" s="184"/>
      <c r="KB849" s="184"/>
      <c r="KC849" s="184"/>
      <c r="KD849" s="184"/>
      <c r="KE849" s="184"/>
      <c r="KF849" s="184"/>
      <c r="KG849" s="184"/>
      <c r="KH849" s="184"/>
      <c r="KI849" s="184"/>
      <c r="KJ849" s="184"/>
      <c r="KK849" s="184"/>
      <c r="KL849" s="184"/>
      <c r="KM849" s="184"/>
      <c r="KN849" s="184"/>
      <c r="KO849" s="184"/>
      <c r="KP849" s="184"/>
      <c r="KQ849" s="184"/>
      <c r="KR849" s="184"/>
      <c r="KS849" s="184"/>
      <c r="KT849" s="184"/>
      <c r="KU849" s="184"/>
      <c r="KV849" s="184"/>
      <c r="KW849" s="184"/>
      <c r="KX849" s="184"/>
      <c r="KY849" s="184"/>
      <c r="KZ849" s="184"/>
      <c r="LA849" s="184"/>
      <c r="LB849" s="184"/>
      <c r="LC849" s="184"/>
      <c r="LD849" s="184"/>
      <c r="LE849" s="184"/>
      <c r="LF849" s="184"/>
      <c r="LG849" s="184"/>
      <c r="LH849" s="184"/>
      <c r="LI849" s="184"/>
      <c r="LJ849" s="184"/>
      <c r="LK849" s="184"/>
      <c r="LL849" s="184"/>
      <c r="LM849" s="184"/>
      <c r="LN849" s="184"/>
      <c r="LO849" s="184"/>
      <c r="LP849" s="184"/>
      <c r="LQ849" s="184"/>
      <c r="LR849" s="184"/>
      <c r="LS849" s="184"/>
      <c r="LT849" s="184"/>
      <c r="LU849" s="184"/>
      <c r="LV849" s="184"/>
      <c r="LW849" s="184"/>
      <c r="LX849" s="184"/>
      <c r="LY849" s="184"/>
      <c r="LZ849" s="184"/>
      <c r="MA849" s="184"/>
      <c r="MB849" s="184"/>
      <c r="MC849" s="184"/>
      <c r="MD849" s="184"/>
      <c r="ME849" s="184"/>
      <c r="MF849" s="184"/>
      <c r="MG849" s="184"/>
      <c r="MH849" s="184"/>
      <c r="MI849" s="184"/>
      <c r="MJ849" s="184"/>
      <c r="MK849" s="184"/>
      <c r="ML849" s="184"/>
      <c r="MM849" s="184"/>
      <c r="MN849" s="184"/>
      <c r="MO849" s="184"/>
      <c r="MP849" s="184"/>
      <c r="MQ849" s="184"/>
      <c r="MR849" s="184"/>
      <c r="MS849" s="184"/>
      <c r="MT849" s="184"/>
      <c r="MU849" s="184"/>
      <c r="MV849" s="184"/>
      <c r="MW849" s="184"/>
      <c r="MX849" s="184"/>
      <c r="MY849" s="184"/>
      <c r="MZ849" s="184"/>
      <c r="NA849" s="184"/>
      <c r="NB849" s="184"/>
      <c r="NC849" s="184"/>
      <c r="ND849" s="184"/>
      <c r="NE849" s="184"/>
      <c r="NF849" s="184"/>
      <c r="NG849" s="184"/>
      <c r="NH849" s="184"/>
      <c r="NI849" s="184"/>
      <c r="NJ849" s="184"/>
      <c r="NK849" s="184"/>
      <c r="NL849" s="184"/>
      <c r="NM849" s="184"/>
      <c r="NN849" s="184"/>
      <c r="NO849" s="184"/>
      <c r="NP849" s="184"/>
      <c r="NQ849" s="184"/>
      <c r="NR849" s="184"/>
      <c r="NS849" s="184"/>
      <c r="NT849" s="184"/>
      <c r="NU849" s="184"/>
      <c r="NV849" s="184"/>
      <c r="NW849" s="184"/>
      <c r="NX849" s="184"/>
      <c r="NY849" s="184"/>
      <c r="NZ849" s="184"/>
      <c r="OA849" s="184"/>
      <c r="OB849" s="184"/>
      <c r="OC849" s="184"/>
      <c r="OD849" s="184"/>
      <c r="OE849" s="184"/>
      <c r="OF849" s="184"/>
      <c r="OG849" s="184"/>
      <c r="OH849" s="184"/>
      <c r="OI849" s="184"/>
      <c r="OJ849" s="184"/>
      <c r="OK849" s="184"/>
      <c r="OL849" s="184"/>
      <c r="OM849" s="184"/>
      <c r="ON849" s="184"/>
      <c r="OO849" s="184"/>
      <c r="OP849" s="184"/>
      <c r="OQ849" s="184"/>
      <c r="OR849" s="184"/>
      <c r="OS849" s="184"/>
      <c r="OT849" s="184"/>
      <c r="OU849" s="184"/>
      <c r="OV849" s="184"/>
      <c r="OW849" s="184"/>
      <c r="OX849" s="184"/>
      <c r="OY849" s="184"/>
      <c r="OZ849" s="184"/>
      <c r="PA849" s="184"/>
      <c r="PB849" s="184"/>
      <c r="PC849" s="184"/>
      <c r="PD849" s="184"/>
      <c r="PE849" s="184"/>
      <c r="PF849" s="184"/>
      <c r="PG849" s="184"/>
      <c r="PH849" s="184"/>
      <c r="PI849" s="184"/>
      <c r="PJ849" s="184"/>
      <c r="PK849" s="184"/>
      <c r="PL849" s="184"/>
      <c r="PM849" s="184"/>
      <c r="PN849" s="184"/>
      <c r="PO849" s="184"/>
      <c r="PP849" s="184"/>
      <c r="PQ849" s="184"/>
      <c r="PR849" s="184"/>
      <c r="PS849" s="184"/>
      <c r="PT849" s="184"/>
      <c r="PU849" s="184"/>
      <c r="PV849" s="184"/>
      <c r="PW849" s="184"/>
      <c r="PX849" s="184"/>
      <c r="PY849" s="184"/>
      <c r="PZ849" s="184"/>
      <c r="QA849" s="184"/>
      <c r="QB849" s="184"/>
      <c r="QC849" s="184"/>
      <c r="QD849" s="184"/>
      <c r="QE849" s="184"/>
      <c r="QF849" s="184"/>
      <c r="QG849" s="184"/>
      <c r="QH849" s="184"/>
      <c r="QI849" s="184"/>
      <c r="QJ849" s="184"/>
      <c r="QK849" s="184"/>
      <c r="QL849" s="184"/>
      <c r="QM849" s="184"/>
      <c r="QN849" s="184"/>
      <c r="QO849" s="184"/>
      <c r="QP849" s="184"/>
      <c r="QQ849" s="184"/>
      <c r="QR849" s="184"/>
      <c r="QS849" s="184"/>
      <c r="QT849" s="184"/>
      <c r="QU849" s="184"/>
      <c r="QV849" s="184"/>
      <c r="QW849" s="184"/>
      <c r="QX849" s="184"/>
      <c r="QY849" s="184"/>
      <c r="QZ849" s="184"/>
      <c r="RA849" s="184"/>
      <c r="RB849" s="184"/>
      <c r="RC849" s="184"/>
      <c r="RD849" s="184"/>
      <c r="RE849" s="184"/>
      <c r="RF849" s="184"/>
      <c r="RG849" s="184"/>
      <c r="RH849" s="184"/>
      <c r="RI849" s="184"/>
      <c r="RJ849" s="184"/>
      <c r="RK849" s="184"/>
      <c r="RL849" s="184"/>
      <c r="RM849" s="184"/>
      <c r="RN849" s="184"/>
      <c r="RO849" s="184"/>
      <c r="RP849" s="184"/>
      <c r="RQ849" s="184"/>
      <c r="RR849" s="184"/>
      <c r="RS849" s="184"/>
      <c r="RT849" s="184"/>
      <c r="RU849" s="184"/>
      <c r="RV849" s="184"/>
      <c r="RW849" s="184"/>
      <c r="RX849" s="184"/>
      <c r="RY849" s="184"/>
      <c r="RZ849" s="184"/>
      <c r="SA849" s="184"/>
      <c r="SB849" s="184"/>
      <c r="SC849" s="184"/>
      <c r="SD849" s="184"/>
      <c r="SE849" s="184"/>
      <c r="SF849" s="184"/>
      <c r="SG849" s="184"/>
      <c r="SH849" s="184"/>
      <c r="SI849" s="184"/>
      <c r="SJ849" s="184"/>
      <c r="SK849" s="184"/>
      <c r="SL849" s="184"/>
      <c r="SM849" s="184"/>
      <c r="SN849" s="184"/>
      <c r="SO849" s="184"/>
      <c r="SP849" s="184"/>
      <c r="SQ849" s="184"/>
      <c r="SR849" s="184"/>
      <c r="SS849" s="184"/>
      <c r="ST849" s="184"/>
      <c r="SU849" s="184"/>
      <c r="SV849" s="184"/>
      <c r="SW849" s="184"/>
      <c r="SX849" s="184"/>
      <c r="SY849" s="184"/>
      <c r="SZ849" s="184"/>
      <c r="TA849" s="184"/>
      <c r="TB849" s="184"/>
      <c r="TC849" s="184"/>
      <c r="TD849" s="184"/>
      <c r="TE849" s="184"/>
      <c r="TF849" s="184"/>
      <c r="TG849" s="184"/>
      <c r="TH849" s="184"/>
      <c r="TI849" s="184"/>
      <c r="TJ849" s="184"/>
      <c r="TK849" s="184"/>
      <c r="TL849" s="184"/>
      <c r="TM849" s="184"/>
      <c r="TN849" s="184"/>
      <c r="TO849" s="184"/>
      <c r="TP849" s="184"/>
      <c r="TQ849" s="184"/>
      <c r="TR849" s="184"/>
      <c r="TS849" s="184"/>
      <c r="TT849" s="184"/>
      <c r="TU849" s="184"/>
      <c r="TV849" s="184"/>
      <c r="TW849" s="184"/>
      <c r="TX849" s="184"/>
      <c r="TY849" s="184"/>
      <c r="TZ849" s="184"/>
      <c r="UA849" s="184"/>
      <c r="UB849" s="184"/>
      <c r="UC849" s="184"/>
      <c r="UD849" s="184"/>
      <c r="UE849" s="184"/>
      <c r="UF849" s="184"/>
      <c r="UG849" s="184"/>
      <c r="UH849" s="184"/>
      <c r="UI849" s="184"/>
      <c r="UJ849" s="184"/>
      <c r="UK849" s="184"/>
      <c r="UL849" s="184"/>
      <c r="UM849" s="184"/>
      <c r="UN849" s="184"/>
      <c r="UO849" s="184"/>
      <c r="UP849" s="184"/>
      <c r="UQ849" s="184"/>
      <c r="UR849" s="184"/>
      <c r="US849" s="184"/>
      <c r="UT849" s="184"/>
      <c r="UU849" s="184"/>
      <c r="UV849" s="184"/>
      <c r="UW849" s="184"/>
      <c r="UX849" s="184"/>
      <c r="UY849" s="184"/>
      <c r="UZ849" s="184"/>
      <c r="VA849" s="184"/>
      <c r="VB849" s="184"/>
      <c r="VC849" s="184"/>
      <c r="VD849" s="184"/>
      <c r="VE849" s="184"/>
      <c r="VF849" s="184"/>
      <c r="VG849" s="184"/>
      <c r="VH849" s="184"/>
      <c r="VI849" s="184"/>
      <c r="VJ849" s="184"/>
      <c r="VK849" s="184"/>
      <c r="VL849" s="184"/>
      <c r="VM849" s="184"/>
      <c r="VN849" s="184"/>
      <c r="VO849" s="184"/>
      <c r="VP849" s="184"/>
      <c r="VQ849" s="184"/>
      <c r="VR849" s="184"/>
      <c r="VS849" s="184"/>
      <c r="VT849" s="184"/>
      <c r="VU849" s="184"/>
      <c r="VV849" s="184"/>
      <c r="VW849" s="184"/>
      <c r="VX849" s="184"/>
      <c r="VY849" s="184"/>
      <c r="VZ849" s="184"/>
      <c r="WA849" s="184"/>
      <c r="WB849" s="184"/>
      <c r="WC849" s="184"/>
      <c r="WD849" s="184"/>
      <c r="WE849" s="184"/>
      <c r="WF849" s="184"/>
      <c r="WG849" s="184"/>
      <c r="WH849" s="184"/>
      <c r="WI849" s="184"/>
      <c r="WJ849" s="184"/>
      <c r="WK849" s="184"/>
      <c r="WL849" s="184"/>
      <c r="WM849" s="184"/>
      <c r="WN849" s="184"/>
      <c r="WO849" s="184"/>
      <c r="WP849" s="184"/>
      <c r="WQ849" s="184"/>
      <c r="WR849" s="184"/>
      <c r="WS849" s="184"/>
      <c r="WT849" s="184"/>
      <c r="WU849" s="184"/>
      <c r="WV849" s="184"/>
      <c r="WW849" s="184"/>
      <c r="WX849" s="184"/>
      <c r="WY849" s="184"/>
      <c r="WZ849" s="184"/>
      <c r="XA849" s="184"/>
      <c r="XB849" s="184"/>
      <c r="XC849" s="184"/>
      <c r="XD849" s="184"/>
      <c r="XE849" s="184"/>
      <c r="XF849" s="184"/>
      <c r="XG849" s="184"/>
      <c r="XH849" s="184"/>
      <c r="XI849" s="184"/>
      <c r="XJ849" s="184"/>
      <c r="XK849" s="184"/>
      <c r="XL849" s="184"/>
      <c r="XM849" s="184"/>
      <c r="XN849" s="184"/>
      <c r="XO849" s="184"/>
      <c r="XP849" s="184"/>
      <c r="XQ849" s="184"/>
      <c r="XR849" s="184"/>
      <c r="XS849" s="184"/>
      <c r="XT849" s="184"/>
      <c r="XU849" s="184"/>
      <c r="XV849" s="184"/>
      <c r="XW849" s="184"/>
      <c r="XX849" s="184"/>
      <c r="XY849" s="184"/>
      <c r="XZ849" s="184"/>
      <c r="YA849" s="184"/>
      <c r="YB849" s="184"/>
      <c r="YC849" s="184"/>
      <c r="YD849" s="184"/>
      <c r="YE849" s="184"/>
      <c r="YF849" s="184"/>
      <c r="YG849" s="184"/>
      <c r="YH849" s="184"/>
      <c r="YI849" s="184"/>
      <c r="YJ849" s="184"/>
      <c r="YK849" s="184"/>
      <c r="YL849" s="184"/>
      <c r="YM849" s="184"/>
      <c r="YN849" s="184"/>
      <c r="YO849" s="184"/>
      <c r="YP849" s="184"/>
      <c r="YQ849" s="184"/>
      <c r="YR849" s="184"/>
      <c r="YS849" s="184"/>
      <c r="YT849" s="184"/>
      <c r="YU849" s="184"/>
      <c r="YV849" s="184"/>
      <c r="YW849" s="184"/>
      <c r="YX849" s="184"/>
      <c r="YY849" s="184"/>
      <c r="YZ849" s="184"/>
      <c r="ZA849" s="184"/>
      <c r="ZB849" s="184"/>
      <c r="ZC849" s="184"/>
      <c r="ZD849" s="184"/>
      <c r="ZE849" s="184"/>
      <c r="ZF849" s="184"/>
      <c r="ZG849" s="184"/>
      <c r="ZH849" s="184"/>
      <c r="ZI849" s="184"/>
      <c r="ZJ849" s="184"/>
      <c r="ZK849" s="184"/>
      <c r="ZL849" s="184"/>
      <c r="ZM849" s="184"/>
      <c r="ZN849" s="184"/>
      <c r="ZO849" s="184"/>
      <c r="ZP849" s="184"/>
      <c r="ZQ849" s="184"/>
      <c r="ZR849" s="184"/>
      <c r="ZS849" s="184"/>
      <c r="ZT849" s="184"/>
      <c r="ZU849" s="184"/>
      <c r="ZV849" s="184"/>
      <c r="ZW849" s="184"/>
      <c r="ZX849" s="184"/>
      <c r="ZY849" s="184"/>
      <c r="ZZ849" s="184"/>
      <c r="AAA849" s="184"/>
      <c r="AAB849" s="184"/>
      <c r="AAC849" s="184"/>
      <c r="AAD849" s="184"/>
      <c r="AAE849" s="184"/>
      <c r="AAF849" s="184"/>
      <c r="AAG849" s="184"/>
      <c r="AAH849" s="184"/>
      <c r="AAI849" s="184"/>
      <c r="AAJ849" s="184"/>
      <c r="AAK849" s="184"/>
      <c r="AAL849" s="184"/>
      <c r="AAM849" s="184"/>
      <c r="AAN849" s="184"/>
      <c r="AAO849" s="184"/>
      <c r="AAP849" s="184"/>
      <c r="AAQ849" s="184"/>
      <c r="AAR849" s="184"/>
      <c r="AAS849" s="184"/>
      <c r="AAT849" s="184"/>
      <c r="AAU849" s="184"/>
      <c r="AAV849" s="184"/>
      <c r="AAW849" s="184"/>
      <c r="AAX849" s="184"/>
      <c r="AAY849" s="184"/>
      <c r="AAZ849" s="184"/>
      <c r="ABA849" s="184"/>
      <c r="ABB849" s="184"/>
      <c r="ABC849" s="184"/>
      <c r="ABD849" s="184"/>
      <c r="ABE849" s="184"/>
      <c r="ABF849" s="184"/>
      <c r="ABG849" s="184"/>
      <c r="ABH849" s="184"/>
      <c r="ABI849" s="184"/>
      <c r="ABJ849" s="184"/>
      <c r="ABK849" s="184"/>
      <c r="ABL849" s="184"/>
      <c r="ABM849" s="184"/>
      <c r="ABN849" s="184"/>
      <c r="ABO849" s="184"/>
      <c r="ABP849" s="184"/>
      <c r="ABQ849" s="184"/>
      <c r="ABR849" s="184"/>
      <c r="ABS849" s="184"/>
      <c r="ABT849" s="184"/>
      <c r="ABU849" s="184"/>
      <c r="ABV849" s="184"/>
      <c r="ABW849" s="184"/>
      <c r="ABX849" s="184"/>
      <c r="ABY849" s="184"/>
      <c r="ABZ849" s="184"/>
      <c r="ACA849" s="184"/>
      <c r="ACB849" s="184"/>
      <c r="ACC849" s="184"/>
      <c r="ACD849" s="184"/>
      <c r="ACE849" s="184"/>
      <c r="ACF849" s="184"/>
      <c r="ACG849" s="184"/>
      <c r="ACH849" s="184"/>
      <c r="ACI849" s="184"/>
      <c r="ACJ849" s="184"/>
      <c r="ACK849" s="184"/>
      <c r="ACL849" s="184"/>
      <c r="ACM849" s="184"/>
      <c r="ACN849" s="184"/>
      <c r="ACO849" s="184"/>
      <c r="ACP849" s="184"/>
      <c r="ACQ849" s="184"/>
      <c r="ACR849" s="184"/>
      <c r="ACS849" s="184"/>
      <c r="ACT849" s="184"/>
      <c r="ACU849" s="184"/>
      <c r="ACV849" s="184"/>
      <c r="ACW849" s="184"/>
      <c r="ACX849" s="184"/>
      <c r="ACY849" s="184"/>
      <c r="ACZ849" s="184"/>
      <c r="ADA849" s="184"/>
      <c r="ADB849" s="184"/>
      <c r="ADC849" s="184"/>
      <c r="ADD849" s="184"/>
      <c r="ADE849" s="184"/>
      <c r="ADF849" s="184"/>
      <c r="ADG849" s="184"/>
      <c r="ADH849" s="184"/>
      <c r="ADI849" s="184"/>
      <c r="ADJ849" s="184"/>
      <c r="ADK849" s="184"/>
      <c r="ADL849" s="184"/>
      <c r="ADM849" s="184"/>
      <c r="ADN849" s="184"/>
      <c r="ADO849" s="184"/>
      <c r="ADP849" s="184"/>
      <c r="ADQ849" s="184"/>
      <c r="ADR849" s="184"/>
      <c r="ADS849" s="184"/>
      <c r="ADT849" s="184"/>
      <c r="ADU849" s="184"/>
      <c r="ADV849" s="184"/>
      <c r="ADW849" s="184"/>
      <c r="ADX849" s="184"/>
      <c r="ADY849" s="184"/>
      <c r="ADZ849" s="184"/>
      <c r="AEA849" s="184"/>
      <c r="AEB849" s="184"/>
      <c r="AEC849" s="184"/>
      <c r="AED849" s="184"/>
      <c r="AEE849" s="184"/>
      <c r="AEF849" s="184"/>
      <c r="AEG849" s="184"/>
      <c r="AEH849" s="184"/>
      <c r="AEI849" s="184"/>
      <c r="AEJ849" s="184"/>
      <c r="AEK849" s="184"/>
      <c r="AEL849" s="184"/>
      <c r="AEM849" s="184"/>
      <c r="AEN849" s="184"/>
      <c r="AEO849" s="184"/>
      <c r="AEP849" s="184"/>
      <c r="AEQ849" s="184"/>
      <c r="AER849" s="184"/>
      <c r="AES849" s="184"/>
      <c r="AET849" s="184"/>
      <c r="AEU849" s="184"/>
      <c r="AEV849" s="184"/>
      <c r="AEW849" s="184"/>
      <c r="AEX849" s="184"/>
      <c r="AEY849" s="184"/>
      <c r="AEZ849" s="184"/>
      <c r="AFA849" s="184"/>
      <c r="AFB849" s="184"/>
      <c r="AFC849" s="184"/>
      <c r="AFD849" s="184"/>
      <c r="AFE849" s="184"/>
      <c r="AFF849" s="184"/>
      <c r="AFG849" s="184"/>
      <c r="AFH849" s="184"/>
      <c r="AFI849" s="184"/>
      <c r="AFJ849" s="184"/>
      <c r="AFK849" s="184"/>
      <c r="AFL849" s="184"/>
      <c r="AFM849" s="184"/>
      <c r="AFN849" s="184"/>
      <c r="AFO849" s="184"/>
      <c r="AFP849" s="184"/>
      <c r="AFQ849" s="184"/>
      <c r="AFR849" s="184"/>
      <c r="AFS849" s="184"/>
      <c r="AFT849" s="184"/>
      <c r="AFU849" s="184"/>
      <c r="AFV849" s="184"/>
      <c r="AFW849" s="184"/>
      <c r="AFX849" s="184"/>
      <c r="AFY849" s="184"/>
      <c r="AFZ849" s="184"/>
      <c r="AGA849" s="184"/>
      <c r="AGB849" s="184"/>
      <c r="AGC849" s="184"/>
      <c r="AGD849" s="184"/>
      <c r="AGE849" s="184"/>
      <c r="AGF849" s="184"/>
      <c r="AGG849" s="184"/>
      <c r="AGH849" s="184"/>
      <c r="AGI849" s="184"/>
      <c r="AGJ849" s="184"/>
      <c r="AGK849" s="184"/>
      <c r="AGL849" s="184"/>
      <c r="AGM849" s="184"/>
      <c r="AGN849" s="184"/>
      <c r="AGO849" s="184"/>
      <c r="AGP849" s="184"/>
      <c r="AGQ849" s="184"/>
      <c r="AGR849" s="184"/>
      <c r="AGS849" s="184"/>
      <c r="AGT849" s="184"/>
      <c r="AGU849" s="184"/>
      <c r="AGV849" s="184"/>
      <c r="AGW849" s="184"/>
      <c r="AGX849" s="184"/>
      <c r="AGY849" s="184"/>
      <c r="AGZ849" s="184"/>
      <c r="AHA849" s="184"/>
      <c r="AHB849" s="184"/>
      <c r="AHC849" s="184"/>
      <c r="AHD849" s="184"/>
      <c r="AHE849" s="184"/>
      <c r="AHF849" s="184"/>
      <c r="AHG849" s="184"/>
      <c r="AHH849" s="184"/>
      <c r="AHI849" s="184"/>
      <c r="AHJ849" s="184"/>
      <c r="AHK849" s="184"/>
      <c r="AHL849" s="184"/>
      <c r="AHM849" s="184"/>
      <c r="AHN849" s="184"/>
      <c r="AHO849" s="184"/>
      <c r="AHP849" s="184"/>
      <c r="AHQ849" s="184"/>
      <c r="AHR849" s="184"/>
      <c r="AHS849" s="184"/>
      <c r="AHT849" s="184"/>
      <c r="AHU849" s="184"/>
      <c r="AHV849" s="184"/>
      <c r="AHW849" s="184"/>
      <c r="AHX849" s="184"/>
      <c r="AHY849" s="184"/>
      <c r="AHZ849" s="184"/>
      <c r="AIA849" s="184"/>
      <c r="AIB849" s="184"/>
      <c r="AIC849" s="184"/>
      <c r="AID849" s="184"/>
      <c r="AIE849" s="184"/>
      <c r="AIF849" s="184"/>
      <c r="AIG849" s="184"/>
      <c r="AIH849" s="184"/>
      <c r="AII849" s="184"/>
      <c r="AIJ849" s="184"/>
      <c r="AIK849" s="184"/>
      <c r="AIL849" s="184"/>
      <c r="AIM849" s="184"/>
      <c r="AIN849" s="184"/>
      <c r="AIO849" s="184"/>
      <c r="AIP849" s="184"/>
      <c r="AIQ849" s="184"/>
      <c r="AIR849" s="184"/>
      <c r="AIS849" s="184"/>
      <c r="AIT849" s="184"/>
      <c r="AIU849" s="184"/>
      <c r="AIV849" s="184"/>
      <c r="AIW849" s="184"/>
      <c r="AIX849" s="184"/>
      <c r="AIY849" s="184"/>
      <c r="AIZ849" s="184"/>
      <c r="AJA849" s="184"/>
      <c r="AJB849" s="184"/>
      <c r="AJC849" s="184"/>
      <c r="AJD849" s="184"/>
      <c r="AJE849" s="184"/>
      <c r="AJF849" s="184"/>
      <c r="AJG849" s="184"/>
      <c r="AJH849" s="184"/>
      <c r="AJI849" s="184"/>
      <c r="AJJ849" s="184"/>
      <c r="AJK849" s="184"/>
      <c r="AJL849" s="184"/>
      <c r="AJM849" s="184"/>
      <c r="AJN849" s="184"/>
      <c r="AJO849" s="184"/>
      <c r="AJP849" s="184"/>
      <c r="AJQ849" s="184"/>
      <c r="AJR849" s="184"/>
      <c r="AJS849" s="184"/>
      <c r="AJT849" s="184"/>
      <c r="AJU849" s="184"/>
      <c r="AJV849" s="184"/>
      <c r="AJW849" s="184"/>
      <c r="AJX849" s="184"/>
      <c r="AJY849" s="184"/>
      <c r="AJZ849" s="184"/>
      <c r="AKA849" s="184"/>
      <c r="AKB849" s="184"/>
      <c r="AKC849" s="184"/>
      <c r="AKD849" s="184"/>
      <c r="AKE849" s="184"/>
      <c r="AKF849" s="184"/>
      <c r="AKG849" s="184"/>
      <c r="AKH849" s="184"/>
      <c r="AKI849" s="184"/>
      <c r="AKJ849" s="184"/>
      <c r="AKK849" s="184"/>
      <c r="AKL849" s="184"/>
      <c r="AKM849" s="184"/>
      <c r="AKN849" s="184"/>
      <c r="AKO849" s="184"/>
      <c r="AKP849" s="184"/>
      <c r="AKQ849" s="184"/>
      <c r="AKR849" s="184"/>
      <c r="AKS849" s="184"/>
      <c r="AKT849" s="184"/>
      <c r="AKU849" s="184"/>
      <c r="AKV849" s="184"/>
      <c r="AKW849" s="184"/>
      <c r="AKX849" s="184"/>
      <c r="AKY849" s="184"/>
      <c r="AKZ849" s="184"/>
      <c r="ALA849" s="184"/>
      <c r="ALB849" s="184"/>
      <c r="ALC849" s="184"/>
      <c r="ALD849" s="184"/>
      <c r="ALE849" s="184"/>
      <c r="ALF849" s="184"/>
      <c r="ALG849" s="184"/>
      <c r="ALH849" s="184"/>
      <c r="ALI849" s="184"/>
      <c r="ALJ849" s="184"/>
      <c r="ALK849" s="184"/>
      <c r="ALL849" s="184"/>
      <c r="ALM849" s="184"/>
      <c r="ALN849" s="184"/>
      <c r="ALO849" s="184"/>
      <c r="ALP849" s="184"/>
      <c r="ALQ849" s="184"/>
      <c r="ALR849" s="184"/>
      <c r="ALS849" s="184"/>
      <c r="ALT849" s="184"/>
      <c r="ALU849" s="184"/>
      <c r="ALV849" s="184"/>
      <c r="ALW849" s="184"/>
      <c r="ALX849" s="184"/>
      <c r="ALY849" s="184"/>
      <c r="ALZ849" s="184"/>
      <c r="AMA849" s="184"/>
      <c r="AMB849" s="184"/>
      <c r="AMC849" s="184"/>
      <c r="AMD849" s="184"/>
      <c r="AME849" s="184"/>
      <c r="AMF849" s="184"/>
      <c r="AMG849" s="184"/>
      <c r="AMH849" s="184"/>
      <c r="AMI849" s="184"/>
      <c r="AMJ849" s="184"/>
    </row>
    <row r="850" spans="1:1025" hidden="1">
      <c r="B8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54" t="s">
        <v>20</v>
      </c>
      <c r="D850" s="51">
        <v>2667</v>
      </c>
      <c r="E850" s="49">
        <v>2</v>
      </c>
      <c r="F8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49">
        <f t="shared" ref="H850:H860" ca="1" si="85">ROUND(E850*G850,2)</f>
        <v>50</v>
      </c>
      <c r="I850" s="101"/>
      <c r="J850" s="107"/>
      <c r="K850" s="18" t="str">
        <f t="shared" si="84"/>
        <v>SEDUC E 41</v>
      </c>
    </row>
    <row r="851" spans="1:1025" hidden="1">
      <c r="B8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54" t="s">
        <v>20</v>
      </c>
      <c r="D851" s="54">
        <v>4633</v>
      </c>
      <c r="E851" s="49">
        <v>2</v>
      </c>
      <c r="F8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49">
        <f t="shared" ca="1" si="85"/>
        <v>171.8</v>
      </c>
      <c r="I851" s="101"/>
      <c r="J851" s="107"/>
      <c r="K851" s="18" t="str">
        <f t="shared" si="84"/>
        <v>SEDUC E 41</v>
      </c>
    </row>
    <row r="852" spans="1:1025" hidden="1">
      <c r="B8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54" t="s">
        <v>20</v>
      </c>
      <c r="D852" s="51">
        <v>223</v>
      </c>
      <c r="E852" s="49">
        <v>2</v>
      </c>
      <c r="F8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49">
        <f t="shared" ca="1" si="85"/>
        <v>2.08</v>
      </c>
      <c r="I852" s="101"/>
      <c r="J852" s="107"/>
      <c r="K852" s="18" t="str">
        <f t="shared" si="84"/>
        <v>SEDUC E 41</v>
      </c>
    </row>
    <row r="853" spans="1:1025" ht="36" hidden="1">
      <c r="B8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54" t="s">
        <v>20</v>
      </c>
      <c r="D853" s="54">
        <v>10620</v>
      </c>
      <c r="E853" s="49">
        <v>1</v>
      </c>
      <c r="F8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v>
      </c>
      <c r="H853" s="49">
        <f t="shared" ca="1" si="85"/>
        <v>1.91</v>
      </c>
      <c r="I853" s="101"/>
      <c r="J853" s="107"/>
      <c r="K853" s="18" t="str">
        <f t="shared" si="84"/>
        <v>SEDUC E 41</v>
      </c>
    </row>
    <row r="854" spans="1:1025" hidden="1">
      <c r="B8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54" t="s">
        <v>34</v>
      </c>
      <c r="D854" s="51" t="s">
        <v>59</v>
      </c>
      <c r="E854" s="49">
        <v>0.5</v>
      </c>
      <c r="F8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49">
        <f t="shared" ca="1" si="85"/>
        <v>3.7</v>
      </c>
      <c r="I854" s="101"/>
      <c r="J854" s="107"/>
      <c r="K854" s="18" t="str">
        <f t="shared" si="84"/>
        <v>SEDUC E 41</v>
      </c>
    </row>
    <row r="855" spans="1:1025" hidden="1">
      <c r="B8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54" t="s">
        <v>38</v>
      </c>
      <c r="D855" s="51">
        <v>20111</v>
      </c>
      <c r="E855" s="49">
        <v>0.5</v>
      </c>
      <c r="F8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855" s="49">
        <f t="shared" ca="1" si="85"/>
        <v>5.14</v>
      </c>
      <c r="I855" s="101"/>
      <c r="J855" s="107"/>
      <c r="K855" s="18" t="str">
        <f t="shared" si="84"/>
        <v>SEDUC E 41</v>
      </c>
    </row>
    <row r="856" spans="1:1025" hidden="1">
      <c r="B8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54" t="s">
        <v>34</v>
      </c>
      <c r="D856" s="54" t="s">
        <v>48</v>
      </c>
      <c r="E856" s="49">
        <v>3</v>
      </c>
      <c r="F8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49">
        <f t="shared" ca="1" si="85"/>
        <v>24.21</v>
      </c>
      <c r="I856" s="101"/>
      <c r="J856" s="107"/>
      <c r="K856" s="18" t="str">
        <f t="shared" si="84"/>
        <v>SEDUC E 41</v>
      </c>
    </row>
    <row r="857" spans="1:1025" ht="24" hidden="1">
      <c r="B8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54" t="s">
        <v>38</v>
      </c>
      <c r="D857" s="54">
        <v>432</v>
      </c>
      <c r="E857" s="49">
        <v>1</v>
      </c>
      <c r="F8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8.7899999999999991</v>
      </c>
      <c r="H857" s="49">
        <f t="shared" ca="1" si="85"/>
        <v>8.7899999999999991</v>
      </c>
      <c r="I857" s="101"/>
      <c r="J857" s="107"/>
      <c r="K857" s="18" t="str">
        <f t="shared" si="84"/>
        <v>SEDUC E 41</v>
      </c>
    </row>
    <row r="858" spans="1:1025" hidden="1">
      <c r="B8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54" t="s">
        <v>14</v>
      </c>
      <c r="D858" s="54">
        <v>90776</v>
      </c>
      <c r="E858" s="49">
        <v>0.4</v>
      </c>
      <c r="F8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858" s="49">
        <f t="shared" ca="1" si="85"/>
        <v>8.86</v>
      </c>
      <c r="I858" s="101"/>
      <c r="J858" s="107"/>
      <c r="K858" s="18" t="str">
        <f t="shared" si="84"/>
        <v>SEDUC E 41</v>
      </c>
    </row>
    <row r="859" spans="1:1025" hidden="1">
      <c r="B8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54" t="s">
        <v>14</v>
      </c>
      <c r="D859" s="54">
        <v>88279</v>
      </c>
      <c r="E859" s="49">
        <v>0.96</v>
      </c>
      <c r="F8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59" s="49">
        <f t="shared" ca="1" si="85"/>
        <v>24.71</v>
      </c>
      <c r="I859" s="101"/>
      <c r="J859" s="107"/>
      <c r="K859" s="18" t="str">
        <f t="shared" si="84"/>
        <v>SEDUC E 41</v>
      </c>
    </row>
    <row r="860" spans="1:1025" hidden="1">
      <c r="B8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54" t="s">
        <v>14</v>
      </c>
      <c r="D860" s="54">
        <v>88247</v>
      </c>
      <c r="E860" s="49">
        <v>0.4</v>
      </c>
      <c r="F8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860" s="49">
        <f t="shared" ca="1" si="85"/>
        <v>5.6</v>
      </c>
      <c r="I860" s="101"/>
      <c r="J860" s="107"/>
      <c r="K860" s="18" t="str">
        <f t="shared" si="84"/>
        <v>SEDUC E 41</v>
      </c>
    </row>
    <row r="861" spans="1:1025" hidden="1">
      <c r="A861" s="52">
        <f ca="1">H861</f>
        <v>306.8</v>
      </c>
      <c r="B861" s="53" t="s">
        <v>15</v>
      </c>
      <c r="C861" s="54"/>
      <c r="D861" s="51"/>
      <c r="E861" s="49"/>
      <c r="F861" s="49"/>
      <c r="G861" s="49"/>
      <c r="H861" s="83">
        <f ca="1">SUM(H850:H860)</f>
        <v>306.8</v>
      </c>
      <c r="I861" s="101" t="str">
        <f>A848</f>
        <v>SEDUC E 41</v>
      </c>
      <c r="J861" s="125">
        <f ca="1">H861</f>
        <v>306.8</v>
      </c>
      <c r="K861" s="18" t="str">
        <f t="shared" si="84"/>
        <v>SEDUC E 41</v>
      </c>
    </row>
    <row r="862" spans="1:1025" hidden="1">
      <c r="B862" s="165"/>
      <c r="C862" s="166"/>
      <c r="D862" s="166"/>
      <c r="E862" s="165"/>
      <c r="F862" s="165"/>
      <c r="G862" s="165"/>
      <c r="H862" s="167"/>
      <c r="I862" s="101"/>
      <c r="J862" s="107"/>
      <c r="K862" s="18" t="str">
        <f t="shared" si="84"/>
        <v>SEDUC E 41</v>
      </c>
    </row>
    <row r="863" spans="1:1025" ht="20.25" hidden="1">
      <c r="B863" s="319" t="str">
        <f>A864</f>
        <v>SEDUC E 42</v>
      </c>
      <c r="C863" s="320"/>
      <c r="D863" s="320"/>
      <c r="E863" s="320"/>
      <c r="F863" s="320"/>
      <c r="G863" s="320"/>
      <c r="H863" s="321"/>
      <c r="I863" s="101"/>
      <c r="J863" s="107"/>
      <c r="K863" s="99" t="str">
        <f>B863</f>
        <v>SEDUC E 42</v>
      </c>
      <c r="AMK863" s="18"/>
    </row>
    <row r="864" spans="1:1025" hidden="1">
      <c r="A864" s="38" t="s">
        <v>133</v>
      </c>
      <c r="B864" s="348" t="s">
        <v>134</v>
      </c>
      <c r="C864" s="348"/>
      <c r="D864" s="348"/>
      <c r="E864" s="348"/>
      <c r="F864" s="348"/>
      <c r="G864" s="85" t="s">
        <v>5</v>
      </c>
      <c r="H864" s="39" t="s">
        <v>6</v>
      </c>
      <c r="I864" s="101"/>
      <c r="J864" s="107"/>
      <c r="K864" s="18" t="str">
        <f t="shared" ref="K864:K876" si="86">K863</f>
        <v>SEDUC E 42</v>
      </c>
    </row>
    <row r="865" spans="1:1025" s="23" customFormat="1" hidden="1">
      <c r="A865" s="17"/>
      <c r="B865" s="64" t="s">
        <v>7</v>
      </c>
      <c r="C865" s="42" t="s">
        <v>8</v>
      </c>
      <c r="D865" s="42" t="s">
        <v>9</v>
      </c>
      <c r="E865" s="64" t="s">
        <v>10</v>
      </c>
      <c r="F865" s="64" t="s">
        <v>11</v>
      </c>
      <c r="G865" s="179" t="s">
        <v>12</v>
      </c>
      <c r="H865" s="64" t="s">
        <v>13</v>
      </c>
      <c r="I865" s="185"/>
      <c r="J865" s="186"/>
      <c r="K865" s="18" t="str">
        <f t="shared" si="86"/>
        <v>SEDUC E 42</v>
      </c>
      <c r="L865" s="184"/>
      <c r="M865" s="184"/>
      <c r="N865" s="184"/>
      <c r="O865" s="184"/>
      <c r="P865" s="184"/>
      <c r="Q865" s="184"/>
      <c r="R865" s="184"/>
      <c r="S865" s="184"/>
      <c r="T865" s="184"/>
      <c r="U865" s="184"/>
      <c r="V865" s="184"/>
      <c r="W865" s="184"/>
      <c r="X865" s="184"/>
      <c r="Y865" s="184"/>
      <c r="Z865" s="184"/>
      <c r="AA865" s="184"/>
      <c r="AB865" s="184"/>
      <c r="AC865" s="184"/>
      <c r="AD865" s="184"/>
      <c r="AE865" s="184"/>
      <c r="AF865" s="184"/>
      <c r="AG865" s="184"/>
      <c r="AH865" s="184"/>
      <c r="AI865" s="184"/>
      <c r="AJ865" s="184"/>
      <c r="AK865" s="184"/>
      <c r="AL865" s="184"/>
      <c r="AM865" s="184"/>
      <c r="AN865" s="184"/>
      <c r="AO865" s="184"/>
      <c r="AP865" s="184"/>
      <c r="AQ865" s="184"/>
      <c r="AR865" s="184"/>
      <c r="AS865" s="184"/>
      <c r="AT865" s="184"/>
      <c r="AU865" s="184"/>
      <c r="AV865" s="184"/>
      <c r="AW865" s="184"/>
      <c r="AX865" s="184"/>
      <c r="AY865" s="184"/>
      <c r="AZ865" s="184"/>
      <c r="BA865" s="184"/>
      <c r="BB865" s="184"/>
      <c r="BC865" s="184"/>
      <c r="BD865" s="184"/>
      <c r="BE865" s="184"/>
      <c r="BF865" s="184"/>
      <c r="BG865" s="184"/>
      <c r="BH865" s="184"/>
      <c r="BI865" s="184"/>
      <c r="BJ865" s="184"/>
      <c r="BK865" s="184"/>
      <c r="BL865" s="184"/>
      <c r="BM865" s="184"/>
      <c r="BN865" s="184"/>
      <c r="BO865" s="184"/>
      <c r="BP865" s="184"/>
      <c r="BQ865" s="184"/>
      <c r="BR865" s="184"/>
      <c r="BS865" s="184"/>
      <c r="BT865" s="184"/>
      <c r="BU865" s="184"/>
      <c r="BV865" s="184"/>
      <c r="BW865" s="184"/>
      <c r="BX865" s="184"/>
      <c r="BY865" s="184"/>
      <c r="BZ865" s="184"/>
      <c r="CA865" s="184"/>
      <c r="CB865" s="184"/>
      <c r="CC865" s="184"/>
      <c r="CD865" s="184"/>
      <c r="CE865" s="184"/>
      <c r="CF865" s="184"/>
      <c r="CG865" s="184"/>
      <c r="CH865" s="184"/>
      <c r="CI865" s="184"/>
      <c r="CJ865" s="184"/>
      <c r="CK865" s="184"/>
      <c r="CL865" s="184"/>
      <c r="CM865" s="184"/>
      <c r="CN865" s="184"/>
      <c r="CO865" s="184"/>
      <c r="CP865" s="184"/>
      <c r="CQ865" s="184"/>
      <c r="CR865" s="184"/>
      <c r="CS865" s="184"/>
      <c r="CT865" s="184"/>
      <c r="CU865" s="184"/>
      <c r="CV865" s="184"/>
      <c r="CW865" s="184"/>
      <c r="CX865" s="184"/>
      <c r="CY865" s="184"/>
      <c r="CZ865" s="184"/>
      <c r="DA865" s="184"/>
      <c r="DB865" s="184"/>
      <c r="DC865" s="184"/>
      <c r="DD865" s="184"/>
      <c r="DE865" s="184"/>
      <c r="DF865" s="184"/>
      <c r="DG865" s="184"/>
      <c r="DH865" s="184"/>
      <c r="DI865" s="184"/>
      <c r="DJ865" s="184"/>
      <c r="DK865" s="184"/>
      <c r="DL865" s="184"/>
      <c r="DM865" s="184"/>
      <c r="DN865" s="184"/>
      <c r="DO865" s="184"/>
      <c r="DP865" s="184"/>
      <c r="DQ865" s="184"/>
      <c r="DR865" s="184"/>
      <c r="DS865" s="184"/>
      <c r="DT865" s="184"/>
      <c r="DU865" s="184"/>
      <c r="DV865" s="184"/>
      <c r="DW865" s="184"/>
      <c r="DX865" s="184"/>
      <c r="DY865" s="184"/>
      <c r="DZ865" s="184"/>
      <c r="EA865" s="184"/>
      <c r="EB865" s="184"/>
      <c r="EC865" s="184"/>
      <c r="ED865" s="184"/>
      <c r="EE865" s="184"/>
      <c r="EF865" s="184"/>
      <c r="EG865" s="184"/>
      <c r="EH865" s="184"/>
      <c r="EI865" s="184"/>
      <c r="EJ865" s="184"/>
      <c r="EK865" s="184"/>
      <c r="EL865" s="184"/>
      <c r="EM865" s="184"/>
      <c r="EN865" s="184"/>
      <c r="EO865" s="184"/>
      <c r="EP865" s="184"/>
      <c r="EQ865" s="184"/>
      <c r="ER865" s="184"/>
      <c r="ES865" s="184"/>
      <c r="ET865" s="184"/>
      <c r="EU865" s="184"/>
      <c r="EV865" s="184"/>
      <c r="EW865" s="184"/>
      <c r="EX865" s="184"/>
      <c r="EY865" s="184"/>
      <c r="EZ865" s="184"/>
      <c r="FA865" s="184"/>
      <c r="FB865" s="184"/>
      <c r="FC865" s="184"/>
      <c r="FD865" s="184"/>
      <c r="FE865" s="184"/>
      <c r="FF865" s="184"/>
      <c r="FG865" s="184"/>
      <c r="FH865" s="184"/>
      <c r="FI865" s="184"/>
      <c r="FJ865" s="184"/>
      <c r="FK865" s="184"/>
      <c r="FL865" s="184"/>
      <c r="FM865" s="184"/>
      <c r="FN865" s="184"/>
      <c r="FO865" s="184"/>
      <c r="FP865" s="184"/>
      <c r="FQ865" s="184"/>
      <c r="FR865" s="184"/>
      <c r="FS865" s="184"/>
      <c r="FT865" s="184"/>
      <c r="FU865" s="184"/>
      <c r="FV865" s="184"/>
      <c r="FW865" s="184"/>
      <c r="FX865" s="184"/>
      <c r="FY865" s="184"/>
      <c r="FZ865" s="184"/>
      <c r="GA865" s="184"/>
      <c r="GB865" s="184"/>
      <c r="GC865" s="184"/>
      <c r="GD865" s="184"/>
      <c r="GE865" s="184"/>
      <c r="GF865" s="184"/>
      <c r="GG865" s="184"/>
      <c r="GH865" s="184"/>
      <c r="GI865" s="184"/>
      <c r="GJ865" s="184"/>
      <c r="GK865" s="184"/>
      <c r="GL865" s="184"/>
      <c r="GM865" s="184"/>
      <c r="GN865" s="184"/>
      <c r="GO865" s="184"/>
      <c r="GP865" s="184"/>
      <c r="GQ865" s="184"/>
      <c r="GR865" s="184"/>
      <c r="GS865" s="184"/>
      <c r="GT865" s="184"/>
      <c r="GU865" s="184"/>
      <c r="GV865" s="184"/>
      <c r="GW865" s="184"/>
      <c r="GX865" s="184"/>
      <c r="GY865" s="184"/>
      <c r="GZ865" s="184"/>
      <c r="HA865" s="184"/>
      <c r="HB865" s="184"/>
      <c r="HC865" s="184"/>
      <c r="HD865" s="184"/>
      <c r="HE865" s="184"/>
      <c r="HF865" s="184"/>
      <c r="HG865" s="184"/>
      <c r="HH865" s="184"/>
      <c r="HI865" s="184"/>
      <c r="HJ865" s="184"/>
      <c r="HK865" s="184"/>
      <c r="HL865" s="184"/>
      <c r="HM865" s="184"/>
      <c r="HN865" s="184"/>
      <c r="HO865" s="184"/>
      <c r="HP865" s="184"/>
      <c r="HQ865" s="184"/>
      <c r="HR865" s="184"/>
      <c r="HS865" s="184"/>
      <c r="HT865" s="184"/>
      <c r="HU865" s="184"/>
      <c r="HV865" s="184"/>
      <c r="HW865" s="184"/>
      <c r="HX865" s="184"/>
      <c r="HY865" s="184"/>
      <c r="HZ865" s="184"/>
      <c r="IA865" s="184"/>
      <c r="IB865" s="184"/>
      <c r="IC865" s="184"/>
      <c r="ID865" s="184"/>
      <c r="IE865" s="184"/>
      <c r="IF865" s="184"/>
      <c r="IG865" s="184"/>
      <c r="IH865" s="184"/>
      <c r="II865" s="184"/>
      <c r="IJ865" s="184"/>
      <c r="IK865" s="184"/>
      <c r="IL865" s="184"/>
      <c r="IM865" s="184"/>
      <c r="IN865" s="184"/>
      <c r="IO865" s="184"/>
      <c r="IP865" s="184"/>
      <c r="IQ865" s="184"/>
      <c r="IR865" s="184"/>
      <c r="IS865" s="184"/>
      <c r="IT865" s="184"/>
      <c r="IU865" s="184"/>
      <c r="IV865" s="184"/>
      <c r="IW865" s="184"/>
      <c r="IX865" s="184"/>
      <c r="IY865" s="184"/>
      <c r="IZ865" s="184"/>
      <c r="JA865" s="184"/>
      <c r="JB865" s="184"/>
      <c r="JC865" s="184"/>
      <c r="JD865" s="184"/>
      <c r="JE865" s="184"/>
      <c r="JF865" s="184"/>
      <c r="JG865" s="184"/>
      <c r="JH865" s="184"/>
      <c r="JI865" s="184"/>
      <c r="JJ865" s="184"/>
      <c r="JK865" s="184"/>
      <c r="JL865" s="184"/>
      <c r="JM865" s="184"/>
      <c r="JN865" s="184"/>
      <c r="JO865" s="184"/>
      <c r="JP865" s="184"/>
      <c r="JQ865" s="184"/>
      <c r="JR865" s="184"/>
      <c r="JS865" s="184"/>
      <c r="JT865" s="184"/>
      <c r="JU865" s="184"/>
      <c r="JV865" s="184"/>
      <c r="JW865" s="184"/>
      <c r="JX865" s="184"/>
      <c r="JY865" s="184"/>
      <c r="JZ865" s="184"/>
      <c r="KA865" s="184"/>
      <c r="KB865" s="184"/>
      <c r="KC865" s="184"/>
      <c r="KD865" s="184"/>
      <c r="KE865" s="184"/>
      <c r="KF865" s="184"/>
      <c r="KG865" s="184"/>
      <c r="KH865" s="184"/>
      <c r="KI865" s="184"/>
      <c r="KJ865" s="184"/>
      <c r="KK865" s="184"/>
      <c r="KL865" s="184"/>
      <c r="KM865" s="184"/>
      <c r="KN865" s="184"/>
      <c r="KO865" s="184"/>
      <c r="KP865" s="184"/>
      <c r="KQ865" s="184"/>
      <c r="KR865" s="184"/>
      <c r="KS865" s="184"/>
      <c r="KT865" s="184"/>
      <c r="KU865" s="184"/>
      <c r="KV865" s="184"/>
      <c r="KW865" s="184"/>
      <c r="KX865" s="184"/>
      <c r="KY865" s="184"/>
      <c r="KZ865" s="184"/>
      <c r="LA865" s="184"/>
      <c r="LB865" s="184"/>
      <c r="LC865" s="184"/>
      <c r="LD865" s="184"/>
      <c r="LE865" s="184"/>
      <c r="LF865" s="184"/>
      <c r="LG865" s="184"/>
      <c r="LH865" s="184"/>
      <c r="LI865" s="184"/>
      <c r="LJ865" s="184"/>
      <c r="LK865" s="184"/>
      <c r="LL865" s="184"/>
      <c r="LM865" s="184"/>
      <c r="LN865" s="184"/>
      <c r="LO865" s="184"/>
      <c r="LP865" s="184"/>
      <c r="LQ865" s="184"/>
      <c r="LR865" s="184"/>
      <c r="LS865" s="184"/>
      <c r="LT865" s="184"/>
      <c r="LU865" s="184"/>
      <c r="LV865" s="184"/>
      <c r="LW865" s="184"/>
      <c r="LX865" s="184"/>
      <c r="LY865" s="184"/>
      <c r="LZ865" s="184"/>
      <c r="MA865" s="184"/>
      <c r="MB865" s="184"/>
      <c r="MC865" s="184"/>
      <c r="MD865" s="184"/>
      <c r="ME865" s="184"/>
      <c r="MF865" s="184"/>
      <c r="MG865" s="184"/>
      <c r="MH865" s="184"/>
      <c r="MI865" s="184"/>
      <c r="MJ865" s="184"/>
      <c r="MK865" s="184"/>
      <c r="ML865" s="184"/>
      <c r="MM865" s="184"/>
      <c r="MN865" s="184"/>
      <c r="MO865" s="184"/>
      <c r="MP865" s="184"/>
      <c r="MQ865" s="184"/>
      <c r="MR865" s="184"/>
      <c r="MS865" s="184"/>
      <c r="MT865" s="184"/>
      <c r="MU865" s="184"/>
      <c r="MV865" s="184"/>
      <c r="MW865" s="184"/>
      <c r="MX865" s="184"/>
      <c r="MY865" s="184"/>
      <c r="MZ865" s="184"/>
      <c r="NA865" s="184"/>
      <c r="NB865" s="184"/>
      <c r="NC865" s="184"/>
      <c r="ND865" s="184"/>
      <c r="NE865" s="184"/>
      <c r="NF865" s="184"/>
      <c r="NG865" s="184"/>
      <c r="NH865" s="184"/>
      <c r="NI865" s="184"/>
      <c r="NJ865" s="184"/>
      <c r="NK865" s="184"/>
      <c r="NL865" s="184"/>
      <c r="NM865" s="184"/>
      <c r="NN865" s="184"/>
      <c r="NO865" s="184"/>
      <c r="NP865" s="184"/>
      <c r="NQ865" s="184"/>
      <c r="NR865" s="184"/>
      <c r="NS865" s="184"/>
      <c r="NT865" s="184"/>
      <c r="NU865" s="184"/>
      <c r="NV865" s="184"/>
      <c r="NW865" s="184"/>
      <c r="NX865" s="184"/>
      <c r="NY865" s="184"/>
      <c r="NZ865" s="184"/>
      <c r="OA865" s="184"/>
      <c r="OB865" s="184"/>
      <c r="OC865" s="184"/>
      <c r="OD865" s="184"/>
      <c r="OE865" s="184"/>
      <c r="OF865" s="184"/>
      <c r="OG865" s="184"/>
      <c r="OH865" s="184"/>
      <c r="OI865" s="184"/>
      <c r="OJ865" s="184"/>
      <c r="OK865" s="184"/>
      <c r="OL865" s="184"/>
      <c r="OM865" s="184"/>
      <c r="ON865" s="184"/>
      <c r="OO865" s="184"/>
      <c r="OP865" s="184"/>
      <c r="OQ865" s="184"/>
      <c r="OR865" s="184"/>
      <c r="OS865" s="184"/>
      <c r="OT865" s="184"/>
      <c r="OU865" s="184"/>
      <c r="OV865" s="184"/>
      <c r="OW865" s="184"/>
      <c r="OX865" s="184"/>
      <c r="OY865" s="184"/>
      <c r="OZ865" s="184"/>
      <c r="PA865" s="184"/>
      <c r="PB865" s="184"/>
      <c r="PC865" s="184"/>
      <c r="PD865" s="184"/>
      <c r="PE865" s="184"/>
      <c r="PF865" s="184"/>
      <c r="PG865" s="184"/>
      <c r="PH865" s="184"/>
      <c r="PI865" s="184"/>
      <c r="PJ865" s="184"/>
      <c r="PK865" s="184"/>
      <c r="PL865" s="184"/>
      <c r="PM865" s="184"/>
      <c r="PN865" s="184"/>
      <c r="PO865" s="184"/>
      <c r="PP865" s="184"/>
      <c r="PQ865" s="184"/>
      <c r="PR865" s="184"/>
      <c r="PS865" s="184"/>
      <c r="PT865" s="184"/>
      <c r="PU865" s="184"/>
      <c r="PV865" s="184"/>
      <c r="PW865" s="184"/>
      <c r="PX865" s="184"/>
      <c r="PY865" s="184"/>
      <c r="PZ865" s="184"/>
      <c r="QA865" s="184"/>
      <c r="QB865" s="184"/>
      <c r="QC865" s="184"/>
      <c r="QD865" s="184"/>
      <c r="QE865" s="184"/>
      <c r="QF865" s="184"/>
      <c r="QG865" s="184"/>
      <c r="QH865" s="184"/>
      <c r="QI865" s="184"/>
      <c r="QJ865" s="184"/>
      <c r="QK865" s="184"/>
      <c r="QL865" s="184"/>
      <c r="QM865" s="184"/>
      <c r="QN865" s="184"/>
      <c r="QO865" s="184"/>
      <c r="QP865" s="184"/>
      <c r="QQ865" s="184"/>
      <c r="QR865" s="184"/>
      <c r="QS865" s="184"/>
      <c r="QT865" s="184"/>
      <c r="QU865" s="184"/>
      <c r="QV865" s="184"/>
      <c r="QW865" s="184"/>
      <c r="QX865" s="184"/>
      <c r="QY865" s="184"/>
      <c r="QZ865" s="184"/>
      <c r="RA865" s="184"/>
      <c r="RB865" s="184"/>
      <c r="RC865" s="184"/>
      <c r="RD865" s="184"/>
      <c r="RE865" s="184"/>
      <c r="RF865" s="184"/>
      <c r="RG865" s="184"/>
      <c r="RH865" s="184"/>
      <c r="RI865" s="184"/>
      <c r="RJ865" s="184"/>
      <c r="RK865" s="184"/>
      <c r="RL865" s="184"/>
      <c r="RM865" s="184"/>
      <c r="RN865" s="184"/>
      <c r="RO865" s="184"/>
      <c r="RP865" s="184"/>
      <c r="RQ865" s="184"/>
      <c r="RR865" s="184"/>
      <c r="RS865" s="184"/>
      <c r="RT865" s="184"/>
      <c r="RU865" s="184"/>
      <c r="RV865" s="184"/>
      <c r="RW865" s="184"/>
      <c r="RX865" s="184"/>
      <c r="RY865" s="184"/>
      <c r="RZ865" s="184"/>
      <c r="SA865" s="184"/>
      <c r="SB865" s="184"/>
      <c r="SC865" s="184"/>
      <c r="SD865" s="184"/>
      <c r="SE865" s="184"/>
      <c r="SF865" s="184"/>
      <c r="SG865" s="184"/>
      <c r="SH865" s="184"/>
      <c r="SI865" s="184"/>
      <c r="SJ865" s="184"/>
      <c r="SK865" s="184"/>
      <c r="SL865" s="184"/>
      <c r="SM865" s="184"/>
      <c r="SN865" s="184"/>
      <c r="SO865" s="184"/>
      <c r="SP865" s="184"/>
      <c r="SQ865" s="184"/>
      <c r="SR865" s="184"/>
      <c r="SS865" s="184"/>
      <c r="ST865" s="184"/>
      <c r="SU865" s="184"/>
      <c r="SV865" s="184"/>
      <c r="SW865" s="184"/>
      <c r="SX865" s="184"/>
      <c r="SY865" s="184"/>
      <c r="SZ865" s="184"/>
      <c r="TA865" s="184"/>
      <c r="TB865" s="184"/>
      <c r="TC865" s="184"/>
      <c r="TD865" s="184"/>
      <c r="TE865" s="184"/>
      <c r="TF865" s="184"/>
      <c r="TG865" s="184"/>
      <c r="TH865" s="184"/>
      <c r="TI865" s="184"/>
      <c r="TJ865" s="184"/>
      <c r="TK865" s="184"/>
      <c r="TL865" s="184"/>
      <c r="TM865" s="184"/>
      <c r="TN865" s="184"/>
      <c r="TO865" s="184"/>
      <c r="TP865" s="184"/>
      <c r="TQ865" s="184"/>
      <c r="TR865" s="184"/>
      <c r="TS865" s="184"/>
      <c r="TT865" s="184"/>
      <c r="TU865" s="184"/>
      <c r="TV865" s="184"/>
      <c r="TW865" s="184"/>
      <c r="TX865" s="184"/>
      <c r="TY865" s="184"/>
      <c r="TZ865" s="184"/>
      <c r="UA865" s="184"/>
      <c r="UB865" s="184"/>
      <c r="UC865" s="184"/>
      <c r="UD865" s="184"/>
      <c r="UE865" s="184"/>
      <c r="UF865" s="184"/>
      <c r="UG865" s="184"/>
      <c r="UH865" s="184"/>
      <c r="UI865" s="184"/>
      <c r="UJ865" s="184"/>
      <c r="UK865" s="184"/>
      <c r="UL865" s="184"/>
      <c r="UM865" s="184"/>
      <c r="UN865" s="184"/>
      <c r="UO865" s="184"/>
      <c r="UP865" s="184"/>
      <c r="UQ865" s="184"/>
      <c r="UR865" s="184"/>
      <c r="US865" s="184"/>
      <c r="UT865" s="184"/>
      <c r="UU865" s="184"/>
      <c r="UV865" s="184"/>
      <c r="UW865" s="184"/>
      <c r="UX865" s="184"/>
      <c r="UY865" s="184"/>
      <c r="UZ865" s="184"/>
      <c r="VA865" s="184"/>
      <c r="VB865" s="184"/>
      <c r="VC865" s="184"/>
      <c r="VD865" s="184"/>
      <c r="VE865" s="184"/>
      <c r="VF865" s="184"/>
      <c r="VG865" s="184"/>
      <c r="VH865" s="184"/>
      <c r="VI865" s="184"/>
      <c r="VJ865" s="184"/>
      <c r="VK865" s="184"/>
      <c r="VL865" s="184"/>
      <c r="VM865" s="184"/>
      <c r="VN865" s="184"/>
      <c r="VO865" s="184"/>
      <c r="VP865" s="184"/>
      <c r="VQ865" s="184"/>
      <c r="VR865" s="184"/>
      <c r="VS865" s="184"/>
      <c r="VT865" s="184"/>
      <c r="VU865" s="184"/>
      <c r="VV865" s="184"/>
      <c r="VW865" s="184"/>
      <c r="VX865" s="184"/>
      <c r="VY865" s="184"/>
      <c r="VZ865" s="184"/>
      <c r="WA865" s="184"/>
      <c r="WB865" s="184"/>
      <c r="WC865" s="184"/>
      <c r="WD865" s="184"/>
      <c r="WE865" s="184"/>
      <c r="WF865" s="184"/>
      <c r="WG865" s="184"/>
      <c r="WH865" s="184"/>
      <c r="WI865" s="184"/>
      <c r="WJ865" s="184"/>
      <c r="WK865" s="184"/>
      <c r="WL865" s="184"/>
      <c r="WM865" s="184"/>
      <c r="WN865" s="184"/>
      <c r="WO865" s="184"/>
      <c r="WP865" s="184"/>
      <c r="WQ865" s="184"/>
      <c r="WR865" s="184"/>
      <c r="WS865" s="184"/>
      <c r="WT865" s="184"/>
      <c r="WU865" s="184"/>
      <c r="WV865" s="184"/>
      <c r="WW865" s="184"/>
      <c r="WX865" s="184"/>
      <c r="WY865" s="184"/>
      <c r="WZ865" s="184"/>
      <c r="XA865" s="184"/>
      <c r="XB865" s="184"/>
      <c r="XC865" s="184"/>
      <c r="XD865" s="184"/>
      <c r="XE865" s="184"/>
      <c r="XF865" s="184"/>
      <c r="XG865" s="184"/>
      <c r="XH865" s="184"/>
      <c r="XI865" s="184"/>
      <c r="XJ865" s="184"/>
      <c r="XK865" s="184"/>
      <c r="XL865" s="184"/>
      <c r="XM865" s="184"/>
      <c r="XN865" s="184"/>
      <c r="XO865" s="184"/>
      <c r="XP865" s="184"/>
      <c r="XQ865" s="184"/>
      <c r="XR865" s="184"/>
      <c r="XS865" s="184"/>
      <c r="XT865" s="184"/>
      <c r="XU865" s="184"/>
      <c r="XV865" s="184"/>
      <c r="XW865" s="184"/>
      <c r="XX865" s="184"/>
      <c r="XY865" s="184"/>
      <c r="XZ865" s="184"/>
      <c r="YA865" s="184"/>
      <c r="YB865" s="184"/>
      <c r="YC865" s="184"/>
      <c r="YD865" s="184"/>
      <c r="YE865" s="184"/>
      <c r="YF865" s="184"/>
      <c r="YG865" s="184"/>
      <c r="YH865" s="184"/>
      <c r="YI865" s="184"/>
      <c r="YJ865" s="184"/>
      <c r="YK865" s="184"/>
      <c r="YL865" s="184"/>
      <c r="YM865" s="184"/>
      <c r="YN865" s="184"/>
      <c r="YO865" s="184"/>
      <c r="YP865" s="184"/>
      <c r="YQ865" s="184"/>
      <c r="YR865" s="184"/>
      <c r="YS865" s="184"/>
      <c r="YT865" s="184"/>
      <c r="YU865" s="184"/>
      <c r="YV865" s="184"/>
      <c r="YW865" s="184"/>
      <c r="YX865" s="184"/>
      <c r="YY865" s="184"/>
      <c r="YZ865" s="184"/>
      <c r="ZA865" s="184"/>
      <c r="ZB865" s="184"/>
      <c r="ZC865" s="184"/>
      <c r="ZD865" s="184"/>
      <c r="ZE865" s="184"/>
      <c r="ZF865" s="184"/>
      <c r="ZG865" s="184"/>
      <c r="ZH865" s="184"/>
      <c r="ZI865" s="184"/>
      <c r="ZJ865" s="184"/>
      <c r="ZK865" s="184"/>
      <c r="ZL865" s="184"/>
      <c r="ZM865" s="184"/>
      <c r="ZN865" s="184"/>
      <c r="ZO865" s="184"/>
      <c r="ZP865" s="184"/>
      <c r="ZQ865" s="184"/>
      <c r="ZR865" s="184"/>
      <c r="ZS865" s="184"/>
      <c r="ZT865" s="184"/>
      <c r="ZU865" s="184"/>
      <c r="ZV865" s="184"/>
      <c r="ZW865" s="184"/>
      <c r="ZX865" s="184"/>
      <c r="ZY865" s="184"/>
      <c r="ZZ865" s="184"/>
      <c r="AAA865" s="184"/>
      <c r="AAB865" s="184"/>
      <c r="AAC865" s="184"/>
      <c r="AAD865" s="184"/>
      <c r="AAE865" s="184"/>
      <c r="AAF865" s="184"/>
      <c r="AAG865" s="184"/>
      <c r="AAH865" s="184"/>
      <c r="AAI865" s="184"/>
      <c r="AAJ865" s="184"/>
      <c r="AAK865" s="184"/>
      <c r="AAL865" s="184"/>
      <c r="AAM865" s="184"/>
      <c r="AAN865" s="184"/>
      <c r="AAO865" s="184"/>
      <c r="AAP865" s="184"/>
      <c r="AAQ865" s="184"/>
      <c r="AAR865" s="184"/>
      <c r="AAS865" s="184"/>
      <c r="AAT865" s="184"/>
      <c r="AAU865" s="184"/>
      <c r="AAV865" s="184"/>
      <c r="AAW865" s="184"/>
      <c r="AAX865" s="184"/>
      <c r="AAY865" s="184"/>
      <c r="AAZ865" s="184"/>
      <c r="ABA865" s="184"/>
      <c r="ABB865" s="184"/>
      <c r="ABC865" s="184"/>
      <c r="ABD865" s="184"/>
      <c r="ABE865" s="184"/>
      <c r="ABF865" s="184"/>
      <c r="ABG865" s="184"/>
      <c r="ABH865" s="184"/>
      <c r="ABI865" s="184"/>
      <c r="ABJ865" s="184"/>
      <c r="ABK865" s="184"/>
      <c r="ABL865" s="184"/>
      <c r="ABM865" s="184"/>
      <c r="ABN865" s="184"/>
      <c r="ABO865" s="184"/>
      <c r="ABP865" s="184"/>
      <c r="ABQ865" s="184"/>
      <c r="ABR865" s="184"/>
      <c r="ABS865" s="184"/>
      <c r="ABT865" s="184"/>
      <c r="ABU865" s="184"/>
      <c r="ABV865" s="184"/>
      <c r="ABW865" s="184"/>
      <c r="ABX865" s="184"/>
      <c r="ABY865" s="184"/>
      <c r="ABZ865" s="184"/>
      <c r="ACA865" s="184"/>
      <c r="ACB865" s="184"/>
      <c r="ACC865" s="184"/>
      <c r="ACD865" s="184"/>
      <c r="ACE865" s="184"/>
      <c r="ACF865" s="184"/>
      <c r="ACG865" s="184"/>
      <c r="ACH865" s="184"/>
      <c r="ACI865" s="184"/>
      <c r="ACJ865" s="184"/>
      <c r="ACK865" s="184"/>
      <c r="ACL865" s="184"/>
      <c r="ACM865" s="184"/>
      <c r="ACN865" s="184"/>
      <c r="ACO865" s="184"/>
      <c r="ACP865" s="184"/>
      <c r="ACQ865" s="184"/>
      <c r="ACR865" s="184"/>
      <c r="ACS865" s="184"/>
      <c r="ACT865" s="184"/>
      <c r="ACU865" s="184"/>
      <c r="ACV865" s="184"/>
      <c r="ACW865" s="184"/>
      <c r="ACX865" s="184"/>
      <c r="ACY865" s="184"/>
      <c r="ACZ865" s="184"/>
      <c r="ADA865" s="184"/>
      <c r="ADB865" s="184"/>
      <c r="ADC865" s="184"/>
      <c r="ADD865" s="184"/>
      <c r="ADE865" s="184"/>
      <c r="ADF865" s="184"/>
      <c r="ADG865" s="184"/>
      <c r="ADH865" s="184"/>
      <c r="ADI865" s="184"/>
      <c r="ADJ865" s="184"/>
      <c r="ADK865" s="184"/>
      <c r="ADL865" s="184"/>
      <c r="ADM865" s="184"/>
      <c r="ADN865" s="184"/>
      <c r="ADO865" s="184"/>
      <c r="ADP865" s="184"/>
      <c r="ADQ865" s="184"/>
      <c r="ADR865" s="184"/>
      <c r="ADS865" s="184"/>
      <c r="ADT865" s="184"/>
      <c r="ADU865" s="184"/>
      <c r="ADV865" s="184"/>
      <c r="ADW865" s="184"/>
      <c r="ADX865" s="184"/>
      <c r="ADY865" s="184"/>
      <c r="ADZ865" s="184"/>
      <c r="AEA865" s="184"/>
      <c r="AEB865" s="184"/>
      <c r="AEC865" s="184"/>
      <c r="AED865" s="184"/>
      <c r="AEE865" s="184"/>
      <c r="AEF865" s="184"/>
      <c r="AEG865" s="184"/>
      <c r="AEH865" s="184"/>
      <c r="AEI865" s="184"/>
      <c r="AEJ865" s="184"/>
      <c r="AEK865" s="184"/>
      <c r="AEL865" s="184"/>
      <c r="AEM865" s="184"/>
      <c r="AEN865" s="184"/>
      <c r="AEO865" s="184"/>
      <c r="AEP865" s="184"/>
      <c r="AEQ865" s="184"/>
      <c r="AER865" s="184"/>
      <c r="AES865" s="184"/>
      <c r="AET865" s="184"/>
      <c r="AEU865" s="184"/>
      <c r="AEV865" s="184"/>
      <c r="AEW865" s="184"/>
      <c r="AEX865" s="184"/>
      <c r="AEY865" s="184"/>
      <c r="AEZ865" s="184"/>
      <c r="AFA865" s="184"/>
      <c r="AFB865" s="184"/>
      <c r="AFC865" s="184"/>
      <c r="AFD865" s="184"/>
      <c r="AFE865" s="184"/>
      <c r="AFF865" s="184"/>
      <c r="AFG865" s="184"/>
      <c r="AFH865" s="184"/>
      <c r="AFI865" s="184"/>
      <c r="AFJ865" s="184"/>
      <c r="AFK865" s="184"/>
      <c r="AFL865" s="184"/>
      <c r="AFM865" s="184"/>
      <c r="AFN865" s="184"/>
      <c r="AFO865" s="184"/>
      <c r="AFP865" s="184"/>
      <c r="AFQ865" s="184"/>
      <c r="AFR865" s="184"/>
      <c r="AFS865" s="184"/>
      <c r="AFT865" s="184"/>
      <c r="AFU865" s="184"/>
      <c r="AFV865" s="184"/>
      <c r="AFW865" s="184"/>
      <c r="AFX865" s="184"/>
      <c r="AFY865" s="184"/>
      <c r="AFZ865" s="184"/>
      <c r="AGA865" s="184"/>
      <c r="AGB865" s="184"/>
      <c r="AGC865" s="184"/>
      <c r="AGD865" s="184"/>
      <c r="AGE865" s="184"/>
      <c r="AGF865" s="184"/>
      <c r="AGG865" s="184"/>
      <c r="AGH865" s="184"/>
      <c r="AGI865" s="184"/>
      <c r="AGJ865" s="184"/>
      <c r="AGK865" s="184"/>
      <c r="AGL865" s="184"/>
      <c r="AGM865" s="184"/>
      <c r="AGN865" s="184"/>
      <c r="AGO865" s="184"/>
      <c r="AGP865" s="184"/>
      <c r="AGQ865" s="184"/>
      <c r="AGR865" s="184"/>
      <c r="AGS865" s="184"/>
      <c r="AGT865" s="184"/>
      <c r="AGU865" s="184"/>
      <c r="AGV865" s="184"/>
      <c r="AGW865" s="184"/>
      <c r="AGX865" s="184"/>
      <c r="AGY865" s="184"/>
      <c r="AGZ865" s="184"/>
      <c r="AHA865" s="184"/>
      <c r="AHB865" s="184"/>
      <c r="AHC865" s="184"/>
      <c r="AHD865" s="184"/>
      <c r="AHE865" s="184"/>
      <c r="AHF865" s="184"/>
      <c r="AHG865" s="184"/>
      <c r="AHH865" s="184"/>
      <c r="AHI865" s="184"/>
      <c r="AHJ865" s="184"/>
      <c r="AHK865" s="184"/>
      <c r="AHL865" s="184"/>
      <c r="AHM865" s="184"/>
      <c r="AHN865" s="184"/>
      <c r="AHO865" s="184"/>
      <c r="AHP865" s="184"/>
      <c r="AHQ865" s="184"/>
      <c r="AHR865" s="184"/>
      <c r="AHS865" s="184"/>
      <c r="AHT865" s="184"/>
      <c r="AHU865" s="184"/>
      <c r="AHV865" s="184"/>
      <c r="AHW865" s="184"/>
      <c r="AHX865" s="184"/>
      <c r="AHY865" s="184"/>
      <c r="AHZ865" s="184"/>
      <c r="AIA865" s="184"/>
      <c r="AIB865" s="184"/>
      <c r="AIC865" s="184"/>
      <c r="AID865" s="184"/>
      <c r="AIE865" s="184"/>
      <c r="AIF865" s="184"/>
      <c r="AIG865" s="184"/>
      <c r="AIH865" s="184"/>
      <c r="AII865" s="184"/>
      <c r="AIJ865" s="184"/>
      <c r="AIK865" s="184"/>
      <c r="AIL865" s="184"/>
      <c r="AIM865" s="184"/>
      <c r="AIN865" s="184"/>
      <c r="AIO865" s="184"/>
      <c r="AIP865" s="184"/>
      <c r="AIQ865" s="184"/>
      <c r="AIR865" s="184"/>
      <c r="AIS865" s="184"/>
      <c r="AIT865" s="184"/>
      <c r="AIU865" s="184"/>
      <c r="AIV865" s="184"/>
      <c r="AIW865" s="184"/>
      <c r="AIX865" s="184"/>
      <c r="AIY865" s="184"/>
      <c r="AIZ865" s="184"/>
      <c r="AJA865" s="184"/>
      <c r="AJB865" s="184"/>
      <c r="AJC865" s="184"/>
      <c r="AJD865" s="184"/>
      <c r="AJE865" s="184"/>
      <c r="AJF865" s="184"/>
      <c r="AJG865" s="184"/>
      <c r="AJH865" s="184"/>
      <c r="AJI865" s="184"/>
      <c r="AJJ865" s="184"/>
      <c r="AJK865" s="184"/>
      <c r="AJL865" s="184"/>
      <c r="AJM865" s="184"/>
      <c r="AJN865" s="184"/>
      <c r="AJO865" s="184"/>
      <c r="AJP865" s="184"/>
      <c r="AJQ865" s="184"/>
      <c r="AJR865" s="184"/>
      <c r="AJS865" s="184"/>
      <c r="AJT865" s="184"/>
      <c r="AJU865" s="184"/>
      <c r="AJV865" s="184"/>
      <c r="AJW865" s="184"/>
      <c r="AJX865" s="184"/>
      <c r="AJY865" s="184"/>
      <c r="AJZ865" s="184"/>
      <c r="AKA865" s="184"/>
      <c r="AKB865" s="184"/>
      <c r="AKC865" s="184"/>
      <c r="AKD865" s="184"/>
      <c r="AKE865" s="184"/>
      <c r="AKF865" s="184"/>
      <c r="AKG865" s="184"/>
      <c r="AKH865" s="184"/>
      <c r="AKI865" s="184"/>
      <c r="AKJ865" s="184"/>
      <c r="AKK865" s="184"/>
      <c r="AKL865" s="184"/>
      <c r="AKM865" s="184"/>
      <c r="AKN865" s="184"/>
      <c r="AKO865" s="184"/>
      <c r="AKP865" s="184"/>
      <c r="AKQ865" s="184"/>
      <c r="AKR865" s="184"/>
      <c r="AKS865" s="184"/>
      <c r="AKT865" s="184"/>
      <c r="AKU865" s="184"/>
      <c r="AKV865" s="184"/>
      <c r="AKW865" s="184"/>
      <c r="AKX865" s="184"/>
      <c r="AKY865" s="184"/>
      <c r="AKZ865" s="184"/>
      <c r="ALA865" s="184"/>
      <c r="ALB865" s="184"/>
      <c r="ALC865" s="184"/>
      <c r="ALD865" s="184"/>
      <c r="ALE865" s="184"/>
      <c r="ALF865" s="184"/>
      <c r="ALG865" s="184"/>
      <c r="ALH865" s="184"/>
      <c r="ALI865" s="184"/>
      <c r="ALJ865" s="184"/>
      <c r="ALK865" s="184"/>
      <c r="ALL865" s="184"/>
      <c r="ALM865" s="184"/>
      <c r="ALN865" s="184"/>
      <c r="ALO865" s="184"/>
      <c r="ALP865" s="184"/>
      <c r="ALQ865" s="184"/>
      <c r="ALR865" s="184"/>
      <c r="ALS865" s="184"/>
      <c r="ALT865" s="184"/>
      <c r="ALU865" s="184"/>
      <c r="ALV865" s="184"/>
      <c r="ALW865" s="184"/>
      <c r="ALX865" s="184"/>
      <c r="ALY865" s="184"/>
      <c r="ALZ865" s="184"/>
      <c r="AMA865" s="184"/>
      <c r="AMB865" s="184"/>
      <c r="AMC865" s="184"/>
      <c r="AMD865" s="184"/>
      <c r="AME865" s="184"/>
      <c r="AMF865" s="184"/>
      <c r="AMG865" s="184"/>
      <c r="AMH865" s="184"/>
      <c r="AMI865" s="184"/>
      <c r="AMJ865" s="184"/>
    </row>
    <row r="866" spans="1:1025" hidden="1">
      <c r="B8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54" t="s">
        <v>20</v>
      </c>
      <c r="D866" s="51">
        <v>2667</v>
      </c>
      <c r="E866" s="49">
        <v>2</v>
      </c>
      <c r="F8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49">
        <f t="shared" ref="H866:H874" ca="1" si="87">ROUND(E866*G866,2)</f>
        <v>50</v>
      </c>
      <c r="I866" s="101"/>
      <c r="J866" s="107"/>
      <c r="K866" s="18" t="str">
        <f t="shared" si="86"/>
        <v>SEDUC E 42</v>
      </c>
    </row>
    <row r="867" spans="1:1025" hidden="1">
      <c r="B8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54" t="s">
        <v>20</v>
      </c>
      <c r="D867" s="54">
        <v>4633</v>
      </c>
      <c r="E867" s="49">
        <v>2</v>
      </c>
      <c r="F8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49">
        <f t="shared" ca="1" si="87"/>
        <v>171.8</v>
      </c>
      <c r="I867" s="101"/>
      <c r="J867" s="107"/>
      <c r="K867" s="18" t="str">
        <f t="shared" si="86"/>
        <v>SEDUC E 42</v>
      </c>
    </row>
    <row r="868" spans="1:1025" ht="36" hidden="1">
      <c r="B8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54" t="s">
        <v>20</v>
      </c>
      <c r="D868" s="51">
        <v>10620</v>
      </c>
      <c r="E868" s="49">
        <v>1</v>
      </c>
      <c r="F8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v>
      </c>
      <c r="H868" s="49">
        <f t="shared" ca="1" si="87"/>
        <v>1.91</v>
      </c>
      <c r="I868" s="101"/>
      <c r="J868" s="107"/>
      <c r="K868" s="18" t="str">
        <f t="shared" si="86"/>
        <v>SEDUC E 42</v>
      </c>
    </row>
    <row r="869" spans="1:1025" hidden="1">
      <c r="B8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54" t="s">
        <v>38</v>
      </c>
      <c r="D869" s="54">
        <v>20111</v>
      </c>
      <c r="E869" s="49">
        <v>0.5</v>
      </c>
      <c r="F8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869" s="49">
        <f t="shared" ca="1" si="87"/>
        <v>5.14</v>
      </c>
      <c r="I869" s="101"/>
      <c r="J869" s="107"/>
      <c r="K869" s="18" t="str">
        <f t="shared" si="86"/>
        <v>SEDUC E 42</v>
      </c>
    </row>
    <row r="870" spans="1:1025" hidden="1">
      <c r="B8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54" t="s">
        <v>34</v>
      </c>
      <c r="D870" s="51" t="s">
        <v>47</v>
      </c>
      <c r="E870" s="49">
        <v>2</v>
      </c>
      <c r="F8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49">
        <f t="shared" ca="1" si="87"/>
        <v>18.64</v>
      </c>
      <c r="I870" s="101"/>
      <c r="J870" s="107"/>
      <c r="K870" s="18" t="str">
        <f t="shared" si="86"/>
        <v>SEDUC E 42</v>
      </c>
    </row>
    <row r="871" spans="1:1025" hidden="1">
      <c r="B8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54" t="s">
        <v>34</v>
      </c>
      <c r="D871" s="51" t="s">
        <v>48</v>
      </c>
      <c r="E871" s="49">
        <v>2</v>
      </c>
      <c r="F8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49">
        <f t="shared" ca="1" si="87"/>
        <v>16.14</v>
      </c>
      <c r="I871" s="101"/>
      <c r="J871" s="107"/>
      <c r="K871" s="18" t="str">
        <f t="shared" si="86"/>
        <v>SEDUC E 42</v>
      </c>
    </row>
    <row r="872" spans="1:1025" hidden="1">
      <c r="B8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54" t="s">
        <v>14</v>
      </c>
      <c r="D872" s="51">
        <v>90776</v>
      </c>
      <c r="E872" s="49">
        <v>0.8</v>
      </c>
      <c r="F8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872" s="49">
        <f t="shared" ca="1" si="87"/>
        <v>17.72</v>
      </c>
      <c r="I872" s="101"/>
      <c r="J872" s="168"/>
      <c r="K872" s="18" t="str">
        <f t="shared" si="86"/>
        <v>SEDUC E 42</v>
      </c>
    </row>
    <row r="873" spans="1:1025" hidden="1">
      <c r="B8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54" t="s">
        <v>14</v>
      </c>
      <c r="D873" s="51">
        <v>88279</v>
      </c>
      <c r="E873" s="49">
        <v>1.28</v>
      </c>
      <c r="F8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73" s="49">
        <f t="shared" ca="1" si="87"/>
        <v>32.950000000000003</v>
      </c>
      <c r="I873" s="101"/>
      <c r="J873" s="168"/>
      <c r="K873" s="18" t="str">
        <f t="shared" si="86"/>
        <v>SEDUC E 42</v>
      </c>
    </row>
    <row r="874" spans="1:1025" hidden="1">
      <c r="B8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54" t="s">
        <v>14</v>
      </c>
      <c r="D874" s="54">
        <v>88247</v>
      </c>
      <c r="E874" s="49">
        <v>0.8</v>
      </c>
      <c r="F8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874" s="49">
        <f t="shared" ca="1" si="87"/>
        <v>11.21</v>
      </c>
      <c r="I874" s="101"/>
      <c r="J874" s="168"/>
      <c r="K874" s="18" t="str">
        <f t="shared" si="86"/>
        <v>SEDUC E 42</v>
      </c>
    </row>
    <row r="875" spans="1:1025" hidden="1">
      <c r="A875" s="52">
        <f ca="1">H875</f>
        <v>325.51</v>
      </c>
      <c r="B875" s="69" t="s">
        <v>15</v>
      </c>
      <c r="C875" s="180"/>
      <c r="D875" s="54"/>
      <c r="E875" s="49"/>
      <c r="F875" s="49"/>
      <c r="G875" s="49"/>
      <c r="H875" s="83">
        <f ca="1">SUM(H866:H874)</f>
        <v>325.51</v>
      </c>
      <c r="I875" s="101" t="str">
        <f>A864</f>
        <v>SEDUC E 42</v>
      </c>
      <c r="J875" s="169">
        <f ca="1">H875</f>
        <v>325.51</v>
      </c>
      <c r="K875" s="18" t="str">
        <f t="shared" si="86"/>
        <v>SEDUC E 42</v>
      </c>
    </row>
    <row r="876" spans="1:1025" hidden="1">
      <c r="B876" s="165"/>
      <c r="C876" s="166"/>
      <c r="D876" s="166"/>
      <c r="E876" s="165"/>
      <c r="F876" s="165"/>
      <c r="G876" s="165"/>
      <c r="H876" s="167"/>
      <c r="I876" s="101"/>
      <c r="J876" s="107"/>
      <c r="K876" s="18" t="str">
        <f t="shared" si="86"/>
        <v>SEDUC E 42</v>
      </c>
    </row>
    <row r="877" spans="1:1025" ht="20.25" hidden="1">
      <c r="B877" s="319" t="str">
        <f>A878</f>
        <v>SEDUC E 43</v>
      </c>
      <c r="C877" s="320"/>
      <c r="D877" s="320"/>
      <c r="E877" s="320"/>
      <c r="F877" s="320"/>
      <c r="G877" s="320"/>
      <c r="H877" s="321"/>
      <c r="I877" s="101"/>
      <c r="J877" s="107"/>
      <c r="K877" s="99" t="str">
        <f>B877</f>
        <v>SEDUC E 43</v>
      </c>
      <c r="AMK877" s="18"/>
    </row>
    <row r="878" spans="1:1025" hidden="1">
      <c r="A878" s="38" t="s">
        <v>135</v>
      </c>
      <c r="B878" s="181" t="s">
        <v>136</v>
      </c>
      <c r="C878" s="175"/>
      <c r="D878" s="175"/>
      <c r="E878" s="182"/>
      <c r="F878" s="182"/>
      <c r="G878" s="85" t="s">
        <v>5</v>
      </c>
      <c r="H878" s="39" t="s">
        <v>6</v>
      </c>
      <c r="I878" s="101"/>
      <c r="J878" s="107"/>
      <c r="K878" s="18" t="str">
        <f t="shared" ref="K878:K891" si="88">K877</f>
        <v>SEDUC E 43</v>
      </c>
    </row>
    <row r="879" spans="1:1025" s="23" customFormat="1" hidden="1">
      <c r="A879" s="17"/>
      <c r="B879" s="42" t="s">
        <v>7</v>
      </c>
      <c r="C879" s="42" t="s">
        <v>8</v>
      </c>
      <c r="D879" s="42" t="s">
        <v>9</v>
      </c>
      <c r="E879" s="42" t="s">
        <v>10</v>
      </c>
      <c r="F879" s="42" t="s">
        <v>11</v>
      </c>
      <c r="G879" s="86" t="s">
        <v>12</v>
      </c>
      <c r="H879" s="42" t="s">
        <v>13</v>
      </c>
      <c r="I879" s="185"/>
      <c r="J879" s="186"/>
      <c r="K879" s="18" t="str">
        <f t="shared" si="88"/>
        <v>SEDUC E 43</v>
      </c>
      <c r="L879" s="184"/>
      <c r="M879" s="184"/>
      <c r="N879" s="184"/>
      <c r="O879" s="184"/>
      <c r="P879" s="184"/>
      <c r="Q879" s="184"/>
      <c r="R879" s="184"/>
      <c r="S879" s="184"/>
      <c r="T879" s="184"/>
      <c r="U879" s="184"/>
      <c r="V879" s="184"/>
      <c r="W879" s="184"/>
      <c r="X879" s="184"/>
      <c r="Y879" s="184"/>
      <c r="Z879" s="184"/>
      <c r="AA879" s="184"/>
      <c r="AB879" s="184"/>
      <c r="AC879" s="184"/>
      <c r="AD879" s="184"/>
      <c r="AE879" s="184"/>
      <c r="AF879" s="184"/>
      <c r="AG879" s="184"/>
      <c r="AH879" s="184"/>
      <c r="AI879" s="184"/>
      <c r="AJ879" s="184"/>
      <c r="AK879" s="184"/>
      <c r="AL879" s="184"/>
      <c r="AM879" s="184"/>
      <c r="AN879" s="184"/>
      <c r="AO879" s="184"/>
      <c r="AP879" s="184"/>
      <c r="AQ879" s="184"/>
      <c r="AR879" s="184"/>
      <c r="AS879" s="184"/>
      <c r="AT879" s="184"/>
      <c r="AU879" s="184"/>
      <c r="AV879" s="184"/>
      <c r="AW879" s="184"/>
      <c r="AX879" s="184"/>
      <c r="AY879" s="184"/>
      <c r="AZ879" s="184"/>
      <c r="BA879" s="184"/>
      <c r="BB879" s="184"/>
      <c r="BC879" s="184"/>
      <c r="BD879" s="184"/>
      <c r="BE879" s="184"/>
      <c r="BF879" s="184"/>
      <c r="BG879" s="184"/>
      <c r="BH879" s="184"/>
      <c r="BI879" s="184"/>
      <c r="BJ879" s="184"/>
      <c r="BK879" s="184"/>
      <c r="BL879" s="184"/>
      <c r="BM879" s="184"/>
      <c r="BN879" s="184"/>
      <c r="BO879" s="184"/>
      <c r="BP879" s="184"/>
      <c r="BQ879" s="184"/>
      <c r="BR879" s="184"/>
      <c r="BS879" s="184"/>
      <c r="BT879" s="184"/>
      <c r="BU879" s="184"/>
      <c r="BV879" s="184"/>
      <c r="BW879" s="184"/>
      <c r="BX879" s="184"/>
      <c r="BY879" s="184"/>
      <c r="BZ879" s="184"/>
      <c r="CA879" s="184"/>
      <c r="CB879" s="184"/>
      <c r="CC879" s="184"/>
      <c r="CD879" s="184"/>
      <c r="CE879" s="184"/>
      <c r="CF879" s="184"/>
      <c r="CG879" s="184"/>
      <c r="CH879" s="184"/>
      <c r="CI879" s="184"/>
      <c r="CJ879" s="184"/>
      <c r="CK879" s="184"/>
      <c r="CL879" s="184"/>
      <c r="CM879" s="184"/>
      <c r="CN879" s="184"/>
      <c r="CO879" s="184"/>
      <c r="CP879" s="184"/>
      <c r="CQ879" s="184"/>
      <c r="CR879" s="184"/>
      <c r="CS879" s="184"/>
      <c r="CT879" s="184"/>
      <c r="CU879" s="184"/>
      <c r="CV879" s="184"/>
      <c r="CW879" s="184"/>
      <c r="CX879" s="184"/>
      <c r="CY879" s="184"/>
      <c r="CZ879" s="184"/>
      <c r="DA879" s="184"/>
      <c r="DB879" s="184"/>
      <c r="DC879" s="184"/>
      <c r="DD879" s="184"/>
      <c r="DE879" s="184"/>
      <c r="DF879" s="184"/>
      <c r="DG879" s="184"/>
      <c r="DH879" s="184"/>
      <c r="DI879" s="184"/>
      <c r="DJ879" s="184"/>
      <c r="DK879" s="184"/>
      <c r="DL879" s="184"/>
      <c r="DM879" s="184"/>
      <c r="DN879" s="184"/>
      <c r="DO879" s="184"/>
      <c r="DP879" s="184"/>
      <c r="DQ879" s="184"/>
      <c r="DR879" s="184"/>
      <c r="DS879" s="184"/>
      <c r="DT879" s="184"/>
      <c r="DU879" s="184"/>
      <c r="DV879" s="184"/>
      <c r="DW879" s="184"/>
      <c r="DX879" s="184"/>
      <c r="DY879" s="184"/>
      <c r="DZ879" s="184"/>
      <c r="EA879" s="184"/>
      <c r="EB879" s="184"/>
      <c r="EC879" s="184"/>
      <c r="ED879" s="184"/>
      <c r="EE879" s="184"/>
      <c r="EF879" s="184"/>
      <c r="EG879" s="184"/>
      <c r="EH879" s="184"/>
      <c r="EI879" s="184"/>
      <c r="EJ879" s="184"/>
      <c r="EK879" s="184"/>
      <c r="EL879" s="184"/>
      <c r="EM879" s="184"/>
      <c r="EN879" s="184"/>
      <c r="EO879" s="184"/>
      <c r="EP879" s="184"/>
      <c r="EQ879" s="184"/>
      <c r="ER879" s="184"/>
      <c r="ES879" s="184"/>
      <c r="ET879" s="184"/>
      <c r="EU879" s="184"/>
      <c r="EV879" s="184"/>
      <c r="EW879" s="184"/>
      <c r="EX879" s="184"/>
      <c r="EY879" s="184"/>
      <c r="EZ879" s="184"/>
      <c r="FA879" s="184"/>
      <c r="FB879" s="184"/>
      <c r="FC879" s="184"/>
      <c r="FD879" s="184"/>
      <c r="FE879" s="184"/>
      <c r="FF879" s="184"/>
      <c r="FG879" s="184"/>
      <c r="FH879" s="184"/>
      <c r="FI879" s="184"/>
      <c r="FJ879" s="184"/>
      <c r="FK879" s="184"/>
      <c r="FL879" s="184"/>
      <c r="FM879" s="184"/>
      <c r="FN879" s="184"/>
      <c r="FO879" s="184"/>
      <c r="FP879" s="184"/>
      <c r="FQ879" s="184"/>
      <c r="FR879" s="184"/>
      <c r="FS879" s="184"/>
      <c r="FT879" s="184"/>
      <c r="FU879" s="184"/>
      <c r="FV879" s="184"/>
      <c r="FW879" s="184"/>
      <c r="FX879" s="184"/>
      <c r="FY879" s="184"/>
      <c r="FZ879" s="184"/>
      <c r="GA879" s="184"/>
      <c r="GB879" s="184"/>
      <c r="GC879" s="184"/>
      <c r="GD879" s="184"/>
      <c r="GE879" s="184"/>
      <c r="GF879" s="184"/>
      <c r="GG879" s="184"/>
      <c r="GH879" s="184"/>
      <c r="GI879" s="184"/>
      <c r="GJ879" s="184"/>
      <c r="GK879" s="184"/>
      <c r="GL879" s="184"/>
      <c r="GM879" s="184"/>
      <c r="GN879" s="184"/>
      <c r="GO879" s="184"/>
      <c r="GP879" s="184"/>
      <c r="GQ879" s="184"/>
      <c r="GR879" s="184"/>
      <c r="GS879" s="184"/>
      <c r="GT879" s="184"/>
      <c r="GU879" s="184"/>
      <c r="GV879" s="184"/>
      <c r="GW879" s="184"/>
      <c r="GX879" s="184"/>
      <c r="GY879" s="184"/>
      <c r="GZ879" s="184"/>
      <c r="HA879" s="184"/>
      <c r="HB879" s="184"/>
      <c r="HC879" s="184"/>
      <c r="HD879" s="184"/>
      <c r="HE879" s="184"/>
      <c r="HF879" s="184"/>
      <c r="HG879" s="184"/>
      <c r="HH879" s="184"/>
      <c r="HI879" s="184"/>
      <c r="HJ879" s="184"/>
      <c r="HK879" s="184"/>
      <c r="HL879" s="184"/>
      <c r="HM879" s="184"/>
      <c r="HN879" s="184"/>
      <c r="HO879" s="184"/>
      <c r="HP879" s="184"/>
      <c r="HQ879" s="184"/>
      <c r="HR879" s="184"/>
      <c r="HS879" s="184"/>
      <c r="HT879" s="184"/>
      <c r="HU879" s="184"/>
      <c r="HV879" s="184"/>
      <c r="HW879" s="184"/>
      <c r="HX879" s="184"/>
      <c r="HY879" s="184"/>
      <c r="HZ879" s="184"/>
      <c r="IA879" s="184"/>
      <c r="IB879" s="184"/>
      <c r="IC879" s="184"/>
      <c r="ID879" s="184"/>
      <c r="IE879" s="184"/>
      <c r="IF879" s="184"/>
      <c r="IG879" s="184"/>
      <c r="IH879" s="184"/>
      <c r="II879" s="184"/>
      <c r="IJ879" s="184"/>
      <c r="IK879" s="184"/>
      <c r="IL879" s="184"/>
      <c r="IM879" s="184"/>
      <c r="IN879" s="184"/>
      <c r="IO879" s="184"/>
      <c r="IP879" s="184"/>
      <c r="IQ879" s="184"/>
      <c r="IR879" s="184"/>
      <c r="IS879" s="184"/>
      <c r="IT879" s="184"/>
      <c r="IU879" s="184"/>
      <c r="IV879" s="184"/>
      <c r="IW879" s="184"/>
      <c r="IX879" s="184"/>
      <c r="IY879" s="184"/>
      <c r="IZ879" s="184"/>
      <c r="JA879" s="184"/>
      <c r="JB879" s="184"/>
      <c r="JC879" s="184"/>
      <c r="JD879" s="184"/>
      <c r="JE879" s="184"/>
      <c r="JF879" s="184"/>
      <c r="JG879" s="184"/>
      <c r="JH879" s="184"/>
      <c r="JI879" s="184"/>
      <c r="JJ879" s="184"/>
      <c r="JK879" s="184"/>
      <c r="JL879" s="184"/>
      <c r="JM879" s="184"/>
      <c r="JN879" s="184"/>
      <c r="JO879" s="184"/>
      <c r="JP879" s="184"/>
      <c r="JQ879" s="184"/>
      <c r="JR879" s="184"/>
      <c r="JS879" s="184"/>
      <c r="JT879" s="184"/>
      <c r="JU879" s="184"/>
      <c r="JV879" s="184"/>
      <c r="JW879" s="184"/>
      <c r="JX879" s="184"/>
      <c r="JY879" s="184"/>
      <c r="JZ879" s="184"/>
      <c r="KA879" s="184"/>
      <c r="KB879" s="184"/>
      <c r="KC879" s="184"/>
      <c r="KD879" s="184"/>
      <c r="KE879" s="184"/>
      <c r="KF879" s="184"/>
      <c r="KG879" s="184"/>
      <c r="KH879" s="184"/>
      <c r="KI879" s="184"/>
      <c r="KJ879" s="184"/>
      <c r="KK879" s="184"/>
      <c r="KL879" s="184"/>
      <c r="KM879" s="184"/>
      <c r="KN879" s="184"/>
      <c r="KO879" s="184"/>
      <c r="KP879" s="184"/>
      <c r="KQ879" s="184"/>
      <c r="KR879" s="184"/>
      <c r="KS879" s="184"/>
      <c r="KT879" s="184"/>
      <c r="KU879" s="184"/>
      <c r="KV879" s="184"/>
      <c r="KW879" s="184"/>
      <c r="KX879" s="184"/>
      <c r="KY879" s="184"/>
      <c r="KZ879" s="184"/>
      <c r="LA879" s="184"/>
      <c r="LB879" s="184"/>
      <c r="LC879" s="184"/>
      <c r="LD879" s="184"/>
      <c r="LE879" s="184"/>
      <c r="LF879" s="184"/>
      <c r="LG879" s="184"/>
      <c r="LH879" s="184"/>
      <c r="LI879" s="184"/>
      <c r="LJ879" s="184"/>
      <c r="LK879" s="184"/>
      <c r="LL879" s="184"/>
      <c r="LM879" s="184"/>
      <c r="LN879" s="184"/>
      <c r="LO879" s="184"/>
      <c r="LP879" s="184"/>
      <c r="LQ879" s="184"/>
      <c r="LR879" s="184"/>
      <c r="LS879" s="184"/>
      <c r="LT879" s="184"/>
      <c r="LU879" s="184"/>
      <c r="LV879" s="184"/>
      <c r="LW879" s="184"/>
      <c r="LX879" s="184"/>
      <c r="LY879" s="184"/>
      <c r="LZ879" s="184"/>
      <c r="MA879" s="184"/>
      <c r="MB879" s="184"/>
      <c r="MC879" s="184"/>
      <c r="MD879" s="184"/>
      <c r="ME879" s="184"/>
      <c r="MF879" s="184"/>
      <c r="MG879" s="184"/>
      <c r="MH879" s="184"/>
      <c r="MI879" s="184"/>
      <c r="MJ879" s="184"/>
      <c r="MK879" s="184"/>
      <c r="ML879" s="184"/>
      <c r="MM879" s="184"/>
      <c r="MN879" s="184"/>
      <c r="MO879" s="184"/>
      <c r="MP879" s="184"/>
      <c r="MQ879" s="184"/>
      <c r="MR879" s="184"/>
      <c r="MS879" s="184"/>
      <c r="MT879" s="184"/>
      <c r="MU879" s="184"/>
      <c r="MV879" s="184"/>
      <c r="MW879" s="184"/>
      <c r="MX879" s="184"/>
      <c r="MY879" s="184"/>
      <c r="MZ879" s="184"/>
      <c r="NA879" s="184"/>
      <c r="NB879" s="184"/>
      <c r="NC879" s="184"/>
      <c r="ND879" s="184"/>
      <c r="NE879" s="184"/>
      <c r="NF879" s="184"/>
      <c r="NG879" s="184"/>
      <c r="NH879" s="184"/>
      <c r="NI879" s="184"/>
      <c r="NJ879" s="184"/>
      <c r="NK879" s="184"/>
      <c r="NL879" s="184"/>
      <c r="NM879" s="184"/>
      <c r="NN879" s="184"/>
      <c r="NO879" s="184"/>
      <c r="NP879" s="184"/>
      <c r="NQ879" s="184"/>
      <c r="NR879" s="184"/>
      <c r="NS879" s="184"/>
      <c r="NT879" s="184"/>
      <c r="NU879" s="184"/>
      <c r="NV879" s="184"/>
      <c r="NW879" s="184"/>
      <c r="NX879" s="184"/>
      <c r="NY879" s="184"/>
      <c r="NZ879" s="184"/>
      <c r="OA879" s="184"/>
      <c r="OB879" s="184"/>
      <c r="OC879" s="184"/>
      <c r="OD879" s="184"/>
      <c r="OE879" s="184"/>
      <c r="OF879" s="184"/>
      <c r="OG879" s="184"/>
      <c r="OH879" s="184"/>
      <c r="OI879" s="184"/>
      <c r="OJ879" s="184"/>
      <c r="OK879" s="184"/>
      <c r="OL879" s="184"/>
      <c r="OM879" s="184"/>
      <c r="ON879" s="184"/>
      <c r="OO879" s="184"/>
      <c r="OP879" s="184"/>
      <c r="OQ879" s="184"/>
      <c r="OR879" s="184"/>
      <c r="OS879" s="184"/>
      <c r="OT879" s="184"/>
      <c r="OU879" s="184"/>
      <c r="OV879" s="184"/>
      <c r="OW879" s="184"/>
      <c r="OX879" s="184"/>
      <c r="OY879" s="184"/>
      <c r="OZ879" s="184"/>
      <c r="PA879" s="184"/>
      <c r="PB879" s="184"/>
      <c r="PC879" s="184"/>
      <c r="PD879" s="184"/>
      <c r="PE879" s="184"/>
      <c r="PF879" s="184"/>
      <c r="PG879" s="184"/>
      <c r="PH879" s="184"/>
      <c r="PI879" s="184"/>
      <c r="PJ879" s="184"/>
      <c r="PK879" s="184"/>
      <c r="PL879" s="184"/>
      <c r="PM879" s="184"/>
      <c r="PN879" s="184"/>
      <c r="PO879" s="184"/>
      <c r="PP879" s="184"/>
      <c r="PQ879" s="184"/>
      <c r="PR879" s="184"/>
      <c r="PS879" s="184"/>
      <c r="PT879" s="184"/>
      <c r="PU879" s="184"/>
      <c r="PV879" s="184"/>
      <c r="PW879" s="184"/>
      <c r="PX879" s="184"/>
      <c r="PY879" s="184"/>
      <c r="PZ879" s="184"/>
      <c r="QA879" s="184"/>
      <c r="QB879" s="184"/>
      <c r="QC879" s="184"/>
      <c r="QD879" s="184"/>
      <c r="QE879" s="184"/>
      <c r="QF879" s="184"/>
      <c r="QG879" s="184"/>
      <c r="QH879" s="184"/>
      <c r="QI879" s="184"/>
      <c r="QJ879" s="184"/>
      <c r="QK879" s="184"/>
      <c r="QL879" s="184"/>
      <c r="QM879" s="184"/>
      <c r="QN879" s="184"/>
      <c r="QO879" s="184"/>
      <c r="QP879" s="184"/>
      <c r="QQ879" s="184"/>
      <c r="QR879" s="184"/>
      <c r="QS879" s="184"/>
      <c r="QT879" s="184"/>
      <c r="QU879" s="184"/>
      <c r="QV879" s="184"/>
      <c r="QW879" s="184"/>
      <c r="QX879" s="184"/>
      <c r="QY879" s="184"/>
      <c r="QZ879" s="184"/>
      <c r="RA879" s="184"/>
      <c r="RB879" s="184"/>
      <c r="RC879" s="184"/>
      <c r="RD879" s="184"/>
      <c r="RE879" s="184"/>
      <c r="RF879" s="184"/>
      <c r="RG879" s="184"/>
      <c r="RH879" s="184"/>
      <c r="RI879" s="184"/>
      <c r="RJ879" s="184"/>
      <c r="RK879" s="184"/>
      <c r="RL879" s="184"/>
      <c r="RM879" s="184"/>
      <c r="RN879" s="184"/>
      <c r="RO879" s="184"/>
      <c r="RP879" s="184"/>
      <c r="RQ879" s="184"/>
      <c r="RR879" s="184"/>
      <c r="RS879" s="184"/>
      <c r="RT879" s="184"/>
      <c r="RU879" s="184"/>
      <c r="RV879" s="184"/>
      <c r="RW879" s="184"/>
      <c r="RX879" s="184"/>
      <c r="RY879" s="184"/>
      <c r="RZ879" s="184"/>
      <c r="SA879" s="184"/>
      <c r="SB879" s="184"/>
      <c r="SC879" s="184"/>
      <c r="SD879" s="184"/>
      <c r="SE879" s="184"/>
      <c r="SF879" s="184"/>
      <c r="SG879" s="184"/>
      <c r="SH879" s="184"/>
      <c r="SI879" s="184"/>
      <c r="SJ879" s="184"/>
      <c r="SK879" s="184"/>
      <c r="SL879" s="184"/>
      <c r="SM879" s="184"/>
      <c r="SN879" s="184"/>
      <c r="SO879" s="184"/>
      <c r="SP879" s="184"/>
      <c r="SQ879" s="184"/>
      <c r="SR879" s="184"/>
      <c r="SS879" s="184"/>
      <c r="ST879" s="184"/>
      <c r="SU879" s="184"/>
      <c r="SV879" s="184"/>
      <c r="SW879" s="184"/>
      <c r="SX879" s="184"/>
      <c r="SY879" s="184"/>
      <c r="SZ879" s="184"/>
      <c r="TA879" s="184"/>
      <c r="TB879" s="184"/>
      <c r="TC879" s="184"/>
      <c r="TD879" s="184"/>
      <c r="TE879" s="184"/>
      <c r="TF879" s="184"/>
      <c r="TG879" s="184"/>
      <c r="TH879" s="184"/>
      <c r="TI879" s="184"/>
      <c r="TJ879" s="184"/>
      <c r="TK879" s="184"/>
      <c r="TL879" s="184"/>
      <c r="TM879" s="184"/>
      <c r="TN879" s="184"/>
      <c r="TO879" s="184"/>
      <c r="TP879" s="184"/>
      <c r="TQ879" s="184"/>
      <c r="TR879" s="184"/>
      <c r="TS879" s="184"/>
      <c r="TT879" s="184"/>
      <c r="TU879" s="184"/>
      <c r="TV879" s="184"/>
      <c r="TW879" s="184"/>
      <c r="TX879" s="184"/>
      <c r="TY879" s="184"/>
      <c r="TZ879" s="184"/>
      <c r="UA879" s="184"/>
      <c r="UB879" s="184"/>
      <c r="UC879" s="184"/>
      <c r="UD879" s="184"/>
      <c r="UE879" s="184"/>
      <c r="UF879" s="184"/>
      <c r="UG879" s="184"/>
      <c r="UH879" s="184"/>
      <c r="UI879" s="184"/>
      <c r="UJ879" s="184"/>
      <c r="UK879" s="184"/>
      <c r="UL879" s="184"/>
      <c r="UM879" s="184"/>
      <c r="UN879" s="184"/>
      <c r="UO879" s="184"/>
      <c r="UP879" s="184"/>
      <c r="UQ879" s="184"/>
      <c r="UR879" s="184"/>
      <c r="US879" s="184"/>
      <c r="UT879" s="184"/>
      <c r="UU879" s="184"/>
      <c r="UV879" s="184"/>
      <c r="UW879" s="184"/>
      <c r="UX879" s="184"/>
      <c r="UY879" s="184"/>
      <c r="UZ879" s="184"/>
      <c r="VA879" s="184"/>
      <c r="VB879" s="184"/>
      <c r="VC879" s="184"/>
      <c r="VD879" s="184"/>
      <c r="VE879" s="184"/>
      <c r="VF879" s="184"/>
      <c r="VG879" s="184"/>
      <c r="VH879" s="184"/>
      <c r="VI879" s="184"/>
      <c r="VJ879" s="184"/>
      <c r="VK879" s="184"/>
      <c r="VL879" s="184"/>
      <c r="VM879" s="184"/>
      <c r="VN879" s="184"/>
      <c r="VO879" s="184"/>
      <c r="VP879" s="184"/>
      <c r="VQ879" s="184"/>
      <c r="VR879" s="184"/>
      <c r="VS879" s="184"/>
      <c r="VT879" s="184"/>
      <c r="VU879" s="184"/>
      <c r="VV879" s="184"/>
      <c r="VW879" s="184"/>
      <c r="VX879" s="184"/>
      <c r="VY879" s="184"/>
      <c r="VZ879" s="184"/>
      <c r="WA879" s="184"/>
      <c r="WB879" s="184"/>
      <c r="WC879" s="184"/>
      <c r="WD879" s="184"/>
      <c r="WE879" s="184"/>
      <c r="WF879" s="184"/>
      <c r="WG879" s="184"/>
      <c r="WH879" s="184"/>
      <c r="WI879" s="184"/>
      <c r="WJ879" s="184"/>
      <c r="WK879" s="184"/>
      <c r="WL879" s="184"/>
      <c r="WM879" s="184"/>
      <c r="WN879" s="184"/>
      <c r="WO879" s="184"/>
      <c r="WP879" s="184"/>
      <c r="WQ879" s="184"/>
      <c r="WR879" s="184"/>
      <c r="WS879" s="184"/>
      <c r="WT879" s="184"/>
      <c r="WU879" s="184"/>
      <c r="WV879" s="184"/>
      <c r="WW879" s="184"/>
      <c r="WX879" s="184"/>
      <c r="WY879" s="184"/>
      <c r="WZ879" s="184"/>
      <c r="XA879" s="184"/>
      <c r="XB879" s="184"/>
      <c r="XC879" s="184"/>
      <c r="XD879" s="184"/>
      <c r="XE879" s="184"/>
      <c r="XF879" s="184"/>
      <c r="XG879" s="184"/>
      <c r="XH879" s="184"/>
      <c r="XI879" s="184"/>
      <c r="XJ879" s="184"/>
      <c r="XK879" s="184"/>
      <c r="XL879" s="184"/>
      <c r="XM879" s="184"/>
      <c r="XN879" s="184"/>
      <c r="XO879" s="184"/>
      <c r="XP879" s="184"/>
      <c r="XQ879" s="184"/>
      <c r="XR879" s="184"/>
      <c r="XS879" s="184"/>
      <c r="XT879" s="184"/>
      <c r="XU879" s="184"/>
      <c r="XV879" s="184"/>
      <c r="XW879" s="184"/>
      <c r="XX879" s="184"/>
      <c r="XY879" s="184"/>
      <c r="XZ879" s="184"/>
      <c r="YA879" s="184"/>
      <c r="YB879" s="184"/>
      <c r="YC879" s="184"/>
      <c r="YD879" s="184"/>
      <c r="YE879" s="184"/>
      <c r="YF879" s="184"/>
      <c r="YG879" s="184"/>
      <c r="YH879" s="184"/>
      <c r="YI879" s="184"/>
      <c r="YJ879" s="184"/>
      <c r="YK879" s="184"/>
      <c r="YL879" s="184"/>
      <c r="YM879" s="184"/>
      <c r="YN879" s="184"/>
      <c r="YO879" s="184"/>
      <c r="YP879" s="184"/>
      <c r="YQ879" s="184"/>
      <c r="YR879" s="184"/>
      <c r="YS879" s="184"/>
      <c r="YT879" s="184"/>
      <c r="YU879" s="184"/>
      <c r="YV879" s="184"/>
      <c r="YW879" s="184"/>
      <c r="YX879" s="184"/>
      <c r="YY879" s="184"/>
      <c r="YZ879" s="184"/>
      <c r="ZA879" s="184"/>
      <c r="ZB879" s="184"/>
      <c r="ZC879" s="184"/>
      <c r="ZD879" s="184"/>
      <c r="ZE879" s="184"/>
      <c r="ZF879" s="184"/>
      <c r="ZG879" s="184"/>
      <c r="ZH879" s="184"/>
      <c r="ZI879" s="184"/>
      <c r="ZJ879" s="184"/>
      <c r="ZK879" s="184"/>
      <c r="ZL879" s="184"/>
      <c r="ZM879" s="184"/>
      <c r="ZN879" s="184"/>
      <c r="ZO879" s="184"/>
      <c r="ZP879" s="184"/>
      <c r="ZQ879" s="184"/>
      <c r="ZR879" s="184"/>
      <c r="ZS879" s="184"/>
      <c r="ZT879" s="184"/>
      <c r="ZU879" s="184"/>
      <c r="ZV879" s="184"/>
      <c r="ZW879" s="184"/>
      <c r="ZX879" s="184"/>
      <c r="ZY879" s="184"/>
      <c r="ZZ879" s="184"/>
      <c r="AAA879" s="184"/>
      <c r="AAB879" s="184"/>
      <c r="AAC879" s="184"/>
      <c r="AAD879" s="184"/>
      <c r="AAE879" s="184"/>
      <c r="AAF879" s="184"/>
      <c r="AAG879" s="184"/>
      <c r="AAH879" s="184"/>
      <c r="AAI879" s="184"/>
      <c r="AAJ879" s="184"/>
      <c r="AAK879" s="184"/>
      <c r="AAL879" s="184"/>
      <c r="AAM879" s="184"/>
      <c r="AAN879" s="184"/>
      <c r="AAO879" s="184"/>
      <c r="AAP879" s="184"/>
      <c r="AAQ879" s="184"/>
      <c r="AAR879" s="184"/>
      <c r="AAS879" s="184"/>
      <c r="AAT879" s="184"/>
      <c r="AAU879" s="184"/>
      <c r="AAV879" s="184"/>
      <c r="AAW879" s="184"/>
      <c r="AAX879" s="184"/>
      <c r="AAY879" s="184"/>
      <c r="AAZ879" s="184"/>
      <c r="ABA879" s="184"/>
      <c r="ABB879" s="184"/>
      <c r="ABC879" s="184"/>
      <c r="ABD879" s="184"/>
      <c r="ABE879" s="184"/>
      <c r="ABF879" s="184"/>
      <c r="ABG879" s="184"/>
      <c r="ABH879" s="184"/>
      <c r="ABI879" s="184"/>
      <c r="ABJ879" s="184"/>
      <c r="ABK879" s="184"/>
      <c r="ABL879" s="184"/>
      <c r="ABM879" s="184"/>
      <c r="ABN879" s="184"/>
      <c r="ABO879" s="184"/>
      <c r="ABP879" s="184"/>
      <c r="ABQ879" s="184"/>
      <c r="ABR879" s="184"/>
      <c r="ABS879" s="184"/>
      <c r="ABT879" s="184"/>
      <c r="ABU879" s="184"/>
      <c r="ABV879" s="184"/>
      <c r="ABW879" s="184"/>
      <c r="ABX879" s="184"/>
      <c r="ABY879" s="184"/>
      <c r="ABZ879" s="184"/>
      <c r="ACA879" s="184"/>
      <c r="ACB879" s="184"/>
      <c r="ACC879" s="184"/>
      <c r="ACD879" s="184"/>
      <c r="ACE879" s="184"/>
      <c r="ACF879" s="184"/>
      <c r="ACG879" s="184"/>
      <c r="ACH879" s="184"/>
      <c r="ACI879" s="184"/>
      <c r="ACJ879" s="184"/>
      <c r="ACK879" s="184"/>
      <c r="ACL879" s="184"/>
      <c r="ACM879" s="184"/>
      <c r="ACN879" s="184"/>
      <c r="ACO879" s="184"/>
      <c r="ACP879" s="184"/>
      <c r="ACQ879" s="184"/>
      <c r="ACR879" s="184"/>
      <c r="ACS879" s="184"/>
      <c r="ACT879" s="184"/>
      <c r="ACU879" s="184"/>
      <c r="ACV879" s="184"/>
      <c r="ACW879" s="184"/>
      <c r="ACX879" s="184"/>
      <c r="ACY879" s="184"/>
      <c r="ACZ879" s="184"/>
      <c r="ADA879" s="184"/>
      <c r="ADB879" s="184"/>
      <c r="ADC879" s="184"/>
      <c r="ADD879" s="184"/>
      <c r="ADE879" s="184"/>
      <c r="ADF879" s="184"/>
      <c r="ADG879" s="184"/>
      <c r="ADH879" s="184"/>
      <c r="ADI879" s="184"/>
      <c r="ADJ879" s="184"/>
      <c r="ADK879" s="184"/>
      <c r="ADL879" s="184"/>
      <c r="ADM879" s="184"/>
      <c r="ADN879" s="184"/>
      <c r="ADO879" s="184"/>
      <c r="ADP879" s="184"/>
      <c r="ADQ879" s="184"/>
      <c r="ADR879" s="184"/>
      <c r="ADS879" s="184"/>
      <c r="ADT879" s="184"/>
      <c r="ADU879" s="184"/>
      <c r="ADV879" s="184"/>
      <c r="ADW879" s="184"/>
      <c r="ADX879" s="184"/>
      <c r="ADY879" s="184"/>
      <c r="ADZ879" s="184"/>
      <c r="AEA879" s="184"/>
      <c r="AEB879" s="184"/>
      <c r="AEC879" s="184"/>
      <c r="AED879" s="184"/>
      <c r="AEE879" s="184"/>
      <c r="AEF879" s="184"/>
      <c r="AEG879" s="184"/>
      <c r="AEH879" s="184"/>
      <c r="AEI879" s="184"/>
      <c r="AEJ879" s="184"/>
      <c r="AEK879" s="184"/>
      <c r="AEL879" s="184"/>
      <c r="AEM879" s="184"/>
      <c r="AEN879" s="184"/>
      <c r="AEO879" s="184"/>
      <c r="AEP879" s="184"/>
      <c r="AEQ879" s="184"/>
      <c r="AER879" s="184"/>
      <c r="AES879" s="184"/>
      <c r="AET879" s="184"/>
      <c r="AEU879" s="184"/>
      <c r="AEV879" s="184"/>
      <c r="AEW879" s="184"/>
      <c r="AEX879" s="184"/>
      <c r="AEY879" s="184"/>
      <c r="AEZ879" s="184"/>
      <c r="AFA879" s="184"/>
      <c r="AFB879" s="184"/>
      <c r="AFC879" s="184"/>
      <c r="AFD879" s="184"/>
      <c r="AFE879" s="184"/>
      <c r="AFF879" s="184"/>
      <c r="AFG879" s="184"/>
      <c r="AFH879" s="184"/>
      <c r="AFI879" s="184"/>
      <c r="AFJ879" s="184"/>
      <c r="AFK879" s="184"/>
      <c r="AFL879" s="184"/>
      <c r="AFM879" s="184"/>
      <c r="AFN879" s="184"/>
      <c r="AFO879" s="184"/>
      <c r="AFP879" s="184"/>
      <c r="AFQ879" s="184"/>
      <c r="AFR879" s="184"/>
      <c r="AFS879" s="184"/>
      <c r="AFT879" s="184"/>
      <c r="AFU879" s="184"/>
      <c r="AFV879" s="184"/>
      <c r="AFW879" s="184"/>
      <c r="AFX879" s="184"/>
      <c r="AFY879" s="184"/>
      <c r="AFZ879" s="184"/>
      <c r="AGA879" s="184"/>
      <c r="AGB879" s="184"/>
      <c r="AGC879" s="184"/>
      <c r="AGD879" s="184"/>
      <c r="AGE879" s="184"/>
      <c r="AGF879" s="184"/>
      <c r="AGG879" s="184"/>
      <c r="AGH879" s="184"/>
      <c r="AGI879" s="184"/>
      <c r="AGJ879" s="184"/>
      <c r="AGK879" s="184"/>
      <c r="AGL879" s="184"/>
      <c r="AGM879" s="184"/>
      <c r="AGN879" s="184"/>
      <c r="AGO879" s="184"/>
      <c r="AGP879" s="184"/>
      <c r="AGQ879" s="184"/>
      <c r="AGR879" s="184"/>
      <c r="AGS879" s="184"/>
      <c r="AGT879" s="184"/>
      <c r="AGU879" s="184"/>
      <c r="AGV879" s="184"/>
      <c r="AGW879" s="184"/>
      <c r="AGX879" s="184"/>
      <c r="AGY879" s="184"/>
      <c r="AGZ879" s="184"/>
      <c r="AHA879" s="184"/>
      <c r="AHB879" s="184"/>
      <c r="AHC879" s="184"/>
      <c r="AHD879" s="184"/>
      <c r="AHE879" s="184"/>
      <c r="AHF879" s="184"/>
      <c r="AHG879" s="184"/>
      <c r="AHH879" s="184"/>
      <c r="AHI879" s="184"/>
      <c r="AHJ879" s="184"/>
      <c r="AHK879" s="184"/>
      <c r="AHL879" s="184"/>
      <c r="AHM879" s="184"/>
      <c r="AHN879" s="184"/>
      <c r="AHO879" s="184"/>
      <c r="AHP879" s="184"/>
      <c r="AHQ879" s="184"/>
      <c r="AHR879" s="184"/>
      <c r="AHS879" s="184"/>
      <c r="AHT879" s="184"/>
      <c r="AHU879" s="184"/>
      <c r="AHV879" s="184"/>
      <c r="AHW879" s="184"/>
      <c r="AHX879" s="184"/>
      <c r="AHY879" s="184"/>
      <c r="AHZ879" s="184"/>
      <c r="AIA879" s="184"/>
      <c r="AIB879" s="184"/>
      <c r="AIC879" s="184"/>
      <c r="AID879" s="184"/>
      <c r="AIE879" s="184"/>
      <c r="AIF879" s="184"/>
      <c r="AIG879" s="184"/>
      <c r="AIH879" s="184"/>
      <c r="AII879" s="184"/>
      <c r="AIJ879" s="184"/>
      <c r="AIK879" s="184"/>
      <c r="AIL879" s="184"/>
      <c r="AIM879" s="184"/>
      <c r="AIN879" s="184"/>
      <c r="AIO879" s="184"/>
      <c r="AIP879" s="184"/>
      <c r="AIQ879" s="184"/>
      <c r="AIR879" s="184"/>
      <c r="AIS879" s="184"/>
      <c r="AIT879" s="184"/>
      <c r="AIU879" s="184"/>
      <c r="AIV879" s="184"/>
      <c r="AIW879" s="184"/>
      <c r="AIX879" s="184"/>
      <c r="AIY879" s="184"/>
      <c r="AIZ879" s="184"/>
      <c r="AJA879" s="184"/>
      <c r="AJB879" s="184"/>
      <c r="AJC879" s="184"/>
      <c r="AJD879" s="184"/>
      <c r="AJE879" s="184"/>
      <c r="AJF879" s="184"/>
      <c r="AJG879" s="184"/>
      <c r="AJH879" s="184"/>
      <c r="AJI879" s="184"/>
      <c r="AJJ879" s="184"/>
      <c r="AJK879" s="184"/>
      <c r="AJL879" s="184"/>
      <c r="AJM879" s="184"/>
      <c r="AJN879" s="184"/>
      <c r="AJO879" s="184"/>
      <c r="AJP879" s="184"/>
      <c r="AJQ879" s="184"/>
      <c r="AJR879" s="184"/>
      <c r="AJS879" s="184"/>
      <c r="AJT879" s="184"/>
      <c r="AJU879" s="184"/>
      <c r="AJV879" s="184"/>
      <c r="AJW879" s="184"/>
      <c r="AJX879" s="184"/>
      <c r="AJY879" s="184"/>
      <c r="AJZ879" s="184"/>
      <c r="AKA879" s="184"/>
      <c r="AKB879" s="184"/>
      <c r="AKC879" s="184"/>
      <c r="AKD879" s="184"/>
      <c r="AKE879" s="184"/>
      <c r="AKF879" s="184"/>
      <c r="AKG879" s="184"/>
      <c r="AKH879" s="184"/>
      <c r="AKI879" s="184"/>
      <c r="AKJ879" s="184"/>
      <c r="AKK879" s="184"/>
      <c r="AKL879" s="184"/>
      <c r="AKM879" s="184"/>
      <c r="AKN879" s="184"/>
      <c r="AKO879" s="184"/>
      <c r="AKP879" s="184"/>
      <c r="AKQ879" s="184"/>
      <c r="AKR879" s="184"/>
      <c r="AKS879" s="184"/>
      <c r="AKT879" s="184"/>
      <c r="AKU879" s="184"/>
      <c r="AKV879" s="184"/>
      <c r="AKW879" s="184"/>
      <c r="AKX879" s="184"/>
      <c r="AKY879" s="184"/>
      <c r="AKZ879" s="184"/>
      <c r="ALA879" s="184"/>
      <c r="ALB879" s="184"/>
      <c r="ALC879" s="184"/>
      <c r="ALD879" s="184"/>
      <c r="ALE879" s="184"/>
      <c r="ALF879" s="184"/>
      <c r="ALG879" s="184"/>
      <c r="ALH879" s="184"/>
      <c r="ALI879" s="184"/>
      <c r="ALJ879" s="184"/>
      <c r="ALK879" s="184"/>
      <c r="ALL879" s="184"/>
      <c r="ALM879" s="184"/>
      <c r="ALN879" s="184"/>
      <c r="ALO879" s="184"/>
      <c r="ALP879" s="184"/>
      <c r="ALQ879" s="184"/>
      <c r="ALR879" s="184"/>
      <c r="ALS879" s="184"/>
      <c r="ALT879" s="184"/>
      <c r="ALU879" s="184"/>
      <c r="ALV879" s="184"/>
      <c r="ALW879" s="184"/>
      <c r="ALX879" s="184"/>
      <c r="ALY879" s="184"/>
      <c r="ALZ879" s="184"/>
      <c r="AMA879" s="184"/>
      <c r="AMB879" s="184"/>
      <c r="AMC879" s="184"/>
      <c r="AMD879" s="184"/>
      <c r="AME879" s="184"/>
      <c r="AMF879" s="184"/>
      <c r="AMG879" s="184"/>
      <c r="AMH879" s="184"/>
      <c r="AMI879" s="184"/>
      <c r="AMJ879" s="184"/>
    </row>
    <row r="880" spans="1:1025" hidden="1">
      <c r="B88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54" t="s">
        <v>20</v>
      </c>
      <c r="D880" s="54">
        <v>2667</v>
      </c>
      <c r="E880" s="49">
        <v>1</v>
      </c>
      <c r="F88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49">
        <f t="shared" ref="H880:H889" ca="1" si="89">ROUND(E880*G880,2)</f>
        <v>25</v>
      </c>
      <c r="I880" s="101"/>
      <c r="J880" s="107"/>
      <c r="K880" s="18" t="str">
        <f t="shared" si="88"/>
        <v>SEDUC E 43</v>
      </c>
    </row>
    <row r="881" spans="1:1025" hidden="1">
      <c r="B88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54" t="s">
        <v>20</v>
      </c>
      <c r="D881" s="54">
        <v>4633</v>
      </c>
      <c r="E881" s="49">
        <v>1</v>
      </c>
      <c r="F88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49">
        <f t="shared" ca="1" si="89"/>
        <v>85.9</v>
      </c>
      <c r="I881" s="101"/>
      <c r="J881" s="107"/>
      <c r="K881" s="18" t="str">
        <f t="shared" si="88"/>
        <v>SEDUC E 43</v>
      </c>
    </row>
    <row r="882" spans="1:1025" hidden="1">
      <c r="B8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54" t="s">
        <v>20</v>
      </c>
      <c r="D882" s="54">
        <v>223</v>
      </c>
      <c r="E882" s="49">
        <v>1</v>
      </c>
      <c r="F8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49">
        <f t="shared" ca="1" si="89"/>
        <v>1.04</v>
      </c>
      <c r="I882" s="101"/>
      <c r="J882" s="107"/>
      <c r="K882" s="18" t="str">
        <f t="shared" si="88"/>
        <v>SEDUC E 43</v>
      </c>
    </row>
    <row r="883" spans="1:1025" hidden="1">
      <c r="B8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54" t="s">
        <v>34</v>
      </c>
      <c r="D883" s="54" t="s">
        <v>59</v>
      </c>
      <c r="E883" s="49">
        <v>0.5</v>
      </c>
      <c r="F8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49">
        <f t="shared" ca="1" si="89"/>
        <v>3.7</v>
      </c>
      <c r="I883" s="101"/>
      <c r="J883" s="107"/>
      <c r="K883" s="18" t="str">
        <f t="shared" si="88"/>
        <v>SEDUC E 43</v>
      </c>
    </row>
    <row r="884" spans="1:1025" hidden="1">
      <c r="B8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54" t="s">
        <v>38</v>
      </c>
      <c r="D884" s="54">
        <v>20111</v>
      </c>
      <c r="E884" s="49">
        <v>0.5</v>
      </c>
      <c r="F8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884" s="49">
        <f t="shared" ca="1" si="89"/>
        <v>5.14</v>
      </c>
      <c r="I884" s="101"/>
      <c r="J884" s="107"/>
      <c r="K884" s="18" t="str">
        <f t="shared" si="88"/>
        <v>SEDUC E 43</v>
      </c>
    </row>
    <row r="885" spans="1:1025" ht="24" hidden="1">
      <c r="B8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54" t="s">
        <v>38</v>
      </c>
      <c r="D885" s="54">
        <v>432</v>
      </c>
      <c r="E885" s="49">
        <v>1</v>
      </c>
      <c r="F8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8.7899999999999991</v>
      </c>
      <c r="H885" s="49">
        <f t="shared" ca="1" si="89"/>
        <v>8.7899999999999991</v>
      </c>
      <c r="I885" s="101"/>
      <c r="J885" s="107"/>
      <c r="K885" s="18" t="str">
        <f t="shared" si="88"/>
        <v>SEDUC E 43</v>
      </c>
    </row>
    <row r="886" spans="1:1025" hidden="1">
      <c r="B8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54" t="s">
        <v>34</v>
      </c>
      <c r="D886" s="54" t="s">
        <v>48</v>
      </c>
      <c r="E886" s="49">
        <v>1</v>
      </c>
      <c r="F8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49">
        <f t="shared" ca="1" si="89"/>
        <v>8.07</v>
      </c>
      <c r="I886" s="101"/>
      <c r="J886" s="107"/>
      <c r="K886" s="18" t="str">
        <f t="shared" si="88"/>
        <v>SEDUC E 43</v>
      </c>
    </row>
    <row r="887" spans="1:1025" hidden="1">
      <c r="B8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54" t="s">
        <v>14</v>
      </c>
      <c r="D887" s="54">
        <v>90776</v>
      </c>
      <c r="E887" s="49">
        <v>0.4</v>
      </c>
      <c r="F8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887" s="49">
        <f t="shared" ca="1" si="89"/>
        <v>8.86</v>
      </c>
      <c r="I887" s="101"/>
      <c r="J887" s="107"/>
      <c r="K887" s="18" t="str">
        <f t="shared" si="88"/>
        <v>SEDUC E 43</v>
      </c>
    </row>
    <row r="888" spans="1:1025" hidden="1">
      <c r="B88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54" t="s">
        <v>14</v>
      </c>
      <c r="D888" s="54">
        <v>88279</v>
      </c>
      <c r="E888" s="49">
        <v>0.96</v>
      </c>
      <c r="F88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88" s="49">
        <f t="shared" ca="1" si="89"/>
        <v>24.71</v>
      </c>
      <c r="I888" s="101"/>
      <c r="J888" s="107"/>
      <c r="K888" s="18" t="str">
        <f t="shared" si="88"/>
        <v>SEDUC E 43</v>
      </c>
    </row>
    <row r="889" spans="1:1025" hidden="1">
      <c r="B8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54" t="s">
        <v>14</v>
      </c>
      <c r="D889" s="54">
        <v>88247</v>
      </c>
      <c r="E889" s="49">
        <v>0.4</v>
      </c>
      <c r="F8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889" s="49">
        <f t="shared" ca="1" si="89"/>
        <v>5.6</v>
      </c>
      <c r="I889" s="101"/>
      <c r="J889" s="107"/>
      <c r="K889" s="18" t="str">
        <f t="shared" si="88"/>
        <v>SEDUC E 43</v>
      </c>
    </row>
    <row r="890" spans="1:1025" hidden="1">
      <c r="A890" s="52">
        <f ca="1">H890</f>
        <v>176.81</v>
      </c>
      <c r="B890" s="183" t="s">
        <v>15</v>
      </c>
      <c r="C890" s="54"/>
      <c r="D890" s="54"/>
      <c r="E890" s="49"/>
      <c r="F890" s="49"/>
      <c r="G890" s="49"/>
      <c r="H890" s="83">
        <f ca="1">SUM(H880:H889)</f>
        <v>176.81</v>
      </c>
      <c r="I890" s="101" t="str">
        <f>A878</f>
        <v>SEDUC E 43</v>
      </c>
      <c r="J890" s="125">
        <f ca="1">H890</f>
        <v>176.81</v>
      </c>
      <c r="K890" s="18" t="str">
        <f t="shared" si="88"/>
        <v>SEDUC E 43</v>
      </c>
    </row>
    <row r="891" spans="1:1025" hidden="1">
      <c r="B891" s="165"/>
      <c r="C891" s="166"/>
      <c r="D891" s="166"/>
      <c r="E891" s="165"/>
      <c r="F891" s="165"/>
      <c r="G891" s="165"/>
      <c r="H891" s="167"/>
      <c r="I891" s="101"/>
      <c r="J891" s="107"/>
      <c r="K891" s="18" t="str">
        <f t="shared" si="88"/>
        <v>SEDUC E 43</v>
      </c>
    </row>
    <row r="892" spans="1:1025" ht="20.25" hidden="1">
      <c r="B892" s="319" t="str">
        <f>A893</f>
        <v>SEDUC E 44</v>
      </c>
      <c r="C892" s="320"/>
      <c r="D892" s="320"/>
      <c r="E892" s="320"/>
      <c r="F892" s="320"/>
      <c r="G892" s="320"/>
      <c r="H892" s="321"/>
      <c r="I892" s="101"/>
      <c r="J892" s="107"/>
      <c r="K892" s="99" t="str">
        <f>B892</f>
        <v>SEDUC E 44</v>
      </c>
      <c r="AMK892" s="18"/>
    </row>
    <row r="893" spans="1:1025" hidden="1">
      <c r="A893" s="18" t="s">
        <v>137</v>
      </c>
      <c r="B893" s="332" t="s">
        <v>138</v>
      </c>
      <c r="C893" s="333"/>
      <c r="D893" s="333"/>
      <c r="E893" s="333"/>
      <c r="F893" s="334"/>
      <c r="G893" s="85" t="s">
        <v>5</v>
      </c>
      <c r="H893" s="39" t="s">
        <v>6</v>
      </c>
      <c r="I893" s="101"/>
      <c r="J893" s="107"/>
      <c r="K893" s="18" t="str">
        <f t="shared" ref="K893:K905" si="90">K892</f>
        <v>SEDUC E 44</v>
      </c>
    </row>
    <row r="894" spans="1:1025" s="23" customFormat="1" hidden="1">
      <c r="A894" s="184"/>
      <c r="B894" s="42" t="s">
        <v>7</v>
      </c>
      <c r="C894" s="42" t="s">
        <v>8</v>
      </c>
      <c r="D894" s="42" t="s">
        <v>9</v>
      </c>
      <c r="E894" s="42" t="s">
        <v>10</v>
      </c>
      <c r="F894" s="42" t="s">
        <v>11</v>
      </c>
      <c r="G894" s="86" t="s">
        <v>12</v>
      </c>
      <c r="H894" s="42" t="s">
        <v>13</v>
      </c>
      <c r="I894" s="185"/>
      <c r="J894" s="186"/>
      <c r="K894" s="18" t="str">
        <f t="shared" si="90"/>
        <v>SEDUC E 44</v>
      </c>
      <c r="L894" s="184"/>
      <c r="M894" s="184"/>
      <c r="N894" s="184"/>
      <c r="O894" s="184"/>
      <c r="P894" s="184"/>
      <c r="Q894" s="184"/>
      <c r="R894" s="184"/>
      <c r="S894" s="184"/>
      <c r="T894" s="184"/>
      <c r="U894" s="184"/>
      <c r="V894" s="184"/>
      <c r="W894" s="184"/>
      <c r="X894" s="184"/>
      <c r="Y894" s="184"/>
      <c r="Z894" s="184"/>
      <c r="AA894" s="184"/>
      <c r="AB894" s="184"/>
      <c r="AC894" s="184"/>
      <c r="AD894" s="184"/>
      <c r="AE894" s="184"/>
      <c r="AF894" s="184"/>
      <c r="AG894" s="184"/>
      <c r="AH894" s="184"/>
      <c r="AI894" s="184"/>
      <c r="AJ894" s="184"/>
      <c r="AK894" s="184"/>
      <c r="AL894" s="184"/>
      <c r="AM894" s="184"/>
      <c r="AN894" s="184"/>
      <c r="AO894" s="184"/>
      <c r="AP894" s="184"/>
      <c r="AQ894" s="184"/>
      <c r="AR894" s="184"/>
      <c r="AS894" s="184"/>
      <c r="AT894" s="184"/>
      <c r="AU894" s="184"/>
      <c r="AV894" s="184"/>
      <c r="AW894" s="184"/>
      <c r="AX894" s="184"/>
      <c r="AY894" s="184"/>
      <c r="AZ894" s="184"/>
      <c r="BA894" s="184"/>
      <c r="BB894" s="184"/>
      <c r="BC894" s="184"/>
      <c r="BD894" s="184"/>
      <c r="BE894" s="184"/>
      <c r="BF894" s="184"/>
      <c r="BG894" s="184"/>
      <c r="BH894" s="184"/>
      <c r="BI894" s="184"/>
      <c r="BJ894" s="184"/>
      <c r="BK894" s="184"/>
      <c r="BL894" s="184"/>
      <c r="BM894" s="184"/>
      <c r="BN894" s="184"/>
      <c r="BO894" s="184"/>
      <c r="BP894" s="184"/>
      <c r="BQ894" s="184"/>
      <c r="BR894" s="184"/>
      <c r="BS894" s="184"/>
      <c r="BT894" s="184"/>
      <c r="BU894" s="184"/>
      <c r="BV894" s="184"/>
      <c r="BW894" s="184"/>
      <c r="BX894" s="184"/>
      <c r="BY894" s="184"/>
      <c r="BZ894" s="184"/>
      <c r="CA894" s="184"/>
      <c r="CB894" s="184"/>
      <c r="CC894" s="184"/>
      <c r="CD894" s="184"/>
      <c r="CE894" s="184"/>
      <c r="CF894" s="184"/>
      <c r="CG894" s="184"/>
      <c r="CH894" s="184"/>
      <c r="CI894" s="184"/>
      <c r="CJ894" s="184"/>
      <c r="CK894" s="184"/>
      <c r="CL894" s="184"/>
      <c r="CM894" s="184"/>
      <c r="CN894" s="184"/>
      <c r="CO894" s="184"/>
      <c r="CP894" s="184"/>
      <c r="CQ894" s="184"/>
      <c r="CR894" s="184"/>
      <c r="CS894" s="184"/>
      <c r="CT894" s="184"/>
      <c r="CU894" s="184"/>
      <c r="CV894" s="184"/>
      <c r="CW894" s="184"/>
      <c r="CX894" s="184"/>
      <c r="CY894" s="184"/>
      <c r="CZ894" s="184"/>
      <c r="DA894" s="184"/>
      <c r="DB894" s="184"/>
      <c r="DC894" s="184"/>
      <c r="DD894" s="184"/>
      <c r="DE894" s="184"/>
      <c r="DF894" s="184"/>
      <c r="DG894" s="184"/>
      <c r="DH894" s="184"/>
      <c r="DI894" s="184"/>
      <c r="DJ894" s="184"/>
      <c r="DK894" s="184"/>
      <c r="DL894" s="184"/>
      <c r="DM894" s="184"/>
      <c r="DN894" s="184"/>
      <c r="DO894" s="184"/>
      <c r="DP894" s="184"/>
      <c r="DQ894" s="184"/>
      <c r="DR894" s="184"/>
      <c r="DS894" s="184"/>
      <c r="DT894" s="184"/>
      <c r="DU894" s="184"/>
      <c r="DV894" s="184"/>
      <c r="DW894" s="184"/>
      <c r="DX894" s="184"/>
      <c r="DY894" s="184"/>
      <c r="DZ894" s="184"/>
      <c r="EA894" s="184"/>
      <c r="EB894" s="184"/>
      <c r="EC894" s="184"/>
      <c r="ED894" s="184"/>
      <c r="EE894" s="184"/>
      <c r="EF894" s="184"/>
      <c r="EG894" s="184"/>
      <c r="EH894" s="184"/>
      <c r="EI894" s="184"/>
      <c r="EJ894" s="184"/>
      <c r="EK894" s="184"/>
      <c r="EL894" s="184"/>
      <c r="EM894" s="184"/>
      <c r="EN894" s="184"/>
      <c r="EO894" s="184"/>
      <c r="EP894" s="184"/>
      <c r="EQ894" s="184"/>
      <c r="ER894" s="184"/>
      <c r="ES894" s="184"/>
      <c r="ET894" s="184"/>
      <c r="EU894" s="184"/>
      <c r="EV894" s="184"/>
      <c r="EW894" s="184"/>
      <c r="EX894" s="184"/>
      <c r="EY894" s="184"/>
      <c r="EZ894" s="184"/>
      <c r="FA894" s="184"/>
      <c r="FB894" s="184"/>
      <c r="FC894" s="184"/>
      <c r="FD894" s="184"/>
      <c r="FE894" s="184"/>
      <c r="FF894" s="184"/>
      <c r="FG894" s="184"/>
      <c r="FH894" s="184"/>
      <c r="FI894" s="184"/>
      <c r="FJ894" s="184"/>
      <c r="FK894" s="184"/>
      <c r="FL894" s="184"/>
      <c r="FM894" s="184"/>
      <c r="FN894" s="184"/>
      <c r="FO894" s="184"/>
      <c r="FP894" s="184"/>
      <c r="FQ894" s="184"/>
      <c r="FR894" s="184"/>
      <c r="FS894" s="184"/>
      <c r="FT894" s="184"/>
      <c r="FU894" s="184"/>
      <c r="FV894" s="184"/>
      <c r="FW894" s="184"/>
      <c r="FX894" s="184"/>
      <c r="FY894" s="184"/>
      <c r="FZ894" s="184"/>
      <c r="GA894" s="184"/>
      <c r="GB894" s="184"/>
      <c r="GC894" s="184"/>
      <c r="GD894" s="184"/>
      <c r="GE894" s="184"/>
      <c r="GF894" s="184"/>
      <c r="GG894" s="184"/>
      <c r="GH894" s="184"/>
      <c r="GI894" s="184"/>
      <c r="GJ894" s="184"/>
      <c r="GK894" s="184"/>
      <c r="GL894" s="184"/>
      <c r="GM894" s="184"/>
      <c r="GN894" s="184"/>
      <c r="GO894" s="184"/>
      <c r="GP894" s="184"/>
      <c r="GQ894" s="184"/>
      <c r="GR894" s="184"/>
      <c r="GS894" s="184"/>
      <c r="GT894" s="184"/>
      <c r="GU894" s="184"/>
      <c r="GV894" s="184"/>
      <c r="GW894" s="184"/>
      <c r="GX894" s="184"/>
      <c r="GY894" s="184"/>
      <c r="GZ894" s="184"/>
      <c r="HA894" s="184"/>
      <c r="HB894" s="184"/>
      <c r="HC894" s="184"/>
      <c r="HD894" s="184"/>
      <c r="HE894" s="184"/>
      <c r="HF894" s="184"/>
      <c r="HG894" s="184"/>
      <c r="HH894" s="184"/>
      <c r="HI894" s="184"/>
      <c r="HJ894" s="184"/>
      <c r="HK894" s="184"/>
      <c r="HL894" s="184"/>
      <c r="HM894" s="184"/>
      <c r="HN894" s="184"/>
      <c r="HO894" s="184"/>
      <c r="HP894" s="184"/>
      <c r="HQ894" s="184"/>
      <c r="HR894" s="184"/>
      <c r="HS894" s="184"/>
      <c r="HT894" s="184"/>
      <c r="HU894" s="184"/>
      <c r="HV894" s="184"/>
      <c r="HW894" s="184"/>
      <c r="HX894" s="184"/>
      <c r="HY894" s="184"/>
      <c r="HZ894" s="184"/>
      <c r="IA894" s="184"/>
      <c r="IB894" s="184"/>
      <c r="IC894" s="184"/>
      <c r="ID894" s="184"/>
      <c r="IE894" s="184"/>
      <c r="IF894" s="184"/>
      <c r="IG894" s="184"/>
      <c r="IH894" s="184"/>
      <c r="II894" s="184"/>
      <c r="IJ894" s="184"/>
      <c r="IK894" s="184"/>
      <c r="IL894" s="184"/>
      <c r="IM894" s="184"/>
      <c r="IN894" s="184"/>
      <c r="IO894" s="184"/>
      <c r="IP894" s="184"/>
      <c r="IQ894" s="184"/>
      <c r="IR894" s="184"/>
      <c r="IS894" s="184"/>
      <c r="IT894" s="184"/>
      <c r="IU894" s="184"/>
      <c r="IV894" s="184"/>
      <c r="IW894" s="184"/>
      <c r="IX894" s="184"/>
      <c r="IY894" s="184"/>
      <c r="IZ894" s="184"/>
      <c r="JA894" s="184"/>
      <c r="JB894" s="184"/>
      <c r="JC894" s="184"/>
      <c r="JD894" s="184"/>
      <c r="JE894" s="184"/>
      <c r="JF894" s="184"/>
      <c r="JG894" s="184"/>
      <c r="JH894" s="184"/>
      <c r="JI894" s="184"/>
      <c r="JJ894" s="184"/>
      <c r="JK894" s="184"/>
      <c r="JL894" s="184"/>
      <c r="JM894" s="184"/>
      <c r="JN894" s="184"/>
      <c r="JO894" s="184"/>
      <c r="JP894" s="184"/>
      <c r="JQ894" s="184"/>
      <c r="JR894" s="184"/>
      <c r="JS894" s="184"/>
      <c r="JT894" s="184"/>
      <c r="JU894" s="184"/>
      <c r="JV894" s="184"/>
      <c r="JW894" s="184"/>
      <c r="JX894" s="184"/>
      <c r="JY894" s="184"/>
      <c r="JZ894" s="184"/>
      <c r="KA894" s="184"/>
      <c r="KB894" s="184"/>
      <c r="KC894" s="184"/>
      <c r="KD894" s="184"/>
      <c r="KE894" s="184"/>
      <c r="KF894" s="184"/>
      <c r="KG894" s="184"/>
      <c r="KH894" s="184"/>
      <c r="KI894" s="184"/>
      <c r="KJ894" s="184"/>
      <c r="KK894" s="184"/>
      <c r="KL894" s="184"/>
      <c r="KM894" s="184"/>
      <c r="KN894" s="184"/>
      <c r="KO894" s="184"/>
      <c r="KP894" s="184"/>
      <c r="KQ894" s="184"/>
      <c r="KR894" s="184"/>
      <c r="KS894" s="184"/>
      <c r="KT894" s="184"/>
      <c r="KU894" s="184"/>
      <c r="KV894" s="184"/>
      <c r="KW894" s="184"/>
      <c r="KX894" s="184"/>
      <c r="KY894" s="184"/>
      <c r="KZ894" s="184"/>
      <c r="LA894" s="184"/>
      <c r="LB894" s="184"/>
      <c r="LC894" s="184"/>
      <c r="LD894" s="184"/>
      <c r="LE894" s="184"/>
      <c r="LF894" s="184"/>
      <c r="LG894" s="184"/>
      <c r="LH894" s="184"/>
      <c r="LI894" s="184"/>
      <c r="LJ894" s="184"/>
      <c r="LK894" s="184"/>
      <c r="LL894" s="184"/>
      <c r="LM894" s="184"/>
      <c r="LN894" s="184"/>
      <c r="LO894" s="184"/>
      <c r="LP894" s="184"/>
      <c r="LQ894" s="184"/>
      <c r="LR894" s="184"/>
      <c r="LS894" s="184"/>
      <c r="LT894" s="184"/>
      <c r="LU894" s="184"/>
      <c r="LV894" s="184"/>
      <c r="LW894" s="184"/>
      <c r="LX894" s="184"/>
      <c r="LY894" s="184"/>
      <c r="LZ894" s="184"/>
      <c r="MA894" s="184"/>
      <c r="MB894" s="184"/>
      <c r="MC894" s="184"/>
      <c r="MD894" s="184"/>
      <c r="ME894" s="184"/>
      <c r="MF894" s="184"/>
      <c r="MG894" s="184"/>
      <c r="MH894" s="184"/>
      <c r="MI894" s="184"/>
      <c r="MJ894" s="184"/>
      <c r="MK894" s="184"/>
      <c r="ML894" s="184"/>
      <c r="MM894" s="184"/>
      <c r="MN894" s="184"/>
      <c r="MO894" s="184"/>
      <c r="MP894" s="184"/>
      <c r="MQ894" s="184"/>
      <c r="MR894" s="184"/>
      <c r="MS894" s="184"/>
      <c r="MT894" s="184"/>
      <c r="MU894" s="184"/>
      <c r="MV894" s="184"/>
      <c r="MW894" s="184"/>
      <c r="MX894" s="184"/>
      <c r="MY894" s="184"/>
      <c r="MZ894" s="184"/>
      <c r="NA894" s="184"/>
      <c r="NB894" s="184"/>
      <c r="NC894" s="184"/>
      <c r="ND894" s="184"/>
      <c r="NE894" s="184"/>
      <c r="NF894" s="184"/>
      <c r="NG894" s="184"/>
      <c r="NH894" s="184"/>
      <c r="NI894" s="184"/>
      <c r="NJ894" s="184"/>
      <c r="NK894" s="184"/>
      <c r="NL894" s="184"/>
      <c r="NM894" s="184"/>
      <c r="NN894" s="184"/>
      <c r="NO894" s="184"/>
      <c r="NP894" s="184"/>
      <c r="NQ894" s="184"/>
      <c r="NR894" s="184"/>
      <c r="NS894" s="184"/>
      <c r="NT894" s="184"/>
      <c r="NU894" s="184"/>
      <c r="NV894" s="184"/>
      <c r="NW894" s="184"/>
      <c r="NX894" s="184"/>
      <c r="NY894" s="184"/>
      <c r="NZ894" s="184"/>
      <c r="OA894" s="184"/>
      <c r="OB894" s="184"/>
      <c r="OC894" s="184"/>
      <c r="OD894" s="184"/>
      <c r="OE894" s="184"/>
      <c r="OF894" s="184"/>
      <c r="OG894" s="184"/>
      <c r="OH894" s="184"/>
      <c r="OI894" s="184"/>
      <c r="OJ894" s="184"/>
      <c r="OK894" s="184"/>
      <c r="OL894" s="184"/>
      <c r="OM894" s="184"/>
      <c r="ON894" s="184"/>
      <c r="OO894" s="184"/>
      <c r="OP894" s="184"/>
      <c r="OQ894" s="184"/>
      <c r="OR894" s="184"/>
      <c r="OS894" s="184"/>
      <c r="OT894" s="184"/>
      <c r="OU894" s="184"/>
      <c r="OV894" s="184"/>
      <c r="OW894" s="184"/>
      <c r="OX894" s="184"/>
      <c r="OY894" s="184"/>
      <c r="OZ894" s="184"/>
      <c r="PA894" s="184"/>
      <c r="PB894" s="184"/>
      <c r="PC894" s="184"/>
      <c r="PD894" s="184"/>
      <c r="PE894" s="184"/>
      <c r="PF894" s="184"/>
      <c r="PG894" s="184"/>
      <c r="PH894" s="184"/>
      <c r="PI894" s="184"/>
      <c r="PJ894" s="184"/>
      <c r="PK894" s="184"/>
      <c r="PL894" s="184"/>
      <c r="PM894" s="184"/>
      <c r="PN894" s="184"/>
      <c r="PO894" s="184"/>
      <c r="PP894" s="184"/>
      <c r="PQ894" s="184"/>
      <c r="PR894" s="184"/>
      <c r="PS894" s="184"/>
      <c r="PT894" s="184"/>
      <c r="PU894" s="184"/>
      <c r="PV894" s="184"/>
      <c r="PW894" s="184"/>
      <c r="PX894" s="184"/>
      <c r="PY894" s="184"/>
      <c r="PZ894" s="184"/>
      <c r="QA894" s="184"/>
      <c r="QB894" s="184"/>
      <c r="QC894" s="184"/>
      <c r="QD894" s="184"/>
      <c r="QE894" s="184"/>
      <c r="QF894" s="184"/>
      <c r="QG894" s="184"/>
      <c r="QH894" s="184"/>
      <c r="QI894" s="184"/>
      <c r="QJ894" s="184"/>
      <c r="QK894" s="184"/>
      <c r="QL894" s="184"/>
      <c r="QM894" s="184"/>
      <c r="QN894" s="184"/>
      <c r="QO894" s="184"/>
      <c r="QP894" s="184"/>
      <c r="QQ894" s="184"/>
      <c r="QR894" s="184"/>
      <c r="QS894" s="184"/>
      <c r="QT894" s="184"/>
      <c r="QU894" s="184"/>
      <c r="QV894" s="184"/>
      <c r="QW894" s="184"/>
      <c r="QX894" s="184"/>
      <c r="QY894" s="184"/>
      <c r="QZ894" s="184"/>
      <c r="RA894" s="184"/>
      <c r="RB894" s="184"/>
      <c r="RC894" s="184"/>
      <c r="RD894" s="184"/>
      <c r="RE894" s="184"/>
      <c r="RF894" s="184"/>
      <c r="RG894" s="184"/>
      <c r="RH894" s="184"/>
      <c r="RI894" s="184"/>
      <c r="RJ894" s="184"/>
      <c r="RK894" s="184"/>
      <c r="RL894" s="184"/>
      <c r="RM894" s="184"/>
      <c r="RN894" s="184"/>
      <c r="RO894" s="184"/>
      <c r="RP894" s="184"/>
      <c r="RQ894" s="184"/>
      <c r="RR894" s="184"/>
      <c r="RS894" s="184"/>
      <c r="RT894" s="184"/>
      <c r="RU894" s="184"/>
      <c r="RV894" s="184"/>
      <c r="RW894" s="184"/>
      <c r="RX894" s="184"/>
      <c r="RY894" s="184"/>
      <c r="RZ894" s="184"/>
      <c r="SA894" s="184"/>
      <c r="SB894" s="184"/>
      <c r="SC894" s="184"/>
      <c r="SD894" s="184"/>
      <c r="SE894" s="184"/>
      <c r="SF894" s="184"/>
      <c r="SG894" s="184"/>
      <c r="SH894" s="184"/>
      <c r="SI894" s="184"/>
      <c r="SJ894" s="184"/>
      <c r="SK894" s="184"/>
      <c r="SL894" s="184"/>
      <c r="SM894" s="184"/>
      <c r="SN894" s="184"/>
      <c r="SO894" s="184"/>
      <c r="SP894" s="184"/>
      <c r="SQ894" s="184"/>
      <c r="SR894" s="184"/>
      <c r="SS894" s="184"/>
      <c r="ST894" s="184"/>
      <c r="SU894" s="184"/>
      <c r="SV894" s="184"/>
      <c r="SW894" s="184"/>
      <c r="SX894" s="184"/>
      <c r="SY894" s="184"/>
      <c r="SZ894" s="184"/>
      <c r="TA894" s="184"/>
      <c r="TB894" s="184"/>
      <c r="TC894" s="184"/>
      <c r="TD894" s="184"/>
      <c r="TE894" s="184"/>
      <c r="TF894" s="184"/>
      <c r="TG894" s="184"/>
      <c r="TH894" s="184"/>
      <c r="TI894" s="184"/>
      <c r="TJ894" s="184"/>
      <c r="TK894" s="184"/>
      <c r="TL894" s="184"/>
      <c r="TM894" s="184"/>
      <c r="TN894" s="184"/>
      <c r="TO894" s="184"/>
      <c r="TP894" s="184"/>
      <c r="TQ894" s="184"/>
      <c r="TR894" s="184"/>
      <c r="TS894" s="184"/>
      <c r="TT894" s="184"/>
      <c r="TU894" s="184"/>
      <c r="TV894" s="184"/>
      <c r="TW894" s="184"/>
      <c r="TX894" s="184"/>
      <c r="TY894" s="184"/>
      <c r="TZ894" s="184"/>
      <c r="UA894" s="184"/>
      <c r="UB894" s="184"/>
      <c r="UC894" s="184"/>
      <c r="UD894" s="184"/>
      <c r="UE894" s="184"/>
      <c r="UF894" s="184"/>
      <c r="UG894" s="184"/>
      <c r="UH894" s="184"/>
      <c r="UI894" s="184"/>
      <c r="UJ894" s="184"/>
      <c r="UK894" s="184"/>
      <c r="UL894" s="184"/>
      <c r="UM894" s="184"/>
      <c r="UN894" s="184"/>
      <c r="UO894" s="184"/>
      <c r="UP894" s="184"/>
      <c r="UQ894" s="184"/>
      <c r="UR894" s="184"/>
      <c r="US894" s="184"/>
      <c r="UT894" s="184"/>
      <c r="UU894" s="184"/>
      <c r="UV894" s="184"/>
      <c r="UW894" s="184"/>
      <c r="UX894" s="184"/>
      <c r="UY894" s="184"/>
      <c r="UZ894" s="184"/>
      <c r="VA894" s="184"/>
      <c r="VB894" s="184"/>
      <c r="VC894" s="184"/>
      <c r="VD894" s="184"/>
      <c r="VE894" s="184"/>
      <c r="VF894" s="184"/>
      <c r="VG894" s="184"/>
      <c r="VH894" s="184"/>
      <c r="VI894" s="184"/>
      <c r="VJ894" s="184"/>
      <c r="VK894" s="184"/>
      <c r="VL894" s="184"/>
      <c r="VM894" s="184"/>
      <c r="VN894" s="184"/>
      <c r="VO894" s="184"/>
      <c r="VP894" s="184"/>
      <c r="VQ894" s="184"/>
      <c r="VR894" s="184"/>
      <c r="VS894" s="184"/>
      <c r="VT894" s="184"/>
      <c r="VU894" s="184"/>
      <c r="VV894" s="184"/>
      <c r="VW894" s="184"/>
      <c r="VX894" s="184"/>
      <c r="VY894" s="184"/>
      <c r="VZ894" s="184"/>
      <c r="WA894" s="184"/>
      <c r="WB894" s="184"/>
      <c r="WC894" s="184"/>
      <c r="WD894" s="184"/>
      <c r="WE894" s="184"/>
      <c r="WF894" s="184"/>
      <c r="WG894" s="184"/>
      <c r="WH894" s="184"/>
      <c r="WI894" s="184"/>
      <c r="WJ894" s="184"/>
      <c r="WK894" s="184"/>
      <c r="WL894" s="184"/>
      <c r="WM894" s="184"/>
      <c r="WN894" s="184"/>
      <c r="WO894" s="184"/>
      <c r="WP894" s="184"/>
      <c r="WQ894" s="184"/>
      <c r="WR894" s="184"/>
      <c r="WS894" s="184"/>
      <c r="WT894" s="184"/>
      <c r="WU894" s="184"/>
      <c r="WV894" s="184"/>
      <c r="WW894" s="184"/>
      <c r="WX894" s="184"/>
      <c r="WY894" s="184"/>
      <c r="WZ894" s="184"/>
      <c r="XA894" s="184"/>
      <c r="XB894" s="184"/>
      <c r="XC894" s="184"/>
      <c r="XD894" s="184"/>
      <c r="XE894" s="184"/>
      <c r="XF894" s="184"/>
      <c r="XG894" s="184"/>
      <c r="XH894" s="184"/>
      <c r="XI894" s="184"/>
      <c r="XJ894" s="184"/>
      <c r="XK894" s="184"/>
      <c r="XL894" s="184"/>
      <c r="XM894" s="184"/>
      <c r="XN894" s="184"/>
      <c r="XO894" s="184"/>
      <c r="XP894" s="184"/>
      <c r="XQ894" s="184"/>
      <c r="XR894" s="184"/>
      <c r="XS894" s="184"/>
      <c r="XT894" s="184"/>
      <c r="XU894" s="184"/>
      <c r="XV894" s="184"/>
      <c r="XW894" s="184"/>
      <c r="XX894" s="184"/>
      <c r="XY894" s="184"/>
      <c r="XZ894" s="184"/>
      <c r="YA894" s="184"/>
      <c r="YB894" s="184"/>
      <c r="YC894" s="184"/>
      <c r="YD894" s="184"/>
      <c r="YE894" s="184"/>
      <c r="YF894" s="184"/>
      <c r="YG894" s="184"/>
      <c r="YH894" s="184"/>
      <c r="YI894" s="184"/>
      <c r="YJ894" s="184"/>
      <c r="YK894" s="184"/>
      <c r="YL894" s="184"/>
      <c r="YM894" s="184"/>
      <c r="YN894" s="184"/>
      <c r="YO894" s="184"/>
      <c r="YP894" s="184"/>
      <c r="YQ894" s="184"/>
      <c r="YR894" s="184"/>
      <c r="YS894" s="184"/>
      <c r="YT894" s="184"/>
      <c r="YU894" s="184"/>
      <c r="YV894" s="184"/>
      <c r="YW894" s="184"/>
      <c r="YX894" s="184"/>
      <c r="YY894" s="184"/>
      <c r="YZ894" s="184"/>
      <c r="ZA894" s="184"/>
      <c r="ZB894" s="184"/>
      <c r="ZC894" s="184"/>
      <c r="ZD894" s="184"/>
      <c r="ZE894" s="184"/>
      <c r="ZF894" s="184"/>
      <c r="ZG894" s="184"/>
      <c r="ZH894" s="184"/>
      <c r="ZI894" s="184"/>
      <c r="ZJ894" s="184"/>
      <c r="ZK894" s="184"/>
      <c r="ZL894" s="184"/>
      <c r="ZM894" s="184"/>
      <c r="ZN894" s="184"/>
      <c r="ZO894" s="184"/>
      <c r="ZP894" s="184"/>
      <c r="ZQ894" s="184"/>
      <c r="ZR894" s="184"/>
      <c r="ZS894" s="184"/>
      <c r="ZT894" s="184"/>
      <c r="ZU894" s="184"/>
      <c r="ZV894" s="184"/>
      <c r="ZW894" s="184"/>
      <c r="ZX894" s="184"/>
      <c r="ZY894" s="184"/>
      <c r="ZZ894" s="184"/>
      <c r="AAA894" s="184"/>
      <c r="AAB894" s="184"/>
      <c r="AAC894" s="184"/>
      <c r="AAD894" s="184"/>
      <c r="AAE894" s="184"/>
      <c r="AAF894" s="184"/>
      <c r="AAG894" s="184"/>
      <c r="AAH894" s="184"/>
      <c r="AAI894" s="184"/>
      <c r="AAJ894" s="184"/>
      <c r="AAK894" s="184"/>
      <c r="AAL894" s="184"/>
      <c r="AAM894" s="184"/>
      <c r="AAN894" s="184"/>
      <c r="AAO894" s="184"/>
      <c r="AAP894" s="184"/>
      <c r="AAQ894" s="184"/>
      <c r="AAR894" s="184"/>
      <c r="AAS894" s="184"/>
      <c r="AAT894" s="184"/>
      <c r="AAU894" s="184"/>
      <c r="AAV894" s="184"/>
      <c r="AAW894" s="184"/>
      <c r="AAX894" s="184"/>
      <c r="AAY894" s="184"/>
      <c r="AAZ894" s="184"/>
      <c r="ABA894" s="184"/>
      <c r="ABB894" s="184"/>
      <c r="ABC894" s="184"/>
      <c r="ABD894" s="184"/>
      <c r="ABE894" s="184"/>
      <c r="ABF894" s="184"/>
      <c r="ABG894" s="184"/>
      <c r="ABH894" s="184"/>
      <c r="ABI894" s="184"/>
      <c r="ABJ894" s="184"/>
      <c r="ABK894" s="184"/>
      <c r="ABL894" s="184"/>
      <c r="ABM894" s="184"/>
      <c r="ABN894" s="184"/>
      <c r="ABO894" s="184"/>
      <c r="ABP894" s="184"/>
      <c r="ABQ894" s="184"/>
      <c r="ABR894" s="184"/>
      <c r="ABS894" s="184"/>
      <c r="ABT894" s="184"/>
      <c r="ABU894" s="184"/>
      <c r="ABV894" s="184"/>
      <c r="ABW894" s="184"/>
      <c r="ABX894" s="184"/>
      <c r="ABY894" s="184"/>
      <c r="ABZ894" s="184"/>
      <c r="ACA894" s="184"/>
      <c r="ACB894" s="184"/>
      <c r="ACC894" s="184"/>
      <c r="ACD894" s="184"/>
      <c r="ACE894" s="184"/>
      <c r="ACF894" s="184"/>
      <c r="ACG894" s="184"/>
      <c r="ACH894" s="184"/>
      <c r="ACI894" s="184"/>
      <c r="ACJ894" s="184"/>
      <c r="ACK894" s="184"/>
      <c r="ACL894" s="184"/>
      <c r="ACM894" s="184"/>
      <c r="ACN894" s="184"/>
      <c r="ACO894" s="184"/>
      <c r="ACP894" s="184"/>
      <c r="ACQ894" s="184"/>
      <c r="ACR894" s="184"/>
      <c r="ACS894" s="184"/>
      <c r="ACT894" s="184"/>
      <c r="ACU894" s="184"/>
      <c r="ACV894" s="184"/>
      <c r="ACW894" s="184"/>
      <c r="ACX894" s="184"/>
      <c r="ACY894" s="184"/>
      <c r="ACZ894" s="184"/>
      <c r="ADA894" s="184"/>
      <c r="ADB894" s="184"/>
      <c r="ADC894" s="184"/>
      <c r="ADD894" s="184"/>
      <c r="ADE894" s="184"/>
      <c r="ADF894" s="184"/>
      <c r="ADG894" s="184"/>
      <c r="ADH894" s="184"/>
      <c r="ADI894" s="184"/>
      <c r="ADJ894" s="184"/>
      <c r="ADK894" s="184"/>
      <c r="ADL894" s="184"/>
      <c r="ADM894" s="184"/>
      <c r="ADN894" s="184"/>
      <c r="ADO894" s="184"/>
      <c r="ADP894" s="184"/>
      <c r="ADQ894" s="184"/>
      <c r="ADR894" s="184"/>
      <c r="ADS894" s="184"/>
      <c r="ADT894" s="184"/>
      <c r="ADU894" s="184"/>
      <c r="ADV894" s="184"/>
      <c r="ADW894" s="184"/>
      <c r="ADX894" s="184"/>
      <c r="ADY894" s="184"/>
      <c r="ADZ894" s="184"/>
      <c r="AEA894" s="184"/>
      <c r="AEB894" s="184"/>
      <c r="AEC894" s="184"/>
      <c r="AED894" s="184"/>
      <c r="AEE894" s="184"/>
      <c r="AEF894" s="184"/>
      <c r="AEG894" s="184"/>
      <c r="AEH894" s="184"/>
      <c r="AEI894" s="184"/>
      <c r="AEJ894" s="184"/>
      <c r="AEK894" s="184"/>
      <c r="AEL894" s="184"/>
      <c r="AEM894" s="184"/>
      <c r="AEN894" s="184"/>
      <c r="AEO894" s="184"/>
      <c r="AEP894" s="184"/>
      <c r="AEQ894" s="184"/>
      <c r="AER894" s="184"/>
      <c r="AES894" s="184"/>
      <c r="AET894" s="184"/>
      <c r="AEU894" s="184"/>
      <c r="AEV894" s="184"/>
      <c r="AEW894" s="184"/>
      <c r="AEX894" s="184"/>
      <c r="AEY894" s="184"/>
      <c r="AEZ894" s="184"/>
      <c r="AFA894" s="184"/>
      <c r="AFB894" s="184"/>
      <c r="AFC894" s="184"/>
      <c r="AFD894" s="184"/>
      <c r="AFE894" s="184"/>
      <c r="AFF894" s="184"/>
      <c r="AFG894" s="184"/>
      <c r="AFH894" s="184"/>
      <c r="AFI894" s="184"/>
      <c r="AFJ894" s="184"/>
      <c r="AFK894" s="184"/>
      <c r="AFL894" s="184"/>
      <c r="AFM894" s="184"/>
      <c r="AFN894" s="184"/>
      <c r="AFO894" s="184"/>
      <c r="AFP894" s="184"/>
      <c r="AFQ894" s="184"/>
      <c r="AFR894" s="184"/>
      <c r="AFS894" s="184"/>
      <c r="AFT894" s="184"/>
      <c r="AFU894" s="184"/>
      <c r="AFV894" s="184"/>
      <c r="AFW894" s="184"/>
      <c r="AFX894" s="184"/>
      <c r="AFY894" s="184"/>
      <c r="AFZ894" s="184"/>
      <c r="AGA894" s="184"/>
      <c r="AGB894" s="184"/>
      <c r="AGC894" s="184"/>
      <c r="AGD894" s="184"/>
      <c r="AGE894" s="184"/>
      <c r="AGF894" s="184"/>
      <c r="AGG894" s="184"/>
      <c r="AGH894" s="184"/>
      <c r="AGI894" s="184"/>
      <c r="AGJ894" s="184"/>
      <c r="AGK894" s="184"/>
      <c r="AGL894" s="184"/>
      <c r="AGM894" s="184"/>
      <c r="AGN894" s="184"/>
      <c r="AGO894" s="184"/>
      <c r="AGP894" s="184"/>
      <c r="AGQ894" s="184"/>
      <c r="AGR894" s="184"/>
      <c r="AGS894" s="184"/>
      <c r="AGT894" s="184"/>
      <c r="AGU894" s="184"/>
      <c r="AGV894" s="184"/>
      <c r="AGW894" s="184"/>
      <c r="AGX894" s="184"/>
      <c r="AGY894" s="184"/>
      <c r="AGZ894" s="184"/>
      <c r="AHA894" s="184"/>
      <c r="AHB894" s="184"/>
      <c r="AHC894" s="184"/>
      <c r="AHD894" s="184"/>
      <c r="AHE894" s="184"/>
      <c r="AHF894" s="184"/>
      <c r="AHG894" s="184"/>
      <c r="AHH894" s="184"/>
      <c r="AHI894" s="184"/>
      <c r="AHJ894" s="184"/>
      <c r="AHK894" s="184"/>
      <c r="AHL894" s="184"/>
      <c r="AHM894" s="184"/>
      <c r="AHN894" s="184"/>
      <c r="AHO894" s="184"/>
      <c r="AHP894" s="184"/>
      <c r="AHQ894" s="184"/>
      <c r="AHR894" s="184"/>
      <c r="AHS894" s="184"/>
      <c r="AHT894" s="184"/>
      <c r="AHU894" s="184"/>
      <c r="AHV894" s="184"/>
      <c r="AHW894" s="184"/>
      <c r="AHX894" s="184"/>
      <c r="AHY894" s="184"/>
      <c r="AHZ894" s="184"/>
      <c r="AIA894" s="184"/>
      <c r="AIB894" s="184"/>
      <c r="AIC894" s="184"/>
      <c r="AID894" s="184"/>
      <c r="AIE894" s="184"/>
      <c r="AIF894" s="184"/>
      <c r="AIG894" s="184"/>
      <c r="AIH894" s="184"/>
      <c r="AII894" s="184"/>
      <c r="AIJ894" s="184"/>
      <c r="AIK894" s="184"/>
      <c r="AIL894" s="184"/>
      <c r="AIM894" s="184"/>
      <c r="AIN894" s="184"/>
      <c r="AIO894" s="184"/>
      <c r="AIP894" s="184"/>
      <c r="AIQ894" s="184"/>
      <c r="AIR894" s="184"/>
      <c r="AIS894" s="184"/>
      <c r="AIT894" s="184"/>
      <c r="AIU894" s="184"/>
      <c r="AIV894" s="184"/>
      <c r="AIW894" s="184"/>
      <c r="AIX894" s="184"/>
      <c r="AIY894" s="184"/>
      <c r="AIZ894" s="184"/>
      <c r="AJA894" s="184"/>
      <c r="AJB894" s="184"/>
      <c r="AJC894" s="184"/>
      <c r="AJD894" s="184"/>
      <c r="AJE894" s="184"/>
      <c r="AJF894" s="184"/>
      <c r="AJG894" s="184"/>
      <c r="AJH894" s="184"/>
      <c r="AJI894" s="184"/>
      <c r="AJJ894" s="184"/>
      <c r="AJK894" s="184"/>
      <c r="AJL894" s="184"/>
      <c r="AJM894" s="184"/>
      <c r="AJN894" s="184"/>
      <c r="AJO894" s="184"/>
      <c r="AJP894" s="184"/>
      <c r="AJQ894" s="184"/>
      <c r="AJR894" s="184"/>
      <c r="AJS894" s="184"/>
      <c r="AJT894" s="184"/>
      <c r="AJU894" s="184"/>
      <c r="AJV894" s="184"/>
      <c r="AJW894" s="184"/>
      <c r="AJX894" s="184"/>
      <c r="AJY894" s="184"/>
      <c r="AJZ894" s="184"/>
      <c r="AKA894" s="184"/>
      <c r="AKB894" s="184"/>
      <c r="AKC894" s="184"/>
      <c r="AKD894" s="184"/>
      <c r="AKE894" s="184"/>
      <c r="AKF894" s="184"/>
      <c r="AKG894" s="184"/>
      <c r="AKH894" s="184"/>
      <c r="AKI894" s="184"/>
      <c r="AKJ894" s="184"/>
      <c r="AKK894" s="184"/>
      <c r="AKL894" s="184"/>
      <c r="AKM894" s="184"/>
      <c r="AKN894" s="184"/>
      <c r="AKO894" s="184"/>
      <c r="AKP894" s="184"/>
      <c r="AKQ894" s="184"/>
      <c r="AKR894" s="184"/>
      <c r="AKS894" s="184"/>
      <c r="AKT894" s="184"/>
      <c r="AKU894" s="184"/>
      <c r="AKV894" s="184"/>
      <c r="AKW894" s="184"/>
      <c r="AKX894" s="184"/>
      <c r="AKY894" s="184"/>
      <c r="AKZ894" s="184"/>
      <c r="ALA894" s="184"/>
      <c r="ALB894" s="184"/>
      <c r="ALC894" s="184"/>
      <c r="ALD894" s="184"/>
      <c r="ALE894" s="184"/>
      <c r="ALF894" s="184"/>
      <c r="ALG894" s="184"/>
      <c r="ALH894" s="184"/>
      <c r="ALI894" s="184"/>
      <c r="ALJ894" s="184"/>
      <c r="ALK894" s="184"/>
      <c r="ALL894" s="184"/>
      <c r="ALM894" s="184"/>
      <c r="ALN894" s="184"/>
      <c r="ALO894" s="184"/>
      <c r="ALP894" s="184"/>
      <c r="ALQ894" s="184"/>
      <c r="ALR894" s="184"/>
      <c r="ALS894" s="184"/>
      <c r="ALT894" s="184"/>
      <c r="ALU894" s="184"/>
      <c r="ALV894" s="184"/>
      <c r="ALW894" s="184"/>
      <c r="ALX894" s="184"/>
      <c r="ALY894" s="184"/>
      <c r="ALZ894" s="184"/>
      <c r="AMA894" s="184"/>
      <c r="AMB894" s="184"/>
      <c r="AMC894" s="184"/>
      <c r="AMD894" s="184"/>
      <c r="AME894" s="184"/>
      <c r="AMF894" s="184"/>
      <c r="AMG894" s="184"/>
      <c r="AMH894" s="184"/>
      <c r="AMI894" s="184"/>
      <c r="AMJ894" s="184"/>
    </row>
    <row r="895" spans="1:1025" ht="24" hidden="1">
      <c r="A895" s="18"/>
      <c r="B8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54" t="s">
        <v>38</v>
      </c>
      <c r="D895" s="54">
        <v>11272</v>
      </c>
      <c r="E895" s="49">
        <v>2</v>
      </c>
      <c r="F8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895" s="49">
        <f t="shared" ref="H895:H903" ca="1" si="91">ROUND(E895*G895,2)</f>
        <v>10.06</v>
      </c>
      <c r="I895" s="101"/>
      <c r="J895" s="107"/>
      <c r="K895" s="18" t="str">
        <f t="shared" si="90"/>
        <v>SEDUC E 44</v>
      </c>
    </row>
    <row r="896" spans="1:1025" ht="24" hidden="1">
      <c r="A896" s="18"/>
      <c r="B8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54" t="s">
        <v>38</v>
      </c>
      <c r="D896" s="54">
        <v>1091</v>
      </c>
      <c r="E896" s="49">
        <v>1</v>
      </c>
      <c r="F8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896" s="49">
        <f t="shared" ca="1" si="91"/>
        <v>22.72</v>
      </c>
      <c r="I896" s="101"/>
      <c r="J896" s="107"/>
      <c r="K896" s="18" t="str">
        <f t="shared" si="90"/>
        <v>SEDUC E 44</v>
      </c>
    </row>
    <row r="897" spans="1:1025" ht="24" hidden="1">
      <c r="A897" s="18"/>
      <c r="B8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54" t="s">
        <v>38</v>
      </c>
      <c r="D897" s="54">
        <v>13348</v>
      </c>
      <c r="E897" s="49">
        <v>2</v>
      </c>
      <c r="F8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897" s="49">
        <f t="shared" ca="1" si="91"/>
        <v>1.8</v>
      </c>
      <c r="I897" s="101"/>
      <c r="J897" s="107"/>
      <c r="K897" s="18" t="str">
        <f t="shared" si="90"/>
        <v>SEDUC E 44</v>
      </c>
    </row>
    <row r="898" spans="1:1025" hidden="1">
      <c r="A898" s="18"/>
      <c r="B8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54" t="s">
        <v>20</v>
      </c>
      <c r="D898" s="54">
        <v>223</v>
      </c>
      <c r="E898" s="49">
        <v>1</v>
      </c>
      <c r="F8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49">
        <f t="shared" ca="1" si="91"/>
        <v>1.04</v>
      </c>
      <c r="I898" s="101"/>
      <c r="J898" s="107"/>
      <c r="K898" s="18" t="str">
        <f t="shared" si="90"/>
        <v>SEDUC E 44</v>
      </c>
    </row>
    <row r="899" spans="1:1025" ht="24" hidden="1">
      <c r="A899" s="18"/>
      <c r="B89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54" t="s">
        <v>38</v>
      </c>
      <c r="D899" s="54">
        <v>3398</v>
      </c>
      <c r="E899" s="49">
        <v>2</v>
      </c>
      <c r="F89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899" s="49">
        <f t="shared" ca="1" si="91"/>
        <v>9.06</v>
      </c>
      <c r="I899" s="101"/>
      <c r="J899" s="107"/>
      <c r="K899" s="18" t="str">
        <f t="shared" si="90"/>
        <v>SEDUC E 44</v>
      </c>
    </row>
    <row r="900" spans="1:1025" ht="24" hidden="1">
      <c r="A900" s="18"/>
      <c r="B90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54" t="s">
        <v>38</v>
      </c>
      <c r="D900" s="54">
        <v>432</v>
      </c>
      <c r="E900" s="49">
        <v>2</v>
      </c>
      <c r="F90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8.7899999999999991</v>
      </c>
      <c r="H900" s="49">
        <f t="shared" ca="1" si="91"/>
        <v>17.579999999999998</v>
      </c>
      <c r="I900" s="101"/>
      <c r="J900" s="107"/>
      <c r="K900" s="18" t="str">
        <f t="shared" si="90"/>
        <v>SEDUC E 44</v>
      </c>
    </row>
    <row r="901" spans="1:1025" hidden="1">
      <c r="A901" s="18"/>
      <c r="B9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54" t="s">
        <v>14</v>
      </c>
      <c r="D901" s="54">
        <v>90776</v>
      </c>
      <c r="E901" s="49">
        <v>0.25</v>
      </c>
      <c r="F9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901" s="49">
        <f t="shared" ca="1" si="91"/>
        <v>5.54</v>
      </c>
      <c r="I901" s="101"/>
      <c r="J901" s="107"/>
      <c r="K901" s="18" t="str">
        <f t="shared" si="90"/>
        <v>SEDUC E 44</v>
      </c>
    </row>
    <row r="902" spans="1:1025" hidden="1">
      <c r="A902" s="18"/>
      <c r="B90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54" t="s">
        <v>14</v>
      </c>
      <c r="D902" s="54">
        <v>88279</v>
      </c>
      <c r="E902" s="49">
        <v>0.8</v>
      </c>
      <c r="F90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02" s="49">
        <f t="shared" ca="1" si="91"/>
        <v>20.59</v>
      </c>
      <c r="I902" s="101"/>
      <c r="J902" s="107"/>
      <c r="K902" s="18" t="str">
        <f t="shared" si="90"/>
        <v>SEDUC E 44</v>
      </c>
    </row>
    <row r="903" spans="1:1025" hidden="1">
      <c r="A903" s="18"/>
      <c r="B9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54" t="s">
        <v>14</v>
      </c>
      <c r="D903" s="54">
        <v>88247</v>
      </c>
      <c r="E903" s="49">
        <v>0.25</v>
      </c>
      <c r="F9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03" s="49">
        <f t="shared" ca="1" si="91"/>
        <v>3.5</v>
      </c>
      <c r="I903" s="101"/>
      <c r="J903" s="107"/>
      <c r="K903" s="18" t="str">
        <f t="shared" si="90"/>
        <v>SEDUC E 44</v>
      </c>
    </row>
    <row r="904" spans="1:1025" hidden="1">
      <c r="A904" s="133">
        <f ca="1">H904</f>
        <v>91.89</v>
      </c>
      <c r="B904" s="53" t="s">
        <v>15</v>
      </c>
      <c r="C904" s="54"/>
      <c r="D904" s="54"/>
      <c r="E904" s="49"/>
      <c r="F904" s="49"/>
      <c r="G904" s="49"/>
      <c r="H904" s="83">
        <f ca="1">SUM(H895:H903)</f>
        <v>91.89</v>
      </c>
      <c r="I904" s="101" t="str">
        <f>A893</f>
        <v>SEDUC E 44</v>
      </c>
      <c r="J904" s="125">
        <f ca="1">H904</f>
        <v>91.89</v>
      </c>
      <c r="K904" s="18" t="str">
        <f t="shared" si="90"/>
        <v>SEDUC E 44</v>
      </c>
    </row>
    <row r="905" spans="1:1025" hidden="1">
      <c r="A905" s="18"/>
      <c r="B905" s="165"/>
      <c r="C905" s="166"/>
      <c r="D905" s="166"/>
      <c r="E905" s="165"/>
      <c r="F905" s="165"/>
      <c r="G905" s="165"/>
      <c r="H905" s="165"/>
      <c r="I905" s="101"/>
      <c r="J905" s="107"/>
      <c r="K905" s="18" t="str">
        <f t="shared" si="90"/>
        <v>SEDUC E 44</v>
      </c>
    </row>
    <row r="906" spans="1:1025" ht="20.25" hidden="1">
      <c r="B906" s="319" t="str">
        <f>A907</f>
        <v>SEDUC E 45</v>
      </c>
      <c r="C906" s="320"/>
      <c r="D906" s="320"/>
      <c r="E906" s="320"/>
      <c r="F906" s="320"/>
      <c r="G906" s="320"/>
      <c r="H906" s="321"/>
      <c r="I906" s="101"/>
      <c r="J906" s="107"/>
      <c r="K906" s="99" t="str">
        <f>B906</f>
        <v>SEDUC E 45</v>
      </c>
      <c r="AMK906" s="18"/>
    </row>
    <row r="907" spans="1:1025" hidden="1">
      <c r="A907" s="18" t="s">
        <v>139</v>
      </c>
      <c r="B907" s="332" t="s">
        <v>140</v>
      </c>
      <c r="C907" s="333"/>
      <c r="D907" s="333"/>
      <c r="E907" s="333"/>
      <c r="F907" s="334"/>
      <c r="G907" s="85" t="s">
        <v>5</v>
      </c>
      <c r="H907" s="39" t="s">
        <v>6</v>
      </c>
      <c r="I907" s="101"/>
      <c r="J907" s="107"/>
      <c r="K907" s="18" t="str">
        <f t="shared" ref="K907:K946" si="92">K906</f>
        <v>SEDUC E 45</v>
      </c>
    </row>
    <row r="908" spans="1:1025" s="23" customFormat="1" hidden="1">
      <c r="A908" s="184"/>
      <c r="B908" s="42" t="s">
        <v>7</v>
      </c>
      <c r="C908" s="42" t="s">
        <v>8</v>
      </c>
      <c r="D908" s="42" t="s">
        <v>9</v>
      </c>
      <c r="E908" s="42" t="s">
        <v>10</v>
      </c>
      <c r="F908" s="42" t="s">
        <v>11</v>
      </c>
      <c r="G908" s="86" t="s">
        <v>12</v>
      </c>
      <c r="H908" s="42" t="s">
        <v>13</v>
      </c>
      <c r="I908" s="185"/>
      <c r="J908" s="186"/>
      <c r="K908" s="18" t="str">
        <f t="shared" si="92"/>
        <v>SEDUC E 45</v>
      </c>
      <c r="L908" s="184"/>
      <c r="M908" s="184"/>
      <c r="N908" s="184"/>
      <c r="O908" s="184"/>
      <c r="P908" s="184"/>
      <c r="Q908" s="184"/>
      <c r="R908" s="184"/>
      <c r="S908" s="184"/>
      <c r="T908" s="184"/>
      <c r="U908" s="184"/>
      <c r="V908" s="184"/>
      <c r="W908" s="184"/>
      <c r="X908" s="184"/>
      <c r="Y908" s="184"/>
      <c r="Z908" s="184"/>
      <c r="AA908" s="184"/>
      <c r="AB908" s="184"/>
      <c r="AC908" s="184"/>
      <c r="AD908" s="184"/>
      <c r="AE908" s="184"/>
      <c r="AF908" s="184"/>
      <c r="AG908" s="184"/>
      <c r="AH908" s="184"/>
      <c r="AI908" s="184"/>
      <c r="AJ908" s="184"/>
      <c r="AK908" s="184"/>
      <c r="AL908" s="184"/>
      <c r="AM908" s="184"/>
      <c r="AN908" s="184"/>
      <c r="AO908" s="184"/>
      <c r="AP908" s="184"/>
      <c r="AQ908" s="184"/>
      <c r="AR908" s="184"/>
      <c r="AS908" s="184"/>
      <c r="AT908" s="184"/>
      <c r="AU908" s="184"/>
      <c r="AV908" s="184"/>
      <c r="AW908" s="184"/>
      <c r="AX908" s="184"/>
      <c r="AY908" s="184"/>
      <c r="AZ908" s="184"/>
      <c r="BA908" s="184"/>
      <c r="BB908" s="184"/>
      <c r="BC908" s="184"/>
      <c r="BD908" s="184"/>
      <c r="BE908" s="184"/>
      <c r="BF908" s="184"/>
      <c r="BG908" s="184"/>
      <c r="BH908" s="184"/>
      <c r="BI908" s="184"/>
      <c r="BJ908" s="184"/>
      <c r="BK908" s="184"/>
      <c r="BL908" s="184"/>
      <c r="BM908" s="184"/>
      <c r="BN908" s="184"/>
      <c r="BO908" s="184"/>
      <c r="BP908" s="184"/>
      <c r="BQ908" s="184"/>
      <c r="BR908" s="184"/>
      <c r="BS908" s="184"/>
      <c r="BT908" s="184"/>
      <c r="BU908" s="184"/>
      <c r="BV908" s="184"/>
      <c r="BW908" s="184"/>
      <c r="BX908" s="184"/>
      <c r="BY908" s="184"/>
      <c r="BZ908" s="184"/>
      <c r="CA908" s="184"/>
      <c r="CB908" s="184"/>
      <c r="CC908" s="184"/>
      <c r="CD908" s="184"/>
      <c r="CE908" s="184"/>
      <c r="CF908" s="184"/>
      <c r="CG908" s="184"/>
      <c r="CH908" s="184"/>
      <c r="CI908" s="184"/>
      <c r="CJ908" s="184"/>
      <c r="CK908" s="184"/>
      <c r="CL908" s="184"/>
      <c r="CM908" s="184"/>
      <c r="CN908" s="184"/>
      <c r="CO908" s="184"/>
      <c r="CP908" s="184"/>
      <c r="CQ908" s="184"/>
      <c r="CR908" s="184"/>
      <c r="CS908" s="184"/>
      <c r="CT908" s="184"/>
      <c r="CU908" s="184"/>
      <c r="CV908" s="184"/>
      <c r="CW908" s="184"/>
      <c r="CX908" s="184"/>
      <c r="CY908" s="184"/>
      <c r="CZ908" s="184"/>
      <c r="DA908" s="184"/>
      <c r="DB908" s="184"/>
      <c r="DC908" s="184"/>
      <c r="DD908" s="184"/>
      <c r="DE908" s="184"/>
      <c r="DF908" s="184"/>
      <c r="DG908" s="184"/>
      <c r="DH908" s="184"/>
      <c r="DI908" s="184"/>
      <c r="DJ908" s="184"/>
      <c r="DK908" s="184"/>
      <c r="DL908" s="184"/>
      <c r="DM908" s="184"/>
      <c r="DN908" s="184"/>
      <c r="DO908" s="184"/>
      <c r="DP908" s="184"/>
      <c r="DQ908" s="184"/>
      <c r="DR908" s="184"/>
      <c r="DS908" s="184"/>
      <c r="DT908" s="184"/>
      <c r="DU908" s="184"/>
      <c r="DV908" s="184"/>
      <c r="DW908" s="184"/>
      <c r="DX908" s="184"/>
      <c r="DY908" s="184"/>
      <c r="DZ908" s="184"/>
      <c r="EA908" s="184"/>
      <c r="EB908" s="184"/>
      <c r="EC908" s="184"/>
      <c r="ED908" s="184"/>
      <c r="EE908" s="184"/>
      <c r="EF908" s="184"/>
      <c r="EG908" s="184"/>
      <c r="EH908" s="184"/>
      <c r="EI908" s="184"/>
      <c r="EJ908" s="184"/>
      <c r="EK908" s="184"/>
      <c r="EL908" s="184"/>
      <c r="EM908" s="184"/>
      <c r="EN908" s="184"/>
      <c r="EO908" s="184"/>
      <c r="EP908" s="184"/>
      <c r="EQ908" s="184"/>
      <c r="ER908" s="184"/>
      <c r="ES908" s="184"/>
      <c r="ET908" s="184"/>
      <c r="EU908" s="184"/>
      <c r="EV908" s="184"/>
      <c r="EW908" s="184"/>
      <c r="EX908" s="184"/>
      <c r="EY908" s="184"/>
      <c r="EZ908" s="184"/>
      <c r="FA908" s="184"/>
      <c r="FB908" s="184"/>
      <c r="FC908" s="184"/>
      <c r="FD908" s="184"/>
      <c r="FE908" s="184"/>
      <c r="FF908" s="184"/>
      <c r="FG908" s="184"/>
      <c r="FH908" s="184"/>
      <c r="FI908" s="184"/>
      <c r="FJ908" s="184"/>
      <c r="FK908" s="184"/>
      <c r="FL908" s="184"/>
      <c r="FM908" s="184"/>
      <c r="FN908" s="184"/>
      <c r="FO908" s="184"/>
      <c r="FP908" s="184"/>
      <c r="FQ908" s="184"/>
      <c r="FR908" s="184"/>
      <c r="FS908" s="184"/>
      <c r="FT908" s="184"/>
      <c r="FU908" s="184"/>
      <c r="FV908" s="184"/>
      <c r="FW908" s="184"/>
      <c r="FX908" s="184"/>
      <c r="FY908" s="184"/>
      <c r="FZ908" s="184"/>
      <c r="GA908" s="184"/>
      <c r="GB908" s="184"/>
      <c r="GC908" s="184"/>
      <c r="GD908" s="184"/>
      <c r="GE908" s="184"/>
      <c r="GF908" s="184"/>
      <c r="GG908" s="184"/>
      <c r="GH908" s="184"/>
      <c r="GI908" s="184"/>
      <c r="GJ908" s="184"/>
      <c r="GK908" s="184"/>
      <c r="GL908" s="184"/>
      <c r="GM908" s="184"/>
      <c r="GN908" s="184"/>
      <c r="GO908" s="184"/>
      <c r="GP908" s="184"/>
      <c r="GQ908" s="184"/>
      <c r="GR908" s="184"/>
      <c r="GS908" s="184"/>
      <c r="GT908" s="184"/>
      <c r="GU908" s="184"/>
      <c r="GV908" s="184"/>
      <c r="GW908" s="184"/>
      <c r="GX908" s="184"/>
      <c r="GY908" s="184"/>
      <c r="GZ908" s="184"/>
      <c r="HA908" s="184"/>
      <c r="HB908" s="184"/>
      <c r="HC908" s="184"/>
      <c r="HD908" s="184"/>
      <c r="HE908" s="184"/>
      <c r="HF908" s="184"/>
      <c r="HG908" s="184"/>
      <c r="HH908" s="184"/>
      <c r="HI908" s="184"/>
      <c r="HJ908" s="184"/>
      <c r="HK908" s="184"/>
      <c r="HL908" s="184"/>
      <c r="HM908" s="184"/>
      <c r="HN908" s="184"/>
      <c r="HO908" s="184"/>
      <c r="HP908" s="184"/>
      <c r="HQ908" s="184"/>
      <c r="HR908" s="184"/>
      <c r="HS908" s="184"/>
      <c r="HT908" s="184"/>
      <c r="HU908" s="184"/>
      <c r="HV908" s="184"/>
      <c r="HW908" s="184"/>
      <c r="HX908" s="184"/>
      <c r="HY908" s="184"/>
      <c r="HZ908" s="184"/>
      <c r="IA908" s="184"/>
      <c r="IB908" s="184"/>
      <c r="IC908" s="184"/>
      <c r="ID908" s="184"/>
      <c r="IE908" s="184"/>
      <c r="IF908" s="184"/>
      <c r="IG908" s="184"/>
      <c r="IH908" s="184"/>
      <c r="II908" s="184"/>
      <c r="IJ908" s="184"/>
      <c r="IK908" s="184"/>
      <c r="IL908" s="184"/>
      <c r="IM908" s="184"/>
      <c r="IN908" s="184"/>
      <c r="IO908" s="184"/>
      <c r="IP908" s="184"/>
      <c r="IQ908" s="184"/>
      <c r="IR908" s="184"/>
      <c r="IS908" s="184"/>
      <c r="IT908" s="184"/>
      <c r="IU908" s="184"/>
      <c r="IV908" s="184"/>
      <c r="IW908" s="184"/>
      <c r="IX908" s="184"/>
      <c r="IY908" s="184"/>
      <c r="IZ908" s="184"/>
      <c r="JA908" s="184"/>
      <c r="JB908" s="184"/>
      <c r="JC908" s="184"/>
      <c r="JD908" s="184"/>
      <c r="JE908" s="184"/>
      <c r="JF908" s="184"/>
      <c r="JG908" s="184"/>
      <c r="JH908" s="184"/>
      <c r="JI908" s="184"/>
      <c r="JJ908" s="184"/>
      <c r="JK908" s="184"/>
      <c r="JL908" s="184"/>
      <c r="JM908" s="184"/>
      <c r="JN908" s="184"/>
      <c r="JO908" s="184"/>
      <c r="JP908" s="184"/>
      <c r="JQ908" s="184"/>
      <c r="JR908" s="184"/>
      <c r="JS908" s="184"/>
      <c r="JT908" s="184"/>
      <c r="JU908" s="184"/>
      <c r="JV908" s="184"/>
      <c r="JW908" s="184"/>
      <c r="JX908" s="184"/>
      <c r="JY908" s="184"/>
      <c r="JZ908" s="184"/>
      <c r="KA908" s="184"/>
      <c r="KB908" s="184"/>
      <c r="KC908" s="184"/>
      <c r="KD908" s="184"/>
      <c r="KE908" s="184"/>
      <c r="KF908" s="184"/>
      <c r="KG908" s="184"/>
      <c r="KH908" s="184"/>
      <c r="KI908" s="184"/>
      <c r="KJ908" s="184"/>
      <c r="KK908" s="184"/>
      <c r="KL908" s="184"/>
      <c r="KM908" s="184"/>
      <c r="KN908" s="184"/>
      <c r="KO908" s="184"/>
      <c r="KP908" s="184"/>
      <c r="KQ908" s="184"/>
      <c r="KR908" s="184"/>
      <c r="KS908" s="184"/>
      <c r="KT908" s="184"/>
      <c r="KU908" s="184"/>
      <c r="KV908" s="184"/>
      <c r="KW908" s="184"/>
      <c r="KX908" s="184"/>
      <c r="KY908" s="184"/>
      <c r="KZ908" s="184"/>
      <c r="LA908" s="184"/>
      <c r="LB908" s="184"/>
      <c r="LC908" s="184"/>
      <c r="LD908" s="184"/>
      <c r="LE908" s="184"/>
      <c r="LF908" s="184"/>
      <c r="LG908" s="184"/>
      <c r="LH908" s="184"/>
      <c r="LI908" s="184"/>
      <c r="LJ908" s="184"/>
      <c r="LK908" s="184"/>
      <c r="LL908" s="184"/>
      <c r="LM908" s="184"/>
      <c r="LN908" s="184"/>
      <c r="LO908" s="184"/>
      <c r="LP908" s="184"/>
      <c r="LQ908" s="184"/>
      <c r="LR908" s="184"/>
      <c r="LS908" s="184"/>
      <c r="LT908" s="184"/>
      <c r="LU908" s="184"/>
      <c r="LV908" s="184"/>
      <c r="LW908" s="184"/>
      <c r="LX908" s="184"/>
      <c r="LY908" s="184"/>
      <c r="LZ908" s="184"/>
      <c r="MA908" s="184"/>
      <c r="MB908" s="184"/>
      <c r="MC908" s="184"/>
      <c r="MD908" s="184"/>
      <c r="ME908" s="184"/>
      <c r="MF908" s="184"/>
      <c r="MG908" s="184"/>
      <c r="MH908" s="184"/>
      <c r="MI908" s="184"/>
      <c r="MJ908" s="184"/>
      <c r="MK908" s="184"/>
      <c r="ML908" s="184"/>
      <c r="MM908" s="184"/>
      <c r="MN908" s="184"/>
      <c r="MO908" s="184"/>
      <c r="MP908" s="184"/>
      <c r="MQ908" s="184"/>
      <c r="MR908" s="184"/>
      <c r="MS908" s="184"/>
      <c r="MT908" s="184"/>
      <c r="MU908" s="184"/>
      <c r="MV908" s="184"/>
      <c r="MW908" s="184"/>
      <c r="MX908" s="184"/>
      <c r="MY908" s="184"/>
      <c r="MZ908" s="184"/>
      <c r="NA908" s="184"/>
      <c r="NB908" s="184"/>
      <c r="NC908" s="184"/>
      <c r="ND908" s="184"/>
      <c r="NE908" s="184"/>
      <c r="NF908" s="184"/>
      <c r="NG908" s="184"/>
      <c r="NH908" s="184"/>
      <c r="NI908" s="184"/>
      <c r="NJ908" s="184"/>
      <c r="NK908" s="184"/>
      <c r="NL908" s="184"/>
      <c r="NM908" s="184"/>
      <c r="NN908" s="184"/>
      <c r="NO908" s="184"/>
      <c r="NP908" s="184"/>
      <c r="NQ908" s="184"/>
      <c r="NR908" s="184"/>
      <c r="NS908" s="184"/>
      <c r="NT908" s="184"/>
      <c r="NU908" s="184"/>
      <c r="NV908" s="184"/>
      <c r="NW908" s="184"/>
      <c r="NX908" s="184"/>
      <c r="NY908" s="184"/>
      <c r="NZ908" s="184"/>
      <c r="OA908" s="184"/>
      <c r="OB908" s="184"/>
      <c r="OC908" s="184"/>
      <c r="OD908" s="184"/>
      <c r="OE908" s="184"/>
      <c r="OF908" s="184"/>
      <c r="OG908" s="184"/>
      <c r="OH908" s="184"/>
      <c r="OI908" s="184"/>
      <c r="OJ908" s="184"/>
      <c r="OK908" s="184"/>
      <c r="OL908" s="184"/>
      <c r="OM908" s="184"/>
      <c r="ON908" s="184"/>
      <c r="OO908" s="184"/>
      <c r="OP908" s="184"/>
      <c r="OQ908" s="184"/>
      <c r="OR908" s="184"/>
      <c r="OS908" s="184"/>
      <c r="OT908" s="184"/>
      <c r="OU908" s="184"/>
      <c r="OV908" s="184"/>
      <c r="OW908" s="184"/>
      <c r="OX908" s="184"/>
      <c r="OY908" s="184"/>
      <c r="OZ908" s="184"/>
      <c r="PA908" s="184"/>
      <c r="PB908" s="184"/>
      <c r="PC908" s="184"/>
      <c r="PD908" s="184"/>
      <c r="PE908" s="184"/>
      <c r="PF908" s="184"/>
      <c r="PG908" s="184"/>
      <c r="PH908" s="184"/>
      <c r="PI908" s="184"/>
      <c r="PJ908" s="184"/>
      <c r="PK908" s="184"/>
      <c r="PL908" s="184"/>
      <c r="PM908" s="184"/>
      <c r="PN908" s="184"/>
      <c r="PO908" s="184"/>
      <c r="PP908" s="184"/>
      <c r="PQ908" s="184"/>
      <c r="PR908" s="184"/>
      <c r="PS908" s="184"/>
      <c r="PT908" s="184"/>
      <c r="PU908" s="184"/>
      <c r="PV908" s="184"/>
      <c r="PW908" s="184"/>
      <c r="PX908" s="184"/>
      <c r="PY908" s="184"/>
      <c r="PZ908" s="184"/>
      <c r="QA908" s="184"/>
      <c r="QB908" s="184"/>
      <c r="QC908" s="184"/>
      <c r="QD908" s="184"/>
      <c r="QE908" s="184"/>
      <c r="QF908" s="184"/>
      <c r="QG908" s="184"/>
      <c r="QH908" s="184"/>
      <c r="QI908" s="184"/>
      <c r="QJ908" s="184"/>
      <c r="QK908" s="184"/>
      <c r="QL908" s="184"/>
      <c r="QM908" s="184"/>
      <c r="QN908" s="184"/>
      <c r="QO908" s="184"/>
      <c r="QP908" s="184"/>
      <c r="QQ908" s="184"/>
      <c r="QR908" s="184"/>
      <c r="QS908" s="184"/>
      <c r="QT908" s="184"/>
      <c r="QU908" s="184"/>
      <c r="QV908" s="184"/>
      <c r="QW908" s="184"/>
      <c r="QX908" s="184"/>
      <c r="QY908" s="184"/>
      <c r="QZ908" s="184"/>
      <c r="RA908" s="184"/>
      <c r="RB908" s="184"/>
      <c r="RC908" s="184"/>
      <c r="RD908" s="184"/>
      <c r="RE908" s="184"/>
      <c r="RF908" s="184"/>
      <c r="RG908" s="184"/>
      <c r="RH908" s="184"/>
      <c r="RI908" s="184"/>
      <c r="RJ908" s="184"/>
      <c r="RK908" s="184"/>
      <c r="RL908" s="184"/>
      <c r="RM908" s="184"/>
      <c r="RN908" s="184"/>
      <c r="RO908" s="184"/>
      <c r="RP908" s="184"/>
      <c r="RQ908" s="184"/>
      <c r="RR908" s="184"/>
      <c r="RS908" s="184"/>
      <c r="RT908" s="184"/>
      <c r="RU908" s="184"/>
      <c r="RV908" s="184"/>
      <c r="RW908" s="184"/>
      <c r="RX908" s="184"/>
      <c r="RY908" s="184"/>
      <c r="RZ908" s="184"/>
      <c r="SA908" s="184"/>
      <c r="SB908" s="184"/>
      <c r="SC908" s="184"/>
      <c r="SD908" s="184"/>
      <c r="SE908" s="184"/>
      <c r="SF908" s="184"/>
      <c r="SG908" s="184"/>
      <c r="SH908" s="184"/>
      <c r="SI908" s="184"/>
      <c r="SJ908" s="184"/>
      <c r="SK908" s="184"/>
      <c r="SL908" s="184"/>
      <c r="SM908" s="184"/>
      <c r="SN908" s="184"/>
      <c r="SO908" s="184"/>
      <c r="SP908" s="184"/>
      <c r="SQ908" s="184"/>
      <c r="SR908" s="184"/>
      <c r="SS908" s="184"/>
      <c r="ST908" s="184"/>
      <c r="SU908" s="184"/>
      <c r="SV908" s="184"/>
      <c r="SW908" s="184"/>
      <c r="SX908" s="184"/>
      <c r="SY908" s="184"/>
      <c r="SZ908" s="184"/>
      <c r="TA908" s="184"/>
      <c r="TB908" s="184"/>
      <c r="TC908" s="184"/>
      <c r="TD908" s="184"/>
      <c r="TE908" s="184"/>
      <c r="TF908" s="184"/>
      <c r="TG908" s="184"/>
      <c r="TH908" s="184"/>
      <c r="TI908" s="184"/>
      <c r="TJ908" s="184"/>
      <c r="TK908" s="184"/>
      <c r="TL908" s="184"/>
      <c r="TM908" s="184"/>
      <c r="TN908" s="184"/>
      <c r="TO908" s="184"/>
      <c r="TP908" s="184"/>
      <c r="TQ908" s="184"/>
      <c r="TR908" s="184"/>
      <c r="TS908" s="184"/>
      <c r="TT908" s="184"/>
      <c r="TU908" s="184"/>
      <c r="TV908" s="184"/>
      <c r="TW908" s="184"/>
      <c r="TX908" s="184"/>
      <c r="TY908" s="184"/>
      <c r="TZ908" s="184"/>
      <c r="UA908" s="184"/>
      <c r="UB908" s="184"/>
      <c r="UC908" s="184"/>
      <c r="UD908" s="184"/>
      <c r="UE908" s="184"/>
      <c r="UF908" s="184"/>
      <c r="UG908" s="184"/>
      <c r="UH908" s="184"/>
      <c r="UI908" s="184"/>
      <c r="UJ908" s="184"/>
      <c r="UK908" s="184"/>
      <c r="UL908" s="184"/>
      <c r="UM908" s="184"/>
      <c r="UN908" s="184"/>
      <c r="UO908" s="184"/>
      <c r="UP908" s="184"/>
      <c r="UQ908" s="184"/>
      <c r="UR908" s="184"/>
      <c r="US908" s="184"/>
      <c r="UT908" s="184"/>
      <c r="UU908" s="184"/>
      <c r="UV908" s="184"/>
      <c r="UW908" s="184"/>
      <c r="UX908" s="184"/>
      <c r="UY908" s="184"/>
      <c r="UZ908" s="184"/>
      <c r="VA908" s="184"/>
      <c r="VB908" s="184"/>
      <c r="VC908" s="184"/>
      <c r="VD908" s="184"/>
      <c r="VE908" s="184"/>
      <c r="VF908" s="184"/>
      <c r="VG908" s="184"/>
      <c r="VH908" s="184"/>
      <c r="VI908" s="184"/>
      <c r="VJ908" s="184"/>
      <c r="VK908" s="184"/>
      <c r="VL908" s="184"/>
      <c r="VM908" s="184"/>
      <c r="VN908" s="184"/>
      <c r="VO908" s="184"/>
      <c r="VP908" s="184"/>
      <c r="VQ908" s="184"/>
      <c r="VR908" s="184"/>
      <c r="VS908" s="184"/>
      <c r="VT908" s="184"/>
      <c r="VU908" s="184"/>
      <c r="VV908" s="184"/>
      <c r="VW908" s="184"/>
      <c r="VX908" s="184"/>
      <c r="VY908" s="184"/>
      <c r="VZ908" s="184"/>
      <c r="WA908" s="184"/>
      <c r="WB908" s="184"/>
      <c r="WC908" s="184"/>
      <c r="WD908" s="184"/>
      <c r="WE908" s="184"/>
      <c r="WF908" s="184"/>
      <c r="WG908" s="184"/>
      <c r="WH908" s="184"/>
      <c r="WI908" s="184"/>
      <c r="WJ908" s="184"/>
      <c r="WK908" s="184"/>
      <c r="WL908" s="184"/>
      <c r="WM908" s="184"/>
      <c r="WN908" s="184"/>
      <c r="WO908" s="184"/>
      <c r="WP908" s="184"/>
      <c r="WQ908" s="184"/>
      <c r="WR908" s="184"/>
      <c r="WS908" s="184"/>
      <c r="WT908" s="184"/>
      <c r="WU908" s="184"/>
      <c r="WV908" s="184"/>
      <c r="WW908" s="184"/>
      <c r="WX908" s="184"/>
      <c r="WY908" s="184"/>
      <c r="WZ908" s="184"/>
      <c r="XA908" s="184"/>
      <c r="XB908" s="184"/>
      <c r="XC908" s="184"/>
      <c r="XD908" s="184"/>
      <c r="XE908" s="184"/>
      <c r="XF908" s="184"/>
      <c r="XG908" s="184"/>
      <c r="XH908" s="184"/>
      <c r="XI908" s="184"/>
      <c r="XJ908" s="184"/>
      <c r="XK908" s="184"/>
      <c r="XL908" s="184"/>
      <c r="XM908" s="184"/>
      <c r="XN908" s="184"/>
      <c r="XO908" s="184"/>
      <c r="XP908" s="184"/>
      <c r="XQ908" s="184"/>
      <c r="XR908" s="184"/>
      <c r="XS908" s="184"/>
      <c r="XT908" s="184"/>
      <c r="XU908" s="184"/>
      <c r="XV908" s="184"/>
      <c r="XW908" s="184"/>
      <c r="XX908" s="184"/>
      <c r="XY908" s="184"/>
      <c r="XZ908" s="184"/>
      <c r="YA908" s="184"/>
      <c r="YB908" s="184"/>
      <c r="YC908" s="184"/>
      <c r="YD908" s="184"/>
      <c r="YE908" s="184"/>
      <c r="YF908" s="184"/>
      <c r="YG908" s="184"/>
      <c r="YH908" s="184"/>
      <c r="YI908" s="184"/>
      <c r="YJ908" s="184"/>
      <c r="YK908" s="184"/>
      <c r="YL908" s="184"/>
      <c r="YM908" s="184"/>
      <c r="YN908" s="184"/>
      <c r="YO908" s="184"/>
      <c r="YP908" s="184"/>
      <c r="YQ908" s="184"/>
      <c r="YR908" s="184"/>
      <c r="YS908" s="184"/>
      <c r="YT908" s="184"/>
      <c r="YU908" s="184"/>
      <c r="YV908" s="184"/>
      <c r="YW908" s="184"/>
      <c r="YX908" s="184"/>
      <c r="YY908" s="184"/>
      <c r="YZ908" s="184"/>
      <c r="ZA908" s="184"/>
      <c r="ZB908" s="184"/>
      <c r="ZC908" s="184"/>
      <c r="ZD908" s="184"/>
      <c r="ZE908" s="184"/>
      <c r="ZF908" s="184"/>
      <c r="ZG908" s="184"/>
      <c r="ZH908" s="184"/>
      <c r="ZI908" s="184"/>
      <c r="ZJ908" s="184"/>
      <c r="ZK908" s="184"/>
      <c r="ZL908" s="184"/>
      <c r="ZM908" s="184"/>
      <c r="ZN908" s="184"/>
      <c r="ZO908" s="184"/>
      <c r="ZP908" s="184"/>
      <c r="ZQ908" s="184"/>
      <c r="ZR908" s="184"/>
      <c r="ZS908" s="184"/>
      <c r="ZT908" s="184"/>
      <c r="ZU908" s="184"/>
      <c r="ZV908" s="184"/>
      <c r="ZW908" s="184"/>
      <c r="ZX908" s="184"/>
      <c r="ZY908" s="184"/>
      <c r="ZZ908" s="184"/>
      <c r="AAA908" s="184"/>
      <c r="AAB908" s="184"/>
      <c r="AAC908" s="184"/>
      <c r="AAD908" s="184"/>
      <c r="AAE908" s="184"/>
      <c r="AAF908" s="184"/>
      <c r="AAG908" s="184"/>
      <c r="AAH908" s="184"/>
      <c r="AAI908" s="184"/>
      <c r="AAJ908" s="184"/>
      <c r="AAK908" s="184"/>
      <c r="AAL908" s="184"/>
      <c r="AAM908" s="184"/>
      <c r="AAN908" s="184"/>
      <c r="AAO908" s="184"/>
      <c r="AAP908" s="184"/>
      <c r="AAQ908" s="184"/>
      <c r="AAR908" s="184"/>
      <c r="AAS908" s="184"/>
      <c r="AAT908" s="184"/>
      <c r="AAU908" s="184"/>
      <c r="AAV908" s="184"/>
      <c r="AAW908" s="184"/>
      <c r="AAX908" s="184"/>
      <c r="AAY908" s="184"/>
      <c r="AAZ908" s="184"/>
      <c r="ABA908" s="184"/>
      <c r="ABB908" s="184"/>
      <c r="ABC908" s="184"/>
      <c r="ABD908" s="184"/>
      <c r="ABE908" s="184"/>
      <c r="ABF908" s="184"/>
      <c r="ABG908" s="184"/>
      <c r="ABH908" s="184"/>
      <c r="ABI908" s="184"/>
      <c r="ABJ908" s="184"/>
      <c r="ABK908" s="184"/>
      <c r="ABL908" s="184"/>
      <c r="ABM908" s="184"/>
      <c r="ABN908" s="184"/>
      <c r="ABO908" s="184"/>
      <c r="ABP908" s="184"/>
      <c r="ABQ908" s="184"/>
      <c r="ABR908" s="184"/>
      <c r="ABS908" s="184"/>
      <c r="ABT908" s="184"/>
      <c r="ABU908" s="184"/>
      <c r="ABV908" s="184"/>
      <c r="ABW908" s="184"/>
      <c r="ABX908" s="184"/>
      <c r="ABY908" s="184"/>
      <c r="ABZ908" s="184"/>
      <c r="ACA908" s="184"/>
      <c r="ACB908" s="184"/>
      <c r="ACC908" s="184"/>
      <c r="ACD908" s="184"/>
      <c r="ACE908" s="184"/>
      <c r="ACF908" s="184"/>
      <c r="ACG908" s="184"/>
      <c r="ACH908" s="184"/>
      <c r="ACI908" s="184"/>
      <c r="ACJ908" s="184"/>
      <c r="ACK908" s="184"/>
      <c r="ACL908" s="184"/>
      <c r="ACM908" s="184"/>
      <c r="ACN908" s="184"/>
      <c r="ACO908" s="184"/>
      <c r="ACP908" s="184"/>
      <c r="ACQ908" s="184"/>
      <c r="ACR908" s="184"/>
      <c r="ACS908" s="184"/>
      <c r="ACT908" s="184"/>
      <c r="ACU908" s="184"/>
      <c r="ACV908" s="184"/>
      <c r="ACW908" s="184"/>
      <c r="ACX908" s="184"/>
      <c r="ACY908" s="184"/>
      <c r="ACZ908" s="184"/>
      <c r="ADA908" s="184"/>
      <c r="ADB908" s="184"/>
      <c r="ADC908" s="184"/>
      <c r="ADD908" s="184"/>
      <c r="ADE908" s="184"/>
      <c r="ADF908" s="184"/>
      <c r="ADG908" s="184"/>
      <c r="ADH908" s="184"/>
      <c r="ADI908" s="184"/>
      <c r="ADJ908" s="184"/>
      <c r="ADK908" s="184"/>
      <c r="ADL908" s="184"/>
      <c r="ADM908" s="184"/>
      <c r="ADN908" s="184"/>
      <c r="ADO908" s="184"/>
      <c r="ADP908" s="184"/>
      <c r="ADQ908" s="184"/>
      <c r="ADR908" s="184"/>
      <c r="ADS908" s="184"/>
      <c r="ADT908" s="184"/>
      <c r="ADU908" s="184"/>
      <c r="ADV908" s="184"/>
      <c r="ADW908" s="184"/>
      <c r="ADX908" s="184"/>
      <c r="ADY908" s="184"/>
      <c r="ADZ908" s="184"/>
      <c r="AEA908" s="184"/>
      <c r="AEB908" s="184"/>
      <c r="AEC908" s="184"/>
      <c r="AED908" s="184"/>
      <c r="AEE908" s="184"/>
      <c r="AEF908" s="184"/>
      <c r="AEG908" s="184"/>
      <c r="AEH908" s="184"/>
      <c r="AEI908" s="184"/>
      <c r="AEJ908" s="184"/>
      <c r="AEK908" s="184"/>
      <c r="AEL908" s="184"/>
      <c r="AEM908" s="184"/>
      <c r="AEN908" s="184"/>
      <c r="AEO908" s="184"/>
      <c r="AEP908" s="184"/>
      <c r="AEQ908" s="184"/>
      <c r="AER908" s="184"/>
      <c r="AES908" s="184"/>
      <c r="AET908" s="184"/>
      <c r="AEU908" s="184"/>
      <c r="AEV908" s="184"/>
      <c r="AEW908" s="184"/>
      <c r="AEX908" s="184"/>
      <c r="AEY908" s="184"/>
      <c r="AEZ908" s="184"/>
      <c r="AFA908" s="184"/>
      <c r="AFB908" s="184"/>
      <c r="AFC908" s="184"/>
      <c r="AFD908" s="184"/>
      <c r="AFE908" s="184"/>
      <c r="AFF908" s="184"/>
      <c r="AFG908" s="184"/>
      <c r="AFH908" s="184"/>
      <c r="AFI908" s="184"/>
      <c r="AFJ908" s="184"/>
      <c r="AFK908" s="184"/>
      <c r="AFL908" s="184"/>
      <c r="AFM908" s="184"/>
      <c r="AFN908" s="184"/>
      <c r="AFO908" s="184"/>
      <c r="AFP908" s="184"/>
      <c r="AFQ908" s="184"/>
      <c r="AFR908" s="184"/>
      <c r="AFS908" s="184"/>
      <c r="AFT908" s="184"/>
      <c r="AFU908" s="184"/>
      <c r="AFV908" s="184"/>
      <c r="AFW908" s="184"/>
      <c r="AFX908" s="184"/>
      <c r="AFY908" s="184"/>
      <c r="AFZ908" s="184"/>
      <c r="AGA908" s="184"/>
      <c r="AGB908" s="184"/>
      <c r="AGC908" s="184"/>
      <c r="AGD908" s="184"/>
      <c r="AGE908" s="184"/>
      <c r="AGF908" s="184"/>
      <c r="AGG908" s="184"/>
      <c r="AGH908" s="184"/>
      <c r="AGI908" s="184"/>
      <c r="AGJ908" s="184"/>
      <c r="AGK908" s="184"/>
      <c r="AGL908" s="184"/>
      <c r="AGM908" s="184"/>
      <c r="AGN908" s="184"/>
      <c r="AGO908" s="184"/>
      <c r="AGP908" s="184"/>
      <c r="AGQ908" s="184"/>
      <c r="AGR908" s="184"/>
      <c r="AGS908" s="184"/>
      <c r="AGT908" s="184"/>
      <c r="AGU908" s="184"/>
      <c r="AGV908" s="184"/>
      <c r="AGW908" s="184"/>
      <c r="AGX908" s="184"/>
      <c r="AGY908" s="184"/>
      <c r="AGZ908" s="184"/>
      <c r="AHA908" s="184"/>
      <c r="AHB908" s="184"/>
      <c r="AHC908" s="184"/>
      <c r="AHD908" s="184"/>
      <c r="AHE908" s="184"/>
      <c r="AHF908" s="184"/>
      <c r="AHG908" s="184"/>
      <c r="AHH908" s="184"/>
      <c r="AHI908" s="184"/>
      <c r="AHJ908" s="184"/>
      <c r="AHK908" s="184"/>
      <c r="AHL908" s="184"/>
      <c r="AHM908" s="184"/>
      <c r="AHN908" s="184"/>
      <c r="AHO908" s="184"/>
      <c r="AHP908" s="184"/>
      <c r="AHQ908" s="184"/>
      <c r="AHR908" s="184"/>
      <c r="AHS908" s="184"/>
      <c r="AHT908" s="184"/>
      <c r="AHU908" s="184"/>
      <c r="AHV908" s="184"/>
      <c r="AHW908" s="184"/>
      <c r="AHX908" s="184"/>
      <c r="AHY908" s="184"/>
      <c r="AHZ908" s="184"/>
      <c r="AIA908" s="184"/>
      <c r="AIB908" s="184"/>
      <c r="AIC908" s="184"/>
      <c r="AID908" s="184"/>
      <c r="AIE908" s="184"/>
      <c r="AIF908" s="184"/>
      <c r="AIG908" s="184"/>
      <c r="AIH908" s="184"/>
      <c r="AII908" s="184"/>
      <c r="AIJ908" s="184"/>
      <c r="AIK908" s="184"/>
      <c r="AIL908" s="184"/>
      <c r="AIM908" s="184"/>
      <c r="AIN908" s="184"/>
      <c r="AIO908" s="184"/>
      <c r="AIP908" s="184"/>
      <c r="AIQ908" s="184"/>
      <c r="AIR908" s="184"/>
      <c r="AIS908" s="184"/>
      <c r="AIT908" s="184"/>
      <c r="AIU908" s="184"/>
      <c r="AIV908" s="184"/>
      <c r="AIW908" s="184"/>
      <c r="AIX908" s="184"/>
      <c r="AIY908" s="184"/>
      <c r="AIZ908" s="184"/>
      <c r="AJA908" s="184"/>
      <c r="AJB908" s="184"/>
      <c r="AJC908" s="184"/>
      <c r="AJD908" s="184"/>
      <c r="AJE908" s="184"/>
      <c r="AJF908" s="184"/>
      <c r="AJG908" s="184"/>
      <c r="AJH908" s="184"/>
      <c r="AJI908" s="184"/>
      <c r="AJJ908" s="184"/>
      <c r="AJK908" s="184"/>
      <c r="AJL908" s="184"/>
      <c r="AJM908" s="184"/>
      <c r="AJN908" s="184"/>
      <c r="AJO908" s="184"/>
      <c r="AJP908" s="184"/>
      <c r="AJQ908" s="184"/>
      <c r="AJR908" s="184"/>
      <c r="AJS908" s="184"/>
      <c r="AJT908" s="184"/>
      <c r="AJU908" s="184"/>
      <c r="AJV908" s="184"/>
      <c r="AJW908" s="184"/>
      <c r="AJX908" s="184"/>
      <c r="AJY908" s="184"/>
      <c r="AJZ908" s="184"/>
      <c r="AKA908" s="184"/>
      <c r="AKB908" s="184"/>
      <c r="AKC908" s="184"/>
      <c r="AKD908" s="184"/>
      <c r="AKE908" s="184"/>
      <c r="AKF908" s="184"/>
      <c r="AKG908" s="184"/>
      <c r="AKH908" s="184"/>
      <c r="AKI908" s="184"/>
      <c r="AKJ908" s="184"/>
      <c r="AKK908" s="184"/>
      <c r="AKL908" s="184"/>
      <c r="AKM908" s="184"/>
      <c r="AKN908" s="184"/>
      <c r="AKO908" s="184"/>
      <c r="AKP908" s="184"/>
      <c r="AKQ908" s="184"/>
      <c r="AKR908" s="184"/>
      <c r="AKS908" s="184"/>
      <c r="AKT908" s="184"/>
      <c r="AKU908" s="184"/>
      <c r="AKV908" s="184"/>
      <c r="AKW908" s="184"/>
      <c r="AKX908" s="184"/>
      <c r="AKY908" s="184"/>
      <c r="AKZ908" s="184"/>
      <c r="ALA908" s="184"/>
      <c r="ALB908" s="184"/>
      <c r="ALC908" s="184"/>
      <c r="ALD908" s="184"/>
      <c r="ALE908" s="184"/>
      <c r="ALF908" s="184"/>
      <c r="ALG908" s="184"/>
      <c r="ALH908" s="184"/>
      <c r="ALI908" s="184"/>
      <c r="ALJ908" s="184"/>
      <c r="ALK908" s="184"/>
      <c r="ALL908" s="184"/>
      <c r="ALM908" s="184"/>
      <c r="ALN908" s="184"/>
      <c r="ALO908" s="184"/>
      <c r="ALP908" s="184"/>
      <c r="ALQ908" s="184"/>
      <c r="ALR908" s="184"/>
      <c r="ALS908" s="184"/>
      <c r="ALT908" s="184"/>
      <c r="ALU908" s="184"/>
      <c r="ALV908" s="184"/>
      <c r="ALW908" s="184"/>
      <c r="ALX908" s="184"/>
      <c r="ALY908" s="184"/>
      <c r="ALZ908" s="184"/>
      <c r="AMA908" s="184"/>
      <c r="AMB908" s="184"/>
      <c r="AMC908" s="184"/>
      <c r="AMD908" s="184"/>
      <c r="AME908" s="184"/>
      <c r="AMF908" s="184"/>
      <c r="AMG908" s="184"/>
      <c r="AMH908" s="184"/>
      <c r="AMI908" s="184"/>
      <c r="AMJ908" s="184"/>
    </row>
    <row r="909" spans="1:1025" ht="24" hidden="1">
      <c r="A909" s="18"/>
      <c r="B9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54" t="s">
        <v>38</v>
      </c>
      <c r="D909" s="54">
        <v>1091</v>
      </c>
      <c r="E909" s="49">
        <v>1</v>
      </c>
      <c r="F9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909" s="49">
        <f t="shared" ref="H909:H917" ca="1" si="93">ROUND(E909*G909,2)</f>
        <v>22.72</v>
      </c>
      <c r="I909" s="101"/>
      <c r="J909" s="107"/>
      <c r="K909" s="18" t="str">
        <f t="shared" si="92"/>
        <v>SEDUC E 45</v>
      </c>
    </row>
    <row r="910" spans="1:1025" ht="24" hidden="1">
      <c r="A910" s="18"/>
      <c r="B9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54" t="s">
        <v>38</v>
      </c>
      <c r="D910" s="54">
        <v>13348</v>
      </c>
      <c r="E910" s="49">
        <v>2</v>
      </c>
      <c r="F9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910" s="49">
        <f t="shared" ca="1" si="93"/>
        <v>1.8</v>
      </c>
      <c r="I910" s="101"/>
      <c r="J910" s="107"/>
      <c r="K910" s="18" t="str">
        <f t="shared" si="92"/>
        <v>SEDUC E 45</v>
      </c>
    </row>
    <row r="911" spans="1:1025" hidden="1">
      <c r="A911" s="18"/>
      <c r="B9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54" t="s">
        <v>20</v>
      </c>
      <c r="D911" s="54">
        <v>223</v>
      </c>
      <c r="E911" s="49">
        <v>1</v>
      </c>
      <c r="F9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49">
        <f t="shared" ca="1" si="93"/>
        <v>1.04</v>
      </c>
      <c r="I911" s="101"/>
      <c r="J911" s="107"/>
      <c r="K911" s="18" t="str">
        <f t="shared" si="92"/>
        <v>SEDUC E 45</v>
      </c>
    </row>
    <row r="912" spans="1:1025" hidden="1">
      <c r="A912" s="18"/>
      <c r="B91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54" t="s">
        <v>20</v>
      </c>
      <c r="D912" s="51">
        <v>958</v>
      </c>
      <c r="E912" s="49">
        <v>0.05</v>
      </c>
      <c r="F91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49">
        <f t="shared" ca="1" si="93"/>
        <v>2.63</v>
      </c>
      <c r="I912" s="101"/>
      <c r="J912" s="107"/>
      <c r="K912" s="18" t="str">
        <f t="shared" si="92"/>
        <v>SEDUC E 45</v>
      </c>
    </row>
    <row r="913" spans="1:1025" hidden="1">
      <c r="A913" s="18"/>
      <c r="B9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54" t="s">
        <v>38</v>
      </c>
      <c r="D913" s="54">
        <v>407</v>
      </c>
      <c r="E913" s="49">
        <v>0.02</v>
      </c>
      <c r="F9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v>
      </c>
      <c r="H913" s="49">
        <f t="shared" ca="1" si="93"/>
        <v>0.99</v>
      </c>
      <c r="I913" s="101"/>
      <c r="J913" s="107"/>
      <c r="K913" s="18" t="str">
        <f t="shared" si="92"/>
        <v>SEDUC E 45</v>
      </c>
    </row>
    <row r="914" spans="1:1025" ht="24" hidden="1">
      <c r="A914" s="18"/>
      <c r="B9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54" t="s">
        <v>38</v>
      </c>
      <c r="D914" s="54">
        <v>3398</v>
      </c>
      <c r="E914" s="49">
        <v>2</v>
      </c>
      <c r="F9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914" s="49">
        <f t="shared" ca="1" si="93"/>
        <v>9.06</v>
      </c>
      <c r="I914" s="101"/>
      <c r="J914" s="107"/>
      <c r="K914" s="18" t="str">
        <f t="shared" si="92"/>
        <v>SEDUC E 45</v>
      </c>
    </row>
    <row r="915" spans="1:1025" hidden="1">
      <c r="A915" s="18"/>
      <c r="B9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54" t="s">
        <v>14</v>
      </c>
      <c r="D915" s="54">
        <v>90776</v>
      </c>
      <c r="E915" s="49">
        <v>0.25</v>
      </c>
      <c r="F9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915" s="49">
        <f t="shared" ca="1" si="93"/>
        <v>5.54</v>
      </c>
      <c r="I915" s="101"/>
      <c r="J915" s="107"/>
      <c r="K915" s="18" t="str">
        <f t="shared" si="92"/>
        <v>SEDUC E 45</v>
      </c>
    </row>
    <row r="916" spans="1:1025" hidden="1">
      <c r="A916" s="18"/>
      <c r="B91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54" t="s">
        <v>14</v>
      </c>
      <c r="D916" s="54">
        <v>88279</v>
      </c>
      <c r="E916" s="49">
        <v>0.8</v>
      </c>
      <c r="F91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16" s="49">
        <f t="shared" ca="1" si="93"/>
        <v>20.59</v>
      </c>
      <c r="I916" s="101"/>
      <c r="J916" s="107"/>
      <c r="K916" s="18" t="str">
        <f t="shared" si="92"/>
        <v>SEDUC E 45</v>
      </c>
    </row>
    <row r="917" spans="1:1025" hidden="1">
      <c r="A917" s="18"/>
      <c r="B9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54" t="s">
        <v>14</v>
      </c>
      <c r="D917" s="54">
        <v>88247</v>
      </c>
      <c r="E917" s="49">
        <v>0.25</v>
      </c>
      <c r="F9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17" s="49">
        <f t="shared" ca="1" si="93"/>
        <v>3.5</v>
      </c>
      <c r="I917" s="101"/>
      <c r="J917" s="107"/>
      <c r="K917" s="18" t="str">
        <f t="shared" si="92"/>
        <v>SEDUC E 45</v>
      </c>
    </row>
    <row r="918" spans="1:1025" hidden="1">
      <c r="A918" s="133">
        <f ca="1">H918</f>
        <v>67.86999999999999</v>
      </c>
      <c r="B918" s="53" t="s">
        <v>15</v>
      </c>
      <c r="C918" s="54"/>
      <c r="D918" s="54"/>
      <c r="E918" s="49"/>
      <c r="F918" s="49"/>
      <c r="G918" s="49"/>
      <c r="H918" s="83">
        <f ca="1">SUM(H909:H917)</f>
        <v>67.86999999999999</v>
      </c>
      <c r="I918" s="101" t="str">
        <f>A907</f>
        <v>SEDUC E 45</v>
      </c>
      <c r="J918" s="125">
        <f ca="1">H918</f>
        <v>67.86999999999999</v>
      </c>
      <c r="K918" s="18" t="str">
        <f t="shared" si="92"/>
        <v>SEDUC E 45</v>
      </c>
    </row>
    <row r="919" spans="1:1025" hidden="1">
      <c r="A919" s="18"/>
      <c r="B919" s="72"/>
      <c r="C919" s="73"/>
      <c r="D919" s="73"/>
      <c r="E919" s="74"/>
      <c r="F919" s="75"/>
      <c r="G919" s="170"/>
      <c r="H919" s="84"/>
      <c r="I919" s="101"/>
      <c r="J919" s="107"/>
      <c r="K919" s="18" t="str">
        <f t="shared" si="92"/>
        <v>SEDUC E 45</v>
      </c>
    </row>
    <row r="920" spans="1:1025" ht="20.25" hidden="1">
      <c r="B920" s="319" t="str">
        <f>A921</f>
        <v>SEDUC E 46</v>
      </c>
      <c r="C920" s="320"/>
      <c r="D920" s="320"/>
      <c r="E920" s="320"/>
      <c r="F920" s="320"/>
      <c r="G920" s="320"/>
      <c r="H920" s="321"/>
      <c r="I920" s="101"/>
      <c r="J920" s="107"/>
      <c r="K920" s="99" t="str">
        <f>B920</f>
        <v>SEDUC E 46</v>
      </c>
      <c r="AMK920" s="18"/>
    </row>
    <row r="921" spans="1:1025" hidden="1">
      <c r="A921" s="18" t="s">
        <v>141</v>
      </c>
      <c r="B921" s="332" t="s">
        <v>142</v>
      </c>
      <c r="C921" s="333"/>
      <c r="D921" s="333"/>
      <c r="E921" s="333"/>
      <c r="F921" s="334"/>
      <c r="G921" s="85" t="s">
        <v>5</v>
      </c>
      <c r="H921" s="39" t="s">
        <v>6</v>
      </c>
      <c r="I921" s="101"/>
      <c r="J921" s="107"/>
      <c r="K921" s="18" t="str">
        <f t="shared" si="92"/>
        <v>SEDUC E 46</v>
      </c>
    </row>
    <row r="922" spans="1:1025" s="23" customFormat="1" hidden="1">
      <c r="A922" s="184"/>
      <c r="B922" s="42" t="s">
        <v>7</v>
      </c>
      <c r="C922" s="42" t="s">
        <v>8</v>
      </c>
      <c r="D922" s="42" t="s">
        <v>9</v>
      </c>
      <c r="E922" s="42" t="s">
        <v>10</v>
      </c>
      <c r="F922" s="42" t="s">
        <v>11</v>
      </c>
      <c r="G922" s="86" t="s">
        <v>12</v>
      </c>
      <c r="H922" s="42" t="s">
        <v>13</v>
      </c>
      <c r="I922" s="185"/>
      <c r="J922" s="186"/>
      <c r="K922" s="18" t="str">
        <f t="shared" si="92"/>
        <v>SEDUC E 46</v>
      </c>
      <c r="L922" s="184"/>
      <c r="M922" s="184"/>
      <c r="N922" s="184"/>
      <c r="O922" s="184"/>
      <c r="P922" s="184"/>
      <c r="Q922" s="184"/>
      <c r="R922" s="184"/>
      <c r="S922" s="184"/>
      <c r="T922" s="184"/>
      <c r="U922" s="184"/>
      <c r="V922" s="184"/>
      <c r="W922" s="184"/>
      <c r="X922" s="184"/>
      <c r="Y922" s="184"/>
      <c r="Z922" s="184"/>
      <c r="AA922" s="184"/>
      <c r="AB922" s="184"/>
      <c r="AC922" s="184"/>
      <c r="AD922" s="184"/>
      <c r="AE922" s="184"/>
      <c r="AF922" s="184"/>
      <c r="AG922" s="184"/>
      <c r="AH922" s="184"/>
      <c r="AI922" s="184"/>
      <c r="AJ922" s="184"/>
      <c r="AK922" s="184"/>
      <c r="AL922" s="184"/>
      <c r="AM922" s="184"/>
      <c r="AN922" s="184"/>
      <c r="AO922" s="184"/>
      <c r="AP922" s="184"/>
      <c r="AQ922" s="184"/>
      <c r="AR922" s="184"/>
      <c r="AS922" s="184"/>
      <c r="AT922" s="184"/>
      <c r="AU922" s="184"/>
      <c r="AV922" s="184"/>
      <c r="AW922" s="184"/>
      <c r="AX922" s="184"/>
      <c r="AY922" s="184"/>
      <c r="AZ922" s="184"/>
      <c r="BA922" s="184"/>
      <c r="BB922" s="184"/>
      <c r="BC922" s="184"/>
      <c r="BD922" s="184"/>
      <c r="BE922" s="184"/>
      <c r="BF922" s="184"/>
      <c r="BG922" s="184"/>
      <c r="BH922" s="184"/>
      <c r="BI922" s="184"/>
      <c r="BJ922" s="184"/>
      <c r="BK922" s="184"/>
      <c r="BL922" s="184"/>
      <c r="BM922" s="184"/>
      <c r="BN922" s="184"/>
      <c r="BO922" s="184"/>
      <c r="BP922" s="184"/>
      <c r="BQ922" s="184"/>
      <c r="BR922" s="184"/>
      <c r="BS922" s="184"/>
      <c r="BT922" s="184"/>
      <c r="BU922" s="184"/>
      <c r="BV922" s="184"/>
      <c r="BW922" s="184"/>
      <c r="BX922" s="184"/>
      <c r="BY922" s="184"/>
      <c r="BZ922" s="184"/>
      <c r="CA922" s="184"/>
      <c r="CB922" s="184"/>
      <c r="CC922" s="184"/>
      <c r="CD922" s="184"/>
      <c r="CE922" s="184"/>
      <c r="CF922" s="184"/>
      <c r="CG922" s="184"/>
      <c r="CH922" s="184"/>
      <c r="CI922" s="184"/>
      <c r="CJ922" s="184"/>
      <c r="CK922" s="184"/>
      <c r="CL922" s="184"/>
      <c r="CM922" s="184"/>
      <c r="CN922" s="184"/>
      <c r="CO922" s="184"/>
      <c r="CP922" s="184"/>
      <c r="CQ922" s="184"/>
      <c r="CR922" s="184"/>
      <c r="CS922" s="184"/>
      <c r="CT922" s="184"/>
      <c r="CU922" s="184"/>
      <c r="CV922" s="184"/>
      <c r="CW922" s="184"/>
      <c r="CX922" s="184"/>
      <c r="CY922" s="184"/>
      <c r="CZ922" s="184"/>
      <c r="DA922" s="184"/>
      <c r="DB922" s="184"/>
      <c r="DC922" s="184"/>
      <c r="DD922" s="184"/>
      <c r="DE922" s="184"/>
      <c r="DF922" s="184"/>
      <c r="DG922" s="184"/>
      <c r="DH922" s="184"/>
      <c r="DI922" s="184"/>
      <c r="DJ922" s="184"/>
      <c r="DK922" s="184"/>
      <c r="DL922" s="184"/>
      <c r="DM922" s="184"/>
      <c r="DN922" s="184"/>
      <c r="DO922" s="184"/>
      <c r="DP922" s="184"/>
      <c r="DQ922" s="184"/>
      <c r="DR922" s="184"/>
      <c r="DS922" s="184"/>
      <c r="DT922" s="184"/>
      <c r="DU922" s="184"/>
      <c r="DV922" s="184"/>
      <c r="DW922" s="184"/>
      <c r="DX922" s="184"/>
      <c r="DY922" s="184"/>
      <c r="DZ922" s="184"/>
      <c r="EA922" s="184"/>
      <c r="EB922" s="184"/>
      <c r="EC922" s="184"/>
      <c r="ED922" s="184"/>
      <c r="EE922" s="184"/>
      <c r="EF922" s="184"/>
      <c r="EG922" s="184"/>
      <c r="EH922" s="184"/>
      <c r="EI922" s="184"/>
      <c r="EJ922" s="184"/>
      <c r="EK922" s="184"/>
      <c r="EL922" s="184"/>
      <c r="EM922" s="184"/>
      <c r="EN922" s="184"/>
      <c r="EO922" s="184"/>
      <c r="EP922" s="184"/>
      <c r="EQ922" s="184"/>
      <c r="ER922" s="184"/>
      <c r="ES922" s="184"/>
      <c r="ET922" s="184"/>
      <c r="EU922" s="184"/>
      <c r="EV922" s="184"/>
      <c r="EW922" s="184"/>
      <c r="EX922" s="184"/>
      <c r="EY922" s="184"/>
      <c r="EZ922" s="184"/>
      <c r="FA922" s="184"/>
      <c r="FB922" s="184"/>
      <c r="FC922" s="184"/>
      <c r="FD922" s="184"/>
      <c r="FE922" s="184"/>
      <c r="FF922" s="184"/>
      <c r="FG922" s="184"/>
      <c r="FH922" s="184"/>
      <c r="FI922" s="184"/>
      <c r="FJ922" s="184"/>
      <c r="FK922" s="184"/>
      <c r="FL922" s="184"/>
      <c r="FM922" s="184"/>
      <c r="FN922" s="184"/>
      <c r="FO922" s="184"/>
      <c r="FP922" s="184"/>
      <c r="FQ922" s="184"/>
      <c r="FR922" s="184"/>
      <c r="FS922" s="184"/>
      <c r="FT922" s="184"/>
      <c r="FU922" s="184"/>
      <c r="FV922" s="184"/>
      <c r="FW922" s="184"/>
      <c r="FX922" s="184"/>
      <c r="FY922" s="184"/>
      <c r="FZ922" s="184"/>
      <c r="GA922" s="184"/>
      <c r="GB922" s="184"/>
      <c r="GC922" s="184"/>
      <c r="GD922" s="184"/>
      <c r="GE922" s="184"/>
      <c r="GF922" s="184"/>
      <c r="GG922" s="184"/>
      <c r="GH922" s="184"/>
      <c r="GI922" s="184"/>
      <c r="GJ922" s="184"/>
      <c r="GK922" s="184"/>
      <c r="GL922" s="184"/>
      <c r="GM922" s="184"/>
      <c r="GN922" s="184"/>
      <c r="GO922" s="184"/>
      <c r="GP922" s="184"/>
      <c r="GQ922" s="184"/>
      <c r="GR922" s="184"/>
      <c r="GS922" s="184"/>
      <c r="GT922" s="184"/>
      <c r="GU922" s="184"/>
      <c r="GV922" s="184"/>
      <c r="GW922" s="184"/>
      <c r="GX922" s="184"/>
      <c r="GY922" s="184"/>
      <c r="GZ922" s="184"/>
      <c r="HA922" s="184"/>
      <c r="HB922" s="184"/>
      <c r="HC922" s="184"/>
      <c r="HD922" s="184"/>
      <c r="HE922" s="184"/>
      <c r="HF922" s="184"/>
      <c r="HG922" s="184"/>
      <c r="HH922" s="184"/>
      <c r="HI922" s="184"/>
      <c r="HJ922" s="184"/>
      <c r="HK922" s="184"/>
      <c r="HL922" s="184"/>
      <c r="HM922" s="184"/>
      <c r="HN922" s="184"/>
      <c r="HO922" s="184"/>
      <c r="HP922" s="184"/>
      <c r="HQ922" s="184"/>
      <c r="HR922" s="184"/>
      <c r="HS922" s="184"/>
      <c r="HT922" s="184"/>
      <c r="HU922" s="184"/>
      <c r="HV922" s="184"/>
      <c r="HW922" s="184"/>
      <c r="HX922" s="184"/>
      <c r="HY922" s="184"/>
      <c r="HZ922" s="184"/>
      <c r="IA922" s="184"/>
      <c r="IB922" s="184"/>
      <c r="IC922" s="184"/>
      <c r="ID922" s="184"/>
      <c r="IE922" s="184"/>
      <c r="IF922" s="184"/>
      <c r="IG922" s="184"/>
      <c r="IH922" s="184"/>
      <c r="II922" s="184"/>
      <c r="IJ922" s="184"/>
      <c r="IK922" s="184"/>
      <c r="IL922" s="184"/>
      <c r="IM922" s="184"/>
      <c r="IN922" s="184"/>
      <c r="IO922" s="184"/>
      <c r="IP922" s="184"/>
      <c r="IQ922" s="184"/>
      <c r="IR922" s="184"/>
      <c r="IS922" s="184"/>
      <c r="IT922" s="184"/>
      <c r="IU922" s="184"/>
      <c r="IV922" s="184"/>
      <c r="IW922" s="184"/>
      <c r="IX922" s="184"/>
      <c r="IY922" s="184"/>
      <c r="IZ922" s="184"/>
      <c r="JA922" s="184"/>
      <c r="JB922" s="184"/>
      <c r="JC922" s="184"/>
      <c r="JD922" s="184"/>
      <c r="JE922" s="184"/>
      <c r="JF922" s="184"/>
      <c r="JG922" s="184"/>
      <c r="JH922" s="184"/>
      <c r="JI922" s="184"/>
      <c r="JJ922" s="184"/>
      <c r="JK922" s="184"/>
      <c r="JL922" s="184"/>
      <c r="JM922" s="184"/>
      <c r="JN922" s="184"/>
      <c r="JO922" s="184"/>
      <c r="JP922" s="184"/>
      <c r="JQ922" s="184"/>
      <c r="JR922" s="184"/>
      <c r="JS922" s="184"/>
      <c r="JT922" s="184"/>
      <c r="JU922" s="184"/>
      <c r="JV922" s="184"/>
      <c r="JW922" s="184"/>
      <c r="JX922" s="184"/>
      <c r="JY922" s="184"/>
      <c r="JZ922" s="184"/>
      <c r="KA922" s="184"/>
      <c r="KB922" s="184"/>
      <c r="KC922" s="184"/>
      <c r="KD922" s="184"/>
      <c r="KE922" s="184"/>
      <c r="KF922" s="184"/>
      <c r="KG922" s="184"/>
      <c r="KH922" s="184"/>
      <c r="KI922" s="184"/>
      <c r="KJ922" s="184"/>
      <c r="KK922" s="184"/>
      <c r="KL922" s="184"/>
      <c r="KM922" s="184"/>
      <c r="KN922" s="184"/>
      <c r="KO922" s="184"/>
      <c r="KP922" s="184"/>
      <c r="KQ922" s="184"/>
      <c r="KR922" s="184"/>
      <c r="KS922" s="184"/>
      <c r="KT922" s="184"/>
      <c r="KU922" s="184"/>
      <c r="KV922" s="184"/>
      <c r="KW922" s="184"/>
      <c r="KX922" s="184"/>
      <c r="KY922" s="184"/>
      <c r="KZ922" s="184"/>
      <c r="LA922" s="184"/>
      <c r="LB922" s="184"/>
      <c r="LC922" s="184"/>
      <c r="LD922" s="184"/>
      <c r="LE922" s="184"/>
      <c r="LF922" s="184"/>
      <c r="LG922" s="184"/>
      <c r="LH922" s="184"/>
      <c r="LI922" s="184"/>
      <c r="LJ922" s="184"/>
      <c r="LK922" s="184"/>
      <c r="LL922" s="184"/>
      <c r="LM922" s="184"/>
      <c r="LN922" s="184"/>
      <c r="LO922" s="184"/>
      <c r="LP922" s="184"/>
      <c r="LQ922" s="184"/>
      <c r="LR922" s="184"/>
      <c r="LS922" s="184"/>
      <c r="LT922" s="184"/>
      <c r="LU922" s="184"/>
      <c r="LV922" s="184"/>
      <c r="LW922" s="184"/>
      <c r="LX922" s="184"/>
      <c r="LY922" s="184"/>
      <c r="LZ922" s="184"/>
      <c r="MA922" s="184"/>
      <c r="MB922" s="184"/>
      <c r="MC922" s="184"/>
      <c r="MD922" s="184"/>
      <c r="ME922" s="184"/>
      <c r="MF922" s="184"/>
      <c r="MG922" s="184"/>
      <c r="MH922" s="184"/>
      <c r="MI922" s="184"/>
      <c r="MJ922" s="184"/>
      <c r="MK922" s="184"/>
      <c r="ML922" s="184"/>
      <c r="MM922" s="184"/>
      <c r="MN922" s="184"/>
      <c r="MO922" s="184"/>
      <c r="MP922" s="184"/>
      <c r="MQ922" s="184"/>
      <c r="MR922" s="184"/>
      <c r="MS922" s="184"/>
      <c r="MT922" s="184"/>
      <c r="MU922" s="184"/>
      <c r="MV922" s="184"/>
      <c r="MW922" s="184"/>
      <c r="MX922" s="184"/>
      <c r="MY922" s="184"/>
      <c r="MZ922" s="184"/>
      <c r="NA922" s="184"/>
      <c r="NB922" s="184"/>
      <c r="NC922" s="184"/>
      <c r="ND922" s="184"/>
      <c r="NE922" s="184"/>
      <c r="NF922" s="184"/>
      <c r="NG922" s="184"/>
      <c r="NH922" s="184"/>
      <c r="NI922" s="184"/>
      <c r="NJ922" s="184"/>
      <c r="NK922" s="184"/>
      <c r="NL922" s="184"/>
      <c r="NM922" s="184"/>
      <c r="NN922" s="184"/>
      <c r="NO922" s="184"/>
      <c r="NP922" s="184"/>
      <c r="NQ922" s="184"/>
      <c r="NR922" s="184"/>
      <c r="NS922" s="184"/>
      <c r="NT922" s="184"/>
      <c r="NU922" s="184"/>
      <c r="NV922" s="184"/>
      <c r="NW922" s="184"/>
      <c r="NX922" s="184"/>
      <c r="NY922" s="184"/>
      <c r="NZ922" s="184"/>
      <c r="OA922" s="184"/>
      <c r="OB922" s="184"/>
      <c r="OC922" s="184"/>
      <c r="OD922" s="184"/>
      <c r="OE922" s="184"/>
      <c r="OF922" s="184"/>
      <c r="OG922" s="184"/>
      <c r="OH922" s="184"/>
      <c r="OI922" s="184"/>
      <c r="OJ922" s="184"/>
      <c r="OK922" s="184"/>
      <c r="OL922" s="184"/>
      <c r="OM922" s="184"/>
      <c r="ON922" s="184"/>
      <c r="OO922" s="184"/>
      <c r="OP922" s="184"/>
      <c r="OQ922" s="184"/>
      <c r="OR922" s="184"/>
      <c r="OS922" s="184"/>
      <c r="OT922" s="184"/>
      <c r="OU922" s="184"/>
      <c r="OV922" s="184"/>
      <c r="OW922" s="184"/>
      <c r="OX922" s="184"/>
      <c r="OY922" s="184"/>
      <c r="OZ922" s="184"/>
      <c r="PA922" s="184"/>
      <c r="PB922" s="184"/>
      <c r="PC922" s="184"/>
      <c r="PD922" s="184"/>
      <c r="PE922" s="184"/>
      <c r="PF922" s="184"/>
      <c r="PG922" s="184"/>
      <c r="PH922" s="184"/>
      <c r="PI922" s="184"/>
      <c r="PJ922" s="184"/>
      <c r="PK922" s="184"/>
      <c r="PL922" s="184"/>
      <c r="PM922" s="184"/>
      <c r="PN922" s="184"/>
      <c r="PO922" s="184"/>
      <c r="PP922" s="184"/>
      <c r="PQ922" s="184"/>
      <c r="PR922" s="184"/>
      <c r="PS922" s="184"/>
      <c r="PT922" s="184"/>
      <c r="PU922" s="184"/>
      <c r="PV922" s="184"/>
      <c r="PW922" s="184"/>
      <c r="PX922" s="184"/>
      <c r="PY922" s="184"/>
      <c r="PZ922" s="184"/>
      <c r="QA922" s="184"/>
      <c r="QB922" s="184"/>
      <c r="QC922" s="184"/>
      <c r="QD922" s="184"/>
      <c r="QE922" s="184"/>
      <c r="QF922" s="184"/>
      <c r="QG922" s="184"/>
      <c r="QH922" s="184"/>
      <c r="QI922" s="184"/>
      <c r="QJ922" s="184"/>
      <c r="QK922" s="184"/>
      <c r="QL922" s="184"/>
      <c r="QM922" s="184"/>
      <c r="QN922" s="184"/>
      <c r="QO922" s="184"/>
      <c r="QP922" s="184"/>
      <c r="QQ922" s="184"/>
      <c r="QR922" s="184"/>
      <c r="QS922" s="184"/>
      <c r="QT922" s="184"/>
      <c r="QU922" s="184"/>
      <c r="QV922" s="184"/>
      <c r="QW922" s="184"/>
      <c r="QX922" s="184"/>
      <c r="QY922" s="184"/>
      <c r="QZ922" s="184"/>
      <c r="RA922" s="184"/>
      <c r="RB922" s="184"/>
      <c r="RC922" s="184"/>
      <c r="RD922" s="184"/>
      <c r="RE922" s="184"/>
      <c r="RF922" s="184"/>
      <c r="RG922" s="184"/>
      <c r="RH922" s="184"/>
      <c r="RI922" s="184"/>
      <c r="RJ922" s="184"/>
      <c r="RK922" s="184"/>
      <c r="RL922" s="184"/>
      <c r="RM922" s="184"/>
      <c r="RN922" s="184"/>
      <c r="RO922" s="184"/>
      <c r="RP922" s="184"/>
      <c r="RQ922" s="184"/>
      <c r="RR922" s="184"/>
      <c r="RS922" s="184"/>
      <c r="RT922" s="184"/>
      <c r="RU922" s="184"/>
      <c r="RV922" s="184"/>
      <c r="RW922" s="184"/>
      <c r="RX922" s="184"/>
      <c r="RY922" s="184"/>
      <c r="RZ922" s="184"/>
      <c r="SA922" s="184"/>
      <c r="SB922" s="184"/>
      <c r="SC922" s="184"/>
      <c r="SD922" s="184"/>
      <c r="SE922" s="184"/>
      <c r="SF922" s="184"/>
      <c r="SG922" s="184"/>
      <c r="SH922" s="184"/>
      <c r="SI922" s="184"/>
      <c r="SJ922" s="184"/>
      <c r="SK922" s="184"/>
      <c r="SL922" s="184"/>
      <c r="SM922" s="184"/>
      <c r="SN922" s="184"/>
      <c r="SO922" s="184"/>
      <c r="SP922" s="184"/>
      <c r="SQ922" s="184"/>
      <c r="SR922" s="184"/>
      <c r="SS922" s="184"/>
      <c r="ST922" s="184"/>
      <c r="SU922" s="184"/>
      <c r="SV922" s="184"/>
      <c r="SW922" s="184"/>
      <c r="SX922" s="184"/>
      <c r="SY922" s="184"/>
      <c r="SZ922" s="184"/>
      <c r="TA922" s="184"/>
      <c r="TB922" s="184"/>
      <c r="TC922" s="184"/>
      <c r="TD922" s="184"/>
      <c r="TE922" s="184"/>
      <c r="TF922" s="184"/>
      <c r="TG922" s="184"/>
      <c r="TH922" s="184"/>
      <c r="TI922" s="184"/>
      <c r="TJ922" s="184"/>
      <c r="TK922" s="184"/>
      <c r="TL922" s="184"/>
      <c r="TM922" s="184"/>
      <c r="TN922" s="184"/>
      <c r="TO922" s="184"/>
      <c r="TP922" s="184"/>
      <c r="TQ922" s="184"/>
      <c r="TR922" s="184"/>
      <c r="TS922" s="184"/>
      <c r="TT922" s="184"/>
      <c r="TU922" s="184"/>
      <c r="TV922" s="184"/>
      <c r="TW922" s="184"/>
      <c r="TX922" s="184"/>
      <c r="TY922" s="184"/>
      <c r="TZ922" s="184"/>
      <c r="UA922" s="184"/>
      <c r="UB922" s="184"/>
      <c r="UC922" s="184"/>
      <c r="UD922" s="184"/>
      <c r="UE922" s="184"/>
      <c r="UF922" s="184"/>
      <c r="UG922" s="184"/>
      <c r="UH922" s="184"/>
      <c r="UI922" s="184"/>
      <c r="UJ922" s="184"/>
      <c r="UK922" s="184"/>
      <c r="UL922" s="184"/>
      <c r="UM922" s="184"/>
      <c r="UN922" s="184"/>
      <c r="UO922" s="184"/>
      <c r="UP922" s="184"/>
      <c r="UQ922" s="184"/>
      <c r="UR922" s="184"/>
      <c r="US922" s="184"/>
      <c r="UT922" s="184"/>
      <c r="UU922" s="184"/>
      <c r="UV922" s="184"/>
      <c r="UW922" s="184"/>
      <c r="UX922" s="184"/>
      <c r="UY922" s="184"/>
      <c r="UZ922" s="184"/>
      <c r="VA922" s="184"/>
      <c r="VB922" s="184"/>
      <c r="VC922" s="184"/>
      <c r="VD922" s="184"/>
      <c r="VE922" s="184"/>
      <c r="VF922" s="184"/>
      <c r="VG922" s="184"/>
      <c r="VH922" s="184"/>
      <c r="VI922" s="184"/>
      <c r="VJ922" s="184"/>
      <c r="VK922" s="184"/>
      <c r="VL922" s="184"/>
      <c r="VM922" s="184"/>
      <c r="VN922" s="184"/>
      <c r="VO922" s="184"/>
      <c r="VP922" s="184"/>
      <c r="VQ922" s="184"/>
      <c r="VR922" s="184"/>
      <c r="VS922" s="184"/>
      <c r="VT922" s="184"/>
      <c r="VU922" s="184"/>
      <c r="VV922" s="184"/>
      <c r="VW922" s="184"/>
      <c r="VX922" s="184"/>
      <c r="VY922" s="184"/>
      <c r="VZ922" s="184"/>
      <c r="WA922" s="184"/>
      <c r="WB922" s="184"/>
      <c r="WC922" s="184"/>
      <c r="WD922" s="184"/>
      <c r="WE922" s="184"/>
      <c r="WF922" s="184"/>
      <c r="WG922" s="184"/>
      <c r="WH922" s="184"/>
      <c r="WI922" s="184"/>
      <c r="WJ922" s="184"/>
      <c r="WK922" s="184"/>
      <c r="WL922" s="184"/>
      <c r="WM922" s="184"/>
      <c r="WN922" s="184"/>
      <c r="WO922" s="184"/>
      <c r="WP922" s="184"/>
      <c r="WQ922" s="184"/>
      <c r="WR922" s="184"/>
      <c r="WS922" s="184"/>
      <c r="WT922" s="184"/>
      <c r="WU922" s="184"/>
      <c r="WV922" s="184"/>
      <c r="WW922" s="184"/>
      <c r="WX922" s="184"/>
      <c r="WY922" s="184"/>
      <c r="WZ922" s="184"/>
      <c r="XA922" s="184"/>
      <c r="XB922" s="184"/>
      <c r="XC922" s="184"/>
      <c r="XD922" s="184"/>
      <c r="XE922" s="184"/>
      <c r="XF922" s="184"/>
      <c r="XG922" s="184"/>
      <c r="XH922" s="184"/>
      <c r="XI922" s="184"/>
      <c r="XJ922" s="184"/>
      <c r="XK922" s="184"/>
      <c r="XL922" s="184"/>
      <c r="XM922" s="184"/>
      <c r="XN922" s="184"/>
      <c r="XO922" s="184"/>
      <c r="XP922" s="184"/>
      <c r="XQ922" s="184"/>
      <c r="XR922" s="184"/>
      <c r="XS922" s="184"/>
      <c r="XT922" s="184"/>
      <c r="XU922" s="184"/>
      <c r="XV922" s="184"/>
      <c r="XW922" s="184"/>
      <c r="XX922" s="184"/>
      <c r="XY922" s="184"/>
      <c r="XZ922" s="184"/>
      <c r="YA922" s="184"/>
      <c r="YB922" s="184"/>
      <c r="YC922" s="184"/>
      <c r="YD922" s="184"/>
      <c r="YE922" s="184"/>
      <c r="YF922" s="184"/>
      <c r="YG922" s="184"/>
      <c r="YH922" s="184"/>
      <c r="YI922" s="184"/>
      <c r="YJ922" s="184"/>
      <c r="YK922" s="184"/>
      <c r="YL922" s="184"/>
      <c r="YM922" s="184"/>
      <c r="YN922" s="184"/>
      <c r="YO922" s="184"/>
      <c r="YP922" s="184"/>
      <c r="YQ922" s="184"/>
      <c r="YR922" s="184"/>
      <c r="YS922" s="184"/>
      <c r="YT922" s="184"/>
      <c r="YU922" s="184"/>
      <c r="YV922" s="184"/>
      <c r="YW922" s="184"/>
      <c r="YX922" s="184"/>
      <c r="YY922" s="184"/>
      <c r="YZ922" s="184"/>
      <c r="ZA922" s="184"/>
      <c r="ZB922" s="184"/>
      <c r="ZC922" s="184"/>
      <c r="ZD922" s="184"/>
      <c r="ZE922" s="184"/>
      <c r="ZF922" s="184"/>
      <c r="ZG922" s="184"/>
      <c r="ZH922" s="184"/>
      <c r="ZI922" s="184"/>
      <c r="ZJ922" s="184"/>
      <c r="ZK922" s="184"/>
      <c r="ZL922" s="184"/>
      <c r="ZM922" s="184"/>
      <c r="ZN922" s="184"/>
      <c r="ZO922" s="184"/>
      <c r="ZP922" s="184"/>
      <c r="ZQ922" s="184"/>
      <c r="ZR922" s="184"/>
      <c r="ZS922" s="184"/>
      <c r="ZT922" s="184"/>
      <c r="ZU922" s="184"/>
      <c r="ZV922" s="184"/>
      <c r="ZW922" s="184"/>
      <c r="ZX922" s="184"/>
      <c r="ZY922" s="184"/>
      <c r="ZZ922" s="184"/>
      <c r="AAA922" s="184"/>
      <c r="AAB922" s="184"/>
      <c r="AAC922" s="184"/>
      <c r="AAD922" s="184"/>
      <c r="AAE922" s="184"/>
      <c r="AAF922" s="184"/>
      <c r="AAG922" s="184"/>
      <c r="AAH922" s="184"/>
      <c r="AAI922" s="184"/>
      <c r="AAJ922" s="184"/>
      <c r="AAK922" s="184"/>
      <c r="AAL922" s="184"/>
      <c r="AAM922" s="184"/>
      <c r="AAN922" s="184"/>
      <c r="AAO922" s="184"/>
      <c r="AAP922" s="184"/>
      <c r="AAQ922" s="184"/>
      <c r="AAR922" s="184"/>
      <c r="AAS922" s="184"/>
      <c r="AAT922" s="184"/>
      <c r="AAU922" s="184"/>
      <c r="AAV922" s="184"/>
      <c r="AAW922" s="184"/>
      <c r="AAX922" s="184"/>
      <c r="AAY922" s="184"/>
      <c r="AAZ922" s="184"/>
      <c r="ABA922" s="184"/>
      <c r="ABB922" s="184"/>
      <c r="ABC922" s="184"/>
      <c r="ABD922" s="184"/>
      <c r="ABE922" s="184"/>
      <c r="ABF922" s="184"/>
      <c r="ABG922" s="184"/>
      <c r="ABH922" s="184"/>
      <c r="ABI922" s="184"/>
      <c r="ABJ922" s="184"/>
      <c r="ABK922" s="184"/>
      <c r="ABL922" s="184"/>
      <c r="ABM922" s="184"/>
      <c r="ABN922" s="184"/>
      <c r="ABO922" s="184"/>
      <c r="ABP922" s="184"/>
      <c r="ABQ922" s="184"/>
      <c r="ABR922" s="184"/>
      <c r="ABS922" s="184"/>
      <c r="ABT922" s="184"/>
      <c r="ABU922" s="184"/>
      <c r="ABV922" s="184"/>
      <c r="ABW922" s="184"/>
      <c r="ABX922" s="184"/>
      <c r="ABY922" s="184"/>
      <c r="ABZ922" s="184"/>
      <c r="ACA922" s="184"/>
      <c r="ACB922" s="184"/>
      <c r="ACC922" s="184"/>
      <c r="ACD922" s="184"/>
      <c r="ACE922" s="184"/>
      <c r="ACF922" s="184"/>
      <c r="ACG922" s="184"/>
      <c r="ACH922" s="184"/>
      <c r="ACI922" s="184"/>
      <c r="ACJ922" s="184"/>
      <c r="ACK922" s="184"/>
      <c r="ACL922" s="184"/>
      <c r="ACM922" s="184"/>
      <c r="ACN922" s="184"/>
      <c r="ACO922" s="184"/>
      <c r="ACP922" s="184"/>
      <c r="ACQ922" s="184"/>
      <c r="ACR922" s="184"/>
      <c r="ACS922" s="184"/>
      <c r="ACT922" s="184"/>
      <c r="ACU922" s="184"/>
      <c r="ACV922" s="184"/>
      <c r="ACW922" s="184"/>
      <c r="ACX922" s="184"/>
      <c r="ACY922" s="184"/>
      <c r="ACZ922" s="184"/>
      <c r="ADA922" s="184"/>
      <c r="ADB922" s="184"/>
      <c r="ADC922" s="184"/>
      <c r="ADD922" s="184"/>
      <c r="ADE922" s="184"/>
      <c r="ADF922" s="184"/>
      <c r="ADG922" s="184"/>
      <c r="ADH922" s="184"/>
      <c r="ADI922" s="184"/>
      <c r="ADJ922" s="184"/>
      <c r="ADK922" s="184"/>
      <c r="ADL922" s="184"/>
      <c r="ADM922" s="184"/>
      <c r="ADN922" s="184"/>
      <c r="ADO922" s="184"/>
      <c r="ADP922" s="184"/>
      <c r="ADQ922" s="184"/>
      <c r="ADR922" s="184"/>
      <c r="ADS922" s="184"/>
      <c r="ADT922" s="184"/>
      <c r="ADU922" s="184"/>
      <c r="ADV922" s="184"/>
      <c r="ADW922" s="184"/>
      <c r="ADX922" s="184"/>
      <c r="ADY922" s="184"/>
      <c r="ADZ922" s="184"/>
      <c r="AEA922" s="184"/>
      <c r="AEB922" s="184"/>
      <c r="AEC922" s="184"/>
      <c r="AED922" s="184"/>
      <c r="AEE922" s="184"/>
      <c r="AEF922" s="184"/>
      <c r="AEG922" s="184"/>
      <c r="AEH922" s="184"/>
      <c r="AEI922" s="184"/>
      <c r="AEJ922" s="184"/>
      <c r="AEK922" s="184"/>
      <c r="AEL922" s="184"/>
      <c r="AEM922" s="184"/>
      <c r="AEN922" s="184"/>
      <c r="AEO922" s="184"/>
      <c r="AEP922" s="184"/>
      <c r="AEQ922" s="184"/>
      <c r="AER922" s="184"/>
      <c r="AES922" s="184"/>
      <c r="AET922" s="184"/>
      <c r="AEU922" s="184"/>
      <c r="AEV922" s="184"/>
      <c r="AEW922" s="184"/>
      <c r="AEX922" s="184"/>
      <c r="AEY922" s="184"/>
      <c r="AEZ922" s="184"/>
      <c r="AFA922" s="184"/>
      <c r="AFB922" s="184"/>
      <c r="AFC922" s="184"/>
      <c r="AFD922" s="184"/>
      <c r="AFE922" s="184"/>
      <c r="AFF922" s="184"/>
      <c r="AFG922" s="184"/>
      <c r="AFH922" s="184"/>
      <c r="AFI922" s="184"/>
      <c r="AFJ922" s="184"/>
      <c r="AFK922" s="184"/>
      <c r="AFL922" s="184"/>
      <c r="AFM922" s="184"/>
      <c r="AFN922" s="184"/>
      <c r="AFO922" s="184"/>
      <c r="AFP922" s="184"/>
      <c r="AFQ922" s="184"/>
      <c r="AFR922" s="184"/>
      <c r="AFS922" s="184"/>
      <c r="AFT922" s="184"/>
      <c r="AFU922" s="184"/>
      <c r="AFV922" s="184"/>
      <c r="AFW922" s="184"/>
      <c r="AFX922" s="184"/>
      <c r="AFY922" s="184"/>
      <c r="AFZ922" s="184"/>
      <c r="AGA922" s="184"/>
      <c r="AGB922" s="184"/>
      <c r="AGC922" s="184"/>
      <c r="AGD922" s="184"/>
      <c r="AGE922" s="184"/>
      <c r="AGF922" s="184"/>
      <c r="AGG922" s="184"/>
      <c r="AGH922" s="184"/>
      <c r="AGI922" s="184"/>
      <c r="AGJ922" s="184"/>
      <c r="AGK922" s="184"/>
      <c r="AGL922" s="184"/>
      <c r="AGM922" s="184"/>
      <c r="AGN922" s="184"/>
      <c r="AGO922" s="184"/>
      <c r="AGP922" s="184"/>
      <c r="AGQ922" s="184"/>
      <c r="AGR922" s="184"/>
      <c r="AGS922" s="184"/>
      <c r="AGT922" s="184"/>
      <c r="AGU922" s="184"/>
      <c r="AGV922" s="184"/>
      <c r="AGW922" s="184"/>
      <c r="AGX922" s="184"/>
      <c r="AGY922" s="184"/>
      <c r="AGZ922" s="184"/>
      <c r="AHA922" s="184"/>
      <c r="AHB922" s="184"/>
      <c r="AHC922" s="184"/>
      <c r="AHD922" s="184"/>
      <c r="AHE922" s="184"/>
      <c r="AHF922" s="184"/>
      <c r="AHG922" s="184"/>
      <c r="AHH922" s="184"/>
      <c r="AHI922" s="184"/>
      <c r="AHJ922" s="184"/>
      <c r="AHK922" s="184"/>
      <c r="AHL922" s="184"/>
      <c r="AHM922" s="184"/>
      <c r="AHN922" s="184"/>
      <c r="AHO922" s="184"/>
      <c r="AHP922" s="184"/>
      <c r="AHQ922" s="184"/>
      <c r="AHR922" s="184"/>
      <c r="AHS922" s="184"/>
      <c r="AHT922" s="184"/>
      <c r="AHU922" s="184"/>
      <c r="AHV922" s="184"/>
      <c r="AHW922" s="184"/>
      <c r="AHX922" s="184"/>
      <c r="AHY922" s="184"/>
      <c r="AHZ922" s="184"/>
      <c r="AIA922" s="184"/>
      <c r="AIB922" s="184"/>
      <c r="AIC922" s="184"/>
      <c r="AID922" s="184"/>
      <c r="AIE922" s="184"/>
      <c r="AIF922" s="184"/>
      <c r="AIG922" s="184"/>
      <c r="AIH922" s="184"/>
      <c r="AII922" s="184"/>
      <c r="AIJ922" s="184"/>
      <c r="AIK922" s="184"/>
      <c r="AIL922" s="184"/>
      <c r="AIM922" s="184"/>
      <c r="AIN922" s="184"/>
      <c r="AIO922" s="184"/>
      <c r="AIP922" s="184"/>
      <c r="AIQ922" s="184"/>
      <c r="AIR922" s="184"/>
      <c r="AIS922" s="184"/>
      <c r="AIT922" s="184"/>
      <c r="AIU922" s="184"/>
      <c r="AIV922" s="184"/>
      <c r="AIW922" s="184"/>
      <c r="AIX922" s="184"/>
      <c r="AIY922" s="184"/>
      <c r="AIZ922" s="184"/>
      <c r="AJA922" s="184"/>
      <c r="AJB922" s="184"/>
      <c r="AJC922" s="184"/>
      <c r="AJD922" s="184"/>
      <c r="AJE922" s="184"/>
      <c r="AJF922" s="184"/>
      <c r="AJG922" s="184"/>
      <c r="AJH922" s="184"/>
      <c r="AJI922" s="184"/>
      <c r="AJJ922" s="184"/>
      <c r="AJK922" s="184"/>
      <c r="AJL922" s="184"/>
      <c r="AJM922" s="184"/>
      <c r="AJN922" s="184"/>
      <c r="AJO922" s="184"/>
      <c r="AJP922" s="184"/>
      <c r="AJQ922" s="184"/>
      <c r="AJR922" s="184"/>
      <c r="AJS922" s="184"/>
      <c r="AJT922" s="184"/>
      <c r="AJU922" s="184"/>
      <c r="AJV922" s="184"/>
      <c r="AJW922" s="184"/>
      <c r="AJX922" s="184"/>
      <c r="AJY922" s="184"/>
      <c r="AJZ922" s="184"/>
      <c r="AKA922" s="184"/>
      <c r="AKB922" s="184"/>
      <c r="AKC922" s="184"/>
      <c r="AKD922" s="184"/>
      <c r="AKE922" s="184"/>
      <c r="AKF922" s="184"/>
      <c r="AKG922" s="184"/>
      <c r="AKH922" s="184"/>
      <c r="AKI922" s="184"/>
      <c r="AKJ922" s="184"/>
      <c r="AKK922" s="184"/>
      <c r="AKL922" s="184"/>
      <c r="AKM922" s="184"/>
      <c r="AKN922" s="184"/>
      <c r="AKO922" s="184"/>
      <c r="AKP922" s="184"/>
      <c r="AKQ922" s="184"/>
      <c r="AKR922" s="184"/>
      <c r="AKS922" s="184"/>
      <c r="AKT922" s="184"/>
      <c r="AKU922" s="184"/>
      <c r="AKV922" s="184"/>
      <c r="AKW922" s="184"/>
      <c r="AKX922" s="184"/>
      <c r="AKY922" s="184"/>
      <c r="AKZ922" s="184"/>
      <c r="ALA922" s="184"/>
      <c r="ALB922" s="184"/>
      <c r="ALC922" s="184"/>
      <c r="ALD922" s="184"/>
      <c r="ALE922" s="184"/>
      <c r="ALF922" s="184"/>
      <c r="ALG922" s="184"/>
      <c r="ALH922" s="184"/>
      <c r="ALI922" s="184"/>
      <c r="ALJ922" s="184"/>
      <c r="ALK922" s="184"/>
      <c r="ALL922" s="184"/>
      <c r="ALM922" s="184"/>
      <c r="ALN922" s="184"/>
      <c r="ALO922" s="184"/>
      <c r="ALP922" s="184"/>
      <c r="ALQ922" s="184"/>
      <c r="ALR922" s="184"/>
      <c r="ALS922" s="184"/>
      <c r="ALT922" s="184"/>
      <c r="ALU922" s="184"/>
      <c r="ALV922" s="184"/>
      <c r="ALW922" s="184"/>
      <c r="ALX922" s="184"/>
      <c r="ALY922" s="184"/>
      <c r="ALZ922" s="184"/>
      <c r="AMA922" s="184"/>
      <c r="AMB922" s="184"/>
      <c r="AMC922" s="184"/>
      <c r="AMD922" s="184"/>
      <c r="AME922" s="184"/>
      <c r="AMF922" s="184"/>
      <c r="AMG922" s="184"/>
      <c r="AMH922" s="184"/>
      <c r="AMI922" s="184"/>
      <c r="AMJ922" s="184"/>
    </row>
    <row r="923" spans="1:1025" ht="24" hidden="1">
      <c r="A923" s="18"/>
      <c r="B9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54" t="s">
        <v>38</v>
      </c>
      <c r="D923" s="54">
        <v>11272</v>
      </c>
      <c r="E923" s="49">
        <v>3</v>
      </c>
      <c r="F9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923" s="49">
        <f t="shared" ref="H923:H930" ca="1" si="94">ROUND(E923*G923,2)</f>
        <v>15.09</v>
      </c>
      <c r="I923" s="101"/>
      <c r="J923" s="107"/>
      <c r="K923" s="18" t="str">
        <f t="shared" si="92"/>
        <v>SEDUC E 46</v>
      </c>
    </row>
    <row r="924" spans="1:1025" ht="24" hidden="1">
      <c r="A924" s="18"/>
      <c r="B9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54" t="s">
        <v>38</v>
      </c>
      <c r="D924" s="54">
        <v>1092</v>
      </c>
      <c r="E924" s="49">
        <v>1</v>
      </c>
      <c r="F9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24" s="49">
        <f t="shared" ca="1" si="94"/>
        <v>26.13</v>
      </c>
      <c r="I924" s="101"/>
      <c r="J924" s="107"/>
      <c r="K924" s="18" t="str">
        <f t="shared" si="92"/>
        <v>SEDUC E 46</v>
      </c>
    </row>
    <row r="925" spans="1:1025" ht="24" hidden="1">
      <c r="A925" s="18"/>
      <c r="B9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54" t="s">
        <v>38</v>
      </c>
      <c r="D925" s="54">
        <v>13348</v>
      </c>
      <c r="E925" s="49">
        <v>2</v>
      </c>
      <c r="F9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925" s="49">
        <f t="shared" ca="1" si="94"/>
        <v>1.8</v>
      </c>
      <c r="I925" s="101"/>
      <c r="J925" s="107"/>
      <c r="K925" s="18" t="str">
        <f t="shared" si="92"/>
        <v>SEDUC E 46</v>
      </c>
    </row>
    <row r="926" spans="1:1025" hidden="1">
      <c r="A926" s="18"/>
      <c r="B9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54" t="s">
        <v>20</v>
      </c>
      <c r="D926" s="54">
        <v>223</v>
      </c>
      <c r="E926" s="49">
        <v>2</v>
      </c>
      <c r="F9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49">
        <f t="shared" ca="1" si="94"/>
        <v>2.08</v>
      </c>
      <c r="I926" s="101"/>
      <c r="J926" s="107"/>
      <c r="K926" s="18" t="str">
        <f t="shared" si="92"/>
        <v>SEDUC E 46</v>
      </c>
    </row>
    <row r="927" spans="1:1025" ht="24" hidden="1">
      <c r="A927" s="18"/>
      <c r="B9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54" t="s">
        <v>38</v>
      </c>
      <c r="D927" s="54">
        <v>3398</v>
      </c>
      <c r="E927" s="49">
        <v>3</v>
      </c>
      <c r="F9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927" s="49">
        <f t="shared" ca="1" si="94"/>
        <v>13.59</v>
      </c>
      <c r="I927" s="101"/>
      <c r="J927" s="107"/>
      <c r="K927" s="18" t="str">
        <f t="shared" si="92"/>
        <v>SEDUC E 46</v>
      </c>
    </row>
    <row r="928" spans="1:1025" hidden="1">
      <c r="A928" s="18"/>
      <c r="B9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54" t="s">
        <v>14</v>
      </c>
      <c r="D928" s="54">
        <v>90776</v>
      </c>
      <c r="E928" s="49">
        <v>0.25</v>
      </c>
      <c r="F9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928" s="49">
        <f t="shared" ca="1" si="94"/>
        <v>5.54</v>
      </c>
      <c r="I928" s="101"/>
      <c r="J928" s="107"/>
      <c r="K928" s="18" t="str">
        <f t="shared" si="92"/>
        <v>SEDUC E 46</v>
      </c>
    </row>
    <row r="929" spans="1:1025" hidden="1">
      <c r="A929" s="18"/>
      <c r="B9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54" t="s">
        <v>14</v>
      </c>
      <c r="D929" s="54">
        <v>88279</v>
      </c>
      <c r="E929" s="49">
        <v>0.8</v>
      </c>
      <c r="F9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29" s="49">
        <f t="shared" ca="1" si="94"/>
        <v>20.59</v>
      </c>
      <c r="I929" s="101"/>
      <c r="J929" s="107"/>
      <c r="K929" s="18" t="str">
        <f t="shared" si="92"/>
        <v>SEDUC E 46</v>
      </c>
    </row>
    <row r="930" spans="1:1025" hidden="1">
      <c r="A930" s="18"/>
      <c r="B9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54" t="s">
        <v>14</v>
      </c>
      <c r="D930" s="54">
        <v>88247</v>
      </c>
      <c r="E930" s="49">
        <v>0.25</v>
      </c>
      <c r="F9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30" s="49">
        <f t="shared" ca="1" si="94"/>
        <v>3.5</v>
      </c>
      <c r="I930" s="101"/>
      <c r="J930" s="107"/>
      <c r="K930" s="18" t="str">
        <f t="shared" si="92"/>
        <v>SEDUC E 46</v>
      </c>
    </row>
    <row r="931" spans="1:1025" hidden="1">
      <c r="A931" s="133">
        <f ca="1">H931</f>
        <v>88.320000000000007</v>
      </c>
      <c r="B931" s="53" t="s">
        <v>15</v>
      </c>
      <c r="C931" s="54"/>
      <c r="D931" s="54"/>
      <c r="E931" s="49"/>
      <c r="F931" s="49"/>
      <c r="G931" s="49"/>
      <c r="H931" s="83">
        <f ca="1">SUM(H923:H930)</f>
        <v>88.320000000000007</v>
      </c>
      <c r="I931" s="101" t="str">
        <f>A921</f>
        <v>SEDUC E 46</v>
      </c>
      <c r="J931" s="125">
        <f ca="1">H931</f>
        <v>88.320000000000007</v>
      </c>
      <c r="K931" s="18" t="str">
        <f t="shared" si="92"/>
        <v>SEDUC E 46</v>
      </c>
    </row>
    <row r="932" spans="1:1025" hidden="1">
      <c r="A932" s="18"/>
      <c r="B932" s="72"/>
      <c r="C932" s="73"/>
      <c r="D932" s="73"/>
      <c r="E932" s="74"/>
      <c r="F932" s="75"/>
      <c r="G932" s="170"/>
      <c r="H932" s="84"/>
      <c r="I932" s="101"/>
      <c r="J932" s="107"/>
      <c r="K932" s="18" t="str">
        <f t="shared" si="92"/>
        <v>SEDUC E 46</v>
      </c>
    </row>
    <row r="933" spans="1:1025" ht="20.25" hidden="1">
      <c r="B933" s="319" t="str">
        <f>A934</f>
        <v>SEDUC E 47</v>
      </c>
      <c r="C933" s="320"/>
      <c r="D933" s="320"/>
      <c r="E933" s="320"/>
      <c r="F933" s="320"/>
      <c r="G933" s="320"/>
      <c r="H933" s="321"/>
      <c r="I933" s="101"/>
      <c r="J933" s="107"/>
      <c r="K933" s="99" t="str">
        <f>B933</f>
        <v>SEDUC E 47</v>
      </c>
      <c r="AMK933" s="18"/>
    </row>
    <row r="934" spans="1:1025" hidden="1">
      <c r="A934" s="18" t="s">
        <v>143</v>
      </c>
      <c r="B934" s="328" t="s">
        <v>144</v>
      </c>
      <c r="C934" s="329"/>
      <c r="D934" s="329"/>
      <c r="E934" s="329"/>
      <c r="F934" s="330"/>
      <c r="G934" s="85" t="s">
        <v>5</v>
      </c>
      <c r="H934" s="39" t="s">
        <v>6</v>
      </c>
      <c r="I934" s="101"/>
      <c r="J934" s="107"/>
      <c r="K934" s="18" t="str">
        <f t="shared" si="92"/>
        <v>SEDUC E 47</v>
      </c>
    </row>
    <row r="935" spans="1:1025" s="23" customFormat="1" hidden="1">
      <c r="A935" s="184"/>
      <c r="B935" s="42" t="s">
        <v>7</v>
      </c>
      <c r="C935" s="42" t="s">
        <v>8</v>
      </c>
      <c r="D935" s="42" t="s">
        <v>9</v>
      </c>
      <c r="E935" s="42" t="s">
        <v>10</v>
      </c>
      <c r="F935" s="42" t="s">
        <v>11</v>
      </c>
      <c r="G935" s="86" t="s">
        <v>12</v>
      </c>
      <c r="H935" s="42" t="s">
        <v>13</v>
      </c>
      <c r="I935" s="185"/>
      <c r="J935" s="186"/>
      <c r="K935" s="18" t="str">
        <f t="shared" si="92"/>
        <v>SEDUC E 47</v>
      </c>
      <c r="L935" s="184"/>
      <c r="M935" s="184"/>
      <c r="N935" s="184"/>
      <c r="O935" s="184"/>
      <c r="P935" s="184"/>
      <c r="Q935" s="184"/>
      <c r="R935" s="184"/>
      <c r="S935" s="184"/>
      <c r="T935" s="184"/>
      <c r="U935" s="184"/>
      <c r="V935" s="184"/>
      <c r="W935" s="184"/>
      <c r="X935" s="184"/>
      <c r="Y935" s="184"/>
      <c r="Z935" s="184"/>
      <c r="AA935" s="184"/>
      <c r="AB935" s="184"/>
      <c r="AC935" s="184"/>
      <c r="AD935" s="184"/>
      <c r="AE935" s="184"/>
      <c r="AF935" s="184"/>
      <c r="AG935" s="184"/>
      <c r="AH935" s="184"/>
      <c r="AI935" s="184"/>
      <c r="AJ935" s="184"/>
      <c r="AK935" s="184"/>
      <c r="AL935" s="184"/>
      <c r="AM935" s="184"/>
      <c r="AN935" s="184"/>
      <c r="AO935" s="184"/>
      <c r="AP935" s="184"/>
      <c r="AQ935" s="184"/>
      <c r="AR935" s="184"/>
      <c r="AS935" s="184"/>
      <c r="AT935" s="184"/>
      <c r="AU935" s="184"/>
      <c r="AV935" s="184"/>
      <c r="AW935" s="184"/>
      <c r="AX935" s="184"/>
      <c r="AY935" s="184"/>
      <c r="AZ935" s="184"/>
      <c r="BA935" s="184"/>
      <c r="BB935" s="184"/>
      <c r="BC935" s="184"/>
      <c r="BD935" s="184"/>
      <c r="BE935" s="184"/>
      <c r="BF935" s="184"/>
      <c r="BG935" s="184"/>
      <c r="BH935" s="184"/>
      <c r="BI935" s="184"/>
      <c r="BJ935" s="184"/>
      <c r="BK935" s="184"/>
      <c r="BL935" s="184"/>
      <c r="BM935" s="184"/>
      <c r="BN935" s="184"/>
      <c r="BO935" s="184"/>
      <c r="BP935" s="184"/>
      <c r="BQ935" s="184"/>
      <c r="BR935" s="184"/>
      <c r="BS935" s="184"/>
      <c r="BT935" s="184"/>
      <c r="BU935" s="184"/>
      <c r="BV935" s="184"/>
      <c r="BW935" s="184"/>
      <c r="BX935" s="184"/>
      <c r="BY935" s="184"/>
      <c r="BZ935" s="184"/>
      <c r="CA935" s="184"/>
      <c r="CB935" s="184"/>
      <c r="CC935" s="184"/>
      <c r="CD935" s="184"/>
      <c r="CE935" s="184"/>
      <c r="CF935" s="184"/>
      <c r="CG935" s="184"/>
      <c r="CH935" s="184"/>
      <c r="CI935" s="184"/>
      <c r="CJ935" s="184"/>
      <c r="CK935" s="184"/>
      <c r="CL935" s="184"/>
      <c r="CM935" s="184"/>
      <c r="CN935" s="184"/>
      <c r="CO935" s="184"/>
      <c r="CP935" s="184"/>
      <c r="CQ935" s="184"/>
      <c r="CR935" s="184"/>
      <c r="CS935" s="184"/>
      <c r="CT935" s="184"/>
      <c r="CU935" s="184"/>
      <c r="CV935" s="184"/>
      <c r="CW935" s="184"/>
      <c r="CX935" s="184"/>
      <c r="CY935" s="184"/>
      <c r="CZ935" s="184"/>
      <c r="DA935" s="184"/>
      <c r="DB935" s="184"/>
      <c r="DC935" s="184"/>
      <c r="DD935" s="184"/>
      <c r="DE935" s="184"/>
      <c r="DF935" s="184"/>
      <c r="DG935" s="184"/>
      <c r="DH935" s="184"/>
      <c r="DI935" s="184"/>
      <c r="DJ935" s="184"/>
      <c r="DK935" s="184"/>
      <c r="DL935" s="184"/>
      <c r="DM935" s="184"/>
      <c r="DN935" s="184"/>
      <c r="DO935" s="184"/>
      <c r="DP935" s="184"/>
      <c r="DQ935" s="184"/>
      <c r="DR935" s="184"/>
      <c r="DS935" s="184"/>
      <c r="DT935" s="184"/>
      <c r="DU935" s="184"/>
      <c r="DV935" s="184"/>
      <c r="DW935" s="184"/>
      <c r="DX935" s="184"/>
      <c r="DY935" s="184"/>
      <c r="DZ935" s="184"/>
      <c r="EA935" s="184"/>
      <c r="EB935" s="184"/>
      <c r="EC935" s="184"/>
      <c r="ED935" s="184"/>
      <c r="EE935" s="184"/>
      <c r="EF935" s="184"/>
      <c r="EG935" s="184"/>
      <c r="EH935" s="184"/>
      <c r="EI935" s="184"/>
      <c r="EJ935" s="184"/>
      <c r="EK935" s="184"/>
      <c r="EL935" s="184"/>
      <c r="EM935" s="184"/>
      <c r="EN935" s="184"/>
      <c r="EO935" s="184"/>
      <c r="EP935" s="184"/>
      <c r="EQ935" s="184"/>
      <c r="ER935" s="184"/>
      <c r="ES935" s="184"/>
      <c r="ET935" s="184"/>
      <c r="EU935" s="184"/>
      <c r="EV935" s="184"/>
      <c r="EW935" s="184"/>
      <c r="EX935" s="184"/>
      <c r="EY935" s="184"/>
      <c r="EZ935" s="184"/>
      <c r="FA935" s="184"/>
      <c r="FB935" s="184"/>
      <c r="FC935" s="184"/>
      <c r="FD935" s="184"/>
      <c r="FE935" s="184"/>
      <c r="FF935" s="184"/>
      <c r="FG935" s="184"/>
      <c r="FH935" s="184"/>
      <c r="FI935" s="184"/>
      <c r="FJ935" s="184"/>
      <c r="FK935" s="184"/>
      <c r="FL935" s="184"/>
      <c r="FM935" s="184"/>
      <c r="FN935" s="184"/>
      <c r="FO935" s="184"/>
      <c r="FP935" s="184"/>
      <c r="FQ935" s="184"/>
      <c r="FR935" s="184"/>
      <c r="FS935" s="184"/>
      <c r="FT935" s="184"/>
      <c r="FU935" s="184"/>
      <c r="FV935" s="184"/>
      <c r="FW935" s="184"/>
      <c r="FX935" s="184"/>
      <c r="FY935" s="184"/>
      <c r="FZ935" s="184"/>
      <c r="GA935" s="184"/>
      <c r="GB935" s="184"/>
      <c r="GC935" s="184"/>
      <c r="GD935" s="184"/>
      <c r="GE935" s="184"/>
      <c r="GF935" s="184"/>
      <c r="GG935" s="184"/>
      <c r="GH935" s="184"/>
      <c r="GI935" s="184"/>
      <c r="GJ935" s="184"/>
      <c r="GK935" s="184"/>
      <c r="GL935" s="184"/>
      <c r="GM935" s="184"/>
      <c r="GN935" s="184"/>
      <c r="GO935" s="184"/>
      <c r="GP935" s="184"/>
      <c r="GQ935" s="184"/>
      <c r="GR935" s="184"/>
      <c r="GS935" s="184"/>
      <c r="GT935" s="184"/>
      <c r="GU935" s="184"/>
      <c r="GV935" s="184"/>
      <c r="GW935" s="184"/>
      <c r="GX935" s="184"/>
      <c r="GY935" s="184"/>
      <c r="GZ935" s="184"/>
      <c r="HA935" s="184"/>
      <c r="HB935" s="184"/>
      <c r="HC935" s="184"/>
      <c r="HD935" s="184"/>
      <c r="HE935" s="184"/>
      <c r="HF935" s="184"/>
      <c r="HG935" s="184"/>
      <c r="HH935" s="184"/>
      <c r="HI935" s="184"/>
      <c r="HJ935" s="184"/>
      <c r="HK935" s="184"/>
      <c r="HL935" s="184"/>
      <c r="HM935" s="184"/>
      <c r="HN935" s="184"/>
      <c r="HO935" s="184"/>
      <c r="HP935" s="184"/>
      <c r="HQ935" s="184"/>
      <c r="HR935" s="184"/>
      <c r="HS935" s="184"/>
      <c r="HT935" s="184"/>
      <c r="HU935" s="184"/>
      <c r="HV935" s="184"/>
      <c r="HW935" s="184"/>
      <c r="HX935" s="184"/>
      <c r="HY935" s="184"/>
      <c r="HZ935" s="184"/>
      <c r="IA935" s="184"/>
      <c r="IB935" s="184"/>
      <c r="IC935" s="184"/>
      <c r="ID935" s="184"/>
      <c r="IE935" s="184"/>
      <c r="IF935" s="184"/>
      <c r="IG935" s="184"/>
      <c r="IH935" s="184"/>
      <c r="II935" s="184"/>
      <c r="IJ935" s="184"/>
      <c r="IK935" s="184"/>
      <c r="IL935" s="184"/>
      <c r="IM935" s="184"/>
      <c r="IN935" s="184"/>
      <c r="IO935" s="184"/>
      <c r="IP935" s="184"/>
      <c r="IQ935" s="184"/>
      <c r="IR935" s="184"/>
      <c r="IS935" s="184"/>
      <c r="IT935" s="184"/>
      <c r="IU935" s="184"/>
      <c r="IV935" s="184"/>
      <c r="IW935" s="184"/>
      <c r="IX935" s="184"/>
      <c r="IY935" s="184"/>
      <c r="IZ935" s="184"/>
      <c r="JA935" s="184"/>
      <c r="JB935" s="184"/>
      <c r="JC935" s="184"/>
      <c r="JD935" s="184"/>
      <c r="JE935" s="184"/>
      <c r="JF935" s="184"/>
      <c r="JG935" s="184"/>
      <c r="JH935" s="184"/>
      <c r="JI935" s="184"/>
      <c r="JJ935" s="184"/>
      <c r="JK935" s="184"/>
      <c r="JL935" s="184"/>
      <c r="JM935" s="184"/>
      <c r="JN935" s="184"/>
      <c r="JO935" s="184"/>
      <c r="JP935" s="184"/>
      <c r="JQ935" s="184"/>
      <c r="JR935" s="184"/>
      <c r="JS935" s="184"/>
      <c r="JT935" s="184"/>
      <c r="JU935" s="184"/>
      <c r="JV935" s="184"/>
      <c r="JW935" s="184"/>
      <c r="JX935" s="184"/>
      <c r="JY935" s="184"/>
      <c r="JZ935" s="184"/>
      <c r="KA935" s="184"/>
      <c r="KB935" s="184"/>
      <c r="KC935" s="184"/>
      <c r="KD935" s="184"/>
      <c r="KE935" s="184"/>
      <c r="KF935" s="184"/>
      <c r="KG935" s="184"/>
      <c r="KH935" s="184"/>
      <c r="KI935" s="184"/>
      <c r="KJ935" s="184"/>
      <c r="KK935" s="184"/>
      <c r="KL935" s="184"/>
      <c r="KM935" s="184"/>
      <c r="KN935" s="184"/>
      <c r="KO935" s="184"/>
      <c r="KP935" s="184"/>
      <c r="KQ935" s="184"/>
      <c r="KR935" s="184"/>
      <c r="KS935" s="184"/>
      <c r="KT935" s="184"/>
      <c r="KU935" s="184"/>
      <c r="KV935" s="184"/>
      <c r="KW935" s="184"/>
      <c r="KX935" s="184"/>
      <c r="KY935" s="184"/>
      <c r="KZ935" s="184"/>
      <c r="LA935" s="184"/>
      <c r="LB935" s="184"/>
      <c r="LC935" s="184"/>
      <c r="LD935" s="184"/>
      <c r="LE935" s="184"/>
      <c r="LF935" s="184"/>
      <c r="LG935" s="184"/>
      <c r="LH935" s="184"/>
      <c r="LI935" s="184"/>
      <c r="LJ935" s="184"/>
      <c r="LK935" s="184"/>
      <c r="LL935" s="184"/>
      <c r="LM935" s="184"/>
      <c r="LN935" s="184"/>
      <c r="LO935" s="184"/>
      <c r="LP935" s="184"/>
      <c r="LQ935" s="184"/>
      <c r="LR935" s="184"/>
      <c r="LS935" s="184"/>
      <c r="LT935" s="184"/>
      <c r="LU935" s="184"/>
      <c r="LV935" s="184"/>
      <c r="LW935" s="184"/>
      <c r="LX935" s="184"/>
      <c r="LY935" s="184"/>
      <c r="LZ935" s="184"/>
      <c r="MA935" s="184"/>
      <c r="MB935" s="184"/>
      <c r="MC935" s="184"/>
      <c r="MD935" s="184"/>
      <c r="ME935" s="184"/>
      <c r="MF935" s="184"/>
      <c r="MG935" s="184"/>
      <c r="MH935" s="184"/>
      <c r="MI935" s="184"/>
      <c r="MJ935" s="184"/>
      <c r="MK935" s="184"/>
      <c r="ML935" s="184"/>
      <c r="MM935" s="184"/>
      <c r="MN935" s="184"/>
      <c r="MO935" s="184"/>
      <c r="MP935" s="184"/>
      <c r="MQ935" s="184"/>
      <c r="MR935" s="184"/>
      <c r="MS935" s="184"/>
      <c r="MT935" s="184"/>
      <c r="MU935" s="184"/>
      <c r="MV935" s="184"/>
      <c r="MW935" s="184"/>
      <c r="MX935" s="184"/>
      <c r="MY935" s="184"/>
      <c r="MZ935" s="184"/>
      <c r="NA935" s="184"/>
      <c r="NB935" s="184"/>
      <c r="NC935" s="184"/>
      <c r="ND935" s="184"/>
      <c r="NE935" s="184"/>
      <c r="NF935" s="184"/>
      <c r="NG935" s="184"/>
      <c r="NH935" s="184"/>
      <c r="NI935" s="184"/>
      <c r="NJ935" s="184"/>
      <c r="NK935" s="184"/>
      <c r="NL935" s="184"/>
      <c r="NM935" s="184"/>
      <c r="NN935" s="184"/>
      <c r="NO935" s="184"/>
      <c r="NP935" s="184"/>
      <c r="NQ935" s="184"/>
      <c r="NR935" s="184"/>
      <c r="NS935" s="184"/>
      <c r="NT935" s="184"/>
      <c r="NU935" s="184"/>
      <c r="NV935" s="184"/>
      <c r="NW935" s="184"/>
      <c r="NX935" s="184"/>
      <c r="NY935" s="184"/>
      <c r="NZ935" s="184"/>
      <c r="OA935" s="184"/>
      <c r="OB935" s="184"/>
      <c r="OC935" s="184"/>
      <c r="OD935" s="184"/>
      <c r="OE935" s="184"/>
      <c r="OF935" s="184"/>
      <c r="OG935" s="184"/>
      <c r="OH935" s="184"/>
      <c r="OI935" s="184"/>
      <c r="OJ935" s="184"/>
      <c r="OK935" s="184"/>
      <c r="OL935" s="184"/>
      <c r="OM935" s="184"/>
      <c r="ON935" s="184"/>
      <c r="OO935" s="184"/>
      <c r="OP935" s="184"/>
      <c r="OQ935" s="184"/>
      <c r="OR935" s="184"/>
      <c r="OS935" s="184"/>
      <c r="OT935" s="184"/>
      <c r="OU935" s="184"/>
      <c r="OV935" s="184"/>
      <c r="OW935" s="184"/>
      <c r="OX935" s="184"/>
      <c r="OY935" s="184"/>
      <c r="OZ935" s="184"/>
      <c r="PA935" s="184"/>
      <c r="PB935" s="184"/>
      <c r="PC935" s="184"/>
      <c r="PD935" s="184"/>
      <c r="PE935" s="184"/>
      <c r="PF935" s="184"/>
      <c r="PG935" s="184"/>
      <c r="PH935" s="184"/>
      <c r="PI935" s="184"/>
      <c r="PJ935" s="184"/>
      <c r="PK935" s="184"/>
      <c r="PL935" s="184"/>
      <c r="PM935" s="184"/>
      <c r="PN935" s="184"/>
      <c r="PO935" s="184"/>
      <c r="PP935" s="184"/>
      <c r="PQ935" s="184"/>
      <c r="PR935" s="184"/>
      <c r="PS935" s="184"/>
      <c r="PT935" s="184"/>
      <c r="PU935" s="184"/>
      <c r="PV935" s="184"/>
      <c r="PW935" s="184"/>
      <c r="PX935" s="184"/>
      <c r="PY935" s="184"/>
      <c r="PZ935" s="184"/>
      <c r="QA935" s="184"/>
      <c r="QB935" s="184"/>
      <c r="QC935" s="184"/>
      <c r="QD935" s="184"/>
      <c r="QE935" s="184"/>
      <c r="QF935" s="184"/>
      <c r="QG935" s="184"/>
      <c r="QH935" s="184"/>
      <c r="QI935" s="184"/>
      <c r="QJ935" s="184"/>
      <c r="QK935" s="184"/>
      <c r="QL935" s="184"/>
      <c r="QM935" s="184"/>
      <c r="QN935" s="184"/>
      <c r="QO935" s="184"/>
      <c r="QP935" s="184"/>
      <c r="QQ935" s="184"/>
      <c r="QR935" s="184"/>
      <c r="QS935" s="184"/>
      <c r="QT935" s="184"/>
      <c r="QU935" s="184"/>
      <c r="QV935" s="184"/>
      <c r="QW935" s="184"/>
      <c r="QX935" s="184"/>
      <c r="QY935" s="184"/>
      <c r="QZ935" s="184"/>
      <c r="RA935" s="184"/>
      <c r="RB935" s="184"/>
      <c r="RC935" s="184"/>
      <c r="RD935" s="184"/>
      <c r="RE935" s="184"/>
      <c r="RF935" s="184"/>
      <c r="RG935" s="184"/>
      <c r="RH935" s="184"/>
      <c r="RI935" s="184"/>
      <c r="RJ935" s="184"/>
      <c r="RK935" s="184"/>
      <c r="RL935" s="184"/>
      <c r="RM935" s="184"/>
      <c r="RN935" s="184"/>
      <c r="RO935" s="184"/>
      <c r="RP935" s="184"/>
      <c r="RQ935" s="184"/>
      <c r="RR935" s="184"/>
      <c r="RS935" s="184"/>
      <c r="RT935" s="184"/>
      <c r="RU935" s="184"/>
      <c r="RV935" s="184"/>
      <c r="RW935" s="184"/>
      <c r="RX935" s="184"/>
      <c r="RY935" s="184"/>
      <c r="RZ935" s="184"/>
      <c r="SA935" s="184"/>
      <c r="SB935" s="184"/>
      <c r="SC935" s="184"/>
      <c r="SD935" s="184"/>
      <c r="SE935" s="184"/>
      <c r="SF935" s="184"/>
      <c r="SG935" s="184"/>
      <c r="SH935" s="184"/>
      <c r="SI935" s="184"/>
      <c r="SJ935" s="184"/>
      <c r="SK935" s="184"/>
      <c r="SL935" s="184"/>
      <c r="SM935" s="184"/>
      <c r="SN935" s="184"/>
      <c r="SO935" s="184"/>
      <c r="SP935" s="184"/>
      <c r="SQ935" s="184"/>
      <c r="SR935" s="184"/>
      <c r="SS935" s="184"/>
      <c r="ST935" s="184"/>
      <c r="SU935" s="184"/>
      <c r="SV935" s="184"/>
      <c r="SW935" s="184"/>
      <c r="SX935" s="184"/>
      <c r="SY935" s="184"/>
      <c r="SZ935" s="184"/>
      <c r="TA935" s="184"/>
      <c r="TB935" s="184"/>
      <c r="TC935" s="184"/>
      <c r="TD935" s="184"/>
      <c r="TE935" s="184"/>
      <c r="TF935" s="184"/>
      <c r="TG935" s="184"/>
      <c r="TH935" s="184"/>
      <c r="TI935" s="184"/>
      <c r="TJ935" s="184"/>
      <c r="TK935" s="184"/>
      <c r="TL935" s="184"/>
      <c r="TM935" s="184"/>
      <c r="TN935" s="184"/>
      <c r="TO935" s="184"/>
      <c r="TP935" s="184"/>
      <c r="TQ935" s="184"/>
      <c r="TR935" s="184"/>
      <c r="TS935" s="184"/>
      <c r="TT935" s="184"/>
      <c r="TU935" s="184"/>
      <c r="TV935" s="184"/>
      <c r="TW935" s="184"/>
      <c r="TX935" s="184"/>
      <c r="TY935" s="184"/>
      <c r="TZ935" s="184"/>
      <c r="UA935" s="184"/>
      <c r="UB935" s="184"/>
      <c r="UC935" s="184"/>
      <c r="UD935" s="184"/>
      <c r="UE935" s="184"/>
      <c r="UF935" s="184"/>
      <c r="UG935" s="184"/>
      <c r="UH935" s="184"/>
      <c r="UI935" s="184"/>
      <c r="UJ935" s="184"/>
      <c r="UK935" s="184"/>
      <c r="UL935" s="184"/>
      <c r="UM935" s="184"/>
      <c r="UN935" s="184"/>
      <c r="UO935" s="184"/>
      <c r="UP935" s="184"/>
      <c r="UQ935" s="184"/>
      <c r="UR935" s="184"/>
      <c r="US935" s="184"/>
      <c r="UT935" s="184"/>
      <c r="UU935" s="184"/>
      <c r="UV935" s="184"/>
      <c r="UW935" s="184"/>
      <c r="UX935" s="184"/>
      <c r="UY935" s="184"/>
      <c r="UZ935" s="184"/>
      <c r="VA935" s="184"/>
      <c r="VB935" s="184"/>
      <c r="VC935" s="184"/>
      <c r="VD935" s="184"/>
      <c r="VE935" s="184"/>
      <c r="VF935" s="184"/>
      <c r="VG935" s="184"/>
      <c r="VH935" s="184"/>
      <c r="VI935" s="184"/>
      <c r="VJ935" s="184"/>
      <c r="VK935" s="184"/>
      <c r="VL935" s="184"/>
      <c r="VM935" s="184"/>
      <c r="VN935" s="184"/>
      <c r="VO935" s="184"/>
      <c r="VP935" s="184"/>
      <c r="VQ935" s="184"/>
      <c r="VR935" s="184"/>
      <c r="VS935" s="184"/>
      <c r="VT935" s="184"/>
      <c r="VU935" s="184"/>
      <c r="VV935" s="184"/>
      <c r="VW935" s="184"/>
      <c r="VX935" s="184"/>
      <c r="VY935" s="184"/>
      <c r="VZ935" s="184"/>
      <c r="WA935" s="184"/>
      <c r="WB935" s="184"/>
      <c r="WC935" s="184"/>
      <c r="WD935" s="184"/>
      <c r="WE935" s="184"/>
      <c r="WF935" s="184"/>
      <c r="WG935" s="184"/>
      <c r="WH935" s="184"/>
      <c r="WI935" s="184"/>
      <c r="WJ935" s="184"/>
      <c r="WK935" s="184"/>
      <c r="WL935" s="184"/>
      <c r="WM935" s="184"/>
      <c r="WN935" s="184"/>
      <c r="WO935" s="184"/>
      <c r="WP935" s="184"/>
      <c r="WQ935" s="184"/>
      <c r="WR935" s="184"/>
      <c r="WS935" s="184"/>
      <c r="WT935" s="184"/>
      <c r="WU935" s="184"/>
      <c r="WV935" s="184"/>
      <c r="WW935" s="184"/>
      <c r="WX935" s="184"/>
      <c r="WY935" s="184"/>
      <c r="WZ935" s="184"/>
      <c r="XA935" s="184"/>
      <c r="XB935" s="184"/>
      <c r="XC935" s="184"/>
      <c r="XD935" s="184"/>
      <c r="XE935" s="184"/>
      <c r="XF935" s="184"/>
      <c r="XG935" s="184"/>
      <c r="XH935" s="184"/>
      <c r="XI935" s="184"/>
      <c r="XJ935" s="184"/>
      <c r="XK935" s="184"/>
      <c r="XL935" s="184"/>
      <c r="XM935" s="184"/>
      <c r="XN935" s="184"/>
      <c r="XO935" s="184"/>
      <c r="XP935" s="184"/>
      <c r="XQ935" s="184"/>
      <c r="XR935" s="184"/>
      <c r="XS935" s="184"/>
      <c r="XT935" s="184"/>
      <c r="XU935" s="184"/>
      <c r="XV935" s="184"/>
      <c r="XW935" s="184"/>
      <c r="XX935" s="184"/>
      <c r="XY935" s="184"/>
      <c r="XZ935" s="184"/>
      <c r="YA935" s="184"/>
      <c r="YB935" s="184"/>
      <c r="YC935" s="184"/>
      <c r="YD935" s="184"/>
      <c r="YE935" s="184"/>
      <c r="YF935" s="184"/>
      <c r="YG935" s="184"/>
      <c r="YH935" s="184"/>
      <c r="YI935" s="184"/>
      <c r="YJ935" s="184"/>
      <c r="YK935" s="184"/>
      <c r="YL935" s="184"/>
      <c r="YM935" s="184"/>
      <c r="YN935" s="184"/>
      <c r="YO935" s="184"/>
      <c r="YP935" s="184"/>
      <c r="YQ935" s="184"/>
      <c r="YR935" s="184"/>
      <c r="YS935" s="184"/>
      <c r="YT935" s="184"/>
      <c r="YU935" s="184"/>
      <c r="YV935" s="184"/>
      <c r="YW935" s="184"/>
      <c r="YX935" s="184"/>
      <c r="YY935" s="184"/>
      <c r="YZ935" s="184"/>
      <c r="ZA935" s="184"/>
      <c r="ZB935" s="184"/>
      <c r="ZC935" s="184"/>
      <c r="ZD935" s="184"/>
      <c r="ZE935" s="184"/>
      <c r="ZF935" s="184"/>
      <c r="ZG935" s="184"/>
      <c r="ZH935" s="184"/>
      <c r="ZI935" s="184"/>
      <c r="ZJ935" s="184"/>
      <c r="ZK935" s="184"/>
      <c r="ZL935" s="184"/>
      <c r="ZM935" s="184"/>
      <c r="ZN935" s="184"/>
      <c r="ZO935" s="184"/>
      <c r="ZP935" s="184"/>
      <c r="ZQ935" s="184"/>
      <c r="ZR935" s="184"/>
      <c r="ZS935" s="184"/>
      <c r="ZT935" s="184"/>
      <c r="ZU935" s="184"/>
      <c r="ZV935" s="184"/>
      <c r="ZW935" s="184"/>
      <c r="ZX935" s="184"/>
      <c r="ZY935" s="184"/>
      <c r="ZZ935" s="184"/>
      <c r="AAA935" s="184"/>
      <c r="AAB935" s="184"/>
      <c r="AAC935" s="184"/>
      <c r="AAD935" s="184"/>
      <c r="AAE935" s="184"/>
      <c r="AAF935" s="184"/>
      <c r="AAG935" s="184"/>
      <c r="AAH935" s="184"/>
      <c r="AAI935" s="184"/>
      <c r="AAJ935" s="184"/>
      <c r="AAK935" s="184"/>
      <c r="AAL935" s="184"/>
      <c r="AAM935" s="184"/>
      <c r="AAN935" s="184"/>
      <c r="AAO935" s="184"/>
      <c r="AAP935" s="184"/>
      <c r="AAQ935" s="184"/>
      <c r="AAR935" s="184"/>
      <c r="AAS935" s="184"/>
      <c r="AAT935" s="184"/>
      <c r="AAU935" s="184"/>
      <c r="AAV935" s="184"/>
      <c r="AAW935" s="184"/>
      <c r="AAX935" s="184"/>
      <c r="AAY935" s="184"/>
      <c r="AAZ935" s="184"/>
      <c r="ABA935" s="184"/>
      <c r="ABB935" s="184"/>
      <c r="ABC935" s="184"/>
      <c r="ABD935" s="184"/>
      <c r="ABE935" s="184"/>
      <c r="ABF935" s="184"/>
      <c r="ABG935" s="184"/>
      <c r="ABH935" s="184"/>
      <c r="ABI935" s="184"/>
      <c r="ABJ935" s="184"/>
      <c r="ABK935" s="184"/>
      <c r="ABL935" s="184"/>
      <c r="ABM935" s="184"/>
      <c r="ABN935" s="184"/>
      <c r="ABO935" s="184"/>
      <c r="ABP935" s="184"/>
      <c r="ABQ935" s="184"/>
      <c r="ABR935" s="184"/>
      <c r="ABS935" s="184"/>
      <c r="ABT935" s="184"/>
      <c r="ABU935" s="184"/>
      <c r="ABV935" s="184"/>
      <c r="ABW935" s="184"/>
      <c r="ABX935" s="184"/>
      <c r="ABY935" s="184"/>
      <c r="ABZ935" s="184"/>
      <c r="ACA935" s="184"/>
      <c r="ACB935" s="184"/>
      <c r="ACC935" s="184"/>
      <c r="ACD935" s="184"/>
      <c r="ACE935" s="184"/>
      <c r="ACF935" s="184"/>
      <c r="ACG935" s="184"/>
      <c r="ACH935" s="184"/>
      <c r="ACI935" s="184"/>
      <c r="ACJ935" s="184"/>
      <c r="ACK935" s="184"/>
      <c r="ACL935" s="184"/>
      <c r="ACM935" s="184"/>
      <c r="ACN935" s="184"/>
      <c r="ACO935" s="184"/>
      <c r="ACP935" s="184"/>
      <c r="ACQ935" s="184"/>
      <c r="ACR935" s="184"/>
      <c r="ACS935" s="184"/>
      <c r="ACT935" s="184"/>
      <c r="ACU935" s="184"/>
      <c r="ACV935" s="184"/>
      <c r="ACW935" s="184"/>
      <c r="ACX935" s="184"/>
      <c r="ACY935" s="184"/>
      <c r="ACZ935" s="184"/>
      <c r="ADA935" s="184"/>
      <c r="ADB935" s="184"/>
      <c r="ADC935" s="184"/>
      <c r="ADD935" s="184"/>
      <c r="ADE935" s="184"/>
      <c r="ADF935" s="184"/>
      <c r="ADG935" s="184"/>
      <c r="ADH935" s="184"/>
      <c r="ADI935" s="184"/>
      <c r="ADJ935" s="184"/>
      <c r="ADK935" s="184"/>
      <c r="ADL935" s="184"/>
      <c r="ADM935" s="184"/>
      <c r="ADN935" s="184"/>
      <c r="ADO935" s="184"/>
      <c r="ADP935" s="184"/>
      <c r="ADQ935" s="184"/>
      <c r="ADR935" s="184"/>
      <c r="ADS935" s="184"/>
      <c r="ADT935" s="184"/>
      <c r="ADU935" s="184"/>
      <c r="ADV935" s="184"/>
      <c r="ADW935" s="184"/>
      <c r="ADX935" s="184"/>
      <c r="ADY935" s="184"/>
      <c r="ADZ935" s="184"/>
      <c r="AEA935" s="184"/>
      <c r="AEB935" s="184"/>
      <c r="AEC935" s="184"/>
      <c r="AED935" s="184"/>
      <c r="AEE935" s="184"/>
      <c r="AEF935" s="184"/>
      <c r="AEG935" s="184"/>
      <c r="AEH935" s="184"/>
      <c r="AEI935" s="184"/>
      <c r="AEJ935" s="184"/>
      <c r="AEK935" s="184"/>
      <c r="AEL935" s="184"/>
      <c r="AEM935" s="184"/>
      <c r="AEN935" s="184"/>
      <c r="AEO935" s="184"/>
      <c r="AEP935" s="184"/>
      <c r="AEQ935" s="184"/>
      <c r="AER935" s="184"/>
      <c r="AES935" s="184"/>
      <c r="AET935" s="184"/>
      <c r="AEU935" s="184"/>
      <c r="AEV935" s="184"/>
      <c r="AEW935" s="184"/>
      <c r="AEX935" s="184"/>
      <c r="AEY935" s="184"/>
      <c r="AEZ935" s="184"/>
      <c r="AFA935" s="184"/>
      <c r="AFB935" s="184"/>
      <c r="AFC935" s="184"/>
      <c r="AFD935" s="184"/>
      <c r="AFE935" s="184"/>
      <c r="AFF935" s="184"/>
      <c r="AFG935" s="184"/>
      <c r="AFH935" s="184"/>
      <c r="AFI935" s="184"/>
      <c r="AFJ935" s="184"/>
      <c r="AFK935" s="184"/>
      <c r="AFL935" s="184"/>
      <c r="AFM935" s="184"/>
      <c r="AFN935" s="184"/>
      <c r="AFO935" s="184"/>
      <c r="AFP935" s="184"/>
      <c r="AFQ935" s="184"/>
      <c r="AFR935" s="184"/>
      <c r="AFS935" s="184"/>
      <c r="AFT935" s="184"/>
      <c r="AFU935" s="184"/>
      <c r="AFV935" s="184"/>
      <c r="AFW935" s="184"/>
      <c r="AFX935" s="184"/>
      <c r="AFY935" s="184"/>
      <c r="AFZ935" s="184"/>
      <c r="AGA935" s="184"/>
      <c r="AGB935" s="184"/>
      <c r="AGC935" s="184"/>
      <c r="AGD935" s="184"/>
      <c r="AGE935" s="184"/>
      <c r="AGF935" s="184"/>
      <c r="AGG935" s="184"/>
      <c r="AGH935" s="184"/>
      <c r="AGI935" s="184"/>
      <c r="AGJ935" s="184"/>
      <c r="AGK935" s="184"/>
      <c r="AGL935" s="184"/>
      <c r="AGM935" s="184"/>
      <c r="AGN935" s="184"/>
      <c r="AGO935" s="184"/>
      <c r="AGP935" s="184"/>
      <c r="AGQ935" s="184"/>
      <c r="AGR935" s="184"/>
      <c r="AGS935" s="184"/>
      <c r="AGT935" s="184"/>
      <c r="AGU935" s="184"/>
      <c r="AGV935" s="184"/>
      <c r="AGW935" s="184"/>
      <c r="AGX935" s="184"/>
      <c r="AGY935" s="184"/>
      <c r="AGZ935" s="184"/>
      <c r="AHA935" s="184"/>
      <c r="AHB935" s="184"/>
      <c r="AHC935" s="184"/>
      <c r="AHD935" s="184"/>
      <c r="AHE935" s="184"/>
      <c r="AHF935" s="184"/>
      <c r="AHG935" s="184"/>
      <c r="AHH935" s="184"/>
      <c r="AHI935" s="184"/>
      <c r="AHJ935" s="184"/>
      <c r="AHK935" s="184"/>
      <c r="AHL935" s="184"/>
      <c r="AHM935" s="184"/>
      <c r="AHN935" s="184"/>
      <c r="AHO935" s="184"/>
      <c r="AHP935" s="184"/>
      <c r="AHQ935" s="184"/>
      <c r="AHR935" s="184"/>
      <c r="AHS935" s="184"/>
      <c r="AHT935" s="184"/>
      <c r="AHU935" s="184"/>
      <c r="AHV935" s="184"/>
      <c r="AHW935" s="184"/>
      <c r="AHX935" s="184"/>
      <c r="AHY935" s="184"/>
      <c r="AHZ935" s="184"/>
      <c r="AIA935" s="184"/>
      <c r="AIB935" s="184"/>
      <c r="AIC935" s="184"/>
      <c r="AID935" s="184"/>
      <c r="AIE935" s="184"/>
      <c r="AIF935" s="184"/>
      <c r="AIG935" s="184"/>
      <c r="AIH935" s="184"/>
      <c r="AII935" s="184"/>
      <c r="AIJ935" s="184"/>
      <c r="AIK935" s="184"/>
      <c r="AIL935" s="184"/>
      <c r="AIM935" s="184"/>
      <c r="AIN935" s="184"/>
      <c r="AIO935" s="184"/>
      <c r="AIP935" s="184"/>
      <c r="AIQ935" s="184"/>
      <c r="AIR935" s="184"/>
      <c r="AIS935" s="184"/>
      <c r="AIT935" s="184"/>
      <c r="AIU935" s="184"/>
      <c r="AIV935" s="184"/>
      <c r="AIW935" s="184"/>
      <c r="AIX935" s="184"/>
      <c r="AIY935" s="184"/>
      <c r="AIZ935" s="184"/>
      <c r="AJA935" s="184"/>
      <c r="AJB935" s="184"/>
      <c r="AJC935" s="184"/>
      <c r="AJD935" s="184"/>
      <c r="AJE935" s="184"/>
      <c r="AJF935" s="184"/>
      <c r="AJG935" s="184"/>
      <c r="AJH935" s="184"/>
      <c r="AJI935" s="184"/>
      <c r="AJJ935" s="184"/>
      <c r="AJK935" s="184"/>
      <c r="AJL935" s="184"/>
      <c r="AJM935" s="184"/>
      <c r="AJN935" s="184"/>
      <c r="AJO935" s="184"/>
      <c r="AJP935" s="184"/>
      <c r="AJQ935" s="184"/>
      <c r="AJR935" s="184"/>
      <c r="AJS935" s="184"/>
      <c r="AJT935" s="184"/>
      <c r="AJU935" s="184"/>
      <c r="AJV935" s="184"/>
      <c r="AJW935" s="184"/>
      <c r="AJX935" s="184"/>
      <c r="AJY935" s="184"/>
      <c r="AJZ935" s="184"/>
      <c r="AKA935" s="184"/>
      <c r="AKB935" s="184"/>
      <c r="AKC935" s="184"/>
      <c r="AKD935" s="184"/>
      <c r="AKE935" s="184"/>
      <c r="AKF935" s="184"/>
      <c r="AKG935" s="184"/>
      <c r="AKH935" s="184"/>
      <c r="AKI935" s="184"/>
      <c r="AKJ935" s="184"/>
      <c r="AKK935" s="184"/>
      <c r="AKL935" s="184"/>
      <c r="AKM935" s="184"/>
      <c r="AKN935" s="184"/>
      <c r="AKO935" s="184"/>
      <c r="AKP935" s="184"/>
      <c r="AKQ935" s="184"/>
      <c r="AKR935" s="184"/>
      <c r="AKS935" s="184"/>
      <c r="AKT935" s="184"/>
      <c r="AKU935" s="184"/>
      <c r="AKV935" s="184"/>
      <c r="AKW935" s="184"/>
      <c r="AKX935" s="184"/>
      <c r="AKY935" s="184"/>
      <c r="AKZ935" s="184"/>
      <c r="ALA935" s="184"/>
      <c r="ALB935" s="184"/>
      <c r="ALC935" s="184"/>
      <c r="ALD935" s="184"/>
      <c r="ALE935" s="184"/>
      <c r="ALF935" s="184"/>
      <c r="ALG935" s="184"/>
      <c r="ALH935" s="184"/>
      <c r="ALI935" s="184"/>
      <c r="ALJ935" s="184"/>
      <c r="ALK935" s="184"/>
      <c r="ALL935" s="184"/>
      <c r="ALM935" s="184"/>
      <c r="ALN935" s="184"/>
      <c r="ALO935" s="184"/>
      <c r="ALP935" s="184"/>
      <c r="ALQ935" s="184"/>
      <c r="ALR935" s="184"/>
      <c r="ALS935" s="184"/>
      <c r="ALT935" s="184"/>
      <c r="ALU935" s="184"/>
      <c r="ALV935" s="184"/>
      <c r="ALW935" s="184"/>
      <c r="ALX935" s="184"/>
      <c r="ALY935" s="184"/>
      <c r="ALZ935" s="184"/>
      <c r="AMA935" s="184"/>
      <c r="AMB935" s="184"/>
      <c r="AMC935" s="184"/>
      <c r="AMD935" s="184"/>
      <c r="AME935" s="184"/>
      <c r="AMF935" s="184"/>
      <c r="AMG935" s="184"/>
      <c r="AMH935" s="184"/>
      <c r="AMI935" s="184"/>
      <c r="AMJ935" s="184"/>
    </row>
    <row r="936" spans="1:1025" ht="24" hidden="1">
      <c r="A936" s="18"/>
      <c r="B9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54" t="s">
        <v>38</v>
      </c>
      <c r="D936" s="54">
        <v>1092</v>
      </c>
      <c r="E936" s="49">
        <v>1</v>
      </c>
      <c r="F9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36" s="49">
        <f t="shared" ref="H936:H944" ca="1" si="95">ROUND(E936*G936,2)</f>
        <v>26.13</v>
      </c>
      <c r="I936" s="101"/>
      <c r="J936" s="107"/>
      <c r="K936" s="18" t="str">
        <f t="shared" si="92"/>
        <v>SEDUC E 47</v>
      </c>
    </row>
    <row r="937" spans="1:1025" ht="24" hidden="1">
      <c r="A937" s="18"/>
      <c r="B93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54" t="s">
        <v>38</v>
      </c>
      <c r="D937" s="54">
        <v>13348</v>
      </c>
      <c r="E937" s="49">
        <v>2</v>
      </c>
      <c r="F93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937" s="49">
        <f t="shared" ca="1" si="95"/>
        <v>1.8</v>
      </c>
      <c r="I937" s="101"/>
      <c r="J937" s="107"/>
      <c r="K937" s="18" t="str">
        <f t="shared" si="92"/>
        <v>SEDUC E 47</v>
      </c>
    </row>
    <row r="938" spans="1:1025" hidden="1">
      <c r="A938" s="18"/>
      <c r="B9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54" t="s">
        <v>20</v>
      </c>
      <c r="D938" s="54">
        <v>223</v>
      </c>
      <c r="E938" s="49">
        <v>2</v>
      </c>
      <c r="F9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49">
        <f t="shared" ca="1" si="95"/>
        <v>2.08</v>
      </c>
      <c r="I938" s="101"/>
      <c r="J938" s="107"/>
      <c r="K938" s="18" t="str">
        <f t="shared" si="92"/>
        <v>SEDUC E 47</v>
      </c>
    </row>
    <row r="939" spans="1:1025" hidden="1">
      <c r="A939" s="18"/>
      <c r="B9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54" t="s">
        <v>20</v>
      </c>
      <c r="D939" s="51">
        <v>958</v>
      </c>
      <c r="E939" s="49">
        <v>7.0000000000000007E-2</v>
      </c>
      <c r="F9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49">
        <f t="shared" ca="1" si="95"/>
        <v>3.68</v>
      </c>
      <c r="I939" s="101"/>
      <c r="J939" s="107"/>
      <c r="K939" s="18" t="str">
        <f t="shared" si="92"/>
        <v>SEDUC E 47</v>
      </c>
    </row>
    <row r="940" spans="1:1025" hidden="1">
      <c r="A940" s="18"/>
      <c r="B9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54" t="s">
        <v>38</v>
      </c>
      <c r="D940" s="54">
        <v>407</v>
      </c>
      <c r="E940" s="49">
        <v>0.03</v>
      </c>
      <c r="F9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v>
      </c>
      <c r="H940" s="49">
        <f t="shared" ca="1" si="95"/>
        <v>1.49</v>
      </c>
      <c r="I940" s="101"/>
      <c r="J940" s="107"/>
      <c r="K940" s="18" t="str">
        <f t="shared" si="92"/>
        <v>SEDUC E 47</v>
      </c>
    </row>
    <row r="941" spans="1:1025" ht="24" hidden="1">
      <c r="A941" s="18"/>
      <c r="B9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54" t="s">
        <v>38</v>
      </c>
      <c r="D941" s="54">
        <v>3398</v>
      </c>
      <c r="E941" s="49">
        <v>3</v>
      </c>
      <c r="F9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941" s="49">
        <f t="shared" ca="1" si="95"/>
        <v>13.59</v>
      </c>
      <c r="I941" s="101"/>
      <c r="J941" s="107"/>
      <c r="K941" s="18" t="str">
        <f t="shared" si="92"/>
        <v>SEDUC E 47</v>
      </c>
    </row>
    <row r="942" spans="1:1025" hidden="1">
      <c r="A942" s="18"/>
      <c r="B9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54" t="s">
        <v>14</v>
      </c>
      <c r="D942" s="54">
        <v>90776</v>
      </c>
      <c r="E942" s="49">
        <v>0.25</v>
      </c>
      <c r="F9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942" s="49">
        <f t="shared" ca="1" si="95"/>
        <v>5.54</v>
      </c>
      <c r="I942" s="101"/>
      <c r="J942" s="107"/>
      <c r="K942" s="18" t="str">
        <f t="shared" si="92"/>
        <v>SEDUC E 47</v>
      </c>
    </row>
    <row r="943" spans="1:1025" hidden="1">
      <c r="A943" s="18"/>
      <c r="B9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54" t="s">
        <v>14</v>
      </c>
      <c r="D943" s="54">
        <v>88279</v>
      </c>
      <c r="E943" s="49">
        <v>0.8</v>
      </c>
      <c r="F9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43" s="49">
        <f t="shared" ca="1" si="95"/>
        <v>20.59</v>
      </c>
      <c r="I943" s="101"/>
      <c r="J943" s="107"/>
      <c r="K943" s="18" t="str">
        <f t="shared" si="92"/>
        <v>SEDUC E 47</v>
      </c>
    </row>
    <row r="944" spans="1:1025" hidden="1">
      <c r="A944" s="18"/>
      <c r="B9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54" t="s">
        <v>14</v>
      </c>
      <c r="D944" s="54">
        <v>88247</v>
      </c>
      <c r="E944" s="49">
        <v>0.25</v>
      </c>
      <c r="F9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44" s="49">
        <f t="shared" ca="1" si="95"/>
        <v>3.5</v>
      </c>
      <c r="I944" s="101"/>
      <c r="J944" s="107"/>
      <c r="K944" s="18" t="str">
        <f t="shared" si="92"/>
        <v>SEDUC E 47</v>
      </c>
    </row>
    <row r="945" spans="1:1025" hidden="1">
      <c r="A945" s="133">
        <f ca="1">H945</f>
        <v>78.399999999999991</v>
      </c>
      <c r="B945" s="53" t="s">
        <v>15</v>
      </c>
      <c r="C945" s="54"/>
      <c r="D945" s="54"/>
      <c r="E945" s="49"/>
      <c r="F945" s="49"/>
      <c r="G945" s="49"/>
      <c r="H945" s="83">
        <f ca="1">SUM(H936:H944)</f>
        <v>78.399999999999991</v>
      </c>
      <c r="I945" s="101" t="str">
        <f>A934</f>
        <v>SEDUC E 47</v>
      </c>
      <c r="J945" s="125">
        <f ca="1">H945</f>
        <v>78.399999999999991</v>
      </c>
      <c r="K945" s="18" t="str">
        <f t="shared" si="92"/>
        <v>SEDUC E 47</v>
      </c>
    </row>
    <row r="946" spans="1:1025" hidden="1">
      <c r="A946" s="18"/>
      <c r="B946" s="72"/>
      <c r="C946" s="73"/>
      <c r="D946" s="73"/>
      <c r="E946" s="74"/>
      <c r="F946" s="75"/>
      <c r="G946" s="170"/>
      <c r="H946" s="84"/>
      <c r="I946" s="101"/>
      <c r="J946" s="107"/>
      <c r="K946" s="18" t="str">
        <f t="shared" si="92"/>
        <v>SEDUC E 47</v>
      </c>
    </row>
    <row r="947" spans="1:1025" ht="20.25" hidden="1">
      <c r="B947" s="319" t="str">
        <f>A948</f>
        <v>SEDUC E 48</v>
      </c>
      <c r="C947" s="320"/>
      <c r="D947" s="320"/>
      <c r="E947" s="320"/>
      <c r="F947" s="320"/>
      <c r="G947" s="320"/>
      <c r="H947" s="321"/>
      <c r="I947" s="101"/>
      <c r="J947" s="107"/>
      <c r="K947" s="99" t="str">
        <f>B947</f>
        <v>SEDUC E 48</v>
      </c>
      <c r="AMK947" s="18"/>
    </row>
    <row r="948" spans="1:1025" hidden="1">
      <c r="A948" s="38" t="s">
        <v>145</v>
      </c>
      <c r="B948" s="332" t="s">
        <v>146</v>
      </c>
      <c r="C948" s="333"/>
      <c r="D948" s="333"/>
      <c r="E948" s="333"/>
      <c r="F948" s="334"/>
      <c r="G948" s="85" t="s">
        <v>5</v>
      </c>
      <c r="H948" s="39" t="s">
        <v>6</v>
      </c>
      <c r="I948" s="101"/>
      <c r="J948" s="107"/>
      <c r="K948" s="18" t="str">
        <f t="shared" ref="K948:K957" si="96">K947</f>
        <v>SEDUC E 48</v>
      </c>
    </row>
    <row r="949" spans="1:1025" s="23" customFormat="1" hidden="1">
      <c r="A949" s="17"/>
      <c r="B949" s="42" t="s">
        <v>7</v>
      </c>
      <c r="C949" s="42" t="s">
        <v>8</v>
      </c>
      <c r="D949" s="42" t="s">
        <v>9</v>
      </c>
      <c r="E949" s="42" t="s">
        <v>10</v>
      </c>
      <c r="F949" s="42" t="s">
        <v>11</v>
      </c>
      <c r="G949" s="86" t="s">
        <v>12</v>
      </c>
      <c r="H949" s="42" t="s">
        <v>13</v>
      </c>
      <c r="I949" s="185"/>
      <c r="J949" s="186"/>
      <c r="K949" s="18" t="str">
        <f t="shared" si="96"/>
        <v>SEDUC E 48</v>
      </c>
      <c r="L949" s="184"/>
      <c r="M949" s="184"/>
      <c r="N949" s="184"/>
      <c r="O949" s="184"/>
      <c r="P949" s="184"/>
      <c r="Q949" s="184"/>
      <c r="R949" s="184"/>
      <c r="S949" s="184"/>
      <c r="T949" s="184"/>
      <c r="U949" s="184"/>
      <c r="V949" s="184"/>
      <c r="W949" s="184"/>
      <c r="X949" s="184"/>
      <c r="Y949" s="184"/>
      <c r="Z949" s="184"/>
      <c r="AA949" s="184"/>
      <c r="AB949" s="184"/>
      <c r="AC949" s="184"/>
      <c r="AD949" s="184"/>
      <c r="AE949" s="184"/>
      <c r="AF949" s="184"/>
      <c r="AG949" s="184"/>
      <c r="AH949" s="184"/>
      <c r="AI949" s="184"/>
      <c r="AJ949" s="184"/>
      <c r="AK949" s="184"/>
      <c r="AL949" s="184"/>
      <c r="AM949" s="184"/>
      <c r="AN949" s="184"/>
      <c r="AO949" s="184"/>
      <c r="AP949" s="184"/>
      <c r="AQ949" s="184"/>
      <c r="AR949" s="184"/>
      <c r="AS949" s="184"/>
      <c r="AT949" s="184"/>
      <c r="AU949" s="184"/>
      <c r="AV949" s="184"/>
      <c r="AW949" s="184"/>
      <c r="AX949" s="184"/>
      <c r="AY949" s="184"/>
      <c r="AZ949" s="184"/>
      <c r="BA949" s="184"/>
      <c r="BB949" s="184"/>
      <c r="BC949" s="184"/>
      <c r="BD949" s="184"/>
      <c r="BE949" s="184"/>
      <c r="BF949" s="184"/>
      <c r="BG949" s="184"/>
      <c r="BH949" s="184"/>
      <c r="BI949" s="184"/>
      <c r="BJ949" s="184"/>
      <c r="BK949" s="184"/>
      <c r="BL949" s="184"/>
      <c r="BM949" s="184"/>
      <c r="BN949" s="184"/>
      <c r="BO949" s="184"/>
      <c r="BP949" s="184"/>
      <c r="BQ949" s="184"/>
      <c r="BR949" s="184"/>
      <c r="BS949" s="184"/>
      <c r="BT949" s="184"/>
      <c r="BU949" s="184"/>
      <c r="BV949" s="184"/>
      <c r="BW949" s="184"/>
      <c r="BX949" s="184"/>
      <c r="BY949" s="184"/>
      <c r="BZ949" s="184"/>
      <c r="CA949" s="184"/>
      <c r="CB949" s="184"/>
      <c r="CC949" s="184"/>
      <c r="CD949" s="184"/>
      <c r="CE949" s="184"/>
      <c r="CF949" s="184"/>
      <c r="CG949" s="184"/>
      <c r="CH949" s="184"/>
      <c r="CI949" s="184"/>
      <c r="CJ949" s="184"/>
      <c r="CK949" s="184"/>
      <c r="CL949" s="184"/>
      <c r="CM949" s="184"/>
      <c r="CN949" s="184"/>
      <c r="CO949" s="184"/>
      <c r="CP949" s="184"/>
      <c r="CQ949" s="184"/>
      <c r="CR949" s="184"/>
      <c r="CS949" s="184"/>
      <c r="CT949" s="184"/>
      <c r="CU949" s="184"/>
      <c r="CV949" s="184"/>
      <c r="CW949" s="184"/>
      <c r="CX949" s="184"/>
      <c r="CY949" s="184"/>
      <c r="CZ949" s="184"/>
      <c r="DA949" s="184"/>
      <c r="DB949" s="184"/>
      <c r="DC949" s="184"/>
      <c r="DD949" s="184"/>
      <c r="DE949" s="184"/>
      <c r="DF949" s="184"/>
      <c r="DG949" s="184"/>
      <c r="DH949" s="184"/>
      <c r="DI949" s="184"/>
      <c r="DJ949" s="184"/>
      <c r="DK949" s="184"/>
      <c r="DL949" s="184"/>
      <c r="DM949" s="184"/>
      <c r="DN949" s="184"/>
      <c r="DO949" s="184"/>
      <c r="DP949" s="184"/>
      <c r="DQ949" s="184"/>
      <c r="DR949" s="184"/>
      <c r="DS949" s="184"/>
      <c r="DT949" s="184"/>
      <c r="DU949" s="184"/>
      <c r="DV949" s="184"/>
      <c r="DW949" s="184"/>
      <c r="DX949" s="184"/>
      <c r="DY949" s="184"/>
      <c r="DZ949" s="184"/>
      <c r="EA949" s="184"/>
      <c r="EB949" s="184"/>
      <c r="EC949" s="184"/>
      <c r="ED949" s="184"/>
      <c r="EE949" s="184"/>
      <c r="EF949" s="184"/>
      <c r="EG949" s="184"/>
      <c r="EH949" s="184"/>
      <c r="EI949" s="184"/>
      <c r="EJ949" s="184"/>
      <c r="EK949" s="184"/>
      <c r="EL949" s="184"/>
      <c r="EM949" s="184"/>
      <c r="EN949" s="184"/>
      <c r="EO949" s="184"/>
      <c r="EP949" s="184"/>
      <c r="EQ949" s="184"/>
      <c r="ER949" s="184"/>
      <c r="ES949" s="184"/>
      <c r="ET949" s="184"/>
      <c r="EU949" s="184"/>
      <c r="EV949" s="184"/>
      <c r="EW949" s="184"/>
      <c r="EX949" s="184"/>
      <c r="EY949" s="184"/>
      <c r="EZ949" s="184"/>
      <c r="FA949" s="184"/>
      <c r="FB949" s="184"/>
      <c r="FC949" s="184"/>
      <c r="FD949" s="184"/>
      <c r="FE949" s="184"/>
      <c r="FF949" s="184"/>
      <c r="FG949" s="184"/>
      <c r="FH949" s="184"/>
      <c r="FI949" s="184"/>
      <c r="FJ949" s="184"/>
      <c r="FK949" s="184"/>
      <c r="FL949" s="184"/>
      <c r="FM949" s="184"/>
      <c r="FN949" s="184"/>
      <c r="FO949" s="184"/>
      <c r="FP949" s="184"/>
      <c r="FQ949" s="184"/>
      <c r="FR949" s="184"/>
      <c r="FS949" s="184"/>
      <c r="FT949" s="184"/>
      <c r="FU949" s="184"/>
      <c r="FV949" s="184"/>
      <c r="FW949" s="184"/>
      <c r="FX949" s="184"/>
      <c r="FY949" s="184"/>
      <c r="FZ949" s="184"/>
      <c r="GA949" s="184"/>
      <c r="GB949" s="184"/>
      <c r="GC949" s="184"/>
      <c r="GD949" s="184"/>
      <c r="GE949" s="184"/>
      <c r="GF949" s="184"/>
      <c r="GG949" s="184"/>
      <c r="GH949" s="184"/>
      <c r="GI949" s="184"/>
      <c r="GJ949" s="184"/>
      <c r="GK949" s="184"/>
      <c r="GL949" s="184"/>
      <c r="GM949" s="184"/>
      <c r="GN949" s="184"/>
      <c r="GO949" s="184"/>
      <c r="GP949" s="184"/>
      <c r="GQ949" s="184"/>
      <c r="GR949" s="184"/>
      <c r="GS949" s="184"/>
      <c r="GT949" s="184"/>
      <c r="GU949" s="184"/>
      <c r="GV949" s="184"/>
      <c r="GW949" s="184"/>
      <c r="GX949" s="184"/>
      <c r="GY949" s="184"/>
      <c r="GZ949" s="184"/>
      <c r="HA949" s="184"/>
      <c r="HB949" s="184"/>
      <c r="HC949" s="184"/>
      <c r="HD949" s="184"/>
      <c r="HE949" s="184"/>
      <c r="HF949" s="184"/>
      <c r="HG949" s="184"/>
      <c r="HH949" s="184"/>
      <c r="HI949" s="184"/>
      <c r="HJ949" s="184"/>
      <c r="HK949" s="184"/>
      <c r="HL949" s="184"/>
      <c r="HM949" s="184"/>
      <c r="HN949" s="184"/>
      <c r="HO949" s="184"/>
      <c r="HP949" s="184"/>
      <c r="HQ949" s="184"/>
      <c r="HR949" s="184"/>
      <c r="HS949" s="184"/>
      <c r="HT949" s="184"/>
      <c r="HU949" s="184"/>
      <c r="HV949" s="184"/>
      <c r="HW949" s="184"/>
      <c r="HX949" s="184"/>
      <c r="HY949" s="184"/>
      <c r="HZ949" s="184"/>
      <c r="IA949" s="184"/>
      <c r="IB949" s="184"/>
      <c r="IC949" s="184"/>
      <c r="ID949" s="184"/>
      <c r="IE949" s="184"/>
      <c r="IF949" s="184"/>
      <c r="IG949" s="184"/>
      <c r="IH949" s="184"/>
      <c r="II949" s="184"/>
      <c r="IJ949" s="184"/>
      <c r="IK949" s="184"/>
      <c r="IL949" s="184"/>
      <c r="IM949" s="184"/>
      <c r="IN949" s="184"/>
      <c r="IO949" s="184"/>
      <c r="IP949" s="184"/>
      <c r="IQ949" s="184"/>
      <c r="IR949" s="184"/>
      <c r="IS949" s="184"/>
      <c r="IT949" s="184"/>
      <c r="IU949" s="184"/>
      <c r="IV949" s="184"/>
      <c r="IW949" s="184"/>
      <c r="IX949" s="184"/>
      <c r="IY949" s="184"/>
      <c r="IZ949" s="184"/>
      <c r="JA949" s="184"/>
      <c r="JB949" s="184"/>
      <c r="JC949" s="184"/>
      <c r="JD949" s="184"/>
      <c r="JE949" s="184"/>
      <c r="JF949" s="184"/>
      <c r="JG949" s="184"/>
      <c r="JH949" s="184"/>
      <c r="JI949" s="184"/>
      <c r="JJ949" s="184"/>
      <c r="JK949" s="184"/>
      <c r="JL949" s="184"/>
      <c r="JM949" s="184"/>
      <c r="JN949" s="184"/>
      <c r="JO949" s="184"/>
      <c r="JP949" s="184"/>
      <c r="JQ949" s="184"/>
      <c r="JR949" s="184"/>
      <c r="JS949" s="184"/>
      <c r="JT949" s="184"/>
      <c r="JU949" s="184"/>
      <c r="JV949" s="184"/>
      <c r="JW949" s="184"/>
      <c r="JX949" s="184"/>
      <c r="JY949" s="184"/>
      <c r="JZ949" s="184"/>
      <c r="KA949" s="184"/>
      <c r="KB949" s="184"/>
      <c r="KC949" s="184"/>
      <c r="KD949" s="184"/>
      <c r="KE949" s="184"/>
      <c r="KF949" s="184"/>
      <c r="KG949" s="184"/>
      <c r="KH949" s="184"/>
      <c r="KI949" s="184"/>
      <c r="KJ949" s="184"/>
      <c r="KK949" s="184"/>
      <c r="KL949" s="184"/>
      <c r="KM949" s="184"/>
      <c r="KN949" s="184"/>
      <c r="KO949" s="184"/>
      <c r="KP949" s="184"/>
      <c r="KQ949" s="184"/>
      <c r="KR949" s="184"/>
      <c r="KS949" s="184"/>
      <c r="KT949" s="184"/>
      <c r="KU949" s="184"/>
      <c r="KV949" s="184"/>
      <c r="KW949" s="184"/>
      <c r="KX949" s="184"/>
      <c r="KY949" s="184"/>
      <c r="KZ949" s="184"/>
      <c r="LA949" s="184"/>
      <c r="LB949" s="184"/>
      <c r="LC949" s="184"/>
      <c r="LD949" s="184"/>
      <c r="LE949" s="184"/>
      <c r="LF949" s="184"/>
      <c r="LG949" s="184"/>
      <c r="LH949" s="184"/>
      <c r="LI949" s="184"/>
      <c r="LJ949" s="184"/>
      <c r="LK949" s="184"/>
      <c r="LL949" s="184"/>
      <c r="LM949" s="184"/>
      <c r="LN949" s="184"/>
      <c r="LO949" s="184"/>
      <c r="LP949" s="184"/>
      <c r="LQ949" s="184"/>
      <c r="LR949" s="184"/>
      <c r="LS949" s="184"/>
      <c r="LT949" s="184"/>
      <c r="LU949" s="184"/>
      <c r="LV949" s="184"/>
      <c r="LW949" s="184"/>
      <c r="LX949" s="184"/>
      <c r="LY949" s="184"/>
      <c r="LZ949" s="184"/>
      <c r="MA949" s="184"/>
      <c r="MB949" s="184"/>
      <c r="MC949" s="184"/>
      <c r="MD949" s="184"/>
      <c r="ME949" s="184"/>
      <c r="MF949" s="184"/>
      <c r="MG949" s="184"/>
      <c r="MH949" s="184"/>
      <c r="MI949" s="184"/>
      <c r="MJ949" s="184"/>
      <c r="MK949" s="184"/>
      <c r="ML949" s="184"/>
      <c r="MM949" s="184"/>
      <c r="MN949" s="184"/>
      <c r="MO949" s="184"/>
      <c r="MP949" s="184"/>
      <c r="MQ949" s="184"/>
      <c r="MR949" s="184"/>
      <c r="MS949" s="184"/>
      <c r="MT949" s="184"/>
      <c r="MU949" s="184"/>
      <c r="MV949" s="184"/>
      <c r="MW949" s="184"/>
      <c r="MX949" s="184"/>
      <c r="MY949" s="184"/>
      <c r="MZ949" s="184"/>
      <c r="NA949" s="184"/>
      <c r="NB949" s="184"/>
      <c r="NC949" s="184"/>
      <c r="ND949" s="184"/>
      <c r="NE949" s="184"/>
      <c r="NF949" s="184"/>
      <c r="NG949" s="184"/>
      <c r="NH949" s="184"/>
      <c r="NI949" s="184"/>
      <c r="NJ949" s="184"/>
      <c r="NK949" s="184"/>
      <c r="NL949" s="184"/>
      <c r="NM949" s="184"/>
      <c r="NN949" s="184"/>
      <c r="NO949" s="184"/>
      <c r="NP949" s="184"/>
      <c r="NQ949" s="184"/>
      <c r="NR949" s="184"/>
      <c r="NS949" s="184"/>
      <c r="NT949" s="184"/>
      <c r="NU949" s="184"/>
      <c r="NV949" s="184"/>
      <c r="NW949" s="184"/>
      <c r="NX949" s="184"/>
      <c r="NY949" s="184"/>
      <c r="NZ949" s="184"/>
      <c r="OA949" s="184"/>
      <c r="OB949" s="184"/>
      <c r="OC949" s="184"/>
      <c r="OD949" s="184"/>
      <c r="OE949" s="184"/>
      <c r="OF949" s="184"/>
      <c r="OG949" s="184"/>
      <c r="OH949" s="184"/>
      <c r="OI949" s="184"/>
      <c r="OJ949" s="184"/>
      <c r="OK949" s="184"/>
      <c r="OL949" s="184"/>
      <c r="OM949" s="184"/>
      <c r="ON949" s="184"/>
      <c r="OO949" s="184"/>
      <c r="OP949" s="184"/>
      <c r="OQ949" s="184"/>
      <c r="OR949" s="184"/>
      <c r="OS949" s="184"/>
      <c r="OT949" s="184"/>
      <c r="OU949" s="184"/>
      <c r="OV949" s="184"/>
      <c r="OW949" s="184"/>
      <c r="OX949" s="184"/>
      <c r="OY949" s="184"/>
      <c r="OZ949" s="184"/>
      <c r="PA949" s="184"/>
      <c r="PB949" s="184"/>
      <c r="PC949" s="184"/>
      <c r="PD949" s="184"/>
      <c r="PE949" s="184"/>
      <c r="PF949" s="184"/>
      <c r="PG949" s="184"/>
      <c r="PH949" s="184"/>
      <c r="PI949" s="184"/>
      <c r="PJ949" s="184"/>
      <c r="PK949" s="184"/>
      <c r="PL949" s="184"/>
      <c r="PM949" s="184"/>
      <c r="PN949" s="184"/>
      <c r="PO949" s="184"/>
      <c r="PP949" s="184"/>
      <c r="PQ949" s="184"/>
      <c r="PR949" s="184"/>
      <c r="PS949" s="184"/>
      <c r="PT949" s="184"/>
      <c r="PU949" s="184"/>
      <c r="PV949" s="184"/>
      <c r="PW949" s="184"/>
      <c r="PX949" s="184"/>
      <c r="PY949" s="184"/>
      <c r="PZ949" s="184"/>
      <c r="QA949" s="184"/>
      <c r="QB949" s="184"/>
      <c r="QC949" s="184"/>
      <c r="QD949" s="184"/>
      <c r="QE949" s="184"/>
      <c r="QF949" s="184"/>
      <c r="QG949" s="184"/>
      <c r="QH949" s="184"/>
      <c r="QI949" s="184"/>
      <c r="QJ949" s="184"/>
      <c r="QK949" s="184"/>
      <c r="QL949" s="184"/>
      <c r="QM949" s="184"/>
      <c r="QN949" s="184"/>
      <c r="QO949" s="184"/>
      <c r="QP949" s="184"/>
      <c r="QQ949" s="184"/>
      <c r="QR949" s="184"/>
      <c r="QS949" s="184"/>
      <c r="QT949" s="184"/>
      <c r="QU949" s="184"/>
      <c r="QV949" s="184"/>
      <c r="QW949" s="184"/>
      <c r="QX949" s="184"/>
      <c r="QY949" s="184"/>
      <c r="QZ949" s="184"/>
      <c r="RA949" s="184"/>
      <c r="RB949" s="184"/>
      <c r="RC949" s="184"/>
      <c r="RD949" s="184"/>
      <c r="RE949" s="184"/>
      <c r="RF949" s="184"/>
      <c r="RG949" s="184"/>
      <c r="RH949" s="184"/>
      <c r="RI949" s="184"/>
      <c r="RJ949" s="184"/>
      <c r="RK949" s="184"/>
      <c r="RL949" s="184"/>
      <c r="RM949" s="184"/>
      <c r="RN949" s="184"/>
      <c r="RO949" s="184"/>
      <c r="RP949" s="184"/>
      <c r="RQ949" s="184"/>
      <c r="RR949" s="184"/>
      <c r="RS949" s="184"/>
      <c r="RT949" s="184"/>
      <c r="RU949" s="184"/>
      <c r="RV949" s="184"/>
      <c r="RW949" s="184"/>
      <c r="RX949" s="184"/>
      <c r="RY949" s="184"/>
      <c r="RZ949" s="184"/>
      <c r="SA949" s="184"/>
      <c r="SB949" s="184"/>
      <c r="SC949" s="184"/>
      <c r="SD949" s="184"/>
      <c r="SE949" s="184"/>
      <c r="SF949" s="184"/>
      <c r="SG949" s="184"/>
      <c r="SH949" s="184"/>
      <c r="SI949" s="184"/>
      <c r="SJ949" s="184"/>
      <c r="SK949" s="184"/>
      <c r="SL949" s="184"/>
      <c r="SM949" s="184"/>
      <c r="SN949" s="184"/>
      <c r="SO949" s="184"/>
      <c r="SP949" s="184"/>
      <c r="SQ949" s="184"/>
      <c r="SR949" s="184"/>
      <c r="SS949" s="184"/>
      <c r="ST949" s="184"/>
      <c r="SU949" s="184"/>
      <c r="SV949" s="184"/>
      <c r="SW949" s="184"/>
      <c r="SX949" s="184"/>
      <c r="SY949" s="184"/>
      <c r="SZ949" s="184"/>
      <c r="TA949" s="184"/>
      <c r="TB949" s="184"/>
      <c r="TC949" s="184"/>
      <c r="TD949" s="184"/>
      <c r="TE949" s="184"/>
      <c r="TF949" s="184"/>
      <c r="TG949" s="184"/>
      <c r="TH949" s="184"/>
      <c r="TI949" s="184"/>
      <c r="TJ949" s="184"/>
      <c r="TK949" s="184"/>
      <c r="TL949" s="184"/>
      <c r="TM949" s="184"/>
      <c r="TN949" s="184"/>
      <c r="TO949" s="184"/>
      <c r="TP949" s="184"/>
      <c r="TQ949" s="184"/>
      <c r="TR949" s="184"/>
      <c r="TS949" s="184"/>
      <c r="TT949" s="184"/>
      <c r="TU949" s="184"/>
      <c r="TV949" s="184"/>
      <c r="TW949" s="184"/>
      <c r="TX949" s="184"/>
      <c r="TY949" s="184"/>
      <c r="TZ949" s="184"/>
      <c r="UA949" s="184"/>
      <c r="UB949" s="184"/>
      <c r="UC949" s="184"/>
      <c r="UD949" s="184"/>
      <c r="UE949" s="184"/>
      <c r="UF949" s="184"/>
      <c r="UG949" s="184"/>
      <c r="UH949" s="184"/>
      <c r="UI949" s="184"/>
      <c r="UJ949" s="184"/>
      <c r="UK949" s="184"/>
      <c r="UL949" s="184"/>
      <c r="UM949" s="184"/>
      <c r="UN949" s="184"/>
      <c r="UO949" s="184"/>
      <c r="UP949" s="184"/>
      <c r="UQ949" s="184"/>
      <c r="UR949" s="184"/>
      <c r="US949" s="184"/>
      <c r="UT949" s="184"/>
      <c r="UU949" s="184"/>
      <c r="UV949" s="184"/>
      <c r="UW949" s="184"/>
      <c r="UX949" s="184"/>
      <c r="UY949" s="184"/>
      <c r="UZ949" s="184"/>
      <c r="VA949" s="184"/>
      <c r="VB949" s="184"/>
      <c r="VC949" s="184"/>
      <c r="VD949" s="184"/>
      <c r="VE949" s="184"/>
      <c r="VF949" s="184"/>
      <c r="VG949" s="184"/>
      <c r="VH949" s="184"/>
      <c r="VI949" s="184"/>
      <c r="VJ949" s="184"/>
      <c r="VK949" s="184"/>
      <c r="VL949" s="184"/>
      <c r="VM949" s="184"/>
      <c r="VN949" s="184"/>
      <c r="VO949" s="184"/>
      <c r="VP949" s="184"/>
      <c r="VQ949" s="184"/>
      <c r="VR949" s="184"/>
      <c r="VS949" s="184"/>
      <c r="VT949" s="184"/>
      <c r="VU949" s="184"/>
      <c r="VV949" s="184"/>
      <c r="VW949" s="184"/>
      <c r="VX949" s="184"/>
      <c r="VY949" s="184"/>
      <c r="VZ949" s="184"/>
      <c r="WA949" s="184"/>
      <c r="WB949" s="184"/>
      <c r="WC949" s="184"/>
      <c r="WD949" s="184"/>
      <c r="WE949" s="184"/>
      <c r="WF949" s="184"/>
      <c r="WG949" s="184"/>
      <c r="WH949" s="184"/>
      <c r="WI949" s="184"/>
      <c r="WJ949" s="184"/>
      <c r="WK949" s="184"/>
      <c r="WL949" s="184"/>
      <c r="WM949" s="184"/>
      <c r="WN949" s="184"/>
      <c r="WO949" s="184"/>
      <c r="WP949" s="184"/>
      <c r="WQ949" s="184"/>
      <c r="WR949" s="184"/>
      <c r="WS949" s="184"/>
      <c r="WT949" s="184"/>
      <c r="WU949" s="184"/>
      <c r="WV949" s="184"/>
      <c r="WW949" s="184"/>
      <c r="WX949" s="184"/>
      <c r="WY949" s="184"/>
      <c r="WZ949" s="184"/>
      <c r="XA949" s="184"/>
      <c r="XB949" s="184"/>
      <c r="XC949" s="184"/>
      <c r="XD949" s="184"/>
      <c r="XE949" s="184"/>
      <c r="XF949" s="184"/>
      <c r="XG949" s="184"/>
      <c r="XH949" s="184"/>
      <c r="XI949" s="184"/>
      <c r="XJ949" s="184"/>
      <c r="XK949" s="184"/>
      <c r="XL949" s="184"/>
      <c r="XM949" s="184"/>
      <c r="XN949" s="184"/>
      <c r="XO949" s="184"/>
      <c r="XP949" s="184"/>
      <c r="XQ949" s="184"/>
      <c r="XR949" s="184"/>
      <c r="XS949" s="184"/>
      <c r="XT949" s="184"/>
      <c r="XU949" s="184"/>
      <c r="XV949" s="184"/>
      <c r="XW949" s="184"/>
      <c r="XX949" s="184"/>
      <c r="XY949" s="184"/>
      <c r="XZ949" s="184"/>
      <c r="YA949" s="184"/>
      <c r="YB949" s="184"/>
      <c r="YC949" s="184"/>
      <c r="YD949" s="184"/>
      <c r="YE949" s="184"/>
      <c r="YF949" s="184"/>
      <c r="YG949" s="184"/>
      <c r="YH949" s="184"/>
      <c r="YI949" s="184"/>
      <c r="YJ949" s="184"/>
      <c r="YK949" s="184"/>
      <c r="YL949" s="184"/>
      <c r="YM949" s="184"/>
      <c r="YN949" s="184"/>
      <c r="YO949" s="184"/>
      <c r="YP949" s="184"/>
      <c r="YQ949" s="184"/>
      <c r="YR949" s="184"/>
      <c r="YS949" s="184"/>
      <c r="YT949" s="184"/>
      <c r="YU949" s="184"/>
      <c r="YV949" s="184"/>
      <c r="YW949" s="184"/>
      <c r="YX949" s="184"/>
      <c r="YY949" s="184"/>
      <c r="YZ949" s="184"/>
      <c r="ZA949" s="184"/>
      <c r="ZB949" s="184"/>
      <c r="ZC949" s="184"/>
      <c r="ZD949" s="184"/>
      <c r="ZE949" s="184"/>
      <c r="ZF949" s="184"/>
      <c r="ZG949" s="184"/>
      <c r="ZH949" s="184"/>
      <c r="ZI949" s="184"/>
      <c r="ZJ949" s="184"/>
      <c r="ZK949" s="184"/>
      <c r="ZL949" s="184"/>
      <c r="ZM949" s="184"/>
      <c r="ZN949" s="184"/>
      <c r="ZO949" s="184"/>
      <c r="ZP949" s="184"/>
      <c r="ZQ949" s="184"/>
      <c r="ZR949" s="184"/>
      <c r="ZS949" s="184"/>
      <c r="ZT949" s="184"/>
      <c r="ZU949" s="184"/>
      <c r="ZV949" s="184"/>
      <c r="ZW949" s="184"/>
      <c r="ZX949" s="184"/>
      <c r="ZY949" s="184"/>
      <c r="ZZ949" s="184"/>
      <c r="AAA949" s="184"/>
      <c r="AAB949" s="184"/>
      <c r="AAC949" s="184"/>
      <c r="AAD949" s="184"/>
      <c r="AAE949" s="184"/>
      <c r="AAF949" s="184"/>
      <c r="AAG949" s="184"/>
      <c r="AAH949" s="184"/>
      <c r="AAI949" s="184"/>
      <c r="AAJ949" s="184"/>
      <c r="AAK949" s="184"/>
      <c r="AAL949" s="184"/>
      <c r="AAM949" s="184"/>
      <c r="AAN949" s="184"/>
      <c r="AAO949" s="184"/>
      <c r="AAP949" s="184"/>
      <c r="AAQ949" s="184"/>
      <c r="AAR949" s="184"/>
      <c r="AAS949" s="184"/>
      <c r="AAT949" s="184"/>
      <c r="AAU949" s="184"/>
      <c r="AAV949" s="184"/>
      <c r="AAW949" s="184"/>
      <c r="AAX949" s="184"/>
      <c r="AAY949" s="184"/>
      <c r="AAZ949" s="184"/>
      <c r="ABA949" s="184"/>
      <c r="ABB949" s="184"/>
      <c r="ABC949" s="184"/>
      <c r="ABD949" s="184"/>
      <c r="ABE949" s="184"/>
      <c r="ABF949" s="184"/>
      <c r="ABG949" s="184"/>
      <c r="ABH949" s="184"/>
      <c r="ABI949" s="184"/>
      <c r="ABJ949" s="184"/>
      <c r="ABK949" s="184"/>
      <c r="ABL949" s="184"/>
      <c r="ABM949" s="184"/>
      <c r="ABN949" s="184"/>
      <c r="ABO949" s="184"/>
      <c r="ABP949" s="184"/>
      <c r="ABQ949" s="184"/>
      <c r="ABR949" s="184"/>
      <c r="ABS949" s="184"/>
      <c r="ABT949" s="184"/>
      <c r="ABU949" s="184"/>
      <c r="ABV949" s="184"/>
      <c r="ABW949" s="184"/>
      <c r="ABX949" s="184"/>
      <c r="ABY949" s="184"/>
      <c r="ABZ949" s="184"/>
      <c r="ACA949" s="184"/>
      <c r="ACB949" s="184"/>
      <c r="ACC949" s="184"/>
      <c r="ACD949" s="184"/>
      <c r="ACE949" s="184"/>
      <c r="ACF949" s="184"/>
      <c r="ACG949" s="184"/>
      <c r="ACH949" s="184"/>
      <c r="ACI949" s="184"/>
      <c r="ACJ949" s="184"/>
      <c r="ACK949" s="184"/>
      <c r="ACL949" s="184"/>
      <c r="ACM949" s="184"/>
      <c r="ACN949" s="184"/>
      <c r="ACO949" s="184"/>
      <c r="ACP949" s="184"/>
      <c r="ACQ949" s="184"/>
      <c r="ACR949" s="184"/>
      <c r="ACS949" s="184"/>
      <c r="ACT949" s="184"/>
      <c r="ACU949" s="184"/>
      <c r="ACV949" s="184"/>
      <c r="ACW949" s="184"/>
      <c r="ACX949" s="184"/>
      <c r="ACY949" s="184"/>
      <c r="ACZ949" s="184"/>
      <c r="ADA949" s="184"/>
      <c r="ADB949" s="184"/>
      <c r="ADC949" s="184"/>
      <c r="ADD949" s="184"/>
      <c r="ADE949" s="184"/>
      <c r="ADF949" s="184"/>
      <c r="ADG949" s="184"/>
      <c r="ADH949" s="184"/>
      <c r="ADI949" s="184"/>
      <c r="ADJ949" s="184"/>
      <c r="ADK949" s="184"/>
      <c r="ADL949" s="184"/>
      <c r="ADM949" s="184"/>
      <c r="ADN949" s="184"/>
      <c r="ADO949" s="184"/>
      <c r="ADP949" s="184"/>
      <c r="ADQ949" s="184"/>
      <c r="ADR949" s="184"/>
      <c r="ADS949" s="184"/>
      <c r="ADT949" s="184"/>
      <c r="ADU949" s="184"/>
      <c r="ADV949" s="184"/>
      <c r="ADW949" s="184"/>
      <c r="ADX949" s="184"/>
      <c r="ADY949" s="184"/>
      <c r="ADZ949" s="184"/>
      <c r="AEA949" s="184"/>
      <c r="AEB949" s="184"/>
      <c r="AEC949" s="184"/>
      <c r="AED949" s="184"/>
      <c r="AEE949" s="184"/>
      <c r="AEF949" s="184"/>
      <c r="AEG949" s="184"/>
      <c r="AEH949" s="184"/>
      <c r="AEI949" s="184"/>
      <c r="AEJ949" s="184"/>
      <c r="AEK949" s="184"/>
      <c r="AEL949" s="184"/>
      <c r="AEM949" s="184"/>
      <c r="AEN949" s="184"/>
      <c r="AEO949" s="184"/>
      <c r="AEP949" s="184"/>
      <c r="AEQ949" s="184"/>
      <c r="AER949" s="184"/>
      <c r="AES949" s="184"/>
      <c r="AET949" s="184"/>
      <c r="AEU949" s="184"/>
      <c r="AEV949" s="184"/>
      <c r="AEW949" s="184"/>
      <c r="AEX949" s="184"/>
      <c r="AEY949" s="184"/>
      <c r="AEZ949" s="184"/>
      <c r="AFA949" s="184"/>
      <c r="AFB949" s="184"/>
      <c r="AFC949" s="184"/>
      <c r="AFD949" s="184"/>
      <c r="AFE949" s="184"/>
      <c r="AFF949" s="184"/>
      <c r="AFG949" s="184"/>
      <c r="AFH949" s="184"/>
      <c r="AFI949" s="184"/>
      <c r="AFJ949" s="184"/>
      <c r="AFK949" s="184"/>
      <c r="AFL949" s="184"/>
      <c r="AFM949" s="184"/>
      <c r="AFN949" s="184"/>
      <c r="AFO949" s="184"/>
      <c r="AFP949" s="184"/>
      <c r="AFQ949" s="184"/>
      <c r="AFR949" s="184"/>
      <c r="AFS949" s="184"/>
      <c r="AFT949" s="184"/>
      <c r="AFU949" s="184"/>
      <c r="AFV949" s="184"/>
      <c r="AFW949" s="184"/>
      <c r="AFX949" s="184"/>
      <c r="AFY949" s="184"/>
      <c r="AFZ949" s="184"/>
      <c r="AGA949" s="184"/>
      <c r="AGB949" s="184"/>
      <c r="AGC949" s="184"/>
      <c r="AGD949" s="184"/>
      <c r="AGE949" s="184"/>
      <c r="AGF949" s="184"/>
      <c r="AGG949" s="184"/>
      <c r="AGH949" s="184"/>
      <c r="AGI949" s="184"/>
      <c r="AGJ949" s="184"/>
      <c r="AGK949" s="184"/>
      <c r="AGL949" s="184"/>
      <c r="AGM949" s="184"/>
      <c r="AGN949" s="184"/>
      <c r="AGO949" s="184"/>
      <c r="AGP949" s="184"/>
      <c r="AGQ949" s="184"/>
      <c r="AGR949" s="184"/>
      <c r="AGS949" s="184"/>
      <c r="AGT949" s="184"/>
      <c r="AGU949" s="184"/>
      <c r="AGV949" s="184"/>
      <c r="AGW949" s="184"/>
      <c r="AGX949" s="184"/>
      <c r="AGY949" s="184"/>
      <c r="AGZ949" s="184"/>
      <c r="AHA949" s="184"/>
      <c r="AHB949" s="184"/>
      <c r="AHC949" s="184"/>
      <c r="AHD949" s="184"/>
      <c r="AHE949" s="184"/>
      <c r="AHF949" s="184"/>
      <c r="AHG949" s="184"/>
      <c r="AHH949" s="184"/>
      <c r="AHI949" s="184"/>
      <c r="AHJ949" s="184"/>
      <c r="AHK949" s="184"/>
      <c r="AHL949" s="184"/>
      <c r="AHM949" s="184"/>
      <c r="AHN949" s="184"/>
      <c r="AHO949" s="184"/>
      <c r="AHP949" s="184"/>
      <c r="AHQ949" s="184"/>
      <c r="AHR949" s="184"/>
      <c r="AHS949" s="184"/>
      <c r="AHT949" s="184"/>
      <c r="AHU949" s="184"/>
      <c r="AHV949" s="184"/>
      <c r="AHW949" s="184"/>
      <c r="AHX949" s="184"/>
      <c r="AHY949" s="184"/>
      <c r="AHZ949" s="184"/>
      <c r="AIA949" s="184"/>
      <c r="AIB949" s="184"/>
      <c r="AIC949" s="184"/>
      <c r="AID949" s="184"/>
      <c r="AIE949" s="184"/>
      <c r="AIF949" s="184"/>
      <c r="AIG949" s="184"/>
      <c r="AIH949" s="184"/>
      <c r="AII949" s="184"/>
      <c r="AIJ949" s="184"/>
      <c r="AIK949" s="184"/>
      <c r="AIL949" s="184"/>
      <c r="AIM949" s="184"/>
      <c r="AIN949" s="184"/>
      <c r="AIO949" s="184"/>
      <c r="AIP949" s="184"/>
      <c r="AIQ949" s="184"/>
      <c r="AIR949" s="184"/>
      <c r="AIS949" s="184"/>
      <c r="AIT949" s="184"/>
      <c r="AIU949" s="184"/>
      <c r="AIV949" s="184"/>
      <c r="AIW949" s="184"/>
      <c r="AIX949" s="184"/>
      <c r="AIY949" s="184"/>
      <c r="AIZ949" s="184"/>
      <c r="AJA949" s="184"/>
      <c r="AJB949" s="184"/>
      <c r="AJC949" s="184"/>
      <c r="AJD949" s="184"/>
      <c r="AJE949" s="184"/>
      <c r="AJF949" s="184"/>
      <c r="AJG949" s="184"/>
      <c r="AJH949" s="184"/>
      <c r="AJI949" s="184"/>
      <c r="AJJ949" s="184"/>
      <c r="AJK949" s="184"/>
      <c r="AJL949" s="184"/>
      <c r="AJM949" s="184"/>
      <c r="AJN949" s="184"/>
      <c r="AJO949" s="184"/>
      <c r="AJP949" s="184"/>
      <c r="AJQ949" s="184"/>
      <c r="AJR949" s="184"/>
      <c r="AJS949" s="184"/>
      <c r="AJT949" s="184"/>
      <c r="AJU949" s="184"/>
      <c r="AJV949" s="184"/>
      <c r="AJW949" s="184"/>
      <c r="AJX949" s="184"/>
      <c r="AJY949" s="184"/>
      <c r="AJZ949" s="184"/>
      <c r="AKA949" s="184"/>
      <c r="AKB949" s="184"/>
      <c r="AKC949" s="184"/>
      <c r="AKD949" s="184"/>
      <c r="AKE949" s="184"/>
      <c r="AKF949" s="184"/>
      <c r="AKG949" s="184"/>
      <c r="AKH949" s="184"/>
      <c r="AKI949" s="184"/>
      <c r="AKJ949" s="184"/>
      <c r="AKK949" s="184"/>
      <c r="AKL949" s="184"/>
      <c r="AKM949" s="184"/>
      <c r="AKN949" s="184"/>
      <c r="AKO949" s="184"/>
      <c r="AKP949" s="184"/>
      <c r="AKQ949" s="184"/>
      <c r="AKR949" s="184"/>
      <c r="AKS949" s="184"/>
      <c r="AKT949" s="184"/>
      <c r="AKU949" s="184"/>
      <c r="AKV949" s="184"/>
      <c r="AKW949" s="184"/>
      <c r="AKX949" s="184"/>
      <c r="AKY949" s="184"/>
      <c r="AKZ949" s="184"/>
      <c r="ALA949" s="184"/>
      <c r="ALB949" s="184"/>
      <c r="ALC949" s="184"/>
      <c r="ALD949" s="184"/>
      <c r="ALE949" s="184"/>
      <c r="ALF949" s="184"/>
      <c r="ALG949" s="184"/>
      <c r="ALH949" s="184"/>
      <c r="ALI949" s="184"/>
      <c r="ALJ949" s="184"/>
      <c r="ALK949" s="184"/>
      <c r="ALL949" s="184"/>
      <c r="ALM949" s="184"/>
      <c r="ALN949" s="184"/>
      <c r="ALO949" s="184"/>
      <c r="ALP949" s="184"/>
      <c r="ALQ949" s="184"/>
      <c r="ALR949" s="184"/>
      <c r="ALS949" s="184"/>
      <c r="ALT949" s="184"/>
      <c r="ALU949" s="184"/>
      <c r="ALV949" s="184"/>
      <c r="ALW949" s="184"/>
      <c r="ALX949" s="184"/>
      <c r="ALY949" s="184"/>
      <c r="ALZ949" s="184"/>
      <c r="AMA949" s="184"/>
      <c r="AMB949" s="184"/>
      <c r="AMC949" s="184"/>
      <c r="AMD949" s="184"/>
      <c r="AME949" s="184"/>
      <c r="AMF949" s="184"/>
      <c r="AMG949" s="184"/>
      <c r="AMH949" s="184"/>
      <c r="AMI949" s="184"/>
      <c r="AMJ949" s="184"/>
    </row>
    <row r="950" spans="1:1025" hidden="1">
      <c r="B9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54" t="s">
        <v>20</v>
      </c>
      <c r="D950" s="54">
        <v>223</v>
      </c>
      <c r="E950" s="49">
        <v>2</v>
      </c>
      <c r="F9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49">
        <f t="shared" ref="H950:H955" ca="1" si="97">ROUND(E950*G950,2)</f>
        <v>2.08</v>
      </c>
      <c r="I950" s="101"/>
      <c r="J950" s="107"/>
      <c r="K950" s="18" t="str">
        <f t="shared" si="96"/>
        <v>SEDUC E 48</v>
      </c>
    </row>
    <row r="951" spans="1:1025" hidden="1">
      <c r="B9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54" t="s">
        <v>20</v>
      </c>
      <c r="D951" s="54">
        <v>9151</v>
      </c>
      <c r="E951" s="49">
        <v>1</v>
      </c>
      <c r="F9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142,4</v>
      </c>
      <c r="H951" s="49">
        <f t="shared" ca="1" si="97"/>
        <v>142.4</v>
      </c>
      <c r="I951" s="101"/>
      <c r="J951" s="107"/>
      <c r="K951" s="18" t="str">
        <f t="shared" si="96"/>
        <v>SEDUC E 48</v>
      </c>
    </row>
    <row r="952" spans="1:1025" ht="24" hidden="1">
      <c r="B9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54" t="s">
        <v>38</v>
      </c>
      <c r="D952" s="54">
        <v>432</v>
      </c>
      <c r="E952" s="49">
        <v>2</v>
      </c>
      <c r="F9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8.7899999999999991</v>
      </c>
      <c r="H952" s="49">
        <f t="shared" ca="1" si="97"/>
        <v>17.579999999999998</v>
      </c>
      <c r="I952" s="101"/>
      <c r="J952" s="107"/>
      <c r="K952" s="18" t="str">
        <f t="shared" si="96"/>
        <v>SEDUC E 48</v>
      </c>
    </row>
    <row r="953" spans="1:1025" hidden="1">
      <c r="B9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54" t="s">
        <v>14</v>
      </c>
      <c r="D953" s="54">
        <v>90776</v>
      </c>
      <c r="E953" s="49">
        <v>0.25</v>
      </c>
      <c r="F9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953" s="49">
        <f t="shared" ca="1" si="97"/>
        <v>5.54</v>
      </c>
      <c r="I953" s="101"/>
      <c r="J953" s="107"/>
      <c r="K953" s="18" t="str">
        <f t="shared" si="96"/>
        <v>SEDUC E 48</v>
      </c>
    </row>
    <row r="954" spans="1:1025" hidden="1">
      <c r="B9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54" t="s">
        <v>14</v>
      </c>
      <c r="D954" s="54">
        <v>88279</v>
      </c>
      <c r="E954" s="49">
        <v>0.8</v>
      </c>
      <c r="F9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54" s="49">
        <f t="shared" ca="1" si="97"/>
        <v>20.59</v>
      </c>
      <c r="I954" s="101"/>
      <c r="J954" s="107"/>
      <c r="K954" s="18" t="str">
        <f t="shared" si="96"/>
        <v>SEDUC E 48</v>
      </c>
    </row>
    <row r="955" spans="1:1025" hidden="1">
      <c r="B9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54" t="s">
        <v>14</v>
      </c>
      <c r="D955" s="54">
        <v>88247</v>
      </c>
      <c r="E955" s="49">
        <v>0.25</v>
      </c>
      <c r="F9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55" s="49">
        <f t="shared" ca="1" si="97"/>
        <v>3.5</v>
      </c>
      <c r="I955" s="101"/>
      <c r="J955" s="107"/>
      <c r="K955" s="18" t="str">
        <f t="shared" si="96"/>
        <v>SEDUC E 48</v>
      </c>
    </row>
    <row r="956" spans="1:1025" hidden="1">
      <c r="A956" s="52">
        <f ca="1">H956</f>
        <v>191.69</v>
      </c>
      <c r="B956" s="53" t="s">
        <v>15</v>
      </c>
      <c r="C956" s="54"/>
      <c r="D956" s="54"/>
      <c r="E956" s="49"/>
      <c r="F956" s="49"/>
      <c r="G956" s="49"/>
      <c r="H956" s="83">
        <f ca="1">SUM(H950:H955)</f>
        <v>191.69</v>
      </c>
      <c r="I956" s="101" t="str">
        <f>A948</f>
        <v>SEDUC E 48</v>
      </c>
      <c r="J956" s="125">
        <f ca="1">H956</f>
        <v>191.69</v>
      </c>
      <c r="K956" s="18" t="str">
        <f t="shared" si="96"/>
        <v>SEDUC E 48</v>
      </c>
    </row>
    <row r="957" spans="1:1025" hidden="1">
      <c r="B957" s="72"/>
      <c r="C957" s="73"/>
      <c r="D957" s="73"/>
      <c r="E957" s="74"/>
      <c r="F957" s="75"/>
      <c r="G957" s="170"/>
      <c r="H957" s="77"/>
      <c r="I957" s="101"/>
      <c r="J957" s="107"/>
      <c r="K957" s="18" t="str">
        <f t="shared" si="96"/>
        <v>SEDUC E 48</v>
      </c>
    </row>
    <row r="958" spans="1:1025" ht="20.25" hidden="1">
      <c r="B958" s="319" t="str">
        <f>A959</f>
        <v>SEDUC E 49</v>
      </c>
      <c r="C958" s="320"/>
      <c r="D958" s="320"/>
      <c r="E958" s="320"/>
      <c r="F958" s="320"/>
      <c r="G958" s="320"/>
      <c r="H958" s="321"/>
      <c r="I958" s="101"/>
      <c r="J958" s="107"/>
      <c r="K958" s="99" t="str">
        <f>B958</f>
        <v>SEDUC E 49</v>
      </c>
      <c r="AMK958" s="18"/>
    </row>
    <row r="959" spans="1:1025" hidden="1">
      <c r="A959" s="18" t="s">
        <v>147</v>
      </c>
      <c r="B959" s="332" t="s">
        <v>148</v>
      </c>
      <c r="C959" s="333"/>
      <c r="D959" s="333"/>
      <c r="E959" s="333"/>
      <c r="F959" s="334"/>
      <c r="G959" s="85" t="s">
        <v>5</v>
      </c>
      <c r="H959" s="39" t="s">
        <v>6</v>
      </c>
      <c r="I959" s="101"/>
      <c r="J959" s="107"/>
      <c r="K959" s="18" t="str">
        <f t="shared" ref="K959:K973" si="98">K958</f>
        <v>SEDUC E 49</v>
      </c>
    </row>
    <row r="960" spans="1:1025" hidden="1">
      <c r="A960" s="18"/>
      <c r="B960" s="42" t="s">
        <v>7</v>
      </c>
      <c r="C960" s="42" t="s">
        <v>8</v>
      </c>
      <c r="D960" s="42" t="s">
        <v>9</v>
      </c>
      <c r="E960" s="42" t="s">
        <v>10</v>
      </c>
      <c r="F960" s="42" t="s">
        <v>11</v>
      </c>
      <c r="G960" s="86" t="s">
        <v>12</v>
      </c>
      <c r="H960" s="42" t="s">
        <v>13</v>
      </c>
      <c r="I960" s="101"/>
      <c r="J960" s="107"/>
      <c r="K960" s="18" t="str">
        <f t="shared" si="98"/>
        <v>SEDUC E 49</v>
      </c>
    </row>
    <row r="961" spans="1:11 1025:1025" hidden="1">
      <c r="A961" s="18"/>
      <c r="B96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54" t="s">
        <v>20</v>
      </c>
      <c r="D961" s="54">
        <v>2667</v>
      </c>
      <c r="E961" s="49">
        <v>3</v>
      </c>
      <c r="F96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49">
        <f t="shared" ref="H961:H971" ca="1" si="99">ROUND(E961*G961,2)</f>
        <v>75</v>
      </c>
      <c r="I961" s="101"/>
      <c r="J961" s="107"/>
      <c r="K961" s="18" t="str">
        <f t="shared" si="98"/>
        <v>SEDUC E 49</v>
      </c>
    </row>
    <row r="962" spans="1:11 1025:1025" hidden="1">
      <c r="A962" s="18"/>
      <c r="B96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54" t="s">
        <v>20</v>
      </c>
      <c r="D962" s="54">
        <v>223</v>
      </c>
      <c r="E962" s="49">
        <v>1</v>
      </c>
      <c r="F96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49">
        <f t="shared" ca="1" si="99"/>
        <v>1.04</v>
      </c>
      <c r="I962" s="101"/>
      <c r="J962" s="107"/>
      <c r="K962" s="18" t="str">
        <f t="shared" si="98"/>
        <v>SEDUC E 49</v>
      </c>
    </row>
    <row r="963" spans="1:11 1025:1025" hidden="1">
      <c r="A963" s="18"/>
      <c r="B96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54" t="s">
        <v>20</v>
      </c>
      <c r="D963" s="54">
        <v>4633</v>
      </c>
      <c r="E963" s="49">
        <v>5</v>
      </c>
      <c r="F96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49">
        <f t="shared" ca="1" si="99"/>
        <v>429.5</v>
      </c>
      <c r="I963" s="101"/>
      <c r="J963" s="107"/>
      <c r="K963" s="18" t="str">
        <f t="shared" si="98"/>
        <v>SEDUC E 49</v>
      </c>
    </row>
    <row r="964" spans="1:11 1025:1025" hidden="1">
      <c r="A964" s="18"/>
      <c r="B96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54" t="s">
        <v>20</v>
      </c>
      <c r="D964" s="54">
        <v>10623</v>
      </c>
      <c r="E964" s="49">
        <v>1</v>
      </c>
      <c r="F96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964" s="49">
        <f t="shared" ca="1" si="99"/>
        <v>2.67</v>
      </c>
      <c r="I964" s="101"/>
      <c r="J964" s="107"/>
      <c r="K964" s="18" t="str">
        <f t="shared" si="98"/>
        <v>SEDUC E 49</v>
      </c>
    </row>
    <row r="965" spans="1:11 1025:1025" ht="36" hidden="1">
      <c r="A965" s="18"/>
      <c r="B9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54" t="s">
        <v>20</v>
      </c>
      <c r="D965" s="54">
        <v>10620</v>
      </c>
      <c r="E965" s="49">
        <v>3</v>
      </c>
      <c r="F9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v>
      </c>
      <c r="H965" s="49">
        <f t="shared" ca="1" si="99"/>
        <v>5.73</v>
      </c>
      <c r="I965" s="101"/>
      <c r="J965" s="107"/>
      <c r="K965" s="18" t="str">
        <f t="shared" si="98"/>
        <v>SEDUC E 49</v>
      </c>
    </row>
    <row r="966" spans="1:11 1025:1025" hidden="1">
      <c r="A966" s="18"/>
      <c r="B9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54" t="s">
        <v>38</v>
      </c>
      <c r="D966" s="54">
        <v>20111</v>
      </c>
      <c r="E966" s="49">
        <v>0.5</v>
      </c>
      <c r="F9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966" s="49">
        <f t="shared" ca="1" si="99"/>
        <v>5.14</v>
      </c>
      <c r="I966" s="101"/>
      <c r="J966" s="107"/>
      <c r="K966" s="18" t="str">
        <f t="shared" si="98"/>
        <v>SEDUC E 49</v>
      </c>
    </row>
    <row r="967" spans="1:11 1025:1025" hidden="1">
      <c r="A967" s="18"/>
      <c r="B9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54" t="s">
        <v>34</v>
      </c>
      <c r="D967" s="54" t="s">
        <v>48</v>
      </c>
      <c r="E967" s="49">
        <v>3</v>
      </c>
      <c r="F9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49">
        <f t="shared" ca="1" si="99"/>
        <v>24.21</v>
      </c>
      <c r="I967" s="101"/>
      <c r="J967" s="107"/>
      <c r="K967" s="18" t="str">
        <f t="shared" si="98"/>
        <v>SEDUC E 49</v>
      </c>
    </row>
    <row r="968" spans="1:11 1025:1025" hidden="1">
      <c r="A968" s="18"/>
      <c r="B9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54" t="s">
        <v>34</v>
      </c>
      <c r="D968" s="54" t="s">
        <v>47</v>
      </c>
      <c r="E968" s="49">
        <v>3</v>
      </c>
      <c r="F9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49">
        <f t="shared" ca="1" si="99"/>
        <v>27.96</v>
      </c>
      <c r="I968" s="101"/>
      <c r="J968" s="107"/>
      <c r="K968" s="18" t="str">
        <f t="shared" si="98"/>
        <v>SEDUC E 49</v>
      </c>
    </row>
    <row r="969" spans="1:11 1025:1025" hidden="1">
      <c r="A969" s="18"/>
      <c r="B9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54" t="s">
        <v>14</v>
      </c>
      <c r="D969" s="54">
        <v>90776</v>
      </c>
      <c r="E969" s="49">
        <v>0.4</v>
      </c>
      <c r="F9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969" s="49">
        <f t="shared" ca="1" si="99"/>
        <v>8.86</v>
      </c>
      <c r="I969" s="101"/>
      <c r="J969" s="107"/>
      <c r="K969" s="18" t="str">
        <f t="shared" si="98"/>
        <v>SEDUC E 49</v>
      </c>
    </row>
    <row r="970" spans="1:11 1025:1025" hidden="1">
      <c r="A970" s="18"/>
      <c r="B9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54" t="s">
        <v>14</v>
      </c>
      <c r="D970" s="54">
        <v>88279</v>
      </c>
      <c r="E970" s="49">
        <v>0.96</v>
      </c>
      <c r="F9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70" s="49">
        <f t="shared" ca="1" si="99"/>
        <v>24.71</v>
      </c>
      <c r="I970" s="101"/>
      <c r="J970" s="107"/>
      <c r="K970" s="18" t="str">
        <f t="shared" si="98"/>
        <v>SEDUC E 49</v>
      </c>
    </row>
    <row r="971" spans="1:11 1025:1025" hidden="1">
      <c r="A971" s="18"/>
      <c r="B9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54" t="s">
        <v>14</v>
      </c>
      <c r="D971" s="54">
        <v>88247</v>
      </c>
      <c r="E971" s="49">
        <v>0.4</v>
      </c>
      <c r="F9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71" s="49">
        <f t="shared" ca="1" si="99"/>
        <v>5.6</v>
      </c>
      <c r="I971" s="101"/>
      <c r="J971" s="107"/>
      <c r="K971" s="18" t="str">
        <f t="shared" si="98"/>
        <v>SEDUC E 49</v>
      </c>
    </row>
    <row r="972" spans="1:11 1025:1025" hidden="1">
      <c r="A972" s="133">
        <f ca="1">H972</f>
        <v>610.42000000000019</v>
      </c>
      <c r="B972" s="53" t="s">
        <v>15</v>
      </c>
      <c r="C972" s="54"/>
      <c r="D972" s="54"/>
      <c r="E972" s="49"/>
      <c r="F972" s="49"/>
      <c r="G972" s="49"/>
      <c r="H972" s="83">
        <f ca="1">SUM(H961:H971)</f>
        <v>610.42000000000019</v>
      </c>
      <c r="I972" s="101" t="str">
        <f>A959</f>
        <v>SEDUC E 49</v>
      </c>
      <c r="J972" s="125">
        <f ca="1">H972</f>
        <v>610.42000000000019</v>
      </c>
      <c r="K972" s="18" t="str">
        <f t="shared" si="98"/>
        <v>SEDUC E 49</v>
      </c>
    </row>
    <row r="973" spans="1:11 1025:1025" hidden="1">
      <c r="A973" s="18"/>
      <c r="B973" s="165"/>
      <c r="C973" s="166"/>
      <c r="D973" s="166"/>
      <c r="E973" s="165"/>
      <c r="F973" s="165"/>
      <c r="G973" s="165"/>
      <c r="H973" s="165"/>
      <c r="I973" s="101"/>
      <c r="J973" s="107"/>
      <c r="K973" s="18" t="str">
        <f t="shared" si="98"/>
        <v>SEDUC E 49</v>
      </c>
    </row>
    <row r="974" spans="1:11 1025:1025" ht="20.25" hidden="1">
      <c r="B974" s="319" t="str">
        <f>A975</f>
        <v>SEDUC E 50</v>
      </c>
      <c r="C974" s="320"/>
      <c r="D974" s="320"/>
      <c r="E974" s="320"/>
      <c r="F974" s="320"/>
      <c r="G974" s="320"/>
      <c r="H974" s="321"/>
      <c r="I974" s="101"/>
      <c r="J974" s="107"/>
      <c r="K974" s="99" t="str">
        <f>B974</f>
        <v>SEDUC E 50</v>
      </c>
      <c r="AMK974" s="18"/>
    </row>
    <row r="975" spans="1:11 1025:1025" hidden="1">
      <c r="A975" s="38" t="s">
        <v>149</v>
      </c>
      <c r="B975" s="328" t="s">
        <v>150</v>
      </c>
      <c r="C975" s="329"/>
      <c r="D975" s="329"/>
      <c r="E975" s="329"/>
      <c r="F975" s="330"/>
      <c r="G975" s="85" t="s">
        <v>5</v>
      </c>
      <c r="H975" s="39" t="s">
        <v>6</v>
      </c>
      <c r="I975" s="101"/>
      <c r="J975" s="107"/>
      <c r="K975" s="18" t="str">
        <f t="shared" ref="K975:K988" si="100">K974</f>
        <v>SEDUC E 50</v>
      </c>
    </row>
    <row r="976" spans="1:11 1025:1025" hidden="1">
      <c r="B976" s="41" t="s">
        <v>7</v>
      </c>
      <c r="C976" s="42" t="s">
        <v>8</v>
      </c>
      <c r="D976" s="42" t="s">
        <v>9</v>
      </c>
      <c r="E976" s="41" t="s">
        <v>10</v>
      </c>
      <c r="F976" s="41" t="s">
        <v>11</v>
      </c>
      <c r="G976" s="43" t="s">
        <v>12</v>
      </c>
      <c r="H976" s="42" t="s">
        <v>13</v>
      </c>
      <c r="I976" s="101"/>
      <c r="J976" s="107"/>
      <c r="K976" s="18" t="str">
        <f t="shared" si="100"/>
        <v>SEDUC E 50</v>
      </c>
    </row>
    <row r="977" spans="1:1025" hidden="1">
      <c r="B9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54" t="s">
        <v>20</v>
      </c>
      <c r="D977" s="54">
        <v>2667</v>
      </c>
      <c r="E977" s="49">
        <v>1</v>
      </c>
      <c r="F9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49">
        <f t="shared" ref="H977:H986" ca="1" si="101">ROUND(E977*G977,2)</f>
        <v>25</v>
      </c>
      <c r="I977" s="101"/>
      <c r="J977" s="107"/>
      <c r="K977" s="18" t="str">
        <f t="shared" si="100"/>
        <v>SEDUC E 50</v>
      </c>
    </row>
    <row r="978" spans="1:1025" hidden="1">
      <c r="B97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54" t="s">
        <v>20</v>
      </c>
      <c r="D978" s="54">
        <v>4633</v>
      </c>
      <c r="E978" s="49">
        <v>3</v>
      </c>
      <c r="F9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49">
        <f t="shared" ca="1" si="101"/>
        <v>257.7</v>
      </c>
      <c r="I978" s="101"/>
      <c r="J978" s="107"/>
      <c r="K978" s="18" t="str">
        <f t="shared" si="100"/>
        <v>SEDUC E 50</v>
      </c>
    </row>
    <row r="979" spans="1:1025" hidden="1">
      <c r="B97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54" t="s">
        <v>20</v>
      </c>
      <c r="D979" s="54">
        <v>9151</v>
      </c>
      <c r="E979" s="49">
        <v>1</v>
      </c>
      <c r="F97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142,4</v>
      </c>
      <c r="H979" s="49">
        <f t="shared" ca="1" si="101"/>
        <v>142.4</v>
      </c>
      <c r="I979" s="101"/>
      <c r="J979" s="107"/>
      <c r="K979" s="18" t="str">
        <f t="shared" si="100"/>
        <v>SEDUC E 50</v>
      </c>
    </row>
    <row r="980" spans="1:1025" hidden="1">
      <c r="B98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54" t="s">
        <v>20</v>
      </c>
      <c r="D980" s="54">
        <v>10623</v>
      </c>
      <c r="E980" s="49">
        <v>1</v>
      </c>
      <c r="F98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980" s="49">
        <f t="shared" ca="1" si="101"/>
        <v>2.67</v>
      </c>
      <c r="I980" s="101"/>
      <c r="J980" s="107"/>
      <c r="K980" s="18" t="str">
        <f t="shared" si="100"/>
        <v>SEDUC E 50</v>
      </c>
    </row>
    <row r="981" spans="1:1025" ht="36" hidden="1">
      <c r="B98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54" t="s">
        <v>20</v>
      </c>
      <c r="D981" s="54">
        <v>10620</v>
      </c>
      <c r="E981" s="49">
        <v>6</v>
      </c>
      <c r="F98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v>
      </c>
      <c r="H981" s="49">
        <f t="shared" ca="1" si="101"/>
        <v>11.46</v>
      </c>
      <c r="I981" s="101"/>
      <c r="J981" s="107"/>
      <c r="K981" s="18" t="str">
        <f t="shared" si="100"/>
        <v>SEDUC E 50</v>
      </c>
    </row>
    <row r="982" spans="1:1025" hidden="1">
      <c r="B9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54" t="s">
        <v>34</v>
      </c>
      <c r="D982" s="54" t="s">
        <v>48</v>
      </c>
      <c r="E982" s="49">
        <v>1</v>
      </c>
      <c r="F9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49">
        <f t="shared" ca="1" si="101"/>
        <v>8.07</v>
      </c>
      <c r="I982" s="101"/>
      <c r="J982" s="107"/>
      <c r="K982" s="18" t="str">
        <f t="shared" si="100"/>
        <v>SEDUC E 50</v>
      </c>
    </row>
    <row r="983" spans="1:1025" hidden="1">
      <c r="B9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54" t="s">
        <v>34</v>
      </c>
      <c r="D983" s="54" t="s">
        <v>47</v>
      </c>
      <c r="E983" s="49">
        <v>1</v>
      </c>
      <c r="F9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49">
        <f t="shared" ca="1" si="101"/>
        <v>9.32</v>
      </c>
      <c r="I983" s="101"/>
      <c r="J983" s="107"/>
      <c r="K983" s="18" t="str">
        <f t="shared" si="100"/>
        <v>SEDUC E 50</v>
      </c>
    </row>
    <row r="984" spans="1:1025" hidden="1">
      <c r="B9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54" t="s">
        <v>14</v>
      </c>
      <c r="D984" s="54">
        <v>90776</v>
      </c>
      <c r="E984" s="49">
        <v>0.4</v>
      </c>
      <c r="F9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984" s="49">
        <f t="shared" ca="1" si="101"/>
        <v>8.86</v>
      </c>
      <c r="I984" s="101"/>
      <c r="J984" s="168"/>
      <c r="K984" s="18" t="str">
        <f t="shared" si="100"/>
        <v>SEDUC E 50</v>
      </c>
    </row>
    <row r="985" spans="1:1025" hidden="1">
      <c r="B9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54" t="s">
        <v>14</v>
      </c>
      <c r="D985" s="54">
        <v>88279</v>
      </c>
      <c r="E985" s="49">
        <v>0.96</v>
      </c>
      <c r="F9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85" s="49">
        <f t="shared" ca="1" si="101"/>
        <v>24.71</v>
      </c>
      <c r="I985" s="101"/>
      <c r="J985" s="168"/>
      <c r="K985" s="18" t="str">
        <f t="shared" si="100"/>
        <v>SEDUC E 50</v>
      </c>
    </row>
    <row r="986" spans="1:1025" hidden="1">
      <c r="B9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54" t="s">
        <v>14</v>
      </c>
      <c r="D986" s="54">
        <v>88247</v>
      </c>
      <c r="E986" s="49">
        <v>0.4</v>
      </c>
      <c r="F9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86" s="49">
        <f t="shared" ca="1" si="101"/>
        <v>5.6</v>
      </c>
      <c r="I986" s="101"/>
      <c r="J986" s="168"/>
      <c r="K986" s="18" t="str">
        <f t="shared" si="100"/>
        <v>SEDUC E 50</v>
      </c>
    </row>
    <row r="987" spans="1:1025" hidden="1">
      <c r="A987" s="52">
        <f ca="1">H987</f>
        <v>495.79</v>
      </c>
      <c r="B987" s="53" t="s">
        <v>15</v>
      </c>
      <c r="C987" s="54"/>
      <c r="D987" s="54"/>
      <c r="E987" s="49"/>
      <c r="F987" s="49"/>
      <c r="G987" s="49"/>
      <c r="H987" s="83">
        <f ca="1">SUM(H977:H986)</f>
        <v>495.79</v>
      </c>
      <c r="I987" s="101" t="str">
        <f>A975</f>
        <v>SEDUC E 50</v>
      </c>
      <c r="J987" s="125">
        <f ca="1">H987</f>
        <v>495.79</v>
      </c>
      <c r="K987" s="18" t="str">
        <f t="shared" si="100"/>
        <v>SEDUC E 50</v>
      </c>
    </row>
    <row r="988" spans="1:1025" hidden="1">
      <c r="B988" s="72"/>
      <c r="C988" s="73"/>
      <c r="D988" s="73"/>
      <c r="E988" s="74"/>
      <c r="F988" s="75"/>
      <c r="G988" s="170"/>
      <c r="H988" s="77"/>
      <c r="I988" s="101"/>
      <c r="J988" s="107"/>
      <c r="K988" s="18" t="str">
        <f t="shared" si="100"/>
        <v>SEDUC E 50</v>
      </c>
    </row>
    <row r="989" spans="1:1025" ht="20.25" hidden="1">
      <c r="B989" s="319" t="str">
        <f>A990</f>
        <v>SEDUC E 51</v>
      </c>
      <c r="C989" s="320"/>
      <c r="D989" s="320"/>
      <c r="E989" s="320"/>
      <c r="F989" s="320"/>
      <c r="G989" s="320"/>
      <c r="H989" s="321"/>
      <c r="I989" s="101"/>
      <c r="J989" s="107"/>
      <c r="K989" s="99" t="str">
        <f>B989</f>
        <v>SEDUC E 51</v>
      </c>
      <c r="AMK989" s="18"/>
    </row>
    <row r="990" spans="1:1025" hidden="1">
      <c r="A990" s="38" t="s">
        <v>151</v>
      </c>
      <c r="B990" s="332" t="s">
        <v>152</v>
      </c>
      <c r="C990" s="333"/>
      <c r="D990" s="333"/>
      <c r="E990" s="333"/>
      <c r="F990" s="334"/>
      <c r="G990" s="85" t="s">
        <v>5</v>
      </c>
      <c r="H990" s="39" t="s">
        <v>6</v>
      </c>
      <c r="I990" s="101"/>
      <c r="J990" s="107"/>
      <c r="K990" s="18" t="str">
        <f t="shared" ref="K990:K1001" si="102">K989</f>
        <v>SEDUC E 51</v>
      </c>
    </row>
    <row r="991" spans="1:1025" s="23" customFormat="1" hidden="1">
      <c r="A991" s="17"/>
      <c r="B991" s="42" t="s">
        <v>7</v>
      </c>
      <c r="C991" s="42" t="s">
        <v>8</v>
      </c>
      <c r="D991" s="42" t="s">
        <v>9</v>
      </c>
      <c r="E991" s="83" t="s">
        <v>10</v>
      </c>
      <c r="F991" s="42" t="s">
        <v>18</v>
      </c>
      <c r="G991" s="86" t="s">
        <v>19</v>
      </c>
      <c r="H991" s="42" t="s">
        <v>13</v>
      </c>
      <c r="I991" s="185"/>
      <c r="J991" s="186"/>
      <c r="K991" s="18" t="str">
        <f t="shared" si="102"/>
        <v>SEDUC E 51</v>
      </c>
      <c r="L991" s="184"/>
      <c r="M991" s="184"/>
      <c r="N991" s="184"/>
      <c r="O991" s="184"/>
      <c r="P991" s="184"/>
      <c r="Q991" s="184"/>
      <c r="R991" s="184"/>
      <c r="S991" s="184"/>
      <c r="T991" s="184"/>
      <c r="U991" s="184"/>
      <c r="V991" s="184"/>
      <c r="W991" s="184"/>
      <c r="X991" s="184"/>
      <c r="Y991" s="184"/>
      <c r="Z991" s="184"/>
      <c r="AA991" s="184"/>
      <c r="AB991" s="184"/>
      <c r="AC991" s="184"/>
      <c r="AD991" s="184"/>
      <c r="AE991" s="184"/>
      <c r="AF991" s="184"/>
      <c r="AG991" s="184"/>
      <c r="AH991" s="184"/>
      <c r="AI991" s="184"/>
      <c r="AJ991" s="184"/>
      <c r="AK991" s="184"/>
      <c r="AL991" s="184"/>
      <c r="AM991" s="184"/>
      <c r="AN991" s="184"/>
      <c r="AO991" s="184"/>
      <c r="AP991" s="184"/>
      <c r="AQ991" s="184"/>
      <c r="AR991" s="184"/>
      <c r="AS991" s="184"/>
      <c r="AT991" s="184"/>
      <c r="AU991" s="184"/>
      <c r="AV991" s="184"/>
      <c r="AW991" s="184"/>
      <c r="AX991" s="184"/>
      <c r="AY991" s="184"/>
      <c r="AZ991" s="184"/>
      <c r="BA991" s="184"/>
      <c r="BB991" s="184"/>
      <c r="BC991" s="184"/>
      <c r="BD991" s="184"/>
      <c r="BE991" s="184"/>
      <c r="BF991" s="184"/>
      <c r="BG991" s="184"/>
      <c r="BH991" s="184"/>
      <c r="BI991" s="184"/>
      <c r="BJ991" s="184"/>
      <c r="BK991" s="184"/>
      <c r="BL991" s="184"/>
      <c r="BM991" s="184"/>
      <c r="BN991" s="184"/>
      <c r="BO991" s="184"/>
      <c r="BP991" s="184"/>
      <c r="BQ991" s="184"/>
      <c r="BR991" s="184"/>
      <c r="BS991" s="184"/>
      <c r="BT991" s="184"/>
      <c r="BU991" s="184"/>
      <c r="BV991" s="184"/>
      <c r="BW991" s="184"/>
      <c r="BX991" s="184"/>
      <c r="BY991" s="184"/>
      <c r="BZ991" s="184"/>
      <c r="CA991" s="184"/>
      <c r="CB991" s="184"/>
      <c r="CC991" s="184"/>
      <c r="CD991" s="184"/>
      <c r="CE991" s="184"/>
      <c r="CF991" s="184"/>
      <c r="CG991" s="184"/>
      <c r="CH991" s="184"/>
      <c r="CI991" s="184"/>
      <c r="CJ991" s="184"/>
      <c r="CK991" s="184"/>
      <c r="CL991" s="184"/>
      <c r="CM991" s="184"/>
      <c r="CN991" s="184"/>
      <c r="CO991" s="184"/>
      <c r="CP991" s="184"/>
      <c r="CQ991" s="184"/>
      <c r="CR991" s="184"/>
      <c r="CS991" s="184"/>
      <c r="CT991" s="184"/>
      <c r="CU991" s="184"/>
      <c r="CV991" s="184"/>
      <c r="CW991" s="184"/>
      <c r="CX991" s="184"/>
      <c r="CY991" s="184"/>
      <c r="CZ991" s="184"/>
      <c r="DA991" s="184"/>
      <c r="DB991" s="184"/>
      <c r="DC991" s="184"/>
      <c r="DD991" s="184"/>
      <c r="DE991" s="184"/>
      <c r="DF991" s="184"/>
      <c r="DG991" s="184"/>
      <c r="DH991" s="184"/>
      <c r="DI991" s="184"/>
      <c r="DJ991" s="184"/>
      <c r="DK991" s="184"/>
      <c r="DL991" s="184"/>
      <c r="DM991" s="184"/>
      <c r="DN991" s="184"/>
      <c r="DO991" s="184"/>
      <c r="DP991" s="184"/>
      <c r="DQ991" s="184"/>
      <c r="DR991" s="184"/>
      <c r="DS991" s="184"/>
      <c r="DT991" s="184"/>
      <c r="DU991" s="184"/>
      <c r="DV991" s="184"/>
      <c r="DW991" s="184"/>
      <c r="DX991" s="184"/>
      <c r="DY991" s="184"/>
      <c r="DZ991" s="184"/>
      <c r="EA991" s="184"/>
      <c r="EB991" s="184"/>
      <c r="EC991" s="184"/>
      <c r="ED991" s="184"/>
      <c r="EE991" s="184"/>
      <c r="EF991" s="184"/>
      <c r="EG991" s="184"/>
      <c r="EH991" s="184"/>
      <c r="EI991" s="184"/>
      <c r="EJ991" s="184"/>
      <c r="EK991" s="184"/>
      <c r="EL991" s="184"/>
      <c r="EM991" s="184"/>
      <c r="EN991" s="184"/>
      <c r="EO991" s="184"/>
      <c r="EP991" s="184"/>
      <c r="EQ991" s="184"/>
      <c r="ER991" s="184"/>
      <c r="ES991" s="184"/>
      <c r="ET991" s="184"/>
      <c r="EU991" s="184"/>
      <c r="EV991" s="184"/>
      <c r="EW991" s="184"/>
      <c r="EX991" s="184"/>
      <c r="EY991" s="184"/>
      <c r="EZ991" s="184"/>
      <c r="FA991" s="184"/>
      <c r="FB991" s="184"/>
      <c r="FC991" s="184"/>
      <c r="FD991" s="184"/>
      <c r="FE991" s="184"/>
      <c r="FF991" s="184"/>
      <c r="FG991" s="184"/>
      <c r="FH991" s="184"/>
      <c r="FI991" s="184"/>
      <c r="FJ991" s="184"/>
      <c r="FK991" s="184"/>
      <c r="FL991" s="184"/>
      <c r="FM991" s="184"/>
      <c r="FN991" s="184"/>
      <c r="FO991" s="184"/>
      <c r="FP991" s="184"/>
      <c r="FQ991" s="184"/>
      <c r="FR991" s="184"/>
      <c r="FS991" s="184"/>
      <c r="FT991" s="184"/>
      <c r="FU991" s="184"/>
      <c r="FV991" s="184"/>
      <c r="FW991" s="184"/>
      <c r="FX991" s="184"/>
      <c r="FY991" s="184"/>
      <c r="FZ991" s="184"/>
      <c r="GA991" s="184"/>
      <c r="GB991" s="184"/>
      <c r="GC991" s="184"/>
      <c r="GD991" s="184"/>
      <c r="GE991" s="184"/>
      <c r="GF991" s="184"/>
      <c r="GG991" s="184"/>
      <c r="GH991" s="184"/>
      <c r="GI991" s="184"/>
      <c r="GJ991" s="184"/>
      <c r="GK991" s="184"/>
      <c r="GL991" s="184"/>
      <c r="GM991" s="184"/>
      <c r="GN991" s="184"/>
      <c r="GO991" s="184"/>
      <c r="GP991" s="184"/>
      <c r="GQ991" s="184"/>
      <c r="GR991" s="184"/>
      <c r="GS991" s="184"/>
      <c r="GT991" s="184"/>
      <c r="GU991" s="184"/>
      <c r="GV991" s="184"/>
      <c r="GW991" s="184"/>
      <c r="GX991" s="184"/>
      <c r="GY991" s="184"/>
      <c r="GZ991" s="184"/>
      <c r="HA991" s="184"/>
      <c r="HB991" s="184"/>
      <c r="HC991" s="184"/>
      <c r="HD991" s="184"/>
      <c r="HE991" s="184"/>
      <c r="HF991" s="184"/>
      <c r="HG991" s="184"/>
      <c r="HH991" s="184"/>
      <c r="HI991" s="184"/>
      <c r="HJ991" s="184"/>
      <c r="HK991" s="184"/>
      <c r="HL991" s="184"/>
      <c r="HM991" s="184"/>
      <c r="HN991" s="184"/>
      <c r="HO991" s="184"/>
      <c r="HP991" s="184"/>
      <c r="HQ991" s="184"/>
      <c r="HR991" s="184"/>
      <c r="HS991" s="184"/>
      <c r="HT991" s="184"/>
      <c r="HU991" s="184"/>
      <c r="HV991" s="184"/>
      <c r="HW991" s="184"/>
      <c r="HX991" s="184"/>
      <c r="HY991" s="184"/>
      <c r="HZ991" s="184"/>
      <c r="IA991" s="184"/>
      <c r="IB991" s="184"/>
      <c r="IC991" s="184"/>
      <c r="ID991" s="184"/>
      <c r="IE991" s="184"/>
      <c r="IF991" s="184"/>
      <c r="IG991" s="184"/>
      <c r="IH991" s="184"/>
      <c r="II991" s="184"/>
      <c r="IJ991" s="184"/>
      <c r="IK991" s="184"/>
      <c r="IL991" s="184"/>
      <c r="IM991" s="184"/>
      <c r="IN991" s="184"/>
      <c r="IO991" s="184"/>
      <c r="IP991" s="184"/>
      <c r="IQ991" s="184"/>
      <c r="IR991" s="184"/>
      <c r="IS991" s="184"/>
      <c r="IT991" s="184"/>
      <c r="IU991" s="184"/>
      <c r="IV991" s="184"/>
      <c r="IW991" s="184"/>
      <c r="IX991" s="184"/>
      <c r="IY991" s="184"/>
      <c r="IZ991" s="184"/>
      <c r="JA991" s="184"/>
      <c r="JB991" s="184"/>
      <c r="JC991" s="184"/>
      <c r="JD991" s="184"/>
      <c r="JE991" s="184"/>
      <c r="JF991" s="184"/>
      <c r="JG991" s="184"/>
      <c r="JH991" s="184"/>
      <c r="JI991" s="184"/>
      <c r="JJ991" s="184"/>
      <c r="JK991" s="184"/>
      <c r="JL991" s="184"/>
      <c r="JM991" s="184"/>
      <c r="JN991" s="184"/>
      <c r="JO991" s="184"/>
      <c r="JP991" s="184"/>
      <c r="JQ991" s="184"/>
      <c r="JR991" s="184"/>
      <c r="JS991" s="184"/>
      <c r="JT991" s="184"/>
      <c r="JU991" s="184"/>
      <c r="JV991" s="184"/>
      <c r="JW991" s="184"/>
      <c r="JX991" s="184"/>
      <c r="JY991" s="184"/>
      <c r="JZ991" s="184"/>
      <c r="KA991" s="184"/>
      <c r="KB991" s="184"/>
      <c r="KC991" s="184"/>
      <c r="KD991" s="184"/>
      <c r="KE991" s="184"/>
      <c r="KF991" s="184"/>
      <c r="KG991" s="184"/>
      <c r="KH991" s="184"/>
      <c r="KI991" s="184"/>
      <c r="KJ991" s="184"/>
      <c r="KK991" s="184"/>
      <c r="KL991" s="184"/>
      <c r="KM991" s="184"/>
      <c r="KN991" s="184"/>
      <c r="KO991" s="184"/>
      <c r="KP991" s="184"/>
      <c r="KQ991" s="184"/>
      <c r="KR991" s="184"/>
      <c r="KS991" s="184"/>
      <c r="KT991" s="184"/>
      <c r="KU991" s="184"/>
      <c r="KV991" s="184"/>
      <c r="KW991" s="184"/>
      <c r="KX991" s="184"/>
      <c r="KY991" s="184"/>
      <c r="KZ991" s="184"/>
      <c r="LA991" s="184"/>
      <c r="LB991" s="184"/>
      <c r="LC991" s="184"/>
      <c r="LD991" s="184"/>
      <c r="LE991" s="184"/>
      <c r="LF991" s="184"/>
      <c r="LG991" s="184"/>
      <c r="LH991" s="184"/>
      <c r="LI991" s="184"/>
      <c r="LJ991" s="184"/>
      <c r="LK991" s="184"/>
      <c r="LL991" s="184"/>
      <c r="LM991" s="184"/>
      <c r="LN991" s="184"/>
      <c r="LO991" s="184"/>
      <c r="LP991" s="184"/>
      <c r="LQ991" s="184"/>
      <c r="LR991" s="184"/>
      <c r="LS991" s="184"/>
      <c r="LT991" s="184"/>
      <c r="LU991" s="184"/>
      <c r="LV991" s="184"/>
      <c r="LW991" s="184"/>
      <c r="LX991" s="184"/>
      <c r="LY991" s="184"/>
      <c r="LZ991" s="184"/>
      <c r="MA991" s="184"/>
      <c r="MB991" s="184"/>
      <c r="MC991" s="184"/>
      <c r="MD991" s="184"/>
      <c r="ME991" s="184"/>
      <c r="MF991" s="184"/>
      <c r="MG991" s="184"/>
      <c r="MH991" s="184"/>
      <c r="MI991" s="184"/>
      <c r="MJ991" s="184"/>
      <c r="MK991" s="184"/>
      <c r="ML991" s="184"/>
      <c r="MM991" s="184"/>
      <c r="MN991" s="184"/>
      <c r="MO991" s="184"/>
      <c r="MP991" s="184"/>
      <c r="MQ991" s="184"/>
      <c r="MR991" s="184"/>
      <c r="MS991" s="184"/>
      <c r="MT991" s="184"/>
      <c r="MU991" s="184"/>
      <c r="MV991" s="184"/>
      <c r="MW991" s="184"/>
      <c r="MX991" s="184"/>
      <c r="MY991" s="184"/>
      <c r="MZ991" s="184"/>
      <c r="NA991" s="184"/>
      <c r="NB991" s="184"/>
      <c r="NC991" s="184"/>
      <c r="ND991" s="184"/>
      <c r="NE991" s="184"/>
      <c r="NF991" s="184"/>
      <c r="NG991" s="184"/>
      <c r="NH991" s="184"/>
      <c r="NI991" s="184"/>
      <c r="NJ991" s="184"/>
      <c r="NK991" s="184"/>
      <c r="NL991" s="184"/>
      <c r="NM991" s="184"/>
      <c r="NN991" s="184"/>
      <c r="NO991" s="184"/>
      <c r="NP991" s="184"/>
      <c r="NQ991" s="184"/>
      <c r="NR991" s="184"/>
      <c r="NS991" s="184"/>
      <c r="NT991" s="184"/>
      <c r="NU991" s="184"/>
      <c r="NV991" s="184"/>
      <c r="NW991" s="184"/>
      <c r="NX991" s="184"/>
      <c r="NY991" s="184"/>
      <c r="NZ991" s="184"/>
      <c r="OA991" s="184"/>
      <c r="OB991" s="184"/>
      <c r="OC991" s="184"/>
      <c r="OD991" s="184"/>
      <c r="OE991" s="184"/>
      <c r="OF991" s="184"/>
      <c r="OG991" s="184"/>
      <c r="OH991" s="184"/>
      <c r="OI991" s="184"/>
      <c r="OJ991" s="184"/>
      <c r="OK991" s="184"/>
      <c r="OL991" s="184"/>
      <c r="OM991" s="184"/>
      <c r="ON991" s="184"/>
      <c r="OO991" s="184"/>
      <c r="OP991" s="184"/>
      <c r="OQ991" s="184"/>
      <c r="OR991" s="184"/>
      <c r="OS991" s="184"/>
      <c r="OT991" s="184"/>
      <c r="OU991" s="184"/>
      <c r="OV991" s="184"/>
      <c r="OW991" s="184"/>
      <c r="OX991" s="184"/>
      <c r="OY991" s="184"/>
      <c r="OZ991" s="184"/>
      <c r="PA991" s="184"/>
      <c r="PB991" s="184"/>
      <c r="PC991" s="184"/>
      <c r="PD991" s="184"/>
      <c r="PE991" s="184"/>
      <c r="PF991" s="184"/>
      <c r="PG991" s="184"/>
      <c r="PH991" s="184"/>
      <c r="PI991" s="184"/>
      <c r="PJ991" s="184"/>
      <c r="PK991" s="184"/>
      <c r="PL991" s="184"/>
      <c r="PM991" s="184"/>
      <c r="PN991" s="184"/>
      <c r="PO991" s="184"/>
      <c r="PP991" s="184"/>
      <c r="PQ991" s="184"/>
      <c r="PR991" s="184"/>
      <c r="PS991" s="184"/>
      <c r="PT991" s="184"/>
      <c r="PU991" s="184"/>
      <c r="PV991" s="184"/>
      <c r="PW991" s="184"/>
      <c r="PX991" s="184"/>
      <c r="PY991" s="184"/>
      <c r="PZ991" s="184"/>
      <c r="QA991" s="184"/>
      <c r="QB991" s="184"/>
      <c r="QC991" s="184"/>
      <c r="QD991" s="184"/>
      <c r="QE991" s="184"/>
      <c r="QF991" s="184"/>
      <c r="QG991" s="184"/>
      <c r="QH991" s="184"/>
      <c r="QI991" s="184"/>
      <c r="QJ991" s="184"/>
      <c r="QK991" s="184"/>
      <c r="QL991" s="184"/>
      <c r="QM991" s="184"/>
      <c r="QN991" s="184"/>
      <c r="QO991" s="184"/>
      <c r="QP991" s="184"/>
      <c r="QQ991" s="184"/>
      <c r="QR991" s="184"/>
      <c r="QS991" s="184"/>
      <c r="QT991" s="184"/>
      <c r="QU991" s="184"/>
      <c r="QV991" s="184"/>
      <c r="QW991" s="184"/>
      <c r="QX991" s="184"/>
      <c r="QY991" s="184"/>
      <c r="QZ991" s="184"/>
      <c r="RA991" s="184"/>
      <c r="RB991" s="184"/>
      <c r="RC991" s="184"/>
      <c r="RD991" s="184"/>
      <c r="RE991" s="184"/>
      <c r="RF991" s="184"/>
      <c r="RG991" s="184"/>
      <c r="RH991" s="184"/>
      <c r="RI991" s="184"/>
      <c r="RJ991" s="184"/>
      <c r="RK991" s="184"/>
      <c r="RL991" s="184"/>
      <c r="RM991" s="184"/>
      <c r="RN991" s="184"/>
      <c r="RO991" s="184"/>
      <c r="RP991" s="184"/>
      <c r="RQ991" s="184"/>
      <c r="RR991" s="184"/>
      <c r="RS991" s="184"/>
      <c r="RT991" s="184"/>
      <c r="RU991" s="184"/>
      <c r="RV991" s="184"/>
      <c r="RW991" s="184"/>
      <c r="RX991" s="184"/>
      <c r="RY991" s="184"/>
      <c r="RZ991" s="184"/>
      <c r="SA991" s="184"/>
      <c r="SB991" s="184"/>
      <c r="SC991" s="184"/>
      <c r="SD991" s="184"/>
      <c r="SE991" s="184"/>
      <c r="SF991" s="184"/>
      <c r="SG991" s="184"/>
      <c r="SH991" s="184"/>
      <c r="SI991" s="184"/>
      <c r="SJ991" s="184"/>
      <c r="SK991" s="184"/>
      <c r="SL991" s="184"/>
      <c r="SM991" s="184"/>
      <c r="SN991" s="184"/>
      <c r="SO991" s="184"/>
      <c r="SP991" s="184"/>
      <c r="SQ991" s="184"/>
      <c r="SR991" s="184"/>
      <c r="SS991" s="184"/>
      <c r="ST991" s="184"/>
      <c r="SU991" s="184"/>
      <c r="SV991" s="184"/>
      <c r="SW991" s="184"/>
      <c r="SX991" s="184"/>
      <c r="SY991" s="184"/>
      <c r="SZ991" s="184"/>
      <c r="TA991" s="184"/>
      <c r="TB991" s="184"/>
      <c r="TC991" s="184"/>
      <c r="TD991" s="184"/>
      <c r="TE991" s="184"/>
      <c r="TF991" s="184"/>
      <c r="TG991" s="184"/>
      <c r="TH991" s="184"/>
      <c r="TI991" s="184"/>
      <c r="TJ991" s="184"/>
      <c r="TK991" s="184"/>
      <c r="TL991" s="184"/>
      <c r="TM991" s="184"/>
      <c r="TN991" s="184"/>
      <c r="TO991" s="184"/>
      <c r="TP991" s="184"/>
      <c r="TQ991" s="184"/>
      <c r="TR991" s="184"/>
      <c r="TS991" s="184"/>
      <c r="TT991" s="184"/>
      <c r="TU991" s="184"/>
      <c r="TV991" s="184"/>
      <c r="TW991" s="184"/>
      <c r="TX991" s="184"/>
      <c r="TY991" s="184"/>
      <c r="TZ991" s="184"/>
      <c r="UA991" s="184"/>
      <c r="UB991" s="184"/>
      <c r="UC991" s="184"/>
      <c r="UD991" s="184"/>
      <c r="UE991" s="184"/>
      <c r="UF991" s="184"/>
      <c r="UG991" s="184"/>
      <c r="UH991" s="184"/>
      <c r="UI991" s="184"/>
      <c r="UJ991" s="184"/>
      <c r="UK991" s="184"/>
      <c r="UL991" s="184"/>
      <c r="UM991" s="184"/>
      <c r="UN991" s="184"/>
      <c r="UO991" s="184"/>
      <c r="UP991" s="184"/>
      <c r="UQ991" s="184"/>
      <c r="UR991" s="184"/>
      <c r="US991" s="184"/>
      <c r="UT991" s="184"/>
      <c r="UU991" s="184"/>
      <c r="UV991" s="184"/>
      <c r="UW991" s="184"/>
      <c r="UX991" s="184"/>
      <c r="UY991" s="184"/>
      <c r="UZ991" s="184"/>
      <c r="VA991" s="184"/>
      <c r="VB991" s="184"/>
      <c r="VC991" s="184"/>
      <c r="VD991" s="184"/>
      <c r="VE991" s="184"/>
      <c r="VF991" s="184"/>
      <c r="VG991" s="184"/>
      <c r="VH991" s="184"/>
      <c r="VI991" s="184"/>
      <c r="VJ991" s="184"/>
      <c r="VK991" s="184"/>
      <c r="VL991" s="184"/>
      <c r="VM991" s="184"/>
      <c r="VN991" s="184"/>
      <c r="VO991" s="184"/>
      <c r="VP991" s="184"/>
      <c r="VQ991" s="184"/>
      <c r="VR991" s="184"/>
      <c r="VS991" s="184"/>
      <c r="VT991" s="184"/>
      <c r="VU991" s="184"/>
      <c r="VV991" s="184"/>
      <c r="VW991" s="184"/>
      <c r="VX991" s="184"/>
      <c r="VY991" s="184"/>
      <c r="VZ991" s="184"/>
      <c r="WA991" s="184"/>
      <c r="WB991" s="184"/>
      <c r="WC991" s="184"/>
      <c r="WD991" s="184"/>
      <c r="WE991" s="184"/>
      <c r="WF991" s="184"/>
      <c r="WG991" s="184"/>
      <c r="WH991" s="184"/>
      <c r="WI991" s="184"/>
      <c r="WJ991" s="184"/>
      <c r="WK991" s="184"/>
      <c r="WL991" s="184"/>
      <c r="WM991" s="184"/>
      <c r="WN991" s="184"/>
      <c r="WO991" s="184"/>
      <c r="WP991" s="184"/>
      <c r="WQ991" s="184"/>
      <c r="WR991" s="184"/>
      <c r="WS991" s="184"/>
      <c r="WT991" s="184"/>
      <c r="WU991" s="184"/>
      <c r="WV991" s="184"/>
      <c r="WW991" s="184"/>
      <c r="WX991" s="184"/>
      <c r="WY991" s="184"/>
      <c r="WZ991" s="184"/>
      <c r="XA991" s="184"/>
      <c r="XB991" s="184"/>
      <c r="XC991" s="184"/>
      <c r="XD991" s="184"/>
      <c r="XE991" s="184"/>
      <c r="XF991" s="184"/>
      <c r="XG991" s="184"/>
      <c r="XH991" s="184"/>
      <c r="XI991" s="184"/>
      <c r="XJ991" s="184"/>
      <c r="XK991" s="184"/>
      <c r="XL991" s="184"/>
      <c r="XM991" s="184"/>
      <c r="XN991" s="184"/>
      <c r="XO991" s="184"/>
      <c r="XP991" s="184"/>
      <c r="XQ991" s="184"/>
      <c r="XR991" s="184"/>
      <c r="XS991" s="184"/>
      <c r="XT991" s="184"/>
      <c r="XU991" s="184"/>
      <c r="XV991" s="184"/>
      <c r="XW991" s="184"/>
      <c r="XX991" s="184"/>
      <c r="XY991" s="184"/>
      <c r="XZ991" s="184"/>
      <c r="YA991" s="184"/>
      <c r="YB991" s="184"/>
      <c r="YC991" s="184"/>
      <c r="YD991" s="184"/>
      <c r="YE991" s="184"/>
      <c r="YF991" s="184"/>
      <c r="YG991" s="184"/>
      <c r="YH991" s="184"/>
      <c r="YI991" s="184"/>
      <c r="YJ991" s="184"/>
      <c r="YK991" s="184"/>
      <c r="YL991" s="184"/>
      <c r="YM991" s="184"/>
      <c r="YN991" s="184"/>
      <c r="YO991" s="184"/>
      <c r="YP991" s="184"/>
      <c r="YQ991" s="184"/>
      <c r="YR991" s="184"/>
      <c r="YS991" s="184"/>
      <c r="YT991" s="184"/>
      <c r="YU991" s="184"/>
      <c r="YV991" s="184"/>
      <c r="YW991" s="184"/>
      <c r="YX991" s="184"/>
      <c r="YY991" s="184"/>
      <c r="YZ991" s="184"/>
      <c r="ZA991" s="184"/>
      <c r="ZB991" s="184"/>
      <c r="ZC991" s="184"/>
      <c r="ZD991" s="184"/>
      <c r="ZE991" s="184"/>
      <c r="ZF991" s="184"/>
      <c r="ZG991" s="184"/>
      <c r="ZH991" s="184"/>
      <c r="ZI991" s="184"/>
      <c r="ZJ991" s="184"/>
      <c r="ZK991" s="184"/>
      <c r="ZL991" s="184"/>
      <c r="ZM991" s="184"/>
      <c r="ZN991" s="184"/>
      <c r="ZO991" s="184"/>
      <c r="ZP991" s="184"/>
      <c r="ZQ991" s="184"/>
      <c r="ZR991" s="184"/>
      <c r="ZS991" s="184"/>
      <c r="ZT991" s="184"/>
      <c r="ZU991" s="184"/>
      <c r="ZV991" s="184"/>
      <c r="ZW991" s="184"/>
      <c r="ZX991" s="184"/>
      <c r="ZY991" s="184"/>
      <c r="ZZ991" s="184"/>
      <c r="AAA991" s="184"/>
      <c r="AAB991" s="184"/>
      <c r="AAC991" s="184"/>
      <c r="AAD991" s="184"/>
      <c r="AAE991" s="184"/>
      <c r="AAF991" s="184"/>
      <c r="AAG991" s="184"/>
      <c r="AAH991" s="184"/>
      <c r="AAI991" s="184"/>
      <c r="AAJ991" s="184"/>
      <c r="AAK991" s="184"/>
      <c r="AAL991" s="184"/>
      <c r="AAM991" s="184"/>
      <c r="AAN991" s="184"/>
      <c r="AAO991" s="184"/>
      <c r="AAP991" s="184"/>
      <c r="AAQ991" s="184"/>
      <c r="AAR991" s="184"/>
      <c r="AAS991" s="184"/>
      <c r="AAT991" s="184"/>
      <c r="AAU991" s="184"/>
      <c r="AAV991" s="184"/>
      <c r="AAW991" s="184"/>
      <c r="AAX991" s="184"/>
      <c r="AAY991" s="184"/>
      <c r="AAZ991" s="184"/>
      <c r="ABA991" s="184"/>
      <c r="ABB991" s="184"/>
      <c r="ABC991" s="184"/>
      <c r="ABD991" s="184"/>
      <c r="ABE991" s="184"/>
      <c r="ABF991" s="184"/>
      <c r="ABG991" s="184"/>
      <c r="ABH991" s="184"/>
      <c r="ABI991" s="184"/>
      <c r="ABJ991" s="184"/>
      <c r="ABK991" s="184"/>
      <c r="ABL991" s="184"/>
      <c r="ABM991" s="184"/>
      <c r="ABN991" s="184"/>
      <c r="ABO991" s="184"/>
      <c r="ABP991" s="184"/>
      <c r="ABQ991" s="184"/>
      <c r="ABR991" s="184"/>
      <c r="ABS991" s="184"/>
      <c r="ABT991" s="184"/>
      <c r="ABU991" s="184"/>
      <c r="ABV991" s="184"/>
      <c r="ABW991" s="184"/>
      <c r="ABX991" s="184"/>
      <c r="ABY991" s="184"/>
      <c r="ABZ991" s="184"/>
      <c r="ACA991" s="184"/>
      <c r="ACB991" s="184"/>
      <c r="ACC991" s="184"/>
      <c r="ACD991" s="184"/>
      <c r="ACE991" s="184"/>
      <c r="ACF991" s="184"/>
      <c r="ACG991" s="184"/>
      <c r="ACH991" s="184"/>
      <c r="ACI991" s="184"/>
      <c r="ACJ991" s="184"/>
      <c r="ACK991" s="184"/>
      <c r="ACL991" s="184"/>
      <c r="ACM991" s="184"/>
      <c r="ACN991" s="184"/>
      <c r="ACO991" s="184"/>
      <c r="ACP991" s="184"/>
      <c r="ACQ991" s="184"/>
      <c r="ACR991" s="184"/>
      <c r="ACS991" s="184"/>
      <c r="ACT991" s="184"/>
      <c r="ACU991" s="184"/>
      <c r="ACV991" s="184"/>
      <c r="ACW991" s="184"/>
      <c r="ACX991" s="184"/>
      <c r="ACY991" s="184"/>
      <c r="ACZ991" s="184"/>
      <c r="ADA991" s="184"/>
      <c r="ADB991" s="184"/>
      <c r="ADC991" s="184"/>
      <c r="ADD991" s="184"/>
      <c r="ADE991" s="184"/>
      <c r="ADF991" s="184"/>
      <c r="ADG991" s="184"/>
      <c r="ADH991" s="184"/>
      <c r="ADI991" s="184"/>
      <c r="ADJ991" s="184"/>
      <c r="ADK991" s="184"/>
      <c r="ADL991" s="184"/>
      <c r="ADM991" s="184"/>
      <c r="ADN991" s="184"/>
      <c r="ADO991" s="184"/>
      <c r="ADP991" s="184"/>
      <c r="ADQ991" s="184"/>
      <c r="ADR991" s="184"/>
      <c r="ADS991" s="184"/>
      <c r="ADT991" s="184"/>
      <c r="ADU991" s="184"/>
      <c r="ADV991" s="184"/>
      <c r="ADW991" s="184"/>
      <c r="ADX991" s="184"/>
      <c r="ADY991" s="184"/>
      <c r="ADZ991" s="184"/>
      <c r="AEA991" s="184"/>
      <c r="AEB991" s="184"/>
      <c r="AEC991" s="184"/>
      <c r="AED991" s="184"/>
      <c r="AEE991" s="184"/>
      <c r="AEF991" s="184"/>
      <c r="AEG991" s="184"/>
      <c r="AEH991" s="184"/>
      <c r="AEI991" s="184"/>
      <c r="AEJ991" s="184"/>
      <c r="AEK991" s="184"/>
      <c r="AEL991" s="184"/>
      <c r="AEM991" s="184"/>
      <c r="AEN991" s="184"/>
      <c r="AEO991" s="184"/>
      <c r="AEP991" s="184"/>
      <c r="AEQ991" s="184"/>
      <c r="AER991" s="184"/>
      <c r="AES991" s="184"/>
      <c r="AET991" s="184"/>
      <c r="AEU991" s="184"/>
      <c r="AEV991" s="184"/>
      <c r="AEW991" s="184"/>
      <c r="AEX991" s="184"/>
      <c r="AEY991" s="184"/>
      <c r="AEZ991" s="184"/>
      <c r="AFA991" s="184"/>
      <c r="AFB991" s="184"/>
      <c r="AFC991" s="184"/>
      <c r="AFD991" s="184"/>
      <c r="AFE991" s="184"/>
      <c r="AFF991" s="184"/>
      <c r="AFG991" s="184"/>
      <c r="AFH991" s="184"/>
      <c r="AFI991" s="184"/>
      <c r="AFJ991" s="184"/>
      <c r="AFK991" s="184"/>
      <c r="AFL991" s="184"/>
      <c r="AFM991" s="184"/>
      <c r="AFN991" s="184"/>
      <c r="AFO991" s="184"/>
      <c r="AFP991" s="184"/>
      <c r="AFQ991" s="184"/>
      <c r="AFR991" s="184"/>
      <c r="AFS991" s="184"/>
      <c r="AFT991" s="184"/>
      <c r="AFU991" s="184"/>
      <c r="AFV991" s="184"/>
      <c r="AFW991" s="184"/>
      <c r="AFX991" s="184"/>
      <c r="AFY991" s="184"/>
      <c r="AFZ991" s="184"/>
      <c r="AGA991" s="184"/>
      <c r="AGB991" s="184"/>
      <c r="AGC991" s="184"/>
      <c r="AGD991" s="184"/>
      <c r="AGE991" s="184"/>
      <c r="AGF991" s="184"/>
      <c r="AGG991" s="184"/>
      <c r="AGH991" s="184"/>
      <c r="AGI991" s="184"/>
      <c r="AGJ991" s="184"/>
      <c r="AGK991" s="184"/>
      <c r="AGL991" s="184"/>
      <c r="AGM991" s="184"/>
      <c r="AGN991" s="184"/>
      <c r="AGO991" s="184"/>
      <c r="AGP991" s="184"/>
      <c r="AGQ991" s="184"/>
      <c r="AGR991" s="184"/>
      <c r="AGS991" s="184"/>
      <c r="AGT991" s="184"/>
      <c r="AGU991" s="184"/>
      <c r="AGV991" s="184"/>
      <c r="AGW991" s="184"/>
      <c r="AGX991" s="184"/>
      <c r="AGY991" s="184"/>
      <c r="AGZ991" s="184"/>
      <c r="AHA991" s="184"/>
      <c r="AHB991" s="184"/>
      <c r="AHC991" s="184"/>
      <c r="AHD991" s="184"/>
      <c r="AHE991" s="184"/>
      <c r="AHF991" s="184"/>
      <c r="AHG991" s="184"/>
      <c r="AHH991" s="184"/>
      <c r="AHI991" s="184"/>
      <c r="AHJ991" s="184"/>
      <c r="AHK991" s="184"/>
      <c r="AHL991" s="184"/>
      <c r="AHM991" s="184"/>
      <c r="AHN991" s="184"/>
      <c r="AHO991" s="184"/>
      <c r="AHP991" s="184"/>
      <c r="AHQ991" s="184"/>
      <c r="AHR991" s="184"/>
      <c r="AHS991" s="184"/>
      <c r="AHT991" s="184"/>
      <c r="AHU991" s="184"/>
      <c r="AHV991" s="184"/>
      <c r="AHW991" s="184"/>
      <c r="AHX991" s="184"/>
      <c r="AHY991" s="184"/>
      <c r="AHZ991" s="184"/>
      <c r="AIA991" s="184"/>
      <c r="AIB991" s="184"/>
      <c r="AIC991" s="184"/>
      <c r="AID991" s="184"/>
      <c r="AIE991" s="184"/>
      <c r="AIF991" s="184"/>
      <c r="AIG991" s="184"/>
      <c r="AIH991" s="184"/>
      <c r="AII991" s="184"/>
      <c r="AIJ991" s="184"/>
      <c r="AIK991" s="184"/>
      <c r="AIL991" s="184"/>
      <c r="AIM991" s="184"/>
      <c r="AIN991" s="184"/>
      <c r="AIO991" s="184"/>
      <c r="AIP991" s="184"/>
      <c r="AIQ991" s="184"/>
      <c r="AIR991" s="184"/>
      <c r="AIS991" s="184"/>
      <c r="AIT991" s="184"/>
      <c r="AIU991" s="184"/>
      <c r="AIV991" s="184"/>
      <c r="AIW991" s="184"/>
      <c r="AIX991" s="184"/>
      <c r="AIY991" s="184"/>
      <c r="AIZ991" s="184"/>
      <c r="AJA991" s="184"/>
      <c r="AJB991" s="184"/>
      <c r="AJC991" s="184"/>
      <c r="AJD991" s="184"/>
      <c r="AJE991" s="184"/>
      <c r="AJF991" s="184"/>
      <c r="AJG991" s="184"/>
      <c r="AJH991" s="184"/>
      <c r="AJI991" s="184"/>
      <c r="AJJ991" s="184"/>
      <c r="AJK991" s="184"/>
      <c r="AJL991" s="184"/>
      <c r="AJM991" s="184"/>
      <c r="AJN991" s="184"/>
      <c r="AJO991" s="184"/>
      <c r="AJP991" s="184"/>
      <c r="AJQ991" s="184"/>
      <c r="AJR991" s="184"/>
      <c r="AJS991" s="184"/>
      <c r="AJT991" s="184"/>
      <c r="AJU991" s="184"/>
      <c r="AJV991" s="184"/>
      <c r="AJW991" s="184"/>
      <c r="AJX991" s="184"/>
      <c r="AJY991" s="184"/>
      <c r="AJZ991" s="184"/>
      <c r="AKA991" s="184"/>
      <c r="AKB991" s="184"/>
      <c r="AKC991" s="184"/>
      <c r="AKD991" s="184"/>
      <c r="AKE991" s="184"/>
      <c r="AKF991" s="184"/>
      <c r="AKG991" s="184"/>
      <c r="AKH991" s="184"/>
      <c r="AKI991" s="184"/>
      <c r="AKJ991" s="184"/>
      <c r="AKK991" s="184"/>
      <c r="AKL991" s="184"/>
      <c r="AKM991" s="184"/>
      <c r="AKN991" s="184"/>
      <c r="AKO991" s="184"/>
      <c r="AKP991" s="184"/>
      <c r="AKQ991" s="184"/>
      <c r="AKR991" s="184"/>
      <c r="AKS991" s="184"/>
      <c r="AKT991" s="184"/>
      <c r="AKU991" s="184"/>
      <c r="AKV991" s="184"/>
      <c r="AKW991" s="184"/>
      <c r="AKX991" s="184"/>
      <c r="AKY991" s="184"/>
      <c r="AKZ991" s="184"/>
      <c r="ALA991" s="184"/>
      <c r="ALB991" s="184"/>
      <c r="ALC991" s="184"/>
      <c r="ALD991" s="184"/>
      <c r="ALE991" s="184"/>
      <c r="ALF991" s="184"/>
      <c r="ALG991" s="184"/>
      <c r="ALH991" s="184"/>
      <c r="ALI991" s="184"/>
      <c r="ALJ991" s="184"/>
      <c r="ALK991" s="184"/>
      <c r="ALL991" s="184"/>
      <c r="ALM991" s="184"/>
      <c r="ALN991" s="184"/>
      <c r="ALO991" s="184"/>
      <c r="ALP991" s="184"/>
      <c r="ALQ991" s="184"/>
      <c r="ALR991" s="184"/>
      <c r="ALS991" s="184"/>
      <c r="ALT991" s="184"/>
      <c r="ALU991" s="184"/>
      <c r="ALV991" s="184"/>
      <c r="ALW991" s="184"/>
      <c r="ALX991" s="184"/>
      <c r="ALY991" s="184"/>
      <c r="ALZ991" s="184"/>
      <c r="AMA991" s="184"/>
      <c r="AMB991" s="184"/>
      <c r="AMC991" s="184"/>
      <c r="AMD991" s="184"/>
      <c r="AME991" s="184"/>
      <c r="AMF991" s="184"/>
      <c r="AMG991" s="184"/>
      <c r="AMH991" s="184"/>
      <c r="AMI991" s="184"/>
      <c r="AMJ991" s="184"/>
    </row>
    <row r="992" spans="1:1025" hidden="1">
      <c r="B99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54" t="s">
        <v>38</v>
      </c>
      <c r="D992" s="54">
        <v>20111</v>
      </c>
      <c r="E992" s="49">
        <v>0.5</v>
      </c>
      <c r="F9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992" s="49">
        <f ca="1">ROUND(E992*G992,2)</f>
        <v>5.14</v>
      </c>
      <c r="I992" s="101"/>
      <c r="J992" s="107"/>
      <c r="K992" s="18" t="str">
        <f t="shared" si="102"/>
        <v>SEDUC E 51</v>
      </c>
    </row>
    <row r="993" spans="1:1025" hidden="1">
      <c r="B9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54" t="s">
        <v>34</v>
      </c>
      <c r="D993" s="54" t="s">
        <v>59</v>
      </c>
      <c r="E993" s="49">
        <v>0.5</v>
      </c>
      <c r="F9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49">
        <v>11.8</v>
      </c>
      <c r="I993" s="101"/>
      <c r="J993" s="107"/>
      <c r="K993" s="18" t="str">
        <f t="shared" si="102"/>
        <v>SEDUC E 51</v>
      </c>
    </row>
    <row r="994" spans="1:1025" hidden="1">
      <c r="B9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54" t="s">
        <v>20</v>
      </c>
      <c r="D994" s="54">
        <v>393</v>
      </c>
      <c r="E994" s="49">
        <f>0.2*2.47</f>
        <v>0.49400000000000005</v>
      </c>
      <c r="F9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49">
        <f t="shared" ref="H994:H999" ca="1" si="103">ROUND(E994*G994,2)</f>
        <v>29.89</v>
      </c>
      <c r="I994" s="101"/>
      <c r="J994" s="107"/>
      <c r="K994" s="18" t="str">
        <f t="shared" si="102"/>
        <v>SEDUC E 51</v>
      </c>
    </row>
    <row r="995" spans="1:1025" ht="24" hidden="1">
      <c r="B9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171" t="s">
        <v>38</v>
      </c>
      <c r="D995" s="54">
        <v>3378</v>
      </c>
      <c r="E995" s="49">
        <v>1</v>
      </c>
      <c r="F9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995" s="49">
        <f t="shared" ca="1" si="103"/>
        <v>71.92</v>
      </c>
      <c r="I995" s="101"/>
      <c r="J995" s="107"/>
      <c r="K995" s="18" t="str">
        <f t="shared" si="102"/>
        <v>SEDUC E 51</v>
      </c>
    </row>
    <row r="996" spans="1:1025" ht="24" hidden="1">
      <c r="B9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54" t="s">
        <v>20</v>
      </c>
      <c r="D996" s="54">
        <v>9720</v>
      </c>
      <c r="E996" s="49">
        <v>1</v>
      </c>
      <c r="F9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6" s="49">
        <f t="shared" ca="1" si="103"/>
        <v>39.99</v>
      </c>
      <c r="I996" s="101"/>
      <c r="J996" s="107"/>
      <c r="K996" s="18" t="str">
        <f t="shared" si="102"/>
        <v>SEDUC E 51</v>
      </c>
    </row>
    <row r="997" spans="1:1025" hidden="1">
      <c r="B9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54" t="s">
        <v>20</v>
      </c>
      <c r="D997" s="54">
        <v>9354</v>
      </c>
      <c r="E997" s="49">
        <v>1</v>
      </c>
      <c r="F9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7" s="49">
        <f t="shared" ca="1" si="103"/>
        <v>7</v>
      </c>
      <c r="I997" s="101"/>
      <c r="J997" s="107"/>
      <c r="K997" s="18" t="str">
        <f t="shared" si="102"/>
        <v>SEDUC E 51</v>
      </c>
    </row>
    <row r="998" spans="1:1025" hidden="1">
      <c r="B9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54" t="s">
        <v>14</v>
      </c>
      <c r="D998" s="54">
        <v>88264</v>
      </c>
      <c r="E998" s="49">
        <v>0.7</v>
      </c>
      <c r="F9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998" s="49">
        <f t="shared" ca="1" si="103"/>
        <v>12.56</v>
      </c>
      <c r="I998" s="101"/>
      <c r="J998" s="168"/>
      <c r="K998" s="18" t="str">
        <f t="shared" si="102"/>
        <v>SEDUC E 51</v>
      </c>
    </row>
    <row r="999" spans="1:1025" hidden="1">
      <c r="B99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54" t="s">
        <v>14</v>
      </c>
      <c r="D999" s="54">
        <v>88316</v>
      </c>
      <c r="E999" s="49">
        <v>0.7</v>
      </c>
      <c r="F99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999" s="49">
        <f t="shared" ca="1" si="103"/>
        <v>9.7200000000000006</v>
      </c>
      <c r="I999" s="101"/>
      <c r="J999" s="168"/>
      <c r="K999" s="18" t="str">
        <f t="shared" si="102"/>
        <v>SEDUC E 51</v>
      </c>
    </row>
    <row r="1000" spans="1:1025" hidden="1">
      <c r="A1000" s="52">
        <f ca="1">H1000</f>
        <v>188.02</v>
      </c>
      <c r="B1000" s="53" t="s">
        <v>15</v>
      </c>
      <c r="C1000" s="54"/>
      <c r="D1000" s="54"/>
      <c r="E1000" s="49"/>
      <c r="F1000" s="49"/>
      <c r="G1000" s="49"/>
      <c r="H1000" s="83">
        <f ca="1">SUM(H992:H999)</f>
        <v>188.02</v>
      </c>
      <c r="I1000" s="101" t="str">
        <f>A990</f>
        <v>SEDUC E 51</v>
      </c>
      <c r="J1000" s="169">
        <f ca="1">H1000</f>
        <v>188.02</v>
      </c>
      <c r="K1000" s="18" t="str">
        <f t="shared" si="102"/>
        <v>SEDUC E 51</v>
      </c>
    </row>
    <row r="1001" spans="1:1025" hidden="1">
      <c r="B1001" s="165"/>
      <c r="C1001" s="166"/>
      <c r="D1001" s="166"/>
      <c r="E1001" s="165"/>
      <c r="F1001" s="165"/>
      <c r="G1001" s="165"/>
      <c r="H1001" s="167"/>
      <c r="I1001" s="101"/>
      <c r="J1001" s="107"/>
      <c r="K1001" s="18" t="str">
        <f t="shared" si="102"/>
        <v>SEDUC E 51</v>
      </c>
    </row>
    <row r="1002" spans="1:1025" ht="20.25" hidden="1">
      <c r="B1002" s="319" t="str">
        <f>A1003</f>
        <v>SEDUC E 52</v>
      </c>
      <c r="C1002" s="320"/>
      <c r="D1002" s="320"/>
      <c r="E1002" s="320"/>
      <c r="F1002" s="320"/>
      <c r="G1002" s="320"/>
      <c r="H1002" s="321"/>
      <c r="I1002" s="101"/>
      <c r="J1002" s="107"/>
      <c r="K1002" s="99" t="str">
        <f>B1002</f>
        <v>SEDUC E 52</v>
      </c>
      <c r="AMK1002" s="18"/>
    </row>
    <row r="1003" spans="1:1025" hidden="1">
      <c r="A1003" s="18" t="s">
        <v>153</v>
      </c>
      <c r="B1003" s="332" t="s">
        <v>154</v>
      </c>
      <c r="C1003" s="333"/>
      <c r="D1003" s="333"/>
      <c r="E1003" s="333"/>
      <c r="F1003" s="334"/>
      <c r="G1003" s="85" t="s">
        <v>5</v>
      </c>
      <c r="H1003" s="39" t="s">
        <v>6</v>
      </c>
      <c r="I1003" s="101"/>
      <c r="J1003" s="107"/>
      <c r="K1003" s="18" t="str">
        <f t="shared" ref="K1003:K1015" si="104">K1002</f>
        <v>SEDUC E 52</v>
      </c>
    </row>
    <row r="1004" spans="1:1025" s="23" customFormat="1" hidden="1">
      <c r="A1004" s="184"/>
      <c r="B1004" s="42" t="s">
        <v>7</v>
      </c>
      <c r="C1004" s="42" t="s">
        <v>8</v>
      </c>
      <c r="D1004" s="42" t="s">
        <v>9</v>
      </c>
      <c r="E1004" s="83" t="s">
        <v>10</v>
      </c>
      <c r="F1004" s="42" t="s">
        <v>18</v>
      </c>
      <c r="G1004" s="86" t="s">
        <v>19</v>
      </c>
      <c r="H1004" s="42" t="s">
        <v>13</v>
      </c>
      <c r="I1004" s="185"/>
      <c r="J1004" s="186"/>
      <c r="K1004" s="18" t="str">
        <f t="shared" si="104"/>
        <v>SEDUC E 52</v>
      </c>
      <c r="L1004" s="184"/>
      <c r="M1004" s="184"/>
      <c r="N1004" s="184"/>
      <c r="O1004" s="184"/>
      <c r="P1004" s="184"/>
      <c r="Q1004" s="184"/>
      <c r="R1004" s="184"/>
      <c r="S1004" s="184"/>
      <c r="T1004" s="184"/>
      <c r="U1004" s="184"/>
      <c r="V1004" s="184"/>
      <c r="W1004" s="184"/>
      <c r="X1004" s="184"/>
      <c r="Y1004" s="184"/>
      <c r="Z1004" s="184"/>
      <c r="AA1004" s="184"/>
      <c r="AB1004" s="184"/>
      <c r="AC1004" s="184"/>
      <c r="AD1004" s="184"/>
      <c r="AE1004" s="184"/>
      <c r="AF1004" s="184"/>
      <c r="AG1004" s="184"/>
      <c r="AH1004" s="184"/>
      <c r="AI1004" s="184"/>
      <c r="AJ1004" s="184"/>
      <c r="AK1004" s="184"/>
      <c r="AL1004" s="184"/>
      <c r="AM1004" s="184"/>
      <c r="AN1004" s="184"/>
      <c r="AO1004" s="184"/>
      <c r="AP1004" s="184"/>
      <c r="AQ1004" s="184"/>
      <c r="AR1004" s="184"/>
      <c r="AS1004" s="184"/>
      <c r="AT1004" s="184"/>
      <c r="AU1004" s="184"/>
      <c r="AV1004" s="184"/>
      <c r="AW1004" s="184"/>
      <c r="AX1004" s="184"/>
      <c r="AY1004" s="184"/>
      <c r="AZ1004" s="184"/>
      <c r="BA1004" s="184"/>
      <c r="BB1004" s="184"/>
      <c r="BC1004" s="184"/>
      <c r="BD1004" s="184"/>
      <c r="BE1004" s="184"/>
      <c r="BF1004" s="184"/>
      <c r="BG1004" s="184"/>
      <c r="BH1004" s="184"/>
      <c r="BI1004" s="184"/>
      <c r="BJ1004" s="184"/>
      <c r="BK1004" s="184"/>
      <c r="BL1004" s="184"/>
      <c r="BM1004" s="184"/>
      <c r="BN1004" s="184"/>
      <c r="BO1004" s="184"/>
      <c r="BP1004" s="184"/>
      <c r="BQ1004" s="184"/>
      <c r="BR1004" s="184"/>
      <c r="BS1004" s="184"/>
      <c r="BT1004" s="184"/>
      <c r="BU1004" s="184"/>
      <c r="BV1004" s="184"/>
      <c r="BW1004" s="184"/>
      <c r="BX1004" s="184"/>
      <c r="BY1004" s="184"/>
      <c r="BZ1004" s="184"/>
      <c r="CA1004" s="184"/>
      <c r="CB1004" s="184"/>
      <c r="CC1004" s="184"/>
      <c r="CD1004" s="184"/>
      <c r="CE1004" s="184"/>
      <c r="CF1004" s="184"/>
      <c r="CG1004" s="184"/>
      <c r="CH1004" s="184"/>
      <c r="CI1004" s="184"/>
      <c r="CJ1004" s="184"/>
      <c r="CK1004" s="184"/>
      <c r="CL1004" s="184"/>
      <c r="CM1004" s="184"/>
      <c r="CN1004" s="184"/>
      <c r="CO1004" s="184"/>
      <c r="CP1004" s="184"/>
      <c r="CQ1004" s="184"/>
      <c r="CR1004" s="184"/>
      <c r="CS1004" s="184"/>
      <c r="CT1004" s="184"/>
      <c r="CU1004" s="184"/>
      <c r="CV1004" s="184"/>
      <c r="CW1004" s="184"/>
      <c r="CX1004" s="184"/>
      <c r="CY1004" s="184"/>
      <c r="CZ1004" s="184"/>
      <c r="DA1004" s="184"/>
      <c r="DB1004" s="184"/>
      <c r="DC1004" s="184"/>
      <c r="DD1004" s="184"/>
      <c r="DE1004" s="184"/>
      <c r="DF1004" s="184"/>
      <c r="DG1004" s="184"/>
      <c r="DH1004" s="184"/>
      <c r="DI1004" s="184"/>
      <c r="DJ1004" s="184"/>
      <c r="DK1004" s="184"/>
      <c r="DL1004" s="184"/>
      <c r="DM1004" s="184"/>
      <c r="DN1004" s="184"/>
      <c r="DO1004" s="184"/>
      <c r="DP1004" s="184"/>
      <c r="DQ1004" s="184"/>
      <c r="DR1004" s="184"/>
      <c r="DS1004" s="184"/>
      <c r="DT1004" s="184"/>
      <c r="DU1004" s="184"/>
      <c r="DV1004" s="184"/>
      <c r="DW1004" s="184"/>
      <c r="DX1004" s="184"/>
      <c r="DY1004" s="184"/>
      <c r="DZ1004" s="184"/>
      <c r="EA1004" s="184"/>
      <c r="EB1004" s="184"/>
      <c r="EC1004" s="184"/>
      <c r="ED1004" s="184"/>
      <c r="EE1004" s="184"/>
      <c r="EF1004" s="184"/>
      <c r="EG1004" s="184"/>
      <c r="EH1004" s="184"/>
      <c r="EI1004" s="184"/>
      <c r="EJ1004" s="184"/>
      <c r="EK1004" s="184"/>
      <c r="EL1004" s="184"/>
      <c r="EM1004" s="184"/>
      <c r="EN1004" s="184"/>
      <c r="EO1004" s="184"/>
      <c r="EP1004" s="184"/>
      <c r="EQ1004" s="184"/>
      <c r="ER1004" s="184"/>
      <c r="ES1004" s="184"/>
      <c r="ET1004" s="184"/>
      <c r="EU1004" s="184"/>
      <c r="EV1004" s="184"/>
      <c r="EW1004" s="184"/>
      <c r="EX1004" s="184"/>
      <c r="EY1004" s="184"/>
      <c r="EZ1004" s="184"/>
      <c r="FA1004" s="184"/>
      <c r="FB1004" s="184"/>
      <c r="FC1004" s="184"/>
      <c r="FD1004" s="184"/>
      <c r="FE1004" s="184"/>
      <c r="FF1004" s="184"/>
      <c r="FG1004" s="184"/>
      <c r="FH1004" s="184"/>
      <c r="FI1004" s="184"/>
      <c r="FJ1004" s="184"/>
      <c r="FK1004" s="184"/>
      <c r="FL1004" s="184"/>
      <c r="FM1004" s="184"/>
      <c r="FN1004" s="184"/>
      <c r="FO1004" s="184"/>
      <c r="FP1004" s="184"/>
      <c r="FQ1004" s="184"/>
      <c r="FR1004" s="184"/>
      <c r="FS1004" s="184"/>
      <c r="FT1004" s="184"/>
      <c r="FU1004" s="184"/>
      <c r="FV1004" s="184"/>
      <c r="FW1004" s="184"/>
      <c r="FX1004" s="184"/>
      <c r="FY1004" s="184"/>
      <c r="FZ1004" s="184"/>
      <c r="GA1004" s="184"/>
      <c r="GB1004" s="184"/>
      <c r="GC1004" s="184"/>
      <c r="GD1004" s="184"/>
      <c r="GE1004" s="184"/>
      <c r="GF1004" s="184"/>
      <c r="GG1004" s="184"/>
      <c r="GH1004" s="184"/>
      <c r="GI1004" s="184"/>
      <c r="GJ1004" s="184"/>
      <c r="GK1004" s="184"/>
      <c r="GL1004" s="184"/>
      <c r="GM1004" s="184"/>
      <c r="GN1004" s="184"/>
      <c r="GO1004" s="184"/>
      <c r="GP1004" s="184"/>
      <c r="GQ1004" s="184"/>
      <c r="GR1004" s="184"/>
      <c r="GS1004" s="184"/>
      <c r="GT1004" s="184"/>
      <c r="GU1004" s="184"/>
      <c r="GV1004" s="184"/>
      <c r="GW1004" s="184"/>
      <c r="GX1004" s="184"/>
      <c r="GY1004" s="184"/>
      <c r="GZ1004" s="184"/>
      <c r="HA1004" s="184"/>
      <c r="HB1004" s="184"/>
      <c r="HC1004" s="184"/>
      <c r="HD1004" s="184"/>
      <c r="HE1004" s="184"/>
      <c r="HF1004" s="184"/>
      <c r="HG1004" s="184"/>
      <c r="HH1004" s="184"/>
      <c r="HI1004" s="184"/>
      <c r="HJ1004" s="184"/>
      <c r="HK1004" s="184"/>
      <c r="HL1004" s="184"/>
      <c r="HM1004" s="184"/>
      <c r="HN1004" s="184"/>
      <c r="HO1004" s="184"/>
      <c r="HP1004" s="184"/>
      <c r="HQ1004" s="184"/>
      <c r="HR1004" s="184"/>
      <c r="HS1004" s="184"/>
      <c r="HT1004" s="184"/>
      <c r="HU1004" s="184"/>
      <c r="HV1004" s="184"/>
      <c r="HW1004" s="184"/>
      <c r="HX1004" s="184"/>
      <c r="HY1004" s="184"/>
      <c r="HZ1004" s="184"/>
      <c r="IA1004" s="184"/>
      <c r="IB1004" s="184"/>
      <c r="IC1004" s="184"/>
      <c r="ID1004" s="184"/>
      <c r="IE1004" s="184"/>
      <c r="IF1004" s="184"/>
      <c r="IG1004" s="184"/>
      <c r="IH1004" s="184"/>
      <c r="II1004" s="184"/>
      <c r="IJ1004" s="184"/>
      <c r="IK1004" s="184"/>
      <c r="IL1004" s="184"/>
      <c r="IM1004" s="184"/>
      <c r="IN1004" s="184"/>
      <c r="IO1004" s="184"/>
      <c r="IP1004" s="184"/>
      <c r="IQ1004" s="184"/>
      <c r="IR1004" s="184"/>
      <c r="IS1004" s="184"/>
      <c r="IT1004" s="184"/>
      <c r="IU1004" s="184"/>
      <c r="IV1004" s="184"/>
      <c r="IW1004" s="184"/>
      <c r="IX1004" s="184"/>
      <c r="IY1004" s="184"/>
      <c r="IZ1004" s="184"/>
      <c r="JA1004" s="184"/>
      <c r="JB1004" s="184"/>
      <c r="JC1004" s="184"/>
      <c r="JD1004" s="184"/>
      <c r="JE1004" s="184"/>
      <c r="JF1004" s="184"/>
      <c r="JG1004" s="184"/>
      <c r="JH1004" s="184"/>
      <c r="JI1004" s="184"/>
      <c r="JJ1004" s="184"/>
      <c r="JK1004" s="184"/>
      <c r="JL1004" s="184"/>
      <c r="JM1004" s="184"/>
      <c r="JN1004" s="184"/>
      <c r="JO1004" s="184"/>
      <c r="JP1004" s="184"/>
      <c r="JQ1004" s="184"/>
      <c r="JR1004" s="184"/>
      <c r="JS1004" s="184"/>
      <c r="JT1004" s="184"/>
      <c r="JU1004" s="184"/>
      <c r="JV1004" s="184"/>
      <c r="JW1004" s="184"/>
      <c r="JX1004" s="184"/>
      <c r="JY1004" s="184"/>
      <c r="JZ1004" s="184"/>
      <c r="KA1004" s="184"/>
      <c r="KB1004" s="184"/>
      <c r="KC1004" s="184"/>
      <c r="KD1004" s="184"/>
      <c r="KE1004" s="184"/>
      <c r="KF1004" s="184"/>
      <c r="KG1004" s="184"/>
      <c r="KH1004" s="184"/>
      <c r="KI1004" s="184"/>
      <c r="KJ1004" s="184"/>
      <c r="KK1004" s="184"/>
      <c r="KL1004" s="184"/>
      <c r="KM1004" s="184"/>
      <c r="KN1004" s="184"/>
      <c r="KO1004" s="184"/>
      <c r="KP1004" s="184"/>
      <c r="KQ1004" s="184"/>
      <c r="KR1004" s="184"/>
      <c r="KS1004" s="184"/>
      <c r="KT1004" s="184"/>
      <c r="KU1004" s="184"/>
      <c r="KV1004" s="184"/>
      <c r="KW1004" s="184"/>
      <c r="KX1004" s="184"/>
      <c r="KY1004" s="184"/>
      <c r="KZ1004" s="184"/>
      <c r="LA1004" s="184"/>
      <c r="LB1004" s="184"/>
      <c r="LC1004" s="184"/>
      <c r="LD1004" s="184"/>
      <c r="LE1004" s="184"/>
      <c r="LF1004" s="184"/>
      <c r="LG1004" s="184"/>
      <c r="LH1004" s="184"/>
      <c r="LI1004" s="184"/>
      <c r="LJ1004" s="184"/>
      <c r="LK1004" s="184"/>
      <c r="LL1004" s="184"/>
      <c r="LM1004" s="184"/>
      <c r="LN1004" s="184"/>
      <c r="LO1004" s="184"/>
      <c r="LP1004" s="184"/>
      <c r="LQ1004" s="184"/>
      <c r="LR1004" s="184"/>
      <c r="LS1004" s="184"/>
      <c r="LT1004" s="184"/>
      <c r="LU1004" s="184"/>
      <c r="LV1004" s="184"/>
      <c r="LW1004" s="184"/>
      <c r="LX1004" s="184"/>
      <c r="LY1004" s="184"/>
      <c r="LZ1004" s="184"/>
      <c r="MA1004" s="184"/>
      <c r="MB1004" s="184"/>
      <c r="MC1004" s="184"/>
      <c r="MD1004" s="184"/>
      <c r="ME1004" s="184"/>
      <c r="MF1004" s="184"/>
      <c r="MG1004" s="184"/>
      <c r="MH1004" s="184"/>
      <c r="MI1004" s="184"/>
      <c r="MJ1004" s="184"/>
      <c r="MK1004" s="184"/>
      <c r="ML1004" s="184"/>
      <c r="MM1004" s="184"/>
      <c r="MN1004" s="184"/>
      <c r="MO1004" s="184"/>
      <c r="MP1004" s="184"/>
      <c r="MQ1004" s="184"/>
      <c r="MR1004" s="184"/>
      <c r="MS1004" s="184"/>
      <c r="MT1004" s="184"/>
      <c r="MU1004" s="184"/>
      <c r="MV1004" s="184"/>
      <c r="MW1004" s="184"/>
      <c r="MX1004" s="184"/>
      <c r="MY1004" s="184"/>
      <c r="MZ1004" s="184"/>
      <c r="NA1004" s="184"/>
      <c r="NB1004" s="184"/>
      <c r="NC1004" s="184"/>
      <c r="ND1004" s="184"/>
      <c r="NE1004" s="184"/>
      <c r="NF1004" s="184"/>
      <c r="NG1004" s="184"/>
      <c r="NH1004" s="184"/>
      <c r="NI1004" s="184"/>
      <c r="NJ1004" s="184"/>
      <c r="NK1004" s="184"/>
      <c r="NL1004" s="184"/>
      <c r="NM1004" s="184"/>
      <c r="NN1004" s="184"/>
      <c r="NO1004" s="184"/>
      <c r="NP1004" s="184"/>
      <c r="NQ1004" s="184"/>
      <c r="NR1004" s="184"/>
      <c r="NS1004" s="184"/>
      <c r="NT1004" s="184"/>
      <c r="NU1004" s="184"/>
      <c r="NV1004" s="184"/>
      <c r="NW1004" s="184"/>
      <c r="NX1004" s="184"/>
      <c r="NY1004" s="184"/>
      <c r="NZ1004" s="184"/>
      <c r="OA1004" s="184"/>
      <c r="OB1004" s="184"/>
      <c r="OC1004" s="184"/>
      <c r="OD1004" s="184"/>
      <c r="OE1004" s="184"/>
      <c r="OF1004" s="184"/>
      <c r="OG1004" s="184"/>
      <c r="OH1004" s="184"/>
      <c r="OI1004" s="184"/>
      <c r="OJ1004" s="184"/>
      <c r="OK1004" s="184"/>
      <c r="OL1004" s="184"/>
      <c r="OM1004" s="184"/>
      <c r="ON1004" s="184"/>
      <c r="OO1004" s="184"/>
      <c r="OP1004" s="184"/>
      <c r="OQ1004" s="184"/>
      <c r="OR1004" s="184"/>
      <c r="OS1004" s="184"/>
      <c r="OT1004" s="184"/>
      <c r="OU1004" s="184"/>
      <c r="OV1004" s="184"/>
      <c r="OW1004" s="184"/>
      <c r="OX1004" s="184"/>
      <c r="OY1004" s="184"/>
      <c r="OZ1004" s="184"/>
      <c r="PA1004" s="184"/>
      <c r="PB1004" s="184"/>
      <c r="PC1004" s="184"/>
      <c r="PD1004" s="184"/>
      <c r="PE1004" s="184"/>
      <c r="PF1004" s="184"/>
      <c r="PG1004" s="184"/>
      <c r="PH1004" s="184"/>
      <c r="PI1004" s="184"/>
      <c r="PJ1004" s="184"/>
      <c r="PK1004" s="184"/>
      <c r="PL1004" s="184"/>
      <c r="PM1004" s="184"/>
      <c r="PN1004" s="184"/>
      <c r="PO1004" s="184"/>
      <c r="PP1004" s="184"/>
      <c r="PQ1004" s="184"/>
      <c r="PR1004" s="184"/>
      <c r="PS1004" s="184"/>
      <c r="PT1004" s="184"/>
      <c r="PU1004" s="184"/>
      <c r="PV1004" s="184"/>
      <c r="PW1004" s="184"/>
      <c r="PX1004" s="184"/>
      <c r="PY1004" s="184"/>
      <c r="PZ1004" s="184"/>
      <c r="QA1004" s="184"/>
      <c r="QB1004" s="184"/>
      <c r="QC1004" s="184"/>
      <c r="QD1004" s="184"/>
      <c r="QE1004" s="184"/>
      <c r="QF1004" s="184"/>
      <c r="QG1004" s="184"/>
      <c r="QH1004" s="184"/>
      <c r="QI1004" s="184"/>
      <c r="QJ1004" s="184"/>
      <c r="QK1004" s="184"/>
      <c r="QL1004" s="184"/>
      <c r="QM1004" s="184"/>
      <c r="QN1004" s="184"/>
      <c r="QO1004" s="184"/>
      <c r="QP1004" s="184"/>
      <c r="QQ1004" s="184"/>
      <c r="QR1004" s="184"/>
      <c r="QS1004" s="184"/>
      <c r="QT1004" s="184"/>
      <c r="QU1004" s="184"/>
      <c r="QV1004" s="184"/>
      <c r="QW1004" s="184"/>
      <c r="QX1004" s="184"/>
      <c r="QY1004" s="184"/>
      <c r="QZ1004" s="184"/>
      <c r="RA1004" s="184"/>
      <c r="RB1004" s="184"/>
      <c r="RC1004" s="184"/>
      <c r="RD1004" s="184"/>
      <c r="RE1004" s="184"/>
      <c r="RF1004" s="184"/>
      <c r="RG1004" s="184"/>
      <c r="RH1004" s="184"/>
      <c r="RI1004" s="184"/>
      <c r="RJ1004" s="184"/>
      <c r="RK1004" s="184"/>
      <c r="RL1004" s="184"/>
      <c r="RM1004" s="184"/>
      <c r="RN1004" s="184"/>
      <c r="RO1004" s="184"/>
      <c r="RP1004" s="184"/>
      <c r="RQ1004" s="184"/>
      <c r="RR1004" s="184"/>
      <c r="RS1004" s="184"/>
      <c r="RT1004" s="184"/>
      <c r="RU1004" s="184"/>
      <c r="RV1004" s="184"/>
      <c r="RW1004" s="184"/>
      <c r="RX1004" s="184"/>
      <c r="RY1004" s="184"/>
      <c r="RZ1004" s="184"/>
      <c r="SA1004" s="184"/>
      <c r="SB1004" s="184"/>
      <c r="SC1004" s="184"/>
      <c r="SD1004" s="184"/>
      <c r="SE1004" s="184"/>
      <c r="SF1004" s="184"/>
      <c r="SG1004" s="184"/>
      <c r="SH1004" s="184"/>
      <c r="SI1004" s="184"/>
      <c r="SJ1004" s="184"/>
      <c r="SK1004" s="184"/>
      <c r="SL1004" s="184"/>
      <c r="SM1004" s="184"/>
      <c r="SN1004" s="184"/>
      <c r="SO1004" s="184"/>
      <c r="SP1004" s="184"/>
      <c r="SQ1004" s="184"/>
      <c r="SR1004" s="184"/>
      <c r="SS1004" s="184"/>
      <c r="ST1004" s="184"/>
      <c r="SU1004" s="184"/>
      <c r="SV1004" s="184"/>
      <c r="SW1004" s="184"/>
      <c r="SX1004" s="184"/>
      <c r="SY1004" s="184"/>
      <c r="SZ1004" s="184"/>
      <c r="TA1004" s="184"/>
      <c r="TB1004" s="184"/>
      <c r="TC1004" s="184"/>
      <c r="TD1004" s="184"/>
      <c r="TE1004" s="184"/>
      <c r="TF1004" s="184"/>
      <c r="TG1004" s="184"/>
      <c r="TH1004" s="184"/>
      <c r="TI1004" s="184"/>
      <c r="TJ1004" s="184"/>
      <c r="TK1004" s="184"/>
      <c r="TL1004" s="184"/>
      <c r="TM1004" s="184"/>
      <c r="TN1004" s="184"/>
      <c r="TO1004" s="184"/>
      <c r="TP1004" s="184"/>
      <c r="TQ1004" s="184"/>
      <c r="TR1004" s="184"/>
      <c r="TS1004" s="184"/>
      <c r="TT1004" s="184"/>
      <c r="TU1004" s="184"/>
      <c r="TV1004" s="184"/>
      <c r="TW1004" s="184"/>
      <c r="TX1004" s="184"/>
      <c r="TY1004" s="184"/>
      <c r="TZ1004" s="184"/>
      <c r="UA1004" s="184"/>
      <c r="UB1004" s="184"/>
      <c r="UC1004" s="184"/>
      <c r="UD1004" s="184"/>
      <c r="UE1004" s="184"/>
      <c r="UF1004" s="184"/>
      <c r="UG1004" s="184"/>
      <c r="UH1004" s="184"/>
      <c r="UI1004" s="184"/>
      <c r="UJ1004" s="184"/>
      <c r="UK1004" s="184"/>
      <c r="UL1004" s="184"/>
      <c r="UM1004" s="184"/>
      <c r="UN1004" s="184"/>
      <c r="UO1004" s="184"/>
      <c r="UP1004" s="184"/>
      <c r="UQ1004" s="184"/>
      <c r="UR1004" s="184"/>
      <c r="US1004" s="184"/>
      <c r="UT1004" s="184"/>
      <c r="UU1004" s="184"/>
      <c r="UV1004" s="184"/>
      <c r="UW1004" s="184"/>
      <c r="UX1004" s="184"/>
      <c r="UY1004" s="184"/>
      <c r="UZ1004" s="184"/>
      <c r="VA1004" s="184"/>
      <c r="VB1004" s="184"/>
      <c r="VC1004" s="184"/>
      <c r="VD1004" s="184"/>
      <c r="VE1004" s="184"/>
      <c r="VF1004" s="184"/>
      <c r="VG1004" s="184"/>
      <c r="VH1004" s="184"/>
      <c r="VI1004" s="184"/>
      <c r="VJ1004" s="184"/>
      <c r="VK1004" s="184"/>
      <c r="VL1004" s="184"/>
      <c r="VM1004" s="184"/>
      <c r="VN1004" s="184"/>
      <c r="VO1004" s="184"/>
      <c r="VP1004" s="184"/>
      <c r="VQ1004" s="184"/>
      <c r="VR1004" s="184"/>
      <c r="VS1004" s="184"/>
      <c r="VT1004" s="184"/>
      <c r="VU1004" s="184"/>
      <c r="VV1004" s="184"/>
      <c r="VW1004" s="184"/>
      <c r="VX1004" s="184"/>
      <c r="VY1004" s="184"/>
      <c r="VZ1004" s="184"/>
      <c r="WA1004" s="184"/>
      <c r="WB1004" s="184"/>
      <c r="WC1004" s="184"/>
      <c r="WD1004" s="184"/>
      <c r="WE1004" s="184"/>
      <c r="WF1004" s="184"/>
      <c r="WG1004" s="184"/>
      <c r="WH1004" s="184"/>
      <c r="WI1004" s="184"/>
      <c r="WJ1004" s="184"/>
      <c r="WK1004" s="184"/>
      <c r="WL1004" s="184"/>
      <c r="WM1004" s="184"/>
      <c r="WN1004" s="184"/>
      <c r="WO1004" s="184"/>
      <c r="WP1004" s="184"/>
      <c r="WQ1004" s="184"/>
      <c r="WR1004" s="184"/>
      <c r="WS1004" s="184"/>
      <c r="WT1004" s="184"/>
      <c r="WU1004" s="184"/>
      <c r="WV1004" s="184"/>
      <c r="WW1004" s="184"/>
      <c r="WX1004" s="184"/>
      <c r="WY1004" s="184"/>
      <c r="WZ1004" s="184"/>
      <c r="XA1004" s="184"/>
      <c r="XB1004" s="184"/>
      <c r="XC1004" s="184"/>
      <c r="XD1004" s="184"/>
      <c r="XE1004" s="184"/>
      <c r="XF1004" s="184"/>
      <c r="XG1004" s="184"/>
      <c r="XH1004" s="184"/>
      <c r="XI1004" s="184"/>
      <c r="XJ1004" s="184"/>
      <c r="XK1004" s="184"/>
      <c r="XL1004" s="184"/>
      <c r="XM1004" s="184"/>
      <c r="XN1004" s="184"/>
      <c r="XO1004" s="184"/>
      <c r="XP1004" s="184"/>
      <c r="XQ1004" s="184"/>
      <c r="XR1004" s="184"/>
      <c r="XS1004" s="184"/>
      <c r="XT1004" s="184"/>
      <c r="XU1004" s="184"/>
      <c r="XV1004" s="184"/>
      <c r="XW1004" s="184"/>
      <c r="XX1004" s="184"/>
      <c r="XY1004" s="184"/>
      <c r="XZ1004" s="184"/>
      <c r="YA1004" s="184"/>
      <c r="YB1004" s="184"/>
      <c r="YC1004" s="184"/>
      <c r="YD1004" s="184"/>
      <c r="YE1004" s="184"/>
      <c r="YF1004" s="184"/>
      <c r="YG1004" s="184"/>
      <c r="YH1004" s="184"/>
      <c r="YI1004" s="184"/>
      <c r="YJ1004" s="184"/>
      <c r="YK1004" s="184"/>
      <c r="YL1004" s="184"/>
      <c r="YM1004" s="184"/>
      <c r="YN1004" s="184"/>
      <c r="YO1004" s="184"/>
      <c r="YP1004" s="184"/>
      <c r="YQ1004" s="184"/>
      <c r="YR1004" s="184"/>
      <c r="YS1004" s="184"/>
      <c r="YT1004" s="184"/>
      <c r="YU1004" s="184"/>
      <c r="YV1004" s="184"/>
      <c r="YW1004" s="184"/>
      <c r="YX1004" s="184"/>
      <c r="YY1004" s="184"/>
      <c r="YZ1004" s="184"/>
      <c r="ZA1004" s="184"/>
      <c r="ZB1004" s="184"/>
      <c r="ZC1004" s="184"/>
      <c r="ZD1004" s="184"/>
      <c r="ZE1004" s="184"/>
      <c r="ZF1004" s="184"/>
      <c r="ZG1004" s="184"/>
      <c r="ZH1004" s="184"/>
      <c r="ZI1004" s="184"/>
      <c r="ZJ1004" s="184"/>
      <c r="ZK1004" s="184"/>
      <c r="ZL1004" s="184"/>
      <c r="ZM1004" s="184"/>
      <c r="ZN1004" s="184"/>
      <c r="ZO1004" s="184"/>
      <c r="ZP1004" s="184"/>
      <c r="ZQ1004" s="184"/>
      <c r="ZR1004" s="184"/>
      <c r="ZS1004" s="184"/>
      <c r="ZT1004" s="184"/>
      <c r="ZU1004" s="184"/>
      <c r="ZV1004" s="184"/>
      <c r="ZW1004" s="184"/>
      <c r="ZX1004" s="184"/>
      <c r="ZY1004" s="184"/>
      <c r="ZZ1004" s="184"/>
      <c r="AAA1004" s="184"/>
      <c r="AAB1004" s="184"/>
      <c r="AAC1004" s="184"/>
      <c r="AAD1004" s="184"/>
      <c r="AAE1004" s="184"/>
      <c r="AAF1004" s="184"/>
      <c r="AAG1004" s="184"/>
      <c r="AAH1004" s="184"/>
      <c r="AAI1004" s="184"/>
      <c r="AAJ1004" s="184"/>
      <c r="AAK1004" s="184"/>
      <c r="AAL1004" s="184"/>
      <c r="AAM1004" s="184"/>
      <c r="AAN1004" s="184"/>
      <c r="AAO1004" s="184"/>
      <c r="AAP1004" s="184"/>
      <c r="AAQ1004" s="184"/>
      <c r="AAR1004" s="184"/>
      <c r="AAS1004" s="184"/>
      <c r="AAT1004" s="184"/>
      <c r="AAU1004" s="184"/>
      <c r="AAV1004" s="184"/>
      <c r="AAW1004" s="184"/>
      <c r="AAX1004" s="184"/>
      <c r="AAY1004" s="184"/>
      <c r="AAZ1004" s="184"/>
      <c r="ABA1004" s="184"/>
      <c r="ABB1004" s="184"/>
      <c r="ABC1004" s="184"/>
      <c r="ABD1004" s="184"/>
      <c r="ABE1004" s="184"/>
      <c r="ABF1004" s="184"/>
      <c r="ABG1004" s="184"/>
      <c r="ABH1004" s="184"/>
      <c r="ABI1004" s="184"/>
      <c r="ABJ1004" s="184"/>
      <c r="ABK1004" s="184"/>
      <c r="ABL1004" s="184"/>
      <c r="ABM1004" s="184"/>
      <c r="ABN1004" s="184"/>
      <c r="ABO1004" s="184"/>
      <c r="ABP1004" s="184"/>
      <c r="ABQ1004" s="184"/>
      <c r="ABR1004" s="184"/>
      <c r="ABS1004" s="184"/>
      <c r="ABT1004" s="184"/>
      <c r="ABU1004" s="184"/>
      <c r="ABV1004" s="184"/>
      <c r="ABW1004" s="184"/>
      <c r="ABX1004" s="184"/>
      <c r="ABY1004" s="184"/>
      <c r="ABZ1004" s="184"/>
      <c r="ACA1004" s="184"/>
      <c r="ACB1004" s="184"/>
      <c r="ACC1004" s="184"/>
      <c r="ACD1004" s="184"/>
      <c r="ACE1004" s="184"/>
      <c r="ACF1004" s="184"/>
      <c r="ACG1004" s="184"/>
      <c r="ACH1004" s="184"/>
      <c r="ACI1004" s="184"/>
      <c r="ACJ1004" s="184"/>
      <c r="ACK1004" s="184"/>
      <c r="ACL1004" s="184"/>
      <c r="ACM1004" s="184"/>
      <c r="ACN1004" s="184"/>
      <c r="ACO1004" s="184"/>
      <c r="ACP1004" s="184"/>
      <c r="ACQ1004" s="184"/>
      <c r="ACR1004" s="184"/>
      <c r="ACS1004" s="184"/>
      <c r="ACT1004" s="184"/>
      <c r="ACU1004" s="184"/>
      <c r="ACV1004" s="184"/>
      <c r="ACW1004" s="184"/>
      <c r="ACX1004" s="184"/>
      <c r="ACY1004" s="184"/>
      <c r="ACZ1004" s="184"/>
      <c r="ADA1004" s="184"/>
      <c r="ADB1004" s="184"/>
      <c r="ADC1004" s="184"/>
      <c r="ADD1004" s="184"/>
      <c r="ADE1004" s="184"/>
      <c r="ADF1004" s="184"/>
      <c r="ADG1004" s="184"/>
      <c r="ADH1004" s="184"/>
      <c r="ADI1004" s="184"/>
      <c r="ADJ1004" s="184"/>
      <c r="ADK1004" s="184"/>
      <c r="ADL1004" s="184"/>
      <c r="ADM1004" s="184"/>
      <c r="ADN1004" s="184"/>
      <c r="ADO1004" s="184"/>
      <c r="ADP1004" s="184"/>
      <c r="ADQ1004" s="184"/>
      <c r="ADR1004" s="184"/>
      <c r="ADS1004" s="184"/>
      <c r="ADT1004" s="184"/>
      <c r="ADU1004" s="184"/>
      <c r="ADV1004" s="184"/>
      <c r="ADW1004" s="184"/>
      <c r="ADX1004" s="184"/>
      <c r="ADY1004" s="184"/>
      <c r="ADZ1004" s="184"/>
      <c r="AEA1004" s="184"/>
      <c r="AEB1004" s="184"/>
      <c r="AEC1004" s="184"/>
      <c r="AED1004" s="184"/>
      <c r="AEE1004" s="184"/>
      <c r="AEF1004" s="184"/>
      <c r="AEG1004" s="184"/>
      <c r="AEH1004" s="184"/>
      <c r="AEI1004" s="184"/>
      <c r="AEJ1004" s="184"/>
      <c r="AEK1004" s="184"/>
      <c r="AEL1004" s="184"/>
      <c r="AEM1004" s="184"/>
      <c r="AEN1004" s="184"/>
      <c r="AEO1004" s="184"/>
      <c r="AEP1004" s="184"/>
      <c r="AEQ1004" s="184"/>
      <c r="AER1004" s="184"/>
      <c r="AES1004" s="184"/>
      <c r="AET1004" s="184"/>
      <c r="AEU1004" s="184"/>
      <c r="AEV1004" s="184"/>
      <c r="AEW1004" s="184"/>
      <c r="AEX1004" s="184"/>
      <c r="AEY1004" s="184"/>
      <c r="AEZ1004" s="184"/>
      <c r="AFA1004" s="184"/>
      <c r="AFB1004" s="184"/>
      <c r="AFC1004" s="184"/>
      <c r="AFD1004" s="184"/>
      <c r="AFE1004" s="184"/>
      <c r="AFF1004" s="184"/>
      <c r="AFG1004" s="184"/>
      <c r="AFH1004" s="184"/>
      <c r="AFI1004" s="184"/>
      <c r="AFJ1004" s="184"/>
      <c r="AFK1004" s="184"/>
      <c r="AFL1004" s="184"/>
      <c r="AFM1004" s="184"/>
      <c r="AFN1004" s="184"/>
      <c r="AFO1004" s="184"/>
      <c r="AFP1004" s="184"/>
      <c r="AFQ1004" s="184"/>
      <c r="AFR1004" s="184"/>
      <c r="AFS1004" s="184"/>
      <c r="AFT1004" s="184"/>
      <c r="AFU1004" s="184"/>
      <c r="AFV1004" s="184"/>
      <c r="AFW1004" s="184"/>
      <c r="AFX1004" s="184"/>
      <c r="AFY1004" s="184"/>
      <c r="AFZ1004" s="184"/>
      <c r="AGA1004" s="184"/>
      <c r="AGB1004" s="184"/>
      <c r="AGC1004" s="184"/>
      <c r="AGD1004" s="184"/>
      <c r="AGE1004" s="184"/>
      <c r="AGF1004" s="184"/>
      <c r="AGG1004" s="184"/>
      <c r="AGH1004" s="184"/>
      <c r="AGI1004" s="184"/>
      <c r="AGJ1004" s="184"/>
      <c r="AGK1004" s="184"/>
      <c r="AGL1004" s="184"/>
      <c r="AGM1004" s="184"/>
      <c r="AGN1004" s="184"/>
      <c r="AGO1004" s="184"/>
      <c r="AGP1004" s="184"/>
      <c r="AGQ1004" s="184"/>
      <c r="AGR1004" s="184"/>
      <c r="AGS1004" s="184"/>
      <c r="AGT1004" s="184"/>
      <c r="AGU1004" s="184"/>
      <c r="AGV1004" s="184"/>
      <c r="AGW1004" s="184"/>
      <c r="AGX1004" s="184"/>
      <c r="AGY1004" s="184"/>
      <c r="AGZ1004" s="184"/>
      <c r="AHA1004" s="184"/>
      <c r="AHB1004" s="184"/>
      <c r="AHC1004" s="184"/>
      <c r="AHD1004" s="184"/>
      <c r="AHE1004" s="184"/>
      <c r="AHF1004" s="184"/>
      <c r="AHG1004" s="184"/>
      <c r="AHH1004" s="184"/>
      <c r="AHI1004" s="184"/>
      <c r="AHJ1004" s="184"/>
      <c r="AHK1004" s="184"/>
      <c r="AHL1004" s="184"/>
      <c r="AHM1004" s="184"/>
      <c r="AHN1004" s="184"/>
      <c r="AHO1004" s="184"/>
      <c r="AHP1004" s="184"/>
      <c r="AHQ1004" s="184"/>
      <c r="AHR1004" s="184"/>
      <c r="AHS1004" s="184"/>
      <c r="AHT1004" s="184"/>
      <c r="AHU1004" s="184"/>
      <c r="AHV1004" s="184"/>
      <c r="AHW1004" s="184"/>
      <c r="AHX1004" s="184"/>
      <c r="AHY1004" s="184"/>
      <c r="AHZ1004" s="184"/>
      <c r="AIA1004" s="184"/>
      <c r="AIB1004" s="184"/>
      <c r="AIC1004" s="184"/>
      <c r="AID1004" s="184"/>
      <c r="AIE1004" s="184"/>
      <c r="AIF1004" s="184"/>
      <c r="AIG1004" s="184"/>
      <c r="AIH1004" s="184"/>
      <c r="AII1004" s="184"/>
      <c r="AIJ1004" s="184"/>
      <c r="AIK1004" s="184"/>
      <c r="AIL1004" s="184"/>
      <c r="AIM1004" s="184"/>
      <c r="AIN1004" s="184"/>
      <c r="AIO1004" s="184"/>
      <c r="AIP1004" s="184"/>
      <c r="AIQ1004" s="184"/>
      <c r="AIR1004" s="184"/>
      <c r="AIS1004" s="184"/>
      <c r="AIT1004" s="184"/>
      <c r="AIU1004" s="184"/>
      <c r="AIV1004" s="184"/>
      <c r="AIW1004" s="184"/>
      <c r="AIX1004" s="184"/>
      <c r="AIY1004" s="184"/>
      <c r="AIZ1004" s="184"/>
      <c r="AJA1004" s="184"/>
      <c r="AJB1004" s="184"/>
      <c r="AJC1004" s="184"/>
      <c r="AJD1004" s="184"/>
      <c r="AJE1004" s="184"/>
      <c r="AJF1004" s="184"/>
      <c r="AJG1004" s="184"/>
      <c r="AJH1004" s="184"/>
      <c r="AJI1004" s="184"/>
      <c r="AJJ1004" s="184"/>
      <c r="AJK1004" s="184"/>
      <c r="AJL1004" s="184"/>
      <c r="AJM1004" s="184"/>
      <c r="AJN1004" s="184"/>
      <c r="AJO1004" s="184"/>
      <c r="AJP1004" s="184"/>
      <c r="AJQ1004" s="184"/>
      <c r="AJR1004" s="184"/>
      <c r="AJS1004" s="184"/>
      <c r="AJT1004" s="184"/>
      <c r="AJU1004" s="184"/>
      <c r="AJV1004" s="184"/>
      <c r="AJW1004" s="184"/>
      <c r="AJX1004" s="184"/>
      <c r="AJY1004" s="184"/>
      <c r="AJZ1004" s="184"/>
      <c r="AKA1004" s="184"/>
      <c r="AKB1004" s="184"/>
      <c r="AKC1004" s="184"/>
      <c r="AKD1004" s="184"/>
      <c r="AKE1004" s="184"/>
      <c r="AKF1004" s="184"/>
      <c r="AKG1004" s="184"/>
      <c r="AKH1004" s="184"/>
      <c r="AKI1004" s="184"/>
      <c r="AKJ1004" s="184"/>
      <c r="AKK1004" s="184"/>
      <c r="AKL1004" s="184"/>
      <c r="AKM1004" s="184"/>
      <c r="AKN1004" s="184"/>
      <c r="AKO1004" s="184"/>
      <c r="AKP1004" s="184"/>
      <c r="AKQ1004" s="184"/>
      <c r="AKR1004" s="184"/>
      <c r="AKS1004" s="184"/>
      <c r="AKT1004" s="184"/>
      <c r="AKU1004" s="184"/>
      <c r="AKV1004" s="184"/>
      <c r="AKW1004" s="184"/>
      <c r="AKX1004" s="184"/>
      <c r="AKY1004" s="184"/>
      <c r="AKZ1004" s="184"/>
      <c r="ALA1004" s="184"/>
      <c r="ALB1004" s="184"/>
      <c r="ALC1004" s="184"/>
      <c r="ALD1004" s="184"/>
      <c r="ALE1004" s="184"/>
      <c r="ALF1004" s="184"/>
      <c r="ALG1004" s="184"/>
      <c r="ALH1004" s="184"/>
      <c r="ALI1004" s="184"/>
      <c r="ALJ1004" s="184"/>
      <c r="ALK1004" s="184"/>
      <c r="ALL1004" s="184"/>
      <c r="ALM1004" s="184"/>
      <c r="ALN1004" s="184"/>
      <c r="ALO1004" s="184"/>
      <c r="ALP1004" s="184"/>
      <c r="ALQ1004" s="184"/>
      <c r="ALR1004" s="184"/>
      <c r="ALS1004" s="184"/>
      <c r="ALT1004" s="184"/>
      <c r="ALU1004" s="184"/>
      <c r="ALV1004" s="184"/>
      <c r="ALW1004" s="184"/>
      <c r="ALX1004" s="184"/>
      <c r="ALY1004" s="184"/>
      <c r="ALZ1004" s="184"/>
      <c r="AMA1004" s="184"/>
      <c r="AMB1004" s="184"/>
      <c r="AMC1004" s="184"/>
      <c r="AMD1004" s="184"/>
      <c r="AME1004" s="184"/>
      <c r="AMF1004" s="184"/>
      <c r="AMG1004" s="184"/>
      <c r="AMH1004" s="184"/>
      <c r="AMI1004" s="184"/>
      <c r="AMJ1004" s="184"/>
    </row>
    <row r="1005" spans="1:1025" ht="36" hidden="1">
      <c r="A1005" s="18"/>
      <c r="B10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54" t="s">
        <v>20</v>
      </c>
      <c r="D1005" s="54">
        <v>10620</v>
      </c>
      <c r="E1005" s="49">
        <v>1</v>
      </c>
      <c r="F10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v>
      </c>
      <c r="H1005" s="49">
        <f t="shared" ref="H1005:H1013" ca="1" si="105">ROUND(E1005*G1005,2)</f>
        <v>1.91</v>
      </c>
      <c r="I1005" s="101"/>
      <c r="J1005" s="107"/>
      <c r="K1005" s="18" t="str">
        <f t="shared" si="104"/>
        <v>SEDUC E 52</v>
      </c>
    </row>
    <row r="1006" spans="1:1025" hidden="1">
      <c r="A1006" s="18"/>
      <c r="B10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54" t="s">
        <v>20</v>
      </c>
      <c r="D1006" s="54">
        <v>9354</v>
      </c>
      <c r="E1006" s="49">
        <v>1</v>
      </c>
      <c r="F10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6" s="49">
        <f t="shared" ca="1" si="105"/>
        <v>7</v>
      </c>
      <c r="I1006" s="101"/>
      <c r="J1006" s="107"/>
      <c r="K1006" s="18" t="str">
        <f t="shared" si="104"/>
        <v>SEDUC E 52</v>
      </c>
    </row>
    <row r="1007" spans="1:1025" hidden="1">
      <c r="A1007" s="18"/>
      <c r="B10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54" t="s">
        <v>34</v>
      </c>
      <c r="D1007" s="54" t="s">
        <v>59</v>
      </c>
      <c r="E1007" s="49">
        <v>0.5</v>
      </c>
      <c r="F10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49">
        <f t="shared" ca="1" si="105"/>
        <v>3.7</v>
      </c>
      <c r="I1007" s="101"/>
      <c r="J1007" s="107"/>
      <c r="K1007" s="18" t="str">
        <f t="shared" si="104"/>
        <v>SEDUC E 52</v>
      </c>
    </row>
    <row r="1008" spans="1:1025" hidden="1">
      <c r="A1008" s="18"/>
      <c r="B10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171" t="s">
        <v>38</v>
      </c>
      <c r="D1008" s="54">
        <v>20111</v>
      </c>
      <c r="E1008" s="49">
        <v>0.5</v>
      </c>
      <c r="F10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1008" s="49">
        <f t="shared" ca="1" si="105"/>
        <v>5.14</v>
      </c>
      <c r="I1008" s="101"/>
      <c r="J1008" s="107"/>
      <c r="K1008" s="18" t="str">
        <f t="shared" si="104"/>
        <v>SEDUC E 52</v>
      </c>
    </row>
    <row r="1009" spans="1:11 1025:1025" hidden="1">
      <c r="A1009" s="18"/>
      <c r="B10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54" t="s">
        <v>34</v>
      </c>
      <c r="D1009" s="54" t="s">
        <v>47</v>
      </c>
      <c r="E1009" s="49">
        <v>2</v>
      </c>
      <c r="F10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49">
        <f t="shared" ca="1" si="105"/>
        <v>18.64</v>
      </c>
      <c r="I1009" s="101"/>
      <c r="J1009" s="107"/>
      <c r="K1009" s="18" t="str">
        <f t="shared" si="104"/>
        <v>SEDUC E 52</v>
      </c>
    </row>
    <row r="1010" spans="1:11 1025:1025" ht="24" hidden="1">
      <c r="A1010" s="18"/>
      <c r="B10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171" t="s">
        <v>38</v>
      </c>
      <c r="D1010" s="54">
        <v>441</v>
      </c>
      <c r="E1010" s="49">
        <v>1</v>
      </c>
      <c r="F10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1010" s="49">
        <f t="shared" ca="1" si="105"/>
        <v>6.6</v>
      </c>
      <c r="I1010" s="101"/>
      <c r="J1010" s="107"/>
      <c r="K1010" s="18" t="str">
        <f t="shared" si="104"/>
        <v>SEDUC E 52</v>
      </c>
    </row>
    <row r="1011" spans="1:11 1025:1025" hidden="1">
      <c r="A1011" s="18"/>
      <c r="B10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54" t="s">
        <v>14</v>
      </c>
      <c r="D1011" s="54">
        <v>90776</v>
      </c>
      <c r="E1011" s="49">
        <v>0.2</v>
      </c>
      <c r="F10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011" s="49">
        <f t="shared" ca="1" si="105"/>
        <v>4.43</v>
      </c>
      <c r="I1011" s="101"/>
      <c r="J1011" s="107"/>
      <c r="K1011" s="18" t="str">
        <f t="shared" si="104"/>
        <v>SEDUC E 52</v>
      </c>
    </row>
    <row r="1012" spans="1:11 1025:1025" hidden="1">
      <c r="A1012" s="18"/>
      <c r="B101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54" t="s">
        <v>14</v>
      </c>
      <c r="D1012" s="54">
        <v>88279</v>
      </c>
      <c r="E1012" s="49">
        <v>0.2</v>
      </c>
      <c r="F101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12" s="49">
        <f t="shared" ca="1" si="105"/>
        <v>5.15</v>
      </c>
      <c r="I1012" s="101"/>
      <c r="J1012" s="107"/>
      <c r="K1012" s="18" t="str">
        <f t="shared" si="104"/>
        <v>SEDUC E 52</v>
      </c>
    </row>
    <row r="1013" spans="1:11 1025:1025" hidden="1">
      <c r="A1013" s="18"/>
      <c r="B10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54" t="s">
        <v>14</v>
      </c>
      <c r="D1013" s="54">
        <v>88247</v>
      </c>
      <c r="E1013" s="49">
        <v>0.2</v>
      </c>
      <c r="F10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013" s="49">
        <f t="shared" ca="1" si="105"/>
        <v>2.8</v>
      </c>
      <c r="I1013" s="101"/>
      <c r="J1013" s="107"/>
      <c r="K1013" s="18" t="str">
        <f t="shared" si="104"/>
        <v>SEDUC E 52</v>
      </c>
    </row>
    <row r="1014" spans="1:11 1025:1025" hidden="1">
      <c r="A1014" s="133">
        <f ca="1">H1014</f>
        <v>55.37</v>
      </c>
      <c r="B1014" s="53" t="s">
        <v>15</v>
      </c>
      <c r="C1014" s="54"/>
      <c r="D1014" s="54"/>
      <c r="E1014" s="49"/>
      <c r="F1014" s="49"/>
      <c r="G1014" s="49"/>
      <c r="H1014" s="83">
        <f ca="1">SUM(H1005:H1013)</f>
        <v>55.37</v>
      </c>
      <c r="I1014" s="101" t="str">
        <f>A1003</f>
        <v>SEDUC E 52</v>
      </c>
      <c r="J1014" s="125">
        <f ca="1">H1014</f>
        <v>55.37</v>
      </c>
      <c r="K1014" s="18" t="str">
        <f t="shared" si="104"/>
        <v>SEDUC E 52</v>
      </c>
    </row>
    <row r="1015" spans="1:11 1025:1025" hidden="1">
      <c r="A1015" s="18"/>
      <c r="B1015" s="72"/>
      <c r="C1015" s="73"/>
      <c r="D1015" s="73"/>
      <c r="E1015" s="74"/>
      <c r="F1015" s="75"/>
      <c r="G1015" s="170"/>
      <c r="H1015" s="84"/>
      <c r="I1015" s="101"/>
      <c r="J1015" s="107"/>
      <c r="K1015" s="18" t="str">
        <f t="shared" si="104"/>
        <v>SEDUC E 52</v>
      </c>
    </row>
    <row r="1016" spans="1:11 1025:1025" ht="20.25" hidden="1">
      <c r="B1016" s="319" t="str">
        <f>A1017</f>
        <v>SEDUC E 53</v>
      </c>
      <c r="C1016" s="320"/>
      <c r="D1016" s="320"/>
      <c r="E1016" s="320"/>
      <c r="F1016" s="320"/>
      <c r="G1016" s="320"/>
      <c r="H1016" s="321"/>
      <c r="I1016" s="101"/>
      <c r="J1016" s="107"/>
      <c r="K1016" s="99" t="str">
        <f>B1016</f>
        <v>SEDUC E 53</v>
      </c>
      <c r="AMK1016" s="18"/>
    </row>
    <row r="1017" spans="1:11 1025:1025" ht="13.5" hidden="1">
      <c r="A1017" s="38" t="s">
        <v>155</v>
      </c>
      <c r="B1017" s="349" t="s">
        <v>156</v>
      </c>
      <c r="C1017" s="350"/>
      <c r="D1017" s="350"/>
      <c r="E1017" s="350"/>
      <c r="F1017" s="351"/>
      <c r="G1017" s="85" t="s">
        <v>5</v>
      </c>
      <c r="H1017" s="39" t="s">
        <v>157</v>
      </c>
      <c r="I1017" s="101"/>
      <c r="J1017" s="107"/>
      <c r="K1017" s="18" t="str">
        <f t="shared" ref="K1017:K1023" si="106">K1016</f>
        <v>SEDUC E 53</v>
      </c>
    </row>
    <row r="1018" spans="1:11 1025:1025" ht="13.5" hidden="1">
      <c r="B1018" s="42" t="s">
        <v>7</v>
      </c>
      <c r="C1018" s="42" t="s">
        <v>8</v>
      </c>
      <c r="D1018" s="42" t="s">
        <v>9</v>
      </c>
      <c r="E1018" s="187" t="s">
        <v>10</v>
      </c>
      <c r="F1018" s="187" t="s">
        <v>11</v>
      </c>
      <c r="G1018" s="123" t="s">
        <v>12</v>
      </c>
      <c r="H1018" s="124" t="s">
        <v>13</v>
      </c>
      <c r="I1018" s="101"/>
      <c r="J1018" s="107"/>
      <c r="K1018" s="18" t="str">
        <f t="shared" si="106"/>
        <v>SEDUC E 53</v>
      </c>
    </row>
    <row r="1019" spans="1:11 1025:1025" hidden="1">
      <c r="B101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171" t="s">
        <v>38</v>
      </c>
      <c r="D1019" s="54">
        <v>1082</v>
      </c>
      <c r="E1019" s="49">
        <v>1</v>
      </c>
      <c r="F101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131.36000000000001</v>
      </c>
      <c r="H1019" s="49">
        <f ca="1">ROUND(E1019*G1019,2)</f>
        <v>131.36000000000001</v>
      </c>
      <c r="I1019" s="101"/>
      <c r="J1019" s="107"/>
      <c r="K1019" s="18" t="str">
        <f t="shared" si="106"/>
        <v>SEDUC E 53</v>
      </c>
    </row>
    <row r="1020" spans="1:11 1025:1025" hidden="1">
      <c r="B102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54" t="s">
        <v>14</v>
      </c>
      <c r="D1020" s="54">
        <v>88264</v>
      </c>
      <c r="E1020" s="49">
        <v>0.6</v>
      </c>
      <c r="F102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020" s="49">
        <f ca="1">ROUND(E1020*G1020,2)</f>
        <v>10.76</v>
      </c>
      <c r="I1020" s="101"/>
      <c r="J1020" s="107"/>
      <c r="K1020" s="18" t="str">
        <f t="shared" si="106"/>
        <v>SEDUC E 53</v>
      </c>
    </row>
    <row r="1021" spans="1:11 1025:1025" hidden="1">
      <c r="B102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54" t="s">
        <v>14</v>
      </c>
      <c r="D1021" s="54">
        <v>88247</v>
      </c>
      <c r="E1021" s="49">
        <v>0.6</v>
      </c>
      <c r="F102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021" s="49">
        <f ca="1">ROUND(E1021*G1021,2)</f>
        <v>8.41</v>
      </c>
      <c r="I1021" s="101"/>
      <c r="J1021" s="107"/>
      <c r="K1021" s="18" t="str">
        <f t="shared" si="106"/>
        <v>SEDUC E 53</v>
      </c>
    </row>
    <row r="1022" spans="1:11 1025:1025" ht="13.5" hidden="1">
      <c r="A1022" s="52">
        <f ca="1">H1022</f>
        <v>150.53</v>
      </c>
      <c r="B1022" s="188" t="s">
        <v>15</v>
      </c>
      <c r="C1022" s="189"/>
      <c r="D1022" s="190"/>
      <c r="E1022" s="156"/>
      <c r="F1022" s="49"/>
      <c r="G1022" s="49"/>
      <c r="H1022" s="83">
        <f ca="1">SUM(H1019:H1021)</f>
        <v>150.53</v>
      </c>
      <c r="I1022" s="101" t="str">
        <f>A1017</f>
        <v>SEDUC E 53</v>
      </c>
      <c r="J1022" s="125">
        <f ca="1">H1022</f>
        <v>150.53</v>
      </c>
      <c r="K1022" s="18" t="str">
        <f t="shared" si="106"/>
        <v>SEDUC E 53</v>
      </c>
    </row>
    <row r="1023" spans="1:11 1025:1025" ht="13.5" hidden="1">
      <c r="B1023" s="191"/>
      <c r="C1023" s="192"/>
      <c r="D1023" s="193"/>
      <c r="E1023" s="194"/>
      <c r="F1023" s="139"/>
      <c r="G1023" s="140"/>
      <c r="H1023" s="141"/>
      <c r="I1023" s="101"/>
      <c r="J1023" s="107"/>
      <c r="K1023" s="18" t="str">
        <f t="shared" si="106"/>
        <v>SEDUC E 53</v>
      </c>
    </row>
    <row r="1024" spans="1:11 1025:1025" ht="20.25" hidden="1">
      <c r="B1024" s="352" t="str">
        <f>A1025</f>
        <v>SEDUC E 54</v>
      </c>
      <c r="C1024" s="352"/>
      <c r="D1024" s="352"/>
      <c r="E1024" s="352"/>
      <c r="F1024" s="352"/>
      <c r="G1024" s="352"/>
      <c r="H1024" s="352"/>
      <c r="I1024" s="101"/>
      <c r="J1024" s="107"/>
      <c r="K1024" s="99" t="str">
        <f>B1024</f>
        <v>SEDUC E 54</v>
      </c>
      <c r="AMK1024" s="18"/>
    </row>
    <row r="1025" spans="1:1025" ht="13.5" hidden="1">
      <c r="A1025" s="38" t="s">
        <v>158</v>
      </c>
      <c r="B1025" s="349" t="s">
        <v>159</v>
      </c>
      <c r="C1025" s="350"/>
      <c r="D1025" s="350"/>
      <c r="E1025" s="350"/>
      <c r="F1025" s="351"/>
      <c r="G1025" s="195" t="s">
        <v>5</v>
      </c>
      <c r="H1025" s="196" t="s">
        <v>157</v>
      </c>
      <c r="I1025" s="101"/>
      <c r="J1025" s="107"/>
      <c r="K1025" s="18" t="str">
        <f t="shared" ref="K1025:K1031" si="107">K1024</f>
        <v>SEDUC E 54</v>
      </c>
    </row>
    <row r="1026" spans="1:1025" s="23" customFormat="1" ht="13.5" hidden="1">
      <c r="A1026" s="17"/>
      <c r="B1026" s="42" t="s">
        <v>7</v>
      </c>
      <c r="C1026" s="42" t="s">
        <v>8</v>
      </c>
      <c r="D1026" s="42" t="s">
        <v>9</v>
      </c>
      <c r="E1026" s="124" t="s">
        <v>10</v>
      </c>
      <c r="F1026" s="124" t="s">
        <v>11</v>
      </c>
      <c r="G1026" s="197" t="s">
        <v>12</v>
      </c>
      <c r="H1026" s="124" t="s">
        <v>13</v>
      </c>
      <c r="I1026" s="185"/>
      <c r="J1026" s="186"/>
      <c r="K1026" s="18" t="str">
        <f t="shared" si="107"/>
        <v>SEDUC E 54</v>
      </c>
      <c r="L1026" s="184"/>
      <c r="M1026" s="184"/>
      <c r="N1026" s="184"/>
      <c r="O1026" s="184"/>
      <c r="P1026" s="184"/>
      <c r="Q1026" s="184"/>
      <c r="R1026" s="184"/>
      <c r="S1026" s="184"/>
      <c r="T1026" s="184"/>
      <c r="U1026" s="184"/>
      <c r="V1026" s="184"/>
      <c r="W1026" s="184"/>
      <c r="X1026" s="184"/>
      <c r="Y1026" s="184"/>
      <c r="Z1026" s="184"/>
      <c r="AA1026" s="184"/>
      <c r="AB1026" s="184"/>
      <c r="AC1026" s="184"/>
      <c r="AD1026" s="184"/>
      <c r="AE1026" s="184"/>
      <c r="AF1026" s="184"/>
      <c r="AG1026" s="184"/>
      <c r="AH1026" s="184"/>
      <c r="AI1026" s="184"/>
      <c r="AJ1026" s="184"/>
      <c r="AK1026" s="184"/>
      <c r="AL1026" s="184"/>
      <c r="AM1026" s="184"/>
      <c r="AN1026" s="184"/>
      <c r="AO1026" s="184"/>
      <c r="AP1026" s="184"/>
      <c r="AQ1026" s="184"/>
      <c r="AR1026" s="184"/>
      <c r="AS1026" s="184"/>
      <c r="AT1026" s="184"/>
      <c r="AU1026" s="184"/>
      <c r="AV1026" s="184"/>
      <c r="AW1026" s="184"/>
      <c r="AX1026" s="184"/>
      <c r="AY1026" s="184"/>
      <c r="AZ1026" s="184"/>
      <c r="BA1026" s="184"/>
      <c r="BB1026" s="184"/>
      <c r="BC1026" s="184"/>
      <c r="BD1026" s="184"/>
      <c r="BE1026" s="184"/>
      <c r="BF1026" s="184"/>
      <c r="BG1026" s="184"/>
      <c r="BH1026" s="184"/>
      <c r="BI1026" s="184"/>
      <c r="BJ1026" s="184"/>
      <c r="BK1026" s="184"/>
      <c r="BL1026" s="184"/>
      <c r="BM1026" s="184"/>
      <c r="BN1026" s="184"/>
      <c r="BO1026" s="184"/>
      <c r="BP1026" s="184"/>
      <c r="BQ1026" s="184"/>
      <c r="BR1026" s="184"/>
      <c r="BS1026" s="184"/>
      <c r="BT1026" s="184"/>
      <c r="BU1026" s="184"/>
      <c r="BV1026" s="184"/>
      <c r="BW1026" s="184"/>
      <c r="BX1026" s="184"/>
      <c r="BY1026" s="184"/>
      <c r="BZ1026" s="184"/>
      <c r="CA1026" s="184"/>
      <c r="CB1026" s="184"/>
      <c r="CC1026" s="184"/>
      <c r="CD1026" s="184"/>
      <c r="CE1026" s="184"/>
      <c r="CF1026" s="184"/>
      <c r="CG1026" s="184"/>
      <c r="CH1026" s="184"/>
      <c r="CI1026" s="184"/>
      <c r="CJ1026" s="184"/>
      <c r="CK1026" s="184"/>
      <c r="CL1026" s="184"/>
      <c r="CM1026" s="184"/>
      <c r="CN1026" s="184"/>
      <c r="CO1026" s="184"/>
      <c r="CP1026" s="184"/>
      <c r="CQ1026" s="184"/>
      <c r="CR1026" s="184"/>
      <c r="CS1026" s="184"/>
      <c r="CT1026" s="184"/>
      <c r="CU1026" s="184"/>
      <c r="CV1026" s="184"/>
      <c r="CW1026" s="184"/>
      <c r="CX1026" s="184"/>
      <c r="CY1026" s="184"/>
      <c r="CZ1026" s="184"/>
      <c r="DA1026" s="184"/>
      <c r="DB1026" s="184"/>
      <c r="DC1026" s="184"/>
      <c r="DD1026" s="184"/>
      <c r="DE1026" s="184"/>
      <c r="DF1026" s="184"/>
      <c r="DG1026" s="184"/>
      <c r="DH1026" s="184"/>
      <c r="DI1026" s="184"/>
      <c r="DJ1026" s="184"/>
      <c r="DK1026" s="184"/>
      <c r="DL1026" s="184"/>
      <c r="DM1026" s="184"/>
      <c r="DN1026" s="184"/>
      <c r="DO1026" s="184"/>
      <c r="DP1026" s="184"/>
      <c r="DQ1026" s="184"/>
      <c r="DR1026" s="184"/>
      <c r="DS1026" s="184"/>
      <c r="DT1026" s="184"/>
      <c r="DU1026" s="184"/>
      <c r="DV1026" s="184"/>
      <c r="DW1026" s="184"/>
      <c r="DX1026" s="184"/>
      <c r="DY1026" s="184"/>
      <c r="DZ1026" s="184"/>
      <c r="EA1026" s="184"/>
      <c r="EB1026" s="184"/>
      <c r="EC1026" s="184"/>
      <c r="ED1026" s="184"/>
      <c r="EE1026" s="184"/>
      <c r="EF1026" s="184"/>
      <c r="EG1026" s="184"/>
      <c r="EH1026" s="184"/>
      <c r="EI1026" s="184"/>
      <c r="EJ1026" s="184"/>
      <c r="EK1026" s="184"/>
      <c r="EL1026" s="184"/>
      <c r="EM1026" s="184"/>
      <c r="EN1026" s="184"/>
      <c r="EO1026" s="184"/>
      <c r="EP1026" s="184"/>
      <c r="EQ1026" s="184"/>
      <c r="ER1026" s="184"/>
      <c r="ES1026" s="184"/>
      <c r="ET1026" s="184"/>
      <c r="EU1026" s="184"/>
      <c r="EV1026" s="184"/>
      <c r="EW1026" s="184"/>
      <c r="EX1026" s="184"/>
      <c r="EY1026" s="184"/>
      <c r="EZ1026" s="184"/>
      <c r="FA1026" s="184"/>
      <c r="FB1026" s="184"/>
      <c r="FC1026" s="184"/>
      <c r="FD1026" s="184"/>
      <c r="FE1026" s="184"/>
      <c r="FF1026" s="184"/>
      <c r="FG1026" s="184"/>
      <c r="FH1026" s="184"/>
      <c r="FI1026" s="184"/>
      <c r="FJ1026" s="184"/>
      <c r="FK1026" s="184"/>
      <c r="FL1026" s="184"/>
      <c r="FM1026" s="184"/>
      <c r="FN1026" s="184"/>
      <c r="FO1026" s="184"/>
      <c r="FP1026" s="184"/>
      <c r="FQ1026" s="184"/>
      <c r="FR1026" s="184"/>
      <c r="FS1026" s="184"/>
      <c r="FT1026" s="184"/>
      <c r="FU1026" s="184"/>
      <c r="FV1026" s="184"/>
      <c r="FW1026" s="184"/>
      <c r="FX1026" s="184"/>
      <c r="FY1026" s="184"/>
      <c r="FZ1026" s="184"/>
      <c r="GA1026" s="184"/>
      <c r="GB1026" s="184"/>
      <c r="GC1026" s="184"/>
      <c r="GD1026" s="184"/>
      <c r="GE1026" s="184"/>
      <c r="GF1026" s="184"/>
      <c r="GG1026" s="184"/>
      <c r="GH1026" s="184"/>
      <c r="GI1026" s="184"/>
      <c r="GJ1026" s="184"/>
      <c r="GK1026" s="184"/>
      <c r="GL1026" s="184"/>
      <c r="GM1026" s="184"/>
      <c r="GN1026" s="184"/>
      <c r="GO1026" s="184"/>
      <c r="GP1026" s="184"/>
      <c r="GQ1026" s="184"/>
      <c r="GR1026" s="184"/>
      <c r="GS1026" s="184"/>
      <c r="GT1026" s="184"/>
      <c r="GU1026" s="184"/>
      <c r="GV1026" s="184"/>
      <c r="GW1026" s="184"/>
      <c r="GX1026" s="184"/>
      <c r="GY1026" s="184"/>
      <c r="GZ1026" s="184"/>
      <c r="HA1026" s="184"/>
      <c r="HB1026" s="184"/>
      <c r="HC1026" s="184"/>
      <c r="HD1026" s="184"/>
      <c r="HE1026" s="184"/>
      <c r="HF1026" s="184"/>
      <c r="HG1026" s="184"/>
      <c r="HH1026" s="184"/>
      <c r="HI1026" s="184"/>
      <c r="HJ1026" s="184"/>
      <c r="HK1026" s="184"/>
      <c r="HL1026" s="184"/>
      <c r="HM1026" s="184"/>
      <c r="HN1026" s="184"/>
      <c r="HO1026" s="184"/>
      <c r="HP1026" s="184"/>
      <c r="HQ1026" s="184"/>
      <c r="HR1026" s="184"/>
      <c r="HS1026" s="184"/>
      <c r="HT1026" s="184"/>
      <c r="HU1026" s="184"/>
      <c r="HV1026" s="184"/>
      <c r="HW1026" s="184"/>
      <c r="HX1026" s="184"/>
      <c r="HY1026" s="184"/>
      <c r="HZ1026" s="184"/>
      <c r="IA1026" s="184"/>
      <c r="IB1026" s="184"/>
      <c r="IC1026" s="184"/>
      <c r="ID1026" s="184"/>
      <c r="IE1026" s="184"/>
      <c r="IF1026" s="184"/>
      <c r="IG1026" s="184"/>
      <c r="IH1026" s="184"/>
      <c r="II1026" s="184"/>
      <c r="IJ1026" s="184"/>
      <c r="IK1026" s="184"/>
      <c r="IL1026" s="184"/>
      <c r="IM1026" s="184"/>
      <c r="IN1026" s="184"/>
      <c r="IO1026" s="184"/>
      <c r="IP1026" s="184"/>
      <c r="IQ1026" s="184"/>
      <c r="IR1026" s="184"/>
      <c r="IS1026" s="184"/>
      <c r="IT1026" s="184"/>
      <c r="IU1026" s="184"/>
      <c r="IV1026" s="184"/>
      <c r="IW1026" s="184"/>
      <c r="IX1026" s="184"/>
      <c r="IY1026" s="184"/>
      <c r="IZ1026" s="184"/>
      <c r="JA1026" s="184"/>
      <c r="JB1026" s="184"/>
      <c r="JC1026" s="184"/>
      <c r="JD1026" s="184"/>
      <c r="JE1026" s="184"/>
      <c r="JF1026" s="184"/>
      <c r="JG1026" s="184"/>
      <c r="JH1026" s="184"/>
      <c r="JI1026" s="184"/>
      <c r="JJ1026" s="184"/>
      <c r="JK1026" s="184"/>
      <c r="JL1026" s="184"/>
      <c r="JM1026" s="184"/>
      <c r="JN1026" s="184"/>
      <c r="JO1026" s="184"/>
      <c r="JP1026" s="184"/>
      <c r="JQ1026" s="184"/>
      <c r="JR1026" s="184"/>
      <c r="JS1026" s="184"/>
      <c r="JT1026" s="184"/>
      <c r="JU1026" s="184"/>
      <c r="JV1026" s="184"/>
      <c r="JW1026" s="184"/>
      <c r="JX1026" s="184"/>
      <c r="JY1026" s="184"/>
      <c r="JZ1026" s="184"/>
      <c r="KA1026" s="184"/>
      <c r="KB1026" s="184"/>
      <c r="KC1026" s="184"/>
      <c r="KD1026" s="184"/>
      <c r="KE1026" s="184"/>
      <c r="KF1026" s="184"/>
      <c r="KG1026" s="184"/>
      <c r="KH1026" s="184"/>
      <c r="KI1026" s="184"/>
      <c r="KJ1026" s="184"/>
      <c r="KK1026" s="184"/>
      <c r="KL1026" s="184"/>
      <c r="KM1026" s="184"/>
      <c r="KN1026" s="184"/>
      <c r="KO1026" s="184"/>
      <c r="KP1026" s="184"/>
      <c r="KQ1026" s="184"/>
      <c r="KR1026" s="184"/>
      <c r="KS1026" s="184"/>
      <c r="KT1026" s="184"/>
      <c r="KU1026" s="184"/>
      <c r="KV1026" s="184"/>
      <c r="KW1026" s="184"/>
      <c r="KX1026" s="184"/>
      <c r="KY1026" s="184"/>
      <c r="KZ1026" s="184"/>
      <c r="LA1026" s="184"/>
      <c r="LB1026" s="184"/>
      <c r="LC1026" s="184"/>
      <c r="LD1026" s="184"/>
      <c r="LE1026" s="184"/>
      <c r="LF1026" s="184"/>
      <c r="LG1026" s="184"/>
      <c r="LH1026" s="184"/>
      <c r="LI1026" s="184"/>
      <c r="LJ1026" s="184"/>
      <c r="LK1026" s="184"/>
      <c r="LL1026" s="184"/>
      <c r="LM1026" s="184"/>
      <c r="LN1026" s="184"/>
      <c r="LO1026" s="184"/>
      <c r="LP1026" s="184"/>
      <c r="LQ1026" s="184"/>
      <c r="LR1026" s="184"/>
      <c r="LS1026" s="184"/>
      <c r="LT1026" s="184"/>
      <c r="LU1026" s="184"/>
      <c r="LV1026" s="184"/>
      <c r="LW1026" s="184"/>
      <c r="LX1026" s="184"/>
      <c r="LY1026" s="184"/>
      <c r="LZ1026" s="184"/>
      <c r="MA1026" s="184"/>
      <c r="MB1026" s="184"/>
      <c r="MC1026" s="184"/>
      <c r="MD1026" s="184"/>
      <c r="ME1026" s="184"/>
      <c r="MF1026" s="184"/>
      <c r="MG1026" s="184"/>
      <c r="MH1026" s="184"/>
      <c r="MI1026" s="184"/>
      <c r="MJ1026" s="184"/>
      <c r="MK1026" s="184"/>
      <c r="ML1026" s="184"/>
      <c r="MM1026" s="184"/>
      <c r="MN1026" s="184"/>
      <c r="MO1026" s="184"/>
      <c r="MP1026" s="184"/>
      <c r="MQ1026" s="184"/>
      <c r="MR1026" s="184"/>
      <c r="MS1026" s="184"/>
      <c r="MT1026" s="184"/>
      <c r="MU1026" s="184"/>
      <c r="MV1026" s="184"/>
      <c r="MW1026" s="184"/>
      <c r="MX1026" s="184"/>
      <c r="MY1026" s="184"/>
      <c r="MZ1026" s="184"/>
      <c r="NA1026" s="184"/>
      <c r="NB1026" s="184"/>
      <c r="NC1026" s="184"/>
      <c r="ND1026" s="184"/>
      <c r="NE1026" s="184"/>
      <c r="NF1026" s="184"/>
      <c r="NG1026" s="184"/>
      <c r="NH1026" s="184"/>
      <c r="NI1026" s="184"/>
      <c r="NJ1026" s="184"/>
      <c r="NK1026" s="184"/>
      <c r="NL1026" s="184"/>
      <c r="NM1026" s="184"/>
      <c r="NN1026" s="184"/>
      <c r="NO1026" s="184"/>
      <c r="NP1026" s="184"/>
      <c r="NQ1026" s="184"/>
      <c r="NR1026" s="184"/>
      <c r="NS1026" s="184"/>
      <c r="NT1026" s="184"/>
      <c r="NU1026" s="184"/>
      <c r="NV1026" s="184"/>
      <c r="NW1026" s="184"/>
      <c r="NX1026" s="184"/>
      <c r="NY1026" s="184"/>
      <c r="NZ1026" s="184"/>
      <c r="OA1026" s="184"/>
      <c r="OB1026" s="184"/>
      <c r="OC1026" s="184"/>
      <c r="OD1026" s="184"/>
      <c r="OE1026" s="184"/>
      <c r="OF1026" s="184"/>
      <c r="OG1026" s="184"/>
      <c r="OH1026" s="184"/>
      <c r="OI1026" s="184"/>
      <c r="OJ1026" s="184"/>
      <c r="OK1026" s="184"/>
      <c r="OL1026" s="184"/>
      <c r="OM1026" s="184"/>
      <c r="ON1026" s="184"/>
      <c r="OO1026" s="184"/>
      <c r="OP1026" s="184"/>
      <c r="OQ1026" s="184"/>
      <c r="OR1026" s="184"/>
      <c r="OS1026" s="184"/>
      <c r="OT1026" s="184"/>
      <c r="OU1026" s="184"/>
      <c r="OV1026" s="184"/>
      <c r="OW1026" s="184"/>
      <c r="OX1026" s="184"/>
      <c r="OY1026" s="184"/>
      <c r="OZ1026" s="184"/>
      <c r="PA1026" s="184"/>
      <c r="PB1026" s="184"/>
      <c r="PC1026" s="184"/>
      <c r="PD1026" s="184"/>
      <c r="PE1026" s="184"/>
      <c r="PF1026" s="184"/>
      <c r="PG1026" s="184"/>
      <c r="PH1026" s="184"/>
      <c r="PI1026" s="184"/>
      <c r="PJ1026" s="184"/>
      <c r="PK1026" s="184"/>
      <c r="PL1026" s="184"/>
      <c r="PM1026" s="184"/>
      <c r="PN1026" s="184"/>
      <c r="PO1026" s="184"/>
      <c r="PP1026" s="184"/>
      <c r="PQ1026" s="184"/>
      <c r="PR1026" s="184"/>
      <c r="PS1026" s="184"/>
      <c r="PT1026" s="184"/>
      <c r="PU1026" s="184"/>
      <c r="PV1026" s="184"/>
      <c r="PW1026" s="184"/>
      <c r="PX1026" s="184"/>
      <c r="PY1026" s="184"/>
      <c r="PZ1026" s="184"/>
      <c r="QA1026" s="184"/>
      <c r="QB1026" s="184"/>
      <c r="QC1026" s="184"/>
      <c r="QD1026" s="184"/>
      <c r="QE1026" s="184"/>
      <c r="QF1026" s="184"/>
      <c r="QG1026" s="184"/>
      <c r="QH1026" s="184"/>
      <c r="QI1026" s="184"/>
      <c r="QJ1026" s="184"/>
      <c r="QK1026" s="184"/>
      <c r="QL1026" s="184"/>
      <c r="QM1026" s="184"/>
      <c r="QN1026" s="184"/>
      <c r="QO1026" s="184"/>
      <c r="QP1026" s="184"/>
      <c r="QQ1026" s="184"/>
      <c r="QR1026" s="184"/>
      <c r="QS1026" s="184"/>
      <c r="QT1026" s="184"/>
      <c r="QU1026" s="184"/>
      <c r="QV1026" s="184"/>
      <c r="QW1026" s="184"/>
      <c r="QX1026" s="184"/>
      <c r="QY1026" s="184"/>
      <c r="QZ1026" s="184"/>
      <c r="RA1026" s="184"/>
      <c r="RB1026" s="184"/>
      <c r="RC1026" s="184"/>
      <c r="RD1026" s="184"/>
      <c r="RE1026" s="184"/>
      <c r="RF1026" s="184"/>
      <c r="RG1026" s="184"/>
      <c r="RH1026" s="184"/>
      <c r="RI1026" s="184"/>
      <c r="RJ1026" s="184"/>
      <c r="RK1026" s="184"/>
      <c r="RL1026" s="184"/>
      <c r="RM1026" s="184"/>
      <c r="RN1026" s="184"/>
      <c r="RO1026" s="184"/>
      <c r="RP1026" s="184"/>
      <c r="RQ1026" s="184"/>
      <c r="RR1026" s="184"/>
      <c r="RS1026" s="184"/>
      <c r="RT1026" s="184"/>
      <c r="RU1026" s="184"/>
      <c r="RV1026" s="184"/>
      <c r="RW1026" s="184"/>
      <c r="RX1026" s="184"/>
      <c r="RY1026" s="184"/>
      <c r="RZ1026" s="184"/>
      <c r="SA1026" s="184"/>
      <c r="SB1026" s="184"/>
      <c r="SC1026" s="184"/>
      <c r="SD1026" s="184"/>
      <c r="SE1026" s="184"/>
      <c r="SF1026" s="184"/>
      <c r="SG1026" s="184"/>
      <c r="SH1026" s="184"/>
      <c r="SI1026" s="184"/>
      <c r="SJ1026" s="184"/>
      <c r="SK1026" s="184"/>
      <c r="SL1026" s="184"/>
      <c r="SM1026" s="184"/>
      <c r="SN1026" s="184"/>
      <c r="SO1026" s="184"/>
      <c r="SP1026" s="184"/>
      <c r="SQ1026" s="184"/>
      <c r="SR1026" s="184"/>
      <c r="SS1026" s="184"/>
      <c r="ST1026" s="184"/>
      <c r="SU1026" s="184"/>
      <c r="SV1026" s="184"/>
      <c r="SW1026" s="184"/>
      <c r="SX1026" s="184"/>
      <c r="SY1026" s="184"/>
      <c r="SZ1026" s="184"/>
      <c r="TA1026" s="184"/>
      <c r="TB1026" s="184"/>
      <c r="TC1026" s="184"/>
      <c r="TD1026" s="184"/>
      <c r="TE1026" s="184"/>
      <c r="TF1026" s="184"/>
      <c r="TG1026" s="184"/>
      <c r="TH1026" s="184"/>
      <c r="TI1026" s="184"/>
      <c r="TJ1026" s="184"/>
      <c r="TK1026" s="184"/>
      <c r="TL1026" s="184"/>
      <c r="TM1026" s="184"/>
      <c r="TN1026" s="184"/>
      <c r="TO1026" s="184"/>
      <c r="TP1026" s="184"/>
      <c r="TQ1026" s="184"/>
      <c r="TR1026" s="184"/>
      <c r="TS1026" s="184"/>
      <c r="TT1026" s="184"/>
      <c r="TU1026" s="184"/>
      <c r="TV1026" s="184"/>
      <c r="TW1026" s="184"/>
      <c r="TX1026" s="184"/>
      <c r="TY1026" s="184"/>
      <c r="TZ1026" s="184"/>
      <c r="UA1026" s="184"/>
      <c r="UB1026" s="184"/>
      <c r="UC1026" s="184"/>
      <c r="UD1026" s="184"/>
      <c r="UE1026" s="184"/>
      <c r="UF1026" s="184"/>
      <c r="UG1026" s="184"/>
      <c r="UH1026" s="184"/>
      <c r="UI1026" s="184"/>
      <c r="UJ1026" s="184"/>
      <c r="UK1026" s="184"/>
      <c r="UL1026" s="184"/>
      <c r="UM1026" s="184"/>
      <c r="UN1026" s="184"/>
      <c r="UO1026" s="184"/>
      <c r="UP1026" s="184"/>
      <c r="UQ1026" s="184"/>
      <c r="UR1026" s="184"/>
      <c r="US1026" s="184"/>
      <c r="UT1026" s="184"/>
      <c r="UU1026" s="184"/>
      <c r="UV1026" s="184"/>
      <c r="UW1026" s="184"/>
      <c r="UX1026" s="184"/>
      <c r="UY1026" s="184"/>
      <c r="UZ1026" s="184"/>
      <c r="VA1026" s="184"/>
      <c r="VB1026" s="184"/>
      <c r="VC1026" s="184"/>
      <c r="VD1026" s="184"/>
      <c r="VE1026" s="184"/>
      <c r="VF1026" s="184"/>
      <c r="VG1026" s="184"/>
      <c r="VH1026" s="184"/>
      <c r="VI1026" s="184"/>
      <c r="VJ1026" s="184"/>
      <c r="VK1026" s="184"/>
      <c r="VL1026" s="184"/>
      <c r="VM1026" s="184"/>
      <c r="VN1026" s="184"/>
      <c r="VO1026" s="184"/>
      <c r="VP1026" s="184"/>
      <c r="VQ1026" s="184"/>
      <c r="VR1026" s="184"/>
      <c r="VS1026" s="184"/>
      <c r="VT1026" s="184"/>
      <c r="VU1026" s="184"/>
      <c r="VV1026" s="184"/>
      <c r="VW1026" s="184"/>
      <c r="VX1026" s="184"/>
      <c r="VY1026" s="184"/>
      <c r="VZ1026" s="184"/>
      <c r="WA1026" s="184"/>
      <c r="WB1026" s="184"/>
      <c r="WC1026" s="184"/>
      <c r="WD1026" s="184"/>
      <c r="WE1026" s="184"/>
      <c r="WF1026" s="184"/>
      <c r="WG1026" s="184"/>
      <c r="WH1026" s="184"/>
      <c r="WI1026" s="184"/>
      <c r="WJ1026" s="184"/>
      <c r="WK1026" s="184"/>
      <c r="WL1026" s="184"/>
      <c r="WM1026" s="184"/>
      <c r="WN1026" s="184"/>
      <c r="WO1026" s="184"/>
      <c r="WP1026" s="184"/>
      <c r="WQ1026" s="184"/>
      <c r="WR1026" s="184"/>
      <c r="WS1026" s="184"/>
      <c r="WT1026" s="184"/>
      <c r="WU1026" s="184"/>
      <c r="WV1026" s="184"/>
      <c r="WW1026" s="184"/>
      <c r="WX1026" s="184"/>
      <c r="WY1026" s="184"/>
      <c r="WZ1026" s="184"/>
      <c r="XA1026" s="184"/>
      <c r="XB1026" s="184"/>
      <c r="XC1026" s="184"/>
      <c r="XD1026" s="184"/>
      <c r="XE1026" s="184"/>
      <c r="XF1026" s="184"/>
      <c r="XG1026" s="184"/>
      <c r="XH1026" s="184"/>
      <c r="XI1026" s="184"/>
      <c r="XJ1026" s="184"/>
      <c r="XK1026" s="184"/>
      <c r="XL1026" s="184"/>
      <c r="XM1026" s="184"/>
      <c r="XN1026" s="184"/>
      <c r="XO1026" s="184"/>
      <c r="XP1026" s="184"/>
      <c r="XQ1026" s="184"/>
      <c r="XR1026" s="184"/>
      <c r="XS1026" s="184"/>
      <c r="XT1026" s="184"/>
      <c r="XU1026" s="184"/>
      <c r="XV1026" s="184"/>
      <c r="XW1026" s="184"/>
      <c r="XX1026" s="184"/>
      <c r="XY1026" s="184"/>
      <c r="XZ1026" s="184"/>
      <c r="YA1026" s="184"/>
      <c r="YB1026" s="184"/>
      <c r="YC1026" s="184"/>
      <c r="YD1026" s="184"/>
      <c r="YE1026" s="184"/>
      <c r="YF1026" s="184"/>
      <c r="YG1026" s="184"/>
      <c r="YH1026" s="184"/>
      <c r="YI1026" s="184"/>
      <c r="YJ1026" s="184"/>
      <c r="YK1026" s="184"/>
      <c r="YL1026" s="184"/>
      <c r="YM1026" s="184"/>
      <c r="YN1026" s="184"/>
      <c r="YO1026" s="184"/>
      <c r="YP1026" s="184"/>
      <c r="YQ1026" s="184"/>
      <c r="YR1026" s="184"/>
      <c r="YS1026" s="184"/>
      <c r="YT1026" s="184"/>
      <c r="YU1026" s="184"/>
      <c r="YV1026" s="184"/>
      <c r="YW1026" s="184"/>
      <c r="YX1026" s="184"/>
      <c r="YY1026" s="184"/>
      <c r="YZ1026" s="184"/>
      <c r="ZA1026" s="184"/>
      <c r="ZB1026" s="184"/>
      <c r="ZC1026" s="184"/>
      <c r="ZD1026" s="184"/>
      <c r="ZE1026" s="184"/>
      <c r="ZF1026" s="184"/>
      <c r="ZG1026" s="184"/>
      <c r="ZH1026" s="184"/>
      <c r="ZI1026" s="184"/>
      <c r="ZJ1026" s="184"/>
      <c r="ZK1026" s="184"/>
      <c r="ZL1026" s="184"/>
      <c r="ZM1026" s="184"/>
      <c r="ZN1026" s="184"/>
      <c r="ZO1026" s="184"/>
      <c r="ZP1026" s="184"/>
      <c r="ZQ1026" s="184"/>
      <c r="ZR1026" s="184"/>
      <c r="ZS1026" s="184"/>
      <c r="ZT1026" s="184"/>
      <c r="ZU1026" s="184"/>
      <c r="ZV1026" s="184"/>
      <c r="ZW1026" s="184"/>
      <c r="ZX1026" s="184"/>
      <c r="ZY1026" s="184"/>
      <c r="ZZ1026" s="184"/>
      <c r="AAA1026" s="184"/>
      <c r="AAB1026" s="184"/>
      <c r="AAC1026" s="184"/>
      <c r="AAD1026" s="184"/>
      <c r="AAE1026" s="184"/>
      <c r="AAF1026" s="184"/>
      <c r="AAG1026" s="184"/>
      <c r="AAH1026" s="184"/>
      <c r="AAI1026" s="184"/>
      <c r="AAJ1026" s="184"/>
      <c r="AAK1026" s="184"/>
      <c r="AAL1026" s="184"/>
      <c r="AAM1026" s="184"/>
      <c r="AAN1026" s="184"/>
      <c r="AAO1026" s="184"/>
      <c r="AAP1026" s="184"/>
      <c r="AAQ1026" s="184"/>
      <c r="AAR1026" s="184"/>
      <c r="AAS1026" s="184"/>
      <c r="AAT1026" s="184"/>
      <c r="AAU1026" s="184"/>
      <c r="AAV1026" s="184"/>
      <c r="AAW1026" s="184"/>
      <c r="AAX1026" s="184"/>
      <c r="AAY1026" s="184"/>
      <c r="AAZ1026" s="184"/>
      <c r="ABA1026" s="184"/>
      <c r="ABB1026" s="184"/>
      <c r="ABC1026" s="184"/>
      <c r="ABD1026" s="184"/>
      <c r="ABE1026" s="184"/>
      <c r="ABF1026" s="184"/>
      <c r="ABG1026" s="184"/>
      <c r="ABH1026" s="184"/>
      <c r="ABI1026" s="184"/>
      <c r="ABJ1026" s="184"/>
      <c r="ABK1026" s="184"/>
      <c r="ABL1026" s="184"/>
      <c r="ABM1026" s="184"/>
      <c r="ABN1026" s="184"/>
      <c r="ABO1026" s="184"/>
      <c r="ABP1026" s="184"/>
      <c r="ABQ1026" s="184"/>
      <c r="ABR1026" s="184"/>
      <c r="ABS1026" s="184"/>
      <c r="ABT1026" s="184"/>
      <c r="ABU1026" s="184"/>
      <c r="ABV1026" s="184"/>
      <c r="ABW1026" s="184"/>
      <c r="ABX1026" s="184"/>
      <c r="ABY1026" s="184"/>
      <c r="ABZ1026" s="184"/>
      <c r="ACA1026" s="184"/>
      <c r="ACB1026" s="184"/>
      <c r="ACC1026" s="184"/>
      <c r="ACD1026" s="184"/>
      <c r="ACE1026" s="184"/>
      <c r="ACF1026" s="184"/>
      <c r="ACG1026" s="184"/>
      <c r="ACH1026" s="184"/>
      <c r="ACI1026" s="184"/>
      <c r="ACJ1026" s="184"/>
      <c r="ACK1026" s="184"/>
      <c r="ACL1026" s="184"/>
      <c r="ACM1026" s="184"/>
      <c r="ACN1026" s="184"/>
      <c r="ACO1026" s="184"/>
      <c r="ACP1026" s="184"/>
      <c r="ACQ1026" s="184"/>
      <c r="ACR1026" s="184"/>
      <c r="ACS1026" s="184"/>
      <c r="ACT1026" s="184"/>
      <c r="ACU1026" s="184"/>
      <c r="ACV1026" s="184"/>
      <c r="ACW1026" s="184"/>
      <c r="ACX1026" s="184"/>
      <c r="ACY1026" s="184"/>
      <c r="ACZ1026" s="184"/>
      <c r="ADA1026" s="184"/>
      <c r="ADB1026" s="184"/>
      <c r="ADC1026" s="184"/>
      <c r="ADD1026" s="184"/>
      <c r="ADE1026" s="184"/>
      <c r="ADF1026" s="184"/>
      <c r="ADG1026" s="184"/>
      <c r="ADH1026" s="184"/>
      <c r="ADI1026" s="184"/>
      <c r="ADJ1026" s="184"/>
      <c r="ADK1026" s="184"/>
      <c r="ADL1026" s="184"/>
      <c r="ADM1026" s="184"/>
      <c r="ADN1026" s="184"/>
      <c r="ADO1026" s="184"/>
      <c r="ADP1026" s="184"/>
      <c r="ADQ1026" s="184"/>
      <c r="ADR1026" s="184"/>
      <c r="ADS1026" s="184"/>
      <c r="ADT1026" s="184"/>
      <c r="ADU1026" s="184"/>
      <c r="ADV1026" s="184"/>
      <c r="ADW1026" s="184"/>
      <c r="ADX1026" s="184"/>
      <c r="ADY1026" s="184"/>
      <c r="ADZ1026" s="184"/>
      <c r="AEA1026" s="184"/>
      <c r="AEB1026" s="184"/>
      <c r="AEC1026" s="184"/>
      <c r="AED1026" s="184"/>
      <c r="AEE1026" s="184"/>
      <c r="AEF1026" s="184"/>
      <c r="AEG1026" s="184"/>
      <c r="AEH1026" s="184"/>
      <c r="AEI1026" s="184"/>
      <c r="AEJ1026" s="184"/>
      <c r="AEK1026" s="184"/>
      <c r="AEL1026" s="184"/>
      <c r="AEM1026" s="184"/>
      <c r="AEN1026" s="184"/>
      <c r="AEO1026" s="184"/>
      <c r="AEP1026" s="184"/>
      <c r="AEQ1026" s="184"/>
      <c r="AER1026" s="184"/>
      <c r="AES1026" s="184"/>
      <c r="AET1026" s="184"/>
      <c r="AEU1026" s="184"/>
      <c r="AEV1026" s="184"/>
      <c r="AEW1026" s="184"/>
      <c r="AEX1026" s="184"/>
      <c r="AEY1026" s="184"/>
      <c r="AEZ1026" s="184"/>
      <c r="AFA1026" s="184"/>
      <c r="AFB1026" s="184"/>
      <c r="AFC1026" s="184"/>
      <c r="AFD1026" s="184"/>
      <c r="AFE1026" s="184"/>
      <c r="AFF1026" s="184"/>
      <c r="AFG1026" s="184"/>
      <c r="AFH1026" s="184"/>
      <c r="AFI1026" s="184"/>
      <c r="AFJ1026" s="184"/>
      <c r="AFK1026" s="184"/>
      <c r="AFL1026" s="184"/>
      <c r="AFM1026" s="184"/>
      <c r="AFN1026" s="184"/>
      <c r="AFO1026" s="184"/>
      <c r="AFP1026" s="184"/>
      <c r="AFQ1026" s="184"/>
      <c r="AFR1026" s="184"/>
      <c r="AFS1026" s="184"/>
      <c r="AFT1026" s="184"/>
      <c r="AFU1026" s="184"/>
      <c r="AFV1026" s="184"/>
      <c r="AFW1026" s="184"/>
      <c r="AFX1026" s="184"/>
      <c r="AFY1026" s="184"/>
      <c r="AFZ1026" s="184"/>
      <c r="AGA1026" s="184"/>
      <c r="AGB1026" s="184"/>
      <c r="AGC1026" s="184"/>
      <c r="AGD1026" s="184"/>
      <c r="AGE1026" s="184"/>
      <c r="AGF1026" s="184"/>
      <c r="AGG1026" s="184"/>
      <c r="AGH1026" s="184"/>
      <c r="AGI1026" s="184"/>
      <c r="AGJ1026" s="184"/>
      <c r="AGK1026" s="184"/>
      <c r="AGL1026" s="184"/>
      <c r="AGM1026" s="184"/>
      <c r="AGN1026" s="184"/>
      <c r="AGO1026" s="184"/>
      <c r="AGP1026" s="184"/>
      <c r="AGQ1026" s="184"/>
      <c r="AGR1026" s="184"/>
      <c r="AGS1026" s="184"/>
      <c r="AGT1026" s="184"/>
      <c r="AGU1026" s="184"/>
      <c r="AGV1026" s="184"/>
      <c r="AGW1026" s="184"/>
      <c r="AGX1026" s="184"/>
      <c r="AGY1026" s="184"/>
      <c r="AGZ1026" s="184"/>
      <c r="AHA1026" s="184"/>
      <c r="AHB1026" s="184"/>
      <c r="AHC1026" s="184"/>
      <c r="AHD1026" s="184"/>
      <c r="AHE1026" s="184"/>
      <c r="AHF1026" s="184"/>
      <c r="AHG1026" s="184"/>
      <c r="AHH1026" s="184"/>
      <c r="AHI1026" s="184"/>
      <c r="AHJ1026" s="184"/>
      <c r="AHK1026" s="184"/>
      <c r="AHL1026" s="184"/>
      <c r="AHM1026" s="184"/>
      <c r="AHN1026" s="184"/>
      <c r="AHO1026" s="184"/>
      <c r="AHP1026" s="184"/>
      <c r="AHQ1026" s="184"/>
      <c r="AHR1026" s="184"/>
      <c r="AHS1026" s="184"/>
      <c r="AHT1026" s="184"/>
      <c r="AHU1026" s="184"/>
      <c r="AHV1026" s="184"/>
      <c r="AHW1026" s="184"/>
      <c r="AHX1026" s="184"/>
      <c r="AHY1026" s="184"/>
      <c r="AHZ1026" s="184"/>
      <c r="AIA1026" s="184"/>
      <c r="AIB1026" s="184"/>
      <c r="AIC1026" s="184"/>
      <c r="AID1026" s="184"/>
      <c r="AIE1026" s="184"/>
      <c r="AIF1026" s="184"/>
      <c r="AIG1026" s="184"/>
      <c r="AIH1026" s="184"/>
      <c r="AII1026" s="184"/>
      <c r="AIJ1026" s="184"/>
      <c r="AIK1026" s="184"/>
      <c r="AIL1026" s="184"/>
      <c r="AIM1026" s="184"/>
      <c r="AIN1026" s="184"/>
      <c r="AIO1026" s="184"/>
      <c r="AIP1026" s="184"/>
      <c r="AIQ1026" s="184"/>
      <c r="AIR1026" s="184"/>
      <c r="AIS1026" s="184"/>
      <c r="AIT1026" s="184"/>
      <c r="AIU1026" s="184"/>
      <c r="AIV1026" s="184"/>
      <c r="AIW1026" s="184"/>
      <c r="AIX1026" s="184"/>
      <c r="AIY1026" s="184"/>
      <c r="AIZ1026" s="184"/>
      <c r="AJA1026" s="184"/>
      <c r="AJB1026" s="184"/>
      <c r="AJC1026" s="184"/>
      <c r="AJD1026" s="184"/>
      <c r="AJE1026" s="184"/>
      <c r="AJF1026" s="184"/>
      <c r="AJG1026" s="184"/>
      <c r="AJH1026" s="184"/>
      <c r="AJI1026" s="184"/>
      <c r="AJJ1026" s="184"/>
      <c r="AJK1026" s="184"/>
      <c r="AJL1026" s="184"/>
      <c r="AJM1026" s="184"/>
      <c r="AJN1026" s="184"/>
      <c r="AJO1026" s="184"/>
      <c r="AJP1026" s="184"/>
      <c r="AJQ1026" s="184"/>
      <c r="AJR1026" s="184"/>
      <c r="AJS1026" s="184"/>
      <c r="AJT1026" s="184"/>
      <c r="AJU1026" s="184"/>
      <c r="AJV1026" s="184"/>
      <c r="AJW1026" s="184"/>
      <c r="AJX1026" s="184"/>
      <c r="AJY1026" s="184"/>
      <c r="AJZ1026" s="184"/>
      <c r="AKA1026" s="184"/>
      <c r="AKB1026" s="184"/>
      <c r="AKC1026" s="184"/>
      <c r="AKD1026" s="184"/>
      <c r="AKE1026" s="184"/>
      <c r="AKF1026" s="184"/>
      <c r="AKG1026" s="184"/>
      <c r="AKH1026" s="184"/>
      <c r="AKI1026" s="184"/>
      <c r="AKJ1026" s="184"/>
      <c r="AKK1026" s="184"/>
      <c r="AKL1026" s="184"/>
      <c r="AKM1026" s="184"/>
      <c r="AKN1026" s="184"/>
      <c r="AKO1026" s="184"/>
      <c r="AKP1026" s="184"/>
      <c r="AKQ1026" s="184"/>
      <c r="AKR1026" s="184"/>
      <c r="AKS1026" s="184"/>
      <c r="AKT1026" s="184"/>
      <c r="AKU1026" s="184"/>
      <c r="AKV1026" s="184"/>
      <c r="AKW1026" s="184"/>
      <c r="AKX1026" s="184"/>
      <c r="AKY1026" s="184"/>
      <c r="AKZ1026" s="184"/>
      <c r="ALA1026" s="184"/>
      <c r="ALB1026" s="184"/>
      <c r="ALC1026" s="184"/>
      <c r="ALD1026" s="184"/>
      <c r="ALE1026" s="184"/>
      <c r="ALF1026" s="184"/>
      <c r="ALG1026" s="184"/>
      <c r="ALH1026" s="184"/>
      <c r="ALI1026" s="184"/>
      <c r="ALJ1026" s="184"/>
      <c r="ALK1026" s="184"/>
      <c r="ALL1026" s="184"/>
      <c r="ALM1026" s="184"/>
      <c r="ALN1026" s="184"/>
      <c r="ALO1026" s="184"/>
      <c r="ALP1026" s="184"/>
      <c r="ALQ1026" s="184"/>
      <c r="ALR1026" s="184"/>
      <c r="ALS1026" s="184"/>
      <c r="ALT1026" s="184"/>
      <c r="ALU1026" s="184"/>
      <c r="ALV1026" s="184"/>
      <c r="ALW1026" s="184"/>
      <c r="ALX1026" s="184"/>
      <c r="ALY1026" s="184"/>
      <c r="ALZ1026" s="184"/>
      <c r="AMA1026" s="184"/>
      <c r="AMB1026" s="184"/>
      <c r="AMC1026" s="184"/>
      <c r="AMD1026" s="184"/>
      <c r="AME1026" s="184"/>
      <c r="AMF1026" s="184"/>
      <c r="AMG1026" s="184"/>
      <c r="AMH1026" s="184"/>
      <c r="AMI1026" s="184"/>
      <c r="AMJ1026" s="184"/>
    </row>
    <row r="1027" spans="1:1025" hidden="1">
      <c r="B10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54" t="s">
        <v>34</v>
      </c>
      <c r="D1027" s="54" t="s">
        <v>160</v>
      </c>
      <c r="E1027" s="49">
        <v>1</v>
      </c>
      <c r="F10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49">
        <f ca="1">ROUND(E1027*G1027,2)</f>
        <v>51.97</v>
      </c>
      <c r="I1027" s="101"/>
      <c r="J1027" s="107"/>
      <c r="K1027" s="18" t="str">
        <f t="shared" si="107"/>
        <v>SEDUC E 54</v>
      </c>
    </row>
    <row r="1028" spans="1:1025" hidden="1">
      <c r="B10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54" t="s">
        <v>14</v>
      </c>
      <c r="D1028" s="54">
        <v>88264</v>
      </c>
      <c r="E1028" s="49">
        <v>0.6</v>
      </c>
      <c r="F10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028" s="49">
        <f ca="1">ROUND(E1028*G1028,2)</f>
        <v>10.76</v>
      </c>
      <c r="I1028" s="101"/>
      <c r="J1028" s="107"/>
      <c r="K1028" s="18" t="str">
        <f t="shared" si="107"/>
        <v>SEDUC E 54</v>
      </c>
    </row>
    <row r="1029" spans="1:1025" hidden="1">
      <c r="B10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54" t="s">
        <v>14</v>
      </c>
      <c r="D1029" s="54">
        <v>88247</v>
      </c>
      <c r="E1029" s="49">
        <v>0.6</v>
      </c>
      <c r="F10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029" s="49">
        <f ca="1">ROUND(E1029*G1029,2)</f>
        <v>8.41</v>
      </c>
      <c r="I1029" s="101"/>
      <c r="J1029" s="107"/>
      <c r="K1029" s="18" t="str">
        <f t="shared" si="107"/>
        <v>SEDUC E 54</v>
      </c>
    </row>
    <row r="1030" spans="1:1025" ht="13.5" hidden="1">
      <c r="A1030" s="52">
        <f ca="1">H1030</f>
        <v>71.14</v>
      </c>
      <c r="B1030" s="127" t="s">
        <v>15</v>
      </c>
      <c r="C1030" s="128"/>
      <c r="D1030" s="54"/>
      <c r="E1030" s="49"/>
      <c r="F1030" s="49"/>
      <c r="G1030" s="49"/>
      <c r="H1030" s="83">
        <f ca="1">SUM(H1027:H1029)</f>
        <v>71.14</v>
      </c>
      <c r="I1030" s="101" t="str">
        <f>A1025</f>
        <v>SEDUC E 54</v>
      </c>
      <c r="J1030" s="125">
        <f ca="1">H1030</f>
        <v>71.14</v>
      </c>
      <c r="K1030" s="18" t="str">
        <f t="shared" si="107"/>
        <v>SEDUC E 54</v>
      </c>
    </row>
    <row r="1031" spans="1:1025" ht="13.5" hidden="1">
      <c r="B1031" s="136"/>
      <c r="C1031" s="137"/>
      <c r="D1031" s="137"/>
      <c r="E1031" s="138"/>
      <c r="F1031" s="139"/>
      <c r="G1031" s="140"/>
      <c r="H1031" s="141"/>
      <c r="I1031" s="101"/>
      <c r="J1031" s="107"/>
      <c r="K1031" s="18" t="str">
        <f t="shared" si="107"/>
        <v>SEDUC E 54</v>
      </c>
    </row>
    <row r="1032" spans="1:1025" ht="20.25" hidden="1">
      <c r="B1032" s="319" t="str">
        <f>A1033</f>
        <v>SEDUC E 55</v>
      </c>
      <c r="C1032" s="320"/>
      <c r="D1032" s="320"/>
      <c r="E1032" s="320"/>
      <c r="F1032" s="320"/>
      <c r="G1032" s="320"/>
      <c r="H1032" s="321"/>
      <c r="I1032" s="101"/>
      <c r="J1032" s="107"/>
      <c r="K1032" s="99" t="str">
        <f>B1032</f>
        <v>SEDUC E 55</v>
      </c>
      <c r="AMK1032" s="18"/>
    </row>
    <row r="1033" spans="1:1025" ht="13.5" hidden="1">
      <c r="A1033" s="38" t="s">
        <v>161</v>
      </c>
      <c r="B1033" s="353" t="s">
        <v>162</v>
      </c>
      <c r="C1033" s="354"/>
      <c r="D1033" s="354"/>
      <c r="E1033" s="354"/>
      <c r="F1033" s="355"/>
      <c r="G1033" s="85" t="s">
        <v>5</v>
      </c>
      <c r="H1033" s="39" t="s">
        <v>6</v>
      </c>
      <c r="I1033" s="101"/>
      <c r="J1033" s="107"/>
      <c r="K1033" s="18" t="str">
        <f t="shared" ref="K1033:K1049" si="108">K1032</f>
        <v>SEDUC E 55</v>
      </c>
    </row>
    <row r="1034" spans="1:1025" s="23" customFormat="1" hidden="1">
      <c r="A1034" s="17"/>
      <c r="B1034" s="42" t="s">
        <v>7</v>
      </c>
      <c r="C1034" s="42" t="s">
        <v>8</v>
      </c>
      <c r="D1034" s="92" t="s">
        <v>9</v>
      </c>
      <c r="E1034" s="92" t="s">
        <v>10</v>
      </c>
      <c r="F1034" s="92" t="s">
        <v>11</v>
      </c>
      <c r="G1034" s="110" t="s">
        <v>12</v>
      </c>
      <c r="H1034" s="92" t="s">
        <v>13</v>
      </c>
      <c r="I1034" s="185"/>
      <c r="J1034" s="186"/>
      <c r="K1034" s="18" t="str">
        <f t="shared" si="108"/>
        <v>SEDUC E 55</v>
      </c>
      <c r="L1034" s="184"/>
      <c r="M1034" s="184"/>
      <c r="N1034" s="184"/>
      <c r="O1034" s="184"/>
      <c r="P1034" s="184"/>
      <c r="Q1034" s="184"/>
      <c r="R1034" s="184"/>
      <c r="S1034" s="184"/>
      <c r="T1034" s="184"/>
      <c r="U1034" s="184"/>
      <c r="V1034" s="184"/>
      <c r="W1034" s="184"/>
      <c r="X1034" s="184"/>
      <c r="Y1034" s="184"/>
      <c r="Z1034" s="184"/>
      <c r="AA1034" s="184"/>
      <c r="AB1034" s="184"/>
      <c r="AC1034" s="184"/>
      <c r="AD1034" s="184"/>
      <c r="AE1034" s="184"/>
      <c r="AF1034" s="184"/>
      <c r="AG1034" s="184"/>
      <c r="AH1034" s="184"/>
      <c r="AI1034" s="184"/>
      <c r="AJ1034" s="184"/>
      <c r="AK1034" s="184"/>
      <c r="AL1034" s="184"/>
      <c r="AM1034" s="184"/>
      <c r="AN1034" s="184"/>
      <c r="AO1034" s="184"/>
      <c r="AP1034" s="184"/>
      <c r="AQ1034" s="184"/>
      <c r="AR1034" s="184"/>
      <c r="AS1034" s="184"/>
      <c r="AT1034" s="184"/>
      <c r="AU1034" s="184"/>
      <c r="AV1034" s="184"/>
      <c r="AW1034" s="184"/>
      <c r="AX1034" s="184"/>
      <c r="AY1034" s="184"/>
      <c r="AZ1034" s="184"/>
      <c r="BA1034" s="184"/>
      <c r="BB1034" s="184"/>
      <c r="BC1034" s="184"/>
      <c r="BD1034" s="184"/>
      <c r="BE1034" s="184"/>
      <c r="BF1034" s="184"/>
      <c r="BG1034" s="184"/>
      <c r="BH1034" s="184"/>
      <c r="BI1034" s="184"/>
      <c r="BJ1034" s="184"/>
      <c r="BK1034" s="184"/>
      <c r="BL1034" s="184"/>
      <c r="BM1034" s="184"/>
      <c r="BN1034" s="184"/>
      <c r="BO1034" s="184"/>
      <c r="BP1034" s="184"/>
      <c r="BQ1034" s="184"/>
      <c r="BR1034" s="184"/>
      <c r="BS1034" s="184"/>
      <c r="BT1034" s="184"/>
      <c r="BU1034" s="184"/>
      <c r="BV1034" s="184"/>
      <c r="BW1034" s="184"/>
      <c r="BX1034" s="184"/>
      <c r="BY1034" s="184"/>
      <c r="BZ1034" s="184"/>
      <c r="CA1034" s="184"/>
      <c r="CB1034" s="184"/>
      <c r="CC1034" s="184"/>
      <c r="CD1034" s="184"/>
      <c r="CE1034" s="184"/>
      <c r="CF1034" s="184"/>
      <c r="CG1034" s="184"/>
      <c r="CH1034" s="184"/>
      <c r="CI1034" s="184"/>
      <c r="CJ1034" s="184"/>
      <c r="CK1034" s="184"/>
      <c r="CL1034" s="184"/>
      <c r="CM1034" s="184"/>
      <c r="CN1034" s="184"/>
      <c r="CO1034" s="184"/>
      <c r="CP1034" s="184"/>
      <c r="CQ1034" s="184"/>
      <c r="CR1034" s="184"/>
      <c r="CS1034" s="184"/>
      <c r="CT1034" s="184"/>
      <c r="CU1034" s="184"/>
      <c r="CV1034" s="184"/>
      <c r="CW1034" s="184"/>
      <c r="CX1034" s="184"/>
      <c r="CY1034" s="184"/>
      <c r="CZ1034" s="184"/>
      <c r="DA1034" s="184"/>
      <c r="DB1034" s="184"/>
      <c r="DC1034" s="184"/>
      <c r="DD1034" s="184"/>
      <c r="DE1034" s="184"/>
      <c r="DF1034" s="184"/>
      <c r="DG1034" s="184"/>
      <c r="DH1034" s="184"/>
      <c r="DI1034" s="184"/>
      <c r="DJ1034" s="184"/>
      <c r="DK1034" s="184"/>
      <c r="DL1034" s="184"/>
      <c r="DM1034" s="184"/>
      <c r="DN1034" s="184"/>
      <c r="DO1034" s="184"/>
      <c r="DP1034" s="184"/>
      <c r="DQ1034" s="184"/>
      <c r="DR1034" s="184"/>
      <c r="DS1034" s="184"/>
      <c r="DT1034" s="184"/>
      <c r="DU1034" s="184"/>
      <c r="DV1034" s="184"/>
      <c r="DW1034" s="184"/>
      <c r="DX1034" s="184"/>
      <c r="DY1034" s="184"/>
      <c r="DZ1034" s="184"/>
      <c r="EA1034" s="184"/>
      <c r="EB1034" s="184"/>
      <c r="EC1034" s="184"/>
      <c r="ED1034" s="184"/>
      <c r="EE1034" s="184"/>
      <c r="EF1034" s="184"/>
      <c r="EG1034" s="184"/>
      <c r="EH1034" s="184"/>
      <c r="EI1034" s="184"/>
      <c r="EJ1034" s="184"/>
      <c r="EK1034" s="184"/>
      <c r="EL1034" s="184"/>
      <c r="EM1034" s="184"/>
      <c r="EN1034" s="184"/>
      <c r="EO1034" s="184"/>
      <c r="EP1034" s="184"/>
      <c r="EQ1034" s="184"/>
      <c r="ER1034" s="184"/>
      <c r="ES1034" s="184"/>
      <c r="ET1034" s="184"/>
      <c r="EU1034" s="184"/>
      <c r="EV1034" s="184"/>
      <c r="EW1034" s="184"/>
      <c r="EX1034" s="184"/>
      <c r="EY1034" s="184"/>
      <c r="EZ1034" s="184"/>
      <c r="FA1034" s="184"/>
      <c r="FB1034" s="184"/>
      <c r="FC1034" s="184"/>
      <c r="FD1034" s="184"/>
      <c r="FE1034" s="184"/>
      <c r="FF1034" s="184"/>
      <c r="FG1034" s="184"/>
      <c r="FH1034" s="184"/>
      <c r="FI1034" s="184"/>
      <c r="FJ1034" s="184"/>
      <c r="FK1034" s="184"/>
      <c r="FL1034" s="184"/>
      <c r="FM1034" s="184"/>
      <c r="FN1034" s="184"/>
      <c r="FO1034" s="184"/>
      <c r="FP1034" s="184"/>
      <c r="FQ1034" s="184"/>
      <c r="FR1034" s="184"/>
      <c r="FS1034" s="184"/>
      <c r="FT1034" s="184"/>
      <c r="FU1034" s="184"/>
      <c r="FV1034" s="184"/>
      <c r="FW1034" s="184"/>
      <c r="FX1034" s="184"/>
      <c r="FY1034" s="184"/>
      <c r="FZ1034" s="184"/>
      <c r="GA1034" s="184"/>
      <c r="GB1034" s="184"/>
      <c r="GC1034" s="184"/>
      <c r="GD1034" s="184"/>
      <c r="GE1034" s="184"/>
      <c r="GF1034" s="184"/>
      <c r="GG1034" s="184"/>
      <c r="GH1034" s="184"/>
      <c r="GI1034" s="184"/>
      <c r="GJ1034" s="184"/>
      <c r="GK1034" s="184"/>
      <c r="GL1034" s="184"/>
      <c r="GM1034" s="184"/>
      <c r="GN1034" s="184"/>
      <c r="GO1034" s="184"/>
      <c r="GP1034" s="184"/>
      <c r="GQ1034" s="184"/>
      <c r="GR1034" s="184"/>
      <c r="GS1034" s="184"/>
      <c r="GT1034" s="184"/>
      <c r="GU1034" s="184"/>
      <c r="GV1034" s="184"/>
      <c r="GW1034" s="184"/>
      <c r="GX1034" s="184"/>
      <c r="GY1034" s="184"/>
      <c r="GZ1034" s="184"/>
      <c r="HA1034" s="184"/>
      <c r="HB1034" s="184"/>
      <c r="HC1034" s="184"/>
      <c r="HD1034" s="184"/>
      <c r="HE1034" s="184"/>
      <c r="HF1034" s="184"/>
      <c r="HG1034" s="184"/>
      <c r="HH1034" s="184"/>
      <c r="HI1034" s="184"/>
      <c r="HJ1034" s="184"/>
      <c r="HK1034" s="184"/>
      <c r="HL1034" s="184"/>
      <c r="HM1034" s="184"/>
      <c r="HN1034" s="184"/>
      <c r="HO1034" s="184"/>
      <c r="HP1034" s="184"/>
      <c r="HQ1034" s="184"/>
      <c r="HR1034" s="184"/>
      <c r="HS1034" s="184"/>
      <c r="HT1034" s="184"/>
      <c r="HU1034" s="184"/>
      <c r="HV1034" s="184"/>
      <c r="HW1034" s="184"/>
      <c r="HX1034" s="184"/>
      <c r="HY1034" s="184"/>
      <c r="HZ1034" s="184"/>
      <c r="IA1034" s="184"/>
      <c r="IB1034" s="184"/>
      <c r="IC1034" s="184"/>
      <c r="ID1034" s="184"/>
      <c r="IE1034" s="184"/>
      <c r="IF1034" s="184"/>
      <c r="IG1034" s="184"/>
      <c r="IH1034" s="184"/>
      <c r="II1034" s="184"/>
      <c r="IJ1034" s="184"/>
      <c r="IK1034" s="184"/>
      <c r="IL1034" s="184"/>
      <c r="IM1034" s="184"/>
      <c r="IN1034" s="184"/>
      <c r="IO1034" s="184"/>
      <c r="IP1034" s="184"/>
      <c r="IQ1034" s="184"/>
      <c r="IR1034" s="184"/>
      <c r="IS1034" s="184"/>
      <c r="IT1034" s="184"/>
      <c r="IU1034" s="184"/>
      <c r="IV1034" s="184"/>
      <c r="IW1034" s="184"/>
      <c r="IX1034" s="184"/>
      <c r="IY1034" s="184"/>
      <c r="IZ1034" s="184"/>
      <c r="JA1034" s="184"/>
      <c r="JB1034" s="184"/>
      <c r="JC1034" s="184"/>
      <c r="JD1034" s="184"/>
      <c r="JE1034" s="184"/>
      <c r="JF1034" s="184"/>
      <c r="JG1034" s="184"/>
      <c r="JH1034" s="184"/>
      <c r="JI1034" s="184"/>
      <c r="JJ1034" s="184"/>
      <c r="JK1034" s="184"/>
      <c r="JL1034" s="184"/>
      <c r="JM1034" s="184"/>
      <c r="JN1034" s="184"/>
      <c r="JO1034" s="184"/>
      <c r="JP1034" s="184"/>
      <c r="JQ1034" s="184"/>
      <c r="JR1034" s="184"/>
      <c r="JS1034" s="184"/>
      <c r="JT1034" s="184"/>
      <c r="JU1034" s="184"/>
      <c r="JV1034" s="184"/>
      <c r="JW1034" s="184"/>
      <c r="JX1034" s="184"/>
      <c r="JY1034" s="184"/>
      <c r="JZ1034" s="184"/>
      <c r="KA1034" s="184"/>
      <c r="KB1034" s="184"/>
      <c r="KC1034" s="184"/>
      <c r="KD1034" s="184"/>
      <c r="KE1034" s="184"/>
      <c r="KF1034" s="184"/>
      <c r="KG1034" s="184"/>
      <c r="KH1034" s="184"/>
      <c r="KI1034" s="184"/>
      <c r="KJ1034" s="184"/>
      <c r="KK1034" s="184"/>
      <c r="KL1034" s="184"/>
      <c r="KM1034" s="184"/>
      <c r="KN1034" s="184"/>
      <c r="KO1034" s="184"/>
      <c r="KP1034" s="184"/>
      <c r="KQ1034" s="184"/>
      <c r="KR1034" s="184"/>
      <c r="KS1034" s="184"/>
      <c r="KT1034" s="184"/>
      <c r="KU1034" s="184"/>
      <c r="KV1034" s="184"/>
      <c r="KW1034" s="184"/>
      <c r="KX1034" s="184"/>
      <c r="KY1034" s="184"/>
      <c r="KZ1034" s="184"/>
      <c r="LA1034" s="184"/>
      <c r="LB1034" s="184"/>
      <c r="LC1034" s="184"/>
      <c r="LD1034" s="184"/>
      <c r="LE1034" s="184"/>
      <c r="LF1034" s="184"/>
      <c r="LG1034" s="184"/>
      <c r="LH1034" s="184"/>
      <c r="LI1034" s="184"/>
      <c r="LJ1034" s="184"/>
      <c r="LK1034" s="184"/>
      <c r="LL1034" s="184"/>
      <c r="LM1034" s="184"/>
      <c r="LN1034" s="184"/>
      <c r="LO1034" s="184"/>
      <c r="LP1034" s="184"/>
      <c r="LQ1034" s="184"/>
      <c r="LR1034" s="184"/>
      <c r="LS1034" s="184"/>
      <c r="LT1034" s="184"/>
      <c r="LU1034" s="184"/>
      <c r="LV1034" s="184"/>
      <c r="LW1034" s="184"/>
      <c r="LX1034" s="184"/>
      <c r="LY1034" s="184"/>
      <c r="LZ1034" s="184"/>
      <c r="MA1034" s="184"/>
      <c r="MB1034" s="184"/>
      <c r="MC1034" s="184"/>
      <c r="MD1034" s="184"/>
      <c r="ME1034" s="184"/>
      <c r="MF1034" s="184"/>
      <c r="MG1034" s="184"/>
      <c r="MH1034" s="184"/>
      <c r="MI1034" s="184"/>
      <c r="MJ1034" s="184"/>
      <c r="MK1034" s="184"/>
      <c r="ML1034" s="184"/>
      <c r="MM1034" s="184"/>
      <c r="MN1034" s="184"/>
      <c r="MO1034" s="184"/>
      <c r="MP1034" s="184"/>
      <c r="MQ1034" s="184"/>
      <c r="MR1034" s="184"/>
      <c r="MS1034" s="184"/>
      <c r="MT1034" s="184"/>
      <c r="MU1034" s="184"/>
      <c r="MV1034" s="184"/>
      <c r="MW1034" s="184"/>
      <c r="MX1034" s="184"/>
      <c r="MY1034" s="184"/>
      <c r="MZ1034" s="184"/>
      <c r="NA1034" s="184"/>
      <c r="NB1034" s="184"/>
      <c r="NC1034" s="184"/>
      <c r="ND1034" s="184"/>
      <c r="NE1034" s="184"/>
      <c r="NF1034" s="184"/>
      <c r="NG1034" s="184"/>
      <c r="NH1034" s="184"/>
      <c r="NI1034" s="184"/>
      <c r="NJ1034" s="184"/>
      <c r="NK1034" s="184"/>
      <c r="NL1034" s="184"/>
      <c r="NM1034" s="184"/>
      <c r="NN1034" s="184"/>
      <c r="NO1034" s="184"/>
      <c r="NP1034" s="184"/>
      <c r="NQ1034" s="184"/>
      <c r="NR1034" s="184"/>
      <c r="NS1034" s="184"/>
      <c r="NT1034" s="184"/>
      <c r="NU1034" s="184"/>
      <c r="NV1034" s="184"/>
      <c r="NW1034" s="184"/>
      <c r="NX1034" s="184"/>
      <c r="NY1034" s="184"/>
      <c r="NZ1034" s="184"/>
      <c r="OA1034" s="184"/>
      <c r="OB1034" s="184"/>
      <c r="OC1034" s="184"/>
      <c r="OD1034" s="184"/>
      <c r="OE1034" s="184"/>
      <c r="OF1034" s="184"/>
      <c r="OG1034" s="184"/>
      <c r="OH1034" s="184"/>
      <c r="OI1034" s="184"/>
      <c r="OJ1034" s="184"/>
      <c r="OK1034" s="184"/>
      <c r="OL1034" s="184"/>
      <c r="OM1034" s="184"/>
      <c r="ON1034" s="184"/>
      <c r="OO1034" s="184"/>
      <c r="OP1034" s="184"/>
      <c r="OQ1034" s="184"/>
      <c r="OR1034" s="184"/>
      <c r="OS1034" s="184"/>
      <c r="OT1034" s="184"/>
      <c r="OU1034" s="184"/>
      <c r="OV1034" s="184"/>
      <c r="OW1034" s="184"/>
      <c r="OX1034" s="184"/>
      <c r="OY1034" s="184"/>
      <c r="OZ1034" s="184"/>
      <c r="PA1034" s="184"/>
      <c r="PB1034" s="184"/>
      <c r="PC1034" s="184"/>
      <c r="PD1034" s="184"/>
      <c r="PE1034" s="184"/>
      <c r="PF1034" s="184"/>
      <c r="PG1034" s="184"/>
      <c r="PH1034" s="184"/>
      <c r="PI1034" s="184"/>
      <c r="PJ1034" s="184"/>
      <c r="PK1034" s="184"/>
      <c r="PL1034" s="184"/>
      <c r="PM1034" s="184"/>
      <c r="PN1034" s="184"/>
      <c r="PO1034" s="184"/>
      <c r="PP1034" s="184"/>
      <c r="PQ1034" s="184"/>
      <c r="PR1034" s="184"/>
      <c r="PS1034" s="184"/>
      <c r="PT1034" s="184"/>
      <c r="PU1034" s="184"/>
      <c r="PV1034" s="184"/>
      <c r="PW1034" s="184"/>
      <c r="PX1034" s="184"/>
      <c r="PY1034" s="184"/>
      <c r="PZ1034" s="184"/>
      <c r="QA1034" s="184"/>
      <c r="QB1034" s="184"/>
      <c r="QC1034" s="184"/>
      <c r="QD1034" s="184"/>
      <c r="QE1034" s="184"/>
      <c r="QF1034" s="184"/>
      <c r="QG1034" s="184"/>
      <c r="QH1034" s="184"/>
      <c r="QI1034" s="184"/>
      <c r="QJ1034" s="184"/>
      <c r="QK1034" s="184"/>
      <c r="QL1034" s="184"/>
      <c r="QM1034" s="184"/>
      <c r="QN1034" s="184"/>
      <c r="QO1034" s="184"/>
      <c r="QP1034" s="184"/>
      <c r="QQ1034" s="184"/>
      <c r="QR1034" s="184"/>
      <c r="QS1034" s="184"/>
      <c r="QT1034" s="184"/>
      <c r="QU1034" s="184"/>
      <c r="QV1034" s="184"/>
      <c r="QW1034" s="184"/>
      <c r="QX1034" s="184"/>
      <c r="QY1034" s="184"/>
      <c r="QZ1034" s="184"/>
      <c r="RA1034" s="184"/>
      <c r="RB1034" s="184"/>
      <c r="RC1034" s="184"/>
      <c r="RD1034" s="184"/>
      <c r="RE1034" s="184"/>
      <c r="RF1034" s="184"/>
      <c r="RG1034" s="184"/>
      <c r="RH1034" s="184"/>
      <c r="RI1034" s="184"/>
      <c r="RJ1034" s="184"/>
      <c r="RK1034" s="184"/>
      <c r="RL1034" s="184"/>
      <c r="RM1034" s="184"/>
      <c r="RN1034" s="184"/>
      <c r="RO1034" s="184"/>
      <c r="RP1034" s="184"/>
      <c r="RQ1034" s="184"/>
      <c r="RR1034" s="184"/>
      <c r="RS1034" s="184"/>
      <c r="RT1034" s="184"/>
      <c r="RU1034" s="184"/>
      <c r="RV1034" s="184"/>
      <c r="RW1034" s="184"/>
      <c r="RX1034" s="184"/>
      <c r="RY1034" s="184"/>
      <c r="RZ1034" s="184"/>
      <c r="SA1034" s="184"/>
      <c r="SB1034" s="184"/>
      <c r="SC1034" s="184"/>
      <c r="SD1034" s="184"/>
      <c r="SE1034" s="184"/>
      <c r="SF1034" s="184"/>
      <c r="SG1034" s="184"/>
      <c r="SH1034" s="184"/>
      <c r="SI1034" s="184"/>
      <c r="SJ1034" s="184"/>
      <c r="SK1034" s="184"/>
      <c r="SL1034" s="184"/>
      <c r="SM1034" s="184"/>
      <c r="SN1034" s="184"/>
      <c r="SO1034" s="184"/>
      <c r="SP1034" s="184"/>
      <c r="SQ1034" s="184"/>
      <c r="SR1034" s="184"/>
      <c r="SS1034" s="184"/>
      <c r="ST1034" s="184"/>
      <c r="SU1034" s="184"/>
      <c r="SV1034" s="184"/>
      <c r="SW1034" s="184"/>
      <c r="SX1034" s="184"/>
      <c r="SY1034" s="184"/>
      <c r="SZ1034" s="184"/>
      <c r="TA1034" s="184"/>
      <c r="TB1034" s="184"/>
      <c r="TC1034" s="184"/>
      <c r="TD1034" s="184"/>
      <c r="TE1034" s="184"/>
      <c r="TF1034" s="184"/>
      <c r="TG1034" s="184"/>
      <c r="TH1034" s="184"/>
      <c r="TI1034" s="184"/>
      <c r="TJ1034" s="184"/>
      <c r="TK1034" s="184"/>
      <c r="TL1034" s="184"/>
      <c r="TM1034" s="184"/>
      <c r="TN1034" s="184"/>
      <c r="TO1034" s="184"/>
      <c r="TP1034" s="184"/>
      <c r="TQ1034" s="184"/>
      <c r="TR1034" s="184"/>
      <c r="TS1034" s="184"/>
      <c r="TT1034" s="184"/>
      <c r="TU1034" s="184"/>
      <c r="TV1034" s="184"/>
      <c r="TW1034" s="184"/>
      <c r="TX1034" s="184"/>
      <c r="TY1034" s="184"/>
      <c r="TZ1034" s="184"/>
      <c r="UA1034" s="184"/>
      <c r="UB1034" s="184"/>
      <c r="UC1034" s="184"/>
      <c r="UD1034" s="184"/>
      <c r="UE1034" s="184"/>
      <c r="UF1034" s="184"/>
      <c r="UG1034" s="184"/>
      <c r="UH1034" s="184"/>
      <c r="UI1034" s="184"/>
      <c r="UJ1034" s="184"/>
      <c r="UK1034" s="184"/>
      <c r="UL1034" s="184"/>
      <c r="UM1034" s="184"/>
      <c r="UN1034" s="184"/>
      <c r="UO1034" s="184"/>
      <c r="UP1034" s="184"/>
      <c r="UQ1034" s="184"/>
      <c r="UR1034" s="184"/>
      <c r="US1034" s="184"/>
      <c r="UT1034" s="184"/>
      <c r="UU1034" s="184"/>
      <c r="UV1034" s="184"/>
      <c r="UW1034" s="184"/>
      <c r="UX1034" s="184"/>
      <c r="UY1034" s="184"/>
      <c r="UZ1034" s="184"/>
      <c r="VA1034" s="184"/>
      <c r="VB1034" s="184"/>
      <c r="VC1034" s="184"/>
      <c r="VD1034" s="184"/>
      <c r="VE1034" s="184"/>
      <c r="VF1034" s="184"/>
      <c r="VG1034" s="184"/>
      <c r="VH1034" s="184"/>
      <c r="VI1034" s="184"/>
      <c r="VJ1034" s="184"/>
      <c r="VK1034" s="184"/>
      <c r="VL1034" s="184"/>
      <c r="VM1034" s="184"/>
      <c r="VN1034" s="184"/>
      <c r="VO1034" s="184"/>
      <c r="VP1034" s="184"/>
      <c r="VQ1034" s="184"/>
      <c r="VR1034" s="184"/>
      <c r="VS1034" s="184"/>
      <c r="VT1034" s="184"/>
      <c r="VU1034" s="184"/>
      <c r="VV1034" s="184"/>
      <c r="VW1034" s="184"/>
      <c r="VX1034" s="184"/>
      <c r="VY1034" s="184"/>
      <c r="VZ1034" s="184"/>
      <c r="WA1034" s="184"/>
      <c r="WB1034" s="184"/>
      <c r="WC1034" s="184"/>
      <c r="WD1034" s="184"/>
      <c r="WE1034" s="184"/>
      <c r="WF1034" s="184"/>
      <c r="WG1034" s="184"/>
      <c r="WH1034" s="184"/>
      <c r="WI1034" s="184"/>
      <c r="WJ1034" s="184"/>
      <c r="WK1034" s="184"/>
      <c r="WL1034" s="184"/>
      <c r="WM1034" s="184"/>
      <c r="WN1034" s="184"/>
      <c r="WO1034" s="184"/>
      <c r="WP1034" s="184"/>
      <c r="WQ1034" s="184"/>
      <c r="WR1034" s="184"/>
      <c r="WS1034" s="184"/>
      <c r="WT1034" s="184"/>
      <c r="WU1034" s="184"/>
      <c r="WV1034" s="184"/>
      <c r="WW1034" s="184"/>
      <c r="WX1034" s="184"/>
      <c r="WY1034" s="184"/>
      <c r="WZ1034" s="184"/>
      <c r="XA1034" s="184"/>
      <c r="XB1034" s="184"/>
      <c r="XC1034" s="184"/>
      <c r="XD1034" s="184"/>
      <c r="XE1034" s="184"/>
      <c r="XF1034" s="184"/>
      <c r="XG1034" s="184"/>
      <c r="XH1034" s="184"/>
      <c r="XI1034" s="184"/>
      <c r="XJ1034" s="184"/>
      <c r="XK1034" s="184"/>
      <c r="XL1034" s="184"/>
      <c r="XM1034" s="184"/>
      <c r="XN1034" s="184"/>
      <c r="XO1034" s="184"/>
      <c r="XP1034" s="184"/>
      <c r="XQ1034" s="184"/>
      <c r="XR1034" s="184"/>
      <c r="XS1034" s="184"/>
      <c r="XT1034" s="184"/>
      <c r="XU1034" s="184"/>
      <c r="XV1034" s="184"/>
      <c r="XW1034" s="184"/>
      <c r="XX1034" s="184"/>
      <c r="XY1034" s="184"/>
      <c r="XZ1034" s="184"/>
      <c r="YA1034" s="184"/>
      <c r="YB1034" s="184"/>
      <c r="YC1034" s="184"/>
      <c r="YD1034" s="184"/>
      <c r="YE1034" s="184"/>
      <c r="YF1034" s="184"/>
      <c r="YG1034" s="184"/>
      <c r="YH1034" s="184"/>
      <c r="YI1034" s="184"/>
      <c r="YJ1034" s="184"/>
      <c r="YK1034" s="184"/>
      <c r="YL1034" s="184"/>
      <c r="YM1034" s="184"/>
      <c r="YN1034" s="184"/>
      <c r="YO1034" s="184"/>
      <c r="YP1034" s="184"/>
      <c r="YQ1034" s="184"/>
      <c r="YR1034" s="184"/>
      <c r="YS1034" s="184"/>
      <c r="YT1034" s="184"/>
      <c r="YU1034" s="184"/>
      <c r="YV1034" s="184"/>
      <c r="YW1034" s="184"/>
      <c r="YX1034" s="184"/>
      <c r="YY1034" s="184"/>
      <c r="YZ1034" s="184"/>
      <c r="ZA1034" s="184"/>
      <c r="ZB1034" s="184"/>
      <c r="ZC1034" s="184"/>
      <c r="ZD1034" s="184"/>
      <c r="ZE1034" s="184"/>
      <c r="ZF1034" s="184"/>
      <c r="ZG1034" s="184"/>
      <c r="ZH1034" s="184"/>
      <c r="ZI1034" s="184"/>
      <c r="ZJ1034" s="184"/>
      <c r="ZK1034" s="184"/>
      <c r="ZL1034" s="184"/>
      <c r="ZM1034" s="184"/>
      <c r="ZN1034" s="184"/>
      <c r="ZO1034" s="184"/>
      <c r="ZP1034" s="184"/>
      <c r="ZQ1034" s="184"/>
      <c r="ZR1034" s="184"/>
      <c r="ZS1034" s="184"/>
      <c r="ZT1034" s="184"/>
      <c r="ZU1034" s="184"/>
      <c r="ZV1034" s="184"/>
      <c r="ZW1034" s="184"/>
      <c r="ZX1034" s="184"/>
      <c r="ZY1034" s="184"/>
      <c r="ZZ1034" s="184"/>
      <c r="AAA1034" s="184"/>
      <c r="AAB1034" s="184"/>
      <c r="AAC1034" s="184"/>
      <c r="AAD1034" s="184"/>
      <c r="AAE1034" s="184"/>
      <c r="AAF1034" s="184"/>
      <c r="AAG1034" s="184"/>
      <c r="AAH1034" s="184"/>
      <c r="AAI1034" s="184"/>
      <c r="AAJ1034" s="184"/>
      <c r="AAK1034" s="184"/>
      <c r="AAL1034" s="184"/>
      <c r="AAM1034" s="184"/>
      <c r="AAN1034" s="184"/>
      <c r="AAO1034" s="184"/>
      <c r="AAP1034" s="184"/>
      <c r="AAQ1034" s="184"/>
      <c r="AAR1034" s="184"/>
      <c r="AAS1034" s="184"/>
      <c r="AAT1034" s="184"/>
      <c r="AAU1034" s="184"/>
      <c r="AAV1034" s="184"/>
      <c r="AAW1034" s="184"/>
      <c r="AAX1034" s="184"/>
      <c r="AAY1034" s="184"/>
      <c r="AAZ1034" s="184"/>
      <c r="ABA1034" s="184"/>
      <c r="ABB1034" s="184"/>
      <c r="ABC1034" s="184"/>
      <c r="ABD1034" s="184"/>
      <c r="ABE1034" s="184"/>
      <c r="ABF1034" s="184"/>
      <c r="ABG1034" s="184"/>
      <c r="ABH1034" s="184"/>
      <c r="ABI1034" s="184"/>
      <c r="ABJ1034" s="184"/>
      <c r="ABK1034" s="184"/>
      <c r="ABL1034" s="184"/>
      <c r="ABM1034" s="184"/>
      <c r="ABN1034" s="184"/>
      <c r="ABO1034" s="184"/>
      <c r="ABP1034" s="184"/>
      <c r="ABQ1034" s="184"/>
      <c r="ABR1034" s="184"/>
      <c r="ABS1034" s="184"/>
      <c r="ABT1034" s="184"/>
      <c r="ABU1034" s="184"/>
      <c r="ABV1034" s="184"/>
      <c r="ABW1034" s="184"/>
      <c r="ABX1034" s="184"/>
      <c r="ABY1034" s="184"/>
      <c r="ABZ1034" s="184"/>
      <c r="ACA1034" s="184"/>
      <c r="ACB1034" s="184"/>
      <c r="ACC1034" s="184"/>
      <c r="ACD1034" s="184"/>
      <c r="ACE1034" s="184"/>
      <c r="ACF1034" s="184"/>
      <c r="ACG1034" s="184"/>
      <c r="ACH1034" s="184"/>
      <c r="ACI1034" s="184"/>
      <c r="ACJ1034" s="184"/>
      <c r="ACK1034" s="184"/>
      <c r="ACL1034" s="184"/>
      <c r="ACM1034" s="184"/>
      <c r="ACN1034" s="184"/>
      <c r="ACO1034" s="184"/>
      <c r="ACP1034" s="184"/>
      <c r="ACQ1034" s="184"/>
      <c r="ACR1034" s="184"/>
      <c r="ACS1034" s="184"/>
      <c r="ACT1034" s="184"/>
      <c r="ACU1034" s="184"/>
      <c r="ACV1034" s="184"/>
      <c r="ACW1034" s="184"/>
      <c r="ACX1034" s="184"/>
      <c r="ACY1034" s="184"/>
      <c r="ACZ1034" s="184"/>
      <c r="ADA1034" s="184"/>
      <c r="ADB1034" s="184"/>
      <c r="ADC1034" s="184"/>
      <c r="ADD1034" s="184"/>
      <c r="ADE1034" s="184"/>
      <c r="ADF1034" s="184"/>
      <c r="ADG1034" s="184"/>
      <c r="ADH1034" s="184"/>
      <c r="ADI1034" s="184"/>
      <c r="ADJ1034" s="184"/>
      <c r="ADK1034" s="184"/>
      <c r="ADL1034" s="184"/>
      <c r="ADM1034" s="184"/>
      <c r="ADN1034" s="184"/>
      <c r="ADO1034" s="184"/>
      <c r="ADP1034" s="184"/>
      <c r="ADQ1034" s="184"/>
      <c r="ADR1034" s="184"/>
      <c r="ADS1034" s="184"/>
      <c r="ADT1034" s="184"/>
      <c r="ADU1034" s="184"/>
      <c r="ADV1034" s="184"/>
      <c r="ADW1034" s="184"/>
      <c r="ADX1034" s="184"/>
      <c r="ADY1034" s="184"/>
      <c r="ADZ1034" s="184"/>
      <c r="AEA1034" s="184"/>
      <c r="AEB1034" s="184"/>
      <c r="AEC1034" s="184"/>
      <c r="AED1034" s="184"/>
      <c r="AEE1034" s="184"/>
      <c r="AEF1034" s="184"/>
      <c r="AEG1034" s="184"/>
      <c r="AEH1034" s="184"/>
      <c r="AEI1034" s="184"/>
      <c r="AEJ1034" s="184"/>
      <c r="AEK1034" s="184"/>
      <c r="AEL1034" s="184"/>
      <c r="AEM1034" s="184"/>
      <c r="AEN1034" s="184"/>
      <c r="AEO1034" s="184"/>
      <c r="AEP1034" s="184"/>
      <c r="AEQ1034" s="184"/>
      <c r="AER1034" s="184"/>
      <c r="AES1034" s="184"/>
      <c r="AET1034" s="184"/>
      <c r="AEU1034" s="184"/>
      <c r="AEV1034" s="184"/>
      <c r="AEW1034" s="184"/>
      <c r="AEX1034" s="184"/>
      <c r="AEY1034" s="184"/>
      <c r="AEZ1034" s="184"/>
      <c r="AFA1034" s="184"/>
      <c r="AFB1034" s="184"/>
      <c r="AFC1034" s="184"/>
      <c r="AFD1034" s="184"/>
      <c r="AFE1034" s="184"/>
      <c r="AFF1034" s="184"/>
      <c r="AFG1034" s="184"/>
      <c r="AFH1034" s="184"/>
      <c r="AFI1034" s="184"/>
      <c r="AFJ1034" s="184"/>
      <c r="AFK1034" s="184"/>
      <c r="AFL1034" s="184"/>
      <c r="AFM1034" s="184"/>
      <c r="AFN1034" s="184"/>
      <c r="AFO1034" s="184"/>
      <c r="AFP1034" s="184"/>
      <c r="AFQ1034" s="184"/>
      <c r="AFR1034" s="184"/>
      <c r="AFS1034" s="184"/>
      <c r="AFT1034" s="184"/>
      <c r="AFU1034" s="184"/>
      <c r="AFV1034" s="184"/>
      <c r="AFW1034" s="184"/>
      <c r="AFX1034" s="184"/>
      <c r="AFY1034" s="184"/>
      <c r="AFZ1034" s="184"/>
      <c r="AGA1034" s="184"/>
      <c r="AGB1034" s="184"/>
      <c r="AGC1034" s="184"/>
      <c r="AGD1034" s="184"/>
      <c r="AGE1034" s="184"/>
      <c r="AGF1034" s="184"/>
      <c r="AGG1034" s="184"/>
      <c r="AGH1034" s="184"/>
      <c r="AGI1034" s="184"/>
      <c r="AGJ1034" s="184"/>
      <c r="AGK1034" s="184"/>
      <c r="AGL1034" s="184"/>
      <c r="AGM1034" s="184"/>
      <c r="AGN1034" s="184"/>
      <c r="AGO1034" s="184"/>
      <c r="AGP1034" s="184"/>
      <c r="AGQ1034" s="184"/>
      <c r="AGR1034" s="184"/>
      <c r="AGS1034" s="184"/>
      <c r="AGT1034" s="184"/>
      <c r="AGU1034" s="184"/>
      <c r="AGV1034" s="184"/>
      <c r="AGW1034" s="184"/>
      <c r="AGX1034" s="184"/>
      <c r="AGY1034" s="184"/>
      <c r="AGZ1034" s="184"/>
      <c r="AHA1034" s="184"/>
      <c r="AHB1034" s="184"/>
      <c r="AHC1034" s="184"/>
      <c r="AHD1034" s="184"/>
      <c r="AHE1034" s="184"/>
      <c r="AHF1034" s="184"/>
      <c r="AHG1034" s="184"/>
      <c r="AHH1034" s="184"/>
      <c r="AHI1034" s="184"/>
      <c r="AHJ1034" s="184"/>
      <c r="AHK1034" s="184"/>
      <c r="AHL1034" s="184"/>
      <c r="AHM1034" s="184"/>
      <c r="AHN1034" s="184"/>
      <c r="AHO1034" s="184"/>
      <c r="AHP1034" s="184"/>
      <c r="AHQ1034" s="184"/>
      <c r="AHR1034" s="184"/>
      <c r="AHS1034" s="184"/>
      <c r="AHT1034" s="184"/>
      <c r="AHU1034" s="184"/>
      <c r="AHV1034" s="184"/>
      <c r="AHW1034" s="184"/>
      <c r="AHX1034" s="184"/>
      <c r="AHY1034" s="184"/>
      <c r="AHZ1034" s="184"/>
      <c r="AIA1034" s="184"/>
      <c r="AIB1034" s="184"/>
      <c r="AIC1034" s="184"/>
      <c r="AID1034" s="184"/>
      <c r="AIE1034" s="184"/>
      <c r="AIF1034" s="184"/>
      <c r="AIG1034" s="184"/>
      <c r="AIH1034" s="184"/>
      <c r="AII1034" s="184"/>
      <c r="AIJ1034" s="184"/>
      <c r="AIK1034" s="184"/>
      <c r="AIL1034" s="184"/>
      <c r="AIM1034" s="184"/>
      <c r="AIN1034" s="184"/>
      <c r="AIO1034" s="184"/>
      <c r="AIP1034" s="184"/>
      <c r="AIQ1034" s="184"/>
      <c r="AIR1034" s="184"/>
      <c r="AIS1034" s="184"/>
      <c r="AIT1034" s="184"/>
      <c r="AIU1034" s="184"/>
      <c r="AIV1034" s="184"/>
      <c r="AIW1034" s="184"/>
      <c r="AIX1034" s="184"/>
      <c r="AIY1034" s="184"/>
      <c r="AIZ1034" s="184"/>
      <c r="AJA1034" s="184"/>
      <c r="AJB1034" s="184"/>
      <c r="AJC1034" s="184"/>
      <c r="AJD1034" s="184"/>
      <c r="AJE1034" s="184"/>
      <c r="AJF1034" s="184"/>
      <c r="AJG1034" s="184"/>
      <c r="AJH1034" s="184"/>
      <c r="AJI1034" s="184"/>
      <c r="AJJ1034" s="184"/>
      <c r="AJK1034" s="184"/>
      <c r="AJL1034" s="184"/>
      <c r="AJM1034" s="184"/>
      <c r="AJN1034" s="184"/>
      <c r="AJO1034" s="184"/>
      <c r="AJP1034" s="184"/>
      <c r="AJQ1034" s="184"/>
      <c r="AJR1034" s="184"/>
      <c r="AJS1034" s="184"/>
      <c r="AJT1034" s="184"/>
      <c r="AJU1034" s="184"/>
      <c r="AJV1034" s="184"/>
      <c r="AJW1034" s="184"/>
      <c r="AJX1034" s="184"/>
      <c r="AJY1034" s="184"/>
      <c r="AJZ1034" s="184"/>
      <c r="AKA1034" s="184"/>
      <c r="AKB1034" s="184"/>
      <c r="AKC1034" s="184"/>
      <c r="AKD1034" s="184"/>
      <c r="AKE1034" s="184"/>
      <c r="AKF1034" s="184"/>
      <c r="AKG1034" s="184"/>
      <c r="AKH1034" s="184"/>
      <c r="AKI1034" s="184"/>
      <c r="AKJ1034" s="184"/>
      <c r="AKK1034" s="184"/>
      <c r="AKL1034" s="184"/>
      <c r="AKM1034" s="184"/>
      <c r="AKN1034" s="184"/>
      <c r="AKO1034" s="184"/>
      <c r="AKP1034" s="184"/>
      <c r="AKQ1034" s="184"/>
      <c r="AKR1034" s="184"/>
      <c r="AKS1034" s="184"/>
      <c r="AKT1034" s="184"/>
      <c r="AKU1034" s="184"/>
      <c r="AKV1034" s="184"/>
      <c r="AKW1034" s="184"/>
      <c r="AKX1034" s="184"/>
      <c r="AKY1034" s="184"/>
      <c r="AKZ1034" s="184"/>
      <c r="ALA1034" s="184"/>
      <c r="ALB1034" s="184"/>
      <c r="ALC1034" s="184"/>
      <c r="ALD1034" s="184"/>
      <c r="ALE1034" s="184"/>
      <c r="ALF1034" s="184"/>
      <c r="ALG1034" s="184"/>
      <c r="ALH1034" s="184"/>
      <c r="ALI1034" s="184"/>
      <c r="ALJ1034" s="184"/>
      <c r="ALK1034" s="184"/>
      <c r="ALL1034" s="184"/>
      <c r="ALM1034" s="184"/>
      <c r="ALN1034" s="184"/>
      <c r="ALO1034" s="184"/>
      <c r="ALP1034" s="184"/>
      <c r="ALQ1034" s="184"/>
      <c r="ALR1034" s="184"/>
      <c r="ALS1034" s="184"/>
      <c r="ALT1034" s="184"/>
      <c r="ALU1034" s="184"/>
      <c r="ALV1034" s="184"/>
      <c r="ALW1034" s="184"/>
      <c r="ALX1034" s="184"/>
      <c r="ALY1034" s="184"/>
      <c r="ALZ1034" s="184"/>
      <c r="AMA1034" s="184"/>
      <c r="AMB1034" s="184"/>
      <c r="AMC1034" s="184"/>
      <c r="AMD1034" s="184"/>
      <c r="AME1034" s="184"/>
      <c r="AMF1034" s="184"/>
      <c r="AMG1034" s="184"/>
      <c r="AMH1034" s="184"/>
      <c r="AMI1034" s="184"/>
      <c r="AMJ1034" s="184"/>
    </row>
    <row r="1035" spans="1:1025" hidden="1">
      <c r="B103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54" t="s">
        <v>14</v>
      </c>
      <c r="D1035" s="54">
        <v>88316</v>
      </c>
      <c r="E1035" s="49">
        <v>4</v>
      </c>
      <c r="F103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35" s="49">
        <f ca="1">ROUND(E1035*G1035,2)</f>
        <v>55.52</v>
      </c>
      <c r="I1035" s="101"/>
      <c r="J1035" s="107"/>
      <c r="K1035" s="18" t="str">
        <f t="shared" si="108"/>
        <v>SEDUC E 55</v>
      </c>
    </row>
    <row r="1036" spans="1:1025" ht="36" hidden="1">
      <c r="B10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51" t="s">
        <v>14</v>
      </c>
      <c r="D1036" s="54">
        <v>91634</v>
      </c>
      <c r="E1036" s="49">
        <v>1</v>
      </c>
      <c r="F10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147.62</v>
      </c>
      <c r="H1036" s="49">
        <f ca="1">ROUND(E1036*G1036,2)</f>
        <v>147.62</v>
      </c>
      <c r="I1036" s="101"/>
      <c r="J1036" s="107"/>
      <c r="K1036" s="18" t="str">
        <f t="shared" si="108"/>
        <v>SEDUC E 55</v>
      </c>
    </row>
    <row r="1037" spans="1:1025" ht="24" hidden="1">
      <c r="B103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37" s="51" t="s">
        <v>14</v>
      </c>
      <c r="D1037" s="198">
        <v>94969</v>
      </c>
      <c r="E1037" s="49">
        <v>0.75</v>
      </c>
      <c r="F103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325.37</v>
      </c>
      <c r="H1037" s="49">
        <f ca="1">ROUND(E1037*G1037,2)</f>
        <v>244.03</v>
      </c>
      <c r="I1037" s="101"/>
      <c r="J1037" s="107"/>
      <c r="K1037" s="18" t="str">
        <f t="shared" si="108"/>
        <v>SEDUC E 55</v>
      </c>
    </row>
    <row r="1038" spans="1:1025" ht="26.25" hidden="1" customHeight="1">
      <c r="A1038" s="52">
        <f ca="1">H1038</f>
        <v>447.17</v>
      </c>
      <c r="B1038" s="183" t="s">
        <v>15</v>
      </c>
      <c r="C1038" s="54"/>
      <c r="D1038" s="54"/>
      <c r="E1038" s="49"/>
      <c r="F1038" s="49"/>
      <c r="G1038" s="49"/>
      <c r="H1038" s="83">
        <f ca="1">SUM(H1035:H1037)</f>
        <v>447.17</v>
      </c>
      <c r="I1038" s="101" t="str">
        <f>A1033</f>
        <v>SEDUC E 55</v>
      </c>
      <c r="J1038" s="125">
        <f ca="1">H1038</f>
        <v>447.17</v>
      </c>
      <c r="K1038" s="18" t="str">
        <f t="shared" si="108"/>
        <v>SEDUC E 55</v>
      </c>
    </row>
    <row r="1039" spans="1:1025" hidden="1">
      <c r="B1039" s="199"/>
      <c r="C1039" s="200"/>
      <c r="D1039" s="200"/>
      <c r="E1039" s="201"/>
      <c r="F1039" s="200"/>
      <c r="G1039" s="202"/>
      <c r="H1039" s="77"/>
      <c r="I1039" s="101"/>
      <c r="J1039" s="107"/>
      <c r="K1039" s="18" t="str">
        <f t="shared" si="108"/>
        <v>SEDUC E 55</v>
      </c>
    </row>
    <row r="1040" spans="1:1025" ht="20.25" hidden="1">
      <c r="B1040" s="319" t="str">
        <f>A1041</f>
        <v>SEDUC E 55.1</v>
      </c>
      <c r="C1040" s="320"/>
      <c r="D1040" s="320"/>
      <c r="E1040" s="320"/>
      <c r="F1040" s="320"/>
      <c r="G1040" s="320"/>
      <c r="H1040" s="321"/>
      <c r="I1040" s="101"/>
      <c r="J1040" s="107"/>
      <c r="K1040" s="99" t="str">
        <f>B1040</f>
        <v>SEDUC E 55.1</v>
      </c>
      <c r="AMK1040" s="18"/>
    </row>
    <row r="1041" spans="1:1025" ht="13.5" hidden="1">
      <c r="A1041" s="38" t="s">
        <v>163</v>
      </c>
      <c r="B1041" s="353" t="s">
        <v>164</v>
      </c>
      <c r="C1041" s="354"/>
      <c r="D1041" s="354"/>
      <c r="E1041" s="354"/>
      <c r="F1041" s="355"/>
      <c r="G1041" s="85" t="s">
        <v>5</v>
      </c>
      <c r="H1041" s="39" t="s">
        <v>6</v>
      </c>
      <c r="I1041" s="101"/>
      <c r="J1041" s="107"/>
      <c r="K1041" s="18" t="str">
        <f t="shared" si="108"/>
        <v>SEDUC E 55.1</v>
      </c>
    </row>
    <row r="1042" spans="1:1025" s="23" customFormat="1" hidden="1">
      <c r="A1042" s="17"/>
      <c r="B1042" s="42" t="s">
        <v>7</v>
      </c>
      <c r="C1042" s="42" t="s">
        <v>8</v>
      </c>
      <c r="D1042" s="92" t="s">
        <v>9</v>
      </c>
      <c r="E1042" s="92" t="s">
        <v>10</v>
      </c>
      <c r="F1042" s="92" t="s">
        <v>11</v>
      </c>
      <c r="G1042" s="110" t="s">
        <v>12</v>
      </c>
      <c r="H1042" s="92" t="s">
        <v>13</v>
      </c>
      <c r="I1042" s="185"/>
      <c r="J1042" s="186"/>
      <c r="K1042" s="18" t="str">
        <f t="shared" si="108"/>
        <v>SEDUC E 55.1</v>
      </c>
      <c r="L1042" s="184"/>
      <c r="M1042" s="184"/>
      <c r="N1042" s="184"/>
      <c r="O1042" s="184"/>
      <c r="P1042" s="184"/>
      <c r="Q1042" s="184"/>
      <c r="R1042" s="184"/>
      <c r="S1042" s="184"/>
      <c r="T1042" s="184"/>
      <c r="U1042" s="184"/>
      <c r="V1042" s="184"/>
      <c r="W1042" s="184"/>
      <c r="X1042" s="184"/>
      <c r="Y1042" s="184"/>
      <c r="Z1042" s="184"/>
      <c r="AA1042" s="184"/>
      <c r="AB1042" s="184"/>
      <c r="AC1042" s="184"/>
      <c r="AD1042" s="184"/>
      <c r="AE1042" s="184"/>
      <c r="AF1042" s="184"/>
      <c r="AG1042" s="184"/>
      <c r="AH1042" s="184"/>
      <c r="AI1042" s="184"/>
      <c r="AJ1042" s="184"/>
      <c r="AK1042" s="184"/>
      <c r="AL1042" s="184"/>
      <c r="AM1042" s="184"/>
      <c r="AN1042" s="184"/>
      <c r="AO1042" s="184"/>
      <c r="AP1042" s="184"/>
      <c r="AQ1042" s="184"/>
      <c r="AR1042" s="184"/>
      <c r="AS1042" s="184"/>
      <c r="AT1042" s="184"/>
      <c r="AU1042" s="184"/>
      <c r="AV1042" s="184"/>
      <c r="AW1042" s="184"/>
      <c r="AX1042" s="184"/>
      <c r="AY1042" s="184"/>
      <c r="AZ1042" s="184"/>
      <c r="BA1042" s="184"/>
      <c r="BB1042" s="184"/>
      <c r="BC1042" s="184"/>
      <c r="BD1042" s="184"/>
      <c r="BE1042" s="184"/>
      <c r="BF1042" s="184"/>
      <c r="BG1042" s="184"/>
      <c r="BH1042" s="184"/>
      <c r="BI1042" s="184"/>
      <c r="BJ1042" s="184"/>
      <c r="BK1042" s="184"/>
      <c r="BL1042" s="184"/>
      <c r="BM1042" s="184"/>
      <c r="BN1042" s="184"/>
      <c r="BO1042" s="184"/>
      <c r="BP1042" s="184"/>
      <c r="BQ1042" s="184"/>
      <c r="BR1042" s="184"/>
      <c r="BS1042" s="184"/>
      <c r="BT1042" s="184"/>
      <c r="BU1042" s="184"/>
      <c r="BV1042" s="184"/>
      <c r="BW1042" s="184"/>
      <c r="BX1042" s="184"/>
      <c r="BY1042" s="184"/>
      <c r="BZ1042" s="184"/>
      <c r="CA1042" s="184"/>
      <c r="CB1042" s="184"/>
      <c r="CC1042" s="184"/>
      <c r="CD1042" s="184"/>
      <c r="CE1042" s="184"/>
      <c r="CF1042" s="184"/>
      <c r="CG1042" s="184"/>
      <c r="CH1042" s="184"/>
      <c r="CI1042" s="184"/>
      <c r="CJ1042" s="184"/>
      <c r="CK1042" s="184"/>
      <c r="CL1042" s="184"/>
      <c r="CM1042" s="184"/>
      <c r="CN1042" s="184"/>
      <c r="CO1042" s="184"/>
      <c r="CP1042" s="184"/>
      <c r="CQ1042" s="184"/>
      <c r="CR1042" s="184"/>
      <c r="CS1042" s="184"/>
      <c r="CT1042" s="184"/>
      <c r="CU1042" s="184"/>
      <c r="CV1042" s="184"/>
      <c r="CW1042" s="184"/>
      <c r="CX1042" s="184"/>
      <c r="CY1042" s="184"/>
      <c r="CZ1042" s="184"/>
      <c r="DA1042" s="184"/>
      <c r="DB1042" s="184"/>
      <c r="DC1042" s="184"/>
      <c r="DD1042" s="184"/>
      <c r="DE1042" s="184"/>
      <c r="DF1042" s="184"/>
      <c r="DG1042" s="184"/>
      <c r="DH1042" s="184"/>
      <c r="DI1042" s="184"/>
      <c r="DJ1042" s="184"/>
      <c r="DK1042" s="184"/>
      <c r="DL1042" s="184"/>
      <c r="DM1042" s="184"/>
      <c r="DN1042" s="184"/>
      <c r="DO1042" s="184"/>
      <c r="DP1042" s="184"/>
      <c r="DQ1042" s="184"/>
      <c r="DR1042" s="184"/>
      <c r="DS1042" s="184"/>
      <c r="DT1042" s="184"/>
      <c r="DU1042" s="184"/>
      <c r="DV1042" s="184"/>
      <c r="DW1042" s="184"/>
      <c r="DX1042" s="184"/>
      <c r="DY1042" s="184"/>
      <c r="DZ1042" s="184"/>
      <c r="EA1042" s="184"/>
      <c r="EB1042" s="184"/>
      <c r="EC1042" s="184"/>
      <c r="ED1042" s="184"/>
      <c r="EE1042" s="184"/>
      <c r="EF1042" s="184"/>
      <c r="EG1042" s="184"/>
      <c r="EH1042" s="184"/>
      <c r="EI1042" s="184"/>
      <c r="EJ1042" s="184"/>
      <c r="EK1042" s="184"/>
      <c r="EL1042" s="184"/>
      <c r="EM1042" s="184"/>
      <c r="EN1042" s="184"/>
      <c r="EO1042" s="184"/>
      <c r="EP1042" s="184"/>
      <c r="EQ1042" s="184"/>
      <c r="ER1042" s="184"/>
      <c r="ES1042" s="184"/>
      <c r="ET1042" s="184"/>
      <c r="EU1042" s="184"/>
      <c r="EV1042" s="184"/>
      <c r="EW1042" s="184"/>
      <c r="EX1042" s="184"/>
      <c r="EY1042" s="184"/>
      <c r="EZ1042" s="184"/>
      <c r="FA1042" s="184"/>
      <c r="FB1042" s="184"/>
      <c r="FC1042" s="184"/>
      <c r="FD1042" s="184"/>
      <c r="FE1042" s="184"/>
      <c r="FF1042" s="184"/>
      <c r="FG1042" s="184"/>
      <c r="FH1042" s="184"/>
      <c r="FI1042" s="184"/>
      <c r="FJ1042" s="184"/>
      <c r="FK1042" s="184"/>
      <c r="FL1042" s="184"/>
      <c r="FM1042" s="184"/>
      <c r="FN1042" s="184"/>
      <c r="FO1042" s="184"/>
      <c r="FP1042" s="184"/>
      <c r="FQ1042" s="184"/>
      <c r="FR1042" s="184"/>
      <c r="FS1042" s="184"/>
      <c r="FT1042" s="184"/>
      <c r="FU1042" s="184"/>
      <c r="FV1042" s="184"/>
      <c r="FW1042" s="184"/>
      <c r="FX1042" s="184"/>
      <c r="FY1042" s="184"/>
      <c r="FZ1042" s="184"/>
      <c r="GA1042" s="184"/>
      <c r="GB1042" s="184"/>
      <c r="GC1042" s="184"/>
      <c r="GD1042" s="184"/>
      <c r="GE1042" s="184"/>
      <c r="GF1042" s="184"/>
      <c r="GG1042" s="184"/>
      <c r="GH1042" s="184"/>
      <c r="GI1042" s="184"/>
      <c r="GJ1042" s="184"/>
      <c r="GK1042" s="184"/>
      <c r="GL1042" s="184"/>
      <c r="GM1042" s="184"/>
      <c r="GN1042" s="184"/>
      <c r="GO1042" s="184"/>
      <c r="GP1042" s="184"/>
      <c r="GQ1042" s="184"/>
      <c r="GR1042" s="184"/>
      <c r="GS1042" s="184"/>
      <c r="GT1042" s="184"/>
      <c r="GU1042" s="184"/>
      <c r="GV1042" s="184"/>
      <c r="GW1042" s="184"/>
      <c r="GX1042" s="184"/>
      <c r="GY1042" s="184"/>
      <c r="GZ1042" s="184"/>
      <c r="HA1042" s="184"/>
      <c r="HB1042" s="184"/>
      <c r="HC1042" s="184"/>
      <c r="HD1042" s="184"/>
      <c r="HE1042" s="184"/>
      <c r="HF1042" s="184"/>
      <c r="HG1042" s="184"/>
      <c r="HH1042" s="184"/>
      <c r="HI1042" s="184"/>
      <c r="HJ1042" s="184"/>
      <c r="HK1042" s="184"/>
      <c r="HL1042" s="184"/>
      <c r="HM1042" s="184"/>
      <c r="HN1042" s="184"/>
      <c r="HO1042" s="184"/>
      <c r="HP1042" s="184"/>
      <c r="HQ1042" s="184"/>
      <c r="HR1042" s="184"/>
      <c r="HS1042" s="184"/>
      <c r="HT1042" s="184"/>
      <c r="HU1042" s="184"/>
      <c r="HV1042" s="184"/>
      <c r="HW1042" s="184"/>
      <c r="HX1042" s="184"/>
      <c r="HY1042" s="184"/>
      <c r="HZ1042" s="184"/>
      <c r="IA1042" s="184"/>
      <c r="IB1042" s="184"/>
      <c r="IC1042" s="184"/>
      <c r="ID1042" s="184"/>
      <c r="IE1042" s="184"/>
      <c r="IF1042" s="184"/>
      <c r="IG1042" s="184"/>
      <c r="IH1042" s="184"/>
      <c r="II1042" s="184"/>
      <c r="IJ1042" s="184"/>
      <c r="IK1042" s="184"/>
      <c r="IL1042" s="184"/>
      <c r="IM1042" s="184"/>
      <c r="IN1042" s="184"/>
      <c r="IO1042" s="184"/>
      <c r="IP1042" s="184"/>
      <c r="IQ1042" s="184"/>
      <c r="IR1042" s="184"/>
      <c r="IS1042" s="184"/>
      <c r="IT1042" s="184"/>
      <c r="IU1042" s="184"/>
      <c r="IV1042" s="184"/>
      <c r="IW1042" s="184"/>
      <c r="IX1042" s="184"/>
      <c r="IY1042" s="184"/>
      <c r="IZ1042" s="184"/>
      <c r="JA1042" s="184"/>
      <c r="JB1042" s="184"/>
      <c r="JC1042" s="184"/>
      <c r="JD1042" s="184"/>
      <c r="JE1042" s="184"/>
      <c r="JF1042" s="184"/>
      <c r="JG1042" s="184"/>
      <c r="JH1042" s="184"/>
      <c r="JI1042" s="184"/>
      <c r="JJ1042" s="184"/>
      <c r="JK1042" s="184"/>
      <c r="JL1042" s="184"/>
      <c r="JM1042" s="184"/>
      <c r="JN1042" s="184"/>
      <c r="JO1042" s="184"/>
      <c r="JP1042" s="184"/>
      <c r="JQ1042" s="184"/>
      <c r="JR1042" s="184"/>
      <c r="JS1042" s="184"/>
      <c r="JT1042" s="184"/>
      <c r="JU1042" s="184"/>
      <c r="JV1042" s="184"/>
      <c r="JW1042" s="184"/>
      <c r="JX1042" s="184"/>
      <c r="JY1042" s="184"/>
      <c r="JZ1042" s="184"/>
      <c r="KA1042" s="184"/>
      <c r="KB1042" s="184"/>
      <c r="KC1042" s="184"/>
      <c r="KD1042" s="184"/>
      <c r="KE1042" s="184"/>
      <c r="KF1042" s="184"/>
      <c r="KG1042" s="184"/>
      <c r="KH1042" s="184"/>
      <c r="KI1042" s="184"/>
      <c r="KJ1042" s="184"/>
      <c r="KK1042" s="184"/>
      <c r="KL1042" s="184"/>
      <c r="KM1042" s="184"/>
      <c r="KN1042" s="184"/>
      <c r="KO1042" s="184"/>
      <c r="KP1042" s="184"/>
      <c r="KQ1042" s="184"/>
      <c r="KR1042" s="184"/>
      <c r="KS1042" s="184"/>
      <c r="KT1042" s="184"/>
      <c r="KU1042" s="184"/>
      <c r="KV1042" s="184"/>
      <c r="KW1042" s="184"/>
      <c r="KX1042" s="184"/>
      <c r="KY1042" s="184"/>
      <c r="KZ1042" s="184"/>
      <c r="LA1042" s="184"/>
      <c r="LB1042" s="184"/>
      <c r="LC1042" s="184"/>
      <c r="LD1042" s="184"/>
      <c r="LE1042" s="184"/>
      <c r="LF1042" s="184"/>
      <c r="LG1042" s="184"/>
      <c r="LH1042" s="184"/>
      <c r="LI1042" s="184"/>
      <c r="LJ1042" s="184"/>
      <c r="LK1042" s="184"/>
      <c r="LL1042" s="184"/>
      <c r="LM1042" s="184"/>
      <c r="LN1042" s="184"/>
      <c r="LO1042" s="184"/>
      <c r="LP1042" s="184"/>
      <c r="LQ1042" s="184"/>
      <c r="LR1042" s="184"/>
      <c r="LS1042" s="184"/>
      <c r="LT1042" s="184"/>
      <c r="LU1042" s="184"/>
      <c r="LV1042" s="184"/>
      <c r="LW1042" s="184"/>
      <c r="LX1042" s="184"/>
      <c r="LY1042" s="184"/>
      <c r="LZ1042" s="184"/>
      <c r="MA1042" s="184"/>
      <c r="MB1042" s="184"/>
      <c r="MC1042" s="184"/>
      <c r="MD1042" s="184"/>
      <c r="ME1042" s="184"/>
      <c r="MF1042" s="184"/>
      <c r="MG1042" s="184"/>
      <c r="MH1042" s="184"/>
      <c r="MI1042" s="184"/>
      <c r="MJ1042" s="184"/>
      <c r="MK1042" s="184"/>
      <c r="ML1042" s="184"/>
      <c r="MM1042" s="184"/>
      <c r="MN1042" s="184"/>
      <c r="MO1042" s="184"/>
      <c r="MP1042" s="184"/>
      <c r="MQ1042" s="184"/>
      <c r="MR1042" s="184"/>
      <c r="MS1042" s="184"/>
      <c r="MT1042" s="184"/>
      <c r="MU1042" s="184"/>
      <c r="MV1042" s="184"/>
      <c r="MW1042" s="184"/>
      <c r="MX1042" s="184"/>
      <c r="MY1042" s="184"/>
      <c r="MZ1042" s="184"/>
      <c r="NA1042" s="184"/>
      <c r="NB1042" s="184"/>
      <c r="NC1042" s="184"/>
      <c r="ND1042" s="184"/>
      <c r="NE1042" s="184"/>
      <c r="NF1042" s="184"/>
      <c r="NG1042" s="184"/>
      <c r="NH1042" s="184"/>
      <c r="NI1042" s="184"/>
      <c r="NJ1042" s="184"/>
      <c r="NK1042" s="184"/>
      <c r="NL1042" s="184"/>
      <c r="NM1042" s="184"/>
      <c r="NN1042" s="184"/>
      <c r="NO1042" s="184"/>
      <c r="NP1042" s="184"/>
      <c r="NQ1042" s="184"/>
      <c r="NR1042" s="184"/>
      <c r="NS1042" s="184"/>
      <c r="NT1042" s="184"/>
      <c r="NU1042" s="184"/>
      <c r="NV1042" s="184"/>
      <c r="NW1042" s="184"/>
      <c r="NX1042" s="184"/>
      <c r="NY1042" s="184"/>
      <c r="NZ1042" s="184"/>
      <c r="OA1042" s="184"/>
      <c r="OB1042" s="184"/>
      <c r="OC1042" s="184"/>
      <c r="OD1042" s="184"/>
      <c r="OE1042" s="184"/>
      <c r="OF1042" s="184"/>
      <c r="OG1042" s="184"/>
      <c r="OH1042" s="184"/>
      <c r="OI1042" s="184"/>
      <c r="OJ1042" s="184"/>
      <c r="OK1042" s="184"/>
      <c r="OL1042" s="184"/>
      <c r="OM1042" s="184"/>
      <c r="ON1042" s="184"/>
      <c r="OO1042" s="184"/>
      <c r="OP1042" s="184"/>
      <c r="OQ1042" s="184"/>
      <c r="OR1042" s="184"/>
      <c r="OS1042" s="184"/>
      <c r="OT1042" s="184"/>
      <c r="OU1042" s="184"/>
      <c r="OV1042" s="184"/>
      <c r="OW1042" s="184"/>
      <c r="OX1042" s="184"/>
      <c r="OY1042" s="184"/>
      <c r="OZ1042" s="184"/>
      <c r="PA1042" s="184"/>
      <c r="PB1042" s="184"/>
      <c r="PC1042" s="184"/>
      <c r="PD1042" s="184"/>
      <c r="PE1042" s="184"/>
      <c r="PF1042" s="184"/>
      <c r="PG1042" s="184"/>
      <c r="PH1042" s="184"/>
      <c r="PI1042" s="184"/>
      <c r="PJ1042" s="184"/>
      <c r="PK1042" s="184"/>
      <c r="PL1042" s="184"/>
      <c r="PM1042" s="184"/>
      <c r="PN1042" s="184"/>
      <c r="PO1042" s="184"/>
      <c r="PP1042" s="184"/>
      <c r="PQ1042" s="184"/>
      <c r="PR1042" s="184"/>
      <c r="PS1042" s="184"/>
      <c r="PT1042" s="184"/>
      <c r="PU1042" s="184"/>
      <c r="PV1042" s="184"/>
      <c r="PW1042" s="184"/>
      <c r="PX1042" s="184"/>
      <c r="PY1042" s="184"/>
      <c r="PZ1042" s="184"/>
      <c r="QA1042" s="184"/>
      <c r="QB1042" s="184"/>
      <c r="QC1042" s="184"/>
      <c r="QD1042" s="184"/>
      <c r="QE1042" s="184"/>
      <c r="QF1042" s="184"/>
      <c r="QG1042" s="184"/>
      <c r="QH1042" s="184"/>
      <c r="QI1042" s="184"/>
      <c r="QJ1042" s="184"/>
      <c r="QK1042" s="184"/>
      <c r="QL1042" s="184"/>
      <c r="QM1042" s="184"/>
      <c r="QN1042" s="184"/>
      <c r="QO1042" s="184"/>
      <c r="QP1042" s="184"/>
      <c r="QQ1042" s="184"/>
      <c r="QR1042" s="184"/>
      <c r="QS1042" s="184"/>
      <c r="QT1042" s="184"/>
      <c r="QU1042" s="184"/>
      <c r="QV1042" s="184"/>
      <c r="QW1042" s="184"/>
      <c r="QX1042" s="184"/>
      <c r="QY1042" s="184"/>
      <c r="QZ1042" s="184"/>
      <c r="RA1042" s="184"/>
      <c r="RB1042" s="184"/>
      <c r="RC1042" s="184"/>
      <c r="RD1042" s="184"/>
      <c r="RE1042" s="184"/>
      <c r="RF1042" s="184"/>
      <c r="RG1042" s="184"/>
      <c r="RH1042" s="184"/>
      <c r="RI1042" s="184"/>
      <c r="RJ1042" s="184"/>
      <c r="RK1042" s="184"/>
      <c r="RL1042" s="184"/>
      <c r="RM1042" s="184"/>
      <c r="RN1042" s="184"/>
      <c r="RO1042" s="184"/>
      <c r="RP1042" s="184"/>
      <c r="RQ1042" s="184"/>
      <c r="RR1042" s="184"/>
      <c r="RS1042" s="184"/>
      <c r="RT1042" s="184"/>
      <c r="RU1042" s="184"/>
      <c r="RV1042" s="184"/>
      <c r="RW1042" s="184"/>
      <c r="RX1042" s="184"/>
      <c r="RY1042" s="184"/>
      <c r="RZ1042" s="184"/>
      <c r="SA1042" s="184"/>
      <c r="SB1042" s="184"/>
      <c r="SC1042" s="184"/>
      <c r="SD1042" s="184"/>
      <c r="SE1042" s="184"/>
      <c r="SF1042" s="184"/>
      <c r="SG1042" s="184"/>
      <c r="SH1042" s="184"/>
      <c r="SI1042" s="184"/>
      <c r="SJ1042" s="184"/>
      <c r="SK1042" s="184"/>
      <c r="SL1042" s="184"/>
      <c r="SM1042" s="184"/>
      <c r="SN1042" s="184"/>
      <c r="SO1042" s="184"/>
      <c r="SP1042" s="184"/>
      <c r="SQ1042" s="184"/>
      <c r="SR1042" s="184"/>
      <c r="SS1042" s="184"/>
      <c r="ST1042" s="184"/>
      <c r="SU1042" s="184"/>
      <c r="SV1042" s="184"/>
      <c r="SW1042" s="184"/>
      <c r="SX1042" s="184"/>
      <c r="SY1042" s="184"/>
      <c r="SZ1042" s="184"/>
      <c r="TA1042" s="184"/>
      <c r="TB1042" s="184"/>
      <c r="TC1042" s="184"/>
      <c r="TD1042" s="184"/>
      <c r="TE1042" s="184"/>
      <c r="TF1042" s="184"/>
      <c r="TG1042" s="184"/>
      <c r="TH1042" s="184"/>
      <c r="TI1042" s="184"/>
      <c r="TJ1042" s="184"/>
      <c r="TK1042" s="184"/>
      <c r="TL1042" s="184"/>
      <c r="TM1042" s="184"/>
      <c r="TN1042" s="184"/>
      <c r="TO1042" s="184"/>
      <c r="TP1042" s="184"/>
      <c r="TQ1042" s="184"/>
      <c r="TR1042" s="184"/>
      <c r="TS1042" s="184"/>
      <c r="TT1042" s="184"/>
      <c r="TU1042" s="184"/>
      <c r="TV1042" s="184"/>
      <c r="TW1042" s="184"/>
      <c r="TX1042" s="184"/>
      <c r="TY1042" s="184"/>
      <c r="TZ1042" s="184"/>
      <c r="UA1042" s="184"/>
      <c r="UB1042" s="184"/>
      <c r="UC1042" s="184"/>
      <c r="UD1042" s="184"/>
      <c r="UE1042" s="184"/>
      <c r="UF1042" s="184"/>
      <c r="UG1042" s="184"/>
      <c r="UH1042" s="184"/>
      <c r="UI1042" s="184"/>
      <c r="UJ1042" s="184"/>
      <c r="UK1042" s="184"/>
      <c r="UL1042" s="184"/>
      <c r="UM1042" s="184"/>
      <c r="UN1042" s="184"/>
      <c r="UO1042" s="184"/>
      <c r="UP1042" s="184"/>
      <c r="UQ1042" s="184"/>
      <c r="UR1042" s="184"/>
      <c r="US1042" s="184"/>
      <c r="UT1042" s="184"/>
      <c r="UU1042" s="184"/>
      <c r="UV1042" s="184"/>
      <c r="UW1042" s="184"/>
      <c r="UX1042" s="184"/>
      <c r="UY1042" s="184"/>
      <c r="UZ1042" s="184"/>
      <c r="VA1042" s="184"/>
      <c r="VB1042" s="184"/>
      <c r="VC1042" s="184"/>
      <c r="VD1042" s="184"/>
      <c r="VE1042" s="184"/>
      <c r="VF1042" s="184"/>
      <c r="VG1042" s="184"/>
      <c r="VH1042" s="184"/>
      <c r="VI1042" s="184"/>
      <c r="VJ1042" s="184"/>
      <c r="VK1042" s="184"/>
      <c r="VL1042" s="184"/>
      <c r="VM1042" s="184"/>
      <c r="VN1042" s="184"/>
      <c r="VO1042" s="184"/>
      <c r="VP1042" s="184"/>
      <c r="VQ1042" s="184"/>
      <c r="VR1042" s="184"/>
      <c r="VS1042" s="184"/>
      <c r="VT1042" s="184"/>
      <c r="VU1042" s="184"/>
      <c r="VV1042" s="184"/>
      <c r="VW1042" s="184"/>
      <c r="VX1042" s="184"/>
      <c r="VY1042" s="184"/>
      <c r="VZ1042" s="184"/>
      <c r="WA1042" s="184"/>
      <c r="WB1042" s="184"/>
      <c r="WC1042" s="184"/>
      <c r="WD1042" s="184"/>
      <c r="WE1042" s="184"/>
      <c r="WF1042" s="184"/>
      <c r="WG1042" s="184"/>
      <c r="WH1042" s="184"/>
      <c r="WI1042" s="184"/>
      <c r="WJ1042" s="184"/>
      <c r="WK1042" s="184"/>
      <c r="WL1042" s="184"/>
      <c r="WM1042" s="184"/>
      <c r="WN1042" s="184"/>
      <c r="WO1042" s="184"/>
      <c r="WP1042" s="184"/>
      <c r="WQ1042" s="184"/>
      <c r="WR1042" s="184"/>
      <c r="WS1042" s="184"/>
      <c r="WT1042" s="184"/>
      <c r="WU1042" s="184"/>
      <c r="WV1042" s="184"/>
      <c r="WW1042" s="184"/>
      <c r="WX1042" s="184"/>
      <c r="WY1042" s="184"/>
      <c r="WZ1042" s="184"/>
      <c r="XA1042" s="184"/>
      <c r="XB1042" s="184"/>
      <c r="XC1042" s="184"/>
      <c r="XD1042" s="184"/>
      <c r="XE1042" s="184"/>
      <c r="XF1042" s="184"/>
      <c r="XG1042" s="184"/>
      <c r="XH1042" s="184"/>
      <c r="XI1042" s="184"/>
      <c r="XJ1042" s="184"/>
      <c r="XK1042" s="184"/>
      <c r="XL1042" s="184"/>
      <c r="XM1042" s="184"/>
      <c r="XN1042" s="184"/>
      <c r="XO1042" s="184"/>
      <c r="XP1042" s="184"/>
      <c r="XQ1042" s="184"/>
      <c r="XR1042" s="184"/>
      <c r="XS1042" s="184"/>
      <c r="XT1042" s="184"/>
      <c r="XU1042" s="184"/>
      <c r="XV1042" s="184"/>
      <c r="XW1042" s="184"/>
      <c r="XX1042" s="184"/>
      <c r="XY1042" s="184"/>
      <c r="XZ1042" s="184"/>
      <c r="YA1042" s="184"/>
      <c r="YB1042" s="184"/>
      <c r="YC1042" s="184"/>
      <c r="YD1042" s="184"/>
      <c r="YE1042" s="184"/>
      <c r="YF1042" s="184"/>
      <c r="YG1042" s="184"/>
      <c r="YH1042" s="184"/>
      <c r="YI1042" s="184"/>
      <c r="YJ1042" s="184"/>
      <c r="YK1042" s="184"/>
      <c r="YL1042" s="184"/>
      <c r="YM1042" s="184"/>
      <c r="YN1042" s="184"/>
      <c r="YO1042" s="184"/>
      <c r="YP1042" s="184"/>
      <c r="YQ1042" s="184"/>
      <c r="YR1042" s="184"/>
      <c r="YS1042" s="184"/>
      <c r="YT1042" s="184"/>
      <c r="YU1042" s="184"/>
      <c r="YV1042" s="184"/>
      <c r="YW1042" s="184"/>
      <c r="YX1042" s="184"/>
      <c r="YY1042" s="184"/>
      <c r="YZ1042" s="184"/>
      <c r="ZA1042" s="184"/>
      <c r="ZB1042" s="184"/>
      <c r="ZC1042" s="184"/>
      <c r="ZD1042" s="184"/>
      <c r="ZE1042" s="184"/>
      <c r="ZF1042" s="184"/>
      <c r="ZG1042" s="184"/>
      <c r="ZH1042" s="184"/>
      <c r="ZI1042" s="184"/>
      <c r="ZJ1042" s="184"/>
      <c r="ZK1042" s="184"/>
      <c r="ZL1042" s="184"/>
      <c r="ZM1042" s="184"/>
      <c r="ZN1042" s="184"/>
      <c r="ZO1042" s="184"/>
      <c r="ZP1042" s="184"/>
      <c r="ZQ1042" s="184"/>
      <c r="ZR1042" s="184"/>
      <c r="ZS1042" s="184"/>
      <c r="ZT1042" s="184"/>
      <c r="ZU1042" s="184"/>
      <c r="ZV1042" s="184"/>
      <c r="ZW1042" s="184"/>
      <c r="ZX1042" s="184"/>
      <c r="ZY1042" s="184"/>
      <c r="ZZ1042" s="184"/>
      <c r="AAA1042" s="184"/>
      <c r="AAB1042" s="184"/>
      <c r="AAC1042" s="184"/>
      <c r="AAD1042" s="184"/>
      <c r="AAE1042" s="184"/>
      <c r="AAF1042" s="184"/>
      <c r="AAG1042" s="184"/>
      <c r="AAH1042" s="184"/>
      <c r="AAI1042" s="184"/>
      <c r="AAJ1042" s="184"/>
      <c r="AAK1042" s="184"/>
      <c r="AAL1042" s="184"/>
      <c r="AAM1042" s="184"/>
      <c r="AAN1042" s="184"/>
      <c r="AAO1042" s="184"/>
      <c r="AAP1042" s="184"/>
      <c r="AAQ1042" s="184"/>
      <c r="AAR1042" s="184"/>
      <c r="AAS1042" s="184"/>
      <c r="AAT1042" s="184"/>
      <c r="AAU1042" s="184"/>
      <c r="AAV1042" s="184"/>
      <c r="AAW1042" s="184"/>
      <c r="AAX1042" s="184"/>
      <c r="AAY1042" s="184"/>
      <c r="AAZ1042" s="184"/>
      <c r="ABA1042" s="184"/>
      <c r="ABB1042" s="184"/>
      <c r="ABC1042" s="184"/>
      <c r="ABD1042" s="184"/>
      <c r="ABE1042" s="184"/>
      <c r="ABF1042" s="184"/>
      <c r="ABG1042" s="184"/>
      <c r="ABH1042" s="184"/>
      <c r="ABI1042" s="184"/>
      <c r="ABJ1042" s="184"/>
      <c r="ABK1042" s="184"/>
      <c r="ABL1042" s="184"/>
      <c r="ABM1042" s="184"/>
      <c r="ABN1042" s="184"/>
      <c r="ABO1042" s="184"/>
      <c r="ABP1042" s="184"/>
      <c r="ABQ1042" s="184"/>
      <c r="ABR1042" s="184"/>
      <c r="ABS1042" s="184"/>
      <c r="ABT1042" s="184"/>
      <c r="ABU1042" s="184"/>
      <c r="ABV1042" s="184"/>
      <c r="ABW1042" s="184"/>
      <c r="ABX1042" s="184"/>
      <c r="ABY1042" s="184"/>
      <c r="ABZ1042" s="184"/>
      <c r="ACA1042" s="184"/>
      <c r="ACB1042" s="184"/>
      <c r="ACC1042" s="184"/>
      <c r="ACD1042" s="184"/>
      <c r="ACE1042" s="184"/>
      <c r="ACF1042" s="184"/>
      <c r="ACG1042" s="184"/>
      <c r="ACH1042" s="184"/>
      <c r="ACI1042" s="184"/>
      <c r="ACJ1042" s="184"/>
      <c r="ACK1042" s="184"/>
      <c r="ACL1042" s="184"/>
      <c r="ACM1042" s="184"/>
      <c r="ACN1042" s="184"/>
      <c r="ACO1042" s="184"/>
      <c r="ACP1042" s="184"/>
      <c r="ACQ1042" s="184"/>
      <c r="ACR1042" s="184"/>
      <c r="ACS1042" s="184"/>
      <c r="ACT1042" s="184"/>
      <c r="ACU1042" s="184"/>
      <c r="ACV1042" s="184"/>
      <c r="ACW1042" s="184"/>
      <c r="ACX1042" s="184"/>
      <c r="ACY1042" s="184"/>
      <c r="ACZ1042" s="184"/>
      <c r="ADA1042" s="184"/>
      <c r="ADB1042" s="184"/>
      <c r="ADC1042" s="184"/>
      <c r="ADD1042" s="184"/>
      <c r="ADE1042" s="184"/>
      <c r="ADF1042" s="184"/>
      <c r="ADG1042" s="184"/>
      <c r="ADH1042" s="184"/>
      <c r="ADI1042" s="184"/>
      <c r="ADJ1042" s="184"/>
      <c r="ADK1042" s="184"/>
      <c r="ADL1042" s="184"/>
      <c r="ADM1042" s="184"/>
      <c r="ADN1042" s="184"/>
      <c r="ADO1042" s="184"/>
      <c r="ADP1042" s="184"/>
      <c r="ADQ1042" s="184"/>
      <c r="ADR1042" s="184"/>
      <c r="ADS1042" s="184"/>
      <c r="ADT1042" s="184"/>
      <c r="ADU1042" s="184"/>
      <c r="ADV1042" s="184"/>
      <c r="ADW1042" s="184"/>
      <c r="ADX1042" s="184"/>
      <c r="ADY1042" s="184"/>
      <c r="ADZ1042" s="184"/>
      <c r="AEA1042" s="184"/>
      <c r="AEB1042" s="184"/>
      <c r="AEC1042" s="184"/>
      <c r="AED1042" s="184"/>
      <c r="AEE1042" s="184"/>
      <c r="AEF1042" s="184"/>
      <c r="AEG1042" s="184"/>
      <c r="AEH1042" s="184"/>
      <c r="AEI1042" s="184"/>
      <c r="AEJ1042" s="184"/>
      <c r="AEK1042" s="184"/>
      <c r="AEL1042" s="184"/>
      <c r="AEM1042" s="184"/>
      <c r="AEN1042" s="184"/>
      <c r="AEO1042" s="184"/>
      <c r="AEP1042" s="184"/>
      <c r="AEQ1042" s="184"/>
      <c r="AER1042" s="184"/>
      <c r="AES1042" s="184"/>
      <c r="AET1042" s="184"/>
      <c r="AEU1042" s="184"/>
      <c r="AEV1042" s="184"/>
      <c r="AEW1042" s="184"/>
      <c r="AEX1042" s="184"/>
      <c r="AEY1042" s="184"/>
      <c r="AEZ1042" s="184"/>
      <c r="AFA1042" s="184"/>
      <c r="AFB1042" s="184"/>
      <c r="AFC1042" s="184"/>
      <c r="AFD1042" s="184"/>
      <c r="AFE1042" s="184"/>
      <c r="AFF1042" s="184"/>
      <c r="AFG1042" s="184"/>
      <c r="AFH1042" s="184"/>
      <c r="AFI1042" s="184"/>
      <c r="AFJ1042" s="184"/>
      <c r="AFK1042" s="184"/>
      <c r="AFL1042" s="184"/>
      <c r="AFM1042" s="184"/>
      <c r="AFN1042" s="184"/>
      <c r="AFO1042" s="184"/>
      <c r="AFP1042" s="184"/>
      <c r="AFQ1042" s="184"/>
      <c r="AFR1042" s="184"/>
      <c r="AFS1042" s="184"/>
      <c r="AFT1042" s="184"/>
      <c r="AFU1042" s="184"/>
      <c r="AFV1042" s="184"/>
      <c r="AFW1042" s="184"/>
      <c r="AFX1042" s="184"/>
      <c r="AFY1042" s="184"/>
      <c r="AFZ1042" s="184"/>
      <c r="AGA1042" s="184"/>
      <c r="AGB1042" s="184"/>
      <c r="AGC1042" s="184"/>
      <c r="AGD1042" s="184"/>
      <c r="AGE1042" s="184"/>
      <c r="AGF1042" s="184"/>
      <c r="AGG1042" s="184"/>
      <c r="AGH1042" s="184"/>
      <c r="AGI1042" s="184"/>
      <c r="AGJ1042" s="184"/>
      <c r="AGK1042" s="184"/>
      <c r="AGL1042" s="184"/>
      <c r="AGM1042" s="184"/>
      <c r="AGN1042" s="184"/>
      <c r="AGO1042" s="184"/>
      <c r="AGP1042" s="184"/>
      <c r="AGQ1042" s="184"/>
      <c r="AGR1042" s="184"/>
      <c r="AGS1042" s="184"/>
      <c r="AGT1042" s="184"/>
      <c r="AGU1042" s="184"/>
      <c r="AGV1042" s="184"/>
      <c r="AGW1042" s="184"/>
      <c r="AGX1042" s="184"/>
      <c r="AGY1042" s="184"/>
      <c r="AGZ1042" s="184"/>
      <c r="AHA1042" s="184"/>
      <c r="AHB1042" s="184"/>
      <c r="AHC1042" s="184"/>
      <c r="AHD1042" s="184"/>
      <c r="AHE1042" s="184"/>
      <c r="AHF1042" s="184"/>
      <c r="AHG1042" s="184"/>
      <c r="AHH1042" s="184"/>
      <c r="AHI1042" s="184"/>
      <c r="AHJ1042" s="184"/>
      <c r="AHK1042" s="184"/>
      <c r="AHL1042" s="184"/>
      <c r="AHM1042" s="184"/>
      <c r="AHN1042" s="184"/>
      <c r="AHO1042" s="184"/>
      <c r="AHP1042" s="184"/>
      <c r="AHQ1042" s="184"/>
      <c r="AHR1042" s="184"/>
      <c r="AHS1042" s="184"/>
      <c r="AHT1042" s="184"/>
      <c r="AHU1042" s="184"/>
      <c r="AHV1042" s="184"/>
      <c r="AHW1042" s="184"/>
      <c r="AHX1042" s="184"/>
      <c r="AHY1042" s="184"/>
      <c r="AHZ1042" s="184"/>
      <c r="AIA1042" s="184"/>
      <c r="AIB1042" s="184"/>
      <c r="AIC1042" s="184"/>
      <c r="AID1042" s="184"/>
      <c r="AIE1042" s="184"/>
      <c r="AIF1042" s="184"/>
      <c r="AIG1042" s="184"/>
      <c r="AIH1042" s="184"/>
      <c r="AII1042" s="184"/>
      <c r="AIJ1042" s="184"/>
      <c r="AIK1042" s="184"/>
      <c r="AIL1042" s="184"/>
      <c r="AIM1042" s="184"/>
      <c r="AIN1042" s="184"/>
      <c r="AIO1042" s="184"/>
      <c r="AIP1042" s="184"/>
      <c r="AIQ1042" s="184"/>
      <c r="AIR1042" s="184"/>
      <c r="AIS1042" s="184"/>
      <c r="AIT1042" s="184"/>
      <c r="AIU1042" s="184"/>
      <c r="AIV1042" s="184"/>
      <c r="AIW1042" s="184"/>
      <c r="AIX1042" s="184"/>
      <c r="AIY1042" s="184"/>
      <c r="AIZ1042" s="184"/>
      <c r="AJA1042" s="184"/>
      <c r="AJB1042" s="184"/>
      <c r="AJC1042" s="184"/>
      <c r="AJD1042" s="184"/>
      <c r="AJE1042" s="184"/>
      <c r="AJF1042" s="184"/>
      <c r="AJG1042" s="184"/>
      <c r="AJH1042" s="184"/>
      <c r="AJI1042" s="184"/>
      <c r="AJJ1042" s="184"/>
      <c r="AJK1042" s="184"/>
      <c r="AJL1042" s="184"/>
      <c r="AJM1042" s="184"/>
      <c r="AJN1042" s="184"/>
      <c r="AJO1042" s="184"/>
      <c r="AJP1042" s="184"/>
      <c r="AJQ1042" s="184"/>
      <c r="AJR1042" s="184"/>
      <c r="AJS1042" s="184"/>
      <c r="AJT1042" s="184"/>
      <c r="AJU1042" s="184"/>
      <c r="AJV1042" s="184"/>
      <c r="AJW1042" s="184"/>
      <c r="AJX1042" s="184"/>
      <c r="AJY1042" s="184"/>
      <c r="AJZ1042" s="184"/>
      <c r="AKA1042" s="184"/>
      <c r="AKB1042" s="184"/>
      <c r="AKC1042" s="184"/>
      <c r="AKD1042" s="184"/>
      <c r="AKE1042" s="184"/>
      <c r="AKF1042" s="184"/>
      <c r="AKG1042" s="184"/>
      <c r="AKH1042" s="184"/>
      <c r="AKI1042" s="184"/>
      <c r="AKJ1042" s="184"/>
      <c r="AKK1042" s="184"/>
      <c r="AKL1042" s="184"/>
      <c r="AKM1042" s="184"/>
      <c r="AKN1042" s="184"/>
      <c r="AKO1042" s="184"/>
      <c r="AKP1042" s="184"/>
      <c r="AKQ1042" s="184"/>
      <c r="AKR1042" s="184"/>
      <c r="AKS1042" s="184"/>
      <c r="AKT1042" s="184"/>
      <c r="AKU1042" s="184"/>
      <c r="AKV1042" s="184"/>
      <c r="AKW1042" s="184"/>
      <c r="AKX1042" s="184"/>
      <c r="AKY1042" s="184"/>
      <c r="AKZ1042" s="184"/>
      <c r="ALA1042" s="184"/>
      <c r="ALB1042" s="184"/>
      <c r="ALC1042" s="184"/>
      <c r="ALD1042" s="184"/>
      <c r="ALE1042" s="184"/>
      <c r="ALF1042" s="184"/>
      <c r="ALG1042" s="184"/>
      <c r="ALH1042" s="184"/>
      <c r="ALI1042" s="184"/>
      <c r="ALJ1042" s="184"/>
      <c r="ALK1042" s="184"/>
      <c r="ALL1042" s="184"/>
      <c r="ALM1042" s="184"/>
      <c r="ALN1042" s="184"/>
      <c r="ALO1042" s="184"/>
      <c r="ALP1042" s="184"/>
      <c r="ALQ1042" s="184"/>
      <c r="ALR1042" s="184"/>
      <c r="ALS1042" s="184"/>
      <c r="ALT1042" s="184"/>
      <c r="ALU1042" s="184"/>
      <c r="ALV1042" s="184"/>
      <c r="ALW1042" s="184"/>
      <c r="ALX1042" s="184"/>
      <c r="ALY1042" s="184"/>
      <c r="ALZ1042" s="184"/>
      <c r="AMA1042" s="184"/>
      <c r="AMB1042" s="184"/>
      <c r="AMC1042" s="184"/>
      <c r="AMD1042" s="184"/>
      <c r="AME1042" s="184"/>
      <c r="AMF1042" s="184"/>
      <c r="AMG1042" s="184"/>
      <c r="AMH1042" s="184"/>
      <c r="AMI1042" s="184"/>
      <c r="AMJ1042" s="184"/>
    </row>
    <row r="1043" spans="1:1025" hidden="1">
      <c r="B10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54" t="s">
        <v>14</v>
      </c>
      <c r="D1043" s="54">
        <v>88316</v>
      </c>
      <c r="E1043" s="49">
        <v>4</v>
      </c>
      <c r="F10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43" s="49">
        <f ca="1">ROUND(E1043*G1043,2)</f>
        <v>55.52</v>
      </c>
      <c r="I1043" s="101"/>
      <c r="J1043" s="107"/>
      <c r="K1043" s="18" t="str">
        <f t="shared" si="108"/>
        <v>SEDUC E 55.1</v>
      </c>
    </row>
    <row r="1044" spans="1:1025" ht="36" hidden="1">
      <c r="B10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51" t="s">
        <v>14</v>
      </c>
      <c r="D1044" s="54">
        <v>91634</v>
      </c>
      <c r="E1044" s="49">
        <v>8</v>
      </c>
      <c r="F10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147.62</v>
      </c>
      <c r="H1044" s="49">
        <f ca="1">ROUND(E1044*G1044,2)</f>
        <v>1180.96</v>
      </c>
      <c r="I1044" s="101"/>
      <c r="J1044" s="107"/>
      <c r="K1044" s="18" t="str">
        <f t="shared" si="108"/>
        <v>SEDUC E 55.1</v>
      </c>
    </row>
    <row r="1045" spans="1:1025" ht="24" hidden="1">
      <c r="B10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45" s="51" t="s">
        <v>14</v>
      </c>
      <c r="D1045" s="198">
        <v>94969</v>
      </c>
      <c r="E1045" s="49">
        <v>0.75</v>
      </c>
      <c r="F10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325.37</v>
      </c>
      <c r="H1045" s="49">
        <f ca="1">ROUND(E1045*G1045,2)</f>
        <v>244.03</v>
      </c>
      <c r="I1045" s="101"/>
      <c r="J1045" s="107"/>
      <c r="K1045" s="18" t="str">
        <f t="shared" si="108"/>
        <v>SEDUC E 55.1</v>
      </c>
    </row>
    <row r="1046" spans="1:1025" hidden="1">
      <c r="B10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51" t="s">
        <v>14</v>
      </c>
      <c r="D1046" s="198">
        <v>88266</v>
      </c>
      <c r="E1046" s="49">
        <v>8</v>
      </c>
      <c r="F10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30.21</v>
      </c>
      <c r="H1046" s="49">
        <f t="shared" ref="H1046:H1047" ca="1" si="109">ROUND(E1046*G1046,2)</f>
        <v>241.68</v>
      </c>
      <c r="I1046" s="101"/>
      <c r="J1046" s="107"/>
    </row>
    <row r="1047" spans="1:1025" hidden="1">
      <c r="B104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51" t="s">
        <v>14</v>
      </c>
      <c r="D1047" s="198">
        <v>88264</v>
      </c>
      <c r="E1047" s="49">
        <v>8</v>
      </c>
      <c r="F104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047" s="49">
        <f t="shared" ca="1" si="109"/>
        <v>143.52000000000001</v>
      </c>
      <c r="I1047" s="101"/>
      <c r="J1047" s="107"/>
    </row>
    <row r="1048" spans="1:1025" ht="26.25" hidden="1" customHeight="1">
      <c r="A1048" s="52">
        <f ca="1">H1048</f>
        <v>1865.71</v>
      </c>
      <c r="B1048" s="183" t="s">
        <v>15</v>
      </c>
      <c r="C1048" s="54"/>
      <c r="D1048" s="54"/>
      <c r="E1048" s="49"/>
      <c r="F1048" s="49"/>
      <c r="G1048" s="49"/>
      <c r="H1048" s="83">
        <f ca="1">SUM(H1043:H1047)</f>
        <v>1865.71</v>
      </c>
      <c r="I1048" s="101" t="str">
        <f>A1041</f>
        <v>SEDUC E 55.1</v>
      </c>
      <c r="J1048" s="125">
        <f ca="1">H1048</f>
        <v>1865.71</v>
      </c>
      <c r="K1048" s="18" t="str">
        <f>K1045</f>
        <v>SEDUC E 55.1</v>
      </c>
    </row>
    <row r="1049" spans="1:1025" hidden="1">
      <c r="B1049" s="199"/>
      <c r="C1049" s="200"/>
      <c r="D1049" s="200"/>
      <c r="E1049" s="201"/>
      <c r="F1049" s="200"/>
      <c r="G1049" s="202"/>
      <c r="H1049" s="77"/>
      <c r="I1049" s="101"/>
      <c r="J1049" s="107"/>
      <c r="K1049" s="18" t="str">
        <f t="shared" si="108"/>
        <v>SEDUC E 55.1</v>
      </c>
    </row>
    <row r="1050" spans="1:1025" ht="20.25" hidden="1">
      <c r="B1050" s="319" t="str">
        <f>A1051</f>
        <v>SEDUC E 56</v>
      </c>
      <c r="C1050" s="320"/>
      <c r="D1050" s="320"/>
      <c r="E1050" s="320"/>
      <c r="F1050" s="320"/>
      <c r="G1050" s="320"/>
      <c r="H1050" s="321"/>
      <c r="I1050" s="101"/>
      <c r="J1050" s="107"/>
      <c r="K1050" s="99" t="str">
        <f>B1050</f>
        <v>SEDUC E 56</v>
      </c>
      <c r="AMK1050" s="18"/>
    </row>
    <row r="1051" spans="1:1025" hidden="1">
      <c r="A1051" s="18" t="s">
        <v>165</v>
      </c>
      <c r="B1051" s="332" t="s">
        <v>166</v>
      </c>
      <c r="C1051" s="333"/>
      <c r="D1051" s="333"/>
      <c r="E1051" s="333"/>
      <c r="F1051" s="334"/>
      <c r="G1051" s="85" t="s">
        <v>5</v>
      </c>
      <c r="H1051" s="39" t="s">
        <v>157</v>
      </c>
      <c r="I1051" s="101"/>
      <c r="J1051" s="107"/>
      <c r="K1051" s="18" t="str">
        <f t="shared" ref="K1051:K1058" si="110">K1050</f>
        <v>SEDUC E 56</v>
      </c>
    </row>
    <row r="1052" spans="1:1025" s="23" customFormat="1" hidden="1">
      <c r="A1052" s="184"/>
      <c r="B1052" s="42" t="s">
        <v>7</v>
      </c>
      <c r="C1052" s="42" t="s">
        <v>8</v>
      </c>
      <c r="D1052" s="42" t="s">
        <v>9</v>
      </c>
      <c r="E1052" s="42" t="s">
        <v>10</v>
      </c>
      <c r="F1052" s="42" t="s">
        <v>11</v>
      </c>
      <c r="G1052" s="86" t="s">
        <v>12</v>
      </c>
      <c r="H1052" s="42" t="s">
        <v>13</v>
      </c>
      <c r="I1052" s="185"/>
      <c r="J1052" s="186"/>
      <c r="K1052" s="18" t="str">
        <f t="shared" si="110"/>
        <v>SEDUC E 56</v>
      </c>
      <c r="L1052" s="184"/>
      <c r="M1052" s="184"/>
      <c r="N1052" s="184"/>
      <c r="O1052" s="184"/>
      <c r="P1052" s="184"/>
      <c r="Q1052" s="184"/>
      <c r="R1052" s="184"/>
      <c r="S1052" s="184"/>
      <c r="T1052" s="184"/>
      <c r="U1052" s="184"/>
      <c r="V1052" s="184"/>
      <c r="W1052" s="184"/>
      <c r="X1052" s="184"/>
      <c r="Y1052" s="184"/>
      <c r="Z1052" s="184"/>
      <c r="AA1052" s="184"/>
      <c r="AB1052" s="184"/>
      <c r="AC1052" s="184"/>
      <c r="AD1052" s="184"/>
      <c r="AE1052" s="184"/>
      <c r="AF1052" s="184"/>
      <c r="AG1052" s="184"/>
      <c r="AH1052" s="184"/>
      <c r="AI1052" s="184"/>
      <c r="AJ1052" s="184"/>
      <c r="AK1052" s="184"/>
      <c r="AL1052" s="184"/>
      <c r="AM1052" s="184"/>
      <c r="AN1052" s="184"/>
      <c r="AO1052" s="184"/>
      <c r="AP1052" s="184"/>
      <c r="AQ1052" s="184"/>
      <c r="AR1052" s="184"/>
      <c r="AS1052" s="184"/>
      <c r="AT1052" s="184"/>
      <c r="AU1052" s="184"/>
      <c r="AV1052" s="184"/>
      <c r="AW1052" s="184"/>
      <c r="AX1052" s="184"/>
      <c r="AY1052" s="184"/>
      <c r="AZ1052" s="184"/>
      <c r="BA1052" s="184"/>
      <c r="BB1052" s="184"/>
      <c r="BC1052" s="184"/>
      <c r="BD1052" s="184"/>
      <c r="BE1052" s="184"/>
      <c r="BF1052" s="184"/>
      <c r="BG1052" s="184"/>
      <c r="BH1052" s="184"/>
      <c r="BI1052" s="184"/>
      <c r="BJ1052" s="184"/>
      <c r="BK1052" s="184"/>
      <c r="BL1052" s="184"/>
      <c r="BM1052" s="184"/>
      <c r="BN1052" s="184"/>
      <c r="BO1052" s="184"/>
      <c r="BP1052" s="184"/>
      <c r="BQ1052" s="184"/>
      <c r="BR1052" s="184"/>
      <c r="BS1052" s="184"/>
      <c r="BT1052" s="184"/>
      <c r="BU1052" s="184"/>
      <c r="BV1052" s="184"/>
      <c r="BW1052" s="184"/>
      <c r="BX1052" s="184"/>
      <c r="BY1052" s="184"/>
      <c r="BZ1052" s="184"/>
      <c r="CA1052" s="184"/>
      <c r="CB1052" s="184"/>
      <c r="CC1052" s="184"/>
      <c r="CD1052" s="184"/>
      <c r="CE1052" s="184"/>
      <c r="CF1052" s="184"/>
      <c r="CG1052" s="184"/>
      <c r="CH1052" s="184"/>
      <c r="CI1052" s="184"/>
      <c r="CJ1052" s="184"/>
      <c r="CK1052" s="184"/>
      <c r="CL1052" s="184"/>
      <c r="CM1052" s="184"/>
      <c r="CN1052" s="184"/>
      <c r="CO1052" s="184"/>
      <c r="CP1052" s="184"/>
      <c r="CQ1052" s="184"/>
      <c r="CR1052" s="184"/>
      <c r="CS1052" s="184"/>
      <c r="CT1052" s="184"/>
      <c r="CU1052" s="184"/>
      <c r="CV1052" s="184"/>
      <c r="CW1052" s="184"/>
      <c r="CX1052" s="184"/>
      <c r="CY1052" s="184"/>
      <c r="CZ1052" s="184"/>
      <c r="DA1052" s="184"/>
      <c r="DB1052" s="184"/>
      <c r="DC1052" s="184"/>
      <c r="DD1052" s="184"/>
      <c r="DE1052" s="184"/>
      <c r="DF1052" s="184"/>
      <c r="DG1052" s="184"/>
      <c r="DH1052" s="184"/>
      <c r="DI1052" s="184"/>
      <c r="DJ1052" s="184"/>
      <c r="DK1052" s="184"/>
      <c r="DL1052" s="184"/>
      <c r="DM1052" s="184"/>
      <c r="DN1052" s="184"/>
      <c r="DO1052" s="184"/>
      <c r="DP1052" s="184"/>
      <c r="DQ1052" s="184"/>
      <c r="DR1052" s="184"/>
      <c r="DS1052" s="184"/>
      <c r="DT1052" s="184"/>
      <c r="DU1052" s="184"/>
      <c r="DV1052" s="184"/>
      <c r="DW1052" s="184"/>
      <c r="DX1052" s="184"/>
      <c r="DY1052" s="184"/>
      <c r="DZ1052" s="184"/>
      <c r="EA1052" s="184"/>
      <c r="EB1052" s="184"/>
      <c r="EC1052" s="184"/>
      <c r="ED1052" s="184"/>
      <c r="EE1052" s="184"/>
      <c r="EF1052" s="184"/>
      <c r="EG1052" s="184"/>
      <c r="EH1052" s="184"/>
      <c r="EI1052" s="184"/>
      <c r="EJ1052" s="184"/>
      <c r="EK1052" s="184"/>
      <c r="EL1052" s="184"/>
      <c r="EM1052" s="184"/>
      <c r="EN1052" s="184"/>
      <c r="EO1052" s="184"/>
      <c r="EP1052" s="184"/>
      <c r="EQ1052" s="184"/>
      <c r="ER1052" s="184"/>
      <c r="ES1052" s="184"/>
      <c r="ET1052" s="184"/>
      <c r="EU1052" s="184"/>
      <c r="EV1052" s="184"/>
      <c r="EW1052" s="184"/>
      <c r="EX1052" s="184"/>
      <c r="EY1052" s="184"/>
      <c r="EZ1052" s="184"/>
      <c r="FA1052" s="184"/>
      <c r="FB1052" s="184"/>
      <c r="FC1052" s="184"/>
      <c r="FD1052" s="184"/>
      <c r="FE1052" s="184"/>
      <c r="FF1052" s="184"/>
      <c r="FG1052" s="184"/>
      <c r="FH1052" s="184"/>
      <c r="FI1052" s="184"/>
      <c r="FJ1052" s="184"/>
      <c r="FK1052" s="184"/>
      <c r="FL1052" s="184"/>
      <c r="FM1052" s="184"/>
      <c r="FN1052" s="184"/>
      <c r="FO1052" s="184"/>
      <c r="FP1052" s="184"/>
      <c r="FQ1052" s="184"/>
      <c r="FR1052" s="184"/>
      <c r="FS1052" s="184"/>
      <c r="FT1052" s="184"/>
      <c r="FU1052" s="184"/>
      <c r="FV1052" s="184"/>
      <c r="FW1052" s="184"/>
      <c r="FX1052" s="184"/>
      <c r="FY1052" s="184"/>
      <c r="FZ1052" s="184"/>
      <c r="GA1052" s="184"/>
      <c r="GB1052" s="184"/>
      <c r="GC1052" s="184"/>
      <c r="GD1052" s="184"/>
      <c r="GE1052" s="184"/>
      <c r="GF1052" s="184"/>
      <c r="GG1052" s="184"/>
      <c r="GH1052" s="184"/>
      <c r="GI1052" s="184"/>
      <c r="GJ1052" s="184"/>
      <c r="GK1052" s="184"/>
      <c r="GL1052" s="184"/>
      <c r="GM1052" s="184"/>
      <c r="GN1052" s="184"/>
      <c r="GO1052" s="184"/>
      <c r="GP1052" s="184"/>
      <c r="GQ1052" s="184"/>
      <c r="GR1052" s="184"/>
      <c r="GS1052" s="184"/>
      <c r="GT1052" s="184"/>
      <c r="GU1052" s="184"/>
      <c r="GV1052" s="184"/>
      <c r="GW1052" s="184"/>
      <c r="GX1052" s="184"/>
      <c r="GY1052" s="184"/>
      <c r="GZ1052" s="184"/>
      <c r="HA1052" s="184"/>
      <c r="HB1052" s="184"/>
      <c r="HC1052" s="184"/>
      <c r="HD1052" s="184"/>
      <c r="HE1052" s="184"/>
      <c r="HF1052" s="184"/>
      <c r="HG1052" s="184"/>
      <c r="HH1052" s="184"/>
      <c r="HI1052" s="184"/>
      <c r="HJ1052" s="184"/>
      <c r="HK1052" s="184"/>
      <c r="HL1052" s="184"/>
      <c r="HM1052" s="184"/>
      <c r="HN1052" s="184"/>
      <c r="HO1052" s="184"/>
      <c r="HP1052" s="184"/>
      <c r="HQ1052" s="184"/>
      <c r="HR1052" s="184"/>
      <c r="HS1052" s="184"/>
      <c r="HT1052" s="184"/>
      <c r="HU1052" s="184"/>
      <c r="HV1052" s="184"/>
      <c r="HW1052" s="184"/>
      <c r="HX1052" s="184"/>
      <c r="HY1052" s="184"/>
      <c r="HZ1052" s="184"/>
      <c r="IA1052" s="184"/>
      <c r="IB1052" s="184"/>
      <c r="IC1052" s="184"/>
      <c r="ID1052" s="184"/>
      <c r="IE1052" s="184"/>
      <c r="IF1052" s="184"/>
      <c r="IG1052" s="184"/>
      <c r="IH1052" s="184"/>
      <c r="II1052" s="184"/>
      <c r="IJ1052" s="184"/>
      <c r="IK1052" s="184"/>
      <c r="IL1052" s="184"/>
      <c r="IM1052" s="184"/>
      <c r="IN1052" s="184"/>
      <c r="IO1052" s="184"/>
      <c r="IP1052" s="184"/>
      <c r="IQ1052" s="184"/>
      <c r="IR1052" s="184"/>
      <c r="IS1052" s="184"/>
      <c r="IT1052" s="184"/>
      <c r="IU1052" s="184"/>
      <c r="IV1052" s="184"/>
      <c r="IW1052" s="184"/>
      <c r="IX1052" s="184"/>
      <c r="IY1052" s="184"/>
      <c r="IZ1052" s="184"/>
      <c r="JA1052" s="184"/>
      <c r="JB1052" s="184"/>
      <c r="JC1052" s="184"/>
      <c r="JD1052" s="184"/>
      <c r="JE1052" s="184"/>
      <c r="JF1052" s="184"/>
      <c r="JG1052" s="184"/>
      <c r="JH1052" s="184"/>
      <c r="JI1052" s="184"/>
      <c r="JJ1052" s="184"/>
      <c r="JK1052" s="184"/>
      <c r="JL1052" s="184"/>
      <c r="JM1052" s="184"/>
      <c r="JN1052" s="184"/>
      <c r="JO1052" s="184"/>
      <c r="JP1052" s="184"/>
      <c r="JQ1052" s="184"/>
      <c r="JR1052" s="184"/>
      <c r="JS1052" s="184"/>
      <c r="JT1052" s="184"/>
      <c r="JU1052" s="184"/>
      <c r="JV1052" s="184"/>
      <c r="JW1052" s="184"/>
      <c r="JX1052" s="184"/>
      <c r="JY1052" s="184"/>
      <c r="JZ1052" s="184"/>
      <c r="KA1052" s="184"/>
      <c r="KB1052" s="184"/>
      <c r="KC1052" s="184"/>
      <c r="KD1052" s="184"/>
      <c r="KE1052" s="184"/>
      <c r="KF1052" s="184"/>
      <c r="KG1052" s="184"/>
      <c r="KH1052" s="184"/>
      <c r="KI1052" s="184"/>
      <c r="KJ1052" s="184"/>
      <c r="KK1052" s="184"/>
      <c r="KL1052" s="184"/>
      <c r="KM1052" s="184"/>
      <c r="KN1052" s="184"/>
      <c r="KO1052" s="184"/>
      <c r="KP1052" s="184"/>
      <c r="KQ1052" s="184"/>
      <c r="KR1052" s="184"/>
      <c r="KS1052" s="184"/>
      <c r="KT1052" s="184"/>
      <c r="KU1052" s="184"/>
      <c r="KV1052" s="184"/>
      <c r="KW1052" s="184"/>
      <c r="KX1052" s="184"/>
      <c r="KY1052" s="184"/>
      <c r="KZ1052" s="184"/>
      <c r="LA1052" s="184"/>
      <c r="LB1052" s="184"/>
      <c r="LC1052" s="184"/>
      <c r="LD1052" s="184"/>
      <c r="LE1052" s="184"/>
      <c r="LF1052" s="184"/>
      <c r="LG1052" s="184"/>
      <c r="LH1052" s="184"/>
      <c r="LI1052" s="184"/>
      <c r="LJ1052" s="184"/>
      <c r="LK1052" s="184"/>
      <c r="LL1052" s="184"/>
      <c r="LM1052" s="184"/>
      <c r="LN1052" s="184"/>
      <c r="LO1052" s="184"/>
      <c r="LP1052" s="184"/>
      <c r="LQ1052" s="184"/>
      <c r="LR1052" s="184"/>
      <c r="LS1052" s="184"/>
      <c r="LT1052" s="184"/>
      <c r="LU1052" s="184"/>
      <c r="LV1052" s="184"/>
      <c r="LW1052" s="184"/>
      <c r="LX1052" s="184"/>
      <c r="LY1052" s="184"/>
      <c r="LZ1052" s="184"/>
      <c r="MA1052" s="184"/>
      <c r="MB1052" s="184"/>
      <c r="MC1052" s="184"/>
      <c r="MD1052" s="184"/>
      <c r="ME1052" s="184"/>
      <c r="MF1052" s="184"/>
      <c r="MG1052" s="184"/>
      <c r="MH1052" s="184"/>
      <c r="MI1052" s="184"/>
      <c r="MJ1052" s="184"/>
      <c r="MK1052" s="184"/>
      <c r="ML1052" s="184"/>
      <c r="MM1052" s="184"/>
      <c r="MN1052" s="184"/>
      <c r="MO1052" s="184"/>
      <c r="MP1052" s="184"/>
      <c r="MQ1052" s="184"/>
      <c r="MR1052" s="184"/>
      <c r="MS1052" s="184"/>
      <c r="MT1052" s="184"/>
      <c r="MU1052" s="184"/>
      <c r="MV1052" s="184"/>
      <c r="MW1052" s="184"/>
      <c r="MX1052" s="184"/>
      <c r="MY1052" s="184"/>
      <c r="MZ1052" s="184"/>
      <c r="NA1052" s="184"/>
      <c r="NB1052" s="184"/>
      <c r="NC1052" s="184"/>
      <c r="ND1052" s="184"/>
      <c r="NE1052" s="184"/>
      <c r="NF1052" s="184"/>
      <c r="NG1052" s="184"/>
      <c r="NH1052" s="184"/>
      <c r="NI1052" s="184"/>
      <c r="NJ1052" s="184"/>
      <c r="NK1052" s="184"/>
      <c r="NL1052" s="184"/>
      <c r="NM1052" s="184"/>
      <c r="NN1052" s="184"/>
      <c r="NO1052" s="184"/>
      <c r="NP1052" s="184"/>
      <c r="NQ1052" s="184"/>
      <c r="NR1052" s="184"/>
      <c r="NS1052" s="184"/>
      <c r="NT1052" s="184"/>
      <c r="NU1052" s="184"/>
      <c r="NV1052" s="184"/>
      <c r="NW1052" s="184"/>
      <c r="NX1052" s="184"/>
      <c r="NY1052" s="184"/>
      <c r="NZ1052" s="184"/>
      <c r="OA1052" s="184"/>
      <c r="OB1052" s="184"/>
      <c r="OC1052" s="184"/>
      <c r="OD1052" s="184"/>
      <c r="OE1052" s="184"/>
      <c r="OF1052" s="184"/>
      <c r="OG1052" s="184"/>
      <c r="OH1052" s="184"/>
      <c r="OI1052" s="184"/>
      <c r="OJ1052" s="184"/>
      <c r="OK1052" s="184"/>
      <c r="OL1052" s="184"/>
      <c r="OM1052" s="184"/>
      <c r="ON1052" s="184"/>
      <c r="OO1052" s="184"/>
      <c r="OP1052" s="184"/>
      <c r="OQ1052" s="184"/>
      <c r="OR1052" s="184"/>
      <c r="OS1052" s="184"/>
      <c r="OT1052" s="184"/>
      <c r="OU1052" s="184"/>
      <c r="OV1052" s="184"/>
      <c r="OW1052" s="184"/>
      <c r="OX1052" s="184"/>
      <c r="OY1052" s="184"/>
      <c r="OZ1052" s="184"/>
      <c r="PA1052" s="184"/>
      <c r="PB1052" s="184"/>
      <c r="PC1052" s="184"/>
      <c r="PD1052" s="184"/>
      <c r="PE1052" s="184"/>
      <c r="PF1052" s="184"/>
      <c r="PG1052" s="184"/>
      <c r="PH1052" s="184"/>
      <c r="PI1052" s="184"/>
      <c r="PJ1052" s="184"/>
      <c r="PK1052" s="184"/>
      <c r="PL1052" s="184"/>
      <c r="PM1052" s="184"/>
      <c r="PN1052" s="184"/>
      <c r="PO1052" s="184"/>
      <c r="PP1052" s="184"/>
      <c r="PQ1052" s="184"/>
      <c r="PR1052" s="184"/>
      <c r="PS1052" s="184"/>
      <c r="PT1052" s="184"/>
      <c r="PU1052" s="184"/>
      <c r="PV1052" s="184"/>
      <c r="PW1052" s="184"/>
      <c r="PX1052" s="184"/>
      <c r="PY1052" s="184"/>
      <c r="PZ1052" s="184"/>
      <c r="QA1052" s="184"/>
      <c r="QB1052" s="184"/>
      <c r="QC1052" s="184"/>
      <c r="QD1052" s="184"/>
      <c r="QE1052" s="184"/>
      <c r="QF1052" s="184"/>
      <c r="QG1052" s="184"/>
      <c r="QH1052" s="184"/>
      <c r="QI1052" s="184"/>
      <c r="QJ1052" s="184"/>
      <c r="QK1052" s="184"/>
      <c r="QL1052" s="184"/>
      <c r="QM1052" s="184"/>
      <c r="QN1052" s="184"/>
      <c r="QO1052" s="184"/>
      <c r="QP1052" s="184"/>
      <c r="QQ1052" s="184"/>
      <c r="QR1052" s="184"/>
      <c r="QS1052" s="184"/>
      <c r="QT1052" s="184"/>
      <c r="QU1052" s="184"/>
      <c r="QV1052" s="184"/>
      <c r="QW1052" s="184"/>
      <c r="QX1052" s="184"/>
      <c r="QY1052" s="184"/>
      <c r="QZ1052" s="184"/>
      <c r="RA1052" s="184"/>
      <c r="RB1052" s="184"/>
      <c r="RC1052" s="184"/>
      <c r="RD1052" s="184"/>
      <c r="RE1052" s="184"/>
      <c r="RF1052" s="184"/>
      <c r="RG1052" s="184"/>
      <c r="RH1052" s="184"/>
      <c r="RI1052" s="184"/>
      <c r="RJ1052" s="184"/>
      <c r="RK1052" s="184"/>
      <c r="RL1052" s="184"/>
      <c r="RM1052" s="184"/>
      <c r="RN1052" s="184"/>
      <c r="RO1052" s="184"/>
      <c r="RP1052" s="184"/>
      <c r="RQ1052" s="184"/>
      <c r="RR1052" s="184"/>
      <c r="RS1052" s="184"/>
      <c r="RT1052" s="184"/>
      <c r="RU1052" s="184"/>
      <c r="RV1052" s="184"/>
      <c r="RW1052" s="184"/>
      <c r="RX1052" s="184"/>
      <c r="RY1052" s="184"/>
      <c r="RZ1052" s="184"/>
      <c r="SA1052" s="184"/>
      <c r="SB1052" s="184"/>
      <c r="SC1052" s="184"/>
      <c r="SD1052" s="184"/>
      <c r="SE1052" s="184"/>
      <c r="SF1052" s="184"/>
      <c r="SG1052" s="184"/>
      <c r="SH1052" s="184"/>
      <c r="SI1052" s="184"/>
      <c r="SJ1052" s="184"/>
      <c r="SK1052" s="184"/>
      <c r="SL1052" s="184"/>
      <c r="SM1052" s="184"/>
      <c r="SN1052" s="184"/>
      <c r="SO1052" s="184"/>
      <c r="SP1052" s="184"/>
      <c r="SQ1052" s="184"/>
      <c r="SR1052" s="184"/>
      <c r="SS1052" s="184"/>
      <c r="ST1052" s="184"/>
      <c r="SU1052" s="184"/>
      <c r="SV1052" s="184"/>
      <c r="SW1052" s="184"/>
      <c r="SX1052" s="184"/>
      <c r="SY1052" s="184"/>
      <c r="SZ1052" s="184"/>
      <c r="TA1052" s="184"/>
      <c r="TB1052" s="184"/>
      <c r="TC1052" s="184"/>
      <c r="TD1052" s="184"/>
      <c r="TE1052" s="184"/>
      <c r="TF1052" s="184"/>
      <c r="TG1052" s="184"/>
      <c r="TH1052" s="184"/>
      <c r="TI1052" s="184"/>
      <c r="TJ1052" s="184"/>
      <c r="TK1052" s="184"/>
      <c r="TL1052" s="184"/>
      <c r="TM1052" s="184"/>
      <c r="TN1052" s="184"/>
      <c r="TO1052" s="184"/>
      <c r="TP1052" s="184"/>
      <c r="TQ1052" s="184"/>
      <c r="TR1052" s="184"/>
      <c r="TS1052" s="184"/>
      <c r="TT1052" s="184"/>
      <c r="TU1052" s="184"/>
      <c r="TV1052" s="184"/>
      <c r="TW1052" s="184"/>
      <c r="TX1052" s="184"/>
      <c r="TY1052" s="184"/>
      <c r="TZ1052" s="184"/>
      <c r="UA1052" s="184"/>
      <c r="UB1052" s="184"/>
      <c r="UC1052" s="184"/>
      <c r="UD1052" s="184"/>
      <c r="UE1052" s="184"/>
      <c r="UF1052" s="184"/>
      <c r="UG1052" s="184"/>
      <c r="UH1052" s="184"/>
      <c r="UI1052" s="184"/>
      <c r="UJ1052" s="184"/>
      <c r="UK1052" s="184"/>
      <c r="UL1052" s="184"/>
      <c r="UM1052" s="184"/>
      <c r="UN1052" s="184"/>
      <c r="UO1052" s="184"/>
      <c r="UP1052" s="184"/>
      <c r="UQ1052" s="184"/>
      <c r="UR1052" s="184"/>
      <c r="US1052" s="184"/>
      <c r="UT1052" s="184"/>
      <c r="UU1052" s="184"/>
      <c r="UV1052" s="184"/>
      <c r="UW1052" s="184"/>
      <c r="UX1052" s="184"/>
      <c r="UY1052" s="184"/>
      <c r="UZ1052" s="184"/>
      <c r="VA1052" s="184"/>
      <c r="VB1052" s="184"/>
      <c r="VC1052" s="184"/>
      <c r="VD1052" s="184"/>
      <c r="VE1052" s="184"/>
      <c r="VF1052" s="184"/>
      <c r="VG1052" s="184"/>
      <c r="VH1052" s="184"/>
      <c r="VI1052" s="184"/>
      <c r="VJ1052" s="184"/>
      <c r="VK1052" s="184"/>
      <c r="VL1052" s="184"/>
      <c r="VM1052" s="184"/>
      <c r="VN1052" s="184"/>
      <c r="VO1052" s="184"/>
      <c r="VP1052" s="184"/>
      <c r="VQ1052" s="184"/>
      <c r="VR1052" s="184"/>
      <c r="VS1052" s="184"/>
      <c r="VT1052" s="184"/>
      <c r="VU1052" s="184"/>
      <c r="VV1052" s="184"/>
      <c r="VW1052" s="184"/>
      <c r="VX1052" s="184"/>
      <c r="VY1052" s="184"/>
      <c r="VZ1052" s="184"/>
      <c r="WA1052" s="184"/>
      <c r="WB1052" s="184"/>
      <c r="WC1052" s="184"/>
      <c r="WD1052" s="184"/>
      <c r="WE1052" s="184"/>
      <c r="WF1052" s="184"/>
      <c r="WG1052" s="184"/>
      <c r="WH1052" s="184"/>
      <c r="WI1052" s="184"/>
      <c r="WJ1052" s="184"/>
      <c r="WK1052" s="184"/>
      <c r="WL1052" s="184"/>
      <c r="WM1052" s="184"/>
      <c r="WN1052" s="184"/>
      <c r="WO1052" s="184"/>
      <c r="WP1052" s="184"/>
      <c r="WQ1052" s="184"/>
      <c r="WR1052" s="184"/>
      <c r="WS1052" s="184"/>
      <c r="WT1052" s="184"/>
      <c r="WU1052" s="184"/>
      <c r="WV1052" s="184"/>
      <c r="WW1052" s="184"/>
      <c r="WX1052" s="184"/>
      <c r="WY1052" s="184"/>
      <c r="WZ1052" s="184"/>
      <c r="XA1052" s="184"/>
      <c r="XB1052" s="184"/>
      <c r="XC1052" s="184"/>
      <c r="XD1052" s="184"/>
      <c r="XE1052" s="184"/>
      <c r="XF1052" s="184"/>
      <c r="XG1052" s="184"/>
      <c r="XH1052" s="184"/>
      <c r="XI1052" s="184"/>
      <c r="XJ1052" s="184"/>
      <c r="XK1052" s="184"/>
      <c r="XL1052" s="184"/>
      <c r="XM1052" s="184"/>
      <c r="XN1052" s="184"/>
      <c r="XO1052" s="184"/>
      <c r="XP1052" s="184"/>
      <c r="XQ1052" s="184"/>
      <c r="XR1052" s="184"/>
      <c r="XS1052" s="184"/>
      <c r="XT1052" s="184"/>
      <c r="XU1052" s="184"/>
      <c r="XV1052" s="184"/>
      <c r="XW1052" s="184"/>
      <c r="XX1052" s="184"/>
      <c r="XY1052" s="184"/>
      <c r="XZ1052" s="184"/>
      <c r="YA1052" s="184"/>
      <c r="YB1052" s="184"/>
      <c r="YC1052" s="184"/>
      <c r="YD1052" s="184"/>
      <c r="YE1052" s="184"/>
      <c r="YF1052" s="184"/>
      <c r="YG1052" s="184"/>
      <c r="YH1052" s="184"/>
      <c r="YI1052" s="184"/>
      <c r="YJ1052" s="184"/>
      <c r="YK1052" s="184"/>
      <c r="YL1052" s="184"/>
      <c r="YM1052" s="184"/>
      <c r="YN1052" s="184"/>
      <c r="YO1052" s="184"/>
      <c r="YP1052" s="184"/>
      <c r="YQ1052" s="184"/>
      <c r="YR1052" s="184"/>
      <c r="YS1052" s="184"/>
      <c r="YT1052" s="184"/>
      <c r="YU1052" s="184"/>
      <c r="YV1052" s="184"/>
      <c r="YW1052" s="184"/>
      <c r="YX1052" s="184"/>
      <c r="YY1052" s="184"/>
      <c r="YZ1052" s="184"/>
      <c r="ZA1052" s="184"/>
      <c r="ZB1052" s="184"/>
      <c r="ZC1052" s="184"/>
      <c r="ZD1052" s="184"/>
      <c r="ZE1052" s="184"/>
      <c r="ZF1052" s="184"/>
      <c r="ZG1052" s="184"/>
      <c r="ZH1052" s="184"/>
      <c r="ZI1052" s="184"/>
      <c r="ZJ1052" s="184"/>
      <c r="ZK1052" s="184"/>
      <c r="ZL1052" s="184"/>
      <c r="ZM1052" s="184"/>
      <c r="ZN1052" s="184"/>
      <c r="ZO1052" s="184"/>
      <c r="ZP1052" s="184"/>
      <c r="ZQ1052" s="184"/>
      <c r="ZR1052" s="184"/>
      <c r="ZS1052" s="184"/>
      <c r="ZT1052" s="184"/>
      <c r="ZU1052" s="184"/>
      <c r="ZV1052" s="184"/>
      <c r="ZW1052" s="184"/>
      <c r="ZX1052" s="184"/>
      <c r="ZY1052" s="184"/>
      <c r="ZZ1052" s="184"/>
      <c r="AAA1052" s="184"/>
      <c r="AAB1052" s="184"/>
      <c r="AAC1052" s="184"/>
      <c r="AAD1052" s="184"/>
      <c r="AAE1052" s="184"/>
      <c r="AAF1052" s="184"/>
      <c r="AAG1052" s="184"/>
      <c r="AAH1052" s="184"/>
      <c r="AAI1052" s="184"/>
      <c r="AAJ1052" s="184"/>
      <c r="AAK1052" s="184"/>
      <c r="AAL1052" s="184"/>
      <c r="AAM1052" s="184"/>
      <c r="AAN1052" s="184"/>
      <c r="AAO1052" s="184"/>
      <c r="AAP1052" s="184"/>
      <c r="AAQ1052" s="184"/>
      <c r="AAR1052" s="184"/>
      <c r="AAS1052" s="184"/>
      <c r="AAT1052" s="184"/>
      <c r="AAU1052" s="184"/>
      <c r="AAV1052" s="184"/>
      <c r="AAW1052" s="184"/>
      <c r="AAX1052" s="184"/>
      <c r="AAY1052" s="184"/>
      <c r="AAZ1052" s="184"/>
      <c r="ABA1052" s="184"/>
      <c r="ABB1052" s="184"/>
      <c r="ABC1052" s="184"/>
      <c r="ABD1052" s="184"/>
      <c r="ABE1052" s="184"/>
      <c r="ABF1052" s="184"/>
      <c r="ABG1052" s="184"/>
      <c r="ABH1052" s="184"/>
      <c r="ABI1052" s="184"/>
      <c r="ABJ1052" s="184"/>
      <c r="ABK1052" s="184"/>
      <c r="ABL1052" s="184"/>
      <c r="ABM1052" s="184"/>
      <c r="ABN1052" s="184"/>
      <c r="ABO1052" s="184"/>
      <c r="ABP1052" s="184"/>
      <c r="ABQ1052" s="184"/>
      <c r="ABR1052" s="184"/>
      <c r="ABS1052" s="184"/>
      <c r="ABT1052" s="184"/>
      <c r="ABU1052" s="184"/>
      <c r="ABV1052" s="184"/>
      <c r="ABW1052" s="184"/>
      <c r="ABX1052" s="184"/>
      <c r="ABY1052" s="184"/>
      <c r="ABZ1052" s="184"/>
      <c r="ACA1052" s="184"/>
      <c r="ACB1052" s="184"/>
      <c r="ACC1052" s="184"/>
      <c r="ACD1052" s="184"/>
      <c r="ACE1052" s="184"/>
      <c r="ACF1052" s="184"/>
      <c r="ACG1052" s="184"/>
      <c r="ACH1052" s="184"/>
      <c r="ACI1052" s="184"/>
      <c r="ACJ1052" s="184"/>
      <c r="ACK1052" s="184"/>
      <c r="ACL1052" s="184"/>
      <c r="ACM1052" s="184"/>
      <c r="ACN1052" s="184"/>
      <c r="ACO1052" s="184"/>
      <c r="ACP1052" s="184"/>
      <c r="ACQ1052" s="184"/>
      <c r="ACR1052" s="184"/>
      <c r="ACS1052" s="184"/>
      <c r="ACT1052" s="184"/>
      <c r="ACU1052" s="184"/>
      <c r="ACV1052" s="184"/>
      <c r="ACW1052" s="184"/>
      <c r="ACX1052" s="184"/>
      <c r="ACY1052" s="184"/>
      <c r="ACZ1052" s="184"/>
      <c r="ADA1052" s="184"/>
      <c r="ADB1052" s="184"/>
      <c r="ADC1052" s="184"/>
      <c r="ADD1052" s="184"/>
      <c r="ADE1052" s="184"/>
      <c r="ADF1052" s="184"/>
      <c r="ADG1052" s="184"/>
      <c r="ADH1052" s="184"/>
      <c r="ADI1052" s="184"/>
      <c r="ADJ1052" s="184"/>
      <c r="ADK1052" s="184"/>
      <c r="ADL1052" s="184"/>
      <c r="ADM1052" s="184"/>
      <c r="ADN1052" s="184"/>
      <c r="ADO1052" s="184"/>
      <c r="ADP1052" s="184"/>
      <c r="ADQ1052" s="184"/>
      <c r="ADR1052" s="184"/>
      <c r="ADS1052" s="184"/>
      <c r="ADT1052" s="184"/>
      <c r="ADU1052" s="184"/>
      <c r="ADV1052" s="184"/>
      <c r="ADW1052" s="184"/>
      <c r="ADX1052" s="184"/>
      <c r="ADY1052" s="184"/>
      <c r="ADZ1052" s="184"/>
      <c r="AEA1052" s="184"/>
      <c r="AEB1052" s="184"/>
      <c r="AEC1052" s="184"/>
      <c r="AED1052" s="184"/>
      <c r="AEE1052" s="184"/>
      <c r="AEF1052" s="184"/>
      <c r="AEG1052" s="184"/>
      <c r="AEH1052" s="184"/>
      <c r="AEI1052" s="184"/>
      <c r="AEJ1052" s="184"/>
      <c r="AEK1052" s="184"/>
      <c r="AEL1052" s="184"/>
      <c r="AEM1052" s="184"/>
      <c r="AEN1052" s="184"/>
      <c r="AEO1052" s="184"/>
      <c r="AEP1052" s="184"/>
      <c r="AEQ1052" s="184"/>
      <c r="AER1052" s="184"/>
      <c r="AES1052" s="184"/>
      <c r="AET1052" s="184"/>
      <c r="AEU1052" s="184"/>
      <c r="AEV1052" s="184"/>
      <c r="AEW1052" s="184"/>
      <c r="AEX1052" s="184"/>
      <c r="AEY1052" s="184"/>
      <c r="AEZ1052" s="184"/>
      <c r="AFA1052" s="184"/>
      <c r="AFB1052" s="184"/>
      <c r="AFC1052" s="184"/>
      <c r="AFD1052" s="184"/>
      <c r="AFE1052" s="184"/>
      <c r="AFF1052" s="184"/>
      <c r="AFG1052" s="184"/>
      <c r="AFH1052" s="184"/>
      <c r="AFI1052" s="184"/>
      <c r="AFJ1052" s="184"/>
      <c r="AFK1052" s="184"/>
      <c r="AFL1052" s="184"/>
      <c r="AFM1052" s="184"/>
      <c r="AFN1052" s="184"/>
      <c r="AFO1052" s="184"/>
      <c r="AFP1052" s="184"/>
      <c r="AFQ1052" s="184"/>
      <c r="AFR1052" s="184"/>
      <c r="AFS1052" s="184"/>
      <c r="AFT1052" s="184"/>
      <c r="AFU1052" s="184"/>
      <c r="AFV1052" s="184"/>
      <c r="AFW1052" s="184"/>
      <c r="AFX1052" s="184"/>
      <c r="AFY1052" s="184"/>
      <c r="AFZ1052" s="184"/>
      <c r="AGA1052" s="184"/>
      <c r="AGB1052" s="184"/>
      <c r="AGC1052" s="184"/>
      <c r="AGD1052" s="184"/>
      <c r="AGE1052" s="184"/>
      <c r="AGF1052" s="184"/>
      <c r="AGG1052" s="184"/>
      <c r="AGH1052" s="184"/>
      <c r="AGI1052" s="184"/>
      <c r="AGJ1052" s="184"/>
      <c r="AGK1052" s="184"/>
      <c r="AGL1052" s="184"/>
      <c r="AGM1052" s="184"/>
      <c r="AGN1052" s="184"/>
      <c r="AGO1052" s="184"/>
      <c r="AGP1052" s="184"/>
      <c r="AGQ1052" s="184"/>
      <c r="AGR1052" s="184"/>
      <c r="AGS1052" s="184"/>
      <c r="AGT1052" s="184"/>
      <c r="AGU1052" s="184"/>
      <c r="AGV1052" s="184"/>
      <c r="AGW1052" s="184"/>
      <c r="AGX1052" s="184"/>
      <c r="AGY1052" s="184"/>
      <c r="AGZ1052" s="184"/>
      <c r="AHA1052" s="184"/>
      <c r="AHB1052" s="184"/>
      <c r="AHC1052" s="184"/>
      <c r="AHD1052" s="184"/>
      <c r="AHE1052" s="184"/>
      <c r="AHF1052" s="184"/>
      <c r="AHG1052" s="184"/>
      <c r="AHH1052" s="184"/>
      <c r="AHI1052" s="184"/>
      <c r="AHJ1052" s="184"/>
      <c r="AHK1052" s="184"/>
      <c r="AHL1052" s="184"/>
      <c r="AHM1052" s="184"/>
      <c r="AHN1052" s="184"/>
      <c r="AHO1052" s="184"/>
      <c r="AHP1052" s="184"/>
      <c r="AHQ1052" s="184"/>
      <c r="AHR1052" s="184"/>
      <c r="AHS1052" s="184"/>
      <c r="AHT1052" s="184"/>
      <c r="AHU1052" s="184"/>
      <c r="AHV1052" s="184"/>
      <c r="AHW1052" s="184"/>
      <c r="AHX1052" s="184"/>
      <c r="AHY1052" s="184"/>
      <c r="AHZ1052" s="184"/>
      <c r="AIA1052" s="184"/>
      <c r="AIB1052" s="184"/>
      <c r="AIC1052" s="184"/>
      <c r="AID1052" s="184"/>
      <c r="AIE1052" s="184"/>
      <c r="AIF1052" s="184"/>
      <c r="AIG1052" s="184"/>
      <c r="AIH1052" s="184"/>
      <c r="AII1052" s="184"/>
      <c r="AIJ1052" s="184"/>
      <c r="AIK1052" s="184"/>
      <c r="AIL1052" s="184"/>
      <c r="AIM1052" s="184"/>
      <c r="AIN1052" s="184"/>
      <c r="AIO1052" s="184"/>
      <c r="AIP1052" s="184"/>
      <c r="AIQ1052" s="184"/>
      <c r="AIR1052" s="184"/>
      <c r="AIS1052" s="184"/>
      <c r="AIT1052" s="184"/>
      <c r="AIU1052" s="184"/>
      <c r="AIV1052" s="184"/>
      <c r="AIW1052" s="184"/>
      <c r="AIX1052" s="184"/>
      <c r="AIY1052" s="184"/>
      <c r="AIZ1052" s="184"/>
      <c r="AJA1052" s="184"/>
      <c r="AJB1052" s="184"/>
      <c r="AJC1052" s="184"/>
      <c r="AJD1052" s="184"/>
      <c r="AJE1052" s="184"/>
      <c r="AJF1052" s="184"/>
      <c r="AJG1052" s="184"/>
      <c r="AJH1052" s="184"/>
      <c r="AJI1052" s="184"/>
      <c r="AJJ1052" s="184"/>
      <c r="AJK1052" s="184"/>
      <c r="AJL1052" s="184"/>
      <c r="AJM1052" s="184"/>
      <c r="AJN1052" s="184"/>
      <c r="AJO1052" s="184"/>
      <c r="AJP1052" s="184"/>
      <c r="AJQ1052" s="184"/>
      <c r="AJR1052" s="184"/>
      <c r="AJS1052" s="184"/>
      <c r="AJT1052" s="184"/>
      <c r="AJU1052" s="184"/>
      <c r="AJV1052" s="184"/>
      <c r="AJW1052" s="184"/>
      <c r="AJX1052" s="184"/>
      <c r="AJY1052" s="184"/>
      <c r="AJZ1052" s="184"/>
      <c r="AKA1052" s="184"/>
      <c r="AKB1052" s="184"/>
      <c r="AKC1052" s="184"/>
      <c r="AKD1052" s="184"/>
      <c r="AKE1052" s="184"/>
      <c r="AKF1052" s="184"/>
      <c r="AKG1052" s="184"/>
      <c r="AKH1052" s="184"/>
      <c r="AKI1052" s="184"/>
      <c r="AKJ1052" s="184"/>
      <c r="AKK1052" s="184"/>
      <c r="AKL1052" s="184"/>
      <c r="AKM1052" s="184"/>
      <c r="AKN1052" s="184"/>
      <c r="AKO1052" s="184"/>
      <c r="AKP1052" s="184"/>
      <c r="AKQ1052" s="184"/>
      <c r="AKR1052" s="184"/>
      <c r="AKS1052" s="184"/>
      <c r="AKT1052" s="184"/>
      <c r="AKU1052" s="184"/>
      <c r="AKV1052" s="184"/>
      <c r="AKW1052" s="184"/>
      <c r="AKX1052" s="184"/>
      <c r="AKY1052" s="184"/>
      <c r="AKZ1052" s="184"/>
      <c r="ALA1052" s="184"/>
      <c r="ALB1052" s="184"/>
      <c r="ALC1052" s="184"/>
      <c r="ALD1052" s="184"/>
      <c r="ALE1052" s="184"/>
      <c r="ALF1052" s="184"/>
      <c r="ALG1052" s="184"/>
      <c r="ALH1052" s="184"/>
      <c r="ALI1052" s="184"/>
      <c r="ALJ1052" s="184"/>
      <c r="ALK1052" s="184"/>
      <c r="ALL1052" s="184"/>
      <c r="ALM1052" s="184"/>
      <c r="ALN1052" s="184"/>
      <c r="ALO1052" s="184"/>
      <c r="ALP1052" s="184"/>
      <c r="ALQ1052" s="184"/>
      <c r="ALR1052" s="184"/>
      <c r="ALS1052" s="184"/>
      <c r="ALT1052" s="184"/>
      <c r="ALU1052" s="184"/>
      <c r="ALV1052" s="184"/>
      <c r="ALW1052" s="184"/>
      <c r="ALX1052" s="184"/>
      <c r="ALY1052" s="184"/>
      <c r="ALZ1052" s="184"/>
      <c r="AMA1052" s="184"/>
      <c r="AMB1052" s="184"/>
      <c r="AMC1052" s="184"/>
      <c r="AMD1052" s="184"/>
      <c r="AME1052" s="184"/>
      <c r="AMF1052" s="184"/>
      <c r="AMG1052" s="184"/>
      <c r="AMH1052" s="184"/>
      <c r="AMI1052" s="184"/>
      <c r="AMJ1052" s="184"/>
    </row>
    <row r="1053" spans="1:1025" hidden="1">
      <c r="A1053" s="18"/>
      <c r="B10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54" t="s">
        <v>14</v>
      </c>
      <c r="D1053" s="54">
        <v>90776</v>
      </c>
      <c r="E1053" s="49">
        <v>0.18</v>
      </c>
      <c r="F10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053" s="49">
        <f ca="1">ROUND(E1053*G1053,2)</f>
        <v>3.99</v>
      </c>
      <c r="I1053" s="101"/>
      <c r="J1053" s="107"/>
      <c r="K1053" s="18" t="str">
        <f t="shared" si="110"/>
        <v>SEDUC E 56</v>
      </c>
    </row>
    <row r="1054" spans="1:1025" hidden="1">
      <c r="A1054" s="18"/>
      <c r="B10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54" t="s">
        <v>14</v>
      </c>
      <c r="D1054" s="54">
        <v>88279</v>
      </c>
      <c r="E1054" s="49">
        <v>0.18</v>
      </c>
      <c r="F10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54" s="49">
        <f ca="1">ROUND(E1054*G1054,2)</f>
        <v>4.63</v>
      </c>
      <c r="I1054" s="101"/>
      <c r="J1054" s="107"/>
      <c r="K1054" s="18" t="str">
        <f t="shared" si="110"/>
        <v>SEDUC E 56</v>
      </c>
    </row>
    <row r="1055" spans="1:1025" hidden="1">
      <c r="A1055" s="18"/>
      <c r="B10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54" t="s">
        <v>14</v>
      </c>
      <c r="D1055" s="54">
        <v>88316</v>
      </c>
      <c r="E1055" s="49">
        <v>0.18</v>
      </c>
      <c r="F10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55" s="49">
        <f ca="1">ROUND(E1055*G1055,2)</f>
        <v>2.5</v>
      </c>
      <c r="I1055" s="101"/>
      <c r="J1055" s="107"/>
      <c r="K1055" s="18" t="str">
        <f t="shared" si="110"/>
        <v>SEDUC E 56</v>
      </c>
    </row>
    <row r="1056" spans="1:1025" hidden="1">
      <c r="A1056" s="18"/>
      <c r="B10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54" t="s">
        <v>42</v>
      </c>
      <c r="D1056" s="54">
        <v>1</v>
      </c>
      <c r="E1056" s="49">
        <v>1.7999999999999999E-2</v>
      </c>
      <c r="F10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49">
        <f ca="1">ROUND(E1056*G1056,2)</f>
        <v>0.01</v>
      </c>
      <c r="I1056" s="101"/>
      <c r="J1056" s="107"/>
      <c r="K1056" s="18" t="str">
        <f t="shared" si="110"/>
        <v>SEDUC E 56</v>
      </c>
    </row>
    <row r="1057" spans="1:1025" hidden="1">
      <c r="A1057" s="133">
        <f ca="1">H1057</f>
        <v>11.13</v>
      </c>
      <c r="B1057" s="53" t="s">
        <v>15</v>
      </c>
      <c r="C1057" s="54"/>
      <c r="D1057" s="54"/>
      <c r="E1057" s="49"/>
      <c r="F1057" s="49"/>
      <c r="G1057" s="49"/>
      <c r="H1057" s="83">
        <f ca="1">SUM(H1053:H1056)</f>
        <v>11.13</v>
      </c>
      <c r="I1057" s="101" t="str">
        <f>A1051</f>
        <v>SEDUC E 56</v>
      </c>
      <c r="J1057" s="125">
        <f ca="1">H1057</f>
        <v>11.13</v>
      </c>
      <c r="K1057" s="18" t="str">
        <f t="shared" si="110"/>
        <v>SEDUC E 56</v>
      </c>
    </row>
    <row r="1058" spans="1:1025" hidden="1">
      <c r="A1058" s="18"/>
      <c r="B1058" s="165"/>
      <c r="C1058" s="166"/>
      <c r="D1058" s="166"/>
      <c r="E1058" s="165"/>
      <c r="F1058" s="165"/>
      <c r="G1058" s="165"/>
      <c r="H1058" s="165"/>
      <c r="I1058" s="101"/>
      <c r="J1058" s="107"/>
      <c r="K1058" s="18" t="str">
        <f t="shared" si="110"/>
        <v>SEDUC E 56</v>
      </c>
    </row>
    <row r="1059" spans="1:1025" ht="20.25" hidden="1">
      <c r="B1059" s="319" t="str">
        <f>A1060</f>
        <v>SEDUC E 57</v>
      </c>
      <c r="C1059" s="320"/>
      <c r="D1059" s="320"/>
      <c r="E1059" s="320"/>
      <c r="F1059" s="320"/>
      <c r="G1059" s="320"/>
      <c r="H1059" s="321"/>
      <c r="I1059" s="101"/>
      <c r="J1059" s="107"/>
      <c r="K1059" s="99" t="str">
        <f>B1059</f>
        <v>SEDUC E 57</v>
      </c>
      <c r="AMK1059" s="18"/>
    </row>
    <row r="1060" spans="1:1025" hidden="1">
      <c r="A1060" s="38" t="s">
        <v>167</v>
      </c>
      <c r="B1060" s="53" t="s">
        <v>168</v>
      </c>
      <c r="C1060" s="175"/>
      <c r="D1060" s="175"/>
      <c r="E1060" s="203"/>
      <c r="F1060" s="203"/>
      <c r="G1060" s="85" t="s">
        <v>5</v>
      </c>
      <c r="H1060" s="39" t="s">
        <v>157</v>
      </c>
      <c r="I1060" s="101"/>
      <c r="J1060" s="107"/>
      <c r="K1060" s="18" t="str">
        <f t="shared" ref="K1060:K1067" si="111">K1059</f>
        <v>SEDUC E 57</v>
      </c>
    </row>
    <row r="1061" spans="1:1025" hidden="1">
      <c r="B1061" s="41" t="s">
        <v>7</v>
      </c>
      <c r="C1061" s="42" t="s">
        <v>8</v>
      </c>
      <c r="D1061" s="42" t="s">
        <v>9</v>
      </c>
      <c r="E1061" s="41" t="s">
        <v>10</v>
      </c>
      <c r="F1061" s="41" t="s">
        <v>11</v>
      </c>
      <c r="G1061" s="43" t="s">
        <v>12</v>
      </c>
      <c r="H1061" s="42" t="s">
        <v>13</v>
      </c>
      <c r="I1061" s="101"/>
      <c r="J1061" s="107"/>
      <c r="K1061" s="18" t="str">
        <f t="shared" si="111"/>
        <v>SEDUC E 57</v>
      </c>
    </row>
    <row r="1062" spans="1:1025" hidden="1">
      <c r="B106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54" t="s">
        <v>14</v>
      </c>
      <c r="D1062" s="54">
        <v>90776</v>
      </c>
      <c r="E1062" s="49">
        <v>0.18</v>
      </c>
      <c r="F106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062" s="49">
        <f ca="1">ROUND(E1062*G1062,2)</f>
        <v>3.99</v>
      </c>
      <c r="I1062" s="101"/>
      <c r="J1062" s="107"/>
      <c r="K1062" s="18" t="str">
        <f t="shared" si="111"/>
        <v>SEDUC E 57</v>
      </c>
    </row>
    <row r="1063" spans="1:1025" hidden="1">
      <c r="B106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54" t="s">
        <v>14</v>
      </c>
      <c r="D1063" s="54">
        <v>88279</v>
      </c>
      <c r="E1063" s="49">
        <v>0.18</v>
      </c>
      <c r="F106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63" s="49">
        <f ca="1">ROUND(E1063*G1063,2)</f>
        <v>4.63</v>
      </c>
      <c r="I1063" s="101"/>
      <c r="J1063" s="107"/>
      <c r="K1063" s="18" t="str">
        <f t="shared" si="111"/>
        <v>SEDUC E 57</v>
      </c>
    </row>
    <row r="1064" spans="1:1025" hidden="1">
      <c r="B106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54" t="s">
        <v>14</v>
      </c>
      <c r="D1064" s="54">
        <v>88316</v>
      </c>
      <c r="E1064" s="49">
        <v>0.18</v>
      </c>
      <c r="F106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64" s="49">
        <f ca="1">ROUND(E1064*G1064,2)</f>
        <v>2.5</v>
      </c>
      <c r="I1064" s="101"/>
      <c r="J1064" s="107"/>
      <c r="K1064" s="18" t="str">
        <f t="shared" si="111"/>
        <v>SEDUC E 57</v>
      </c>
    </row>
    <row r="1065" spans="1:1025" hidden="1">
      <c r="B10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54" t="s">
        <v>42</v>
      </c>
      <c r="D1065" s="54">
        <v>1</v>
      </c>
      <c r="E1065" s="49">
        <v>0.1</v>
      </c>
      <c r="F10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49">
        <f ca="1">ROUND(E1065*G1065,2)</f>
        <v>0.06</v>
      </c>
      <c r="I1065" s="101"/>
      <c r="J1065" s="107"/>
      <c r="K1065" s="18" t="str">
        <f t="shared" si="111"/>
        <v>SEDUC E 57</v>
      </c>
    </row>
    <row r="1066" spans="1:1025" hidden="1">
      <c r="A1066" s="52">
        <f ca="1">H1066</f>
        <v>11.180000000000001</v>
      </c>
      <c r="B1066" s="53" t="s">
        <v>15</v>
      </c>
      <c r="C1066" s="54"/>
      <c r="D1066" s="54"/>
      <c r="E1066" s="49"/>
      <c r="F1066" s="49"/>
      <c r="G1066" s="49"/>
      <c r="H1066" s="83">
        <f ca="1">SUM(H1062:H1065)</f>
        <v>11.180000000000001</v>
      </c>
      <c r="I1066" s="101" t="str">
        <f>A1060</f>
        <v>SEDUC E 57</v>
      </c>
      <c r="J1066" s="125">
        <f ca="1">H1066</f>
        <v>11.180000000000001</v>
      </c>
      <c r="K1066" s="18" t="str">
        <f t="shared" si="111"/>
        <v>SEDUC E 57</v>
      </c>
    </row>
    <row r="1067" spans="1:1025" hidden="1">
      <c r="B1067" s="165"/>
      <c r="C1067" s="166"/>
      <c r="D1067" s="166"/>
      <c r="E1067" s="165"/>
      <c r="F1067" s="165"/>
      <c r="G1067" s="165"/>
      <c r="H1067" s="167"/>
      <c r="I1067" s="101"/>
      <c r="J1067" s="107"/>
      <c r="K1067" s="18" t="str">
        <f t="shared" si="111"/>
        <v>SEDUC E 57</v>
      </c>
    </row>
    <row r="1068" spans="1:1025" ht="20.25" hidden="1">
      <c r="B1068" s="319" t="str">
        <f>A1069</f>
        <v>SEDUC E 58</v>
      </c>
      <c r="C1068" s="320"/>
      <c r="D1068" s="320"/>
      <c r="E1068" s="320"/>
      <c r="F1068" s="320"/>
      <c r="G1068" s="320"/>
      <c r="H1068" s="321"/>
      <c r="I1068" s="101"/>
      <c r="J1068" s="107"/>
      <c r="K1068" s="99" t="str">
        <f>B1068</f>
        <v>SEDUC E 58</v>
      </c>
      <c r="AMK1068" s="18"/>
    </row>
    <row r="1069" spans="1:1025" hidden="1">
      <c r="A1069" s="38" t="s">
        <v>169</v>
      </c>
      <c r="B1069" s="328" t="s">
        <v>170</v>
      </c>
      <c r="C1069" s="329"/>
      <c r="D1069" s="329"/>
      <c r="E1069" s="329"/>
      <c r="F1069" s="330"/>
      <c r="G1069" s="85" t="s">
        <v>5</v>
      </c>
      <c r="H1069" s="39" t="s">
        <v>157</v>
      </c>
      <c r="I1069" s="101"/>
      <c r="J1069" s="107"/>
      <c r="K1069" s="18" t="str">
        <f t="shared" ref="K1069:K1076" si="112">K1068</f>
        <v>SEDUC E 58</v>
      </c>
    </row>
    <row r="1070" spans="1:1025" s="23" customFormat="1" hidden="1">
      <c r="A1070" s="17"/>
      <c r="B1070" s="42" t="s">
        <v>7</v>
      </c>
      <c r="C1070" s="42" t="s">
        <v>8</v>
      </c>
      <c r="D1070" s="42" t="s">
        <v>9</v>
      </c>
      <c r="E1070" s="42" t="s">
        <v>10</v>
      </c>
      <c r="F1070" s="42" t="s">
        <v>11</v>
      </c>
      <c r="G1070" s="86" t="s">
        <v>12</v>
      </c>
      <c r="H1070" s="42" t="s">
        <v>13</v>
      </c>
      <c r="I1070" s="185"/>
      <c r="J1070" s="186"/>
      <c r="K1070" s="18" t="str">
        <f t="shared" si="112"/>
        <v>SEDUC E 58</v>
      </c>
      <c r="L1070" s="184"/>
      <c r="M1070" s="184"/>
      <c r="N1070" s="184"/>
      <c r="O1070" s="184"/>
      <c r="P1070" s="184"/>
      <c r="Q1070" s="184"/>
      <c r="R1070" s="184"/>
      <c r="S1070" s="184"/>
      <c r="T1070" s="184"/>
      <c r="U1070" s="184"/>
      <c r="V1070" s="184"/>
      <c r="W1070" s="184"/>
      <c r="X1070" s="184"/>
      <c r="Y1070" s="184"/>
      <c r="Z1070" s="184"/>
      <c r="AA1070" s="184"/>
      <c r="AB1070" s="184"/>
      <c r="AC1070" s="184"/>
      <c r="AD1070" s="184"/>
      <c r="AE1070" s="184"/>
      <c r="AF1070" s="184"/>
      <c r="AG1070" s="184"/>
      <c r="AH1070" s="184"/>
      <c r="AI1070" s="184"/>
      <c r="AJ1070" s="184"/>
      <c r="AK1070" s="184"/>
      <c r="AL1070" s="184"/>
      <c r="AM1070" s="184"/>
      <c r="AN1070" s="184"/>
      <c r="AO1070" s="184"/>
      <c r="AP1070" s="184"/>
      <c r="AQ1070" s="184"/>
      <c r="AR1070" s="184"/>
      <c r="AS1070" s="184"/>
      <c r="AT1070" s="184"/>
      <c r="AU1070" s="184"/>
      <c r="AV1070" s="184"/>
      <c r="AW1070" s="184"/>
      <c r="AX1070" s="184"/>
      <c r="AY1070" s="184"/>
      <c r="AZ1070" s="184"/>
      <c r="BA1070" s="184"/>
      <c r="BB1070" s="184"/>
      <c r="BC1070" s="184"/>
      <c r="BD1070" s="184"/>
      <c r="BE1070" s="184"/>
      <c r="BF1070" s="184"/>
      <c r="BG1070" s="184"/>
      <c r="BH1070" s="184"/>
      <c r="BI1070" s="184"/>
      <c r="BJ1070" s="184"/>
      <c r="BK1070" s="184"/>
      <c r="BL1070" s="184"/>
      <c r="BM1070" s="184"/>
      <c r="BN1070" s="184"/>
      <c r="BO1070" s="184"/>
      <c r="BP1070" s="184"/>
      <c r="BQ1070" s="184"/>
      <c r="BR1070" s="184"/>
      <c r="BS1070" s="184"/>
      <c r="BT1070" s="184"/>
      <c r="BU1070" s="184"/>
      <c r="BV1070" s="184"/>
      <c r="BW1070" s="184"/>
      <c r="BX1070" s="184"/>
      <c r="BY1070" s="184"/>
      <c r="BZ1070" s="184"/>
      <c r="CA1070" s="184"/>
      <c r="CB1070" s="184"/>
      <c r="CC1070" s="184"/>
      <c r="CD1070" s="184"/>
      <c r="CE1070" s="184"/>
      <c r="CF1070" s="184"/>
      <c r="CG1070" s="184"/>
      <c r="CH1070" s="184"/>
      <c r="CI1070" s="184"/>
      <c r="CJ1070" s="184"/>
      <c r="CK1070" s="184"/>
      <c r="CL1070" s="184"/>
      <c r="CM1070" s="184"/>
      <c r="CN1070" s="184"/>
      <c r="CO1070" s="184"/>
      <c r="CP1070" s="184"/>
      <c r="CQ1070" s="184"/>
      <c r="CR1070" s="184"/>
      <c r="CS1070" s="184"/>
      <c r="CT1070" s="184"/>
      <c r="CU1070" s="184"/>
      <c r="CV1070" s="184"/>
      <c r="CW1070" s="184"/>
      <c r="CX1070" s="184"/>
      <c r="CY1070" s="184"/>
      <c r="CZ1070" s="184"/>
      <c r="DA1070" s="184"/>
      <c r="DB1070" s="184"/>
      <c r="DC1070" s="184"/>
      <c r="DD1070" s="184"/>
      <c r="DE1070" s="184"/>
      <c r="DF1070" s="184"/>
      <c r="DG1070" s="184"/>
      <c r="DH1070" s="184"/>
      <c r="DI1070" s="184"/>
      <c r="DJ1070" s="184"/>
      <c r="DK1070" s="184"/>
      <c r="DL1070" s="184"/>
      <c r="DM1070" s="184"/>
      <c r="DN1070" s="184"/>
      <c r="DO1070" s="184"/>
      <c r="DP1070" s="184"/>
      <c r="DQ1070" s="184"/>
      <c r="DR1070" s="184"/>
      <c r="DS1070" s="184"/>
      <c r="DT1070" s="184"/>
      <c r="DU1070" s="184"/>
      <c r="DV1070" s="184"/>
      <c r="DW1070" s="184"/>
      <c r="DX1070" s="184"/>
      <c r="DY1070" s="184"/>
      <c r="DZ1070" s="184"/>
      <c r="EA1070" s="184"/>
      <c r="EB1070" s="184"/>
      <c r="EC1070" s="184"/>
      <c r="ED1070" s="184"/>
      <c r="EE1070" s="184"/>
      <c r="EF1070" s="184"/>
      <c r="EG1070" s="184"/>
      <c r="EH1070" s="184"/>
      <c r="EI1070" s="184"/>
      <c r="EJ1070" s="184"/>
      <c r="EK1070" s="184"/>
      <c r="EL1070" s="184"/>
      <c r="EM1070" s="184"/>
      <c r="EN1070" s="184"/>
      <c r="EO1070" s="184"/>
      <c r="EP1070" s="184"/>
      <c r="EQ1070" s="184"/>
      <c r="ER1070" s="184"/>
      <c r="ES1070" s="184"/>
      <c r="ET1070" s="184"/>
      <c r="EU1070" s="184"/>
      <c r="EV1070" s="184"/>
      <c r="EW1070" s="184"/>
      <c r="EX1070" s="184"/>
      <c r="EY1070" s="184"/>
      <c r="EZ1070" s="184"/>
      <c r="FA1070" s="184"/>
      <c r="FB1070" s="184"/>
      <c r="FC1070" s="184"/>
      <c r="FD1070" s="184"/>
      <c r="FE1070" s="184"/>
      <c r="FF1070" s="184"/>
      <c r="FG1070" s="184"/>
      <c r="FH1070" s="184"/>
      <c r="FI1070" s="184"/>
      <c r="FJ1070" s="184"/>
      <c r="FK1070" s="184"/>
      <c r="FL1070" s="184"/>
      <c r="FM1070" s="184"/>
      <c r="FN1070" s="184"/>
      <c r="FO1070" s="184"/>
      <c r="FP1070" s="184"/>
      <c r="FQ1070" s="184"/>
      <c r="FR1070" s="184"/>
      <c r="FS1070" s="184"/>
      <c r="FT1070" s="184"/>
      <c r="FU1070" s="184"/>
      <c r="FV1070" s="184"/>
      <c r="FW1070" s="184"/>
      <c r="FX1070" s="184"/>
      <c r="FY1070" s="184"/>
      <c r="FZ1070" s="184"/>
      <c r="GA1070" s="184"/>
      <c r="GB1070" s="184"/>
      <c r="GC1070" s="184"/>
      <c r="GD1070" s="184"/>
      <c r="GE1070" s="184"/>
      <c r="GF1070" s="184"/>
      <c r="GG1070" s="184"/>
      <c r="GH1070" s="184"/>
      <c r="GI1070" s="184"/>
      <c r="GJ1070" s="184"/>
      <c r="GK1070" s="184"/>
      <c r="GL1070" s="184"/>
      <c r="GM1070" s="184"/>
      <c r="GN1070" s="184"/>
      <c r="GO1070" s="184"/>
      <c r="GP1070" s="184"/>
      <c r="GQ1070" s="184"/>
      <c r="GR1070" s="184"/>
      <c r="GS1070" s="184"/>
      <c r="GT1070" s="184"/>
      <c r="GU1070" s="184"/>
      <c r="GV1070" s="184"/>
      <c r="GW1070" s="184"/>
      <c r="GX1070" s="184"/>
      <c r="GY1070" s="184"/>
      <c r="GZ1070" s="184"/>
      <c r="HA1070" s="184"/>
      <c r="HB1070" s="184"/>
      <c r="HC1070" s="184"/>
      <c r="HD1070" s="184"/>
      <c r="HE1070" s="184"/>
      <c r="HF1070" s="184"/>
      <c r="HG1070" s="184"/>
      <c r="HH1070" s="184"/>
      <c r="HI1070" s="184"/>
      <c r="HJ1070" s="184"/>
      <c r="HK1070" s="184"/>
      <c r="HL1070" s="184"/>
      <c r="HM1070" s="184"/>
      <c r="HN1070" s="184"/>
      <c r="HO1070" s="184"/>
      <c r="HP1070" s="184"/>
      <c r="HQ1070" s="184"/>
      <c r="HR1070" s="184"/>
      <c r="HS1070" s="184"/>
      <c r="HT1070" s="184"/>
      <c r="HU1070" s="184"/>
      <c r="HV1070" s="184"/>
      <c r="HW1070" s="184"/>
      <c r="HX1070" s="184"/>
      <c r="HY1070" s="184"/>
      <c r="HZ1070" s="184"/>
      <c r="IA1070" s="184"/>
      <c r="IB1070" s="184"/>
      <c r="IC1070" s="184"/>
      <c r="ID1070" s="184"/>
      <c r="IE1070" s="184"/>
      <c r="IF1070" s="184"/>
      <c r="IG1070" s="184"/>
      <c r="IH1070" s="184"/>
      <c r="II1070" s="184"/>
      <c r="IJ1070" s="184"/>
      <c r="IK1070" s="184"/>
      <c r="IL1070" s="184"/>
      <c r="IM1070" s="184"/>
      <c r="IN1070" s="184"/>
      <c r="IO1070" s="184"/>
      <c r="IP1070" s="184"/>
      <c r="IQ1070" s="184"/>
      <c r="IR1070" s="184"/>
      <c r="IS1070" s="184"/>
      <c r="IT1070" s="184"/>
      <c r="IU1070" s="184"/>
      <c r="IV1070" s="184"/>
      <c r="IW1070" s="184"/>
      <c r="IX1070" s="184"/>
      <c r="IY1070" s="184"/>
      <c r="IZ1070" s="184"/>
      <c r="JA1070" s="184"/>
      <c r="JB1070" s="184"/>
      <c r="JC1070" s="184"/>
      <c r="JD1070" s="184"/>
      <c r="JE1070" s="184"/>
      <c r="JF1070" s="184"/>
      <c r="JG1070" s="184"/>
      <c r="JH1070" s="184"/>
      <c r="JI1070" s="184"/>
      <c r="JJ1070" s="184"/>
      <c r="JK1070" s="184"/>
      <c r="JL1070" s="184"/>
      <c r="JM1070" s="184"/>
      <c r="JN1070" s="184"/>
      <c r="JO1070" s="184"/>
      <c r="JP1070" s="184"/>
      <c r="JQ1070" s="184"/>
      <c r="JR1070" s="184"/>
      <c r="JS1070" s="184"/>
      <c r="JT1070" s="184"/>
      <c r="JU1070" s="184"/>
      <c r="JV1070" s="184"/>
      <c r="JW1070" s="184"/>
      <c r="JX1070" s="184"/>
      <c r="JY1070" s="184"/>
      <c r="JZ1070" s="184"/>
      <c r="KA1070" s="184"/>
      <c r="KB1070" s="184"/>
      <c r="KC1070" s="184"/>
      <c r="KD1070" s="184"/>
      <c r="KE1070" s="184"/>
      <c r="KF1070" s="184"/>
      <c r="KG1070" s="184"/>
      <c r="KH1070" s="184"/>
      <c r="KI1070" s="184"/>
      <c r="KJ1070" s="184"/>
      <c r="KK1070" s="184"/>
      <c r="KL1070" s="184"/>
      <c r="KM1070" s="184"/>
      <c r="KN1070" s="184"/>
      <c r="KO1070" s="184"/>
      <c r="KP1070" s="184"/>
      <c r="KQ1070" s="184"/>
      <c r="KR1070" s="184"/>
      <c r="KS1070" s="184"/>
      <c r="KT1070" s="184"/>
      <c r="KU1070" s="184"/>
      <c r="KV1070" s="184"/>
      <c r="KW1070" s="184"/>
      <c r="KX1070" s="184"/>
      <c r="KY1070" s="184"/>
      <c r="KZ1070" s="184"/>
      <c r="LA1070" s="184"/>
      <c r="LB1070" s="184"/>
      <c r="LC1070" s="184"/>
      <c r="LD1070" s="184"/>
      <c r="LE1070" s="184"/>
      <c r="LF1070" s="184"/>
      <c r="LG1070" s="184"/>
      <c r="LH1070" s="184"/>
      <c r="LI1070" s="184"/>
      <c r="LJ1070" s="184"/>
      <c r="LK1070" s="184"/>
      <c r="LL1070" s="184"/>
      <c r="LM1070" s="184"/>
      <c r="LN1070" s="184"/>
      <c r="LO1070" s="184"/>
      <c r="LP1070" s="184"/>
      <c r="LQ1070" s="184"/>
      <c r="LR1070" s="184"/>
      <c r="LS1070" s="184"/>
      <c r="LT1070" s="184"/>
      <c r="LU1070" s="184"/>
      <c r="LV1070" s="184"/>
      <c r="LW1070" s="184"/>
      <c r="LX1070" s="184"/>
      <c r="LY1070" s="184"/>
      <c r="LZ1070" s="184"/>
      <c r="MA1070" s="184"/>
      <c r="MB1070" s="184"/>
      <c r="MC1070" s="184"/>
      <c r="MD1070" s="184"/>
      <c r="ME1070" s="184"/>
      <c r="MF1070" s="184"/>
      <c r="MG1070" s="184"/>
      <c r="MH1070" s="184"/>
      <c r="MI1070" s="184"/>
      <c r="MJ1070" s="184"/>
      <c r="MK1070" s="184"/>
      <c r="ML1070" s="184"/>
      <c r="MM1070" s="184"/>
      <c r="MN1070" s="184"/>
      <c r="MO1070" s="184"/>
      <c r="MP1070" s="184"/>
      <c r="MQ1070" s="184"/>
      <c r="MR1070" s="184"/>
      <c r="MS1070" s="184"/>
      <c r="MT1070" s="184"/>
      <c r="MU1070" s="184"/>
      <c r="MV1070" s="184"/>
      <c r="MW1070" s="184"/>
      <c r="MX1070" s="184"/>
      <c r="MY1070" s="184"/>
      <c r="MZ1070" s="184"/>
      <c r="NA1070" s="184"/>
      <c r="NB1070" s="184"/>
      <c r="NC1070" s="184"/>
      <c r="ND1070" s="184"/>
      <c r="NE1070" s="184"/>
      <c r="NF1070" s="184"/>
      <c r="NG1070" s="184"/>
      <c r="NH1070" s="184"/>
      <c r="NI1070" s="184"/>
      <c r="NJ1070" s="184"/>
      <c r="NK1070" s="184"/>
      <c r="NL1070" s="184"/>
      <c r="NM1070" s="184"/>
      <c r="NN1070" s="184"/>
      <c r="NO1070" s="184"/>
      <c r="NP1070" s="184"/>
      <c r="NQ1070" s="184"/>
      <c r="NR1070" s="184"/>
      <c r="NS1070" s="184"/>
      <c r="NT1070" s="184"/>
      <c r="NU1070" s="184"/>
      <c r="NV1070" s="184"/>
      <c r="NW1070" s="184"/>
      <c r="NX1070" s="184"/>
      <c r="NY1070" s="184"/>
      <c r="NZ1070" s="184"/>
      <c r="OA1070" s="184"/>
      <c r="OB1070" s="184"/>
      <c r="OC1070" s="184"/>
      <c r="OD1070" s="184"/>
      <c r="OE1070" s="184"/>
      <c r="OF1070" s="184"/>
      <c r="OG1070" s="184"/>
      <c r="OH1070" s="184"/>
      <c r="OI1070" s="184"/>
      <c r="OJ1070" s="184"/>
      <c r="OK1070" s="184"/>
      <c r="OL1070" s="184"/>
      <c r="OM1070" s="184"/>
      <c r="ON1070" s="184"/>
      <c r="OO1070" s="184"/>
      <c r="OP1070" s="184"/>
      <c r="OQ1070" s="184"/>
      <c r="OR1070" s="184"/>
      <c r="OS1070" s="184"/>
      <c r="OT1070" s="184"/>
      <c r="OU1070" s="184"/>
      <c r="OV1070" s="184"/>
      <c r="OW1070" s="184"/>
      <c r="OX1070" s="184"/>
      <c r="OY1070" s="184"/>
      <c r="OZ1070" s="184"/>
      <c r="PA1070" s="184"/>
      <c r="PB1070" s="184"/>
      <c r="PC1070" s="184"/>
      <c r="PD1070" s="184"/>
      <c r="PE1070" s="184"/>
      <c r="PF1070" s="184"/>
      <c r="PG1070" s="184"/>
      <c r="PH1070" s="184"/>
      <c r="PI1070" s="184"/>
      <c r="PJ1070" s="184"/>
      <c r="PK1070" s="184"/>
      <c r="PL1070" s="184"/>
      <c r="PM1070" s="184"/>
      <c r="PN1070" s="184"/>
      <c r="PO1070" s="184"/>
      <c r="PP1070" s="184"/>
      <c r="PQ1070" s="184"/>
      <c r="PR1070" s="184"/>
      <c r="PS1070" s="184"/>
      <c r="PT1070" s="184"/>
      <c r="PU1070" s="184"/>
      <c r="PV1070" s="184"/>
      <c r="PW1070" s="184"/>
      <c r="PX1070" s="184"/>
      <c r="PY1070" s="184"/>
      <c r="PZ1070" s="184"/>
      <c r="QA1070" s="184"/>
      <c r="QB1070" s="184"/>
      <c r="QC1070" s="184"/>
      <c r="QD1070" s="184"/>
      <c r="QE1070" s="184"/>
      <c r="QF1070" s="184"/>
      <c r="QG1070" s="184"/>
      <c r="QH1070" s="184"/>
      <c r="QI1070" s="184"/>
      <c r="QJ1070" s="184"/>
      <c r="QK1070" s="184"/>
      <c r="QL1070" s="184"/>
      <c r="QM1070" s="184"/>
      <c r="QN1070" s="184"/>
      <c r="QO1070" s="184"/>
      <c r="QP1070" s="184"/>
      <c r="QQ1070" s="184"/>
      <c r="QR1070" s="184"/>
      <c r="QS1070" s="184"/>
      <c r="QT1070" s="184"/>
      <c r="QU1070" s="184"/>
      <c r="QV1070" s="184"/>
      <c r="QW1070" s="184"/>
      <c r="QX1070" s="184"/>
      <c r="QY1070" s="184"/>
      <c r="QZ1070" s="184"/>
      <c r="RA1070" s="184"/>
      <c r="RB1070" s="184"/>
      <c r="RC1070" s="184"/>
      <c r="RD1070" s="184"/>
      <c r="RE1070" s="184"/>
      <c r="RF1070" s="184"/>
      <c r="RG1070" s="184"/>
      <c r="RH1070" s="184"/>
      <c r="RI1070" s="184"/>
      <c r="RJ1070" s="184"/>
      <c r="RK1070" s="184"/>
      <c r="RL1070" s="184"/>
      <c r="RM1070" s="184"/>
      <c r="RN1070" s="184"/>
      <c r="RO1070" s="184"/>
      <c r="RP1070" s="184"/>
      <c r="RQ1070" s="184"/>
      <c r="RR1070" s="184"/>
      <c r="RS1070" s="184"/>
      <c r="RT1070" s="184"/>
      <c r="RU1070" s="184"/>
      <c r="RV1070" s="184"/>
      <c r="RW1070" s="184"/>
      <c r="RX1070" s="184"/>
      <c r="RY1070" s="184"/>
      <c r="RZ1070" s="184"/>
      <c r="SA1070" s="184"/>
      <c r="SB1070" s="184"/>
      <c r="SC1070" s="184"/>
      <c r="SD1070" s="184"/>
      <c r="SE1070" s="184"/>
      <c r="SF1070" s="184"/>
      <c r="SG1070" s="184"/>
      <c r="SH1070" s="184"/>
      <c r="SI1070" s="184"/>
      <c r="SJ1070" s="184"/>
      <c r="SK1070" s="184"/>
      <c r="SL1070" s="184"/>
      <c r="SM1070" s="184"/>
      <c r="SN1070" s="184"/>
      <c r="SO1070" s="184"/>
      <c r="SP1070" s="184"/>
      <c r="SQ1070" s="184"/>
      <c r="SR1070" s="184"/>
      <c r="SS1070" s="184"/>
      <c r="ST1070" s="184"/>
      <c r="SU1070" s="184"/>
      <c r="SV1070" s="184"/>
      <c r="SW1070" s="184"/>
      <c r="SX1070" s="184"/>
      <c r="SY1070" s="184"/>
      <c r="SZ1070" s="184"/>
      <c r="TA1070" s="184"/>
      <c r="TB1070" s="184"/>
      <c r="TC1070" s="184"/>
      <c r="TD1070" s="184"/>
      <c r="TE1070" s="184"/>
      <c r="TF1070" s="184"/>
      <c r="TG1070" s="184"/>
      <c r="TH1070" s="184"/>
      <c r="TI1070" s="184"/>
      <c r="TJ1070" s="184"/>
      <c r="TK1070" s="184"/>
      <c r="TL1070" s="184"/>
      <c r="TM1070" s="184"/>
      <c r="TN1070" s="184"/>
      <c r="TO1070" s="184"/>
      <c r="TP1070" s="184"/>
      <c r="TQ1070" s="184"/>
      <c r="TR1070" s="184"/>
      <c r="TS1070" s="184"/>
      <c r="TT1070" s="184"/>
      <c r="TU1070" s="184"/>
      <c r="TV1070" s="184"/>
      <c r="TW1070" s="184"/>
      <c r="TX1070" s="184"/>
      <c r="TY1070" s="184"/>
      <c r="TZ1070" s="184"/>
      <c r="UA1070" s="184"/>
      <c r="UB1070" s="184"/>
      <c r="UC1070" s="184"/>
      <c r="UD1070" s="184"/>
      <c r="UE1070" s="184"/>
      <c r="UF1070" s="184"/>
      <c r="UG1070" s="184"/>
      <c r="UH1070" s="184"/>
      <c r="UI1070" s="184"/>
      <c r="UJ1070" s="184"/>
      <c r="UK1070" s="184"/>
      <c r="UL1070" s="184"/>
      <c r="UM1070" s="184"/>
      <c r="UN1070" s="184"/>
      <c r="UO1070" s="184"/>
      <c r="UP1070" s="184"/>
      <c r="UQ1070" s="184"/>
      <c r="UR1070" s="184"/>
      <c r="US1070" s="184"/>
      <c r="UT1070" s="184"/>
      <c r="UU1070" s="184"/>
      <c r="UV1070" s="184"/>
      <c r="UW1070" s="184"/>
      <c r="UX1070" s="184"/>
      <c r="UY1070" s="184"/>
      <c r="UZ1070" s="184"/>
      <c r="VA1070" s="184"/>
      <c r="VB1070" s="184"/>
      <c r="VC1070" s="184"/>
      <c r="VD1070" s="184"/>
      <c r="VE1070" s="184"/>
      <c r="VF1070" s="184"/>
      <c r="VG1070" s="184"/>
      <c r="VH1070" s="184"/>
      <c r="VI1070" s="184"/>
      <c r="VJ1070" s="184"/>
      <c r="VK1070" s="184"/>
      <c r="VL1070" s="184"/>
      <c r="VM1070" s="184"/>
      <c r="VN1070" s="184"/>
      <c r="VO1070" s="184"/>
      <c r="VP1070" s="184"/>
      <c r="VQ1070" s="184"/>
      <c r="VR1070" s="184"/>
      <c r="VS1070" s="184"/>
      <c r="VT1070" s="184"/>
      <c r="VU1070" s="184"/>
      <c r="VV1070" s="184"/>
      <c r="VW1070" s="184"/>
      <c r="VX1070" s="184"/>
      <c r="VY1070" s="184"/>
      <c r="VZ1070" s="184"/>
      <c r="WA1070" s="184"/>
      <c r="WB1070" s="184"/>
      <c r="WC1070" s="184"/>
      <c r="WD1070" s="184"/>
      <c r="WE1070" s="184"/>
      <c r="WF1070" s="184"/>
      <c r="WG1070" s="184"/>
      <c r="WH1070" s="184"/>
      <c r="WI1070" s="184"/>
      <c r="WJ1070" s="184"/>
      <c r="WK1070" s="184"/>
      <c r="WL1070" s="184"/>
      <c r="WM1070" s="184"/>
      <c r="WN1070" s="184"/>
      <c r="WO1070" s="184"/>
      <c r="WP1070" s="184"/>
      <c r="WQ1070" s="184"/>
      <c r="WR1070" s="184"/>
      <c r="WS1070" s="184"/>
      <c r="WT1070" s="184"/>
      <c r="WU1070" s="184"/>
      <c r="WV1070" s="184"/>
      <c r="WW1070" s="184"/>
      <c r="WX1070" s="184"/>
      <c r="WY1070" s="184"/>
      <c r="WZ1070" s="184"/>
      <c r="XA1070" s="184"/>
      <c r="XB1070" s="184"/>
      <c r="XC1070" s="184"/>
      <c r="XD1070" s="184"/>
      <c r="XE1070" s="184"/>
      <c r="XF1070" s="184"/>
      <c r="XG1070" s="184"/>
      <c r="XH1070" s="184"/>
      <c r="XI1070" s="184"/>
      <c r="XJ1070" s="184"/>
      <c r="XK1070" s="184"/>
      <c r="XL1070" s="184"/>
      <c r="XM1070" s="184"/>
      <c r="XN1070" s="184"/>
      <c r="XO1070" s="184"/>
      <c r="XP1070" s="184"/>
      <c r="XQ1070" s="184"/>
      <c r="XR1070" s="184"/>
      <c r="XS1070" s="184"/>
      <c r="XT1070" s="184"/>
      <c r="XU1070" s="184"/>
      <c r="XV1070" s="184"/>
      <c r="XW1070" s="184"/>
      <c r="XX1070" s="184"/>
      <c r="XY1070" s="184"/>
      <c r="XZ1070" s="184"/>
      <c r="YA1070" s="184"/>
      <c r="YB1070" s="184"/>
      <c r="YC1070" s="184"/>
      <c r="YD1070" s="184"/>
      <c r="YE1070" s="184"/>
      <c r="YF1070" s="184"/>
      <c r="YG1070" s="184"/>
      <c r="YH1070" s="184"/>
      <c r="YI1070" s="184"/>
      <c r="YJ1070" s="184"/>
      <c r="YK1070" s="184"/>
      <c r="YL1070" s="184"/>
      <c r="YM1070" s="184"/>
      <c r="YN1070" s="184"/>
      <c r="YO1070" s="184"/>
      <c r="YP1070" s="184"/>
      <c r="YQ1070" s="184"/>
      <c r="YR1070" s="184"/>
      <c r="YS1070" s="184"/>
      <c r="YT1070" s="184"/>
      <c r="YU1070" s="184"/>
      <c r="YV1070" s="184"/>
      <c r="YW1070" s="184"/>
      <c r="YX1070" s="184"/>
      <c r="YY1070" s="184"/>
      <c r="YZ1070" s="184"/>
      <c r="ZA1070" s="184"/>
      <c r="ZB1070" s="184"/>
      <c r="ZC1070" s="184"/>
      <c r="ZD1070" s="184"/>
      <c r="ZE1070" s="184"/>
      <c r="ZF1070" s="184"/>
      <c r="ZG1070" s="184"/>
      <c r="ZH1070" s="184"/>
      <c r="ZI1070" s="184"/>
      <c r="ZJ1070" s="184"/>
      <c r="ZK1070" s="184"/>
      <c r="ZL1070" s="184"/>
      <c r="ZM1070" s="184"/>
      <c r="ZN1070" s="184"/>
      <c r="ZO1070" s="184"/>
      <c r="ZP1070" s="184"/>
      <c r="ZQ1070" s="184"/>
      <c r="ZR1070" s="184"/>
      <c r="ZS1070" s="184"/>
      <c r="ZT1070" s="184"/>
      <c r="ZU1070" s="184"/>
      <c r="ZV1070" s="184"/>
      <c r="ZW1070" s="184"/>
      <c r="ZX1070" s="184"/>
      <c r="ZY1070" s="184"/>
      <c r="ZZ1070" s="184"/>
      <c r="AAA1070" s="184"/>
      <c r="AAB1070" s="184"/>
      <c r="AAC1070" s="184"/>
      <c r="AAD1070" s="184"/>
      <c r="AAE1070" s="184"/>
      <c r="AAF1070" s="184"/>
      <c r="AAG1070" s="184"/>
      <c r="AAH1070" s="184"/>
      <c r="AAI1070" s="184"/>
      <c r="AAJ1070" s="184"/>
      <c r="AAK1070" s="184"/>
      <c r="AAL1070" s="184"/>
      <c r="AAM1070" s="184"/>
      <c r="AAN1070" s="184"/>
      <c r="AAO1070" s="184"/>
      <c r="AAP1070" s="184"/>
      <c r="AAQ1070" s="184"/>
      <c r="AAR1070" s="184"/>
      <c r="AAS1070" s="184"/>
      <c r="AAT1070" s="184"/>
      <c r="AAU1070" s="184"/>
      <c r="AAV1070" s="184"/>
      <c r="AAW1070" s="184"/>
      <c r="AAX1070" s="184"/>
      <c r="AAY1070" s="184"/>
      <c r="AAZ1070" s="184"/>
      <c r="ABA1070" s="184"/>
      <c r="ABB1070" s="184"/>
      <c r="ABC1070" s="184"/>
      <c r="ABD1070" s="184"/>
      <c r="ABE1070" s="184"/>
      <c r="ABF1070" s="184"/>
      <c r="ABG1070" s="184"/>
      <c r="ABH1070" s="184"/>
      <c r="ABI1070" s="184"/>
      <c r="ABJ1070" s="184"/>
      <c r="ABK1070" s="184"/>
      <c r="ABL1070" s="184"/>
      <c r="ABM1070" s="184"/>
      <c r="ABN1070" s="184"/>
      <c r="ABO1070" s="184"/>
      <c r="ABP1070" s="184"/>
      <c r="ABQ1070" s="184"/>
      <c r="ABR1070" s="184"/>
      <c r="ABS1070" s="184"/>
      <c r="ABT1070" s="184"/>
      <c r="ABU1070" s="184"/>
      <c r="ABV1070" s="184"/>
      <c r="ABW1070" s="184"/>
      <c r="ABX1070" s="184"/>
      <c r="ABY1070" s="184"/>
      <c r="ABZ1070" s="184"/>
      <c r="ACA1070" s="184"/>
      <c r="ACB1070" s="184"/>
      <c r="ACC1070" s="184"/>
      <c r="ACD1070" s="184"/>
      <c r="ACE1070" s="184"/>
      <c r="ACF1070" s="184"/>
      <c r="ACG1070" s="184"/>
      <c r="ACH1070" s="184"/>
      <c r="ACI1070" s="184"/>
      <c r="ACJ1070" s="184"/>
      <c r="ACK1070" s="184"/>
      <c r="ACL1070" s="184"/>
      <c r="ACM1070" s="184"/>
      <c r="ACN1070" s="184"/>
      <c r="ACO1070" s="184"/>
      <c r="ACP1070" s="184"/>
      <c r="ACQ1070" s="184"/>
      <c r="ACR1070" s="184"/>
      <c r="ACS1070" s="184"/>
      <c r="ACT1070" s="184"/>
      <c r="ACU1070" s="184"/>
      <c r="ACV1070" s="184"/>
      <c r="ACW1070" s="184"/>
      <c r="ACX1070" s="184"/>
      <c r="ACY1070" s="184"/>
      <c r="ACZ1070" s="184"/>
      <c r="ADA1070" s="184"/>
      <c r="ADB1070" s="184"/>
      <c r="ADC1070" s="184"/>
      <c r="ADD1070" s="184"/>
      <c r="ADE1070" s="184"/>
      <c r="ADF1070" s="184"/>
      <c r="ADG1070" s="184"/>
      <c r="ADH1070" s="184"/>
      <c r="ADI1070" s="184"/>
      <c r="ADJ1070" s="184"/>
      <c r="ADK1070" s="184"/>
      <c r="ADL1070" s="184"/>
      <c r="ADM1070" s="184"/>
      <c r="ADN1070" s="184"/>
      <c r="ADO1070" s="184"/>
      <c r="ADP1070" s="184"/>
      <c r="ADQ1070" s="184"/>
      <c r="ADR1070" s="184"/>
      <c r="ADS1070" s="184"/>
      <c r="ADT1070" s="184"/>
      <c r="ADU1070" s="184"/>
      <c r="ADV1070" s="184"/>
      <c r="ADW1070" s="184"/>
      <c r="ADX1070" s="184"/>
      <c r="ADY1070" s="184"/>
      <c r="ADZ1070" s="184"/>
      <c r="AEA1070" s="184"/>
      <c r="AEB1070" s="184"/>
      <c r="AEC1070" s="184"/>
      <c r="AED1070" s="184"/>
      <c r="AEE1070" s="184"/>
      <c r="AEF1070" s="184"/>
      <c r="AEG1070" s="184"/>
      <c r="AEH1070" s="184"/>
      <c r="AEI1070" s="184"/>
      <c r="AEJ1070" s="184"/>
      <c r="AEK1070" s="184"/>
      <c r="AEL1070" s="184"/>
      <c r="AEM1070" s="184"/>
      <c r="AEN1070" s="184"/>
      <c r="AEO1070" s="184"/>
      <c r="AEP1070" s="184"/>
      <c r="AEQ1070" s="184"/>
      <c r="AER1070" s="184"/>
      <c r="AES1070" s="184"/>
      <c r="AET1070" s="184"/>
      <c r="AEU1070" s="184"/>
      <c r="AEV1070" s="184"/>
      <c r="AEW1070" s="184"/>
      <c r="AEX1070" s="184"/>
      <c r="AEY1070" s="184"/>
      <c r="AEZ1070" s="184"/>
      <c r="AFA1070" s="184"/>
      <c r="AFB1070" s="184"/>
      <c r="AFC1070" s="184"/>
      <c r="AFD1070" s="184"/>
      <c r="AFE1070" s="184"/>
      <c r="AFF1070" s="184"/>
      <c r="AFG1070" s="184"/>
      <c r="AFH1070" s="184"/>
      <c r="AFI1070" s="184"/>
      <c r="AFJ1070" s="184"/>
      <c r="AFK1070" s="184"/>
      <c r="AFL1070" s="184"/>
      <c r="AFM1070" s="184"/>
      <c r="AFN1070" s="184"/>
      <c r="AFO1070" s="184"/>
      <c r="AFP1070" s="184"/>
      <c r="AFQ1070" s="184"/>
      <c r="AFR1070" s="184"/>
      <c r="AFS1070" s="184"/>
      <c r="AFT1070" s="184"/>
      <c r="AFU1070" s="184"/>
      <c r="AFV1070" s="184"/>
      <c r="AFW1070" s="184"/>
      <c r="AFX1070" s="184"/>
      <c r="AFY1070" s="184"/>
      <c r="AFZ1070" s="184"/>
      <c r="AGA1070" s="184"/>
      <c r="AGB1070" s="184"/>
      <c r="AGC1070" s="184"/>
      <c r="AGD1070" s="184"/>
      <c r="AGE1070" s="184"/>
      <c r="AGF1070" s="184"/>
      <c r="AGG1070" s="184"/>
      <c r="AGH1070" s="184"/>
      <c r="AGI1070" s="184"/>
      <c r="AGJ1070" s="184"/>
      <c r="AGK1070" s="184"/>
      <c r="AGL1070" s="184"/>
      <c r="AGM1070" s="184"/>
      <c r="AGN1070" s="184"/>
      <c r="AGO1070" s="184"/>
      <c r="AGP1070" s="184"/>
      <c r="AGQ1070" s="184"/>
      <c r="AGR1070" s="184"/>
      <c r="AGS1070" s="184"/>
      <c r="AGT1070" s="184"/>
      <c r="AGU1070" s="184"/>
      <c r="AGV1070" s="184"/>
      <c r="AGW1070" s="184"/>
      <c r="AGX1070" s="184"/>
      <c r="AGY1070" s="184"/>
      <c r="AGZ1070" s="184"/>
      <c r="AHA1070" s="184"/>
      <c r="AHB1070" s="184"/>
      <c r="AHC1070" s="184"/>
      <c r="AHD1070" s="184"/>
      <c r="AHE1070" s="184"/>
      <c r="AHF1070" s="184"/>
      <c r="AHG1070" s="184"/>
      <c r="AHH1070" s="184"/>
      <c r="AHI1070" s="184"/>
      <c r="AHJ1070" s="184"/>
      <c r="AHK1070" s="184"/>
      <c r="AHL1070" s="184"/>
      <c r="AHM1070" s="184"/>
      <c r="AHN1070" s="184"/>
      <c r="AHO1070" s="184"/>
      <c r="AHP1070" s="184"/>
      <c r="AHQ1070" s="184"/>
      <c r="AHR1070" s="184"/>
      <c r="AHS1070" s="184"/>
      <c r="AHT1070" s="184"/>
      <c r="AHU1070" s="184"/>
      <c r="AHV1070" s="184"/>
      <c r="AHW1070" s="184"/>
      <c r="AHX1070" s="184"/>
      <c r="AHY1070" s="184"/>
      <c r="AHZ1070" s="184"/>
      <c r="AIA1070" s="184"/>
      <c r="AIB1070" s="184"/>
      <c r="AIC1070" s="184"/>
      <c r="AID1070" s="184"/>
      <c r="AIE1070" s="184"/>
      <c r="AIF1070" s="184"/>
      <c r="AIG1070" s="184"/>
      <c r="AIH1070" s="184"/>
      <c r="AII1070" s="184"/>
      <c r="AIJ1070" s="184"/>
      <c r="AIK1070" s="184"/>
      <c r="AIL1070" s="184"/>
      <c r="AIM1070" s="184"/>
      <c r="AIN1070" s="184"/>
      <c r="AIO1070" s="184"/>
      <c r="AIP1070" s="184"/>
      <c r="AIQ1070" s="184"/>
      <c r="AIR1070" s="184"/>
      <c r="AIS1070" s="184"/>
      <c r="AIT1070" s="184"/>
      <c r="AIU1070" s="184"/>
      <c r="AIV1070" s="184"/>
      <c r="AIW1070" s="184"/>
      <c r="AIX1070" s="184"/>
      <c r="AIY1070" s="184"/>
      <c r="AIZ1070" s="184"/>
      <c r="AJA1070" s="184"/>
      <c r="AJB1070" s="184"/>
      <c r="AJC1070" s="184"/>
      <c r="AJD1070" s="184"/>
      <c r="AJE1070" s="184"/>
      <c r="AJF1070" s="184"/>
      <c r="AJG1070" s="184"/>
      <c r="AJH1070" s="184"/>
      <c r="AJI1070" s="184"/>
      <c r="AJJ1070" s="184"/>
      <c r="AJK1070" s="184"/>
      <c r="AJL1070" s="184"/>
      <c r="AJM1070" s="184"/>
      <c r="AJN1070" s="184"/>
      <c r="AJO1070" s="184"/>
      <c r="AJP1070" s="184"/>
      <c r="AJQ1070" s="184"/>
      <c r="AJR1070" s="184"/>
      <c r="AJS1070" s="184"/>
      <c r="AJT1070" s="184"/>
      <c r="AJU1070" s="184"/>
      <c r="AJV1070" s="184"/>
      <c r="AJW1070" s="184"/>
      <c r="AJX1070" s="184"/>
      <c r="AJY1070" s="184"/>
      <c r="AJZ1070" s="184"/>
      <c r="AKA1070" s="184"/>
      <c r="AKB1070" s="184"/>
      <c r="AKC1070" s="184"/>
      <c r="AKD1070" s="184"/>
      <c r="AKE1070" s="184"/>
      <c r="AKF1070" s="184"/>
      <c r="AKG1070" s="184"/>
      <c r="AKH1070" s="184"/>
      <c r="AKI1070" s="184"/>
      <c r="AKJ1070" s="184"/>
      <c r="AKK1070" s="184"/>
      <c r="AKL1070" s="184"/>
      <c r="AKM1070" s="184"/>
      <c r="AKN1070" s="184"/>
      <c r="AKO1070" s="184"/>
      <c r="AKP1070" s="184"/>
      <c r="AKQ1070" s="184"/>
      <c r="AKR1070" s="184"/>
      <c r="AKS1070" s="184"/>
      <c r="AKT1070" s="184"/>
      <c r="AKU1070" s="184"/>
      <c r="AKV1070" s="184"/>
      <c r="AKW1070" s="184"/>
      <c r="AKX1070" s="184"/>
      <c r="AKY1070" s="184"/>
      <c r="AKZ1070" s="184"/>
      <c r="ALA1070" s="184"/>
      <c r="ALB1070" s="184"/>
      <c r="ALC1070" s="184"/>
      <c r="ALD1070" s="184"/>
      <c r="ALE1070" s="184"/>
      <c r="ALF1070" s="184"/>
      <c r="ALG1070" s="184"/>
      <c r="ALH1070" s="184"/>
      <c r="ALI1070" s="184"/>
      <c r="ALJ1070" s="184"/>
      <c r="ALK1070" s="184"/>
      <c r="ALL1070" s="184"/>
      <c r="ALM1070" s="184"/>
      <c r="ALN1070" s="184"/>
      <c r="ALO1070" s="184"/>
      <c r="ALP1070" s="184"/>
      <c r="ALQ1070" s="184"/>
      <c r="ALR1070" s="184"/>
      <c r="ALS1070" s="184"/>
      <c r="ALT1070" s="184"/>
      <c r="ALU1070" s="184"/>
      <c r="ALV1070" s="184"/>
      <c r="ALW1070" s="184"/>
      <c r="ALX1070" s="184"/>
      <c r="ALY1070" s="184"/>
      <c r="ALZ1070" s="184"/>
      <c r="AMA1070" s="184"/>
      <c r="AMB1070" s="184"/>
      <c r="AMC1070" s="184"/>
      <c r="AMD1070" s="184"/>
      <c r="AME1070" s="184"/>
      <c r="AMF1070" s="184"/>
      <c r="AMG1070" s="184"/>
      <c r="AMH1070" s="184"/>
      <c r="AMI1070" s="184"/>
      <c r="AMJ1070" s="184"/>
    </row>
    <row r="1071" spans="1:1025" hidden="1">
      <c r="B10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54" t="s">
        <v>14</v>
      </c>
      <c r="D1071" s="54">
        <v>90776</v>
      </c>
      <c r="E1071" s="49">
        <v>0.25</v>
      </c>
      <c r="F10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071" s="49">
        <f ca="1">ROUND(E1071*G1071,2)</f>
        <v>5.54</v>
      </c>
      <c r="I1071" s="101"/>
      <c r="J1071" s="107"/>
      <c r="K1071" s="18" t="str">
        <f t="shared" si="112"/>
        <v>SEDUC E 58</v>
      </c>
    </row>
    <row r="1072" spans="1:1025" hidden="1">
      <c r="B10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54" t="s">
        <v>14</v>
      </c>
      <c r="D1072" s="54">
        <v>88279</v>
      </c>
      <c r="E1072" s="49">
        <v>0.25</v>
      </c>
      <c r="F10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72" s="49">
        <f ca="1">ROUND(E1072*G1072,2)</f>
        <v>6.44</v>
      </c>
      <c r="I1072" s="101"/>
      <c r="J1072" s="107"/>
      <c r="K1072" s="18" t="str">
        <f t="shared" si="112"/>
        <v>SEDUC E 58</v>
      </c>
    </row>
    <row r="1073" spans="1:1025" hidden="1">
      <c r="B10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54" t="s">
        <v>14</v>
      </c>
      <c r="D1073" s="54">
        <v>88316</v>
      </c>
      <c r="E1073" s="49">
        <v>0.25</v>
      </c>
      <c r="F10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73" s="49">
        <f ca="1">ROUND(E1073*G1073,2)</f>
        <v>3.47</v>
      </c>
      <c r="I1073" s="101"/>
      <c r="J1073" s="107"/>
      <c r="K1073" s="18" t="str">
        <f t="shared" si="112"/>
        <v>SEDUC E 58</v>
      </c>
    </row>
    <row r="1074" spans="1:1025" hidden="1">
      <c r="B10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54" t="s">
        <v>42</v>
      </c>
      <c r="D1074" s="54">
        <v>1</v>
      </c>
      <c r="E1074" s="49">
        <v>0.15</v>
      </c>
      <c r="F10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49">
        <f ca="1">ROUND(E1074*G1074,2)</f>
        <v>0.1</v>
      </c>
      <c r="I1074" s="101"/>
      <c r="J1074" s="107"/>
      <c r="K1074" s="18" t="str">
        <f t="shared" si="112"/>
        <v>SEDUC E 58</v>
      </c>
    </row>
    <row r="1075" spans="1:1025" hidden="1">
      <c r="A1075" s="52">
        <f ca="1">H1075</f>
        <v>15.55</v>
      </c>
      <c r="B1075" s="53" t="s">
        <v>15</v>
      </c>
      <c r="C1075" s="54"/>
      <c r="D1075" s="54"/>
      <c r="E1075" s="49"/>
      <c r="F1075" s="49"/>
      <c r="G1075" s="49"/>
      <c r="H1075" s="83">
        <f ca="1">SUM(H1071:H1074)</f>
        <v>15.55</v>
      </c>
      <c r="I1075" s="101" t="str">
        <f>A1069</f>
        <v>SEDUC E 58</v>
      </c>
      <c r="J1075" s="125">
        <f ca="1">H1075</f>
        <v>15.55</v>
      </c>
      <c r="K1075" s="18" t="str">
        <f t="shared" si="112"/>
        <v>SEDUC E 58</v>
      </c>
    </row>
    <row r="1076" spans="1:1025" hidden="1">
      <c r="B1076" s="165"/>
      <c r="C1076" s="166"/>
      <c r="D1076" s="166"/>
      <c r="E1076" s="165"/>
      <c r="F1076" s="165"/>
      <c r="G1076" s="165"/>
      <c r="H1076" s="167"/>
      <c r="I1076" s="101"/>
      <c r="J1076" s="107"/>
      <c r="K1076" s="18" t="str">
        <f t="shared" si="112"/>
        <v>SEDUC E 58</v>
      </c>
    </row>
    <row r="1077" spans="1:1025" ht="20.25" hidden="1">
      <c r="B1077" s="319" t="str">
        <f>A1078</f>
        <v>SEDUC E 59</v>
      </c>
      <c r="C1077" s="320"/>
      <c r="D1077" s="320"/>
      <c r="E1077" s="320"/>
      <c r="F1077" s="320"/>
      <c r="G1077" s="320"/>
      <c r="H1077" s="321"/>
      <c r="I1077" s="101"/>
      <c r="J1077" s="107"/>
      <c r="K1077" s="99" t="str">
        <f>B1077</f>
        <v>SEDUC E 59</v>
      </c>
      <c r="AMK1077" s="18"/>
    </row>
    <row r="1078" spans="1:1025" hidden="1">
      <c r="A1078" s="38" t="s">
        <v>171</v>
      </c>
      <c r="B1078" s="328" t="s">
        <v>172</v>
      </c>
      <c r="C1078" s="329"/>
      <c r="D1078" s="329"/>
      <c r="E1078" s="329"/>
      <c r="F1078" s="330"/>
      <c r="G1078" s="85" t="s">
        <v>5</v>
      </c>
      <c r="H1078" s="39" t="s">
        <v>157</v>
      </c>
      <c r="I1078" s="101"/>
      <c r="J1078" s="107"/>
      <c r="K1078" s="18" t="str">
        <f t="shared" ref="K1078:K1085" si="113">K1077</f>
        <v>SEDUC E 59</v>
      </c>
    </row>
    <row r="1079" spans="1:1025" s="23" customFormat="1" hidden="1">
      <c r="A1079" s="17"/>
      <c r="B1079" s="42" t="s">
        <v>7</v>
      </c>
      <c r="C1079" s="42" t="s">
        <v>8</v>
      </c>
      <c r="D1079" s="42" t="s">
        <v>9</v>
      </c>
      <c r="E1079" s="42" t="s">
        <v>10</v>
      </c>
      <c r="F1079" s="42" t="s">
        <v>11</v>
      </c>
      <c r="G1079" s="86" t="s">
        <v>12</v>
      </c>
      <c r="H1079" s="42" t="s">
        <v>13</v>
      </c>
      <c r="I1079" s="185"/>
      <c r="J1079" s="186"/>
      <c r="K1079" s="18" t="str">
        <f t="shared" si="113"/>
        <v>SEDUC E 59</v>
      </c>
      <c r="L1079" s="184"/>
      <c r="M1079" s="184"/>
      <c r="N1079" s="184"/>
      <c r="O1079" s="184"/>
      <c r="P1079" s="184"/>
      <c r="Q1079" s="184"/>
      <c r="R1079" s="184"/>
      <c r="S1079" s="184"/>
      <c r="T1079" s="184"/>
      <c r="U1079" s="184"/>
      <c r="V1079" s="184"/>
      <c r="W1079" s="184"/>
      <c r="X1079" s="184"/>
      <c r="Y1079" s="184"/>
      <c r="Z1079" s="184"/>
      <c r="AA1079" s="184"/>
      <c r="AB1079" s="184"/>
      <c r="AC1079" s="184"/>
      <c r="AD1079" s="184"/>
      <c r="AE1079" s="184"/>
      <c r="AF1079" s="184"/>
      <c r="AG1079" s="184"/>
      <c r="AH1079" s="184"/>
      <c r="AI1079" s="184"/>
      <c r="AJ1079" s="184"/>
      <c r="AK1079" s="184"/>
      <c r="AL1079" s="184"/>
      <c r="AM1079" s="184"/>
      <c r="AN1079" s="184"/>
      <c r="AO1079" s="184"/>
      <c r="AP1079" s="184"/>
      <c r="AQ1079" s="184"/>
      <c r="AR1079" s="184"/>
      <c r="AS1079" s="184"/>
      <c r="AT1079" s="184"/>
      <c r="AU1079" s="184"/>
      <c r="AV1079" s="184"/>
      <c r="AW1079" s="184"/>
      <c r="AX1079" s="184"/>
      <c r="AY1079" s="184"/>
      <c r="AZ1079" s="184"/>
      <c r="BA1079" s="184"/>
      <c r="BB1079" s="184"/>
      <c r="BC1079" s="184"/>
      <c r="BD1079" s="184"/>
      <c r="BE1079" s="184"/>
      <c r="BF1079" s="184"/>
      <c r="BG1079" s="184"/>
      <c r="BH1079" s="184"/>
      <c r="BI1079" s="184"/>
      <c r="BJ1079" s="184"/>
      <c r="BK1079" s="184"/>
      <c r="BL1079" s="184"/>
      <c r="BM1079" s="184"/>
      <c r="BN1079" s="184"/>
      <c r="BO1079" s="184"/>
      <c r="BP1079" s="184"/>
      <c r="BQ1079" s="184"/>
      <c r="BR1079" s="184"/>
      <c r="BS1079" s="184"/>
      <c r="BT1079" s="184"/>
      <c r="BU1079" s="184"/>
      <c r="BV1079" s="184"/>
      <c r="BW1079" s="184"/>
      <c r="BX1079" s="184"/>
      <c r="BY1079" s="184"/>
      <c r="BZ1079" s="184"/>
      <c r="CA1079" s="184"/>
      <c r="CB1079" s="184"/>
      <c r="CC1079" s="184"/>
      <c r="CD1079" s="184"/>
      <c r="CE1079" s="184"/>
      <c r="CF1079" s="184"/>
      <c r="CG1079" s="184"/>
      <c r="CH1079" s="184"/>
      <c r="CI1079" s="184"/>
      <c r="CJ1079" s="184"/>
      <c r="CK1079" s="184"/>
      <c r="CL1079" s="184"/>
      <c r="CM1079" s="184"/>
      <c r="CN1079" s="184"/>
      <c r="CO1079" s="184"/>
      <c r="CP1079" s="184"/>
      <c r="CQ1079" s="184"/>
      <c r="CR1079" s="184"/>
      <c r="CS1079" s="184"/>
      <c r="CT1079" s="184"/>
      <c r="CU1079" s="184"/>
      <c r="CV1079" s="184"/>
      <c r="CW1079" s="184"/>
      <c r="CX1079" s="184"/>
      <c r="CY1079" s="184"/>
      <c r="CZ1079" s="184"/>
      <c r="DA1079" s="184"/>
      <c r="DB1079" s="184"/>
      <c r="DC1079" s="184"/>
      <c r="DD1079" s="184"/>
      <c r="DE1079" s="184"/>
      <c r="DF1079" s="184"/>
      <c r="DG1079" s="184"/>
      <c r="DH1079" s="184"/>
      <c r="DI1079" s="184"/>
      <c r="DJ1079" s="184"/>
      <c r="DK1079" s="184"/>
      <c r="DL1079" s="184"/>
      <c r="DM1079" s="184"/>
      <c r="DN1079" s="184"/>
      <c r="DO1079" s="184"/>
      <c r="DP1079" s="184"/>
      <c r="DQ1079" s="184"/>
      <c r="DR1079" s="184"/>
      <c r="DS1079" s="184"/>
      <c r="DT1079" s="184"/>
      <c r="DU1079" s="184"/>
      <c r="DV1079" s="184"/>
      <c r="DW1079" s="184"/>
      <c r="DX1079" s="184"/>
      <c r="DY1079" s="184"/>
      <c r="DZ1079" s="184"/>
      <c r="EA1079" s="184"/>
      <c r="EB1079" s="184"/>
      <c r="EC1079" s="184"/>
      <c r="ED1079" s="184"/>
      <c r="EE1079" s="184"/>
      <c r="EF1079" s="184"/>
      <c r="EG1079" s="184"/>
      <c r="EH1079" s="184"/>
      <c r="EI1079" s="184"/>
      <c r="EJ1079" s="184"/>
      <c r="EK1079" s="184"/>
      <c r="EL1079" s="184"/>
      <c r="EM1079" s="184"/>
      <c r="EN1079" s="184"/>
      <c r="EO1079" s="184"/>
      <c r="EP1079" s="184"/>
      <c r="EQ1079" s="184"/>
      <c r="ER1079" s="184"/>
      <c r="ES1079" s="184"/>
      <c r="ET1079" s="184"/>
      <c r="EU1079" s="184"/>
      <c r="EV1079" s="184"/>
      <c r="EW1079" s="184"/>
      <c r="EX1079" s="184"/>
      <c r="EY1079" s="184"/>
      <c r="EZ1079" s="184"/>
      <c r="FA1079" s="184"/>
      <c r="FB1079" s="184"/>
      <c r="FC1079" s="184"/>
      <c r="FD1079" s="184"/>
      <c r="FE1079" s="184"/>
      <c r="FF1079" s="184"/>
      <c r="FG1079" s="184"/>
      <c r="FH1079" s="184"/>
      <c r="FI1079" s="184"/>
      <c r="FJ1079" s="184"/>
      <c r="FK1079" s="184"/>
      <c r="FL1079" s="184"/>
      <c r="FM1079" s="184"/>
      <c r="FN1079" s="184"/>
      <c r="FO1079" s="184"/>
      <c r="FP1079" s="184"/>
      <c r="FQ1079" s="184"/>
      <c r="FR1079" s="184"/>
      <c r="FS1079" s="184"/>
      <c r="FT1079" s="184"/>
      <c r="FU1079" s="184"/>
      <c r="FV1079" s="184"/>
      <c r="FW1079" s="184"/>
      <c r="FX1079" s="184"/>
      <c r="FY1079" s="184"/>
      <c r="FZ1079" s="184"/>
      <c r="GA1079" s="184"/>
      <c r="GB1079" s="184"/>
      <c r="GC1079" s="184"/>
      <c r="GD1079" s="184"/>
      <c r="GE1079" s="184"/>
      <c r="GF1079" s="184"/>
      <c r="GG1079" s="184"/>
      <c r="GH1079" s="184"/>
      <c r="GI1079" s="184"/>
      <c r="GJ1079" s="184"/>
      <c r="GK1079" s="184"/>
      <c r="GL1079" s="184"/>
      <c r="GM1079" s="184"/>
      <c r="GN1079" s="184"/>
      <c r="GO1079" s="184"/>
      <c r="GP1079" s="184"/>
      <c r="GQ1079" s="184"/>
      <c r="GR1079" s="184"/>
      <c r="GS1079" s="184"/>
      <c r="GT1079" s="184"/>
      <c r="GU1079" s="184"/>
      <c r="GV1079" s="184"/>
      <c r="GW1079" s="184"/>
      <c r="GX1079" s="184"/>
      <c r="GY1079" s="184"/>
      <c r="GZ1079" s="184"/>
      <c r="HA1079" s="184"/>
      <c r="HB1079" s="184"/>
      <c r="HC1079" s="184"/>
      <c r="HD1079" s="184"/>
      <c r="HE1079" s="184"/>
      <c r="HF1079" s="184"/>
      <c r="HG1079" s="184"/>
      <c r="HH1079" s="184"/>
      <c r="HI1079" s="184"/>
      <c r="HJ1079" s="184"/>
      <c r="HK1079" s="184"/>
      <c r="HL1079" s="184"/>
      <c r="HM1079" s="184"/>
      <c r="HN1079" s="184"/>
      <c r="HO1079" s="184"/>
      <c r="HP1079" s="184"/>
      <c r="HQ1079" s="184"/>
      <c r="HR1079" s="184"/>
      <c r="HS1079" s="184"/>
      <c r="HT1079" s="184"/>
      <c r="HU1079" s="184"/>
      <c r="HV1079" s="184"/>
      <c r="HW1079" s="184"/>
      <c r="HX1079" s="184"/>
      <c r="HY1079" s="184"/>
      <c r="HZ1079" s="184"/>
      <c r="IA1079" s="184"/>
      <c r="IB1079" s="184"/>
      <c r="IC1079" s="184"/>
      <c r="ID1079" s="184"/>
      <c r="IE1079" s="184"/>
      <c r="IF1079" s="184"/>
      <c r="IG1079" s="184"/>
      <c r="IH1079" s="184"/>
      <c r="II1079" s="184"/>
      <c r="IJ1079" s="184"/>
      <c r="IK1079" s="184"/>
      <c r="IL1079" s="184"/>
      <c r="IM1079" s="184"/>
      <c r="IN1079" s="184"/>
      <c r="IO1079" s="184"/>
      <c r="IP1079" s="184"/>
      <c r="IQ1079" s="184"/>
      <c r="IR1079" s="184"/>
      <c r="IS1079" s="184"/>
      <c r="IT1079" s="184"/>
      <c r="IU1079" s="184"/>
      <c r="IV1079" s="184"/>
      <c r="IW1079" s="184"/>
      <c r="IX1079" s="184"/>
      <c r="IY1079" s="184"/>
      <c r="IZ1079" s="184"/>
      <c r="JA1079" s="184"/>
      <c r="JB1079" s="184"/>
      <c r="JC1079" s="184"/>
      <c r="JD1079" s="184"/>
      <c r="JE1079" s="184"/>
      <c r="JF1079" s="184"/>
      <c r="JG1079" s="184"/>
      <c r="JH1079" s="184"/>
      <c r="JI1079" s="184"/>
      <c r="JJ1079" s="184"/>
      <c r="JK1079" s="184"/>
      <c r="JL1079" s="184"/>
      <c r="JM1079" s="184"/>
      <c r="JN1079" s="184"/>
      <c r="JO1079" s="184"/>
      <c r="JP1079" s="184"/>
      <c r="JQ1079" s="184"/>
      <c r="JR1079" s="184"/>
      <c r="JS1079" s="184"/>
      <c r="JT1079" s="184"/>
      <c r="JU1079" s="184"/>
      <c r="JV1079" s="184"/>
      <c r="JW1079" s="184"/>
      <c r="JX1079" s="184"/>
      <c r="JY1079" s="184"/>
      <c r="JZ1079" s="184"/>
      <c r="KA1079" s="184"/>
      <c r="KB1079" s="184"/>
      <c r="KC1079" s="184"/>
      <c r="KD1079" s="184"/>
      <c r="KE1079" s="184"/>
      <c r="KF1079" s="184"/>
      <c r="KG1079" s="184"/>
      <c r="KH1079" s="184"/>
      <c r="KI1079" s="184"/>
      <c r="KJ1079" s="184"/>
      <c r="KK1079" s="184"/>
      <c r="KL1079" s="184"/>
      <c r="KM1079" s="184"/>
      <c r="KN1079" s="184"/>
      <c r="KO1079" s="184"/>
      <c r="KP1079" s="184"/>
      <c r="KQ1079" s="184"/>
      <c r="KR1079" s="184"/>
      <c r="KS1079" s="184"/>
      <c r="KT1079" s="184"/>
      <c r="KU1079" s="184"/>
      <c r="KV1079" s="184"/>
      <c r="KW1079" s="184"/>
      <c r="KX1079" s="184"/>
      <c r="KY1079" s="184"/>
      <c r="KZ1079" s="184"/>
      <c r="LA1079" s="184"/>
      <c r="LB1079" s="184"/>
      <c r="LC1079" s="184"/>
      <c r="LD1079" s="184"/>
      <c r="LE1079" s="184"/>
      <c r="LF1079" s="184"/>
      <c r="LG1079" s="184"/>
      <c r="LH1079" s="184"/>
      <c r="LI1079" s="184"/>
      <c r="LJ1079" s="184"/>
      <c r="LK1079" s="184"/>
      <c r="LL1079" s="184"/>
      <c r="LM1079" s="184"/>
      <c r="LN1079" s="184"/>
      <c r="LO1079" s="184"/>
      <c r="LP1079" s="184"/>
      <c r="LQ1079" s="184"/>
      <c r="LR1079" s="184"/>
      <c r="LS1079" s="184"/>
      <c r="LT1079" s="184"/>
      <c r="LU1079" s="184"/>
      <c r="LV1079" s="184"/>
      <c r="LW1079" s="184"/>
      <c r="LX1079" s="184"/>
      <c r="LY1079" s="184"/>
      <c r="LZ1079" s="184"/>
      <c r="MA1079" s="184"/>
      <c r="MB1079" s="184"/>
      <c r="MC1079" s="184"/>
      <c r="MD1079" s="184"/>
      <c r="ME1079" s="184"/>
      <c r="MF1079" s="184"/>
      <c r="MG1079" s="184"/>
      <c r="MH1079" s="184"/>
      <c r="MI1079" s="184"/>
      <c r="MJ1079" s="184"/>
      <c r="MK1079" s="184"/>
      <c r="ML1079" s="184"/>
      <c r="MM1079" s="184"/>
      <c r="MN1079" s="184"/>
      <c r="MO1079" s="184"/>
      <c r="MP1079" s="184"/>
      <c r="MQ1079" s="184"/>
      <c r="MR1079" s="184"/>
      <c r="MS1079" s="184"/>
      <c r="MT1079" s="184"/>
      <c r="MU1079" s="184"/>
      <c r="MV1079" s="184"/>
      <c r="MW1079" s="184"/>
      <c r="MX1079" s="184"/>
      <c r="MY1079" s="184"/>
      <c r="MZ1079" s="184"/>
      <c r="NA1079" s="184"/>
      <c r="NB1079" s="184"/>
      <c r="NC1079" s="184"/>
      <c r="ND1079" s="184"/>
      <c r="NE1079" s="184"/>
      <c r="NF1079" s="184"/>
      <c r="NG1079" s="184"/>
      <c r="NH1079" s="184"/>
      <c r="NI1079" s="184"/>
      <c r="NJ1079" s="184"/>
      <c r="NK1079" s="184"/>
      <c r="NL1079" s="184"/>
      <c r="NM1079" s="184"/>
      <c r="NN1079" s="184"/>
      <c r="NO1079" s="184"/>
      <c r="NP1079" s="184"/>
      <c r="NQ1079" s="184"/>
      <c r="NR1079" s="184"/>
      <c r="NS1079" s="184"/>
      <c r="NT1079" s="184"/>
      <c r="NU1079" s="184"/>
      <c r="NV1079" s="184"/>
      <c r="NW1079" s="184"/>
      <c r="NX1079" s="184"/>
      <c r="NY1079" s="184"/>
      <c r="NZ1079" s="184"/>
      <c r="OA1079" s="184"/>
      <c r="OB1079" s="184"/>
      <c r="OC1079" s="184"/>
      <c r="OD1079" s="184"/>
      <c r="OE1079" s="184"/>
      <c r="OF1079" s="184"/>
      <c r="OG1079" s="184"/>
      <c r="OH1079" s="184"/>
      <c r="OI1079" s="184"/>
      <c r="OJ1079" s="184"/>
      <c r="OK1079" s="184"/>
      <c r="OL1079" s="184"/>
      <c r="OM1079" s="184"/>
      <c r="ON1079" s="184"/>
      <c r="OO1079" s="184"/>
      <c r="OP1079" s="184"/>
      <c r="OQ1079" s="184"/>
      <c r="OR1079" s="184"/>
      <c r="OS1079" s="184"/>
      <c r="OT1079" s="184"/>
      <c r="OU1079" s="184"/>
      <c r="OV1079" s="184"/>
      <c r="OW1079" s="184"/>
      <c r="OX1079" s="184"/>
      <c r="OY1079" s="184"/>
      <c r="OZ1079" s="184"/>
      <c r="PA1079" s="184"/>
      <c r="PB1079" s="184"/>
      <c r="PC1079" s="184"/>
      <c r="PD1079" s="184"/>
      <c r="PE1079" s="184"/>
      <c r="PF1079" s="184"/>
      <c r="PG1079" s="184"/>
      <c r="PH1079" s="184"/>
      <c r="PI1079" s="184"/>
      <c r="PJ1079" s="184"/>
      <c r="PK1079" s="184"/>
      <c r="PL1079" s="184"/>
      <c r="PM1079" s="184"/>
      <c r="PN1079" s="184"/>
      <c r="PO1079" s="184"/>
      <c r="PP1079" s="184"/>
      <c r="PQ1079" s="184"/>
      <c r="PR1079" s="184"/>
      <c r="PS1079" s="184"/>
      <c r="PT1079" s="184"/>
      <c r="PU1079" s="184"/>
      <c r="PV1079" s="184"/>
      <c r="PW1079" s="184"/>
      <c r="PX1079" s="184"/>
      <c r="PY1079" s="184"/>
      <c r="PZ1079" s="184"/>
      <c r="QA1079" s="184"/>
      <c r="QB1079" s="184"/>
      <c r="QC1079" s="184"/>
      <c r="QD1079" s="184"/>
      <c r="QE1079" s="184"/>
      <c r="QF1079" s="184"/>
      <c r="QG1079" s="184"/>
      <c r="QH1079" s="184"/>
      <c r="QI1079" s="184"/>
      <c r="QJ1079" s="184"/>
      <c r="QK1079" s="184"/>
      <c r="QL1079" s="184"/>
      <c r="QM1079" s="184"/>
      <c r="QN1079" s="184"/>
      <c r="QO1079" s="184"/>
      <c r="QP1079" s="184"/>
      <c r="QQ1079" s="184"/>
      <c r="QR1079" s="184"/>
      <c r="QS1079" s="184"/>
      <c r="QT1079" s="184"/>
      <c r="QU1079" s="184"/>
      <c r="QV1079" s="184"/>
      <c r="QW1079" s="184"/>
      <c r="QX1079" s="184"/>
      <c r="QY1079" s="184"/>
      <c r="QZ1079" s="184"/>
      <c r="RA1079" s="184"/>
      <c r="RB1079" s="184"/>
      <c r="RC1079" s="184"/>
      <c r="RD1079" s="184"/>
      <c r="RE1079" s="184"/>
      <c r="RF1079" s="184"/>
      <c r="RG1079" s="184"/>
      <c r="RH1079" s="184"/>
      <c r="RI1079" s="184"/>
      <c r="RJ1079" s="184"/>
      <c r="RK1079" s="184"/>
      <c r="RL1079" s="184"/>
      <c r="RM1079" s="184"/>
      <c r="RN1079" s="184"/>
      <c r="RO1079" s="184"/>
      <c r="RP1079" s="184"/>
      <c r="RQ1079" s="184"/>
      <c r="RR1079" s="184"/>
      <c r="RS1079" s="184"/>
      <c r="RT1079" s="184"/>
      <c r="RU1079" s="184"/>
      <c r="RV1079" s="184"/>
      <c r="RW1079" s="184"/>
      <c r="RX1079" s="184"/>
      <c r="RY1079" s="184"/>
      <c r="RZ1079" s="184"/>
      <c r="SA1079" s="184"/>
      <c r="SB1079" s="184"/>
      <c r="SC1079" s="184"/>
      <c r="SD1079" s="184"/>
      <c r="SE1079" s="184"/>
      <c r="SF1079" s="184"/>
      <c r="SG1079" s="184"/>
      <c r="SH1079" s="184"/>
      <c r="SI1079" s="184"/>
      <c r="SJ1079" s="184"/>
      <c r="SK1079" s="184"/>
      <c r="SL1079" s="184"/>
      <c r="SM1079" s="184"/>
      <c r="SN1079" s="184"/>
      <c r="SO1079" s="184"/>
      <c r="SP1079" s="184"/>
      <c r="SQ1079" s="184"/>
      <c r="SR1079" s="184"/>
      <c r="SS1079" s="184"/>
      <c r="ST1079" s="184"/>
      <c r="SU1079" s="184"/>
      <c r="SV1079" s="184"/>
      <c r="SW1079" s="184"/>
      <c r="SX1079" s="184"/>
      <c r="SY1079" s="184"/>
      <c r="SZ1079" s="184"/>
      <c r="TA1079" s="184"/>
      <c r="TB1079" s="184"/>
      <c r="TC1079" s="184"/>
      <c r="TD1079" s="184"/>
      <c r="TE1079" s="184"/>
      <c r="TF1079" s="184"/>
      <c r="TG1079" s="184"/>
      <c r="TH1079" s="184"/>
      <c r="TI1079" s="184"/>
      <c r="TJ1079" s="184"/>
      <c r="TK1079" s="184"/>
      <c r="TL1079" s="184"/>
      <c r="TM1079" s="184"/>
      <c r="TN1079" s="184"/>
      <c r="TO1079" s="184"/>
      <c r="TP1079" s="184"/>
      <c r="TQ1079" s="184"/>
      <c r="TR1079" s="184"/>
      <c r="TS1079" s="184"/>
      <c r="TT1079" s="184"/>
      <c r="TU1079" s="184"/>
      <c r="TV1079" s="184"/>
      <c r="TW1079" s="184"/>
      <c r="TX1079" s="184"/>
      <c r="TY1079" s="184"/>
      <c r="TZ1079" s="184"/>
      <c r="UA1079" s="184"/>
      <c r="UB1079" s="184"/>
      <c r="UC1079" s="184"/>
      <c r="UD1079" s="184"/>
      <c r="UE1079" s="184"/>
      <c r="UF1079" s="184"/>
      <c r="UG1079" s="184"/>
      <c r="UH1079" s="184"/>
      <c r="UI1079" s="184"/>
      <c r="UJ1079" s="184"/>
      <c r="UK1079" s="184"/>
      <c r="UL1079" s="184"/>
      <c r="UM1079" s="184"/>
      <c r="UN1079" s="184"/>
      <c r="UO1079" s="184"/>
      <c r="UP1079" s="184"/>
      <c r="UQ1079" s="184"/>
      <c r="UR1079" s="184"/>
      <c r="US1079" s="184"/>
      <c r="UT1079" s="184"/>
      <c r="UU1079" s="184"/>
      <c r="UV1079" s="184"/>
      <c r="UW1079" s="184"/>
      <c r="UX1079" s="184"/>
      <c r="UY1079" s="184"/>
      <c r="UZ1079" s="184"/>
      <c r="VA1079" s="184"/>
      <c r="VB1079" s="184"/>
      <c r="VC1079" s="184"/>
      <c r="VD1079" s="184"/>
      <c r="VE1079" s="184"/>
      <c r="VF1079" s="184"/>
      <c r="VG1079" s="184"/>
      <c r="VH1079" s="184"/>
      <c r="VI1079" s="184"/>
      <c r="VJ1079" s="184"/>
      <c r="VK1079" s="184"/>
      <c r="VL1079" s="184"/>
      <c r="VM1079" s="184"/>
      <c r="VN1079" s="184"/>
      <c r="VO1079" s="184"/>
      <c r="VP1079" s="184"/>
      <c r="VQ1079" s="184"/>
      <c r="VR1079" s="184"/>
      <c r="VS1079" s="184"/>
      <c r="VT1079" s="184"/>
      <c r="VU1079" s="184"/>
      <c r="VV1079" s="184"/>
      <c r="VW1079" s="184"/>
      <c r="VX1079" s="184"/>
      <c r="VY1079" s="184"/>
      <c r="VZ1079" s="184"/>
      <c r="WA1079" s="184"/>
      <c r="WB1079" s="184"/>
      <c r="WC1079" s="184"/>
      <c r="WD1079" s="184"/>
      <c r="WE1079" s="184"/>
      <c r="WF1079" s="184"/>
      <c r="WG1079" s="184"/>
      <c r="WH1079" s="184"/>
      <c r="WI1079" s="184"/>
      <c r="WJ1079" s="184"/>
      <c r="WK1079" s="184"/>
      <c r="WL1079" s="184"/>
      <c r="WM1079" s="184"/>
      <c r="WN1079" s="184"/>
      <c r="WO1079" s="184"/>
      <c r="WP1079" s="184"/>
      <c r="WQ1079" s="184"/>
      <c r="WR1079" s="184"/>
      <c r="WS1079" s="184"/>
      <c r="WT1079" s="184"/>
      <c r="WU1079" s="184"/>
      <c r="WV1079" s="184"/>
      <c r="WW1079" s="184"/>
      <c r="WX1079" s="184"/>
      <c r="WY1079" s="184"/>
      <c r="WZ1079" s="184"/>
      <c r="XA1079" s="184"/>
      <c r="XB1079" s="184"/>
      <c r="XC1079" s="184"/>
      <c r="XD1079" s="184"/>
      <c r="XE1079" s="184"/>
      <c r="XF1079" s="184"/>
      <c r="XG1079" s="184"/>
      <c r="XH1079" s="184"/>
      <c r="XI1079" s="184"/>
      <c r="XJ1079" s="184"/>
      <c r="XK1079" s="184"/>
      <c r="XL1079" s="184"/>
      <c r="XM1079" s="184"/>
      <c r="XN1079" s="184"/>
      <c r="XO1079" s="184"/>
      <c r="XP1079" s="184"/>
      <c r="XQ1079" s="184"/>
      <c r="XR1079" s="184"/>
      <c r="XS1079" s="184"/>
      <c r="XT1079" s="184"/>
      <c r="XU1079" s="184"/>
      <c r="XV1079" s="184"/>
      <c r="XW1079" s="184"/>
      <c r="XX1079" s="184"/>
      <c r="XY1079" s="184"/>
      <c r="XZ1079" s="184"/>
      <c r="YA1079" s="184"/>
      <c r="YB1079" s="184"/>
      <c r="YC1079" s="184"/>
      <c r="YD1079" s="184"/>
      <c r="YE1079" s="184"/>
      <c r="YF1079" s="184"/>
      <c r="YG1079" s="184"/>
      <c r="YH1079" s="184"/>
      <c r="YI1079" s="184"/>
      <c r="YJ1079" s="184"/>
      <c r="YK1079" s="184"/>
      <c r="YL1079" s="184"/>
      <c r="YM1079" s="184"/>
      <c r="YN1079" s="184"/>
      <c r="YO1079" s="184"/>
      <c r="YP1079" s="184"/>
      <c r="YQ1079" s="184"/>
      <c r="YR1079" s="184"/>
      <c r="YS1079" s="184"/>
      <c r="YT1079" s="184"/>
      <c r="YU1079" s="184"/>
      <c r="YV1079" s="184"/>
      <c r="YW1079" s="184"/>
      <c r="YX1079" s="184"/>
      <c r="YY1079" s="184"/>
      <c r="YZ1079" s="184"/>
      <c r="ZA1079" s="184"/>
      <c r="ZB1079" s="184"/>
      <c r="ZC1079" s="184"/>
      <c r="ZD1079" s="184"/>
      <c r="ZE1079" s="184"/>
      <c r="ZF1079" s="184"/>
      <c r="ZG1079" s="184"/>
      <c r="ZH1079" s="184"/>
      <c r="ZI1079" s="184"/>
      <c r="ZJ1079" s="184"/>
      <c r="ZK1079" s="184"/>
      <c r="ZL1079" s="184"/>
      <c r="ZM1079" s="184"/>
      <c r="ZN1079" s="184"/>
      <c r="ZO1079" s="184"/>
      <c r="ZP1079" s="184"/>
      <c r="ZQ1079" s="184"/>
      <c r="ZR1079" s="184"/>
      <c r="ZS1079" s="184"/>
      <c r="ZT1079" s="184"/>
      <c r="ZU1079" s="184"/>
      <c r="ZV1079" s="184"/>
      <c r="ZW1079" s="184"/>
      <c r="ZX1079" s="184"/>
      <c r="ZY1079" s="184"/>
      <c r="ZZ1079" s="184"/>
      <c r="AAA1079" s="184"/>
      <c r="AAB1079" s="184"/>
      <c r="AAC1079" s="184"/>
      <c r="AAD1079" s="184"/>
      <c r="AAE1079" s="184"/>
      <c r="AAF1079" s="184"/>
      <c r="AAG1079" s="184"/>
      <c r="AAH1079" s="184"/>
      <c r="AAI1079" s="184"/>
      <c r="AAJ1079" s="184"/>
      <c r="AAK1079" s="184"/>
      <c r="AAL1079" s="184"/>
      <c r="AAM1079" s="184"/>
      <c r="AAN1079" s="184"/>
      <c r="AAO1079" s="184"/>
      <c r="AAP1079" s="184"/>
      <c r="AAQ1079" s="184"/>
      <c r="AAR1079" s="184"/>
      <c r="AAS1079" s="184"/>
      <c r="AAT1079" s="184"/>
      <c r="AAU1079" s="184"/>
      <c r="AAV1079" s="184"/>
      <c r="AAW1079" s="184"/>
      <c r="AAX1079" s="184"/>
      <c r="AAY1079" s="184"/>
      <c r="AAZ1079" s="184"/>
      <c r="ABA1079" s="184"/>
      <c r="ABB1079" s="184"/>
      <c r="ABC1079" s="184"/>
      <c r="ABD1079" s="184"/>
      <c r="ABE1079" s="184"/>
      <c r="ABF1079" s="184"/>
      <c r="ABG1079" s="184"/>
      <c r="ABH1079" s="184"/>
      <c r="ABI1079" s="184"/>
      <c r="ABJ1079" s="184"/>
      <c r="ABK1079" s="184"/>
      <c r="ABL1079" s="184"/>
      <c r="ABM1079" s="184"/>
      <c r="ABN1079" s="184"/>
      <c r="ABO1079" s="184"/>
      <c r="ABP1079" s="184"/>
      <c r="ABQ1079" s="184"/>
      <c r="ABR1079" s="184"/>
      <c r="ABS1079" s="184"/>
      <c r="ABT1079" s="184"/>
      <c r="ABU1079" s="184"/>
      <c r="ABV1079" s="184"/>
      <c r="ABW1079" s="184"/>
      <c r="ABX1079" s="184"/>
      <c r="ABY1079" s="184"/>
      <c r="ABZ1079" s="184"/>
      <c r="ACA1079" s="184"/>
      <c r="ACB1079" s="184"/>
      <c r="ACC1079" s="184"/>
      <c r="ACD1079" s="184"/>
      <c r="ACE1079" s="184"/>
      <c r="ACF1079" s="184"/>
      <c r="ACG1079" s="184"/>
      <c r="ACH1079" s="184"/>
      <c r="ACI1079" s="184"/>
      <c r="ACJ1079" s="184"/>
      <c r="ACK1079" s="184"/>
      <c r="ACL1079" s="184"/>
      <c r="ACM1079" s="184"/>
      <c r="ACN1079" s="184"/>
      <c r="ACO1079" s="184"/>
      <c r="ACP1079" s="184"/>
      <c r="ACQ1079" s="184"/>
      <c r="ACR1079" s="184"/>
      <c r="ACS1079" s="184"/>
      <c r="ACT1079" s="184"/>
      <c r="ACU1079" s="184"/>
      <c r="ACV1079" s="184"/>
      <c r="ACW1079" s="184"/>
      <c r="ACX1079" s="184"/>
      <c r="ACY1079" s="184"/>
      <c r="ACZ1079" s="184"/>
      <c r="ADA1079" s="184"/>
      <c r="ADB1079" s="184"/>
      <c r="ADC1079" s="184"/>
      <c r="ADD1079" s="184"/>
      <c r="ADE1079" s="184"/>
      <c r="ADF1079" s="184"/>
      <c r="ADG1079" s="184"/>
      <c r="ADH1079" s="184"/>
      <c r="ADI1079" s="184"/>
      <c r="ADJ1079" s="184"/>
      <c r="ADK1079" s="184"/>
      <c r="ADL1079" s="184"/>
      <c r="ADM1079" s="184"/>
      <c r="ADN1079" s="184"/>
      <c r="ADO1079" s="184"/>
      <c r="ADP1079" s="184"/>
      <c r="ADQ1079" s="184"/>
      <c r="ADR1079" s="184"/>
      <c r="ADS1079" s="184"/>
      <c r="ADT1079" s="184"/>
      <c r="ADU1079" s="184"/>
      <c r="ADV1079" s="184"/>
      <c r="ADW1079" s="184"/>
      <c r="ADX1079" s="184"/>
      <c r="ADY1079" s="184"/>
      <c r="ADZ1079" s="184"/>
      <c r="AEA1079" s="184"/>
      <c r="AEB1079" s="184"/>
      <c r="AEC1079" s="184"/>
      <c r="AED1079" s="184"/>
      <c r="AEE1079" s="184"/>
      <c r="AEF1079" s="184"/>
      <c r="AEG1079" s="184"/>
      <c r="AEH1079" s="184"/>
      <c r="AEI1079" s="184"/>
      <c r="AEJ1079" s="184"/>
      <c r="AEK1079" s="184"/>
      <c r="AEL1079" s="184"/>
      <c r="AEM1079" s="184"/>
      <c r="AEN1079" s="184"/>
      <c r="AEO1079" s="184"/>
      <c r="AEP1079" s="184"/>
      <c r="AEQ1079" s="184"/>
      <c r="AER1079" s="184"/>
      <c r="AES1079" s="184"/>
      <c r="AET1079" s="184"/>
      <c r="AEU1079" s="184"/>
      <c r="AEV1079" s="184"/>
      <c r="AEW1079" s="184"/>
      <c r="AEX1079" s="184"/>
      <c r="AEY1079" s="184"/>
      <c r="AEZ1079" s="184"/>
      <c r="AFA1079" s="184"/>
      <c r="AFB1079" s="184"/>
      <c r="AFC1079" s="184"/>
      <c r="AFD1079" s="184"/>
      <c r="AFE1079" s="184"/>
      <c r="AFF1079" s="184"/>
      <c r="AFG1079" s="184"/>
      <c r="AFH1079" s="184"/>
      <c r="AFI1079" s="184"/>
      <c r="AFJ1079" s="184"/>
      <c r="AFK1079" s="184"/>
      <c r="AFL1079" s="184"/>
      <c r="AFM1079" s="184"/>
      <c r="AFN1079" s="184"/>
      <c r="AFO1079" s="184"/>
      <c r="AFP1079" s="184"/>
      <c r="AFQ1079" s="184"/>
      <c r="AFR1079" s="184"/>
      <c r="AFS1079" s="184"/>
      <c r="AFT1079" s="184"/>
      <c r="AFU1079" s="184"/>
      <c r="AFV1079" s="184"/>
      <c r="AFW1079" s="184"/>
      <c r="AFX1079" s="184"/>
      <c r="AFY1079" s="184"/>
      <c r="AFZ1079" s="184"/>
      <c r="AGA1079" s="184"/>
      <c r="AGB1079" s="184"/>
      <c r="AGC1079" s="184"/>
      <c r="AGD1079" s="184"/>
      <c r="AGE1079" s="184"/>
      <c r="AGF1079" s="184"/>
      <c r="AGG1079" s="184"/>
      <c r="AGH1079" s="184"/>
      <c r="AGI1079" s="184"/>
      <c r="AGJ1079" s="184"/>
      <c r="AGK1079" s="184"/>
      <c r="AGL1079" s="184"/>
      <c r="AGM1079" s="184"/>
      <c r="AGN1079" s="184"/>
      <c r="AGO1079" s="184"/>
      <c r="AGP1079" s="184"/>
      <c r="AGQ1079" s="184"/>
      <c r="AGR1079" s="184"/>
      <c r="AGS1079" s="184"/>
      <c r="AGT1079" s="184"/>
      <c r="AGU1079" s="184"/>
      <c r="AGV1079" s="184"/>
      <c r="AGW1079" s="184"/>
      <c r="AGX1079" s="184"/>
      <c r="AGY1079" s="184"/>
      <c r="AGZ1079" s="184"/>
      <c r="AHA1079" s="184"/>
      <c r="AHB1079" s="184"/>
      <c r="AHC1079" s="184"/>
      <c r="AHD1079" s="184"/>
      <c r="AHE1079" s="184"/>
      <c r="AHF1079" s="184"/>
      <c r="AHG1079" s="184"/>
      <c r="AHH1079" s="184"/>
      <c r="AHI1079" s="184"/>
      <c r="AHJ1079" s="184"/>
      <c r="AHK1079" s="184"/>
      <c r="AHL1079" s="184"/>
      <c r="AHM1079" s="184"/>
      <c r="AHN1079" s="184"/>
      <c r="AHO1079" s="184"/>
      <c r="AHP1079" s="184"/>
      <c r="AHQ1079" s="184"/>
      <c r="AHR1079" s="184"/>
      <c r="AHS1079" s="184"/>
      <c r="AHT1079" s="184"/>
      <c r="AHU1079" s="184"/>
      <c r="AHV1079" s="184"/>
      <c r="AHW1079" s="184"/>
      <c r="AHX1079" s="184"/>
      <c r="AHY1079" s="184"/>
      <c r="AHZ1079" s="184"/>
      <c r="AIA1079" s="184"/>
      <c r="AIB1079" s="184"/>
      <c r="AIC1079" s="184"/>
      <c r="AID1079" s="184"/>
      <c r="AIE1079" s="184"/>
      <c r="AIF1079" s="184"/>
      <c r="AIG1079" s="184"/>
      <c r="AIH1079" s="184"/>
      <c r="AII1079" s="184"/>
      <c r="AIJ1079" s="184"/>
      <c r="AIK1079" s="184"/>
      <c r="AIL1079" s="184"/>
      <c r="AIM1079" s="184"/>
      <c r="AIN1079" s="184"/>
      <c r="AIO1079" s="184"/>
      <c r="AIP1079" s="184"/>
      <c r="AIQ1079" s="184"/>
      <c r="AIR1079" s="184"/>
      <c r="AIS1079" s="184"/>
      <c r="AIT1079" s="184"/>
      <c r="AIU1079" s="184"/>
      <c r="AIV1079" s="184"/>
      <c r="AIW1079" s="184"/>
      <c r="AIX1079" s="184"/>
      <c r="AIY1079" s="184"/>
      <c r="AIZ1079" s="184"/>
      <c r="AJA1079" s="184"/>
      <c r="AJB1079" s="184"/>
      <c r="AJC1079" s="184"/>
      <c r="AJD1079" s="184"/>
      <c r="AJE1079" s="184"/>
      <c r="AJF1079" s="184"/>
      <c r="AJG1079" s="184"/>
      <c r="AJH1079" s="184"/>
      <c r="AJI1079" s="184"/>
      <c r="AJJ1079" s="184"/>
      <c r="AJK1079" s="184"/>
      <c r="AJL1079" s="184"/>
      <c r="AJM1079" s="184"/>
      <c r="AJN1079" s="184"/>
      <c r="AJO1079" s="184"/>
      <c r="AJP1079" s="184"/>
      <c r="AJQ1079" s="184"/>
      <c r="AJR1079" s="184"/>
      <c r="AJS1079" s="184"/>
      <c r="AJT1079" s="184"/>
      <c r="AJU1079" s="184"/>
      <c r="AJV1079" s="184"/>
      <c r="AJW1079" s="184"/>
      <c r="AJX1079" s="184"/>
      <c r="AJY1079" s="184"/>
      <c r="AJZ1079" s="184"/>
      <c r="AKA1079" s="184"/>
      <c r="AKB1079" s="184"/>
      <c r="AKC1079" s="184"/>
      <c r="AKD1079" s="184"/>
      <c r="AKE1079" s="184"/>
      <c r="AKF1079" s="184"/>
      <c r="AKG1079" s="184"/>
      <c r="AKH1079" s="184"/>
      <c r="AKI1079" s="184"/>
      <c r="AKJ1079" s="184"/>
      <c r="AKK1079" s="184"/>
      <c r="AKL1079" s="184"/>
      <c r="AKM1079" s="184"/>
      <c r="AKN1079" s="184"/>
      <c r="AKO1079" s="184"/>
      <c r="AKP1079" s="184"/>
      <c r="AKQ1079" s="184"/>
      <c r="AKR1079" s="184"/>
      <c r="AKS1079" s="184"/>
      <c r="AKT1079" s="184"/>
      <c r="AKU1079" s="184"/>
      <c r="AKV1079" s="184"/>
      <c r="AKW1079" s="184"/>
      <c r="AKX1079" s="184"/>
      <c r="AKY1079" s="184"/>
      <c r="AKZ1079" s="184"/>
      <c r="ALA1079" s="184"/>
      <c r="ALB1079" s="184"/>
      <c r="ALC1079" s="184"/>
      <c r="ALD1079" s="184"/>
      <c r="ALE1079" s="184"/>
      <c r="ALF1079" s="184"/>
      <c r="ALG1079" s="184"/>
      <c r="ALH1079" s="184"/>
      <c r="ALI1079" s="184"/>
      <c r="ALJ1079" s="184"/>
      <c r="ALK1079" s="184"/>
      <c r="ALL1079" s="184"/>
      <c r="ALM1079" s="184"/>
      <c r="ALN1079" s="184"/>
      <c r="ALO1079" s="184"/>
      <c r="ALP1079" s="184"/>
      <c r="ALQ1079" s="184"/>
      <c r="ALR1079" s="184"/>
      <c r="ALS1079" s="184"/>
      <c r="ALT1079" s="184"/>
      <c r="ALU1079" s="184"/>
      <c r="ALV1079" s="184"/>
      <c r="ALW1079" s="184"/>
      <c r="ALX1079" s="184"/>
      <c r="ALY1079" s="184"/>
      <c r="ALZ1079" s="184"/>
      <c r="AMA1079" s="184"/>
      <c r="AMB1079" s="184"/>
      <c r="AMC1079" s="184"/>
      <c r="AMD1079" s="184"/>
      <c r="AME1079" s="184"/>
      <c r="AMF1079" s="184"/>
      <c r="AMG1079" s="184"/>
      <c r="AMH1079" s="184"/>
      <c r="AMI1079" s="184"/>
      <c r="AMJ1079" s="184"/>
    </row>
    <row r="1080" spans="1:1025" hidden="1">
      <c r="B108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54" t="s">
        <v>14</v>
      </c>
      <c r="D1080" s="54">
        <v>90776</v>
      </c>
      <c r="E1080" s="49">
        <v>0.22</v>
      </c>
      <c r="F108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080" s="49">
        <f ca="1">ROUND(E1080*G1080,2)</f>
        <v>4.87</v>
      </c>
      <c r="I1080" s="101"/>
      <c r="J1080" s="107"/>
      <c r="K1080" s="18" t="str">
        <f t="shared" si="113"/>
        <v>SEDUC E 59</v>
      </c>
    </row>
    <row r="1081" spans="1:1025" hidden="1">
      <c r="B108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54" t="s">
        <v>14</v>
      </c>
      <c r="D1081" s="54">
        <v>88279</v>
      </c>
      <c r="E1081" s="49">
        <v>0.22</v>
      </c>
      <c r="F108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81" s="49">
        <f ca="1">ROUND(E1081*G1081,2)</f>
        <v>5.66</v>
      </c>
      <c r="I1081" s="101"/>
      <c r="J1081" s="107"/>
      <c r="K1081" s="18" t="str">
        <f t="shared" si="113"/>
        <v>SEDUC E 59</v>
      </c>
    </row>
    <row r="1082" spans="1:1025" hidden="1">
      <c r="B10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54" t="s">
        <v>14</v>
      </c>
      <c r="D1082" s="54">
        <v>88316</v>
      </c>
      <c r="E1082" s="49">
        <v>0.22</v>
      </c>
      <c r="F10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82" s="49">
        <f ca="1">ROUND(E1082*G1082,2)</f>
        <v>3.05</v>
      </c>
      <c r="I1082" s="101"/>
      <c r="J1082" s="107"/>
      <c r="K1082" s="18" t="str">
        <f t="shared" si="113"/>
        <v>SEDUC E 59</v>
      </c>
    </row>
    <row r="1083" spans="1:1025" hidden="1">
      <c r="B10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54" t="s">
        <v>42</v>
      </c>
      <c r="D1083" s="54">
        <v>1</v>
      </c>
      <c r="E1083" s="49">
        <v>0.12</v>
      </c>
      <c r="F10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49">
        <f ca="1">ROUND(E1083*G1083,2)</f>
        <v>0.08</v>
      </c>
      <c r="I1083" s="101"/>
      <c r="J1083" s="107"/>
      <c r="K1083" s="18" t="str">
        <f t="shared" si="113"/>
        <v>SEDUC E 59</v>
      </c>
    </row>
    <row r="1084" spans="1:1025" hidden="1">
      <c r="A1084" s="52">
        <f ca="1">H1084</f>
        <v>13.660000000000002</v>
      </c>
      <c r="B1084" s="53" t="s">
        <v>15</v>
      </c>
      <c r="C1084" s="54"/>
      <c r="D1084" s="54"/>
      <c r="E1084" s="49"/>
      <c r="F1084" s="49"/>
      <c r="G1084" s="49"/>
      <c r="H1084" s="83">
        <f ca="1">SUM(H1080:H1083)</f>
        <v>13.660000000000002</v>
      </c>
      <c r="I1084" s="101" t="str">
        <f>A1078</f>
        <v>SEDUC E 59</v>
      </c>
      <c r="J1084" s="125">
        <f ca="1">H1084</f>
        <v>13.660000000000002</v>
      </c>
      <c r="K1084" s="18" t="str">
        <f t="shared" si="113"/>
        <v>SEDUC E 59</v>
      </c>
    </row>
    <row r="1085" spans="1:1025" hidden="1">
      <c r="B1085" s="165"/>
      <c r="C1085" s="166"/>
      <c r="D1085" s="166"/>
      <c r="E1085" s="165"/>
      <c r="F1085" s="165"/>
      <c r="G1085" s="165"/>
      <c r="H1085" s="167"/>
      <c r="I1085" s="101"/>
      <c r="J1085" s="107"/>
      <c r="K1085" s="18" t="str">
        <f t="shared" si="113"/>
        <v>SEDUC E 59</v>
      </c>
    </row>
    <row r="1086" spans="1:1025" ht="20.25" hidden="1">
      <c r="B1086" s="319" t="str">
        <f>A1087</f>
        <v>SEDUC E 60</v>
      </c>
      <c r="C1086" s="320"/>
      <c r="D1086" s="320"/>
      <c r="E1086" s="320"/>
      <c r="F1086" s="320"/>
      <c r="G1086" s="320"/>
      <c r="H1086" s="321"/>
      <c r="I1086" s="101"/>
      <c r="J1086" s="107"/>
      <c r="K1086" s="99" t="str">
        <f>B1086</f>
        <v>SEDUC E 60</v>
      </c>
      <c r="AMK1086" s="18"/>
    </row>
    <row r="1087" spans="1:1025" hidden="1">
      <c r="A1087" s="18" t="s">
        <v>173</v>
      </c>
      <c r="B1087" s="332" t="s">
        <v>174</v>
      </c>
      <c r="C1087" s="333"/>
      <c r="D1087" s="333"/>
      <c r="E1087" s="333"/>
      <c r="F1087" s="334"/>
      <c r="G1087" s="85" t="s">
        <v>5</v>
      </c>
      <c r="H1087" s="39" t="s">
        <v>6</v>
      </c>
      <c r="I1087" s="101"/>
      <c r="J1087" s="107"/>
      <c r="K1087" s="18" t="str">
        <f t="shared" ref="K1087:K1099" si="114">K1086</f>
        <v>SEDUC E 60</v>
      </c>
    </row>
    <row r="1088" spans="1:1025" s="23" customFormat="1" hidden="1">
      <c r="A1088" s="184"/>
      <c r="B1088" s="42" t="s">
        <v>7</v>
      </c>
      <c r="C1088" s="42" t="s">
        <v>8</v>
      </c>
      <c r="D1088" s="92" t="s">
        <v>9</v>
      </c>
      <c r="E1088" s="109" t="s">
        <v>10</v>
      </c>
      <c r="F1088" s="92" t="s">
        <v>11</v>
      </c>
      <c r="G1088" s="204" t="s">
        <v>12</v>
      </c>
      <c r="H1088" s="109" t="s">
        <v>13</v>
      </c>
      <c r="I1088" s="185"/>
      <c r="J1088" s="186"/>
      <c r="K1088" s="18" t="str">
        <f t="shared" si="114"/>
        <v>SEDUC E 60</v>
      </c>
      <c r="L1088" s="184"/>
      <c r="M1088" s="184"/>
      <c r="N1088" s="184"/>
      <c r="O1088" s="184"/>
      <c r="P1088" s="184"/>
      <c r="Q1088" s="184"/>
      <c r="R1088" s="184"/>
      <c r="S1088" s="184"/>
      <c r="T1088" s="184"/>
      <c r="U1088" s="184"/>
      <c r="V1088" s="184"/>
      <c r="W1088" s="184"/>
      <c r="X1088" s="184"/>
      <c r="Y1088" s="184"/>
      <c r="Z1088" s="184"/>
      <c r="AA1088" s="184"/>
      <c r="AB1088" s="184"/>
      <c r="AC1088" s="184"/>
      <c r="AD1088" s="184"/>
      <c r="AE1088" s="184"/>
      <c r="AF1088" s="184"/>
      <c r="AG1088" s="184"/>
      <c r="AH1088" s="184"/>
      <c r="AI1088" s="184"/>
      <c r="AJ1088" s="184"/>
      <c r="AK1088" s="184"/>
      <c r="AL1088" s="184"/>
      <c r="AM1088" s="184"/>
      <c r="AN1088" s="184"/>
      <c r="AO1088" s="184"/>
      <c r="AP1088" s="184"/>
      <c r="AQ1088" s="184"/>
      <c r="AR1088" s="184"/>
      <c r="AS1088" s="184"/>
      <c r="AT1088" s="184"/>
      <c r="AU1088" s="184"/>
      <c r="AV1088" s="184"/>
      <c r="AW1088" s="184"/>
      <c r="AX1088" s="184"/>
      <c r="AY1088" s="184"/>
      <c r="AZ1088" s="184"/>
      <c r="BA1088" s="184"/>
      <c r="BB1088" s="184"/>
      <c r="BC1088" s="184"/>
      <c r="BD1088" s="184"/>
      <c r="BE1088" s="184"/>
      <c r="BF1088" s="184"/>
      <c r="BG1088" s="184"/>
      <c r="BH1088" s="184"/>
      <c r="BI1088" s="184"/>
      <c r="BJ1088" s="184"/>
      <c r="BK1088" s="184"/>
      <c r="BL1088" s="184"/>
      <c r="BM1088" s="184"/>
      <c r="BN1088" s="184"/>
      <c r="BO1088" s="184"/>
      <c r="BP1088" s="184"/>
      <c r="BQ1088" s="184"/>
      <c r="BR1088" s="184"/>
      <c r="BS1088" s="184"/>
      <c r="BT1088" s="184"/>
      <c r="BU1088" s="184"/>
      <c r="BV1088" s="184"/>
      <c r="BW1088" s="184"/>
      <c r="BX1088" s="184"/>
      <c r="BY1088" s="184"/>
      <c r="BZ1088" s="184"/>
      <c r="CA1088" s="184"/>
      <c r="CB1088" s="184"/>
      <c r="CC1088" s="184"/>
      <c r="CD1088" s="184"/>
      <c r="CE1088" s="184"/>
      <c r="CF1088" s="184"/>
      <c r="CG1088" s="184"/>
      <c r="CH1088" s="184"/>
      <c r="CI1088" s="184"/>
      <c r="CJ1088" s="184"/>
      <c r="CK1088" s="184"/>
      <c r="CL1088" s="184"/>
      <c r="CM1088" s="184"/>
      <c r="CN1088" s="184"/>
      <c r="CO1088" s="184"/>
      <c r="CP1088" s="184"/>
      <c r="CQ1088" s="184"/>
      <c r="CR1088" s="184"/>
      <c r="CS1088" s="184"/>
      <c r="CT1088" s="184"/>
      <c r="CU1088" s="184"/>
      <c r="CV1088" s="184"/>
      <c r="CW1088" s="184"/>
      <c r="CX1088" s="184"/>
      <c r="CY1088" s="184"/>
      <c r="CZ1088" s="184"/>
      <c r="DA1088" s="184"/>
      <c r="DB1088" s="184"/>
      <c r="DC1088" s="184"/>
      <c r="DD1088" s="184"/>
      <c r="DE1088" s="184"/>
      <c r="DF1088" s="184"/>
      <c r="DG1088" s="184"/>
      <c r="DH1088" s="184"/>
      <c r="DI1088" s="184"/>
      <c r="DJ1088" s="184"/>
      <c r="DK1088" s="184"/>
      <c r="DL1088" s="184"/>
      <c r="DM1088" s="184"/>
      <c r="DN1088" s="184"/>
      <c r="DO1088" s="184"/>
      <c r="DP1088" s="184"/>
      <c r="DQ1088" s="184"/>
      <c r="DR1088" s="184"/>
      <c r="DS1088" s="184"/>
      <c r="DT1088" s="184"/>
      <c r="DU1088" s="184"/>
      <c r="DV1088" s="184"/>
      <c r="DW1088" s="184"/>
      <c r="DX1088" s="184"/>
      <c r="DY1088" s="184"/>
      <c r="DZ1088" s="184"/>
      <c r="EA1088" s="184"/>
      <c r="EB1088" s="184"/>
      <c r="EC1088" s="184"/>
      <c r="ED1088" s="184"/>
      <c r="EE1088" s="184"/>
      <c r="EF1088" s="184"/>
      <c r="EG1088" s="184"/>
      <c r="EH1088" s="184"/>
      <c r="EI1088" s="184"/>
      <c r="EJ1088" s="184"/>
      <c r="EK1088" s="184"/>
      <c r="EL1088" s="184"/>
      <c r="EM1088" s="184"/>
      <c r="EN1088" s="184"/>
      <c r="EO1088" s="184"/>
      <c r="EP1088" s="184"/>
      <c r="EQ1088" s="184"/>
      <c r="ER1088" s="184"/>
      <c r="ES1088" s="184"/>
      <c r="ET1088" s="184"/>
      <c r="EU1088" s="184"/>
      <c r="EV1088" s="184"/>
      <c r="EW1088" s="184"/>
      <c r="EX1088" s="184"/>
      <c r="EY1088" s="184"/>
      <c r="EZ1088" s="184"/>
      <c r="FA1088" s="184"/>
      <c r="FB1088" s="184"/>
      <c r="FC1088" s="184"/>
      <c r="FD1088" s="184"/>
      <c r="FE1088" s="184"/>
      <c r="FF1088" s="184"/>
      <c r="FG1088" s="184"/>
      <c r="FH1088" s="184"/>
      <c r="FI1088" s="184"/>
      <c r="FJ1088" s="184"/>
      <c r="FK1088" s="184"/>
      <c r="FL1088" s="184"/>
      <c r="FM1088" s="184"/>
      <c r="FN1088" s="184"/>
      <c r="FO1088" s="184"/>
      <c r="FP1088" s="184"/>
      <c r="FQ1088" s="184"/>
      <c r="FR1088" s="184"/>
      <c r="FS1088" s="184"/>
      <c r="FT1088" s="184"/>
      <c r="FU1088" s="184"/>
      <c r="FV1088" s="184"/>
      <c r="FW1088" s="184"/>
      <c r="FX1088" s="184"/>
      <c r="FY1088" s="184"/>
      <c r="FZ1088" s="184"/>
      <c r="GA1088" s="184"/>
      <c r="GB1088" s="184"/>
      <c r="GC1088" s="184"/>
      <c r="GD1088" s="184"/>
      <c r="GE1088" s="184"/>
      <c r="GF1088" s="184"/>
      <c r="GG1088" s="184"/>
      <c r="GH1088" s="184"/>
      <c r="GI1088" s="184"/>
      <c r="GJ1088" s="184"/>
      <c r="GK1088" s="184"/>
      <c r="GL1088" s="184"/>
      <c r="GM1088" s="184"/>
      <c r="GN1088" s="184"/>
      <c r="GO1088" s="184"/>
      <c r="GP1088" s="184"/>
      <c r="GQ1088" s="184"/>
      <c r="GR1088" s="184"/>
      <c r="GS1088" s="184"/>
      <c r="GT1088" s="184"/>
      <c r="GU1088" s="184"/>
      <c r="GV1088" s="184"/>
      <c r="GW1088" s="184"/>
      <c r="GX1088" s="184"/>
      <c r="GY1088" s="184"/>
      <c r="GZ1088" s="184"/>
      <c r="HA1088" s="184"/>
      <c r="HB1088" s="184"/>
      <c r="HC1088" s="184"/>
      <c r="HD1088" s="184"/>
      <c r="HE1088" s="184"/>
      <c r="HF1088" s="184"/>
      <c r="HG1088" s="184"/>
      <c r="HH1088" s="184"/>
      <c r="HI1088" s="184"/>
      <c r="HJ1088" s="184"/>
      <c r="HK1088" s="184"/>
      <c r="HL1088" s="184"/>
      <c r="HM1088" s="184"/>
      <c r="HN1088" s="184"/>
      <c r="HO1088" s="184"/>
      <c r="HP1088" s="184"/>
      <c r="HQ1088" s="184"/>
      <c r="HR1088" s="184"/>
      <c r="HS1088" s="184"/>
      <c r="HT1088" s="184"/>
      <c r="HU1088" s="184"/>
      <c r="HV1088" s="184"/>
      <c r="HW1088" s="184"/>
      <c r="HX1088" s="184"/>
      <c r="HY1088" s="184"/>
      <c r="HZ1088" s="184"/>
      <c r="IA1088" s="184"/>
      <c r="IB1088" s="184"/>
      <c r="IC1088" s="184"/>
      <c r="ID1088" s="184"/>
      <c r="IE1088" s="184"/>
      <c r="IF1088" s="184"/>
      <c r="IG1088" s="184"/>
      <c r="IH1088" s="184"/>
      <c r="II1088" s="184"/>
      <c r="IJ1088" s="184"/>
      <c r="IK1088" s="184"/>
      <c r="IL1088" s="184"/>
      <c r="IM1088" s="184"/>
      <c r="IN1088" s="184"/>
      <c r="IO1088" s="184"/>
      <c r="IP1088" s="184"/>
      <c r="IQ1088" s="184"/>
      <c r="IR1088" s="184"/>
      <c r="IS1088" s="184"/>
      <c r="IT1088" s="184"/>
      <c r="IU1088" s="184"/>
      <c r="IV1088" s="184"/>
      <c r="IW1088" s="184"/>
      <c r="IX1088" s="184"/>
      <c r="IY1088" s="184"/>
      <c r="IZ1088" s="184"/>
      <c r="JA1088" s="184"/>
      <c r="JB1088" s="184"/>
      <c r="JC1088" s="184"/>
      <c r="JD1088" s="184"/>
      <c r="JE1088" s="184"/>
      <c r="JF1088" s="184"/>
      <c r="JG1088" s="184"/>
      <c r="JH1088" s="184"/>
      <c r="JI1088" s="184"/>
      <c r="JJ1088" s="184"/>
      <c r="JK1088" s="184"/>
      <c r="JL1088" s="184"/>
      <c r="JM1088" s="184"/>
      <c r="JN1088" s="184"/>
      <c r="JO1088" s="184"/>
      <c r="JP1088" s="184"/>
      <c r="JQ1088" s="184"/>
      <c r="JR1088" s="184"/>
      <c r="JS1088" s="184"/>
      <c r="JT1088" s="184"/>
      <c r="JU1088" s="184"/>
      <c r="JV1088" s="184"/>
      <c r="JW1088" s="184"/>
      <c r="JX1088" s="184"/>
      <c r="JY1088" s="184"/>
      <c r="JZ1088" s="184"/>
      <c r="KA1088" s="184"/>
      <c r="KB1088" s="184"/>
      <c r="KC1088" s="184"/>
      <c r="KD1088" s="184"/>
      <c r="KE1088" s="184"/>
      <c r="KF1088" s="184"/>
      <c r="KG1088" s="184"/>
      <c r="KH1088" s="184"/>
      <c r="KI1088" s="184"/>
      <c r="KJ1088" s="184"/>
      <c r="KK1088" s="184"/>
      <c r="KL1088" s="184"/>
      <c r="KM1088" s="184"/>
      <c r="KN1088" s="184"/>
      <c r="KO1088" s="184"/>
      <c r="KP1088" s="184"/>
      <c r="KQ1088" s="184"/>
      <c r="KR1088" s="184"/>
      <c r="KS1088" s="184"/>
      <c r="KT1088" s="184"/>
      <c r="KU1088" s="184"/>
      <c r="KV1088" s="184"/>
      <c r="KW1088" s="184"/>
      <c r="KX1088" s="184"/>
      <c r="KY1088" s="184"/>
      <c r="KZ1088" s="184"/>
      <c r="LA1088" s="184"/>
      <c r="LB1088" s="184"/>
      <c r="LC1088" s="184"/>
      <c r="LD1088" s="184"/>
      <c r="LE1088" s="184"/>
      <c r="LF1088" s="184"/>
      <c r="LG1088" s="184"/>
      <c r="LH1088" s="184"/>
      <c r="LI1088" s="184"/>
      <c r="LJ1088" s="184"/>
      <c r="LK1088" s="184"/>
      <c r="LL1088" s="184"/>
      <c r="LM1088" s="184"/>
      <c r="LN1088" s="184"/>
      <c r="LO1088" s="184"/>
      <c r="LP1088" s="184"/>
      <c r="LQ1088" s="184"/>
      <c r="LR1088" s="184"/>
      <c r="LS1088" s="184"/>
      <c r="LT1088" s="184"/>
      <c r="LU1088" s="184"/>
      <c r="LV1088" s="184"/>
      <c r="LW1088" s="184"/>
      <c r="LX1088" s="184"/>
      <c r="LY1088" s="184"/>
      <c r="LZ1088" s="184"/>
      <c r="MA1088" s="184"/>
      <c r="MB1088" s="184"/>
      <c r="MC1088" s="184"/>
      <c r="MD1088" s="184"/>
      <c r="ME1088" s="184"/>
      <c r="MF1088" s="184"/>
      <c r="MG1088" s="184"/>
      <c r="MH1088" s="184"/>
      <c r="MI1088" s="184"/>
      <c r="MJ1088" s="184"/>
      <c r="MK1088" s="184"/>
      <c r="ML1088" s="184"/>
      <c r="MM1088" s="184"/>
      <c r="MN1088" s="184"/>
      <c r="MO1088" s="184"/>
      <c r="MP1088" s="184"/>
      <c r="MQ1088" s="184"/>
      <c r="MR1088" s="184"/>
      <c r="MS1088" s="184"/>
      <c r="MT1088" s="184"/>
      <c r="MU1088" s="184"/>
      <c r="MV1088" s="184"/>
      <c r="MW1088" s="184"/>
      <c r="MX1088" s="184"/>
      <c r="MY1088" s="184"/>
      <c r="MZ1088" s="184"/>
      <c r="NA1088" s="184"/>
      <c r="NB1088" s="184"/>
      <c r="NC1088" s="184"/>
      <c r="ND1088" s="184"/>
      <c r="NE1088" s="184"/>
      <c r="NF1088" s="184"/>
      <c r="NG1088" s="184"/>
      <c r="NH1088" s="184"/>
      <c r="NI1088" s="184"/>
      <c r="NJ1088" s="184"/>
      <c r="NK1088" s="184"/>
      <c r="NL1088" s="184"/>
      <c r="NM1088" s="184"/>
      <c r="NN1088" s="184"/>
      <c r="NO1088" s="184"/>
      <c r="NP1088" s="184"/>
      <c r="NQ1088" s="184"/>
      <c r="NR1088" s="184"/>
      <c r="NS1088" s="184"/>
      <c r="NT1088" s="184"/>
      <c r="NU1088" s="184"/>
      <c r="NV1088" s="184"/>
      <c r="NW1088" s="184"/>
      <c r="NX1088" s="184"/>
      <c r="NY1088" s="184"/>
      <c r="NZ1088" s="184"/>
      <c r="OA1088" s="184"/>
      <c r="OB1088" s="184"/>
      <c r="OC1088" s="184"/>
      <c r="OD1088" s="184"/>
      <c r="OE1088" s="184"/>
      <c r="OF1088" s="184"/>
      <c r="OG1088" s="184"/>
      <c r="OH1088" s="184"/>
      <c r="OI1088" s="184"/>
      <c r="OJ1088" s="184"/>
      <c r="OK1088" s="184"/>
      <c r="OL1088" s="184"/>
      <c r="OM1088" s="184"/>
      <c r="ON1088" s="184"/>
      <c r="OO1088" s="184"/>
      <c r="OP1088" s="184"/>
      <c r="OQ1088" s="184"/>
      <c r="OR1088" s="184"/>
      <c r="OS1088" s="184"/>
      <c r="OT1088" s="184"/>
      <c r="OU1088" s="184"/>
      <c r="OV1088" s="184"/>
      <c r="OW1088" s="184"/>
      <c r="OX1088" s="184"/>
      <c r="OY1088" s="184"/>
      <c r="OZ1088" s="184"/>
      <c r="PA1088" s="184"/>
      <c r="PB1088" s="184"/>
      <c r="PC1088" s="184"/>
      <c r="PD1088" s="184"/>
      <c r="PE1088" s="184"/>
      <c r="PF1088" s="184"/>
      <c r="PG1088" s="184"/>
      <c r="PH1088" s="184"/>
      <c r="PI1088" s="184"/>
      <c r="PJ1088" s="184"/>
      <c r="PK1088" s="184"/>
      <c r="PL1088" s="184"/>
      <c r="PM1088" s="184"/>
      <c r="PN1088" s="184"/>
      <c r="PO1088" s="184"/>
      <c r="PP1088" s="184"/>
      <c r="PQ1088" s="184"/>
      <c r="PR1088" s="184"/>
      <c r="PS1088" s="184"/>
      <c r="PT1088" s="184"/>
      <c r="PU1088" s="184"/>
      <c r="PV1088" s="184"/>
      <c r="PW1088" s="184"/>
      <c r="PX1088" s="184"/>
      <c r="PY1088" s="184"/>
      <c r="PZ1088" s="184"/>
      <c r="QA1088" s="184"/>
      <c r="QB1088" s="184"/>
      <c r="QC1088" s="184"/>
      <c r="QD1088" s="184"/>
      <c r="QE1088" s="184"/>
      <c r="QF1088" s="184"/>
      <c r="QG1088" s="184"/>
      <c r="QH1088" s="184"/>
      <c r="QI1088" s="184"/>
      <c r="QJ1088" s="184"/>
      <c r="QK1088" s="184"/>
      <c r="QL1088" s="184"/>
      <c r="QM1088" s="184"/>
      <c r="QN1088" s="184"/>
      <c r="QO1088" s="184"/>
      <c r="QP1088" s="184"/>
      <c r="QQ1088" s="184"/>
      <c r="QR1088" s="184"/>
      <c r="QS1088" s="184"/>
      <c r="QT1088" s="184"/>
      <c r="QU1088" s="184"/>
      <c r="QV1088" s="184"/>
      <c r="QW1088" s="184"/>
      <c r="QX1088" s="184"/>
      <c r="QY1088" s="184"/>
      <c r="QZ1088" s="184"/>
      <c r="RA1088" s="184"/>
      <c r="RB1088" s="184"/>
      <c r="RC1088" s="184"/>
      <c r="RD1088" s="184"/>
      <c r="RE1088" s="184"/>
      <c r="RF1088" s="184"/>
      <c r="RG1088" s="184"/>
      <c r="RH1088" s="184"/>
      <c r="RI1088" s="184"/>
      <c r="RJ1088" s="184"/>
      <c r="RK1088" s="184"/>
      <c r="RL1088" s="184"/>
      <c r="RM1088" s="184"/>
      <c r="RN1088" s="184"/>
      <c r="RO1088" s="184"/>
      <c r="RP1088" s="184"/>
      <c r="RQ1088" s="184"/>
      <c r="RR1088" s="184"/>
      <c r="RS1088" s="184"/>
      <c r="RT1088" s="184"/>
      <c r="RU1088" s="184"/>
      <c r="RV1088" s="184"/>
      <c r="RW1088" s="184"/>
      <c r="RX1088" s="184"/>
      <c r="RY1088" s="184"/>
      <c r="RZ1088" s="184"/>
      <c r="SA1088" s="184"/>
      <c r="SB1088" s="184"/>
      <c r="SC1088" s="184"/>
      <c r="SD1088" s="184"/>
      <c r="SE1088" s="184"/>
      <c r="SF1088" s="184"/>
      <c r="SG1088" s="184"/>
      <c r="SH1088" s="184"/>
      <c r="SI1088" s="184"/>
      <c r="SJ1088" s="184"/>
      <c r="SK1088" s="184"/>
      <c r="SL1088" s="184"/>
      <c r="SM1088" s="184"/>
      <c r="SN1088" s="184"/>
      <c r="SO1088" s="184"/>
      <c r="SP1088" s="184"/>
      <c r="SQ1088" s="184"/>
      <c r="SR1088" s="184"/>
      <c r="SS1088" s="184"/>
      <c r="ST1088" s="184"/>
      <c r="SU1088" s="184"/>
      <c r="SV1088" s="184"/>
      <c r="SW1088" s="184"/>
      <c r="SX1088" s="184"/>
      <c r="SY1088" s="184"/>
      <c r="SZ1088" s="184"/>
      <c r="TA1088" s="184"/>
      <c r="TB1088" s="184"/>
      <c r="TC1088" s="184"/>
      <c r="TD1088" s="184"/>
      <c r="TE1088" s="184"/>
      <c r="TF1088" s="184"/>
      <c r="TG1088" s="184"/>
      <c r="TH1088" s="184"/>
      <c r="TI1088" s="184"/>
      <c r="TJ1088" s="184"/>
      <c r="TK1088" s="184"/>
      <c r="TL1088" s="184"/>
      <c r="TM1088" s="184"/>
      <c r="TN1088" s="184"/>
      <c r="TO1088" s="184"/>
      <c r="TP1088" s="184"/>
      <c r="TQ1088" s="184"/>
      <c r="TR1088" s="184"/>
      <c r="TS1088" s="184"/>
      <c r="TT1088" s="184"/>
      <c r="TU1088" s="184"/>
      <c r="TV1088" s="184"/>
      <c r="TW1088" s="184"/>
      <c r="TX1088" s="184"/>
      <c r="TY1088" s="184"/>
      <c r="TZ1088" s="184"/>
      <c r="UA1088" s="184"/>
      <c r="UB1088" s="184"/>
      <c r="UC1088" s="184"/>
      <c r="UD1088" s="184"/>
      <c r="UE1088" s="184"/>
      <c r="UF1088" s="184"/>
      <c r="UG1088" s="184"/>
      <c r="UH1088" s="184"/>
      <c r="UI1088" s="184"/>
      <c r="UJ1088" s="184"/>
      <c r="UK1088" s="184"/>
      <c r="UL1088" s="184"/>
      <c r="UM1088" s="184"/>
      <c r="UN1088" s="184"/>
      <c r="UO1088" s="184"/>
      <c r="UP1088" s="184"/>
      <c r="UQ1088" s="184"/>
      <c r="UR1088" s="184"/>
      <c r="US1088" s="184"/>
      <c r="UT1088" s="184"/>
      <c r="UU1088" s="184"/>
      <c r="UV1088" s="184"/>
      <c r="UW1088" s="184"/>
      <c r="UX1088" s="184"/>
      <c r="UY1088" s="184"/>
      <c r="UZ1088" s="184"/>
      <c r="VA1088" s="184"/>
      <c r="VB1088" s="184"/>
      <c r="VC1088" s="184"/>
      <c r="VD1088" s="184"/>
      <c r="VE1088" s="184"/>
      <c r="VF1088" s="184"/>
      <c r="VG1088" s="184"/>
      <c r="VH1088" s="184"/>
      <c r="VI1088" s="184"/>
      <c r="VJ1088" s="184"/>
      <c r="VK1088" s="184"/>
      <c r="VL1088" s="184"/>
      <c r="VM1088" s="184"/>
      <c r="VN1088" s="184"/>
      <c r="VO1088" s="184"/>
      <c r="VP1088" s="184"/>
      <c r="VQ1088" s="184"/>
      <c r="VR1088" s="184"/>
      <c r="VS1088" s="184"/>
      <c r="VT1088" s="184"/>
      <c r="VU1088" s="184"/>
      <c r="VV1088" s="184"/>
      <c r="VW1088" s="184"/>
      <c r="VX1088" s="184"/>
      <c r="VY1088" s="184"/>
      <c r="VZ1088" s="184"/>
      <c r="WA1088" s="184"/>
      <c r="WB1088" s="184"/>
      <c r="WC1088" s="184"/>
      <c r="WD1088" s="184"/>
      <c r="WE1088" s="184"/>
      <c r="WF1088" s="184"/>
      <c r="WG1088" s="184"/>
      <c r="WH1088" s="184"/>
      <c r="WI1088" s="184"/>
      <c r="WJ1088" s="184"/>
      <c r="WK1088" s="184"/>
      <c r="WL1088" s="184"/>
      <c r="WM1088" s="184"/>
      <c r="WN1088" s="184"/>
      <c r="WO1088" s="184"/>
      <c r="WP1088" s="184"/>
      <c r="WQ1088" s="184"/>
      <c r="WR1088" s="184"/>
      <c r="WS1088" s="184"/>
      <c r="WT1088" s="184"/>
      <c r="WU1088" s="184"/>
      <c r="WV1088" s="184"/>
      <c r="WW1088" s="184"/>
      <c r="WX1088" s="184"/>
      <c r="WY1088" s="184"/>
      <c r="WZ1088" s="184"/>
      <c r="XA1088" s="184"/>
      <c r="XB1088" s="184"/>
      <c r="XC1088" s="184"/>
      <c r="XD1088" s="184"/>
      <c r="XE1088" s="184"/>
      <c r="XF1088" s="184"/>
      <c r="XG1088" s="184"/>
      <c r="XH1088" s="184"/>
      <c r="XI1088" s="184"/>
      <c r="XJ1088" s="184"/>
      <c r="XK1088" s="184"/>
      <c r="XL1088" s="184"/>
      <c r="XM1088" s="184"/>
      <c r="XN1088" s="184"/>
      <c r="XO1088" s="184"/>
      <c r="XP1088" s="184"/>
      <c r="XQ1088" s="184"/>
      <c r="XR1088" s="184"/>
      <c r="XS1088" s="184"/>
      <c r="XT1088" s="184"/>
      <c r="XU1088" s="184"/>
      <c r="XV1088" s="184"/>
      <c r="XW1088" s="184"/>
      <c r="XX1088" s="184"/>
      <c r="XY1088" s="184"/>
      <c r="XZ1088" s="184"/>
      <c r="YA1088" s="184"/>
      <c r="YB1088" s="184"/>
      <c r="YC1088" s="184"/>
      <c r="YD1088" s="184"/>
      <c r="YE1088" s="184"/>
      <c r="YF1088" s="184"/>
      <c r="YG1088" s="184"/>
      <c r="YH1088" s="184"/>
      <c r="YI1088" s="184"/>
      <c r="YJ1088" s="184"/>
      <c r="YK1088" s="184"/>
      <c r="YL1088" s="184"/>
      <c r="YM1088" s="184"/>
      <c r="YN1088" s="184"/>
      <c r="YO1088" s="184"/>
      <c r="YP1088" s="184"/>
      <c r="YQ1088" s="184"/>
      <c r="YR1088" s="184"/>
      <c r="YS1088" s="184"/>
      <c r="YT1088" s="184"/>
      <c r="YU1088" s="184"/>
      <c r="YV1088" s="184"/>
      <c r="YW1088" s="184"/>
      <c r="YX1088" s="184"/>
      <c r="YY1088" s="184"/>
      <c r="YZ1088" s="184"/>
      <c r="ZA1088" s="184"/>
      <c r="ZB1088" s="184"/>
      <c r="ZC1088" s="184"/>
      <c r="ZD1088" s="184"/>
      <c r="ZE1088" s="184"/>
      <c r="ZF1088" s="184"/>
      <c r="ZG1088" s="184"/>
      <c r="ZH1088" s="184"/>
      <c r="ZI1088" s="184"/>
      <c r="ZJ1088" s="184"/>
      <c r="ZK1088" s="184"/>
      <c r="ZL1088" s="184"/>
      <c r="ZM1088" s="184"/>
      <c r="ZN1088" s="184"/>
      <c r="ZO1088" s="184"/>
      <c r="ZP1088" s="184"/>
      <c r="ZQ1088" s="184"/>
      <c r="ZR1088" s="184"/>
      <c r="ZS1088" s="184"/>
      <c r="ZT1088" s="184"/>
      <c r="ZU1088" s="184"/>
      <c r="ZV1088" s="184"/>
      <c r="ZW1088" s="184"/>
      <c r="ZX1088" s="184"/>
      <c r="ZY1088" s="184"/>
      <c r="ZZ1088" s="184"/>
      <c r="AAA1088" s="184"/>
      <c r="AAB1088" s="184"/>
      <c r="AAC1088" s="184"/>
      <c r="AAD1088" s="184"/>
      <c r="AAE1088" s="184"/>
      <c r="AAF1088" s="184"/>
      <c r="AAG1088" s="184"/>
      <c r="AAH1088" s="184"/>
      <c r="AAI1088" s="184"/>
      <c r="AAJ1088" s="184"/>
      <c r="AAK1088" s="184"/>
      <c r="AAL1088" s="184"/>
      <c r="AAM1088" s="184"/>
      <c r="AAN1088" s="184"/>
      <c r="AAO1088" s="184"/>
      <c r="AAP1088" s="184"/>
      <c r="AAQ1088" s="184"/>
      <c r="AAR1088" s="184"/>
      <c r="AAS1088" s="184"/>
      <c r="AAT1088" s="184"/>
      <c r="AAU1088" s="184"/>
      <c r="AAV1088" s="184"/>
      <c r="AAW1088" s="184"/>
      <c r="AAX1088" s="184"/>
      <c r="AAY1088" s="184"/>
      <c r="AAZ1088" s="184"/>
      <c r="ABA1088" s="184"/>
      <c r="ABB1088" s="184"/>
      <c r="ABC1088" s="184"/>
      <c r="ABD1088" s="184"/>
      <c r="ABE1088" s="184"/>
      <c r="ABF1088" s="184"/>
      <c r="ABG1088" s="184"/>
      <c r="ABH1088" s="184"/>
      <c r="ABI1088" s="184"/>
      <c r="ABJ1088" s="184"/>
      <c r="ABK1088" s="184"/>
      <c r="ABL1088" s="184"/>
      <c r="ABM1088" s="184"/>
      <c r="ABN1088" s="184"/>
      <c r="ABO1088" s="184"/>
      <c r="ABP1088" s="184"/>
      <c r="ABQ1088" s="184"/>
      <c r="ABR1088" s="184"/>
      <c r="ABS1088" s="184"/>
      <c r="ABT1088" s="184"/>
      <c r="ABU1088" s="184"/>
      <c r="ABV1088" s="184"/>
      <c r="ABW1088" s="184"/>
      <c r="ABX1088" s="184"/>
      <c r="ABY1088" s="184"/>
      <c r="ABZ1088" s="184"/>
      <c r="ACA1088" s="184"/>
      <c r="ACB1088" s="184"/>
      <c r="ACC1088" s="184"/>
      <c r="ACD1088" s="184"/>
      <c r="ACE1088" s="184"/>
      <c r="ACF1088" s="184"/>
      <c r="ACG1088" s="184"/>
      <c r="ACH1088" s="184"/>
      <c r="ACI1088" s="184"/>
      <c r="ACJ1088" s="184"/>
      <c r="ACK1088" s="184"/>
      <c r="ACL1088" s="184"/>
      <c r="ACM1088" s="184"/>
      <c r="ACN1088" s="184"/>
      <c r="ACO1088" s="184"/>
      <c r="ACP1088" s="184"/>
      <c r="ACQ1088" s="184"/>
      <c r="ACR1088" s="184"/>
      <c r="ACS1088" s="184"/>
      <c r="ACT1088" s="184"/>
      <c r="ACU1088" s="184"/>
      <c r="ACV1088" s="184"/>
      <c r="ACW1088" s="184"/>
      <c r="ACX1088" s="184"/>
      <c r="ACY1088" s="184"/>
      <c r="ACZ1088" s="184"/>
      <c r="ADA1088" s="184"/>
      <c r="ADB1088" s="184"/>
      <c r="ADC1088" s="184"/>
      <c r="ADD1088" s="184"/>
      <c r="ADE1088" s="184"/>
      <c r="ADF1088" s="184"/>
      <c r="ADG1088" s="184"/>
      <c r="ADH1088" s="184"/>
      <c r="ADI1088" s="184"/>
      <c r="ADJ1088" s="184"/>
      <c r="ADK1088" s="184"/>
      <c r="ADL1088" s="184"/>
      <c r="ADM1088" s="184"/>
      <c r="ADN1088" s="184"/>
      <c r="ADO1088" s="184"/>
      <c r="ADP1088" s="184"/>
      <c r="ADQ1088" s="184"/>
      <c r="ADR1088" s="184"/>
      <c r="ADS1088" s="184"/>
      <c r="ADT1088" s="184"/>
      <c r="ADU1088" s="184"/>
      <c r="ADV1088" s="184"/>
      <c r="ADW1088" s="184"/>
      <c r="ADX1088" s="184"/>
      <c r="ADY1088" s="184"/>
      <c r="ADZ1088" s="184"/>
      <c r="AEA1088" s="184"/>
      <c r="AEB1088" s="184"/>
      <c r="AEC1088" s="184"/>
      <c r="AED1088" s="184"/>
      <c r="AEE1088" s="184"/>
      <c r="AEF1088" s="184"/>
      <c r="AEG1088" s="184"/>
      <c r="AEH1088" s="184"/>
      <c r="AEI1088" s="184"/>
      <c r="AEJ1088" s="184"/>
      <c r="AEK1088" s="184"/>
      <c r="AEL1088" s="184"/>
      <c r="AEM1088" s="184"/>
      <c r="AEN1088" s="184"/>
      <c r="AEO1088" s="184"/>
      <c r="AEP1088" s="184"/>
      <c r="AEQ1088" s="184"/>
      <c r="AER1088" s="184"/>
      <c r="AES1088" s="184"/>
      <c r="AET1088" s="184"/>
      <c r="AEU1088" s="184"/>
      <c r="AEV1088" s="184"/>
      <c r="AEW1088" s="184"/>
      <c r="AEX1088" s="184"/>
      <c r="AEY1088" s="184"/>
      <c r="AEZ1088" s="184"/>
      <c r="AFA1088" s="184"/>
      <c r="AFB1088" s="184"/>
      <c r="AFC1088" s="184"/>
      <c r="AFD1088" s="184"/>
      <c r="AFE1088" s="184"/>
      <c r="AFF1088" s="184"/>
      <c r="AFG1088" s="184"/>
      <c r="AFH1088" s="184"/>
      <c r="AFI1088" s="184"/>
      <c r="AFJ1088" s="184"/>
      <c r="AFK1088" s="184"/>
      <c r="AFL1088" s="184"/>
      <c r="AFM1088" s="184"/>
      <c r="AFN1088" s="184"/>
      <c r="AFO1088" s="184"/>
      <c r="AFP1088" s="184"/>
      <c r="AFQ1088" s="184"/>
      <c r="AFR1088" s="184"/>
      <c r="AFS1088" s="184"/>
      <c r="AFT1088" s="184"/>
      <c r="AFU1088" s="184"/>
      <c r="AFV1088" s="184"/>
      <c r="AFW1088" s="184"/>
      <c r="AFX1088" s="184"/>
      <c r="AFY1088" s="184"/>
      <c r="AFZ1088" s="184"/>
      <c r="AGA1088" s="184"/>
      <c r="AGB1088" s="184"/>
      <c r="AGC1088" s="184"/>
      <c r="AGD1088" s="184"/>
      <c r="AGE1088" s="184"/>
      <c r="AGF1088" s="184"/>
      <c r="AGG1088" s="184"/>
      <c r="AGH1088" s="184"/>
      <c r="AGI1088" s="184"/>
      <c r="AGJ1088" s="184"/>
      <c r="AGK1088" s="184"/>
      <c r="AGL1088" s="184"/>
      <c r="AGM1088" s="184"/>
      <c r="AGN1088" s="184"/>
      <c r="AGO1088" s="184"/>
      <c r="AGP1088" s="184"/>
      <c r="AGQ1088" s="184"/>
      <c r="AGR1088" s="184"/>
      <c r="AGS1088" s="184"/>
      <c r="AGT1088" s="184"/>
      <c r="AGU1088" s="184"/>
      <c r="AGV1088" s="184"/>
      <c r="AGW1088" s="184"/>
      <c r="AGX1088" s="184"/>
      <c r="AGY1088" s="184"/>
      <c r="AGZ1088" s="184"/>
      <c r="AHA1088" s="184"/>
      <c r="AHB1088" s="184"/>
      <c r="AHC1088" s="184"/>
      <c r="AHD1088" s="184"/>
      <c r="AHE1088" s="184"/>
      <c r="AHF1088" s="184"/>
      <c r="AHG1088" s="184"/>
      <c r="AHH1088" s="184"/>
      <c r="AHI1088" s="184"/>
      <c r="AHJ1088" s="184"/>
      <c r="AHK1088" s="184"/>
      <c r="AHL1088" s="184"/>
      <c r="AHM1088" s="184"/>
      <c r="AHN1088" s="184"/>
      <c r="AHO1088" s="184"/>
      <c r="AHP1088" s="184"/>
      <c r="AHQ1088" s="184"/>
      <c r="AHR1088" s="184"/>
      <c r="AHS1088" s="184"/>
      <c r="AHT1088" s="184"/>
      <c r="AHU1088" s="184"/>
      <c r="AHV1088" s="184"/>
      <c r="AHW1088" s="184"/>
      <c r="AHX1088" s="184"/>
      <c r="AHY1088" s="184"/>
      <c r="AHZ1088" s="184"/>
      <c r="AIA1088" s="184"/>
      <c r="AIB1088" s="184"/>
      <c r="AIC1088" s="184"/>
      <c r="AID1088" s="184"/>
      <c r="AIE1088" s="184"/>
      <c r="AIF1088" s="184"/>
      <c r="AIG1088" s="184"/>
      <c r="AIH1088" s="184"/>
      <c r="AII1088" s="184"/>
      <c r="AIJ1088" s="184"/>
      <c r="AIK1088" s="184"/>
      <c r="AIL1088" s="184"/>
      <c r="AIM1088" s="184"/>
      <c r="AIN1088" s="184"/>
      <c r="AIO1088" s="184"/>
      <c r="AIP1088" s="184"/>
      <c r="AIQ1088" s="184"/>
      <c r="AIR1088" s="184"/>
      <c r="AIS1088" s="184"/>
      <c r="AIT1088" s="184"/>
      <c r="AIU1088" s="184"/>
      <c r="AIV1088" s="184"/>
      <c r="AIW1088" s="184"/>
      <c r="AIX1088" s="184"/>
      <c r="AIY1088" s="184"/>
      <c r="AIZ1088" s="184"/>
      <c r="AJA1088" s="184"/>
      <c r="AJB1088" s="184"/>
      <c r="AJC1088" s="184"/>
      <c r="AJD1088" s="184"/>
      <c r="AJE1088" s="184"/>
      <c r="AJF1088" s="184"/>
      <c r="AJG1088" s="184"/>
      <c r="AJH1088" s="184"/>
      <c r="AJI1088" s="184"/>
      <c r="AJJ1088" s="184"/>
      <c r="AJK1088" s="184"/>
      <c r="AJL1088" s="184"/>
      <c r="AJM1088" s="184"/>
      <c r="AJN1088" s="184"/>
      <c r="AJO1088" s="184"/>
      <c r="AJP1088" s="184"/>
      <c r="AJQ1088" s="184"/>
      <c r="AJR1088" s="184"/>
      <c r="AJS1088" s="184"/>
      <c r="AJT1088" s="184"/>
      <c r="AJU1088" s="184"/>
      <c r="AJV1088" s="184"/>
      <c r="AJW1088" s="184"/>
      <c r="AJX1088" s="184"/>
      <c r="AJY1088" s="184"/>
      <c r="AJZ1088" s="184"/>
      <c r="AKA1088" s="184"/>
      <c r="AKB1088" s="184"/>
      <c r="AKC1088" s="184"/>
      <c r="AKD1088" s="184"/>
      <c r="AKE1088" s="184"/>
      <c r="AKF1088" s="184"/>
      <c r="AKG1088" s="184"/>
      <c r="AKH1088" s="184"/>
      <c r="AKI1088" s="184"/>
      <c r="AKJ1088" s="184"/>
      <c r="AKK1088" s="184"/>
      <c r="AKL1088" s="184"/>
      <c r="AKM1088" s="184"/>
      <c r="AKN1088" s="184"/>
      <c r="AKO1088" s="184"/>
      <c r="AKP1088" s="184"/>
      <c r="AKQ1088" s="184"/>
      <c r="AKR1088" s="184"/>
      <c r="AKS1088" s="184"/>
      <c r="AKT1088" s="184"/>
      <c r="AKU1088" s="184"/>
      <c r="AKV1088" s="184"/>
      <c r="AKW1088" s="184"/>
      <c r="AKX1088" s="184"/>
      <c r="AKY1088" s="184"/>
      <c r="AKZ1088" s="184"/>
      <c r="ALA1088" s="184"/>
      <c r="ALB1088" s="184"/>
      <c r="ALC1088" s="184"/>
      <c r="ALD1088" s="184"/>
      <c r="ALE1088" s="184"/>
      <c r="ALF1088" s="184"/>
      <c r="ALG1088" s="184"/>
      <c r="ALH1088" s="184"/>
      <c r="ALI1088" s="184"/>
      <c r="ALJ1088" s="184"/>
      <c r="ALK1088" s="184"/>
      <c r="ALL1088" s="184"/>
      <c r="ALM1088" s="184"/>
      <c r="ALN1088" s="184"/>
      <c r="ALO1088" s="184"/>
      <c r="ALP1088" s="184"/>
      <c r="ALQ1088" s="184"/>
      <c r="ALR1088" s="184"/>
      <c r="ALS1088" s="184"/>
      <c r="ALT1088" s="184"/>
      <c r="ALU1088" s="184"/>
      <c r="ALV1088" s="184"/>
      <c r="ALW1088" s="184"/>
      <c r="ALX1088" s="184"/>
      <c r="ALY1088" s="184"/>
      <c r="ALZ1088" s="184"/>
      <c r="AMA1088" s="184"/>
      <c r="AMB1088" s="184"/>
      <c r="AMC1088" s="184"/>
      <c r="AMD1088" s="184"/>
      <c r="AME1088" s="184"/>
      <c r="AMF1088" s="184"/>
      <c r="AMG1088" s="184"/>
      <c r="AMH1088" s="184"/>
      <c r="AMI1088" s="184"/>
      <c r="AMJ1088" s="184"/>
    </row>
    <row r="1089" spans="1:1025" ht="24" hidden="1">
      <c r="A1089" s="18"/>
      <c r="B10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171" t="s">
        <v>38</v>
      </c>
      <c r="D1089" s="54">
        <v>379</v>
      </c>
      <c r="E1089" s="49">
        <v>2</v>
      </c>
      <c r="F10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089" s="49">
        <f t="shared" ref="H1089:H1097" ca="1" si="115">ROUND(E1089*G1089,2)</f>
        <v>1.58</v>
      </c>
      <c r="I1089" s="101"/>
      <c r="J1089" s="107"/>
      <c r="K1089" s="18" t="str">
        <f t="shared" si="114"/>
        <v>SEDUC E 60</v>
      </c>
    </row>
    <row r="1090" spans="1:1025" hidden="1">
      <c r="A1090" s="18"/>
      <c r="B109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54" t="s">
        <v>20</v>
      </c>
      <c r="D1090" s="54">
        <v>958</v>
      </c>
      <c r="E1090" s="49">
        <f>0.04*1.2</f>
        <v>4.8000000000000001E-2</v>
      </c>
      <c r="F109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49">
        <f t="shared" ca="1" si="115"/>
        <v>2.52</v>
      </c>
      <c r="I1090" s="101"/>
      <c r="J1090" s="107"/>
      <c r="K1090" s="18" t="str">
        <f t="shared" si="114"/>
        <v>SEDUC E 60</v>
      </c>
    </row>
    <row r="1091" spans="1:1025" hidden="1">
      <c r="A1091" s="18"/>
      <c r="B109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171" t="s">
        <v>38</v>
      </c>
      <c r="D1091" s="54">
        <v>407</v>
      </c>
      <c r="E1091" s="49">
        <f>0.03*3</f>
        <v>0.09</v>
      </c>
      <c r="F109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v>
      </c>
      <c r="H1091" s="49">
        <f t="shared" ca="1" si="115"/>
        <v>4.46</v>
      </c>
      <c r="I1091" s="101"/>
      <c r="J1091" s="107"/>
      <c r="K1091" s="18" t="str">
        <f t="shared" si="114"/>
        <v>SEDUC E 60</v>
      </c>
    </row>
    <row r="1092" spans="1:1025" hidden="1">
      <c r="A1092" s="18"/>
      <c r="B109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54" t="s">
        <v>20</v>
      </c>
      <c r="D1092" s="54">
        <v>1125</v>
      </c>
      <c r="E1092" s="49">
        <v>1</v>
      </c>
      <c r="F10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092" s="49">
        <f t="shared" ca="1" si="115"/>
        <v>22</v>
      </c>
      <c r="I1092" s="101"/>
      <c r="J1092" s="107"/>
      <c r="K1092" s="18" t="str">
        <f t="shared" si="114"/>
        <v>SEDUC E 60</v>
      </c>
    </row>
    <row r="1093" spans="1:1025" ht="24" hidden="1">
      <c r="A1093" s="18"/>
      <c r="B10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171" t="s">
        <v>38</v>
      </c>
      <c r="D1093" s="54">
        <v>432</v>
      </c>
      <c r="E1093" s="49">
        <v>2</v>
      </c>
      <c r="F10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8.7899999999999991</v>
      </c>
      <c r="H1093" s="49">
        <f t="shared" ca="1" si="115"/>
        <v>17.579999999999998</v>
      </c>
      <c r="I1093" s="101"/>
      <c r="J1093" s="107"/>
      <c r="K1093" s="18" t="str">
        <f t="shared" si="114"/>
        <v>SEDUC E 60</v>
      </c>
    </row>
    <row r="1094" spans="1:1025" ht="24" hidden="1">
      <c r="A1094" s="18"/>
      <c r="B10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171" t="s">
        <v>38</v>
      </c>
      <c r="D1094" s="54">
        <v>444</v>
      </c>
      <c r="E1094" s="49">
        <v>1</v>
      </c>
      <c r="F10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094" s="49">
        <f t="shared" ca="1" si="115"/>
        <v>20.9</v>
      </c>
      <c r="I1094" s="101"/>
      <c r="J1094" s="107"/>
      <c r="K1094" s="18" t="str">
        <f t="shared" si="114"/>
        <v>SEDUC E 60</v>
      </c>
    </row>
    <row r="1095" spans="1:1025" hidden="1">
      <c r="A1095" s="18"/>
      <c r="B10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54" t="s">
        <v>14</v>
      </c>
      <c r="D1095" s="54">
        <v>90776</v>
      </c>
      <c r="E1095" s="49">
        <v>6</v>
      </c>
      <c r="F10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095" s="49">
        <f t="shared" ca="1" si="115"/>
        <v>132.9</v>
      </c>
      <c r="I1095" s="101"/>
      <c r="J1095" s="107"/>
      <c r="K1095" s="18" t="str">
        <f t="shared" si="114"/>
        <v>SEDUC E 60</v>
      </c>
    </row>
    <row r="1096" spans="1:1025" hidden="1">
      <c r="A1096" s="18"/>
      <c r="B10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54" t="s">
        <v>14</v>
      </c>
      <c r="D1096" s="54">
        <v>88264</v>
      </c>
      <c r="E1096" s="49">
        <v>6</v>
      </c>
      <c r="F10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096" s="49">
        <f t="shared" ca="1" si="115"/>
        <v>107.64</v>
      </c>
      <c r="I1096" s="101"/>
      <c r="J1096" s="107"/>
      <c r="K1096" s="18" t="str">
        <f t="shared" si="114"/>
        <v>SEDUC E 60</v>
      </c>
    </row>
    <row r="1097" spans="1:1025" hidden="1">
      <c r="A1097" s="18"/>
      <c r="B10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54" t="s">
        <v>14</v>
      </c>
      <c r="D1097" s="54">
        <v>88247</v>
      </c>
      <c r="E1097" s="49">
        <v>6</v>
      </c>
      <c r="F10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097" s="49">
        <f t="shared" ca="1" si="115"/>
        <v>84.06</v>
      </c>
      <c r="I1097" s="101"/>
      <c r="J1097" s="107"/>
      <c r="K1097" s="18" t="str">
        <f t="shared" si="114"/>
        <v>SEDUC E 60</v>
      </c>
    </row>
    <row r="1098" spans="1:1025" hidden="1">
      <c r="A1098" s="205">
        <f ca="1">H1098</f>
        <v>393.64</v>
      </c>
      <c r="B1098" s="183" t="s">
        <v>15</v>
      </c>
      <c r="C1098" s="54"/>
      <c r="D1098" s="54"/>
      <c r="E1098" s="49"/>
      <c r="F1098" s="49"/>
      <c r="G1098" s="49"/>
      <c r="H1098" s="83">
        <f ca="1">SUM(H1089:H1097)</f>
        <v>393.64</v>
      </c>
      <c r="I1098" s="101" t="str">
        <f>A1087</f>
        <v>SEDUC E 60</v>
      </c>
      <c r="J1098" s="207">
        <f ca="1">H1098</f>
        <v>393.64</v>
      </c>
      <c r="K1098" s="18" t="str">
        <f t="shared" si="114"/>
        <v>SEDUC E 60</v>
      </c>
    </row>
    <row r="1099" spans="1:1025" hidden="1">
      <c r="A1099" s="18"/>
      <c r="B1099" s="165"/>
      <c r="C1099" s="166"/>
      <c r="D1099" s="166"/>
      <c r="E1099" s="165"/>
      <c r="F1099" s="165"/>
      <c r="G1099" s="165"/>
      <c r="H1099" s="165"/>
      <c r="I1099" s="101"/>
      <c r="J1099" s="107"/>
      <c r="K1099" s="18" t="str">
        <f t="shared" si="114"/>
        <v>SEDUC E 60</v>
      </c>
    </row>
    <row r="1100" spans="1:1025" ht="20.25" hidden="1">
      <c r="B1100" s="319" t="str">
        <f>A1101</f>
        <v>SEDUC E 61</v>
      </c>
      <c r="C1100" s="320"/>
      <c r="D1100" s="320"/>
      <c r="E1100" s="320"/>
      <c r="F1100" s="320"/>
      <c r="G1100" s="320"/>
      <c r="H1100" s="321"/>
      <c r="I1100" s="101"/>
      <c r="J1100" s="107"/>
      <c r="K1100" s="99" t="str">
        <f>B1100</f>
        <v>SEDUC E 61</v>
      </c>
      <c r="AMK1100" s="18"/>
    </row>
    <row r="1101" spans="1:1025" hidden="1">
      <c r="A1101" s="18" t="s">
        <v>175</v>
      </c>
      <c r="B1101" s="332" t="s">
        <v>176</v>
      </c>
      <c r="C1101" s="333"/>
      <c r="D1101" s="333"/>
      <c r="E1101" s="333"/>
      <c r="F1101" s="334"/>
      <c r="G1101" s="85" t="s">
        <v>5</v>
      </c>
      <c r="H1101" s="39" t="s">
        <v>6</v>
      </c>
      <c r="I1101" s="101"/>
      <c r="J1101" s="107"/>
      <c r="K1101" s="18" t="str">
        <f t="shared" ref="K1101:K1115" si="116">K1100</f>
        <v>SEDUC E 61</v>
      </c>
    </row>
    <row r="1102" spans="1:1025" s="23" customFormat="1" hidden="1">
      <c r="A1102" s="184"/>
      <c r="B1102" s="42" t="s">
        <v>7</v>
      </c>
      <c r="C1102" s="42" t="s">
        <v>8</v>
      </c>
      <c r="D1102" s="92" t="s">
        <v>9</v>
      </c>
      <c r="E1102" s="109" t="s">
        <v>10</v>
      </c>
      <c r="F1102" s="92" t="s">
        <v>11</v>
      </c>
      <c r="G1102" s="204" t="s">
        <v>12</v>
      </c>
      <c r="H1102" s="109" t="s">
        <v>13</v>
      </c>
      <c r="I1102" s="185"/>
      <c r="J1102" s="186"/>
      <c r="K1102" s="18" t="str">
        <f t="shared" si="116"/>
        <v>SEDUC E 61</v>
      </c>
      <c r="L1102" s="184"/>
      <c r="M1102" s="184"/>
      <c r="N1102" s="184"/>
      <c r="O1102" s="184"/>
      <c r="P1102" s="184"/>
      <c r="Q1102" s="184"/>
      <c r="R1102" s="184"/>
      <c r="S1102" s="184"/>
      <c r="T1102" s="184"/>
      <c r="U1102" s="184"/>
      <c r="V1102" s="184"/>
      <c r="W1102" s="184"/>
      <c r="X1102" s="184"/>
      <c r="Y1102" s="184"/>
      <c r="Z1102" s="184"/>
      <c r="AA1102" s="184"/>
      <c r="AB1102" s="184"/>
      <c r="AC1102" s="184"/>
      <c r="AD1102" s="184"/>
      <c r="AE1102" s="184"/>
      <c r="AF1102" s="184"/>
      <c r="AG1102" s="184"/>
      <c r="AH1102" s="184"/>
      <c r="AI1102" s="184"/>
      <c r="AJ1102" s="184"/>
      <c r="AK1102" s="184"/>
      <c r="AL1102" s="184"/>
      <c r="AM1102" s="184"/>
      <c r="AN1102" s="184"/>
      <c r="AO1102" s="184"/>
      <c r="AP1102" s="184"/>
      <c r="AQ1102" s="184"/>
      <c r="AR1102" s="184"/>
      <c r="AS1102" s="184"/>
      <c r="AT1102" s="184"/>
      <c r="AU1102" s="184"/>
      <c r="AV1102" s="184"/>
      <c r="AW1102" s="184"/>
      <c r="AX1102" s="184"/>
      <c r="AY1102" s="184"/>
      <c r="AZ1102" s="184"/>
      <c r="BA1102" s="184"/>
      <c r="BB1102" s="184"/>
      <c r="BC1102" s="184"/>
      <c r="BD1102" s="184"/>
      <c r="BE1102" s="184"/>
      <c r="BF1102" s="184"/>
      <c r="BG1102" s="184"/>
      <c r="BH1102" s="184"/>
      <c r="BI1102" s="184"/>
      <c r="BJ1102" s="184"/>
      <c r="BK1102" s="184"/>
      <c r="BL1102" s="184"/>
      <c r="BM1102" s="184"/>
      <c r="BN1102" s="184"/>
      <c r="BO1102" s="184"/>
      <c r="BP1102" s="184"/>
      <c r="BQ1102" s="184"/>
      <c r="BR1102" s="184"/>
      <c r="BS1102" s="184"/>
      <c r="BT1102" s="184"/>
      <c r="BU1102" s="184"/>
      <c r="BV1102" s="184"/>
      <c r="BW1102" s="184"/>
      <c r="BX1102" s="184"/>
      <c r="BY1102" s="184"/>
      <c r="BZ1102" s="184"/>
      <c r="CA1102" s="184"/>
      <c r="CB1102" s="184"/>
      <c r="CC1102" s="184"/>
      <c r="CD1102" s="184"/>
      <c r="CE1102" s="184"/>
      <c r="CF1102" s="184"/>
      <c r="CG1102" s="184"/>
      <c r="CH1102" s="184"/>
      <c r="CI1102" s="184"/>
      <c r="CJ1102" s="184"/>
      <c r="CK1102" s="184"/>
      <c r="CL1102" s="184"/>
      <c r="CM1102" s="184"/>
      <c r="CN1102" s="184"/>
      <c r="CO1102" s="184"/>
      <c r="CP1102" s="184"/>
      <c r="CQ1102" s="184"/>
      <c r="CR1102" s="184"/>
      <c r="CS1102" s="184"/>
      <c r="CT1102" s="184"/>
      <c r="CU1102" s="184"/>
      <c r="CV1102" s="184"/>
      <c r="CW1102" s="184"/>
      <c r="CX1102" s="184"/>
      <c r="CY1102" s="184"/>
      <c r="CZ1102" s="184"/>
      <c r="DA1102" s="184"/>
      <c r="DB1102" s="184"/>
      <c r="DC1102" s="184"/>
      <c r="DD1102" s="184"/>
      <c r="DE1102" s="184"/>
      <c r="DF1102" s="184"/>
      <c r="DG1102" s="184"/>
      <c r="DH1102" s="184"/>
      <c r="DI1102" s="184"/>
      <c r="DJ1102" s="184"/>
      <c r="DK1102" s="184"/>
      <c r="DL1102" s="184"/>
      <c r="DM1102" s="184"/>
      <c r="DN1102" s="184"/>
      <c r="DO1102" s="184"/>
      <c r="DP1102" s="184"/>
      <c r="DQ1102" s="184"/>
      <c r="DR1102" s="184"/>
      <c r="DS1102" s="184"/>
      <c r="DT1102" s="184"/>
      <c r="DU1102" s="184"/>
      <c r="DV1102" s="184"/>
      <c r="DW1102" s="184"/>
      <c r="DX1102" s="184"/>
      <c r="DY1102" s="184"/>
      <c r="DZ1102" s="184"/>
      <c r="EA1102" s="184"/>
      <c r="EB1102" s="184"/>
      <c r="EC1102" s="184"/>
      <c r="ED1102" s="184"/>
      <c r="EE1102" s="184"/>
      <c r="EF1102" s="184"/>
      <c r="EG1102" s="184"/>
      <c r="EH1102" s="184"/>
      <c r="EI1102" s="184"/>
      <c r="EJ1102" s="184"/>
      <c r="EK1102" s="184"/>
      <c r="EL1102" s="184"/>
      <c r="EM1102" s="184"/>
      <c r="EN1102" s="184"/>
      <c r="EO1102" s="184"/>
      <c r="EP1102" s="184"/>
      <c r="EQ1102" s="184"/>
      <c r="ER1102" s="184"/>
      <c r="ES1102" s="184"/>
      <c r="ET1102" s="184"/>
      <c r="EU1102" s="184"/>
      <c r="EV1102" s="184"/>
      <c r="EW1102" s="184"/>
      <c r="EX1102" s="184"/>
      <c r="EY1102" s="184"/>
      <c r="EZ1102" s="184"/>
      <c r="FA1102" s="184"/>
      <c r="FB1102" s="184"/>
      <c r="FC1102" s="184"/>
      <c r="FD1102" s="184"/>
      <c r="FE1102" s="184"/>
      <c r="FF1102" s="184"/>
      <c r="FG1102" s="184"/>
      <c r="FH1102" s="184"/>
      <c r="FI1102" s="184"/>
      <c r="FJ1102" s="184"/>
      <c r="FK1102" s="184"/>
      <c r="FL1102" s="184"/>
      <c r="FM1102" s="184"/>
      <c r="FN1102" s="184"/>
      <c r="FO1102" s="184"/>
      <c r="FP1102" s="184"/>
      <c r="FQ1102" s="184"/>
      <c r="FR1102" s="184"/>
      <c r="FS1102" s="184"/>
      <c r="FT1102" s="184"/>
      <c r="FU1102" s="184"/>
      <c r="FV1102" s="184"/>
      <c r="FW1102" s="184"/>
      <c r="FX1102" s="184"/>
      <c r="FY1102" s="184"/>
      <c r="FZ1102" s="184"/>
      <c r="GA1102" s="184"/>
      <c r="GB1102" s="184"/>
      <c r="GC1102" s="184"/>
      <c r="GD1102" s="184"/>
      <c r="GE1102" s="184"/>
      <c r="GF1102" s="184"/>
      <c r="GG1102" s="184"/>
      <c r="GH1102" s="184"/>
      <c r="GI1102" s="184"/>
      <c r="GJ1102" s="184"/>
      <c r="GK1102" s="184"/>
      <c r="GL1102" s="184"/>
      <c r="GM1102" s="184"/>
      <c r="GN1102" s="184"/>
      <c r="GO1102" s="184"/>
      <c r="GP1102" s="184"/>
      <c r="GQ1102" s="184"/>
      <c r="GR1102" s="184"/>
      <c r="GS1102" s="184"/>
      <c r="GT1102" s="184"/>
      <c r="GU1102" s="184"/>
      <c r="GV1102" s="184"/>
      <c r="GW1102" s="184"/>
      <c r="GX1102" s="184"/>
      <c r="GY1102" s="184"/>
      <c r="GZ1102" s="184"/>
      <c r="HA1102" s="184"/>
      <c r="HB1102" s="184"/>
      <c r="HC1102" s="184"/>
      <c r="HD1102" s="184"/>
      <c r="HE1102" s="184"/>
      <c r="HF1102" s="184"/>
      <c r="HG1102" s="184"/>
      <c r="HH1102" s="184"/>
      <c r="HI1102" s="184"/>
      <c r="HJ1102" s="184"/>
      <c r="HK1102" s="184"/>
      <c r="HL1102" s="184"/>
      <c r="HM1102" s="184"/>
      <c r="HN1102" s="184"/>
      <c r="HO1102" s="184"/>
      <c r="HP1102" s="184"/>
      <c r="HQ1102" s="184"/>
      <c r="HR1102" s="184"/>
      <c r="HS1102" s="184"/>
      <c r="HT1102" s="184"/>
      <c r="HU1102" s="184"/>
      <c r="HV1102" s="184"/>
      <c r="HW1102" s="184"/>
      <c r="HX1102" s="184"/>
      <c r="HY1102" s="184"/>
      <c r="HZ1102" s="184"/>
      <c r="IA1102" s="184"/>
      <c r="IB1102" s="184"/>
      <c r="IC1102" s="184"/>
      <c r="ID1102" s="184"/>
      <c r="IE1102" s="184"/>
      <c r="IF1102" s="184"/>
      <c r="IG1102" s="184"/>
      <c r="IH1102" s="184"/>
      <c r="II1102" s="184"/>
      <c r="IJ1102" s="184"/>
      <c r="IK1102" s="184"/>
      <c r="IL1102" s="184"/>
      <c r="IM1102" s="184"/>
      <c r="IN1102" s="184"/>
      <c r="IO1102" s="184"/>
      <c r="IP1102" s="184"/>
      <c r="IQ1102" s="184"/>
      <c r="IR1102" s="184"/>
      <c r="IS1102" s="184"/>
      <c r="IT1102" s="184"/>
      <c r="IU1102" s="184"/>
      <c r="IV1102" s="184"/>
      <c r="IW1102" s="184"/>
      <c r="IX1102" s="184"/>
      <c r="IY1102" s="184"/>
      <c r="IZ1102" s="184"/>
      <c r="JA1102" s="184"/>
      <c r="JB1102" s="184"/>
      <c r="JC1102" s="184"/>
      <c r="JD1102" s="184"/>
      <c r="JE1102" s="184"/>
      <c r="JF1102" s="184"/>
      <c r="JG1102" s="184"/>
      <c r="JH1102" s="184"/>
      <c r="JI1102" s="184"/>
      <c r="JJ1102" s="184"/>
      <c r="JK1102" s="184"/>
      <c r="JL1102" s="184"/>
      <c r="JM1102" s="184"/>
      <c r="JN1102" s="184"/>
      <c r="JO1102" s="184"/>
      <c r="JP1102" s="184"/>
      <c r="JQ1102" s="184"/>
      <c r="JR1102" s="184"/>
      <c r="JS1102" s="184"/>
      <c r="JT1102" s="184"/>
      <c r="JU1102" s="184"/>
      <c r="JV1102" s="184"/>
      <c r="JW1102" s="184"/>
      <c r="JX1102" s="184"/>
      <c r="JY1102" s="184"/>
      <c r="JZ1102" s="184"/>
      <c r="KA1102" s="184"/>
      <c r="KB1102" s="184"/>
      <c r="KC1102" s="184"/>
      <c r="KD1102" s="184"/>
      <c r="KE1102" s="184"/>
      <c r="KF1102" s="184"/>
      <c r="KG1102" s="184"/>
      <c r="KH1102" s="184"/>
      <c r="KI1102" s="184"/>
      <c r="KJ1102" s="184"/>
      <c r="KK1102" s="184"/>
      <c r="KL1102" s="184"/>
      <c r="KM1102" s="184"/>
      <c r="KN1102" s="184"/>
      <c r="KO1102" s="184"/>
      <c r="KP1102" s="184"/>
      <c r="KQ1102" s="184"/>
      <c r="KR1102" s="184"/>
      <c r="KS1102" s="184"/>
      <c r="KT1102" s="184"/>
      <c r="KU1102" s="184"/>
      <c r="KV1102" s="184"/>
      <c r="KW1102" s="184"/>
      <c r="KX1102" s="184"/>
      <c r="KY1102" s="184"/>
      <c r="KZ1102" s="184"/>
      <c r="LA1102" s="184"/>
      <c r="LB1102" s="184"/>
      <c r="LC1102" s="184"/>
      <c r="LD1102" s="184"/>
      <c r="LE1102" s="184"/>
      <c r="LF1102" s="184"/>
      <c r="LG1102" s="184"/>
      <c r="LH1102" s="184"/>
      <c r="LI1102" s="184"/>
      <c r="LJ1102" s="184"/>
      <c r="LK1102" s="184"/>
      <c r="LL1102" s="184"/>
      <c r="LM1102" s="184"/>
      <c r="LN1102" s="184"/>
      <c r="LO1102" s="184"/>
      <c r="LP1102" s="184"/>
      <c r="LQ1102" s="184"/>
      <c r="LR1102" s="184"/>
      <c r="LS1102" s="184"/>
      <c r="LT1102" s="184"/>
      <c r="LU1102" s="184"/>
      <c r="LV1102" s="184"/>
      <c r="LW1102" s="184"/>
      <c r="LX1102" s="184"/>
      <c r="LY1102" s="184"/>
      <c r="LZ1102" s="184"/>
      <c r="MA1102" s="184"/>
      <c r="MB1102" s="184"/>
      <c r="MC1102" s="184"/>
      <c r="MD1102" s="184"/>
      <c r="ME1102" s="184"/>
      <c r="MF1102" s="184"/>
      <c r="MG1102" s="184"/>
      <c r="MH1102" s="184"/>
      <c r="MI1102" s="184"/>
      <c r="MJ1102" s="184"/>
      <c r="MK1102" s="184"/>
      <c r="ML1102" s="184"/>
      <c r="MM1102" s="184"/>
      <c r="MN1102" s="184"/>
      <c r="MO1102" s="184"/>
      <c r="MP1102" s="184"/>
      <c r="MQ1102" s="184"/>
      <c r="MR1102" s="184"/>
      <c r="MS1102" s="184"/>
      <c r="MT1102" s="184"/>
      <c r="MU1102" s="184"/>
      <c r="MV1102" s="184"/>
      <c r="MW1102" s="184"/>
      <c r="MX1102" s="184"/>
      <c r="MY1102" s="184"/>
      <c r="MZ1102" s="184"/>
      <c r="NA1102" s="184"/>
      <c r="NB1102" s="184"/>
      <c r="NC1102" s="184"/>
      <c r="ND1102" s="184"/>
      <c r="NE1102" s="184"/>
      <c r="NF1102" s="184"/>
      <c r="NG1102" s="184"/>
      <c r="NH1102" s="184"/>
      <c r="NI1102" s="184"/>
      <c r="NJ1102" s="184"/>
      <c r="NK1102" s="184"/>
      <c r="NL1102" s="184"/>
      <c r="NM1102" s="184"/>
      <c r="NN1102" s="184"/>
      <c r="NO1102" s="184"/>
      <c r="NP1102" s="184"/>
      <c r="NQ1102" s="184"/>
      <c r="NR1102" s="184"/>
      <c r="NS1102" s="184"/>
      <c r="NT1102" s="184"/>
      <c r="NU1102" s="184"/>
      <c r="NV1102" s="184"/>
      <c r="NW1102" s="184"/>
      <c r="NX1102" s="184"/>
      <c r="NY1102" s="184"/>
      <c r="NZ1102" s="184"/>
      <c r="OA1102" s="184"/>
      <c r="OB1102" s="184"/>
      <c r="OC1102" s="184"/>
      <c r="OD1102" s="184"/>
      <c r="OE1102" s="184"/>
      <c r="OF1102" s="184"/>
      <c r="OG1102" s="184"/>
      <c r="OH1102" s="184"/>
      <c r="OI1102" s="184"/>
      <c r="OJ1102" s="184"/>
      <c r="OK1102" s="184"/>
      <c r="OL1102" s="184"/>
      <c r="OM1102" s="184"/>
      <c r="ON1102" s="184"/>
      <c r="OO1102" s="184"/>
      <c r="OP1102" s="184"/>
      <c r="OQ1102" s="184"/>
      <c r="OR1102" s="184"/>
      <c r="OS1102" s="184"/>
      <c r="OT1102" s="184"/>
      <c r="OU1102" s="184"/>
      <c r="OV1102" s="184"/>
      <c r="OW1102" s="184"/>
      <c r="OX1102" s="184"/>
      <c r="OY1102" s="184"/>
      <c r="OZ1102" s="184"/>
      <c r="PA1102" s="184"/>
      <c r="PB1102" s="184"/>
      <c r="PC1102" s="184"/>
      <c r="PD1102" s="184"/>
      <c r="PE1102" s="184"/>
      <c r="PF1102" s="184"/>
      <c r="PG1102" s="184"/>
      <c r="PH1102" s="184"/>
      <c r="PI1102" s="184"/>
      <c r="PJ1102" s="184"/>
      <c r="PK1102" s="184"/>
      <c r="PL1102" s="184"/>
      <c r="PM1102" s="184"/>
      <c r="PN1102" s="184"/>
      <c r="PO1102" s="184"/>
      <c r="PP1102" s="184"/>
      <c r="PQ1102" s="184"/>
      <c r="PR1102" s="184"/>
      <c r="PS1102" s="184"/>
      <c r="PT1102" s="184"/>
      <c r="PU1102" s="184"/>
      <c r="PV1102" s="184"/>
      <c r="PW1102" s="184"/>
      <c r="PX1102" s="184"/>
      <c r="PY1102" s="184"/>
      <c r="PZ1102" s="184"/>
      <c r="QA1102" s="184"/>
      <c r="QB1102" s="184"/>
      <c r="QC1102" s="184"/>
      <c r="QD1102" s="184"/>
      <c r="QE1102" s="184"/>
      <c r="QF1102" s="184"/>
      <c r="QG1102" s="184"/>
      <c r="QH1102" s="184"/>
      <c r="QI1102" s="184"/>
      <c r="QJ1102" s="184"/>
      <c r="QK1102" s="184"/>
      <c r="QL1102" s="184"/>
      <c r="QM1102" s="184"/>
      <c r="QN1102" s="184"/>
      <c r="QO1102" s="184"/>
      <c r="QP1102" s="184"/>
      <c r="QQ1102" s="184"/>
      <c r="QR1102" s="184"/>
      <c r="QS1102" s="184"/>
      <c r="QT1102" s="184"/>
      <c r="QU1102" s="184"/>
      <c r="QV1102" s="184"/>
      <c r="QW1102" s="184"/>
      <c r="QX1102" s="184"/>
      <c r="QY1102" s="184"/>
      <c r="QZ1102" s="184"/>
      <c r="RA1102" s="184"/>
      <c r="RB1102" s="184"/>
      <c r="RC1102" s="184"/>
      <c r="RD1102" s="184"/>
      <c r="RE1102" s="184"/>
      <c r="RF1102" s="184"/>
      <c r="RG1102" s="184"/>
      <c r="RH1102" s="184"/>
      <c r="RI1102" s="184"/>
      <c r="RJ1102" s="184"/>
      <c r="RK1102" s="184"/>
      <c r="RL1102" s="184"/>
      <c r="RM1102" s="184"/>
      <c r="RN1102" s="184"/>
      <c r="RO1102" s="184"/>
      <c r="RP1102" s="184"/>
      <c r="RQ1102" s="184"/>
      <c r="RR1102" s="184"/>
      <c r="RS1102" s="184"/>
      <c r="RT1102" s="184"/>
      <c r="RU1102" s="184"/>
      <c r="RV1102" s="184"/>
      <c r="RW1102" s="184"/>
      <c r="RX1102" s="184"/>
      <c r="RY1102" s="184"/>
      <c r="RZ1102" s="184"/>
      <c r="SA1102" s="184"/>
      <c r="SB1102" s="184"/>
      <c r="SC1102" s="184"/>
      <c r="SD1102" s="184"/>
      <c r="SE1102" s="184"/>
      <c r="SF1102" s="184"/>
      <c r="SG1102" s="184"/>
      <c r="SH1102" s="184"/>
      <c r="SI1102" s="184"/>
      <c r="SJ1102" s="184"/>
      <c r="SK1102" s="184"/>
      <c r="SL1102" s="184"/>
      <c r="SM1102" s="184"/>
      <c r="SN1102" s="184"/>
      <c r="SO1102" s="184"/>
      <c r="SP1102" s="184"/>
      <c r="SQ1102" s="184"/>
      <c r="SR1102" s="184"/>
      <c r="SS1102" s="184"/>
      <c r="ST1102" s="184"/>
      <c r="SU1102" s="184"/>
      <c r="SV1102" s="184"/>
      <c r="SW1102" s="184"/>
      <c r="SX1102" s="184"/>
      <c r="SY1102" s="184"/>
      <c r="SZ1102" s="184"/>
      <c r="TA1102" s="184"/>
      <c r="TB1102" s="184"/>
      <c r="TC1102" s="184"/>
      <c r="TD1102" s="184"/>
      <c r="TE1102" s="184"/>
      <c r="TF1102" s="184"/>
      <c r="TG1102" s="184"/>
      <c r="TH1102" s="184"/>
      <c r="TI1102" s="184"/>
      <c r="TJ1102" s="184"/>
      <c r="TK1102" s="184"/>
      <c r="TL1102" s="184"/>
      <c r="TM1102" s="184"/>
      <c r="TN1102" s="184"/>
      <c r="TO1102" s="184"/>
      <c r="TP1102" s="184"/>
      <c r="TQ1102" s="184"/>
      <c r="TR1102" s="184"/>
      <c r="TS1102" s="184"/>
      <c r="TT1102" s="184"/>
      <c r="TU1102" s="184"/>
      <c r="TV1102" s="184"/>
      <c r="TW1102" s="184"/>
      <c r="TX1102" s="184"/>
      <c r="TY1102" s="184"/>
      <c r="TZ1102" s="184"/>
      <c r="UA1102" s="184"/>
      <c r="UB1102" s="184"/>
      <c r="UC1102" s="184"/>
      <c r="UD1102" s="184"/>
      <c r="UE1102" s="184"/>
      <c r="UF1102" s="184"/>
      <c r="UG1102" s="184"/>
      <c r="UH1102" s="184"/>
      <c r="UI1102" s="184"/>
      <c r="UJ1102" s="184"/>
      <c r="UK1102" s="184"/>
      <c r="UL1102" s="184"/>
      <c r="UM1102" s="184"/>
      <c r="UN1102" s="184"/>
      <c r="UO1102" s="184"/>
      <c r="UP1102" s="184"/>
      <c r="UQ1102" s="184"/>
      <c r="UR1102" s="184"/>
      <c r="US1102" s="184"/>
      <c r="UT1102" s="184"/>
      <c r="UU1102" s="184"/>
      <c r="UV1102" s="184"/>
      <c r="UW1102" s="184"/>
      <c r="UX1102" s="184"/>
      <c r="UY1102" s="184"/>
      <c r="UZ1102" s="184"/>
      <c r="VA1102" s="184"/>
      <c r="VB1102" s="184"/>
      <c r="VC1102" s="184"/>
      <c r="VD1102" s="184"/>
      <c r="VE1102" s="184"/>
      <c r="VF1102" s="184"/>
      <c r="VG1102" s="184"/>
      <c r="VH1102" s="184"/>
      <c r="VI1102" s="184"/>
      <c r="VJ1102" s="184"/>
      <c r="VK1102" s="184"/>
      <c r="VL1102" s="184"/>
      <c r="VM1102" s="184"/>
      <c r="VN1102" s="184"/>
      <c r="VO1102" s="184"/>
      <c r="VP1102" s="184"/>
      <c r="VQ1102" s="184"/>
      <c r="VR1102" s="184"/>
      <c r="VS1102" s="184"/>
      <c r="VT1102" s="184"/>
      <c r="VU1102" s="184"/>
      <c r="VV1102" s="184"/>
      <c r="VW1102" s="184"/>
      <c r="VX1102" s="184"/>
      <c r="VY1102" s="184"/>
      <c r="VZ1102" s="184"/>
      <c r="WA1102" s="184"/>
      <c r="WB1102" s="184"/>
      <c r="WC1102" s="184"/>
      <c r="WD1102" s="184"/>
      <c r="WE1102" s="184"/>
      <c r="WF1102" s="184"/>
      <c r="WG1102" s="184"/>
      <c r="WH1102" s="184"/>
      <c r="WI1102" s="184"/>
      <c r="WJ1102" s="184"/>
      <c r="WK1102" s="184"/>
      <c r="WL1102" s="184"/>
      <c r="WM1102" s="184"/>
      <c r="WN1102" s="184"/>
      <c r="WO1102" s="184"/>
      <c r="WP1102" s="184"/>
      <c r="WQ1102" s="184"/>
      <c r="WR1102" s="184"/>
      <c r="WS1102" s="184"/>
      <c r="WT1102" s="184"/>
      <c r="WU1102" s="184"/>
      <c r="WV1102" s="184"/>
      <c r="WW1102" s="184"/>
      <c r="WX1102" s="184"/>
      <c r="WY1102" s="184"/>
      <c r="WZ1102" s="184"/>
      <c r="XA1102" s="184"/>
      <c r="XB1102" s="184"/>
      <c r="XC1102" s="184"/>
      <c r="XD1102" s="184"/>
      <c r="XE1102" s="184"/>
      <c r="XF1102" s="184"/>
      <c r="XG1102" s="184"/>
      <c r="XH1102" s="184"/>
      <c r="XI1102" s="184"/>
      <c r="XJ1102" s="184"/>
      <c r="XK1102" s="184"/>
      <c r="XL1102" s="184"/>
      <c r="XM1102" s="184"/>
      <c r="XN1102" s="184"/>
      <c r="XO1102" s="184"/>
      <c r="XP1102" s="184"/>
      <c r="XQ1102" s="184"/>
      <c r="XR1102" s="184"/>
      <c r="XS1102" s="184"/>
      <c r="XT1102" s="184"/>
      <c r="XU1102" s="184"/>
      <c r="XV1102" s="184"/>
      <c r="XW1102" s="184"/>
      <c r="XX1102" s="184"/>
      <c r="XY1102" s="184"/>
      <c r="XZ1102" s="184"/>
      <c r="YA1102" s="184"/>
      <c r="YB1102" s="184"/>
      <c r="YC1102" s="184"/>
      <c r="YD1102" s="184"/>
      <c r="YE1102" s="184"/>
      <c r="YF1102" s="184"/>
      <c r="YG1102" s="184"/>
      <c r="YH1102" s="184"/>
      <c r="YI1102" s="184"/>
      <c r="YJ1102" s="184"/>
      <c r="YK1102" s="184"/>
      <c r="YL1102" s="184"/>
      <c r="YM1102" s="184"/>
      <c r="YN1102" s="184"/>
      <c r="YO1102" s="184"/>
      <c r="YP1102" s="184"/>
      <c r="YQ1102" s="184"/>
      <c r="YR1102" s="184"/>
      <c r="YS1102" s="184"/>
      <c r="YT1102" s="184"/>
      <c r="YU1102" s="184"/>
      <c r="YV1102" s="184"/>
      <c r="YW1102" s="184"/>
      <c r="YX1102" s="184"/>
      <c r="YY1102" s="184"/>
      <c r="YZ1102" s="184"/>
      <c r="ZA1102" s="184"/>
      <c r="ZB1102" s="184"/>
      <c r="ZC1102" s="184"/>
      <c r="ZD1102" s="184"/>
      <c r="ZE1102" s="184"/>
      <c r="ZF1102" s="184"/>
      <c r="ZG1102" s="184"/>
      <c r="ZH1102" s="184"/>
      <c r="ZI1102" s="184"/>
      <c r="ZJ1102" s="184"/>
      <c r="ZK1102" s="184"/>
      <c r="ZL1102" s="184"/>
      <c r="ZM1102" s="184"/>
      <c r="ZN1102" s="184"/>
      <c r="ZO1102" s="184"/>
      <c r="ZP1102" s="184"/>
      <c r="ZQ1102" s="184"/>
      <c r="ZR1102" s="184"/>
      <c r="ZS1102" s="184"/>
      <c r="ZT1102" s="184"/>
      <c r="ZU1102" s="184"/>
      <c r="ZV1102" s="184"/>
      <c r="ZW1102" s="184"/>
      <c r="ZX1102" s="184"/>
      <c r="ZY1102" s="184"/>
      <c r="ZZ1102" s="184"/>
      <c r="AAA1102" s="184"/>
      <c r="AAB1102" s="184"/>
      <c r="AAC1102" s="184"/>
      <c r="AAD1102" s="184"/>
      <c r="AAE1102" s="184"/>
      <c r="AAF1102" s="184"/>
      <c r="AAG1102" s="184"/>
      <c r="AAH1102" s="184"/>
      <c r="AAI1102" s="184"/>
      <c r="AAJ1102" s="184"/>
      <c r="AAK1102" s="184"/>
      <c r="AAL1102" s="184"/>
      <c r="AAM1102" s="184"/>
      <c r="AAN1102" s="184"/>
      <c r="AAO1102" s="184"/>
      <c r="AAP1102" s="184"/>
      <c r="AAQ1102" s="184"/>
      <c r="AAR1102" s="184"/>
      <c r="AAS1102" s="184"/>
      <c r="AAT1102" s="184"/>
      <c r="AAU1102" s="184"/>
      <c r="AAV1102" s="184"/>
      <c r="AAW1102" s="184"/>
      <c r="AAX1102" s="184"/>
      <c r="AAY1102" s="184"/>
      <c r="AAZ1102" s="184"/>
      <c r="ABA1102" s="184"/>
      <c r="ABB1102" s="184"/>
      <c r="ABC1102" s="184"/>
      <c r="ABD1102" s="184"/>
      <c r="ABE1102" s="184"/>
      <c r="ABF1102" s="184"/>
      <c r="ABG1102" s="184"/>
      <c r="ABH1102" s="184"/>
      <c r="ABI1102" s="184"/>
      <c r="ABJ1102" s="184"/>
      <c r="ABK1102" s="184"/>
      <c r="ABL1102" s="184"/>
      <c r="ABM1102" s="184"/>
      <c r="ABN1102" s="184"/>
      <c r="ABO1102" s="184"/>
      <c r="ABP1102" s="184"/>
      <c r="ABQ1102" s="184"/>
      <c r="ABR1102" s="184"/>
      <c r="ABS1102" s="184"/>
      <c r="ABT1102" s="184"/>
      <c r="ABU1102" s="184"/>
      <c r="ABV1102" s="184"/>
      <c r="ABW1102" s="184"/>
      <c r="ABX1102" s="184"/>
      <c r="ABY1102" s="184"/>
      <c r="ABZ1102" s="184"/>
      <c r="ACA1102" s="184"/>
      <c r="ACB1102" s="184"/>
      <c r="ACC1102" s="184"/>
      <c r="ACD1102" s="184"/>
      <c r="ACE1102" s="184"/>
      <c r="ACF1102" s="184"/>
      <c r="ACG1102" s="184"/>
      <c r="ACH1102" s="184"/>
      <c r="ACI1102" s="184"/>
      <c r="ACJ1102" s="184"/>
      <c r="ACK1102" s="184"/>
      <c r="ACL1102" s="184"/>
      <c r="ACM1102" s="184"/>
      <c r="ACN1102" s="184"/>
      <c r="ACO1102" s="184"/>
      <c r="ACP1102" s="184"/>
      <c r="ACQ1102" s="184"/>
      <c r="ACR1102" s="184"/>
      <c r="ACS1102" s="184"/>
      <c r="ACT1102" s="184"/>
      <c r="ACU1102" s="184"/>
      <c r="ACV1102" s="184"/>
      <c r="ACW1102" s="184"/>
      <c r="ACX1102" s="184"/>
      <c r="ACY1102" s="184"/>
      <c r="ACZ1102" s="184"/>
      <c r="ADA1102" s="184"/>
      <c r="ADB1102" s="184"/>
      <c r="ADC1102" s="184"/>
      <c r="ADD1102" s="184"/>
      <c r="ADE1102" s="184"/>
      <c r="ADF1102" s="184"/>
      <c r="ADG1102" s="184"/>
      <c r="ADH1102" s="184"/>
      <c r="ADI1102" s="184"/>
      <c r="ADJ1102" s="184"/>
      <c r="ADK1102" s="184"/>
      <c r="ADL1102" s="184"/>
      <c r="ADM1102" s="184"/>
      <c r="ADN1102" s="184"/>
      <c r="ADO1102" s="184"/>
      <c r="ADP1102" s="184"/>
      <c r="ADQ1102" s="184"/>
      <c r="ADR1102" s="184"/>
      <c r="ADS1102" s="184"/>
      <c r="ADT1102" s="184"/>
      <c r="ADU1102" s="184"/>
      <c r="ADV1102" s="184"/>
      <c r="ADW1102" s="184"/>
      <c r="ADX1102" s="184"/>
      <c r="ADY1102" s="184"/>
      <c r="ADZ1102" s="184"/>
      <c r="AEA1102" s="184"/>
      <c r="AEB1102" s="184"/>
      <c r="AEC1102" s="184"/>
      <c r="AED1102" s="184"/>
      <c r="AEE1102" s="184"/>
      <c r="AEF1102" s="184"/>
      <c r="AEG1102" s="184"/>
      <c r="AEH1102" s="184"/>
      <c r="AEI1102" s="184"/>
      <c r="AEJ1102" s="184"/>
      <c r="AEK1102" s="184"/>
      <c r="AEL1102" s="184"/>
      <c r="AEM1102" s="184"/>
      <c r="AEN1102" s="184"/>
      <c r="AEO1102" s="184"/>
      <c r="AEP1102" s="184"/>
      <c r="AEQ1102" s="184"/>
      <c r="AER1102" s="184"/>
      <c r="AES1102" s="184"/>
      <c r="AET1102" s="184"/>
      <c r="AEU1102" s="184"/>
      <c r="AEV1102" s="184"/>
      <c r="AEW1102" s="184"/>
      <c r="AEX1102" s="184"/>
      <c r="AEY1102" s="184"/>
      <c r="AEZ1102" s="184"/>
      <c r="AFA1102" s="184"/>
      <c r="AFB1102" s="184"/>
      <c r="AFC1102" s="184"/>
      <c r="AFD1102" s="184"/>
      <c r="AFE1102" s="184"/>
      <c r="AFF1102" s="184"/>
      <c r="AFG1102" s="184"/>
      <c r="AFH1102" s="184"/>
      <c r="AFI1102" s="184"/>
      <c r="AFJ1102" s="184"/>
      <c r="AFK1102" s="184"/>
      <c r="AFL1102" s="184"/>
      <c r="AFM1102" s="184"/>
      <c r="AFN1102" s="184"/>
      <c r="AFO1102" s="184"/>
      <c r="AFP1102" s="184"/>
      <c r="AFQ1102" s="184"/>
      <c r="AFR1102" s="184"/>
      <c r="AFS1102" s="184"/>
      <c r="AFT1102" s="184"/>
      <c r="AFU1102" s="184"/>
      <c r="AFV1102" s="184"/>
      <c r="AFW1102" s="184"/>
      <c r="AFX1102" s="184"/>
      <c r="AFY1102" s="184"/>
      <c r="AFZ1102" s="184"/>
      <c r="AGA1102" s="184"/>
      <c r="AGB1102" s="184"/>
      <c r="AGC1102" s="184"/>
      <c r="AGD1102" s="184"/>
      <c r="AGE1102" s="184"/>
      <c r="AGF1102" s="184"/>
      <c r="AGG1102" s="184"/>
      <c r="AGH1102" s="184"/>
      <c r="AGI1102" s="184"/>
      <c r="AGJ1102" s="184"/>
      <c r="AGK1102" s="184"/>
      <c r="AGL1102" s="184"/>
      <c r="AGM1102" s="184"/>
      <c r="AGN1102" s="184"/>
      <c r="AGO1102" s="184"/>
      <c r="AGP1102" s="184"/>
      <c r="AGQ1102" s="184"/>
      <c r="AGR1102" s="184"/>
      <c r="AGS1102" s="184"/>
      <c r="AGT1102" s="184"/>
      <c r="AGU1102" s="184"/>
      <c r="AGV1102" s="184"/>
      <c r="AGW1102" s="184"/>
      <c r="AGX1102" s="184"/>
      <c r="AGY1102" s="184"/>
      <c r="AGZ1102" s="184"/>
      <c r="AHA1102" s="184"/>
      <c r="AHB1102" s="184"/>
      <c r="AHC1102" s="184"/>
      <c r="AHD1102" s="184"/>
      <c r="AHE1102" s="184"/>
      <c r="AHF1102" s="184"/>
      <c r="AHG1102" s="184"/>
      <c r="AHH1102" s="184"/>
      <c r="AHI1102" s="184"/>
      <c r="AHJ1102" s="184"/>
      <c r="AHK1102" s="184"/>
      <c r="AHL1102" s="184"/>
      <c r="AHM1102" s="184"/>
      <c r="AHN1102" s="184"/>
      <c r="AHO1102" s="184"/>
      <c r="AHP1102" s="184"/>
      <c r="AHQ1102" s="184"/>
      <c r="AHR1102" s="184"/>
      <c r="AHS1102" s="184"/>
      <c r="AHT1102" s="184"/>
      <c r="AHU1102" s="184"/>
      <c r="AHV1102" s="184"/>
      <c r="AHW1102" s="184"/>
      <c r="AHX1102" s="184"/>
      <c r="AHY1102" s="184"/>
      <c r="AHZ1102" s="184"/>
      <c r="AIA1102" s="184"/>
      <c r="AIB1102" s="184"/>
      <c r="AIC1102" s="184"/>
      <c r="AID1102" s="184"/>
      <c r="AIE1102" s="184"/>
      <c r="AIF1102" s="184"/>
      <c r="AIG1102" s="184"/>
      <c r="AIH1102" s="184"/>
      <c r="AII1102" s="184"/>
      <c r="AIJ1102" s="184"/>
      <c r="AIK1102" s="184"/>
      <c r="AIL1102" s="184"/>
      <c r="AIM1102" s="184"/>
      <c r="AIN1102" s="184"/>
      <c r="AIO1102" s="184"/>
      <c r="AIP1102" s="184"/>
      <c r="AIQ1102" s="184"/>
      <c r="AIR1102" s="184"/>
      <c r="AIS1102" s="184"/>
      <c r="AIT1102" s="184"/>
      <c r="AIU1102" s="184"/>
      <c r="AIV1102" s="184"/>
      <c r="AIW1102" s="184"/>
      <c r="AIX1102" s="184"/>
      <c r="AIY1102" s="184"/>
      <c r="AIZ1102" s="184"/>
      <c r="AJA1102" s="184"/>
      <c r="AJB1102" s="184"/>
      <c r="AJC1102" s="184"/>
      <c r="AJD1102" s="184"/>
      <c r="AJE1102" s="184"/>
      <c r="AJF1102" s="184"/>
      <c r="AJG1102" s="184"/>
      <c r="AJH1102" s="184"/>
      <c r="AJI1102" s="184"/>
      <c r="AJJ1102" s="184"/>
      <c r="AJK1102" s="184"/>
      <c r="AJL1102" s="184"/>
      <c r="AJM1102" s="184"/>
      <c r="AJN1102" s="184"/>
      <c r="AJO1102" s="184"/>
      <c r="AJP1102" s="184"/>
      <c r="AJQ1102" s="184"/>
      <c r="AJR1102" s="184"/>
      <c r="AJS1102" s="184"/>
      <c r="AJT1102" s="184"/>
      <c r="AJU1102" s="184"/>
      <c r="AJV1102" s="184"/>
      <c r="AJW1102" s="184"/>
      <c r="AJX1102" s="184"/>
      <c r="AJY1102" s="184"/>
      <c r="AJZ1102" s="184"/>
      <c r="AKA1102" s="184"/>
      <c r="AKB1102" s="184"/>
      <c r="AKC1102" s="184"/>
      <c r="AKD1102" s="184"/>
      <c r="AKE1102" s="184"/>
      <c r="AKF1102" s="184"/>
      <c r="AKG1102" s="184"/>
      <c r="AKH1102" s="184"/>
      <c r="AKI1102" s="184"/>
      <c r="AKJ1102" s="184"/>
      <c r="AKK1102" s="184"/>
      <c r="AKL1102" s="184"/>
      <c r="AKM1102" s="184"/>
      <c r="AKN1102" s="184"/>
      <c r="AKO1102" s="184"/>
      <c r="AKP1102" s="184"/>
      <c r="AKQ1102" s="184"/>
      <c r="AKR1102" s="184"/>
      <c r="AKS1102" s="184"/>
      <c r="AKT1102" s="184"/>
      <c r="AKU1102" s="184"/>
      <c r="AKV1102" s="184"/>
      <c r="AKW1102" s="184"/>
      <c r="AKX1102" s="184"/>
      <c r="AKY1102" s="184"/>
      <c r="AKZ1102" s="184"/>
      <c r="ALA1102" s="184"/>
      <c r="ALB1102" s="184"/>
      <c r="ALC1102" s="184"/>
      <c r="ALD1102" s="184"/>
      <c r="ALE1102" s="184"/>
      <c r="ALF1102" s="184"/>
      <c r="ALG1102" s="184"/>
      <c r="ALH1102" s="184"/>
      <c r="ALI1102" s="184"/>
      <c r="ALJ1102" s="184"/>
      <c r="ALK1102" s="184"/>
      <c r="ALL1102" s="184"/>
      <c r="ALM1102" s="184"/>
      <c r="ALN1102" s="184"/>
      <c r="ALO1102" s="184"/>
      <c r="ALP1102" s="184"/>
      <c r="ALQ1102" s="184"/>
      <c r="ALR1102" s="184"/>
      <c r="ALS1102" s="184"/>
      <c r="ALT1102" s="184"/>
      <c r="ALU1102" s="184"/>
      <c r="ALV1102" s="184"/>
      <c r="ALW1102" s="184"/>
      <c r="ALX1102" s="184"/>
      <c r="ALY1102" s="184"/>
      <c r="ALZ1102" s="184"/>
      <c r="AMA1102" s="184"/>
      <c r="AMB1102" s="184"/>
      <c r="AMC1102" s="184"/>
      <c r="AMD1102" s="184"/>
      <c r="AME1102" s="184"/>
      <c r="AMF1102" s="184"/>
      <c r="AMG1102" s="184"/>
      <c r="AMH1102" s="184"/>
      <c r="AMI1102" s="184"/>
      <c r="AMJ1102" s="184"/>
    </row>
    <row r="1103" spans="1:1025" ht="24" hidden="1">
      <c r="A1103" s="18"/>
      <c r="B11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171" t="s">
        <v>38</v>
      </c>
      <c r="D1103" s="54">
        <v>379</v>
      </c>
      <c r="E1103" s="49">
        <v>4</v>
      </c>
      <c r="F11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103" s="49">
        <f t="shared" ref="H1103:H1113" ca="1" si="117">ROUND(E1103*G1103,2)</f>
        <v>3.16</v>
      </c>
      <c r="I1103" s="101"/>
      <c r="J1103" s="107"/>
      <c r="K1103" s="18" t="str">
        <f t="shared" si="116"/>
        <v>SEDUC E 61</v>
      </c>
    </row>
    <row r="1104" spans="1:1025" hidden="1">
      <c r="A1104" s="18"/>
      <c r="B11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54" t="s">
        <v>20</v>
      </c>
      <c r="D1104" s="54">
        <v>3249</v>
      </c>
      <c r="E1104" s="49">
        <v>1</v>
      </c>
      <c r="F11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49">
        <f t="shared" ca="1" si="117"/>
        <v>106.95</v>
      </c>
      <c r="I1104" s="101"/>
      <c r="J1104" s="107"/>
      <c r="K1104" s="18" t="str">
        <f t="shared" si="116"/>
        <v>SEDUC E 61</v>
      </c>
    </row>
    <row r="1105" spans="1:1025" ht="24" hidden="1">
      <c r="A1105" s="18"/>
      <c r="B11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54" t="s">
        <v>20</v>
      </c>
      <c r="D1105" s="54">
        <v>10614</v>
      </c>
      <c r="E1105" s="49">
        <v>2</v>
      </c>
      <c r="F11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105" s="49">
        <f t="shared" ca="1" si="117"/>
        <v>7.4</v>
      </c>
      <c r="I1105" s="101"/>
      <c r="J1105" s="107"/>
      <c r="K1105" s="18" t="str">
        <f t="shared" si="116"/>
        <v>SEDUC E 61</v>
      </c>
    </row>
    <row r="1106" spans="1:1025" hidden="1">
      <c r="A1106" s="18"/>
      <c r="B11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54" t="s">
        <v>42</v>
      </c>
      <c r="D1106" s="54">
        <v>12</v>
      </c>
      <c r="E1106" s="49">
        <v>1</v>
      </c>
      <c r="F11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49">
        <f t="shared" ca="1" si="117"/>
        <v>47.5</v>
      </c>
      <c r="I1106" s="101"/>
      <c r="J1106" s="107"/>
      <c r="K1106" s="18" t="str">
        <f t="shared" si="116"/>
        <v>SEDUC E 61</v>
      </c>
    </row>
    <row r="1107" spans="1:1025" hidden="1">
      <c r="A1107" s="18"/>
      <c r="B11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54" t="s">
        <v>20</v>
      </c>
      <c r="D1107" s="54">
        <v>2524</v>
      </c>
      <c r="E1107" s="49">
        <v>1</v>
      </c>
      <c r="F11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07" s="49">
        <f t="shared" ca="1" si="117"/>
        <v>83.1</v>
      </c>
      <c r="I1107" s="101"/>
      <c r="J1107" s="107"/>
      <c r="K1107" s="18" t="str">
        <f t="shared" si="116"/>
        <v>SEDUC E 61</v>
      </c>
    </row>
    <row r="1108" spans="1:1025" ht="24" hidden="1">
      <c r="A1108" s="18"/>
      <c r="B11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171" t="s">
        <v>38</v>
      </c>
      <c r="D1108" s="54">
        <v>432</v>
      </c>
      <c r="E1108" s="49">
        <v>1</v>
      </c>
      <c r="F11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8.7899999999999991</v>
      </c>
      <c r="H1108" s="49">
        <f t="shared" ca="1" si="117"/>
        <v>8.7899999999999991</v>
      </c>
      <c r="I1108" s="101"/>
      <c r="J1108" s="107"/>
      <c r="K1108" s="18" t="str">
        <f t="shared" si="116"/>
        <v>SEDUC E 61</v>
      </c>
    </row>
    <row r="1109" spans="1:1025" ht="24" hidden="1">
      <c r="A1109" s="18"/>
      <c r="B11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171" t="s">
        <v>38</v>
      </c>
      <c r="D1109" s="54">
        <v>439</v>
      </c>
      <c r="E1109" s="49">
        <v>1</v>
      </c>
      <c r="F11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09" s="49">
        <f t="shared" ca="1" si="117"/>
        <v>10.1</v>
      </c>
      <c r="I1109" s="101"/>
      <c r="J1109" s="107"/>
      <c r="K1109" s="18" t="str">
        <f t="shared" si="116"/>
        <v>SEDUC E 61</v>
      </c>
    </row>
    <row r="1110" spans="1:1025" hidden="1">
      <c r="A1110" s="18"/>
      <c r="B11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171" t="s">
        <v>38</v>
      </c>
      <c r="D1110" s="54">
        <v>7581</v>
      </c>
      <c r="E1110" s="49">
        <v>1</v>
      </c>
      <c r="F11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10" s="49">
        <f t="shared" ca="1" si="117"/>
        <v>2.99</v>
      </c>
      <c r="I1110" s="101"/>
      <c r="J1110" s="107"/>
      <c r="K1110" s="18" t="str">
        <f t="shared" si="116"/>
        <v>SEDUC E 61</v>
      </c>
    </row>
    <row r="1111" spans="1:1025" hidden="1">
      <c r="A1111" s="18"/>
      <c r="B11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54" t="s">
        <v>14</v>
      </c>
      <c r="D1111" s="54">
        <v>90776</v>
      </c>
      <c r="E1111" s="49">
        <v>6</v>
      </c>
      <c r="F11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111" s="49">
        <f t="shared" ca="1" si="117"/>
        <v>132.9</v>
      </c>
      <c r="I1111" s="101"/>
      <c r="J1111" s="107"/>
      <c r="K1111" s="18" t="str">
        <f t="shared" si="116"/>
        <v>SEDUC E 61</v>
      </c>
    </row>
    <row r="1112" spans="1:1025" hidden="1">
      <c r="A1112" s="18"/>
      <c r="B111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54" t="s">
        <v>14</v>
      </c>
      <c r="D1112" s="54">
        <v>88264</v>
      </c>
      <c r="E1112" s="49">
        <v>6</v>
      </c>
      <c r="F111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112" s="49">
        <f t="shared" ca="1" si="117"/>
        <v>107.64</v>
      </c>
      <c r="I1112" s="101"/>
      <c r="J1112" s="107"/>
      <c r="K1112" s="18" t="str">
        <f t="shared" si="116"/>
        <v>SEDUC E 61</v>
      </c>
    </row>
    <row r="1113" spans="1:1025" hidden="1">
      <c r="A1113" s="18"/>
      <c r="B11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54" t="s">
        <v>14</v>
      </c>
      <c r="D1113" s="54">
        <v>88247</v>
      </c>
      <c r="E1113" s="49">
        <v>6</v>
      </c>
      <c r="F11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13" s="49">
        <f t="shared" ca="1" si="117"/>
        <v>84.06</v>
      </c>
      <c r="I1113" s="101"/>
      <c r="J1113" s="107"/>
      <c r="K1113" s="18" t="str">
        <f t="shared" si="116"/>
        <v>SEDUC E 61</v>
      </c>
    </row>
    <row r="1114" spans="1:1025" hidden="1">
      <c r="A1114" s="205">
        <f ca="1">H1114</f>
        <v>594.58999999999992</v>
      </c>
      <c r="B1114" s="183" t="s">
        <v>15</v>
      </c>
      <c r="C1114" s="54"/>
      <c r="D1114" s="54"/>
      <c r="E1114" s="49"/>
      <c r="F1114" s="49"/>
      <c r="G1114" s="49"/>
      <c r="H1114" s="83">
        <f ca="1">SUM(H1103:H1113)</f>
        <v>594.58999999999992</v>
      </c>
      <c r="I1114" s="101" t="str">
        <f>A1101</f>
        <v>SEDUC E 61</v>
      </c>
      <c r="J1114" s="207">
        <f ca="1">H1114</f>
        <v>594.58999999999992</v>
      </c>
      <c r="K1114" s="18" t="str">
        <f t="shared" si="116"/>
        <v>SEDUC E 61</v>
      </c>
    </row>
    <row r="1115" spans="1:1025" hidden="1">
      <c r="A1115" s="18"/>
      <c r="B1115" s="165"/>
      <c r="C1115" s="166"/>
      <c r="D1115" s="166"/>
      <c r="E1115" s="165"/>
      <c r="F1115" s="165"/>
      <c r="G1115" s="165"/>
      <c r="H1115" s="165"/>
      <c r="I1115" s="101"/>
      <c r="J1115" s="107"/>
      <c r="K1115" s="18" t="str">
        <f t="shared" si="116"/>
        <v>SEDUC E 61</v>
      </c>
    </row>
    <row r="1116" spans="1:1025" ht="20.25" hidden="1">
      <c r="B1116" s="319" t="str">
        <f>A1117</f>
        <v>SEDUC E 62</v>
      </c>
      <c r="C1116" s="320"/>
      <c r="D1116" s="320"/>
      <c r="E1116" s="320"/>
      <c r="F1116" s="320"/>
      <c r="G1116" s="320"/>
      <c r="H1116" s="321"/>
      <c r="I1116" s="101"/>
      <c r="J1116" s="107"/>
      <c r="K1116" s="99" t="str">
        <f>B1116</f>
        <v>SEDUC E 62</v>
      </c>
      <c r="AMK1116" s="18"/>
    </row>
    <row r="1117" spans="1:1025" hidden="1">
      <c r="A1117" s="18" t="s">
        <v>177</v>
      </c>
      <c r="B1117" s="332" t="s">
        <v>178</v>
      </c>
      <c r="C1117" s="333"/>
      <c r="D1117" s="333"/>
      <c r="E1117" s="333"/>
      <c r="F1117" s="334"/>
      <c r="G1117" s="85" t="s">
        <v>5</v>
      </c>
      <c r="H1117" s="39" t="s">
        <v>6</v>
      </c>
      <c r="I1117" s="101"/>
      <c r="J1117" s="107"/>
      <c r="K1117" s="18" t="str">
        <f t="shared" ref="K1117:K1127" si="118">K1116</f>
        <v>SEDUC E 62</v>
      </c>
    </row>
    <row r="1118" spans="1:1025" s="23" customFormat="1" hidden="1">
      <c r="A1118" s="184"/>
      <c r="B1118" s="42" t="s">
        <v>7</v>
      </c>
      <c r="C1118" s="42" t="s">
        <v>8</v>
      </c>
      <c r="D1118" s="92" t="s">
        <v>9</v>
      </c>
      <c r="E1118" s="109" t="s">
        <v>10</v>
      </c>
      <c r="F1118" s="92" t="s">
        <v>11</v>
      </c>
      <c r="G1118" s="204" t="s">
        <v>12</v>
      </c>
      <c r="H1118" s="109" t="s">
        <v>13</v>
      </c>
      <c r="I1118" s="185"/>
      <c r="J1118" s="186"/>
      <c r="K1118" s="18" t="str">
        <f t="shared" si="118"/>
        <v>SEDUC E 62</v>
      </c>
      <c r="L1118" s="184"/>
      <c r="M1118" s="184"/>
      <c r="N1118" s="184"/>
      <c r="O1118" s="184"/>
      <c r="P1118" s="184"/>
      <c r="Q1118" s="184"/>
      <c r="R1118" s="184"/>
      <c r="S1118" s="184"/>
      <c r="T1118" s="184"/>
      <c r="U1118" s="184"/>
      <c r="V1118" s="184"/>
      <c r="W1118" s="184"/>
      <c r="X1118" s="184"/>
      <c r="Y1118" s="184"/>
      <c r="Z1118" s="184"/>
      <c r="AA1118" s="184"/>
      <c r="AB1118" s="184"/>
      <c r="AC1118" s="184"/>
      <c r="AD1118" s="184"/>
      <c r="AE1118" s="184"/>
      <c r="AF1118" s="184"/>
      <c r="AG1118" s="184"/>
      <c r="AH1118" s="184"/>
      <c r="AI1118" s="184"/>
      <c r="AJ1118" s="184"/>
      <c r="AK1118" s="184"/>
      <c r="AL1118" s="184"/>
      <c r="AM1118" s="184"/>
      <c r="AN1118" s="184"/>
      <c r="AO1118" s="184"/>
      <c r="AP1118" s="184"/>
      <c r="AQ1118" s="184"/>
      <c r="AR1118" s="184"/>
      <c r="AS1118" s="184"/>
      <c r="AT1118" s="184"/>
      <c r="AU1118" s="184"/>
      <c r="AV1118" s="184"/>
      <c r="AW1118" s="184"/>
      <c r="AX1118" s="184"/>
      <c r="AY1118" s="184"/>
      <c r="AZ1118" s="184"/>
      <c r="BA1118" s="184"/>
      <c r="BB1118" s="184"/>
      <c r="BC1118" s="184"/>
      <c r="BD1118" s="184"/>
      <c r="BE1118" s="184"/>
      <c r="BF1118" s="184"/>
      <c r="BG1118" s="184"/>
      <c r="BH1118" s="184"/>
      <c r="BI1118" s="184"/>
      <c r="BJ1118" s="184"/>
      <c r="BK1118" s="184"/>
      <c r="BL1118" s="184"/>
      <c r="BM1118" s="184"/>
      <c r="BN1118" s="184"/>
      <c r="BO1118" s="184"/>
      <c r="BP1118" s="184"/>
      <c r="BQ1118" s="184"/>
      <c r="BR1118" s="184"/>
      <c r="BS1118" s="184"/>
      <c r="BT1118" s="184"/>
      <c r="BU1118" s="184"/>
      <c r="BV1118" s="184"/>
      <c r="BW1118" s="184"/>
      <c r="BX1118" s="184"/>
      <c r="BY1118" s="184"/>
      <c r="BZ1118" s="184"/>
      <c r="CA1118" s="184"/>
      <c r="CB1118" s="184"/>
      <c r="CC1118" s="184"/>
      <c r="CD1118" s="184"/>
      <c r="CE1118" s="184"/>
      <c r="CF1118" s="184"/>
      <c r="CG1118" s="184"/>
      <c r="CH1118" s="184"/>
      <c r="CI1118" s="184"/>
      <c r="CJ1118" s="184"/>
      <c r="CK1118" s="184"/>
      <c r="CL1118" s="184"/>
      <c r="CM1118" s="184"/>
      <c r="CN1118" s="184"/>
      <c r="CO1118" s="184"/>
      <c r="CP1118" s="184"/>
      <c r="CQ1118" s="184"/>
      <c r="CR1118" s="184"/>
      <c r="CS1118" s="184"/>
      <c r="CT1118" s="184"/>
      <c r="CU1118" s="184"/>
      <c r="CV1118" s="184"/>
      <c r="CW1118" s="184"/>
      <c r="CX1118" s="184"/>
      <c r="CY1118" s="184"/>
      <c r="CZ1118" s="184"/>
      <c r="DA1118" s="184"/>
      <c r="DB1118" s="184"/>
      <c r="DC1118" s="184"/>
      <c r="DD1118" s="184"/>
      <c r="DE1118" s="184"/>
      <c r="DF1118" s="184"/>
      <c r="DG1118" s="184"/>
      <c r="DH1118" s="184"/>
      <c r="DI1118" s="184"/>
      <c r="DJ1118" s="184"/>
      <c r="DK1118" s="184"/>
      <c r="DL1118" s="184"/>
      <c r="DM1118" s="184"/>
      <c r="DN1118" s="184"/>
      <c r="DO1118" s="184"/>
      <c r="DP1118" s="184"/>
      <c r="DQ1118" s="184"/>
      <c r="DR1118" s="184"/>
      <c r="DS1118" s="184"/>
      <c r="DT1118" s="184"/>
      <c r="DU1118" s="184"/>
      <c r="DV1118" s="184"/>
      <c r="DW1118" s="184"/>
      <c r="DX1118" s="184"/>
      <c r="DY1118" s="184"/>
      <c r="DZ1118" s="184"/>
      <c r="EA1118" s="184"/>
      <c r="EB1118" s="184"/>
      <c r="EC1118" s="184"/>
      <c r="ED1118" s="184"/>
      <c r="EE1118" s="184"/>
      <c r="EF1118" s="184"/>
      <c r="EG1118" s="184"/>
      <c r="EH1118" s="184"/>
      <c r="EI1118" s="184"/>
      <c r="EJ1118" s="184"/>
      <c r="EK1118" s="184"/>
      <c r="EL1118" s="184"/>
      <c r="EM1118" s="184"/>
      <c r="EN1118" s="184"/>
      <c r="EO1118" s="184"/>
      <c r="EP1118" s="184"/>
      <c r="EQ1118" s="184"/>
      <c r="ER1118" s="184"/>
      <c r="ES1118" s="184"/>
      <c r="ET1118" s="184"/>
      <c r="EU1118" s="184"/>
      <c r="EV1118" s="184"/>
      <c r="EW1118" s="184"/>
      <c r="EX1118" s="184"/>
      <c r="EY1118" s="184"/>
      <c r="EZ1118" s="184"/>
      <c r="FA1118" s="184"/>
      <c r="FB1118" s="184"/>
      <c r="FC1118" s="184"/>
      <c r="FD1118" s="184"/>
      <c r="FE1118" s="184"/>
      <c r="FF1118" s="184"/>
      <c r="FG1118" s="184"/>
      <c r="FH1118" s="184"/>
      <c r="FI1118" s="184"/>
      <c r="FJ1118" s="184"/>
      <c r="FK1118" s="184"/>
      <c r="FL1118" s="184"/>
      <c r="FM1118" s="184"/>
      <c r="FN1118" s="184"/>
      <c r="FO1118" s="184"/>
      <c r="FP1118" s="184"/>
      <c r="FQ1118" s="184"/>
      <c r="FR1118" s="184"/>
      <c r="FS1118" s="184"/>
      <c r="FT1118" s="184"/>
      <c r="FU1118" s="184"/>
      <c r="FV1118" s="184"/>
      <c r="FW1118" s="184"/>
      <c r="FX1118" s="184"/>
      <c r="FY1118" s="184"/>
      <c r="FZ1118" s="184"/>
      <c r="GA1118" s="184"/>
      <c r="GB1118" s="184"/>
      <c r="GC1118" s="184"/>
      <c r="GD1118" s="184"/>
      <c r="GE1118" s="184"/>
      <c r="GF1118" s="184"/>
      <c r="GG1118" s="184"/>
      <c r="GH1118" s="184"/>
      <c r="GI1118" s="184"/>
      <c r="GJ1118" s="184"/>
      <c r="GK1118" s="184"/>
      <c r="GL1118" s="184"/>
      <c r="GM1118" s="184"/>
      <c r="GN1118" s="184"/>
      <c r="GO1118" s="184"/>
      <c r="GP1118" s="184"/>
      <c r="GQ1118" s="184"/>
      <c r="GR1118" s="184"/>
      <c r="GS1118" s="184"/>
      <c r="GT1118" s="184"/>
      <c r="GU1118" s="184"/>
      <c r="GV1118" s="184"/>
      <c r="GW1118" s="184"/>
      <c r="GX1118" s="184"/>
      <c r="GY1118" s="184"/>
      <c r="GZ1118" s="184"/>
      <c r="HA1118" s="184"/>
      <c r="HB1118" s="184"/>
      <c r="HC1118" s="184"/>
      <c r="HD1118" s="184"/>
      <c r="HE1118" s="184"/>
      <c r="HF1118" s="184"/>
      <c r="HG1118" s="184"/>
      <c r="HH1118" s="184"/>
      <c r="HI1118" s="184"/>
      <c r="HJ1118" s="184"/>
      <c r="HK1118" s="184"/>
      <c r="HL1118" s="184"/>
      <c r="HM1118" s="184"/>
      <c r="HN1118" s="184"/>
      <c r="HO1118" s="184"/>
      <c r="HP1118" s="184"/>
      <c r="HQ1118" s="184"/>
      <c r="HR1118" s="184"/>
      <c r="HS1118" s="184"/>
      <c r="HT1118" s="184"/>
      <c r="HU1118" s="184"/>
      <c r="HV1118" s="184"/>
      <c r="HW1118" s="184"/>
      <c r="HX1118" s="184"/>
      <c r="HY1118" s="184"/>
      <c r="HZ1118" s="184"/>
      <c r="IA1118" s="184"/>
      <c r="IB1118" s="184"/>
      <c r="IC1118" s="184"/>
      <c r="ID1118" s="184"/>
      <c r="IE1118" s="184"/>
      <c r="IF1118" s="184"/>
      <c r="IG1118" s="184"/>
      <c r="IH1118" s="184"/>
      <c r="II1118" s="184"/>
      <c r="IJ1118" s="184"/>
      <c r="IK1118" s="184"/>
      <c r="IL1118" s="184"/>
      <c r="IM1118" s="184"/>
      <c r="IN1118" s="184"/>
      <c r="IO1118" s="184"/>
      <c r="IP1118" s="184"/>
      <c r="IQ1118" s="184"/>
      <c r="IR1118" s="184"/>
      <c r="IS1118" s="184"/>
      <c r="IT1118" s="184"/>
      <c r="IU1118" s="184"/>
      <c r="IV1118" s="184"/>
      <c r="IW1118" s="184"/>
      <c r="IX1118" s="184"/>
      <c r="IY1118" s="184"/>
      <c r="IZ1118" s="184"/>
      <c r="JA1118" s="184"/>
      <c r="JB1118" s="184"/>
      <c r="JC1118" s="184"/>
      <c r="JD1118" s="184"/>
      <c r="JE1118" s="184"/>
      <c r="JF1118" s="184"/>
      <c r="JG1118" s="184"/>
      <c r="JH1118" s="184"/>
      <c r="JI1118" s="184"/>
      <c r="JJ1118" s="184"/>
      <c r="JK1118" s="184"/>
      <c r="JL1118" s="184"/>
      <c r="JM1118" s="184"/>
      <c r="JN1118" s="184"/>
      <c r="JO1118" s="184"/>
      <c r="JP1118" s="184"/>
      <c r="JQ1118" s="184"/>
      <c r="JR1118" s="184"/>
      <c r="JS1118" s="184"/>
      <c r="JT1118" s="184"/>
      <c r="JU1118" s="184"/>
      <c r="JV1118" s="184"/>
      <c r="JW1118" s="184"/>
      <c r="JX1118" s="184"/>
      <c r="JY1118" s="184"/>
      <c r="JZ1118" s="184"/>
      <c r="KA1118" s="184"/>
      <c r="KB1118" s="184"/>
      <c r="KC1118" s="184"/>
      <c r="KD1118" s="184"/>
      <c r="KE1118" s="184"/>
      <c r="KF1118" s="184"/>
      <c r="KG1118" s="184"/>
      <c r="KH1118" s="184"/>
      <c r="KI1118" s="184"/>
      <c r="KJ1118" s="184"/>
      <c r="KK1118" s="184"/>
      <c r="KL1118" s="184"/>
      <c r="KM1118" s="184"/>
      <c r="KN1118" s="184"/>
      <c r="KO1118" s="184"/>
      <c r="KP1118" s="184"/>
      <c r="KQ1118" s="184"/>
      <c r="KR1118" s="184"/>
      <c r="KS1118" s="184"/>
      <c r="KT1118" s="184"/>
      <c r="KU1118" s="184"/>
      <c r="KV1118" s="184"/>
      <c r="KW1118" s="184"/>
      <c r="KX1118" s="184"/>
      <c r="KY1118" s="184"/>
      <c r="KZ1118" s="184"/>
      <c r="LA1118" s="184"/>
      <c r="LB1118" s="184"/>
      <c r="LC1118" s="184"/>
      <c r="LD1118" s="184"/>
      <c r="LE1118" s="184"/>
      <c r="LF1118" s="184"/>
      <c r="LG1118" s="184"/>
      <c r="LH1118" s="184"/>
      <c r="LI1118" s="184"/>
      <c r="LJ1118" s="184"/>
      <c r="LK1118" s="184"/>
      <c r="LL1118" s="184"/>
      <c r="LM1118" s="184"/>
      <c r="LN1118" s="184"/>
      <c r="LO1118" s="184"/>
      <c r="LP1118" s="184"/>
      <c r="LQ1118" s="184"/>
      <c r="LR1118" s="184"/>
      <c r="LS1118" s="184"/>
      <c r="LT1118" s="184"/>
      <c r="LU1118" s="184"/>
      <c r="LV1118" s="184"/>
      <c r="LW1118" s="184"/>
      <c r="LX1118" s="184"/>
      <c r="LY1118" s="184"/>
      <c r="LZ1118" s="184"/>
      <c r="MA1118" s="184"/>
      <c r="MB1118" s="184"/>
      <c r="MC1118" s="184"/>
      <c r="MD1118" s="184"/>
      <c r="ME1118" s="184"/>
      <c r="MF1118" s="184"/>
      <c r="MG1118" s="184"/>
      <c r="MH1118" s="184"/>
      <c r="MI1118" s="184"/>
      <c r="MJ1118" s="184"/>
      <c r="MK1118" s="184"/>
      <c r="ML1118" s="184"/>
      <c r="MM1118" s="184"/>
      <c r="MN1118" s="184"/>
      <c r="MO1118" s="184"/>
      <c r="MP1118" s="184"/>
      <c r="MQ1118" s="184"/>
      <c r="MR1118" s="184"/>
      <c r="MS1118" s="184"/>
      <c r="MT1118" s="184"/>
      <c r="MU1118" s="184"/>
      <c r="MV1118" s="184"/>
      <c r="MW1118" s="184"/>
      <c r="MX1118" s="184"/>
      <c r="MY1118" s="184"/>
      <c r="MZ1118" s="184"/>
      <c r="NA1118" s="184"/>
      <c r="NB1118" s="184"/>
      <c r="NC1118" s="184"/>
      <c r="ND1118" s="184"/>
      <c r="NE1118" s="184"/>
      <c r="NF1118" s="184"/>
      <c r="NG1118" s="184"/>
      <c r="NH1118" s="184"/>
      <c r="NI1118" s="184"/>
      <c r="NJ1118" s="184"/>
      <c r="NK1118" s="184"/>
      <c r="NL1118" s="184"/>
      <c r="NM1118" s="184"/>
      <c r="NN1118" s="184"/>
      <c r="NO1118" s="184"/>
      <c r="NP1118" s="184"/>
      <c r="NQ1118" s="184"/>
      <c r="NR1118" s="184"/>
      <c r="NS1118" s="184"/>
      <c r="NT1118" s="184"/>
      <c r="NU1118" s="184"/>
      <c r="NV1118" s="184"/>
      <c r="NW1118" s="184"/>
      <c r="NX1118" s="184"/>
      <c r="NY1118" s="184"/>
      <c r="NZ1118" s="184"/>
      <c r="OA1118" s="184"/>
      <c r="OB1118" s="184"/>
      <c r="OC1118" s="184"/>
      <c r="OD1118" s="184"/>
      <c r="OE1118" s="184"/>
      <c r="OF1118" s="184"/>
      <c r="OG1118" s="184"/>
      <c r="OH1118" s="184"/>
      <c r="OI1118" s="184"/>
      <c r="OJ1118" s="184"/>
      <c r="OK1118" s="184"/>
      <c r="OL1118" s="184"/>
      <c r="OM1118" s="184"/>
      <c r="ON1118" s="184"/>
      <c r="OO1118" s="184"/>
      <c r="OP1118" s="184"/>
      <c r="OQ1118" s="184"/>
      <c r="OR1118" s="184"/>
      <c r="OS1118" s="184"/>
      <c r="OT1118" s="184"/>
      <c r="OU1118" s="184"/>
      <c r="OV1118" s="184"/>
      <c r="OW1118" s="184"/>
      <c r="OX1118" s="184"/>
      <c r="OY1118" s="184"/>
      <c r="OZ1118" s="184"/>
      <c r="PA1118" s="184"/>
      <c r="PB1118" s="184"/>
      <c r="PC1118" s="184"/>
      <c r="PD1118" s="184"/>
      <c r="PE1118" s="184"/>
      <c r="PF1118" s="184"/>
      <c r="PG1118" s="184"/>
      <c r="PH1118" s="184"/>
      <c r="PI1118" s="184"/>
      <c r="PJ1118" s="184"/>
      <c r="PK1118" s="184"/>
      <c r="PL1118" s="184"/>
      <c r="PM1118" s="184"/>
      <c r="PN1118" s="184"/>
      <c r="PO1118" s="184"/>
      <c r="PP1118" s="184"/>
      <c r="PQ1118" s="184"/>
      <c r="PR1118" s="184"/>
      <c r="PS1118" s="184"/>
      <c r="PT1118" s="184"/>
      <c r="PU1118" s="184"/>
      <c r="PV1118" s="184"/>
      <c r="PW1118" s="184"/>
      <c r="PX1118" s="184"/>
      <c r="PY1118" s="184"/>
      <c r="PZ1118" s="184"/>
      <c r="QA1118" s="184"/>
      <c r="QB1118" s="184"/>
      <c r="QC1118" s="184"/>
      <c r="QD1118" s="184"/>
      <c r="QE1118" s="184"/>
      <c r="QF1118" s="184"/>
      <c r="QG1118" s="184"/>
      <c r="QH1118" s="184"/>
      <c r="QI1118" s="184"/>
      <c r="QJ1118" s="184"/>
      <c r="QK1118" s="184"/>
      <c r="QL1118" s="184"/>
      <c r="QM1118" s="184"/>
      <c r="QN1118" s="184"/>
      <c r="QO1118" s="184"/>
      <c r="QP1118" s="184"/>
      <c r="QQ1118" s="184"/>
      <c r="QR1118" s="184"/>
      <c r="QS1118" s="184"/>
      <c r="QT1118" s="184"/>
      <c r="QU1118" s="184"/>
      <c r="QV1118" s="184"/>
      <c r="QW1118" s="184"/>
      <c r="QX1118" s="184"/>
      <c r="QY1118" s="184"/>
      <c r="QZ1118" s="184"/>
      <c r="RA1118" s="184"/>
      <c r="RB1118" s="184"/>
      <c r="RC1118" s="184"/>
      <c r="RD1118" s="184"/>
      <c r="RE1118" s="184"/>
      <c r="RF1118" s="184"/>
      <c r="RG1118" s="184"/>
      <c r="RH1118" s="184"/>
      <c r="RI1118" s="184"/>
      <c r="RJ1118" s="184"/>
      <c r="RK1118" s="184"/>
      <c r="RL1118" s="184"/>
      <c r="RM1118" s="184"/>
      <c r="RN1118" s="184"/>
      <c r="RO1118" s="184"/>
      <c r="RP1118" s="184"/>
      <c r="RQ1118" s="184"/>
      <c r="RR1118" s="184"/>
      <c r="RS1118" s="184"/>
      <c r="RT1118" s="184"/>
      <c r="RU1118" s="184"/>
      <c r="RV1118" s="184"/>
      <c r="RW1118" s="184"/>
      <c r="RX1118" s="184"/>
      <c r="RY1118" s="184"/>
      <c r="RZ1118" s="184"/>
      <c r="SA1118" s="184"/>
      <c r="SB1118" s="184"/>
      <c r="SC1118" s="184"/>
      <c r="SD1118" s="184"/>
      <c r="SE1118" s="184"/>
      <c r="SF1118" s="184"/>
      <c r="SG1118" s="184"/>
      <c r="SH1118" s="184"/>
      <c r="SI1118" s="184"/>
      <c r="SJ1118" s="184"/>
      <c r="SK1118" s="184"/>
      <c r="SL1118" s="184"/>
      <c r="SM1118" s="184"/>
      <c r="SN1118" s="184"/>
      <c r="SO1118" s="184"/>
      <c r="SP1118" s="184"/>
      <c r="SQ1118" s="184"/>
      <c r="SR1118" s="184"/>
      <c r="SS1118" s="184"/>
      <c r="ST1118" s="184"/>
      <c r="SU1118" s="184"/>
      <c r="SV1118" s="184"/>
      <c r="SW1118" s="184"/>
      <c r="SX1118" s="184"/>
      <c r="SY1118" s="184"/>
      <c r="SZ1118" s="184"/>
      <c r="TA1118" s="184"/>
      <c r="TB1118" s="184"/>
      <c r="TC1118" s="184"/>
      <c r="TD1118" s="184"/>
      <c r="TE1118" s="184"/>
      <c r="TF1118" s="184"/>
      <c r="TG1118" s="184"/>
      <c r="TH1118" s="184"/>
      <c r="TI1118" s="184"/>
      <c r="TJ1118" s="184"/>
      <c r="TK1118" s="184"/>
      <c r="TL1118" s="184"/>
      <c r="TM1118" s="184"/>
      <c r="TN1118" s="184"/>
      <c r="TO1118" s="184"/>
      <c r="TP1118" s="184"/>
      <c r="TQ1118" s="184"/>
      <c r="TR1118" s="184"/>
      <c r="TS1118" s="184"/>
      <c r="TT1118" s="184"/>
      <c r="TU1118" s="184"/>
      <c r="TV1118" s="184"/>
      <c r="TW1118" s="184"/>
      <c r="TX1118" s="184"/>
      <c r="TY1118" s="184"/>
      <c r="TZ1118" s="184"/>
      <c r="UA1118" s="184"/>
      <c r="UB1118" s="184"/>
      <c r="UC1118" s="184"/>
      <c r="UD1118" s="184"/>
      <c r="UE1118" s="184"/>
      <c r="UF1118" s="184"/>
      <c r="UG1118" s="184"/>
      <c r="UH1118" s="184"/>
      <c r="UI1118" s="184"/>
      <c r="UJ1118" s="184"/>
      <c r="UK1118" s="184"/>
      <c r="UL1118" s="184"/>
      <c r="UM1118" s="184"/>
      <c r="UN1118" s="184"/>
      <c r="UO1118" s="184"/>
      <c r="UP1118" s="184"/>
      <c r="UQ1118" s="184"/>
      <c r="UR1118" s="184"/>
      <c r="US1118" s="184"/>
      <c r="UT1118" s="184"/>
      <c r="UU1118" s="184"/>
      <c r="UV1118" s="184"/>
      <c r="UW1118" s="184"/>
      <c r="UX1118" s="184"/>
      <c r="UY1118" s="184"/>
      <c r="UZ1118" s="184"/>
      <c r="VA1118" s="184"/>
      <c r="VB1118" s="184"/>
      <c r="VC1118" s="184"/>
      <c r="VD1118" s="184"/>
      <c r="VE1118" s="184"/>
      <c r="VF1118" s="184"/>
      <c r="VG1118" s="184"/>
      <c r="VH1118" s="184"/>
      <c r="VI1118" s="184"/>
      <c r="VJ1118" s="184"/>
      <c r="VK1118" s="184"/>
      <c r="VL1118" s="184"/>
      <c r="VM1118" s="184"/>
      <c r="VN1118" s="184"/>
      <c r="VO1118" s="184"/>
      <c r="VP1118" s="184"/>
      <c r="VQ1118" s="184"/>
      <c r="VR1118" s="184"/>
      <c r="VS1118" s="184"/>
      <c r="VT1118" s="184"/>
      <c r="VU1118" s="184"/>
      <c r="VV1118" s="184"/>
      <c r="VW1118" s="184"/>
      <c r="VX1118" s="184"/>
      <c r="VY1118" s="184"/>
      <c r="VZ1118" s="184"/>
      <c r="WA1118" s="184"/>
      <c r="WB1118" s="184"/>
      <c r="WC1118" s="184"/>
      <c r="WD1118" s="184"/>
      <c r="WE1118" s="184"/>
      <c r="WF1118" s="184"/>
      <c r="WG1118" s="184"/>
      <c r="WH1118" s="184"/>
      <c r="WI1118" s="184"/>
      <c r="WJ1118" s="184"/>
      <c r="WK1118" s="184"/>
      <c r="WL1118" s="184"/>
      <c r="WM1118" s="184"/>
      <c r="WN1118" s="184"/>
      <c r="WO1118" s="184"/>
      <c r="WP1118" s="184"/>
      <c r="WQ1118" s="184"/>
      <c r="WR1118" s="184"/>
      <c r="WS1118" s="184"/>
      <c r="WT1118" s="184"/>
      <c r="WU1118" s="184"/>
      <c r="WV1118" s="184"/>
      <c r="WW1118" s="184"/>
      <c r="WX1118" s="184"/>
      <c r="WY1118" s="184"/>
      <c r="WZ1118" s="184"/>
      <c r="XA1118" s="184"/>
      <c r="XB1118" s="184"/>
      <c r="XC1118" s="184"/>
      <c r="XD1118" s="184"/>
      <c r="XE1118" s="184"/>
      <c r="XF1118" s="184"/>
      <c r="XG1118" s="184"/>
      <c r="XH1118" s="184"/>
      <c r="XI1118" s="184"/>
      <c r="XJ1118" s="184"/>
      <c r="XK1118" s="184"/>
      <c r="XL1118" s="184"/>
      <c r="XM1118" s="184"/>
      <c r="XN1118" s="184"/>
      <c r="XO1118" s="184"/>
      <c r="XP1118" s="184"/>
      <c r="XQ1118" s="184"/>
      <c r="XR1118" s="184"/>
      <c r="XS1118" s="184"/>
      <c r="XT1118" s="184"/>
      <c r="XU1118" s="184"/>
      <c r="XV1118" s="184"/>
      <c r="XW1118" s="184"/>
      <c r="XX1118" s="184"/>
      <c r="XY1118" s="184"/>
      <c r="XZ1118" s="184"/>
      <c r="YA1118" s="184"/>
      <c r="YB1118" s="184"/>
      <c r="YC1118" s="184"/>
      <c r="YD1118" s="184"/>
      <c r="YE1118" s="184"/>
      <c r="YF1118" s="184"/>
      <c r="YG1118" s="184"/>
      <c r="YH1118" s="184"/>
      <c r="YI1118" s="184"/>
      <c r="YJ1118" s="184"/>
      <c r="YK1118" s="184"/>
      <c r="YL1118" s="184"/>
      <c r="YM1118" s="184"/>
      <c r="YN1118" s="184"/>
      <c r="YO1118" s="184"/>
      <c r="YP1118" s="184"/>
      <c r="YQ1118" s="184"/>
      <c r="YR1118" s="184"/>
      <c r="YS1118" s="184"/>
      <c r="YT1118" s="184"/>
      <c r="YU1118" s="184"/>
      <c r="YV1118" s="184"/>
      <c r="YW1118" s="184"/>
      <c r="YX1118" s="184"/>
      <c r="YY1118" s="184"/>
      <c r="YZ1118" s="184"/>
      <c r="ZA1118" s="184"/>
      <c r="ZB1118" s="184"/>
      <c r="ZC1118" s="184"/>
      <c r="ZD1118" s="184"/>
      <c r="ZE1118" s="184"/>
      <c r="ZF1118" s="184"/>
      <c r="ZG1118" s="184"/>
      <c r="ZH1118" s="184"/>
      <c r="ZI1118" s="184"/>
      <c r="ZJ1118" s="184"/>
      <c r="ZK1118" s="184"/>
      <c r="ZL1118" s="184"/>
      <c r="ZM1118" s="184"/>
      <c r="ZN1118" s="184"/>
      <c r="ZO1118" s="184"/>
      <c r="ZP1118" s="184"/>
      <c r="ZQ1118" s="184"/>
      <c r="ZR1118" s="184"/>
      <c r="ZS1118" s="184"/>
      <c r="ZT1118" s="184"/>
      <c r="ZU1118" s="184"/>
      <c r="ZV1118" s="184"/>
      <c r="ZW1118" s="184"/>
      <c r="ZX1118" s="184"/>
      <c r="ZY1118" s="184"/>
      <c r="ZZ1118" s="184"/>
      <c r="AAA1118" s="184"/>
      <c r="AAB1118" s="184"/>
      <c r="AAC1118" s="184"/>
      <c r="AAD1118" s="184"/>
      <c r="AAE1118" s="184"/>
      <c r="AAF1118" s="184"/>
      <c r="AAG1118" s="184"/>
      <c r="AAH1118" s="184"/>
      <c r="AAI1118" s="184"/>
      <c r="AAJ1118" s="184"/>
      <c r="AAK1118" s="184"/>
      <c r="AAL1118" s="184"/>
      <c r="AAM1118" s="184"/>
      <c r="AAN1118" s="184"/>
      <c r="AAO1118" s="184"/>
      <c r="AAP1118" s="184"/>
      <c r="AAQ1118" s="184"/>
      <c r="AAR1118" s="184"/>
      <c r="AAS1118" s="184"/>
      <c r="AAT1118" s="184"/>
      <c r="AAU1118" s="184"/>
      <c r="AAV1118" s="184"/>
      <c r="AAW1118" s="184"/>
      <c r="AAX1118" s="184"/>
      <c r="AAY1118" s="184"/>
      <c r="AAZ1118" s="184"/>
      <c r="ABA1118" s="184"/>
      <c r="ABB1118" s="184"/>
      <c r="ABC1118" s="184"/>
      <c r="ABD1118" s="184"/>
      <c r="ABE1118" s="184"/>
      <c r="ABF1118" s="184"/>
      <c r="ABG1118" s="184"/>
      <c r="ABH1118" s="184"/>
      <c r="ABI1118" s="184"/>
      <c r="ABJ1118" s="184"/>
      <c r="ABK1118" s="184"/>
      <c r="ABL1118" s="184"/>
      <c r="ABM1118" s="184"/>
      <c r="ABN1118" s="184"/>
      <c r="ABO1118" s="184"/>
      <c r="ABP1118" s="184"/>
      <c r="ABQ1118" s="184"/>
      <c r="ABR1118" s="184"/>
      <c r="ABS1118" s="184"/>
      <c r="ABT1118" s="184"/>
      <c r="ABU1118" s="184"/>
      <c r="ABV1118" s="184"/>
      <c r="ABW1118" s="184"/>
      <c r="ABX1118" s="184"/>
      <c r="ABY1118" s="184"/>
      <c r="ABZ1118" s="184"/>
      <c r="ACA1118" s="184"/>
      <c r="ACB1118" s="184"/>
      <c r="ACC1118" s="184"/>
      <c r="ACD1118" s="184"/>
      <c r="ACE1118" s="184"/>
      <c r="ACF1118" s="184"/>
      <c r="ACG1118" s="184"/>
      <c r="ACH1118" s="184"/>
      <c r="ACI1118" s="184"/>
      <c r="ACJ1118" s="184"/>
      <c r="ACK1118" s="184"/>
      <c r="ACL1118" s="184"/>
      <c r="ACM1118" s="184"/>
      <c r="ACN1118" s="184"/>
      <c r="ACO1118" s="184"/>
      <c r="ACP1118" s="184"/>
      <c r="ACQ1118" s="184"/>
      <c r="ACR1118" s="184"/>
      <c r="ACS1118" s="184"/>
      <c r="ACT1118" s="184"/>
      <c r="ACU1118" s="184"/>
      <c r="ACV1118" s="184"/>
      <c r="ACW1118" s="184"/>
      <c r="ACX1118" s="184"/>
      <c r="ACY1118" s="184"/>
      <c r="ACZ1118" s="184"/>
      <c r="ADA1118" s="184"/>
      <c r="ADB1118" s="184"/>
      <c r="ADC1118" s="184"/>
      <c r="ADD1118" s="184"/>
      <c r="ADE1118" s="184"/>
      <c r="ADF1118" s="184"/>
      <c r="ADG1118" s="184"/>
      <c r="ADH1118" s="184"/>
      <c r="ADI1118" s="184"/>
      <c r="ADJ1118" s="184"/>
      <c r="ADK1118" s="184"/>
      <c r="ADL1118" s="184"/>
      <c r="ADM1118" s="184"/>
      <c r="ADN1118" s="184"/>
      <c r="ADO1118" s="184"/>
      <c r="ADP1118" s="184"/>
      <c r="ADQ1118" s="184"/>
      <c r="ADR1118" s="184"/>
      <c r="ADS1118" s="184"/>
      <c r="ADT1118" s="184"/>
      <c r="ADU1118" s="184"/>
      <c r="ADV1118" s="184"/>
      <c r="ADW1118" s="184"/>
      <c r="ADX1118" s="184"/>
      <c r="ADY1118" s="184"/>
      <c r="ADZ1118" s="184"/>
      <c r="AEA1118" s="184"/>
      <c r="AEB1118" s="184"/>
      <c r="AEC1118" s="184"/>
      <c r="AED1118" s="184"/>
      <c r="AEE1118" s="184"/>
      <c r="AEF1118" s="184"/>
      <c r="AEG1118" s="184"/>
      <c r="AEH1118" s="184"/>
      <c r="AEI1118" s="184"/>
      <c r="AEJ1118" s="184"/>
      <c r="AEK1118" s="184"/>
      <c r="AEL1118" s="184"/>
      <c r="AEM1118" s="184"/>
      <c r="AEN1118" s="184"/>
      <c r="AEO1118" s="184"/>
      <c r="AEP1118" s="184"/>
      <c r="AEQ1118" s="184"/>
      <c r="AER1118" s="184"/>
      <c r="AES1118" s="184"/>
      <c r="AET1118" s="184"/>
      <c r="AEU1118" s="184"/>
      <c r="AEV1118" s="184"/>
      <c r="AEW1118" s="184"/>
      <c r="AEX1118" s="184"/>
      <c r="AEY1118" s="184"/>
      <c r="AEZ1118" s="184"/>
      <c r="AFA1118" s="184"/>
      <c r="AFB1118" s="184"/>
      <c r="AFC1118" s="184"/>
      <c r="AFD1118" s="184"/>
      <c r="AFE1118" s="184"/>
      <c r="AFF1118" s="184"/>
      <c r="AFG1118" s="184"/>
      <c r="AFH1118" s="184"/>
      <c r="AFI1118" s="184"/>
      <c r="AFJ1118" s="184"/>
      <c r="AFK1118" s="184"/>
      <c r="AFL1118" s="184"/>
      <c r="AFM1118" s="184"/>
      <c r="AFN1118" s="184"/>
      <c r="AFO1118" s="184"/>
      <c r="AFP1118" s="184"/>
      <c r="AFQ1118" s="184"/>
      <c r="AFR1118" s="184"/>
      <c r="AFS1118" s="184"/>
      <c r="AFT1118" s="184"/>
      <c r="AFU1118" s="184"/>
      <c r="AFV1118" s="184"/>
      <c r="AFW1118" s="184"/>
      <c r="AFX1118" s="184"/>
      <c r="AFY1118" s="184"/>
      <c r="AFZ1118" s="184"/>
      <c r="AGA1118" s="184"/>
      <c r="AGB1118" s="184"/>
      <c r="AGC1118" s="184"/>
      <c r="AGD1118" s="184"/>
      <c r="AGE1118" s="184"/>
      <c r="AGF1118" s="184"/>
      <c r="AGG1118" s="184"/>
      <c r="AGH1118" s="184"/>
      <c r="AGI1118" s="184"/>
      <c r="AGJ1118" s="184"/>
      <c r="AGK1118" s="184"/>
      <c r="AGL1118" s="184"/>
      <c r="AGM1118" s="184"/>
      <c r="AGN1118" s="184"/>
      <c r="AGO1118" s="184"/>
      <c r="AGP1118" s="184"/>
      <c r="AGQ1118" s="184"/>
      <c r="AGR1118" s="184"/>
      <c r="AGS1118" s="184"/>
      <c r="AGT1118" s="184"/>
      <c r="AGU1118" s="184"/>
      <c r="AGV1118" s="184"/>
      <c r="AGW1118" s="184"/>
      <c r="AGX1118" s="184"/>
      <c r="AGY1118" s="184"/>
      <c r="AGZ1118" s="184"/>
      <c r="AHA1118" s="184"/>
      <c r="AHB1118" s="184"/>
      <c r="AHC1118" s="184"/>
      <c r="AHD1118" s="184"/>
      <c r="AHE1118" s="184"/>
      <c r="AHF1118" s="184"/>
      <c r="AHG1118" s="184"/>
      <c r="AHH1118" s="184"/>
      <c r="AHI1118" s="184"/>
      <c r="AHJ1118" s="184"/>
      <c r="AHK1118" s="184"/>
      <c r="AHL1118" s="184"/>
      <c r="AHM1118" s="184"/>
      <c r="AHN1118" s="184"/>
      <c r="AHO1118" s="184"/>
      <c r="AHP1118" s="184"/>
      <c r="AHQ1118" s="184"/>
      <c r="AHR1118" s="184"/>
      <c r="AHS1118" s="184"/>
      <c r="AHT1118" s="184"/>
      <c r="AHU1118" s="184"/>
      <c r="AHV1118" s="184"/>
      <c r="AHW1118" s="184"/>
      <c r="AHX1118" s="184"/>
      <c r="AHY1118" s="184"/>
      <c r="AHZ1118" s="184"/>
      <c r="AIA1118" s="184"/>
      <c r="AIB1118" s="184"/>
      <c r="AIC1118" s="184"/>
      <c r="AID1118" s="184"/>
      <c r="AIE1118" s="184"/>
      <c r="AIF1118" s="184"/>
      <c r="AIG1118" s="184"/>
      <c r="AIH1118" s="184"/>
      <c r="AII1118" s="184"/>
      <c r="AIJ1118" s="184"/>
      <c r="AIK1118" s="184"/>
      <c r="AIL1118" s="184"/>
      <c r="AIM1118" s="184"/>
      <c r="AIN1118" s="184"/>
      <c r="AIO1118" s="184"/>
      <c r="AIP1118" s="184"/>
      <c r="AIQ1118" s="184"/>
      <c r="AIR1118" s="184"/>
      <c r="AIS1118" s="184"/>
      <c r="AIT1118" s="184"/>
      <c r="AIU1118" s="184"/>
      <c r="AIV1118" s="184"/>
      <c r="AIW1118" s="184"/>
      <c r="AIX1118" s="184"/>
      <c r="AIY1118" s="184"/>
      <c r="AIZ1118" s="184"/>
      <c r="AJA1118" s="184"/>
      <c r="AJB1118" s="184"/>
      <c r="AJC1118" s="184"/>
      <c r="AJD1118" s="184"/>
      <c r="AJE1118" s="184"/>
      <c r="AJF1118" s="184"/>
      <c r="AJG1118" s="184"/>
      <c r="AJH1118" s="184"/>
      <c r="AJI1118" s="184"/>
      <c r="AJJ1118" s="184"/>
      <c r="AJK1118" s="184"/>
      <c r="AJL1118" s="184"/>
      <c r="AJM1118" s="184"/>
      <c r="AJN1118" s="184"/>
      <c r="AJO1118" s="184"/>
      <c r="AJP1118" s="184"/>
      <c r="AJQ1118" s="184"/>
      <c r="AJR1118" s="184"/>
      <c r="AJS1118" s="184"/>
      <c r="AJT1118" s="184"/>
      <c r="AJU1118" s="184"/>
      <c r="AJV1118" s="184"/>
      <c r="AJW1118" s="184"/>
      <c r="AJX1118" s="184"/>
      <c r="AJY1118" s="184"/>
      <c r="AJZ1118" s="184"/>
      <c r="AKA1118" s="184"/>
      <c r="AKB1118" s="184"/>
      <c r="AKC1118" s="184"/>
      <c r="AKD1118" s="184"/>
      <c r="AKE1118" s="184"/>
      <c r="AKF1118" s="184"/>
      <c r="AKG1118" s="184"/>
      <c r="AKH1118" s="184"/>
      <c r="AKI1118" s="184"/>
      <c r="AKJ1118" s="184"/>
      <c r="AKK1118" s="184"/>
      <c r="AKL1118" s="184"/>
      <c r="AKM1118" s="184"/>
      <c r="AKN1118" s="184"/>
      <c r="AKO1118" s="184"/>
      <c r="AKP1118" s="184"/>
      <c r="AKQ1118" s="184"/>
      <c r="AKR1118" s="184"/>
      <c r="AKS1118" s="184"/>
      <c r="AKT1118" s="184"/>
      <c r="AKU1118" s="184"/>
      <c r="AKV1118" s="184"/>
      <c r="AKW1118" s="184"/>
      <c r="AKX1118" s="184"/>
      <c r="AKY1118" s="184"/>
      <c r="AKZ1118" s="184"/>
      <c r="ALA1118" s="184"/>
      <c r="ALB1118" s="184"/>
      <c r="ALC1118" s="184"/>
      <c r="ALD1118" s="184"/>
      <c r="ALE1118" s="184"/>
      <c r="ALF1118" s="184"/>
      <c r="ALG1118" s="184"/>
      <c r="ALH1118" s="184"/>
      <c r="ALI1118" s="184"/>
      <c r="ALJ1118" s="184"/>
      <c r="ALK1118" s="184"/>
      <c r="ALL1118" s="184"/>
      <c r="ALM1118" s="184"/>
      <c r="ALN1118" s="184"/>
      <c r="ALO1118" s="184"/>
      <c r="ALP1118" s="184"/>
      <c r="ALQ1118" s="184"/>
      <c r="ALR1118" s="184"/>
      <c r="ALS1118" s="184"/>
      <c r="ALT1118" s="184"/>
      <c r="ALU1118" s="184"/>
      <c r="ALV1118" s="184"/>
      <c r="ALW1118" s="184"/>
      <c r="ALX1118" s="184"/>
      <c r="ALY1118" s="184"/>
      <c r="ALZ1118" s="184"/>
      <c r="AMA1118" s="184"/>
      <c r="AMB1118" s="184"/>
      <c r="AMC1118" s="184"/>
      <c r="AMD1118" s="184"/>
      <c r="AME1118" s="184"/>
      <c r="AMF1118" s="184"/>
      <c r="AMG1118" s="184"/>
      <c r="AMH1118" s="184"/>
      <c r="AMI1118" s="184"/>
      <c r="AMJ1118" s="184"/>
    </row>
    <row r="1119" spans="1:1025" hidden="1">
      <c r="A1119" s="18"/>
      <c r="B111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54" t="s">
        <v>20</v>
      </c>
      <c r="D1119" s="54">
        <v>223</v>
      </c>
      <c r="E1119" s="49">
        <v>4</v>
      </c>
      <c r="F111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49">
        <f t="shared" ref="H1119:H1125" ca="1" si="119">ROUND(E1119*G1119,2)</f>
        <v>4.16</v>
      </c>
      <c r="I1119" s="101"/>
      <c r="J1119" s="107"/>
      <c r="K1119" s="18" t="str">
        <f t="shared" si="118"/>
        <v>SEDUC E 62</v>
      </c>
    </row>
    <row r="1120" spans="1:1025" hidden="1">
      <c r="A1120" s="18"/>
      <c r="B112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54" t="s">
        <v>20</v>
      </c>
      <c r="D1120" s="54">
        <v>2524</v>
      </c>
      <c r="E1120" s="49">
        <v>1</v>
      </c>
      <c r="F112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20" s="49">
        <f t="shared" ca="1" si="119"/>
        <v>83.1</v>
      </c>
      <c r="I1120" s="101"/>
      <c r="J1120" s="107"/>
      <c r="K1120" s="18" t="str">
        <f t="shared" si="118"/>
        <v>SEDUC E 62</v>
      </c>
    </row>
    <row r="1121" spans="1:11 1025:1025" ht="24" hidden="1">
      <c r="A1121" s="18"/>
      <c r="B112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171" t="s">
        <v>38</v>
      </c>
      <c r="D1121" s="54">
        <v>439</v>
      </c>
      <c r="E1121" s="49">
        <v>2</v>
      </c>
      <c r="F112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21" s="49">
        <f t="shared" ca="1" si="119"/>
        <v>20.2</v>
      </c>
      <c r="I1121" s="101"/>
      <c r="J1121" s="107"/>
      <c r="K1121" s="18" t="str">
        <f t="shared" si="118"/>
        <v>SEDUC E 62</v>
      </c>
    </row>
    <row r="1122" spans="1:11 1025:1025" hidden="1">
      <c r="A1122" s="18"/>
      <c r="B11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171" t="s">
        <v>38</v>
      </c>
      <c r="D1122" s="54">
        <v>7581</v>
      </c>
      <c r="E1122" s="49">
        <v>1</v>
      </c>
      <c r="F11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22" s="49">
        <f t="shared" ca="1" si="119"/>
        <v>2.99</v>
      </c>
      <c r="I1122" s="101"/>
      <c r="J1122" s="107"/>
      <c r="K1122" s="18" t="str">
        <f t="shared" si="118"/>
        <v>SEDUC E 62</v>
      </c>
    </row>
    <row r="1123" spans="1:11 1025:1025" hidden="1">
      <c r="A1123" s="18"/>
      <c r="B11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54" t="s">
        <v>14</v>
      </c>
      <c r="D1123" s="54">
        <v>90776</v>
      </c>
      <c r="E1123" s="49">
        <v>6</v>
      </c>
      <c r="F11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123" s="49">
        <f t="shared" ca="1" si="119"/>
        <v>132.9</v>
      </c>
      <c r="I1123" s="101"/>
      <c r="J1123" s="107"/>
      <c r="K1123" s="18" t="str">
        <f t="shared" si="118"/>
        <v>SEDUC E 62</v>
      </c>
    </row>
    <row r="1124" spans="1:11 1025:1025" hidden="1">
      <c r="A1124" s="18"/>
      <c r="B11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54" t="s">
        <v>14</v>
      </c>
      <c r="D1124" s="54">
        <v>88264</v>
      </c>
      <c r="E1124" s="49">
        <v>6</v>
      </c>
      <c r="F11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124" s="49">
        <f t="shared" ca="1" si="119"/>
        <v>107.64</v>
      </c>
      <c r="I1124" s="101"/>
      <c r="J1124" s="107"/>
      <c r="K1124" s="18" t="str">
        <f t="shared" si="118"/>
        <v>SEDUC E 62</v>
      </c>
    </row>
    <row r="1125" spans="1:11 1025:1025" hidden="1">
      <c r="A1125" s="18"/>
      <c r="B11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54" t="s">
        <v>14</v>
      </c>
      <c r="D1125" s="54">
        <v>88247</v>
      </c>
      <c r="E1125" s="49">
        <v>6</v>
      </c>
      <c r="F11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25" s="49">
        <f t="shared" ca="1" si="119"/>
        <v>84.06</v>
      </c>
      <c r="I1125" s="101"/>
      <c r="J1125" s="107"/>
      <c r="K1125" s="18" t="str">
        <f t="shared" si="118"/>
        <v>SEDUC E 62</v>
      </c>
    </row>
    <row r="1126" spans="1:11 1025:1025" hidden="1">
      <c r="A1126" s="205">
        <f ca="1">H1126</f>
        <v>435.05</v>
      </c>
      <c r="B1126" s="183" t="s">
        <v>15</v>
      </c>
      <c r="C1126" s="54"/>
      <c r="D1126" s="54"/>
      <c r="E1126" s="49"/>
      <c r="F1126" s="49"/>
      <c r="G1126" s="49"/>
      <c r="H1126" s="83">
        <f ca="1">SUM(H1119:H1125)</f>
        <v>435.05</v>
      </c>
      <c r="I1126" s="101" t="str">
        <f>A1117</f>
        <v>SEDUC E 62</v>
      </c>
      <c r="J1126" s="207">
        <f ca="1">H1126</f>
        <v>435.05</v>
      </c>
      <c r="K1126" s="18" t="str">
        <f t="shared" si="118"/>
        <v>SEDUC E 62</v>
      </c>
    </row>
    <row r="1127" spans="1:11 1025:1025" hidden="1">
      <c r="A1127" s="18"/>
      <c r="B1127" s="165"/>
      <c r="C1127" s="166"/>
      <c r="D1127" s="166"/>
      <c r="E1127" s="165"/>
      <c r="F1127" s="165"/>
      <c r="G1127" s="165"/>
      <c r="H1127" s="165"/>
      <c r="I1127" s="101"/>
      <c r="J1127" s="107"/>
      <c r="K1127" s="18" t="str">
        <f t="shared" si="118"/>
        <v>SEDUC E 62</v>
      </c>
    </row>
    <row r="1128" spans="1:11 1025:1025" ht="20.25" hidden="1">
      <c r="B1128" s="319" t="str">
        <f>A1129</f>
        <v>SEDUC E 63</v>
      </c>
      <c r="C1128" s="320"/>
      <c r="D1128" s="320"/>
      <c r="E1128" s="320"/>
      <c r="F1128" s="320"/>
      <c r="G1128" s="320"/>
      <c r="H1128" s="321"/>
      <c r="I1128" s="101"/>
      <c r="J1128" s="107"/>
      <c r="K1128" s="99" t="str">
        <f>B1128</f>
        <v>SEDUC E 63</v>
      </c>
      <c r="AMK1128" s="18"/>
    </row>
    <row r="1129" spans="1:11 1025:1025" hidden="1">
      <c r="A1129" s="18" t="s">
        <v>179</v>
      </c>
      <c r="B1129" s="181" t="s">
        <v>180</v>
      </c>
      <c r="C1129" s="175"/>
      <c r="D1129" s="175"/>
      <c r="E1129" s="206"/>
      <c r="F1129" s="182"/>
      <c r="G1129" s="85" t="s">
        <v>5</v>
      </c>
      <c r="H1129" s="39" t="s">
        <v>6</v>
      </c>
      <c r="I1129" s="101"/>
      <c r="J1129" s="107"/>
      <c r="K1129" s="18" t="str">
        <f t="shared" ref="K1129:K1147" si="120">K1128</f>
        <v>SEDUC E 63</v>
      </c>
    </row>
    <row r="1130" spans="1:11 1025:1025" hidden="1">
      <c r="A1130" s="18"/>
      <c r="B1130" s="41" t="s">
        <v>7</v>
      </c>
      <c r="C1130" s="42" t="s">
        <v>8</v>
      </c>
      <c r="D1130" s="92" t="s">
        <v>9</v>
      </c>
      <c r="E1130" s="109" t="s">
        <v>10</v>
      </c>
      <c r="F1130" s="92" t="s">
        <v>11</v>
      </c>
      <c r="G1130" s="204" t="s">
        <v>12</v>
      </c>
      <c r="H1130" s="109" t="s">
        <v>13</v>
      </c>
      <c r="I1130" s="101"/>
      <c r="J1130" s="107"/>
      <c r="K1130" s="18" t="str">
        <f t="shared" si="120"/>
        <v>SEDUC E 63</v>
      </c>
    </row>
    <row r="1131" spans="1:11 1025:1025" hidden="1">
      <c r="A1131" s="18"/>
      <c r="B11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54" t="s">
        <v>20</v>
      </c>
      <c r="D1131" s="54">
        <v>223</v>
      </c>
      <c r="E1131" s="49">
        <v>8</v>
      </c>
      <c r="F11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49">
        <f t="shared" ref="H1131:H1145" ca="1" si="121">ROUND(E1131*G1131,2)</f>
        <v>8.32</v>
      </c>
      <c r="I1131" s="101"/>
      <c r="J1131" s="107"/>
      <c r="K1131" s="18" t="str">
        <f t="shared" si="120"/>
        <v>SEDUC E 63</v>
      </c>
    </row>
    <row r="1132" spans="1:11 1025:1025" ht="24" hidden="1">
      <c r="A1132" s="18"/>
      <c r="B11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171" t="s">
        <v>38</v>
      </c>
      <c r="D1132" s="54">
        <v>996</v>
      </c>
      <c r="E1132" s="49">
        <v>5</v>
      </c>
      <c r="F11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23.03</v>
      </c>
      <c r="H1132" s="49">
        <f t="shared" ca="1" si="121"/>
        <v>115.15</v>
      </c>
      <c r="I1132" s="101"/>
      <c r="J1132" s="107"/>
      <c r="K1132" s="18" t="str">
        <f t="shared" si="120"/>
        <v>SEDUC E 63</v>
      </c>
    </row>
    <row r="1133" spans="1:11 1025:1025" hidden="1">
      <c r="A1133" s="18"/>
      <c r="B11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54" t="s">
        <v>20</v>
      </c>
      <c r="D1133" s="54">
        <v>3249</v>
      </c>
      <c r="E1133" s="49">
        <v>8</v>
      </c>
      <c r="F11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49">
        <f t="shared" ca="1" si="121"/>
        <v>855.6</v>
      </c>
      <c r="I1133" s="101"/>
      <c r="J1133" s="107"/>
      <c r="K1133" s="18" t="str">
        <f t="shared" si="120"/>
        <v>SEDUC E 63</v>
      </c>
    </row>
    <row r="1134" spans="1:11 1025:1025" hidden="1">
      <c r="A1134" s="18"/>
      <c r="B11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54" t="s">
        <v>20</v>
      </c>
      <c r="D1134" s="54">
        <v>2055</v>
      </c>
      <c r="E1134" s="49">
        <v>1</v>
      </c>
      <c r="F11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34" s="49">
        <f t="shared" ca="1" si="121"/>
        <v>123.07</v>
      </c>
      <c r="I1134" s="101"/>
      <c r="J1134" s="107"/>
      <c r="K1134" s="18" t="str">
        <f t="shared" si="120"/>
        <v>SEDUC E 63</v>
      </c>
    </row>
    <row r="1135" spans="1:11 1025:1025" hidden="1">
      <c r="A1135" s="18"/>
      <c r="B113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54" t="s">
        <v>20</v>
      </c>
      <c r="D1135" s="54">
        <v>9354</v>
      </c>
      <c r="E1135" s="49">
        <v>2</v>
      </c>
      <c r="F113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5" s="49">
        <f t="shared" ca="1" si="121"/>
        <v>14</v>
      </c>
      <c r="I1135" s="101"/>
      <c r="J1135" s="107"/>
      <c r="K1135" s="18" t="str">
        <f t="shared" si="120"/>
        <v>SEDUC E 63</v>
      </c>
    </row>
    <row r="1136" spans="1:11 1025:1025" hidden="1">
      <c r="A1136" s="18"/>
      <c r="B11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54" t="s">
        <v>20</v>
      </c>
      <c r="D1136" s="54">
        <v>10617</v>
      </c>
      <c r="E1136" s="49">
        <v>2</v>
      </c>
      <c r="F11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1136" s="49">
        <f t="shared" ca="1" si="121"/>
        <v>67.14</v>
      </c>
      <c r="I1136" s="101"/>
      <c r="J1136" s="107"/>
      <c r="K1136" s="18" t="str">
        <f t="shared" si="120"/>
        <v>SEDUC E 63</v>
      </c>
    </row>
    <row r="1137" spans="1:1025" ht="24" hidden="1">
      <c r="A1137" s="18"/>
      <c r="B113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54" t="s">
        <v>20</v>
      </c>
      <c r="D1137" s="54">
        <v>10614</v>
      </c>
      <c r="E1137" s="49">
        <v>2</v>
      </c>
      <c r="F113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137" s="49">
        <f t="shared" ca="1" si="121"/>
        <v>7.4</v>
      </c>
      <c r="I1137" s="101"/>
      <c r="J1137" s="107"/>
      <c r="K1137" s="18" t="str">
        <f t="shared" si="120"/>
        <v>SEDUC E 63</v>
      </c>
    </row>
    <row r="1138" spans="1:1025" ht="24" hidden="1">
      <c r="A1138" s="18"/>
      <c r="B11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54" t="s">
        <v>20</v>
      </c>
      <c r="D1138" s="54">
        <v>9720</v>
      </c>
      <c r="E1138" s="49">
        <v>5</v>
      </c>
      <c r="F11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38" s="49">
        <f t="shared" ca="1" si="121"/>
        <v>199.95</v>
      </c>
      <c r="I1138" s="101"/>
      <c r="J1138" s="107"/>
      <c r="K1138" s="18" t="str">
        <f t="shared" si="120"/>
        <v>SEDUC E 63</v>
      </c>
    </row>
    <row r="1139" spans="1:1025" hidden="1">
      <c r="A1139" s="18"/>
      <c r="B11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54" t="s">
        <v>42</v>
      </c>
      <c r="D1139" s="54">
        <v>12</v>
      </c>
      <c r="E1139" s="49">
        <v>1</v>
      </c>
      <c r="F11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49">
        <f t="shared" ca="1" si="121"/>
        <v>47.5</v>
      </c>
      <c r="I1139" s="101"/>
      <c r="J1139" s="107"/>
      <c r="K1139" s="18" t="str">
        <f t="shared" si="120"/>
        <v>SEDUC E 63</v>
      </c>
    </row>
    <row r="1140" spans="1:1025" ht="24" hidden="1">
      <c r="A1140" s="18"/>
      <c r="B11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171" t="s">
        <v>38</v>
      </c>
      <c r="D1140" s="54">
        <v>3378</v>
      </c>
      <c r="E1140" s="49">
        <v>5</v>
      </c>
      <c r="F11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40" s="49">
        <f t="shared" ca="1" si="121"/>
        <v>359.6</v>
      </c>
      <c r="I1140" s="101"/>
      <c r="J1140" s="107"/>
      <c r="K1140" s="18" t="str">
        <f t="shared" si="120"/>
        <v>SEDUC E 63</v>
      </c>
    </row>
    <row r="1141" spans="1:1025" ht="24" hidden="1">
      <c r="A1141" s="18"/>
      <c r="B11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171" t="s">
        <v>38</v>
      </c>
      <c r="D1141" s="54">
        <v>432</v>
      </c>
      <c r="E1141" s="49">
        <v>4</v>
      </c>
      <c r="F11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8.7899999999999991</v>
      </c>
      <c r="H1141" s="49">
        <f t="shared" ca="1" si="121"/>
        <v>35.159999999999997</v>
      </c>
      <c r="I1141" s="101"/>
      <c r="J1141" s="107"/>
      <c r="K1141" s="18" t="str">
        <f t="shared" si="120"/>
        <v>SEDUC E 63</v>
      </c>
    </row>
    <row r="1142" spans="1:1025" ht="24" hidden="1">
      <c r="A1142" s="18"/>
      <c r="B11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171" t="s">
        <v>38</v>
      </c>
      <c r="D1142" s="54">
        <v>4276</v>
      </c>
      <c r="E1142" s="49">
        <v>1</v>
      </c>
      <c r="F11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42" s="49">
        <f t="shared" ca="1" si="121"/>
        <v>279.18</v>
      </c>
      <c r="I1142" s="101"/>
      <c r="J1142" s="107"/>
      <c r="K1142" s="18" t="str">
        <f t="shared" si="120"/>
        <v>SEDUC E 63</v>
      </c>
    </row>
    <row r="1143" spans="1:1025" hidden="1">
      <c r="A1143" s="18"/>
      <c r="B11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54" t="s">
        <v>14</v>
      </c>
      <c r="D1143" s="54">
        <v>90776</v>
      </c>
      <c r="E1143" s="49">
        <v>6</v>
      </c>
      <c r="F11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143" s="49">
        <f t="shared" ca="1" si="121"/>
        <v>132.9</v>
      </c>
      <c r="I1143" s="101"/>
      <c r="J1143" s="107"/>
      <c r="K1143" s="18" t="str">
        <f t="shared" si="120"/>
        <v>SEDUC E 63</v>
      </c>
    </row>
    <row r="1144" spans="1:1025" hidden="1">
      <c r="A1144" s="18"/>
      <c r="B11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54" t="s">
        <v>14</v>
      </c>
      <c r="D1144" s="54">
        <v>88264</v>
      </c>
      <c r="E1144" s="49">
        <v>6</v>
      </c>
      <c r="F11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144" s="49">
        <f t="shared" ca="1" si="121"/>
        <v>107.64</v>
      </c>
      <c r="I1144" s="101"/>
      <c r="J1144" s="107"/>
      <c r="K1144" s="18" t="str">
        <f t="shared" si="120"/>
        <v>SEDUC E 63</v>
      </c>
    </row>
    <row r="1145" spans="1:1025" hidden="1">
      <c r="A1145" s="18"/>
      <c r="B11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54" t="s">
        <v>14</v>
      </c>
      <c r="D1145" s="54">
        <v>88247</v>
      </c>
      <c r="E1145" s="49">
        <v>6</v>
      </c>
      <c r="F11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45" s="49">
        <f t="shared" ca="1" si="121"/>
        <v>84.06</v>
      </c>
      <c r="I1145" s="101"/>
      <c r="J1145" s="107"/>
      <c r="K1145" s="18" t="str">
        <f t="shared" si="120"/>
        <v>SEDUC E 63</v>
      </c>
    </row>
    <row r="1146" spans="1:1025" hidden="1">
      <c r="A1146" s="205">
        <f ca="1">H1146</f>
        <v>2436.6700000000005</v>
      </c>
      <c r="B1146" s="183" t="s">
        <v>15</v>
      </c>
      <c r="C1146" s="54"/>
      <c r="D1146" s="54"/>
      <c r="E1146" s="49"/>
      <c r="F1146" s="49"/>
      <c r="G1146" s="49"/>
      <c r="H1146" s="83">
        <f ca="1">SUM(H1131:H1145)</f>
        <v>2436.6700000000005</v>
      </c>
      <c r="I1146" s="101" t="str">
        <f>A1129</f>
        <v>SEDUC E 63</v>
      </c>
      <c r="J1146" s="207">
        <f ca="1">H1146</f>
        <v>2436.6700000000005</v>
      </c>
      <c r="K1146" s="18" t="str">
        <f t="shared" si="120"/>
        <v>SEDUC E 63</v>
      </c>
    </row>
    <row r="1147" spans="1:1025" hidden="1">
      <c r="A1147" s="18"/>
      <c r="B1147" s="165"/>
      <c r="C1147" s="166"/>
      <c r="D1147" s="166"/>
      <c r="E1147" s="165"/>
      <c r="F1147" s="165"/>
      <c r="G1147" s="165"/>
      <c r="H1147" s="165"/>
      <c r="I1147" s="101"/>
      <c r="J1147" s="107"/>
      <c r="K1147" s="18" t="str">
        <f t="shared" si="120"/>
        <v>SEDUC E 63</v>
      </c>
    </row>
    <row r="1148" spans="1:1025" ht="20.25" hidden="1">
      <c r="B1148" s="319" t="str">
        <f>A1149</f>
        <v>SEDUC E 64</v>
      </c>
      <c r="C1148" s="320"/>
      <c r="D1148" s="320"/>
      <c r="E1148" s="320"/>
      <c r="F1148" s="320"/>
      <c r="G1148" s="320"/>
      <c r="H1148" s="321"/>
      <c r="I1148" s="101"/>
      <c r="J1148" s="107"/>
      <c r="K1148" s="99" t="str">
        <f>B1148</f>
        <v>SEDUC E 64</v>
      </c>
      <c r="AMK1148" s="18"/>
    </row>
    <row r="1149" spans="1:1025" hidden="1">
      <c r="A1149" s="18" t="s">
        <v>181</v>
      </c>
      <c r="B1149" s="328" t="s">
        <v>182</v>
      </c>
      <c r="C1149" s="329"/>
      <c r="D1149" s="329"/>
      <c r="E1149" s="329"/>
      <c r="F1149" s="330"/>
      <c r="G1149" s="85" t="s">
        <v>5</v>
      </c>
      <c r="H1149" s="39" t="s">
        <v>6</v>
      </c>
      <c r="I1149" s="101"/>
      <c r="J1149" s="107"/>
      <c r="K1149" s="18" t="str">
        <f t="shared" ref="K1149:K1170" si="122">K1148</f>
        <v>SEDUC E 64</v>
      </c>
    </row>
    <row r="1150" spans="1:1025" s="23" customFormat="1" hidden="1">
      <c r="A1150" s="184"/>
      <c r="B1150" s="42" t="s">
        <v>7</v>
      </c>
      <c r="C1150" s="42" t="s">
        <v>8</v>
      </c>
      <c r="D1150" s="92" t="s">
        <v>9</v>
      </c>
      <c r="E1150" s="42" t="s">
        <v>10</v>
      </c>
      <c r="F1150" s="42" t="s">
        <v>11</v>
      </c>
      <c r="G1150" s="86" t="s">
        <v>12</v>
      </c>
      <c r="H1150" s="42" t="s">
        <v>13</v>
      </c>
      <c r="I1150" s="185"/>
      <c r="J1150" s="186"/>
      <c r="K1150" s="18" t="str">
        <f t="shared" si="122"/>
        <v>SEDUC E 64</v>
      </c>
      <c r="L1150" s="184"/>
      <c r="M1150" s="184"/>
      <c r="N1150" s="184"/>
      <c r="O1150" s="184"/>
      <c r="P1150" s="184"/>
      <c r="Q1150" s="184"/>
      <c r="R1150" s="184"/>
      <c r="S1150" s="184"/>
      <c r="T1150" s="184"/>
      <c r="U1150" s="184"/>
      <c r="V1150" s="184"/>
      <c r="W1150" s="184"/>
      <c r="X1150" s="184"/>
      <c r="Y1150" s="184"/>
      <c r="Z1150" s="184"/>
      <c r="AA1150" s="184"/>
      <c r="AB1150" s="184"/>
      <c r="AC1150" s="184"/>
      <c r="AD1150" s="184"/>
      <c r="AE1150" s="184"/>
      <c r="AF1150" s="184"/>
      <c r="AG1150" s="184"/>
      <c r="AH1150" s="184"/>
      <c r="AI1150" s="184"/>
      <c r="AJ1150" s="184"/>
      <c r="AK1150" s="184"/>
      <c r="AL1150" s="184"/>
      <c r="AM1150" s="184"/>
      <c r="AN1150" s="184"/>
      <c r="AO1150" s="184"/>
      <c r="AP1150" s="184"/>
      <c r="AQ1150" s="184"/>
      <c r="AR1150" s="184"/>
      <c r="AS1150" s="184"/>
      <c r="AT1150" s="184"/>
      <c r="AU1150" s="184"/>
      <c r="AV1150" s="184"/>
      <c r="AW1150" s="184"/>
      <c r="AX1150" s="184"/>
      <c r="AY1150" s="184"/>
      <c r="AZ1150" s="184"/>
      <c r="BA1150" s="184"/>
      <c r="BB1150" s="184"/>
      <c r="BC1150" s="184"/>
      <c r="BD1150" s="184"/>
      <c r="BE1150" s="184"/>
      <c r="BF1150" s="184"/>
      <c r="BG1150" s="184"/>
      <c r="BH1150" s="184"/>
      <c r="BI1150" s="184"/>
      <c r="BJ1150" s="184"/>
      <c r="BK1150" s="184"/>
      <c r="BL1150" s="184"/>
      <c r="BM1150" s="184"/>
      <c r="BN1150" s="184"/>
      <c r="BO1150" s="184"/>
      <c r="BP1150" s="184"/>
      <c r="BQ1150" s="184"/>
      <c r="BR1150" s="184"/>
      <c r="BS1150" s="184"/>
      <c r="BT1150" s="184"/>
      <c r="BU1150" s="184"/>
      <c r="BV1150" s="184"/>
      <c r="BW1150" s="184"/>
      <c r="BX1150" s="184"/>
      <c r="BY1150" s="184"/>
      <c r="BZ1150" s="184"/>
      <c r="CA1150" s="184"/>
      <c r="CB1150" s="184"/>
      <c r="CC1150" s="184"/>
      <c r="CD1150" s="184"/>
      <c r="CE1150" s="184"/>
      <c r="CF1150" s="184"/>
      <c r="CG1150" s="184"/>
      <c r="CH1150" s="184"/>
      <c r="CI1150" s="184"/>
      <c r="CJ1150" s="184"/>
      <c r="CK1150" s="184"/>
      <c r="CL1150" s="184"/>
      <c r="CM1150" s="184"/>
      <c r="CN1150" s="184"/>
      <c r="CO1150" s="184"/>
      <c r="CP1150" s="184"/>
      <c r="CQ1150" s="184"/>
      <c r="CR1150" s="184"/>
      <c r="CS1150" s="184"/>
      <c r="CT1150" s="184"/>
      <c r="CU1150" s="184"/>
      <c r="CV1150" s="184"/>
      <c r="CW1150" s="184"/>
      <c r="CX1150" s="184"/>
      <c r="CY1150" s="184"/>
      <c r="CZ1150" s="184"/>
      <c r="DA1150" s="184"/>
      <c r="DB1150" s="184"/>
      <c r="DC1150" s="184"/>
      <c r="DD1150" s="184"/>
      <c r="DE1150" s="184"/>
      <c r="DF1150" s="184"/>
      <c r="DG1150" s="184"/>
      <c r="DH1150" s="184"/>
      <c r="DI1150" s="184"/>
      <c r="DJ1150" s="184"/>
      <c r="DK1150" s="184"/>
      <c r="DL1150" s="184"/>
      <c r="DM1150" s="184"/>
      <c r="DN1150" s="184"/>
      <c r="DO1150" s="184"/>
      <c r="DP1150" s="184"/>
      <c r="DQ1150" s="184"/>
      <c r="DR1150" s="184"/>
      <c r="DS1150" s="184"/>
      <c r="DT1150" s="184"/>
      <c r="DU1150" s="184"/>
      <c r="DV1150" s="184"/>
      <c r="DW1150" s="184"/>
      <c r="DX1150" s="184"/>
      <c r="DY1150" s="184"/>
      <c r="DZ1150" s="184"/>
      <c r="EA1150" s="184"/>
      <c r="EB1150" s="184"/>
      <c r="EC1150" s="184"/>
      <c r="ED1150" s="184"/>
      <c r="EE1150" s="184"/>
      <c r="EF1150" s="184"/>
      <c r="EG1150" s="184"/>
      <c r="EH1150" s="184"/>
      <c r="EI1150" s="184"/>
      <c r="EJ1150" s="184"/>
      <c r="EK1150" s="184"/>
      <c r="EL1150" s="184"/>
      <c r="EM1150" s="184"/>
      <c r="EN1150" s="184"/>
      <c r="EO1150" s="184"/>
      <c r="EP1150" s="184"/>
      <c r="EQ1150" s="184"/>
      <c r="ER1150" s="184"/>
      <c r="ES1150" s="184"/>
      <c r="ET1150" s="184"/>
      <c r="EU1150" s="184"/>
      <c r="EV1150" s="184"/>
      <c r="EW1150" s="184"/>
      <c r="EX1150" s="184"/>
      <c r="EY1150" s="184"/>
      <c r="EZ1150" s="184"/>
      <c r="FA1150" s="184"/>
      <c r="FB1150" s="184"/>
      <c r="FC1150" s="184"/>
      <c r="FD1150" s="184"/>
      <c r="FE1150" s="184"/>
      <c r="FF1150" s="184"/>
      <c r="FG1150" s="184"/>
      <c r="FH1150" s="184"/>
      <c r="FI1150" s="184"/>
      <c r="FJ1150" s="184"/>
      <c r="FK1150" s="184"/>
      <c r="FL1150" s="184"/>
      <c r="FM1150" s="184"/>
      <c r="FN1150" s="184"/>
      <c r="FO1150" s="184"/>
      <c r="FP1150" s="184"/>
      <c r="FQ1150" s="184"/>
      <c r="FR1150" s="184"/>
      <c r="FS1150" s="184"/>
      <c r="FT1150" s="184"/>
      <c r="FU1150" s="184"/>
      <c r="FV1150" s="184"/>
      <c r="FW1150" s="184"/>
      <c r="FX1150" s="184"/>
      <c r="FY1150" s="184"/>
      <c r="FZ1150" s="184"/>
      <c r="GA1150" s="184"/>
      <c r="GB1150" s="184"/>
      <c r="GC1150" s="184"/>
      <c r="GD1150" s="184"/>
      <c r="GE1150" s="184"/>
      <c r="GF1150" s="184"/>
      <c r="GG1150" s="184"/>
      <c r="GH1150" s="184"/>
      <c r="GI1150" s="184"/>
      <c r="GJ1150" s="184"/>
      <c r="GK1150" s="184"/>
      <c r="GL1150" s="184"/>
      <c r="GM1150" s="184"/>
      <c r="GN1150" s="184"/>
      <c r="GO1150" s="184"/>
      <c r="GP1150" s="184"/>
      <c r="GQ1150" s="184"/>
      <c r="GR1150" s="184"/>
      <c r="GS1150" s="184"/>
      <c r="GT1150" s="184"/>
      <c r="GU1150" s="184"/>
      <c r="GV1150" s="184"/>
      <c r="GW1150" s="184"/>
      <c r="GX1150" s="184"/>
      <c r="GY1150" s="184"/>
      <c r="GZ1150" s="184"/>
      <c r="HA1150" s="184"/>
      <c r="HB1150" s="184"/>
      <c r="HC1150" s="184"/>
      <c r="HD1150" s="184"/>
      <c r="HE1150" s="184"/>
      <c r="HF1150" s="184"/>
      <c r="HG1150" s="184"/>
      <c r="HH1150" s="184"/>
      <c r="HI1150" s="184"/>
      <c r="HJ1150" s="184"/>
      <c r="HK1150" s="184"/>
      <c r="HL1150" s="184"/>
      <c r="HM1150" s="184"/>
      <c r="HN1150" s="184"/>
      <c r="HO1150" s="184"/>
      <c r="HP1150" s="184"/>
      <c r="HQ1150" s="184"/>
      <c r="HR1150" s="184"/>
      <c r="HS1150" s="184"/>
      <c r="HT1150" s="184"/>
      <c r="HU1150" s="184"/>
      <c r="HV1150" s="184"/>
      <c r="HW1150" s="184"/>
      <c r="HX1150" s="184"/>
      <c r="HY1150" s="184"/>
      <c r="HZ1150" s="184"/>
      <c r="IA1150" s="184"/>
      <c r="IB1150" s="184"/>
      <c r="IC1150" s="184"/>
      <c r="ID1150" s="184"/>
      <c r="IE1150" s="184"/>
      <c r="IF1150" s="184"/>
      <c r="IG1150" s="184"/>
      <c r="IH1150" s="184"/>
      <c r="II1150" s="184"/>
      <c r="IJ1150" s="184"/>
      <c r="IK1150" s="184"/>
      <c r="IL1150" s="184"/>
      <c r="IM1150" s="184"/>
      <c r="IN1150" s="184"/>
      <c r="IO1150" s="184"/>
      <c r="IP1150" s="184"/>
      <c r="IQ1150" s="184"/>
      <c r="IR1150" s="184"/>
      <c r="IS1150" s="184"/>
      <c r="IT1150" s="184"/>
      <c r="IU1150" s="184"/>
      <c r="IV1150" s="184"/>
      <c r="IW1150" s="184"/>
      <c r="IX1150" s="184"/>
      <c r="IY1150" s="184"/>
      <c r="IZ1150" s="184"/>
      <c r="JA1150" s="184"/>
      <c r="JB1150" s="184"/>
      <c r="JC1150" s="184"/>
      <c r="JD1150" s="184"/>
      <c r="JE1150" s="184"/>
      <c r="JF1150" s="184"/>
      <c r="JG1150" s="184"/>
      <c r="JH1150" s="184"/>
      <c r="JI1150" s="184"/>
      <c r="JJ1150" s="184"/>
      <c r="JK1150" s="184"/>
      <c r="JL1150" s="184"/>
      <c r="JM1150" s="184"/>
      <c r="JN1150" s="184"/>
      <c r="JO1150" s="184"/>
      <c r="JP1150" s="184"/>
      <c r="JQ1150" s="184"/>
      <c r="JR1150" s="184"/>
      <c r="JS1150" s="184"/>
      <c r="JT1150" s="184"/>
      <c r="JU1150" s="184"/>
      <c r="JV1150" s="184"/>
      <c r="JW1150" s="184"/>
      <c r="JX1150" s="184"/>
      <c r="JY1150" s="184"/>
      <c r="JZ1150" s="184"/>
      <c r="KA1150" s="184"/>
      <c r="KB1150" s="184"/>
      <c r="KC1150" s="184"/>
      <c r="KD1150" s="184"/>
      <c r="KE1150" s="184"/>
      <c r="KF1150" s="184"/>
      <c r="KG1150" s="184"/>
      <c r="KH1150" s="184"/>
      <c r="KI1150" s="184"/>
      <c r="KJ1150" s="184"/>
      <c r="KK1150" s="184"/>
      <c r="KL1150" s="184"/>
      <c r="KM1150" s="184"/>
      <c r="KN1150" s="184"/>
      <c r="KO1150" s="184"/>
      <c r="KP1150" s="184"/>
      <c r="KQ1150" s="184"/>
      <c r="KR1150" s="184"/>
      <c r="KS1150" s="184"/>
      <c r="KT1150" s="184"/>
      <c r="KU1150" s="184"/>
      <c r="KV1150" s="184"/>
      <c r="KW1150" s="184"/>
      <c r="KX1150" s="184"/>
      <c r="KY1150" s="184"/>
      <c r="KZ1150" s="184"/>
      <c r="LA1150" s="184"/>
      <c r="LB1150" s="184"/>
      <c r="LC1150" s="184"/>
      <c r="LD1150" s="184"/>
      <c r="LE1150" s="184"/>
      <c r="LF1150" s="184"/>
      <c r="LG1150" s="184"/>
      <c r="LH1150" s="184"/>
      <c r="LI1150" s="184"/>
      <c r="LJ1150" s="184"/>
      <c r="LK1150" s="184"/>
      <c r="LL1150" s="184"/>
      <c r="LM1150" s="184"/>
      <c r="LN1150" s="184"/>
      <c r="LO1150" s="184"/>
      <c r="LP1150" s="184"/>
      <c r="LQ1150" s="184"/>
      <c r="LR1150" s="184"/>
      <c r="LS1150" s="184"/>
      <c r="LT1150" s="184"/>
      <c r="LU1150" s="184"/>
      <c r="LV1150" s="184"/>
      <c r="LW1150" s="184"/>
      <c r="LX1150" s="184"/>
      <c r="LY1150" s="184"/>
      <c r="LZ1150" s="184"/>
      <c r="MA1150" s="184"/>
      <c r="MB1150" s="184"/>
      <c r="MC1150" s="184"/>
      <c r="MD1150" s="184"/>
      <c r="ME1150" s="184"/>
      <c r="MF1150" s="184"/>
      <c r="MG1150" s="184"/>
      <c r="MH1150" s="184"/>
      <c r="MI1150" s="184"/>
      <c r="MJ1150" s="184"/>
      <c r="MK1150" s="184"/>
      <c r="ML1150" s="184"/>
      <c r="MM1150" s="184"/>
      <c r="MN1150" s="184"/>
      <c r="MO1150" s="184"/>
      <c r="MP1150" s="184"/>
      <c r="MQ1150" s="184"/>
      <c r="MR1150" s="184"/>
      <c r="MS1150" s="184"/>
      <c r="MT1150" s="184"/>
      <c r="MU1150" s="184"/>
      <c r="MV1150" s="184"/>
      <c r="MW1150" s="184"/>
      <c r="MX1150" s="184"/>
      <c r="MY1150" s="184"/>
      <c r="MZ1150" s="184"/>
      <c r="NA1150" s="184"/>
      <c r="NB1150" s="184"/>
      <c r="NC1150" s="184"/>
      <c r="ND1150" s="184"/>
      <c r="NE1150" s="184"/>
      <c r="NF1150" s="184"/>
      <c r="NG1150" s="184"/>
      <c r="NH1150" s="184"/>
      <c r="NI1150" s="184"/>
      <c r="NJ1150" s="184"/>
      <c r="NK1150" s="184"/>
      <c r="NL1150" s="184"/>
      <c r="NM1150" s="184"/>
      <c r="NN1150" s="184"/>
      <c r="NO1150" s="184"/>
      <c r="NP1150" s="184"/>
      <c r="NQ1150" s="184"/>
      <c r="NR1150" s="184"/>
      <c r="NS1150" s="184"/>
      <c r="NT1150" s="184"/>
      <c r="NU1150" s="184"/>
      <c r="NV1150" s="184"/>
      <c r="NW1150" s="184"/>
      <c r="NX1150" s="184"/>
      <c r="NY1150" s="184"/>
      <c r="NZ1150" s="184"/>
      <c r="OA1150" s="184"/>
      <c r="OB1150" s="184"/>
      <c r="OC1150" s="184"/>
      <c r="OD1150" s="184"/>
      <c r="OE1150" s="184"/>
      <c r="OF1150" s="184"/>
      <c r="OG1150" s="184"/>
      <c r="OH1150" s="184"/>
      <c r="OI1150" s="184"/>
      <c r="OJ1150" s="184"/>
      <c r="OK1150" s="184"/>
      <c r="OL1150" s="184"/>
      <c r="OM1150" s="184"/>
      <c r="ON1150" s="184"/>
      <c r="OO1150" s="184"/>
      <c r="OP1150" s="184"/>
      <c r="OQ1150" s="184"/>
      <c r="OR1150" s="184"/>
      <c r="OS1150" s="184"/>
      <c r="OT1150" s="184"/>
      <c r="OU1150" s="184"/>
      <c r="OV1150" s="184"/>
      <c r="OW1150" s="184"/>
      <c r="OX1150" s="184"/>
      <c r="OY1150" s="184"/>
      <c r="OZ1150" s="184"/>
      <c r="PA1150" s="184"/>
      <c r="PB1150" s="184"/>
      <c r="PC1150" s="184"/>
      <c r="PD1150" s="184"/>
      <c r="PE1150" s="184"/>
      <c r="PF1150" s="184"/>
      <c r="PG1150" s="184"/>
      <c r="PH1150" s="184"/>
      <c r="PI1150" s="184"/>
      <c r="PJ1150" s="184"/>
      <c r="PK1150" s="184"/>
      <c r="PL1150" s="184"/>
      <c r="PM1150" s="184"/>
      <c r="PN1150" s="184"/>
      <c r="PO1150" s="184"/>
      <c r="PP1150" s="184"/>
      <c r="PQ1150" s="184"/>
      <c r="PR1150" s="184"/>
      <c r="PS1150" s="184"/>
      <c r="PT1150" s="184"/>
      <c r="PU1150" s="184"/>
      <c r="PV1150" s="184"/>
      <c r="PW1150" s="184"/>
      <c r="PX1150" s="184"/>
      <c r="PY1150" s="184"/>
      <c r="PZ1150" s="184"/>
      <c r="QA1150" s="184"/>
      <c r="QB1150" s="184"/>
      <c r="QC1150" s="184"/>
      <c r="QD1150" s="184"/>
      <c r="QE1150" s="184"/>
      <c r="QF1150" s="184"/>
      <c r="QG1150" s="184"/>
      <c r="QH1150" s="184"/>
      <c r="QI1150" s="184"/>
      <c r="QJ1150" s="184"/>
      <c r="QK1150" s="184"/>
      <c r="QL1150" s="184"/>
      <c r="QM1150" s="184"/>
      <c r="QN1150" s="184"/>
      <c r="QO1150" s="184"/>
      <c r="QP1150" s="184"/>
      <c r="QQ1150" s="184"/>
      <c r="QR1150" s="184"/>
      <c r="QS1150" s="184"/>
      <c r="QT1150" s="184"/>
      <c r="QU1150" s="184"/>
      <c r="QV1150" s="184"/>
      <c r="QW1150" s="184"/>
      <c r="QX1150" s="184"/>
      <c r="QY1150" s="184"/>
      <c r="QZ1150" s="184"/>
      <c r="RA1150" s="184"/>
      <c r="RB1150" s="184"/>
      <c r="RC1150" s="184"/>
      <c r="RD1150" s="184"/>
      <c r="RE1150" s="184"/>
      <c r="RF1150" s="184"/>
      <c r="RG1150" s="184"/>
      <c r="RH1150" s="184"/>
      <c r="RI1150" s="184"/>
      <c r="RJ1150" s="184"/>
      <c r="RK1150" s="184"/>
      <c r="RL1150" s="184"/>
      <c r="RM1150" s="184"/>
      <c r="RN1150" s="184"/>
      <c r="RO1150" s="184"/>
      <c r="RP1150" s="184"/>
      <c r="RQ1150" s="184"/>
      <c r="RR1150" s="184"/>
      <c r="RS1150" s="184"/>
      <c r="RT1150" s="184"/>
      <c r="RU1150" s="184"/>
      <c r="RV1150" s="184"/>
      <c r="RW1150" s="184"/>
      <c r="RX1150" s="184"/>
      <c r="RY1150" s="184"/>
      <c r="RZ1150" s="184"/>
      <c r="SA1150" s="184"/>
      <c r="SB1150" s="184"/>
      <c r="SC1150" s="184"/>
      <c r="SD1150" s="184"/>
      <c r="SE1150" s="184"/>
      <c r="SF1150" s="184"/>
      <c r="SG1150" s="184"/>
      <c r="SH1150" s="184"/>
      <c r="SI1150" s="184"/>
      <c r="SJ1150" s="184"/>
      <c r="SK1150" s="184"/>
      <c r="SL1150" s="184"/>
      <c r="SM1150" s="184"/>
      <c r="SN1150" s="184"/>
      <c r="SO1150" s="184"/>
      <c r="SP1150" s="184"/>
      <c r="SQ1150" s="184"/>
      <c r="SR1150" s="184"/>
      <c r="SS1150" s="184"/>
      <c r="ST1150" s="184"/>
      <c r="SU1150" s="184"/>
      <c r="SV1150" s="184"/>
      <c r="SW1150" s="184"/>
      <c r="SX1150" s="184"/>
      <c r="SY1150" s="184"/>
      <c r="SZ1150" s="184"/>
      <c r="TA1150" s="184"/>
      <c r="TB1150" s="184"/>
      <c r="TC1150" s="184"/>
      <c r="TD1150" s="184"/>
      <c r="TE1150" s="184"/>
      <c r="TF1150" s="184"/>
      <c r="TG1150" s="184"/>
      <c r="TH1150" s="184"/>
      <c r="TI1150" s="184"/>
      <c r="TJ1150" s="184"/>
      <c r="TK1150" s="184"/>
      <c r="TL1150" s="184"/>
      <c r="TM1150" s="184"/>
      <c r="TN1150" s="184"/>
      <c r="TO1150" s="184"/>
      <c r="TP1150" s="184"/>
      <c r="TQ1150" s="184"/>
      <c r="TR1150" s="184"/>
      <c r="TS1150" s="184"/>
      <c r="TT1150" s="184"/>
      <c r="TU1150" s="184"/>
      <c r="TV1150" s="184"/>
      <c r="TW1150" s="184"/>
      <c r="TX1150" s="184"/>
      <c r="TY1150" s="184"/>
      <c r="TZ1150" s="184"/>
      <c r="UA1150" s="184"/>
      <c r="UB1150" s="184"/>
      <c r="UC1150" s="184"/>
      <c r="UD1150" s="184"/>
      <c r="UE1150" s="184"/>
      <c r="UF1150" s="184"/>
      <c r="UG1150" s="184"/>
      <c r="UH1150" s="184"/>
      <c r="UI1150" s="184"/>
      <c r="UJ1150" s="184"/>
      <c r="UK1150" s="184"/>
      <c r="UL1150" s="184"/>
      <c r="UM1150" s="184"/>
      <c r="UN1150" s="184"/>
      <c r="UO1150" s="184"/>
      <c r="UP1150" s="184"/>
      <c r="UQ1150" s="184"/>
      <c r="UR1150" s="184"/>
      <c r="US1150" s="184"/>
      <c r="UT1150" s="184"/>
      <c r="UU1150" s="184"/>
      <c r="UV1150" s="184"/>
      <c r="UW1150" s="184"/>
      <c r="UX1150" s="184"/>
      <c r="UY1150" s="184"/>
      <c r="UZ1150" s="184"/>
      <c r="VA1150" s="184"/>
      <c r="VB1150" s="184"/>
      <c r="VC1150" s="184"/>
      <c r="VD1150" s="184"/>
      <c r="VE1150" s="184"/>
      <c r="VF1150" s="184"/>
      <c r="VG1150" s="184"/>
      <c r="VH1150" s="184"/>
      <c r="VI1150" s="184"/>
      <c r="VJ1150" s="184"/>
      <c r="VK1150" s="184"/>
      <c r="VL1150" s="184"/>
      <c r="VM1150" s="184"/>
      <c r="VN1150" s="184"/>
      <c r="VO1150" s="184"/>
      <c r="VP1150" s="184"/>
      <c r="VQ1150" s="184"/>
      <c r="VR1150" s="184"/>
      <c r="VS1150" s="184"/>
      <c r="VT1150" s="184"/>
      <c r="VU1150" s="184"/>
      <c r="VV1150" s="184"/>
      <c r="VW1150" s="184"/>
      <c r="VX1150" s="184"/>
      <c r="VY1150" s="184"/>
      <c r="VZ1150" s="184"/>
      <c r="WA1150" s="184"/>
      <c r="WB1150" s="184"/>
      <c r="WC1150" s="184"/>
      <c r="WD1150" s="184"/>
      <c r="WE1150" s="184"/>
      <c r="WF1150" s="184"/>
      <c r="WG1150" s="184"/>
      <c r="WH1150" s="184"/>
      <c r="WI1150" s="184"/>
      <c r="WJ1150" s="184"/>
      <c r="WK1150" s="184"/>
      <c r="WL1150" s="184"/>
      <c r="WM1150" s="184"/>
      <c r="WN1150" s="184"/>
      <c r="WO1150" s="184"/>
      <c r="WP1150" s="184"/>
      <c r="WQ1150" s="184"/>
      <c r="WR1150" s="184"/>
      <c r="WS1150" s="184"/>
      <c r="WT1150" s="184"/>
      <c r="WU1150" s="184"/>
      <c r="WV1150" s="184"/>
      <c r="WW1150" s="184"/>
      <c r="WX1150" s="184"/>
      <c r="WY1150" s="184"/>
      <c r="WZ1150" s="184"/>
      <c r="XA1150" s="184"/>
      <c r="XB1150" s="184"/>
      <c r="XC1150" s="184"/>
      <c r="XD1150" s="184"/>
      <c r="XE1150" s="184"/>
      <c r="XF1150" s="184"/>
      <c r="XG1150" s="184"/>
      <c r="XH1150" s="184"/>
      <c r="XI1150" s="184"/>
      <c r="XJ1150" s="184"/>
      <c r="XK1150" s="184"/>
      <c r="XL1150" s="184"/>
      <c r="XM1150" s="184"/>
      <c r="XN1150" s="184"/>
      <c r="XO1150" s="184"/>
      <c r="XP1150" s="184"/>
      <c r="XQ1150" s="184"/>
      <c r="XR1150" s="184"/>
      <c r="XS1150" s="184"/>
      <c r="XT1150" s="184"/>
      <c r="XU1150" s="184"/>
      <c r="XV1150" s="184"/>
      <c r="XW1150" s="184"/>
      <c r="XX1150" s="184"/>
      <c r="XY1150" s="184"/>
      <c r="XZ1150" s="184"/>
      <c r="YA1150" s="184"/>
      <c r="YB1150" s="184"/>
      <c r="YC1150" s="184"/>
      <c r="YD1150" s="184"/>
      <c r="YE1150" s="184"/>
      <c r="YF1150" s="184"/>
      <c r="YG1150" s="184"/>
      <c r="YH1150" s="184"/>
      <c r="YI1150" s="184"/>
      <c r="YJ1150" s="184"/>
      <c r="YK1150" s="184"/>
      <c r="YL1150" s="184"/>
      <c r="YM1150" s="184"/>
      <c r="YN1150" s="184"/>
      <c r="YO1150" s="184"/>
      <c r="YP1150" s="184"/>
      <c r="YQ1150" s="184"/>
      <c r="YR1150" s="184"/>
      <c r="YS1150" s="184"/>
      <c r="YT1150" s="184"/>
      <c r="YU1150" s="184"/>
      <c r="YV1150" s="184"/>
      <c r="YW1150" s="184"/>
      <c r="YX1150" s="184"/>
      <c r="YY1150" s="184"/>
      <c r="YZ1150" s="184"/>
      <c r="ZA1150" s="184"/>
      <c r="ZB1150" s="184"/>
      <c r="ZC1150" s="184"/>
      <c r="ZD1150" s="184"/>
      <c r="ZE1150" s="184"/>
      <c r="ZF1150" s="184"/>
      <c r="ZG1150" s="184"/>
      <c r="ZH1150" s="184"/>
      <c r="ZI1150" s="184"/>
      <c r="ZJ1150" s="184"/>
      <c r="ZK1150" s="184"/>
      <c r="ZL1150" s="184"/>
      <c r="ZM1150" s="184"/>
      <c r="ZN1150" s="184"/>
      <c r="ZO1150" s="184"/>
      <c r="ZP1150" s="184"/>
      <c r="ZQ1150" s="184"/>
      <c r="ZR1150" s="184"/>
      <c r="ZS1150" s="184"/>
      <c r="ZT1150" s="184"/>
      <c r="ZU1150" s="184"/>
      <c r="ZV1150" s="184"/>
      <c r="ZW1150" s="184"/>
      <c r="ZX1150" s="184"/>
      <c r="ZY1150" s="184"/>
      <c r="ZZ1150" s="184"/>
      <c r="AAA1150" s="184"/>
      <c r="AAB1150" s="184"/>
      <c r="AAC1150" s="184"/>
      <c r="AAD1150" s="184"/>
      <c r="AAE1150" s="184"/>
      <c r="AAF1150" s="184"/>
      <c r="AAG1150" s="184"/>
      <c r="AAH1150" s="184"/>
      <c r="AAI1150" s="184"/>
      <c r="AAJ1150" s="184"/>
      <c r="AAK1150" s="184"/>
      <c r="AAL1150" s="184"/>
      <c r="AAM1150" s="184"/>
      <c r="AAN1150" s="184"/>
      <c r="AAO1150" s="184"/>
      <c r="AAP1150" s="184"/>
      <c r="AAQ1150" s="184"/>
      <c r="AAR1150" s="184"/>
      <c r="AAS1150" s="184"/>
      <c r="AAT1150" s="184"/>
      <c r="AAU1150" s="184"/>
      <c r="AAV1150" s="184"/>
      <c r="AAW1150" s="184"/>
      <c r="AAX1150" s="184"/>
      <c r="AAY1150" s="184"/>
      <c r="AAZ1150" s="184"/>
      <c r="ABA1150" s="184"/>
      <c r="ABB1150" s="184"/>
      <c r="ABC1150" s="184"/>
      <c r="ABD1150" s="184"/>
      <c r="ABE1150" s="184"/>
      <c r="ABF1150" s="184"/>
      <c r="ABG1150" s="184"/>
      <c r="ABH1150" s="184"/>
      <c r="ABI1150" s="184"/>
      <c r="ABJ1150" s="184"/>
      <c r="ABK1150" s="184"/>
      <c r="ABL1150" s="184"/>
      <c r="ABM1150" s="184"/>
      <c r="ABN1150" s="184"/>
      <c r="ABO1150" s="184"/>
      <c r="ABP1150" s="184"/>
      <c r="ABQ1150" s="184"/>
      <c r="ABR1150" s="184"/>
      <c r="ABS1150" s="184"/>
      <c r="ABT1150" s="184"/>
      <c r="ABU1150" s="184"/>
      <c r="ABV1150" s="184"/>
      <c r="ABW1150" s="184"/>
      <c r="ABX1150" s="184"/>
      <c r="ABY1150" s="184"/>
      <c r="ABZ1150" s="184"/>
      <c r="ACA1150" s="184"/>
      <c r="ACB1150" s="184"/>
      <c r="ACC1150" s="184"/>
      <c r="ACD1150" s="184"/>
      <c r="ACE1150" s="184"/>
      <c r="ACF1150" s="184"/>
      <c r="ACG1150" s="184"/>
      <c r="ACH1150" s="184"/>
      <c r="ACI1150" s="184"/>
      <c r="ACJ1150" s="184"/>
      <c r="ACK1150" s="184"/>
      <c r="ACL1150" s="184"/>
      <c r="ACM1150" s="184"/>
      <c r="ACN1150" s="184"/>
      <c r="ACO1150" s="184"/>
      <c r="ACP1150" s="184"/>
      <c r="ACQ1150" s="184"/>
      <c r="ACR1150" s="184"/>
      <c r="ACS1150" s="184"/>
      <c r="ACT1150" s="184"/>
      <c r="ACU1150" s="184"/>
      <c r="ACV1150" s="184"/>
      <c r="ACW1150" s="184"/>
      <c r="ACX1150" s="184"/>
      <c r="ACY1150" s="184"/>
      <c r="ACZ1150" s="184"/>
      <c r="ADA1150" s="184"/>
      <c r="ADB1150" s="184"/>
      <c r="ADC1150" s="184"/>
      <c r="ADD1150" s="184"/>
      <c r="ADE1150" s="184"/>
      <c r="ADF1150" s="184"/>
      <c r="ADG1150" s="184"/>
      <c r="ADH1150" s="184"/>
      <c r="ADI1150" s="184"/>
      <c r="ADJ1150" s="184"/>
      <c r="ADK1150" s="184"/>
      <c r="ADL1150" s="184"/>
      <c r="ADM1150" s="184"/>
      <c r="ADN1150" s="184"/>
      <c r="ADO1150" s="184"/>
      <c r="ADP1150" s="184"/>
      <c r="ADQ1150" s="184"/>
      <c r="ADR1150" s="184"/>
      <c r="ADS1150" s="184"/>
      <c r="ADT1150" s="184"/>
      <c r="ADU1150" s="184"/>
      <c r="ADV1150" s="184"/>
      <c r="ADW1150" s="184"/>
      <c r="ADX1150" s="184"/>
      <c r="ADY1150" s="184"/>
      <c r="ADZ1150" s="184"/>
      <c r="AEA1150" s="184"/>
      <c r="AEB1150" s="184"/>
      <c r="AEC1150" s="184"/>
      <c r="AED1150" s="184"/>
      <c r="AEE1150" s="184"/>
      <c r="AEF1150" s="184"/>
      <c r="AEG1150" s="184"/>
      <c r="AEH1150" s="184"/>
      <c r="AEI1150" s="184"/>
      <c r="AEJ1150" s="184"/>
      <c r="AEK1150" s="184"/>
      <c r="AEL1150" s="184"/>
      <c r="AEM1150" s="184"/>
      <c r="AEN1150" s="184"/>
      <c r="AEO1150" s="184"/>
      <c r="AEP1150" s="184"/>
      <c r="AEQ1150" s="184"/>
      <c r="AER1150" s="184"/>
      <c r="AES1150" s="184"/>
      <c r="AET1150" s="184"/>
      <c r="AEU1150" s="184"/>
      <c r="AEV1150" s="184"/>
      <c r="AEW1150" s="184"/>
      <c r="AEX1150" s="184"/>
      <c r="AEY1150" s="184"/>
      <c r="AEZ1150" s="184"/>
      <c r="AFA1150" s="184"/>
      <c r="AFB1150" s="184"/>
      <c r="AFC1150" s="184"/>
      <c r="AFD1150" s="184"/>
      <c r="AFE1150" s="184"/>
      <c r="AFF1150" s="184"/>
      <c r="AFG1150" s="184"/>
      <c r="AFH1150" s="184"/>
      <c r="AFI1150" s="184"/>
      <c r="AFJ1150" s="184"/>
      <c r="AFK1150" s="184"/>
      <c r="AFL1150" s="184"/>
      <c r="AFM1150" s="184"/>
      <c r="AFN1150" s="184"/>
      <c r="AFO1150" s="184"/>
      <c r="AFP1150" s="184"/>
      <c r="AFQ1150" s="184"/>
      <c r="AFR1150" s="184"/>
      <c r="AFS1150" s="184"/>
      <c r="AFT1150" s="184"/>
      <c r="AFU1150" s="184"/>
      <c r="AFV1150" s="184"/>
      <c r="AFW1150" s="184"/>
      <c r="AFX1150" s="184"/>
      <c r="AFY1150" s="184"/>
      <c r="AFZ1150" s="184"/>
      <c r="AGA1150" s="184"/>
      <c r="AGB1150" s="184"/>
      <c r="AGC1150" s="184"/>
      <c r="AGD1150" s="184"/>
      <c r="AGE1150" s="184"/>
      <c r="AGF1150" s="184"/>
      <c r="AGG1150" s="184"/>
      <c r="AGH1150" s="184"/>
      <c r="AGI1150" s="184"/>
      <c r="AGJ1150" s="184"/>
      <c r="AGK1150" s="184"/>
      <c r="AGL1150" s="184"/>
      <c r="AGM1150" s="184"/>
      <c r="AGN1150" s="184"/>
      <c r="AGO1150" s="184"/>
      <c r="AGP1150" s="184"/>
      <c r="AGQ1150" s="184"/>
      <c r="AGR1150" s="184"/>
      <c r="AGS1150" s="184"/>
      <c r="AGT1150" s="184"/>
      <c r="AGU1150" s="184"/>
      <c r="AGV1150" s="184"/>
      <c r="AGW1150" s="184"/>
      <c r="AGX1150" s="184"/>
      <c r="AGY1150" s="184"/>
      <c r="AGZ1150" s="184"/>
      <c r="AHA1150" s="184"/>
      <c r="AHB1150" s="184"/>
      <c r="AHC1150" s="184"/>
      <c r="AHD1150" s="184"/>
      <c r="AHE1150" s="184"/>
      <c r="AHF1150" s="184"/>
      <c r="AHG1150" s="184"/>
      <c r="AHH1150" s="184"/>
      <c r="AHI1150" s="184"/>
      <c r="AHJ1150" s="184"/>
      <c r="AHK1150" s="184"/>
      <c r="AHL1150" s="184"/>
      <c r="AHM1150" s="184"/>
      <c r="AHN1150" s="184"/>
      <c r="AHO1150" s="184"/>
      <c r="AHP1150" s="184"/>
      <c r="AHQ1150" s="184"/>
      <c r="AHR1150" s="184"/>
      <c r="AHS1150" s="184"/>
      <c r="AHT1150" s="184"/>
      <c r="AHU1150" s="184"/>
      <c r="AHV1150" s="184"/>
      <c r="AHW1150" s="184"/>
      <c r="AHX1150" s="184"/>
      <c r="AHY1150" s="184"/>
      <c r="AHZ1150" s="184"/>
      <c r="AIA1150" s="184"/>
      <c r="AIB1150" s="184"/>
      <c r="AIC1150" s="184"/>
      <c r="AID1150" s="184"/>
      <c r="AIE1150" s="184"/>
      <c r="AIF1150" s="184"/>
      <c r="AIG1150" s="184"/>
      <c r="AIH1150" s="184"/>
      <c r="AII1150" s="184"/>
      <c r="AIJ1150" s="184"/>
      <c r="AIK1150" s="184"/>
      <c r="AIL1150" s="184"/>
      <c r="AIM1150" s="184"/>
      <c r="AIN1150" s="184"/>
      <c r="AIO1150" s="184"/>
      <c r="AIP1150" s="184"/>
      <c r="AIQ1150" s="184"/>
      <c r="AIR1150" s="184"/>
      <c r="AIS1150" s="184"/>
      <c r="AIT1150" s="184"/>
      <c r="AIU1150" s="184"/>
      <c r="AIV1150" s="184"/>
      <c r="AIW1150" s="184"/>
      <c r="AIX1150" s="184"/>
      <c r="AIY1150" s="184"/>
      <c r="AIZ1150" s="184"/>
      <c r="AJA1150" s="184"/>
      <c r="AJB1150" s="184"/>
      <c r="AJC1150" s="184"/>
      <c r="AJD1150" s="184"/>
      <c r="AJE1150" s="184"/>
      <c r="AJF1150" s="184"/>
      <c r="AJG1150" s="184"/>
      <c r="AJH1150" s="184"/>
      <c r="AJI1150" s="184"/>
      <c r="AJJ1150" s="184"/>
      <c r="AJK1150" s="184"/>
      <c r="AJL1150" s="184"/>
      <c r="AJM1150" s="184"/>
      <c r="AJN1150" s="184"/>
      <c r="AJO1150" s="184"/>
      <c r="AJP1150" s="184"/>
      <c r="AJQ1150" s="184"/>
      <c r="AJR1150" s="184"/>
      <c r="AJS1150" s="184"/>
      <c r="AJT1150" s="184"/>
      <c r="AJU1150" s="184"/>
      <c r="AJV1150" s="184"/>
      <c r="AJW1150" s="184"/>
      <c r="AJX1150" s="184"/>
      <c r="AJY1150" s="184"/>
      <c r="AJZ1150" s="184"/>
      <c r="AKA1150" s="184"/>
      <c r="AKB1150" s="184"/>
      <c r="AKC1150" s="184"/>
      <c r="AKD1150" s="184"/>
      <c r="AKE1150" s="184"/>
      <c r="AKF1150" s="184"/>
      <c r="AKG1150" s="184"/>
      <c r="AKH1150" s="184"/>
      <c r="AKI1150" s="184"/>
      <c r="AKJ1150" s="184"/>
      <c r="AKK1150" s="184"/>
      <c r="AKL1150" s="184"/>
      <c r="AKM1150" s="184"/>
      <c r="AKN1150" s="184"/>
      <c r="AKO1150" s="184"/>
      <c r="AKP1150" s="184"/>
      <c r="AKQ1150" s="184"/>
      <c r="AKR1150" s="184"/>
      <c r="AKS1150" s="184"/>
      <c r="AKT1150" s="184"/>
      <c r="AKU1150" s="184"/>
      <c r="AKV1150" s="184"/>
      <c r="AKW1150" s="184"/>
      <c r="AKX1150" s="184"/>
      <c r="AKY1150" s="184"/>
      <c r="AKZ1150" s="184"/>
      <c r="ALA1150" s="184"/>
      <c r="ALB1150" s="184"/>
      <c r="ALC1150" s="184"/>
      <c r="ALD1150" s="184"/>
      <c r="ALE1150" s="184"/>
      <c r="ALF1150" s="184"/>
      <c r="ALG1150" s="184"/>
      <c r="ALH1150" s="184"/>
      <c r="ALI1150" s="184"/>
      <c r="ALJ1150" s="184"/>
      <c r="ALK1150" s="184"/>
      <c r="ALL1150" s="184"/>
      <c r="ALM1150" s="184"/>
      <c r="ALN1150" s="184"/>
      <c r="ALO1150" s="184"/>
      <c r="ALP1150" s="184"/>
      <c r="ALQ1150" s="184"/>
      <c r="ALR1150" s="184"/>
      <c r="ALS1150" s="184"/>
      <c r="ALT1150" s="184"/>
      <c r="ALU1150" s="184"/>
      <c r="ALV1150" s="184"/>
      <c r="ALW1150" s="184"/>
      <c r="ALX1150" s="184"/>
      <c r="ALY1150" s="184"/>
      <c r="ALZ1150" s="184"/>
      <c r="AMA1150" s="184"/>
      <c r="AMB1150" s="184"/>
      <c r="AMC1150" s="184"/>
      <c r="AMD1150" s="184"/>
      <c r="AME1150" s="184"/>
      <c r="AMF1150" s="184"/>
      <c r="AMG1150" s="184"/>
      <c r="AMH1150" s="184"/>
      <c r="AMI1150" s="184"/>
      <c r="AMJ1150" s="184"/>
    </row>
    <row r="1151" spans="1:1025" ht="24" hidden="1">
      <c r="A1151" s="18"/>
      <c r="B11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171" t="s">
        <v>38</v>
      </c>
      <c r="D1151" s="54">
        <v>13348</v>
      </c>
      <c r="E1151" s="49">
        <v>3</v>
      </c>
      <c r="F11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151" s="49">
        <f t="shared" ref="H1151:H1168" ca="1" si="123">ROUND(E1151*G1151,2)</f>
        <v>2.7</v>
      </c>
      <c r="I1151" s="101"/>
      <c r="J1151" s="107"/>
      <c r="K1151" s="18" t="str">
        <f t="shared" si="122"/>
        <v>SEDUC E 64</v>
      </c>
    </row>
    <row r="1152" spans="1:1025" hidden="1">
      <c r="A1152" s="18"/>
      <c r="B11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54" t="s">
        <v>20</v>
      </c>
      <c r="D1152" s="54">
        <v>223</v>
      </c>
      <c r="E1152" s="49">
        <v>3</v>
      </c>
      <c r="F11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49">
        <f t="shared" ca="1" si="123"/>
        <v>3.12</v>
      </c>
      <c r="I1152" s="101"/>
      <c r="J1152" s="107"/>
      <c r="K1152" s="18" t="str">
        <f t="shared" si="122"/>
        <v>SEDUC E 64</v>
      </c>
    </row>
    <row r="1153" spans="1:11" hidden="1">
      <c r="A1153" s="18"/>
      <c r="B11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54" t="s">
        <v>20</v>
      </c>
      <c r="D1153" s="54">
        <v>3249</v>
      </c>
      <c r="E1153" s="49">
        <v>10</v>
      </c>
      <c r="F11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49">
        <f t="shared" ca="1" si="123"/>
        <v>1069.5</v>
      </c>
      <c r="I1153" s="101"/>
      <c r="J1153" s="107"/>
      <c r="K1153" s="18" t="str">
        <f t="shared" si="122"/>
        <v>SEDUC E 64</v>
      </c>
    </row>
    <row r="1154" spans="1:11" ht="36" hidden="1">
      <c r="A1154" s="18"/>
      <c r="B11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4" s="171" t="s">
        <v>38</v>
      </c>
      <c r="D1154" s="54">
        <v>5047</v>
      </c>
      <c r="E1154" s="49">
        <v>3</v>
      </c>
      <c r="F11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154" s="49">
        <f t="shared" ca="1" si="123"/>
        <v>992.97</v>
      </c>
      <c r="I1154" s="101"/>
      <c r="J1154" s="107"/>
      <c r="K1154" s="18" t="str">
        <f t="shared" si="122"/>
        <v>SEDUC E 64</v>
      </c>
    </row>
    <row r="1155" spans="1:11" hidden="1">
      <c r="A1155" s="18"/>
      <c r="B11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54" t="s">
        <v>20</v>
      </c>
      <c r="D1155" s="54">
        <v>2055</v>
      </c>
      <c r="E1155" s="49">
        <v>2</v>
      </c>
      <c r="F11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55" s="49">
        <f t="shared" ca="1" si="123"/>
        <v>246.14</v>
      </c>
      <c r="I1155" s="101"/>
      <c r="J1155" s="107"/>
      <c r="K1155" s="18" t="str">
        <f t="shared" si="122"/>
        <v>SEDUC E 64</v>
      </c>
    </row>
    <row r="1156" spans="1:11" ht="24" hidden="1">
      <c r="A1156" s="18"/>
      <c r="B11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54" t="s">
        <v>20</v>
      </c>
      <c r="D1156" s="54">
        <v>10614</v>
      </c>
      <c r="E1156" s="49">
        <v>2</v>
      </c>
      <c r="F11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156" s="49">
        <f t="shared" ca="1" si="123"/>
        <v>7.4</v>
      </c>
      <c r="I1156" s="101"/>
      <c r="J1156" s="107"/>
      <c r="K1156" s="18" t="str">
        <f t="shared" si="122"/>
        <v>SEDUC E 64</v>
      </c>
    </row>
    <row r="1157" spans="1:11" ht="24" hidden="1">
      <c r="A1157" s="18"/>
      <c r="B11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54" t="s">
        <v>20</v>
      </c>
      <c r="D1157" s="54">
        <v>9720</v>
      </c>
      <c r="E1157" s="49">
        <v>3</v>
      </c>
      <c r="F11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57" s="49">
        <f t="shared" ca="1" si="123"/>
        <v>119.97</v>
      </c>
      <c r="I1157" s="101"/>
      <c r="J1157" s="107"/>
      <c r="K1157" s="18" t="str">
        <f t="shared" si="122"/>
        <v>SEDUC E 64</v>
      </c>
    </row>
    <row r="1158" spans="1:11" ht="24" hidden="1">
      <c r="A1158" s="18"/>
      <c r="B11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171" t="s">
        <v>38</v>
      </c>
      <c r="D1158" s="54">
        <v>3378</v>
      </c>
      <c r="E1158" s="49">
        <v>3</v>
      </c>
      <c r="F11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58" s="49">
        <f t="shared" ca="1" si="123"/>
        <v>215.76</v>
      </c>
      <c r="I1158" s="101"/>
      <c r="J1158" s="107"/>
      <c r="K1158" s="18" t="str">
        <f t="shared" si="122"/>
        <v>SEDUC E 64</v>
      </c>
    </row>
    <row r="1159" spans="1:11" hidden="1">
      <c r="A1159" s="18"/>
      <c r="B11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54" t="s">
        <v>20</v>
      </c>
      <c r="D1159" s="54">
        <v>1125</v>
      </c>
      <c r="E1159" s="49">
        <v>3</v>
      </c>
      <c r="F11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159" s="49">
        <f t="shared" ca="1" si="123"/>
        <v>66</v>
      </c>
      <c r="I1159" s="101"/>
      <c r="J1159" s="107"/>
      <c r="K1159" s="18" t="str">
        <f t="shared" si="122"/>
        <v>SEDUC E 64</v>
      </c>
    </row>
    <row r="1160" spans="1:11" ht="24" hidden="1">
      <c r="A1160" s="18"/>
      <c r="B11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171" t="s">
        <v>38</v>
      </c>
      <c r="D1160" s="54">
        <v>439</v>
      </c>
      <c r="E1160" s="49">
        <v>10</v>
      </c>
      <c r="F11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60" s="49">
        <f t="shared" ca="1" si="123"/>
        <v>101</v>
      </c>
      <c r="I1160" s="101"/>
      <c r="J1160" s="107"/>
      <c r="K1160" s="18" t="str">
        <f t="shared" si="122"/>
        <v>SEDUC E 64</v>
      </c>
    </row>
    <row r="1161" spans="1:11" hidden="1">
      <c r="A1161" s="18"/>
      <c r="B116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54" t="s">
        <v>20</v>
      </c>
      <c r="D1161" s="54">
        <v>3244</v>
      </c>
      <c r="E1161" s="49">
        <v>3</v>
      </c>
      <c r="F116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49">
        <f t="shared" ca="1" si="123"/>
        <v>589.5</v>
      </c>
      <c r="I1161" s="101"/>
      <c r="J1161" s="107"/>
      <c r="K1161" s="18" t="str">
        <f t="shared" si="122"/>
        <v>SEDUC E 64</v>
      </c>
    </row>
    <row r="1162" spans="1:11" ht="24" hidden="1">
      <c r="A1162" s="18"/>
      <c r="B116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171" t="s">
        <v>38</v>
      </c>
      <c r="D1162" s="54">
        <v>4276</v>
      </c>
      <c r="E1162" s="49">
        <v>3</v>
      </c>
      <c r="F116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62" s="49">
        <f t="shared" ca="1" si="123"/>
        <v>837.54</v>
      </c>
      <c r="I1162" s="101"/>
      <c r="J1162" s="107"/>
      <c r="K1162" s="18" t="str">
        <f t="shared" si="122"/>
        <v>SEDUC E 64</v>
      </c>
    </row>
    <row r="1163" spans="1:11" ht="24" hidden="1">
      <c r="A1163" s="18"/>
      <c r="B116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171" t="s">
        <v>38</v>
      </c>
      <c r="D1163" s="54">
        <v>444</v>
      </c>
      <c r="E1163" s="49">
        <v>3</v>
      </c>
      <c r="F116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163" s="49">
        <f t="shared" ca="1" si="123"/>
        <v>62.7</v>
      </c>
      <c r="I1163" s="101"/>
      <c r="J1163" s="107"/>
      <c r="K1163" s="18" t="str">
        <f t="shared" si="122"/>
        <v>SEDUC E 64</v>
      </c>
    </row>
    <row r="1164" spans="1:11" hidden="1">
      <c r="A1164" s="18"/>
      <c r="B116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54" t="s">
        <v>34</v>
      </c>
      <c r="D1164" s="54" t="s">
        <v>53</v>
      </c>
      <c r="E1164" s="49">
        <v>1</v>
      </c>
      <c r="F116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49">
        <f t="shared" ca="1" si="123"/>
        <v>42.5</v>
      </c>
      <c r="I1164" s="101"/>
      <c r="J1164" s="107"/>
      <c r="K1164" s="18" t="str">
        <f t="shared" si="122"/>
        <v>SEDUC E 64</v>
      </c>
    </row>
    <row r="1165" spans="1:11" hidden="1">
      <c r="A1165" s="18"/>
      <c r="B11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54" t="s">
        <v>14</v>
      </c>
      <c r="D1165" s="54">
        <v>88279</v>
      </c>
      <c r="E1165" s="49">
        <v>6.4</v>
      </c>
      <c r="F11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165" s="49">
        <f t="shared" ca="1" si="123"/>
        <v>164.74</v>
      </c>
      <c r="I1165" s="101"/>
      <c r="J1165" s="107"/>
      <c r="K1165" s="18" t="str">
        <f t="shared" si="122"/>
        <v>SEDUC E 64</v>
      </c>
    </row>
    <row r="1166" spans="1:11" hidden="1">
      <c r="A1166" s="18"/>
      <c r="B11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54" t="s">
        <v>14</v>
      </c>
      <c r="D1166" s="54">
        <v>88316</v>
      </c>
      <c r="E1166" s="49">
        <v>4.7</v>
      </c>
      <c r="F11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166" s="49">
        <f t="shared" ca="1" si="123"/>
        <v>65.239999999999995</v>
      </c>
      <c r="I1166" s="101"/>
      <c r="J1166" s="107"/>
      <c r="K1166" s="18" t="str">
        <f t="shared" si="122"/>
        <v>SEDUC E 64</v>
      </c>
    </row>
    <row r="1167" spans="1:11" hidden="1">
      <c r="A1167" s="18"/>
      <c r="B11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54" t="s">
        <v>42</v>
      </c>
      <c r="D1167" s="54">
        <v>1</v>
      </c>
      <c r="E1167" s="49">
        <v>2.2000000000000002</v>
      </c>
      <c r="F11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49">
        <f t="shared" ca="1" si="123"/>
        <v>1.41</v>
      </c>
      <c r="I1167" s="101"/>
      <c r="J1167" s="107"/>
      <c r="K1167" s="18" t="str">
        <f t="shared" si="122"/>
        <v>SEDUC E 64</v>
      </c>
    </row>
    <row r="1168" spans="1:11" hidden="1">
      <c r="A1168" s="18"/>
      <c r="B11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54" t="s">
        <v>42</v>
      </c>
      <c r="D1168" s="54">
        <v>3</v>
      </c>
      <c r="E1168" s="49">
        <v>1.5</v>
      </c>
      <c r="F11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49">
        <f t="shared" ca="1" si="123"/>
        <v>2.42</v>
      </c>
      <c r="I1168" s="101"/>
      <c r="J1168" s="107"/>
      <c r="K1168" s="18" t="str">
        <f t="shared" si="122"/>
        <v>SEDUC E 64</v>
      </c>
    </row>
    <row r="1169" spans="1:1025" hidden="1">
      <c r="A1169" s="133">
        <f ca="1">H1169</f>
        <v>4590.6099999999988</v>
      </c>
      <c r="B1169" s="53" t="s">
        <v>15</v>
      </c>
      <c r="C1169" s="54"/>
      <c r="D1169" s="54"/>
      <c r="E1169" s="49"/>
      <c r="F1169" s="49"/>
      <c r="G1169" s="49"/>
      <c r="H1169" s="83">
        <f ca="1">SUM(H1151:H1168)</f>
        <v>4590.6099999999988</v>
      </c>
      <c r="I1169" s="101" t="str">
        <f>A1149</f>
        <v>SEDUC E 64</v>
      </c>
      <c r="J1169" s="125">
        <f ca="1">H1169</f>
        <v>4590.6099999999988</v>
      </c>
      <c r="K1169" s="18" t="str">
        <f t="shared" si="122"/>
        <v>SEDUC E 64</v>
      </c>
    </row>
    <row r="1170" spans="1:1025" hidden="1">
      <c r="A1170" s="18"/>
      <c r="B1170" s="165"/>
      <c r="C1170" s="166"/>
      <c r="D1170" s="166"/>
      <c r="E1170" s="165"/>
      <c r="F1170" s="165"/>
      <c r="G1170" s="165"/>
      <c r="H1170" s="165"/>
      <c r="I1170" s="101"/>
      <c r="J1170" s="107"/>
      <c r="K1170" s="18" t="str">
        <f t="shared" si="122"/>
        <v>SEDUC E 64</v>
      </c>
    </row>
    <row r="1171" spans="1:1025" ht="20.25" hidden="1">
      <c r="B1171" s="319" t="str">
        <f>A1172</f>
        <v>SEDUC E 65</v>
      </c>
      <c r="C1171" s="320"/>
      <c r="D1171" s="320"/>
      <c r="E1171" s="320"/>
      <c r="F1171" s="320"/>
      <c r="G1171" s="320"/>
      <c r="H1171" s="321"/>
      <c r="I1171" s="101"/>
      <c r="J1171" s="107"/>
      <c r="K1171" s="99" t="str">
        <f>B1171</f>
        <v>SEDUC E 65</v>
      </c>
      <c r="AMK1171" s="18"/>
    </row>
    <row r="1172" spans="1:1025" ht="23.1" hidden="1" customHeight="1">
      <c r="A1172" s="38" t="s">
        <v>183</v>
      </c>
      <c r="B1172" s="343" t="s">
        <v>184</v>
      </c>
      <c r="C1172" s="344"/>
      <c r="D1172" s="344"/>
      <c r="E1172" s="344"/>
      <c r="F1172" s="356"/>
      <c r="G1172" s="85" t="s">
        <v>5</v>
      </c>
      <c r="H1172" s="39" t="s">
        <v>6</v>
      </c>
      <c r="I1172" s="101"/>
      <c r="J1172" s="107"/>
      <c r="K1172" s="18" t="str">
        <f t="shared" ref="K1172:K1180" si="124">K1171</f>
        <v>SEDUC E 65</v>
      </c>
    </row>
    <row r="1173" spans="1:1025" s="23" customFormat="1" hidden="1">
      <c r="A1173" s="17"/>
      <c r="B1173" s="42" t="s">
        <v>7</v>
      </c>
      <c r="C1173" s="42" t="s">
        <v>8</v>
      </c>
      <c r="D1173" s="208" t="s">
        <v>9</v>
      </c>
      <c r="E1173" s="209" t="s">
        <v>10</v>
      </c>
      <c r="F1173" s="208" t="s">
        <v>18</v>
      </c>
      <c r="G1173" s="210" t="s">
        <v>19</v>
      </c>
      <c r="H1173" s="208" t="s">
        <v>13</v>
      </c>
      <c r="I1173" s="185"/>
      <c r="J1173" s="186"/>
      <c r="K1173" s="18" t="str">
        <f t="shared" si="124"/>
        <v>SEDUC E 65</v>
      </c>
      <c r="L1173" s="184"/>
      <c r="M1173" s="184"/>
      <c r="N1173" s="184"/>
      <c r="O1173" s="184"/>
      <c r="P1173" s="184"/>
      <c r="Q1173" s="184"/>
      <c r="R1173" s="184"/>
      <c r="S1173" s="184"/>
      <c r="T1173" s="184"/>
      <c r="U1173" s="184"/>
      <c r="V1173" s="184"/>
      <c r="W1173" s="184"/>
      <c r="X1173" s="184"/>
      <c r="Y1173" s="184"/>
      <c r="Z1173" s="184"/>
      <c r="AA1173" s="184"/>
      <c r="AB1173" s="184"/>
      <c r="AC1173" s="184"/>
      <c r="AD1173" s="184"/>
      <c r="AE1173" s="184"/>
      <c r="AF1173" s="184"/>
      <c r="AG1173" s="184"/>
      <c r="AH1173" s="184"/>
      <c r="AI1173" s="184"/>
      <c r="AJ1173" s="184"/>
      <c r="AK1173" s="184"/>
      <c r="AL1173" s="184"/>
      <c r="AM1173" s="184"/>
      <c r="AN1173" s="184"/>
      <c r="AO1173" s="184"/>
      <c r="AP1173" s="184"/>
      <c r="AQ1173" s="184"/>
      <c r="AR1173" s="184"/>
      <c r="AS1173" s="184"/>
      <c r="AT1173" s="184"/>
      <c r="AU1173" s="184"/>
      <c r="AV1173" s="184"/>
      <c r="AW1173" s="184"/>
      <c r="AX1173" s="184"/>
      <c r="AY1173" s="184"/>
      <c r="AZ1173" s="184"/>
      <c r="BA1173" s="184"/>
      <c r="BB1173" s="184"/>
      <c r="BC1173" s="184"/>
      <c r="BD1173" s="184"/>
      <c r="BE1173" s="184"/>
      <c r="BF1173" s="184"/>
      <c r="BG1173" s="184"/>
      <c r="BH1173" s="184"/>
      <c r="BI1173" s="184"/>
      <c r="BJ1173" s="184"/>
      <c r="BK1173" s="184"/>
      <c r="BL1173" s="184"/>
      <c r="BM1173" s="184"/>
      <c r="BN1173" s="184"/>
      <c r="BO1173" s="184"/>
      <c r="BP1173" s="184"/>
      <c r="BQ1173" s="184"/>
      <c r="BR1173" s="184"/>
      <c r="BS1173" s="184"/>
      <c r="BT1173" s="184"/>
      <c r="BU1173" s="184"/>
      <c r="BV1173" s="184"/>
      <c r="BW1173" s="184"/>
      <c r="BX1173" s="184"/>
      <c r="BY1173" s="184"/>
      <c r="BZ1173" s="184"/>
      <c r="CA1173" s="184"/>
      <c r="CB1173" s="184"/>
      <c r="CC1173" s="184"/>
      <c r="CD1173" s="184"/>
      <c r="CE1173" s="184"/>
      <c r="CF1173" s="184"/>
      <c r="CG1173" s="184"/>
      <c r="CH1173" s="184"/>
      <c r="CI1173" s="184"/>
      <c r="CJ1173" s="184"/>
      <c r="CK1173" s="184"/>
      <c r="CL1173" s="184"/>
      <c r="CM1173" s="184"/>
      <c r="CN1173" s="184"/>
      <c r="CO1173" s="184"/>
      <c r="CP1173" s="184"/>
      <c r="CQ1173" s="184"/>
      <c r="CR1173" s="184"/>
      <c r="CS1173" s="184"/>
      <c r="CT1173" s="184"/>
      <c r="CU1173" s="184"/>
      <c r="CV1173" s="184"/>
      <c r="CW1173" s="184"/>
      <c r="CX1173" s="184"/>
      <c r="CY1173" s="184"/>
      <c r="CZ1173" s="184"/>
      <c r="DA1173" s="184"/>
      <c r="DB1173" s="184"/>
      <c r="DC1173" s="184"/>
      <c r="DD1173" s="184"/>
      <c r="DE1173" s="184"/>
      <c r="DF1173" s="184"/>
      <c r="DG1173" s="184"/>
      <c r="DH1173" s="184"/>
      <c r="DI1173" s="184"/>
      <c r="DJ1173" s="184"/>
      <c r="DK1173" s="184"/>
      <c r="DL1173" s="184"/>
      <c r="DM1173" s="184"/>
      <c r="DN1173" s="184"/>
      <c r="DO1173" s="184"/>
      <c r="DP1173" s="184"/>
      <c r="DQ1173" s="184"/>
      <c r="DR1173" s="184"/>
      <c r="DS1173" s="184"/>
      <c r="DT1173" s="184"/>
      <c r="DU1173" s="184"/>
      <c r="DV1173" s="184"/>
      <c r="DW1173" s="184"/>
      <c r="DX1173" s="184"/>
      <c r="DY1173" s="184"/>
      <c r="DZ1173" s="184"/>
      <c r="EA1173" s="184"/>
      <c r="EB1173" s="184"/>
      <c r="EC1173" s="184"/>
      <c r="ED1173" s="184"/>
      <c r="EE1173" s="184"/>
      <c r="EF1173" s="184"/>
      <c r="EG1173" s="184"/>
      <c r="EH1173" s="184"/>
      <c r="EI1173" s="184"/>
      <c r="EJ1173" s="184"/>
      <c r="EK1173" s="184"/>
      <c r="EL1173" s="184"/>
      <c r="EM1173" s="184"/>
      <c r="EN1173" s="184"/>
      <c r="EO1173" s="184"/>
      <c r="EP1173" s="184"/>
      <c r="EQ1173" s="184"/>
      <c r="ER1173" s="184"/>
      <c r="ES1173" s="184"/>
      <c r="ET1173" s="184"/>
      <c r="EU1173" s="184"/>
      <c r="EV1173" s="184"/>
      <c r="EW1173" s="184"/>
      <c r="EX1173" s="184"/>
      <c r="EY1173" s="184"/>
      <c r="EZ1173" s="184"/>
      <c r="FA1173" s="184"/>
      <c r="FB1173" s="184"/>
      <c r="FC1173" s="184"/>
      <c r="FD1173" s="184"/>
      <c r="FE1173" s="184"/>
      <c r="FF1173" s="184"/>
      <c r="FG1173" s="184"/>
      <c r="FH1173" s="184"/>
      <c r="FI1173" s="184"/>
      <c r="FJ1173" s="184"/>
      <c r="FK1173" s="184"/>
      <c r="FL1173" s="184"/>
      <c r="FM1173" s="184"/>
      <c r="FN1173" s="184"/>
      <c r="FO1173" s="184"/>
      <c r="FP1173" s="184"/>
      <c r="FQ1173" s="184"/>
      <c r="FR1173" s="184"/>
      <c r="FS1173" s="184"/>
      <c r="FT1173" s="184"/>
      <c r="FU1173" s="184"/>
      <c r="FV1173" s="184"/>
      <c r="FW1173" s="184"/>
      <c r="FX1173" s="184"/>
      <c r="FY1173" s="184"/>
      <c r="FZ1173" s="184"/>
      <c r="GA1173" s="184"/>
      <c r="GB1173" s="184"/>
      <c r="GC1173" s="184"/>
      <c r="GD1173" s="184"/>
      <c r="GE1173" s="184"/>
      <c r="GF1173" s="184"/>
      <c r="GG1173" s="184"/>
      <c r="GH1173" s="184"/>
      <c r="GI1173" s="184"/>
      <c r="GJ1173" s="184"/>
      <c r="GK1173" s="184"/>
      <c r="GL1173" s="184"/>
      <c r="GM1173" s="184"/>
      <c r="GN1173" s="184"/>
      <c r="GO1173" s="184"/>
      <c r="GP1173" s="184"/>
      <c r="GQ1173" s="184"/>
      <c r="GR1173" s="184"/>
      <c r="GS1173" s="184"/>
      <c r="GT1173" s="184"/>
      <c r="GU1173" s="184"/>
      <c r="GV1173" s="184"/>
      <c r="GW1173" s="184"/>
      <c r="GX1173" s="184"/>
      <c r="GY1173" s="184"/>
      <c r="GZ1173" s="184"/>
      <c r="HA1173" s="184"/>
      <c r="HB1173" s="184"/>
      <c r="HC1173" s="184"/>
      <c r="HD1173" s="184"/>
      <c r="HE1173" s="184"/>
      <c r="HF1173" s="184"/>
      <c r="HG1173" s="184"/>
      <c r="HH1173" s="184"/>
      <c r="HI1173" s="184"/>
      <c r="HJ1173" s="184"/>
      <c r="HK1173" s="184"/>
      <c r="HL1173" s="184"/>
      <c r="HM1173" s="184"/>
      <c r="HN1173" s="184"/>
      <c r="HO1173" s="184"/>
      <c r="HP1173" s="184"/>
      <c r="HQ1173" s="184"/>
      <c r="HR1173" s="184"/>
      <c r="HS1173" s="184"/>
      <c r="HT1173" s="184"/>
      <c r="HU1173" s="184"/>
      <c r="HV1173" s="184"/>
      <c r="HW1173" s="184"/>
      <c r="HX1173" s="184"/>
      <c r="HY1173" s="184"/>
      <c r="HZ1173" s="184"/>
      <c r="IA1173" s="184"/>
      <c r="IB1173" s="184"/>
      <c r="IC1173" s="184"/>
      <c r="ID1173" s="184"/>
      <c r="IE1173" s="184"/>
      <c r="IF1173" s="184"/>
      <c r="IG1173" s="184"/>
      <c r="IH1173" s="184"/>
      <c r="II1173" s="184"/>
      <c r="IJ1173" s="184"/>
      <c r="IK1173" s="184"/>
      <c r="IL1173" s="184"/>
      <c r="IM1173" s="184"/>
      <c r="IN1173" s="184"/>
      <c r="IO1173" s="184"/>
      <c r="IP1173" s="184"/>
      <c r="IQ1173" s="184"/>
      <c r="IR1173" s="184"/>
      <c r="IS1173" s="184"/>
      <c r="IT1173" s="184"/>
      <c r="IU1173" s="184"/>
      <c r="IV1173" s="184"/>
      <c r="IW1173" s="184"/>
      <c r="IX1173" s="184"/>
      <c r="IY1173" s="184"/>
      <c r="IZ1173" s="184"/>
      <c r="JA1173" s="184"/>
      <c r="JB1173" s="184"/>
      <c r="JC1173" s="184"/>
      <c r="JD1173" s="184"/>
      <c r="JE1173" s="184"/>
      <c r="JF1173" s="184"/>
      <c r="JG1173" s="184"/>
      <c r="JH1173" s="184"/>
      <c r="JI1173" s="184"/>
      <c r="JJ1173" s="184"/>
      <c r="JK1173" s="184"/>
      <c r="JL1173" s="184"/>
      <c r="JM1173" s="184"/>
      <c r="JN1173" s="184"/>
      <c r="JO1173" s="184"/>
      <c r="JP1173" s="184"/>
      <c r="JQ1173" s="184"/>
      <c r="JR1173" s="184"/>
      <c r="JS1173" s="184"/>
      <c r="JT1173" s="184"/>
      <c r="JU1173" s="184"/>
      <c r="JV1173" s="184"/>
      <c r="JW1173" s="184"/>
      <c r="JX1173" s="184"/>
      <c r="JY1173" s="184"/>
      <c r="JZ1173" s="184"/>
      <c r="KA1173" s="184"/>
      <c r="KB1173" s="184"/>
      <c r="KC1173" s="184"/>
      <c r="KD1173" s="184"/>
      <c r="KE1173" s="184"/>
      <c r="KF1173" s="184"/>
      <c r="KG1173" s="184"/>
      <c r="KH1173" s="184"/>
      <c r="KI1173" s="184"/>
      <c r="KJ1173" s="184"/>
      <c r="KK1173" s="184"/>
      <c r="KL1173" s="184"/>
      <c r="KM1173" s="184"/>
      <c r="KN1173" s="184"/>
      <c r="KO1173" s="184"/>
      <c r="KP1173" s="184"/>
      <c r="KQ1173" s="184"/>
      <c r="KR1173" s="184"/>
      <c r="KS1173" s="184"/>
      <c r="KT1173" s="184"/>
      <c r="KU1173" s="184"/>
      <c r="KV1173" s="184"/>
      <c r="KW1173" s="184"/>
      <c r="KX1173" s="184"/>
      <c r="KY1173" s="184"/>
      <c r="KZ1173" s="184"/>
      <c r="LA1173" s="184"/>
      <c r="LB1173" s="184"/>
      <c r="LC1173" s="184"/>
      <c r="LD1173" s="184"/>
      <c r="LE1173" s="184"/>
      <c r="LF1173" s="184"/>
      <c r="LG1173" s="184"/>
      <c r="LH1173" s="184"/>
      <c r="LI1173" s="184"/>
      <c r="LJ1173" s="184"/>
      <c r="LK1173" s="184"/>
      <c r="LL1173" s="184"/>
      <c r="LM1173" s="184"/>
      <c r="LN1173" s="184"/>
      <c r="LO1173" s="184"/>
      <c r="LP1173" s="184"/>
      <c r="LQ1173" s="184"/>
      <c r="LR1173" s="184"/>
      <c r="LS1173" s="184"/>
      <c r="LT1173" s="184"/>
      <c r="LU1173" s="184"/>
      <c r="LV1173" s="184"/>
      <c r="LW1173" s="184"/>
      <c r="LX1173" s="184"/>
      <c r="LY1173" s="184"/>
      <c r="LZ1173" s="184"/>
      <c r="MA1173" s="184"/>
      <c r="MB1173" s="184"/>
      <c r="MC1173" s="184"/>
      <c r="MD1173" s="184"/>
      <c r="ME1173" s="184"/>
      <c r="MF1173" s="184"/>
      <c r="MG1173" s="184"/>
      <c r="MH1173" s="184"/>
      <c r="MI1173" s="184"/>
      <c r="MJ1173" s="184"/>
      <c r="MK1173" s="184"/>
      <c r="ML1173" s="184"/>
      <c r="MM1173" s="184"/>
      <c r="MN1173" s="184"/>
      <c r="MO1173" s="184"/>
      <c r="MP1173" s="184"/>
      <c r="MQ1173" s="184"/>
      <c r="MR1173" s="184"/>
      <c r="MS1173" s="184"/>
      <c r="MT1173" s="184"/>
      <c r="MU1173" s="184"/>
      <c r="MV1173" s="184"/>
      <c r="MW1173" s="184"/>
      <c r="MX1173" s="184"/>
      <c r="MY1173" s="184"/>
      <c r="MZ1173" s="184"/>
      <c r="NA1173" s="184"/>
      <c r="NB1173" s="184"/>
      <c r="NC1173" s="184"/>
      <c r="ND1173" s="184"/>
      <c r="NE1173" s="184"/>
      <c r="NF1173" s="184"/>
      <c r="NG1173" s="184"/>
      <c r="NH1173" s="184"/>
      <c r="NI1173" s="184"/>
      <c r="NJ1173" s="184"/>
      <c r="NK1173" s="184"/>
      <c r="NL1173" s="184"/>
      <c r="NM1173" s="184"/>
      <c r="NN1173" s="184"/>
      <c r="NO1173" s="184"/>
      <c r="NP1173" s="184"/>
      <c r="NQ1173" s="184"/>
      <c r="NR1173" s="184"/>
      <c r="NS1173" s="184"/>
      <c r="NT1173" s="184"/>
      <c r="NU1173" s="184"/>
      <c r="NV1173" s="184"/>
      <c r="NW1173" s="184"/>
      <c r="NX1173" s="184"/>
      <c r="NY1173" s="184"/>
      <c r="NZ1173" s="184"/>
      <c r="OA1173" s="184"/>
      <c r="OB1173" s="184"/>
      <c r="OC1173" s="184"/>
      <c r="OD1173" s="184"/>
      <c r="OE1173" s="184"/>
      <c r="OF1173" s="184"/>
      <c r="OG1173" s="184"/>
      <c r="OH1173" s="184"/>
      <c r="OI1173" s="184"/>
      <c r="OJ1173" s="184"/>
      <c r="OK1173" s="184"/>
      <c r="OL1173" s="184"/>
      <c r="OM1173" s="184"/>
      <c r="ON1173" s="184"/>
      <c r="OO1173" s="184"/>
      <c r="OP1173" s="184"/>
      <c r="OQ1173" s="184"/>
      <c r="OR1173" s="184"/>
      <c r="OS1173" s="184"/>
      <c r="OT1173" s="184"/>
      <c r="OU1173" s="184"/>
      <c r="OV1173" s="184"/>
      <c r="OW1173" s="184"/>
      <c r="OX1173" s="184"/>
      <c r="OY1173" s="184"/>
      <c r="OZ1173" s="184"/>
      <c r="PA1173" s="184"/>
      <c r="PB1173" s="184"/>
      <c r="PC1173" s="184"/>
      <c r="PD1173" s="184"/>
      <c r="PE1173" s="184"/>
      <c r="PF1173" s="184"/>
      <c r="PG1173" s="184"/>
      <c r="PH1173" s="184"/>
      <c r="PI1173" s="184"/>
      <c r="PJ1173" s="184"/>
      <c r="PK1173" s="184"/>
      <c r="PL1173" s="184"/>
      <c r="PM1173" s="184"/>
      <c r="PN1173" s="184"/>
      <c r="PO1173" s="184"/>
      <c r="PP1173" s="184"/>
      <c r="PQ1173" s="184"/>
      <c r="PR1173" s="184"/>
      <c r="PS1173" s="184"/>
      <c r="PT1173" s="184"/>
      <c r="PU1173" s="184"/>
      <c r="PV1173" s="184"/>
      <c r="PW1173" s="184"/>
      <c r="PX1173" s="184"/>
      <c r="PY1173" s="184"/>
      <c r="PZ1173" s="184"/>
      <c r="QA1173" s="184"/>
      <c r="QB1173" s="184"/>
      <c r="QC1173" s="184"/>
      <c r="QD1173" s="184"/>
      <c r="QE1173" s="184"/>
      <c r="QF1173" s="184"/>
      <c r="QG1173" s="184"/>
      <c r="QH1173" s="184"/>
      <c r="QI1173" s="184"/>
      <c r="QJ1173" s="184"/>
      <c r="QK1173" s="184"/>
      <c r="QL1173" s="184"/>
      <c r="QM1173" s="184"/>
      <c r="QN1173" s="184"/>
      <c r="QO1173" s="184"/>
      <c r="QP1173" s="184"/>
      <c r="QQ1173" s="184"/>
      <c r="QR1173" s="184"/>
      <c r="QS1173" s="184"/>
      <c r="QT1173" s="184"/>
      <c r="QU1173" s="184"/>
      <c r="QV1173" s="184"/>
      <c r="QW1173" s="184"/>
      <c r="QX1173" s="184"/>
      <c r="QY1173" s="184"/>
      <c r="QZ1173" s="184"/>
      <c r="RA1173" s="184"/>
      <c r="RB1173" s="184"/>
      <c r="RC1173" s="184"/>
      <c r="RD1173" s="184"/>
      <c r="RE1173" s="184"/>
      <c r="RF1173" s="184"/>
      <c r="RG1173" s="184"/>
      <c r="RH1173" s="184"/>
      <c r="RI1173" s="184"/>
      <c r="RJ1173" s="184"/>
      <c r="RK1173" s="184"/>
      <c r="RL1173" s="184"/>
      <c r="RM1173" s="184"/>
      <c r="RN1173" s="184"/>
      <c r="RO1173" s="184"/>
      <c r="RP1173" s="184"/>
      <c r="RQ1173" s="184"/>
      <c r="RR1173" s="184"/>
      <c r="RS1173" s="184"/>
      <c r="RT1173" s="184"/>
      <c r="RU1173" s="184"/>
      <c r="RV1173" s="184"/>
      <c r="RW1173" s="184"/>
      <c r="RX1173" s="184"/>
      <c r="RY1173" s="184"/>
      <c r="RZ1173" s="184"/>
      <c r="SA1173" s="184"/>
      <c r="SB1173" s="184"/>
      <c r="SC1173" s="184"/>
      <c r="SD1173" s="184"/>
      <c r="SE1173" s="184"/>
      <c r="SF1173" s="184"/>
      <c r="SG1173" s="184"/>
      <c r="SH1173" s="184"/>
      <c r="SI1173" s="184"/>
      <c r="SJ1173" s="184"/>
      <c r="SK1173" s="184"/>
      <c r="SL1173" s="184"/>
      <c r="SM1173" s="184"/>
      <c r="SN1173" s="184"/>
      <c r="SO1173" s="184"/>
      <c r="SP1173" s="184"/>
      <c r="SQ1173" s="184"/>
      <c r="SR1173" s="184"/>
      <c r="SS1173" s="184"/>
      <c r="ST1173" s="184"/>
      <c r="SU1173" s="184"/>
      <c r="SV1173" s="184"/>
      <c r="SW1173" s="184"/>
      <c r="SX1173" s="184"/>
      <c r="SY1173" s="184"/>
      <c r="SZ1173" s="184"/>
      <c r="TA1173" s="184"/>
      <c r="TB1173" s="184"/>
      <c r="TC1173" s="184"/>
      <c r="TD1173" s="184"/>
      <c r="TE1173" s="184"/>
      <c r="TF1173" s="184"/>
      <c r="TG1173" s="184"/>
      <c r="TH1173" s="184"/>
      <c r="TI1173" s="184"/>
      <c r="TJ1173" s="184"/>
      <c r="TK1173" s="184"/>
      <c r="TL1173" s="184"/>
      <c r="TM1173" s="184"/>
      <c r="TN1173" s="184"/>
      <c r="TO1173" s="184"/>
      <c r="TP1173" s="184"/>
      <c r="TQ1173" s="184"/>
      <c r="TR1173" s="184"/>
      <c r="TS1173" s="184"/>
      <c r="TT1173" s="184"/>
      <c r="TU1173" s="184"/>
      <c r="TV1173" s="184"/>
      <c r="TW1173" s="184"/>
      <c r="TX1173" s="184"/>
      <c r="TY1173" s="184"/>
      <c r="TZ1173" s="184"/>
      <c r="UA1173" s="184"/>
      <c r="UB1173" s="184"/>
      <c r="UC1173" s="184"/>
      <c r="UD1173" s="184"/>
      <c r="UE1173" s="184"/>
      <c r="UF1173" s="184"/>
      <c r="UG1173" s="184"/>
      <c r="UH1173" s="184"/>
      <c r="UI1173" s="184"/>
      <c r="UJ1173" s="184"/>
      <c r="UK1173" s="184"/>
      <c r="UL1173" s="184"/>
      <c r="UM1173" s="184"/>
      <c r="UN1173" s="184"/>
      <c r="UO1173" s="184"/>
      <c r="UP1173" s="184"/>
      <c r="UQ1173" s="184"/>
      <c r="UR1173" s="184"/>
      <c r="US1173" s="184"/>
      <c r="UT1173" s="184"/>
      <c r="UU1173" s="184"/>
      <c r="UV1173" s="184"/>
      <c r="UW1173" s="184"/>
      <c r="UX1173" s="184"/>
      <c r="UY1173" s="184"/>
      <c r="UZ1173" s="184"/>
      <c r="VA1173" s="184"/>
      <c r="VB1173" s="184"/>
      <c r="VC1173" s="184"/>
      <c r="VD1173" s="184"/>
      <c r="VE1173" s="184"/>
      <c r="VF1173" s="184"/>
      <c r="VG1173" s="184"/>
      <c r="VH1173" s="184"/>
      <c r="VI1173" s="184"/>
      <c r="VJ1173" s="184"/>
      <c r="VK1173" s="184"/>
      <c r="VL1173" s="184"/>
      <c r="VM1173" s="184"/>
      <c r="VN1173" s="184"/>
      <c r="VO1173" s="184"/>
      <c r="VP1173" s="184"/>
      <c r="VQ1173" s="184"/>
      <c r="VR1173" s="184"/>
      <c r="VS1173" s="184"/>
      <c r="VT1173" s="184"/>
      <c r="VU1173" s="184"/>
      <c r="VV1173" s="184"/>
      <c r="VW1173" s="184"/>
      <c r="VX1173" s="184"/>
      <c r="VY1173" s="184"/>
      <c r="VZ1173" s="184"/>
      <c r="WA1173" s="184"/>
      <c r="WB1173" s="184"/>
      <c r="WC1173" s="184"/>
      <c r="WD1173" s="184"/>
      <c r="WE1173" s="184"/>
      <c r="WF1173" s="184"/>
      <c r="WG1173" s="184"/>
      <c r="WH1173" s="184"/>
      <c r="WI1173" s="184"/>
      <c r="WJ1173" s="184"/>
      <c r="WK1173" s="184"/>
      <c r="WL1173" s="184"/>
      <c r="WM1173" s="184"/>
      <c r="WN1173" s="184"/>
      <c r="WO1173" s="184"/>
      <c r="WP1173" s="184"/>
      <c r="WQ1173" s="184"/>
      <c r="WR1173" s="184"/>
      <c r="WS1173" s="184"/>
      <c r="WT1173" s="184"/>
      <c r="WU1173" s="184"/>
      <c r="WV1173" s="184"/>
      <c r="WW1173" s="184"/>
      <c r="WX1173" s="184"/>
      <c r="WY1173" s="184"/>
      <c r="WZ1173" s="184"/>
      <c r="XA1173" s="184"/>
      <c r="XB1173" s="184"/>
      <c r="XC1173" s="184"/>
      <c r="XD1173" s="184"/>
      <c r="XE1173" s="184"/>
      <c r="XF1173" s="184"/>
      <c r="XG1173" s="184"/>
      <c r="XH1173" s="184"/>
      <c r="XI1173" s="184"/>
      <c r="XJ1173" s="184"/>
      <c r="XK1173" s="184"/>
      <c r="XL1173" s="184"/>
      <c r="XM1173" s="184"/>
      <c r="XN1173" s="184"/>
      <c r="XO1173" s="184"/>
      <c r="XP1173" s="184"/>
      <c r="XQ1173" s="184"/>
      <c r="XR1173" s="184"/>
      <c r="XS1173" s="184"/>
      <c r="XT1173" s="184"/>
      <c r="XU1173" s="184"/>
      <c r="XV1173" s="184"/>
      <c r="XW1173" s="184"/>
      <c r="XX1173" s="184"/>
      <c r="XY1173" s="184"/>
      <c r="XZ1173" s="184"/>
      <c r="YA1173" s="184"/>
      <c r="YB1173" s="184"/>
      <c r="YC1173" s="184"/>
      <c r="YD1173" s="184"/>
      <c r="YE1173" s="184"/>
      <c r="YF1173" s="184"/>
      <c r="YG1173" s="184"/>
      <c r="YH1173" s="184"/>
      <c r="YI1173" s="184"/>
      <c r="YJ1173" s="184"/>
      <c r="YK1173" s="184"/>
      <c r="YL1173" s="184"/>
      <c r="YM1173" s="184"/>
      <c r="YN1173" s="184"/>
      <c r="YO1173" s="184"/>
      <c r="YP1173" s="184"/>
      <c r="YQ1173" s="184"/>
      <c r="YR1173" s="184"/>
      <c r="YS1173" s="184"/>
      <c r="YT1173" s="184"/>
      <c r="YU1173" s="184"/>
      <c r="YV1173" s="184"/>
      <c r="YW1173" s="184"/>
      <c r="YX1173" s="184"/>
      <c r="YY1173" s="184"/>
      <c r="YZ1173" s="184"/>
      <c r="ZA1173" s="184"/>
      <c r="ZB1173" s="184"/>
      <c r="ZC1173" s="184"/>
      <c r="ZD1173" s="184"/>
      <c r="ZE1173" s="184"/>
      <c r="ZF1173" s="184"/>
      <c r="ZG1173" s="184"/>
      <c r="ZH1173" s="184"/>
      <c r="ZI1173" s="184"/>
      <c r="ZJ1173" s="184"/>
      <c r="ZK1173" s="184"/>
      <c r="ZL1173" s="184"/>
      <c r="ZM1173" s="184"/>
      <c r="ZN1173" s="184"/>
      <c r="ZO1173" s="184"/>
      <c r="ZP1173" s="184"/>
      <c r="ZQ1173" s="184"/>
      <c r="ZR1173" s="184"/>
      <c r="ZS1173" s="184"/>
      <c r="ZT1173" s="184"/>
      <c r="ZU1173" s="184"/>
      <c r="ZV1173" s="184"/>
      <c r="ZW1173" s="184"/>
      <c r="ZX1173" s="184"/>
      <c r="ZY1173" s="184"/>
      <c r="ZZ1173" s="184"/>
      <c r="AAA1173" s="184"/>
      <c r="AAB1173" s="184"/>
      <c r="AAC1173" s="184"/>
      <c r="AAD1173" s="184"/>
      <c r="AAE1173" s="184"/>
      <c r="AAF1173" s="184"/>
      <c r="AAG1173" s="184"/>
      <c r="AAH1173" s="184"/>
      <c r="AAI1173" s="184"/>
      <c r="AAJ1173" s="184"/>
      <c r="AAK1173" s="184"/>
      <c r="AAL1173" s="184"/>
      <c r="AAM1173" s="184"/>
      <c r="AAN1173" s="184"/>
      <c r="AAO1173" s="184"/>
      <c r="AAP1173" s="184"/>
      <c r="AAQ1173" s="184"/>
      <c r="AAR1173" s="184"/>
      <c r="AAS1173" s="184"/>
      <c r="AAT1173" s="184"/>
      <c r="AAU1173" s="184"/>
      <c r="AAV1173" s="184"/>
      <c r="AAW1173" s="184"/>
      <c r="AAX1173" s="184"/>
      <c r="AAY1173" s="184"/>
      <c r="AAZ1173" s="184"/>
      <c r="ABA1173" s="184"/>
      <c r="ABB1173" s="184"/>
      <c r="ABC1173" s="184"/>
      <c r="ABD1173" s="184"/>
      <c r="ABE1173" s="184"/>
      <c r="ABF1173" s="184"/>
      <c r="ABG1173" s="184"/>
      <c r="ABH1173" s="184"/>
      <c r="ABI1173" s="184"/>
      <c r="ABJ1173" s="184"/>
      <c r="ABK1173" s="184"/>
      <c r="ABL1173" s="184"/>
      <c r="ABM1173" s="184"/>
      <c r="ABN1173" s="184"/>
      <c r="ABO1173" s="184"/>
      <c r="ABP1173" s="184"/>
      <c r="ABQ1173" s="184"/>
      <c r="ABR1173" s="184"/>
      <c r="ABS1173" s="184"/>
      <c r="ABT1173" s="184"/>
      <c r="ABU1173" s="184"/>
      <c r="ABV1173" s="184"/>
      <c r="ABW1173" s="184"/>
      <c r="ABX1173" s="184"/>
      <c r="ABY1173" s="184"/>
      <c r="ABZ1173" s="184"/>
      <c r="ACA1173" s="184"/>
      <c r="ACB1173" s="184"/>
      <c r="ACC1173" s="184"/>
      <c r="ACD1173" s="184"/>
      <c r="ACE1173" s="184"/>
      <c r="ACF1173" s="184"/>
      <c r="ACG1173" s="184"/>
      <c r="ACH1173" s="184"/>
      <c r="ACI1173" s="184"/>
      <c r="ACJ1173" s="184"/>
      <c r="ACK1173" s="184"/>
      <c r="ACL1173" s="184"/>
      <c r="ACM1173" s="184"/>
      <c r="ACN1173" s="184"/>
      <c r="ACO1173" s="184"/>
      <c r="ACP1173" s="184"/>
      <c r="ACQ1173" s="184"/>
      <c r="ACR1173" s="184"/>
      <c r="ACS1173" s="184"/>
      <c r="ACT1173" s="184"/>
      <c r="ACU1173" s="184"/>
      <c r="ACV1173" s="184"/>
      <c r="ACW1173" s="184"/>
      <c r="ACX1173" s="184"/>
      <c r="ACY1173" s="184"/>
      <c r="ACZ1173" s="184"/>
      <c r="ADA1173" s="184"/>
      <c r="ADB1173" s="184"/>
      <c r="ADC1173" s="184"/>
      <c r="ADD1173" s="184"/>
      <c r="ADE1173" s="184"/>
      <c r="ADF1173" s="184"/>
      <c r="ADG1173" s="184"/>
      <c r="ADH1173" s="184"/>
      <c r="ADI1173" s="184"/>
      <c r="ADJ1173" s="184"/>
      <c r="ADK1173" s="184"/>
      <c r="ADL1173" s="184"/>
      <c r="ADM1173" s="184"/>
      <c r="ADN1173" s="184"/>
      <c r="ADO1173" s="184"/>
      <c r="ADP1173" s="184"/>
      <c r="ADQ1173" s="184"/>
      <c r="ADR1173" s="184"/>
      <c r="ADS1173" s="184"/>
      <c r="ADT1173" s="184"/>
      <c r="ADU1173" s="184"/>
      <c r="ADV1173" s="184"/>
      <c r="ADW1173" s="184"/>
      <c r="ADX1173" s="184"/>
      <c r="ADY1173" s="184"/>
      <c r="ADZ1173" s="184"/>
      <c r="AEA1173" s="184"/>
      <c r="AEB1173" s="184"/>
      <c r="AEC1173" s="184"/>
      <c r="AED1173" s="184"/>
      <c r="AEE1173" s="184"/>
      <c r="AEF1173" s="184"/>
      <c r="AEG1173" s="184"/>
      <c r="AEH1173" s="184"/>
      <c r="AEI1173" s="184"/>
      <c r="AEJ1173" s="184"/>
      <c r="AEK1173" s="184"/>
      <c r="AEL1173" s="184"/>
      <c r="AEM1173" s="184"/>
      <c r="AEN1173" s="184"/>
      <c r="AEO1173" s="184"/>
      <c r="AEP1173" s="184"/>
      <c r="AEQ1173" s="184"/>
      <c r="AER1173" s="184"/>
      <c r="AES1173" s="184"/>
      <c r="AET1173" s="184"/>
      <c r="AEU1173" s="184"/>
      <c r="AEV1173" s="184"/>
      <c r="AEW1173" s="184"/>
      <c r="AEX1173" s="184"/>
      <c r="AEY1173" s="184"/>
      <c r="AEZ1173" s="184"/>
      <c r="AFA1173" s="184"/>
      <c r="AFB1173" s="184"/>
      <c r="AFC1173" s="184"/>
      <c r="AFD1173" s="184"/>
      <c r="AFE1173" s="184"/>
      <c r="AFF1173" s="184"/>
      <c r="AFG1173" s="184"/>
      <c r="AFH1173" s="184"/>
      <c r="AFI1173" s="184"/>
      <c r="AFJ1173" s="184"/>
      <c r="AFK1173" s="184"/>
      <c r="AFL1173" s="184"/>
      <c r="AFM1173" s="184"/>
      <c r="AFN1173" s="184"/>
      <c r="AFO1173" s="184"/>
      <c r="AFP1173" s="184"/>
      <c r="AFQ1173" s="184"/>
      <c r="AFR1173" s="184"/>
      <c r="AFS1173" s="184"/>
      <c r="AFT1173" s="184"/>
      <c r="AFU1173" s="184"/>
      <c r="AFV1173" s="184"/>
      <c r="AFW1173" s="184"/>
      <c r="AFX1173" s="184"/>
      <c r="AFY1173" s="184"/>
      <c r="AFZ1173" s="184"/>
      <c r="AGA1173" s="184"/>
      <c r="AGB1173" s="184"/>
      <c r="AGC1173" s="184"/>
      <c r="AGD1173" s="184"/>
      <c r="AGE1173" s="184"/>
      <c r="AGF1173" s="184"/>
      <c r="AGG1173" s="184"/>
      <c r="AGH1173" s="184"/>
      <c r="AGI1173" s="184"/>
      <c r="AGJ1173" s="184"/>
      <c r="AGK1173" s="184"/>
      <c r="AGL1173" s="184"/>
      <c r="AGM1173" s="184"/>
      <c r="AGN1173" s="184"/>
      <c r="AGO1173" s="184"/>
      <c r="AGP1173" s="184"/>
      <c r="AGQ1173" s="184"/>
      <c r="AGR1173" s="184"/>
      <c r="AGS1173" s="184"/>
      <c r="AGT1173" s="184"/>
      <c r="AGU1173" s="184"/>
      <c r="AGV1173" s="184"/>
      <c r="AGW1173" s="184"/>
      <c r="AGX1173" s="184"/>
      <c r="AGY1173" s="184"/>
      <c r="AGZ1173" s="184"/>
      <c r="AHA1173" s="184"/>
      <c r="AHB1173" s="184"/>
      <c r="AHC1173" s="184"/>
      <c r="AHD1173" s="184"/>
      <c r="AHE1173" s="184"/>
      <c r="AHF1173" s="184"/>
      <c r="AHG1173" s="184"/>
      <c r="AHH1173" s="184"/>
      <c r="AHI1173" s="184"/>
      <c r="AHJ1173" s="184"/>
      <c r="AHK1173" s="184"/>
      <c r="AHL1173" s="184"/>
      <c r="AHM1173" s="184"/>
      <c r="AHN1173" s="184"/>
      <c r="AHO1173" s="184"/>
      <c r="AHP1173" s="184"/>
      <c r="AHQ1173" s="184"/>
      <c r="AHR1173" s="184"/>
      <c r="AHS1173" s="184"/>
      <c r="AHT1173" s="184"/>
      <c r="AHU1173" s="184"/>
      <c r="AHV1173" s="184"/>
      <c r="AHW1173" s="184"/>
      <c r="AHX1173" s="184"/>
      <c r="AHY1173" s="184"/>
      <c r="AHZ1173" s="184"/>
      <c r="AIA1173" s="184"/>
      <c r="AIB1173" s="184"/>
      <c r="AIC1173" s="184"/>
      <c r="AID1173" s="184"/>
      <c r="AIE1173" s="184"/>
      <c r="AIF1173" s="184"/>
      <c r="AIG1173" s="184"/>
      <c r="AIH1173" s="184"/>
      <c r="AII1173" s="184"/>
      <c r="AIJ1173" s="184"/>
      <c r="AIK1173" s="184"/>
      <c r="AIL1173" s="184"/>
      <c r="AIM1173" s="184"/>
      <c r="AIN1173" s="184"/>
      <c r="AIO1173" s="184"/>
      <c r="AIP1173" s="184"/>
      <c r="AIQ1173" s="184"/>
      <c r="AIR1173" s="184"/>
      <c r="AIS1173" s="184"/>
      <c r="AIT1173" s="184"/>
      <c r="AIU1173" s="184"/>
      <c r="AIV1173" s="184"/>
      <c r="AIW1173" s="184"/>
      <c r="AIX1173" s="184"/>
      <c r="AIY1173" s="184"/>
      <c r="AIZ1173" s="184"/>
      <c r="AJA1173" s="184"/>
      <c r="AJB1173" s="184"/>
      <c r="AJC1173" s="184"/>
      <c r="AJD1173" s="184"/>
      <c r="AJE1173" s="184"/>
      <c r="AJF1173" s="184"/>
      <c r="AJG1173" s="184"/>
      <c r="AJH1173" s="184"/>
      <c r="AJI1173" s="184"/>
      <c r="AJJ1173" s="184"/>
      <c r="AJK1173" s="184"/>
      <c r="AJL1173" s="184"/>
      <c r="AJM1173" s="184"/>
      <c r="AJN1173" s="184"/>
      <c r="AJO1173" s="184"/>
      <c r="AJP1173" s="184"/>
      <c r="AJQ1173" s="184"/>
      <c r="AJR1173" s="184"/>
      <c r="AJS1173" s="184"/>
      <c r="AJT1173" s="184"/>
      <c r="AJU1173" s="184"/>
      <c r="AJV1173" s="184"/>
      <c r="AJW1173" s="184"/>
      <c r="AJX1173" s="184"/>
      <c r="AJY1173" s="184"/>
      <c r="AJZ1173" s="184"/>
      <c r="AKA1173" s="184"/>
      <c r="AKB1173" s="184"/>
      <c r="AKC1173" s="184"/>
      <c r="AKD1173" s="184"/>
      <c r="AKE1173" s="184"/>
      <c r="AKF1173" s="184"/>
      <c r="AKG1173" s="184"/>
      <c r="AKH1173" s="184"/>
      <c r="AKI1173" s="184"/>
      <c r="AKJ1173" s="184"/>
      <c r="AKK1173" s="184"/>
      <c r="AKL1173" s="184"/>
      <c r="AKM1173" s="184"/>
      <c r="AKN1173" s="184"/>
      <c r="AKO1173" s="184"/>
      <c r="AKP1173" s="184"/>
      <c r="AKQ1173" s="184"/>
      <c r="AKR1173" s="184"/>
      <c r="AKS1173" s="184"/>
      <c r="AKT1173" s="184"/>
      <c r="AKU1173" s="184"/>
      <c r="AKV1173" s="184"/>
      <c r="AKW1173" s="184"/>
      <c r="AKX1173" s="184"/>
      <c r="AKY1173" s="184"/>
      <c r="AKZ1173" s="184"/>
      <c r="ALA1173" s="184"/>
      <c r="ALB1173" s="184"/>
      <c r="ALC1173" s="184"/>
      <c r="ALD1173" s="184"/>
      <c r="ALE1173" s="184"/>
      <c r="ALF1173" s="184"/>
      <c r="ALG1173" s="184"/>
      <c r="ALH1173" s="184"/>
      <c r="ALI1173" s="184"/>
      <c r="ALJ1173" s="184"/>
      <c r="ALK1173" s="184"/>
      <c r="ALL1173" s="184"/>
      <c r="ALM1173" s="184"/>
      <c r="ALN1173" s="184"/>
      <c r="ALO1173" s="184"/>
      <c r="ALP1173" s="184"/>
      <c r="ALQ1173" s="184"/>
      <c r="ALR1173" s="184"/>
      <c r="ALS1173" s="184"/>
      <c r="ALT1173" s="184"/>
      <c r="ALU1173" s="184"/>
      <c r="ALV1173" s="184"/>
      <c r="ALW1173" s="184"/>
      <c r="ALX1173" s="184"/>
      <c r="ALY1173" s="184"/>
      <c r="ALZ1173" s="184"/>
      <c r="AMA1173" s="184"/>
      <c r="AMB1173" s="184"/>
      <c r="AMC1173" s="184"/>
      <c r="AMD1173" s="184"/>
      <c r="AME1173" s="184"/>
      <c r="AMF1173" s="184"/>
      <c r="AMG1173" s="184"/>
      <c r="AMH1173" s="184"/>
      <c r="AMI1173" s="184"/>
      <c r="AMJ1173" s="184"/>
    </row>
    <row r="1174" spans="1:1025" ht="24" hidden="1">
      <c r="B11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171" t="s">
        <v>38</v>
      </c>
      <c r="D1174" s="54">
        <v>393</v>
      </c>
      <c r="E1174" s="49">
        <v>1</v>
      </c>
      <c r="F11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1174" s="49">
        <f ca="1">ROUND(E1174*G1174,2)</f>
        <v>1.79</v>
      </c>
      <c r="I1174" s="101"/>
      <c r="J1174" s="107"/>
      <c r="K1174" s="18" t="str">
        <f t="shared" si="124"/>
        <v>SEDUC E 65</v>
      </c>
    </row>
    <row r="1175" spans="1:1025" ht="24" hidden="1">
      <c r="B11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171" t="s">
        <v>38</v>
      </c>
      <c r="D1175" s="54">
        <v>4333</v>
      </c>
      <c r="E1175" s="49">
        <v>1</v>
      </c>
      <c r="F11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175" s="49">
        <f ca="1">ROUND(E1175*G1175,2)</f>
        <v>0.12</v>
      </c>
      <c r="I1175" s="101"/>
      <c r="J1175" s="107"/>
      <c r="K1175" s="18" t="str">
        <f t="shared" si="124"/>
        <v>SEDUC E 65</v>
      </c>
    </row>
    <row r="1176" spans="1:1025" hidden="1">
      <c r="B11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171" t="s">
        <v>38</v>
      </c>
      <c r="D1176" s="54">
        <v>4374</v>
      </c>
      <c r="E1176" s="49">
        <f>1</f>
        <v>1</v>
      </c>
      <c r="F11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76" s="49">
        <f ca="1">ROUND(E1176*G1176,2)</f>
        <v>0.28999999999999998</v>
      </c>
      <c r="I1176" s="101"/>
      <c r="J1176" s="107"/>
      <c r="K1176" s="18" t="str">
        <f t="shared" si="124"/>
        <v>SEDUC E 65</v>
      </c>
    </row>
    <row r="1177" spans="1:1025" hidden="1">
      <c r="B11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54" t="s">
        <v>14</v>
      </c>
      <c r="D1177" s="54">
        <v>88264</v>
      </c>
      <c r="E1177" s="49">
        <v>0.1</v>
      </c>
      <c r="F11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177" s="49">
        <f ca="1">ROUND(E1177*G1177,2)</f>
        <v>1.79</v>
      </c>
      <c r="I1177" s="101"/>
      <c r="J1177" s="107"/>
      <c r="K1177" s="18" t="str">
        <f t="shared" si="124"/>
        <v>SEDUC E 65</v>
      </c>
    </row>
    <row r="1178" spans="1:1025" hidden="1">
      <c r="B117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54" t="s">
        <v>14</v>
      </c>
      <c r="D1178" s="54">
        <v>88247</v>
      </c>
      <c r="E1178" s="49">
        <v>0.1</v>
      </c>
      <c r="F11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78" s="49">
        <f ca="1">ROUND(E1178*G1178,2)</f>
        <v>1.4</v>
      </c>
      <c r="I1178" s="101"/>
      <c r="J1178" s="107"/>
      <c r="K1178" s="18" t="str">
        <f t="shared" si="124"/>
        <v>SEDUC E 65</v>
      </c>
    </row>
    <row r="1179" spans="1:1025" hidden="1">
      <c r="A1179" s="52">
        <f ca="1">H1179</f>
        <v>5.3900000000000006</v>
      </c>
      <c r="B1179" s="135" t="s">
        <v>15</v>
      </c>
      <c r="C1179" s="211"/>
      <c r="D1179" s="54"/>
      <c r="E1179" s="49"/>
      <c r="F1179" s="49"/>
      <c r="G1179" s="49"/>
      <c r="H1179" s="83">
        <f ca="1">SUM(H1174:H1178)</f>
        <v>5.3900000000000006</v>
      </c>
      <c r="I1179" s="101" t="str">
        <f>A1172</f>
        <v>SEDUC E 65</v>
      </c>
      <c r="J1179" s="125">
        <f ca="1">H1179</f>
        <v>5.3900000000000006</v>
      </c>
      <c r="K1179" s="18" t="str">
        <f t="shared" si="124"/>
        <v>SEDUC E 65</v>
      </c>
    </row>
    <row r="1180" spans="1:1025" hidden="1">
      <c r="B1180" s="212"/>
      <c r="C1180" s="212"/>
      <c r="D1180" s="212"/>
      <c r="E1180" s="213"/>
      <c r="F1180" s="214"/>
      <c r="G1180" s="215"/>
      <c r="H1180" s="216"/>
      <c r="I1180" s="101"/>
      <c r="J1180" s="107"/>
      <c r="K1180" s="18" t="str">
        <f t="shared" si="124"/>
        <v>SEDUC E 65</v>
      </c>
    </row>
    <row r="1181" spans="1:1025" ht="20.25" hidden="1">
      <c r="B1181" s="319" t="str">
        <f>A1182</f>
        <v>SEDUC E 66</v>
      </c>
      <c r="C1181" s="320"/>
      <c r="D1181" s="320"/>
      <c r="E1181" s="320"/>
      <c r="F1181" s="320"/>
      <c r="G1181" s="320"/>
      <c r="H1181" s="321"/>
      <c r="I1181" s="101"/>
      <c r="J1181" s="107"/>
      <c r="K1181" s="99" t="str">
        <f>B1181</f>
        <v>SEDUC E 66</v>
      </c>
      <c r="AMK1181" s="18"/>
    </row>
    <row r="1182" spans="1:1025" hidden="1">
      <c r="A1182" s="38" t="s">
        <v>185</v>
      </c>
      <c r="B1182" s="316" t="s">
        <v>186</v>
      </c>
      <c r="C1182" s="317"/>
      <c r="D1182" s="317"/>
      <c r="E1182" s="317"/>
      <c r="F1182" s="318"/>
      <c r="G1182" s="85" t="s">
        <v>5</v>
      </c>
      <c r="H1182" s="39" t="s">
        <v>6</v>
      </c>
      <c r="I1182" s="101"/>
      <c r="J1182" s="107"/>
      <c r="K1182" s="18" t="str">
        <f t="shared" ref="K1182:K1190" si="125">K1181</f>
        <v>SEDUC E 66</v>
      </c>
    </row>
    <row r="1183" spans="1:1025" s="23" customFormat="1" hidden="1">
      <c r="A1183" s="17"/>
      <c r="B1183" s="42" t="s">
        <v>7</v>
      </c>
      <c r="C1183" s="42" t="s">
        <v>8</v>
      </c>
      <c r="D1183" s="208" t="s">
        <v>9</v>
      </c>
      <c r="E1183" s="209" t="s">
        <v>10</v>
      </c>
      <c r="F1183" s="208" t="s">
        <v>18</v>
      </c>
      <c r="G1183" s="210" t="s">
        <v>19</v>
      </c>
      <c r="H1183" s="208" t="s">
        <v>13</v>
      </c>
      <c r="I1183" s="185"/>
      <c r="J1183" s="186"/>
      <c r="K1183" s="18" t="str">
        <f t="shared" si="125"/>
        <v>SEDUC E 66</v>
      </c>
      <c r="L1183" s="184"/>
      <c r="M1183" s="184"/>
      <c r="N1183" s="184"/>
      <c r="O1183" s="184"/>
      <c r="P1183" s="184"/>
      <c r="Q1183" s="184"/>
      <c r="R1183" s="184"/>
      <c r="S1183" s="184"/>
      <c r="T1183" s="184"/>
      <c r="U1183" s="184"/>
      <c r="V1183" s="184"/>
      <c r="W1183" s="184"/>
      <c r="X1183" s="184"/>
      <c r="Y1183" s="184"/>
      <c r="Z1183" s="184"/>
      <c r="AA1183" s="184"/>
      <c r="AB1183" s="184"/>
      <c r="AC1183" s="184"/>
      <c r="AD1183" s="184"/>
      <c r="AE1183" s="184"/>
      <c r="AF1183" s="184"/>
      <c r="AG1183" s="184"/>
      <c r="AH1183" s="184"/>
      <c r="AI1183" s="184"/>
      <c r="AJ1183" s="184"/>
      <c r="AK1183" s="184"/>
      <c r="AL1183" s="184"/>
      <c r="AM1183" s="184"/>
      <c r="AN1183" s="184"/>
      <c r="AO1183" s="184"/>
      <c r="AP1183" s="184"/>
      <c r="AQ1183" s="184"/>
      <c r="AR1183" s="184"/>
      <c r="AS1183" s="184"/>
      <c r="AT1183" s="184"/>
      <c r="AU1183" s="184"/>
      <c r="AV1183" s="184"/>
      <c r="AW1183" s="184"/>
      <c r="AX1183" s="184"/>
      <c r="AY1183" s="184"/>
      <c r="AZ1183" s="184"/>
      <c r="BA1183" s="184"/>
      <c r="BB1183" s="184"/>
      <c r="BC1183" s="184"/>
      <c r="BD1183" s="184"/>
      <c r="BE1183" s="184"/>
      <c r="BF1183" s="184"/>
      <c r="BG1183" s="184"/>
      <c r="BH1183" s="184"/>
      <c r="BI1183" s="184"/>
      <c r="BJ1183" s="184"/>
      <c r="BK1183" s="184"/>
      <c r="BL1183" s="184"/>
      <c r="BM1183" s="184"/>
      <c r="BN1183" s="184"/>
      <c r="BO1183" s="184"/>
      <c r="BP1183" s="184"/>
      <c r="BQ1183" s="184"/>
      <c r="BR1183" s="184"/>
      <c r="BS1183" s="184"/>
      <c r="BT1183" s="184"/>
      <c r="BU1183" s="184"/>
      <c r="BV1183" s="184"/>
      <c r="BW1183" s="184"/>
      <c r="BX1183" s="184"/>
      <c r="BY1183" s="184"/>
      <c r="BZ1183" s="184"/>
      <c r="CA1183" s="184"/>
      <c r="CB1183" s="184"/>
      <c r="CC1183" s="184"/>
      <c r="CD1183" s="184"/>
      <c r="CE1183" s="184"/>
      <c r="CF1183" s="184"/>
      <c r="CG1183" s="184"/>
      <c r="CH1183" s="184"/>
      <c r="CI1183" s="184"/>
      <c r="CJ1183" s="184"/>
      <c r="CK1183" s="184"/>
      <c r="CL1183" s="184"/>
      <c r="CM1183" s="184"/>
      <c r="CN1183" s="184"/>
      <c r="CO1183" s="184"/>
      <c r="CP1183" s="184"/>
      <c r="CQ1183" s="184"/>
      <c r="CR1183" s="184"/>
      <c r="CS1183" s="184"/>
      <c r="CT1183" s="184"/>
      <c r="CU1183" s="184"/>
      <c r="CV1183" s="184"/>
      <c r="CW1183" s="184"/>
      <c r="CX1183" s="184"/>
      <c r="CY1183" s="184"/>
      <c r="CZ1183" s="184"/>
      <c r="DA1183" s="184"/>
      <c r="DB1183" s="184"/>
      <c r="DC1183" s="184"/>
      <c r="DD1183" s="184"/>
      <c r="DE1183" s="184"/>
      <c r="DF1183" s="184"/>
      <c r="DG1183" s="184"/>
      <c r="DH1183" s="184"/>
      <c r="DI1183" s="184"/>
      <c r="DJ1183" s="184"/>
      <c r="DK1183" s="184"/>
      <c r="DL1183" s="184"/>
      <c r="DM1183" s="184"/>
      <c r="DN1183" s="184"/>
      <c r="DO1183" s="184"/>
      <c r="DP1183" s="184"/>
      <c r="DQ1183" s="184"/>
      <c r="DR1183" s="184"/>
      <c r="DS1183" s="184"/>
      <c r="DT1183" s="184"/>
      <c r="DU1183" s="184"/>
      <c r="DV1183" s="184"/>
      <c r="DW1183" s="184"/>
      <c r="DX1183" s="184"/>
      <c r="DY1183" s="184"/>
      <c r="DZ1183" s="184"/>
      <c r="EA1183" s="184"/>
      <c r="EB1183" s="184"/>
      <c r="EC1183" s="184"/>
      <c r="ED1183" s="184"/>
      <c r="EE1183" s="184"/>
      <c r="EF1183" s="184"/>
      <c r="EG1183" s="184"/>
      <c r="EH1183" s="184"/>
      <c r="EI1183" s="184"/>
      <c r="EJ1183" s="184"/>
      <c r="EK1183" s="184"/>
      <c r="EL1183" s="184"/>
      <c r="EM1183" s="184"/>
      <c r="EN1183" s="184"/>
      <c r="EO1183" s="184"/>
      <c r="EP1183" s="184"/>
      <c r="EQ1183" s="184"/>
      <c r="ER1183" s="184"/>
      <c r="ES1183" s="184"/>
      <c r="ET1183" s="184"/>
      <c r="EU1183" s="184"/>
      <c r="EV1183" s="184"/>
      <c r="EW1183" s="184"/>
      <c r="EX1183" s="184"/>
      <c r="EY1183" s="184"/>
      <c r="EZ1183" s="184"/>
      <c r="FA1183" s="184"/>
      <c r="FB1183" s="184"/>
      <c r="FC1183" s="184"/>
      <c r="FD1183" s="184"/>
      <c r="FE1183" s="184"/>
      <c r="FF1183" s="184"/>
      <c r="FG1183" s="184"/>
      <c r="FH1183" s="184"/>
      <c r="FI1183" s="184"/>
      <c r="FJ1183" s="184"/>
      <c r="FK1183" s="184"/>
      <c r="FL1183" s="184"/>
      <c r="FM1183" s="184"/>
      <c r="FN1183" s="184"/>
      <c r="FO1183" s="184"/>
      <c r="FP1183" s="184"/>
      <c r="FQ1183" s="184"/>
      <c r="FR1183" s="184"/>
      <c r="FS1183" s="184"/>
      <c r="FT1183" s="184"/>
      <c r="FU1183" s="184"/>
      <c r="FV1183" s="184"/>
      <c r="FW1183" s="184"/>
      <c r="FX1183" s="184"/>
      <c r="FY1183" s="184"/>
      <c r="FZ1183" s="184"/>
      <c r="GA1183" s="184"/>
      <c r="GB1183" s="184"/>
      <c r="GC1183" s="184"/>
      <c r="GD1183" s="184"/>
      <c r="GE1183" s="184"/>
      <c r="GF1183" s="184"/>
      <c r="GG1183" s="184"/>
      <c r="GH1183" s="184"/>
      <c r="GI1183" s="184"/>
      <c r="GJ1183" s="184"/>
      <c r="GK1183" s="184"/>
      <c r="GL1183" s="184"/>
      <c r="GM1183" s="184"/>
      <c r="GN1183" s="184"/>
      <c r="GO1183" s="184"/>
      <c r="GP1183" s="184"/>
      <c r="GQ1183" s="184"/>
      <c r="GR1183" s="184"/>
      <c r="GS1183" s="184"/>
      <c r="GT1183" s="184"/>
      <c r="GU1183" s="184"/>
      <c r="GV1183" s="184"/>
      <c r="GW1183" s="184"/>
      <c r="GX1183" s="184"/>
      <c r="GY1183" s="184"/>
      <c r="GZ1183" s="184"/>
      <c r="HA1183" s="184"/>
      <c r="HB1183" s="184"/>
      <c r="HC1183" s="184"/>
      <c r="HD1183" s="184"/>
      <c r="HE1183" s="184"/>
      <c r="HF1183" s="184"/>
      <c r="HG1183" s="184"/>
      <c r="HH1183" s="184"/>
      <c r="HI1183" s="184"/>
      <c r="HJ1183" s="184"/>
      <c r="HK1183" s="184"/>
      <c r="HL1183" s="184"/>
      <c r="HM1183" s="184"/>
      <c r="HN1183" s="184"/>
      <c r="HO1183" s="184"/>
      <c r="HP1183" s="184"/>
      <c r="HQ1183" s="184"/>
      <c r="HR1183" s="184"/>
      <c r="HS1183" s="184"/>
      <c r="HT1183" s="184"/>
      <c r="HU1183" s="184"/>
      <c r="HV1183" s="184"/>
      <c r="HW1183" s="184"/>
      <c r="HX1183" s="184"/>
      <c r="HY1183" s="184"/>
      <c r="HZ1183" s="184"/>
      <c r="IA1183" s="184"/>
      <c r="IB1183" s="184"/>
      <c r="IC1183" s="184"/>
      <c r="ID1183" s="184"/>
      <c r="IE1183" s="184"/>
      <c r="IF1183" s="184"/>
      <c r="IG1183" s="184"/>
      <c r="IH1183" s="184"/>
      <c r="II1183" s="184"/>
      <c r="IJ1183" s="184"/>
      <c r="IK1183" s="184"/>
      <c r="IL1183" s="184"/>
      <c r="IM1183" s="184"/>
      <c r="IN1183" s="184"/>
      <c r="IO1183" s="184"/>
      <c r="IP1183" s="184"/>
      <c r="IQ1183" s="184"/>
      <c r="IR1183" s="184"/>
      <c r="IS1183" s="184"/>
      <c r="IT1183" s="184"/>
      <c r="IU1183" s="184"/>
      <c r="IV1183" s="184"/>
      <c r="IW1183" s="184"/>
      <c r="IX1183" s="184"/>
      <c r="IY1183" s="184"/>
      <c r="IZ1183" s="184"/>
      <c r="JA1183" s="184"/>
      <c r="JB1183" s="184"/>
      <c r="JC1183" s="184"/>
      <c r="JD1183" s="184"/>
      <c r="JE1183" s="184"/>
      <c r="JF1183" s="184"/>
      <c r="JG1183" s="184"/>
      <c r="JH1183" s="184"/>
      <c r="JI1183" s="184"/>
      <c r="JJ1183" s="184"/>
      <c r="JK1183" s="184"/>
      <c r="JL1183" s="184"/>
      <c r="JM1183" s="184"/>
      <c r="JN1183" s="184"/>
      <c r="JO1183" s="184"/>
      <c r="JP1183" s="184"/>
      <c r="JQ1183" s="184"/>
      <c r="JR1183" s="184"/>
      <c r="JS1183" s="184"/>
      <c r="JT1183" s="184"/>
      <c r="JU1183" s="184"/>
      <c r="JV1183" s="184"/>
      <c r="JW1183" s="184"/>
      <c r="JX1183" s="184"/>
      <c r="JY1183" s="184"/>
      <c r="JZ1183" s="184"/>
      <c r="KA1183" s="184"/>
      <c r="KB1183" s="184"/>
      <c r="KC1183" s="184"/>
      <c r="KD1183" s="184"/>
      <c r="KE1183" s="184"/>
      <c r="KF1183" s="184"/>
      <c r="KG1183" s="184"/>
      <c r="KH1183" s="184"/>
      <c r="KI1183" s="184"/>
      <c r="KJ1183" s="184"/>
      <c r="KK1183" s="184"/>
      <c r="KL1183" s="184"/>
      <c r="KM1183" s="184"/>
      <c r="KN1183" s="184"/>
      <c r="KO1183" s="184"/>
      <c r="KP1183" s="184"/>
      <c r="KQ1183" s="184"/>
      <c r="KR1183" s="184"/>
      <c r="KS1183" s="184"/>
      <c r="KT1183" s="184"/>
      <c r="KU1183" s="184"/>
      <c r="KV1183" s="184"/>
      <c r="KW1183" s="184"/>
      <c r="KX1183" s="184"/>
      <c r="KY1183" s="184"/>
      <c r="KZ1183" s="184"/>
      <c r="LA1183" s="184"/>
      <c r="LB1183" s="184"/>
      <c r="LC1183" s="184"/>
      <c r="LD1183" s="184"/>
      <c r="LE1183" s="184"/>
      <c r="LF1183" s="184"/>
      <c r="LG1183" s="184"/>
      <c r="LH1183" s="184"/>
      <c r="LI1183" s="184"/>
      <c r="LJ1183" s="184"/>
      <c r="LK1183" s="184"/>
      <c r="LL1183" s="184"/>
      <c r="LM1183" s="184"/>
      <c r="LN1183" s="184"/>
      <c r="LO1183" s="184"/>
      <c r="LP1183" s="184"/>
      <c r="LQ1183" s="184"/>
      <c r="LR1183" s="184"/>
      <c r="LS1183" s="184"/>
      <c r="LT1183" s="184"/>
      <c r="LU1183" s="184"/>
      <c r="LV1183" s="184"/>
      <c r="LW1183" s="184"/>
      <c r="LX1183" s="184"/>
      <c r="LY1183" s="184"/>
      <c r="LZ1183" s="184"/>
      <c r="MA1183" s="184"/>
      <c r="MB1183" s="184"/>
      <c r="MC1183" s="184"/>
      <c r="MD1183" s="184"/>
      <c r="ME1183" s="184"/>
      <c r="MF1183" s="184"/>
      <c r="MG1183" s="184"/>
      <c r="MH1183" s="184"/>
      <c r="MI1183" s="184"/>
      <c r="MJ1183" s="184"/>
      <c r="MK1183" s="184"/>
      <c r="ML1183" s="184"/>
      <c r="MM1183" s="184"/>
      <c r="MN1183" s="184"/>
      <c r="MO1183" s="184"/>
      <c r="MP1183" s="184"/>
      <c r="MQ1183" s="184"/>
      <c r="MR1183" s="184"/>
      <c r="MS1183" s="184"/>
      <c r="MT1183" s="184"/>
      <c r="MU1183" s="184"/>
      <c r="MV1183" s="184"/>
      <c r="MW1183" s="184"/>
      <c r="MX1183" s="184"/>
      <c r="MY1183" s="184"/>
      <c r="MZ1183" s="184"/>
      <c r="NA1183" s="184"/>
      <c r="NB1183" s="184"/>
      <c r="NC1183" s="184"/>
      <c r="ND1183" s="184"/>
      <c r="NE1183" s="184"/>
      <c r="NF1183" s="184"/>
      <c r="NG1183" s="184"/>
      <c r="NH1183" s="184"/>
      <c r="NI1183" s="184"/>
      <c r="NJ1183" s="184"/>
      <c r="NK1183" s="184"/>
      <c r="NL1183" s="184"/>
      <c r="NM1183" s="184"/>
      <c r="NN1183" s="184"/>
      <c r="NO1183" s="184"/>
      <c r="NP1183" s="184"/>
      <c r="NQ1183" s="184"/>
      <c r="NR1183" s="184"/>
      <c r="NS1183" s="184"/>
      <c r="NT1183" s="184"/>
      <c r="NU1183" s="184"/>
      <c r="NV1183" s="184"/>
      <c r="NW1183" s="184"/>
      <c r="NX1183" s="184"/>
      <c r="NY1183" s="184"/>
      <c r="NZ1183" s="184"/>
      <c r="OA1183" s="184"/>
      <c r="OB1183" s="184"/>
      <c r="OC1183" s="184"/>
      <c r="OD1183" s="184"/>
      <c r="OE1183" s="184"/>
      <c r="OF1183" s="184"/>
      <c r="OG1183" s="184"/>
      <c r="OH1183" s="184"/>
      <c r="OI1183" s="184"/>
      <c r="OJ1183" s="184"/>
      <c r="OK1183" s="184"/>
      <c r="OL1183" s="184"/>
      <c r="OM1183" s="184"/>
      <c r="ON1183" s="184"/>
      <c r="OO1183" s="184"/>
      <c r="OP1183" s="184"/>
      <c r="OQ1183" s="184"/>
      <c r="OR1183" s="184"/>
      <c r="OS1183" s="184"/>
      <c r="OT1183" s="184"/>
      <c r="OU1183" s="184"/>
      <c r="OV1183" s="184"/>
      <c r="OW1183" s="184"/>
      <c r="OX1183" s="184"/>
      <c r="OY1183" s="184"/>
      <c r="OZ1183" s="184"/>
      <c r="PA1183" s="184"/>
      <c r="PB1183" s="184"/>
      <c r="PC1183" s="184"/>
      <c r="PD1183" s="184"/>
      <c r="PE1183" s="184"/>
      <c r="PF1183" s="184"/>
      <c r="PG1183" s="184"/>
      <c r="PH1183" s="184"/>
      <c r="PI1183" s="184"/>
      <c r="PJ1183" s="184"/>
      <c r="PK1183" s="184"/>
      <c r="PL1183" s="184"/>
      <c r="PM1183" s="184"/>
      <c r="PN1183" s="184"/>
      <c r="PO1183" s="184"/>
      <c r="PP1183" s="184"/>
      <c r="PQ1183" s="184"/>
      <c r="PR1183" s="184"/>
      <c r="PS1183" s="184"/>
      <c r="PT1183" s="184"/>
      <c r="PU1183" s="184"/>
      <c r="PV1183" s="184"/>
      <c r="PW1183" s="184"/>
      <c r="PX1183" s="184"/>
      <c r="PY1183" s="184"/>
      <c r="PZ1183" s="184"/>
      <c r="QA1183" s="184"/>
      <c r="QB1183" s="184"/>
      <c r="QC1183" s="184"/>
      <c r="QD1183" s="184"/>
      <c r="QE1183" s="184"/>
      <c r="QF1183" s="184"/>
      <c r="QG1183" s="184"/>
      <c r="QH1183" s="184"/>
      <c r="QI1183" s="184"/>
      <c r="QJ1183" s="184"/>
      <c r="QK1183" s="184"/>
      <c r="QL1183" s="184"/>
      <c r="QM1183" s="184"/>
      <c r="QN1183" s="184"/>
      <c r="QO1183" s="184"/>
      <c r="QP1183" s="184"/>
      <c r="QQ1183" s="184"/>
      <c r="QR1183" s="184"/>
      <c r="QS1183" s="184"/>
      <c r="QT1183" s="184"/>
      <c r="QU1183" s="184"/>
      <c r="QV1183" s="184"/>
      <c r="QW1183" s="184"/>
      <c r="QX1183" s="184"/>
      <c r="QY1183" s="184"/>
      <c r="QZ1183" s="184"/>
      <c r="RA1183" s="184"/>
      <c r="RB1183" s="184"/>
      <c r="RC1183" s="184"/>
      <c r="RD1183" s="184"/>
      <c r="RE1183" s="184"/>
      <c r="RF1183" s="184"/>
      <c r="RG1183" s="184"/>
      <c r="RH1183" s="184"/>
      <c r="RI1183" s="184"/>
      <c r="RJ1183" s="184"/>
      <c r="RK1183" s="184"/>
      <c r="RL1183" s="184"/>
      <c r="RM1183" s="184"/>
      <c r="RN1183" s="184"/>
      <c r="RO1183" s="184"/>
      <c r="RP1183" s="184"/>
      <c r="RQ1183" s="184"/>
      <c r="RR1183" s="184"/>
      <c r="RS1183" s="184"/>
      <c r="RT1183" s="184"/>
      <c r="RU1183" s="184"/>
      <c r="RV1183" s="184"/>
      <c r="RW1183" s="184"/>
      <c r="RX1183" s="184"/>
      <c r="RY1183" s="184"/>
      <c r="RZ1183" s="184"/>
      <c r="SA1183" s="184"/>
      <c r="SB1183" s="184"/>
      <c r="SC1183" s="184"/>
      <c r="SD1183" s="184"/>
      <c r="SE1183" s="184"/>
      <c r="SF1183" s="184"/>
      <c r="SG1183" s="184"/>
      <c r="SH1183" s="184"/>
      <c r="SI1183" s="184"/>
      <c r="SJ1183" s="184"/>
      <c r="SK1183" s="184"/>
      <c r="SL1183" s="184"/>
      <c r="SM1183" s="184"/>
      <c r="SN1183" s="184"/>
      <c r="SO1183" s="184"/>
      <c r="SP1183" s="184"/>
      <c r="SQ1183" s="184"/>
      <c r="SR1183" s="184"/>
      <c r="SS1183" s="184"/>
      <c r="ST1183" s="184"/>
      <c r="SU1183" s="184"/>
      <c r="SV1183" s="184"/>
      <c r="SW1183" s="184"/>
      <c r="SX1183" s="184"/>
      <c r="SY1183" s="184"/>
      <c r="SZ1183" s="184"/>
      <c r="TA1183" s="184"/>
      <c r="TB1183" s="184"/>
      <c r="TC1183" s="184"/>
      <c r="TD1183" s="184"/>
      <c r="TE1183" s="184"/>
      <c r="TF1183" s="184"/>
      <c r="TG1183" s="184"/>
      <c r="TH1183" s="184"/>
      <c r="TI1183" s="184"/>
      <c r="TJ1183" s="184"/>
      <c r="TK1183" s="184"/>
      <c r="TL1183" s="184"/>
      <c r="TM1183" s="184"/>
      <c r="TN1183" s="184"/>
      <c r="TO1183" s="184"/>
      <c r="TP1183" s="184"/>
      <c r="TQ1183" s="184"/>
      <c r="TR1183" s="184"/>
      <c r="TS1183" s="184"/>
      <c r="TT1183" s="184"/>
      <c r="TU1183" s="184"/>
      <c r="TV1183" s="184"/>
      <c r="TW1183" s="184"/>
      <c r="TX1183" s="184"/>
      <c r="TY1183" s="184"/>
      <c r="TZ1183" s="184"/>
      <c r="UA1183" s="184"/>
      <c r="UB1183" s="184"/>
      <c r="UC1183" s="184"/>
      <c r="UD1183" s="184"/>
      <c r="UE1183" s="184"/>
      <c r="UF1183" s="184"/>
      <c r="UG1183" s="184"/>
      <c r="UH1183" s="184"/>
      <c r="UI1183" s="184"/>
      <c r="UJ1183" s="184"/>
      <c r="UK1183" s="184"/>
      <c r="UL1183" s="184"/>
      <c r="UM1183" s="184"/>
      <c r="UN1183" s="184"/>
      <c r="UO1183" s="184"/>
      <c r="UP1183" s="184"/>
      <c r="UQ1183" s="184"/>
      <c r="UR1183" s="184"/>
      <c r="US1183" s="184"/>
      <c r="UT1183" s="184"/>
      <c r="UU1183" s="184"/>
      <c r="UV1183" s="184"/>
      <c r="UW1183" s="184"/>
      <c r="UX1183" s="184"/>
      <c r="UY1183" s="184"/>
      <c r="UZ1183" s="184"/>
      <c r="VA1183" s="184"/>
      <c r="VB1183" s="184"/>
      <c r="VC1183" s="184"/>
      <c r="VD1183" s="184"/>
      <c r="VE1183" s="184"/>
      <c r="VF1183" s="184"/>
      <c r="VG1183" s="184"/>
      <c r="VH1183" s="184"/>
      <c r="VI1183" s="184"/>
      <c r="VJ1183" s="184"/>
      <c r="VK1183" s="184"/>
      <c r="VL1183" s="184"/>
      <c r="VM1183" s="184"/>
      <c r="VN1183" s="184"/>
      <c r="VO1183" s="184"/>
      <c r="VP1183" s="184"/>
      <c r="VQ1183" s="184"/>
      <c r="VR1183" s="184"/>
      <c r="VS1183" s="184"/>
      <c r="VT1183" s="184"/>
      <c r="VU1183" s="184"/>
      <c r="VV1183" s="184"/>
      <c r="VW1183" s="184"/>
      <c r="VX1183" s="184"/>
      <c r="VY1183" s="184"/>
      <c r="VZ1183" s="184"/>
      <c r="WA1183" s="184"/>
      <c r="WB1183" s="184"/>
      <c r="WC1183" s="184"/>
      <c r="WD1183" s="184"/>
      <c r="WE1183" s="184"/>
      <c r="WF1183" s="184"/>
      <c r="WG1183" s="184"/>
      <c r="WH1183" s="184"/>
      <c r="WI1183" s="184"/>
      <c r="WJ1183" s="184"/>
      <c r="WK1183" s="184"/>
      <c r="WL1183" s="184"/>
      <c r="WM1183" s="184"/>
      <c r="WN1183" s="184"/>
      <c r="WO1183" s="184"/>
      <c r="WP1183" s="184"/>
      <c r="WQ1183" s="184"/>
      <c r="WR1183" s="184"/>
      <c r="WS1183" s="184"/>
      <c r="WT1183" s="184"/>
      <c r="WU1183" s="184"/>
      <c r="WV1183" s="184"/>
      <c r="WW1183" s="184"/>
      <c r="WX1183" s="184"/>
      <c r="WY1183" s="184"/>
      <c r="WZ1183" s="184"/>
      <c r="XA1183" s="184"/>
      <c r="XB1183" s="184"/>
      <c r="XC1183" s="184"/>
      <c r="XD1183" s="184"/>
      <c r="XE1183" s="184"/>
      <c r="XF1183" s="184"/>
      <c r="XG1183" s="184"/>
      <c r="XH1183" s="184"/>
      <c r="XI1183" s="184"/>
      <c r="XJ1183" s="184"/>
      <c r="XK1183" s="184"/>
      <c r="XL1183" s="184"/>
      <c r="XM1183" s="184"/>
      <c r="XN1183" s="184"/>
      <c r="XO1183" s="184"/>
      <c r="XP1183" s="184"/>
      <c r="XQ1183" s="184"/>
      <c r="XR1183" s="184"/>
      <c r="XS1183" s="184"/>
      <c r="XT1183" s="184"/>
      <c r="XU1183" s="184"/>
      <c r="XV1183" s="184"/>
      <c r="XW1183" s="184"/>
      <c r="XX1183" s="184"/>
      <c r="XY1183" s="184"/>
      <c r="XZ1183" s="184"/>
      <c r="YA1183" s="184"/>
      <c r="YB1183" s="184"/>
      <c r="YC1183" s="184"/>
      <c r="YD1183" s="184"/>
      <c r="YE1183" s="184"/>
      <c r="YF1183" s="184"/>
      <c r="YG1183" s="184"/>
      <c r="YH1183" s="184"/>
      <c r="YI1183" s="184"/>
      <c r="YJ1183" s="184"/>
      <c r="YK1183" s="184"/>
      <c r="YL1183" s="184"/>
      <c r="YM1183" s="184"/>
      <c r="YN1183" s="184"/>
      <c r="YO1183" s="184"/>
      <c r="YP1183" s="184"/>
      <c r="YQ1183" s="184"/>
      <c r="YR1183" s="184"/>
      <c r="YS1183" s="184"/>
      <c r="YT1183" s="184"/>
      <c r="YU1183" s="184"/>
      <c r="YV1183" s="184"/>
      <c r="YW1183" s="184"/>
      <c r="YX1183" s="184"/>
      <c r="YY1183" s="184"/>
      <c r="YZ1183" s="184"/>
      <c r="ZA1183" s="184"/>
      <c r="ZB1183" s="184"/>
      <c r="ZC1183" s="184"/>
      <c r="ZD1183" s="184"/>
      <c r="ZE1183" s="184"/>
      <c r="ZF1183" s="184"/>
      <c r="ZG1183" s="184"/>
      <c r="ZH1183" s="184"/>
      <c r="ZI1183" s="184"/>
      <c r="ZJ1183" s="184"/>
      <c r="ZK1183" s="184"/>
      <c r="ZL1183" s="184"/>
      <c r="ZM1183" s="184"/>
      <c r="ZN1183" s="184"/>
      <c r="ZO1183" s="184"/>
      <c r="ZP1183" s="184"/>
      <c r="ZQ1183" s="184"/>
      <c r="ZR1183" s="184"/>
      <c r="ZS1183" s="184"/>
      <c r="ZT1183" s="184"/>
      <c r="ZU1183" s="184"/>
      <c r="ZV1183" s="184"/>
      <c r="ZW1183" s="184"/>
      <c r="ZX1183" s="184"/>
      <c r="ZY1183" s="184"/>
      <c r="ZZ1183" s="184"/>
      <c r="AAA1183" s="184"/>
      <c r="AAB1183" s="184"/>
      <c r="AAC1183" s="184"/>
      <c r="AAD1183" s="184"/>
      <c r="AAE1183" s="184"/>
      <c r="AAF1183" s="184"/>
      <c r="AAG1183" s="184"/>
      <c r="AAH1183" s="184"/>
      <c r="AAI1183" s="184"/>
      <c r="AAJ1183" s="184"/>
      <c r="AAK1183" s="184"/>
      <c r="AAL1183" s="184"/>
      <c r="AAM1183" s="184"/>
      <c r="AAN1183" s="184"/>
      <c r="AAO1183" s="184"/>
      <c r="AAP1183" s="184"/>
      <c r="AAQ1183" s="184"/>
      <c r="AAR1183" s="184"/>
      <c r="AAS1183" s="184"/>
      <c r="AAT1183" s="184"/>
      <c r="AAU1183" s="184"/>
      <c r="AAV1183" s="184"/>
      <c r="AAW1183" s="184"/>
      <c r="AAX1183" s="184"/>
      <c r="AAY1183" s="184"/>
      <c r="AAZ1183" s="184"/>
      <c r="ABA1183" s="184"/>
      <c r="ABB1183" s="184"/>
      <c r="ABC1183" s="184"/>
      <c r="ABD1183" s="184"/>
      <c r="ABE1183" s="184"/>
      <c r="ABF1183" s="184"/>
      <c r="ABG1183" s="184"/>
      <c r="ABH1183" s="184"/>
      <c r="ABI1183" s="184"/>
      <c r="ABJ1183" s="184"/>
      <c r="ABK1183" s="184"/>
      <c r="ABL1183" s="184"/>
      <c r="ABM1183" s="184"/>
      <c r="ABN1183" s="184"/>
      <c r="ABO1183" s="184"/>
      <c r="ABP1183" s="184"/>
      <c r="ABQ1183" s="184"/>
      <c r="ABR1183" s="184"/>
      <c r="ABS1183" s="184"/>
      <c r="ABT1183" s="184"/>
      <c r="ABU1183" s="184"/>
      <c r="ABV1183" s="184"/>
      <c r="ABW1183" s="184"/>
      <c r="ABX1183" s="184"/>
      <c r="ABY1183" s="184"/>
      <c r="ABZ1183" s="184"/>
      <c r="ACA1183" s="184"/>
      <c r="ACB1183" s="184"/>
      <c r="ACC1183" s="184"/>
      <c r="ACD1183" s="184"/>
      <c r="ACE1183" s="184"/>
      <c r="ACF1183" s="184"/>
      <c r="ACG1183" s="184"/>
      <c r="ACH1183" s="184"/>
      <c r="ACI1183" s="184"/>
      <c r="ACJ1183" s="184"/>
      <c r="ACK1183" s="184"/>
      <c r="ACL1183" s="184"/>
      <c r="ACM1183" s="184"/>
      <c r="ACN1183" s="184"/>
      <c r="ACO1183" s="184"/>
      <c r="ACP1183" s="184"/>
      <c r="ACQ1183" s="184"/>
      <c r="ACR1183" s="184"/>
      <c r="ACS1183" s="184"/>
      <c r="ACT1183" s="184"/>
      <c r="ACU1183" s="184"/>
      <c r="ACV1183" s="184"/>
      <c r="ACW1183" s="184"/>
      <c r="ACX1183" s="184"/>
      <c r="ACY1183" s="184"/>
      <c r="ACZ1183" s="184"/>
      <c r="ADA1183" s="184"/>
      <c r="ADB1183" s="184"/>
      <c r="ADC1183" s="184"/>
      <c r="ADD1183" s="184"/>
      <c r="ADE1183" s="184"/>
      <c r="ADF1183" s="184"/>
      <c r="ADG1183" s="184"/>
      <c r="ADH1183" s="184"/>
      <c r="ADI1183" s="184"/>
      <c r="ADJ1183" s="184"/>
      <c r="ADK1183" s="184"/>
      <c r="ADL1183" s="184"/>
      <c r="ADM1183" s="184"/>
      <c r="ADN1183" s="184"/>
      <c r="ADO1183" s="184"/>
      <c r="ADP1183" s="184"/>
      <c r="ADQ1183" s="184"/>
      <c r="ADR1183" s="184"/>
      <c r="ADS1183" s="184"/>
      <c r="ADT1183" s="184"/>
      <c r="ADU1183" s="184"/>
      <c r="ADV1183" s="184"/>
      <c r="ADW1183" s="184"/>
      <c r="ADX1183" s="184"/>
      <c r="ADY1183" s="184"/>
      <c r="ADZ1183" s="184"/>
      <c r="AEA1183" s="184"/>
      <c r="AEB1183" s="184"/>
      <c r="AEC1183" s="184"/>
      <c r="AED1183" s="184"/>
      <c r="AEE1183" s="184"/>
      <c r="AEF1183" s="184"/>
      <c r="AEG1183" s="184"/>
      <c r="AEH1183" s="184"/>
      <c r="AEI1183" s="184"/>
      <c r="AEJ1183" s="184"/>
      <c r="AEK1183" s="184"/>
      <c r="AEL1183" s="184"/>
      <c r="AEM1183" s="184"/>
      <c r="AEN1183" s="184"/>
      <c r="AEO1183" s="184"/>
      <c r="AEP1183" s="184"/>
      <c r="AEQ1183" s="184"/>
      <c r="AER1183" s="184"/>
      <c r="AES1183" s="184"/>
      <c r="AET1183" s="184"/>
      <c r="AEU1183" s="184"/>
      <c r="AEV1183" s="184"/>
      <c r="AEW1183" s="184"/>
      <c r="AEX1183" s="184"/>
      <c r="AEY1183" s="184"/>
      <c r="AEZ1183" s="184"/>
      <c r="AFA1183" s="184"/>
      <c r="AFB1183" s="184"/>
      <c r="AFC1183" s="184"/>
      <c r="AFD1183" s="184"/>
      <c r="AFE1183" s="184"/>
      <c r="AFF1183" s="184"/>
      <c r="AFG1183" s="184"/>
      <c r="AFH1183" s="184"/>
      <c r="AFI1183" s="184"/>
      <c r="AFJ1183" s="184"/>
      <c r="AFK1183" s="184"/>
      <c r="AFL1183" s="184"/>
      <c r="AFM1183" s="184"/>
      <c r="AFN1183" s="184"/>
      <c r="AFO1183" s="184"/>
      <c r="AFP1183" s="184"/>
      <c r="AFQ1183" s="184"/>
      <c r="AFR1183" s="184"/>
      <c r="AFS1183" s="184"/>
      <c r="AFT1183" s="184"/>
      <c r="AFU1183" s="184"/>
      <c r="AFV1183" s="184"/>
      <c r="AFW1183" s="184"/>
      <c r="AFX1183" s="184"/>
      <c r="AFY1183" s="184"/>
      <c r="AFZ1183" s="184"/>
      <c r="AGA1183" s="184"/>
      <c r="AGB1183" s="184"/>
      <c r="AGC1183" s="184"/>
      <c r="AGD1183" s="184"/>
      <c r="AGE1183" s="184"/>
      <c r="AGF1183" s="184"/>
      <c r="AGG1183" s="184"/>
      <c r="AGH1183" s="184"/>
      <c r="AGI1183" s="184"/>
      <c r="AGJ1183" s="184"/>
      <c r="AGK1183" s="184"/>
      <c r="AGL1183" s="184"/>
      <c r="AGM1183" s="184"/>
      <c r="AGN1183" s="184"/>
      <c r="AGO1183" s="184"/>
      <c r="AGP1183" s="184"/>
      <c r="AGQ1183" s="184"/>
      <c r="AGR1183" s="184"/>
      <c r="AGS1183" s="184"/>
      <c r="AGT1183" s="184"/>
      <c r="AGU1183" s="184"/>
      <c r="AGV1183" s="184"/>
      <c r="AGW1183" s="184"/>
      <c r="AGX1183" s="184"/>
      <c r="AGY1183" s="184"/>
      <c r="AGZ1183" s="184"/>
      <c r="AHA1183" s="184"/>
      <c r="AHB1183" s="184"/>
      <c r="AHC1183" s="184"/>
      <c r="AHD1183" s="184"/>
      <c r="AHE1183" s="184"/>
      <c r="AHF1183" s="184"/>
      <c r="AHG1183" s="184"/>
      <c r="AHH1183" s="184"/>
      <c r="AHI1183" s="184"/>
      <c r="AHJ1183" s="184"/>
      <c r="AHK1183" s="184"/>
      <c r="AHL1183" s="184"/>
      <c r="AHM1183" s="184"/>
      <c r="AHN1183" s="184"/>
      <c r="AHO1183" s="184"/>
      <c r="AHP1183" s="184"/>
      <c r="AHQ1183" s="184"/>
      <c r="AHR1183" s="184"/>
      <c r="AHS1183" s="184"/>
      <c r="AHT1183" s="184"/>
      <c r="AHU1183" s="184"/>
      <c r="AHV1183" s="184"/>
      <c r="AHW1183" s="184"/>
      <c r="AHX1183" s="184"/>
      <c r="AHY1183" s="184"/>
      <c r="AHZ1183" s="184"/>
      <c r="AIA1183" s="184"/>
      <c r="AIB1183" s="184"/>
      <c r="AIC1183" s="184"/>
      <c r="AID1183" s="184"/>
      <c r="AIE1183" s="184"/>
      <c r="AIF1183" s="184"/>
      <c r="AIG1183" s="184"/>
      <c r="AIH1183" s="184"/>
      <c r="AII1183" s="184"/>
      <c r="AIJ1183" s="184"/>
      <c r="AIK1183" s="184"/>
      <c r="AIL1183" s="184"/>
      <c r="AIM1183" s="184"/>
      <c r="AIN1183" s="184"/>
      <c r="AIO1183" s="184"/>
      <c r="AIP1183" s="184"/>
      <c r="AIQ1183" s="184"/>
      <c r="AIR1183" s="184"/>
      <c r="AIS1183" s="184"/>
      <c r="AIT1183" s="184"/>
      <c r="AIU1183" s="184"/>
      <c r="AIV1183" s="184"/>
      <c r="AIW1183" s="184"/>
      <c r="AIX1183" s="184"/>
      <c r="AIY1183" s="184"/>
      <c r="AIZ1183" s="184"/>
      <c r="AJA1183" s="184"/>
      <c r="AJB1183" s="184"/>
      <c r="AJC1183" s="184"/>
      <c r="AJD1183" s="184"/>
      <c r="AJE1183" s="184"/>
      <c r="AJF1183" s="184"/>
      <c r="AJG1183" s="184"/>
      <c r="AJH1183" s="184"/>
      <c r="AJI1183" s="184"/>
      <c r="AJJ1183" s="184"/>
      <c r="AJK1183" s="184"/>
      <c r="AJL1183" s="184"/>
      <c r="AJM1183" s="184"/>
      <c r="AJN1183" s="184"/>
      <c r="AJO1183" s="184"/>
      <c r="AJP1183" s="184"/>
      <c r="AJQ1183" s="184"/>
      <c r="AJR1183" s="184"/>
      <c r="AJS1183" s="184"/>
      <c r="AJT1183" s="184"/>
      <c r="AJU1183" s="184"/>
      <c r="AJV1183" s="184"/>
      <c r="AJW1183" s="184"/>
      <c r="AJX1183" s="184"/>
      <c r="AJY1183" s="184"/>
      <c r="AJZ1183" s="184"/>
      <c r="AKA1183" s="184"/>
      <c r="AKB1183" s="184"/>
      <c r="AKC1183" s="184"/>
      <c r="AKD1183" s="184"/>
      <c r="AKE1183" s="184"/>
      <c r="AKF1183" s="184"/>
      <c r="AKG1183" s="184"/>
      <c r="AKH1183" s="184"/>
      <c r="AKI1183" s="184"/>
      <c r="AKJ1183" s="184"/>
      <c r="AKK1183" s="184"/>
      <c r="AKL1183" s="184"/>
      <c r="AKM1183" s="184"/>
      <c r="AKN1183" s="184"/>
      <c r="AKO1183" s="184"/>
      <c r="AKP1183" s="184"/>
      <c r="AKQ1183" s="184"/>
      <c r="AKR1183" s="184"/>
      <c r="AKS1183" s="184"/>
      <c r="AKT1183" s="184"/>
      <c r="AKU1183" s="184"/>
      <c r="AKV1183" s="184"/>
      <c r="AKW1183" s="184"/>
      <c r="AKX1183" s="184"/>
      <c r="AKY1183" s="184"/>
      <c r="AKZ1183" s="184"/>
      <c r="ALA1183" s="184"/>
      <c r="ALB1183" s="184"/>
      <c r="ALC1183" s="184"/>
      <c r="ALD1183" s="184"/>
      <c r="ALE1183" s="184"/>
      <c r="ALF1183" s="184"/>
      <c r="ALG1183" s="184"/>
      <c r="ALH1183" s="184"/>
      <c r="ALI1183" s="184"/>
      <c r="ALJ1183" s="184"/>
      <c r="ALK1183" s="184"/>
      <c r="ALL1183" s="184"/>
      <c r="ALM1183" s="184"/>
      <c r="ALN1183" s="184"/>
      <c r="ALO1183" s="184"/>
      <c r="ALP1183" s="184"/>
      <c r="ALQ1183" s="184"/>
      <c r="ALR1183" s="184"/>
      <c r="ALS1183" s="184"/>
      <c r="ALT1183" s="184"/>
      <c r="ALU1183" s="184"/>
      <c r="ALV1183" s="184"/>
      <c r="ALW1183" s="184"/>
      <c r="ALX1183" s="184"/>
      <c r="ALY1183" s="184"/>
      <c r="ALZ1183" s="184"/>
      <c r="AMA1183" s="184"/>
      <c r="AMB1183" s="184"/>
      <c r="AMC1183" s="184"/>
      <c r="AMD1183" s="184"/>
      <c r="AME1183" s="184"/>
      <c r="AMF1183" s="184"/>
      <c r="AMG1183" s="184"/>
      <c r="AMH1183" s="184"/>
      <c r="AMI1183" s="184"/>
      <c r="AMJ1183" s="184"/>
    </row>
    <row r="1184" spans="1:1025" ht="24" hidden="1">
      <c r="B11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171" t="s">
        <v>38</v>
      </c>
      <c r="D1184" s="54">
        <v>394</v>
      </c>
      <c r="E1184" s="49">
        <v>1</v>
      </c>
      <c r="F11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v>
      </c>
      <c r="H1184" s="49">
        <f ca="1">ROUND(E1184*G1184,2)</f>
        <v>3.08</v>
      </c>
      <c r="I1184" s="101"/>
      <c r="J1184" s="107"/>
      <c r="K1184" s="18" t="str">
        <f t="shared" si="125"/>
        <v>SEDUC E 66</v>
      </c>
    </row>
    <row r="1185" spans="1:1025" ht="24" hidden="1">
      <c r="B11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171" t="s">
        <v>38</v>
      </c>
      <c r="D1185" s="54">
        <v>4333</v>
      </c>
      <c r="E1185" s="49">
        <v>1</v>
      </c>
      <c r="F11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185" s="49">
        <f ca="1">ROUND(E1185*G1185,2)</f>
        <v>0.12</v>
      </c>
      <c r="I1185" s="101"/>
      <c r="J1185" s="107"/>
      <c r="K1185" s="18" t="str">
        <f t="shared" si="125"/>
        <v>SEDUC E 66</v>
      </c>
    </row>
    <row r="1186" spans="1:1025" hidden="1">
      <c r="B11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171" t="s">
        <v>38</v>
      </c>
      <c r="D1186" s="54">
        <v>4374</v>
      </c>
      <c r="E1186" s="49">
        <f>1</f>
        <v>1</v>
      </c>
      <c r="F11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86" s="49">
        <f ca="1">ROUND(E1186*G1186,2)</f>
        <v>0.28999999999999998</v>
      </c>
      <c r="I1186" s="101"/>
      <c r="J1186" s="107"/>
      <c r="K1186" s="18" t="str">
        <f t="shared" si="125"/>
        <v>SEDUC E 66</v>
      </c>
    </row>
    <row r="1187" spans="1:1025" hidden="1">
      <c r="B11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54" t="s">
        <v>14</v>
      </c>
      <c r="D1187" s="54">
        <v>88264</v>
      </c>
      <c r="E1187" s="49">
        <v>0.1</v>
      </c>
      <c r="F11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187" s="49">
        <f ca="1">ROUND(E1187*G1187,2)</f>
        <v>1.79</v>
      </c>
      <c r="I1187" s="101"/>
      <c r="J1187" s="107"/>
      <c r="K1187" s="18" t="str">
        <f t="shared" si="125"/>
        <v>SEDUC E 66</v>
      </c>
    </row>
    <row r="1188" spans="1:1025" hidden="1">
      <c r="B118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54" t="s">
        <v>14</v>
      </c>
      <c r="D1188" s="54">
        <v>88247</v>
      </c>
      <c r="E1188" s="49">
        <v>0.1</v>
      </c>
      <c r="F118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88" s="49">
        <f ca="1">ROUND(E1188*G1188,2)</f>
        <v>1.4</v>
      </c>
      <c r="I1188" s="101"/>
      <c r="J1188" s="107"/>
      <c r="K1188" s="18" t="str">
        <f t="shared" si="125"/>
        <v>SEDUC E 66</v>
      </c>
    </row>
    <row r="1189" spans="1:1025" hidden="1">
      <c r="A1189" s="52">
        <f ca="1">H1189</f>
        <v>6.68</v>
      </c>
      <c r="B1189" s="135" t="s">
        <v>15</v>
      </c>
      <c r="C1189" s="211"/>
      <c r="D1189" s="54"/>
      <c r="E1189" s="49"/>
      <c r="F1189" s="49"/>
      <c r="G1189" s="49"/>
      <c r="H1189" s="83">
        <f ca="1">SUM(H1184:H1188)</f>
        <v>6.68</v>
      </c>
      <c r="I1189" s="101" t="str">
        <f>A1182</f>
        <v>SEDUC E 66</v>
      </c>
      <c r="J1189" s="125">
        <f ca="1">H1189</f>
        <v>6.68</v>
      </c>
      <c r="K1189" s="18" t="str">
        <f t="shared" si="125"/>
        <v>SEDUC E 66</v>
      </c>
    </row>
    <row r="1190" spans="1:1025" hidden="1">
      <c r="B1190" s="217"/>
      <c r="C1190" s="217"/>
      <c r="D1190" s="217"/>
      <c r="E1190" s="218"/>
      <c r="F1190" s="219"/>
      <c r="G1190" s="220"/>
      <c r="H1190" s="221"/>
      <c r="I1190" s="101"/>
      <c r="J1190" s="107"/>
      <c r="K1190" s="18" t="str">
        <f t="shared" si="125"/>
        <v>SEDUC E 66</v>
      </c>
    </row>
    <row r="1191" spans="1:1025" ht="20.25" hidden="1">
      <c r="B1191" s="319" t="str">
        <f>A1192</f>
        <v>SEDUC E 67</v>
      </c>
      <c r="C1191" s="320"/>
      <c r="D1191" s="320"/>
      <c r="E1191" s="320"/>
      <c r="F1191" s="320"/>
      <c r="G1191" s="320"/>
      <c r="H1191" s="321"/>
      <c r="I1191" s="101"/>
      <c r="J1191" s="107"/>
      <c r="K1191" s="99" t="str">
        <f>B1191</f>
        <v>SEDUC E 67</v>
      </c>
      <c r="AMK1191" s="18"/>
    </row>
    <row r="1192" spans="1:1025" hidden="1">
      <c r="A1192" s="38" t="s">
        <v>187</v>
      </c>
      <c r="B1192" s="316" t="s">
        <v>188</v>
      </c>
      <c r="C1192" s="317"/>
      <c r="D1192" s="317"/>
      <c r="E1192" s="317"/>
      <c r="F1192" s="318"/>
      <c r="G1192" s="85" t="s">
        <v>5</v>
      </c>
      <c r="H1192" s="39" t="s">
        <v>6</v>
      </c>
      <c r="I1192" s="101"/>
      <c r="J1192" s="107"/>
      <c r="K1192" s="18" t="str">
        <f t="shared" ref="K1192:K1200" si="126">K1191</f>
        <v>SEDUC E 67</v>
      </c>
    </row>
    <row r="1193" spans="1:1025" s="23" customFormat="1" hidden="1">
      <c r="A1193" s="17"/>
      <c r="B1193" s="208" t="s">
        <v>7</v>
      </c>
      <c r="C1193" s="42" t="s">
        <v>8</v>
      </c>
      <c r="D1193" s="208" t="s">
        <v>9</v>
      </c>
      <c r="E1193" s="209" t="s">
        <v>10</v>
      </c>
      <c r="F1193" s="208" t="s">
        <v>18</v>
      </c>
      <c r="G1193" s="210" t="s">
        <v>19</v>
      </c>
      <c r="H1193" s="208" t="s">
        <v>13</v>
      </c>
      <c r="I1193" s="185"/>
      <c r="J1193" s="186"/>
      <c r="K1193" s="18" t="str">
        <f t="shared" si="126"/>
        <v>SEDUC E 67</v>
      </c>
      <c r="L1193" s="184"/>
      <c r="M1193" s="184"/>
      <c r="N1193" s="184"/>
      <c r="O1193" s="184"/>
      <c r="P1193" s="184"/>
      <c r="Q1193" s="184"/>
      <c r="R1193" s="184"/>
      <c r="S1193" s="184"/>
      <c r="T1193" s="184"/>
      <c r="U1193" s="184"/>
      <c r="V1193" s="184"/>
      <c r="W1193" s="184"/>
      <c r="X1193" s="184"/>
      <c r="Y1193" s="184"/>
      <c r="Z1193" s="184"/>
      <c r="AA1193" s="184"/>
      <c r="AB1193" s="184"/>
      <c r="AC1193" s="184"/>
      <c r="AD1193" s="184"/>
      <c r="AE1193" s="184"/>
      <c r="AF1193" s="184"/>
      <c r="AG1193" s="184"/>
      <c r="AH1193" s="184"/>
      <c r="AI1193" s="184"/>
      <c r="AJ1193" s="184"/>
      <c r="AK1193" s="184"/>
      <c r="AL1193" s="184"/>
      <c r="AM1193" s="184"/>
      <c r="AN1193" s="184"/>
      <c r="AO1193" s="184"/>
      <c r="AP1193" s="184"/>
      <c r="AQ1193" s="184"/>
      <c r="AR1193" s="184"/>
      <c r="AS1193" s="184"/>
      <c r="AT1193" s="184"/>
      <c r="AU1193" s="184"/>
      <c r="AV1193" s="184"/>
      <c r="AW1193" s="184"/>
      <c r="AX1193" s="184"/>
      <c r="AY1193" s="184"/>
      <c r="AZ1193" s="184"/>
      <c r="BA1193" s="184"/>
      <c r="BB1193" s="184"/>
      <c r="BC1193" s="184"/>
      <c r="BD1193" s="184"/>
      <c r="BE1193" s="184"/>
      <c r="BF1193" s="184"/>
      <c r="BG1193" s="184"/>
      <c r="BH1193" s="184"/>
      <c r="BI1193" s="184"/>
      <c r="BJ1193" s="184"/>
      <c r="BK1193" s="184"/>
      <c r="BL1193" s="184"/>
      <c r="BM1193" s="184"/>
      <c r="BN1193" s="184"/>
      <c r="BO1193" s="184"/>
      <c r="BP1193" s="184"/>
      <c r="BQ1193" s="184"/>
      <c r="BR1193" s="184"/>
      <c r="BS1193" s="184"/>
      <c r="BT1193" s="184"/>
      <c r="BU1193" s="184"/>
      <c r="BV1193" s="184"/>
      <c r="BW1193" s="184"/>
      <c r="BX1193" s="184"/>
      <c r="BY1193" s="184"/>
      <c r="BZ1193" s="184"/>
      <c r="CA1193" s="184"/>
      <c r="CB1193" s="184"/>
      <c r="CC1193" s="184"/>
      <c r="CD1193" s="184"/>
      <c r="CE1193" s="184"/>
      <c r="CF1193" s="184"/>
      <c r="CG1193" s="184"/>
      <c r="CH1193" s="184"/>
      <c r="CI1193" s="184"/>
      <c r="CJ1193" s="184"/>
      <c r="CK1193" s="184"/>
      <c r="CL1193" s="184"/>
      <c r="CM1193" s="184"/>
      <c r="CN1193" s="184"/>
      <c r="CO1193" s="184"/>
      <c r="CP1193" s="184"/>
      <c r="CQ1193" s="184"/>
      <c r="CR1193" s="184"/>
      <c r="CS1193" s="184"/>
      <c r="CT1193" s="184"/>
      <c r="CU1193" s="184"/>
      <c r="CV1193" s="184"/>
      <c r="CW1193" s="184"/>
      <c r="CX1193" s="184"/>
      <c r="CY1193" s="184"/>
      <c r="CZ1193" s="184"/>
      <c r="DA1193" s="184"/>
      <c r="DB1193" s="184"/>
      <c r="DC1193" s="184"/>
      <c r="DD1193" s="184"/>
      <c r="DE1193" s="184"/>
      <c r="DF1193" s="184"/>
      <c r="DG1193" s="184"/>
      <c r="DH1193" s="184"/>
      <c r="DI1193" s="184"/>
      <c r="DJ1193" s="184"/>
      <c r="DK1193" s="184"/>
      <c r="DL1193" s="184"/>
      <c r="DM1193" s="184"/>
      <c r="DN1193" s="184"/>
      <c r="DO1193" s="184"/>
      <c r="DP1193" s="184"/>
      <c r="DQ1193" s="184"/>
      <c r="DR1193" s="184"/>
      <c r="DS1193" s="184"/>
      <c r="DT1193" s="184"/>
      <c r="DU1193" s="184"/>
      <c r="DV1193" s="184"/>
      <c r="DW1193" s="184"/>
      <c r="DX1193" s="184"/>
      <c r="DY1193" s="184"/>
      <c r="DZ1193" s="184"/>
      <c r="EA1193" s="184"/>
      <c r="EB1193" s="184"/>
      <c r="EC1193" s="184"/>
      <c r="ED1193" s="184"/>
      <c r="EE1193" s="184"/>
      <c r="EF1193" s="184"/>
      <c r="EG1193" s="184"/>
      <c r="EH1193" s="184"/>
      <c r="EI1193" s="184"/>
      <c r="EJ1193" s="184"/>
      <c r="EK1193" s="184"/>
      <c r="EL1193" s="184"/>
      <c r="EM1193" s="184"/>
      <c r="EN1193" s="184"/>
      <c r="EO1193" s="184"/>
      <c r="EP1193" s="184"/>
      <c r="EQ1193" s="184"/>
      <c r="ER1193" s="184"/>
      <c r="ES1193" s="184"/>
      <c r="ET1193" s="184"/>
      <c r="EU1193" s="184"/>
      <c r="EV1193" s="184"/>
      <c r="EW1193" s="184"/>
      <c r="EX1193" s="184"/>
      <c r="EY1193" s="184"/>
      <c r="EZ1193" s="184"/>
      <c r="FA1193" s="184"/>
      <c r="FB1193" s="184"/>
      <c r="FC1193" s="184"/>
      <c r="FD1193" s="184"/>
      <c r="FE1193" s="184"/>
      <c r="FF1193" s="184"/>
      <c r="FG1193" s="184"/>
      <c r="FH1193" s="184"/>
      <c r="FI1193" s="184"/>
      <c r="FJ1193" s="184"/>
      <c r="FK1193" s="184"/>
      <c r="FL1193" s="184"/>
      <c r="FM1193" s="184"/>
      <c r="FN1193" s="184"/>
      <c r="FO1193" s="184"/>
      <c r="FP1193" s="184"/>
      <c r="FQ1193" s="184"/>
      <c r="FR1193" s="184"/>
      <c r="FS1193" s="184"/>
      <c r="FT1193" s="184"/>
      <c r="FU1193" s="184"/>
      <c r="FV1193" s="184"/>
      <c r="FW1193" s="184"/>
      <c r="FX1193" s="184"/>
      <c r="FY1193" s="184"/>
      <c r="FZ1193" s="184"/>
      <c r="GA1193" s="184"/>
      <c r="GB1193" s="184"/>
      <c r="GC1193" s="184"/>
      <c r="GD1193" s="184"/>
      <c r="GE1193" s="184"/>
      <c r="GF1193" s="184"/>
      <c r="GG1193" s="184"/>
      <c r="GH1193" s="184"/>
      <c r="GI1193" s="184"/>
      <c r="GJ1193" s="184"/>
      <c r="GK1193" s="184"/>
      <c r="GL1193" s="184"/>
      <c r="GM1193" s="184"/>
      <c r="GN1193" s="184"/>
      <c r="GO1193" s="184"/>
      <c r="GP1193" s="184"/>
      <c r="GQ1193" s="184"/>
      <c r="GR1193" s="184"/>
      <c r="GS1193" s="184"/>
      <c r="GT1193" s="184"/>
      <c r="GU1193" s="184"/>
      <c r="GV1193" s="184"/>
      <c r="GW1193" s="184"/>
      <c r="GX1193" s="184"/>
      <c r="GY1193" s="184"/>
      <c r="GZ1193" s="184"/>
      <c r="HA1193" s="184"/>
      <c r="HB1193" s="184"/>
      <c r="HC1193" s="184"/>
      <c r="HD1193" s="184"/>
      <c r="HE1193" s="184"/>
      <c r="HF1193" s="184"/>
      <c r="HG1193" s="184"/>
      <c r="HH1193" s="184"/>
      <c r="HI1193" s="184"/>
      <c r="HJ1193" s="184"/>
      <c r="HK1193" s="184"/>
      <c r="HL1193" s="184"/>
      <c r="HM1193" s="184"/>
      <c r="HN1193" s="184"/>
      <c r="HO1193" s="184"/>
      <c r="HP1193" s="184"/>
      <c r="HQ1193" s="184"/>
      <c r="HR1193" s="184"/>
      <c r="HS1193" s="184"/>
      <c r="HT1193" s="184"/>
      <c r="HU1193" s="184"/>
      <c r="HV1193" s="184"/>
      <c r="HW1193" s="184"/>
      <c r="HX1193" s="184"/>
      <c r="HY1193" s="184"/>
      <c r="HZ1193" s="184"/>
      <c r="IA1193" s="184"/>
      <c r="IB1193" s="184"/>
      <c r="IC1193" s="184"/>
      <c r="ID1193" s="184"/>
      <c r="IE1193" s="184"/>
      <c r="IF1193" s="184"/>
      <c r="IG1193" s="184"/>
      <c r="IH1193" s="184"/>
      <c r="II1193" s="184"/>
      <c r="IJ1193" s="184"/>
      <c r="IK1193" s="184"/>
      <c r="IL1193" s="184"/>
      <c r="IM1193" s="184"/>
      <c r="IN1193" s="184"/>
      <c r="IO1193" s="184"/>
      <c r="IP1193" s="184"/>
      <c r="IQ1193" s="184"/>
      <c r="IR1193" s="184"/>
      <c r="IS1193" s="184"/>
      <c r="IT1193" s="184"/>
      <c r="IU1193" s="184"/>
      <c r="IV1193" s="184"/>
      <c r="IW1193" s="184"/>
      <c r="IX1193" s="184"/>
      <c r="IY1193" s="184"/>
      <c r="IZ1193" s="184"/>
      <c r="JA1193" s="184"/>
      <c r="JB1193" s="184"/>
      <c r="JC1193" s="184"/>
      <c r="JD1193" s="184"/>
      <c r="JE1193" s="184"/>
      <c r="JF1193" s="184"/>
      <c r="JG1193" s="184"/>
      <c r="JH1193" s="184"/>
      <c r="JI1193" s="184"/>
      <c r="JJ1193" s="184"/>
      <c r="JK1193" s="184"/>
      <c r="JL1193" s="184"/>
      <c r="JM1193" s="184"/>
      <c r="JN1193" s="184"/>
      <c r="JO1193" s="184"/>
      <c r="JP1193" s="184"/>
      <c r="JQ1193" s="184"/>
      <c r="JR1193" s="184"/>
      <c r="JS1193" s="184"/>
      <c r="JT1193" s="184"/>
      <c r="JU1193" s="184"/>
      <c r="JV1193" s="184"/>
      <c r="JW1193" s="184"/>
      <c r="JX1193" s="184"/>
      <c r="JY1193" s="184"/>
      <c r="JZ1193" s="184"/>
      <c r="KA1193" s="184"/>
      <c r="KB1193" s="184"/>
      <c r="KC1193" s="184"/>
      <c r="KD1193" s="184"/>
      <c r="KE1193" s="184"/>
      <c r="KF1193" s="184"/>
      <c r="KG1193" s="184"/>
      <c r="KH1193" s="184"/>
      <c r="KI1193" s="184"/>
      <c r="KJ1193" s="184"/>
      <c r="KK1193" s="184"/>
      <c r="KL1193" s="184"/>
      <c r="KM1193" s="184"/>
      <c r="KN1193" s="184"/>
      <c r="KO1193" s="184"/>
      <c r="KP1193" s="184"/>
      <c r="KQ1193" s="184"/>
      <c r="KR1193" s="184"/>
      <c r="KS1193" s="184"/>
      <c r="KT1193" s="184"/>
      <c r="KU1193" s="184"/>
      <c r="KV1193" s="184"/>
      <c r="KW1193" s="184"/>
      <c r="KX1193" s="184"/>
      <c r="KY1193" s="184"/>
      <c r="KZ1193" s="184"/>
      <c r="LA1193" s="184"/>
      <c r="LB1193" s="184"/>
      <c r="LC1193" s="184"/>
      <c r="LD1193" s="184"/>
      <c r="LE1193" s="184"/>
      <c r="LF1193" s="184"/>
      <c r="LG1193" s="184"/>
      <c r="LH1193" s="184"/>
      <c r="LI1193" s="184"/>
      <c r="LJ1193" s="184"/>
      <c r="LK1193" s="184"/>
      <c r="LL1193" s="184"/>
      <c r="LM1193" s="184"/>
      <c r="LN1193" s="184"/>
      <c r="LO1193" s="184"/>
      <c r="LP1193" s="184"/>
      <c r="LQ1193" s="184"/>
      <c r="LR1193" s="184"/>
      <c r="LS1193" s="184"/>
      <c r="LT1193" s="184"/>
      <c r="LU1193" s="184"/>
      <c r="LV1193" s="184"/>
      <c r="LW1193" s="184"/>
      <c r="LX1193" s="184"/>
      <c r="LY1193" s="184"/>
      <c r="LZ1193" s="184"/>
      <c r="MA1193" s="184"/>
      <c r="MB1193" s="184"/>
      <c r="MC1193" s="184"/>
      <c r="MD1193" s="184"/>
      <c r="ME1193" s="184"/>
      <c r="MF1193" s="184"/>
      <c r="MG1193" s="184"/>
      <c r="MH1193" s="184"/>
      <c r="MI1193" s="184"/>
      <c r="MJ1193" s="184"/>
      <c r="MK1193" s="184"/>
      <c r="ML1193" s="184"/>
      <c r="MM1193" s="184"/>
      <c r="MN1193" s="184"/>
      <c r="MO1193" s="184"/>
      <c r="MP1193" s="184"/>
      <c r="MQ1193" s="184"/>
      <c r="MR1193" s="184"/>
      <c r="MS1193" s="184"/>
      <c r="MT1193" s="184"/>
      <c r="MU1193" s="184"/>
      <c r="MV1193" s="184"/>
      <c r="MW1193" s="184"/>
      <c r="MX1193" s="184"/>
      <c r="MY1193" s="184"/>
      <c r="MZ1193" s="184"/>
      <c r="NA1193" s="184"/>
      <c r="NB1193" s="184"/>
      <c r="NC1193" s="184"/>
      <c r="ND1193" s="184"/>
      <c r="NE1193" s="184"/>
      <c r="NF1193" s="184"/>
      <c r="NG1193" s="184"/>
      <c r="NH1193" s="184"/>
      <c r="NI1193" s="184"/>
      <c r="NJ1193" s="184"/>
      <c r="NK1193" s="184"/>
      <c r="NL1193" s="184"/>
      <c r="NM1193" s="184"/>
      <c r="NN1193" s="184"/>
      <c r="NO1193" s="184"/>
      <c r="NP1193" s="184"/>
      <c r="NQ1193" s="184"/>
      <c r="NR1193" s="184"/>
      <c r="NS1193" s="184"/>
      <c r="NT1193" s="184"/>
      <c r="NU1193" s="184"/>
      <c r="NV1193" s="184"/>
      <c r="NW1193" s="184"/>
      <c r="NX1193" s="184"/>
      <c r="NY1193" s="184"/>
      <c r="NZ1193" s="184"/>
      <c r="OA1193" s="184"/>
      <c r="OB1193" s="184"/>
      <c r="OC1193" s="184"/>
      <c r="OD1193" s="184"/>
      <c r="OE1193" s="184"/>
      <c r="OF1193" s="184"/>
      <c r="OG1193" s="184"/>
      <c r="OH1193" s="184"/>
      <c r="OI1193" s="184"/>
      <c r="OJ1193" s="184"/>
      <c r="OK1193" s="184"/>
      <c r="OL1193" s="184"/>
      <c r="OM1193" s="184"/>
      <c r="ON1193" s="184"/>
      <c r="OO1193" s="184"/>
      <c r="OP1193" s="184"/>
      <c r="OQ1193" s="184"/>
      <c r="OR1193" s="184"/>
      <c r="OS1193" s="184"/>
      <c r="OT1193" s="184"/>
      <c r="OU1193" s="184"/>
      <c r="OV1193" s="184"/>
      <c r="OW1193" s="184"/>
      <c r="OX1193" s="184"/>
      <c r="OY1193" s="184"/>
      <c r="OZ1193" s="184"/>
      <c r="PA1193" s="184"/>
      <c r="PB1193" s="184"/>
      <c r="PC1193" s="184"/>
      <c r="PD1193" s="184"/>
      <c r="PE1193" s="184"/>
      <c r="PF1193" s="184"/>
      <c r="PG1193" s="184"/>
      <c r="PH1193" s="184"/>
      <c r="PI1193" s="184"/>
      <c r="PJ1193" s="184"/>
      <c r="PK1193" s="184"/>
      <c r="PL1193" s="184"/>
      <c r="PM1193" s="184"/>
      <c r="PN1193" s="184"/>
      <c r="PO1193" s="184"/>
      <c r="PP1193" s="184"/>
      <c r="PQ1193" s="184"/>
      <c r="PR1193" s="184"/>
      <c r="PS1193" s="184"/>
      <c r="PT1193" s="184"/>
      <c r="PU1193" s="184"/>
      <c r="PV1193" s="184"/>
      <c r="PW1193" s="184"/>
      <c r="PX1193" s="184"/>
      <c r="PY1193" s="184"/>
      <c r="PZ1193" s="184"/>
      <c r="QA1193" s="184"/>
      <c r="QB1193" s="184"/>
      <c r="QC1193" s="184"/>
      <c r="QD1193" s="184"/>
      <c r="QE1193" s="184"/>
      <c r="QF1193" s="184"/>
      <c r="QG1193" s="184"/>
      <c r="QH1193" s="184"/>
      <c r="QI1193" s="184"/>
      <c r="QJ1193" s="184"/>
      <c r="QK1193" s="184"/>
      <c r="QL1193" s="184"/>
      <c r="QM1193" s="184"/>
      <c r="QN1193" s="184"/>
      <c r="QO1193" s="184"/>
      <c r="QP1193" s="184"/>
      <c r="QQ1193" s="184"/>
      <c r="QR1193" s="184"/>
      <c r="QS1193" s="184"/>
      <c r="QT1193" s="184"/>
      <c r="QU1193" s="184"/>
      <c r="QV1193" s="184"/>
      <c r="QW1193" s="184"/>
      <c r="QX1193" s="184"/>
      <c r="QY1193" s="184"/>
      <c r="QZ1193" s="184"/>
      <c r="RA1193" s="184"/>
      <c r="RB1193" s="184"/>
      <c r="RC1193" s="184"/>
      <c r="RD1193" s="184"/>
      <c r="RE1193" s="184"/>
      <c r="RF1193" s="184"/>
      <c r="RG1193" s="184"/>
      <c r="RH1193" s="184"/>
      <c r="RI1193" s="184"/>
      <c r="RJ1193" s="184"/>
      <c r="RK1193" s="184"/>
      <c r="RL1193" s="184"/>
      <c r="RM1193" s="184"/>
      <c r="RN1193" s="184"/>
      <c r="RO1193" s="184"/>
      <c r="RP1193" s="184"/>
      <c r="RQ1193" s="184"/>
      <c r="RR1193" s="184"/>
      <c r="RS1193" s="184"/>
      <c r="RT1193" s="184"/>
      <c r="RU1193" s="184"/>
      <c r="RV1193" s="184"/>
      <c r="RW1193" s="184"/>
      <c r="RX1193" s="184"/>
      <c r="RY1193" s="184"/>
      <c r="RZ1193" s="184"/>
      <c r="SA1193" s="184"/>
      <c r="SB1193" s="184"/>
      <c r="SC1193" s="184"/>
      <c r="SD1193" s="184"/>
      <c r="SE1193" s="184"/>
      <c r="SF1193" s="184"/>
      <c r="SG1193" s="184"/>
      <c r="SH1193" s="184"/>
      <c r="SI1193" s="184"/>
      <c r="SJ1193" s="184"/>
      <c r="SK1193" s="184"/>
      <c r="SL1193" s="184"/>
      <c r="SM1193" s="184"/>
      <c r="SN1193" s="184"/>
      <c r="SO1193" s="184"/>
      <c r="SP1193" s="184"/>
      <c r="SQ1193" s="184"/>
      <c r="SR1193" s="184"/>
      <c r="SS1193" s="184"/>
      <c r="ST1193" s="184"/>
      <c r="SU1193" s="184"/>
      <c r="SV1193" s="184"/>
      <c r="SW1193" s="184"/>
      <c r="SX1193" s="184"/>
      <c r="SY1193" s="184"/>
      <c r="SZ1193" s="184"/>
      <c r="TA1193" s="184"/>
      <c r="TB1193" s="184"/>
      <c r="TC1193" s="184"/>
      <c r="TD1193" s="184"/>
      <c r="TE1193" s="184"/>
      <c r="TF1193" s="184"/>
      <c r="TG1193" s="184"/>
      <c r="TH1193" s="184"/>
      <c r="TI1193" s="184"/>
      <c r="TJ1193" s="184"/>
      <c r="TK1193" s="184"/>
      <c r="TL1193" s="184"/>
      <c r="TM1193" s="184"/>
      <c r="TN1193" s="184"/>
      <c r="TO1193" s="184"/>
      <c r="TP1193" s="184"/>
      <c r="TQ1193" s="184"/>
      <c r="TR1193" s="184"/>
      <c r="TS1193" s="184"/>
      <c r="TT1193" s="184"/>
      <c r="TU1193" s="184"/>
      <c r="TV1193" s="184"/>
      <c r="TW1193" s="184"/>
      <c r="TX1193" s="184"/>
      <c r="TY1193" s="184"/>
      <c r="TZ1193" s="184"/>
      <c r="UA1193" s="184"/>
      <c r="UB1193" s="184"/>
      <c r="UC1193" s="184"/>
      <c r="UD1193" s="184"/>
      <c r="UE1193" s="184"/>
      <c r="UF1193" s="184"/>
      <c r="UG1193" s="184"/>
      <c r="UH1193" s="184"/>
      <c r="UI1193" s="184"/>
      <c r="UJ1193" s="184"/>
      <c r="UK1193" s="184"/>
      <c r="UL1193" s="184"/>
      <c r="UM1193" s="184"/>
      <c r="UN1193" s="184"/>
      <c r="UO1193" s="184"/>
      <c r="UP1193" s="184"/>
      <c r="UQ1193" s="184"/>
      <c r="UR1193" s="184"/>
      <c r="US1193" s="184"/>
      <c r="UT1193" s="184"/>
      <c r="UU1193" s="184"/>
      <c r="UV1193" s="184"/>
      <c r="UW1193" s="184"/>
      <c r="UX1193" s="184"/>
      <c r="UY1193" s="184"/>
      <c r="UZ1193" s="184"/>
      <c r="VA1193" s="184"/>
      <c r="VB1193" s="184"/>
      <c r="VC1193" s="184"/>
      <c r="VD1193" s="184"/>
      <c r="VE1193" s="184"/>
      <c r="VF1193" s="184"/>
      <c r="VG1193" s="184"/>
      <c r="VH1193" s="184"/>
      <c r="VI1193" s="184"/>
      <c r="VJ1193" s="184"/>
      <c r="VK1193" s="184"/>
      <c r="VL1193" s="184"/>
      <c r="VM1193" s="184"/>
      <c r="VN1193" s="184"/>
      <c r="VO1193" s="184"/>
      <c r="VP1193" s="184"/>
      <c r="VQ1193" s="184"/>
      <c r="VR1193" s="184"/>
      <c r="VS1193" s="184"/>
      <c r="VT1193" s="184"/>
      <c r="VU1193" s="184"/>
      <c r="VV1193" s="184"/>
      <c r="VW1193" s="184"/>
      <c r="VX1193" s="184"/>
      <c r="VY1193" s="184"/>
      <c r="VZ1193" s="184"/>
      <c r="WA1193" s="184"/>
      <c r="WB1193" s="184"/>
      <c r="WC1193" s="184"/>
      <c r="WD1193" s="184"/>
      <c r="WE1193" s="184"/>
      <c r="WF1193" s="184"/>
      <c r="WG1193" s="184"/>
      <c r="WH1193" s="184"/>
      <c r="WI1193" s="184"/>
      <c r="WJ1193" s="184"/>
      <c r="WK1193" s="184"/>
      <c r="WL1193" s="184"/>
      <c r="WM1193" s="184"/>
      <c r="WN1193" s="184"/>
      <c r="WO1193" s="184"/>
      <c r="WP1193" s="184"/>
      <c r="WQ1193" s="184"/>
      <c r="WR1193" s="184"/>
      <c r="WS1193" s="184"/>
      <c r="WT1193" s="184"/>
      <c r="WU1193" s="184"/>
      <c r="WV1193" s="184"/>
      <c r="WW1193" s="184"/>
      <c r="WX1193" s="184"/>
      <c r="WY1193" s="184"/>
      <c r="WZ1193" s="184"/>
      <c r="XA1193" s="184"/>
      <c r="XB1193" s="184"/>
      <c r="XC1193" s="184"/>
      <c r="XD1193" s="184"/>
      <c r="XE1193" s="184"/>
      <c r="XF1193" s="184"/>
      <c r="XG1193" s="184"/>
      <c r="XH1193" s="184"/>
      <c r="XI1193" s="184"/>
      <c r="XJ1193" s="184"/>
      <c r="XK1193" s="184"/>
      <c r="XL1193" s="184"/>
      <c r="XM1193" s="184"/>
      <c r="XN1193" s="184"/>
      <c r="XO1193" s="184"/>
      <c r="XP1193" s="184"/>
      <c r="XQ1193" s="184"/>
      <c r="XR1193" s="184"/>
      <c r="XS1193" s="184"/>
      <c r="XT1193" s="184"/>
      <c r="XU1193" s="184"/>
      <c r="XV1193" s="184"/>
      <c r="XW1193" s="184"/>
      <c r="XX1193" s="184"/>
      <c r="XY1193" s="184"/>
      <c r="XZ1193" s="184"/>
      <c r="YA1193" s="184"/>
      <c r="YB1193" s="184"/>
      <c r="YC1193" s="184"/>
      <c r="YD1193" s="184"/>
      <c r="YE1193" s="184"/>
      <c r="YF1193" s="184"/>
      <c r="YG1193" s="184"/>
      <c r="YH1193" s="184"/>
      <c r="YI1193" s="184"/>
      <c r="YJ1193" s="184"/>
      <c r="YK1193" s="184"/>
      <c r="YL1193" s="184"/>
      <c r="YM1193" s="184"/>
      <c r="YN1193" s="184"/>
      <c r="YO1193" s="184"/>
      <c r="YP1193" s="184"/>
      <c r="YQ1193" s="184"/>
      <c r="YR1193" s="184"/>
      <c r="YS1193" s="184"/>
      <c r="YT1193" s="184"/>
      <c r="YU1193" s="184"/>
      <c r="YV1193" s="184"/>
      <c r="YW1193" s="184"/>
      <c r="YX1193" s="184"/>
      <c r="YY1193" s="184"/>
      <c r="YZ1193" s="184"/>
      <c r="ZA1193" s="184"/>
      <c r="ZB1193" s="184"/>
      <c r="ZC1193" s="184"/>
      <c r="ZD1193" s="184"/>
      <c r="ZE1193" s="184"/>
      <c r="ZF1193" s="184"/>
      <c r="ZG1193" s="184"/>
      <c r="ZH1193" s="184"/>
      <c r="ZI1193" s="184"/>
      <c r="ZJ1193" s="184"/>
      <c r="ZK1193" s="184"/>
      <c r="ZL1193" s="184"/>
      <c r="ZM1193" s="184"/>
      <c r="ZN1193" s="184"/>
      <c r="ZO1193" s="184"/>
      <c r="ZP1193" s="184"/>
      <c r="ZQ1193" s="184"/>
      <c r="ZR1193" s="184"/>
      <c r="ZS1193" s="184"/>
      <c r="ZT1193" s="184"/>
      <c r="ZU1193" s="184"/>
      <c r="ZV1193" s="184"/>
      <c r="ZW1193" s="184"/>
      <c r="ZX1193" s="184"/>
      <c r="ZY1193" s="184"/>
      <c r="ZZ1193" s="184"/>
      <c r="AAA1193" s="184"/>
      <c r="AAB1193" s="184"/>
      <c r="AAC1193" s="184"/>
      <c r="AAD1193" s="184"/>
      <c r="AAE1193" s="184"/>
      <c r="AAF1193" s="184"/>
      <c r="AAG1193" s="184"/>
      <c r="AAH1193" s="184"/>
      <c r="AAI1193" s="184"/>
      <c r="AAJ1193" s="184"/>
      <c r="AAK1193" s="184"/>
      <c r="AAL1193" s="184"/>
      <c r="AAM1193" s="184"/>
      <c r="AAN1193" s="184"/>
      <c r="AAO1193" s="184"/>
      <c r="AAP1193" s="184"/>
      <c r="AAQ1193" s="184"/>
      <c r="AAR1193" s="184"/>
      <c r="AAS1193" s="184"/>
      <c r="AAT1193" s="184"/>
      <c r="AAU1193" s="184"/>
      <c r="AAV1193" s="184"/>
      <c r="AAW1193" s="184"/>
      <c r="AAX1193" s="184"/>
      <c r="AAY1193" s="184"/>
      <c r="AAZ1193" s="184"/>
      <c r="ABA1193" s="184"/>
      <c r="ABB1193" s="184"/>
      <c r="ABC1193" s="184"/>
      <c r="ABD1193" s="184"/>
      <c r="ABE1193" s="184"/>
      <c r="ABF1193" s="184"/>
      <c r="ABG1193" s="184"/>
      <c r="ABH1193" s="184"/>
      <c r="ABI1193" s="184"/>
      <c r="ABJ1193" s="184"/>
      <c r="ABK1193" s="184"/>
      <c r="ABL1193" s="184"/>
      <c r="ABM1193" s="184"/>
      <c r="ABN1193" s="184"/>
      <c r="ABO1193" s="184"/>
      <c r="ABP1193" s="184"/>
      <c r="ABQ1193" s="184"/>
      <c r="ABR1193" s="184"/>
      <c r="ABS1193" s="184"/>
      <c r="ABT1193" s="184"/>
      <c r="ABU1193" s="184"/>
      <c r="ABV1193" s="184"/>
      <c r="ABW1193" s="184"/>
      <c r="ABX1193" s="184"/>
      <c r="ABY1193" s="184"/>
      <c r="ABZ1193" s="184"/>
      <c r="ACA1193" s="184"/>
      <c r="ACB1193" s="184"/>
      <c r="ACC1193" s="184"/>
      <c r="ACD1193" s="184"/>
      <c r="ACE1193" s="184"/>
      <c r="ACF1193" s="184"/>
      <c r="ACG1193" s="184"/>
      <c r="ACH1193" s="184"/>
      <c r="ACI1193" s="184"/>
      <c r="ACJ1193" s="184"/>
      <c r="ACK1193" s="184"/>
      <c r="ACL1193" s="184"/>
      <c r="ACM1193" s="184"/>
      <c r="ACN1193" s="184"/>
      <c r="ACO1193" s="184"/>
      <c r="ACP1193" s="184"/>
      <c r="ACQ1193" s="184"/>
      <c r="ACR1193" s="184"/>
      <c r="ACS1193" s="184"/>
      <c r="ACT1193" s="184"/>
      <c r="ACU1193" s="184"/>
      <c r="ACV1193" s="184"/>
      <c r="ACW1193" s="184"/>
      <c r="ACX1193" s="184"/>
      <c r="ACY1193" s="184"/>
      <c r="ACZ1193" s="184"/>
      <c r="ADA1193" s="184"/>
      <c r="ADB1193" s="184"/>
      <c r="ADC1193" s="184"/>
      <c r="ADD1193" s="184"/>
      <c r="ADE1193" s="184"/>
      <c r="ADF1193" s="184"/>
      <c r="ADG1193" s="184"/>
      <c r="ADH1193" s="184"/>
      <c r="ADI1193" s="184"/>
      <c r="ADJ1193" s="184"/>
      <c r="ADK1193" s="184"/>
      <c r="ADL1193" s="184"/>
      <c r="ADM1193" s="184"/>
      <c r="ADN1193" s="184"/>
      <c r="ADO1193" s="184"/>
      <c r="ADP1193" s="184"/>
      <c r="ADQ1193" s="184"/>
      <c r="ADR1193" s="184"/>
      <c r="ADS1193" s="184"/>
      <c r="ADT1193" s="184"/>
      <c r="ADU1193" s="184"/>
      <c r="ADV1193" s="184"/>
      <c r="ADW1193" s="184"/>
      <c r="ADX1193" s="184"/>
      <c r="ADY1193" s="184"/>
      <c r="ADZ1193" s="184"/>
      <c r="AEA1193" s="184"/>
      <c r="AEB1193" s="184"/>
      <c r="AEC1193" s="184"/>
      <c r="AED1193" s="184"/>
      <c r="AEE1193" s="184"/>
      <c r="AEF1193" s="184"/>
      <c r="AEG1193" s="184"/>
      <c r="AEH1193" s="184"/>
      <c r="AEI1193" s="184"/>
      <c r="AEJ1193" s="184"/>
      <c r="AEK1193" s="184"/>
      <c r="AEL1193" s="184"/>
      <c r="AEM1193" s="184"/>
      <c r="AEN1193" s="184"/>
      <c r="AEO1193" s="184"/>
      <c r="AEP1193" s="184"/>
      <c r="AEQ1193" s="184"/>
      <c r="AER1193" s="184"/>
      <c r="AES1193" s="184"/>
      <c r="AET1193" s="184"/>
      <c r="AEU1193" s="184"/>
      <c r="AEV1193" s="184"/>
      <c r="AEW1193" s="184"/>
      <c r="AEX1193" s="184"/>
      <c r="AEY1193" s="184"/>
      <c r="AEZ1193" s="184"/>
      <c r="AFA1193" s="184"/>
      <c r="AFB1193" s="184"/>
      <c r="AFC1193" s="184"/>
      <c r="AFD1193" s="184"/>
      <c r="AFE1193" s="184"/>
      <c r="AFF1193" s="184"/>
      <c r="AFG1193" s="184"/>
      <c r="AFH1193" s="184"/>
      <c r="AFI1193" s="184"/>
      <c r="AFJ1193" s="184"/>
      <c r="AFK1193" s="184"/>
      <c r="AFL1193" s="184"/>
      <c r="AFM1193" s="184"/>
      <c r="AFN1193" s="184"/>
      <c r="AFO1193" s="184"/>
      <c r="AFP1193" s="184"/>
      <c r="AFQ1193" s="184"/>
      <c r="AFR1193" s="184"/>
      <c r="AFS1193" s="184"/>
      <c r="AFT1193" s="184"/>
      <c r="AFU1193" s="184"/>
      <c r="AFV1193" s="184"/>
      <c r="AFW1193" s="184"/>
      <c r="AFX1193" s="184"/>
      <c r="AFY1193" s="184"/>
      <c r="AFZ1193" s="184"/>
      <c r="AGA1193" s="184"/>
      <c r="AGB1193" s="184"/>
      <c r="AGC1193" s="184"/>
      <c r="AGD1193" s="184"/>
      <c r="AGE1193" s="184"/>
      <c r="AGF1193" s="184"/>
      <c r="AGG1193" s="184"/>
      <c r="AGH1193" s="184"/>
      <c r="AGI1193" s="184"/>
      <c r="AGJ1193" s="184"/>
      <c r="AGK1193" s="184"/>
      <c r="AGL1193" s="184"/>
      <c r="AGM1193" s="184"/>
      <c r="AGN1193" s="184"/>
      <c r="AGO1193" s="184"/>
      <c r="AGP1193" s="184"/>
      <c r="AGQ1193" s="184"/>
      <c r="AGR1193" s="184"/>
      <c r="AGS1193" s="184"/>
      <c r="AGT1193" s="184"/>
      <c r="AGU1193" s="184"/>
      <c r="AGV1193" s="184"/>
      <c r="AGW1193" s="184"/>
      <c r="AGX1193" s="184"/>
      <c r="AGY1193" s="184"/>
      <c r="AGZ1193" s="184"/>
      <c r="AHA1193" s="184"/>
      <c r="AHB1193" s="184"/>
      <c r="AHC1193" s="184"/>
      <c r="AHD1193" s="184"/>
      <c r="AHE1193" s="184"/>
      <c r="AHF1193" s="184"/>
      <c r="AHG1193" s="184"/>
      <c r="AHH1193" s="184"/>
      <c r="AHI1193" s="184"/>
      <c r="AHJ1193" s="184"/>
      <c r="AHK1193" s="184"/>
      <c r="AHL1193" s="184"/>
      <c r="AHM1193" s="184"/>
      <c r="AHN1193" s="184"/>
      <c r="AHO1193" s="184"/>
      <c r="AHP1193" s="184"/>
      <c r="AHQ1193" s="184"/>
      <c r="AHR1193" s="184"/>
      <c r="AHS1193" s="184"/>
      <c r="AHT1193" s="184"/>
      <c r="AHU1193" s="184"/>
      <c r="AHV1193" s="184"/>
      <c r="AHW1193" s="184"/>
      <c r="AHX1193" s="184"/>
      <c r="AHY1193" s="184"/>
      <c r="AHZ1193" s="184"/>
      <c r="AIA1193" s="184"/>
      <c r="AIB1193" s="184"/>
      <c r="AIC1193" s="184"/>
      <c r="AID1193" s="184"/>
      <c r="AIE1193" s="184"/>
      <c r="AIF1193" s="184"/>
      <c r="AIG1193" s="184"/>
      <c r="AIH1193" s="184"/>
      <c r="AII1193" s="184"/>
      <c r="AIJ1193" s="184"/>
      <c r="AIK1193" s="184"/>
      <c r="AIL1193" s="184"/>
      <c r="AIM1193" s="184"/>
      <c r="AIN1193" s="184"/>
      <c r="AIO1193" s="184"/>
      <c r="AIP1193" s="184"/>
      <c r="AIQ1193" s="184"/>
      <c r="AIR1193" s="184"/>
      <c r="AIS1193" s="184"/>
      <c r="AIT1193" s="184"/>
      <c r="AIU1193" s="184"/>
      <c r="AIV1193" s="184"/>
      <c r="AIW1193" s="184"/>
      <c r="AIX1193" s="184"/>
      <c r="AIY1193" s="184"/>
      <c r="AIZ1193" s="184"/>
      <c r="AJA1193" s="184"/>
      <c r="AJB1193" s="184"/>
      <c r="AJC1193" s="184"/>
      <c r="AJD1193" s="184"/>
      <c r="AJE1193" s="184"/>
      <c r="AJF1193" s="184"/>
      <c r="AJG1193" s="184"/>
      <c r="AJH1193" s="184"/>
      <c r="AJI1193" s="184"/>
      <c r="AJJ1193" s="184"/>
      <c r="AJK1193" s="184"/>
      <c r="AJL1193" s="184"/>
      <c r="AJM1193" s="184"/>
      <c r="AJN1193" s="184"/>
      <c r="AJO1193" s="184"/>
      <c r="AJP1193" s="184"/>
      <c r="AJQ1193" s="184"/>
      <c r="AJR1193" s="184"/>
      <c r="AJS1193" s="184"/>
      <c r="AJT1193" s="184"/>
      <c r="AJU1193" s="184"/>
      <c r="AJV1193" s="184"/>
      <c r="AJW1193" s="184"/>
      <c r="AJX1193" s="184"/>
      <c r="AJY1193" s="184"/>
      <c r="AJZ1193" s="184"/>
      <c r="AKA1193" s="184"/>
      <c r="AKB1193" s="184"/>
      <c r="AKC1193" s="184"/>
      <c r="AKD1193" s="184"/>
      <c r="AKE1193" s="184"/>
      <c r="AKF1193" s="184"/>
      <c r="AKG1193" s="184"/>
      <c r="AKH1193" s="184"/>
      <c r="AKI1193" s="184"/>
      <c r="AKJ1193" s="184"/>
      <c r="AKK1193" s="184"/>
      <c r="AKL1193" s="184"/>
      <c r="AKM1193" s="184"/>
      <c r="AKN1193" s="184"/>
      <c r="AKO1193" s="184"/>
      <c r="AKP1193" s="184"/>
      <c r="AKQ1193" s="184"/>
      <c r="AKR1193" s="184"/>
      <c r="AKS1193" s="184"/>
      <c r="AKT1193" s="184"/>
      <c r="AKU1193" s="184"/>
      <c r="AKV1193" s="184"/>
      <c r="AKW1193" s="184"/>
      <c r="AKX1193" s="184"/>
      <c r="AKY1193" s="184"/>
      <c r="AKZ1193" s="184"/>
      <c r="ALA1193" s="184"/>
      <c r="ALB1193" s="184"/>
      <c r="ALC1193" s="184"/>
      <c r="ALD1193" s="184"/>
      <c r="ALE1193" s="184"/>
      <c r="ALF1193" s="184"/>
      <c r="ALG1193" s="184"/>
      <c r="ALH1193" s="184"/>
      <c r="ALI1193" s="184"/>
      <c r="ALJ1193" s="184"/>
      <c r="ALK1193" s="184"/>
      <c r="ALL1193" s="184"/>
      <c r="ALM1193" s="184"/>
      <c r="ALN1193" s="184"/>
      <c r="ALO1193" s="184"/>
      <c r="ALP1193" s="184"/>
      <c r="ALQ1193" s="184"/>
      <c r="ALR1193" s="184"/>
      <c r="ALS1193" s="184"/>
      <c r="ALT1193" s="184"/>
      <c r="ALU1193" s="184"/>
      <c r="ALV1193" s="184"/>
      <c r="ALW1193" s="184"/>
      <c r="ALX1193" s="184"/>
      <c r="ALY1193" s="184"/>
      <c r="ALZ1193" s="184"/>
      <c r="AMA1193" s="184"/>
      <c r="AMB1193" s="184"/>
      <c r="AMC1193" s="184"/>
      <c r="AMD1193" s="184"/>
      <c r="AME1193" s="184"/>
      <c r="AMF1193" s="184"/>
      <c r="AMG1193" s="184"/>
      <c r="AMH1193" s="184"/>
      <c r="AMI1193" s="184"/>
      <c r="AMJ1193" s="184"/>
    </row>
    <row r="1194" spans="1:1025" ht="24" hidden="1">
      <c r="B11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171" t="s">
        <v>38</v>
      </c>
      <c r="D1194" s="54">
        <v>395</v>
      </c>
      <c r="E1194" s="49">
        <v>1</v>
      </c>
      <c r="F11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2.97</v>
      </c>
      <c r="H1194" s="49">
        <f ca="1">ROUND(E1194*G1194,2)</f>
        <v>2.97</v>
      </c>
      <c r="I1194" s="101"/>
      <c r="J1194" s="107"/>
      <c r="K1194" s="18" t="str">
        <f t="shared" si="126"/>
        <v>SEDUC E 67</v>
      </c>
    </row>
    <row r="1195" spans="1:1025" ht="24" hidden="1">
      <c r="B11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171" t="s">
        <v>38</v>
      </c>
      <c r="D1195" s="54">
        <v>4333</v>
      </c>
      <c r="E1195" s="49">
        <v>1</v>
      </c>
      <c r="F11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195" s="49">
        <f ca="1">ROUND(E1195*G1195,2)</f>
        <v>0.12</v>
      </c>
      <c r="I1195" s="101"/>
      <c r="J1195" s="107"/>
      <c r="K1195" s="18" t="str">
        <f t="shared" si="126"/>
        <v>SEDUC E 67</v>
      </c>
    </row>
    <row r="1196" spans="1:1025" hidden="1">
      <c r="B11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171" t="s">
        <v>38</v>
      </c>
      <c r="D1196" s="54">
        <v>4374</v>
      </c>
      <c r="E1196" s="49">
        <f>1</f>
        <v>1</v>
      </c>
      <c r="F11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96" s="49">
        <f ca="1">ROUND(E1196*G1196,2)</f>
        <v>0.28999999999999998</v>
      </c>
      <c r="I1196" s="101"/>
      <c r="J1196" s="107"/>
      <c r="K1196" s="18" t="str">
        <f t="shared" si="126"/>
        <v>SEDUC E 67</v>
      </c>
    </row>
    <row r="1197" spans="1:1025" hidden="1">
      <c r="B11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54" t="s">
        <v>14</v>
      </c>
      <c r="D1197" s="54">
        <v>88264</v>
      </c>
      <c r="E1197" s="49">
        <v>0.1</v>
      </c>
      <c r="F11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197" s="49">
        <f ca="1">ROUND(E1197*G1197,2)</f>
        <v>1.79</v>
      </c>
      <c r="I1197" s="101"/>
      <c r="J1197" s="107"/>
      <c r="K1197" s="18" t="str">
        <f t="shared" si="126"/>
        <v>SEDUC E 67</v>
      </c>
    </row>
    <row r="1198" spans="1:1025" hidden="1">
      <c r="B11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54" t="s">
        <v>14</v>
      </c>
      <c r="D1198" s="54">
        <v>88247</v>
      </c>
      <c r="E1198" s="49">
        <v>0.1</v>
      </c>
      <c r="F11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98" s="49">
        <f ca="1">ROUND(E1198*G1198,2)</f>
        <v>1.4</v>
      </c>
      <c r="I1198" s="101"/>
      <c r="J1198" s="107"/>
      <c r="K1198" s="18" t="str">
        <f t="shared" si="126"/>
        <v>SEDUC E 67</v>
      </c>
    </row>
    <row r="1199" spans="1:1025" hidden="1">
      <c r="A1199" s="52">
        <f ca="1">H1199</f>
        <v>6.57</v>
      </c>
      <c r="B1199" s="135" t="s">
        <v>15</v>
      </c>
      <c r="C1199" s="211"/>
      <c r="D1199" s="54"/>
      <c r="E1199" s="49"/>
      <c r="F1199" s="49"/>
      <c r="G1199" s="49"/>
      <c r="H1199" s="83">
        <f ca="1">SUM(H1194:H1198)</f>
        <v>6.57</v>
      </c>
      <c r="I1199" s="101" t="str">
        <f>A1192</f>
        <v>SEDUC E 67</v>
      </c>
      <c r="J1199" s="125">
        <f ca="1">H1199</f>
        <v>6.57</v>
      </c>
      <c r="K1199" s="18" t="str">
        <f t="shared" si="126"/>
        <v>SEDUC E 67</v>
      </c>
    </row>
    <row r="1200" spans="1:1025" hidden="1">
      <c r="B1200" s="217"/>
      <c r="C1200" s="217"/>
      <c r="D1200" s="217"/>
      <c r="E1200" s="218"/>
      <c r="F1200" s="219"/>
      <c r="G1200" s="220"/>
      <c r="H1200" s="221"/>
      <c r="I1200" s="101"/>
      <c r="J1200" s="107"/>
      <c r="K1200" s="18" t="str">
        <f t="shared" si="126"/>
        <v>SEDUC E 67</v>
      </c>
    </row>
    <row r="1201" spans="1:1025" ht="20.25" hidden="1">
      <c r="B1201" s="319" t="str">
        <f>A1202</f>
        <v>SEDUC E 68</v>
      </c>
      <c r="C1201" s="320"/>
      <c r="D1201" s="320"/>
      <c r="E1201" s="320"/>
      <c r="F1201" s="320"/>
      <c r="G1201" s="320"/>
      <c r="H1201" s="321"/>
      <c r="I1201" s="101"/>
      <c r="J1201" s="107"/>
      <c r="K1201" s="99" t="str">
        <f>B1201</f>
        <v>SEDUC E 68</v>
      </c>
      <c r="AMK1201" s="18"/>
    </row>
    <row r="1202" spans="1:1025" hidden="1">
      <c r="A1202" s="38" t="s">
        <v>189</v>
      </c>
      <c r="B1202" s="316" t="s">
        <v>190</v>
      </c>
      <c r="C1202" s="317"/>
      <c r="D1202" s="317"/>
      <c r="E1202" s="317"/>
      <c r="F1202" s="318"/>
      <c r="G1202" s="85" t="s">
        <v>5</v>
      </c>
      <c r="H1202" s="39" t="s">
        <v>6</v>
      </c>
      <c r="I1202" s="101"/>
      <c r="J1202" s="107"/>
      <c r="K1202" s="18" t="str">
        <f t="shared" ref="K1202:K1210" si="127">K1201</f>
        <v>SEDUC E 68</v>
      </c>
    </row>
    <row r="1203" spans="1:1025" s="23" customFormat="1" hidden="1">
      <c r="A1203" s="17"/>
      <c r="B1203" s="42" t="s">
        <v>7</v>
      </c>
      <c r="C1203" s="42" t="s">
        <v>8</v>
      </c>
      <c r="D1203" s="208" t="s">
        <v>9</v>
      </c>
      <c r="E1203" s="209" t="s">
        <v>10</v>
      </c>
      <c r="F1203" s="208" t="s">
        <v>18</v>
      </c>
      <c r="G1203" s="210" t="s">
        <v>19</v>
      </c>
      <c r="H1203" s="208" t="s">
        <v>13</v>
      </c>
      <c r="I1203" s="185"/>
      <c r="J1203" s="186"/>
      <c r="K1203" s="18" t="str">
        <f t="shared" si="127"/>
        <v>SEDUC E 68</v>
      </c>
      <c r="L1203" s="184"/>
      <c r="M1203" s="184"/>
      <c r="N1203" s="184"/>
      <c r="O1203" s="184"/>
      <c r="P1203" s="184"/>
      <c r="Q1203" s="184"/>
      <c r="R1203" s="184"/>
      <c r="S1203" s="184"/>
      <c r="T1203" s="184"/>
      <c r="U1203" s="184"/>
      <c r="V1203" s="184"/>
      <c r="W1203" s="184"/>
      <c r="X1203" s="184"/>
      <c r="Y1203" s="184"/>
      <c r="Z1203" s="184"/>
      <c r="AA1203" s="184"/>
      <c r="AB1203" s="184"/>
      <c r="AC1203" s="184"/>
      <c r="AD1203" s="184"/>
      <c r="AE1203" s="184"/>
      <c r="AF1203" s="184"/>
      <c r="AG1203" s="184"/>
      <c r="AH1203" s="184"/>
      <c r="AI1203" s="184"/>
      <c r="AJ1203" s="184"/>
      <c r="AK1203" s="184"/>
      <c r="AL1203" s="184"/>
      <c r="AM1203" s="184"/>
      <c r="AN1203" s="184"/>
      <c r="AO1203" s="184"/>
      <c r="AP1203" s="184"/>
      <c r="AQ1203" s="184"/>
      <c r="AR1203" s="184"/>
      <c r="AS1203" s="184"/>
      <c r="AT1203" s="184"/>
      <c r="AU1203" s="184"/>
      <c r="AV1203" s="184"/>
      <c r="AW1203" s="184"/>
      <c r="AX1203" s="184"/>
      <c r="AY1203" s="184"/>
      <c r="AZ1203" s="184"/>
      <c r="BA1203" s="184"/>
      <c r="BB1203" s="184"/>
      <c r="BC1203" s="184"/>
      <c r="BD1203" s="184"/>
      <c r="BE1203" s="184"/>
      <c r="BF1203" s="184"/>
      <c r="BG1203" s="184"/>
      <c r="BH1203" s="184"/>
      <c r="BI1203" s="184"/>
      <c r="BJ1203" s="184"/>
      <c r="BK1203" s="184"/>
      <c r="BL1203" s="184"/>
      <c r="BM1203" s="184"/>
      <c r="BN1203" s="184"/>
      <c r="BO1203" s="184"/>
      <c r="BP1203" s="184"/>
      <c r="BQ1203" s="184"/>
      <c r="BR1203" s="184"/>
      <c r="BS1203" s="184"/>
      <c r="BT1203" s="184"/>
      <c r="BU1203" s="184"/>
      <c r="BV1203" s="184"/>
      <c r="BW1203" s="184"/>
      <c r="BX1203" s="184"/>
      <c r="BY1203" s="184"/>
      <c r="BZ1203" s="184"/>
      <c r="CA1203" s="184"/>
      <c r="CB1203" s="184"/>
      <c r="CC1203" s="184"/>
      <c r="CD1203" s="184"/>
      <c r="CE1203" s="184"/>
      <c r="CF1203" s="184"/>
      <c r="CG1203" s="184"/>
      <c r="CH1203" s="184"/>
      <c r="CI1203" s="184"/>
      <c r="CJ1203" s="184"/>
      <c r="CK1203" s="184"/>
      <c r="CL1203" s="184"/>
      <c r="CM1203" s="184"/>
      <c r="CN1203" s="184"/>
      <c r="CO1203" s="184"/>
      <c r="CP1203" s="184"/>
      <c r="CQ1203" s="184"/>
      <c r="CR1203" s="184"/>
      <c r="CS1203" s="184"/>
      <c r="CT1203" s="184"/>
      <c r="CU1203" s="184"/>
      <c r="CV1203" s="184"/>
      <c r="CW1203" s="184"/>
      <c r="CX1203" s="184"/>
      <c r="CY1203" s="184"/>
      <c r="CZ1203" s="184"/>
      <c r="DA1203" s="184"/>
      <c r="DB1203" s="184"/>
      <c r="DC1203" s="184"/>
      <c r="DD1203" s="184"/>
      <c r="DE1203" s="184"/>
      <c r="DF1203" s="184"/>
      <c r="DG1203" s="184"/>
      <c r="DH1203" s="184"/>
      <c r="DI1203" s="184"/>
      <c r="DJ1203" s="184"/>
      <c r="DK1203" s="184"/>
      <c r="DL1203" s="184"/>
      <c r="DM1203" s="184"/>
      <c r="DN1203" s="184"/>
      <c r="DO1203" s="184"/>
      <c r="DP1203" s="184"/>
      <c r="DQ1203" s="184"/>
      <c r="DR1203" s="184"/>
      <c r="DS1203" s="184"/>
      <c r="DT1203" s="184"/>
      <c r="DU1203" s="184"/>
      <c r="DV1203" s="184"/>
      <c r="DW1203" s="184"/>
      <c r="DX1203" s="184"/>
      <c r="DY1203" s="184"/>
      <c r="DZ1203" s="184"/>
      <c r="EA1203" s="184"/>
      <c r="EB1203" s="184"/>
      <c r="EC1203" s="184"/>
      <c r="ED1203" s="184"/>
      <c r="EE1203" s="184"/>
      <c r="EF1203" s="184"/>
      <c r="EG1203" s="184"/>
      <c r="EH1203" s="184"/>
      <c r="EI1203" s="184"/>
      <c r="EJ1203" s="184"/>
      <c r="EK1203" s="184"/>
      <c r="EL1203" s="184"/>
      <c r="EM1203" s="184"/>
      <c r="EN1203" s="184"/>
      <c r="EO1203" s="184"/>
      <c r="EP1203" s="184"/>
      <c r="EQ1203" s="184"/>
      <c r="ER1203" s="184"/>
      <c r="ES1203" s="184"/>
      <c r="ET1203" s="184"/>
      <c r="EU1203" s="184"/>
      <c r="EV1203" s="184"/>
      <c r="EW1203" s="184"/>
      <c r="EX1203" s="184"/>
      <c r="EY1203" s="184"/>
      <c r="EZ1203" s="184"/>
      <c r="FA1203" s="184"/>
      <c r="FB1203" s="184"/>
      <c r="FC1203" s="184"/>
      <c r="FD1203" s="184"/>
      <c r="FE1203" s="184"/>
      <c r="FF1203" s="184"/>
      <c r="FG1203" s="184"/>
      <c r="FH1203" s="184"/>
      <c r="FI1203" s="184"/>
      <c r="FJ1203" s="184"/>
      <c r="FK1203" s="184"/>
      <c r="FL1203" s="184"/>
      <c r="FM1203" s="184"/>
      <c r="FN1203" s="184"/>
      <c r="FO1203" s="184"/>
      <c r="FP1203" s="184"/>
      <c r="FQ1203" s="184"/>
      <c r="FR1203" s="184"/>
      <c r="FS1203" s="184"/>
      <c r="FT1203" s="184"/>
      <c r="FU1203" s="184"/>
      <c r="FV1203" s="184"/>
      <c r="FW1203" s="184"/>
      <c r="FX1203" s="184"/>
      <c r="FY1203" s="184"/>
      <c r="FZ1203" s="184"/>
      <c r="GA1203" s="184"/>
      <c r="GB1203" s="184"/>
      <c r="GC1203" s="184"/>
      <c r="GD1203" s="184"/>
      <c r="GE1203" s="184"/>
      <c r="GF1203" s="184"/>
      <c r="GG1203" s="184"/>
      <c r="GH1203" s="184"/>
      <c r="GI1203" s="184"/>
      <c r="GJ1203" s="184"/>
      <c r="GK1203" s="184"/>
      <c r="GL1203" s="184"/>
      <c r="GM1203" s="184"/>
      <c r="GN1203" s="184"/>
      <c r="GO1203" s="184"/>
      <c r="GP1203" s="184"/>
      <c r="GQ1203" s="184"/>
      <c r="GR1203" s="184"/>
      <c r="GS1203" s="184"/>
      <c r="GT1203" s="184"/>
      <c r="GU1203" s="184"/>
      <c r="GV1203" s="184"/>
      <c r="GW1203" s="184"/>
      <c r="GX1203" s="184"/>
      <c r="GY1203" s="184"/>
      <c r="GZ1203" s="184"/>
      <c r="HA1203" s="184"/>
      <c r="HB1203" s="184"/>
      <c r="HC1203" s="184"/>
      <c r="HD1203" s="184"/>
      <c r="HE1203" s="184"/>
      <c r="HF1203" s="184"/>
      <c r="HG1203" s="184"/>
      <c r="HH1203" s="184"/>
      <c r="HI1203" s="184"/>
      <c r="HJ1203" s="184"/>
      <c r="HK1203" s="184"/>
      <c r="HL1203" s="184"/>
      <c r="HM1203" s="184"/>
      <c r="HN1203" s="184"/>
      <c r="HO1203" s="184"/>
      <c r="HP1203" s="184"/>
      <c r="HQ1203" s="184"/>
      <c r="HR1203" s="184"/>
      <c r="HS1203" s="184"/>
      <c r="HT1203" s="184"/>
      <c r="HU1203" s="184"/>
      <c r="HV1203" s="184"/>
      <c r="HW1203" s="184"/>
      <c r="HX1203" s="184"/>
      <c r="HY1203" s="184"/>
      <c r="HZ1203" s="184"/>
      <c r="IA1203" s="184"/>
      <c r="IB1203" s="184"/>
      <c r="IC1203" s="184"/>
      <c r="ID1203" s="184"/>
      <c r="IE1203" s="184"/>
      <c r="IF1203" s="184"/>
      <c r="IG1203" s="184"/>
      <c r="IH1203" s="184"/>
      <c r="II1203" s="184"/>
      <c r="IJ1203" s="184"/>
      <c r="IK1203" s="184"/>
      <c r="IL1203" s="184"/>
      <c r="IM1203" s="184"/>
      <c r="IN1203" s="184"/>
      <c r="IO1203" s="184"/>
      <c r="IP1203" s="184"/>
      <c r="IQ1203" s="184"/>
      <c r="IR1203" s="184"/>
      <c r="IS1203" s="184"/>
      <c r="IT1203" s="184"/>
      <c r="IU1203" s="184"/>
      <c r="IV1203" s="184"/>
      <c r="IW1203" s="184"/>
      <c r="IX1203" s="184"/>
      <c r="IY1203" s="184"/>
      <c r="IZ1203" s="184"/>
      <c r="JA1203" s="184"/>
      <c r="JB1203" s="184"/>
      <c r="JC1203" s="184"/>
      <c r="JD1203" s="184"/>
      <c r="JE1203" s="184"/>
      <c r="JF1203" s="184"/>
      <c r="JG1203" s="184"/>
      <c r="JH1203" s="184"/>
      <c r="JI1203" s="184"/>
      <c r="JJ1203" s="184"/>
      <c r="JK1203" s="184"/>
      <c r="JL1203" s="184"/>
      <c r="JM1203" s="184"/>
      <c r="JN1203" s="184"/>
      <c r="JO1203" s="184"/>
      <c r="JP1203" s="184"/>
      <c r="JQ1203" s="184"/>
      <c r="JR1203" s="184"/>
      <c r="JS1203" s="184"/>
      <c r="JT1203" s="184"/>
      <c r="JU1203" s="184"/>
      <c r="JV1203" s="184"/>
      <c r="JW1203" s="184"/>
      <c r="JX1203" s="184"/>
      <c r="JY1203" s="184"/>
      <c r="JZ1203" s="184"/>
      <c r="KA1203" s="184"/>
      <c r="KB1203" s="184"/>
      <c r="KC1203" s="184"/>
      <c r="KD1203" s="184"/>
      <c r="KE1203" s="184"/>
      <c r="KF1203" s="184"/>
      <c r="KG1203" s="184"/>
      <c r="KH1203" s="184"/>
      <c r="KI1203" s="184"/>
      <c r="KJ1203" s="184"/>
      <c r="KK1203" s="184"/>
      <c r="KL1203" s="184"/>
      <c r="KM1203" s="184"/>
      <c r="KN1203" s="184"/>
      <c r="KO1203" s="184"/>
      <c r="KP1203" s="184"/>
      <c r="KQ1203" s="184"/>
      <c r="KR1203" s="184"/>
      <c r="KS1203" s="184"/>
      <c r="KT1203" s="184"/>
      <c r="KU1203" s="184"/>
      <c r="KV1203" s="184"/>
      <c r="KW1203" s="184"/>
      <c r="KX1203" s="184"/>
      <c r="KY1203" s="184"/>
      <c r="KZ1203" s="184"/>
      <c r="LA1203" s="184"/>
      <c r="LB1203" s="184"/>
      <c r="LC1203" s="184"/>
      <c r="LD1203" s="184"/>
      <c r="LE1203" s="184"/>
      <c r="LF1203" s="184"/>
      <c r="LG1203" s="184"/>
      <c r="LH1203" s="184"/>
      <c r="LI1203" s="184"/>
      <c r="LJ1203" s="184"/>
      <c r="LK1203" s="184"/>
      <c r="LL1203" s="184"/>
      <c r="LM1203" s="184"/>
      <c r="LN1203" s="184"/>
      <c r="LO1203" s="184"/>
      <c r="LP1203" s="184"/>
      <c r="LQ1203" s="184"/>
      <c r="LR1203" s="184"/>
      <c r="LS1203" s="184"/>
      <c r="LT1203" s="184"/>
      <c r="LU1203" s="184"/>
      <c r="LV1203" s="184"/>
      <c r="LW1203" s="184"/>
      <c r="LX1203" s="184"/>
      <c r="LY1203" s="184"/>
      <c r="LZ1203" s="184"/>
      <c r="MA1203" s="184"/>
      <c r="MB1203" s="184"/>
      <c r="MC1203" s="184"/>
      <c r="MD1203" s="184"/>
      <c r="ME1203" s="184"/>
      <c r="MF1203" s="184"/>
      <c r="MG1203" s="184"/>
      <c r="MH1203" s="184"/>
      <c r="MI1203" s="184"/>
      <c r="MJ1203" s="184"/>
      <c r="MK1203" s="184"/>
      <c r="ML1203" s="184"/>
      <c r="MM1203" s="184"/>
      <c r="MN1203" s="184"/>
      <c r="MO1203" s="184"/>
      <c r="MP1203" s="184"/>
      <c r="MQ1203" s="184"/>
      <c r="MR1203" s="184"/>
      <c r="MS1203" s="184"/>
      <c r="MT1203" s="184"/>
      <c r="MU1203" s="184"/>
      <c r="MV1203" s="184"/>
      <c r="MW1203" s="184"/>
      <c r="MX1203" s="184"/>
      <c r="MY1203" s="184"/>
      <c r="MZ1203" s="184"/>
      <c r="NA1203" s="184"/>
      <c r="NB1203" s="184"/>
      <c r="NC1203" s="184"/>
      <c r="ND1203" s="184"/>
      <c r="NE1203" s="184"/>
      <c r="NF1203" s="184"/>
      <c r="NG1203" s="184"/>
      <c r="NH1203" s="184"/>
      <c r="NI1203" s="184"/>
      <c r="NJ1203" s="184"/>
      <c r="NK1203" s="184"/>
      <c r="NL1203" s="184"/>
      <c r="NM1203" s="184"/>
      <c r="NN1203" s="184"/>
      <c r="NO1203" s="184"/>
      <c r="NP1203" s="184"/>
      <c r="NQ1203" s="184"/>
      <c r="NR1203" s="184"/>
      <c r="NS1203" s="184"/>
      <c r="NT1203" s="184"/>
      <c r="NU1203" s="184"/>
      <c r="NV1203" s="184"/>
      <c r="NW1203" s="184"/>
      <c r="NX1203" s="184"/>
      <c r="NY1203" s="184"/>
      <c r="NZ1203" s="184"/>
      <c r="OA1203" s="184"/>
      <c r="OB1203" s="184"/>
      <c r="OC1203" s="184"/>
      <c r="OD1203" s="184"/>
      <c r="OE1203" s="184"/>
      <c r="OF1203" s="184"/>
      <c r="OG1203" s="184"/>
      <c r="OH1203" s="184"/>
      <c r="OI1203" s="184"/>
      <c r="OJ1203" s="184"/>
      <c r="OK1203" s="184"/>
      <c r="OL1203" s="184"/>
      <c r="OM1203" s="184"/>
      <c r="ON1203" s="184"/>
      <c r="OO1203" s="184"/>
      <c r="OP1203" s="184"/>
      <c r="OQ1203" s="184"/>
      <c r="OR1203" s="184"/>
      <c r="OS1203" s="184"/>
      <c r="OT1203" s="184"/>
      <c r="OU1203" s="184"/>
      <c r="OV1203" s="184"/>
      <c r="OW1203" s="184"/>
      <c r="OX1203" s="184"/>
      <c r="OY1203" s="184"/>
      <c r="OZ1203" s="184"/>
      <c r="PA1203" s="184"/>
      <c r="PB1203" s="184"/>
      <c r="PC1203" s="184"/>
      <c r="PD1203" s="184"/>
      <c r="PE1203" s="184"/>
      <c r="PF1203" s="184"/>
      <c r="PG1203" s="184"/>
      <c r="PH1203" s="184"/>
      <c r="PI1203" s="184"/>
      <c r="PJ1203" s="184"/>
      <c r="PK1203" s="184"/>
      <c r="PL1203" s="184"/>
      <c r="PM1203" s="184"/>
      <c r="PN1203" s="184"/>
      <c r="PO1203" s="184"/>
      <c r="PP1203" s="184"/>
      <c r="PQ1203" s="184"/>
      <c r="PR1203" s="184"/>
      <c r="PS1203" s="184"/>
      <c r="PT1203" s="184"/>
      <c r="PU1203" s="184"/>
      <c r="PV1203" s="184"/>
      <c r="PW1203" s="184"/>
      <c r="PX1203" s="184"/>
      <c r="PY1203" s="184"/>
      <c r="PZ1203" s="184"/>
      <c r="QA1203" s="184"/>
      <c r="QB1203" s="184"/>
      <c r="QC1203" s="184"/>
      <c r="QD1203" s="184"/>
      <c r="QE1203" s="184"/>
      <c r="QF1203" s="184"/>
      <c r="QG1203" s="184"/>
      <c r="QH1203" s="184"/>
      <c r="QI1203" s="184"/>
      <c r="QJ1203" s="184"/>
      <c r="QK1203" s="184"/>
      <c r="QL1203" s="184"/>
      <c r="QM1203" s="184"/>
      <c r="QN1203" s="184"/>
      <c r="QO1203" s="184"/>
      <c r="QP1203" s="184"/>
      <c r="QQ1203" s="184"/>
      <c r="QR1203" s="184"/>
      <c r="QS1203" s="184"/>
      <c r="QT1203" s="184"/>
      <c r="QU1203" s="184"/>
      <c r="QV1203" s="184"/>
      <c r="QW1203" s="184"/>
      <c r="QX1203" s="184"/>
      <c r="QY1203" s="184"/>
      <c r="QZ1203" s="184"/>
      <c r="RA1203" s="184"/>
      <c r="RB1203" s="184"/>
      <c r="RC1203" s="184"/>
      <c r="RD1203" s="184"/>
      <c r="RE1203" s="184"/>
      <c r="RF1203" s="184"/>
      <c r="RG1203" s="184"/>
      <c r="RH1203" s="184"/>
      <c r="RI1203" s="184"/>
      <c r="RJ1203" s="184"/>
      <c r="RK1203" s="184"/>
      <c r="RL1203" s="184"/>
      <c r="RM1203" s="184"/>
      <c r="RN1203" s="184"/>
      <c r="RO1203" s="184"/>
      <c r="RP1203" s="184"/>
      <c r="RQ1203" s="184"/>
      <c r="RR1203" s="184"/>
      <c r="RS1203" s="184"/>
      <c r="RT1203" s="184"/>
      <c r="RU1203" s="184"/>
      <c r="RV1203" s="184"/>
      <c r="RW1203" s="184"/>
      <c r="RX1203" s="184"/>
      <c r="RY1203" s="184"/>
      <c r="RZ1203" s="184"/>
      <c r="SA1203" s="184"/>
      <c r="SB1203" s="184"/>
      <c r="SC1203" s="184"/>
      <c r="SD1203" s="184"/>
      <c r="SE1203" s="184"/>
      <c r="SF1203" s="184"/>
      <c r="SG1203" s="184"/>
      <c r="SH1203" s="184"/>
      <c r="SI1203" s="184"/>
      <c r="SJ1203" s="184"/>
      <c r="SK1203" s="184"/>
      <c r="SL1203" s="184"/>
      <c r="SM1203" s="184"/>
      <c r="SN1203" s="184"/>
      <c r="SO1203" s="184"/>
      <c r="SP1203" s="184"/>
      <c r="SQ1203" s="184"/>
      <c r="SR1203" s="184"/>
      <c r="SS1203" s="184"/>
      <c r="ST1203" s="184"/>
      <c r="SU1203" s="184"/>
      <c r="SV1203" s="184"/>
      <c r="SW1203" s="184"/>
      <c r="SX1203" s="184"/>
      <c r="SY1203" s="184"/>
      <c r="SZ1203" s="184"/>
      <c r="TA1203" s="184"/>
      <c r="TB1203" s="184"/>
      <c r="TC1203" s="184"/>
      <c r="TD1203" s="184"/>
      <c r="TE1203" s="184"/>
      <c r="TF1203" s="184"/>
      <c r="TG1203" s="184"/>
      <c r="TH1203" s="184"/>
      <c r="TI1203" s="184"/>
      <c r="TJ1203" s="184"/>
      <c r="TK1203" s="184"/>
      <c r="TL1203" s="184"/>
      <c r="TM1203" s="184"/>
      <c r="TN1203" s="184"/>
      <c r="TO1203" s="184"/>
      <c r="TP1203" s="184"/>
      <c r="TQ1203" s="184"/>
      <c r="TR1203" s="184"/>
      <c r="TS1203" s="184"/>
      <c r="TT1203" s="184"/>
      <c r="TU1203" s="184"/>
      <c r="TV1203" s="184"/>
      <c r="TW1203" s="184"/>
      <c r="TX1203" s="184"/>
      <c r="TY1203" s="184"/>
      <c r="TZ1203" s="184"/>
      <c r="UA1203" s="184"/>
      <c r="UB1203" s="184"/>
      <c r="UC1203" s="184"/>
      <c r="UD1203" s="184"/>
      <c r="UE1203" s="184"/>
      <c r="UF1203" s="184"/>
      <c r="UG1203" s="184"/>
      <c r="UH1203" s="184"/>
      <c r="UI1203" s="184"/>
      <c r="UJ1203" s="184"/>
      <c r="UK1203" s="184"/>
      <c r="UL1203" s="184"/>
      <c r="UM1203" s="184"/>
      <c r="UN1203" s="184"/>
      <c r="UO1203" s="184"/>
      <c r="UP1203" s="184"/>
      <c r="UQ1203" s="184"/>
      <c r="UR1203" s="184"/>
      <c r="US1203" s="184"/>
      <c r="UT1203" s="184"/>
      <c r="UU1203" s="184"/>
      <c r="UV1203" s="184"/>
      <c r="UW1203" s="184"/>
      <c r="UX1203" s="184"/>
      <c r="UY1203" s="184"/>
      <c r="UZ1203" s="184"/>
      <c r="VA1203" s="184"/>
      <c r="VB1203" s="184"/>
      <c r="VC1203" s="184"/>
      <c r="VD1203" s="184"/>
      <c r="VE1203" s="184"/>
      <c r="VF1203" s="184"/>
      <c r="VG1203" s="184"/>
      <c r="VH1203" s="184"/>
      <c r="VI1203" s="184"/>
      <c r="VJ1203" s="184"/>
      <c r="VK1203" s="184"/>
      <c r="VL1203" s="184"/>
      <c r="VM1203" s="184"/>
      <c r="VN1203" s="184"/>
      <c r="VO1203" s="184"/>
      <c r="VP1203" s="184"/>
      <c r="VQ1203" s="184"/>
      <c r="VR1203" s="184"/>
      <c r="VS1203" s="184"/>
      <c r="VT1203" s="184"/>
      <c r="VU1203" s="184"/>
      <c r="VV1203" s="184"/>
      <c r="VW1203" s="184"/>
      <c r="VX1203" s="184"/>
      <c r="VY1203" s="184"/>
      <c r="VZ1203" s="184"/>
      <c r="WA1203" s="184"/>
      <c r="WB1203" s="184"/>
      <c r="WC1203" s="184"/>
      <c r="WD1203" s="184"/>
      <c r="WE1203" s="184"/>
      <c r="WF1203" s="184"/>
      <c r="WG1203" s="184"/>
      <c r="WH1203" s="184"/>
      <c r="WI1203" s="184"/>
      <c r="WJ1203" s="184"/>
      <c r="WK1203" s="184"/>
      <c r="WL1203" s="184"/>
      <c r="WM1203" s="184"/>
      <c r="WN1203" s="184"/>
      <c r="WO1203" s="184"/>
      <c r="WP1203" s="184"/>
      <c r="WQ1203" s="184"/>
      <c r="WR1203" s="184"/>
      <c r="WS1203" s="184"/>
      <c r="WT1203" s="184"/>
      <c r="WU1203" s="184"/>
      <c r="WV1203" s="184"/>
      <c r="WW1203" s="184"/>
      <c r="WX1203" s="184"/>
      <c r="WY1203" s="184"/>
      <c r="WZ1203" s="184"/>
      <c r="XA1203" s="184"/>
      <c r="XB1203" s="184"/>
      <c r="XC1203" s="184"/>
      <c r="XD1203" s="184"/>
      <c r="XE1203" s="184"/>
      <c r="XF1203" s="184"/>
      <c r="XG1203" s="184"/>
      <c r="XH1203" s="184"/>
      <c r="XI1203" s="184"/>
      <c r="XJ1203" s="184"/>
      <c r="XK1203" s="184"/>
      <c r="XL1203" s="184"/>
      <c r="XM1203" s="184"/>
      <c r="XN1203" s="184"/>
      <c r="XO1203" s="184"/>
      <c r="XP1203" s="184"/>
      <c r="XQ1203" s="184"/>
      <c r="XR1203" s="184"/>
      <c r="XS1203" s="184"/>
      <c r="XT1203" s="184"/>
      <c r="XU1203" s="184"/>
      <c r="XV1203" s="184"/>
      <c r="XW1203" s="184"/>
      <c r="XX1203" s="184"/>
      <c r="XY1203" s="184"/>
      <c r="XZ1203" s="184"/>
      <c r="YA1203" s="184"/>
      <c r="YB1203" s="184"/>
      <c r="YC1203" s="184"/>
      <c r="YD1203" s="184"/>
      <c r="YE1203" s="184"/>
      <c r="YF1203" s="184"/>
      <c r="YG1203" s="184"/>
      <c r="YH1203" s="184"/>
      <c r="YI1203" s="184"/>
      <c r="YJ1203" s="184"/>
      <c r="YK1203" s="184"/>
      <c r="YL1203" s="184"/>
      <c r="YM1203" s="184"/>
      <c r="YN1203" s="184"/>
      <c r="YO1203" s="184"/>
      <c r="YP1203" s="184"/>
      <c r="YQ1203" s="184"/>
      <c r="YR1203" s="184"/>
      <c r="YS1203" s="184"/>
      <c r="YT1203" s="184"/>
      <c r="YU1203" s="184"/>
      <c r="YV1203" s="184"/>
      <c r="YW1203" s="184"/>
      <c r="YX1203" s="184"/>
      <c r="YY1203" s="184"/>
      <c r="YZ1203" s="184"/>
      <c r="ZA1203" s="184"/>
      <c r="ZB1203" s="184"/>
      <c r="ZC1203" s="184"/>
      <c r="ZD1203" s="184"/>
      <c r="ZE1203" s="184"/>
      <c r="ZF1203" s="184"/>
      <c r="ZG1203" s="184"/>
      <c r="ZH1203" s="184"/>
      <c r="ZI1203" s="184"/>
      <c r="ZJ1203" s="184"/>
      <c r="ZK1203" s="184"/>
      <c r="ZL1203" s="184"/>
      <c r="ZM1203" s="184"/>
      <c r="ZN1203" s="184"/>
      <c r="ZO1203" s="184"/>
      <c r="ZP1203" s="184"/>
      <c r="ZQ1203" s="184"/>
      <c r="ZR1203" s="184"/>
      <c r="ZS1203" s="184"/>
      <c r="ZT1203" s="184"/>
      <c r="ZU1203" s="184"/>
      <c r="ZV1203" s="184"/>
      <c r="ZW1203" s="184"/>
      <c r="ZX1203" s="184"/>
      <c r="ZY1203" s="184"/>
      <c r="ZZ1203" s="184"/>
      <c r="AAA1203" s="184"/>
      <c r="AAB1203" s="184"/>
      <c r="AAC1203" s="184"/>
      <c r="AAD1203" s="184"/>
      <c r="AAE1203" s="184"/>
      <c r="AAF1203" s="184"/>
      <c r="AAG1203" s="184"/>
      <c r="AAH1203" s="184"/>
      <c r="AAI1203" s="184"/>
      <c r="AAJ1203" s="184"/>
      <c r="AAK1203" s="184"/>
      <c r="AAL1203" s="184"/>
      <c r="AAM1203" s="184"/>
      <c r="AAN1203" s="184"/>
      <c r="AAO1203" s="184"/>
      <c r="AAP1203" s="184"/>
      <c r="AAQ1203" s="184"/>
      <c r="AAR1203" s="184"/>
      <c r="AAS1203" s="184"/>
      <c r="AAT1203" s="184"/>
      <c r="AAU1203" s="184"/>
      <c r="AAV1203" s="184"/>
      <c r="AAW1203" s="184"/>
      <c r="AAX1203" s="184"/>
      <c r="AAY1203" s="184"/>
      <c r="AAZ1203" s="184"/>
      <c r="ABA1203" s="184"/>
      <c r="ABB1203" s="184"/>
      <c r="ABC1203" s="184"/>
      <c r="ABD1203" s="184"/>
      <c r="ABE1203" s="184"/>
      <c r="ABF1203" s="184"/>
      <c r="ABG1203" s="184"/>
      <c r="ABH1203" s="184"/>
      <c r="ABI1203" s="184"/>
      <c r="ABJ1203" s="184"/>
      <c r="ABK1203" s="184"/>
      <c r="ABL1203" s="184"/>
      <c r="ABM1203" s="184"/>
      <c r="ABN1203" s="184"/>
      <c r="ABO1203" s="184"/>
      <c r="ABP1203" s="184"/>
      <c r="ABQ1203" s="184"/>
      <c r="ABR1203" s="184"/>
      <c r="ABS1203" s="184"/>
      <c r="ABT1203" s="184"/>
      <c r="ABU1203" s="184"/>
      <c r="ABV1203" s="184"/>
      <c r="ABW1203" s="184"/>
      <c r="ABX1203" s="184"/>
      <c r="ABY1203" s="184"/>
      <c r="ABZ1203" s="184"/>
      <c r="ACA1203" s="184"/>
      <c r="ACB1203" s="184"/>
      <c r="ACC1203" s="184"/>
      <c r="ACD1203" s="184"/>
      <c r="ACE1203" s="184"/>
      <c r="ACF1203" s="184"/>
      <c r="ACG1203" s="184"/>
      <c r="ACH1203" s="184"/>
      <c r="ACI1203" s="184"/>
      <c r="ACJ1203" s="184"/>
      <c r="ACK1203" s="184"/>
      <c r="ACL1203" s="184"/>
      <c r="ACM1203" s="184"/>
      <c r="ACN1203" s="184"/>
      <c r="ACO1203" s="184"/>
      <c r="ACP1203" s="184"/>
      <c r="ACQ1203" s="184"/>
      <c r="ACR1203" s="184"/>
      <c r="ACS1203" s="184"/>
      <c r="ACT1203" s="184"/>
      <c r="ACU1203" s="184"/>
      <c r="ACV1203" s="184"/>
      <c r="ACW1203" s="184"/>
      <c r="ACX1203" s="184"/>
      <c r="ACY1203" s="184"/>
      <c r="ACZ1203" s="184"/>
      <c r="ADA1203" s="184"/>
      <c r="ADB1203" s="184"/>
      <c r="ADC1203" s="184"/>
      <c r="ADD1203" s="184"/>
      <c r="ADE1203" s="184"/>
      <c r="ADF1203" s="184"/>
      <c r="ADG1203" s="184"/>
      <c r="ADH1203" s="184"/>
      <c r="ADI1203" s="184"/>
      <c r="ADJ1203" s="184"/>
      <c r="ADK1203" s="184"/>
      <c r="ADL1203" s="184"/>
      <c r="ADM1203" s="184"/>
      <c r="ADN1203" s="184"/>
      <c r="ADO1203" s="184"/>
      <c r="ADP1203" s="184"/>
      <c r="ADQ1203" s="184"/>
      <c r="ADR1203" s="184"/>
      <c r="ADS1203" s="184"/>
      <c r="ADT1203" s="184"/>
      <c r="ADU1203" s="184"/>
      <c r="ADV1203" s="184"/>
      <c r="ADW1203" s="184"/>
      <c r="ADX1203" s="184"/>
      <c r="ADY1203" s="184"/>
      <c r="ADZ1203" s="184"/>
      <c r="AEA1203" s="184"/>
      <c r="AEB1203" s="184"/>
      <c r="AEC1203" s="184"/>
      <c r="AED1203" s="184"/>
      <c r="AEE1203" s="184"/>
      <c r="AEF1203" s="184"/>
      <c r="AEG1203" s="184"/>
      <c r="AEH1203" s="184"/>
      <c r="AEI1203" s="184"/>
      <c r="AEJ1203" s="184"/>
      <c r="AEK1203" s="184"/>
      <c r="AEL1203" s="184"/>
      <c r="AEM1203" s="184"/>
      <c r="AEN1203" s="184"/>
      <c r="AEO1203" s="184"/>
      <c r="AEP1203" s="184"/>
      <c r="AEQ1203" s="184"/>
      <c r="AER1203" s="184"/>
      <c r="AES1203" s="184"/>
      <c r="AET1203" s="184"/>
      <c r="AEU1203" s="184"/>
      <c r="AEV1203" s="184"/>
      <c r="AEW1203" s="184"/>
      <c r="AEX1203" s="184"/>
      <c r="AEY1203" s="184"/>
      <c r="AEZ1203" s="184"/>
      <c r="AFA1203" s="184"/>
      <c r="AFB1203" s="184"/>
      <c r="AFC1203" s="184"/>
      <c r="AFD1203" s="184"/>
      <c r="AFE1203" s="184"/>
      <c r="AFF1203" s="184"/>
      <c r="AFG1203" s="184"/>
      <c r="AFH1203" s="184"/>
      <c r="AFI1203" s="184"/>
      <c r="AFJ1203" s="184"/>
      <c r="AFK1203" s="184"/>
      <c r="AFL1203" s="184"/>
      <c r="AFM1203" s="184"/>
      <c r="AFN1203" s="184"/>
      <c r="AFO1203" s="184"/>
      <c r="AFP1203" s="184"/>
      <c r="AFQ1203" s="184"/>
      <c r="AFR1203" s="184"/>
      <c r="AFS1203" s="184"/>
      <c r="AFT1203" s="184"/>
      <c r="AFU1203" s="184"/>
      <c r="AFV1203" s="184"/>
      <c r="AFW1203" s="184"/>
      <c r="AFX1203" s="184"/>
      <c r="AFY1203" s="184"/>
      <c r="AFZ1203" s="184"/>
      <c r="AGA1203" s="184"/>
      <c r="AGB1203" s="184"/>
      <c r="AGC1203" s="184"/>
      <c r="AGD1203" s="184"/>
      <c r="AGE1203" s="184"/>
      <c r="AGF1203" s="184"/>
      <c r="AGG1203" s="184"/>
      <c r="AGH1203" s="184"/>
      <c r="AGI1203" s="184"/>
      <c r="AGJ1203" s="184"/>
      <c r="AGK1203" s="184"/>
      <c r="AGL1203" s="184"/>
      <c r="AGM1203" s="184"/>
      <c r="AGN1203" s="184"/>
      <c r="AGO1203" s="184"/>
      <c r="AGP1203" s="184"/>
      <c r="AGQ1203" s="184"/>
      <c r="AGR1203" s="184"/>
      <c r="AGS1203" s="184"/>
      <c r="AGT1203" s="184"/>
      <c r="AGU1203" s="184"/>
      <c r="AGV1203" s="184"/>
      <c r="AGW1203" s="184"/>
      <c r="AGX1203" s="184"/>
      <c r="AGY1203" s="184"/>
      <c r="AGZ1203" s="184"/>
      <c r="AHA1203" s="184"/>
      <c r="AHB1203" s="184"/>
      <c r="AHC1203" s="184"/>
      <c r="AHD1203" s="184"/>
      <c r="AHE1203" s="184"/>
      <c r="AHF1203" s="184"/>
      <c r="AHG1203" s="184"/>
      <c r="AHH1203" s="184"/>
      <c r="AHI1203" s="184"/>
      <c r="AHJ1203" s="184"/>
      <c r="AHK1203" s="184"/>
      <c r="AHL1203" s="184"/>
      <c r="AHM1203" s="184"/>
      <c r="AHN1203" s="184"/>
      <c r="AHO1203" s="184"/>
      <c r="AHP1203" s="184"/>
      <c r="AHQ1203" s="184"/>
      <c r="AHR1203" s="184"/>
      <c r="AHS1203" s="184"/>
      <c r="AHT1203" s="184"/>
      <c r="AHU1203" s="184"/>
      <c r="AHV1203" s="184"/>
      <c r="AHW1203" s="184"/>
      <c r="AHX1203" s="184"/>
      <c r="AHY1203" s="184"/>
      <c r="AHZ1203" s="184"/>
      <c r="AIA1203" s="184"/>
      <c r="AIB1203" s="184"/>
      <c r="AIC1203" s="184"/>
      <c r="AID1203" s="184"/>
      <c r="AIE1203" s="184"/>
      <c r="AIF1203" s="184"/>
      <c r="AIG1203" s="184"/>
      <c r="AIH1203" s="184"/>
      <c r="AII1203" s="184"/>
      <c r="AIJ1203" s="184"/>
      <c r="AIK1203" s="184"/>
      <c r="AIL1203" s="184"/>
      <c r="AIM1203" s="184"/>
      <c r="AIN1203" s="184"/>
      <c r="AIO1203" s="184"/>
      <c r="AIP1203" s="184"/>
      <c r="AIQ1203" s="184"/>
      <c r="AIR1203" s="184"/>
      <c r="AIS1203" s="184"/>
      <c r="AIT1203" s="184"/>
      <c r="AIU1203" s="184"/>
      <c r="AIV1203" s="184"/>
      <c r="AIW1203" s="184"/>
      <c r="AIX1203" s="184"/>
      <c r="AIY1203" s="184"/>
      <c r="AIZ1203" s="184"/>
      <c r="AJA1203" s="184"/>
      <c r="AJB1203" s="184"/>
      <c r="AJC1203" s="184"/>
      <c r="AJD1203" s="184"/>
      <c r="AJE1203" s="184"/>
      <c r="AJF1203" s="184"/>
      <c r="AJG1203" s="184"/>
      <c r="AJH1203" s="184"/>
      <c r="AJI1203" s="184"/>
      <c r="AJJ1203" s="184"/>
      <c r="AJK1203" s="184"/>
      <c r="AJL1203" s="184"/>
      <c r="AJM1203" s="184"/>
      <c r="AJN1203" s="184"/>
      <c r="AJO1203" s="184"/>
      <c r="AJP1203" s="184"/>
      <c r="AJQ1203" s="184"/>
      <c r="AJR1203" s="184"/>
      <c r="AJS1203" s="184"/>
      <c r="AJT1203" s="184"/>
      <c r="AJU1203" s="184"/>
      <c r="AJV1203" s="184"/>
      <c r="AJW1203" s="184"/>
      <c r="AJX1203" s="184"/>
      <c r="AJY1203" s="184"/>
      <c r="AJZ1203" s="184"/>
      <c r="AKA1203" s="184"/>
      <c r="AKB1203" s="184"/>
      <c r="AKC1203" s="184"/>
      <c r="AKD1203" s="184"/>
      <c r="AKE1203" s="184"/>
      <c r="AKF1203" s="184"/>
      <c r="AKG1203" s="184"/>
      <c r="AKH1203" s="184"/>
      <c r="AKI1203" s="184"/>
      <c r="AKJ1203" s="184"/>
      <c r="AKK1203" s="184"/>
      <c r="AKL1203" s="184"/>
      <c r="AKM1203" s="184"/>
      <c r="AKN1203" s="184"/>
      <c r="AKO1203" s="184"/>
      <c r="AKP1203" s="184"/>
      <c r="AKQ1203" s="184"/>
      <c r="AKR1203" s="184"/>
      <c r="AKS1203" s="184"/>
      <c r="AKT1203" s="184"/>
      <c r="AKU1203" s="184"/>
      <c r="AKV1203" s="184"/>
      <c r="AKW1203" s="184"/>
      <c r="AKX1203" s="184"/>
      <c r="AKY1203" s="184"/>
      <c r="AKZ1203" s="184"/>
      <c r="ALA1203" s="184"/>
      <c r="ALB1203" s="184"/>
      <c r="ALC1203" s="184"/>
      <c r="ALD1203" s="184"/>
      <c r="ALE1203" s="184"/>
      <c r="ALF1203" s="184"/>
      <c r="ALG1203" s="184"/>
      <c r="ALH1203" s="184"/>
      <c r="ALI1203" s="184"/>
      <c r="ALJ1203" s="184"/>
      <c r="ALK1203" s="184"/>
      <c r="ALL1203" s="184"/>
      <c r="ALM1203" s="184"/>
      <c r="ALN1203" s="184"/>
      <c r="ALO1203" s="184"/>
      <c r="ALP1203" s="184"/>
      <c r="ALQ1203" s="184"/>
      <c r="ALR1203" s="184"/>
      <c r="ALS1203" s="184"/>
      <c r="ALT1203" s="184"/>
      <c r="ALU1203" s="184"/>
      <c r="ALV1203" s="184"/>
      <c r="ALW1203" s="184"/>
      <c r="ALX1203" s="184"/>
      <c r="ALY1203" s="184"/>
      <c r="ALZ1203" s="184"/>
      <c r="AMA1203" s="184"/>
      <c r="AMB1203" s="184"/>
      <c r="AMC1203" s="184"/>
      <c r="AMD1203" s="184"/>
      <c r="AME1203" s="184"/>
      <c r="AMF1203" s="184"/>
      <c r="AMG1203" s="184"/>
      <c r="AMH1203" s="184"/>
      <c r="AMI1203" s="184"/>
      <c r="AMJ1203" s="184"/>
    </row>
    <row r="1204" spans="1:1025" ht="24" hidden="1">
      <c r="B12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171" t="s">
        <v>38</v>
      </c>
      <c r="D1204" s="54">
        <v>397</v>
      </c>
      <c r="E1204" s="49">
        <v>1</v>
      </c>
      <c r="F12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204" s="49">
        <f ca="1">ROUND(E1204*G1204,2)</f>
        <v>4.41</v>
      </c>
      <c r="I1204" s="101"/>
      <c r="J1204" s="107"/>
      <c r="K1204" s="18" t="str">
        <f t="shared" si="127"/>
        <v>SEDUC E 68</v>
      </c>
    </row>
    <row r="1205" spans="1:1025" ht="24" hidden="1">
      <c r="B12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171" t="s">
        <v>38</v>
      </c>
      <c r="D1205" s="54">
        <v>4333</v>
      </c>
      <c r="E1205" s="49">
        <v>1</v>
      </c>
      <c r="F12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05" s="49">
        <f ca="1">ROUND(E1205*G1205,2)</f>
        <v>0.12</v>
      </c>
      <c r="I1205" s="101"/>
      <c r="J1205" s="107"/>
      <c r="K1205" s="18" t="str">
        <f t="shared" si="127"/>
        <v>SEDUC E 68</v>
      </c>
    </row>
    <row r="1206" spans="1:1025" hidden="1">
      <c r="B12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171" t="s">
        <v>38</v>
      </c>
      <c r="D1206" s="54">
        <v>4374</v>
      </c>
      <c r="E1206" s="49">
        <f>1</f>
        <v>1</v>
      </c>
      <c r="F12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06" s="49">
        <f ca="1">ROUND(E1206*G1206,2)</f>
        <v>0.28999999999999998</v>
      </c>
      <c r="I1206" s="101"/>
      <c r="J1206" s="107"/>
      <c r="K1206" s="18" t="str">
        <f t="shared" si="127"/>
        <v>SEDUC E 68</v>
      </c>
    </row>
    <row r="1207" spans="1:1025" hidden="1">
      <c r="B12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54" t="s">
        <v>14</v>
      </c>
      <c r="D1207" s="54">
        <v>88264</v>
      </c>
      <c r="E1207" s="49">
        <v>0.1</v>
      </c>
      <c r="F12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207" s="49">
        <f ca="1">ROUND(E1207*G1207,2)</f>
        <v>1.79</v>
      </c>
      <c r="I1207" s="101"/>
      <c r="J1207" s="107"/>
      <c r="K1207" s="18" t="str">
        <f t="shared" si="127"/>
        <v>SEDUC E 68</v>
      </c>
    </row>
    <row r="1208" spans="1:1025" hidden="1">
      <c r="B12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54" t="s">
        <v>14</v>
      </c>
      <c r="D1208" s="54">
        <v>88247</v>
      </c>
      <c r="E1208" s="49">
        <v>0.1</v>
      </c>
      <c r="F12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08" s="49">
        <f ca="1">ROUND(E1208*G1208,2)</f>
        <v>1.4</v>
      </c>
      <c r="I1208" s="101"/>
      <c r="J1208" s="107"/>
      <c r="K1208" s="18" t="str">
        <f t="shared" si="127"/>
        <v>SEDUC E 68</v>
      </c>
    </row>
    <row r="1209" spans="1:1025" hidden="1">
      <c r="A1209" s="52">
        <f ca="1">H1209</f>
        <v>8.01</v>
      </c>
      <c r="B1209" s="135" t="s">
        <v>15</v>
      </c>
      <c r="C1209" s="211"/>
      <c r="D1209" s="54"/>
      <c r="E1209" s="49"/>
      <c r="F1209" s="49"/>
      <c r="G1209" s="49"/>
      <c r="H1209" s="83">
        <f ca="1">SUM(H1204:H1208)</f>
        <v>8.01</v>
      </c>
      <c r="I1209" s="101" t="str">
        <f>A1202</f>
        <v>SEDUC E 68</v>
      </c>
      <c r="J1209" s="125">
        <f ca="1">H1209</f>
        <v>8.01</v>
      </c>
      <c r="K1209" s="18" t="str">
        <f t="shared" si="127"/>
        <v>SEDUC E 68</v>
      </c>
    </row>
    <row r="1210" spans="1:1025" hidden="1">
      <c r="B1210" s="217"/>
      <c r="C1210" s="217"/>
      <c r="D1210" s="217"/>
      <c r="E1210" s="218"/>
      <c r="F1210" s="219"/>
      <c r="G1210" s="220"/>
      <c r="H1210" s="221"/>
      <c r="I1210" s="101"/>
      <c r="J1210" s="107"/>
      <c r="K1210" s="18" t="str">
        <f t="shared" si="127"/>
        <v>SEDUC E 68</v>
      </c>
    </row>
    <row r="1211" spans="1:1025" ht="20.25" hidden="1">
      <c r="B1211" s="319" t="str">
        <f>A1212</f>
        <v>SEDUC E 69</v>
      </c>
      <c r="C1211" s="320"/>
      <c r="D1211" s="320"/>
      <c r="E1211" s="320"/>
      <c r="F1211" s="320"/>
      <c r="G1211" s="320"/>
      <c r="H1211" s="321"/>
      <c r="I1211" s="101"/>
      <c r="J1211" s="107"/>
      <c r="K1211" s="99" t="str">
        <f>B1211</f>
        <v>SEDUC E 69</v>
      </c>
      <c r="AMK1211" s="18"/>
    </row>
    <row r="1212" spans="1:1025" hidden="1">
      <c r="A1212" s="38" t="s">
        <v>191</v>
      </c>
      <c r="B1212" s="316" t="s">
        <v>192</v>
      </c>
      <c r="C1212" s="317"/>
      <c r="D1212" s="317"/>
      <c r="E1212" s="317"/>
      <c r="F1212" s="318"/>
      <c r="G1212" s="85" t="s">
        <v>5</v>
      </c>
      <c r="H1212" s="39" t="s">
        <v>6</v>
      </c>
      <c r="I1212" s="101"/>
      <c r="J1212" s="107"/>
      <c r="K1212" s="18" t="str">
        <f t="shared" ref="K1212:K1220" si="128">K1211</f>
        <v>SEDUC E 69</v>
      </c>
    </row>
    <row r="1213" spans="1:1025" s="23" customFormat="1" hidden="1">
      <c r="A1213" s="17"/>
      <c r="B1213" s="42" t="s">
        <v>7</v>
      </c>
      <c r="C1213" s="42" t="s">
        <v>8</v>
      </c>
      <c r="D1213" s="208" t="s">
        <v>9</v>
      </c>
      <c r="E1213" s="209" t="s">
        <v>10</v>
      </c>
      <c r="F1213" s="208" t="s">
        <v>18</v>
      </c>
      <c r="G1213" s="210" t="s">
        <v>19</v>
      </c>
      <c r="H1213" s="208" t="s">
        <v>13</v>
      </c>
      <c r="I1213" s="185"/>
      <c r="J1213" s="186"/>
      <c r="K1213" s="18" t="str">
        <f t="shared" si="128"/>
        <v>SEDUC E 69</v>
      </c>
      <c r="L1213" s="184"/>
      <c r="M1213" s="184"/>
      <c r="N1213" s="184"/>
      <c r="O1213" s="184"/>
      <c r="P1213" s="184"/>
      <c r="Q1213" s="184"/>
      <c r="R1213" s="184"/>
      <c r="S1213" s="184"/>
      <c r="T1213" s="184"/>
      <c r="U1213" s="184"/>
      <c r="V1213" s="184"/>
      <c r="W1213" s="184"/>
      <c r="X1213" s="184"/>
      <c r="Y1213" s="184"/>
      <c r="Z1213" s="184"/>
      <c r="AA1213" s="184"/>
      <c r="AB1213" s="184"/>
      <c r="AC1213" s="184"/>
      <c r="AD1213" s="184"/>
      <c r="AE1213" s="184"/>
      <c r="AF1213" s="184"/>
      <c r="AG1213" s="184"/>
      <c r="AH1213" s="184"/>
      <c r="AI1213" s="184"/>
      <c r="AJ1213" s="184"/>
      <c r="AK1213" s="184"/>
      <c r="AL1213" s="184"/>
      <c r="AM1213" s="184"/>
      <c r="AN1213" s="184"/>
      <c r="AO1213" s="184"/>
      <c r="AP1213" s="184"/>
      <c r="AQ1213" s="184"/>
      <c r="AR1213" s="184"/>
      <c r="AS1213" s="184"/>
      <c r="AT1213" s="184"/>
      <c r="AU1213" s="184"/>
      <c r="AV1213" s="184"/>
      <c r="AW1213" s="184"/>
      <c r="AX1213" s="184"/>
      <c r="AY1213" s="184"/>
      <c r="AZ1213" s="184"/>
      <c r="BA1213" s="184"/>
      <c r="BB1213" s="184"/>
      <c r="BC1213" s="184"/>
      <c r="BD1213" s="184"/>
      <c r="BE1213" s="184"/>
      <c r="BF1213" s="184"/>
      <c r="BG1213" s="184"/>
      <c r="BH1213" s="184"/>
      <c r="BI1213" s="184"/>
      <c r="BJ1213" s="184"/>
      <c r="BK1213" s="184"/>
      <c r="BL1213" s="184"/>
      <c r="BM1213" s="184"/>
      <c r="BN1213" s="184"/>
      <c r="BO1213" s="184"/>
      <c r="BP1213" s="184"/>
      <c r="BQ1213" s="184"/>
      <c r="BR1213" s="184"/>
      <c r="BS1213" s="184"/>
      <c r="BT1213" s="184"/>
      <c r="BU1213" s="184"/>
      <c r="BV1213" s="184"/>
      <c r="BW1213" s="184"/>
      <c r="BX1213" s="184"/>
      <c r="BY1213" s="184"/>
      <c r="BZ1213" s="184"/>
      <c r="CA1213" s="184"/>
      <c r="CB1213" s="184"/>
      <c r="CC1213" s="184"/>
      <c r="CD1213" s="184"/>
      <c r="CE1213" s="184"/>
      <c r="CF1213" s="184"/>
      <c r="CG1213" s="184"/>
      <c r="CH1213" s="184"/>
      <c r="CI1213" s="184"/>
      <c r="CJ1213" s="184"/>
      <c r="CK1213" s="184"/>
      <c r="CL1213" s="184"/>
      <c r="CM1213" s="184"/>
      <c r="CN1213" s="184"/>
      <c r="CO1213" s="184"/>
      <c r="CP1213" s="184"/>
      <c r="CQ1213" s="184"/>
      <c r="CR1213" s="184"/>
      <c r="CS1213" s="184"/>
      <c r="CT1213" s="184"/>
      <c r="CU1213" s="184"/>
      <c r="CV1213" s="184"/>
      <c r="CW1213" s="184"/>
      <c r="CX1213" s="184"/>
      <c r="CY1213" s="184"/>
      <c r="CZ1213" s="184"/>
      <c r="DA1213" s="184"/>
      <c r="DB1213" s="184"/>
      <c r="DC1213" s="184"/>
      <c r="DD1213" s="184"/>
      <c r="DE1213" s="184"/>
      <c r="DF1213" s="184"/>
      <c r="DG1213" s="184"/>
      <c r="DH1213" s="184"/>
      <c r="DI1213" s="184"/>
      <c r="DJ1213" s="184"/>
      <c r="DK1213" s="184"/>
      <c r="DL1213" s="184"/>
      <c r="DM1213" s="184"/>
      <c r="DN1213" s="184"/>
      <c r="DO1213" s="184"/>
      <c r="DP1213" s="184"/>
      <c r="DQ1213" s="184"/>
      <c r="DR1213" s="184"/>
      <c r="DS1213" s="184"/>
      <c r="DT1213" s="184"/>
      <c r="DU1213" s="184"/>
      <c r="DV1213" s="184"/>
      <c r="DW1213" s="184"/>
      <c r="DX1213" s="184"/>
      <c r="DY1213" s="184"/>
      <c r="DZ1213" s="184"/>
      <c r="EA1213" s="184"/>
      <c r="EB1213" s="184"/>
      <c r="EC1213" s="184"/>
      <c r="ED1213" s="184"/>
      <c r="EE1213" s="184"/>
      <c r="EF1213" s="184"/>
      <c r="EG1213" s="184"/>
      <c r="EH1213" s="184"/>
      <c r="EI1213" s="184"/>
      <c r="EJ1213" s="184"/>
      <c r="EK1213" s="184"/>
      <c r="EL1213" s="184"/>
      <c r="EM1213" s="184"/>
      <c r="EN1213" s="184"/>
      <c r="EO1213" s="184"/>
      <c r="EP1213" s="184"/>
      <c r="EQ1213" s="184"/>
      <c r="ER1213" s="184"/>
      <c r="ES1213" s="184"/>
      <c r="ET1213" s="184"/>
      <c r="EU1213" s="184"/>
      <c r="EV1213" s="184"/>
      <c r="EW1213" s="184"/>
      <c r="EX1213" s="184"/>
      <c r="EY1213" s="184"/>
      <c r="EZ1213" s="184"/>
      <c r="FA1213" s="184"/>
      <c r="FB1213" s="184"/>
      <c r="FC1213" s="184"/>
      <c r="FD1213" s="184"/>
      <c r="FE1213" s="184"/>
      <c r="FF1213" s="184"/>
      <c r="FG1213" s="184"/>
      <c r="FH1213" s="184"/>
      <c r="FI1213" s="184"/>
      <c r="FJ1213" s="184"/>
      <c r="FK1213" s="184"/>
      <c r="FL1213" s="184"/>
      <c r="FM1213" s="184"/>
      <c r="FN1213" s="184"/>
      <c r="FO1213" s="184"/>
      <c r="FP1213" s="184"/>
      <c r="FQ1213" s="184"/>
      <c r="FR1213" s="184"/>
      <c r="FS1213" s="184"/>
      <c r="FT1213" s="184"/>
      <c r="FU1213" s="184"/>
      <c r="FV1213" s="184"/>
      <c r="FW1213" s="184"/>
      <c r="FX1213" s="184"/>
      <c r="FY1213" s="184"/>
      <c r="FZ1213" s="184"/>
      <c r="GA1213" s="184"/>
      <c r="GB1213" s="184"/>
      <c r="GC1213" s="184"/>
      <c r="GD1213" s="184"/>
      <c r="GE1213" s="184"/>
      <c r="GF1213" s="184"/>
      <c r="GG1213" s="184"/>
      <c r="GH1213" s="184"/>
      <c r="GI1213" s="184"/>
      <c r="GJ1213" s="184"/>
      <c r="GK1213" s="184"/>
      <c r="GL1213" s="184"/>
      <c r="GM1213" s="184"/>
      <c r="GN1213" s="184"/>
      <c r="GO1213" s="184"/>
      <c r="GP1213" s="184"/>
      <c r="GQ1213" s="184"/>
      <c r="GR1213" s="184"/>
      <c r="GS1213" s="184"/>
      <c r="GT1213" s="184"/>
      <c r="GU1213" s="184"/>
      <c r="GV1213" s="184"/>
      <c r="GW1213" s="184"/>
      <c r="GX1213" s="184"/>
      <c r="GY1213" s="184"/>
      <c r="GZ1213" s="184"/>
      <c r="HA1213" s="184"/>
      <c r="HB1213" s="184"/>
      <c r="HC1213" s="184"/>
      <c r="HD1213" s="184"/>
      <c r="HE1213" s="184"/>
      <c r="HF1213" s="184"/>
      <c r="HG1213" s="184"/>
      <c r="HH1213" s="184"/>
      <c r="HI1213" s="184"/>
      <c r="HJ1213" s="184"/>
      <c r="HK1213" s="184"/>
      <c r="HL1213" s="184"/>
      <c r="HM1213" s="184"/>
      <c r="HN1213" s="184"/>
      <c r="HO1213" s="184"/>
      <c r="HP1213" s="184"/>
      <c r="HQ1213" s="184"/>
      <c r="HR1213" s="184"/>
      <c r="HS1213" s="184"/>
      <c r="HT1213" s="184"/>
      <c r="HU1213" s="184"/>
      <c r="HV1213" s="184"/>
      <c r="HW1213" s="184"/>
      <c r="HX1213" s="184"/>
      <c r="HY1213" s="184"/>
      <c r="HZ1213" s="184"/>
      <c r="IA1213" s="184"/>
      <c r="IB1213" s="184"/>
      <c r="IC1213" s="184"/>
      <c r="ID1213" s="184"/>
      <c r="IE1213" s="184"/>
      <c r="IF1213" s="184"/>
      <c r="IG1213" s="184"/>
      <c r="IH1213" s="184"/>
      <c r="II1213" s="184"/>
      <c r="IJ1213" s="184"/>
      <c r="IK1213" s="184"/>
      <c r="IL1213" s="184"/>
      <c r="IM1213" s="184"/>
      <c r="IN1213" s="184"/>
      <c r="IO1213" s="184"/>
      <c r="IP1213" s="184"/>
      <c r="IQ1213" s="184"/>
      <c r="IR1213" s="184"/>
      <c r="IS1213" s="184"/>
      <c r="IT1213" s="184"/>
      <c r="IU1213" s="184"/>
      <c r="IV1213" s="184"/>
      <c r="IW1213" s="184"/>
      <c r="IX1213" s="184"/>
      <c r="IY1213" s="184"/>
      <c r="IZ1213" s="184"/>
      <c r="JA1213" s="184"/>
      <c r="JB1213" s="184"/>
      <c r="JC1213" s="184"/>
      <c r="JD1213" s="184"/>
      <c r="JE1213" s="184"/>
      <c r="JF1213" s="184"/>
      <c r="JG1213" s="184"/>
      <c r="JH1213" s="184"/>
      <c r="JI1213" s="184"/>
      <c r="JJ1213" s="184"/>
      <c r="JK1213" s="184"/>
      <c r="JL1213" s="184"/>
      <c r="JM1213" s="184"/>
      <c r="JN1213" s="184"/>
      <c r="JO1213" s="184"/>
      <c r="JP1213" s="184"/>
      <c r="JQ1213" s="184"/>
      <c r="JR1213" s="184"/>
      <c r="JS1213" s="184"/>
      <c r="JT1213" s="184"/>
      <c r="JU1213" s="184"/>
      <c r="JV1213" s="184"/>
      <c r="JW1213" s="184"/>
      <c r="JX1213" s="184"/>
      <c r="JY1213" s="184"/>
      <c r="JZ1213" s="184"/>
      <c r="KA1213" s="184"/>
      <c r="KB1213" s="184"/>
      <c r="KC1213" s="184"/>
      <c r="KD1213" s="184"/>
      <c r="KE1213" s="184"/>
      <c r="KF1213" s="184"/>
      <c r="KG1213" s="184"/>
      <c r="KH1213" s="184"/>
      <c r="KI1213" s="184"/>
      <c r="KJ1213" s="184"/>
      <c r="KK1213" s="184"/>
      <c r="KL1213" s="184"/>
      <c r="KM1213" s="184"/>
      <c r="KN1213" s="184"/>
      <c r="KO1213" s="184"/>
      <c r="KP1213" s="184"/>
      <c r="KQ1213" s="184"/>
      <c r="KR1213" s="184"/>
      <c r="KS1213" s="184"/>
      <c r="KT1213" s="184"/>
      <c r="KU1213" s="184"/>
      <c r="KV1213" s="184"/>
      <c r="KW1213" s="184"/>
      <c r="KX1213" s="184"/>
      <c r="KY1213" s="184"/>
      <c r="KZ1213" s="184"/>
      <c r="LA1213" s="184"/>
      <c r="LB1213" s="184"/>
      <c r="LC1213" s="184"/>
      <c r="LD1213" s="184"/>
      <c r="LE1213" s="184"/>
      <c r="LF1213" s="184"/>
      <c r="LG1213" s="184"/>
      <c r="LH1213" s="184"/>
      <c r="LI1213" s="184"/>
      <c r="LJ1213" s="184"/>
      <c r="LK1213" s="184"/>
      <c r="LL1213" s="184"/>
      <c r="LM1213" s="184"/>
      <c r="LN1213" s="184"/>
      <c r="LO1213" s="184"/>
      <c r="LP1213" s="184"/>
      <c r="LQ1213" s="184"/>
      <c r="LR1213" s="184"/>
      <c r="LS1213" s="184"/>
      <c r="LT1213" s="184"/>
      <c r="LU1213" s="184"/>
      <c r="LV1213" s="184"/>
      <c r="LW1213" s="184"/>
      <c r="LX1213" s="184"/>
      <c r="LY1213" s="184"/>
      <c r="LZ1213" s="184"/>
      <c r="MA1213" s="184"/>
      <c r="MB1213" s="184"/>
      <c r="MC1213" s="184"/>
      <c r="MD1213" s="184"/>
      <c r="ME1213" s="184"/>
      <c r="MF1213" s="184"/>
      <c r="MG1213" s="184"/>
      <c r="MH1213" s="184"/>
      <c r="MI1213" s="184"/>
      <c r="MJ1213" s="184"/>
      <c r="MK1213" s="184"/>
      <c r="ML1213" s="184"/>
      <c r="MM1213" s="184"/>
      <c r="MN1213" s="184"/>
      <c r="MO1213" s="184"/>
      <c r="MP1213" s="184"/>
      <c r="MQ1213" s="184"/>
      <c r="MR1213" s="184"/>
      <c r="MS1213" s="184"/>
      <c r="MT1213" s="184"/>
      <c r="MU1213" s="184"/>
      <c r="MV1213" s="184"/>
      <c r="MW1213" s="184"/>
      <c r="MX1213" s="184"/>
      <c r="MY1213" s="184"/>
      <c r="MZ1213" s="184"/>
      <c r="NA1213" s="184"/>
      <c r="NB1213" s="184"/>
      <c r="NC1213" s="184"/>
      <c r="ND1213" s="184"/>
      <c r="NE1213" s="184"/>
      <c r="NF1213" s="184"/>
      <c r="NG1213" s="184"/>
      <c r="NH1213" s="184"/>
      <c r="NI1213" s="184"/>
      <c r="NJ1213" s="184"/>
      <c r="NK1213" s="184"/>
      <c r="NL1213" s="184"/>
      <c r="NM1213" s="184"/>
      <c r="NN1213" s="184"/>
      <c r="NO1213" s="184"/>
      <c r="NP1213" s="184"/>
      <c r="NQ1213" s="184"/>
      <c r="NR1213" s="184"/>
      <c r="NS1213" s="184"/>
      <c r="NT1213" s="184"/>
      <c r="NU1213" s="184"/>
      <c r="NV1213" s="184"/>
      <c r="NW1213" s="184"/>
      <c r="NX1213" s="184"/>
      <c r="NY1213" s="184"/>
      <c r="NZ1213" s="184"/>
      <c r="OA1213" s="184"/>
      <c r="OB1213" s="184"/>
      <c r="OC1213" s="184"/>
      <c r="OD1213" s="184"/>
      <c r="OE1213" s="184"/>
      <c r="OF1213" s="184"/>
      <c r="OG1213" s="184"/>
      <c r="OH1213" s="184"/>
      <c r="OI1213" s="184"/>
      <c r="OJ1213" s="184"/>
      <c r="OK1213" s="184"/>
      <c r="OL1213" s="184"/>
      <c r="OM1213" s="184"/>
      <c r="ON1213" s="184"/>
      <c r="OO1213" s="184"/>
      <c r="OP1213" s="184"/>
      <c r="OQ1213" s="184"/>
      <c r="OR1213" s="184"/>
      <c r="OS1213" s="184"/>
      <c r="OT1213" s="184"/>
      <c r="OU1213" s="184"/>
      <c r="OV1213" s="184"/>
      <c r="OW1213" s="184"/>
      <c r="OX1213" s="184"/>
      <c r="OY1213" s="184"/>
      <c r="OZ1213" s="184"/>
      <c r="PA1213" s="184"/>
      <c r="PB1213" s="184"/>
      <c r="PC1213" s="184"/>
      <c r="PD1213" s="184"/>
      <c r="PE1213" s="184"/>
      <c r="PF1213" s="184"/>
      <c r="PG1213" s="184"/>
      <c r="PH1213" s="184"/>
      <c r="PI1213" s="184"/>
      <c r="PJ1213" s="184"/>
      <c r="PK1213" s="184"/>
      <c r="PL1213" s="184"/>
      <c r="PM1213" s="184"/>
      <c r="PN1213" s="184"/>
      <c r="PO1213" s="184"/>
      <c r="PP1213" s="184"/>
      <c r="PQ1213" s="184"/>
      <c r="PR1213" s="184"/>
      <c r="PS1213" s="184"/>
      <c r="PT1213" s="184"/>
      <c r="PU1213" s="184"/>
      <c r="PV1213" s="184"/>
      <c r="PW1213" s="184"/>
      <c r="PX1213" s="184"/>
      <c r="PY1213" s="184"/>
      <c r="PZ1213" s="184"/>
      <c r="QA1213" s="184"/>
      <c r="QB1213" s="184"/>
      <c r="QC1213" s="184"/>
      <c r="QD1213" s="184"/>
      <c r="QE1213" s="184"/>
      <c r="QF1213" s="184"/>
      <c r="QG1213" s="184"/>
      <c r="QH1213" s="184"/>
      <c r="QI1213" s="184"/>
      <c r="QJ1213" s="184"/>
      <c r="QK1213" s="184"/>
      <c r="QL1213" s="184"/>
      <c r="QM1213" s="184"/>
      <c r="QN1213" s="184"/>
      <c r="QO1213" s="184"/>
      <c r="QP1213" s="184"/>
      <c r="QQ1213" s="184"/>
      <c r="QR1213" s="184"/>
      <c r="QS1213" s="184"/>
      <c r="QT1213" s="184"/>
      <c r="QU1213" s="184"/>
      <c r="QV1213" s="184"/>
      <c r="QW1213" s="184"/>
      <c r="QX1213" s="184"/>
      <c r="QY1213" s="184"/>
      <c r="QZ1213" s="184"/>
      <c r="RA1213" s="184"/>
      <c r="RB1213" s="184"/>
      <c r="RC1213" s="184"/>
      <c r="RD1213" s="184"/>
      <c r="RE1213" s="184"/>
      <c r="RF1213" s="184"/>
      <c r="RG1213" s="184"/>
      <c r="RH1213" s="184"/>
      <c r="RI1213" s="184"/>
      <c r="RJ1213" s="184"/>
      <c r="RK1213" s="184"/>
      <c r="RL1213" s="184"/>
      <c r="RM1213" s="184"/>
      <c r="RN1213" s="184"/>
      <c r="RO1213" s="184"/>
      <c r="RP1213" s="184"/>
      <c r="RQ1213" s="184"/>
      <c r="RR1213" s="184"/>
      <c r="RS1213" s="184"/>
      <c r="RT1213" s="184"/>
      <c r="RU1213" s="184"/>
      <c r="RV1213" s="184"/>
      <c r="RW1213" s="184"/>
      <c r="RX1213" s="184"/>
      <c r="RY1213" s="184"/>
      <c r="RZ1213" s="184"/>
      <c r="SA1213" s="184"/>
      <c r="SB1213" s="184"/>
      <c r="SC1213" s="184"/>
      <c r="SD1213" s="184"/>
      <c r="SE1213" s="184"/>
      <c r="SF1213" s="184"/>
      <c r="SG1213" s="184"/>
      <c r="SH1213" s="184"/>
      <c r="SI1213" s="184"/>
      <c r="SJ1213" s="184"/>
      <c r="SK1213" s="184"/>
      <c r="SL1213" s="184"/>
      <c r="SM1213" s="184"/>
      <c r="SN1213" s="184"/>
      <c r="SO1213" s="184"/>
      <c r="SP1213" s="184"/>
      <c r="SQ1213" s="184"/>
      <c r="SR1213" s="184"/>
      <c r="SS1213" s="184"/>
      <c r="ST1213" s="184"/>
      <c r="SU1213" s="184"/>
      <c r="SV1213" s="184"/>
      <c r="SW1213" s="184"/>
      <c r="SX1213" s="184"/>
      <c r="SY1213" s="184"/>
      <c r="SZ1213" s="184"/>
      <c r="TA1213" s="184"/>
      <c r="TB1213" s="184"/>
      <c r="TC1213" s="184"/>
      <c r="TD1213" s="184"/>
      <c r="TE1213" s="184"/>
      <c r="TF1213" s="184"/>
      <c r="TG1213" s="184"/>
      <c r="TH1213" s="184"/>
      <c r="TI1213" s="184"/>
      <c r="TJ1213" s="184"/>
      <c r="TK1213" s="184"/>
      <c r="TL1213" s="184"/>
      <c r="TM1213" s="184"/>
      <c r="TN1213" s="184"/>
      <c r="TO1213" s="184"/>
      <c r="TP1213" s="184"/>
      <c r="TQ1213" s="184"/>
      <c r="TR1213" s="184"/>
      <c r="TS1213" s="184"/>
      <c r="TT1213" s="184"/>
      <c r="TU1213" s="184"/>
      <c r="TV1213" s="184"/>
      <c r="TW1213" s="184"/>
      <c r="TX1213" s="184"/>
      <c r="TY1213" s="184"/>
      <c r="TZ1213" s="184"/>
      <c r="UA1213" s="184"/>
      <c r="UB1213" s="184"/>
      <c r="UC1213" s="184"/>
      <c r="UD1213" s="184"/>
      <c r="UE1213" s="184"/>
      <c r="UF1213" s="184"/>
      <c r="UG1213" s="184"/>
      <c r="UH1213" s="184"/>
      <c r="UI1213" s="184"/>
      <c r="UJ1213" s="184"/>
      <c r="UK1213" s="184"/>
      <c r="UL1213" s="184"/>
      <c r="UM1213" s="184"/>
      <c r="UN1213" s="184"/>
      <c r="UO1213" s="184"/>
      <c r="UP1213" s="184"/>
      <c r="UQ1213" s="184"/>
      <c r="UR1213" s="184"/>
      <c r="US1213" s="184"/>
      <c r="UT1213" s="184"/>
      <c r="UU1213" s="184"/>
      <c r="UV1213" s="184"/>
      <c r="UW1213" s="184"/>
      <c r="UX1213" s="184"/>
      <c r="UY1213" s="184"/>
      <c r="UZ1213" s="184"/>
      <c r="VA1213" s="184"/>
      <c r="VB1213" s="184"/>
      <c r="VC1213" s="184"/>
      <c r="VD1213" s="184"/>
      <c r="VE1213" s="184"/>
      <c r="VF1213" s="184"/>
      <c r="VG1213" s="184"/>
      <c r="VH1213" s="184"/>
      <c r="VI1213" s="184"/>
      <c r="VJ1213" s="184"/>
      <c r="VK1213" s="184"/>
      <c r="VL1213" s="184"/>
      <c r="VM1213" s="184"/>
      <c r="VN1213" s="184"/>
      <c r="VO1213" s="184"/>
      <c r="VP1213" s="184"/>
      <c r="VQ1213" s="184"/>
      <c r="VR1213" s="184"/>
      <c r="VS1213" s="184"/>
      <c r="VT1213" s="184"/>
      <c r="VU1213" s="184"/>
      <c r="VV1213" s="184"/>
      <c r="VW1213" s="184"/>
      <c r="VX1213" s="184"/>
      <c r="VY1213" s="184"/>
      <c r="VZ1213" s="184"/>
      <c r="WA1213" s="184"/>
      <c r="WB1213" s="184"/>
      <c r="WC1213" s="184"/>
      <c r="WD1213" s="184"/>
      <c r="WE1213" s="184"/>
      <c r="WF1213" s="184"/>
      <c r="WG1213" s="184"/>
      <c r="WH1213" s="184"/>
      <c r="WI1213" s="184"/>
      <c r="WJ1213" s="184"/>
      <c r="WK1213" s="184"/>
      <c r="WL1213" s="184"/>
      <c r="WM1213" s="184"/>
      <c r="WN1213" s="184"/>
      <c r="WO1213" s="184"/>
      <c r="WP1213" s="184"/>
      <c r="WQ1213" s="184"/>
      <c r="WR1213" s="184"/>
      <c r="WS1213" s="184"/>
      <c r="WT1213" s="184"/>
      <c r="WU1213" s="184"/>
      <c r="WV1213" s="184"/>
      <c r="WW1213" s="184"/>
      <c r="WX1213" s="184"/>
      <c r="WY1213" s="184"/>
      <c r="WZ1213" s="184"/>
      <c r="XA1213" s="184"/>
      <c r="XB1213" s="184"/>
      <c r="XC1213" s="184"/>
      <c r="XD1213" s="184"/>
      <c r="XE1213" s="184"/>
      <c r="XF1213" s="184"/>
      <c r="XG1213" s="184"/>
      <c r="XH1213" s="184"/>
      <c r="XI1213" s="184"/>
      <c r="XJ1213" s="184"/>
      <c r="XK1213" s="184"/>
      <c r="XL1213" s="184"/>
      <c r="XM1213" s="184"/>
      <c r="XN1213" s="184"/>
      <c r="XO1213" s="184"/>
      <c r="XP1213" s="184"/>
      <c r="XQ1213" s="184"/>
      <c r="XR1213" s="184"/>
      <c r="XS1213" s="184"/>
      <c r="XT1213" s="184"/>
      <c r="XU1213" s="184"/>
      <c r="XV1213" s="184"/>
      <c r="XW1213" s="184"/>
      <c r="XX1213" s="184"/>
      <c r="XY1213" s="184"/>
      <c r="XZ1213" s="184"/>
      <c r="YA1213" s="184"/>
      <c r="YB1213" s="184"/>
      <c r="YC1213" s="184"/>
      <c r="YD1213" s="184"/>
      <c r="YE1213" s="184"/>
      <c r="YF1213" s="184"/>
      <c r="YG1213" s="184"/>
      <c r="YH1213" s="184"/>
      <c r="YI1213" s="184"/>
      <c r="YJ1213" s="184"/>
      <c r="YK1213" s="184"/>
      <c r="YL1213" s="184"/>
      <c r="YM1213" s="184"/>
      <c r="YN1213" s="184"/>
      <c r="YO1213" s="184"/>
      <c r="YP1213" s="184"/>
      <c r="YQ1213" s="184"/>
      <c r="YR1213" s="184"/>
      <c r="YS1213" s="184"/>
      <c r="YT1213" s="184"/>
      <c r="YU1213" s="184"/>
      <c r="YV1213" s="184"/>
      <c r="YW1213" s="184"/>
      <c r="YX1213" s="184"/>
      <c r="YY1213" s="184"/>
      <c r="YZ1213" s="184"/>
      <c r="ZA1213" s="184"/>
      <c r="ZB1213" s="184"/>
      <c r="ZC1213" s="184"/>
      <c r="ZD1213" s="184"/>
      <c r="ZE1213" s="184"/>
      <c r="ZF1213" s="184"/>
      <c r="ZG1213" s="184"/>
      <c r="ZH1213" s="184"/>
      <c r="ZI1213" s="184"/>
      <c r="ZJ1213" s="184"/>
      <c r="ZK1213" s="184"/>
      <c r="ZL1213" s="184"/>
      <c r="ZM1213" s="184"/>
      <c r="ZN1213" s="184"/>
      <c r="ZO1213" s="184"/>
      <c r="ZP1213" s="184"/>
      <c r="ZQ1213" s="184"/>
      <c r="ZR1213" s="184"/>
      <c r="ZS1213" s="184"/>
      <c r="ZT1213" s="184"/>
      <c r="ZU1213" s="184"/>
      <c r="ZV1213" s="184"/>
      <c r="ZW1213" s="184"/>
      <c r="ZX1213" s="184"/>
      <c r="ZY1213" s="184"/>
      <c r="ZZ1213" s="184"/>
      <c r="AAA1213" s="184"/>
      <c r="AAB1213" s="184"/>
      <c r="AAC1213" s="184"/>
      <c r="AAD1213" s="184"/>
      <c r="AAE1213" s="184"/>
      <c r="AAF1213" s="184"/>
      <c r="AAG1213" s="184"/>
      <c r="AAH1213" s="184"/>
      <c r="AAI1213" s="184"/>
      <c r="AAJ1213" s="184"/>
      <c r="AAK1213" s="184"/>
      <c r="AAL1213" s="184"/>
      <c r="AAM1213" s="184"/>
      <c r="AAN1213" s="184"/>
      <c r="AAO1213" s="184"/>
      <c r="AAP1213" s="184"/>
      <c r="AAQ1213" s="184"/>
      <c r="AAR1213" s="184"/>
      <c r="AAS1213" s="184"/>
      <c r="AAT1213" s="184"/>
      <c r="AAU1213" s="184"/>
      <c r="AAV1213" s="184"/>
      <c r="AAW1213" s="184"/>
      <c r="AAX1213" s="184"/>
      <c r="AAY1213" s="184"/>
      <c r="AAZ1213" s="184"/>
      <c r="ABA1213" s="184"/>
      <c r="ABB1213" s="184"/>
      <c r="ABC1213" s="184"/>
      <c r="ABD1213" s="184"/>
      <c r="ABE1213" s="184"/>
      <c r="ABF1213" s="184"/>
      <c r="ABG1213" s="184"/>
      <c r="ABH1213" s="184"/>
      <c r="ABI1213" s="184"/>
      <c r="ABJ1213" s="184"/>
      <c r="ABK1213" s="184"/>
      <c r="ABL1213" s="184"/>
      <c r="ABM1213" s="184"/>
      <c r="ABN1213" s="184"/>
      <c r="ABO1213" s="184"/>
      <c r="ABP1213" s="184"/>
      <c r="ABQ1213" s="184"/>
      <c r="ABR1213" s="184"/>
      <c r="ABS1213" s="184"/>
      <c r="ABT1213" s="184"/>
      <c r="ABU1213" s="184"/>
      <c r="ABV1213" s="184"/>
      <c r="ABW1213" s="184"/>
      <c r="ABX1213" s="184"/>
      <c r="ABY1213" s="184"/>
      <c r="ABZ1213" s="184"/>
      <c r="ACA1213" s="184"/>
      <c r="ACB1213" s="184"/>
      <c r="ACC1213" s="184"/>
      <c r="ACD1213" s="184"/>
      <c r="ACE1213" s="184"/>
      <c r="ACF1213" s="184"/>
      <c r="ACG1213" s="184"/>
      <c r="ACH1213" s="184"/>
      <c r="ACI1213" s="184"/>
      <c r="ACJ1213" s="184"/>
      <c r="ACK1213" s="184"/>
      <c r="ACL1213" s="184"/>
      <c r="ACM1213" s="184"/>
      <c r="ACN1213" s="184"/>
      <c r="ACO1213" s="184"/>
      <c r="ACP1213" s="184"/>
      <c r="ACQ1213" s="184"/>
      <c r="ACR1213" s="184"/>
      <c r="ACS1213" s="184"/>
      <c r="ACT1213" s="184"/>
      <c r="ACU1213" s="184"/>
      <c r="ACV1213" s="184"/>
      <c r="ACW1213" s="184"/>
      <c r="ACX1213" s="184"/>
      <c r="ACY1213" s="184"/>
      <c r="ACZ1213" s="184"/>
      <c r="ADA1213" s="184"/>
      <c r="ADB1213" s="184"/>
      <c r="ADC1213" s="184"/>
      <c r="ADD1213" s="184"/>
      <c r="ADE1213" s="184"/>
      <c r="ADF1213" s="184"/>
      <c r="ADG1213" s="184"/>
      <c r="ADH1213" s="184"/>
      <c r="ADI1213" s="184"/>
      <c r="ADJ1213" s="184"/>
      <c r="ADK1213" s="184"/>
      <c r="ADL1213" s="184"/>
      <c r="ADM1213" s="184"/>
      <c r="ADN1213" s="184"/>
      <c r="ADO1213" s="184"/>
      <c r="ADP1213" s="184"/>
      <c r="ADQ1213" s="184"/>
      <c r="ADR1213" s="184"/>
      <c r="ADS1213" s="184"/>
      <c r="ADT1213" s="184"/>
      <c r="ADU1213" s="184"/>
      <c r="ADV1213" s="184"/>
      <c r="ADW1213" s="184"/>
      <c r="ADX1213" s="184"/>
      <c r="ADY1213" s="184"/>
      <c r="ADZ1213" s="184"/>
      <c r="AEA1213" s="184"/>
      <c r="AEB1213" s="184"/>
      <c r="AEC1213" s="184"/>
      <c r="AED1213" s="184"/>
      <c r="AEE1213" s="184"/>
      <c r="AEF1213" s="184"/>
      <c r="AEG1213" s="184"/>
      <c r="AEH1213" s="184"/>
      <c r="AEI1213" s="184"/>
      <c r="AEJ1213" s="184"/>
      <c r="AEK1213" s="184"/>
      <c r="AEL1213" s="184"/>
      <c r="AEM1213" s="184"/>
      <c r="AEN1213" s="184"/>
      <c r="AEO1213" s="184"/>
      <c r="AEP1213" s="184"/>
      <c r="AEQ1213" s="184"/>
      <c r="AER1213" s="184"/>
      <c r="AES1213" s="184"/>
      <c r="AET1213" s="184"/>
      <c r="AEU1213" s="184"/>
      <c r="AEV1213" s="184"/>
      <c r="AEW1213" s="184"/>
      <c r="AEX1213" s="184"/>
      <c r="AEY1213" s="184"/>
      <c r="AEZ1213" s="184"/>
      <c r="AFA1213" s="184"/>
      <c r="AFB1213" s="184"/>
      <c r="AFC1213" s="184"/>
      <c r="AFD1213" s="184"/>
      <c r="AFE1213" s="184"/>
      <c r="AFF1213" s="184"/>
      <c r="AFG1213" s="184"/>
      <c r="AFH1213" s="184"/>
      <c r="AFI1213" s="184"/>
      <c r="AFJ1213" s="184"/>
      <c r="AFK1213" s="184"/>
      <c r="AFL1213" s="184"/>
      <c r="AFM1213" s="184"/>
      <c r="AFN1213" s="184"/>
      <c r="AFO1213" s="184"/>
      <c r="AFP1213" s="184"/>
      <c r="AFQ1213" s="184"/>
      <c r="AFR1213" s="184"/>
      <c r="AFS1213" s="184"/>
      <c r="AFT1213" s="184"/>
      <c r="AFU1213" s="184"/>
      <c r="AFV1213" s="184"/>
      <c r="AFW1213" s="184"/>
      <c r="AFX1213" s="184"/>
      <c r="AFY1213" s="184"/>
      <c r="AFZ1213" s="184"/>
      <c r="AGA1213" s="184"/>
      <c r="AGB1213" s="184"/>
      <c r="AGC1213" s="184"/>
      <c r="AGD1213" s="184"/>
      <c r="AGE1213" s="184"/>
      <c r="AGF1213" s="184"/>
      <c r="AGG1213" s="184"/>
      <c r="AGH1213" s="184"/>
      <c r="AGI1213" s="184"/>
      <c r="AGJ1213" s="184"/>
      <c r="AGK1213" s="184"/>
      <c r="AGL1213" s="184"/>
      <c r="AGM1213" s="184"/>
      <c r="AGN1213" s="184"/>
      <c r="AGO1213" s="184"/>
      <c r="AGP1213" s="184"/>
      <c r="AGQ1213" s="184"/>
      <c r="AGR1213" s="184"/>
      <c r="AGS1213" s="184"/>
      <c r="AGT1213" s="184"/>
      <c r="AGU1213" s="184"/>
      <c r="AGV1213" s="184"/>
      <c r="AGW1213" s="184"/>
      <c r="AGX1213" s="184"/>
      <c r="AGY1213" s="184"/>
      <c r="AGZ1213" s="184"/>
      <c r="AHA1213" s="184"/>
      <c r="AHB1213" s="184"/>
      <c r="AHC1213" s="184"/>
      <c r="AHD1213" s="184"/>
      <c r="AHE1213" s="184"/>
      <c r="AHF1213" s="184"/>
      <c r="AHG1213" s="184"/>
      <c r="AHH1213" s="184"/>
      <c r="AHI1213" s="184"/>
      <c r="AHJ1213" s="184"/>
      <c r="AHK1213" s="184"/>
      <c r="AHL1213" s="184"/>
      <c r="AHM1213" s="184"/>
      <c r="AHN1213" s="184"/>
      <c r="AHO1213" s="184"/>
      <c r="AHP1213" s="184"/>
      <c r="AHQ1213" s="184"/>
      <c r="AHR1213" s="184"/>
      <c r="AHS1213" s="184"/>
      <c r="AHT1213" s="184"/>
      <c r="AHU1213" s="184"/>
      <c r="AHV1213" s="184"/>
      <c r="AHW1213" s="184"/>
      <c r="AHX1213" s="184"/>
      <c r="AHY1213" s="184"/>
      <c r="AHZ1213" s="184"/>
      <c r="AIA1213" s="184"/>
      <c r="AIB1213" s="184"/>
      <c r="AIC1213" s="184"/>
      <c r="AID1213" s="184"/>
      <c r="AIE1213" s="184"/>
      <c r="AIF1213" s="184"/>
      <c r="AIG1213" s="184"/>
      <c r="AIH1213" s="184"/>
      <c r="AII1213" s="184"/>
      <c r="AIJ1213" s="184"/>
      <c r="AIK1213" s="184"/>
      <c r="AIL1213" s="184"/>
      <c r="AIM1213" s="184"/>
      <c r="AIN1213" s="184"/>
      <c r="AIO1213" s="184"/>
      <c r="AIP1213" s="184"/>
      <c r="AIQ1213" s="184"/>
      <c r="AIR1213" s="184"/>
      <c r="AIS1213" s="184"/>
      <c r="AIT1213" s="184"/>
      <c r="AIU1213" s="184"/>
      <c r="AIV1213" s="184"/>
      <c r="AIW1213" s="184"/>
      <c r="AIX1213" s="184"/>
      <c r="AIY1213" s="184"/>
      <c r="AIZ1213" s="184"/>
      <c r="AJA1213" s="184"/>
      <c r="AJB1213" s="184"/>
      <c r="AJC1213" s="184"/>
      <c r="AJD1213" s="184"/>
      <c r="AJE1213" s="184"/>
      <c r="AJF1213" s="184"/>
      <c r="AJG1213" s="184"/>
      <c r="AJH1213" s="184"/>
      <c r="AJI1213" s="184"/>
      <c r="AJJ1213" s="184"/>
      <c r="AJK1213" s="184"/>
      <c r="AJL1213" s="184"/>
      <c r="AJM1213" s="184"/>
      <c r="AJN1213" s="184"/>
      <c r="AJO1213" s="184"/>
      <c r="AJP1213" s="184"/>
      <c r="AJQ1213" s="184"/>
      <c r="AJR1213" s="184"/>
      <c r="AJS1213" s="184"/>
      <c r="AJT1213" s="184"/>
      <c r="AJU1213" s="184"/>
      <c r="AJV1213" s="184"/>
      <c r="AJW1213" s="184"/>
      <c r="AJX1213" s="184"/>
      <c r="AJY1213" s="184"/>
      <c r="AJZ1213" s="184"/>
      <c r="AKA1213" s="184"/>
      <c r="AKB1213" s="184"/>
      <c r="AKC1213" s="184"/>
      <c r="AKD1213" s="184"/>
      <c r="AKE1213" s="184"/>
      <c r="AKF1213" s="184"/>
      <c r="AKG1213" s="184"/>
      <c r="AKH1213" s="184"/>
      <c r="AKI1213" s="184"/>
      <c r="AKJ1213" s="184"/>
      <c r="AKK1213" s="184"/>
      <c r="AKL1213" s="184"/>
      <c r="AKM1213" s="184"/>
      <c r="AKN1213" s="184"/>
      <c r="AKO1213" s="184"/>
      <c r="AKP1213" s="184"/>
      <c r="AKQ1213" s="184"/>
      <c r="AKR1213" s="184"/>
      <c r="AKS1213" s="184"/>
      <c r="AKT1213" s="184"/>
      <c r="AKU1213" s="184"/>
      <c r="AKV1213" s="184"/>
      <c r="AKW1213" s="184"/>
      <c r="AKX1213" s="184"/>
      <c r="AKY1213" s="184"/>
      <c r="AKZ1213" s="184"/>
      <c r="ALA1213" s="184"/>
      <c r="ALB1213" s="184"/>
      <c r="ALC1213" s="184"/>
      <c r="ALD1213" s="184"/>
      <c r="ALE1213" s="184"/>
      <c r="ALF1213" s="184"/>
      <c r="ALG1213" s="184"/>
      <c r="ALH1213" s="184"/>
      <c r="ALI1213" s="184"/>
      <c r="ALJ1213" s="184"/>
      <c r="ALK1213" s="184"/>
      <c r="ALL1213" s="184"/>
      <c r="ALM1213" s="184"/>
      <c r="ALN1213" s="184"/>
      <c r="ALO1213" s="184"/>
      <c r="ALP1213" s="184"/>
      <c r="ALQ1213" s="184"/>
      <c r="ALR1213" s="184"/>
      <c r="ALS1213" s="184"/>
      <c r="ALT1213" s="184"/>
      <c r="ALU1213" s="184"/>
      <c r="ALV1213" s="184"/>
      <c r="ALW1213" s="184"/>
      <c r="ALX1213" s="184"/>
      <c r="ALY1213" s="184"/>
      <c r="ALZ1213" s="184"/>
      <c r="AMA1213" s="184"/>
      <c r="AMB1213" s="184"/>
      <c r="AMC1213" s="184"/>
      <c r="AMD1213" s="184"/>
      <c r="AME1213" s="184"/>
      <c r="AMF1213" s="184"/>
      <c r="AMG1213" s="184"/>
      <c r="AMH1213" s="184"/>
      <c r="AMI1213" s="184"/>
      <c r="AMJ1213" s="184"/>
    </row>
    <row r="1214" spans="1:1025" ht="24" hidden="1">
      <c r="B12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171" t="s">
        <v>38</v>
      </c>
      <c r="D1214" s="54">
        <v>396</v>
      </c>
      <c r="E1214" s="49">
        <v>1</v>
      </c>
      <c r="F12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v>
      </c>
      <c r="H1214" s="49">
        <f ca="1">ROUND(E1214*G1214,2)</f>
        <v>3.42</v>
      </c>
      <c r="I1214" s="101"/>
      <c r="J1214" s="107"/>
      <c r="K1214" s="18" t="str">
        <f t="shared" si="128"/>
        <v>SEDUC E 69</v>
      </c>
    </row>
    <row r="1215" spans="1:1025" ht="24" hidden="1">
      <c r="B12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171" t="s">
        <v>38</v>
      </c>
      <c r="D1215" s="54">
        <v>4333</v>
      </c>
      <c r="E1215" s="49">
        <v>1</v>
      </c>
      <c r="F12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15" s="49">
        <f ca="1">ROUND(E1215*G1215,2)</f>
        <v>0.12</v>
      </c>
      <c r="I1215" s="101"/>
      <c r="J1215" s="107"/>
      <c r="K1215" s="18" t="str">
        <f t="shared" si="128"/>
        <v>SEDUC E 69</v>
      </c>
    </row>
    <row r="1216" spans="1:1025" hidden="1">
      <c r="B121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171" t="s">
        <v>38</v>
      </c>
      <c r="D1216" s="54">
        <v>4374</v>
      </c>
      <c r="E1216" s="49">
        <f>1</f>
        <v>1</v>
      </c>
      <c r="F121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16" s="49">
        <f ca="1">ROUND(E1216*G1216,2)</f>
        <v>0.28999999999999998</v>
      </c>
      <c r="I1216" s="101"/>
      <c r="J1216" s="107"/>
      <c r="K1216" s="18" t="str">
        <f t="shared" si="128"/>
        <v>SEDUC E 69</v>
      </c>
    </row>
    <row r="1217" spans="1:1025" hidden="1">
      <c r="B12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54" t="s">
        <v>14</v>
      </c>
      <c r="D1217" s="54">
        <v>88264</v>
      </c>
      <c r="E1217" s="49">
        <v>0.1</v>
      </c>
      <c r="F12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217" s="49">
        <f ca="1">ROUND(E1217*G1217,2)</f>
        <v>1.79</v>
      </c>
      <c r="I1217" s="101"/>
      <c r="J1217" s="107"/>
      <c r="K1217" s="18" t="str">
        <f t="shared" si="128"/>
        <v>SEDUC E 69</v>
      </c>
    </row>
    <row r="1218" spans="1:1025" hidden="1">
      <c r="B121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54" t="s">
        <v>14</v>
      </c>
      <c r="D1218" s="54">
        <v>88247</v>
      </c>
      <c r="E1218" s="49">
        <v>0.1</v>
      </c>
      <c r="F121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18" s="49">
        <f ca="1">ROUND(E1218*G1218,2)</f>
        <v>1.4</v>
      </c>
      <c r="I1218" s="101"/>
      <c r="J1218" s="107"/>
      <c r="K1218" s="18" t="str">
        <f t="shared" si="128"/>
        <v>SEDUC E 69</v>
      </c>
    </row>
    <row r="1219" spans="1:1025" hidden="1">
      <c r="A1219" s="52">
        <f ca="1">H1219</f>
        <v>7.02</v>
      </c>
      <c r="B1219" s="135" t="s">
        <v>15</v>
      </c>
      <c r="C1219" s="211"/>
      <c r="D1219" s="54"/>
      <c r="E1219" s="49"/>
      <c r="F1219" s="49"/>
      <c r="G1219" s="49"/>
      <c r="H1219" s="83">
        <f ca="1">SUM(H1214:H1218)</f>
        <v>7.02</v>
      </c>
      <c r="I1219" s="101" t="str">
        <f>A1212</f>
        <v>SEDUC E 69</v>
      </c>
      <c r="J1219" s="125">
        <f ca="1">H1219</f>
        <v>7.02</v>
      </c>
      <c r="K1219" s="18" t="str">
        <f t="shared" si="128"/>
        <v>SEDUC E 69</v>
      </c>
    </row>
    <row r="1220" spans="1:1025" hidden="1">
      <c r="B1220" s="217"/>
      <c r="C1220" s="217"/>
      <c r="D1220" s="217"/>
      <c r="E1220" s="218"/>
      <c r="F1220" s="219"/>
      <c r="G1220" s="220"/>
      <c r="H1220" s="221"/>
      <c r="I1220" s="101"/>
      <c r="J1220" s="107"/>
      <c r="K1220" s="18" t="str">
        <f t="shared" si="128"/>
        <v>SEDUC E 69</v>
      </c>
    </row>
    <row r="1221" spans="1:1025" ht="20.25" hidden="1">
      <c r="B1221" s="319" t="str">
        <f>A1222</f>
        <v>SEDUC E 70</v>
      </c>
      <c r="C1221" s="320"/>
      <c r="D1221" s="320"/>
      <c r="E1221" s="320"/>
      <c r="F1221" s="320"/>
      <c r="G1221" s="320"/>
      <c r="H1221" s="321"/>
      <c r="I1221" s="101"/>
      <c r="J1221" s="107"/>
      <c r="K1221" s="99" t="str">
        <f>B1221</f>
        <v>SEDUC E 70</v>
      </c>
      <c r="AMK1221" s="18"/>
    </row>
    <row r="1222" spans="1:1025" hidden="1">
      <c r="A1222" s="38" t="s">
        <v>193</v>
      </c>
      <c r="B1222" s="343" t="s">
        <v>194</v>
      </c>
      <c r="C1222" s="344"/>
      <c r="D1222" s="344"/>
      <c r="E1222" s="344"/>
      <c r="F1222" s="356"/>
      <c r="G1222" s="85" t="s">
        <v>5</v>
      </c>
      <c r="H1222" s="39" t="s">
        <v>6</v>
      </c>
      <c r="I1222" s="101"/>
      <c r="J1222" s="107"/>
      <c r="K1222" s="18" t="str">
        <f t="shared" ref="K1222:K1230" si="129">K1221</f>
        <v>SEDUC E 70</v>
      </c>
    </row>
    <row r="1223" spans="1:1025" s="23" customFormat="1" hidden="1">
      <c r="A1223" s="17"/>
      <c r="B1223" s="42" t="s">
        <v>7</v>
      </c>
      <c r="C1223" s="42" t="s">
        <v>8</v>
      </c>
      <c r="D1223" s="208" t="s">
        <v>9</v>
      </c>
      <c r="E1223" s="209" t="s">
        <v>10</v>
      </c>
      <c r="F1223" s="208" t="s">
        <v>18</v>
      </c>
      <c r="G1223" s="210" t="s">
        <v>19</v>
      </c>
      <c r="H1223" s="208" t="s">
        <v>13</v>
      </c>
      <c r="I1223" s="185"/>
      <c r="J1223" s="186"/>
      <c r="K1223" s="18" t="str">
        <f t="shared" si="129"/>
        <v>SEDUC E 70</v>
      </c>
      <c r="L1223" s="184"/>
      <c r="M1223" s="184"/>
      <c r="N1223" s="184"/>
      <c r="O1223" s="184"/>
      <c r="P1223" s="184"/>
      <c r="Q1223" s="184"/>
      <c r="R1223" s="184"/>
      <c r="S1223" s="184"/>
      <c r="T1223" s="184"/>
      <c r="U1223" s="184"/>
      <c r="V1223" s="184"/>
      <c r="W1223" s="184"/>
      <c r="X1223" s="184"/>
      <c r="Y1223" s="184"/>
      <c r="Z1223" s="184"/>
      <c r="AA1223" s="184"/>
      <c r="AB1223" s="184"/>
      <c r="AC1223" s="184"/>
      <c r="AD1223" s="184"/>
      <c r="AE1223" s="184"/>
      <c r="AF1223" s="184"/>
      <c r="AG1223" s="184"/>
      <c r="AH1223" s="184"/>
      <c r="AI1223" s="184"/>
      <c r="AJ1223" s="184"/>
      <c r="AK1223" s="184"/>
      <c r="AL1223" s="184"/>
      <c r="AM1223" s="184"/>
      <c r="AN1223" s="184"/>
      <c r="AO1223" s="184"/>
      <c r="AP1223" s="184"/>
      <c r="AQ1223" s="184"/>
      <c r="AR1223" s="184"/>
      <c r="AS1223" s="184"/>
      <c r="AT1223" s="184"/>
      <c r="AU1223" s="184"/>
      <c r="AV1223" s="184"/>
      <c r="AW1223" s="184"/>
      <c r="AX1223" s="184"/>
      <c r="AY1223" s="184"/>
      <c r="AZ1223" s="184"/>
      <c r="BA1223" s="184"/>
      <c r="BB1223" s="184"/>
      <c r="BC1223" s="184"/>
      <c r="BD1223" s="184"/>
      <c r="BE1223" s="184"/>
      <c r="BF1223" s="184"/>
      <c r="BG1223" s="184"/>
      <c r="BH1223" s="184"/>
      <c r="BI1223" s="184"/>
      <c r="BJ1223" s="184"/>
      <c r="BK1223" s="184"/>
      <c r="BL1223" s="184"/>
      <c r="BM1223" s="184"/>
      <c r="BN1223" s="184"/>
      <c r="BO1223" s="184"/>
      <c r="BP1223" s="184"/>
      <c r="BQ1223" s="184"/>
      <c r="BR1223" s="184"/>
      <c r="BS1223" s="184"/>
      <c r="BT1223" s="184"/>
      <c r="BU1223" s="184"/>
      <c r="BV1223" s="184"/>
      <c r="BW1223" s="184"/>
      <c r="BX1223" s="184"/>
      <c r="BY1223" s="184"/>
      <c r="BZ1223" s="184"/>
      <c r="CA1223" s="184"/>
      <c r="CB1223" s="184"/>
      <c r="CC1223" s="184"/>
      <c r="CD1223" s="184"/>
      <c r="CE1223" s="184"/>
      <c r="CF1223" s="184"/>
      <c r="CG1223" s="184"/>
      <c r="CH1223" s="184"/>
      <c r="CI1223" s="184"/>
      <c r="CJ1223" s="184"/>
      <c r="CK1223" s="184"/>
      <c r="CL1223" s="184"/>
      <c r="CM1223" s="184"/>
      <c r="CN1223" s="184"/>
      <c r="CO1223" s="184"/>
      <c r="CP1223" s="184"/>
      <c r="CQ1223" s="184"/>
      <c r="CR1223" s="184"/>
      <c r="CS1223" s="184"/>
      <c r="CT1223" s="184"/>
      <c r="CU1223" s="184"/>
      <c r="CV1223" s="184"/>
      <c r="CW1223" s="184"/>
      <c r="CX1223" s="184"/>
      <c r="CY1223" s="184"/>
      <c r="CZ1223" s="184"/>
      <c r="DA1223" s="184"/>
      <c r="DB1223" s="184"/>
      <c r="DC1223" s="184"/>
      <c r="DD1223" s="184"/>
      <c r="DE1223" s="184"/>
      <c r="DF1223" s="184"/>
      <c r="DG1223" s="184"/>
      <c r="DH1223" s="184"/>
      <c r="DI1223" s="184"/>
      <c r="DJ1223" s="184"/>
      <c r="DK1223" s="184"/>
      <c r="DL1223" s="184"/>
      <c r="DM1223" s="184"/>
      <c r="DN1223" s="184"/>
      <c r="DO1223" s="184"/>
      <c r="DP1223" s="184"/>
      <c r="DQ1223" s="184"/>
      <c r="DR1223" s="184"/>
      <c r="DS1223" s="184"/>
      <c r="DT1223" s="184"/>
      <c r="DU1223" s="184"/>
      <c r="DV1223" s="184"/>
      <c r="DW1223" s="184"/>
      <c r="DX1223" s="184"/>
      <c r="DY1223" s="184"/>
      <c r="DZ1223" s="184"/>
      <c r="EA1223" s="184"/>
      <c r="EB1223" s="184"/>
      <c r="EC1223" s="184"/>
      <c r="ED1223" s="184"/>
      <c r="EE1223" s="184"/>
      <c r="EF1223" s="184"/>
      <c r="EG1223" s="184"/>
      <c r="EH1223" s="184"/>
      <c r="EI1223" s="184"/>
      <c r="EJ1223" s="184"/>
      <c r="EK1223" s="184"/>
      <c r="EL1223" s="184"/>
      <c r="EM1223" s="184"/>
      <c r="EN1223" s="184"/>
      <c r="EO1223" s="184"/>
      <c r="EP1223" s="184"/>
      <c r="EQ1223" s="184"/>
      <c r="ER1223" s="184"/>
      <c r="ES1223" s="184"/>
      <c r="ET1223" s="184"/>
      <c r="EU1223" s="184"/>
      <c r="EV1223" s="184"/>
      <c r="EW1223" s="184"/>
      <c r="EX1223" s="184"/>
      <c r="EY1223" s="184"/>
      <c r="EZ1223" s="184"/>
      <c r="FA1223" s="184"/>
      <c r="FB1223" s="184"/>
      <c r="FC1223" s="184"/>
      <c r="FD1223" s="184"/>
      <c r="FE1223" s="184"/>
      <c r="FF1223" s="184"/>
      <c r="FG1223" s="184"/>
      <c r="FH1223" s="184"/>
      <c r="FI1223" s="184"/>
      <c r="FJ1223" s="184"/>
      <c r="FK1223" s="184"/>
      <c r="FL1223" s="184"/>
      <c r="FM1223" s="184"/>
      <c r="FN1223" s="184"/>
      <c r="FO1223" s="184"/>
      <c r="FP1223" s="184"/>
      <c r="FQ1223" s="184"/>
      <c r="FR1223" s="184"/>
      <c r="FS1223" s="184"/>
      <c r="FT1223" s="184"/>
      <c r="FU1223" s="184"/>
      <c r="FV1223" s="184"/>
      <c r="FW1223" s="184"/>
      <c r="FX1223" s="184"/>
      <c r="FY1223" s="184"/>
      <c r="FZ1223" s="184"/>
      <c r="GA1223" s="184"/>
      <c r="GB1223" s="184"/>
      <c r="GC1223" s="184"/>
      <c r="GD1223" s="184"/>
      <c r="GE1223" s="184"/>
      <c r="GF1223" s="184"/>
      <c r="GG1223" s="184"/>
      <c r="GH1223" s="184"/>
      <c r="GI1223" s="184"/>
      <c r="GJ1223" s="184"/>
      <c r="GK1223" s="184"/>
      <c r="GL1223" s="184"/>
      <c r="GM1223" s="184"/>
      <c r="GN1223" s="184"/>
      <c r="GO1223" s="184"/>
      <c r="GP1223" s="184"/>
      <c r="GQ1223" s="184"/>
      <c r="GR1223" s="184"/>
      <c r="GS1223" s="184"/>
      <c r="GT1223" s="184"/>
      <c r="GU1223" s="184"/>
      <c r="GV1223" s="184"/>
      <c r="GW1223" s="184"/>
      <c r="GX1223" s="184"/>
      <c r="GY1223" s="184"/>
      <c r="GZ1223" s="184"/>
      <c r="HA1223" s="184"/>
      <c r="HB1223" s="184"/>
      <c r="HC1223" s="184"/>
      <c r="HD1223" s="184"/>
      <c r="HE1223" s="184"/>
      <c r="HF1223" s="184"/>
      <c r="HG1223" s="184"/>
      <c r="HH1223" s="184"/>
      <c r="HI1223" s="184"/>
      <c r="HJ1223" s="184"/>
      <c r="HK1223" s="184"/>
      <c r="HL1223" s="184"/>
      <c r="HM1223" s="184"/>
      <c r="HN1223" s="184"/>
      <c r="HO1223" s="184"/>
      <c r="HP1223" s="184"/>
      <c r="HQ1223" s="184"/>
      <c r="HR1223" s="184"/>
      <c r="HS1223" s="184"/>
      <c r="HT1223" s="184"/>
      <c r="HU1223" s="184"/>
      <c r="HV1223" s="184"/>
      <c r="HW1223" s="184"/>
      <c r="HX1223" s="184"/>
      <c r="HY1223" s="184"/>
      <c r="HZ1223" s="184"/>
      <c r="IA1223" s="184"/>
      <c r="IB1223" s="184"/>
      <c r="IC1223" s="184"/>
      <c r="ID1223" s="184"/>
      <c r="IE1223" s="184"/>
      <c r="IF1223" s="184"/>
      <c r="IG1223" s="184"/>
      <c r="IH1223" s="184"/>
      <c r="II1223" s="184"/>
      <c r="IJ1223" s="184"/>
      <c r="IK1223" s="184"/>
      <c r="IL1223" s="184"/>
      <c r="IM1223" s="184"/>
      <c r="IN1223" s="184"/>
      <c r="IO1223" s="184"/>
      <c r="IP1223" s="184"/>
      <c r="IQ1223" s="184"/>
      <c r="IR1223" s="184"/>
      <c r="IS1223" s="184"/>
      <c r="IT1223" s="184"/>
      <c r="IU1223" s="184"/>
      <c r="IV1223" s="184"/>
      <c r="IW1223" s="184"/>
      <c r="IX1223" s="184"/>
      <c r="IY1223" s="184"/>
      <c r="IZ1223" s="184"/>
      <c r="JA1223" s="184"/>
      <c r="JB1223" s="184"/>
      <c r="JC1223" s="184"/>
      <c r="JD1223" s="184"/>
      <c r="JE1223" s="184"/>
      <c r="JF1223" s="184"/>
      <c r="JG1223" s="184"/>
      <c r="JH1223" s="184"/>
      <c r="JI1223" s="184"/>
      <c r="JJ1223" s="184"/>
      <c r="JK1223" s="184"/>
      <c r="JL1223" s="184"/>
      <c r="JM1223" s="184"/>
      <c r="JN1223" s="184"/>
      <c r="JO1223" s="184"/>
      <c r="JP1223" s="184"/>
      <c r="JQ1223" s="184"/>
      <c r="JR1223" s="184"/>
      <c r="JS1223" s="184"/>
      <c r="JT1223" s="184"/>
      <c r="JU1223" s="184"/>
      <c r="JV1223" s="184"/>
      <c r="JW1223" s="184"/>
      <c r="JX1223" s="184"/>
      <c r="JY1223" s="184"/>
      <c r="JZ1223" s="184"/>
      <c r="KA1223" s="184"/>
      <c r="KB1223" s="184"/>
      <c r="KC1223" s="184"/>
      <c r="KD1223" s="184"/>
      <c r="KE1223" s="184"/>
      <c r="KF1223" s="184"/>
      <c r="KG1223" s="184"/>
      <c r="KH1223" s="184"/>
      <c r="KI1223" s="184"/>
      <c r="KJ1223" s="184"/>
      <c r="KK1223" s="184"/>
      <c r="KL1223" s="184"/>
      <c r="KM1223" s="184"/>
      <c r="KN1223" s="184"/>
      <c r="KO1223" s="184"/>
      <c r="KP1223" s="184"/>
      <c r="KQ1223" s="184"/>
      <c r="KR1223" s="184"/>
      <c r="KS1223" s="184"/>
      <c r="KT1223" s="184"/>
      <c r="KU1223" s="184"/>
      <c r="KV1223" s="184"/>
      <c r="KW1223" s="184"/>
      <c r="KX1223" s="184"/>
      <c r="KY1223" s="184"/>
      <c r="KZ1223" s="184"/>
      <c r="LA1223" s="184"/>
      <c r="LB1223" s="184"/>
      <c r="LC1223" s="184"/>
      <c r="LD1223" s="184"/>
      <c r="LE1223" s="184"/>
      <c r="LF1223" s="184"/>
      <c r="LG1223" s="184"/>
      <c r="LH1223" s="184"/>
      <c r="LI1223" s="184"/>
      <c r="LJ1223" s="184"/>
      <c r="LK1223" s="184"/>
      <c r="LL1223" s="184"/>
      <c r="LM1223" s="184"/>
      <c r="LN1223" s="184"/>
      <c r="LO1223" s="184"/>
      <c r="LP1223" s="184"/>
      <c r="LQ1223" s="184"/>
      <c r="LR1223" s="184"/>
      <c r="LS1223" s="184"/>
      <c r="LT1223" s="184"/>
      <c r="LU1223" s="184"/>
      <c r="LV1223" s="184"/>
      <c r="LW1223" s="184"/>
      <c r="LX1223" s="184"/>
      <c r="LY1223" s="184"/>
      <c r="LZ1223" s="184"/>
      <c r="MA1223" s="184"/>
      <c r="MB1223" s="184"/>
      <c r="MC1223" s="184"/>
      <c r="MD1223" s="184"/>
      <c r="ME1223" s="184"/>
      <c r="MF1223" s="184"/>
      <c r="MG1223" s="184"/>
      <c r="MH1223" s="184"/>
      <c r="MI1223" s="184"/>
      <c r="MJ1223" s="184"/>
      <c r="MK1223" s="184"/>
      <c r="ML1223" s="184"/>
      <c r="MM1223" s="184"/>
      <c r="MN1223" s="184"/>
      <c r="MO1223" s="184"/>
      <c r="MP1223" s="184"/>
      <c r="MQ1223" s="184"/>
      <c r="MR1223" s="184"/>
      <c r="MS1223" s="184"/>
      <c r="MT1223" s="184"/>
      <c r="MU1223" s="184"/>
      <c r="MV1223" s="184"/>
      <c r="MW1223" s="184"/>
      <c r="MX1223" s="184"/>
      <c r="MY1223" s="184"/>
      <c r="MZ1223" s="184"/>
      <c r="NA1223" s="184"/>
      <c r="NB1223" s="184"/>
      <c r="NC1223" s="184"/>
      <c r="ND1223" s="184"/>
      <c r="NE1223" s="184"/>
      <c r="NF1223" s="184"/>
      <c r="NG1223" s="184"/>
      <c r="NH1223" s="184"/>
      <c r="NI1223" s="184"/>
      <c r="NJ1223" s="184"/>
      <c r="NK1223" s="184"/>
      <c r="NL1223" s="184"/>
      <c r="NM1223" s="184"/>
      <c r="NN1223" s="184"/>
      <c r="NO1223" s="184"/>
      <c r="NP1223" s="184"/>
      <c r="NQ1223" s="184"/>
      <c r="NR1223" s="184"/>
      <c r="NS1223" s="184"/>
      <c r="NT1223" s="184"/>
      <c r="NU1223" s="184"/>
      <c r="NV1223" s="184"/>
      <c r="NW1223" s="184"/>
      <c r="NX1223" s="184"/>
      <c r="NY1223" s="184"/>
      <c r="NZ1223" s="184"/>
      <c r="OA1223" s="184"/>
      <c r="OB1223" s="184"/>
      <c r="OC1223" s="184"/>
      <c r="OD1223" s="184"/>
      <c r="OE1223" s="184"/>
      <c r="OF1223" s="184"/>
      <c r="OG1223" s="184"/>
      <c r="OH1223" s="184"/>
      <c r="OI1223" s="184"/>
      <c r="OJ1223" s="184"/>
      <c r="OK1223" s="184"/>
      <c r="OL1223" s="184"/>
      <c r="OM1223" s="184"/>
      <c r="ON1223" s="184"/>
      <c r="OO1223" s="184"/>
      <c r="OP1223" s="184"/>
      <c r="OQ1223" s="184"/>
      <c r="OR1223" s="184"/>
      <c r="OS1223" s="184"/>
      <c r="OT1223" s="184"/>
      <c r="OU1223" s="184"/>
      <c r="OV1223" s="184"/>
      <c r="OW1223" s="184"/>
      <c r="OX1223" s="184"/>
      <c r="OY1223" s="184"/>
      <c r="OZ1223" s="184"/>
      <c r="PA1223" s="184"/>
      <c r="PB1223" s="184"/>
      <c r="PC1223" s="184"/>
      <c r="PD1223" s="184"/>
      <c r="PE1223" s="184"/>
      <c r="PF1223" s="184"/>
      <c r="PG1223" s="184"/>
      <c r="PH1223" s="184"/>
      <c r="PI1223" s="184"/>
      <c r="PJ1223" s="184"/>
      <c r="PK1223" s="184"/>
      <c r="PL1223" s="184"/>
      <c r="PM1223" s="184"/>
      <c r="PN1223" s="184"/>
      <c r="PO1223" s="184"/>
      <c r="PP1223" s="184"/>
      <c r="PQ1223" s="184"/>
      <c r="PR1223" s="184"/>
      <c r="PS1223" s="184"/>
      <c r="PT1223" s="184"/>
      <c r="PU1223" s="184"/>
      <c r="PV1223" s="184"/>
      <c r="PW1223" s="184"/>
      <c r="PX1223" s="184"/>
      <c r="PY1223" s="184"/>
      <c r="PZ1223" s="184"/>
      <c r="QA1223" s="184"/>
      <c r="QB1223" s="184"/>
      <c r="QC1223" s="184"/>
      <c r="QD1223" s="184"/>
      <c r="QE1223" s="184"/>
      <c r="QF1223" s="184"/>
      <c r="QG1223" s="184"/>
      <c r="QH1223" s="184"/>
      <c r="QI1223" s="184"/>
      <c r="QJ1223" s="184"/>
      <c r="QK1223" s="184"/>
      <c r="QL1223" s="184"/>
      <c r="QM1223" s="184"/>
      <c r="QN1223" s="184"/>
      <c r="QO1223" s="184"/>
      <c r="QP1223" s="184"/>
      <c r="QQ1223" s="184"/>
      <c r="QR1223" s="184"/>
      <c r="QS1223" s="184"/>
      <c r="QT1223" s="184"/>
      <c r="QU1223" s="184"/>
      <c r="QV1223" s="184"/>
      <c r="QW1223" s="184"/>
      <c r="QX1223" s="184"/>
      <c r="QY1223" s="184"/>
      <c r="QZ1223" s="184"/>
      <c r="RA1223" s="184"/>
      <c r="RB1223" s="184"/>
      <c r="RC1223" s="184"/>
      <c r="RD1223" s="184"/>
      <c r="RE1223" s="184"/>
      <c r="RF1223" s="184"/>
      <c r="RG1223" s="184"/>
      <c r="RH1223" s="184"/>
      <c r="RI1223" s="184"/>
      <c r="RJ1223" s="184"/>
      <c r="RK1223" s="184"/>
      <c r="RL1223" s="184"/>
      <c r="RM1223" s="184"/>
      <c r="RN1223" s="184"/>
      <c r="RO1223" s="184"/>
      <c r="RP1223" s="184"/>
      <c r="RQ1223" s="184"/>
      <c r="RR1223" s="184"/>
      <c r="RS1223" s="184"/>
      <c r="RT1223" s="184"/>
      <c r="RU1223" s="184"/>
      <c r="RV1223" s="184"/>
      <c r="RW1223" s="184"/>
      <c r="RX1223" s="184"/>
      <c r="RY1223" s="184"/>
      <c r="RZ1223" s="184"/>
      <c r="SA1223" s="184"/>
      <c r="SB1223" s="184"/>
      <c r="SC1223" s="184"/>
      <c r="SD1223" s="184"/>
      <c r="SE1223" s="184"/>
      <c r="SF1223" s="184"/>
      <c r="SG1223" s="184"/>
      <c r="SH1223" s="184"/>
      <c r="SI1223" s="184"/>
      <c r="SJ1223" s="184"/>
      <c r="SK1223" s="184"/>
      <c r="SL1223" s="184"/>
      <c r="SM1223" s="184"/>
      <c r="SN1223" s="184"/>
      <c r="SO1223" s="184"/>
      <c r="SP1223" s="184"/>
      <c r="SQ1223" s="184"/>
      <c r="SR1223" s="184"/>
      <c r="SS1223" s="184"/>
      <c r="ST1223" s="184"/>
      <c r="SU1223" s="184"/>
      <c r="SV1223" s="184"/>
      <c r="SW1223" s="184"/>
      <c r="SX1223" s="184"/>
      <c r="SY1223" s="184"/>
      <c r="SZ1223" s="184"/>
      <c r="TA1223" s="184"/>
      <c r="TB1223" s="184"/>
      <c r="TC1223" s="184"/>
      <c r="TD1223" s="184"/>
      <c r="TE1223" s="184"/>
      <c r="TF1223" s="184"/>
      <c r="TG1223" s="184"/>
      <c r="TH1223" s="184"/>
      <c r="TI1223" s="184"/>
      <c r="TJ1223" s="184"/>
      <c r="TK1223" s="184"/>
      <c r="TL1223" s="184"/>
      <c r="TM1223" s="184"/>
      <c r="TN1223" s="184"/>
      <c r="TO1223" s="184"/>
      <c r="TP1223" s="184"/>
      <c r="TQ1223" s="184"/>
      <c r="TR1223" s="184"/>
      <c r="TS1223" s="184"/>
      <c r="TT1223" s="184"/>
      <c r="TU1223" s="184"/>
      <c r="TV1223" s="184"/>
      <c r="TW1223" s="184"/>
      <c r="TX1223" s="184"/>
      <c r="TY1223" s="184"/>
      <c r="TZ1223" s="184"/>
      <c r="UA1223" s="184"/>
      <c r="UB1223" s="184"/>
      <c r="UC1223" s="184"/>
      <c r="UD1223" s="184"/>
      <c r="UE1223" s="184"/>
      <c r="UF1223" s="184"/>
      <c r="UG1223" s="184"/>
      <c r="UH1223" s="184"/>
      <c r="UI1223" s="184"/>
      <c r="UJ1223" s="184"/>
      <c r="UK1223" s="184"/>
      <c r="UL1223" s="184"/>
      <c r="UM1223" s="184"/>
      <c r="UN1223" s="184"/>
      <c r="UO1223" s="184"/>
      <c r="UP1223" s="184"/>
      <c r="UQ1223" s="184"/>
      <c r="UR1223" s="184"/>
      <c r="US1223" s="184"/>
      <c r="UT1223" s="184"/>
      <c r="UU1223" s="184"/>
      <c r="UV1223" s="184"/>
      <c r="UW1223" s="184"/>
      <c r="UX1223" s="184"/>
      <c r="UY1223" s="184"/>
      <c r="UZ1223" s="184"/>
      <c r="VA1223" s="184"/>
      <c r="VB1223" s="184"/>
      <c r="VC1223" s="184"/>
      <c r="VD1223" s="184"/>
      <c r="VE1223" s="184"/>
      <c r="VF1223" s="184"/>
      <c r="VG1223" s="184"/>
      <c r="VH1223" s="184"/>
      <c r="VI1223" s="184"/>
      <c r="VJ1223" s="184"/>
      <c r="VK1223" s="184"/>
      <c r="VL1223" s="184"/>
      <c r="VM1223" s="184"/>
      <c r="VN1223" s="184"/>
      <c r="VO1223" s="184"/>
      <c r="VP1223" s="184"/>
      <c r="VQ1223" s="184"/>
      <c r="VR1223" s="184"/>
      <c r="VS1223" s="184"/>
      <c r="VT1223" s="184"/>
      <c r="VU1223" s="184"/>
      <c r="VV1223" s="184"/>
      <c r="VW1223" s="184"/>
      <c r="VX1223" s="184"/>
      <c r="VY1223" s="184"/>
      <c r="VZ1223" s="184"/>
      <c r="WA1223" s="184"/>
      <c r="WB1223" s="184"/>
      <c r="WC1223" s="184"/>
      <c r="WD1223" s="184"/>
      <c r="WE1223" s="184"/>
      <c r="WF1223" s="184"/>
      <c r="WG1223" s="184"/>
      <c r="WH1223" s="184"/>
      <c r="WI1223" s="184"/>
      <c r="WJ1223" s="184"/>
      <c r="WK1223" s="184"/>
      <c r="WL1223" s="184"/>
      <c r="WM1223" s="184"/>
      <c r="WN1223" s="184"/>
      <c r="WO1223" s="184"/>
      <c r="WP1223" s="184"/>
      <c r="WQ1223" s="184"/>
      <c r="WR1223" s="184"/>
      <c r="WS1223" s="184"/>
      <c r="WT1223" s="184"/>
      <c r="WU1223" s="184"/>
      <c r="WV1223" s="184"/>
      <c r="WW1223" s="184"/>
      <c r="WX1223" s="184"/>
      <c r="WY1223" s="184"/>
      <c r="WZ1223" s="184"/>
      <c r="XA1223" s="184"/>
      <c r="XB1223" s="184"/>
      <c r="XC1223" s="184"/>
      <c r="XD1223" s="184"/>
      <c r="XE1223" s="184"/>
      <c r="XF1223" s="184"/>
      <c r="XG1223" s="184"/>
      <c r="XH1223" s="184"/>
      <c r="XI1223" s="184"/>
      <c r="XJ1223" s="184"/>
      <c r="XK1223" s="184"/>
      <c r="XL1223" s="184"/>
      <c r="XM1223" s="184"/>
      <c r="XN1223" s="184"/>
      <c r="XO1223" s="184"/>
      <c r="XP1223" s="184"/>
      <c r="XQ1223" s="184"/>
      <c r="XR1223" s="184"/>
      <c r="XS1223" s="184"/>
      <c r="XT1223" s="184"/>
      <c r="XU1223" s="184"/>
      <c r="XV1223" s="184"/>
      <c r="XW1223" s="184"/>
      <c r="XX1223" s="184"/>
      <c r="XY1223" s="184"/>
      <c r="XZ1223" s="184"/>
      <c r="YA1223" s="184"/>
      <c r="YB1223" s="184"/>
      <c r="YC1223" s="184"/>
      <c r="YD1223" s="184"/>
      <c r="YE1223" s="184"/>
      <c r="YF1223" s="184"/>
      <c r="YG1223" s="184"/>
      <c r="YH1223" s="184"/>
      <c r="YI1223" s="184"/>
      <c r="YJ1223" s="184"/>
      <c r="YK1223" s="184"/>
      <c r="YL1223" s="184"/>
      <c r="YM1223" s="184"/>
      <c r="YN1223" s="184"/>
      <c r="YO1223" s="184"/>
      <c r="YP1223" s="184"/>
      <c r="YQ1223" s="184"/>
      <c r="YR1223" s="184"/>
      <c r="YS1223" s="184"/>
      <c r="YT1223" s="184"/>
      <c r="YU1223" s="184"/>
      <c r="YV1223" s="184"/>
      <c r="YW1223" s="184"/>
      <c r="YX1223" s="184"/>
      <c r="YY1223" s="184"/>
      <c r="YZ1223" s="184"/>
      <c r="ZA1223" s="184"/>
      <c r="ZB1223" s="184"/>
      <c r="ZC1223" s="184"/>
      <c r="ZD1223" s="184"/>
      <c r="ZE1223" s="184"/>
      <c r="ZF1223" s="184"/>
      <c r="ZG1223" s="184"/>
      <c r="ZH1223" s="184"/>
      <c r="ZI1223" s="184"/>
      <c r="ZJ1223" s="184"/>
      <c r="ZK1223" s="184"/>
      <c r="ZL1223" s="184"/>
      <c r="ZM1223" s="184"/>
      <c r="ZN1223" s="184"/>
      <c r="ZO1223" s="184"/>
      <c r="ZP1223" s="184"/>
      <c r="ZQ1223" s="184"/>
      <c r="ZR1223" s="184"/>
      <c r="ZS1223" s="184"/>
      <c r="ZT1223" s="184"/>
      <c r="ZU1223" s="184"/>
      <c r="ZV1223" s="184"/>
      <c r="ZW1223" s="184"/>
      <c r="ZX1223" s="184"/>
      <c r="ZY1223" s="184"/>
      <c r="ZZ1223" s="184"/>
      <c r="AAA1223" s="184"/>
      <c r="AAB1223" s="184"/>
      <c r="AAC1223" s="184"/>
      <c r="AAD1223" s="184"/>
      <c r="AAE1223" s="184"/>
      <c r="AAF1223" s="184"/>
      <c r="AAG1223" s="184"/>
      <c r="AAH1223" s="184"/>
      <c r="AAI1223" s="184"/>
      <c r="AAJ1223" s="184"/>
      <c r="AAK1223" s="184"/>
      <c r="AAL1223" s="184"/>
      <c r="AAM1223" s="184"/>
      <c r="AAN1223" s="184"/>
      <c r="AAO1223" s="184"/>
      <c r="AAP1223" s="184"/>
      <c r="AAQ1223" s="184"/>
      <c r="AAR1223" s="184"/>
      <c r="AAS1223" s="184"/>
      <c r="AAT1223" s="184"/>
      <c r="AAU1223" s="184"/>
      <c r="AAV1223" s="184"/>
      <c r="AAW1223" s="184"/>
      <c r="AAX1223" s="184"/>
      <c r="AAY1223" s="184"/>
      <c r="AAZ1223" s="184"/>
      <c r="ABA1223" s="184"/>
      <c r="ABB1223" s="184"/>
      <c r="ABC1223" s="184"/>
      <c r="ABD1223" s="184"/>
      <c r="ABE1223" s="184"/>
      <c r="ABF1223" s="184"/>
      <c r="ABG1223" s="184"/>
      <c r="ABH1223" s="184"/>
      <c r="ABI1223" s="184"/>
      <c r="ABJ1223" s="184"/>
      <c r="ABK1223" s="184"/>
      <c r="ABL1223" s="184"/>
      <c r="ABM1223" s="184"/>
      <c r="ABN1223" s="184"/>
      <c r="ABO1223" s="184"/>
      <c r="ABP1223" s="184"/>
      <c r="ABQ1223" s="184"/>
      <c r="ABR1223" s="184"/>
      <c r="ABS1223" s="184"/>
      <c r="ABT1223" s="184"/>
      <c r="ABU1223" s="184"/>
      <c r="ABV1223" s="184"/>
      <c r="ABW1223" s="184"/>
      <c r="ABX1223" s="184"/>
      <c r="ABY1223" s="184"/>
      <c r="ABZ1223" s="184"/>
      <c r="ACA1223" s="184"/>
      <c r="ACB1223" s="184"/>
      <c r="ACC1223" s="184"/>
      <c r="ACD1223" s="184"/>
      <c r="ACE1223" s="184"/>
      <c r="ACF1223" s="184"/>
      <c r="ACG1223" s="184"/>
      <c r="ACH1223" s="184"/>
      <c r="ACI1223" s="184"/>
      <c r="ACJ1223" s="184"/>
      <c r="ACK1223" s="184"/>
      <c r="ACL1223" s="184"/>
      <c r="ACM1223" s="184"/>
      <c r="ACN1223" s="184"/>
      <c r="ACO1223" s="184"/>
      <c r="ACP1223" s="184"/>
      <c r="ACQ1223" s="184"/>
      <c r="ACR1223" s="184"/>
      <c r="ACS1223" s="184"/>
      <c r="ACT1223" s="184"/>
      <c r="ACU1223" s="184"/>
      <c r="ACV1223" s="184"/>
      <c r="ACW1223" s="184"/>
      <c r="ACX1223" s="184"/>
      <c r="ACY1223" s="184"/>
      <c r="ACZ1223" s="184"/>
      <c r="ADA1223" s="184"/>
      <c r="ADB1223" s="184"/>
      <c r="ADC1223" s="184"/>
      <c r="ADD1223" s="184"/>
      <c r="ADE1223" s="184"/>
      <c r="ADF1223" s="184"/>
      <c r="ADG1223" s="184"/>
      <c r="ADH1223" s="184"/>
      <c r="ADI1223" s="184"/>
      <c r="ADJ1223" s="184"/>
      <c r="ADK1223" s="184"/>
      <c r="ADL1223" s="184"/>
      <c r="ADM1223" s="184"/>
      <c r="ADN1223" s="184"/>
      <c r="ADO1223" s="184"/>
      <c r="ADP1223" s="184"/>
      <c r="ADQ1223" s="184"/>
      <c r="ADR1223" s="184"/>
      <c r="ADS1223" s="184"/>
      <c r="ADT1223" s="184"/>
      <c r="ADU1223" s="184"/>
      <c r="ADV1223" s="184"/>
      <c r="ADW1223" s="184"/>
      <c r="ADX1223" s="184"/>
      <c r="ADY1223" s="184"/>
      <c r="ADZ1223" s="184"/>
      <c r="AEA1223" s="184"/>
      <c r="AEB1223" s="184"/>
      <c r="AEC1223" s="184"/>
      <c r="AED1223" s="184"/>
      <c r="AEE1223" s="184"/>
      <c r="AEF1223" s="184"/>
      <c r="AEG1223" s="184"/>
      <c r="AEH1223" s="184"/>
      <c r="AEI1223" s="184"/>
      <c r="AEJ1223" s="184"/>
      <c r="AEK1223" s="184"/>
      <c r="AEL1223" s="184"/>
      <c r="AEM1223" s="184"/>
      <c r="AEN1223" s="184"/>
      <c r="AEO1223" s="184"/>
      <c r="AEP1223" s="184"/>
      <c r="AEQ1223" s="184"/>
      <c r="AER1223" s="184"/>
      <c r="AES1223" s="184"/>
      <c r="AET1223" s="184"/>
      <c r="AEU1223" s="184"/>
      <c r="AEV1223" s="184"/>
      <c r="AEW1223" s="184"/>
      <c r="AEX1223" s="184"/>
      <c r="AEY1223" s="184"/>
      <c r="AEZ1223" s="184"/>
      <c r="AFA1223" s="184"/>
      <c r="AFB1223" s="184"/>
      <c r="AFC1223" s="184"/>
      <c r="AFD1223" s="184"/>
      <c r="AFE1223" s="184"/>
      <c r="AFF1223" s="184"/>
      <c r="AFG1223" s="184"/>
      <c r="AFH1223" s="184"/>
      <c r="AFI1223" s="184"/>
      <c r="AFJ1223" s="184"/>
      <c r="AFK1223" s="184"/>
      <c r="AFL1223" s="184"/>
      <c r="AFM1223" s="184"/>
      <c r="AFN1223" s="184"/>
      <c r="AFO1223" s="184"/>
      <c r="AFP1223" s="184"/>
      <c r="AFQ1223" s="184"/>
      <c r="AFR1223" s="184"/>
      <c r="AFS1223" s="184"/>
      <c r="AFT1223" s="184"/>
      <c r="AFU1223" s="184"/>
      <c r="AFV1223" s="184"/>
      <c r="AFW1223" s="184"/>
      <c r="AFX1223" s="184"/>
      <c r="AFY1223" s="184"/>
      <c r="AFZ1223" s="184"/>
      <c r="AGA1223" s="184"/>
      <c r="AGB1223" s="184"/>
      <c r="AGC1223" s="184"/>
      <c r="AGD1223" s="184"/>
      <c r="AGE1223" s="184"/>
      <c r="AGF1223" s="184"/>
      <c r="AGG1223" s="184"/>
      <c r="AGH1223" s="184"/>
      <c r="AGI1223" s="184"/>
      <c r="AGJ1223" s="184"/>
      <c r="AGK1223" s="184"/>
      <c r="AGL1223" s="184"/>
      <c r="AGM1223" s="184"/>
      <c r="AGN1223" s="184"/>
      <c r="AGO1223" s="184"/>
      <c r="AGP1223" s="184"/>
      <c r="AGQ1223" s="184"/>
      <c r="AGR1223" s="184"/>
      <c r="AGS1223" s="184"/>
      <c r="AGT1223" s="184"/>
      <c r="AGU1223" s="184"/>
      <c r="AGV1223" s="184"/>
      <c r="AGW1223" s="184"/>
      <c r="AGX1223" s="184"/>
      <c r="AGY1223" s="184"/>
      <c r="AGZ1223" s="184"/>
      <c r="AHA1223" s="184"/>
      <c r="AHB1223" s="184"/>
      <c r="AHC1223" s="184"/>
      <c r="AHD1223" s="184"/>
      <c r="AHE1223" s="184"/>
      <c r="AHF1223" s="184"/>
      <c r="AHG1223" s="184"/>
      <c r="AHH1223" s="184"/>
      <c r="AHI1223" s="184"/>
      <c r="AHJ1223" s="184"/>
      <c r="AHK1223" s="184"/>
      <c r="AHL1223" s="184"/>
      <c r="AHM1223" s="184"/>
      <c r="AHN1223" s="184"/>
      <c r="AHO1223" s="184"/>
      <c r="AHP1223" s="184"/>
      <c r="AHQ1223" s="184"/>
      <c r="AHR1223" s="184"/>
      <c r="AHS1223" s="184"/>
      <c r="AHT1223" s="184"/>
      <c r="AHU1223" s="184"/>
      <c r="AHV1223" s="184"/>
      <c r="AHW1223" s="184"/>
      <c r="AHX1223" s="184"/>
      <c r="AHY1223" s="184"/>
      <c r="AHZ1223" s="184"/>
      <c r="AIA1223" s="184"/>
      <c r="AIB1223" s="184"/>
      <c r="AIC1223" s="184"/>
      <c r="AID1223" s="184"/>
      <c r="AIE1223" s="184"/>
      <c r="AIF1223" s="184"/>
      <c r="AIG1223" s="184"/>
      <c r="AIH1223" s="184"/>
      <c r="AII1223" s="184"/>
      <c r="AIJ1223" s="184"/>
      <c r="AIK1223" s="184"/>
      <c r="AIL1223" s="184"/>
      <c r="AIM1223" s="184"/>
      <c r="AIN1223" s="184"/>
      <c r="AIO1223" s="184"/>
      <c r="AIP1223" s="184"/>
      <c r="AIQ1223" s="184"/>
      <c r="AIR1223" s="184"/>
      <c r="AIS1223" s="184"/>
      <c r="AIT1223" s="184"/>
      <c r="AIU1223" s="184"/>
      <c r="AIV1223" s="184"/>
      <c r="AIW1223" s="184"/>
      <c r="AIX1223" s="184"/>
      <c r="AIY1223" s="184"/>
      <c r="AIZ1223" s="184"/>
      <c r="AJA1223" s="184"/>
      <c r="AJB1223" s="184"/>
      <c r="AJC1223" s="184"/>
      <c r="AJD1223" s="184"/>
      <c r="AJE1223" s="184"/>
      <c r="AJF1223" s="184"/>
      <c r="AJG1223" s="184"/>
      <c r="AJH1223" s="184"/>
      <c r="AJI1223" s="184"/>
      <c r="AJJ1223" s="184"/>
      <c r="AJK1223" s="184"/>
      <c r="AJL1223" s="184"/>
      <c r="AJM1223" s="184"/>
      <c r="AJN1223" s="184"/>
      <c r="AJO1223" s="184"/>
      <c r="AJP1223" s="184"/>
      <c r="AJQ1223" s="184"/>
      <c r="AJR1223" s="184"/>
      <c r="AJS1223" s="184"/>
      <c r="AJT1223" s="184"/>
      <c r="AJU1223" s="184"/>
      <c r="AJV1223" s="184"/>
      <c r="AJW1223" s="184"/>
      <c r="AJX1223" s="184"/>
      <c r="AJY1223" s="184"/>
      <c r="AJZ1223" s="184"/>
      <c r="AKA1223" s="184"/>
      <c r="AKB1223" s="184"/>
      <c r="AKC1223" s="184"/>
      <c r="AKD1223" s="184"/>
      <c r="AKE1223" s="184"/>
      <c r="AKF1223" s="184"/>
      <c r="AKG1223" s="184"/>
      <c r="AKH1223" s="184"/>
      <c r="AKI1223" s="184"/>
      <c r="AKJ1223" s="184"/>
      <c r="AKK1223" s="184"/>
      <c r="AKL1223" s="184"/>
      <c r="AKM1223" s="184"/>
      <c r="AKN1223" s="184"/>
      <c r="AKO1223" s="184"/>
      <c r="AKP1223" s="184"/>
      <c r="AKQ1223" s="184"/>
      <c r="AKR1223" s="184"/>
      <c r="AKS1223" s="184"/>
      <c r="AKT1223" s="184"/>
      <c r="AKU1223" s="184"/>
      <c r="AKV1223" s="184"/>
      <c r="AKW1223" s="184"/>
      <c r="AKX1223" s="184"/>
      <c r="AKY1223" s="184"/>
      <c r="AKZ1223" s="184"/>
      <c r="ALA1223" s="184"/>
      <c r="ALB1223" s="184"/>
      <c r="ALC1223" s="184"/>
      <c r="ALD1223" s="184"/>
      <c r="ALE1223" s="184"/>
      <c r="ALF1223" s="184"/>
      <c r="ALG1223" s="184"/>
      <c r="ALH1223" s="184"/>
      <c r="ALI1223" s="184"/>
      <c r="ALJ1223" s="184"/>
      <c r="ALK1223" s="184"/>
      <c r="ALL1223" s="184"/>
      <c r="ALM1223" s="184"/>
      <c r="ALN1223" s="184"/>
      <c r="ALO1223" s="184"/>
      <c r="ALP1223" s="184"/>
      <c r="ALQ1223" s="184"/>
      <c r="ALR1223" s="184"/>
      <c r="ALS1223" s="184"/>
      <c r="ALT1223" s="184"/>
      <c r="ALU1223" s="184"/>
      <c r="ALV1223" s="184"/>
      <c r="ALW1223" s="184"/>
      <c r="ALX1223" s="184"/>
      <c r="ALY1223" s="184"/>
      <c r="ALZ1223" s="184"/>
      <c r="AMA1223" s="184"/>
      <c r="AMB1223" s="184"/>
      <c r="AMC1223" s="184"/>
      <c r="AMD1223" s="184"/>
      <c r="AME1223" s="184"/>
      <c r="AMF1223" s="184"/>
      <c r="AMG1223" s="184"/>
      <c r="AMH1223" s="184"/>
      <c r="AMI1223" s="184"/>
      <c r="AMJ1223" s="184"/>
    </row>
    <row r="1224" spans="1:1025" ht="24" hidden="1">
      <c r="B12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171" t="s">
        <v>38</v>
      </c>
      <c r="D1224" s="54">
        <v>398</v>
      </c>
      <c r="E1224" s="49">
        <v>1</v>
      </c>
      <c r="F12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4.91</v>
      </c>
      <c r="H1224" s="49">
        <f ca="1">ROUND(E1224*G1224,2)</f>
        <v>4.91</v>
      </c>
      <c r="I1224" s="101"/>
      <c r="J1224" s="107"/>
      <c r="K1224" s="18" t="str">
        <f t="shared" si="129"/>
        <v>SEDUC E 70</v>
      </c>
    </row>
    <row r="1225" spans="1:1025" ht="24" hidden="1">
      <c r="B12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171" t="s">
        <v>38</v>
      </c>
      <c r="D1225" s="54">
        <v>4333</v>
      </c>
      <c r="E1225" s="49">
        <v>1</v>
      </c>
      <c r="F12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25" s="49">
        <f ca="1">ROUND(E1225*G1225,2)</f>
        <v>0.12</v>
      </c>
      <c r="I1225" s="101"/>
      <c r="J1225" s="107"/>
      <c r="K1225" s="18" t="str">
        <f t="shared" si="129"/>
        <v>SEDUC E 70</v>
      </c>
    </row>
    <row r="1226" spans="1:1025" hidden="1">
      <c r="B12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171" t="s">
        <v>38</v>
      </c>
      <c r="D1226" s="54">
        <v>4374</v>
      </c>
      <c r="E1226" s="49">
        <f>1</f>
        <v>1</v>
      </c>
      <c r="F12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26" s="49">
        <f ca="1">ROUND(E1226*G1226,2)</f>
        <v>0.28999999999999998</v>
      </c>
      <c r="I1226" s="101"/>
      <c r="J1226" s="107"/>
      <c r="K1226" s="18" t="str">
        <f t="shared" si="129"/>
        <v>SEDUC E 70</v>
      </c>
    </row>
    <row r="1227" spans="1:1025" hidden="1">
      <c r="B12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54" t="s">
        <v>14</v>
      </c>
      <c r="D1227" s="54">
        <v>88264</v>
      </c>
      <c r="E1227" s="49">
        <v>0.11</v>
      </c>
      <c r="F12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227" s="49">
        <f ca="1">ROUND(E1227*G1227,2)</f>
        <v>1.97</v>
      </c>
      <c r="I1227" s="101"/>
      <c r="J1227" s="107"/>
      <c r="K1227" s="18" t="str">
        <f t="shared" si="129"/>
        <v>SEDUC E 70</v>
      </c>
    </row>
    <row r="1228" spans="1:1025" hidden="1">
      <c r="B12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54" t="s">
        <v>14</v>
      </c>
      <c r="D1228" s="54">
        <v>88247</v>
      </c>
      <c r="E1228" s="49">
        <v>0.11</v>
      </c>
      <c r="F12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28" s="49">
        <f ca="1">ROUND(E1228*G1228,2)</f>
        <v>1.54</v>
      </c>
      <c r="I1228" s="101"/>
      <c r="J1228" s="107"/>
      <c r="K1228" s="18" t="str">
        <f t="shared" si="129"/>
        <v>SEDUC E 70</v>
      </c>
    </row>
    <row r="1229" spans="1:1025" hidden="1">
      <c r="A1229" s="52">
        <f ca="1">H1229</f>
        <v>8.83</v>
      </c>
      <c r="B1229" s="135" t="s">
        <v>15</v>
      </c>
      <c r="C1229" s="211"/>
      <c r="D1229" s="54"/>
      <c r="E1229" s="49"/>
      <c r="F1229" s="49"/>
      <c r="G1229" s="49"/>
      <c r="H1229" s="83">
        <f ca="1">SUM(H1224:H1228)</f>
        <v>8.83</v>
      </c>
      <c r="I1229" s="101" t="str">
        <f>A1222</f>
        <v>SEDUC E 70</v>
      </c>
      <c r="J1229" s="125">
        <f ca="1">H1229</f>
        <v>8.83</v>
      </c>
      <c r="K1229" s="18" t="str">
        <f t="shared" si="129"/>
        <v>SEDUC E 70</v>
      </c>
    </row>
    <row r="1230" spans="1:1025" hidden="1">
      <c r="B1230" s="217"/>
      <c r="C1230" s="217"/>
      <c r="D1230" s="217"/>
      <c r="E1230" s="218"/>
      <c r="F1230" s="219"/>
      <c r="G1230" s="220"/>
      <c r="H1230" s="221"/>
      <c r="I1230" s="101"/>
      <c r="J1230" s="107"/>
      <c r="K1230" s="18" t="str">
        <f t="shared" si="129"/>
        <v>SEDUC E 70</v>
      </c>
    </row>
    <row r="1231" spans="1:1025" ht="20.25" hidden="1">
      <c r="B1231" s="319" t="str">
        <f>A1232</f>
        <v>SEDUC E 71</v>
      </c>
      <c r="C1231" s="320"/>
      <c r="D1231" s="320"/>
      <c r="E1231" s="320"/>
      <c r="F1231" s="320"/>
      <c r="G1231" s="320"/>
      <c r="H1231" s="321"/>
      <c r="I1231" s="101"/>
      <c r="J1231" s="107"/>
      <c r="K1231" s="99" t="str">
        <f>B1231</f>
        <v>SEDUC E 71</v>
      </c>
      <c r="AMK1231" s="18"/>
    </row>
    <row r="1232" spans="1:1025" hidden="1">
      <c r="A1232" s="38" t="s">
        <v>195</v>
      </c>
      <c r="B1232" s="316" t="s">
        <v>196</v>
      </c>
      <c r="C1232" s="317"/>
      <c r="D1232" s="317"/>
      <c r="E1232" s="317"/>
      <c r="F1232" s="318"/>
      <c r="G1232" s="85" t="s">
        <v>5</v>
      </c>
      <c r="H1232" s="39" t="s">
        <v>6</v>
      </c>
      <c r="I1232" s="101"/>
      <c r="J1232" s="107"/>
      <c r="K1232" s="18" t="str">
        <f t="shared" ref="K1232:K1238" si="130">K1231</f>
        <v>SEDUC E 71</v>
      </c>
    </row>
    <row r="1233" spans="1:1025" s="23" customFormat="1" hidden="1">
      <c r="A1233" s="17"/>
      <c r="B1233" s="42" t="s">
        <v>7</v>
      </c>
      <c r="C1233" s="42" t="s">
        <v>8</v>
      </c>
      <c r="D1233" s="208" t="s">
        <v>9</v>
      </c>
      <c r="E1233" s="209" t="s">
        <v>10</v>
      </c>
      <c r="F1233" s="208" t="s">
        <v>18</v>
      </c>
      <c r="G1233" s="210" t="s">
        <v>19</v>
      </c>
      <c r="H1233" s="208" t="s">
        <v>13</v>
      </c>
      <c r="I1233" s="185"/>
      <c r="J1233" s="186"/>
      <c r="K1233" s="18" t="str">
        <f t="shared" si="130"/>
        <v>SEDUC E 71</v>
      </c>
      <c r="L1233" s="184"/>
      <c r="M1233" s="184"/>
      <c r="N1233" s="184"/>
      <c r="O1233" s="184"/>
      <c r="P1233" s="184"/>
      <c r="Q1233" s="184"/>
      <c r="R1233" s="184"/>
      <c r="S1233" s="184"/>
      <c r="T1233" s="184"/>
      <c r="U1233" s="184"/>
      <c r="V1233" s="184"/>
      <c r="W1233" s="184"/>
      <c r="X1233" s="184"/>
      <c r="Y1233" s="184"/>
      <c r="Z1233" s="184"/>
      <c r="AA1233" s="184"/>
      <c r="AB1233" s="184"/>
      <c r="AC1233" s="184"/>
      <c r="AD1233" s="184"/>
      <c r="AE1233" s="184"/>
      <c r="AF1233" s="184"/>
      <c r="AG1233" s="184"/>
      <c r="AH1233" s="184"/>
      <c r="AI1233" s="184"/>
      <c r="AJ1233" s="184"/>
      <c r="AK1233" s="184"/>
      <c r="AL1233" s="184"/>
      <c r="AM1233" s="184"/>
      <c r="AN1233" s="184"/>
      <c r="AO1233" s="184"/>
      <c r="AP1233" s="184"/>
      <c r="AQ1233" s="184"/>
      <c r="AR1233" s="184"/>
      <c r="AS1233" s="184"/>
      <c r="AT1233" s="184"/>
      <c r="AU1233" s="184"/>
      <c r="AV1233" s="184"/>
      <c r="AW1233" s="184"/>
      <c r="AX1233" s="184"/>
      <c r="AY1233" s="184"/>
      <c r="AZ1233" s="184"/>
      <c r="BA1233" s="184"/>
      <c r="BB1233" s="184"/>
      <c r="BC1233" s="184"/>
      <c r="BD1233" s="184"/>
      <c r="BE1233" s="184"/>
      <c r="BF1233" s="184"/>
      <c r="BG1233" s="184"/>
      <c r="BH1233" s="184"/>
      <c r="BI1233" s="184"/>
      <c r="BJ1233" s="184"/>
      <c r="BK1233" s="184"/>
      <c r="BL1233" s="184"/>
      <c r="BM1233" s="184"/>
      <c r="BN1233" s="184"/>
      <c r="BO1233" s="184"/>
      <c r="BP1233" s="184"/>
      <c r="BQ1233" s="184"/>
      <c r="BR1233" s="184"/>
      <c r="BS1233" s="184"/>
      <c r="BT1233" s="184"/>
      <c r="BU1233" s="184"/>
      <c r="BV1233" s="184"/>
      <c r="BW1233" s="184"/>
      <c r="BX1233" s="184"/>
      <c r="BY1233" s="184"/>
      <c r="BZ1233" s="184"/>
      <c r="CA1233" s="184"/>
      <c r="CB1233" s="184"/>
      <c r="CC1233" s="184"/>
      <c r="CD1233" s="184"/>
      <c r="CE1233" s="184"/>
      <c r="CF1233" s="184"/>
      <c r="CG1233" s="184"/>
      <c r="CH1233" s="184"/>
      <c r="CI1233" s="184"/>
      <c r="CJ1233" s="184"/>
      <c r="CK1233" s="184"/>
      <c r="CL1233" s="184"/>
      <c r="CM1233" s="184"/>
      <c r="CN1233" s="184"/>
      <c r="CO1233" s="184"/>
      <c r="CP1233" s="184"/>
      <c r="CQ1233" s="184"/>
      <c r="CR1233" s="184"/>
      <c r="CS1233" s="184"/>
      <c r="CT1233" s="184"/>
      <c r="CU1233" s="184"/>
      <c r="CV1233" s="184"/>
      <c r="CW1233" s="184"/>
      <c r="CX1233" s="184"/>
      <c r="CY1233" s="184"/>
      <c r="CZ1233" s="184"/>
      <c r="DA1233" s="184"/>
      <c r="DB1233" s="184"/>
      <c r="DC1233" s="184"/>
      <c r="DD1233" s="184"/>
      <c r="DE1233" s="184"/>
      <c r="DF1233" s="184"/>
      <c r="DG1233" s="184"/>
      <c r="DH1233" s="184"/>
      <c r="DI1233" s="184"/>
      <c r="DJ1233" s="184"/>
      <c r="DK1233" s="184"/>
      <c r="DL1233" s="184"/>
      <c r="DM1233" s="184"/>
      <c r="DN1233" s="184"/>
      <c r="DO1233" s="184"/>
      <c r="DP1233" s="184"/>
      <c r="DQ1233" s="184"/>
      <c r="DR1233" s="184"/>
      <c r="DS1233" s="184"/>
      <c r="DT1233" s="184"/>
      <c r="DU1233" s="184"/>
      <c r="DV1233" s="184"/>
      <c r="DW1233" s="184"/>
      <c r="DX1233" s="184"/>
      <c r="DY1233" s="184"/>
      <c r="DZ1233" s="184"/>
      <c r="EA1233" s="184"/>
      <c r="EB1233" s="184"/>
      <c r="EC1233" s="184"/>
      <c r="ED1233" s="184"/>
      <c r="EE1233" s="184"/>
      <c r="EF1233" s="184"/>
      <c r="EG1233" s="184"/>
      <c r="EH1233" s="184"/>
      <c r="EI1233" s="184"/>
      <c r="EJ1233" s="184"/>
      <c r="EK1233" s="184"/>
      <c r="EL1233" s="184"/>
      <c r="EM1233" s="184"/>
      <c r="EN1233" s="184"/>
      <c r="EO1233" s="184"/>
      <c r="EP1233" s="184"/>
      <c r="EQ1233" s="184"/>
      <c r="ER1233" s="184"/>
      <c r="ES1233" s="184"/>
      <c r="ET1233" s="184"/>
      <c r="EU1233" s="184"/>
      <c r="EV1233" s="184"/>
      <c r="EW1233" s="184"/>
      <c r="EX1233" s="184"/>
      <c r="EY1233" s="184"/>
      <c r="EZ1233" s="184"/>
      <c r="FA1233" s="184"/>
      <c r="FB1233" s="184"/>
      <c r="FC1233" s="184"/>
      <c r="FD1233" s="184"/>
      <c r="FE1233" s="184"/>
      <c r="FF1233" s="184"/>
      <c r="FG1233" s="184"/>
      <c r="FH1233" s="184"/>
      <c r="FI1233" s="184"/>
      <c r="FJ1233" s="184"/>
      <c r="FK1233" s="184"/>
      <c r="FL1233" s="184"/>
      <c r="FM1233" s="184"/>
      <c r="FN1233" s="184"/>
      <c r="FO1233" s="184"/>
      <c r="FP1233" s="184"/>
      <c r="FQ1233" s="184"/>
      <c r="FR1233" s="184"/>
      <c r="FS1233" s="184"/>
      <c r="FT1233" s="184"/>
      <c r="FU1233" s="184"/>
      <c r="FV1233" s="184"/>
      <c r="FW1233" s="184"/>
      <c r="FX1233" s="184"/>
      <c r="FY1233" s="184"/>
      <c r="FZ1233" s="184"/>
      <c r="GA1233" s="184"/>
      <c r="GB1233" s="184"/>
      <c r="GC1233" s="184"/>
      <c r="GD1233" s="184"/>
      <c r="GE1233" s="184"/>
      <c r="GF1233" s="184"/>
      <c r="GG1233" s="184"/>
      <c r="GH1233" s="184"/>
      <c r="GI1233" s="184"/>
      <c r="GJ1233" s="184"/>
      <c r="GK1233" s="184"/>
      <c r="GL1233" s="184"/>
      <c r="GM1233" s="184"/>
      <c r="GN1233" s="184"/>
      <c r="GO1233" s="184"/>
      <c r="GP1233" s="184"/>
      <c r="GQ1233" s="184"/>
      <c r="GR1233" s="184"/>
      <c r="GS1233" s="184"/>
      <c r="GT1233" s="184"/>
      <c r="GU1233" s="184"/>
      <c r="GV1233" s="184"/>
      <c r="GW1233" s="184"/>
      <c r="GX1233" s="184"/>
      <c r="GY1233" s="184"/>
      <c r="GZ1233" s="184"/>
      <c r="HA1233" s="184"/>
      <c r="HB1233" s="184"/>
      <c r="HC1233" s="184"/>
      <c r="HD1233" s="184"/>
      <c r="HE1233" s="184"/>
      <c r="HF1233" s="184"/>
      <c r="HG1233" s="184"/>
      <c r="HH1233" s="184"/>
      <c r="HI1233" s="184"/>
      <c r="HJ1233" s="184"/>
      <c r="HK1233" s="184"/>
      <c r="HL1233" s="184"/>
      <c r="HM1233" s="184"/>
      <c r="HN1233" s="184"/>
      <c r="HO1233" s="184"/>
      <c r="HP1233" s="184"/>
      <c r="HQ1233" s="184"/>
      <c r="HR1233" s="184"/>
      <c r="HS1233" s="184"/>
      <c r="HT1233" s="184"/>
      <c r="HU1233" s="184"/>
      <c r="HV1233" s="184"/>
      <c r="HW1233" s="184"/>
      <c r="HX1233" s="184"/>
      <c r="HY1233" s="184"/>
      <c r="HZ1233" s="184"/>
      <c r="IA1233" s="184"/>
      <c r="IB1233" s="184"/>
      <c r="IC1233" s="184"/>
      <c r="ID1233" s="184"/>
      <c r="IE1233" s="184"/>
      <c r="IF1233" s="184"/>
      <c r="IG1233" s="184"/>
      <c r="IH1233" s="184"/>
      <c r="II1233" s="184"/>
      <c r="IJ1233" s="184"/>
      <c r="IK1233" s="184"/>
      <c r="IL1233" s="184"/>
      <c r="IM1233" s="184"/>
      <c r="IN1233" s="184"/>
      <c r="IO1233" s="184"/>
      <c r="IP1233" s="184"/>
      <c r="IQ1233" s="184"/>
      <c r="IR1233" s="184"/>
      <c r="IS1233" s="184"/>
      <c r="IT1233" s="184"/>
      <c r="IU1233" s="184"/>
      <c r="IV1233" s="184"/>
      <c r="IW1233" s="184"/>
      <c r="IX1233" s="184"/>
      <c r="IY1233" s="184"/>
      <c r="IZ1233" s="184"/>
      <c r="JA1233" s="184"/>
      <c r="JB1233" s="184"/>
      <c r="JC1233" s="184"/>
      <c r="JD1233" s="184"/>
      <c r="JE1233" s="184"/>
      <c r="JF1233" s="184"/>
      <c r="JG1233" s="184"/>
      <c r="JH1233" s="184"/>
      <c r="JI1233" s="184"/>
      <c r="JJ1233" s="184"/>
      <c r="JK1233" s="184"/>
      <c r="JL1233" s="184"/>
      <c r="JM1233" s="184"/>
      <c r="JN1233" s="184"/>
      <c r="JO1233" s="184"/>
      <c r="JP1233" s="184"/>
      <c r="JQ1233" s="184"/>
      <c r="JR1233" s="184"/>
      <c r="JS1233" s="184"/>
      <c r="JT1233" s="184"/>
      <c r="JU1233" s="184"/>
      <c r="JV1233" s="184"/>
      <c r="JW1233" s="184"/>
      <c r="JX1233" s="184"/>
      <c r="JY1233" s="184"/>
      <c r="JZ1233" s="184"/>
      <c r="KA1233" s="184"/>
      <c r="KB1233" s="184"/>
      <c r="KC1233" s="184"/>
      <c r="KD1233" s="184"/>
      <c r="KE1233" s="184"/>
      <c r="KF1233" s="184"/>
      <c r="KG1233" s="184"/>
      <c r="KH1233" s="184"/>
      <c r="KI1233" s="184"/>
      <c r="KJ1233" s="184"/>
      <c r="KK1233" s="184"/>
      <c r="KL1233" s="184"/>
      <c r="KM1233" s="184"/>
      <c r="KN1233" s="184"/>
      <c r="KO1233" s="184"/>
      <c r="KP1233" s="184"/>
      <c r="KQ1233" s="184"/>
      <c r="KR1233" s="184"/>
      <c r="KS1233" s="184"/>
      <c r="KT1233" s="184"/>
      <c r="KU1233" s="184"/>
      <c r="KV1233" s="184"/>
      <c r="KW1233" s="184"/>
      <c r="KX1233" s="184"/>
      <c r="KY1233" s="184"/>
      <c r="KZ1233" s="184"/>
      <c r="LA1233" s="184"/>
      <c r="LB1233" s="184"/>
      <c r="LC1233" s="184"/>
      <c r="LD1233" s="184"/>
      <c r="LE1233" s="184"/>
      <c r="LF1233" s="184"/>
      <c r="LG1233" s="184"/>
      <c r="LH1233" s="184"/>
      <c r="LI1233" s="184"/>
      <c r="LJ1233" s="184"/>
      <c r="LK1233" s="184"/>
      <c r="LL1233" s="184"/>
      <c r="LM1233" s="184"/>
      <c r="LN1233" s="184"/>
      <c r="LO1233" s="184"/>
      <c r="LP1233" s="184"/>
      <c r="LQ1233" s="184"/>
      <c r="LR1233" s="184"/>
      <c r="LS1233" s="184"/>
      <c r="LT1233" s="184"/>
      <c r="LU1233" s="184"/>
      <c r="LV1233" s="184"/>
      <c r="LW1233" s="184"/>
      <c r="LX1233" s="184"/>
      <c r="LY1233" s="184"/>
      <c r="LZ1233" s="184"/>
      <c r="MA1233" s="184"/>
      <c r="MB1233" s="184"/>
      <c r="MC1233" s="184"/>
      <c r="MD1233" s="184"/>
      <c r="ME1233" s="184"/>
      <c r="MF1233" s="184"/>
      <c r="MG1233" s="184"/>
      <c r="MH1233" s="184"/>
      <c r="MI1233" s="184"/>
      <c r="MJ1233" s="184"/>
      <c r="MK1233" s="184"/>
      <c r="ML1233" s="184"/>
      <c r="MM1233" s="184"/>
      <c r="MN1233" s="184"/>
      <c r="MO1233" s="184"/>
      <c r="MP1233" s="184"/>
      <c r="MQ1233" s="184"/>
      <c r="MR1233" s="184"/>
      <c r="MS1233" s="184"/>
      <c r="MT1233" s="184"/>
      <c r="MU1233" s="184"/>
      <c r="MV1233" s="184"/>
      <c r="MW1233" s="184"/>
      <c r="MX1233" s="184"/>
      <c r="MY1233" s="184"/>
      <c r="MZ1233" s="184"/>
      <c r="NA1233" s="184"/>
      <c r="NB1233" s="184"/>
      <c r="NC1233" s="184"/>
      <c r="ND1233" s="184"/>
      <c r="NE1233" s="184"/>
      <c r="NF1233" s="184"/>
      <c r="NG1233" s="184"/>
      <c r="NH1233" s="184"/>
      <c r="NI1233" s="184"/>
      <c r="NJ1233" s="184"/>
      <c r="NK1233" s="184"/>
      <c r="NL1233" s="184"/>
      <c r="NM1233" s="184"/>
      <c r="NN1233" s="184"/>
      <c r="NO1233" s="184"/>
      <c r="NP1233" s="184"/>
      <c r="NQ1233" s="184"/>
      <c r="NR1233" s="184"/>
      <c r="NS1233" s="184"/>
      <c r="NT1233" s="184"/>
      <c r="NU1233" s="184"/>
      <c r="NV1233" s="184"/>
      <c r="NW1233" s="184"/>
      <c r="NX1233" s="184"/>
      <c r="NY1233" s="184"/>
      <c r="NZ1233" s="184"/>
      <c r="OA1233" s="184"/>
      <c r="OB1233" s="184"/>
      <c r="OC1233" s="184"/>
      <c r="OD1233" s="184"/>
      <c r="OE1233" s="184"/>
      <c r="OF1233" s="184"/>
      <c r="OG1233" s="184"/>
      <c r="OH1233" s="184"/>
      <c r="OI1233" s="184"/>
      <c r="OJ1233" s="184"/>
      <c r="OK1233" s="184"/>
      <c r="OL1233" s="184"/>
      <c r="OM1233" s="184"/>
      <c r="ON1233" s="184"/>
      <c r="OO1233" s="184"/>
      <c r="OP1233" s="184"/>
      <c r="OQ1233" s="184"/>
      <c r="OR1233" s="184"/>
      <c r="OS1233" s="184"/>
      <c r="OT1233" s="184"/>
      <c r="OU1233" s="184"/>
      <c r="OV1233" s="184"/>
      <c r="OW1233" s="184"/>
      <c r="OX1233" s="184"/>
      <c r="OY1233" s="184"/>
      <c r="OZ1233" s="184"/>
      <c r="PA1233" s="184"/>
      <c r="PB1233" s="184"/>
      <c r="PC1233" s="184"/>
      <c r="PD1233" s="184"/>
      <c r="PE1233" s="184"/>
      <c r="PF1233" s="184"/>
      <c r="PG1233" s="184"/>
      <c r="PH1233" s="184"/>
      <c r="PI1233" s="184"/>
      <c r="PJ1233" s="184"/>
      <c r="PK1233" s="184"/>
      <c r="PL1233" s="184"/>
      <c r="PM1233" s="184"/>
      <c r="PN1233" s="184"/>
      <c r="PO1233" s="184"/>
      <c r="PP1233" s="184"/>
      <c r="PQ1233" s="184"/>
      <c r="PR1233" s="184"/>
      <c r="PS1233" s="184"/>
      <c r="PT1233" s="184"/>
      <c r="PU1233" s="184"/>
      <c r="PV1233" s="184"/>
      <c r="PW1233" s="184"/>
      <c r="PX1233" s="184"/>
      <c r="PY1233" s="184"/>
      <c r="PZ1233" s="184"/>
      <c r="QA1233" s="184"/>
      <c r="QB1233" s="184"/>
      <c r="QC1233" s="184"/>
      <c r="QD1233" s="184"/>
      <c r="QE1233" s="184"/>
      <c r="QF1233" s="184"/>
      <c r="QG1233" s="184"/>
      <c r="QH1233" s="184"/>
      <c r="QI1233" s="184"/>
      <c r="QJ1233" s="184"/>
      <c r="QK1233" s="184"/>
      <c r="QL1233" s="184"/>
      <c r="QM1233" s="184"/>
      <c r="QN1233" s="184"/>
      <c r="QO1233" s="184"/>
      <c r="QP1233" s="184"/>
      <c r="QQ1233" s="184"/>
      <c r="QR1233" s="184"/>
      <c r="QS1233" s="184"/>
      <c r="QT1233" s="184"/>
      <c r="QU1233" s="184"/>
      <c r="QV1233" s="184"/>
      <c r="QW1233" s="184"/>
      <c r="QX1233" s="184"/>
      <c r="QY1233" s="184"/>
      <c r="QZ1233" s="184"/>
      <c r="RA1233" s="184"/>
      <c r="RB1233" s="184"/>
      <c r="RC1233" s="184"/>
      <c r="RD1233" s="184"/>
      <c r="RE1233" s="184"/>
      <c r="RF1233" s="184"/>
      <c r="RG1233" s="184"/>
      <c r="RH1233" s="184"/>
      <c r="RI1233" s="184"/>
      <c r="RJ1233" s="184"/>
      <c r="RK1233" s="184"/>
      <c r="RL1233" s="184"/>
      <c r="RM1233" s="184"/>
      <c r="RN1233" s="184"/>
      <c r="RO1233" s="184"/>
      <c r="RP1233" s="184"/>
      <c r="RQ1233" s="184"/>
      <c r="RR1233" s="184"/>
      <c r="RS1233" s="184"/>
      <c r="RT1233" s="184"/>
      <c r="RU1233" s="184"/>
      <c r="RV1233" s="184"/>
      <c r="RW1233" s="184"/>
      <c r="RX1233" s="184"/>
      <c r="RY1233" s="184"/>
      <c r="RZ1233" s="184"/>
      <c r="SA1233" s="184"/>
      <c r="SB1233" s="184"/>
      <c r="SC1233" s="184"/>
      <c r="SD1233" s="184"/>
      <c r="SE1233" s="184"/>
      <c r="SF1233" s="184"/>
      <c r="SG1233" s="184"/>
      <c r="SH1233" s="184"/>
      <c r="SI1233" s="184"/>
      <c r="SJ1233" s="184"/>
      <c r="SK1233" s="184"/>
      <c r="SL1233" s="184"/>
      <c r="SM1233" s="184"/>
      <c r="SN1233" s="184"/>
      <c r="SO1233" s="184"/>
      <c r="SP1233" s="184"/>
      <c r="SQ1233" s="184"/>
      <c r="SR1233" s="184"/>
      <c r="SS1233" s="184"/>
      <c r="ST1233" s="184"/>
      <c r="SU1233" s="184"/>
      <c r="SV1233" s="184"/>
      <c r="SW1233" s="184"/>
      <c r="SX1233" s="184"/>
      <c r="SY1233" s="184"/>
      <c r="SZ1233" s="184"/>
      <c r="TA1233" s="184"/>
      <c r="TB1233" s="184"/>
      <c r="TC1233" s="184"/>
      <c r="TD1233" s="184"/>
      <c r="TE1233" s="184"/>
      <c r="TF1233" s="184"/>
      <c r="TG1233" s="184"/>
      <c r="TH1233" s="184"/>
      <c r="TI1233" s="184"/>
      <c r="TJ1233" s="184"/>
      <c r="TK1233" s="184"/>
      <c r="TL1233" s="184"/>
      <c r="TM1233" s="184"/>
      <c r="TN1233" s="184"/>
      <c r="TO1233" s="184"/>
      <c r="TP1233" s="184"/>
      <c r="TQ1233" s="184"/>
      <c r="TR1233" s="184"/>
      <c r="TS1233" s="184"/>
      <c r="TT1233" s="184"/>
      <c r="TU1233" s="184"/>
      <c r="TV1233" s="184"/>
      <c r="TW1233" s="184"/>
      <c r="TX1233" s="184"/>
      <c r="TY1233" s="184"/>
      <c r="TZ1233" s="184"/>
      <c r="UA1233" s="184"/>
      <c r="UB1233" s="184"/>
      <c r="UC1233" s="184"/>
      <c r="UD1233" s="184"/>
      <c r="UE1233" s="184"/>
      <c r="UF1233" s="184"/>
      <c r="UG1233" s="184"/>
      <c r="UH1233" s="184"/>
      <c r="UI1233" s="184"/>
      <c r="UJ1233" s="184"/>
      <c r="UK1233" s="184"/>
      <c r="UL1233" s="184"/>
      <c r="UM1233" s="184"/>
      <c r="UN1233" s="184"/>
      <c r="UO1233" s="184"/>
      <c r="UP1233" s="184"/>
      <c r="UQ1233" s="184"/>
      <c r="UR1233" s="184"/>
      <c r="US1233" s="184"/>
      <c r="UT1233" s="184"/>
      <c r="UU1233" s="184"/>
      <c r="UV1233" s="184"/>
      <c r="UW1233" s="184"/>
      <c r="UX1233" s="184"/>
      <c r="UY1233" s="184"/>
      <c r="UZ1233" s="184"/>
      <c r="VA1233" s="184"/>
      <c r="VB1233" s="184"/>
      <c r="VC1233" s="184"/>
      <c r="VD1233" s="184"/>
      <c r="VE1233" s="184"/>
      <c r="VF1233" s="184"/>
      <c r="VG1233" s="184"/>
      <c r="VH1233" s="184"/>
      <c r="VI1233" s="184"/>
      <c r="VJ1233" s="184"/>
      <c r="VK1233" s="184"/>
      <c r="VL1233" s="184"/>
      <c r="VM1233" s="184"/>
      <c r="VN1233" s="184"/>
      <c r="VO1233" s="184"/>
      <c r="VP1233" s="184"/>
      <c r="VQ1233" s="184"/>
      <c r="VR1233" s="184"/>
      <c r="VS1233" s="184"/>
      <c r="VT1233" s="184"/>
      <c r="VU1233" s="184"/>
      <c r="VV1233" s="184"/>
      <c r="VW1233" s="184"/>
      <c r="VX1233" s="184"/>
      <c r="VY1233" s="184"/>
      <c r="VZ1233" s="184"/>
      <c r="WA1233" s="184"/>
      <c r="WB1233" s="184"/>
      <c r="WC1233" s="184"/>
      <c r="WD1233" s="184"/>
      <c r="WE1233" s="184"/>
      <c r="WF1233" s="184"/>
      <c r="WG1233" s="184"/>
      <c r="WH1233" s="184"/>
      <c r="WI1233" s="184"/>
      <c r="WJ1233" s="184"/>
      <c r="WK1233" s="184"/>
      <c r="WL1233" s="184"/>
      <c r="WM1233" s="184"/>
      <c r="WN1233" s="184"/>
      <c r="WO1233" s="184"/>
      <c r="WP1233" s="184"/>
      <c r="WQ1233" s="184"/>
      <c r="WR1233" s="184"/>
      <c r="WS1233" s="184"/>
      <c r="WT1233" s="184"/>
      <c r="WU1233" s="184"/>
      <c r="WV1233" s="184"/>
      <c r="WW1233" s="184"/>
      <c r="WX1233" s="184"/>
      <c r="WY1233" s="184"/>
      <c r="WZ1233" s="184"/>
      <c r="XA1233" s="184"/>
      <c r="XB1233" s="184"/>
      <c r="XC1233" s="184"/>
      <c r="XD1233" s="184"/>
      <c r="XE1233" s="184"/>
      <c r="XF1233" s="184"/>
      <c r="XG1233" s="184"/>
      <c r="XH1233" s="184"/>
      <c r="XI1233" s="184"/>
      <c r="XJ1233" s="184"/>
      <c r="XK1233" s="184"/>
      <c r="XL1233" s="184"/>
      <c r="XM1233" s="184"/>
      <c r="XN1233" s="184"/>
      <c r="XO1233" s="184"/>
      <c r="XP1233" s="184"/>
      <c r="XQ1233" s="184"/>
      <c r="XR1233" s="184"/>
      <c r="XS1233" s="184"/>
      <c r="XT1233" s="184"/>
      <c r="XU1233" s="184"/>
      <c r="XV1233" s="184"/>
      <c r="XW1233" s="184"/>
      <c r="XX1233" s="184"/>
      <c r="XY1233" s="184"/>
      <c r="XZ1233" s="184"/>
      <c r="YA1233" s="184"/>
      <c r="YB1233" s="184"/>
      <c r="YC1233" s="184"/>
      <c r="YD1233" s="184"/>
      <c r="YE1233" s="184"/>
      <c r="YF1233" s="184"/>
      <c r="YG1233" s="184"/>
      <c r="YH1233" s="184"/>
      <c r="YI1233" s="184"/>
      <c r="YJ1233" s="184"/>
      <c r="YK1233" s="184"/>
      <c r="YL1233" s="184"/>
      <c r="YM1233" s="184"/>
      <c r="YN1233" s="184"/>
      <c r="YO1233" s="184"/>
      <c r="YP1233" s="184"/>
      <c r="YQ1233" s="184"/>
      <c r="YR1233" s="184"/>
      <c r="YS1233" s="184"/>
      <c r="YT1233" s="184"/>
      <c r="YU1233" s="184"/>
      <c r="YV1233" s="184"/>
      <c r="YW1233" s="184"/>
      <c r="YX1233" s="184"/>
      <c r="YY1233" s="184"/>
      <c r="YZ1233" s="184"/>
      <c r="ZA1233" s="184"/>
      <c r="ZB1233" s="184"/>
      <c r="ZC1233" s="184"/>
      <c r="ZD1233" s="184"/>
      <c r="ZE1233" s="184"/>
      <c r="ZF1233" s="184"/>
      <c r="ZG1233" s="184"/>
      <c r="ZH1233" s="184"/>
      <c r="ZI1233" s="184"/>
      <c r="ZJ1233" s="184"/>
      <c r="ZK1233" s="184"/>
      <c r="ZL1233" s="184"/>
      <c r="ZM1233" s="184"/>
      <c r="ZN1233" s="184"/>
      <c r="ZO1233" s="184"/>
      <c r="ZP1233" s="184"/>
      <c r="ZQ1233" s="184"/>
      <c r="ZR1233" s="184"/>
      <c r="ZS1233" s="184"/>
      <c r="ZT1233" s="184"/>
      <c r="ZU1233" s="184"/>
      <c r="ZV1233" s="184"/>
      <c r="ZW1233" s="184"/>
      <c r="ZX1233" s="184"/>
      <c r="ZY1233" s="184"/>
      <c r="ZZ1233" s="184"/>
      <c r="AAA1233" s="184"/>
      <c r="AAB1233" s="184"/>
      <c r="AAC1233" s="184"/>
      <c r="AAD1233" s="184"/>
      <c r="AAE1233" s="184"/>
      <c r="AAF1233" s="184"/>
      <c r="AAG1233" s="184"/>
      <c r="AAH1233" s="184"/>
      <c r="AAI1233" s="184"/>
      <c r="AAJ1233" s="184"/>
      <c r="AAK1233" s="184"/>
      <c r="AAL1233" s="184"/>
      <c r="AAM1233" s="184"/>
      <c r="AAN1233" s="184"/>
      <c r="AAO1233" s="184"/>
      <c r="AAP1233" s="184"/>
      <c r="AAQ1233" s="184"/>
      <c r="AAR1233" s="184"/>
      <c r="AAS1233" s="184"/>
      <c r="AAT1233" s="184"/>
      <c r="AAU1233" s="184"/>
      <c r="AAV1233" s="184"/>
      <c r="AAW1233" s="184"/>
      <c r="AAX1233" s="184"/>
      <c r="AAY1233" s="184"/>
      <c r="AAZ1233" s="184"/>
      <c r="ABA1233" s="184"/>
      <c r="ABB1233" s="184"/>
      <c r="ABC1233" s="184"/>
      <c r="ABD1233" s="184"/>
      <c r="ABE1233" s="184"/>
      <c r="ABF1233" s="184"/>
      <c r="ABG1233" s="184"/>
      <c r="ABH1233" s="184"/>
      <c r="ABI1233" s="184"/>
      <c r="ABJ1233" s="184"/>
      <c r="ABK1233" s="184"/>
      <c r="ABL1233" s="184"/>
      <c r="ABM1233" s="184"/>
      <c r="ABN1233" s="184"/>
      <c r="ABO1233" s="184"/>
      <c r="ABP1233" s="184"/>
      <c r="ABQ1233" s="184"/>
      <c r="ABR1233" s="184"/>
      <c r="ABS1233" s="184"/>
      <c r="ABT1233" s="184"/>
      <c r="ABU1233" s="184"/>
      <c r="ABV1233" s="184"/>
      <c r="ABW1233" s="184"/>
      <c r="ABX1233" s="184"/>
      <c r="ABY1233" s="184"/>
      <c r="ABZ1233" s="184"/>
      <c r="ACA1233" s="184"/>
      <c r="ACB1233" s="184"/>
      <c r="ACC1233" s="184"/>
      <c r="ACD1233" s="184"/>
      <c r="ACE1233" s="184"/>
      <c r="ACF1233" s="184"/>
      <c r="ACG1233" s="184"/>
      <c r="ACH1233" s="184"/>
      <c r="ACI1233" s="184"/>
      <c r="ACJ1233" s="184"/>
      <c r="ACK1233" s="184"/>
      <c r="ACL1233" s="184"/>
      <c r="ACM1233" s="184"/>
      <c r="ACN1233" s="184"/>
      <c r="ACO1233" s="184"/>
      <c r="ACP1233" s="184"/>
      <c r="ACQ1233" s="184"/>
      <c r="ACR1233" s="184"/>
      <c r="ACS1233" s="184"/>
      <c r="ACT1233" s="184"/>
      <c r="ACU1233" s="184"/>
      <c r="ACV1233" s="184"/>
      <c r="ACW1233" s="184"/>
      <c r="ACX1233" s="184"/>
      <c r="ACY1233" s="184"/>
      <c r="ACZ1233" s="184"/>
      <c r="ADA1233" s="184"/>
      <c r="ADB1233" s="184"/>
      <c r="ADC1233" s="184"/>
      <c r="ADD1233" s="184"/>
      <c r="ADE1233" s="184"/>
      <c r="ADF1233" s="184"/>
      <c r="ADG1233" s="184"/>
      <c r="ADH1233" s="184"/>
      <c r="ADI1233" s="184"/>
      <c r="ADJ1233" s="184"/>
      <c r="ADK1233" s="184"/>
      <c r="ADL1233" s="184"/>
      <c r="ADM1233" s="184"/>
      <c r="ADN1233" s="184"/>
      <c r="ADO1233" s="184"/>
      <c r="ADP1233" s="184"/>
      <c r="ADQ1233" s="184"/>
      <c r="ADR1233" s="184"/>
      <c r="ADS1233" s="184"/>
      <c r="ADT1233" s="184"/>
      <c r="ADU1233" s="184"/>
      <c r="ADV1233" s="184"/>
      <c r="ADW1233" s="184"/>
      <c r="ADX1233" s="184"/>
      <c r="ADY1233" s="184"/>
      <c r="ADZ1233" s="184"/>
      <c r="AEA1233" s="184"/>
      <c r="AEB1233" s="184"/>
      <c r="AEC1233" s="184"/>
      <c r="AED1233" s="184"/>
      <c r="AEE1233" s="184"/>
      <c r="AEF1233" s="184"/>
      <c r="AEG1233" s="184"/>
      <c r="AEH1233" s="184"/>
      <c r="AEI1233" s="184"/>
      <c r="AEJ1233" s="184"/>
      <c r="AEK1233" s="184"/>
      <c r="AEL1233" s="184"/>
      <c r="AEM1233" s="184"/>
      <c r="AEN1233" s="184"/>
      <c r="AEO1233" s="184"/>
      <c r="AEP1233" s="184"/>
      <c r="AEQ1233" s="184"/>
      <c r="AER1233" s="184"/>
      <c r="AES1233" s="184"/>
      <c r="AET1233" s="184"/>
      <c r="AEU1233" s="184"/>
      <c r="AEV1233" s="184"/>
      <c r="AEW1233" s="184"/>
      <c r="AEX1233" s="184"/>
      <c r="AEY1233" s="184"/>
      <c r="AEZ1233" s="184"/>
      <c r="AFA1233" s="184"/>
      <c r="AFB1233" s="184"/>
      <c r="AFC1233" s="184"/>
      <c r="AFD1233" s="184"/>
      <c r="AFE1233" s="184"/>
      <c r="AFF1233" s="184"/>
      <c r="AFG1233" s="184"/>
      <c r="AFH1233" s="184"/>
      <c r="AFI1233" s="184"/>
      <c r="AFJ1233" s="184"/>
      <c r="AFK1233" s="184"/>
      <c r="AFL1233" s="184"/>
      <c r="AFM1233" s="184"/>
      <c r="AFN1233" s="184"/>
      <c r="AFO1233" s="184"/>
      <c r="AFP1233" s="184"/>
      <c r="AFQ1233" s="184"/>
      <c r="AFR1233" s="184"/>
      <c r="AFS1233" s="184"/>
      <c r="AFT1233" s="184"/>
      <c r="AFU1233" s="184"/>
      <c r="AFV1233" s="184"/>
      <c r="AFW1233" s="184"/>
      <c r="AFX1233" s="184"/>
      <c r="AFY1233" s="184"/>
      <c r="AFZ1233" s="184"/>
      <c r="AGA1233" s="184"/>
      <c r="AGB1233" s="184"/>
      <c r="AGC1233" s="184"/>
      <c r="AGD1233" s="184"/>
      <c r="AGE1233" s="184"/>
      <c r="AGF1233" s="184"/>
      <c r="AGG1233" s="184"/>
      <c r="AGH1233" s="184"/>
      <c r="AGI1233" s="184"/>
      <c r="AGJ1233" s="184"/>
      <c r="AGK1233" s="184"/>
      <c r="AGL1233" s="184"/>
      <c r="AGM1233" s="184"/>
      <c r="AGN1233" s="184"/>
      <c r="AGO1233" s="184"/>
      <c r="AGP1233" s="184"/>
      <c r="AGQ1233" s="184"/>
      <c r="AGR1233" s="184"/>
      <c r="AGS1233" s="184"/>
      <c r="AGT1233" s="184"/>
      <c r="AGU1233" s="184"/>
      <c r="AGV1233" s="184"/>
      <c r="AGW1233" s="184"/>
      <c r="AGX1233" s="184"/>
      <c r="AGY1233" s="184"/>
      <c r="AGZ1233" s="184"/>
      <c r="AHA1233" s="184"/>
      <c r="AHB1233" s="184"/>
      <c r="AHC1233" s="184"/>
      <c r="AHD1233" s="184"/>
      <c r="AHE1233" s="184"/>
      <c r="AHF1233" s="184"/>
      <c r="AHG1233" s="184"/>
      <c r="AHH1233" s="184"/>
      <c r="AHI1233" s="184"/>
      <c r="AHJ1233" s="184"/>
      <c r="AHK1233" s="184"/>
      <c r="AHL1233" s="184"/>
      <c r="AHM1233" s="184"/>
      <c r="AHN1233" s="184"/>
      <c r="AHO1233" s="184"/>
      <c r="AHP1233" s="184"/>
      <c r="AHQ1233" s="184"/>
      <c r="AHR1233" s="184"/>
      <c r="AHS1233" s="184"/>
      <c r="AHT1233" s="184"/>
      <c r="AHU1233" s="184"/>
      <c r="AHV1233" s="184"/>
      <c r="AHW1233" s="184"/>
      <c r="AHX1233" s="184"/>
      <c r="AHY1233" s="184"/>
      <c r="AHZ1233" s="184"/>
      <c r="AIA1233" s="184"/>
      <c r="AIB1233" s="184"/>
      <c r="AIC1233" s="184"/>
      <c r="AID1233" s="184"/>
      <c r="AIE1233" s="184"/>
      <c r="AIF1233" s="184"/>
      <c r="AIG1233" s="184"/>
      <c r="AIH1233" s="184"/>
      <c r="AII1233" s="184"/>
      <c r="AIJ1233" s="184"/>
      <c r="AIK1233" s="184"/>
      <c r="AIL1233" s="184"/>
      <c r="AIM1233" s="184"/>
      <c r="AIN1233" s="184"/>
      <c r="AIO1233" s="184"/>
      <c r="AIP1233" s="184"/>
      <c r="AIQ1233" s="184"/>
      <c r="AIR1233" s="184"/>
      <c r="AIS1233" s="184"/>
      <c r="AIT1233" s="184"/>
      <c r="AIU1233" s="184"/>
      <c r="AIV1233" s="184"/>
      <c r="AIW1233" s="184"/>
      <c r="AIX1233" s="184"/>
      <c r="AIY1233" s="184"/>
      <c r="AIZ1233" s="184"/>
      <c r="AJA1233" s="184"/>
      <c r="AJB1233" s="184"/>
      <c r="AJC1233" s="184"/>
      <c r="AJD1233" s="184"/>
      <c r="AJE1233" s="184"/>
      <c r="AJF1233" s="184"/>
      <c r="AJG1233" s="184"/>
      <c r="AJH1233" s="184"/>
      <c r="AJI1233" s="184"/>
      <c r="AJJ1233" s="184"/>
      <c r="AJK1233" s="184"/>
      <c r="AJL1233" s="184"/>
      <c r="AJM1233" s="184"/>
      <c r="AJN1233" s="184"/>
      <c r="AJO1233" s="184"/>
      <c r="AJP1233" s="184"/>
      <c r="AJQ1233" s="184"/>
      <c r="AJR1233" s="184"/>
      <c r="AJS1233" s="184"/>
      <c r="AJT1233" s="184"/>
      <c r="AJU1233" s="184"/>
      <c r="AJV1233" s="184"/>
      <c r="AJW1233" s="184"/>
      <c r="AJX1233" s="184"/>
      <c r="AJY1233" s="184"/>
      <c r="AJZ1233" s="184"/>
      <c r="AKA1233" s="184"/>
      <c r="AKB1233" s="184"/>
      <c r="AKC1233" s="184"/>
      <c r="AKD1233" s="184"/>
      <c r="AKE1233" s="184"/>
      <c r="AKF1233" s="184"/>
      <c r="AKG1233" s="184"/>
      <c r="AKH1233" s="184"/>
      <c r="AKI1233" s="184"/>
      <c r="AKJ1233" s="184"/>
      <c r="AKK1233" s="184"/>
      <c r="AKL1233" s="184"/>
      <c r="AKM1233" s="184"/>
      <c r="AKN1233" s="184"/>
      <c r="AKO1233" s="184"/>
      <c r="AKP1233" s="184"/>
      <c r="AKQ1233" s="184"/>
      <c r="AKR1233" s="184"/>
      <c r="AKS1233" s="184"/>
      <c r="AKT1233" s="184"/>
      <c r="AKU1233" s="184"/>
      <c r="AKV1233" s="184"/>
      <c r="AKW1233" s="184"/>
      <c r="AKX1233" s="184"/>
      <c r="AKY1233" s="184"/>
      <c r="AKZ1233" s="184"/>
      <c r="ALA1233" s="184"/>
      <c r="ALB1233" s="184"/>
      <c r="ALC1233" s="184"/>
      <c r="ALD1233" s="184"/>
      <c r="ALE1233" s="184"/>
      <c r="ALF1233" s="184"/>
      <c r="ALG1233" s="184"/>
      <c r="ALH1233" s="184"/>
      <c r="ALI1233" s="184"/>
      <c r="ALJ1233" s="184"/>
      <c r="ALK1233" s="184"/>
      <c r="ALL1233" s="184"/>
      <c r="ALM1233" s="184"/>
      <c r="ALN1233" s="184"/>
      <c r="ALO1233" s="184"/>
      <c r="ALP1233" s="184"/>
      <c r="ALQ1233" s="184"/>
      <c r="ALR1233" s="184"/>
      <c r="ALS1233" s="184"/>
      <c r="ALT1233" s="184"/>
      <c r="ALU1233" s="184"/>
      <c r="ALV1233" s="184"/>
      <c r="ALW1233" s="184"/>
      <c r="ALX1233" s="184"/>
      <c r="ALY1233" s="184"/>
      <c r="ALZ1233" s="184"/>
      <c r="AMA1233" s="184"/>
      <c r="AMB1233" s="184"/>
      <c r="AMC1233" s="184"/>
      <c r="AMD1233" s="184"/>
      <c r="AME1233" s="184"/>
      <c r="AMF1233" s="184"/>
      <c r="AMG1233" s="184"/>
      <c r="AMH1233" s="184"/>
      <c r="AMI1233" s="184"/>
      <c r="AMJ1233" s="184"/>
    </row>
    <row r="1234" spans="1:1025" hidden="1">
      <c r="B12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171" t="s">
        <v>38</v>
      </c>
      <c r="D1234" s="54">
        <v>1535</v>
      </c>
      <c r="E1234" s="49">
        <v>1</v>
      </c>
      <c r="F12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4" s="49">
        <f ca="1">ROUND(E1234*G1234,2)</f>
        <v>5.51</v>
      </c>
      <c r="I1234" s="101"/>
      <c r="J1234" s="107"/>
      <c r="K1234" s="18" t="str">
        <f t="shared" si="130"/>
        <v>SEDUC E 71</v>
      </c>
    </row>
    <row r="1235" spans="1:1025" hidden="1">
      <c r="B123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54" t="s">
        <v>14</v>
      </c>
      <c r="D1235" s="54">
        <v>88264</v>
      </c>
      <c r="E1235" s="49">
        <v>0.05</v>
      </c>
      <c r="F123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235" s="49">
        <f ca="1">ROUND(E1235*G1235,2)</f>
        <v>0.9</v>
      </c>
      <c r="I1235" s="101"/>
      <c r="J1235" s="107"/>
      <c r="K1235" s="18" t="str">
        <f t="shared" si="130"/>
        <v>SEDUC E 71</v>
      </c>
    </row>
    <row r="1236" spans="1:1025" hidden="1">
      <c r="B12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54" t="s">
        <v>14</v>
      </c>
      <c r="D1236" s="54">
        <v>88247</v>
      </c>
      <c r="E1236" s="49">
        <v>0.05</v>
      </c>
      <c r="F12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36" s="49">
        <f ca="1">ROUND(E1236*G1236,2)</f>
        <v>0.7</v>
      </c>
      <c r="I1236" s="101"/>
      <c r="J1236" s="107"/>
      <c r="K1236" s="18" t="str">
        <f t="shared" si="130"/>
        <v>SEDUC E 71</v>
      </c>
    </row>
    <row r="1237" spans="1:1025" hidden="1">
      <c r="A1237" s="52">
        <f ca="1">H1237</f>
        <v>7.11</v>
      </c>
      <c r="B1237" s="135" t="s">
        <v>15</v>
      </c>
      <c r="C1237" s="211"/>
      <c r="D1237" s="54"/>
      <c r="E1237" s="49"/>
      <c r="F1237" s="49"/>
      <c r="G1237" s="49"/>
      <c r="H1237" s="83">
        <f ca="1">SUM(H1234:H1236)</f>
        <v>7.11</v>
      </c>
      <c r="I1237" s="101" t="str">
        <f>A1232</f>
        <v>SEDUC E 71</v>
      </c>
      <c r="J1237" s="125">
        <f ca="1">H1237</f>
        <v>7.11</v>
      </c>
      <c r="K1237" s="18" t="str">
        <f t="shared" si="130"/>
        <v>SEDUC E 71</v>
      </c>
    </row>
    <row r="1238" spans="1:1025" hidden="1">
      <c r="B1238" s="217"/>
      <c r="C1238" s="217"/>
      <c r="D1238" s="217"/>
      <c r="E1238" s="218"/>
      <c r="F1238" s="219"/>
      <c r="G1238" s="220"/>
      <c r="H1238" s="221"/>
      <c r="I1238" s="101"/>
      <c r="J1238" s="107"/>
      <c r="K1238" s="18" t="str">
        <f t="shared" si="130"/>
        <v>SEDUC E 71</v>
      </c>
    </row>
    <row r="1239" spans="1:1025" ht="20.25" hidden="1">
      <c r="B1239" s="319" t="str">
        <f>A1240</f>
        <v>SEDUC E 72</v>
      </c>
      <c r="C1239" s="320"/>
      <c r="D1239" s="320"/>
      <c r="E1239" s="320"/>
      <c r="F1239" s="320"/>
      <c r="G1239" s="320"/>
      <c r="H1239" s="321"/>
      <c r="I1239" s="101"/>
      <c r="J1239" s="107"/>
      <c r="K1239" s="99" t="str">
        <f>B1239</f>
        <v>SEDUC E 72</v>
      </c>
      <c r="AMK1239" s="18"/>
    </row>
    <row r="1240" spans="1:1025" hidden="1">
      <c r="A1240" s="38" t="s">
        <v>197</v>
      </c>
      <c r="B1240" s="343" t="s">
        <v>198</v>
      </c>
      <c r="C1240" s="344"/>
      <c r="D1240" s="344"/>
      <c r="E1240" s="344"/>
      <c r="F1240" s="356"/>
      <c r="G1240" s="85" t="s">
        <v>5</v>
      </c>
      <c r="H1240" s="39" t="s">
        <v>6</v>
      </c>
      <c r="I1240" s="107"/>
      <c r="J1240" s="107"/>
      <c r="K1240" s="18" t="str">
        <f t="shared" ref="K1240:K1248" si="131">K1239</f>
        <v>SEDUC E 72</v>
      </c>
    </row>
    <row r="1241" spans="1:1025" s="23" customFormat="1" hidden="1">
      <c r="A1241" s="17"/>
      <c r="B1241" s="42" t="s">
        <v>7</v>
      </c>
      <c r="C1241" s="42" t="s">
        <v>8</v>
      </c>
      <c r="D1241" s="208" t="s">
        <v>9</v>
      </c>
      <c r="E1241" s="209" t="s">
        <v>10</v>
      </c>
      <c r="F1241" s="208" t="s">
        <v>18</v>
      </c>
      <c r="G1241" s="210" t="s">
        <v>19</v>
      </c>
      <c r="H1241" s="208" t="s">
        <v>13</v>
      </c>
      <c r="I1241" s="186"/>
      <c r="J1241" s="186"/>
      <c r="K1241" s="18" t="str">
        <f t="shared" si="131"/>
        <v>SEDUC E 72</v>
      </c>
      <c r="L1241" s="184"/>
      <c r="M1241" s="184"/>
      <c r="N1241" s="184"/>
      <c r="O1241" s="184"/>
      <c r="P1241" s="184"/>
      <c r="Q1241" s="184"/>
      <c r="R1241" s="184"/>
      <c r="S1241" s="184"/>
      <c r="T1241" s="184"/>
      <c r="U1241" s="184"/>
      <c r="V1241" s="184"/>
      <c r="W1241" s="184"/>
      <c r="X1241" s="184"/>
      <c r="Y1241" s="184"/>
      <c r="Z1241" s="184"/>
      <c r="AA1241" s="184"/>
      <c r="AB1241" s="184"/>
      <c r="AC1241" s="184"/>
      <c r="AD1241" s="184"/>
      <c r="AE1241" s="184"/>
      <c r="AF1241" s="184"/>
      <c r="AG1241" s="184"/>
      <c r="AH1241" s="184"/>
      <c r="AI1241" s="184"/>
      <c r="AJ1241" s="184"/>
      <c r="AK1241" s="184"/>
      <c r="AL1241" s="184"/>
      <c r="AM1241" s="184"/>
      <c r="AN1241" s="184"/>
      <c r="AO1241" s="184"/>
      <c r="AP1241" s="184"/>
      <c r="AQ1241" s="184"/>
      <c r="AR1241" s="184"/>
      <c r="AS1241" s="184"/>
      <c r="AT1241" s="184"/>
      <c r="AU1241" s="184"/>
      <c r="AV1241" s="184"/>
      <c r="AW1241" s="184"/>
      <c r="AX1241" s="184"/>
      <c r="AY1241" s="184"/>
      <c r="AZ1241" s="184"/>
      <c r="BA1241" s="184"/>
      <c r="BB1241" s="184"/>
      <c r="BC1241" s="184"/>
      <c r="BD1241" s="184"/>
      <c r="BE1241" s="184"/>
      <c r="BF1241" s="184"/>
      <c r="BG1241" s="184"/>
      <c r="BH1241" s="184"/>
      <c r="BI1241" s="184"/>
      <c r="BJ1241" s="184"/>
      <c r="BK1241" s="184"/>
      <c r="BL1241" s="184"/>
      <c r="BM1241" s="184"/>
      <c r="BN1241" s="184"/>
      <c r="BO1241" s="184"/>
      <c r="BP1241" s="184"/>
      <c r="BQ1241" s="184"/>
      <c r="BR1241" s="184"/>
      <c r="BS1241" s="184"/>
      <c r="BT1241" s="184"/>
      <c r="BU1241" s="184"/>
      <c r="BV1241" s="184"/>
      <c r="BW1241" s="184"/>
      <c r="BX1241" s="184"/>
      <c r="BY1241" s="184"/>
      <c r="BZ1241" s="184"/>
      <c r="CA1241" s="184"/>
      <c r="CB1241" s="184"/>
      <c r="CC1241" s="184"/>
      <c r="CD1241" s="184"/>
      <c r="CE1241" s="184"/>
      <c r="CF1241" s="184"/>
      <c r="CG1241" s="184"/>
      <c r="CH1241" s="184"/>
      <c r="CI1241" s="184"/>
      <c r="CJ1241" s="184"/>
      <c r="CK1241" s="184"/>
      <c r="CL1241" s="184"/>
      <c r="CM1241" s="184"/>
      <c r="CN1241" s="184"/>
      <c r="CO1241" s="184"/>
      <c r="CP1241" s="184"/>
      <c r="CQ1241" s="184"/>
      <c r="CR1241" s="184"/>
      <c r="CS1241" s="184"/>
      <c r="CT1241" s="184"/>
      <c r="CU1241" s="184"/>
      <c r="CV1241" s="184"/>
      <c r="CW1241" s="184"/>
      <c r="CX1241" s="184"/>
      <c r="CY1241" s="184"/>
      <c r="CZ1241" s="184"/>
      <c r="DA1241" s="184"/>
      <c r="DB1241" s="184"/>
      <c r="DC1241" s="184"/>
      <c r="DD1241" s="184"/>
      <c r="DE1241" s="184"/>
      <c r="DF1241" s="184"/>
      <c r="DG1241" s="184"/>
      <c r="DH1241" s="184"/>
      <c r="DI1241" s="184"/>
      <c r="DJ1241" s="184"/>
      <c r="DK1241" s="184"/>
      <c r="DL1241" s="184"/>
      <c r="DM1241" s="184"/>
      <c r="DN1241" s="184"/>
      <c r="DO1241" s="184"/>
      <c r="DP1241" s="184"/>
      <c r="DQ1241" s="184"/>
      <c r="DR1241" s="184"/>
      <c r="DS1241" s="184"/>
      <c r="DT1241" s="184"/>
      <c r="DU1241" s="184"/>
      <c r="DV1241" s="184"/>
      <c r="DW1241" s="184"/>
      <c r="DX1241" s="184"/>
      <c r="DY1241" s="184"/>
      <c r="DZ1241" s="184"/>
      <c r="EA1241" s="184"/>
      <c r="EB1241" s="184"/>
      <c r="EC1241" s="184"/>
      <c r="ED1241" s="184"/>
      <c r="EE1241" s="184"/>
      <c r="EF1241" s="184"/>
      <c r="EG1241" s="184"/>
      <c r="EH1241" s="184"/>
      <c r="EI1241" s="184"/>
      <c r="EJ1241" s="184"/>
      <c r="EK1241" s="184"/>
      <c r="EL1241" s="184"/>
      <c r="EM1241" s="184"/>
      <c r="EN1241" s="184"/>
      <c r="EO1241" s="184"/>
      <c r="EP1241" s="184"/>
      <c r="EQ1241" s="184"/>
      <c r="ER1241" s="184"/>
      <c r="ES1241" s="184"/>
      <c r="ET1241" s="184"/>
      <c r="EU1241" s="184"/>
      <c r="EV1241" s="184"/>
      <c r="EW1241" s="184"/>
      <c r="EX1241" s="184"/>
      <c r="EY1241" s="184"/>
      <c r="EZ1241" s="184"/>
      <c r="FA1241" s="184"/>
      <c r="FB1241" s="184"/>
      <c r="FC1241" s="184"/>
      <c r="FD1241" s="184"/>
      <c r="FE1241" s="184"/>
      <c r="FF1241" s="184"/>
      <c r="FG1241" s="184"/>
      <c r="FH1241" s="184"/>
      <c r="FI1241" s="184"/>
      <c r="FJ1241" s="184"/>
      <c r="FK1241" s="184"/>
      <c r="FL1241" s="184"/>
      <c r="FM1241" s="184"/>
      <c r="FN1241" s="184"/>
      <c r="FO1241" s="184"/>
      <c r="FP1241" s="184"/>
      <c r="FQ1241" s="184"/>
      <c r="FR1241" s="184"/>
      <c r="FS1241" s="184"/>
      <c r="FT1241" s="184"/>
      <c r="FU1241" s="184"/>
      <c r="FV1241" s="184"/>
      <c r="FW1241" s="184"/>
      <c r="FX1241" s="184"/>
      <c r="FY1241" s="184"/>
      <c r="FZ1241" s="184"/>
      <c r="GA1241" s="184"/>
      <c r="GB1241" s="184"/>
      <c r="GC1241" s="184"/>
      <c r="GD1241" s="184"/>
      <c r="GE1241" s="184"/>
      <c r="GF1241" s="184"/>
      <c r="GG1241" s="184"/>
      <c r="GH1241" s="184"/>
      <c r="GI1241" s="184"/>
      <c r="GJ1241" s="184"/>
      <c r="GK1241" s="184"/>
      <c r="GL1241" s="184"/>
      <c r="GM1241" s="184"/>
      <c r="GN1241" s="184"/>
      <c r="GO1241" s="184"/>
      <c r="GP1241" s="184"/>
      <c r="GQ1241" s="184"/>
      <c r="GR1241" s="184"/>
      <c r="GS1241" s="184"/>
      <c r="GT1241" s="184"/>
      <c r="GU1241" s="184"/>
      <c r="GV1241" s="184"/>
      <c r="GW1241" s="184"/>
      <c r="GX1241" s="184"/>
      <c r="GY1241" s="184"/>
      <c r="GZ1241" s="184"/>
      <c r="HA1241" s="184"/>
      <c r="HB1241" s="184"/>
      <c r="HC1241" s="184"/>
      <c r="HD1241" s="184"/>
      <c r="HE1241" s="184"/>
      <c r="HF1241" s="184"/>
      <c r="HG1241" s="184"/>
      <c r="HH1241" s="184"/>
      <c r="HI1241" s="184"/>
      <c r="HJ1241" s="184"/>
      <c r="HK1241" s="184"/>
      <c r="HL1241" s="184"/>
      <c r="HM1241" s="184"/>
      <c r="HN1241" s="184"/>
      <c r="HO1241" s="184"/>
      <c r="HP1241" s="184"/>
      <c r="HQ1241" s="184"/>
      <c r="HR1241" s="184"/>
      <c r="HS1241" s="184"/>
      <c r="HT1241" s="184"/>
      <c r="HU1241" s="184"/>
      <c r="HV1241" s="184"/>
      <c r="HW1241" s="184"/>
      <c r="HX1241" s="184"/>
      <c r="HY1241" s="184"/>
      <c r="HZ1241" s="184"/>
      <c r="IA1241" s="184"/>
      <c r="IB1241" s="184"/>
      <c r="IC1241" s="184"/>
      <c r="ID1241" s="184"/>
      <c r="IE1241" s="184"/>
      <c r="IF1241" s="184"/>
      <c r="IG1241" s="184"/>
      <c r="IH1241" s="184"/>
      <c r="II1241" s="184"/>
      <c r="IJ1241" s="184"/>
      <c r="IK1241" s="184"/>
      <c r="IL1241" s="184"/>
      <c r="IM1241" s="184"/>
      <c r="IN1241" s="184"/>
      <c r="IO1241" s="184"/>
      <c r="IP1241" s="184"/>
      <c r="IQ1241" s="184"/>
      <c r="IR1241" s="184"/>
      <c r="IS1241" s="184"/>
      <c r="IT1241" s="184"/>
      <c r="IU1241" s="184"/>
      <c r="IV1241" s="184"/>
      <c r="IW1241" s="184"/>
      <c r="IX1241" s="184"/>
      <c r="IY1241" s="184"/>
      <c r="IZ1241" s="184"/>
      <c r="JA1241" s="184"/>
      <c r="JB1241" s="184"/>
      <c r="JC1241" s="184"/>
      <c r="JD1241" s="184"/>
      <c r="JE1241" s="184"/>
      <c r="JF1241" s="184"/>
      <c r="JG1241" s="184"/>
      <c r="JH1241" s="184"/>
      <c r="JI1241" s="184"/>
      <c r="JJ1241" s="184"/>
      <c r="JK1241" s="184"/>
      <c r="JL1241" s="184"/>
      <c r="JM1241" s="184"/>
      <c r="JN1241" s="184"/>
      <c r="JO1241" s="184"/>
      <c r="JP1241" s="184"/>
      <c r="JQ1241" s="184"/>
      <c r="JR1241" s="184"/>
      <c r="JS1241" s="184"/>
      <c r="JT1241" s="184"/>
      <c r="JU1241" s="184"/>
      <c r="JV1241" s="184"/>
      <c r="JW1241" s="184"/>
      <c r="JX1241" s="184"/>
      <c r="JY1241" s="184"/>
      <c r="JZ1241" s="184"/>
      <c r="KA1241" s="184"/>
      <c r="KB1241" s="184"/>
      <c r="KC1241" s="184"/>
      <c r="KD1241" s="184"/>
      <c r="KE1241" s="184"/>
      <c r="KF1241" s="184"/>
      <c r="KG1241" s="184"/>
      <c r="KH1241" s="184"/>
      <c r="KI1241" s="184"/>
      <c r="KJ1241" s="184"/>
      <c r="KK1241" s="184"/>
      <c r="KL1241" s="184"/>
      <c r="KM1241" s="184"/>
      <c r="KN1241" s="184"/>
      <c r="KO1241" s="184"/>
      <c r="KP1241" s="184"/>
      <c r="KQ1241" s="184"/>
      <c r="KR1241" s="184"/>
      <c r="KS1241" s="184"/>
      <c r="KT1241" s="184"/>
      <c r="KU1241" s="184"/>
      <c r="KV1241" s="184"/>
      <c r="KW1241" s="184"/>
      <c r="KX1241" s="184"/>
      <c r="KY1241" s="184"/>
      <c r="KZ1241" s="184"/>
      <c r="LA1241" s="184"/>
      <c r="LB1241" s="184"/>
      <c r="LC1241" s="184"/>
      <c r="LD1241" s="184"/>
      <c r="LE1241" s="184"/>
      <c r="LF1241" s="184"/>
      <c r="LG1241" s="184"/>
      <c r="LH1241" s="184"/>
      <c r="LI1241" s="184"/>
      <c r="LJ1241" s="184"/>
      <c r="LK1241" s="184"/>
      <c r="LL1241" s="184"/>
      <c r="LM1241" s="184"/>
      <c r="LN1241" s="184"/>
      <c r="LO1241" s="184"/>
      <c r="LP1241" s="184"/>
      <c r="LQ1241" s="184"/>
      <c r="LR1241" s="184"/>
      <c r="LS1241" s="184"/>
      <c r="LT1241" s="184"/>
      <c r="LU1241" s="184"/>
      <c r="LV1241" s="184"/>
      <c r="LW1241" s="184"/>
      <c r="LX1241" s="184"/>
      <c r="LY1241" s="184"/>
      <c r="LZ1241" s="184"/>
      <c r="MA1241" s="184"/>
      <c r="MB1241" s="184"/>
      <c r="MC1241" s="184"/>
      <c r="MD1241" s="184"/>
      <c r="ME1241" s="184"/>
      <c r="MF1241" s="184"/>
      <c r="MG1241" s="184"/>
      <c r="MH1241" s="184"/>
      <c r="MI1241" s="184"/>
      <c r="MJ1241" s="184"/>
      <c r="MK1241" s="184"/>
      <c r="ML1241" s="184"/>
      <c r="MM1241" s="184"/>
      <c r="MN1241" s="184"/>
      <c r="MO1241" s="184"/>
      <c r="MP1241" s="184"/>
      <c r="MQ1241" s="184"/>
      <c r="MR1241" s="184"/>
      <c r="MS1241" s="184"/>
      <c r="MT1241" s="184"/>
      <c r="MU1241" s="184"/>
      <c r="MV1241" s="184"/>
      <c r="MW1241" s="184"/>
      <c r="MX1241" s="184"/>
      <c r="MY1241" s="184"/>
      <c r="MZ1241" s="184"/>
      <c r="NA1241" s="184"/>
      <c r="NB1241" s="184"/>
      <c r="NC1241" s="184"/>
      <c r="ND1241" s="184"/>
      <c r="NE1241" s="184"/>
      <c r="NF1241" s="184"/>
      <c r="NG1241" s="184"/>
      <c r="NH1241" s="184"/>
      <c r="NI1241" s="184"/>
      <c r="NJ1241" s="184"/>
      <c r="NK1241" s="184"/>
      <c r="NL1241" s="184"/>
      <c r="NM1241" s="184"/>
      <c r="NN1241" s="184"/>
      <c r="NO1241" s="184"/>
      <c r="NP1241" s="184"/>
      <c r="NQ1241" s="184"/>
      <c r="NR1241" s="184"/>
      <c r="NS1241" s="184"/>
      <c r="NT1241" s="184"/>
      <c r="NU1241" s="184"/>
      <c r="NV1241" s="184"/>
      <c r="NW1241" s="184"/>
      <c r="NX1241" s="184"/>
      <c r="NY1241" s="184"/>
      <c r="NZ1241" s="184"/>
      <c r="OA1241" s="184"/>
      <c r="OB1241" s="184"/>
      <c r="OC1241" s="184"/>
      <c r="OD1241" s="184"/>
      <c r="OE1241" s="184"/>
      <c r="OF1241" s="184"/>
      <c r="OG1241" s="184"/>
      <c r="OH1241" s="184"/>
      <c r="OI1241" s="184"/>
      <c r="OJ1241" s="184"/>
      <c r="OK1241" s="184"/>
      <c r="OL1241" s="184"/>
      <c r="OM1241" s="184"/>
      <c r="ON1241" s="184"/>
      <c r="OO1241" s="184"/>
      <c r="OP1241" s="184"/>
      <c r="OQ1241" s="184"/>
      <c r="OR1241" s="184"/>
      <c r="OS1241" s="184"/>
      <c r="OT1241" s="184"/>
      <c r="OU1241" s="184"/>
      <c r="OV1241" s="184"/>
      <c r="OW1241" s="184"/>
      <c r="OX1241" s="184"/>
      <c r="OY1241" s="184"/>
      <c r="OZ1241" s="184"/>
      <c r="PA1241" s="184"/>
      <c r="PB1241" s="184"/>
      <c r="PC1241" s="184"/>
      <c r="PD1241" s="184"/>
      <c r="PE1241" s="184"/>
      <c r="PF1241" s="184"/>
      <c r="PG1241" s="184"/>
      <c r="PH1241" s="184"/>
      <c r="PI1241" s="184"/>
      <c r="PJ1241" s="184"/>
      <c r="PK1241" s="184"/>
      <c r="PL1241" s="184"/>
      <c r="PM1241" s="184"/>
      <c r="PN1241" s="184"/>
      <c r="PO1241" s="184"/>
      <c r="PP1241" s="184"/>
      <c r="PQ1241" s="184"/>
      <c r="PR1241" s="184"/>
      <c r="PS1241" s="184"/>
      <c r="PT1241" s="184"/>
      <c r="PU1241" s="184"/>
      <c r="PV1241" s="184"/>
      <c r="PW1241" s="184"/>
      <c r="PX1241" s="184"/>
      <c r="PY1241" s="184"/>
      <c r="PZ1241" s="184"/>
      <c r="QA1241" s="184"/>
      <c r="QB1241" s="184"/>
      <c r="QC1241" s="184"/>
      <c r="QD1241" s="184"/>
      <c r="QE1241" s="184"/>
      <c r="QF1241" s="184"/>
      <c r="QG1241" s="184"/>
      <c r="QH1241" s="184"/>
      <c r="QI1241" s="184"/>
      <c r="QJ1241" s="184"/>
      <c r="QK1241" s="184"/>
      <c r="QL1241" s="184"/>
      <c r="QM1241" s="184"/>
      <c r="QN1241" s="184"/>
      <c r="QO1241" s="184"/>
      <c r="QP1241" s="184"/>
      <c r="QQ1241" s="184"/>
      <c r="QR1241" s="184"/>
      <c r="QS1241" s="184"/>
      <c r="QT1241" s="184"/>
      <c r="QU1241" s="184"/>
      <c r="QV1241" s="184"/>
      <c r="QW1241" s="184"/>
      <c r="QX1241" s="184"/>
      <c r="QY1241" s="184"/>
      <c r="QZ1241" s="184"/>
      <c r="RA1241" s="184"/>
      <c r="RB1241" s="184"/>
      <c r="RC1241" s="184"/>
      <c r="RD1241" s="184"/>
      <c r="RE1241" s="184"/>
      <c r="RF1241" s="184"/>
      <c r="RG1241" s="184"/>
      <c r="RH1241" s="184"/>
      <c r="RI1241" s="184"/>
      <c r="RJ1241" s="184"/>
      <c r="RK1241" s="184"/>
      <c r="RL1241" s="184"/>
      <c r="RM1241" s="184"/>
      <c r="RN1241" s="184"/>
      <c r="RO1241" s="184"/>
      <c r="RP1241" s="184"/>
      <c r="RQ1241" s="184"/>
      <c r="RR1241" s="184"/>
      <c r="RS1241" s="184"/>
      <c r="RT1241" s="184"/>
      <c r="RU1241" s="184"/>
      <c r="RV1241" s="184"/>
      <c r="RW1241" s="184"/>
      <c r="RX1241" s="184"/>
      <c r="RY1241" s="184"/>
      <c r="RZ1241" s="184"/>
      <c r="SA1241" s="184"/>
      <c r="SB1241" s="184"/>
      <c r="SC1241" s="184"/>
      <c r="SD1241" s="184"/>
      <c r="SE1241" s="184"/>
      <c r="SF1241" s="184"/>
      <c r="SG1241" s="184"/>
      <c r="SH1241" s="184"/>
      <c r="SI1241" s="184"/>
      <c r="SJ1241" s="184"/>
      <c r="SK1241" s="184"/>
      <c r="SL1241" s="184"/>
      <c r="SM1241" s="184"/>
      <c r="SN1241" s="184"/>
      <c r="SO1241" s="184"/>
      <c r="SP1241" s="184"/>
      <c r="SQ1241" s="184"/>
      <c r="SR1241" s="184"/>
      <c r="SS1241" s="184"/>
      <c r="ST1241" s="184"/>
      <c r="SU1241" s="184"/>
      <c r="SV1241" s="184"/>
      <c r="SW1241" s="184"/>
      <c r="SX1241" s="184"/>
      <c r="SY1241" s="184"/>
      <c r="SZ1241" s="184"/>
      <c r="TA1241" s="184"/>
      <c r="TB1241" s="184"/>
      <c r="TC1241" s="184"/>
      <c r="TD1241" s="184"/>
      <c r="TE1241" s="184"/>
      <c r="TF1241" s="184"/>
      <c r="TG1241" s="184"/>
      <c r="TH1241" s="184"/>
      <c r="TI1241" s="184"/>
      <c r="TJ1241" s="184"/>
      <c r="TK1241" s="184"/>
      <c r="TL1241" s="184"/>
      <c r="TM1241" s="184"/>
      <c r="TN1241" s="184"/>
      <c r="TO1241" s="184"/>
      <c r="TP1241" s="184"/>
      <c r="TQ1241" s="184"/>
      <c r="TR1241" s="184"/>
      <c r="TS1241" s="184"/>
      <c r="TT1241" s="184"/>
      <c r="TU1241" s="184"/>
      <c r="TV1241" s="184"/>
      <c r="TW1241" s="184"/>
      <c r="TX1241" s="184"/>
      <c r="TY1241" s="184"/>
      <c r="TZ1241" s="184"/>
      <c r="UA1241" s="184"/>
      <c r="UB1241" s="184"/>
      <c r="UC1241" s="184"/>
      <c r="UD1241" s="184"/>
      <c r="UE1241" s="184"/>
      <c r="UF1241" s="184"/>
      <c r="UG1241" s="184"/>
      <c r="UH1241" s="184"/>
      <c r="UI1241" s="184"/>
      <c r="UJ1241" s="184"/>
      <c r="UK1241" s="184"/>
      <c r="UL1241" s="184"/>
      <c r="UM1241" s="184"/>
      <c r="UN1241" s="184"/>
      <c r="UO1241" s="184"/>
      <c r="UP1241" s="184"/>
      <c r="UQ1241" s="184"/>
      <c r="UR1241" s="184"/>
      <c r="US1241" s="184"/>
      <c r="UT1241" s="184"/>
      <c r="UU1241" s="184"/>
      <c r="UV1241" s="184"/>
      <c r="UW1241" s="184"/>
      <c r="UX1241" s="184"/>
      <c r="UY1241" s="184"/>
      <c r="UZ1241" s="184"/>
      <c r="VA1241" s="184"/>
      <c r="VB1241" s="184"/>
      <c r="VC1241" s="184"/>
      <c r="VD1241" s="184"/>
      <c r="VE1241" s="184"/>
      <c r="VF1241" s="184"/>
      <c r="VG1241" s="184"/>
      <c r="VH1241" s="184"/>
      <c r="VI1241" s="184"/>
      <c r="VJ1241" s="184"/>
      <c r="VK1241" s="184"/>
      <c r="VL1241" s="184"/>
      <c r="VM1241" s="184"/>
      <c r="VN1241" s="184"/>
      <c r="VO1241" s="184"/>
      <c r="VP1241" s="184"/>
      <c r="VQ1241" s="184"/>
      <c r="VR1241" s="184"/>
      <c r="VS1241" s="184"/>
      <c r="VT1241" s="184"/>
      <c r="VU1241" s="184"/>
      <c r="VV1241" s="184"/>
      <c r="VW1241" s="184"/>
      <c r="VX1241" s="184"/>
      <c r="VY1241" s="184"/>
      <c r="VZ1241" s="184"/>
      <c r="WA1241" s="184"/>
      <c r="WB1241" s="184"/>
      <c r="WC1241" s="184"/>
      <c r="WD1241" s="184"/>
      <c r="WE1241" s="184"/>
      <c r="WF1241" s="184"/>
      <c r="WG1241" s="184"/>
      <c r="WH1241" s="184"/>
      <c r="WI1241" s="184"/>
      <c r="WJ1241" s="184"/>
      <c r="WK1241" s="184"/>
      <c r="WL1241" s="184"/>
      <c r="WM1241" s="184"/>
      <c r="WN1241" s="184"/>
      <c r="WO1241" s="184"/>
      <c r="WP1241" s="184"/>
      <c r="WQ1241" s="184"/>
      <c r="WR1241" s="184"/>
      <c r="WS1241" s="184"/>
      <c r="WT1241" s="184"/>
      <c r="WU1241" s="184"/>
      <c r="WV1241" s="184"/>
      <c r="WW1241" s="184"/>
      <c r="WX1241" s="184"/>
      <c r="WY1241" s="184"/>
      <c r="WZ1241" s="184"/>
      <c r="XA1241" s="184"/>
      <c r="XB1241" s="184"/>
      <c r="XC1241" s="184"/>
      <c r="XD1241" s="184"/>
      <c r="XE1241" s="184"/>
      <c r="XF1241" s="184"/>
      <c r="XG1241" s="184"/>
      <c r="XH1241" s="184"/>
      <c r="XI1241" s="184"/>
      <c r="XJ1241" s="184"/>
      <c r="XK1241" s="184"/>
      <c r="XL1241" s="184"/>
      <c r="XM1241" s="184"/>
      <c r="XN1241" s="184"/>
      <c r="XO1241" s="184"/>
      <c r="XP1241" s="184"/>
      <c r="XQ1241" s="184"/>
      <c r="XR1241" s="184"/>
      <c r="XS1241" s="184"/>
      <c r="XT1241" s="184"/>
      <c r="XU1241" s="184"/>
      <c r="XV1241" s="184"/>
      <c r="XW1241" s="184"/>
      <c r="XX1241" s="184"/>
      <c r="XY1241" s="184"/>
      <c r="XZ1241" s="184"/>
      <c r="YA1241" s="184"/>
      <c r="YB1241" s="184"/>
      <c r="YC1241" s="184"/>
      <c r="YD1241" s="184"/>
      <c r="YE1241" s="184"/>
      <c r="YF1241" s="184"/>
      <c r="YG1241" s="184"/>
      <c r="YH1241" s="184"/>
      <c r="YI1241" s="184"/>
      <c r="YJ1241" s="184"/>
      <c r="YK1241" s="184"/>
      <c r="YL1241" s="184"/>
      <c r="YM1241" s="184"/>
      <c r="YN1241" s="184"/>
      <c r="YO1241" s="184"/>
      <c r="YP1241" s="184"/>
      <c r="YQ1241" s="184"/>
      <c r="YR1241" s="184"/>
      <c r="YS1241" s="184"/>
      <c r="YT1241" s="184"/>
      <c r="YU1241" s="184"/>
      <c r="YV1241" s="184"/>
      <c r="YW1241" s="184"/>
      <c r="YX1241" s="184"/>
      <c r="YY1241" s="184"/>
      <c r="YZ1241" s="184"/>
      <c r="ZA1241" s="184"/>
      <c r="ZB1241" s="184"/>
      <c r="ZC1241" s="184"/>
      <c r="ZD1241" s="184"/>
      <c r="ZE1241" s="184"/>
      <c r="ZF1241" s="184"/>
      <c r="ZG1241" s="184"/>
      <c r="ZH1241" s="184"/>
      <c r="ZI1241" s="184"/>
      <c r="ZJ1241" s="184"/>
      <c r="ZK1241" s="184"/>
      <c r="ZL1241" s="184"/>
      <c r="ZM1241" s="184"/>
      <c r="ZN1241" s="184"/>
      <c r="ZO1241" s="184"/>
      <c r="ZP1241" s="184"/>
      <c r="ZQ1241" s="184"/>
      <c r="ZR1241" s="184"/>
      <c r="ZS1241" s="184"/>
      <c r="ZT1241" s="184"/>
      <c r="ZU1241" s="184"/>
      <c r="ZV1241" s="184"/>
      <c r="ZW1241" s="184"/>
      <c r="ZX1241" s="184"/>
      <c r="ZY1241" s="184"/>
      <c r="ZZ1241" s="184"/>
      <c r="AAA1241" s="184"/>
      <c r="AAB1241" s="184"/>
      <c r="AAC1241" s="184"/>
      <c r="AAD1241" s="184"/>
      <c r="AAE1241" s="184"/>
      <c r="AAF1241" s="184"/>
      <c r="AAG1241" s="184"/>
      <c r="AAH1241" s="184"/>
      <c r="AAI1241" s="184"/>
      <c r="AAJ1241" s="184"/>
      <c r="AAK1241" s="184"/>
      <c r="AAL1241" s="184"/>
      <c r="AAM1241" s="184"/>
      <c r="AAN1241" s="184"/>
      <c r="AAO1241" s="184"/>
      <c r="AAP1241" s="184"/>
      <c r="AAQ1241" s="184"/>
      <c r="AAR1241" s="184"/>
      <c r="AAS1241" s="184"/>
      <c r="AAT1241" s="184"/>
      <c r="AAU1241" s="184"/>
      <c r="AAV1241" s="184"/>
      <c r="AAW1241" s="184"/>
      <c r="AAX1241" s="184"/>
      <c r="AAY1241" s="184"/>
      <c r="AAZ1241" s="184"/>
      <c r="ABA1241" s="184"/>
      <c r="ABB1241" s="184"/>
      <c r="ABC1241" s="184"/>
      <c r="ABD1241" s="184"/>
      <c r="ABE1241" s="184"/>
      <c r="ABF1241" s="184"/>
      <c r="ABG1241" s="184"/>
      <c r="ABH1241" s="184"/>
      <c r="ABI1241" s="184"/>
      <c r="ABJ1241" s="184"/>
      <c r="ABK1241" s="184"/>
      <c r="ABL1241" s="184"/>
      <c r="ABM1241" s="184"/>
      <c r="ABN1241" s="184"/>
      <c r="ABO1241" s="184"/>
      <c r="ABP1241" s="184"/>
      <c r="ABQ1241" s="184"/>
      <c r="ABR1241" s="184"/>
      <c r="ABS1241" s="184"/>
      <c r="ABT1241" s="184"/>
      <c r="ABU1241" s="184"/>
      <c r="ABV1241" s="184"/>
      <c r="ABW1241" s="184"/>
      <c r="ABX1241" s="184"/>
      <c r="ABY1241" s="184"/>
      <c r="ABZ1241" s="184"/>
      <c r="ACA1241" s="184"/>
      <c r="ACB1241" s="184"/>
      <c r="ACC1241" s="184"/>
      <c r="ACD1241" s="184"/>
      <c r="ACE1241" s="184"/>
      <c r="ACF1241" s="184"/>
      <c r="ACG1241" s="184"/>
      <c r="ACH1241" s="184"/>
      <c r="ACI1241" s="184"/>
      <c r="ACJ1241" s="184"/>
      <c r="ACK1241" s="184"/>
      <c r="ACL1241" s="184"/>
      <c r="ACM1241" s="184"/>
      <c r="ACN1241" s="184"/>
      <c r="ACO1241" s="184"/>
      <c r="ACP1241" s="184"/>
      <c r="ACQ1241" s="184"/>
      <c r="ACR1241" s="184"/>
      <c r="ACS1241" s="184"/>
      <c r="ACT1241" s="184"/>
      <c r="ACU1241" s="184"/>
      <c r="ACV1241" s="184"/>
      <c r="ACW1241" s="184"/>
      <c r="ACX1241" s="184"/>
      <c r="ACY1241" s="184"/>
      <c r="ACZ1241" s="184"/>
      <c r="ADA1241" s="184"/>
      <c r="ADB1241" s="184"/>
      <c r="ADC1241" s="184"/>
      <c r="ADD1241" s="184"/>
      <c r="ADE1241" s="184"/>
      <c r="ADF1241" s="184"/>
      <c r="ADG1241" s="184"/>
      <c r="ADH1241" s="184"/>
      <c r="ADI1241" s="184"/>
      <c r="ADJ1241" s="184"/>
      <c r="ADK1241" s="184"/>
      <c r="ADL1241" s="184"/>
      <c r="ADM1241" s="184"/>
      <c r="ADN1241" s="184"/>
      <c r="ADO1241" s="184"/>
      <c r="ADP1241" s="184"/>
      <c r="ADQ1241" s="184"/>
      <c r="ADR1241" s="184"/>
      <c r="ADS1241" s="184"/>
      <c r="ADT1241" s="184"/>
      <c r="ADU1241" s="184"/>
      <c r="ADV1241" s="184"/>
      <c r="ADW1241" s="184"/>
      <c r="ADX1241" s="184"/>
      <c r="ADY1241" s="184"/>
      <c r="ADZ1241" s="184"/>
      <c r="AEA1241" s="184"/>
      <c r="AEB1241" s="184"/>
      <c r="AEC1241" s="184"/>
      <c r="AED1241" s="184"/>
      <c r="AEE1241" s="184"/>
      <c r="AEF1241" s="184"/>
      <c r="AEG1241" s="184"/>
      <c r="AEH1241" s="184"/>
      <c r="AEI1241" s="184"/>
      <c r="AEJ1241" s="184"/>
      <c r="AEK1241" s="184"/>
      <c r="AEL1241" s="184"/>
      <c r="AEM1241" s="184"/>
      <c r="AEN1241" s="184"/>
      <c r="AEO1241" s="184"/>
      <c r="AEP1241" s="184"/>
      <c r="AEQ1241" s="184"/>
      <c r="AER1241" s="184"/>
      <c r="AES1241" s="184"/>
      <c r="AET1241" s="184"/>
      <c r="AEU1241" s="184"/>
      <c r="AEV1241" s="184"/>
      <c r="AEW1241" s="184"/>
      <c r="AEX1241" s="184"/>
      <c r="AEY1241" s="184"/>
      <c r="AEZ1241" s="184"/>
      <c r="AFA1241" s="184"/>
      <c r="AFB1241" s="184"/>
      <c r="AFC1241" s="184"/>
      <c r="AFD1241" s="184"/>
      <c r="AFE1241" s="184"/>
      <c r="AFF1241" s="184"/>
      <c r="AFG1241" s="184"/>
      <c r="AFH1241" s="184"/>
      <c r="AFI1241" s="184"/>
      <c r="AFJ1241" s="184"/>
      <c r="AFK1241" s="184"/>
      <c r="AFL1241" s="184"/>
      <c r="AFM1241" s="184"/>
      <c r="AFN1241" s="184"/>
      <c r="AFO1241" s="184"/>
      <c r="AFP1241" s="184"/>
      <c r="AFQ1241" s="184"/>
      <c r="AFR1241" s="184"/>
      <c r="AFS1241" s="184"/>
      <c r="AFT1241" s="184"/>
      <c r="AFU1241" s="184"/>
      <c r="AFV1241" s="184"/>
      <c r="AFW1241" s="184"/>
      <c r="AFX1241" s="184"/>
      <c r="AFY1241" s="184"/>
      <c r="AFZ1241" s="184"/>
      <c r="AGA1241" s="184"/>
      <c r="AGB1241" s="184"/>
      <c r="AGC1241" s="184"/>
      <c r="AGD1241" s="184"/>
      <c r="AGE1241" s="184"/>
      <c r="AGF1241" s="184"/>
      <c r="AGG1241" s="184"/>
      <c r="AGH1241" s="184"/>
      <c r="AGI1241" s="184"/>
      <c r="AGJ1241" s="184"/>
      <c r="AGK1241" s="184"/>
      <c r="AGL1241" s="184"/>
      <c r="AGM1241" s="184"/>
      <c r="AGN1241" s="184"/>
      <c r="AGO1241" s="184"/>
      <c r="AGP1241" s="184"/>
      <c r="AGQ1241" s="184"/>
      <c r="AGR1241" s="184"/>
      <c r="AGS1241" s="184"/>
      <c r="AGT1241" s="184"/>
      <c r="AGU1241" s="184"/>
      <c r="AGV1241" s="184"/>
      <c r="AGW1241" s="184"/>
      <c r="AGX1241" s="184"/>
      <c r="AGY1241" s="184"/>
      <c r="AGZ1241" s="184"/>
      <c r="AHA1241" s="184"/>
      <c r="AHB1241" s="184"/>
      <c r="AHC1241" s="184"/>
      <c r="AHD1241" s="184"/>
      <c r="AHE1241" s="184"/>
      <c r="AHF1241" s="184"/>
      <c r="AHG1241" s="184"/>
      <c r="AHH1241" s="184"/>
      <c r="AHI1241" s="184"/>
      <c r="AHJ1241" s="184"/>
      <c r="AHK1241" s="184"/>
      <c r="AHL1241" s="184"/>
      <c r="AHM1241" s="184"/>
      <c r="AHN1241" s="184"/>
      <c r="AHO1241" s="184"/>
      <c r="AHP1241" s="184"/>
      <c r="AHQ1241" s="184"/>
      <c r="AHR1241" s="184"/>
      <c r="AHS1241" s="184"/>
      <c r="AHT1241" s="184"/>
      <c r="AHU1241" s="184"/>
      <c r="AHV1241" s="184"/>
      <c r="AHW1241" s="184"/>
      <c r="AHX1241" s="184"/>
      <c r="AHY1241" s="184"/>
      <c r="AHZ1241" s="184"/>
      <c r="AIA1241" s="184"/>
      <c r="AIB1241" s="184"/>
      <c r="AIC1241" s="184"/>
      <c r="AID1241" s="184"/>
      <c r="AIE1241" s="184"/>
      <c r="AIF1241" s="184"/>
      <c r="AIG1241" s="184"/>
      <c r="AIH1241" s="184"/>
      <c r="AII1241" s="184"/>
      <c r="AIJ1241" s="184"/>
      <c r="AIK1241" s="184"/>
      <c r="AIL1241" s="184"/>
      <c r="AIM1241" s="184"/>
      <c r="AIN1241" s="184"/>
      <c r="AIO1241" s="184"/>
      <c r="AIP1241" s="184"/>
      <c r="AIQ1241" s="184"/>
      <c r="AIR1241" s="184"/>
      <c r="AIS1241" s="184"/>
      <c r="AIT1241" s="184"/>
      <c r="AIU1241" s="184"/>
      <c r="AIV1241" s="184"/>
      <c r="AIW1241" s="184"/>
      <c r="AIX1241" s="184"/>
      <c r="AIY1241" s="184"/>
      <c r="AIZ1241" s="184"/>
      <c r="AJA1241" s="184"/>
      <c r="AJB1241" s="184"/>
      <c r="AJC1241" s="184"/>
      <c r="AJD1241" s="184"/>
      <c r="AJE1241" s="184"/>
      <c r="AJF1241" s="184"/>
      <c r="AJG1241" s="184"/>
      <c r="AJH1241" s="184"/>
      <c r="AJI1241" s="184"/>
      <c r="AJJ1241" s="184"/>
      <c r="AJK1241" s="184"/>
      <c r="AJL1241" s="184"/>
      <c r="AJM1241" s="184"/>
      <c r="AJN1241" s="184"/>
      <c r="AJO1241" s="184"/>
      <c r="AJP1241" s="184"/>
      <c r="AJQ1241" s="184"/>
      <c r="AJR1241" s="184"/>
      <c r="AJS1241" s="184"/>
      <c r="AJT1241" s="184"/>
      <c r="AJU1241" s="184"/>
      <c r="AJV1241" s="184"/>
      <c r="AJW1241" s="184"/>
      <c r="AJX1241" s="184"/>
      <c r="AJY1241" s="184"/>
      <c r="AJZ1241" s="184"/>
      <c r="AKA1241" s="184"/>
      <c r="AKB1241" s="184"/>
      <c r="AKC1241" s="184"/>
      <c r="AKD1241" s="184"/>
      <c r="AKE1241" s="184"/>
      <c r="AKF1241" s="184"/>
      <c r="AKG1241" s="184"/>
      <c r="AKH1241" s="184"/>
      <c r="AKI1241" s="184"/>
      <c r="AKJ1241" s="184"/>
      <c r="AKK1241" s="184"/>
      <c r="AKL1241" s="184"/>
      <c r="AKM1241" s="184"/>
      <c r="AKN1241" s="184"/>
      <c r="AKO1241" s="184"/>
      <c r="AKP1241" s="184"/>
      <c r="AKQ1241" s="184"/>
      <c r="AKR1241" s="184"/>
      <c r="AKS1241" s="184"/>
      <c r="AKT1241" s="184"/>
      <c r="AKU1241" s="184"/>
      <c r="AKV1241" s="184"/>
      <c r="AKW1241" s="184"/>
      <c r="AKX1241" s="184"/>
      <c r="AKY1241" s="184"/>
      <c r="AKZ1241" s="184"/>
      <c r="ALA1241" s="184"/>
      <c r="ALB1241" s="184"/>
      <c r="ALC1241" s="184"/>
      <c r="ALD1241" s="184"/>
      <c r="ALE1241" s="184"/>
      <c r="ALF1241" s="184"/>
      <c r="ALG1241" s="184"/>
      <c r="ALH1241" s="184"/>
      <c r="ALI1241" s="184"/>
      <c r="ALJ1241" s="184"/>
      <c r="ALK1241" s="184"/>
      <c r="ALL1241" s="184"/>
      <c r="ALM1241" s="184"/>
      <c r="ALN1241" s="184"/>
      <c r="ALO1241" s="184"/>
      <c r="ALP1241" s="184"/>
      <c r="ALQ1241" s="184"/>
      <c r="ALR1241" s="184"/>
      <c r="ALS1241" s="184"/>
      <c r="ALT1241" s="184"/>
      <c r="ALU1241" s="184"/>
      <c r="ALV1241" s="184"/>
      <c r="ALW1241" s="184"/>
      <c r="ALX1241" s="184"/>
      <c r="ALY1241" s="184"/>
      <c r="ALZ1241" s="184"/>
      <c r="AMA1241" s="184"/>
      <c r="AMB1241" s="184"/>
      <c r="AMC1241" s="184"/>
      <c r="AMD1241" s="184"/>
      <c r="AME1241" s="184"/>
      <c r="AMF1241" s="184"/>
      <c r="AMG1241" s="184"/>
      <c r="AMH1241" s="184"/>
      <c r="AMI1241" s="184"/>
      <c r="AMJ1241" s="184"/>
    </row>
    <row r="1242" spans="1:1025" ht="24" hidden="1">
      <c r="B12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171" t="s">
        <v>38</v>
      </c>
      <c r="D1242" s="54">
        <v>20254</v>
      </c>
      <c r="E1242" s="49">
        <v>1</v>
      </c>
      <c r="F12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18.21</v>
      </c>
      <c r="H1242" s="49">
        <f ca="1">ROUND(E1242*G1242,2)</f>
        <v>18.21</v>
      </c>
      <c r="I1242" s="107"/>
      <c r="J1242" s="107"/>
      <c r="K1242" s="18" t="str">
        <f t="shared" si="131"/>
        <v>SEDUC E 72</v>
      </c>
    </row>
    <row r="1243" spans="1:1025" ht="24" hidden="1">
      <c r="B12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171" t="s">
        <v>38</v>
      </c>
      <c r="D1243" s="54">
        <v>4333</v>
      </c>
      <c r="E1243" s="49">
        <v>6</v>
      </c>
      <c r="F12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43" s="49">
        <f ca="1">ROUND(E1243*G1243,2)</f>
        <v>0.72</v>
      </c>
      <c r="I1243" s="107"/>
      <c r="J1243" s="107"/>
      <c r="K1243" s="18" t="str">
        <f t="shared" si="131"/>
        <v>SEDUC E 72</v>
      </c>
    </row>
    <row r="1244" spans="1:1025" hidden="1">
      <c r="B12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171" t="s">
        <v>38</v>
      </c>
      <c r="D1244" s="54">
        <v>4374</v>
      </c>
      <c r="E1244" s="49">
        <v>6</v>
      </c>
      <c r="F12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44" s="49">
        <f ca="1">ROUND(E1244*G1244,2)</f>
        <v>1.74</v>
      </c>
      <c r="I1244" s="107"/>
      <c r="J1244" s="107"/>
      <c r="K1244" s="18" t="str">
        <f t="shared" si="131"/>
        <v>SEDUC E 72</v>
      </c>
    </row>
    <row r="1245" spans="1:1025" hidden="1">
      <c r="B12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54" t="s">
        <v>14</v>
      </c>
      <c r="D1245" s="54">
        <v>88264</v>
      </c>
      <c r="E1245" s="49">
        <v>0.18</v>
      </c>
      <c r="F12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245" s="49">
        <f ca="1">ROUND(E1245*G1245,2)</f>
        <v>3.23</v>
      </c>
      <c r="I1245" s="107"/>
      <c r="J1245" s="107"/>
      <c r="K1245" s="18" t="str">
        <f t="shared" si="131"/>
        <v>SEDUC E 72</v>
      </c>
    </row>
    <row r="1246" spans="1:1025" hidden="1">
      <c r="B12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54" t="s">
        <v>14</v>
      </c>
      <c r="D1246" s="54">
        <v>88247</v>
      </c>
      <c r="E1246" s="49">
        <v>0.18</v>
      </c>
      <c r="F12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46" s="49">
        <f ca="1">ROUND(E1246*G1246,2)</f>
        <v>2.52</v>
      </c>
      <c r="I1246" s="107"/>
      <c r="J1246" s="107"/>
      <c r="K1246" s="18" t="str">
        <f t="shared" si="131"/>
        <v>SEDUC E 72</v>
      </c>
    </row>
    <row r="1247" spans="1:1025" hidden="1">
      <c r="A1247" s="52">
        <f ca="1">H1247</f>
        <v>26.419999999999998</v>
      </c>
      <c r="B1247" s="135" t="s">
        <v>15</v>
      </c>
      <c r="C1247" s="211"/>
      <c r="D1247" s="54"/>
      <c r="E1247" s="49"/>
      <c r="F1247" s="49"/>
      <c r="G1247" s="49"/>
      <c r="H1247" s="83">
        <f ca="1">SUM(H1242:H1246)</f>
        <v>26.419999999999998</v>
      </c>
      <c r="I1247" s="32" t="str">
        <f>A1240</f>
        <v>SEDUC E 72</v>
      </c>
      <c r="J1247" s="125">
        <f ca="1">H1247</f>
        <v>26.419999999999998</v>
      </c>
      <c r="K1247" s="18" t="str">
        <f t="shared" si="131"/>
        <v>SEDUC E 72</v>
      </c>
    </row>
    <row r="1248" spans="1:1025" hidden="1">
      <c r="A1248" s="222"/>
      <c r="B1248" s="223"/>
      <c r="C1248" s="223"/>
      <c r="D1248" s="223"/>
      <c r="E1248" s="223"/>
      <c r="F1248" s="223"/>
      <c r="G1248" s="223"/>
      <c r="H1248" s="223"/>
      <c r="I1248" s="101"/>
      <c r="J1248" s="107"/>
      <c r="K1248" s="18" t="str">
        <f t="shared" si="131"/>
        <v>SEDUC E 72</v>
      </c>
    </row>
    <row r="1249" spans="1:1025" ht="20.25" hidden="1">
      <c r="B1249" s="319" t="str">
        <f>A1250</f>
        <v>SEDUC E 73</v>
      </c>
      <c r="C1249" s="320"/>
      <c r="D1249" s="320"/>
      <c r="E1249" s="320"/>
      <c r="F1249" s="320"/>
      <c r="G1249" s="320"/>
      <c r="H1249" s="321"/>
      <c r="I1249" s="101"/>
      <c r="J1249" s="107"/>
      <c r="K1249" s="99" t="str">
        <f>B1249</f>
        <v>SEDUC E 73</v>
      </c>
      <c r="AMK1249" s="18"/>
    </row>
    <row r="1250" spans="1:1025" hidden="1">
      <c r="A1250" s="38" t="s">
        <v>199</v>
      </c>
      <c r="B1250" s="316" t="s">
        <v>200</v>
      </c>
      <c r="C1250" s="317"/>
      <c r="D1250" s="317"/>
      <c r="E1250" s="317"/>
      <c r="F1250" s="318"/>
      <c r="G1250" s="85" t="s">
        <v>5</v>
      </c>
      <c r="H1250" s="39" t="s">
        <v>6</v>
      </c>
      <c r="I1250" s="107"/>
      <c r="J1250" s="107"/>
      <c r="K1250" s="18" t="str">
        <f t="shared" ref="K1250:K1258" si="132">K1249</f>
        <v>SEDUC E 73</v>
      </c>
    </row>
    <row r="1251" spans="1:1025" s="23" customFormat="1" hidden="1">
      <c r="A1251" s="17"/>
      <c r="B1251" s="42" t="s">
        <v>7</v>
      </c>
      <c r="C1251" s="42" t="s">
        <v>8</v>
      </c>
      <c r="D1251" s="208" t="s">
        <v>9</v>
      </c>
      <c r="E1251" s="209" t="s">
        <v>10</v>
      </c>
      <c r="F1251" s="208" t="s">
        <v>18</v>
      </c>
      <c r="G1251" s="210" t="s">
        <v>19</v>
      </c>
      <c r="H1251" s="208" t="s">
        <v>13</v>
      </c>
      <c r="I1251" s="186"/>
      <c r="J1251" s="186"/>
      <c r="K1251" s="18" t="str">
        <f t="shared" si="132"/>
        <v>SEDUC E 73</v>
      </c>
      <c r="L1251" s="184"/>
      <c r="M1251" s="184"/>
      <c r="N1251" s="184"/>
      <c r="O1251" s="184"/>
      <c r="P1251" s="184"/>
      <c r="Q1251" s="184"/>
      <c r="R1251" s="184"/>
      <c r="S1251" s="184"/>
      <c r="T1251" s="184"/>
      <c r="U1251" s="184"/>
      <c r="V1251" s="184"/>
      <c r="W1251" s="184"/>
      <c r="X1251" s="184"/>
      <c r="Y1251" s="184"/>
      <c r="Z1251" s="184"/>
      <c r="AA1251" s="184"/>
      <c r="AB1251" s="184"/>
      <c r="AC1251" s="184"/>
      <c r="AD1251" s="184"/>
      <c r="AE1251" s="184"/>
      <c r="AF1251" s="184"/>
      <c r="AG1251" s="184"/>
      <c r="AH1251" s="184"/>
      <c r="AI1251" s="184"/>
      <c r="AJ1251" s="184"/>
      <c r="AK1251" s="184"/>
      <c r="AL1251" s="184"/>
      <c r="AM1251" s="184"/>
      <c r="AN1251" s="184"/>
      <c r="AO1251" s="184"/>
      <c r="AP1251" s="184"/>
      <c r="AQ1251" s="184"/>
      <c r="AR1251" s="184"/>
      <c r="AS1251" s="184"/>
      <c r="AT1251" s="184"/>
      <c r="AU1251" s="184"/>
      <c r="AV1251" s="184"/>
      <c r="AW1251" s="184"/>
      <c r="AX1251" s="184"/>
      <c r="AY1251" s="184"/>
      <c r="AZ1251" s="184"/>
      <c r="BA1251" s="184"/>
      <c r="BB1251" s="184"/>
      <c r="BC1251" s="184"/>
      <c r="BD1251" s="184"/>
      <c r="BE1251" s="184"/>
      <c r="BF1251" s="184"/>
      <c r="BG1251" s="184"/>
      <c r="BH1251" s="184"/>
      <c r="BI1251" s="184"/>
      <c r="BJ1251" s="184"/>
      <c r="BK1251" s="184"/>
      <c r="BL1251" s="184"/>
      <c r="BM1251" s="184"/>
      <c r="BN1251" s="184"/>
      <c r="BO1251" s="184"/>
      <c r="BP1251" s="184"/>
      <c r="BQ1251" s="184"/>
      <c r="BR1251" s="184"/>
      <c r="BS1251" s="184"/>
      <c r="BT1251" s="184"/>
      <c r="BU1251" s="184"/>
      <c r="BV1251" s="184"/>
      <c r="BW1251" s="184"/>
      <c r="BX1251" s="184"/>
      <c r="BY1251" s="184"/>
      <c r="BZ1251" s="184"/>
      <c r="CA1251" s="184"/>
      <c r="CB1251" s="184"/>
      <c r="CC1251" s="184"/>
      <c r="CD1251" s="184"/>
      <c r="CE1251" s="184"/>
      <c r="CF1251" s="184"/>
      <c r="CG1251" s="184"/>
      <c r="CH1251" s="184"/>
      <c r="CI1251" s="184"/>
      <c r="CJ1251" s="184"/>
      <c r="CK1251" s="184"/>
      <c r="CL1251" s="184"/>
      <c r="CM1251" s="184"/>
      <c r="CN1251" s="184"/>
      <c r="CO1251" s="184"/>
      <c r="CP1251" s="184"/>
      <c r="CQ1251" s="184"/>
      <c r="CR1251" s="184"/>
      <c r="CS1251" s="184"/>
      <c r="CT1251" s="184"/>
      <c r="CU1251" s="184"/>
      <c r="CV1251" s="184"/>
      <c r="CW1251" s="184"/>
      <c r="CX1251" s="184"/>
      <c r="CY1251" s="184"/>
      <c r="CZ1251" s="184"/>
      <c r="DA1251" s="184"/>
      <c r="DB1251" s="184"/>
      <c r="DC1251" s="184"/>
      <c r="DD1251" s="184"/>
      <c r="DE1251" s="184"/>
      <c r="DF1251" s="184"/>
      <c r="DG1251" s="184"/>
      <c r="DH1251" s="184"/>
      <c r="DI1251" s="184"/>
      <c r="DJ1251" s="184"/>
      <c r="DK1251" s="184"/>
      <c r="DL1251" s="184"/>
      <c r="DM1251" s="184"/>
      <c r="DN1251" s="184"/>
      <c r="DO1251" s="184"/>
      <c r="DP1251" s="184"/>
      <c r="DQ1251" s="184"/>
      <c r="DR1251" s="184"/>
      <c r="DS1251" s="184"/>
      <c r="DT1251" s="184"/>
      <c r="DU1251" s="184"/>
      <c r="DV1251" s="184"/>
      <c r="DW1251" s="184"/>
      <c r="DX1251" s="184"/>
      <c r="DY1251" s="184"/>
      <c r="DZ1251" s="184"/>
      <c r="EA1251" s="184"/>
      <c r="EB1251" s="184"/>
      <c r="EC1251" s="184"/>
      <c r="ED1251" s="184"/>
      <c r="EE1251" s="184"/>
      <c r="EF1251" s="184"/>
      <c r="EG1251" s="184"/>
      <c r="EH1251" s="184"/>
      <c r="EI1251" s="184"/>
      <c r="EJ1251" s="184"/>
      <c r="EK1251" s="184"/>
      <c r="EL1251" s="184"/>
      <c r="EM1251" s="184"/>
      <c r="EN1251" s="184"/>
      <c r="EO1251" s="184"/>
      <c r="EP1251" s="184"/>
      <c r="EQ1251" s="184"/>
      <c r="ER1251" s="184"/>
      <c r="ES1251" s="184"/>
      <c r="ET1251" s="184"/>
      <c r="EU1251" s="184"/>
      <c r="EV1251" s="184"/>
      <c r="EW1251" s="184"/>
      <c r="EX1251" s="184"/>
      <c r="EY1251" s="184"/>
      <c r="EZ1251" s="184"/>
      <c r="FA1251" s="184"/>
      <c r="FB1251" s="184"/>
      <c r="FC1251" s="184"/>
      <c r="FD1251" s="184"/>
      <c r="FE1251" s="184"/>
      <c r="FF1251" s="184"/>
      <c r="FG1251" s="184"/>
      <c r="FH1251" s="184"/>
      <c r="FI1251" s="184"/>
      <c r="FJ1251" s="184"/>
      <c r="FK1251" s="184"/>
      <c r="FL1251" s="184"/>
      <c r="FM1251" s="184"/>
      <c r="FN1251" s="184"/>
      <c r="FO1251" s="184"/>
      <c r="FP1251" s="184"/>
      <c r="FQ1251" s="184"/>
      <c r="FR1251" s="184"/>
      <c r="FS1251" s="184"/>
      <c r="FT1251" s="184"/>
      <c r="FU1251" s="184"/>
      <c r="FV1251" s="184"/>
      <c r="FW1251" s="184"/>
      <c r="FX1251" s="184"/>
      <c r="FY1251" s="184"/>
      <c r="FZ1251" s="184"/>
      <c r="GA1251" s="184"/>
      <c r="GB1251" s="184"/>
      <c r="GC1251" s="184"/>
      <c r="GD1251" s="184"/>
      <c r="GE1251" s="184"/>
      <c r="GF1251" s="184"/>
      <c r="GG1251" s="184"/>
      <c r="GH1251" s="184"/>
      <c r="GI1251" s="184"/>
      <c r="GJ1251" s="184"/>
      <c r="GK1251" s="184"/>
      <c r="GL1251" s="184"/>
      <c r="GM1251" s="184"/>
      <c r="GN1251" s="184"/>
      <c r="GO1251" s="184"/>
      <c r="GP1251" s="184"/>
      <c r="GQ1251" s="184"/>
      <c r="GR1251" s="184"/>
      <c r="GS1251" s="184"/>
      <c r="GT1251" s="184"/>
      <c r="GU1251" s="184"/>
      <c r="GV1251" s="184"/>
      <c r="GW1251" s="184"/>
      <c r="GX1251" s="184"/>
      <c r="GY1251" s="184"/>
      <c r="GZ1251" s="184"/>
      <c r="HA1251" s="184"/>
      <c r="HB1251" s="184"/>
      <c r="HC1251" s="184"/>
      <c r="HD1251" s="184"/>
      <c r="HE1251" s="184"/>
      <c r="HF1251" s="184"/>
      <c r="HG1251" s="184"/>
      <c r="HH1251" s="184"/>
      <c r="HI1251" s="184"/>
      <c r="HJ1251" s="184"/>
      <c r="HK1251" s="184"/>
      <c r="HL1251" s="184"/>
      <c r="HM1251" s="184"/>
      <c r="HN1251" s="184"/>
      <c r="HO1251" s="184"/>
      <c r="HP1251" s="184"/>
      <c r="HQ1251" s="184"/>
      <c r="HR1251" s="184"/>
      <c r="HS1251" s="184"/>
      <c r="HT1251" s="184"/>
      <c r="HU1251" s="184"/>
      <c r="HV1251" s="184"/>
      <c r="HW1251" s="184"/>
      <c r="HX1251" s="184"/>
      <c r="HY1251" s="184"/>
      <c r="HZ1251" s="184"/>
      <c r="IA1251" s="184"/>
      <c r="IB1251" s="184"/>
      <c r="IC1251" s="184"/>
      <c r="ID1251" s="184"/>
      <c r="IE1251" s="184"/>
      <c r="IF1251" s="184"/>
      <c r="IG1251" s="184"/>
      <c r="IH1251" s="184"/>
      <c r="II1251" s="184"/>
      <c r="IJ1251" s="184"/>
      <c r="IK1251" s="184"/>
      <c r="IL1251" s="184"/>
      <c r="IM1251" s="184"/>
      <c r="IN1251" s="184"/>
      <c r="IO1251" s="184"/>
      <c r="IP1251" s="184"/>
      <c r="IQ1251" s="184"/>
      <c r="IR1251" s="184"/>
      <c r="IS1251" s="184"/>
      <c r="IT1251" s="184"/>
      <c r="IU1251" s="184"/>
      <c r="IV1251" s="184"/>
      <c r="IW1251" s="184"/>
      <c r="IX1251" s="184"/>
      <c r="IY1251" s="184"/>
      <c r="IZ1251" s="184"/>
      <c r="JA1251" s="184"/>
      <c r="JB1251" s="184"/>
      <c r="JC1251" s="184"/>
      <c r="JD1251" s="184"/>
      <c r="JE1251" s="184"/>
      <c r="JF1251" s="184"/>
      <c r="JG1251" s="184"/>
      <c r="JH1251" s="184"/>
      <c r="JI1251" s="184"/>
      <c r="JJ1251" s="184"/>
      <c r="JK1251" s="184"/>
      <c r="JL1251" s="184"/>
      <c r="JM1251" s="184"/>
      <c r="JN1251" s="184"/>
      <c r="JO1251" s="184"/>
      <c r="JP1251" s="184"/>
      <c r="JQ1251" s="184"/>
      <c r="JR1251" s="184"/>
      <c r="JS1251" s="184"/>
      <c r="JT1251" s="184"/>
      <c r="JU1251" s="184"/>
      <c r="JV1251" s="184"/>
      <c r="JW1251" s="184"/>
      <c r="JX1251" s="184"/>
      <c r="JY1251" s="184"/>
      <c r="JZ1251" s="184"/>
      <c r="KA1251" s="184"/>
      <c r="KB1251" s="184"/>
      <c r="KC1251" s="184"/>
      <c r="KD1251" s="184"/>
      <c r="KE1251" s="184"/>
      <c r="KF1251" s="184"/>
      <c r="KG1251" s="184"/>
      <c r="KH1251" s="184"/>
      <c r="KI1251" s="184"/>
      <c r="KJ1251" s="184"/>
      <c r="KK1251" s="184"/>
      <c r="KL1251" s="184"/>
      <c r="KM1251" s="184"/>
      <c r="KN1251" s="184"/>
      <c r="KO1251" s="184"/>
      <c r="KP1251" s="184"/>
      <c r="KQ1251" s="184"/>
      <c r="KR1251" s="184"/>
      <c r="KS1251" s="184"/>
      <c r="KT1251" s="184"/>
      <c r="KU1251" s="184"/>
      <c r="KV1251" s="184"/>
      <c r="KW1251" s="184"/>
      <c r="KX1251" s="184"/>
      <c r="KY1251" s="184"/>
      <c r="KZ1251" s="184"/>
      <c r="LA1251" s="184"/>
      <c r="LB1251" s="184"/>
      <c r="LC1251" s="184"/>
      <c r="LD1251" s="184"/>
      <c r="LE1251" s="184"/>
      <c r="LF1251" s="184"/>
      <c r="LG1251" s="184"/>
      <c r="LH1251" s="184"/>
      <c r="LI1251" s="184"/>
      <c r="LJ1251" s="184"/>
      <c r="LK1251" s="184"/>
      <c r="LL1251" s="184"/>
      <c r="LM1251" s="184"/>
      <c r="LN1251" s="184"/>
      <c r="LO1251" s="184"/>
      <c r="LP1251" s="184"/>
      <c r="LQ1251" s="184"/>
      <c r="LR1251" s="184"/>
      <c r="LS1251" s="184"/>
      <c r="LT1251" s="184"/>
      <c r="LU1251" s="184"/>
      <c r="LV1251" s="184"/>
      <c r="LW1251" s="184"/>
      <c r="LX1251" s="184"/>
      <c r="LY1251" s="184"/>
      <c r="LZ1251" s="184"/>
      <c r="MA1251" s="184"/>
      <c r="MB1251" s="184"/>
      <c r="MC1251" s="184"/>
      <c r="MD1251" s="184"/>
      <c r="ME1251" s="184"/>
      <c r="MF1251" s="184"/>
      <c r="MG1251" s="184"/>
      <c r="MH1251" s="184"/>
      <c r="MI1251" s="184"/>
      <c r="MJ1251" s="184"/>
      <c r="MK1251" s="184"/>
      <c r="ML1251" s="184"/>
      <c r="MM1251" s="184"/>
      <c r="MN1251" s="184"/>
      <c r="MO1251" s="184"/>
      <c r="MP1251" s="184"/>
      <c r="MQ1251" s="184"/>
      <c r="MR1251" s="184"/>
      <c r="MS1251" s="184"/>
      <c r="MT1251" s="184"/>
      <c r="MU1251" s="184"/>
      <c r="MV1251" s="184"/>
      <c r="MW1251" s="184"/>
      <c r="MX1251" s="184"/>
      <c r="MY1251" s="184"/>
      <c r="MZ1251" s="184"/>
      <c r="NA1251" s="184"/>
      <c r="NB1251" s="184"/>
      <c r="NC1251" s="184"/>
      <c r="ND1251" s="184"/>
      <c r="NE1251" s="184"/>
      <c r="NF1251" s="184"/>
      <c r="NG1251" s="184"/>
      <c r="NH1251" s="184"/>
      <c r="NI1251" s="184"/>
      <c r="NJ1251" s="184"/>
      <c r="NK1251" s="184"/>
      <c r="NL1251" s="184"/>
      <c r="NM1251" s="184"/>
      <c r="NN1251" s="184"/>
      <c r="NO1251" s="184"/>
      <c r="NP1251" s="184"/>
      <c r="NQ1251" s="184"/>
      <c r="NR1251" s="184"/>
      <c r="NS1251" s="184"/>
      <c r="NT1251" s="184"/>
      <c r="NU1251" s="184"/>
      <c r="NV1251" s="184"/>
      <c r="NW1251" s="184"/>
      <c r="NX1251" s="184"/>
      <c r="NY1251" s="184"/>
      <c r="NZ1251" s="184"/>
      <c r="OA1251" s="184"/>
      <c r="OB1251" s="184"/>
      <c r="OC1251" s="184"/>
      <c r="OD1251" s="184"/>
      <c r="OE1251" s="184"/>
      <c r="OF1251" s="184"/>
      <c r="OG1251" s="184"/>
      <c r="OH1251" s="184"/>
      <c r="OI1251" s="184"/>
      <c r="OJ1251" s="184"/>
      <c r="OK1251" s="184"/>
      <c r="OL1251" s="184"/>
      <c r="OM1251" s="184"/>
      <c r="ON1251" s="184"/>
      <c r="OO1251" s="184"/>
      <c r="OP1251" s="184"/>
      <c r="OQ1251" s="184"/>
      <c r="OR1251" s="184"/>
      <c r="OS1251" s="184"/>
      <c r="OT1251" s="184"/>
      <c r="OU1251" s="184"/>
      <c r="OV1251" s="184"/>
      <c r="OW1251" s="184"/>
      <c r="OX1251" s="184"/>
      <c r="OY1251" s="184"/>
      <c r="OZ1251" s="184"/>
      <c r="PA1251" s="184"/>
      <c r="PB1251" s="184"/>
      <c r="PC1251" s="184"/>
      <c r="PD1251" s="184"/>
      <c r="PE1251" s="184"/>
      <c r="PF1251" s="184"/>
      <c r="PG1251" s="184"/>
      <c r="PH1251" s="184"/>
      <c r="PI1251" s="184"/>
      <c r="PJ1251" s="184"/>
      <c r="PK1251" s="184"/>
      <c r="PL1251" s="184"/>
      <c r="PM1251" s="184"/>
      <c r="PN1251" s="184"/>
      <c r="PO1251" s="184"/>
      <c r="PP1251" s="184"/>
      <c r="PQ1251" s="184"/>
      <c r="PR1251" s="184"/>
      <c r="PS1251" s="184"/>
      <c r="PT1251" s="184"/>
      <c r="PU1251" s="184"/>
      <c r="PV1251" s="184"/>
      <c r="PW1251" s="184"/>
      <c r="PX1251" s="184"/>
      <c r="PY1251" s="184"/>
      <c r="PZ1251" s="184"/>
      <c r="QA1251" s="184"/>
      <c r="QB1251" s="184"/>
      <c r="QC1251" s="184"/>
      <c r="QD1251" s="184"/>
      <c r="QE1251" s="184"/>
      <c r="QF1251" s="184"/>
      <c r="QG1251" s="184"/>
      <c r="QH1251" s="184"/>
      <c r="QI1251" s="184"/>
      <c r="QJ1251" s="184"/>
      <c r="QK1251" s="184"/>
      <c r="QL1251" s="184"/>
      <c r="QM1251" s="184"/>
      <c r="QN1251" s="184"/>
      <c r="QO1251" s="184"/>
      <c r="QP1251" s="184"/>
      <c r="QQ1251" s="184"/>
      <c r="QR1251" s="184"/>
      <c r="QS1251" s="184"/>
      <c r="QT1251" s="184"/>
      <c r="QU1251" s="184"/>
      <c r="QV1251" s="184"/>
      <c r="QW1251" s="184"/>
      <c r="QX1251" s="184"/>
      <c r="QY1251" s="184"/>
      <c r="QZ1251" s="184"/>
      <c r="RA1251" s="184"/>
      <c r="RB1251" s="184"/>
      <c r="RC1251" s="184"/>
      <c r="RD1251" s="184"/>
      <c r="RE1251" s="184"/>
      <c r="RF1251" s="184"/>
      <c r="RG1251" s="184"/>
      <c r="RH1251" s="184"/>
      <c r="RI1251" s="184"/>
      <c r="RJ1251" s="184"/>
      <c r="RK1251" s="184"/>
      <c r="RL1251" s="184"/>
      <c r="RM1251" s="184"/>
      <c r="RN1251" s="184"/>
      <c r="RO1251" s="184"/>
      <c r="RP1251" s="184"/>
      <c r="RQ1251" s="184"/>
      <c r="RR1251" s="184"/>
      <c r="RS1251" s="184"/>
      <c r="RT1251" s="184"/>
      <c r="RU1251" s="184"/>
      <c r="RV1251" s="184"/>
      <c r="RW1251" s="184"/>
      <c r="RX1251" s="184"/>
      <c r="RY1251" s="184"/>
      <c r="RZ1251" s="184"/>
      <c r="SA1251" s="184"/>
      <c r="SB1251" s="184"/>
      <c r="SC1251" s="184"/>
      <c r="SD1251" s="184"/>
      <c r="SE1251" s="184"/>
      <c r="SF1251" s="184"/>
      <c r="SG1251" s="184"/>
      <c r="SH1251" s="184"/>
      <c r="SI1251" s="184"/>
      <c r="SJ1251" s="184"/>
      <c r="SK1251" s="184"/>
      <c r="SL1251" s="184"/>
      <c r="SM1251" s="184"/>
      <c r="SN1251" s="184"/>
      <c r="SO1251" s="184"/>
      <c r="SP1251" s="184"/>
      <c r="SQ1251" s="184"/>
      <c r="SR1251" s="184"/>
      <c r="SS1251" s="184"/>
      <c r="ST1251" s="184"/>
      <c r="SU1251" s="184"/>
      <c r="SV1251" s="184"/>
      <c r="SW1251" s="184"/>
      <c r="SX1251" s="184"/>
      <c r="SY1251" s="184"/>
      <c r="SZ1251" s="184"/>
      <c r="TA1251" s="184"/>
      <c r="TB1251" s="184"/>
      <c r="TC1251" s="184"/>
      <c r="TD1251" s="184"/>
      <c r="TE1251" s="184"/>
      <c r="TF1251" s="184"/>
      <c r="TG1251" s="184"/>
      <c r="TH1251" s="184"/>
      <c r="TI1251" s="184"/>
      <c r="TJ1251" s="184"/>
      <c r="TK1251" s="184"/>
      <c r="TL1251" s="184"/>
      <c r="TM1251" s="184"/>
      <c r="TN1251" s="184"/>
      <c r="TO1251" s="184"/>
      <c r="TP1251" s="184"/>
      <c r="TQ1251" s="184"/>
      <c r="TR1251" s="184"/>
      <c r="TS1251" s="184"/>
      <c r="TT1251" s="184"/>
      <c r="TU1251" s="184"/>
      <c r="TV1251" s="184"/>
      <c r="TW1251" s="184"/>
      <c r="TX1251" s="184"/>
      <c r="TY1251" s="184"/>
      <c r="TZ1251" s="184"/>
      <c r="UA1251" s="184"/>
      <c r="UB1251" s="184"/>
      <c r="UC1251" s="184"/>
      <c r="UD1251" s="184"/>
      <c r="UE1251" s="184"/>
      <c r="UF1251" s="184"/>
      <c r="UG1251" s="184"/>
      <c r="UH1251" s="184"/>
      <c r="UI1251" s="184"/>
      <c r="UJ1251" s="184"/>
      <c r="UK1251" s="184"/>
      <c r="UL1251" s="184"/>
      <c r="UM1251" s="184"/>
      <c r="UN1251" s="184"/>
      <c r="UO1251" s="184"/>
      <c r="UP1251" s="184"/>
      <c r="UQ1251" s="184"/>
      <c r="UR1251" s="184"/>
      <c r="US1251" s="184"/>
      <c r="UT1251" s="184"/>
      <c r="UU1251" s="184"/>
      <c r="UV1251" s="184"/>
      <c r="UW1251" s="184"/>
      <c r="UX1251" s="184"/>
      <c r="UY1251" s="184"/>
      <c r="UZ1251" s="184"/>
      <c r="VA1251" s="184"/>
      <c r="VB1251" s="184"/>
      <c r="VC1251" s="184"/>
      <c r="VD1251" s="184"/>
      <c r="VE1251" s="184"/>
      <c r="VF1251" s="184"/>
      <c r="VG1251" s="184"/>
      <c r="VH1251" s="184"/>
      <c r="VI1251" s="184"/>
      <c r="VJ1251" s="184"/>
      <c r="VK1251" s="184"/>
      <c r="VL1251" s="184"/>
      <c r="VM1251" s="184"/>
      <c r="VN1251" s="184"/>
      <c r="VO1251" s="184"/>
      <c r="VP1251" s="184"/>
      <c r="VQ1251" s="184"/>
      <c r="VR1251" s="184"/>
      <c r="VS1251" s="184"/>
      <c r="VT1251" s="184"/>
      <c r="VU1251" s="184"/>
      <c r="VV1251" s="184"/>
      <c r="VW1251" s="184"/>
      <c r="VX1251" s="184"/>
      <c r="VY1251" s="184"/>
      <c r="VZ1251" s="184"/>
      <c r="WA1251" s="184"/>
      <c r="WB1251" s="184"/>
      <c r="WC1251" s="184"/>
      <c r="WD1251" s="184"/>
      <c r="WE1251" s="184"/>
      <c r="WF1251" s="184"/>
      <c r="WG1251" s="184"/>
      <c r="WH1251" s="184"/>
      <c r="WI1251" s="184"/>
      <c r="WJ1251" s="184"/>
      <c r="WK1251" s="184"/>
      <c r="WL1251" s="184"/>
      <c r="WM1251" s="184"/>
      <c r="WN1251" s="184"/>
      <c r="WO1251" s="184"/>
      <c r="WP1251" s="184"/>
      <c r="WQ1251" s="184"/>
      <c r="WR1251" s="184"/>
      <c r="WS1251" s="184"/>
      <c r="WT1251" s="184"/>
      <c r="WU1251" s="184"/>
      <c r="WV1251" s="184"/>
      <c r="WW1251" s="184"/>
      <c r="WX1251" s="184"/>
      <c r="WY1251" s="184"/>
      <c r="WZ1251" s="184"/>
      <c r="XA1251" s="184"/>
      <c r="XB1251" s="184"/>
      <c r="XC1251" s="184"/>
      <c r="XD1251" s="184"/>
      <c r="XE1251" s="184"/>
      <c r="XF1251" s="184"/>
      <c r="XG1251" s="184"/>
      <c r="XH1251" s="184"/>
      <c r="XI1251" s="184"/>
      <c r="XJ1251" s="184"/>
      <c r="XK1251" s="184"/>
      <c r="XL1251" s="184"/>
      <c r="XM1251" s="184"/>
      <c r="XN1251" s="184"/>
      <c r="XO1251" s="184"/>
      <c r="XP1251" s="184"/>
      <c r="XQ1251" s="184"/>
      <c r="XR1251" s="184"/>
      <c r="XS1251" s="184"/>
      <c r="XT1251" s="184"/>
      <c r="XU1251" s="184"/>
      <c r="XV1251" s="184"/>
      <c r="XW1251" s="184"/>
      <c r="XX1251" s="184"/>
      <c r="XY1251" s="184"/>
      <c r="XZ1251" s="184"/>
      <c r="YA1251" s="184"/>
      <c r="YB1251" s="184"/>
      <c r="YC1251" s="184"/>
      <c r="YD1251" s="184"/>
      <c r="YE1251" s="184"/>
      <c r="YF1251" s="184"/>
      <c r="YG1251" s="184"/>
      <c r="YH1251" s="184"/>
      <c r="YI1251" s="184"/>
      <c r="YJ1251" s="184"/>
      <c r="YK1251" s="184"/>
      <c r="YL1251" s="184"/>
      <c r="YM1251" s="184"/>
      <c r="YN1251" s="184"/>
      <c r="YO1251" s="184"/>
      <c r="YP1251" s="184"/>
      <c r="YQ1251" s="184"/>
      <c r="YR1251" s="184"/>
      <c r="YS1251" s="184"/>
      <c r="YT1251" s="184"/>
      <c r="YU1251" s="184"/>
      <c r="YV1251" s="184"/>
      <c r="YW1251" s="184"/>
      <c r="YX1251" s="184"/>
      <c r="YY1251" s="184"/>
      <c r="YZ1251" s="184"/>
      <c r="ZA1251" s="184"/>
      <c r="ZB1251" s="184"/>
      <c r="ZC1251" s="184"/>
      <c r="ZD1251" s="184"/>
      <c r="ZE1251" s="184"/>
      <c r="ZF1251" s="184"/>
      <c r="ZG1251" s="184"/>
      <c r="ZH1251" s="184"/>
      <c r="ZI1251" s="184"/>
      <c r="ZJ1251" s="184"/>
      <c r="ZK1251" s="184"/>
      <c r="ZL1251" s="184"/>
      <c r="ZM1251" s="184"/>
      <c r="ZN1251" s="184"/>
      <c r="ZO1251" s="184"/>
      <c r="ZP1251" s="184"/>
      <c r="ZQ1251" s="184"/>
      <c r="ZR1251" s="184"/>
      <c r="ZS1251" s="184"/>
      <c r="ZT1251" s="184"/>
      <c r="ZU1251" s="184"/>
      <c r="ZV1251" s="184"/>
      <c r="ZW1251" s="184"/>
      <c r="ZX1251" s="184"/>
      <c r="ZY1251" s="184"/>
      <c r="ZZ1251" s="184"/>
      <c r="AAA1251" s="184"/>
      <c r="AAB1251" s="184"/>
      <c r="AAC1251" s="184"/>
      <c r="AAD1251" s="184"/>
      <c r="AAE1251" s="184"/>
      <c r="AAF1251" s="184"/>
      <c r="AAG1251" s="184"/>
      <c r="AAH1251" s="184"/>
      <c r="AAI1251" s="184"/>
      <c r="AAJ1251" s="184"/>
      <c r="AAK1251" s="184"/>
      <c r="AAL1251" s="184"/>
      <c r="AAM1251" s="184"/>
      <c r="AAN1251" s="184"/>
      <c r="AAO1251" s="184"/>
      <c r="AAP1251" s="184"/>
      <c r="AAQ1251" s="184"/>
      <c r="AAR1251" s="184"/>
      <c r="AAS1251" s="184"/>
      <c r="AAT1251" s="184"/>
      <c r="AAU1251" s="184"/>
      <c r="AAV1251" s="184"/>
      <c r="AAW1251" s="184"/>
      <c r="AAX1251" s="184"/>
      <c r="AAY1251" s="184"/>
      <c r="AAZ1251" s="184"/>
      <c r="ABA1251" s="184"/>
      <c r="ABB1251" s="184"/>
      <c r="ABC1251" s="184"/>
      <c r="ABD1251" s="184"/>
      <c r="ABE1251" s="184"/>
      <c r="ABF1251" s="184"/>
      <c r="ABG1251" s="184"/>
      <c r="ABH1251" s="184"/>
      <c r="ABI1251" s="184"/>
      <c r="ABJ1251" s="184"/>
      <c r="ABK1251" s="184"/>
      <c r="ABL1251" s="184"/>
      <c r="ABM1251" s="184"/>
      <c r="ABN1251" s="184"/>
      <c r="ABO1251" s="184"/>
      <c r="ABP1251" s="184"/>
      <c r="ABQ1251" s="184"/>
      <c r="ABR1251" s="184"/>
      <c r="ABS1251" s="184"/>
      <c r="ABT1251" s="184"/>
      <c r="ABU1251" s="184"/>
      <c r="ABV1251" s="184"/>
      <c r="ABW1251" s="184"/>
      <c r="ABX1251" s="184"/>
      <c r="ABY1251" s="184"/>
      <c r="ABZ1251" s="184"/>
      <c r="ACA1251" s="184"/>
      <c r="ACB1251" s="184"/>
      <c r="ACC1251" s="184"/>
      <c r="ACD1251" s="184"/>
      <c r="ACE1251" s="184"/>
      <c r="ACF1251" s="184"/>
      <c r="ACG1251" s="184"/>
      <c r="ACH1251" s="184"/>
      <c r="ACI1251" s="184"/>
      <c r="ACJ1251" s="184"/>
      <c r="ACK1251" s="184"/>
      <c r="ACL1251" s="184"/>
      <c r="ACM1251" s="184"/>
      <c r="ACN1251" s="184"/>
      <c r="ACO1251" s="184"/>
      <c r="ACP1251" s="184"/>
      <c r="ACQ1251" s="184"/>
      <c r="ACR1251" s="184"/>
      <c r="ACS1251" s="184"/>
      <c r="ACT1251" s="184"/>
      <c r="ACU1251" s="184"/>
      <c r="ACV1251" s="184"/>
      <c r="ACW1251" s="184"/>
      <c r="ACX1251" s="184"/>
      <c r="ACY1251" s="184"/>
      <c r="ACZ1251" s="184"/>
      <c r="ADA1251" s="184"/>
      <c r="ADB1251" s="184"/>
      <c r="ADC1251" s="184"/>
      <c r="ADD1251" s="184"/>
      <c r="ADE1251" s="184"/>
      <c r="ADF1251" s="184"/>
      <c r="ADG1251" s="184"/>
      <c r="ADH1251" s="184"/>
      <c r="ADI1251" s="184"/>
      <c r="ADJ1251" s="184"/>
      <c r="ADK1251" s="184"/>
      <c r="ADL1251" s="184"/>
      <c r="ADM1251" s="184"/>
      <c r="ADN1251" s="184"/>
      <c r="ADO1251" s="184"/>
      <c r="ADP1251" s="184"/>
      <c r="ADQ1251" s="184"/>
      <c r="ADR1251" s="184"/>
      <c r="ADS1251" s="184"/>
      <c r="ADT1251" s="184"/>
      <c r="ADU1251" s="184"/>
      <c r="ADV1251" s="184"/>
      <c r="ADW1251" s="184"/>
      <c r="ADX1251" s="184"/>
      <c r="ADY1251" s="184"/>
      <c r="ADZ1251" s="184"/>
      <c r="AEA1251" s="184"/>
      <c r="AEB1251" s="184"/>
      <c r="AEC1251" s="184"/>
      <c r="AED1251" s="184"/>
      <c r="AEE1251" s="184"/>
      <c r="AEF1251" s="184"/>
      <c r="AEG1251" s="184"/>
      <c r="AEH1251" s="184"/>
      <c r="AEI1251" s="184"/>
      <c r="AEJ1251" s="184"/>
      <c r="AEK1251" s="184"/>
      <c r="AEL1251" s="184"/>
      <c r="AEM1251" s="184"/>
      <c r="AEN1251" s="184"/>
      <c r="AEO1251" s="184"/>
      <c r="AEP1251" s="184"/>
      <c r="AEQ1251" s="184"/>
      <c r="AER1251" s="184"/>
      <c r="AES1251" s="184"/>
      <c r="AET1251" s="184"/>
      <c r="AEU1251" s="184"/>
      <c r="AEV1251" s="184"/>
      <c r="AEW1251" s="184"/>
      <c r="AEX1251" s="184"/>
      <c r="AEY1251" s="184"/>
      <c r="AEZ1251" s="184"/>
      <c r="AFA1251" s="184"/>
      <c r="AFB1251" s="184"/>
      <c r="AFC1251" s="184"/>
      <c r="AFD1251" s="184"/>
      <c r="AFE1251" s="184"/>
      <c r="AFF1251" s="184"/>
      <c r="AFG1251" s="184"/>
      <c r="AFH1251" s="184"/>
      <c r="AFI1251" s="184"/>
      <c r="AFJ1251" s="184"/>
      <c r="AFK1251" s="184"/>
      <c r="AFL1251" s="184"/>
      <c r="AFM1251" s="184"/>
      <c r="AFN1251" s="184"/>
      <c r="AFO1251" s="184"/>
      <c r="AFP1251" s="184"/>
      <c r="AFQ1251" s="184"/>
      <c r="AFR1251" s="184"/>
      <c r="AFS1251" s="184"/>
      <c r="AFT1251" s="184"/>
      <c r="AFU1251" s="184"/>
      <c r="AFV1251" s="184"/>
      <c r="AFW1251" s="184"/>
      <c r="AFX1251" s="184"/>
      <c r="AFY1251" s="184"/>
      <c r="AFZ1251" s="184"/>
      <c r="AGA1251" s="184"/>
      <c r="AGB1251" s="184"/>
      <c r="AGC1251" s="184"/>
      <c r="AGD1251" s="184"/>
      <c r="AGE1251" s="184"/>
      <c r="AGF1251" s="184"/>
      <c r="AGG1251" s="184"/>
      <c r="AGH1251" s="184"/>
      <c r="AGI1251" s="184"/>
      <c r="AGJ1251" s="184"/>
      <c r="AGK1251" s="184"/>
      <c r="AGL1251" s="184"/>
      <c r="AGM1251" s="184"/>
      <c r="AGN1251" s="184"/>
      <c r="AGO1251" s="184"/>
      <c r="AGP1251" s="184"/>
      <c r="AGQ1251" s="184"/>
      <c r="AGR1251" s="184"/>
      <c r="AGS1251" s="184"/>
      <c r="AGT1251" s="184"/>
      <c r="AGU1251" s="184"/>
      <c r="AGV1251" s="184"/>
      <c r="AGW1251" s="184"/>
      <c r="AGX1251" s="184"/>
      <c r="AGY1251" s="184"/>
      <c r="AGZ1251" s="184"/>
      <c r="AHA1251" s="184"/>
      <c r="AHB1251" s="184"/>
      <c r="AHC1251" s="184"/>
      <c r="AHD1251" s="184"/>
      <c r="AHE1251" s="184"/>
      <c r="AHF1251" s="184"/>
      <c r="AHG1251" s="184"/>
      <c r="AHH1251" s="184"/>
      <c r="AHI1251" s="184"/>
      <c r="AHJ1251" s="184"/>
      <c r="AHK1251" s="184"/>
      <c r="AHL1251" s="184"/>
      <c r="AHM1251" s="184"/>
      <c r="AHN1251" s="184"/>
      <c r="AHO1251" s="184"/>
      <c r="AHP1251" s="184"/>
      <c r="AHQ1251" s="184"/>
      <c r="AHR1251" s="184"/>
      <c r="AHS1251" s="184"/>
      <c r="AHT1251" s="184"/>
      <c r="AHU1251" s="184"/>
      <c r="AHV1251" s="184"/>
      <c r="AHW1251" s="184"/>
      <c r="AHX1251" s="184"/>
      <c r="AHY1251" s="184"/>
      <c r="AHZ1251" s="184"/>
      <c r="AIA1251" s="184"/>
      <c r="AIB1251" s="184"/>
      <c r="AIC1251" s="184"/>
      <c r="AID1251" s="184"/>
      <c r="AIE1251" s="184"/>
      <c r="AIF1251" s="184"/>
      <c r="AIG1251" s="184"/>
      <c r="AIH1251" s="184"/>
      <c r="AII1251" s="184"/>
      <c r="AIJ1251" s="184"/>
      <c r="AIK1251" s="184"/>
      <c r="AIL1251" s="184"/>
      <c r="AIM1251" s="184"/>
      <c r="AIN1251" s="184"/>
      <c r="AIO1251" s="184"/>
      <c r="AIP1251" s="184"/>
      <c r="AIQ1251" s="184"/>
      <c r="AIR1251" s="184"/>
      <c r="AIS1251" s="184"/>
      <c r="AIT1251" s="184"/>
      <c r="AIU1251" s="184"/>
      <c r="AIV1251" s="184"/>
      <c r="AIW1251" s="184"/>
      <c r="AIX1251" s="184"/>
      <c r="AIY1251" s="184"/>
      <c r="AIZ1251" s="184"/>
      <c r="AJA1251" s="184"/>
      <c r="AJB1251" s="184"/>
      <c r="AJC1251" s="184"/>
      <c r="AJD1251" s="184"/>
      <c r="AJE1251" s="184"/>
      <c r="AJF1251" s="184"/>
      <c r="AJG1251" s="184"/>
      <c r="AJH1251" s="184"/>
      <c r="AJI1251" s="184"/>
      <c r="AJJ1251" s="184"/>
      <c r="AJK1251" s="184"/>
      <c r="AJL1251" s="184"/>
      <c r="AJM1251" s="184"/>
      <c r="AJN1251" s="184"/>
      <c r="AJO1251" s="184"/>
      <c r="AJP1251" s="184"/>
      <c r="AJQ1251" s="184"/>
      <c r="AJR1251" s="184"/>
      <c r="AJS1251" s="184"/>
      <c r="AJT1251" s="184"/>
      <c r="AJU1251" s="184"/>
      <c r="AJV1251" s="184"/>
      <c r="AJW1251" s="184"/>
      <c r="AJX1251" s="184"/>
      <c r="AJY1251" s="184"/>
      <c r="AJZ1251" s="184"/>
      <c r="AKA1251" s="184"/>
      <c r="AKB1251" s="184"/>
      <c r="AKC1251" s="184"/>
      <c r="AKD1251" s="184"/>
      <c r="AKE1251" s="184"/>
      <c r="AKF1251" s="184"/>
      <c r="AKG1251" s="184"/>
      <c r="AKH1251" s="184"/>
      <c r="AKI1251" s="184"/>
      <c r="AKJ1251" s="184"/>
      <c r="AKK1251" s="184"/>
      <c r="AKL1251" s="184"/>
      <c r="AKM1251" s="184"/>
      <c r="AKN1251" s="184"/>
      <c r="AKO1251" s="184"/>
      <c r="AKP1251" s="184"/>
      <c r="AKQ1251" s="184"/>
      <c r="AKR1251" s="184"/>
      <c r="AKS1251" s="184"/>
      <c r="AKT1251" s="184"/>
      <c r="AKU1251" s="184"/>
      <c r="AKV1251" s="184"/>
      <c r="AKW1251" s="184"/>
      <c r="AKX1251" s="184"/>
      <c r="AKY1251" s="184"/>
      <c r="AKZ1251" s="184"/>
      <c r="ALA1251" s="184"/>
      <c r="ALB1251" s="184"/>
      <c r="ALC1251" s="184"/>
      <c r="ALD1251" s="184"/>
      <c r="ALE1251" s="184"/>
      <c r="ALF1251" s="184"/>
      <c r="ALG1251" s="184"/>
      <c r="ALH1251" s="184"/>
      <c r="ALI1251" s="184"/>
      <c r="ALJ1251" s="184"/>
      <c r="ALK1251" s="184"/>
      <c r="ALL1251" s="184"/>
      <c r="ALM1251" s="184"/>
      <c r="ALN1251" s="184"/>
      <c r="ALO1251" s="184"/>
      <c r="ALP1251" s="184"/>
      <c r="ALQ1251" s="184"/>
      <c r="ALR1251" s="184"/>
      <c r="ALS1251" s="184"/>
      <c r="ALT1251" s="184"/>
      <c r="ALU1251" s="184"/>
      <c r="ALV1251" s="184"/>
      <c r="ALW1251" s="184"/>
      <c r="ALX1251" s="184"/>
      <c r="ALY1251" s="184"/>
      <c r="ALZ1251" s="184"/>
      <c r="AMA1251" s="184"/>
      <c r="AMB1251" s="184"/>
      <c r="AMC1251" s="184"/>
      <c r="AMD1251" s="184"/>
      <c r="AME1251" s="184"/>
      <c r="AMF1251" s="184"/>
      <c r="AMG1251" s="184"/>
      <c r="AMH1251" s="184"/>
      <c r="AMI1251" s="184"/>
      <c r="AMJ1251" s="184"/>
    </row>
    <row r="1252" spans="1:1025" ht="24" hidden="1">
      <c r="B12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171" t="s">
        <v>38</v>
      </c>
      <c r="D1252" s="54">
        <v>39772</v>
      </c>
      <c r="E1252" s="49">
        <v>1</v>
      </c>
      <c r="F12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51.06</v>
      </c>
      <c r="H1252" s="49">
        <f ca="1">ROUND(E1252*G1252,2)</f>
        <v>51.06</v>
      </c>
      <c r="I1252" s="107"/>
      <c r="J1252" s="107"/>
      <c r="K1252" s="18" t="str">
        <f t="shared" si="132"/>
        <v>SEDUC E 73</v>
      </c>
    </row>
    <row r="1253" spans="1:1025" ht="24" hidden="1">
      <c r="B12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171" t="s">
        <v>38</v>
      </c>
      <c r="D1253" s="54">
        <v>4333</v>
      </c>
      <c r="E1253" s="49">
        <v>6</v>
      </c>
      <c r="F12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53" s="49">
        <f ca="1">ROUND(E1253*G1253,2)</f>
        <v>0.72</v>
      </c>
      <c r="I1253" s="107"/>
      <c r="J1253" s="107"/>
      <c r="K1253" s="18" t="str">
        <f t="shared" si="132"/>
        <v>SEDUC E 73</v>
      </c>
    </row>
    <row r="1254" spans="1:1025" hidden="1">
      <c r="B12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171" t="s">
        <v>38</v>
      </c>
      <c r="D1254" s="54">
        <v>4374</v>
      </c>
      <c r="E1254" s="49">
        <v>6</v>
      </c>
      <c r="F12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54" s="49">
        <f ca="1">ROUND(E1254*G1254,2)</f>
        <v>1.74</v>
      </c>
      <c r="I1254" s="107"/>
      <c r="J1254" s="107"/>
      <c r="K1254" s="18" t="str">
        <f t="shared" si="132"/>
        <v>SEDUC E 73</v>
      </c>
    </row>
    <row r="1255" spans="1:1025" hidden="1">
      <c r="B12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54" t="s">
        <v>14</v>
      </c>
      <c r="D1255" s="54">
        <v>88264</v>
      </c>
      <c r="E1255" s="49">
        <v>0.18</v>
      </c>
      <c r="F12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255" s="49">
        <f t="shared" ref="H1255:H1256" ca="1" si="133">ROUND(E1255*G1255,2)</f>
        <v>3.23</v>
      </c>
      <c r="I1255" s="107"/>
      <c r="J1255" s="107"/>
      <c r="K1255" s="18" t="str">
        <f t="shared" si="132"/>
        <v>SEDUC E 73</v>
      </c>
    </row>
    <row r="1256" spans="1:1025" hidden="1">
      <c r="B12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54" t="s">
        <v>14</v>
      </c>
      <c r="D1256" s="54">
        <v>88247</v>
      </c>
      <c r="E1256" s="49">
        <v>0.18</v>
      </c>
      <c r="F12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56" s="49">
        <f t="shared" ca="1" si="133"/>
        <v>2.52</v>
      </c>
      <c r="I1256" s="107"/>
      <c r="J1256" s="107"/>
      <c r="K1256" s="18" t="str">
        <f t="shared" si="132"/>
        <v>SEDUC E 73</v>
      </c>
    </row>
    <row r="1257" spans="1:1025" hidden="1">
      <c r="A1257" s="52">
        <f ca="1">H1257</f>
        <v>59.27</v>
      </c>
      <c r="B1257" s="135" t="s">
        <v>15</v>
      </c>
      <c r="C1257" s="211"/>
      <c r="D1257" s="54"/>
      <c r="E1257" s="49"/>
      <c r="F1257" s="49"/>
      <c r="G1257" s="49"/>
      <c r="H1257" s="83">
        <f ca="1">SUM(H1252:H1256)</f>
        <v>59.27</v>
      </c>
      <c r="I1257" s="32" t="str">
        <f>A1250</f>
        <v>SEDUC E 73</v>
      </c>
      <c r="J1257" s="125">
        <f ca="1">H1257</f>
        <v>59.27</v>
      </c>
      <c r="K1257" s="18" t="str">
        <f t="shared" si="132"/>
        <v>SEDUC E 73</v>
      </c>
    </row>
    <row r="1258" spans="1:1025" hidden="1">
      <c r="A1258" s="222"/>
      <c r="B1258" s="212"/>
      <c r="C1258" s="212"/>
      <c r="D1258" s="212"/>
      <c r="E1258" s="212"/>
      <c r="F1258" s="212"/>
      <c r="G1258" s="212"/>
      <c r="H1258" s="212"/>
      <c r="I1258" s="101"/>
      <c r="J1258" s="107"/>
      <c r="K1258" s="18" t="str">
        <f t="shared" si="132"/>
        <v>SEDUC E 73</v>
      </c>
    </row>
    <row r="1259" spans="1:1025" ht="20.25">
      <c r="B1259" s="319" t="str">
        <f>A1260</f>
        <v>SEDUC E 74</v>
      </c>
      <c r="C1259" s="320"/>
      <c r="D1259" s="320"/>
      <c r="E1259" s="320"/>
      <c r="F1259" s="320"/>
      <c r="G1259" s="320"/>
      <c r="H1259" s="321"/>
      <c r="I1259" s="101"/>
      <c r="J1259" s="107"/>
      <c r="K1259" s="99" t="str">
        <f>B1259</f>
        <v>SEDUC E 74</v>
      </c>
      <c r="AMK1259" s="18"/>
    </row>
    <row r="1260" spans="1:1025">
      <c r="A1260" s="38" t="s">
        <v>201</v>
      </c>
      <c r="B1260" s="316" t="s">
        <v>202</v>
      </c>
      <c r="C1260" s="317"/>
      <c r="D1260" s="317"/>
      <c r="E1260" s="317"/>
      <c r="F1260" s="318"/>
      <c r="G1260" s="85" t="s">
        <v>5</v>
      </c>
      <c r="H1260" s="39" t="s">
        <v>6</v>
      </c>
      <c r="I1260" s="107"/>
      <c r="J1260" s="107"/>
      <c r="K1260" s="18" t="str">
        <f t="shared" ref="K1260:K1268" si="134">K1259</f>
        <v>SEDUC E 74</v>
      </c>
    </row>
    <row r="1261" spans="1:1025" s="23" customFormat="1">
      <c r="A1261" s="17"/>
      <c r="B1261" s="42" t="s">
        <v>7</v>
      </c>
      <c r="C1261" s="42" t="s">
        <v>8</v>
      </c>
      <c r="D1261" s="208" t="s">
        <v>9</v>
      </c>
      <c r="E1261" s="209" t="s">
        <v>10</v>
      </c>
      <c r="F1261" s="208" t="s">
        <v>18</v>
      </c>
      <c r="G1261" s="210" t="s">
        <v>19</v>
      </c>
      <c r="H1261" s="208" t="s">
        <v>13</v>
      </c>
      <c r="I1261" s="186"/>
      <c r="J1261" s="186"/>
      <c r="K1261" s="18" t="str">
        <f t="shared" si="134"/>
        <v>SEDUC E 74</v>
      </c>
      <c r="L1261" s="184"/>
      <c r="M1261" s="184"/>
      <c r="N1261" s="184"/>
      <c r="O1261" s="184"/>
      <c r="P1261" s="184"/>
      <c r="Q1261" s="184"/>
      <c r="R1261" s="184"/>
      <c r="S1261" s="184"/>
      <c r="T1261" s="184"/>
      <c r="U1261" s="184"/>
      <c r="V1261" s="184"/>
      <c r="W1261" s="184"/>
      <c r="X1261" s="184"/>
      <c r="Y1261" s="184"/>
      <c r="Z1261" s="184"/>
      <c r="AA1261" s="184"/>
      <c r="AB1261" s="184"/>
      <c r="AC1261" s="184"/>
      <c r="AD1261" s="184"/>
      <c r="AE1261" s="184"/>
      <c r="AF1261" s="184"/>
      <c r="AG1261" s="184"/>
      <c r="AH1261" s="184"/>
      <c r="AI1261" s="184"/>
      <c r="AJ1261" s="184"/>
      <c r="AK1261" s="184"/>
      <c r="AL1261" s="184"/>
      <c r="AM1261" s="184"/>
      <c r="AN1261" s="184"/>
      <c r="AO1261" s="184"/>
      <c r="AP1261" s="184"/>
      <c r="AQ1261" s="184"/>
      <c r="AR1261" s="184"/>
      <c r="AS1261" s="184"/>
      <c r="AT1261" s="184"/>
      <c r="AU1261" s="184"/>
      <c r="AV1261" s="184"/>
      <c r="AW1261" s="184"/>
      <c r="AX1261" s="184"/>
      <c r="AY1261" s="184"/>
      <c r="AZ1261" s="184"/>
      <c r="BA1261" s="184"/>
      <c r="BB1261" s="184"/>
      <c r="BC1261" s="184"/>
      <c r="BD1261" s="184"/>
      <c r="BE1261" s="184"/>
      <c r="BF1261" s="184"/>
      <c r="BG1261" s="184"/>
      <c r="BH1261" s="184"/>
      <c r="BI1261" s="184"/>
      <c r="BJ1261" s="184"/>
      <c r="BK1261" s="184"/>
      <c r="BL1261" s="184"/>
      <c r="BM1261" s="184"/>
      <c r="BN1261" s="184"/>
      <c r="BO1261" s="184"/>
      <c r="BP1261" s="184"/>
      <c r="BQ1261" s="184"/>
      <c r="BR1261" s="184"/>
      <c r="BS1261" s="184"/>
      <c r="BT1261" s="184"/>
      <c r="BU1261" s="184"/>
      <c r="BV1261" s="184"/>
      <c r="BW1261" s="184"/>
      <c r="BX1261" s="184"/>
      <c r="BY1261" s="184"/>
      <c r="BZ1261" s="184"/>
      <c r="CA1261" s="184"/>
      <c r="CB1261" s="184"/>
      <c r="CC1261" s="184"/>
      <c r="CD1261" s="184"/>
      <c r="CE1261" s="184"/>
      <c r="CF1261" s="184"/>
      <c r="CG1261" s="184"/>
      <c r="CH1261" s="184"/>
      <c r="CI1261" s="184"/>
      <c r="CJ1261" s="184"/>
      <c r="CK1261" s="184"/>
      <c r="CL1261" s="184"/>
      <c r="CM1261" s="184"/>
      <c r="CN1261" s="184"/>
      <c r="CO1261" s="184"/>
      <c r="CP1261" s="184"/>
      <c r="CQ1261" s="184"/>
      <c r="CR1261" s="184"/>
      <c r="CS1261" s="184"/>
      <c r="CT1261" s="184"/>
      <c r="CU1261" s="184"/>
      <c r="CV1261" s="184"/>
      <c r="CW1261" s="184"/>
      <c r="CX1261" s="184"/>
      <c r="CY1261" s="184"/>
      <c r="CZ1261" s="184"/>
      <c r="DA1261" s="184"/>
      <c r="DB1261" s="184"/>
      <c r="DC1261" s="184"/>
      <c r="DD1261" s="184"/>
      <c r="DE1261" s="184"/>
      <c r="DF1261" s="184"/>
      <c r="DG1261" s="184"/>
      <c r="DH1261" s="184"/>
      <c r="DI1261" s="184"/>
      <c r="DJ1261" s="184"/>
      <c r="DK1261" s="184"/>
      <c r="DL1261" s="184"/>
      <c r="DM1261" s="184"/>
      <c r="DN1261" s="184"/>
      <c r="DO1261" s="184"/>
      <c r="DP1261" s="184"/>
      <c r="DQ1261" s="184"/>
      <c r="DR1261" s="184"/>
      <c r="DS1261" s="184"/>
      <c r="DT1261" s="184"/>
      <c r="DU1261" s="184"/>
      <c r="DV1261" s="184"/>
      <c r="DW1261" s="184"/>
      <c r="DX1261" s="184"/>
      <c r="DY1261" s="184"/>
      <c r="DZ1261" s="184"/>
      <c r="EA1261" s="184"/>
      <c r="EB1261" s="184"/>
      <c r="EC1261" s="184"/>
      <c r="ED1261" s="184"/>
      <c r="EE1261" s="184"/>
      <c r="EF1261" s="184"/>
      <c r="EG1261" s="184"/>
      <c r="EH1261" s="184"/>
      <c r="EI1261" s="184"/>
      <c r="EJ1261" s="184"/>
      <c r="EK1261" s="184"/>
      <c r="EL1261" s="184"/>
      <c r="EM1261" s="184"/>
      <c r="EN1261" s="184"/>
      <c r="EO1261" s="184"/>
      <c r="EP1261" s="184"/>
      <c r="EQ1261" s="184"/>
      <c r="ER1261" s="184"/>
      <c r="ES1261" s="184"/>
      <c r="ET1261" s="184"/>
      <c r="EU1261" s="184"/>
      <c r="EV1261" s="184"/>
      <c r="EW1261" s="184"/>
      <c r="EX1261" s="184"/>
      <c r="EY1261" s="184"/>
      <c r="EZ1261" s="184"/>
      <c r="FA1261" s="184"/>
      <c r="FB1261" s="184"/>
      <c r="FC1261" s="184"/>
      <c r="FD1261" s="184"/>
      <c r="FE1261" s="184"/>
      <c r="FF1261" s="184"/>
      <c r="FG1261" s="184"/>
      <c r="FH1261" s="184"/>
      <c r="FI1261" s="184"/>
      <c r="FJ1261" s="184"/>
      <c r="FK1261" s="184"/>
      <c r="FL1261" s="184"/>
      <c r="FM1261" s="184"/>
      <c r="FN1261" s="184"/>
      <c r="FO1261" s="184"/>
      <c r="FP1261" s="184"/>
      <c r="FQ1261" s="184"/>
      <c r="FR1261" s="184"/>
      <c r="FS1261" s="184"/>
      <c r="FT1261" s="184"/>
      <c r="FU1261" s="184"/>
      <c r="FV1261" s="184"/>
      <c r="FW1261" s="184"/>
      <c r="FX1261" s="184"/>
      <c r="FY1261" s="184"/>
      <c r="FZ1261" s="184"/>
      <c r="GA1261" s="184"/>
      <c r="GB1261" s="184"/>
      <c r="GC1261" s="184"/>
      <c r="GD1261" s="184"/>
      <c r="GE1261" s="184"/>
      <c r="GF1261" s="184"/>
      <c r="GG1261" s="184"/>
      <c r="GH1261" s="184"/>
      <c r="GI1261" s="184"/>
      <c r="GJ1261" s="184"/>
      <c r="GK1261" s="184"/>
      <c r="GL1261" s="184"/>
      <c r="GM1261" s="184"/>
      <c r="GN1261" s="184"/>
      <c r="GO1261" s="184"/>
      <c r="GP1261" s="184"/>
      <c r="GQ1261" s="184"/>
      <c r="GR1261" s="184"/>
      <c r="GS1261" s="184"/>
      <c r="GT1261" s="184"/>
      <c r="GU1261" s="184"/>
      <c r="GV1261" s="184"/>
      <c r="GW1261" s="184"/>
      <c r="GX1261" s="184"/>
      <c r="GY1261" s="184"/>
      <c r="GZ1261" s="184"/>
      <c r="HA1261" s="184"/>
      <c r="HB1261" s="184"/>
      <c r="HC1261" s="184"/>
      <c r="HD1261" s="184"/>
      <c r="HE1261" s="184"/>
      <c r="HF1261" s="184"/>
      <c r="HG1261" s="184"/>
      <c r="HH1261" s="184"/>
      <c r="HI1261" s="184"/>
      <c r="HJ1261" s="184"/>
      <c r="HK1261" s="184"/>
      <c r="HL1261" s="184"/>
      <c r="HM1261" s="184"/>
      <c r="HN1261" s="184"/>
      <c r="HO1261" s="184"/>
      <c r="HP1261" s="184"/>
      <c r="HQ1261" s="184"/>
      <c r="HR1261" s="184"/>
      <c r="HS1261" s="184"/>
      <c r="HT1261" s="184"/>
      <c r="HU1261" s="184"/>
      <c r="HV1261" s="184"/>
      <c r="HW1261" s="184"/>
      <c r="HX1261" s="184"/>
      <c r="HY1261" s="184"/>
      <c r="HZ1261" s="184"/>
      <c r="IA1261" s="184"/>
      <c r="IB1261" s="184"/>
      <c r="IC1261" s="184"/>
      <c r="ID1261" s="184"/>
      <c r="IE1261" s="184"/>
      <c r="IF1261" s="184"/>
      <c r="IG1261" s="184"/>
      <c r="IH1261" s="184"/>
      <c r="II1261" s="184"/>
      <c r="IJ1261" s="184"/>
      <c r="IK1261" s="184"/>
      <c r="IL1261" s="184"/>
      <c r="IM1261" s="184"/>
      <c r="IN1261" s="184"/>
      <c r="IO1261" s="184"/>
      <c r="IP1261" s="184"/>
      <c r="IQ1261" s="184"/>
      <c r="IR1261" s="184"/>
      <c r="IS1261" s="184"/>
      <c r="IT1261" s="184"/>
      <c r="IU1261" s="184"/>
      <c r="IV1261" s="184"/>
      <c r="IW1261" s="184"/>
      <c r="IX1261" s="184"/>
      <c r="IY1261" s="184"/>
      <c r="IZ1261" s="184"/>
      <c r="JA1261" s="184"/>
      <c r="JB1261" s="184"/>
      <c r="JC1261" s="184"/>
      <c r="JD1261" s="184"/>
      <c r="JE1261" s="184"/>
      <c r="JF1261" s="184"/>
      <c r="JG1261" s="184"/>
      <c r="JH1261" s="184"/>
      <c r="JI1261" s="184"/>
      <c r="JJ1261" s="184"/>
      <c r="JK1261" s="184"/>
      <c r="JL1261" s="184"/>
      <c r="JM1261" s="184"/>
      <c r="JN1261" s="184"/>
      <c r="JO1261" s="184"/>
      <c r="JP1261" s="184"/>
      <c r="JQ1261" s="184"/>
      <c r="JR1261" s="184"/>
      <c r="JS1261" s="184"/>
      <c r="JT1261" s="184"/>
      <c r="JU1261" s="184"/>
      <c r="JV1261" s="184"/>
      <c r="JW1261" s="184"/>
      <c r="JX1261" s="184"/>
      <c r="JY1261" s="184"/>
      <c r="JZ1261" s="184"/>
      <c r="KA1261" s="184"/>
      <c r="KB1261" s="184"/>
      <c r="KC1261" s="184"/>
      <c r="KD1261" s="184"/>
      <c r="KE1261" s="184"/>
      <c r="KF1261" s="184"/>
      <c r="KG1261" s="184"/>
      <c r="KH1261" s="184"/>
      <c r="KI1261" s="184"/>
      <c r="KJ1261" s="184"/>
      <c r="KK1261" s="184"/>
      <c r="KL1261" s="184"/>
      <c r="KM1261" s="184"/>
      <c r="KN1261" s="184"/>
      <c r="KO1261" s="184"/>
      <c r="KP1261" s="184"/>
      <c r="KQ1261" s="184"/>
      <c r="KR1261" s="184"/>
      <c r="KS1261" s="184"/>
      <c r="KT1261" s="184"/>
      <c r="KU1261" s="184"/>
      <c r="KV1261" s="184"/>
      <c r="KW1261" s="184"/>
      <c r="KX1261" s="184"/>
      <c r="KY1261" s="184"/>
      <c r="KZ1261" s="184"/>
      <c r="LA1261" s="184"/>
      <c r="LB1261" s="184"/>
      <c r="LC1261" s="184"/>
      <c r="LD1261" s="184"/>
      <c r="LE1261" s="184"/>
      <c r="LF1261" s="184"/>
      <c r="LG1261" s="184"/>
      <c r="LH1261" s="184"/>
      <c r="LI1261" s="184"/>
      <c r="LJ1261" s="184"/>
      <c r="LK1261" s="184"/>
      <c r="LL1261" s="184"/>
      <c r="LM1261" s="184"/>
      <c r="LN1261" s="184"/>
      <c r="LO1261" s="184"/>
      <c r="LP1261" s="184"/>
      <c r="LQ1261" s="184"/>
      <c r="LR1261" s="184"/>
      <c r="LS1261" s="184"/>
      <c r="LT1261" s="184"/>
      <c r="LU1261" s="184"/>
      <c r="LV1261" s="184"/>
      <c r="LW1261" s="184"/>
      <c r="LX1261" s="184"/>
      <c r="LY1261" s="184"/>
      <c r="LZ1261" s="184"/>
      <c r="MA1261" s="184"/>
      <c r="MB1261" s="184"/>
      <c r="MC1261" s="184"/>
      <c r="MD1261" s="184"/>
      <c r="ME1261" s="184"/>
      <c r="MF1261" s="184"/>
      <c r="MG1261" s="184"/>
      <c r="MH1261" s="184"/>
      <c r="MI1261" s="184"/>
      <c r="MJ1261" s="184"/>
      <c r="MK1261" s="184"/>
      <c r="ML1261" s="184"/>
      <c r="MM1261" s="184"/>
      <c r="MN1261" s="184"/>
      <c r="MO1261" s="184"/>
      <c r="MP1261" s="184"/>
      <c r="MQ1261" s="184"/>
      <c r="MR1261" s="184"/>
      <c r="MS1261" s="184"/>
      <c r="MT1261" s="184"/>
      <c r="MU1261" s="184"/>
      <c r="MV1261" s="184"/>
      <c r="MW1261" s="184"/>
      <c r="MX1261" s="184"/>
      <c r="MY1261" s="184"/>
      <c r="MZ1261" s="184"/>
      <c r="NA1261" s="184"/>
      <c r="NB1261" s="184"/>
      <c r="NC1261" s="184"/>
      <c r="ND1261" s="184"/>
      <c r="NE1261" s="184"/>
      <c r="NF1261" s="184"/>
      <c r="NG1261" s="184"/>
      <c r="NH1261" s="184"/>
      <c r="NI1261" s="184"/>
      <c r="NJ1261" s="184"/>
      <c r="NK1261" s="184"/>
      <c r="NL1261" s="184"/>
      <c r="NM1261" s="184"/>
      <c r="NN1261" s="184"/>
      <c r="NO1261" s="184"/>
      <c r="NP1261" s="184"/>
      <c r="NQ1261" s="184"/>
      <c r="NR1261" s="184"/>
      <c r="NS1261" s="184"/>
      <c r="NT1261" s="184"/>
      <c r="NU1261" s="184"/>
      <c r="NV1261" s="184"/>
      <c r="NW1261" s="184"/>
      <c r="NX1261" s="184"/>
      <c r="NY1261" s="184"/>
      <c r="NZ1261" s="184"/>
      <c r="OA1261" s="184"/>
      <c r="OB1261" s="184"/>
      <c r="OC1261" s="184"/>
      <c r="OD1261" s="184"/>
      <c r="OE1261" s="184"/>
      <c r="OF1261" s="184"/>
      <c r="OG1261" s="184"/>
      <c r="OH1261" s="184"/>
      <c r="OI1261" s="184"/>
      <c r="OJ1261" s="184"/>
      <c r="OK1261" s="184"/>
      <c r="OL1261" s="184"/>
      <c r="OM1261" s="184"/>
      <c r="ON1261" s="184"/>
      <c r="OO1261" s="184"/>
      <c r="OP1261" s="184"/>
      <c r="OQ1261" s="184"/>
      <c r="OR1261" s="184"/>
      <c r="OS1261" s="184"/>
      <c r="OT1261" s="184"/>
      <c r="OU1261" s="184"/>
      <c r="OV1261" s="184"/>
      <c r="OW1261" s="184"/>
      <c r="OX1261" s="184"/>
      <c r="OY1261" s="184"/>
      <c r="OZ1261" s="184"/>
      <c r="PA1261" s="184"/>
      <c r="PB1261" s="184"/>
      <c r="PC1261" s="184"/>
      <c r="PD1261" s="184"/>
      <c r="PE1261" s="184"/>
      <c r="PF1261" s="184"/>
      <c r="PG1261" s="184"/>
      <c r="PH1261" s="184"/>
      <c r="PI1261" s="184"/>
      <c r="PJ1261" s="184"/>
      <c r="PK1261" s="184"/>
      <c r="PL1261" s="184"/>
      <c r="PM1261" s="184"/>
      <c r="PN1261" s="184"/>
      <c r="PO1261" s="184"/>
      <c r="PP1261" s="184"/>
      <c r="PQ1261" s="184"/>
      <c r="PR1261" s="184"/>
      <c r="PS1261" s="184"/>
      <c r="PT1261" s="184"/>
      <c r="PU1261" s="184"/>
      <c r="PV1261" s="184"/>
      <c r="PW1261" s="184"/>
      <c r="PX1261" s="184"/>
      <c r="PY1261" s="184"/>
      <c r="PZ1261" s="184"/>
      <c r="QA1261" s="184"/>
      <c r="QB1261" s="184"/>
      <c r="QC1261" s="184"/>
      <c r="QD1261" s="184"/>
      <c r="QE1261" s="184"/>
      <c r="QF1261" s="184"/>
      <c r="QG1261" s="184"/>
      <c r="QH1261" s="184"/>
      <c r="QI1261" s="184"/>
      <c r="QJ1261" s="184"/>
      <c r="QK1261" s="184"/>
      <c r="QL1261" s="184"/>
      <c r="QM1261" s="184"/>
      <c r="QN1261" s="184"/>
      <c r="QO1261" s="184"/>
      <c r="QP1261" s="184"/>
      <c r="QQ1261" s="184"/>
      <c r="QR1261" s="184"/>
      <c r="QS1261" s="184"/>
      <c r="QT1261" s="184"/>
      <c r="QU1261" s="184"/>
      <c r="QV1261" s="184"/>
      <c r="QW1261" s="184"/>
      <c r="QX1261" s="184"/>
      <c r="QY1261" s="184"/>
      <c r="QZ1261" s="184"/>
      <c r="RA1261" s="184"/>
      <c r="RB1261" s="184"/>
      <c r="RC1261" s="184"/>
      <c r="RD1261" s="184"/>
      <c r="RE1261" s="184"/>
      <c r="RF1261" s="184"/>
      <c r="RG1261" s="184"/>
      <c r="RH1261" s="184"/>
      <c r="RI1261" s="184"/>
      <c r="RJ1261" s="184"/>
      <c r="RK1261" s="184"/>
      <c r="RL1261" s="184"/>
      <c r="RM1261" s="184"/>
      <c r="RN1261" s="184"/>
      <c r="RO1261" s="184"/>
      <c r="RP1261" s="184"/>
      <c r="RQ1261" s="184"/>
      <c r="RR1261" s="184"/>
      <c r="RS1261" s="184"/>
      <c r="RT1261" s="184"/>
      <c r="RU1261" s="184"/>
      <c r="RV1261" s="184"/>
      <c r="RW1261" s="184"/>
      <c r="RX1261" s="184"/>
      <c r="RY1261" s="184"/>
      <c r="RZ1261" s="184"/>
      <c r="SA1261" s="184"/>
      <c r="SB1261" s="184"/>
      <c r="SC1261" s="184"/>
      <c r="SD1261" s="184"/>
      <c r="SE1261" s="184"/>
      <c r="SF1261" s="184"/>
      <c r="SG1261" s="184"/>
      <c r="SH1261" s="184"/>
      <c r="SI1261" s="184"/>
      <c r="SJ1261" s="184"/>
      <c r="SK1261" s="184"/>
      <c r="SL1261" s="184"/>
      <c r="SM1261" s="184"/>
      <c r="SN1261" s="184"/>
      <c r="SO1261" s="184"/>
      <c r="SP1261" s="184"/>
      <c r="SQ1261" s="184"/>
      <c r="SR1261" s="184"/>
      <c r="SS1261" s="184"/>
      <c r="ST1261" s="184"/>
      <c r="SU1261" s="184"/>
      <c r="SV1261" s="184"/>
      <c r="SW1261" s="184"/>
      <c r="SX1261" s="184"/>
      <c r="SY1261" s="184"/>
      <c r="SZ1261" s="184"/>
      <c r="TA1261" s="184"/>
      <c r="TB1261" s="184"/>
      <c r="TC1261" s="184"/>
      <c r="TD1261" s="184"/>
      <c r="TE1261" s="184"/>
      <c r="TF1261" s="184"/>
      <c r="TG1261" s="184"/>
      <c r="TH1261" s="184"/>
      <c r="TI1261" s="184"/>
      <c r="TJ1261" s="184"/>
      <c r="TK1261" s="184"/>
      <c r="TL1261" s="184"/>
      <c r="TM1261" s="184"/>
      <c r="TN1261" s="184"/>
      <c r="TO1261" s="184"/>
      <c r="TP1261" s="184"/>
      <c r="TQ1261" s="184"/>
      <c r="TR1261" s="184"/>
      <c r="TS1261" s="184"/>
      <c r="TT1261" s="184"/>
      <c r="TU1261" s="184"/>
      <c r="TV1261" s="184"/>
      <c r="TW1261" s="184"/>
      <c r="TX1261" s="184"/>
      <c r="TY1261" s="184"/>
      <c r="TZ1261" s="184"/>
      <c r="UA1261" s="184"/>
      <c r="UB1261" s="184"/>
      <c r="UC1261" s="184"/>
      <c r="UD1261" s="184"/>
      <c r="UE1261" s="184"/>
      <c r="UF1261" s="184"/>
      <c r="UG1261" s="184"/>
      <c r="UH1261" s="184"/>
      <c r="UI1261" s="184"/>
      <c r="UJ1261" s="184"/>
      <c r="UK1261" s="184"/>
      <c r="UL1261" s="184"/>
      <c r="UM1261" s="184"/>
      <c r="UN1261" s="184"/>
      <c r="UO1261" s="184"/>
      <c r="UP1261" s="184"/>
      <c r="UQ1261" s="184"/>
      <c r="UR1261" s="184"/>
      <c r="US1261" s="184"/>
      <c r="UT1261" s="184"/>
      <c r="UU1261" s="184"/>
      <c r="UV1261" s="184"/>
      <c r="UW1261" s="184"/>
      <c r="UX1261" s="184"/>
      <c r="UY1261" s="184"/>
      <c r="UZ1261" s="184"/>
      <c r="VA1261" s="184"/>
      <c r="VB1261" s="184"/>
      <c r="VC1261" s="184"/>
      <c r="VD1261" s="184"/>
      <c r="VE1261" s="184"/>
      <c r="VF1261" s="184"/>
      <c r="VG1261" s="184"/>
      <c r="VH1261" s="184"/>
      <c r="VI1261" s="184"/>
      <c r="VJ1261" s="184"/>
      <c r="VK1261" s="184"/>
      <c r="VL1261" s="184"/>
      <c r="VM1261" s="184"/>
      <c r="VN1261" s="184"/>
      <c r="VO1261" s="184"/>
      <c r="VP1261" s="184"/>
      <c r="VQ1261" s="184"/>
      <c r="VR1261" s="184"/>
      <c r="VS1261" s="184"/>
      <c r="VT1261" s="184"/>
      <c r="VU1261" s="184"/>
      <c r="VV1261" s="184"/>
      <c r="VW1261" s="184"/>
      <c r="VX1261" s="184"/>
      <c r="VY1261" s="184"/>
      <c r="VZ1261" s="184"/>
      <c r="WA1261" s="184"/>
      <c r="WB1261" s="184"/>
      <c r="WC1261" s="184"/>
      <c r="WD1261" s="184"/>
      <c r="WE1261" s="184"/>
      <c r="WF1261" s="184"/>
      <c r="WG1261" s="184"/>
      <c r="WH1261" s="184"/>
      <c r="WI1261" s="184"/>
      <c r="WJ1261" s="184"/>
      <c r="WK1261" s="184"/>
      <c r="WL1261" s="184"/>
      <c r="WM1261" s="184"/>
      <c r="WN1261" s="184"/>
      <c r="WO1261" s="184"/>
      <c r="WP1261" s="184"/>
      <c r="WQ1261" s="184"/>
      <c r="WR1261" s="184"/>
      <c r="WS1261" s="184"/>
      <c r="WT1261" s="184"/>
      <c r="WU1261" s="184"/>
      <c r="WV1261" s="184"/>
      <c r="WW1261" s="184"/>
      <c r="WX1261" s="184"/>
      <c r="WY1261" s="184"/>
      <c r="WZ1261" s="184"/>
      <c r="XA1261" s="184"/>
      <c r="XB1261" s="184"/>
      <c r="XC1261" s="184"/>
      <c r="XD1261" s="184"/>
      <c r="XE1261" s="184"/>
      <c r="XF1261" s="184"/>
      <c r="XG1261" s="184"/>
      <c r="XH1261" s="184"/>
      <c r="XI1261" s="184"/>
      <c r="XJ1261" s="184"/>
      <c r="XK1261" s="184"/>
      <c r="XL1261" s="184"/>
      <c r="XM1261" s="184"/>
      <c r="XN1261" s="184"/>
      <c r="XO1261" s="184"/>
      <c r="XP1261" s="184"/>
      <c r="XQ1261" s="184"/>
      <c r="XR1261" s="184"/>
      <c r="XS1261" s="184"/>
      <c r="XT1261" s="184"/>
      <c r="XU1261" s="184"/>
      <c r="XV1261" s="184"/>
      <c r="XW1261" s="184"/>
      <c r="XX1261" s="184"/>
      <c r="XY1261" s="184"/>
      <c r="XZ1261" s="184"/>
      <c r="YA1261" s="184"/>
      <c r="YB1261" s="184"/>
      <c r="YC1261" s="184"/>
      <c r="YD1261" s="184"/>
      <c r="YE1261" s="184"/>
      <c r="YF1261" s="184"/>
      <c r="YG1261" s="184"/>
      <c r="YH1261" s="184"/>
      <c r="YI1261" s="184"/>
      <c r="YJ1261" s="184"/>
      <c r="YK1261" s="184"/>
      <c r="YL1261" s="184"/>
      <c r="YM1261" s="184"/>
      <c r="YN1261" s="184"/>
      <c r="YO1261" s="184"/>
      <c r="YP1261" s="184"/>
      <c r="YQ1261" s="184"/>
      <c r="YR1261" s="184"/>
      <c r="YS1261" s="184"/>
      <c r="YT1261" s="184"/>
      <c r="YU1261" s="184"/>
      <c r="YV1261" s="184"/>
      <c r="YW1261" s="184"/>
      <c r="YX1261" s="184"/>
      <c r="YY1261" s="184"/>
      <c r="YZ1261" s="184"/>
      <c r="ZA1261" s="184"/>
      <c r="ZB1261" s="184"/>
      <c r="ZC1261" s="184"/>
      <c r="ZD1261" s="184"/>
      <c r="ZE1261" s="184"/>
      <c r="ZF1261" s="184"/>
      <c r="ZG1261" s="184"/>
      <c r="ZH1261" s="184"/>
      <c r="ZI1261" s="184"/>
      <c r="ZJ1261" s="184"/>
      <c r="ZK1261" s="184"/>
      <c r="ZL1261" s="184"/>
      <c r="ZM1261" s="184"/>
      <c r="ZN1261" s="184"/>
      <c r="ZO1261" s="184"/>
      <c r="ZP1261" s="184"/>
      <c r="ZQ1261" s="184"/>
      <c r="ZR1261" s="184"/>
      <c r="ZS1261" s="184"/>
      <c r="ZT1261" s="184"/>
      <c r="ZU1261" s="184"/>
      <c r="ZV1261" s="184"/>
      <c r="ZW1261" s="184"/>
      <c r="ZX1261" s="184"/>
      <c r="ZY1261" s="184"/>
      <c r="ZZ1261" s="184"/>
      <c r="AAA1261" s="184"/>
      <c r="AAB1261" s="184"/>
      <c r="AAC1261" s="184"/>
      <c r="AAD1261" s="184"/>
      <c r="AAE1261" s="184"/>
      <c r="AAF1261" s="184"/>
      <c r="AAG1261" s="184"/>
      <c r="AAH1261" s="184"/>
      <c r="AAI1261" s="184"/>
      <c r="AAJ1261" s="184"/>
      <c r="AAK1261" s="184"/>
      <c r="AAL1261" s="184"/>
      <c r="AAM1261" s="184"/>
      <c r="AAN1261" s="184"/>
      <c r="AAO1261" s="184"/>
      <c r="AAP1261" s="184"/>
      <c r="AAQ1261" s="184"/>
      <c r="AAR1261" s="184"/>
      <c r="AAS1261" s="184"/>
      <c r="AAT1261" s="184"/>
      <c r="AAU1261" s="184"/>
      <c r="AAV1261" s="184"/>
      <c r="AAW1261" s="184"/>
      <c r="AAX1261" s="184"/>
      <c r="AAY1261" s="184"/>
      <c r="AAZ1261" s="184"/>
      <c r="ABA1261" s="184"/>
      <c r="ABB1261" s="184"/>
      <c r="ABC1261" s="184"/>
      <c r="ABD1261" s="184"/>
      <c r="ABE1261" s="184"/>
      <c r="ABF1261" s="184"/>
      <c r="ABG1261" s="184"/>
      <c r="ABH1261" s="184"/>
      <c r="ABI1261" s="184"/>
      <c r="ABJ1261" s="184"/>
      <c r="ABK1261" s="184"/>
      <c r="ABL1261" s="184"/>
      <c r="ABM1261" s="184"/>
      <c r="ABN1261" s="184"/>
      <c r="ABO1261" s="184"/>
      <c r="ABP1261" s="184"/>
      <c r="ABQ1261" s="184"/>
      <c r="ABR1261" s="184"/>
      <c r="ABS1261" s="184"/>
      <c r="ABT1261" s="184"/>
      <c r="ABU1261" s="184"/>
      <c r="ABV1261" s="184"/>
      <c r="ABW1261" s="184"/>
      <c r="ABX1261" s="184"/>
      <c r="ABY1261" s="184"/>
      <c r="ABZ1261" s="184"/>
      <c r="ACA1261" s="184"/>
      <c r="ACB1261" s="184"/>
      <c r="ACC1261" s="184"/>
      <c r="ACD1261" s="184"/>
      <c r="ACE1261" s="184"/>
      <c r="ACF1261" s="184"/>
      <c r="ACG1261" s="184"/>
      <c r="ACH1261" s="184"/>
      <c r="ACI1261" s="184"/>
      <c r="ACJ1261" s="184"/>
      <c r="ACK1261" s="184"/>
      <c r="ACL1261" s="184"/>
      <c r="ACM1261" s="184"/>
      <c r="ACN1261" s="184"/>
      <c r="ACO1261" s="184"/>
      <c r="ACP1261" s="184"/>
      <c r="ACQ1261" s="184"/>
      <c r="ACR1261" s="184"/>
      <c r="ACS1261" s="184"/>
      <c r="ACT1261" s="184"/>
      <c r="ACU1261" s="184"/>
      <c r="ACV1261" s="184"/>
      <c r="ACW1261" s="184"/>
      <c r="ACX1261" s="184"/>
      <c r="ACY1261" s="184"/>
      <c r="ACZ1261" s="184"/>
      <c r="ADA1261" s="184"/>
      <c r="ADB1261" s="184"/>
      <c r="ADC1261" s="184"/>
      <c r="ADD1261" s="184"/>
      <c r="ADE1261" s="184"/>
      <c r="ADF1261" s="184"/>
      <c r="ADG1261" s="184"/>
      <c r="ADH1261" s="184"/>
      <c r="ADI1261" s="184"/>
      <c r="ADJ1261" s="184"/>
      <c r="ADK1261" s="184"/>
      <c r="ADL1261" s="184"/>
      <c r="ADM1261" s="184"/>
      <c r="ADN1261" s="184"/>
      <c r="ADO1261" s="184"/>
      <c r="ADP1261" s="184"/>
      <c r="ADQ1261" s="184"/>
      <c r="ADR1261" s="184"/>
      <c r="ADS1261" s="184"/>
      <c r="ADT1261" s="184"/>
      <c r="ADU1261" s="184"/>
      <c r="ADV1261" s="184"/>
      <c r="ADW1261" s="184"/>
      <c r="ADX1261" s="184"/>
      <c r="ADY1261" s="184"/>
      <c r="ADZ1261" s="184"/>
      <c r="AEA1261" s="184"/>
      <c r="AEB1261" s="184"/>
      <c r="AEC1261" s="184"/>
      <c r="AED1261" s="184"/>
      <c r="AEE1261" s="184"/>
      <c r="AEF1261" s="184"/>
      <c r="AEG1261" s="184"/>
      <c r="AEH1261" s="184"/>
      <c r="AEI1261" s="184"/>
      <c r="AEJ1261" s="184"/>
      <c r="AEK1261" s="184"/>
      <c r="AEL1261" s="184"/>
      <c r="AEM1261" s="184"/>
      <c r="AEN1261" s="184"/>
      <c r="AEO1261" s="184"/>
      <c r="AEP1261" s="184"/>
      <c r="AEQ1261" s="184"/>
      <c r="AER1261" s="184"/>
      <c r="AES1261" s="184"/>
      <c r="AET1261" s="184"/>
      <c r="AEU1261" s="184"/>
      <c r="AEV1261" s="184"/>
      <c r="AEW1261" s="184"/>
      <c r="AEX1261" s="184"/>
      <c r="AEY1261" s="184"/>
      <c r="AEZ1261" s="184"/>
      <c r="AFA1261" s="184"/>
      <c r="AFB1261" s="184"/>
      <c r="AFC1261" s="184"/>
      <c r="AFD1261" s="184"/>
      <c r="AFE1261" s="184"/>
      <c r="AFF1261" s="184"/>
      <c r="AFG1261" s="184"/>
      <c r="AFH1261" s="184"/>
      <c r="AFI1261" s="184"/>
      <c r="AFJ1261" s="184"/>
      <c r="AFK1261" s="184"/>
      <c r="AFL1261" s="184"/>
      <c r="AFM1261" s="184"/>
      <c r="AFN1261" s="184"/>
      <c r="AFO1261" s="184"/>
      <c r="AFP1261" s="184"/>
      <c r="AFQ1261" s="184"/>
      <c r="AFR1261" s="184"/>
      <c r="AFS1261" s="184"/>
      <c r="AFT1261" s="184"/>
      <c r="AFU1261" s="184"/>
      <c r="AFV1261" s="184"/>
      <c r="AFW1261" s="184"/>
      <c r="AFX1261" s="184"/>
      <c r="AFY1261" s="184"/>
      <c r="AFZ1261" s="184"/>
      <c r="AGA1261" s="184"/>
      <c r="AGB1261" s="184"/>
      <c r="AGC1261" s="184"/>
      <c r="AGD1261" s="184"/>
      <c r="AGE1261" s="184"/>
      <c r="AGF1261" s="184"/>
      <c r="AGG1261" s="184"/>
      <c r="AGH1261" s="184"/>
      <c r="AGI1261" s="184"/>
      <c r="AGJ1261" s="184"/>
      <c r="AGK1261" s="184"/>
      <c r="AGL1261" s="184"/>
      <c r="AGM1261" s="184"/>
      <c r="AGN1261" s="184"/>
      <c r="AGO1261" s="184"/>
      <c r="AGP1261" s="184"/>
      <c r="AGQ1261" s="184"/>
      <c r="AGR1261" s="184"/>
      <c r="AGS1261" s="184"/>
      <c r="AGT1261" s="184"/>
      <c r="AGU1261" s="184"/>
      <c r="AGV1261" s="184"/>
      <c r="AGW1261" s="184"/>
      <c r="AGX1261" s="184"/>
      <c r="AGY1261" s="184"/>
      <c r="AGZ1261" s="184"/>
      <c r="AHA1261" s="184"/>
      <c r="AHB1261" s="184"/>
      <c r="AHC1261" s="184"/>
      <c r="AHD1261" s="184"/>
      <c r="AHE1261" s="184"/>
      <c r="AHF1261" s="184"/>
      <c r="AHG1261" s="184"/>
      <c r="AHH1261" s="184"/>
      <c r="AHI1261" s="184"/>
      <c r="AHJ1261" s="184"/>
      <c r="AHK1261" s="184"/>
      <c r="AHL1261" s="184"/>
      <c r="AHM1261" s="184"/>
      <c r="AHN1261" s="184"/>
      <c r="AHO1261" s="184"/>
      <c r="AHP1261" s="184"/>
      <c r="AHQ1261" s="184"/>
      <c r="AHR1261" s="184"/>
      <c r="AHS1261" s="184"/>
      <c r="AHT1261" s="184"/>
      <c r="AHU1261" s="184"/>
      <c r="AHV1261" s="184"/>
      <c r="AHW1261" s="184"/>
      <c r="AHX1261" s="184"/>
      <c r="AHY1261" s="184"/>
      <c r="AHZ1261" s="184"/>
      <c r="AIA1261" s="184"/>
      <c r="AIB1261" s="184"/>
      <c r="AIC1261" s="184"/>
      <c r="AID1261" s="184"/>
      <c r="AIE1261" s="184"/>
      <c r="AIF1261" s="184"/>
      <c r="AIG1261" s="184"/>
      <c r="AIH1261" s="184"/>
      <c r="AII1261" s="184"/>
      <c r="AIJ1261" s="184"/>
      <c r="AIK1261" s="184"/>
      <c r="AIL1261" s="184"/>
      <c r="AIM1261" s="184"/>
      <c r="AIN1261" s="184"/>
      <c r="AIO1261" s="184"/>
      <c r="AIP1261" s="184"/>
      <c r="AIQ1261" s="184"/>
      <c r="AIR1261" s="184"/>
      <c r="AIS1261" s="184"/>
      <c r="AIT1261" s="184"/>
      <c r="AIU1261" s="184"/>
      <c r="AIV1261" s="184"/>
      <c r="AIW1261" s="184"/>
      <c r="AIX1261" s="184"/>
      <c r="AIY1261" s="184"/>
      <c r="AIZ1261" s="184"/>
      <c r="AJA1261" s="184"/>
      <c r="AJB1261" s="184"/>
      <c r="AJC1261" s="184"/>
      <c r="AJD1261" s="184"/>
      <c r="AJE1261" s="184"/>
      <c r="AJF1261" s="184"/>
      <c r="AJG1261" s="184"/>
      <c r="AJH1261" s="184"/>
      <c r="AJI1261" s="184"/>
      <c r="AJJ1261" s="184"/>
      <c r="AJK1261" s="184"/>
      <c r="AJL1261" s="184"/>
      <c r="AJM1261" s="184"/>
      <c r="AJN1261" s="184"/>
      <c r="AJO1261" s="184"/>
      <c r="AJP1261" s="184"/>
      <c r="AJQ1261" s="184"/>
      <c r="AJR1261" s="184"/>
      <c r="AJS1261" s="184"/>
      <c r="AJT1261" s="184"/>
      <c r="AJU1261" s="184"/>
      <c r="AJV1261" s="184"/>
      <c r="AJW1261" s="184"/>
      <c r="AJX1261" s="184"/>
      <c r="AJY1261" s="184"/>
      <c r="AJZ1261" s="184"/>
      <c r="AKA1261" s="184"/>
      <c r="AKB1261" s="184"/>
      <c r="AKC1261" s="184"/>
      <c r="AKD1261" s="184"/>
      <c r="AKE1261" s="184"/>
      <c r="AKF1261" s="184"/>
      <c r="AKG1261" s="184"/>
      <c r="AKH1261" s="184"/>
      <c r="AKI1261" s="184"/>
      <c r="AKJ1261" s="184"/>
      <c r="AKK1261" s="184"/>
      <c r="AKL1261" s="184"/>
      <c r="AKM1261" s="184"/>
      <c r="AKN1261" s="184"/>
      <c r="AKO1261" s="184"/>
      <c r="AKP1261" s="184"/>
      <c r="AKQ1261" s="184"/>
      <c r="AKR1261" s="184"/>
      <c r="AKS1261" s="184"/>
      <c r="AKT1261" s="184"/>
      <c r="AKU1261" s="184"/>
      <c r="AKV1261" s="184"/>
      <c r="AKW1261" s="184"/>
      <c r="AKX1261" s="184"/>
      <c r="AKY1261" s="184"/>
      <c r="AKZ1261" s="184"/>
      <c r="ALA1261" s="184"/>
      <c r="ALB1261" s="184"/>
      <c r="ALC1261" s="184"/>
      <c r="ALD1261" s="184"/>
      <c r="ALE1261" s="184"/>
      <c r="ALF1261" s="184"/>
      <c r="ALG1261" s="184"/>
      <c r="ALH1261" s="184"/>
      <c r="ALI1261" s="184"/>
      <c r="ALJ1261" s="184"/>
      <c r="ALK1261" s="184"/>
      <c r="ALL1261" s="184"/>
      <c r="ALM1261" s="184"/>
      <c r="ALN1261" s="184"/>
      <c r="ALO1261" s="184"/>
      <c r="ALP1261" s="184"/>
      <c r="ALQ1261" s="184"/>
      <c r="ALR1261" s="184"/>
      <c r="ALS1261" s="184"/>
      <c r="ALT1261" s="184"/>
      <c r="ALU1261" s="184"/>
      <c r="ALV1261" s="184"/>
      <c r="ALW1261" s="184"/>
      <c r="ALX1261" s="184"/>
      <c r="ALY1261" s="184"/>
      <c r="ALZ1261" s="184"/>
      <c r="AMA1261" s="184"/>
      <c r="AMB1261" s="184"/>
      <c r="AMC1261" s="184"/>
      <c r="AMD1261" s="184"/>
      <c r="AME1261" s="184"/>
      <c r="AMF1261" s="184"/>
      <c r="AMG1261" s="184"/>
      <c r="AMH1261" s="184"/>
      <c r="AMI1261" s="184"/>
      <c r="AMJ1261" s="184"/>
    </row>
    <row r="1262" spans="1:1025" ht="24">
      <c r="B126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171" t="s">
        <v>38</v>
      </c>
      <c r="D1262" s="54">
        <v>20253</v>
      </c>
      <c r="E1262" s="49">
        <v>1</v>
      </c>
      <c r="F126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59.81</v>
      </c>
      <c r="H1262" s="49">
        <f ca="1">ROUND(E1262*G1262,2)</f>
        <v>59.81</v>
      </c>
      <c r="I1262" s="107"/>
      <c r="J1262" s="107"/>
      <c r="K1262" s="18" t="str">
        <f t="shared" si="134"/>
        <v>SEDUC E 74</v>
      </c>
    </row>
    <row r="1263" spans="1:1025" ht="24">
      <c r="B126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171" t="s">
        <v>38</v>
      </c>
      <c r="D1263" s="54">
        <v>4333</v>
      </c>
      <c r="E1263" s="49">
        <v>8</v>
      </c>
      <c r="F126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63" s="49">
        <f ca="1">ROUND(E1263*G1263,2)</f>
        <v>0.96</v>
      </c>
      <c r="I1263" s="107"/>
      <c r="J1263" s="107"/>
      <c r="K1263" s="18" t="str">
        <f t="shared" si="134"/>
        <v>SEDUC E 74</v>
      </c>
    </row>
    <row r="1264" spans="1:1025">
      <c r="B126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171" t="s">
        <v>38</v>
      </c>
      <c r="D1264" s="54">
        <v>4374</v>
      </c>
      <c r="E1264" s="49">
        <v>8</v>
      </c>
      <c r="F126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64" s="49">
        <f ca="1">ROUND(E1264*G1264,2)</f>
        <v>2.3199999999999998</v>
      </c>
      <c r="I1264" s="107"/>
      <c r="J1264" s="107"/>
      <c r="K1264" s="18" t="str">
        <f t="shared" si="134"/>
        <v>SEDUC E 74</v>
      </c>
    </row>
    <row r="1265" spans="1:1025">
      <c r="B12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54" t="s">
        <v>14</v>
      </c>
      <c r="D1265" s="54">
        <v>88264</v>
      </c>
      <c r="E1265" s="49">
        <v>0.2</v>
      </c>
      <c r="F12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265" s="49">
        <f ca="1">ROUND(E1265*G1265,2)</f>
        <v>3.59</v>
      </c>
      <c r="I1265" s="107"/>
      <c r="J1265" s="107"/>
      <c r="K1265" s="18" t="str">
        <f t="shared" si="134"/>
        <v>SEDUC E 74</v>
      </c>
    </row>
    <row r="1266" spans="1:1025">
      <c r="B12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54" t="s">
        <v>14</v>
      </c>
      <c r="D1266" s="54">
        <v>88247</v>
      </c>
      <c r="E1266" s="49">
        <v>0.2</v>
      </c>
      <c r="F12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66" s="49">
        <f ca="1">ROUND(E1266*G1266,2)</f>
        <v>2.8</v>
      </c>
      <c r="I1266" s="107"/>
      <c r="J1266" s="107"/>
      <c r="K1266" s="18" t="str">
        <f t="shared" si="134"/>
        <v>SEDUC E 74</v>
      </c>
    </row>
    <row r="1267" spans="1:1025">
      <c r="A1267" s="52">
        <f ca="1">H1267</f>
        <v>69.48</v>
      </c>
      <c r="B1267" s="135" t="s">
        <v>15</v>
      </c>
      <c r="C1267" s="211"/>
      <c r="D1267" s="54"/>
      <c r="E1267" s="49"/>
      <c r="F1267" s="49"/>
      <c r="G1267" s="49"/>
      <c r="H1267" s="83">
        <f ca="1">SUM(H1262:H1266)</f>
        <v>69.48</v>
      </c>
      <c r="I1267" s="32" t="str">
        <f>A1260</f>
        <v>SEDUC E 74</v>
      </c>
      <c r="J1267" s="125">
        <f ca="1">H1267</f>
        <v>69.48</v>
      </c>
      <c r="K1267" s="18" t="str">
        <f t="shared" si="134"/>
        <v>SEDUC E 74</v>
      </c>
    </row>
    <row r="1268" spans="1:1025">
      <c r="B1268"/>
      <c r="C1268"/>
      <c r="D1268"/>
      <c r="E1268"/>
      <c r="F1268"/>
      <c r="G1268"/>
      <c r="H1268"/>
      <c r="I1268" s="107"/>
      <c r="J1268" s="107"/>
      <c r="K1268" s="18" t="str">
        <f t="shared" si="134"/>
        <v>SEDUC E 74</v>
      </c>
    </row>
    <row r="1269" spans="1:1025" ht="20.25" hidden="1">
      <c r="B1269" s="319" t="str">
        <f>A1270</f>
        <v>SEDUC E 75</v>
      </c>
      <c r="C1269" s="320"/>
      <c r="D1269" s="320"/>
      <c r="E1269" s="320"/>
      <c r="F1269" s="320"/>
      <c r="G1269" s="320"/>
      <c r="H1269" s="321"/>
      <c r="I1269" s="101"/>
      <c r="J1269" s="107"/>
      <c r="K1269" s="99" t="str">
        <f>B1269</f>
        <v>SEDUC E 75</v>
      </c>
      <c r="AMK1269" s="18"/>
    </row>
    <row r="1270" spans="1:1025" hidden="1">
      <c r="A1270" s="38" t="s">
        <v>203</v>
      </c>
      <c r="B1270" s="316" t="s">
        <v>204</v>
      </c>
      <c r="C1270" s="317"/>
      <c r="D1270" s="317"/>
      <c r="E1270" s="317"/>
      <c r="F1270" s="318"/>
      <c r="G1270" s="85" t="s">
        <v>5</v>
      </c>
      <c r="H1270" s="39" t="s">
        <v>6</v>
      </c>
      <c r="I1270" s="107"/>
      <c r="J1270" s="107"/>
      <c r="K1270" s="18" t="str">
        <f t="shared" ref="K1270:K1277" si="135">K1269</f>
        <v>SEDUC E 75</v>
      </c>
    </row>
    <row r="1271" spans="1:1025" s="23" customFormat="1" hidden="1">
      <c r="A1271" s="17"/>
      <c r="B1271" s="42" t="s">
        <v>7</v>
      </c>
      <c r="C1271" s="42" t="s">
        <v>8</v>
      </c>
      <c r="D1271" s="208" t="s">
        <v>9</v>
      </c>
      <c r="E1271" s="209" t="s">
        <v>10</v>
      </c>
      <c r="F1271" s="208" t="s">
        <v>18</v>
      </c>
      <c r="G1271" s="210" t="s">
        <v>19</v>
      </c>
      <c r="H1271" s="208" t="s">
        <v>13</v>
      </c>
      <c r="I1271" s="186"/>
      <c r="J1271" s="186"/>
      <c r="K1271" s="18" t="str">
        <f t="shared" si="135"/>
        <v>SEDUC E 75</v>
      </c>
      <c r="L1271" s="184"/>
      <c r="M1271" s="184"/>
      <c r="N1271" s="184"/>
      <c r="O1271" s="184"/>
      <c r="P1271" s="184"/>
      <c r="Q1271" s="184"/>
      <c r="R1271" s="184"/>
      <c r="S1271" s="184"/>
      <c r="T1271" s="184"/>
      <c r="U1271" s="184"/>
      <c r="V1271" s="184"/>
      <c r="W1271" s="184"/>
      <c r="X1271" s="184"/>
      <c r="Y1271" s="184"/>
      <c r="Z1271" s="184"/>
      <c r="AA1271" s="184"/>
      <c r="AB1271" s="184"/>
      <c r="AC1271" s="184"/>
      <c r="AD1271" s="184"/>
      <c r="AE1271" s="184"/>
      <c r="AF1271" s="184"/>
      <c r="AG1271" s="184"/>
      <c r="AH1271" s="184"/>
      <c r="AI1271" s="184"/>
      <c r="AJ1271" s="184"/>
      <c r="AK1271" s="184"/>
      <c r="AL1271" s="184"/>
      <c r="AM1271" s="184"/>
      <c r="AN1271" s="184"/>
      <c r="AO1271" s="184"/>
      <c r="AP1271" s="184"/>
      <c r="AQ1271" s="184"/>
      <c r="AR1271" s="184"/>
      <c r="AS1271" s="184"/>
      <c r="AT1271" s="184"/>
      <c r="AU1271" s="184"/>
      <c r="AV1271" s="184"/>
      <c r="AW1271" s="184"/>
      <c r="AX1271" s="184"/>
      <c r="AY1271" s="184"/>
      <c r="AZ1271" s="184"/>
      <c r="BA1271" s="184"/>
      <c r="BB1271" s="184"/>
      <c r="BC1271" s="184"/>
      <c r="BD1271" s="184"/>
      <c r="BE1271" s="184"/>
      <c r="BF1271" s="184"/>
      <c r="BG1271" s="184"/>
      <c r="BH1271" s="184"/>
      <c r="BI1271" s="184"/>
      <c r="BJ1271" s="184"/>
      <c r="BK1271" s="184"/>
      <c r="BL1271" s="184"/>
      <c r="BM1271" s="184"/>
      <c r="BN1271" s="184"/>
      <c r="BO1271" s="184"/>
      <c r="BP1271" s="184"/>
      <c r="BQ1271" s="184"/>
      <c r="BR1271" s="184"/>
      <c r="BS1271" s="184"/>
      <c r="BT1271" s="184"/>
      <c r="BU1271" s="184"/>
      <c r="BV1271" s="184"/>
      <c r="BW1271" s="184"/>
      <c r="BX1271" s="184"/>
      <c r="BY1271" s="184"/>
      <c r="BZ1271" s="184"/>
      <c r="CA1271" s="184"/>
      <c r="CB1271" s="184"/>
      <c r="CC1271" s="184"/>
      <c r="CD1271" s="184"/>
      <c r="CE1271" s="184"/>
      <c r="CF1271" s="184"/>
      <c r="CG1271" s="184"/>
      <c r="CH1271" s="184"/>
      <c r="CI1271" s="184"/>
      <c r="CJ1271" s="184"/>
      <c r="CK1271" s="184"/>
      <c r="CL1271" s="184"/>
      <c r="CM1271" s="184"/>
      <c r="CN1271" s="184"/>
      <c r="CO1271" s="184"/>
      <c r="CP1271" s="184"/>
      <c r="CQ1271" s="184"/>
      <c r="CR1271" s="184"/>
      <c r="CS1271" s="184"/>
      <c r="CT1271" s="184"/>
      <c r="CU1271" s="184"/>
      <c r="CV1271" s="184"/>
      <c r="CW1271" s="184"/>
      <c r="CX1271" s="184"/>
      <c r="CY1271" s="184"/>
      <c r="CZ1271" s="184"/>
      <c r="DA1271" s="184"/>
      <c r="DB1271" s="184"/>
      <c r="DC1271" s="184"/>
      <c r="DD1271" s="184"/>
      <c r="DE1271" s="184"/>
      <c r="DF1271" s="184"/>
      <c r="DG1271" s="184"/>
      <c r="DH1271" s="184"/>
      <c r="DI1271" s="184"/>
      <c r="DJ1271" s="184"/>
      <c r="DK1271" s="184"/>
      <c r="DL1271" s="184"/>
      <c r="DM1271" s="184"/>
      <c r="DN1271" s="184"/>
      <c r="DO1271" s="184"/>
      <c r="DP1271" s="184"/>
      <c r="DQ1271" s="184"/>
      <c r="DR1271" s="184"/>
      <c r="DS1271" s="184"/>
      <c r="DT1271" s="184"/>
      <c r="DU1271" s="184"/>
      <c r="DV1271" s="184"/>
      <c r="DW1271" s="184"/>
      <c r="DX1271" s="184"/>
      <c r="DY1271" s="184"/>
      <c r="DZ1271" s="184"/>
      <c r="EA1271" s="184"/>
      <c r="EB1271" s="184"/>
      <c r="EC1271" s="184"/>
      <c r="ED1271" s="184"/>
      <c r="EE1271" s="184"/>
      <c r="EF1271" s="184"/>
      <c r="EG1271" s="184"/>
      <c r="EH1271" s="184"/>
      <c r="EI1271" s="184"/>
      <c r="EJ1271" s="184"/>
      <c r="EK1271" s="184"/>
      <c r="EL1271" s="184"/>
      <c r="EM1271" s="184"/>
      <c r="EN1271" s="184"/>
      <c r="EO1271" s="184"/>
      <c r="EP1271" s="184"/>
      <c r="EQ1271" s="184"/>
      <c r="ER1271" s="184"/>
      <c r="ES1271" s="184"/>
      <c r="ET1271" s="184"/>
      <c r="EU1271" s="184"/>
      <c r="EV1271" s="184"/>
      <c r="EW1271" s="184"/>
      <c r="EX1271" s="184"/>
      <c r="EY1271" s="184"/>
      <c r="EZ1271" s="184"/>
      <c r="FA1271" s="184"/>
      <c r="FB1271" s="184"/>
      <c r="FC1271" s="184"/>
      <c r="FD1271" s="184"/>
      <c r="FE1271" s="184"/>
      <c r="FF1271" s="184"/>
      <c r="FG1271" s="184"/>
      <c r="FH1271" s="184"/>
      <c r="FI1271" s="184"/>
      <c r="FJ1271" s="184"/>
      <c r="FK1271" s="184"/>
      <c r="FL1271" s="184"/>
      <c r="FM1271" s="184"/>
      <c r="FN1271" s="184"/>
      <c r="FO1271" s="184"/>
      <c r="FP1271" s="184"/>
      <c r="FQ1271" s="184"/>
      <c r="FR1271" s="184"/>
      <c r="FS1271" s="184"/>
      <c r="FT1271" s="184"/>
      <c r="FU1271" s="184"/>
      <c r="FV1271" s="184"/>
      <c r="FW1271" s="184"/>
      <c r="FX1271" s="184"/>
      <c r="FY1271" s="184"/>
      <c r="FZ1271" s="184"/>
      <c r="GA1271" s="184"/>
      <c r="GB1271" s="184"/>
      <c r="GC1271" s="184"/>
      <c r="GD1271" s="184"/>
      <c r="GE1271" s="184"/>
      <c r="GF1271" s="184"/>
      <c r="GG1271" s="184"/>
      <c r="GH1271" s="184"/>
      <c r="GI1271" s="184"/>
      <c r="GJ1271" s="184"/>
      <c r="GK1271" s="184"/>
      <c r="GL1271" s="184"/>
      <c r="GM1271" s="184"/>
      <c r="GN1271" s="184"/>
      <c r="GO1271" s="184"/>
      <c r="GP1271" s="184"/>
      <c r="GQ1271" s="184"/>
      <c r="GR1271" s="184"/>
      <c r="GS1271" s="184"/>
      <c r="GT1271" s="184"/>
      <c r="GU1271" s="184"/>
      <c r="GV1271" s="184"/>
      <c r="GW1271" s="184"/>
      <c r="GX1271" s="184"/>
      <c r="GY1271" s="184"/>
      <c r="GZ1271" s="184"/>
      <c r="HA1271" s="184"/>
      <c r="HB1271" s="184"/>
      <c r="HC1271" s="184"/>
      <c r="HD1271" s="184"/>
      <c r="HE1271" s="184"/>
      <c r="HF1271" s="184"/>
      <c r="HG1271" s="184"/>
      <c r="HH1271" s="184"/>
      <c r="HI1271" s="184"/>
      <c r="HJ1271" s="184"/>
      <c r="HK1271" s="184"/>
      <c r="HL1271" s="184"/>
      <c r="HM1271" s="184"/>
      <c r="HN1271" s="184"/>
      <c r="HO1271" s="184"/>
      <c r="HP1271" s="184"/>
      <c r="HQ1271" s="184"/>
      <c r="HR1271" s="184"/>
      <c r="HS1271" s="184"/>
      <c r="HT1271" s="184"/>
      <c r="HU1271" s="184"/>
      <c r="HV1271" s="184"/>
      <c r="HW1271" s="184"/>
      <c r="HX1271" s="184"/>
      <c r="HY1271" s="184"/>
      <c r="HZ1271" s="184"/>
      <c r="IA1271" s="184"/>
      <c r="IB1271" s="184"/>
      <c r="IC1271" s="184"/>
      <c r="ID1271" s="184"/>
      <c r="IE1271" s="184"/>
      <c r="IF1271" s="184"/>
      <c r="IG1271" s="184"/>
      <c r="IH1271" s="184"/>
      <c r="II1271" s="184"/>
      <c r="IJ1271" s="184"/>
      <c r="IK1271" s="184"/>
      <c r="IL1271" s="184"/>
      <c r="IM1271" s="184"/>
      <c r="IN1271" s="184"/>
      <c r="IO1271" s="184"/>
      <c r="IP1271" s="184"/>
      <c r="IQ1271" s="184"/>
      <c r="IR1271" s="184"/>
      <c r="IS1271" s="184"/>
      <c r="IT1271" s="184"/>
      <c r="IU1271" s="184"/>
      <c r="IV1271" s="184"/>
      <c r="IW1271" s="184"/>
      <c r="IX1271" s="184"/>
      <c r="IY1271" s="184"/>
      <c r="IZ1271" s="184"/>
      <c r="JA1271" s="184"/>
      <c r="JB1271" s="184"/>
      <c r="JC1271" s="184"/>
      <c r="JD1271" s="184"/>
      <c r="JE1271" s="184"/>
      <c r="JF1271" s="184"/>
      <c r="JG1271" s="184"/>
      <c r="JH1271" s="184"/>
      <c r="JI1271" s="184"/>
      <c r="JJ1271" s="184"/>
      <c r="JK1271" s="184"/>
      <c r="JL1271" s="184"/>
      <c r="JM1271" s="184"/>
      <c r="JN1271" s="184"/>
      <c r="JO1271" s="184"/>
      <c r="JP1271" s="184"/>
      <c r="JQ1271" s="184"/>
      <c r="JR1271" s="184"/>
      <c r="JS1271" s="184"/>
      <c r="JT1271" s="184"/>
      <c r="JU1271" s="184"/>
      <c r="JV1271" s="184"/>
      <c r="JW1271" s="184"/>
      <c r="JX1271" s="184"/>
      <c r="JY1271" s="184"/>
      <c r="JZ1271" s="184"/>
      <c r="KA1271" s="184"/>
      <c r="KB1271" s="184"/>
      <c r="KC1271" s="184"/>
      <c r="KD1271" s="184"/>
      <c r="KE1271" s="184"/>
      <c r="KF1271" s="184"/>
      <c r="KG1271" s="184"/>
      <c r="KH1271" s="184"/>
      <c r="KI1271" s="184"/>
      <c r="KJ1271" s="184"/>
      <c r="KK1271" s="184"/>
      <c r="KL1271" s="184"/>
      <c r="KM1271" s="184"/>
      <c r="KN1271" s="184"/>
      <c r="KO1271" s="184"/>
      <c r="KP1271" s="184"/>
      <c r="KQ1271" s="184"/>
      <c r="KR1271" s="184"/>
      <c r="KS1271" s="184"/>
      <c r="KT1271" s="184"/>
      <c r="KU1271" s="184"/>
      <c r="KV1271" s="184"/>
      <c r="KW1271" s="184"/>
      <c r="KX1271" s="184"/>
      <c r="KY1271" s="184"/>
      <c r="KZ1271" s="184"/>
      <c r="LA1271" s="184"/>
      <c r="LB1271" s="184"/>
      <c r="LC1271" s="184"/>
      <c r="LD1271" s="184"/>
      <c r="LE1271" s="184"/>
      <c r="LF1271" s="184"/>
      <c r="LG1271" s="184"/>
      <c r="LH1271" s="184"/>
      <c r="LI1271" s="184"/>
      <c r="LJ1271" s="184"/>
      <c r="LK1271" s="184"/>
      <c r="LL1271" s="184"/>
      <c r="LM1271" s="184"/>
      <c r="LN1271" s="184"/>
      <c r="LO1271" s="184"/>
      <c r="LP1271" s="184"/>
      <c r="LQ1271" s="184"/>
      <c r="LR1271" s="184"/>
      <c r="LS1271" s="184"/>
      <c r="LT1271" s="184"/>
      <c r="LU1271" s="184"/>
      <c r="LV1271" s="184"/>
      <c r="LW1271" s="184"/>
      <c r="LX1271" s="184"/>
      <c r="LY1271" s="184"/>
      <c r="LZ1271" s="184"/>
      <c r="MA1271" s="184"/>
      <c r="MB1271" s="184"/>
      <c r="MC1271" s="184"/>
      <c r="MD1271" s="184"/>
      <c r="ME1271" s="184"/>
      <c r="MF1271" s="184"/>
      <c r="MG1271" s="184"/>
      <c r="MH1271" s="184"/>
      <c r="MI1271" s="184"/>
      <c r="MJ1271" s="184"/>
      <c r="MK1271" s="184"/>
      <c r="ML1271" s="184"/>
      <c r="MM1271" s="184"/>
      <c r="MN1271" s="184"/>
      <c r="MO1271" s="184"/>
      <c r="MP1271" s="184"/>
      <c r="MQ1271" s="184"/>
      <c r="MR1271" s="184"/>
      <c r="MS1271" s="184"/>
      <c r="MT1271" s="184"/>
      <c r="MU1271" s="184"/>
      <c r="MV1271" s="184"/>
      <c r="MW1271" s="184"/>
      <c r="MX1271" s="184"/>
      <c r="MY1271" s="184"/>
      <c r="MZ1271" s="184"/>
      <c r="NA1271" s="184"/>
      <c r="NB1271" s="184"/>
      <c r="NC1271" s="184"/>
      <c r="ND1271" s="184"/>
      <c r="NE1271" s="184"/>
      <c r="NF1271" s="184"/>
      <c r="NG1271" s="184"/>
      <c r="NH1271" s="184"/>
      <c r="NI1271" s="184"/>
      <c r="NJ1271" s="184"/>
      <c r="NK1271" s="184"/>
      <c r="NL1271" s="184"/>
      <c r="NM1271" s="184"/>
      <c r="NN1271" s="184"/>
      <c r="NO1271" s="184"/>
      <c r="NP1271" s="184"/>
      <c r="NQ1271" s="184"/>
      <c r="NR1271" s="184"/>
      <c r="NS1271" s="184"/>
      <c r="NT1271" s="184"/>
      <c r="NU1271" s="184"/>
      <c r="NV1271" s="184"/>
      <c r="NW1271" s="184"/>
      <c r="NX1271" s="184"/>
      <c r="NY1271" s="184"/>
      <c r="NZ1271" s="184"/>
      <c r="OA1271" s="184"/>
      <c r="OB1271" s="184"/>
      <c r="OC1271" s="184"/>
      <c r="OD1271" s="184"/>
      <c r="OE1271" s="184"/>
      <c r="OF1271" s="184"/>
      <c r="OG1271" s="184"/>
      <c r="OH1271" s="184"/>
      <c r="OI1271" s="184"/>
      <c r="OJ1271" s="184"/>
      <c r="OK1271" s="184"/>
      <c r="OL1271" s="184"/>
      <c r="OM1271" s="184"/>
      <c r="ON1271" s="184"/>
      <c r="OO1271" s="184"/>
      <c r="OP1271" s="184"/>
      <c r="OQ1271" s="184"/>
      <c r="OR1271" s="184"/>
      <c r="OS1271" s="184"/>
      <c r="OT1271" s="184"/>
      <c r="OU1271" s="184"/>
      <c r="OV1271" s="184"/>
      <c r="OW1271" s="184"/>
      <c r="OX1271" s="184"/>
      <c r="OY1271" s="184"/>
      <c r="OZ1271" s="184"/>
      <c r="PA1271" s="184"/>
      <c r="PB1271" s="184"/>
      <c r="PC1271" s="184"/>
      <c r="PD1271" s="184"/>
      <c r="PE1271" s="184"/>
      <c r="PF1271" s="184"/>
      <c r="PG1271" s="184"/>
      <c r="PH1271" s="184"/>
      <c r="PI1271" s="184"/>
      <c r="PJ1271" s="184"/>
      <c r="PK1271" s="184"/>
      <c r="PL1271" s="184"/>
      <c r="PM1271" s="184"/>
      <c r="PN1271" s="184"/>
      <c r="PO1271" s="184"/>
      <c r="PP1271" s="184"/>
      <c r="PQ1271" s="184"/>
      <c r="PR1271" s="184"/>
      <c r="PS1271" s="184"/>
      <c r="PT1271" s="184"/>
      <c r="PU1271" s="184"/>
      <c r="PV1271" s="184"/>
      <c r="PW1271" s="184"/>
      <c r="PX1271" s="184"/>
      <c r="PY1271" s="184"/>
      <c r="PZ1271" s="184"/>
      <c r="QA1271" s="184"/>
      <c r="QB1271" s="184"/>
      <c r="QC1271" s="184"/>
      <c r="QD1271" s="184"/>
      <c r="QE1271" s="184"/>
      <c r="QF1271" s="184"/>
      <c r="QG1271" s="184"/>
      <c r="QH1271" s="184"/>
      <c r="QI1271" s="184"/>
      <c r="QJ1271" s="184"/>
      <c r="QK1271" s="184"/>
      <c r="QL1271" s="184"/>
      <c r="QM1271" s="184"/>
      <c r="QN1271" s="184"/>
      <c r="QO1271" s="184"/>
      <c r="QP1271" s="184"/>
      <c r="QQ1271" s="184"/>
      <c r="QR1271" s="184"/>
      <c r="QS1271" s="184"/>
      <c r="QT1271" s="184"/>
      <c r="QU1271" s="184"/>
      <c r="QV1271" s="184"/>
      <c r="QW1271" s="184"/>
      <c r="QX1271" s="184"/>
      <c r="QY1271" s="184"/>
      <c r="QZ1271" s="184"/>
      <c r="RA1271" s="184"/>
      <c r="RB1271" s="184"/>
      <c r="RC1271" s="184"/>
      <c r="RD1271" s="184"/>
      <c r="RE1271" s="184"/>
      <c r="RF1271" s="184"/>
      <c r="RG1271" s="184"/>
      <c r="RH1271" s="184"/>
      <c r="RI1271" s="184"/>
      <c r="RJ1271" s="184"/>
      <c r="RK1271" s="184"/>
      <c r="RL1271" s="184"/>
      <c r="RM1271" s="184"/>
      <c r="RN1271" s="184"/>
      <c r="RO1271" s="184"/>
      <c r="RP1271" s="184"/>
      <c r="RQ1271" s="184"/>
      <c r="RR1271" s="184"/>
      <c r="RS1271" s="184"/>
      <c r="RT1271" s="184"/>
      <c r="RU1271" s="184"/>
      <c r="RV1271" s="184"/>
      <c r="RW1271" s="184"/>
      <c r="RX1271" s="184"/>
      <c r="RY1271" s="184"/>
      <c r="RZ1271" s="184"/>
      <c r="SA1271" s="184"/>
      <c r="SB1271" s="184"/>
      <c r="SC1271" s="184"/>
      <c r="SD1271" s="184"/>
      <c r="SE1271" s="184"/>
      <c r="SF1271" s="184"/>
      <c r="SG1271" s="184"/>
      <c r="SH1271" s="184"/>
      <c r="SI1271" s="184"/>
      <c r="SJ1271" s="184"/>
      <c r="SK1271" s="184"/>
      <c r="SL1271" s="184"/>
      <c r="SM1271" s="184"/>
      <c r="SN1271" s="184"/>
      <c r="SO1271" s="184"/>
      <c r="SP1271" s="184"/>
      <c r="SQ1271" s="184"/>
      <c r="SR1271" s="184"/>
      <c r="SS1271" s="184"/>
      <c r="ST1271" s="184"/>
      <c r="SU1271" s="184"/>
      <c r="SV1271" s="184"/>
      <c r="SW1271" s="184"/>
      <c r="SX1271" s="184"/>
      <c r="SY1271" s="184"/>
      <c r="SZ1271" s="184"/>
      <c r="TA1271" s="184"/>
      <c r="TB1271" s="184"/>
      <c r="TC1271" s="184"/>
      <c r="TD1271" s="184"/>
      <c r="TE1271" s="184"/>
      <c r="TF1271" s="184"/>
      <c r="TG1271" s="184"/>
      <c r="TH1271" s="184"/>
      <c r="TI1271" s="184"/>
      <c r="TJ1271" s="184"/>
      <c r="TK1271" s="184"/>
      <c r="TL1271" s="184"/>
      <c r="TM1271" s="184"/>
      <c r="TN1271" s="184"/>
      <c r="TO1271" s="184"/>
      <c r="TP1271" s="184"/>
      <c r="TQ1271" s="184"/>
      <c r="TR1271" s="184"/>
      <c r="TS1271" s="184"/>
      <c r="TT1271" s="184"/>
      <c r="TU1271" s="184"/>
      <c r="TV1271" s="184"/>
      <c r="TW1271" s="184"/>
      <c r="TX1271" s="184"/>
      <c r="TY1271" s="184"/>
      <c r="TZ1271" s="184"/>
      <c r="UA1271" s="184"/>
      <c r="UB1271" s="184"/>
      <c r="UC1271" s="184"/>
      <c r="UD1271" s="184"/>
      <c r="UE1271" s="184"/>
      <c r="UF1271" s="184"/>
      <c r="UG1271" s="184"/>
      <c r="UH1271" s="184"/>
      <c r="UI1271" s="184"/>
      <c r="UJ1271" s="184"/>
      <c r="UK1271" s="184"/>
      <c r="UL1271" s="184"/>
      <c r="UM1271" s="184"/>
      <c r="UN1271" s="184"/>
      <c r="UO1271" s="184"/>
      <c r="UP1271" s="184"/>
      <c r="UQ1271" s="184"/>
      <c r="UR1271" s="184"/>
      <c r="US1271" s="184"/>
      <c r="UT1271" s="184"/>
      <c r="UU1271" s="184"/>
      <c r="UV1271" s="184"/>
      <c r="UW1271" s="184"/>
      <c r="UX1271" s="184"/>
      <c r="UY1271" s="184"/>
      <c r="UZ1271" s="184"/>
      <c r="VA1271" s="184"/>
      <c r="VB1271" s="184"/>
      <c r="VC1271" s="184"/>
      <c r="VD1271" s="184"/>
      <c r="VE1271" s="184"/>
      <c r="VF1271" s="184"/>
      <c r="VG1271" s="184"/>
      <c r="VH1271" s="184"/>
      <c r="VI1271" s="184"/>
      <c r="VJ1271" s="184"/>
      <c r="VK1271" s="184"/>
      <c r="VL1271" s="184"/>
      <c r="VM1271" s="184"/>
      <c r="VN1271" s="184"/>
      <c r="VO1271" s="184"/>
      <c r="VP1271" s="184"/>
      <c r="VQ1271" s="184"/>
      <c r="VR1271" s="184"/>
      <c r="VS1271" s="184"/>
      <c r="VT1271" s="184"/>
      <c r="VU1271" s="184"/>
      <c r="VV1271" s="184"/>
      <c r="VW1271" s="184"/>
      <c r="VX1271" s="184"/>
      <c r="VY1271" s="184"/>
      <c r="VZ1271" s="184"/>
      <c r="WA1271" s="184"/>
      <c r="WB1271" s="184"/>
      <c r="WC1271" s="184"/>
      <c r="WD1271" s="184"/>
      <c r="WE1271" s="184"/>
      <c r="WF1271" s="184"/>
      <c r="WG1271" s="184"/>
      <c r="WH1271" s="184"/>
      <c r="WI1271" s="184"/>
      <c r="WJ1271" s="184"/>
      <c r="WK1271" s="184"/>
      <c r="WL1271" s="184"/>
      <c r="WM1271" s="184"/>
      <c r="WN1271" s="184"/>
      <c r="WO1271" s="184"/>
      <c r="WP1271" s="184"/>
      <c r="WQ1271" s="184"/>
      <c r="WR1271" s="184"/>
      <c r="WS1271" s="184"/>
      <c r="WT1271" s="184"/>
      <c r="WU1271" s="184"/>
      <c r="WV1271" s="184"/>
      <c r="WW1271" s="184"/>
      <c r="WX1271" s="184"/>
      <c r="WY1271" s="184"/>
      <c r="WZ1271" s="184"/>
      <c r="XA1271" s="184"/>
      <c r="XB1271" s="184"/>
      <c r="XC1271" s="184"/>
      <c r="XD1271" s="184"/>
      <c r="XE1271" s="184"/>
      <c r="XF1271" s="184"/>
      <c r="XG1271" s="184"/>
      <c r="XH1271" s="184"/>
      <c r="XI1271" s="184"/>
      <c r="XJ1271" s="184"/>
      <c r="XK1271" s="184"/>
      <c r="XL1271" s="184"/>
      <c r="XM1271" s="184"/>
      <c r="XN1271" s="184"/>
      <c r="XO1271" s="184"/>
      <c r="XP1271" s="184"/>
      <c r="XQ1271" s="184"/>
      <c r="XR1271" s="184"/>
      <c r="XS1271" s="184"/>
      <c r="XT1271" s="184"/>
      <c r="XU1271" s="184"/>
      <c r="XV1271" s="184"/>
      <c r="XW1271" s="184"/>
      <c r="XX1271" s="184"/>
      <c r="XY1271" s="184"/>
      <c r="XZ1271" s="184"/>
      <c r="YA1271" s="184"/>
      <c r="YB1271" s="184"/>
      <c r="YC1271" s="184"/>
      <c r="YD1271" s="184"/>
      <c r="YE1271" s="184"/>
      <c r="YF1271" s="184"/>
      <c r="YG1271" s="184"/>
      <c r="YH1271" s="184"/>
      <c r="YI1271" s="184"/>
      <c r="YJ1271" s="184"/>
      <c r="YK1271" s="184"/>
      <c r="YL1271" s="184"/>
      <c r="YM1271" s="184"/>
      <c r="YN1271" s="184"/>
      <c r="YO1271" s="184"/>
      <c r="YP1271" s="184"/>
      <c r="YQ1271" s="184"/>
      <c r="YR1271" s="184"/>
      <c r="YS1271" s="184"/>
      <c r="YT1271" s="184"/>
      <c r="YU1271" s="184"/>
      <c r="YV1271" s="184"/>
      <c r="YW1271" s="184"/>
      <c r="YX1271" s="184"/>
      <c r="YY1271" s="184"/>
      <c r="YZ1271" s="184"/>
      <c r="ZA1271" s="184"/>
      <c r="ZB1271" s="184"/>
      <c r="ZC1271" s="184"/>
      <c r="ZD1271" s="184"/>
      <c r="ZE1271" s="184"/>
      <c r="ZF1271" s="184"/>
      <c r="ZG1271" s="184"/>
      <c r="ZH1271" s="184"/>
      <c r="ZI1271" s="184"/>
      <c r="ZJ1271" s="184"/>
      <c r="ZK1271" s="184"/>
      <c r="ZL1271" s="184"/>
      <c r="ZM1271" s="184"/>
      <c r="ZN1271" s="184"/>
      <c r="ZO1271" s="184"/>
      <c r="ZP1271" s="184"/>
      <c r="ZQ1271" s="184"/>
      <c r="ZR1271" s="184"/>
      <c r="ZS1271" s="184"/>
      <c r="ZT1271" s="184"/>
      <c r="ZU1271" s="184"/>
      <c r="ZV1271" s="184"/>
      <c r="ZW1271" s="184"/>
      <c r="ZX1271" s="184"/>
      <c r="ZY1271" s="184"/>
      <c r="ZZ1271" s="184"/>
      <c r="AAA1271" s="184"/>
      <c r="AAB1271" s="184"/>
      <c r="AAC1271" s="184"/>
      <c r="AAD1271" s="184"/>
      <c r="AAE1271" s="184"/>
      <c r="AAF1271" s="184"/>
      <c r="AAG1271" s="184"/>
      <c r="AAH1271" s="184"/>
      <c r="AAI1271" s="184"/>
      <c r="AAJ1271" s="184"/>
      <c r="AAK1271" s="184"/>
      <c r="AAL1271" s="184"/>
      <c r="AAM1271" s="184"/>
      <c r="AAN1271" s="184"/>
      <c r="AAO1271" s="184"/>
      <c r="AAP1271" s="184"/>
      <c r="AAQ1271" s="184"/>
      <c r="AAR1271" s="184"/>
      <c r="AAS1271" s="184"/>
      <c r="AAT1271" s="184"/>
      <c r="AAU1271" s="184"/>
      <c r="AAV1271" s="184"/>
      <c r="AAW1271" s="184"/>
      <c r="AAX1271" s="184"/>
      <c r="AAY1271" s="184"/>
      <c r="AAZ1271" s="184"/>
      <c r="ABA1271" s="184"/>
      <c r="ABB1271" s="184"/>
      <c r="ABC1271" s="184"/>
      <c r="ABD1271" s="184"/>
      <c r="ABE1271" s="184"/>
      <c r="ABF1271" s="184"/>
      <c r="ABG1271" s="184"/>
      <c r="ABH1271" s="184"/>
      <c r="ABI1271" s="184"/>
      <c r="ABJ1271" s="184"/>
      <c r="ABK1271" s="184"/>
      <c r="ABL1271" s="184"/>
      <c r="ABM1271" s="184"/>
      <c r="ABN1271" s="184"/>
      <c r="ABO1271" s="184"/>
      <c r="ABP1271" s="184"/>
      <c r="ABQ1271" s="184"/>
      <c r="ABR1271" s="184"/>
      <c r="ABS1271" s="184"/>
      <c r="ABT1271" s="184"/>
      <c r="ABU1271" s="184"/>
      <c r="ABV1271" s="184"/>
      <c r="ABW1271" s="184"/>
      <c r="ABX1271" s="184"/>
      <c r="ABY1271" s="184"/>
      <c r="ABZ1271" s="184"/>
      <c r="ACA1271" s="184"/>
      <c r="ACB1271" s="184"/>
      <c r="ACC1271" s="184"/>
      <c r="ACD1271" s="184"/>
      <c r="ACE1271" s="184"/>
      <c r="ACF1271" s="184"/>
      <c r="ACG1271" s="184"/>
      <c r="ACH1271" s="184"/>
      <c r="ACI1271" s="184"/>
      <c r="ACJ1271" s="184"/>
      <c r="ACK1271" s="184"/>
      <c r="ACL1271" s="184"/>
      <c r="ACM1271" s="184"/>
      <c r="ACN1271" s="184"/>
      <c r="ACO1271" s="184"/>
      <c r="ACP1271" s="184"/>
      <c r="ACQ1271" s="184"/>
      <c r="ACR1271" s="184"/>
      <c r="ACS1271" s="184"/>
      <c r="ACT1271" s="184"/>
      <c r="ACU1271" s="184"/>
      <c r="ACV1271" s="184"/>
      <c r="ACW1271" s="184"/>
      <c r="ACX1271" s="184"/>
      <c r="ACY1271" s="184"/>
      <c r="ACZ1271" s="184"/>
      <c r="ADA1271" s="184"/>
      <c r="ADB1271" s="184"/>
      <c r="ADC1271" s="184"/>
      <c r="ADD1271" s="184"/>
      <c r="ADE1271" s="184"/>
      <c r="ADF1271" s="184"/>
      <c r="ADG1271" s="184"/>
      <c r="ADH1271" s="184"/>
      <c r="ADI1271" s="184"/>
      <c r="ADJ1271" s="184"/>
      <c r="ADK1271" s="184"/>
      <c r="ADL1271" s="184"/>
      <c r="ADM1271" s="184"/>
      <c r="ADN1271" s="184"/>
      <c r="ADO1271" s="184"/>
      <c r="ADP1271" s="184"/>
      <c r="ADQ1271" s="184"/>
      <c r="ADR1271" s="184"/>
      <c r="ADS1271" s="184"/>
      <c r="ADT1271" s="184"/>
      <c r="ADU1271" s="184"/>
      <c r="ADV1271" s="184"/>
      <c r="ADW1271" s="184"/>
      <c r="ADX1271" s="184"/>
      <c r="ADY1271" s="184"/>
      <c r="ADZ1271" s="184"/>
      <c r="AEA1271" s="184"/>
      <c r="AEB1271" s="184"/>
      <c r="AEC1271" s="184"/>
      <c r="AED1271" s="184"/>
      <c r="AEE1271" s="184"/>
      <c r="AEF1271" s="184"/>
      <c r="AEG1271" s="184"/>
      <c r="AEH1271" s="184"/>
      <c r="AEI1271" s="184"/>
      <c r="AEJ1271" s="184"/>
      <c r="AEK1271" s="184"/>
      <c r="AEL1271" s="184"/>
      <c r="AEM1271" s="184"/>
      <c r="AEN1271" s="184"/>
      <c r="AEO1271" s="184"/>
      <c r="AEP1271" s="184"/>
      <c r="AEQ1271" s="184"/>
      <c r="AER1271" s="184"/>
      <c r="AES1271" s="184"/>
      <c r="AET1271" s="184"/>
      <c r="AEU1271" s="184"/>
      <c r="AEV1271" s="184"/>
      <c r="AEW1271" s="184"/>
      <c r="AEX1271" s="184"/>
      <c r="AEY1271" s="184"/>
      <c r="AEZ1271" s="184"/>
      <c r="AFA1271" s="184"/>
      <c r="AFB1271" s="184"/>
      <c r="AFC1271" s="184"/>
      <c r="AFD1271" s="184"/>
      <c r="AFE1271" s="184"/>
      <c r="AFF1271" s="184"/>
      <c r="AFG1271" s="184"/>
      <c r="AFH1271" s="184"/>
      <c r="AFI1271" s="184"/>
      <c r="AFJ1271" s="184"/>
      <c r="AFK1271" s="184"/>
      <c r="AFL1271" s="184"/>
      <c r="AFM1271" s="184"/>
      <c r="AFN1271" s="184"/>
      <c r="AFO1271" s="184"/>
      <c r="AFP1271" s="184"/>
      <c r="AFQ1271" s="184"/>
      <c r="AFR1271" s="184"/>
      <c r="AFS1271" s="184"/>
      <c r="AFT1271" s="184"/>
      <c r="AFU1271" s="184"/>
      <c r="AFV1271" s="184"/>
      <c r="AFW1271" s="184"/>
      <c r="AFX1271" s="184"/>
      <c r="AFY1271" s="184"/>
      <c r="AFZ1271" s="184"/>
      <c r="AGA1271" s="184"/>
      <c r="AGB1271" s="184"/>
      <c r="AGC1271" s="184"/>
      <c r="AGD1271" s="184"/>
      <c r="AGE1271" s="184"/>
      <c r="AGF1271" s="184"/>
      <c r="AGG1271" s="184"/>
      <c r="AGH1271" s="184"/>
      <c r="AGI1271" s="184"/>
      <c r="AGJ1271" s="184"/>
      <c r="AGK1271" s="184"/>
      <c r="AGL1271" s="184"/>
      <c r="AGM1271" s="184"/>
      <c r="AGN1271" s="184"/>
      <c r="AGO1271" s="184"/>
      <c r="AGP1271" s="184"/>
      <c r="AGQ1271" s="184"/>
      <c r="AGR1271" s="184"/>
      <c r="AGS1271" s="184"/>
      <c r="AGT1271" s="184"/>
      <c r="AGU1271" s="184"/>
      <c r="AGV1271" s="184"/>
      <c r="AGW1271" s="184"/>
      <c r="AGX1271" s="184"/>
      <c r="AGY1271" s="184"/>
      <c r="AGZ1271" s="184"/>
      <c r="AHA1271" s="184"/>
      <c r="AHB1271" s="184"/>
      <c r="AHC1271" s="184"/>
      <c r="AHD1271" s="184"/>
      <c r="AHE1271" s="184"/>
      <c r="AHF1271" s="184"/>
      <c r="AHG1271" s="184"/>
      <c r="AHH1271" s="184"/>
      <c r="AHI1271" s="184"/>
      <c r="AHJ1271" s="184"/>
      <c r="AHK1271" s="184"/>
      <c r="AHL1271" s="184"/>
      <c r="AHM1271" s="184"/>
      <c r="AHN1271" s="184"/>
      <c r="AHO1271" s="184"/>
      <c r="AHP1271" s="184"/>
      <c r="AHQ1271" s="184"/>
      <c r="AHR1271" s="184"/>
      <c r="AHS1271" s="184"/>
      <c r="AHT1271" s="184"/>
      <c r="AHU1271" s="184"/>
      <c r="AHV1271" s="184"/>
      <c r="AHW1271" s="184"/>
      <c r="AHX1271" s="184"/>
      <c r="AHY1271" s="184"/>
      <c r="AHZ1271" s="184"/>
      <c r="AIA1271" s="184"/>
      <c r="AIB1271" s="184"/>
      <c r="AIC1271" s="184"/>
      <c r="AID1271" s="184"/>
      <c r="AIE1271" s="184"/>
      <c r="AIF1271" s="184"/>
      <c r="AIG1271" s="184"/>
      <c r="AIH1271" s="184"/>
      <c r="AII1271" s="184"/>
      <c r="AIJ1271" s="184"/>
      <c r="AIK1271" s="184"/>
      <c r="AIL1271" s="184"/>
      <c r="AIM1271" s="184"/>
      <c r="AIN1271" s="184"/>
      <c r="AIO1271" s="184"/>
      <c r="AIP1271" s="184"/>
      <c r="AIQ1271" s="184"/>
      <c r="AIR1271" s="184"/>
      <c r="AIS1271" s="184"/>
      <c r="AIT1271" s="184"/>
      <c r="AIU1271" s="184"/>
      <c r="AIV1271" s="184"/>
      <c r="AIW1271" s="184"/>
      <c r="AIX1271" s="184"/>
      <c r="AIY1271" s="184"/>
      <c r="AIZ1271" s="184"/>
      <c r="AJA1271" s="184"/>
      <c r="AJB1271" s="184"/>
      <c r="AJC1271" s="184"/>
      <c r="AJD1271" s="184"/>
      <c r="AJE1271" s="184"/>
      <c r="AJF1271" s="184"/>
      <c r="AJG1271" s="184"/>
      <c r="AJH1271" s="184"/>
      <c r="AJI1271" s="184"/>
      <c r="AJJ1271" s="184"/>
      <c r="AJK1271" s="184"/>
      <c r="AJL1271" s="184"/>
      <c r="AJM1271" s="184"/>
      <c r="AJN1271" s="184"/>
      <c r="AJO1271" s="184"/>
      <c r="AJP1271" s="184"/>
      <c r="AJQ1271" s="184"/>
      <c r="AJR1271" s="184"/>
      <c r="AJS1271" s="184"/>
      <c r="AJT1271" s="184"/>
      <c r="AJU1271" s="184"/>
      <c r="AJV1271" s="184"/>
      <c r="AJW1271" s="184"/>
      <c r="AJX1271" s="184"/>
      <c r="AJY1271" s="184"/>
      <c r="AJZ1271" s="184"/>
      <c r="AKA1271" s="184"/>
      <c r="AKB1271" s="184"/>
      <c r="AKC1271" s="184"/>
      <c r="AKD1271" s="184"/>
      <c r="AKE1271" s="184"/>
      <c r="AKF1271" s="184"/>
      <c r="AKG1271" s="184"/>
      <c r="AKH1271" s="184"/>
      <c r="AKI1271" s="184"/>
      <c r="AKJ1271" s="184"/>
      <c r="AKK1271" s="184"/>
      <c r="AKL1271" s="184"/>
      <c r="AKM1271" s="184"/>
      <c r="AKN1271" s="184"/>
      <c r="AKO1271" s="184"/>
      <c r="AKP1271" s="184"/>
      <c r="AKQ1271" s="184"/>
      <c r="AKR1271" s="184"/>
      <c r="AKS1271" s="184"/>
      <c r="AKT1271" s="184"/>
      <c r="AKU1271" s="184"/>
      <c r="AKV1271" s="184"/>
      <c r="AKW1271" s="184"/>
      <c r="AKX1271" s="184"/>
      <c r="AKY1271" s="184"/>
      <c r="AKZ1271" s="184"/>
      <c r="ALA1271" s="184"/>
      <c r="ALB1271" s="184"/>
      <c r="ALC1271" s="184"/>
      <c r="ALD1271" s="184"/>
      <c r="ALE1271" s="184"/>
      <c r="ALF1271" s="184"/>
      <c r="ALG1271" s="184"/>
      <c r="ALH1271" s="184"/>
      <c r="ALI1271" s="184"/>
      <c r="ALJ1271" s="184"/>
      <c r="ALK1271" s="184"/>
      <c r="ALL1271" s="184"/>
      <c r="ALM1271" s="184"/>
      <c r="ALN1271" s="184"/>
      <c r="ALO1271" s="184"/>
      <c r="ALP1271" s="184"/>
      <c r="ALQ1271" s="184"/>
      <c r="ALR1271" s="184"/>
      <c r="ALS1271" s="184"/>
      <c r="ALT1271" s="184"/>
      <c r="ALU1271" s="184"/>
      <c r="ALV1271" s="184"/>
      <c r="ALW1271" s="184"/>
      <c r="ALX1271" s="184"/>
      <c r="ALY1271" s="184"/>
      <c r="ALZ1271" s="184"/>
      <c r="AMA1271" s="184"/>
      <c r="AMB1271" s="184"/>
      <c r="AMC1271" s="184"/>
      <c r="AMD1271" s="184"/>
      <c r="AME1271" s="184"/>
      <c r="AMF1271" s="184"/>
      <c r="AMG1271" s="184"/>
      <c r="AMH1271" s="184"/>
      <c r="AMI1271" s="184"/>
      <c r="AMJ1271" s="184"/>
    </row>
    <row r="1272" spans="1:1025" hidden="1">
      <c r="B12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54" t="s">
        <v>34</v>
      </c>
      <c r="D1272" s="49" t="s">
        <v>205</v>
      </c>
      <c r="E1272" s="49">
        <v>1</v>
      </c>
      <c r="F12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49">
        <f ca="1">ROUND(E1272*G1272,2)</f>
        <v>81.93</v>
      </c>
      <c r="I1272" s="107"/>
      <c r="J1272" s="107"/>
      <c r="K1272" s="18" t="str">
        <f t="shared" si="135"/>
        <v>SEDUC E 75</v>
      </c>
    </row>
    <row r="1273" spans="1:1025" hidden="1">
      <c r="B12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171" t="s">
        <v>38</v>
      </c>
      <c r="D1273" s="198">
        <v>2379</v>
      </c>
      <c r="E1273" s="49">
        <v>1</v>
      </c>
      <c r="F12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1191.57</v>
      </c>
      <c r="H1273" s="49">
        <f ca="1">ROUND(E1273*G1273,2)</f>
        <v>1191.57</v>
      </c>
      <c r="I1273" s="107"/>
      <c r="J1273" s="107"/>
      <c r="K1273" s="18" t="str">
        <f t="shared" si="135"/>
        <v>SEDUC E 75</v>
      </c>
    </row>
    <row r="1274" spans="1:1025" hidden="1">
      <c r="B12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54" t="s">
        <v>14</v>
      </c>
      <c r="D1274" s="198">
        <v>88264</v>
      </c>
      <c r="E1274" s="49">
        <v>0.3</v>
      </c>
      <c r="F12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274" s="49">
        <f ca="1">ROUND(E1274*G1274,2)</f>
        <v>5.38</v>
      </c>
      <c r="I1274" s="107"/>
      <c r="J1274" s="107"/>
      <c r="K1274" s="18" t="str">
        <f t="shared" si="135"/>
        <v>SEDUC E 75</v>
      </c>
    </row>
    <row r="1275" spans="1:1025" hidden="1">
      <c r="B12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54" t="s">
        <v>14</v>
      </c>
      <c r="D1275" s="198">
        <v>88247</v>
      </c>
      <c r="E1275" s="49">
        <v>0.3</v>
      </c>
      <c r="F12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75" s="49">
        <f ca="1">ROUND(E1275*G1275,2)</f>
        <v>4.2</v>
      </c>
      <c r="I1275" s="107"/>
      <c r="J1275" s="107"/>
      <c r="K1275" s="18" t="str">
        <f t="shared" si="135"/>
        <v>SEDUC E 75</v>
      </c>
    </row>
    <row r="1276" spans="1:1025" hidden="1">
      <c r="A1276" s="52">
        <f ca="1">H1276</f>
        <v>1283.0800000000002</v>
      </c>
      <c r="B1276" s="135" t="s">
        <v>15</v>
      </c>
      <c r="C1276" s="211"/>
      <c r="D1276" s="49"/>
      <c r="E1276" s="49"/>
      <c r="F1276" s="49"/>
      <c r="G1276" s="49"/>
      <c r="H1276" s="83">
        <f ca="1">SUM(H1272:H1275)</f>
        <v>1283.0800000000002</v>
      </c>
      <c r="I1276" s="32" t="str">
        <f>A1270</f>
        <v>SEDUC E 75</v>
      </c>
      <c r="J1276" s="125">
        <f ca="1">H1276</f>
        <v>1283.0800000000002</v>
      </c>
      <c r="K1276" s="18" t="str">
        <f t="shared" si="135"/>
        <v>SEDUC E 75</v>
      </c>
    </row>
    <row r="1277" spans="1:1025" hidden="1">
      <c r="B1277"/>
      <c r="C1277"/>
      <c r="D1277"/>
      <c r="E1277"/>
      <c r="F1277"/>
      <c r="G1277"/>
      <c r="H1277"/>
      <c r="I1277" s="107"/>
      <c r="J1277" s="107"/>
      <c r="K1277" s="18" t="str">
        <f t="shared" si="135"/>
        <v>SEDUC E 75</v>
      </c>
    </row>
    <row r="1278" spans="1:1025" ht="20.25" hidden="1">
      <c r="B1278" s="319" t="str">
        <f>A1279</f>
        <v>SEDUC E 76</v>
      </c>
      <c r="C1278" s="320"/>
      <c r="D1278" s="320"/>
      <c r="E1278" s="320"/>
      <c r="F1278" s="320"/>
      <c r="G1278" s="320"/>
      <c r="H1278" s="321"/>
      <c r="I1278" s="101"/>
      <c r="J1278" s="107"/>
      <c r="K1278" s="99" t="str">
        <f>B1278</f>
        <v>SEDUC E 76</v>
      </c>
      <c r="AMK1278" s="18"/>
    </row>
    <row r="1279" spans="1:1025" ht="24" hidden="1" customHeight="1">
      <c r="A1279" s="38" t="s">
        <v>206</v>
      </c>
      <c r="B1279" s="322" t="s">
        <v>207</v>
      </c>
      <c r="C1279" s="323"/>
      <c r="D1279" s="323"/>
      <c r="E1279" s="323"/>
      <c r="F1279" s="324"/>
      <c r="G1279" s="85" t="s">
        <v>5</v>
      </c>
      <c r="H1279" s="39" t="s">
        <v>6</v>
      </c>
      <c r="I1279" s="107"/>
      <c r="J1279" s="107"/>
      <c r="K1279" s="18" t="str">
        <f t="shared" ref="K1279:K1287" si="136">K1278</f>
        <v>SEDUC E 76</v>
      </c>
    </row>
    <row r="1280" spans="1:1025" s="23" customFormat="1" hidden="1">
      <c r="A1280" s="17"/>
      <c r="B1280" s="92" t="s">
        <v>7</v>
      </c>
      <c r="C1280" s="42" t="s">
        <v>8</v>
      </c>
      <c r="D1280" s="92" t="s">
        <v>9</v>
      </c>
      <c r="E1280" s="109" t="s">
        <v>10</v>
      </c>
      <c r="F1280" s="92" t="s">
        <v>18</v>
      </c>
      <c r="G1280" s="110" t="s">
        <v>19</v>
      </c>
      <c r="H1280" s="92" t="s">
        <v>13</v>
      </c>
      <c r="I1280" s="186"/>
      <c r="J1280" s="186"/>
      <c r="K1280" s="18" t="str">
        <f t="shared" si="136"/>
        <v>SEDUC E 76</v>
      </c>
      <c r="L1280" s="184"/>
      <c r="M1280" s="184"/>
      <c r="N1280" s="184"/>
      <c r="O1280" s="184"/>
      <c r="P1280" s="184"/>
      <c r="Q1280" s="184"/>
      <c r="R1280" s="184"/>
      <c r="S1280" s="184"/>
      <c r="T1280" s="184"/>
      <c r="U1280" s="184"/>
      <c r="V1280" s="184"/>
      <c r="W1280" s="184"/>
      <c r="X1280" s="184"/>
      <c r="Y1280" s="184"/>
      <c r="Z1280" s="184"/>
      <c r="AA1280" s="184"/>
      <c r="AB1280" s="184"/>
      <c r="AC1280" s="184"/>
      <c r="AD1280" s="184"/>
      <c r="AE1280" s="184"/>
      <c r="AF1280" s="184"/>
      <c r="AG1280" s="184"/>
      <c r="AH1280" s="184"/>
      <c r="AI1280" s="184"/>
      <c r="AJ1280" s="184"/>
      <c r="AK1280" s="184"/>
      <c r="AL1280" s="184"/>
      <c r="AM1280" s="184"/>
      <c r="AN1280" s="184"/>
      <c r="AO1280" s="184"/>
      <c r="AP1280" s="184"/>
      <c r="AQ1280" s="184"/>
      <c r="AR1280" s="184"/>
      <c r="AS1280" s="184"/>
      <c r="AT1280" s="184"/>
      <c r="AU1280" s="184"/>
      <c r="AV1280" s="184"/>
      <c r="AW1280" s="184"/>
      <c r="AX1280" s="184"/>
      <c r="AY1280" s="184"/>
      <c r="AZ1280" s="184"/>
      <c r="BA1280" s="184"/>
      <c r="BB1280" s="184"/>
      <c r="BC1280" s="184"/>
      <c r="BD1280" s="184"/>
      <c r="BE1280" s="184"/>
      <c r="BF1280" s="184"/>
      <c r="BG1280" s="184"/>
      <c r="BH1280" s="184"/>
      <c r="BI1280" s="184"/>
      <c r="BJ1280" s="184"/>
      <c r="BK1280" s="184"/>
      <c r="BL1280" s="184"/>
      <c r="BM1280" s="184"/>
      <c r="BN1280" s="184"/>
      <c r="BO1280" s="184"/>
      <c r="BP1280" s="184"/>
      <c r="BQ1280" s="184"/>
      <c r="BR1280" s="184"/>
      <c r="BS1280" s="184"/>
      <c r="BT1280" s="184"/>
      <c r="BU1280" s="184"/>
      <c r="BV1280" s="184"/>
      <c r="BW1280" s="184"/>
      <c r="BX1280" s="184"/>
      <c r="BY1280" s="184"/>
      <c r="BZ1280" s="184"/>
      <c r="CA1280" s="184"/>
      <c r="CB1280" s="184"/>
      <c r="CC1280" s="184"/>
      <c r="CD1280" s="184"/>
      <c r="CE1280" s="184"/>
      <c r="CF1280" s="184"/>
      <c r="CG1280" s="184"/>
      <c r="CH1280" s="184"/>
      <c r="CI1280" s="184"/>
      <c r="CJ1280" s="184"/>
      <c r="CK1280" s="184"/>
      <c r="CL1280" s="184"/>
      <c r="CM1280" s="184"/>
      <c r="CN1280" s="184"/>
      <c r="CO1280" s="184"/>
      <c r="CP1280" s="184"/>
      <c r="CQ1280" s="184"/>
      <c r="CR1280" s="184"/>
      <c r="CS1280" s="184"/>
      <c r="CT1280" s="184"/>
      <c r="CU1280" s="184"/>
      <c r="CV1280" s="184"/>
      <c r="CW1280" s="184"/>
      <c r="CX1280" s="184"/>
      <c r="CY1280" s="184"/>
      <c r="CZ1280" s="184"/>
      <c r="DA1280" s="184"/>
      <c r="DB1280" s="184"/>
      <c r="DC1280" s="184"/>
      <c r="DD1280" s="184"/>
      <c r="DE1280" s="184"/>
      <c r="DF1280" s="184"/>
      <c r="DG1280" s="184"/>
      <c r="DH1280" s="184"/>
      <c r="DI1280" s="184"/>
      <c r="DJ1280" s="184"/>
      <c r="DK1280" s="184"/>
      <c r="DL1280" s="184"/>
      <c r="DM1280" s="184"/>
      <c r="DN1280" s="184"/>
      <c r="DO1280" s="184"/>
      <c r="DP1280" s="184"/>
      <c r="DQ1280" s="184"/>
      <c r="DR1280" s="184"/>
      <c r="DS1280" s="184"/>
      <c r="DT1280" s="184"/>
      <c r="DU1280" s="184"/>
      <c r="DV1280" s="184"/>
      <c r="DW1280" s="184"/>
      <c r="DX1280" s="184"/>
      <c r="DY1280" s="184"/>
      <c r="DZ1280" s="184"/>
      <c r="EA1280" s="184"/>
      <c r="EB1280" s="184"/>
      <c r="EC1280" s="184"/>
      <c r="ED1280" s="184"/>
      <c r="EE1280" s="184"/>
      <c r="EF1280" s="184"/>
      <c r="EG1280" s="184"/>
      <c r="EH1280" s="184"/>
      <c r="EI1280" s="184"/>
      <c r="EJ1280" s="184"/>
      <c r="EK1280" s="184"/>
      <c r="EL1280" s="184"/>
      <c r="EM1280" s="184"/>
      <c r="EN1280" s="184"/>
      <c r="EO1280" s="184"/>
      <c r="EP1280" s="184"/>
      <c r="EQ1280" s="184"/>
      <c r="ER1280" s="184"/>
      <c r="ES1280" s="184"/>
      <c r="ET1280" s="184"/>
      <c r="EU1280" s="184"/>
      <c r="EV1280" s="184"/>
      <c r="EW1280" s="184"/>
      <c r="EX1280" s="184"/>
      <c r="EY1280" s="184"/>
      <c r="EZ1280" s="184"/>
      <c r="FA1280" s="184"/>
      <c r="FB1280" s="184"/>
      <c r="FC1280" s="184"/>
      <c r="FD1280" s="184"/>
      <c r="FE1280" s="184"/>
      <c r="FF1280" s="184"/>
      <c r="FG1280" s="184"/>
      <c r="FH1280" s="184"/>
      <c r="FI1280" s="184"/>
      <c r="FJ1280" s="184"/>
      <c r="FK1280" s="184"/>
      <c r="FL1280" s="184"/>
      <c r="FM1280" s="184"/>
      <c r="FN1280" s="184"/>
      <c r="FO1280" s="184"/>
      <c r="FP1280" s="184"/>
      <c r="FQ1280" s="184"/>
      <c r="FR1280" s="184"/>
      <c r="FS1280" s="184"/>
      <c r="FT1280" s="184"/>
      <c r="FU1280" s="184"/>
      <c r="FV1280" s="184"/>
      <c r="FW1280" s="184"/>
      <c r="FX1280" s="184"/>
      <c r="FY1280" s="184"/>
      <c r="FZ1280" s="184"/>
      <c r="GA1280" s="184"/>
      <c r="GB1280" s="184"/>
      <c r="GC1280" s="184"/>
      <c r="GD1280" s="184"/>
      <c r="GE1280" s="184"/>
      <c r="GF1280" s="184"/>
      <c r="GG1280" s="184"/>
      <c r="GH1280" s="184"/>
      <c r="GI1280" s="184"/>
      <c r="GJ1280" s="184"/>
      <c r="GK1280" s="184"/>
      <c r="GL1280" s="184"/>
      <c r="GM1280" s="184"/>
      <c r="GN1280" s="184"/>
      <c r="GO1280" s="184"/>
      <c r="GP1280" s="184"/>
      <c r="GQ1280" s="184"/>
      <c r="GR1280" s="184"/>
      <c r="GS1280" s="184"/>
      <c r="GT1280" s="184"/>
      <c r="GU1280" s="184"/>
      <c r="GV1280" s="184"/>
      <c r="GW1280" s="184"/>
      <c r="GX1280" s="184"/>
      <c r="GY1280" s="184"/>
      <c r="GZ1280" s="184"/>
      <c r="HA1280" s="184"/>
      <c r="HB1280" s="184"/>
      <c r="HC1280" s="184"/>
      <c r="HD1280" s="184"/>
      <c r="HE1280" s="184"/>
      <c r="HF1280" s="184"/>
      <c r="HG1280" s="184"/>
      <c r="HH1280" s="184"/>
      <c r="HI1280" s="184"/>
      <c r="HJ1280" s="184"/>
      <c r="HK1280" s="184"/>
      <c r="HL1280" s="184"/>
      <c r="HM1280" s="184"/>
      <c r="HN1280" s="184"/>
      <c r="HO1280" s="184"/>
      <c r="HP1280" s="184"/>
      <c r="HQ1280" s="184"/>
      <c r="HR1280" s="184"/>
      <c r="HS1280" s="184"/>
      <c r="HT1280" s="184"/>
      <c r="HU1280" s="184"/>
      <c r="HV1280" s="184"/>
      <c r="HW1280" s="184"/>
      <c r="HX1280" s="184"/>
      <c r="HY1280" s="184"/>
      <c r="HZ1280" s="184"/>
      <c r="IA1280" s="184"/>
      <c r="IB1280" s="184"/>
      <c r="IC1280" s="184"/>
      <c r="ID1280" s="184"/>
      <c r="IE1280" s="184"/>
      <c r="IF1280" s="184"/>
      <c r="IG1280" s="184"/>
      <c r="IH1280" s="184"/>
      <c r="II1280" s="184"/>
      <c r="IJ1280" s="184"/>
      <c r="IK1280" s="184"/>
      <c r="IL1280" s="184"/>
      <c r="IM1280" s="184"/>
      <c r="IN1280" s="184"/>
      <c r="IO1280" s="184"/>
      <c r="IP1280" s="184"/>
      <c r="IQ1280" s="184"/>
      <c r="IR1280" s="184"/>
      <c r="IS1280" s="184"/>
      <c r="IT1280" s="184"/>
      <c r="IU1280" s="184"/>
      <c r="IV1280" s="184"/>
      <c r="IW1280" s="184"/>
      <c r="IX1280" s="184"/>
      <c r="IY1280" s="184"/>
      <c r="IZ1280" s="184"/>
      <c r="JA1280" s="184"/>
      <c r="JB1280" s="184"/>
      <c r="JC1280" s="184"/>
      <c r="JD1280" s="184"/>
      <c r="JE1280" s="184"/>
      <c r="JF1280" s="184"/>
      <c r="JG1280" s="184"/>
      <c r="JH1280" s="184"/>
      <c r="JI1280" s="184"/>
      <c r="JJ1280" s="184"/>
      <c r="JK1280" s="184"/>
      <c r="JL1280" s="184"/>
      <c r="JM1280" s="184"/>
      <c r="JN1280" s="184"/>
      <c r="JO1280" s="184"/>
      <c r="JP1280" s="184"/>
      <c r="JQ1280" s="184"/>
      <c r="JR1280" s="184"/>
      <c r="JS1280" s="184"/>
      <c r="JT1280" s="184"/>
      <c r="JU1280" s="184"/>
      <c r="JV1280" s="184"/>
      <c r="JW1280" s="184"/>
      <c r="JX1280" s="184"/>
      <c r="JY1280" s="184"/>
      <c r="JZ1280" s="184"/>
      <c r="KA1280" s="184"/>
      <c r="KB1280" s="184"/>
      <c r="KC1280" s="184"/>
      <c r="KD1280" s="184"/>
      <c r="KE1280" s="184"/>
      <c r="KF1280" s="184"/>
      <c r="KG1280" s="184"/>
      <c r="KH1280" s="184"/>
      <c r="KI1280" s="184"/>
      <c r="KJ1280" s="184"/>
      <c r="KK1280" s="184"/>
      <c r="KL1280" s="184"/>
      <c r="KM1280" s="184"/>
      <c r="KN1280" s="184"/>
      <c r="KO1280" s="184"/>
      <c r="KP1280" s="184"/>
      <c r="KQ1280" s="184"/>
      <c r="KR1280" s="184"/>
      <c r="KS1280" s="184"/>
      <c r="KT1280" s="184"/>
      <c r="KU1280" s="184"/>
      <c r="KV1280" s="184"/>
      <c r="KW1280" s="184"/>
      <c r="KX1280" s="184"/>
      <c r="KY1280" s="184"/>
      <c r="KZ1280" s="184"/>
      <c r="LA1280" s="184"/>
      <c r="LB1280" s="184"/>
      <c r="LC1280" s="184"/>
      <c r="LD1280" s="184"/>
      <c r="LE1280" s="184"/>
      <c r="LF1280" s="184"/>
      <c r="LG1280" s="184"/>
      <c r="LH1280" s="184"/>
      <c r="LI1280" s="184"/>
      <c r="LJ1280" s="184"/>
      <c r="LK1280" s="184"/>
      <c r="LL1280" s="184"/>
      <c r="LM1280" s="184"/>
      <c r="LN1280" s="184"/>
      <c r="LO1280" s="184"/>
      <c r="LP1280" s="184"/>
      <c r="LQ1280" s="184"/>
      <c r="LR1280" s="184"/>
      <c r="LS1280" s="184"/>
      <c r="LT1280" s="184"/>
      <c r="LU1280" s="184"/>
      <c r="LV1280" s="184"/>
      <c r="LW1280" s="184"/>
      <c r="LX1280" s="184"/>
      <c r="LY1280" s="184"/>
      <c r="LZ1280" s="184"/>
      <c r="MA1280" s="184"/>
      <c r="MB1280" s="184"/>
      <c r="MC1280" s="184"/>
      <c r="MD1280" s="184"/>
      <c r="ME1280" s="184"/>
      <c r="MF1280" s="184"/>
      <c r="MG1280" s="184"/>
      <c r="MH1280" s="184"/>
      <c r="MI1280" s="184"/>
      <c r="MJ1280" s="184"/>
      <c r="MK1280" s="184"/>
      <c r="ML1280" s="184"/>
      <c r="MM1280" s="184"/>
      <c r="MN1280" s="184"/>
      <c r="MO1280" s="184"/>
      <c r="MP1280" s="184"/>
      <c r="MQ1280" s="184"/>
      <c r="MR1280" s="184"/>
      <c r="MS1280" s="184"/>
      <c r="MT1280" s="184"/>
      <c r="MU1280" s="184"/>
      <c r="MV1280" s="184"/>
      <c r="MW1280" s="184"/>
      <c r="MX1280" s="184"/>
      <c r="MY1280" s="184"/>
      <c r="MZ1280" s="184"/>
      <c r="NA1280" s="184"/>
      <c r="NB1280" s="184"/>
      <c r="NC1280" s="184"/>
      <c r="ND1280" s="184"/>
      <c r="NE1280" s="184"/>
      <c r="NF1280" s="184"/>
      <c r="NG1280" s="184"/>
      <c r="NH1280" s="184"/>
      <c r="NI1280" s="184"/>
      <c r="NJ1280" s="184"/>
      <c r="NK1280" s="184"/>
      <c r="NL1280" s="184"/>
      <c r="NM1280" s="184"/>
      <c r="NN1280" s="184"/>
      <c r="NO1280" s="184"/>
      <c r="NP1280" s="184"/>
      <c r="NQ1280" s="184"/>
      <c r="NR1280" s="184"/>
      <c r="NS1280" s="184"/>
      <c r="NT1280" s="184"/>
      <c r="NU1280" s="184"/>
      <c r="NV1280" s="184"/>
      <c r="NW1280" s="184"/>
      <c r="NX1280" s="184"/>
      <c r="NY1280" s="184"/>
      <c r="NZ1280" s="184"/>
      <c r="OA1280" s="184"/>
      <c r="OB1280" s="184"/>
      <c r="OC1280" s="184"/>
      <c r="OD1280" s="184"/>
      <c r="OE1280" s="184"/>
      <c r="OF1280" s="184"/>
      <c r="OG1280" s="184"/>
      <c r="OH1280" s="184"/>
      <c r="OI1280" s="184"/>
      <c r="OJ1280" s="184"/>
      <c r="OK1280" s="184"/>
      <c r="OL1280" s="184"/>
      <c r="OM1280" s="184"/>
      <c r="ON1280" s="184"/>
      <c r="OO1280" s="184"/>
      <c r="OP1280" s="184"/>
      <c r="OQ1280" s="184"/>
      <c r="OR1280" s="184"/>
      <c r="OS1280" s="184"/>
      <c r="OT1280" s="184"/>
      <c r="OU1280" s="184"/>
      <c r="OV1280" s="184"/>
      <c r="OW1280" s="184"/>
      <c r="OX1280" s="184"/>
      <c r="OY1280" s="184"/>
      <c r="OZ1280" s="184"/>
      <c r="PA1280" s="184"/>
      <c r="PB1280" s="184"/>
      <c r="PC1280" s="184"/>
      <c r="PD1280" s="184"/>
      <c r="PE1280" s="184"/>
      <c r="PF1280" s="184"/>
      <c r="PG1280" s="184"/>
      <c r="PH1280" s="184"/>
      <c r="PI1280" s="184"/>
      <c r="PJ1280" s="184"/>
      <c r="PK1280" s="184"/>
      <c r="PL1280" s="184"/>
      <c r="PM1280" s="184"/>
      <c r="PN1280" s="184"/>
      <c r="PO1280" s="184"/>
      <c r="PP1280" s="184"/>
      <c r="PQ1280" s="184"/>
      <c r="PR1280" s="184"/>
      <c r="PS1280" s="184"/>
      <c r="PT1280" s="184"/>
      <c r="PU1280" s="184"/>
      <c r="PV1280" s="184"/>
      <c r="PW1280" s="184"/>
      <c r="PX1280" s="184"/>
      <c r="PY1280" s="184"/>
      <c r="PZ1280" s="184"/>
      <c r="QA1280" s="184"/>
      <c r="QB1280" s="184"/>
      <c r="QC1280" s="184"/>
      <c r="QD1280" s="184"/>
      <c r="QE1280" s="184"/>
      <c r="QF1280" s="184"/>
      <c r="QG1280" s="184"/>
      <c r="QH1280" s="184"/>
      <c r="QI1280" s="184"/>
      <c r="QJ1280" s="184"/>
      <c r="QK1280" s="184"/>
      <c r="QL1280" s="184"/>
      <c r="QM1280" s="184"/>
      <c r="QN1280" s="184"/>
      <c r="QO1280" s="184"/>
      <c r="QP1280" s="184"/>
      <c r="QQ1280" s="184"/>
      <c r="QR1280" s="184"/>
      <c r="QS1280" s="184"/>
      <c r="QT1280" s="184"/>
      <c r="QU1280" s="184"/>
      <c r="QV1280" s="184"/>
      <c r="QW1280" s="184"/>
      <c r="QX1280" s="184"/>
      <c r="QY1280" s="184"/>
      <c r="QZ1280" s="184"/>
      <c r="RA1280" s="184"/>
      <c r="RB1280" s="184"/>
      <c r="RC1280" s="184"/>
      <c r="RD1280" s="184"/>
      <c r="RE1280" s="184"/>
      <c r="RF1280" s="184"/>
      <c r="RG1280" s="184"/>
      <c r="RH1280" s="184"/>
      <c r="RI1280" s="184"/>
      <c r="RJ1280" s="184"/>
      <c r="RK1280" s="184"/>
      <c r="RL1280" s="184"/>
      <c r="RM1280" s="184"/>
      <c r="RN1280" s="184"/>
      <c r="RO1280" s="184"/>
      <c r="RP1280" s="184"/>
      <c r="RQ1280" s="184"/>
      <c r="RR1280" s="184"/>
      <c r="RS1280" s="184"/>
      <c r="RT1280" s="184"/>
      <c r="RU1280" s="184"/>
      <c r="RV1280" s="184"/>
      <c r="RW1280" s="184"/>
      <c r="RX1280" s="184"/>
      <c r="RY1280" s="184"/>
      <c r="RZ1280" s="184"/>
      <c r="SA1280" s="184"/>
      <c r="SB1280" s="184"/>
      <c r="SC1280" s="184"/>
      <c r="SD1280" s="184"/>
      <c r="SE1280" s="184"/>
      <c r="SF1280" s="184"/>
      <c r="SG1280" s="184"/>
      <c r="SH1280" s="184"/>
      <c r="SI1280" s="184"/>
      <c r="SJ1280" s="184"/>
      <c r="SK1280" s="184"/>
      <c r="SL1280" s="184"/>
      <c r="SM1280" s="184"/>
      <c r="SN1280" s="184"/>
      <c r="SO1280" s="184"/>
      <c r="SP1280" s="184"/>
      <c r="SQ1280" s="184"/>
      <c r="SR1280" s="184"/>
      <c r="SS1280" s="184"/>
      <c r="ST1280" s="184"/>
      <c r="SU1280" s="184"/>
      <c r="SV1280" s="184"/>
      <c r="SW1280" s="184"/>
      <c r="SX1280" s="184"/>
      <c r="SY1280" s="184"/>
      <c r="SZ1280" s="184"/>
      <c r="TA1280" s="184"/>
      <c r="TB1280" s="184"/>
      <c r="TC1280" s="184"/>
      <c r="TD1280" s="184"/>
      <c r="TE1280" s="184"/>
      <c r="TF1280" s="184"/>
      <c r="TG1280" s="184"/>
      <c r="TH1280" s="184"/>
      <c r="TI1280" s="184"/>
      <c r="TJ1280" s="184"/>
      <c r="TK1280" s="184"/>
      <c r="TL1280" s="184"/>
      <c r="TM1280" s="184"/>
      <c r="TN1280" s="184"/>
      <c r="TO1280" s="184"/>
      <c r="TP1280" s="184"/>
      <c r="TQ1280" s="184"/>
      <c r="TR1280" s="184"/>
      <c r="TS1280" s="184"/>
      <c r="TT1280" s="184"/>
      <c r="TU1280" s="184"/>
      <c r="TV1280" s="184"/>
      <c r="TW1280" s="184"/>
      <c r="TX1280" s="184"/>
      <c r="TY1280" s="184"/>
      <c r="TZ1280" s="184"/>
      <c r="UA1280" s="184"/>
      <c r="UB1280" s="184"/>
      <c r="UC1280" s="184"/>
      <c r="UD1280" s="184"/>
      <c r="UE1280" s="184"/>
      <c r="UF1280" s="184"/>
      <c r="UG1280" s="184"/>
      <c r="UH1280" s="184"/>
      <c r="UI1280" s="184"/>
      <c r="UJ1280" s="184"/>
      <c r="UK1280" s="184"/>
      <c r="UL1280" s="184"/>
      <c r="UM1280" s="184"/>
      <c r="UN1280" s="184"/>
      <c r="UO1280" s="184"/>
      <c r="UP1280" s="184"/>
      <c r="UQ1280" s="184"/>
      <c r="UR1280" s="184"/>
      <c r="US1280" s="184"/>
      <c r="UT1280" s="184"/>
      <c r="UU1280" s="184"/>
      <c r="UV1280" s="184"/>
      <c r="UW1280" s="184"/>
      <c r="UX1280" s="184"/>
      <c r="UY1280" s="184"/>
      <c r="UZ1280" s="184"/>
      <c r="VA1280" s="184"/>
      <c r="VB1280" s="184"/>
      <c r="VC1280" s="184"/>
      <c r="VD1280" s="184"/>
      <c r="VE1280" s="184"/>
      <c r="VF1280" s="184"/>
      <c r="VG1280" s="184"/>
      <c r="VH1280" s="184"/>
      <c r="VI1280" s="184"/>
      <c r="VJ1280" s="184"/>
      <c r="VK1280" s="184"/>
      <c r="VL1280" s="184"/>
      <c r="VM1280" s="184"/>
      <c r="VN1280" s="184"/>
      <c r="VO1280" s="184"/>
      <c r="VP1280" s="184"/>
      <c r="VQ1280" s="184"/>
      <c r="VR1280" s="184"/>
      <c r="VS1280" s="184"/>
      <c r="VT1280" s="184"/>
      <c r="VU1280" s="184"/>
      <c r="VV1280" s="184"/>
      <c r="VW1280" s="184"/>
      <c r="VX1280" s="184"/>
      <c r="VY1280" s="184"/>
      <c r="VZ1280" s="184"/>
      <c r="WA1280" s="184"/>
      <c r="WB1280" s="184"/>
      <c r="WC1280" s="184"/>
      <c r="WD1280" s="184"/>
      <c r="WE1280" s="184"/>
      <c r="WF1280" s="184"/>
      <c r="WG1280" s="184"/>
      <c r="WH1280" s="184"/>
      <c r="WI1280" s="184"/>
      <c r="WJ1280" s="184"/>
      <c r="WK1280" s="184"/>
      <c r="WL1280" s="184"/>
      <c r="WM1280" s="184"/>
      <c r="WN1280" s="184"/>
      <c r="WO1280" s="184"/>
      <c r="WP1280" s="184"/>
      <c r="WQ1280" s="184"/>
      <c r="WR1280" s="184"/>
      <c r="WS1280" s="184"/>
      <c r="WT1280" s="184"/>
      <c r="WU1280" s="184"/>
      <c r="WV1280" s="184"/>
      <c r="WW1280" s="184"/>
      <c r="WX1280" s="184"/>
      <c r="WY1280" s="184"/>
      <c r="WZ1280" s="184"/>
      <c r="XA1280" s="184"/>
      <c r="XB1280" s="184"/>
      <c r="XC1280" s="184"/>
      <c r="XD1280" s="184"/>
      <c r="XE1280" s="184"/>
      <c r="XF1280" s="184"/>
      <c r="XG1280" s="184"/>
      <c r="XH1280" s="184"/>
      <c r="XI1280" s="184"/>
      <c r="XJ1280" s="184"/>
      <c r="XK1280" s="184"/>
      <c r="XL1280" s="184"/>
      <c r="XM1280" s="184"/>
      <c r="XN1280" s="184"/>
      <c r="XO1280" s="184"/>
      <c r="XP1280" s="184"/>
      <c r="XQ1280" s="184"/>
      <c r="XR1280" s="184"/>
      <c r="XS1280" s="184"/>
      <c r="XT1280" s="184"/>
      <c r="XU1280" s="184"/>
      <c r="XV1280" s="184"/>
      <c r="XW1280" s="184"/>
      <c r="XX1280" s="184"/>
      <c r="XY1280" s="184"/>
      <c r="XZ1280" s="184"/>
      <c r="YA1280" s="184"/>
      <c r="YB1280" s="184"/>
      <c r="YC1280" s="184"/>
      <c r="YD1280" s="184"/>
      <c r="YE1280" s="184"/>
      <c r="YF1280" s="184"/>
      <c r="YG1280" s="184"/>
      <c r="YH1280" s="184"/>
      <c r="YI1280" s="184"/>
      <c r="YJ1280" s="184"/>
      <c r="YK1280" s="184"/>
      <c r="YL1280" s="184"/>
      <c r="YM1280" s="184"/>
      <c r="YN1280" s="184"/>
      <c r="YO1280" s="184"/>
      <c r="YP1280" s="184"/>
      <c r="YQ1280" s="184"/>
      <c r="YR1280" s="184"/>
      <c r="YS1280" s="184"/>
      <c r="YT1280" s="184"/>
      <c r="YU1280" s="184"/>
      <c r="YV1280" s="184"/>
      <c r="YW1280" s="184"/>
      <c r="YX1280" s="184"/>
      <c r="YY1280" s="184"/>
      <c r="YZ1280" s="184"/>
      <c r="ZA1280" s="184"/>
      <c r="ZB1280" s="184"/>
      <c r="ZC1280" s="184"/>
      <c r="ZD1280" s="184"/>
      <c r="ZE1280" s="184"/>
      <c r="ZF1280" s="184"/>
      <c r="ZG1280" s="184"/>
      <c r="ZH1280" s="184"/>
      <c r="ZI1280" s="184"/>
      <c r="ZJ1280" s="184"/>
      <c r="ZK1280" s="184"/>
      <c r="ZL1280" s="184"/>
      <c r="ZM1280" s="184"/>
      <c r="ZN1280" s="184"/>
      <c r="ZO1280" s="184"/>
      <c r="ZP1280" s="184"/>
      <c r="ZQ1280" s="184"/>
      <c r="ZR1280" s="184"/>
      <c r="ZS1280" s="184"/>
      <c r="ZT1280" s="184"/>
      <c r="ZU1280" s="184"/>
      <c r="ZV1280" s="184"/>
      <c r="ZW1280" s="184"/>
      <c r="ZX1280" s="184"/>
      <c r="ZY1280" s="184"/>
      <c r="ZZ1280" s="184"/>
      <c r="AAA1280" s="184"/>
      <c r="AAB1280" s="184"/>
      <c r="AAC1280" s="184"/>
      <c r="AAD1280" s="184"/>
      <c r="AAE1280" s="184"/>
      <c r="AAF1280" s="184"/>
      <c r="AAG1280" s="184"/>
      <c r="AAH1280" s="184"/>
      <c r="AAI1280" s="184"/>
      <c r="AAJ1280" s="184"/>
      <c r="AAK1280" s="184"/>
      <c r="AAL1280" s="184"/>
      <c r="AAM1280" s="184"/>
      <c r="AAN1280" s="184"/>
      <c r="AAO1280" s="184"/>
      <c r="AAP1280" s="184"/>
      <c r="AAQ1280" s="184"/>
      <c r="AAR1280" s="184"/>
      <c r="AAS1280" s="184"/>
      <c r="AAT1280" s="184"/>
      <c r="AAU1280" s="184"/>
      <c r="AAV1280" s="184"/>
      <c r="AAW1280" s="184"/>
      <c r="AAX1280" s="184"/>
      <c r="AAY1280" s="184"/>
      <c r="AAZ1280" s="184"/>
      <c r="ABA1280" s="184"/>
      <c r="ABB1280" s="184"/>
      <c r="ABC1280" s="184"/>
      <c r="ABD1280" s="184"/>
      <c r="ABE1280" s="184"/>
      <c r="ABF1280" s="184"/>
      <c r="ABG1280" s="184"/>
      <c r="ABH1280" s="184"/>
      <c r="ABI1280" s="184"/>
      <c r="ABJ1280" s="184"/>
      <c r="ABK1280" s="184"/>
      <c r="ABL1280" s="184"/>
      <c r="ABM1280" s="184"/>
      <c r="ABN1280" s="184"/>
      <c r="ABO1280" s="184"/>
      <c r="ABP1280" s="184"/>
      <c r="ABQ1280" s="184"/>
      <c r="ABR1280" s="184"/>
      <c r="ABS1280" s="184"/>
      <c r="ABT1280" s="184"/>
      <c r="ABU1280" s="184"/>
      <c r="ABV1280" s="184"/>
      <c r="ABW1280" s="184"/>
      <c r="ABX1280" s="184"/>
      <c r="ABY1280" s="184"/>
      <c r="ABZ1280" s="184"/>
      <c r="ACA1280" s="184"/>
      <c r="ACB1280" s="184"/>
      <c r="ACC1280" s="184"/>
      <c r="ACD1280" s="184"/>
      <c r="ACE1280" s="184"/>
      <c r="ACF1280" s="184"/>
      <c r="ACG1280" s="184"/>
      <c r="ACH1280" s="184"/>
      <c r="ACI1280" s="184"/>
      <c r="ACJ1280" s="184"/>
      <c r="ACK1280" s="184"/>
      <c r="ACL1280" s="184"/>
      <c r="ACM1280" s="184"/>
      <c r="ACN1280" s="184"/>
      <c r="ACO1280" s="184"/>
      <c r="ACP1280" s="184"/>
      <c r="ACQ1280" s="184"/>
      <c r="ACR1280" s="184"/>
      <c r="ACS1280" s="184"/>
      <c r="ACT1280" s="184"/>
      <c r="ACU1280" s="184"/>
      <c r="ACV1280" s="184"/>
      <c r="ACW1280" s="184"/>
      <c r="ACX1280" s="184"/>
      <c r="ACY1280" s="184"/>
      <c r="ACZ1280" s="184"/>
      <c r="ADA1280" s="184"/>
      <c r="ADB1280" s="184"/>
      <c r="ADC1280" s="184"/>
      <c r="ADD1280" s="184"/>
      <c r="ADE1280" s="184"/>
      <c r="ADF1280" s="184"/>
      <c r="ADG1280" s="184"/>
      <c r="ADH1280" s="184"/>
      <c r="ADI1280" s="184"/>
      <c r="ADJ1280" s="184"/>
      <c r="ADK1280" s="184"/>
      <c r="ADL1280" s="184"/>
      <c r="ADM1280" s="184"/>
      <c r="ADN1280" s="184"/>
      <c r="ADO1280" s="184"/>
      <c r="ADP1280" s="184"/>
      <c r="ADQ1280" s="184"/>
      <c r="ADR1280" s="184"/>
      <c r="ADS1280" s="184"/>
      <c r="ADT1280" s="184"/>
      <c r="ADU1280" s="184"/>
      <c r="ADV1280" s="184"/>
      <c r="ADW1280" s="184"/>
      <c r="ADX1280" s="184"/>
      <c r="ADY1280" s="184"/>
      <c r="ADZ1280" s="184"/>
      <c r="AEA1280" s="184"/>
      <c r="AEB1280" s="184"/>
      <c r="AEC1280" s="184"/>
      <c r="AED1280" s="184"/>
      <c r="AEE1280" s="184"/>
      <c r="AEF1280" s="184"/>
      <c r="AEG1280" s="184"/>
      <c r="AEH1280" s="184"/>
      <c r="AEI1280" s="184"/>
      <c r="AEJ1280" s="184"/>
      <c r="AEK1280" s="184"/>
      <c r="AEL1280" s="184"/>
      <c r="AEM1280" s="184"/>
      <c r="AEN1280" s="184"/>
      <c r="AEO1280" s="184"/>
      <c r="AEP1280" s="184"/>
      <c r="AEQ1280" s="184"/>
      <c r="AER1280" s="184"/>
      <c r="AES1280" s="184"/>
      <c r="AET1280" s="184"/>
      <c r="AEU1280" s="184"/>
      <c r="AEV1280" s="184"/>
      <c r="AEW1280" s="184"/>
      <c r="AEX1280" s="184"/>
      <c r="AEY1280" s="184"/>
      <c r="AEZ1280" s="184"/>
      <c r="AFA1280" s="184"/>
      <c r="AFB1280" s="184"/>
      <c r="AFC1280" s="184"/>
      <c r="AFD1280" s="184"/>
      <c r="AFE1280" s="184"/>
      <c r="AFF1280" s="184"/>
      <c r="AFG1280" s="184"/>
      <c r="AFH1280" s="184"/>
      <c r="AFI1280" s="184"/>
      <c r="AFJ1280" s="184"/>
      <c r="AFK1280" s="184"/>
      <c r="AFL1280" s="184"/>
      <c r="AFM1280" s="184"/>
      <c r="AFN1280" s="184"/>
      <c r="AFO1280" s="184"/>
      <c r="AFP1280" s="184"/>
      <c r="AFQ1280" s="184"/>
      <c r="AFR1280" s="184"/>
      <c r="AFS1280" s="184"/>
      <c r="AFT1280" s="184"/>
      <c r="AFU1280" s="184"/>
      <c r="AFV1280" s="184"/>
      <c r="AFW1280" s="184"/>
      <c r="AFX1280" s="184"/>
      <c r="AFY1280" s="184"/>
      <c r="AFZ1280" s="184"/>
      <c r="AGA1280" s="184"/>
      <c r="AGB1280" s="184"/>
      <c r="AGC1280" s="184"/>
      <c r="AGD1280" s="184"/>
      <c r="AGE1280" s="184"/>
      <c r="AGF1280" s="184"/>
      <c r="AGG1280" s="184"/>
      <c r="AGH1280" s="184"/>
      <c r="AGI1280" s="184"/>
      <c r="AGJ1280" s="184"/>
      <c r="AGK1280" s="184"/>
      <c r="AGL1280" s="184"/>
      <c r="AGM1280" s="184"/>
      <c r="AGN1280" s="184"/>
      <c r="AGO1280" s="184"/>
      <c r="AGP1280" s="184"/>
      <c r="AGQ1280" s="184"/>
      <c r="AGR1280" s="184"/>
      <c r="AGS1280" s="184"/>
      <c r="AGT1280" s="184"/>
      <c r="AGU1280" s="184"/>
      <c r="AGV1280" s="184"/>
      <c r="AGW1280" s="184"/>
      <c r="AGX1280" s="184"/>
      <c r="AGY1280" s="184"/>
      <c r="AGZ1280" s="184"/>
      <c r="AHA1280" s="184"/>
      <c r="AHB1280" s="184"/>
      <c r="AHC1280" s="184"/>
      <c r="AHD1280" s="184"/>
      <c r="AHE1280" s="184"/>
      <c r="AHF1280" s="184"/>
      <c r="AHG1280" s="184"/>
      <c r="AHH1280" s="184"/>
      <c r="AHI1280" s="184"/>
      <c r="AHJ1280" s="184"/>
      <c r="AHK1280" s="184"/>
      <c r="AHL1280" s="184"/>
      <c r="AHM1280" s="184"/>
      <c r="AHN1280" s="184"/>
      <c r="AHO1280" s="184"/>
      <c r="AHP1280" s="184"/>
      <c r="AHQ1280" s="184"/>
      <c r="AHR1280" s="184"/>
      <c r="AHS1280" s="184"/>
      <c r="AHT1280" s="184"/>
      <c r="AHU1280" s="184"/>
      <c r="AHV1280" s="184"/>
      <c r="AHW1280" s="184"/>
      <c r="AHX1280" s="184"/>
      <c r="AHY1280" s="184"/>
      <c r="AHZ1280" s="184"/>
      <c r="AIA1280" s="184"/>
      <c r="AIB1280" s="184"/>
      <c r="AIC1280" s="184"/>
      <c r="AID1280" s="184"/>
      <c r="AIE1280" s="184"/>
      <c r="AIF1280" s="184"/>
      <c r="AIG1280" s="184"/>
      <c r="AIH1280" s="184"/>
      <c r="AII1280" s="184"/>
      <c r="AIJ1280" s="184"/>
      <c r="AIK1280" s="184"/>
      <c r="AIL1280" s="184"/>
      <c r="AIM1280" s="184"/>
      <c r="AIN1280" s="184"/>
      <c r="AIO1280" s="184"/>
      <c r="AIP1280" s="184"/>
      <c r="AIQ1280" s="184"/>
      <c r="AIR1280" s="184"/>
      <c r="AIS1280" s="184"/>
      <c r="AIT1280" s="184"/>
      <c r="AIU1280" s="184"/>
      <c r="AIV1280" s="184"/>
      <c r="AIW1280" s="184"/>
      <c r="AIX1280" s="184"/>
      <c r="AIY1280" s="184"/>
      <c r="AIZ1280" s="184"/>
      <c r="AJA1280" s="184"/>
      <c r="AJB1280" s="184"/>
      <c r="AJC1280" s="184"/>
      <c r="AJD1280" s="184"/>
      <c r="AJE1280" s="184"/>
      <c r="AJF1280" s="184"/>
      <c r="AJG1280" s="184"/>
      <c r="AJH1280" s="184"/>
      <c r="AJI1280" s="184"/>
      <c r="AJJ1280" s="184"/>
      <c r="AJK1280" s="184"/>
      <c r="AJL1280" s="184"/>
      <c r="AJM1280" s="184"/>
      <c r="AJN1280" s="184"/>
      <c r="AJO1280" s="184"/>
      <c r="AJP1280" s="184"/>
      <c r="AJQ1280" s="184"/>
      <c r="AJR1280" s="184"/>
      <c r="AJS1280" s="184"/>
      <c r="AJT1280" s="184"/>
      <c r="AJU1280" s="184"/>
      <c r="AJV1280" s="184"/>
      <c r="AJW1280" s="184"/>
      <c r="AJX1280" s="184"/>
      <c r="AJY1280" s="184"/>
      <c r="AJZ1280" s="184"/>
      <c r="AKA1280" s="184"/>
      <c r="AKB1280" s="184"/>
      <c r="AKC1280" s="184"/>
      <c r="AKD1280" s="184"/>
      <c r="AKE1280" s="184"/>
      <c r="AKF1280" s="184"/>
      <c r="AKG1280" s="184"/>
      <c r="AKH1280" s="184"/>
      <c r="AKI1280" s="184"/>
      <c r="AKJ1280" s="184"/>
      <c r="AKK1280" s="184"/>
      <c r="AKL1280" s="184"/>
      <c r="AKM1280" s="184"/>
      <c r="AKN1280" s="184"/>
      <c r="AKO1280" s="184"/>
      <c r="AKP1280" s="184"/>
      <c r="AKQ1280" s="184"/>
      <c r="AKR1280" s="184"/>
      <c r="AKS1280" s="184"/>
      <c r="AKT1280" s="184"/>
      <c r="AKU1280" s="184"/>
      <c r="AKV1280" s="184"/>
      <c r="AKW1280" s="184"/>
      <c r="AKX1280" s="184"/>
      <c r="AKY1280" s="184"/>
      <c r="AKZ1280" s="184"/>
      <c r="ALA1280" s="184"/>
      <c r="ALB1280" s="184"/>
      <c r="ALC1280" s="184"/>
      <c r="ALD1280" s="184"/>
      <c r="ALE1280" s="184"/>
      <c r="ALF1280" s="184"/>
      <c r="ALG1280" s="184"/>
      <c r="ALH1280" s="184"/>
      <c r="ALI1280" s="184"/>
      <c r="ALJ1280" s="184"/>
      <c r="ALK1280" s="184"/>
      <c r="ALL1280" s="184"/>
      <c r="ALM1280" s="184"/>
      <c r="ALN1280" s="184"/>
      <c r="ALO1280" s="184"/>
      <c r="ALP1280" s="184"/>
      <c r="ALQ1280" s="184"/>
      <c r="ALR1280" s="184"/>
      <c r="ALS1280" s="184"/>
      <c r="ALT1280" s="184"/>
      <c r="ALU1280" s="184"/>
      <c r="ALV1280" s="184"/>
      <c r="ALW1280" s="184"/>
      <c r="ALX1280" s="184"/>
      <c r="ALY1280" s="184"/>
      <c r="ALZ1280" s="184"/>
      <c r="AMA1280" s="184"/>
      <c r="AMB1280" s="184"/>
      <c r="AMC1280" s="184"/>
      <c r="AMD1280" s="184"/>
      <c r="AME1280" s="184"/>
      <c r="AMF1280" s="184"/>
      <c r="AMG1280" s="184"/>
      <c r="AMH1280" s="184"/>
      <c r="AMI1280" s="184"/>
      <c r="AMJ1280" s="184"/>
    </row>
    <row r="1281" spans="1:11 1025:1025" ht="24" hidden="1">
      <c r="B128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81" s="51" t="s">
        <v>14</v>
      </c>
      <c r="D1281" s="198">
        <v>94969</v>
      </c>
      <c r="E1281" s="49">
        <v>0.25</v>
      </c>
      <c r="F128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325.37</v>
      </c>
      <c r="H1281" s="49">
        <f ca="1">ROUND(E1281*G1281,2)</f>
        <v>81.34</v>
      </c>
      <c r="I1281" s="186"/>
      <c r="J1281" s="107"/>
      <c r="K1281" s="18" t="str">
        <f t="shared" si="136"/>
        <v>SEDUC E 76</v>
      </c>
    </row>
    <row r="1282" spans="1:11 1025:1025" hidden="1">
      <c r="B12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2" s="171" t="s">
        <v>38</v>
      </c>
      <c r="D1282" s="198">
        <v>12373</v>
      </c>
      <c r="E1282" s="49">
        <v>1</v>
      </c>
      <c r="F12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1011.56</v>
      </c>
      <c r="H1282" s="49">
        <f ca="1">ROUND(E1282*G1282,2)</f>
        <v>1011.56</v>
      </c>
      <c r="I1282" s="186"/>
      <c r="J1282" s="107"/>
      <c r="K1282" s="18" t="str">
        <f t="shared" si="136"/>
        <v>SEDUC E 76</v>
      </c>
    </row>
    <row r="1283" spans="1:11 1025:1025" hidden="1">
      <c r="B1283"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51" t="s">
        <v>14</v>
      </c>
      <c r="D1283" s="49" t="s">
        <v>25</v>
      </c>
      <c r="E1283" s="49">
        <v>0.2</v>
      </c>
      <c r="F1283"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4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49" t="e">
        <f ca="1">ROUND(E1283*G1283,2)</f>
        <v>#N/A</v>
      </c>
      <c r="I1283" s="186"/>
      <c r="J1283" s="107"/>
      <c r="K1283" s="18" t="str">
        <f t="shared" si="136"/>
        <v>SEDUC E 76</v>
      </c>
    </row>
    <row r="1284" spans="1:11 1025:1025" hidden="1">
      <c r="B12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51" t="s">
        <v>14</v>
      </c>
      <c r="D1284" s="198">
        <v>88316</v>
      </c>
      <c r="E1284" s="49">
        <v>6</v>
      </c>
      <c r="F12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284" s="49">
        <f ca="1">ROUND(E1284*G1284,2)</f>
        <v>83.28</v>
      </c>
      <c r="I1284" s="186"/>
      <c r="J1284" s="107"/>
      <c r="K1284" s="18" t="str">
        <f t="shared" si="136"/>
        <v>SEDUC E 76</v>
      </c>
    </row>
    <row r="1285" spans="1:11 1025:1025" ht="36" hidden="1">
      <c r="B12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51" t="s">
        <v>14</v>
      </c>
      <c r="D1285" s="198">
        <v>91634</v>
      </c>
      <c r="E1285" s="49">
        <v>1.5</v>
      </c>
      <c r="F12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147.62</v>
      </c>
      <c r="H1285" s="49">
        <f ca="1">ROUND(E1285*G1285,2)</f>
        <v>221.43</v>
      </c>
      <c r="I1285" s="186"/>
      <c r="J1285" s="107"/>
      <c r="K1285" s="18" t="str">
        <f t="shared" si="136"/>
        <v>SEDUC E 76</v>
      </c>
    </row>
    <row r="1286" spans="1:11 1025:1025" hidden="1">
      <c r="A1286" s="52" t="e">
        <f ca="1">H1286</f>
        <v>#N/A</v>
      </c>
      <c r="B1286" s="53" t="s">
        <v>15</v>
      </c>
      <c r="C1286" s="54"/>
      <c r="D1286" s="49"/>
      <c r="E1286" s="49"/>
      <c r="F1286" s="49"/>
      <c r="G1286" s="49"/>
      <c r="H1286" s="83" t="e">
        <f ca="1">SUM(H1281:H1285)</f>
        <v>#N/A</v>
      </c>
      <c r="I1286" s="32" t="str">
        <f>A1279</f>
        <v>SEDUC E 76</v>
      </c>
      <c r="J1286" s="125" t="e">
        <f ca="1">H1286</f>
        <v>#N/A</v>
      </c>
      <c r="K1286" s="18" t="str">
        <f t="shared" si="136"/>
        <v>SEDUC E 76</v>
      </c>
    </row>
    <row r="1287" spans="1:11 1025:1025" hidden="1">
      <c r="K1287" s="18" t="str">
        <f t="shared" si="136"/>
        <v>SEDUC E 76</v>
      </c>
    </row>
    <row r="1288" spans="1:11 1025:1025" ht="20.25" hidden="1">
      <c r="B1288" s="319" t="str">
        <f>A1289</f>
        <v>SEDUC E 77</v>
      </c>
      <c r="C1288" s="320"/>
      <c r="D1288" s="320"/>
      <c r="E1288" s="320"/>
      <c r="F1288" s="320"/>
      <c r="G1288" s="320"/>
      <c r="H1288" s="321"/>
      <c r="I1288" s="101"/>
      <c r="J1288" s="107"/>
      <c r="K1288" s="99" t="str">
        <f>B1288</f>
        <v>SEDUC E 77</v>
      </c>
      <c r="AMK1288" s="18"/>
    </row>
    <row r="1289" spans="1:11 1025:1025" s="28" customFormat="1" ht="24" hidden="1" customHeight="1">
      <c r="A1289" s="224" t="s">
        <v>208</v>
      </c>
      <c r="B1289" s="357" t="s">
        <v>209</v>
      </c>
      <c r="C1289" s="358"/>
      <c r="D1289" s="358"/>
      <c r="E1289" s="358"/>
      <c r="F1289" s="359"/>
      <c r="G1289" s="225" t="s">
        <v>5</v>
      </c>
      <c r="H1289" s="226" t="s">
        <v>6</v>
      </c>
      <c r="I1289" s="243"/>
      <c r="J1289" s="243"/>
      <c r="K1289" s="18" t="str">
        <f t="shared" ref="K1289:K1297" si="137">K1288</f>
        <v>SEDUC E 77</v>
      </c>
    </row>
    <row r="1290" spans="1:11 1025:1025" s="29" customFormat="1" hidden="1">
      <c r="A1290" s="227"/>
      <c r="B1290" s="228" t="s">
        <v>7</v>
      </c>
      <c r="C1290" s="229" t="s">
        <v>8</v>
      </c>
      <c r="D1290" s="229" t="s">
        <v>9</v>
      </c>
      <c r="E1290" s="230" t="s">
        <v>10</v>
      </c>
      <c r="F1290" s="228" t="s">
        <v>18</v>
      </c>
      <c r="G1290" s="231" t="s">
        <v>19</v>
      </c>
      <c r="H1290" s="228" t="s">
        <v>13</v>
      </c>
      <c r="I1290" s="244"/>
      <c r="J1290" s="244"/>
      <c r="K1290" s="18" t="str">
        <f t="shared" si="137"/>
        <v>SEDUC E 77</v>
      </c>
    </row>
    <row r="1291" spans="1:11 1025:1025" s="28" customFormat="1" ht="24" hidden="1">
      <c r="A1291" s="224"/>
      <c r="B129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91" s="232" t="s">
        <v>14</v>
      </c>
      <c r="D1291" s="232">
        <v>94969</v>
      </c>
      <c r="E1291" s="233">
        <v>0.2</v>
      </c>
      <c r="F129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325.37</v>
      </c>
      <c r="H1291" s="233">
        <f ca="1">ROUND(E1291*G1291,2)</f>
        <v>65.069999999999993</v>
      </c>
      <c r="I1291" s="243"/>
      <c r="J1291" s="243"/>
      <c r="K1291" s="18" t="str">
        <f t="shared" si="137"/>
        <v>SEDUC E 77</v>
      </c>
    </row>
    <row r="1292" spans="1:11 1025:1025" s="28" customFormat="1" hidden="1">
      <c r="A1292" s="224"/>
      <c r="B129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2" s="234" t="s">
        <v>38</v>
      </c>
      <c r="D1292" s="232">
        <v>12372</v>
      </c>
      <c r="E1292" s="233">
        <v>1</v>
      </c>
      <c r="F12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649.77</v>
      </c>
      <c r="H1292" s="233">
        <f ca="1">ROUND(E1292*G1292,2)</f>
        <v>649.77</v>
      </c>
      <c r="I1292" s="243"/>
      <c r="J1292" s="243"/>
      <c r="K1292" s="18" t="str">
        <f t="shared" si="137"/>
        <v>SEDUC E 77</v>
      </c>
    </row>
    <row r="1293" spans="1:11 1025:1025" s="28" customFormat="1" hidden="1">
      <c r="A1293" s="224"/>
      <c r="B1293"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32" t="s">
        <v>14</v>
      </c>
      <c r="D1293" s="232" t="s">
        <v>25</v>
      </c>
      <c r="E1293" s="233">
        <v>0.2</v>
      </c>
      <c r="F1293"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4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33" t="e">
        <f ca="1">ROUND(E1293*G1293,2)</f>
        <v>#N/A</v>
      </c>
      <c r="I1293" s="243"/>
      <c r="J1293" s="243"/>
      <c r="K1293" s="18" t="str">
        <f t="shared" si="137"/>
        <v>SEDUC E 77</v>
      </c>
    </row>
    <row r="1294" spans="1:11 1025:1025" s="28" customFormat="1" hidden="1">
      <c r="A1294" s="224"/>
      <c r="B12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32" t="s">
        <v>14</v>
      </c>
      <c r="D1294" s="232">
        <v>88316</v>
      </c>
      <c r="E1294" s="233">
        <v>3.5</v>
      </c>
      <c r="F12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294" s="233">
        <f ca="1">ROUND(E1294*G1294,2)</f>
        <v>48.58</v>
      </c>
      <c r="I1294" s="243"/>
      <c r="J1294" s="243"/>
      <c r="K1294" s="18" t="str">
        <f t="shared" si="137"/>
        <v>SEDUC E 77</v>
      </c>
    </row>
    <row r="1295" spans="1:11 1025:1025" s="28" customFormat="1" ht="36" hidden="1">
      <c r="A1295" s="224"/>
      <c r="B12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32" t="s">
        <v>14</v>
      </c>
      <c r="D1295" s="235">
        <v>91634</v>
      </c>
      <c r="E1295" s="233">
        <v>1.5</v>
      </c>
      <c r="F12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147.62</v>
      </c>
      <c r="H1295" s="233">
        <f ca="1">ROUND(E1295*G1295,2)</f>
        <v>221.43</v>
      </c>
      <c r="I1295" s="243"/>
      <c r="J1295" s="243"/>
      <c r="K1295" s="18" t="str">
        <f t="shared" si="137"/>
        <v>SEDUC E 77</v>
      </c>
    </row>
    <row r="1296" spans="1:11 1025:1025" s="28" customFormat="1" hidden="1">
      <c r="A1296" s="236" t="e">
        <f ca="1">H1296</f>
        <v>#N/A</v>
      </c>
      <c r="B1296" s="237" t="s">
        <v>15</v>
      </c>
      <c r="C1296" s="232"/>
      <c r="D1296" s="232"/>
      <c r="E1296" s="238"/>
      <c r="F1296" s="239"/>
      <c r="G1296" s="240"/>
      <c r="H1296" s="241" t="e">
        <f ca="1">SUM(H1291:H1295)</f>
        <v>#N/A</v>
      </c>
      <c r="I1296" s="243" t="str">
        <f>A1289</f>
        <v>SEDUC E 77</v>
      </c>
      <c r="J1296" s="245" t="e">
        <f ca="1">H1296</f>
        <v>#N/A</v>
      </c>
      <c r="K1296" s="18" t="str">
        <f t="shared" si="137"/>
        <v>SEDUC E 77</v>
      </c>
    </row>
    <row r="1297" spans="1:1025" hidden="1">
      <c r="K1297" s="18" t="str">
        <f t="shared" si="137"/>
        <v>SEDUC E 77</v>
      </c>
    </row>
    <row r="1298" spans="1:1025" ht="20.25" hidden="1">
      <c r="B1298" s="319" t="str">
        <f>A1299</f>
        <v>SEDUC E 78</v>
      </c>
      <c r="C1298" s="320"/>
      <c r="D1298" s="320"/>
      <c r="E1298" s="320"/>
      <c r="F1298" s="320"/>
      <c r="G1298" s="320"/>
      <c r="H1298" s="321"/>
      <c r="I1298" s="101"/>
      <c r="J1298" s="107"/>
      <c r="K1298" s="99" t="str">
        <f>B1298</f>
        <v>SEDUC E 78</v>
      </c>
      <c r="AMK1298" s="18"/>
    </row>
    <row r="1299" spans="1:1025" hidden="1">
      <c r="A1299" s="38" t="s">
        <v>210</v>
      </c>
      <c r="B1299" s="316" t="s">
        <v>211</v>
      </c>
      <c r="C1299" s="317"/>
      <c r="D1299" s="317"/>
      <c r="E1299" s="317"/>
      <c r="F1299" s="318"/>
      <c r="G1299" s="85" t="s">
        <v>5</v>
      </c>
      <c r="H1299" s="226" t="s">
        <v>6</v>
      </c>
      <c r="I1299" s="107"/>
      <c r="J1299" s="107"/>
      <c r="K1299" s="18" t="str">
        <f t="shared" ref="K1299:K1305" si="138">K1298</f>
        <v>SEDUC E 78</v>
      </c>
    </row>
    <row r="1300" spans="1:1025" s="23" customFormat="1" hidden="1">
      <c r="A1300" s="17"/>
      <c r="B1300" s="228" t="s">
        <v>7</v>
      </c>
      <c r="C1300" s="42" t="s">
        <v>8</v>
      </c>
      <c r="D1300" s="208" t="s">
        <v>9</v>
      </c>
      <c r="E1300" s="209" t="s">
        <v>10</v>
      </c>
      <c r="F1300" s="208" t="s">
        <v>18</v>
      </c>
      <c r="G1300" s="210" t="s">
        <v>19</v>
      </c>
      <c r="H1300" s="208" t="s">
        <v>13</v>
      </c>
      <c r="I1300" s="186"/>
      <c r="J1300" s="186"/>
      <c r="K1300" s="18" t="str">
        <f t="shared" si="138"/>
        <v>SEDUC E 78</v>
      </c>
      <c r="L1300" s="184"/>
      <c r="M1300" s="184"/>
      <c r="N1300" s="184"/>
      <c r="O1300" s="184"/>
      <c r="P1300" s="184"/>
      <c r="Q1300" s="184"/>
      <c r="R1300" s="184"/>
      <c r="S1300" s="184"/>
      <c r="T1300" s="184"/>
      <c r="U1300" s="184"/>
      <c r="V1300" s="184"/>
      <c r="W1300" s="184"/>
      <c r="X1300" s="184"/>
      <c r="Y1300" s="184"/>
      <c r="Z1300" s="184"/>
      <c r="AA1300" s="184"/>
      <c r="AB1300" s="184"/>
      <c r="AC1300" s="184"/>
      <c r="AD1300" s="184"/>
      <c r="AE1300" s="184"/>
      <c r="AF1300" s="184"/>
      <c r="AG1300" s="184"/>
      <c r="AH1300" s="184"/>
      <c r="AI1300" s="184"/>
      <c r="AJ1300" s="184"/>
      <c r="AK1300" s="184"/>
      <c r="AL1300" s="184"/>
      <c r="AM1300" s="184"/>
      <c r="AN1300" s="184"/>
      <c r="AO1300" s="184"/>
      <c r="AP1300" s="184"/>
      <c r="AQ1300" s="184"/>
      <c r="AR1300" s="184"/>
      <c r="AS1300" s="184"/>
      <c r="AT1300" s="184"/>
      <c r="AU1300" s="184"/>
      <c r="AV1300" s="184"/>
      <c r="AW1300" s="184"/>
      <c r="AX1300" s="184"/>
      <c r="AY1300" s="184"/>
      <c r="AZ1300" s="184"/>
      <c r="BA1300" s="184"/>
      <c r="BB1300" s="184"/>
      <c r="BC1300" s="184"/>
      <c r="BD1300" s="184"/>
      <c r="BE1300" s="184"/>
      <c r="BF1300" s="184"/>
      <c r="BG1300" s="184"/>
      <c r="BH1300" s="184"/>
      <c r="BI1300" s="184"/>
      <c r="BJ1300" s="184"/>
      <c r="BK1300" s="184"/>
      <c r="BL1300" s="184"/>
      <c r="BM1300" s="184"/>
      <c r="BN1300" s="184"/>
      <c r="BO1300" s="184"/>
      <c r="BP1300" s="184"/>
      <c r="BQ1300" s="184"/>
      <c r="BR1300" s="184"/>
      <c r="BS1300" s="184"/>
      <c r="BT1300" s="184"/>
      <c r="BU1300" s="184"/>
      <c r="BV1300" s="184"/>
      <c r="BW1300" s="184"/>
      <c r="BX1300" s="184"/>
      <c r="BY1300" s="184"/>
      <c r="BZ1300" s="184"/>
      <c r="CA1300" s="184"/>
      <c r="CB1300" s="184"/>
      <c r="CC1300" s="184"/>
      <c r="CD1300" s="184"/>
      <c r="CE1300" s="184"/>
      <c r="CF1300" s="184"/>
      <c r="CG1300" s="184"/>
      <c r="CH1300" s="184"/>
      <c r="CI1300" s="184"/>
      <c r="CJ1300" s="184"/>
      <c r="CK1300" s="184"/>
      <c r="CL1300" s="184"/>
      <c r="CM1300" s="184"/>
      <c r="CN1300" s="184"/>
      <c r="CO1300" s="184"/>
      <c r="CP1300" s="184"/>
      <c r="CQ1300" s="184"/>
      <c r="CR1300" s="184"/>
      <c r="CS1300" s="184"/>
      <c r="CT1300" s="184"/>
      <c r="CU1300" s="184"/>
      <c r="CV1300" s="184"/>
      <c r="CW1300" s="184"/>
      <c r="CX1300" s="184"/>
      <c r="CY1300" s="184"/>
      <c r="CZ1300" s="184"/>
      <c r="DA1300" s="184"/>
      <c r="DB1300" s="184"/>
      <c r="DC1300" s="184"/>
      <c r="DD1300" s="184"/>
      <c r="DE1300" s="184"/>
      <c r="DF1300" s="184"/>
      <c r="DG1300" s="184"/>
      <c r="DH1300" s="184"/>
      <c r="DI1300" s="184"/>
      <c r="DJ1300" s="184"/>
      <c r="DK1300" s="184"/>
      <c r="DL1300" s="184"/>
      <c r="DM1300" s="184"/>
      <c r="DN1300" s="184"/>
      <c r="DO1300" s="184"/>
      <c r="DP1300" s="184"/>
      <c r="DQ1300" s="184"/>
      <c r="DR1300" s="184"/>
      <c r="DS1300" s="184"/>
      <c r="DT1300" s="184"/>
      <c r="DU1300" s="184"/>
      <c r="DV1300" s="184"/>
      <c r="DW1300" s="184"/>
      <c r="DX1300" s="184"/>
      <c r="DY1300" s="184"/>
      <c r="DZ1300" s="184"/>
      <c r="EA1300" s="184"/>
      <c r="EB1300" s="184"/>
      <c r="EC1300" s="184"/>
      <c r="ED1300" s="184"/>
      <c r="EE1300" s="184"/>
      <c r="EF1300" s="184"/>
      <c r="EG1300" s="184"/>
      <c r="EH1300" s="184"/>
      <c r="EI1300" s="184"/>
      <c r="EJ1300" s="184"/>
      <c r="EK1300" s="184"/>
      <c r="EL1300" s="184"/>
      <c r="EM1300" s="184"/>
      <c r="EN1300" s="184"/>
      <c r="EO1300" s="184"/>
      <c r="EP1300" s="184"/>
      <c r="EQ1300" s="184"/>
      <c r="ER1300" s="184"/>
      <c r="ES1300" s="184"/>
      <c r="ET1300" s="184"/>
      <c r="EU1300" s="184"/>
      <c r="EV1300" s="184"/>
      <c r="EW1300" s="184"/>
      <c r="EX1300" s="184"/>
      <c r="EY1300" s="184"/>
      <c r="EZ1300" s="184"/>
      <c r="FA1300" s="184"/>
      <c r="FB1300" s="184"/>
      <c r="FC1300" s="184"/>
      <c r="FD1300" s="184"/>
      <c r="FE1300" s="184"/>
      <c r="FF1300" s="184"/>
      <c r="FG1300" s="184"/>
      <c r="FH1300" s="184"/>
      <c r="FI1300" s="184"/>
      <c r="FJ1300" s="184"/>
      <c r="FK1300" s="184"/>
      <c r="FL1300" s="184"/>
      <c r="FM1300" s="184"/>
      <c r="FN1300" s="184"/>
      <c r="FO1300" s="184"/>
      <c r="FP1300" s="184"/>
      <c r="FQ1300" s="184"/>
      <c r="FR1300" s="184"/>
      <c r="FS1300" s="184"/>
      <c r="FT1300" s="184"/>
      <c r="FU1300" s="184"/>
      <c r="FV1300" s="184"/>
      <c r="FW1300" s="184"/>
      <c r="FX1300" s="184"/>
      <c r="FY1300" s="184"/>
      <c r="FZ1300" s="184"/>
      <c r="GA1300" s="184"/>
      <c r="GB1300" s="184"/>
      <c r="GC1300" s="184"/>
      <c r="GD1300" s="184"/>
      <c r="GE1300" s="184"/>
      <c r="GF1300" s="184"/>
      <c r="GG1300" s="184"/>
      <c r="GH1300" s="184"/>
      <c r="GI1300" s="184"/>
      <c r="GJ1300" s="184"/>
      <c r="GK1300" s="184"/>
      <c r="GL1300" s="184"/>
      <c r="GM1300" s="184"/>
      <c r="GN1300" s="184"/>
      <c r="GO1300" s="184"/>
      <c r="GP1300" s="184"/>
      <c r="GQ1300" s="184"/>
      <c r="GR1300" s="184"/>
      <c r="GS1300" s="184"/>
      <c r="GT1300" s="184"/>
      <c r="GU1300" s="184"/>
      <c r="GV1300" s="184"/>
      <c r="GW1300" s="184"/>
      <c r="GX1300" s="184"/>
      <c r="GY1300" s="184"/>
      <c r="GZ1300" s="184"/>
      <c r="HA1300" s="184"/>
      <c r="HB1300" s="184"/>
      <c r="HC1300" s="184"/>
      <c r="HD1300" s="184"/>
      <c r="HE1300" s="184"/>
      <c r="HF1300" s="184"/>
      <c r="HG1300" s="184"/>
      <c r="HH1300" s="184"/>
      <c r="HI1300" s="184"/>
      <c r="HJ1300" s="184"/>
      <c r="HK1300" s="184"/>
      <c r="HL1300" s="184"/>
      <c r="HM1300" s="184"/>
      <c r="HN1300" s="184"/>
      <c r="HO1300" s="184"/>
      <c r="HP1300" s="184"/>
      <c r="HQ1300" s="184"/>
      <c r="HR1300" s="184"/>
      <c r="HS1300" s="184"/>
      <c r="HT1300" s="184"/>
      <c r="HU1300" s="184"/>
      <c r="HV1300" s="184"/>
      <c r="HW1300" s="184"/>
      <c r="HX1300" s="184"/>
      <c r="HY1300" s="184"/>
      <c r="HZ1300" s="184"/>
      <c r="IA1300" s="184"/>
      <c r="IB1300" s="184"/>
      <c r="IC1300" s="184"/>
      <c r="ID1300" s="184"/>
      <c r="IE1300" s="184"/>
      <c r="IF1300" s="184"/>
      <c r="IG1300" s="184"/>
      <c r="IH1300" s="184"/>
      <c r="II1300" s="184"/>
      <c r="IJ1300" s="184"/>
      <c r="IK1300" s="184"/>
      <c r="IL1300" s="184"/>
      <c r="IM1300" s="184"/>
      <c r="IN1300" s="184"/>
      <c r="IO1300" s="184"/>
      <c r="IP1300" s="184"/>
      <c r="IQ1300" s="184"/>
      <c r="IR1300" s="184"/>
      <c r="IS1300" s="184"/>
      <c r="IT1300" s="184"/>
      <c r="IU1300" s="184"/>
      <c r="IV1300" s="184"/>
      <c r="IW1300" s="184"/>
      <c r="IX1300" s="184"/>
      <c r="IY1300" s="184"/>
      <c r="IZ1300" s="184"/>
      <c r="JA1300" s="184"/>
      <c r="JB1300" s="184"/>
      <c r="JC1300" s="184"/>
      <c r="JD1300" s="184"/>
      <c r="JE1300" s="184"/>
      <c r="JF1300" s="184"/>
      <c r="JG1300" s="184"/>
      <c r="JH1300" s="184"/>
      <c r="JI1300" s="184"/>
      <c r="JJ1300" s="184"/>
      <c r="JK1300" s="184"/>
      <c r="JL1300" s="184"/>
      <c r="JM1300" s="184"/>
      <c r="JN1300" s="184"/>
      <c r="JO1300" s="184"/>
      <c r="JP1300" s="184"/>
      <c r="JQ1300" s="184"/>
      <c r="JR1300" s="184"/>
      <c r="JS1300" s="184"/>
      <c r="JT1300" s="184"/>
      <c r="JU1300" s="184"/>
      <c r="JV1300" s="184"/>
      <c r="JW1300" s="184"/>
      <c r="JX1300" s="184"/>
      <c r="JY1300" s="184"/>
      <c r="JZ1300" s="184"/>
      <c r="KA1300" s="184"/>
      <c r="KB1300" s="184"/>
      <c r="KC1300" s="184"/>
      <c r="KD1300" s="184"/>
      <c r="KE1300" s="184"/>
      <c r="KF1300" s="184"/>
      <c r="KG1300" s="184"/>
      <c r="KH1300" s="184"/>
      <c r="KI1300" s="184"/>
      <c r="KJ1300" s="184"/>
      <c r="KK1300" s="184"/>
      <c r="KL1300" s="184"/>
      <c r="KM1300" s="184"/>
      <c r="KN1300" s="184"/>
      <c r="KO1300" s="184"/>
      <c r="KP1300" s="184"/>
      <c r="KQ1300" s="184"/>
      <c r="KR1300" s="184"/>
      <c r="KS1300" s="184"/>
      <c r="KT1300" s="184"/>
      <c r="KU1300" s="184"/>
      <c r="KV1300" s="184"/>
      <c r="KW1300" s="184"/>
      <c r="KX1300" s="184"/>
      <c r="KY1300" s="184"/>
      <c r="KZ1300" s="184"/>
      <c r="LA1300" s="184"/>
      <c r="LB1300" s="184"/>
      <c r="LC1300" s="184"/>
      <c r="LD1300" s="184"/>
      <c r="LE1300" s="184"/>
      <c r="LF1300" s="184"/>
      <c r="LG1300" s="184"/>
      <c r="LH1300" s="184"/>
      <c r="LI1300" s="184"/>
      <c r="LJ1300" s="184"/>
      <c r="LK1300" s="184"/>
      <c r="LL1300" s="184"/>
      <c r="LM1300" s="184"/>
      <c r="LN1300" s="184"/>
      <c r="LO1300" s="184"/>
      <c r="LP1300" s="184"/>
      <c r="LQ1300" s="184"/>
      <c r="LR1300" s="184"/>
      <c r="LS1300" s="184"/>
      <c r="LT1300" s="184"/>
      <c r="LU1300" s="184"/>
      <c r="LV1300" s="184"/>
      <c r="LW1300" s="184"/>
      <c r="LX1300" s="184"/>
      <c r="LY1300" s="184"/>
      <c r="LZ1300" s="184"/>
      <c r="MA1300" s="184"/>
      <c r="MB1300" s="184"/>
      <c r="MC1300" s="184"/>
      <c r="MD1300" s="184"/>
      <c r="ME1300" s="184"/>
      <c r="MF1300" s="184"/>
      <c r="MG1300" s="184"/>
      <c r="MH1300" s="184"/>
      <c r="MI1300" s="184"/>
      <c r="MJ1300" s="184"/>
      <c r="MK1300" s="184"/>
      <c r="ML1300" s="184"/>
      <c r="MM1300" s="184"/>
      <c r="MN1300" s="184"/>
      <c r="MO1300" s="184"/>
      <c r="MP1300" s="184"/>
      <c r="MQ1300" s="184"/>
      <c r="MR1300" s="184"/>
      <c r="MS1300" s="184"/>
      <c r="MT1300" s="184"/>
      <c r="MU1300" s="184"/>
      <c r="MV1300" s="184"/>
      <c r="MW1300" s="184"/>
      <c r="MX1300" s="184"/>
      <c r="MY1300" s="184"/>
      <c r="MZ1300" s="184"/>
      <c r="NA1300" s="184"/>
      <c r="NB1300" s="184"/>
      <c r="NC1300" s="184"/>
      <c r="ND1300" s="184"/>
      <c r="NE1300" s="184"/>
      <c r="NF1300" s="184"/>
      <c r="NG1300" s="184"/>
      <c r="NH1300" s="184"/>
      <c r="NI1300" s="184"/>
      <c r="NJ1300" s="184"/>
      <c r="NK1300" s="184"/>
      <c r="NL1300" s="184"/>
      <c r="NM1300" s="184"/>
      <c r="NN1300" s="184"/>
      <c r="NO1300" s="184"/>
      <c r="NP1300" s="184"/>
      <c r="NQ1300" s="184"/>
      <c r="NR1300" s="184"/>
      <c r="NS1300" s="184"/>
      <c r="NT1300" s="184"/>
      <c r="NU1300" s="184"/>
      <c r="NV1300" s="184"/>
      <c r="NW1300" s="184"/>
      <c r="NX1300" s="184"/>
      <c r="NY1300" s="184"/>
      <c r="NZ1300" s="184"/>
      <c r="OA1300" s="184"/>
      <c r="OB1300" s="184"/>
      <c r="OC1300" s="184"/>
      <c r="OD1300" s="184"/>
      <c r="OE1300" s="184"/>
      <c r="OF1300" s="184"/>
      <c r="OG1300" s="184"/>
      <c r="OH1300" s="184"/>
      <c r="OI1300" s="184"/>
      <c r="OJ1300" s="184"/>
      <c r="OK1300" s="184"/>
      <c r="OL1300" s="184"/>
      <c r="OM1300" s="184"/>
      <c r="ON1300" s="184"/>
      <c r="OO1300" s="184"/>
      <c r="OP1300" s="184"/>
      <c r="OQ1300" s="184"/>
      <c r="OR1300" s="184"/>
      <c r="OS1300" s="184"/>
      <c r="OT1300" s="184"/>
      <c r="OU1300" s="184"/>
      <c r="OV1300" s="184"/>
      <c r="OW1300" s="184"/>
      <c r="OX1300" s="184"/>
      <c r="OY1300" s="184"/>
      <c r="OZ1300" s="184"/>
      <c r="PA1300" s="184"/>
      <c r="PB1300" s="184"/>
      <c r="PC1300" s="184"/>
      <c r="PD1300" s="184"/>
      <c r="PE1300" s="184"/>
      <c r="PF1300" s="184"/>
      <c r="PG1300" s="184"/>
      <c r="PH1300" s="184"/>
      <c r="PI1300" s="184"/>
      <c r="PJ1300" s="184"/>
      <c r="PK1300" s="184"/>
      <c r="PL1300" s="184"/>
      <c r="PM1300" s="184"/>
      <c r="PN1300" s="184"/>
      <c r="PO1300" s="184"/>
      <c r="PP1300" s="184"/>
      <c r="PQ1300" s="184"/>
      <c r="PR1300" s="184"/>
      <c r="PS1300" s="184"/>
      <c r="PT1300" s="184"/>
      <c r="PU1300" s="184"/>
      <c r="PV1300" s="184"/>
      <c r="PW1300" s="184"/>
      <c r="PX1300" s="184"/>
      <c r="PY1300" s="184"/>
      <c r="PZ1300" s="184"/>
      <c r="QA1300" s="184"/>
      <c r="QB1300" s="184"/>
      <c r="QC1300" s="184"/>
      <c r="QD1300" s="184"/>
      <c r="QE1300" s="184"/>
      <c r="QF1300" s="184"/>
      <c r="QG1300" s="184"/>
      <c r="QH1300" s="184"/>
      <c r="QI1300" s="184"/>
      <c r="QJ1300" s="184"/>
      <c r="QK1300" s="184"/>
      <c r="QL1300" s="184"/>
      <c r="QM1300" s="184"/>
      <c r="QN1300" s="184"/>
      <c r="QO1300" s="184"/>
      <c r="QP1300" s="184"/>
      <c r="QQ1300" s="184"/>
      <c r="QR1300" s="184"/>
      <c r="QS1300" s="184"/>
      <c r="QT1300" s="184"/>
      <c r="QU1300" s="184"/>
      <c r="QV1300" s="184"/>
      <c r="QW1300" s="184"/>
      <c r="QX1300" s="184"/>
      <c r="QY1300" s="184"/>
      <c r="QZ1300" s="184"/>
      <c r="RA1300" s="184"/>
      <c r="RB1300" s="184"/>
      <c r="RC1300" s="184"/>
      <c r="RD1300" s="184"/>
      <c r="RE1300" s="184"/>
      <c r="RF1300" s="184"/>
      <c r="RG1300" s="184"/>
      <c r="RH1300" s="184"/>
      <c r="RI1300" s="184"/>
      <c r="RJ1300" s="184"/>
      <c r="RK1300" s="184"/>
      <c r="RL1300" s="184"/>
      <c r="RM1300" s="184"/>
      <c r="RN1300" s="184"/>
      <c r="RO1300" s="184"/>
      <c r="RP1300" s="184"/>
      <c r="RQ1300" s="184"/>
      <c r="RR1300" s="184"/>
      <c r="RS1300" s="184"/>
      <c r="RT1300" s="184"/>
      <c r="RU1300" s="184"/>
      <c r="RV1300" s="184"/>
      <c r="RW1300" s="184"/>
      <c r="RX1300" s="184"/>
      <c r="RY1300" s="184"/>
      <c r="RZ1300" s="184"/>
      <c r="SA1300" s="184"/>
      <c r="SB1300" s="184"/>
      <c r="SC1300" s="184"/>
      <c r="SD1300" s="184"/>
      <c r="SE1300" s="184"/>
      <c r="SF1300" s="184"/>
      <c r="SG1300" s="184"/>
      <c r="SH1300" s="184"/>
      <c r="SI1300" s="184"/>
      <c r="SJ1300" s="184"/>
      <c r="SK1300" s="184"/>
      <c r="SL1300" s="184"/>
      <c r="SM1300" s="184"/>
      <c r="SN1300" s="184"/>
      <c r="SO1300" s="184"/>
      <c r="SP1300" s="184"/>
      <c r="SQ1300" s="184"/>
      <c r="SR1300" s="184"/>
      <c r="SS1300" s="184"/>
      <c r="ST1300" s="184"/>
      <c r="SU1300" s="184"/>
      <c r="SV1300" s="184"/>
      <c r="SW1300" s="184"/>
      <c r="SX1300" s="184"/>
      <c r="SY1300" s="184"/>
      <c r="SZ1300" s="184"/>
      <c r="TA1300" s="184"/>
      <c r="TB1300" s="184"/>
      <c r="TC1300" s="184"/>
      <c r="TD1300" s="184"/>
      <c r="TE1300" s="184"/>
      <c r="TF1300" s="184"/>
      <c r="TG1300" s="184"/>
      <c r="TH1300" s="184"/>
      <c r="TI1300" s="184"/>
      <c r="TJ1300" s="184"/>
      <c r="TK1300" s="184"/>
      <c r="TL1300" s="184"/>
      <c r="TM1300" s="184"/>
      <c r="TN1300" s="184"/>
      <c r="TO1300" s="184"/>
      <c r="TP1300" s="184"/>
      <c r="TQ1300" s="184"/>
      <c r="TR1300" s="184"/>
      <c r="TS1300" s="184"/>
      <c r="TT1300" s="184"/>
      <c r="TU1300" s="184"/>
      <c r="TV1300" s="184"/>
      <c r="TW1300" s="184"/>
      <c r="TX1300" s="184"/>
      <c r="TY1300" s="184"/>
      <c r="TZ1300" s="184"/>
      <c r="UA1300" s="184"/>
      <c r="UB1300" s="184"/>
      <c r="UC1300" s="184"/>
      <c r="UD1300" s="184"/>
      <c r="UE1300" s="184"/>
      <c r="UF1300" s="184"/>
      <c r="UG1300" s="184"/>
      <c r="UH1300" s="184"/>
      <c r="UI1300" s="184"/>
      <c r="UJ1300" s="184"/>
      <c r="UK1300" s="184"/>
      <c r="UL1300" s="184"/>
      <c r="UM1300" s="184"/>
      <c r="UN1300" s="184"/>
      <c r="UO1300" s="184"/>
      <c r="UP1300" s="184"/>
      <c r="UQ1300" s="184"/>
      <c r="UR1300" s="184"/>
      <c r="US1300" s="184"/>
      <c r="UT1300" s="184"/>
      <c r="UU1300" s="184"/>
      <c r="UV1300" s="184"/>
      <c r="UW1300" s="184"/>
      <c r="UX1300" s="184"/>
      <c r="UY1300" s="184"/>
      <c r="UZ1300" s="184"/>
      <c r="VA1300" s="184"/>
      <c r="VB1300" s="184"/>
      <c r="VC1300" s="184"/>
      <c r="VD1300" s="184"/>
      <c r="VE1300" s="184"/>
      <c r="VF1300" s="184"/>
      <c r="VG1300" s="184"/>
      <c r="VH1300" s="184"/>
      <c r="VI1300" s="184"/>
      <c r="VJ1300" s="184"/>
      <c r="VK1300" s="184"/>
      <c r="VL1300" s="184"/>
      <c r="VM1300" s="184"/>
      <c r="VN1300" s="184"/>
      <c r="VO1300" s="184"/>
      <c r="VP1300" s="184"/>
      <c r="VQ1300" s="184"/>
      <c r="VR1300" s="184"/>
      <c r="VS1300" s="184"/>
      <c r="VT1300" s="184"/>
      <c r="VU1300" s="184"/>
      <c r="VV1300" s="184"/>
      <c r="VW1300" s="184"/>
      <c r="VX1300" s="184"/>
      <c r="VY1300" s="184"/>
      <c r="VZ1300" s="184"/>
      <c r="WA1300" s="184"/>
      <c r="WB1300" s="184"/>
      <c r="WC1300" s="184"/>
      <c r="WD1300" s="184"/>
      <c r="WE1300" s="184"/>
      <c r="WF1300" s="184"/>
      <c r="WG1300" s="184"/>
      <c r="WH1300" s="184"/>
      <c r="WI1300" s="184"/>
      <c r="WJ1300" s="184"/>
      <c r="WK1300" s="184"/>
      <c r="WL1300" s="184"/>
      <c r="WM1300" s="184"/>
      <c r="WN1300" s="184"/>
      <c r="WO1300" s="184"/>
      <c r="WP1300" s="184"/>
      <c r="WQ1300" s="184"/>
      <c r="WR1300" s="184"/>
      <c r="WS1300" s="184"/>
      <c r="WT1300" s="184"/>
      <c r="WU1300" s="184"/>
      <c r="WV1300" s="184"/>
      <c r="WW1300" s="184"/>
      <c r="WX1300" s="184"/>
      <c r="WY1300" s="184"/>
      <c r="WZ1300" s="184"/>
      <c r="XA1300" s="184"/>
      <c r="XB1300" s="184"/>
      <c r="XC1300" s="184"/>
      <c r="XD1300" s="184"/>
      <c r="XE1300" s="184"/>
      <c r="XF1300" s="184"/>
      <c r="XG1300" s="184"/>
      <c r="XH1300" s="184"/>
      <c r="XI1300" s="184"/>
      <c r="XJ1300" s="184"/>
      <c r="XK1300" s="184"/>
      <c r="XL1300" s="184"/>
      <c r="XM1300" s="184"/>
      <c r="XN1300" s="184"/>
      <c r="XO1300" s="184"/>
      <c r="XP1300" s="184"/>
      <c r="XQ1300" s="184"/>
      <c r="XR1300" s="184"/>
      <c r="XS1300" s="184"/>
      <c r="XT1300" s="184"/>
      <c r="XU1300" s="184"/>
      <c r="XV1300" s="184"/>
      <c r="XW1300" s="184"/>
      <c r="XX1300" s="184"/>
      <c r="XY1300" s="184"/>
      <c r="XZ1300" s="184"/>
      <c r="YA1300" s="184"/>
      <c r="YB1300" s="184"/>
      <c r="YC1300" s="184"/>
      <c r="YD1300" s="184"/>
      <c r="YE1300" s="184"/>
      <c r="YF1300" s="184"/>
      <c r="YG1300" s="184"/>
      <c r="YH1300" s="184"/>
      <c r="YI1300" s="184"/>
      <c r="YJ1300" s="184"/>
      <c r="YK1300" s="184"/>
      <c r="YL1300" s="184"/>
      <c r="YM1300" s="184"/>
      <c r="YN1300" s="184"/>
      <c r="YO1300" s="184"/>
      <c r="YP1300" s="184"/>
      <c r="YQ1300" s="184"/>
      <c r="YR1300" s="184"/>
      <c r="YS1300" s="184"/>
      <c r="YT1300" s="184"/>
      <c r="YU1300" s="184"/>
      <c r="YV1300" s="184"/>
      <c r="YW1300" s="184"/>
      <c r="YX1300" s="184"/>
      <c r="YY1300" s="184"/>
      <c r="YZ1300" s="184"/>
      <c r="ZA1300" s="184"/>
      <c r="ZB1300" s="184"/>
      <c r="ZC1300" s="184"/>
      <c r="ZD1300" s="184"/>
      <c r="ZE1300" s="184"/>
      <c r="ZF1300" s="184"/>
      <c r="ZG1300" s="184"/>
      <c r="ZH1300" s="184"/>
      <c r="ZI1300" s="184"/>
      <c r="ZJ1300" s="184"/>
      <c r="ZK1300" s="184"/>
      <c r="ZL1300" s="184"/>
      <c r="ZM1300" s="184"/>
      <c r="ZN1300" s="184"/>
      <c r="ZO1300" s="184"/>
      <c r="ZP1300" s="184"/>
      <c r="ZQ1300" s="184"/>
      <c r="ZR1300" s="184"/>
      <c r="ZS1300" s="184"/>
      <c r="ZT1300" s="184"/>
      <c r="ZU1300" s="184"/>
      <c r="ZV1300" s="184"/>
      <c r="ZW1300" s="184"/>
      <c r="ZX1300" s="184"/>
      <c r="ZY1300" s="184"/>
      <c r="ZZ1300" s="184"/>
      <c r="AAA1300" s="184"/>
      <c r="AAB1300" s="184"/>
      <c r="AAC1300" s="184"/>
      <c r="AAD1300" s="184"/>
      <c r="AAE1300" s="184"/>
      <c r="AAF1300" s="184"/>
      <c r="AAG1300" s="184"/>
      <c r="AAH1300" s="184"/>
      <c r="AAI1300" s="184"/>
      <c r="AAJ1300" s="184"/>
      <c r="AAK1300" s="184"/>
      <c r="AAL1300" s="184"/>
      <c r="AAM1300" s="184"/>
      <c r="AAN1300" s="184"/>
      <c r="AAO1300" s="184"/>
      <c r="AAP1300" s="184"/>
      <c r="AAQ1300" s="184"/>
      <c r="AAR1300" s="184"/>
      <c r="AAS1300" s="184"/>
      <c r="AAT1300" s="184"/>
      <c r="AAU1300" s="184"/>
      <c r="AAV1300" s="184"/>
      <c r="AAW1300" s="184"/>
      <c r="AAX1300" s="184"/>
      <c r="AAY1300" s="184"/>
      <c r="AAZ1300" s="184"/>
      <c r="ABA1300" s="184"/>
      <c r="ABB1300" s="184"/>
      <c r="ABC1300" s="184"/>
      <c r="ABD1300" s="184"/>
      <c r="ABE1300" s="184"/>
      <c r="ABF1300" s="184"/>
      <c r="ABG1300" s="184"/>
      <c r="ABH1300" s="184"/>
      <c r="ABI1300" s="184"/>
      <c r="ABJ1300" s="184"/>
      <c r="ABK1300" s="184"/>
      <c r="ABL1300" s="184"/>
      <c r="ABM1300" s="184"/>
      <c r="ABN1300" s="184"/>
      <c r="ABO1300" s="184"/>
      <c r="ABP1300" s="184"/>
      <c r="ABQ1300" s="184"/>
      <c r="ABR1300" s="184"/>
      <c r="ABS1300" s="184"/>
      <c r="ABT1300" s="184"/>
      <c r="ABU1300" s="184"/>
      <c r="ABV1300" s="184"/>
      <c r="ABW1300" s="184"/>
      <c r="ABX1300" s="184"/>
      <c r="ABY1300" s="184"/>
      <c r="ABZ1300" s="184"/>
      <c r="ACA1300" s="184"/>
      <c r="ACB1300" s="184"/>
      <c r="ACC1300" s="184"/>
      <c r="ACD1300" s="184"/>
      <c r="ACE1300" s="184"/>
      <c r="ACF1300" s="184"/>
      <c r="ACG1300" s="184"/>
      <c r="ACH1300" s="184"/>
      <c r="ACI1300" s="184"/>
      <c r="ACJ1300" s="184"/>
      <c r="ACK1300" s="184"/>
      <c r="ACL1300" s="184"/>
      <c r="ACM1300" s="184"/>
      <c r="ACN1300" s="184"/>
      <c r="ACO1300" s="184"/>
      <c r="ACP1300" s="184"/>
      <c r="ACQ1300" s="184"/>
      <c r="ACR1300" s="184"/>
      <c r="ACS1300" s="184"/>
      <c r="ACT1300" s="184"/>
      <c r="ACU1300" s="184"/>
      <c r="ACV1300" s="184"/>
      <c r="ACW1300" s="184"/>
      <c r="ACX1300" s="184"/>
      <c r="ACY1300" s="184"/>
      <c r="ACZ1300" s="184"/>
      <c r="ADA1300" s="184"/>
      <c r="ADB1300" s="184"/>
      <c r="ADC1300" s="184"/>
      <c r="ADD1300" s="184"/>
      <c r="ADE1300" s="184"/>
      <c r="ADF1300" s="184"/>
      <c r="ADG1300" s="184"/>
      <c r="ADH1300" s="184"/>
      <c r="ADI1300" s="184"/>
      <c r="ADJ1300" s="184"/>
      <c r="ADK1300" s="184"/>
      <c r="ADL1300" s="184"/>
      <c r="ADM1300" s="184"/>
      <c r="ADN1300" s="184"/>
      <c r="ADO1300" s="184"/>
      <c r="ADP1300" s="184"/>
      <c r="ADQ1300" s="184"/>
      <c r="ADR1300" s="184"/>
      <c r="ADS1300" s="184"/>
      <c r="ADT1300" s="184"/>
      <c r="ADU1300" s="184"/>
      <c r="ADV1300" s="184"/>
      <c r="ADW1300" s="184"/>
      <c r="ADX1300" s="184"/>
      <c r="ADY1300" s="184"/>
      <c r="ADZ1300" s="184"/>
      <c r="AEA1300" s="184"/>
      <c r="AEB1300" s="184"/>
      <c r="AEC1300" s="184"/>
      <c r="AED1300" s="184"/>
      <c r="AEE1300" s="184"/>
      <c r="AEF1300" s="184"/>
      <c r="AEG1300" s="184"/>
      <c r="AEH1300" s="184"/>
      <c r="AEI1300" s="184"/>
      <c r="AEJ1300" s="184"/>
      <c r="AEK1300" s="184"/>
      <c r="AEL1300" s="184"/>
      <c r="AEM1300" s="184"/>
      <c r="AEN1300" s="184"/>
      <c r="AEO1300" s="184"/>
      <c r="AEP1300" s="184"/>
      <c r="AEQ1300" s="184"/>
      <c r="AER1300" s="184"/>
      <c r="AES1300" s="184"/>
      <c r="AET1300" s="184"/>
      <c r="AEU1300" s="184"/>
      <c r="AEV1300" s="184"/>
      <c r="AEW1300" s="184"/>
      <c r="AEX1300" s="184"/>
      <c r="AEY1300" s="184"/>
      <c r="AEZ1300" s="184"/>
      <c r="AFA1300" s="184"/>
      <c r="AFB1300" s="184"/>
      <c r="AFC1300" s="184"/>
      <c r="AFD1300" s="184"/>
      <c r="AFE1300" s="184"/>
      <c r="AFF1300" s="184"/>
      <c r="AFG1300" s="184"/>
      <c r="AFH1300" s="184"/>
      <c r="AFI1300" s="184"/>
      <c r="AFJ1300" s="184"/>
      <c r="AFK1300" s="184"/>
      <c r="AFL1300" s="184"/>
      <c r="AFM1300" s="184"/>
      <c r="AFN1300" s="184"/>
      <c r="AFO1300" s="184"/>
      <c r="AFP1300" s="184"/>
      <c r="AFQ1300" s="184"/>
      <c r="AFR1300" s="184"/>
      <c r="AFS1300" s="184"/>
      <c r="AFT1300" s="184"/>
      <c r="AFU1300" s="184"/>
      <c r="AFV1300" s="184"/>
      <c r="AFW1300" s="184"/>
      <c r="AFX1300" s="184"/>
      <c r="AFY1300" s="184"/>
      <c r="AFZ1300" s="184"/>
      <c r="AGA1300" s="184"/>
      <c r="AGB1300" s="184"/>
      <c r="AGC1300" s="184"/>
      <c r="AGD1300" s="184"/>
      <c r="AGE1300" s="184"/>
      <c r="AGF1300" s="184"/>
      <c r="AGG1300" s="184"/>
      <c r="AGH1300" s="184"/>
      <c r="AGI1300" s="184"/>
      <c r="AGJ1300" s="184"/>
      <c r="AGK1300" s="184"/>
      <c r="AGL1300" s="184"/>
      <c r="AGM1300" s="184"/>
      <c r="AGN1300" s="184"/>
      <c r="AGO1300" s="184"/>
      <c r="AGP1300" s="184"/>
      <c r="AGQ1300" s="184"/>
      <c r="AGR1300" s="184"/>
      <c r="AGS1300" s="184"/>
      <c r="AGT1300" s="184"/>
      <c r="AGU1300" s="184"/>
      <c r="AGV1300" s="184"/>
      <c r="AGW1300" s="184"/>
      <c r="AGX1300" s="184"/>
      <c r="AGY1300" s="184"/>
      <c r="AGZ1300" s="184"/>
      <c r="AHA1300" s="184"/>
      <c r="AHB1300" s="184"/>
      <c r="AHC1300" s="184"/>
      <c r="AHD1300" s="184"/>
      <c r="AHE1300" s="184"/>
      <c r="AHF1300" s="184"/>
      <c r="AHG1300" s="184"/>
      <c r="AHH1300" s="184"/>
      <c r="AHI1300" s="184"/>
      <c r="AHJ1300" s="184"/>
      <c r="AHK1300" s="184"/>
      <c r="AHL1300" s="184"/>
      <c r="AHM1300" s="184"/>
      <c r="AHN1300" s="184"/>
      <c r="AHO1300" s="184"/>
      <c r="AHP1300" s="184"/>
      <c r="AHQ1300" s="184"/>
      <c r="AHR1300" s="184"/>
      <c r="AHS1300" s="184"/>
      <c r="AHT1300" s="184"/>
      <c r="AHU1300" s="184"/>
      <c r="AHV1300" s="184"/>
      <c r="AHW1300" s="184"/>
      <c r="AHX1300" s="184"/>
      <c r="AHY1300" s="184"/>
      <c r="AHZ1300" s="184"/>
      <c r="AIA1300" s="184"/>
      <c r="AIB1300" s="184"/>
      <c r="AIC1300" s="184"/>
      <c r="AID1300" s="184"/>
      <c r="AIE1300" s="184"/>
      <c r="AIF1300" s="184"/>
      <c r="AIG1300" s="184"/>
      <c r="AIH1300" s="184"/>
      <c r="AII1300" s="184"/>
      <c r="AIJ1300" s="184"/>
      <c r="AIK1300" s="184"/>
      <c r="AIL1300" s="184"/>
      <c r="AIM1300" s="184"/>
      <c r="AIN1300" s="184"/>
      <c r="AIO1300" s="184"/>
      <c r="AIP1300" s="184"/>
      <c r="AIQ1300" s="184"/>
      <c r="AIR1300" s="184"/>
      <c r="AIS1300" s="184"/>
      <c r="AIT1300" s="184"/>
      <c r="AIU1300" s="184"/>
      <c r="AIV1300" s="184"/>
      <c r="AIW1300" s="184"/>
      <c r="AIX1300" s="184"/>
      <c r="AIY1300" s="184"/>
      <c r="AIZ1300" s="184"/>
      <c r="AJA1300" s="184"/>
      <c r="AJB1300" s="184"/>
      <c r="AJC1300" s="184"/>
      <c r="AJD1300" s="184"/>
      <c r="AJE1300" s="184"/>
      <c r="AJF1300" s="184"/>
      <c r="AJG1300" s="184"/>
      <c r="AJH1300" s="184"/>
      <c r="AJI1300" s="184"/>
      <c r="AJJ1300" s="184"/>
      <c r="AJK1300" s="184"/>
      <c r="AJL1300" s="184"/>
      <c r="AJM1300" s="184"/>
      <c r="AJN1300" s="184"/>
      <c r="AJO1300" s="184"/>
      <c r="AJP1300" s="184"/>
      <c r="AJQ1300" s="184"/>
      <c r="AJR1300" s="184"/>
      <c r="AJS1300" s="184"/>
      <c r="AJT1300" s="184"/>
      <c r="AJU1300" s="184"/>
      <c r="AJV1300" s="184"/>
      <c r="AJW1300" s="184"/>
      <c r="AJX1300" s="184"/>
      <c r="AJY1300" s="184"/>
      <c r="AJZ1300" s="184"/>
      <c r="AKA1300" s="184"/>
      <c r="AKB1300" s="184"/>
      <c r="AKC1300" s="184"/>
      <c r="AKD1300" s="184"/>
      <c r="AKE1300" s="184"/>
      <c r="AKF1300" s="184"/>
      <c r="AKG1300" s="184"/>
      <c r="AKH1300" s="184"/>
      <c r="AKI1300" s="184"/>
      <c r="AKJ1300" s="184"/>
      <c r="AKK1300" s="184"/>
      <c r="AKL1300" s="184"/>
      <c r="AKM1300" s="184"/>
      <c r="AKN1300" s="184"/>
      <c r="AKO1300" s="184"/>
      <c r="AKP1300" s="184"/>
      <c r="AKQ1300" s="184"/>
      <c r="AKR1300" s="184"/>
      <c r="AKS1300" s="184"/>
      <c r="AKT1300" s="184"/>
      <c r="AKU1300" s="184"/>
      <c r="AKV1300" s="184"/>
      <c r="AKW1300" s="184"/>
      <c r="AKX1300" s="184"/>
      <c r="AKY1300" s="184"/>
      <c r="AKZ1300" s="184"/>
      <c r="ALA1300" s="184"/>
      <c r="ALB1300" s="184"/>
      <c r="ALC1300" s="184"/>
      <c r="ALD1300" s="184"/>
      <c r="ALE1300" s="184"/>
      <c r="ALF1300" s="184"/>
      <c r="ALG1300" s="184"/>
      <c r="ALH1300" s="184"/>
      <c r="ALI1300" s="184"/>
      <c r="ALJ1300" s="184"/>
      <c r="ALK1300" s="184"/>
      <c r="ALL1300" s="184"/>
      <c r="ALM1300" s="184"/>
      <c r="ALN1300" s="184"/>
      <c r="ALO1300" s="184"/>
      <c r="ALP1300" s="184"/>
      <c r="ALQ1300" s="184"/>
      <c r="ALR1300" s="184"/>
      <c r="ALS1300" s="184"/>
      <c r="ALT1300" s="184"/>
      <c r="ALU1300" s="184"/>
      <c r="ALV1300" s="184"/>
      <c r="ALW1300" s="184"/>
      <c r="ALX1300" s="184"/>
      <c r="ALY1300" s="184"/>
      <c r="ALZ1300" s="184"/>
      <c r="AMA1300" s="184"/>
      <c r="AMB1300" s="184"/>
      <c r="AMC1300" s="184"/>
      <c r="AMD1300" s="184"/>
      <c r="AME1300" s="184"/>
      <c r="AMF1300" s="184"/>
      <c r="AMG1300" s="184"/>
      <c r="AMH1300" s="184"/>
      <c r="AMI1300" s="184"/>
      <c r="AMJ1300" s="184"/>
    </row>
    <row r="1301" spans="1:1025" hidden="1">
      <c r="B13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54" t="s">
        <v>14</v>
      </c>
      <c r="D1301" s="232">
        <v>91677</v>
      </c>
      <c r="E1301" s="49">
        <v>30</v>
      </c>
      <c r="F13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78.34</v>
      </c>
      <c r="H1301" s="49">
        <f ca="1">ROUND(E1301*G1301,2)</f>
        <v>2350.1999999999998</v>
      </c>
      <c r="I1301" s="107"/>
      <c r="J1301" s="107"/>
      <c r="K1301" s="18" t="str">
        <f t="shared" si="138"/>
        <v>SEDUC E 78</v>
      </c>
    </row>
    <row r="1302" spans="1:1025" hidden="1">
      <c r="B130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54" t="s">
        <v>14</v>
      </c>
      <c r="D1302" s="232">
        <v>88266</v>
      </c>
      <c r="E1302" s="49">
        <v>40</v>
      </c>
      <c r="F130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30.21</v>
      </c>
      <c r="H1302" s="49">
        <f ca="1">ROUND(E1302*G1302,2)</f>
        <v>1208.4000000000001</v>
      </c>
      <c r="I1302" s="107"/>
      <c r="J1302" s="107"/>
      <c r="K1302" s="18" t="str">
        <f t="shared" si="138"/>
        <v>SEDUC E 78</v>
      </c>
    </row>
    <row r="1303" spans="1:1025" hidden="1">
      <c r="B13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54" t="s">
        <v>14</v>
      </c>
      <c r="D1303" s="232">
        <v>90775</v>
      </c>
      <c r="E1303" s="49">
        <v>30</v>
      </c>
      <c r="F13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27.28</v>
      </c>
      <c r="H1303" s="49">
        <f ca="1">ROUND(E1303*G1303,2)</f>
        <v>818.4</v>
      </c>
      <c r="I1303" s="107"/>
      <c r="J1303" s="107"/>
      <c r="K1303" s="18" t="str">
        <f t="shared" si="138"/>
        <v>SEDUC E 78</v>
      </c>
    </row>
    <row r="1304" spans="1:1025" hidden="1">
      <c r="A1304" s="52">
        <f ca="1">H1304</f>
        <v>4377</v>
      </c>
      <c r="B1304" s="135" t="s">
        <v>15</v>
      </c>
      <c r="C1304" s="211"/>
      <c r="D1304" s="49"/>
      <c r="E1304" s="49"/>
      <c r="F1304" s="49"/>
      <c r="G1304" s="49"/>
      <c r="H1304" s="83">
        <f ca="1">SUM(H1301:H1303)</f>
        <v>4377</v>
      </c>
      <c r="I1304" s="32" t="str">
        <f>A1299</f>
        <v>SEDUC E 78</v>
      </c>
      <c r="J1304" s="125">
        <f ca="1">H1304</f>
        <v>4377</v>
      </c>
      <c r="K1304" s="18" t="str">
        <f t="shared" si="138"/>
        <v>SEDUC E 78</v>
      </c>
    </row>
    <row r="1305" spans="1:1025" hidden="1">
      <c r="K1305" s="18" t="str">
        <f t="shared" si="138"/>
        <v>SEDUC E 78</v>
      </c>
    </row>
    <row r="1306" spans="1:1025" ht="20.25">
      <c r="B1306" s="319" t="str">
        <f>A1307</f>
        <v>SEDUC E 78.1</v>
      </c>
      <c r="C1306" s="320"/>
      <c r="D1306" s="320"/>
      <c r="E1306" s="320"/>
      <c r="F1306" s="320"/>
      <c r="G1306" s="320"/>
      <c r="H1306" s="321"/>
      <c r="I1306" s="101"/>
      <c r="J1306" s="107"/>
      <c r="K1306" s="99" t="str">
        <f>B1306</f>
        <v>SEDUC E 78.1</v>
      </c>
      <c r="AMK1306" s="18"/>
    </row>
    <row r="1307" spans="1:1025">
      <c r="A1307" s="38" t="s">
        <v>212</v>
      </c>
      <c r="B1307" s="316" t="s">
        <v>213</v>
      </c>
      <c r="C1307" s="317"/>
      <c r="D1307" s="317"/>
      <c r="E1307" s="317"/>
      <c r="F1307" s="318"/>
      <c r="G1307" s="85" t="s">
        <v>5</v>
      </c>
      <c r="H1307" s="226" t="s">
        <v>6</v>
      </c>
      <c r="I1307" s="107"/>
      <c r="J1307" s="107"/>
      <c r="K1307" s="18" t="str">
        <f t="shared" ref="K1307:K1313" si="139">K1306</f>
        <v>SEDUC E 78.1</v>
      </c>
    </row>
    <row r="1308" spans="1:1025" s="23" customFormat="1">
      <c r="A1308" s="17"/>
      <c r="B1308" s="228" t="s">
        <v>7</v>
      </c>
      <c r="C1308" s="42" t="s">
        <v>8</v>
      </c>
      <c r="D1308" s="208" t="s">
        <v>9</v>
      </c>
      <c r="E1308" s="209" t="s">
        <v>10</v>
      </c>
      <c r="F1308" s="208" t="s">
        <v>18</v>
      </c>
      <c r="G1308" s="210" t="s">
        <v>19</v>
      </c>
      <c r="H1308" s="208" t="s">
        <v>13</v>
      </c>
      <c r="I1308" s="186"/>
      <c r="J1308" s="186"/>
      <c r="K1308" s="18" t="str">
        <f t="shared" si="139"/>
        <v>SEDUC E 78.1</v>
      </c>
      <c r="L1308" s="184"/>
      <c r="M1308" s="184"/>
      <c r="N1308" s="184"/>
      <c r="O1308" s="184"/>
      <c r="P1308" s="184"/>
      <c r="Q1308" s="184"/>
      <c r="R1308" s="184"/>
      <c r="S1308" s="184"/>
      <c r="T1308" s="184"/>
      <c r="U1308" s="184"/>
      <c r="V1308" s="184"/>
      <c r="W1308" s="184"/>
      <c r="X1308" s="184"/>
      <c r="Y1308" s="184"/>
      <c r="Z1308" s="184"/>
      <c r="AA1308" s="184"/>
      <c r="AB1308" s="184"/>
      <c r="AC1308" s="184"/>
      <c r="AD1308" s="184"/>
      <c r="AE1308" s="184"/>
      <c r="AF1308" s="184"/>
      <c r="AG1308" s="184"/>
      <c r="AH1308" s="184"/>
      <c r="AI1308" s="184"/>
      <c r="AJ1308" s="184"/>
      <c r="AK1308" s="184"/>
      <c r="AL1308" s="184"/>
      <c r="AM1308" s="184"/>
      <c r="AN1308" s="184"/>
      <c r="AO1308" s="184"/>
      <c r="AP1308" s="184"/>
      <c r="AQ1308" s="184"/>
      <c r="AR1308" s="184"/>
      <c r="AS1308" s="184"/>
      <c r="AT1308" s="184"/>
      <c r="AU1308" s="184"/>
      <c r="AV1308" s="184"/>
      <c r="AW1308" s="184"/>
      <c r="AX1308" s="184"/>
      <c r="AY1308" s="184"/>
      <c r="AZ1308" s="184"/>
      <c r="BA1308" s="184"/>
      <c r="BB1308" s="184"/>
      <c r="BC1308" s="184"/>
      <c r="BD1308" s="184"/>
      <c r="BE1308" s="184"/>
      <c r="BF1308" s="184"/>
      <c r="BG1308" s="184"/>
      <c r="BH1308" s="184"/>
      <c r="BI1308" s="184"/>
      <c r="BJ1308" s="184"/>
      <c r="BK1308" s="184"/>
      <c r="BL1308" s="184"/>
      <c r="BM1308" s="184"/>
      <c r="BN1308" s="184"/>
      <c r="BO1308" s="184"/>
      <c r="BP1308" s="184"/>
      <c r="BQ1308" s="184"/>
      <c r="BR1308" s="184"/>
      <c r="BS1308" s="184"/>
      <c r="BT1308" s="184"/>
      <c r="BU1308" s="184"/>
      <c r="BV1308" s="184"/>
      <c r="BW1308" s="184"/>
      <c r="BX1308" s="184"/>
      <c r="BY1308" s="184"/>
      <c r="BZ1308" s="184"/>
      <c r="CA1308" s="184"/>
      <c r="CB1308" s="184"/>
      <c r="CC1308" s="184"/>
      <c r="CD1308" s="184"/>
      <c r="CE1308" s="184"/>
      <c r="CF1308" s="184"/>
      <c r="CG1308" s="184"/>
      <c r="CH1308" s="184"/>
      <c r="CI1308" s="184"/>
      <c r="CJ1308" s="184"/>
      <c r="CK1308" s="184"/>
      <c r="CL1308" s="184"/>
      <c r="CM1308" s="184"/>
      <c r="CN1308" s="184"/>
      <c r="CO1308" s="184"/>
      <c r="CP1308" s="184"/>
      <c r="CQ1308" s="184"/>
      <c r="CR1308" s="184"/>
      <c r="CS1308" s="184"/>
      <c r="CT1308" s="184"/>
      <c r="CU1308" s="184"/>
      <c r="CV1308" s="184"/>
      <c r="CW1308" s="184"/>
      <c r="CX1308" s="184"/>
      <c r="CY1308" s="184"/>
      <c r="CZ1308" s="184"/>
      <c r="DA1308" s="184"/>
      <c r="DB1308" s="184"/>
      <c r="DC1308" s="184"/>
      <c r="DD1308" s="184"/>
      <c r="DE1308" s="184"/>
      <c r="DF1308" s="184"/>
      <c r="DG1308" s="184"/>
      <c r="DH1308" s="184"/>
      <c r="DI1308" s="184"/>
      <c r="DJ1308" s="184"/>
      <c r="DK1308" s="184"/>
      <c r="DL1308" s="184"/>
      <c r="DM1308" s="184"/>
      <c r="DN1308" s="184"/>
      <c r="DO1308" s="184"/>
      <c r="DP1308" s="184"/>
      <c r="DQ1308" s="184"/>
      <c r="DR1308" s="184"/>
      <c r="DS1308" s="184"/>
      <c r="DT1308" s="184"/>
      <c r="DU1308" s="184"/>
      <c r="DV1308" s="184"/>
      <c r="DW1308" s="184"/>
      <c r="DX1308" s="184"/>
      <c r="DY1308" s="184"/>
      <c r="DZ1308" s="184"/>
      <c r="EA1308" s="184"/>
      <c r="EB1308" s="184"/>
      <c r="EC1308" s="184"/>
      <c r="ED1308" s="184"/>
      <c r="EE1308" s="184"/>
      <c r="EF1308" s="184"/>
      <c r="EG1308" s="184"/>
      <c r="EH1308" s="184"/>
      <c r="EI1308" s="184"/>
      <c r="EJ1308" s="184"/>
      <c r="EK1308" s="184"/>
      <c r="EL1308" s="184"/>
      <c r="EM1308" s="184"/>
      <c r="EN1308" s="184"/>
      <c r="EO1308" s="184"/>
      <c r="EP1308" s="184"/>
      <c r="EQ1308" s="184"/>
      <c r="ER1308" s="184"/>
      <c r="ES1308" s="184"/>
      <c r="ET1308" s="184"/>
      <c r="EU1308" s="184"/>
      <c r="EV1308" s="184"/>
      <c r="EW1308" s="184"/>
      <c r="EX1308" s="184"/>
      <c r="EY1308" s="184"/>
      <c r="EZ1308" s="184"/>
      <c r="FA1308" s="184"/>
      <c r="FB1308" s="184"/>
      <c r="FC1308" s="184"/>
      <c r="FD1308" s="184"/>
      <c r="FE1308" s="184"/>
      <c r="FF1308" s="184"/>
      <c r="FG1308" s="184"/>
      <c r="FH1308" s="184"/>
      <c r="FI1308" s="184"/>
      <c r="FJ1308" s="184"/>
      <c r="FK1308" s="184"/>
      <c r="FL1308" s="184"/>
      <c r="FM1308" s="184"/>
      <c r="FN1308" s="184"/>
      <c r="FO1308" s="184"/>
      <c r="FP1308" s="184"/>
      <c r="FQ1308" s="184"/>
      <c r="FR1308" s="184"/>
      <c r="FS1308" s="184"/>
      <c r="FT1308" s="184"/>
      <c r="FU1308" s="184"/>
      <c r="FV1308" s="184"/>
      <c r="FW1308" s="184"/>
      <c r="FX1308" s="184"/>
      <c r="FY1308" s="184"/>
      <c r="FZ1308" s="184"/>
      <c r="GA1308" s="184"/>
      <c r="GB1308" s="184"/>
      <c r="GC1308" s="184"/>
      <c r="GD1308" s="184"/>
      <c r="GE1308" s="184"/>
      <c r="GF1308" s="184"/>
      <c r="GG1308" s="184"/>
      <c r="GH1308" s="184"/>
      <c r="GI1308" s="184"/>
      <c r="GJ1308" s="184"/>
      <c r="GK1308" s="184"/>
      <c r="GL1308" s="184"/>
      <c r="GM1308" s="184"/>
      <c r="GN1308" s="184"/>
      <c r="GO1308" s="184"/>
      <c r="GP1308" s="184"/>
      <c r="GQ1308" s="184"/>
      <c r="GR1308" s="184"/>
      <c r="GS1308" s="184"/>
      <c r="GT1308" s="184"/>
      <c r="GU1308" s="184"/>
      <c r="GV1308" s="184"/>
      <c r="GW1308" s="184"/>
      <c r="GX1308" s="184"/>
      <c r="GY1308" s="184"/>
      <c r="GZ1308" s="184"/>
      <c r="HA1308" s="184"/>
      <c r="HB1308" s="184"/>
      <c r="HC1308" s="184"/>
      <c r="HD1308" s="184"/>
      <c r="HE1308" s="184"/>
      <c r="HF1308" s="184"/>
      <c r="HG1308" s="184"/>
      <c r="HH1308" s="184"/>
      <c r="HI1308" s="184"/>
      <c r="HJ1308" s="184"/>
      <c r="HK1308" s="184"/>
      <c r="HL1308" s="184"/>
      <c r="HM1308" s="184"/>
      <c r="HN1308" s="184"/>
      <c r="HO1308" s="184"/>
      <c r="HP1308" s="184"/>
      <c r="HQ1308" s="184"/>
      <c r="HR1308" s="184"/>
      <c r="HS1308" s="184"/>
      <c r="HT1308" s="184"/>
      <c r="HU1308" s="184"/>
      <c r="HV1308" s="184"/>
      <c r="HW1308" s="184"/>
      <c r="HX1308" s="184"/>
      <c r="HY1308" s="184"/>
      <c r="HZ1308" s="184"/>
      <c r="IA1308" s="184"/>
      <c r="IB1308" s="184"/>
      <c r="IC1308" s="184"/>
      <c r="ID1308" s="184"/>
      <c r="IE1308" s="184"/>
      <c r="IF1308" s="184"/>
      <c r="IG1308" s="184"/>
      <c r="IH1308" s="184"/>
      <c r="II1308" s="184"/>
      <c r="IJ1308" s="184"/>
      <c r="IK1308" s="184"/>
      <c r="IL1308" s="184"/>
      <c r="IM1308" s="184"/>
      <c r="IN1308" s="184"/>
      <c r="IO1308" s="184"/>
      <c r="IP1308" s="184"/>
      <c r="IQ1308" s="184"/>
      <c r="IR1308" s="184"/>
      <c r="IS1308" s="184"/>
      <c r="IT1308" s="184"/>
      <c r="IU1308" s="184"/>
      <c r="IV1308" s="184"/>
      <c r="IW1308" s="184"/>
      <c r="IX1308" s="184"/>
      <c r="IY1308" s="184"/>
      <c r="IZ1308" s="184"/>
      <c r="JA1308" s="184"/>
      <c r="JB1308" s="184"/>
      <c r="JC1308" s="184"/>
      <c r="JD1308" s="184"/>
      <c r="JE1308" s="184"/>
      <c r="JF1308" s="184"/>
      <c r="JG1308" s="184"/>
      <c r="JH1308" s="184"/>
      <c r="JI1308" s="184"/>
      <c r="JJ1308" s="184"/>
      <c r="JK1308" s="184"/>
      <c r="JL1308" s="184"/>
      <c r="JM1308" s="184"/>
      <c r="JN1308" s="184"/>
      <c r="JO1308" s="184"/>
      <c r="JP1308" s="184"/>
      <c r="JQ1308" s="184"/>
      <c r="JR1308" s="184"/>
      <c r="JS1308" s="184"/>
      <c r="JT1308" s="184"/>
      <c r="JU1308" s="184"/>
      <c r="JV1308" s="184"/>
      <c r="JW1308" s="184"/>
      <c r="JX1308" s="184"/>
      <c r="JY1308" s="184"/>
      <c r="JZ1308" s="184"/>
      <c r="KA1308" s="184"/>
      <c r="KB1308" s="184"/>
      <c r="KC1308" s="184"/>
      <c r="KD1308" s="184"/>
      <c r="KE1308" s="184"/>
      <c r="KF1308" s="184"/>
      <c r="KG1308" s="184"/>
      <c r="KH1308" s="184"/>
      <c r="KI1308" s="184"/>
      <c r="KJ1308" s="184"/>
      <c r="KK1308" s="184"/>
      <c r="KL1308" s="184"/>
      <c r="KM1308" s="184"/>
      <c r="KN1308" s="184"/>
      <c r="KO1308" s="184"/>
      <c r="KP1308" s="184"/>
      <c r="KQ1308" s="184"/>
      <c r="KR1308" s="184"/>
      <c r="KS1308" s="184"/>
      <c r="KT1308" s="184"/>
      <c r="KU1308" s="184"/>
      <c r="KV1308" s="184"/>
      <c r="KW1308" s="184"/>
      <c r="KX1308" s="184"/>
      <c r="KY1308" s="184"/>
      <c r="KZ1308" s="184"/>
      <c r="LA1308" s="184"/>
      <c r="LB1308" s="184"/>
      <c r="LC1308" s="184"/>
      <c r="LD1308" s="184"/>
      <c r="LE1308" s="184"/>
      <c r="LF1308" s="184"/>
      <c r="LG1308" s="184"/>
      <c r="LH1308" s="184"/>
      <c r="LI1308" s="184"/>
      <c r="LJ1308" s="184"/>
      <c r="LK1308" s="184"/>
      <c r="LL1308" s="184"/>
      <c r="LM1308" s="184"/>
      <c r="LN1308" s="184"/>
      <c r="LO1308" s="184"/>
      <c r="LP1308" s="184"/>
      <c r="LQ1308" s="184"/>
      <c r="LR1308" s="184"/>
      <c r="LS1308" s="184"/>
      <c r="LT1308" s="184"/>
      <c r="LU1308" s="184"/>
      <c r="LV1308" s="184"/>
      <c r="LW1308" s="184"/>
      <c r="LX1308" s="184"/>
      <c r="LY1308" s="184"/>
      <c r="LZ1308" s="184"/>
      <c r="MA1308" s="184"/>
      <c r="MB1308" s="184"/>
      <c r="MC1308" s="184"/>
      <c r="MD1308" s="184"/>
      <c r="ME1308" s="184"/>
      <c r="MF1308" s="184"/>
      <c r="MG1308" s="184"/>
      <c r="MH1308" s="184"/>
      <c r="MI1308" s="184"/>
      <c r="MJ1308" s="184"/>
      <c r="MK1308" s="184"/>
      <c r="ML1308" s="184"/>
      <c r="MM1308" s="184"/>
      <c r="MN1308" s="184"/>
      <c r="MO1308" s="184"/>
      <c r="MP1308" s="184"/>
      <c r="MQ1308" s="184"/>
      <c r="MR1308" s="184"/>
      <c r="MS1308" s="184"/>
      <c r="MT1308" s="184"/>
      <c r="MU1308" s="184"/>
      <c r="MV1308" s="184"/>
      <c r="MW1308" s="184"/>
      <c r="MX1308" s="184"/>
      <c r="MY1308" s="184"/>
      <c r="MZ1308" s="184"/>
      <c r="NA1308" s="184"/>
      <c r="NB1308" s="184"/>
      <c r="NC1308" s="184"/>
      <c r="ND1308" s="184"/>
      <c r="NE1308" s="184"/>
      <c r="NF1308" s="184"/>
      <c r="NG1308" s="184"/>
      <c r="NH1308" s="184"/>
      <c r="NI1308" s="184"/>
      <c r="NJ1308" s="184"/>
      <c r="NK1308" s="184"/>
      <c r="NL1308" s="184"/>
      <c r="NM1308" s="184"/>
      <c r="NN1308" s="184"/>
      <c r="NO1308" s="184"/>
      <c r="NP1308" s="184"/>
      <c r="NQ1308" s="184"/>
      <c r="NR1308" s="184"/>
      <c r="NS1308" s="184"/>
      <c r="NT1308" s="184"/>
      <c r="NU1308" s="184"/>
      <c r="NV1308" s="184"/>
      <c r="NW1308" s="184"/>
      <c r="NX1308" s="184"/>
      <c r="NY1308" s="184"/>
      <c r="NZ1308" s="184"/>
      <c r="OA1308" s="184"/>
      <c r="OB1308" s="184"/>
      <c r="OC1308" s="184"/>
      <c r="OD1308" s="184"/>
      <c r="OE1308" s="184"/>
      <c r="OF1308" s="184"/>
      <c r="OG1308" s="184"/>
      <c r="OH1308" s="184"/>
      <c r="OI1308" s="184"/>
      <c r="OJ1308" s="184"/>
      <c r="OK1308" s="184"/>
      <c r="OL1308" s="184"/>
      <c r="OM1308" s="184"/>
      <c r="ON1308" s="184"/>
      <c r="OO1308" s="184"/>
      <c r="OP1308" s="184"/>
      <c r="OQ1308" s="184"/>
      <c r="OR1308" s="184"/>
      <c r="OS1308" s="184"/>
      <c r="OT1308" s="184"/>
      <c r="OU1308" s="184"/>
      <c r="OV1308" s="184"/>
      <c r="OW1308" s="184"/>
      <c r="OX1308" s="184"/>
      <c r="OY1308" s="184"/>
      <c r="OZ1308" s="184"/>
      <c r="PA1308" s="184"/>
      <c r="PB1308" s="184"/>
      <c r="PC1308" s="184"/>
      <c r="PD1308" s="184"/>
      <c r="PE1308" s="184"/>
      <c r="PF1308" s="184"/>
      <c r="PG1308" s="184"/>
      <c r="PH1308" s="184"/>
      <c r="PI1308" s="184"/>
      <c r="PJ1308" s="184"/>
      <c r="PK1308" s="184"/>
      <c r="PL1308" s="184"/>
      <c r="PM1308" s="184"/>
      <c r="PN1308" s="184"/>
      <c r="PO1308" s="184"/>
      <c r="PP1308" s="184"/>
      <c r="PQ1308" s="184"/>
      <c r="PR1308" s="184"/>
      <c r="PS1308" s="184"/>
      <c r="PT1308" s="184"/>
      <c r="PU1308" s="184"/>
      <c r="PV1308" s="184"/>
      <c r="PW1308" s="184"/>
      <c r="PX1308" s="184"/>
      <c r="PY1308" s="184"/>
      <c r="PZ1308" s="184"/>
      <c r="QA1308" s="184"/>
      <c r="QB1308" s="184"/>
      <c r="QC1308" s="184"/>
      <c r="QD1308" s="184"/>
      <c r="QE1308" s="184"/>
      <c r="QF1308" s="184"/>
      <c r="QG1308" s="184"/>
      <c r="QH1308" s="184"/>
      <c r="QI1308" s="184"/>
      <c r="QJ1308" s="184"/>
      <c r="QK1308" s="184"/>
      <c r="QL1308" s="184"/>
      <c r="QM1308" s="184"/>
      <c r="QN1308" s="184"/>
      <c r="QO1308" s="184"/>
      <c r="QP1308" s="184"/>
      <c r="QQ1308" s="184"/>
      <c r="QR1308" s="184"/>
      <c r="QS1308" s="184"/>
      <c r="QT1308" s="184"/>
      <c r="QU1308" s="184"/>
      <c r="QV1308" s="184"/>
      <c r="QW1308" s="184"/>
      <c r="QX1308" s="184"/>
      <c r="QY1308" s="184"/>
      <c r="QZ1308" s="184"/>
      <c r="RA1308" s="184"/>
      <c r="RB1308" s="184"/>
      <c r="RC1308" s="184"/>
      <c r="RD1308" s="184"/>
      <c r="RE1308" s="184"/>
      <c r="RF1308" s="184"/>
      <c r="RG1308" s="184"/>
      <c r="RH1308" s="184"/>
      <c r="RI1308" s="184"/>
      <c r="RJ1308" s="184"/>
      <c r="RK1308" s="184"/>
      <c r="RL1308" s="184"/>
      <c r="RM1308" s="184"/>
      <c r="RN1308" s="184"/>
      <c r="RO1308" s="184"/>
      <c r="RP1308" s="184"/>
      <c r="RQ1308" s="184"/>
      <c r="RR1308" s="184"/>
      <c r="RS1308" s="184"/>
      <c r="RT1308" s="184"/>
      <c r="RU1308" s="184"/>
      <c r="RV1308" s="184"/>
      <c r="RW1308" s="184"/>
      <c r="RX1308" s="184"/>
      <c r="RY1308" s="184"/>
      <c r="RZ1308" s="184"/>
      <c r="SA1308" s="184"/>
      <c r="SB1308" s="184"/>
      <c r="SC1308" s="184"/>
      <c r="SD1308" s="184"/>
      <c r="SE1308" s="184"/>
      <c r="SF1308" s="184"/>
      <c r="SG1308" s="184"/>
      <c r="SH1308" s="184"/>
      <c r="SI1308" s="184"/>
      <c r="SJ1308" s="184"/>
      <c r="SK1308" s="184"/>
      <c r="SL1308" s="184"/>
      <c r="SM1308" s="184"/>
      <c r="SN1308" s="184"/>
      <c r="SO1308" s="184"/>
      <c r="SP1308" s="184"/>
      <c r="SQ1308" s="184"/>
      <c r="SR1308" s="184"/>
      <c r="SS1308" s="184"/>
      <c r="ST1308" s="184"/>
      <c r="SU1308" s="184"/>
      <c r="SV1308" s="184"/>
      <c r="SW1308" s="184"/>
      <c r="SX1308" s="184"/>
      <c r="SY1308" s="184"/>
      <c r="SZ1308" s="184"/>
      <c r="TA1308" s="184"/>
      <c r="TB1308" s="184"/>
      <c r="TC1308" s="184"/>
      <c r="TD1308" s="184"/>
      <c r="TE1308" s="184"/>
      <c r="TF1308" s="184"/>
      <c r="TG1308" s="184"/>
      <c r="TH1308" s="184"/>
      <c r="TI1308" s="184"/>
      <c r="TJ1308" s="184"/>
      <c r="TK1308" s="184"/>
      <c r="TL1308" s="184"/>
      <c r="TM1308" s="184"/>
      <c r="TN1308" s="184"/>
      <c r="TO1308" s="184"/>
      <c r="TP1308" s="184"/>
      <c r="TQ1308" s="184"/>
      <c r="TR1308" s="184"/>
      <c r="TS1308" s="184"/>
      <c r="TT1308" s="184"/>
      <c r="TU1308" s="184"/>
      <c r="TV1308" s="184"/>
      <c r="TW1308" s="184"/>
      <c r="TX1308" s="184"/>
      <c r="TY1308" s="184"/>
      <c r="TZ1308" s="184"/>
      <c r="UA1308" s="184"/>
      <c r="UB1308" s="184"/>
      <c r="UC1308" s="184"/>
      <c r="UD1308" s="184"/>
      <c r="UE1308" s="184"/>
      <c r="UF1308" s="184"/>
      <c r="UG1308" s="184"/>
      <c r="UH1308" s="184"/>
      <c r="UI1308" s="184"/>
      <c r="UJ1308" s="184"/>
      <c r="UK1308" s="184"/>
      <c r="UL1308" s="184"/>
      <c r="UM1308" s="184"/>
      <c r="UN1308" s="184"/>
      <c r="UO1308" s="184"/>
      <c r="UP1308" s="184"/>
      <c r="UQ1308" s="184"/>
      <c r="UR1308" s="184"/>
      <c r="US1308" s="184"/>
      <c r="UT1308" s="184"/>
      <c r="UU1308" s="184"/>
      <c r="UV1308" s="184"/>
      <c r="UW1308" s="184"/>
      <c r="UX1308" s="184"/>
      <c r="UY1308" s="184"/>
      <c r="UZ1308" s="184"/>
      <c r="VA1308" s="184"/>
      <c r="VB1308" s="184"/>
      <c r="VC1308" s="184"/>
      <c r="VD1308" s="184"/>
      <c r="VE1308" s="184"/>
      <c r="VF1308" s="184"/>
      <c r="VG1308" s="184"/>
      <c r="VH1308" s="184"/>
      <c r="VI1308" s="184"/>
      <c r="VJ1308" s="184"/>
      <c r="VK1308" s="184"/>
      <c r="VL1308" s="184"/>
      <c r="VM1308" s="184"/>
      <c r="VN1308" s="184"/>
      <c r="VO1308" s="184"/>
      <c r="VP1308" s="184"/>
      <c r="VQ1308" s="184"/>
      <c r="VR1308" s="184"/>
      <c r="VS1308" s="184"/>
      <c r="VT1308" s="184"/>
      <c r="VU1308" s="184"/>
      <c r="VV1308" s="184"/>
      <c r="VW1308" s="184"/>
      <c r="VX1308" s="184"/>
      <c r="VY1308" s="184"/>
      <c r="VZ1308" s="184"/>
      <c r="WA1308" s="184"/>
      <c r="WB1308" s="184"/>
      <c r="WC1308" s="184"/>
      <c r="WD1308" s="184"/>
      <c r="WE1308" s="184"/>
      <c r="WF1308" s="184"/>
      <c r="WG1308" s="184"/>
      <c r="WH1308" s="184"/>
      <c r="WI1308" s="184"/>
      <c r="WJ1308" s="184"/>
      <c r="WK1308" s="184"/>
      <c r="WL1308" s="184"/>
      <c r="WM1308" s="184"/>
      <c r="WN1308" s="184"/>
      <c r="WO1308" s="184"/>
      <c r="WP1308" s="184"/>
      <c r="WQ1308" s="184"/>
      <c r="WR1308" s="184"/>
      <c r="WS1308" s="184"/>
      <c r="WT1308" s="184"/>
      <c r="WU1308" s="184"/>
      <c r="WV1308" s="184"/>
      <c r="WW1308" s="184"/>
      <c r="WX1308" s="184"/>
      <c r="WY1308" s="184"/>
      <c r="WZ1308" s="184"/>
      <c r="XA1308" s="184"/>
      <c r="XB1308" s="184"/>
      <c r="XC1308" s="184"/>
      <c r="XD1308" s="184"/>
      <c r="XE1308" s="184"/>
      <c r="XF1308" s="184"/>
      <c r="XG1308" s="184"/>
      <c r="XH1308" s="184"/>
      <c r="XI1308" s="184"/>
      <c r="XJ1308" s="184"/>
      <c r="XK1308" s="184"/>
      <c r="XL1308" s="184"/>
      <c r="XM1308" s="184"/>
      <c r="XN1308" s="184"/>
      <c r="XO1308" s="184"/>
      <c r="XP1308" s="184"/>
      <c r="XQ1308" s="184"/>
      <c r="XR1308" s="184"/>
      <c r="XS1308" s="184"/>
      <c r="XT1308" s="184"/>
      <c r="XU1308" s="184"/>
      <c r="XV1308" s="184"/>
      <c r="XW1308" s="184"/>
      <c r="XX1308" s="184"/>
      <c r="XY1308" s="184"/>
      <c r="XZ1308" s="184"/>
      <c r="YA1308" s="184"/>
      <c r="YB1308" s="184"/>
      <c r="YC1308" s="184"/>
      <c r="YD1308" s="184"/>
      <c r="YE1308" s="184"/>
      <c r="YF1308" s="184"/>
      <c r="YG1308" s="184"/>
      <c r="YH1308" s="184"/>
      <c r="YI1308" s="184"/>
      <c r="YJ1308" s="184"/>
      <c r="YK1308" s="184"/>
      <c r="YL1308" s="184"/>
      <c r="YM1308" s="184"/>
      <c r="YN1308" s="184"/>
      <c r="YO1308" s="184"/>
      <c r="YP1308" s="184"/>
      <c r="YQ1308" s="184"/>
      <c r="YR1308" s="184"/>
      <c r="YS1308" s="184"/>
      <c r="YT1308" s="184"/>
      <c r="YU1308" s="184"/>
      <c r="YV1308" s="184"/>
      <c r="YW1308" s="184"/>
      <c r="YX1308" s="184"/>
      <c r="YY1308" s="184"/>
      <c r="YZ1308" s="184"/>
      <c r="ZA1308" s="184"/>
      <c r="ZB1308" s="184"/>
      <c r="ZC1308" s="184"/>
      <c r="ZD1308" s="184"/>
      <c r="ZE1308" s="184"/>
      <c r="ZF1308" s="184"/>
      <c r="ZG1308" s="184"/>
      <c r="ZH1308" s="184"/>
      <c r="ZI1308" s="184"/>
      <c r="ZJ1308" s="184"/>
      <c r="ZK1308" s="184"/>
      <c r="ZL1308" s="184"/>
      <c r="ZM1308" s="184"/>
      <c r="ZN1308" s="184"/>
      <c r="ZO1308" s="184"/>
      <c r="ZP1308" s="184"/>
      <c r="ZQ1308" s="184"/>
      <c r="ZR1308" s="184"/>
      <c r="ZS1308" s="184"/>
      <c r="ZT1308" s="184"/>
      <c r="ZU1308" s="184"/>
      <c r="ZV1308" s="184"/>
      <c r="ZW1308" s="184"/>
      <c r="ZX1308" s="184"/>
      <c r="ZY1308" s="184"/>
      <c r="ZZ1308" s="184"/>
      <c r="AAA1308" s="184"/>
      <c r="AAB1308" s="184"/>
      <c r="AAC1308" s="184"/>
      <c r="AAD1308" s="184"/>
      <c r="AAE1308" s="184"/>
      <c r="AAF1308" s="184"/>
      <c r="AAG1308" s="184"/>
      <c r="AAH1308" s="184"/>
      <c r="AAI1308" s="184"/>
      <c r="AAJ1308" s="184"/>
      <c r="AAK1308" s="184"/>
      <c r="AAL1308" s="184"/>
      <c r="AAM1308" s="184"/>
      <c r="AAN1308" s="184"/>
      <c r="AAO1308" s="184"/>
      <c r="AAP1308" s="184"/>
      <c r="AAQ1308" s="184"/>
      <c r="AAR1308" s="184"/>
      <c r="AAS1308" s="184"/>
      <c r="AAT1308" s="184"/>
      <c r="AAU1308" s="184"/>
      <c r="AAV1308" s="184"/>
      <c r="AAW1308" s="184"/>
      <c r="AAX1308" s="184"/>
      <c r="AAY1308" s="184"/>
      <c r="AAZ1308" s="184"/>
      <c r="ABA1308" s="184"/>
      <c r="ABB1308" s="184"/>
      <c r="ABC1308" s="184"/>
      <c r="ABD1308" s="184"/>
      <c r="ABE1308" s="184"/>
      <c r="ABF1308" s="184"/>
      <c r="ABG1308" s="184"/>
      <c r="ABH1308" s="184"/>
      <c r="ABI1308" s="184"/>
      <c r="ABJ1308" s="184"/>
      <c r="ABK1308" s="184"/>
      <c r="ABL1308" s="184"/>
      <c r="ABM1308" s="184"/>
      <c r="ABN1308" s="184"/>
      <c r="ABO1308" s="184"/>
      <c r="ABP1308" s="184"/>
      <c r="ABQ1308" s="184"/>
      <c r="ABR1308" s="184"/>
      <c r="ABS1308" s="184"/>
      <c r="ABT1308" s="184"/>
      <c r="ABU1308" s="184"/>
      <c r="ABV1308" s="184"/>
      <c r="ABW1308" s="184"/>
      <c r="ABX1308" s="184"/>
      <c r="ABY1308" s="184"/>
      <c r="ABZ1308" s="184"/>
      <c r="ACA1308" s="184"/>
      <c r="ACB1308" s="184"/>
      <c r="ACC1308" s="184"/>
      <c r="ACD1308" s="184"/>
      <c r="ACE1308" s="184"/>
      <c r="ACF1308" s="184"/>
      <c r="ACG1308" s="184"/>
      <c r="ACH1308" s="184"/>
      <c r="ACI1308" s="184"/>
      <c r="ACJ1308" s="184"/>
      <c r="ACK1308" s="184"/>
      <c r="ACL1308" s="184"/>
      <c r="ACM1308" s="184"/>
      <c r="ACN1308" s="184"/>
      <c r="ACO1308" s="184"/>
      <c r="ACP1308" s="184"/>
      <c r="ACQ1308" s="184"/>
      <c r="ACR1308" s="184"/>
      <c r="ACS1308" s="184"/>
      <c r="ACT1308" s="184"/>
      <c r="ACU1308" s="184"/>
      <c r="ACV1308" s="184"/>
      <c r="ACW1308" s="184"/>
      <c r="ACX1308" s="184"/>
      <c r="ACY1308" s="184"/>
      <c r="ACZ1308" s="184"/>
      <c r="ADA1308" s="184"/>
      <c r="ADB1308" s="184"/>
      <c r="ADC1308" s="184"/>
      <c r="ADD1308" s="184"/>
      <c r="ADE1308" s="184"/>
      <c r="ADF1308" s="184"/>
      <c r="ADG1308" s="184"/>
      <c r="ADH1308" s="184"/>
      <c r="ADI1308" s="184"/>
      <c r="ADJ1308" s="184"/>
      <c r="ADK1308" s="184"/>
      <c r="ADL1308" s="184"/>
      <c r="ADM1308" s="184"/>
      <c r="ADN1308" s="184"/>
      <c r="ADO1308" s="184"/>
      <c r="ADP1308" s="184"/>
      <c r="ADQ1308" s="184"/>
      <c r="ADR1308" s="184"/>
      <c r="ADS1308" s="184"/>
      <c r="ADT1308" s="184"/>
      <c r="ADU1308" s="184"/>
      <c r="ADV1308" s="184"/>
      <c r="ADW1308" s="184"/>
      <c r="ADX1308" s="184"/>
      <c r="ADY1308" s="184"/>
      <c r="ADZ1308" s="184"/>
      <c r="AEA1308" s="184"/>
      <c r="AEB1308" s="184"/>
      <c r="AEC1308" s="184"/>
      <c r="AED1308" s="184"/>
      <c r="AEE1308" s="184"/>
      <c r="AEF1308" s="184"/>
      <c r="AEG1308" s="184"/>
      <c r="AEH1308" s="184"/>
      <c r="AEI1308" s="184"/>
      <c r="AEJ1308" s="184"/>
      <c r="AEK1308" s="184"/>
      <c r="AEL1308" s="184"/>
      <c r="AEM1308" s="184"/>
      <c r="AEN1308" s="184"/>
      <c r="AEO1308" s="184"/>
      <c r="AEP1308" s="184"/>
      <c r="AEQ1308" s="184"/>
      <c r="AER1308" s="184"/>
      <c r="AES1308" s="184"/>
      <c r="AET1308" s="184"/>
      <c r="AEU1308" s="184"/>
      <c r="AEV1308" s="184"/>
      <c r="AEW1308" s="184"/>
      <c r="AEX1308" s="184"/>
      <c r="AEY1308" s="184"/>
      <c r="AEZ1308" s="184"/>
      <c r="AFA1308" s="184"/>
      <c r="AFB1308" s="184"/>
      <c r="AFC1308" s="184"/>
      <c r="AFD1308" s="184"/>
      <c r="AFE1308" s="184"/>
      <c r="AFF1308" s="184"/>
      <c r="AFG1308" s="184"/>
      <c r="AFH1308" s="184"/>
      <c r="AFI1308" s="184"/>
      <c r="AFJ1308" s="184"/>
      <c r="AFK1308" s="184"/>
      <c r="AFL1308" s="184"/>
      <c r="AFM1308" s="184"/>
      <c r="AFN1308" s="184"/>
      <c r="AFO1308" s="184"/>
      <c r="AFP1308" s="184"/>
      <c r="AFQ1308" s="184"/>
      <c r="AFR1308" s="184"/>
      <c r="AFS1308" s="184"/>
      <c r="AFT1308" s="184"/>
      <c r="AFU1308" s="184"/>
      <c r="AFV1308" s="184"/>
      <c r="AFW1308" s="184"/>
      <c r="AFX1308" s="184"/>
      <c r="AFY1308" s="184"/>
      <c r="AFZ1308" s="184"/>
      <c r="AGA1308" s="184"/>
      <c r="AGB1308" s="184"/>
      <c r="AGC1308" s="184"/>
      <c r="AGD1308" s="184"/>
      <c r="AGE1308" s="184"/>
      <c r="AGF1308" s="184"/>
      <c r="AGG1308" s="184"/>
      <c r="AGH1308" s="184"/>
      <c r="AGI1308" s="184"/>
      <c r="AGJ1308" s="184"/>
      <c r="AGK1308" s="184"/>
      <c r="AGL1308" s="184"/>
      <c r="AGM1308" s="184"/>
      <c r="AGN1308" s="184"/>
      <c r="AGO1308" s="184"/>
      <c r="AGP1308" s="184"/>
      <c r="AGQ1308" s="184"/>
      <c r="AGR1308" s="184"/>
      <c r="AGS1308" s="184"/>
      <c r="AGT1308" s="184"/>
      <c r="AGU1308" s="184"/>
      <c r="AGV1308" s="184"/>
      <c r="AGW1308" s="184"/>
      <c r="AGX1308" s="184"/>
      <c r="AGY1308" s="184"/>
      <c r="AGZ1308" s="184"/>
      <c r="AHA1308" s="184"/>
      <c r="AHB1308" s="184"/>
      <c r="AHC1308" s="184"/>
      <c r="AHD1308" s="184"/>
      <c r="AHE1308" s="184"/>
      <c r="AHF1308" s="184"/>
      <c r="AHG1308" s="184"/>
      <c r="AHH1308" s="184"/>
      <c r="AHI1308" s="184"/>
      <c r="AHJ1308" s="184"/>
      <c r="AHK1308" s="184"/>
      <c r="AHL1308" s="184"/>
      <c r="AHM1308" s="184"/>
      <c r="AHN1308" s="184"/>
      <c r="AHO1308" s="184"/>
      <c r="AHP1308" s="184"/>
      <c r="AHQ1308" s="184"/>
      <c r="AHR1308" s="184"/>
      <c r="AHS1308" s="184"/>
      <c r="AHT1308" s="184"/>
      <c r="AHU1308" s="184"/>
      <c r="AHV1308" s="184"/>
      <c r="AHW1308" s="184"/>
      <c r="AHX1308" s="184"/>
      <c r="AHY1308" s="184"/>
      <c r="AHZ1308" s="184"/>
      <c r="AIA1308" s="184"/>
      <c r="AIB1308" s="184"/>
      <c r="AIC1308" s="184"/>
      <c r="AID1308" s="184"/>
      <c r="AIE1308" s="184"/>
      <c r="AIF1308" s="184"/>
      <c r="AIG1308" s="184"/>
      <c r="AIH1308" s="184"/>
      <c r="AII1308" s="184"/>
      <c r="AIJ1308" s="184"/>
      <c r="AIK1308" s="184"/>
      <c r="AIL1308" s="184"/>
      <c r="AIM1308" s="184"/>
      <c r="AIN1308" s="184"/>
      <c r="AIO1308" s="184"/>
      <c r="AIP1308" s="184"/>
      <c r="AIQ1308" s="184"/>
      <c r="AIR1308" s="184"/>
      <c r="AIS1308" s="184"/>
      <c r="AIT1308" s="184"/>
      <c r="AIU1308" s="184"/>
      <c r="AIV1308" s="184"/>
      <c r="AIW1308" s="184"/>
      <c r="AIX1308" s="184"/>
      <c r="AIY1308" s="184"/>
      <c r="AIZ1308" s="184"/>
      <c r="AJA1308" s="184"/>
      <c r="AJB1308" s="184"/>
      <c r="AJC1308" s="184"/>
      <c r="AJD1308" s="184"/>
      <c r="AJE1308" s="184"/>
      <c r="AJF1308" s="184"/>
      <c r="AJG1308" s="184"/>
      <c r="AJH1308" s="184"/>
      <c r="AJI1308" s="184"/>
      <c r="AJJ1308" s="184"/>
      <c r="AJK1308" s="184"/>
      <c r="AJL1308" s="184"/>
      <c r="AJM1308" s="184"/>
      <c r="AJN1308" s="184"/>
      <c r="AJO1308" s="184"/>
      <c r="AJP1308" s="184"/>
      <c r="AJQ1308" s="184"/>
      <c r="AJR1308" s="184"/>
      <c r="AJS1308" s="184"/>
      <c r="AJT1308" s="184"/>
      <c r="AJU1308" s="184"/>
      <c r="AJV1308" s="184"/>
      <c r="AJW1308" s="184"/>
      <c r="AJX1308" s="184"/>
      <c r="AJY1308" s="184"/>
      <c r="AJZ1308" s="184"/>
      <c r="AKA1308" s="184"/>
      <c r="AKB1308" s="184"/>
      <c r="AKC1308" s="184"/>
      <c r="AKD1308" s="184"/>
      <c r="AKE1308" s="184"/>
      <c r="AKF1308" s="184"/>
      <c r="AKG1308" s="184"/>
      <c r="AKH1308" s="184"/>
      <c r="AKI1308" s="184"/>
      <c r="AKJ1308" s="184"/>
      <c r="AKK1308" s="184"/>
      <c r="AKL1308" s="184"/>
      <c r="AKM1308" s="184"/>
      <c r="AKN1308" s="184"/>
      <c r="AKO1308" s="184"/>
      <c r="AKP1308" s="184"/>
      <c r="AKQ1308" s="184"/>
      <c r="AKR1308" s="184"/>
      <c r="AKS1308" s="184"/>
      <c r="AKT1308" s="184"/>
      <c r="AKU1308" s="184"/>
      <c r="AKV1308" s="184"/>
      <c r="AKW1308" s="184"/>
      <c r="AKX1308" s="184"/>
      <c r="AKY1308" s="184"/>
      <c r="AKZ1308" s="184"/>
      <c r="ALA1308" s="184"/>
      <c r="ALB1308" s="184"/>
      <c r="ALC1308" s="184"/>
      <c r="ALD1308" s="184"/>
      <c r="ALE1308" s="184"/>
      <c r="ALF1308" s="184"/>
      <c r="ALG1308" s="184"/>
      <c r="ALH1308" s="184"/>
      <c r="ALI1308" s="184"/>
      <c r="ALJ1308" s="184"/>
      <c r="ALK1308" s="184"/>
      <c r="ALL1308" s="184"/>
      <c r="ALM1308" s="184"/>
      <c r="ALN1308" s="184"/>
      <c r="ALO1308" s="184"/>
      <c r="ALP1308" s="184"/>
      <c r="ALQ1308" s="184"/>
      <c r="ALR1308" s="184"/>
      <c r="ALS1308" s="184"/>
      <c r="ALT1308" s="184"/>
      <c r="ALU1308" s="184"/>
      <c r="ALV1308" s="184"/>
      <c r="ALW1308" s="184"/>
      <c r="ALX1308" s="184"/>
      <c r="ALY1308" s="184"/>
      <c r="ALZ1308" s="184"/>
      <c r="AMA1308" s="184"/>
      <c r="AMB1308" s="184"/>
      <c r="AMC1308" s="184"/>
      <c r="AMD1308" s="184"/>
      <c r="AME1308" s="184"/>
      <c r="AMF1308" s="184"/>
      <c r="AMG1308" s="184"/>
      <c r="AMH1308" s="184"/>
      <c r="AMI1308" s="184"/>
      <c r="AMJ1308" s="184"/>
    </row>
    <row r="1309" spans="1:1025">
      <c r="B13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54" t="s">
        <v>14</v>
      </c>
      <c r="D1309" s="232">
        <v>91677</v>
      </c>
      <c r="E1309" s="49">
        <v>16</v>
      </c>
      <c r="F13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78.34</v>
      </c>
      <c r="H1309" s="49">
        <f ca="1">ROUND(E1309*G1309,2)</f>
        <v>1253.44</v>
      </c>
      <c r="I1309" s="107"/>
      <c r="J1309" s="107"/>
      <c r="K1309" s="18" t="str">
        <f t="shared" si="139"/>
        <v>SEDUC E 78.1</v>
      </c>
    </row>
    <row r="1310" spans="1:1025">
      <c r="B13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54" t="s">
        <v>14</v>
      </c>
      <c r="D1310" s="232">
        <v>88266</v>
      </c>
      <c r="E1310" s="49">
        <v>16</v>
      </c>
      <c r="F13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30.21</v>
      </c>
      <c r="H1310" s="49">
        <f ca="1">ROUND(E1310*G1310,2)</f>
        <v>483.36</v>
      </c>
      <c r="I1310" s="107"/>
      <c r="J1310" s="107"/>
      <c r="K1310" s="18" t="str">
        <f t="shared" si="139"/>
        <v>SEDUC E 78.1</v>
      </c>
    </row>
    <row r="1311" spans="1:1025">
      <c r="B13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54" t="s">
        <v>14</v>
      </c>
      <c r="D1311" s="232">
        <v>90775</v>
      </c>
      <c r="E1311" s="49">
        <v>20</v>
      </c>
      <c r="F13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27.28</v>
      </c>
      <c r="H1311" s="49">
        <f ca="1">ROUND(E1311*G1311,2)</f>
        <v>545.6</v>
      </c>
      <c r="I1311" s="107"/>
      <c r="J1311" s="107"/>
      <c r="K1311" s="18" t="str">
        <f t="shared" si="139"/>
        <v>SEDUC E 78.1</v>
      </c>
    </row>
    <row r="1312" spans="1:1025">
      <c r="A1312" s="52">
        <f ca="1">H1312</f>
        <v>2282.4</v>
      </c>
      <c r="B1312" s="135" t="s">
        <v>15</v>
      </c>
      <c r="C1312" s="211"/>
      <c r="D1312" s="49"/>
      <c r="E1312" s="49"/>
      <c r="F1312" s="49"/>
      <c r="G1312" s="49"/>
      <c r="H1312" s="83">
        <f ca="1">SUM(H1309:H1311)</f>
        <v>2282.4</v>
      </c>
      <c r="I1312" s="32" t="str">
        <f>A1307</f>
        <v>SEDUC E 78.1</v>
      </c>
      <c r="J1312" s="125">
        <f ca="1">H1312</f>
        <v>2282.4</v>
      </c>
      <c r="K1312" s="18" t="str">
        <f t="shared" si="139"/>
        <v>SEDUC E 78.1</v>
      </c>
    </row>
    <row r="1313" spans="1:1025">
      <c r="K1313" s="18" t="str">
        <f t="shared" si="139"/>
        <v>SEDUC E 78.1</v>
      </c>
    </row>
    <row r="1314" spans="1:1025" ht="20.25" hidden="1">
      <c r="B1314" s="319" t="str">
        <f>A1315</f>
        <v>SEDUC E 79</v>
      </c>
      <c r="C1314" s="320"/>
      <c r="D1314" s="320"/>
      <c r="E1314" s="320"/>
      <c r="F1314" s="320"/>
      <c r="G1314" s="320"/>
      <c r="H1314" s="321"/>
      <c r="I1314" s="101"/>
      <c r="J1314" s="107"/>
      <c r="K1314" s="99" t="str">
        <f>B1314</f>
        <v>SEDUC E 79</v>
      </c>
      <c r="AMK1314" s="18"/>
    </row>
    <row r="1315" spans="1:1025" hidden="1">
      <c r="A1315" s="18" t="s">
        <v>214</v>
      </c>
      <c r="B1315" s="328" t="s">
        <v>215</v>
      </c>
      <c r="C1315" s="329"/>
      <c r="D1315" s="329"/>
      <c r="E1315" s="329"/>
      <c r="F1315" s="330"/>
      <c r="G1315" s="40" t="s">
        <v>5</v>
      </c>
      <c r="H1315" s="39" t="s">
        <v>6</v>
      </c>
      <c r="I1315" s="246" t="s">
        <v>216</v>
      </c>
      <c r="K1315" s="18" t="str">
        <f t="shared" ref="K1315:K1334" si="140">K1314</f>
        <v>SEDUC E 79</v>
      </c>
    </row>
    <row r="1316" spans="1:1025" s="23" customFormat="1" hidden="1">
      <c r="A1316" s="184"/>
      <c r="B1316" s="228" t="s">
        <v>7</v>
      </c>
      <c r="C1316" s="57" t="s">
        <v>8</v>
      </c>
      <c r="D1316" s="42" t="s">
        <v>9</v>
      </c>
      <c r="E1316" s="42" t="s">
        <v>10</v>
      </c>
      <c r="F1316" s="42" t="s">
        <v>11</v>
      </c>
      <c r="G1316" s="86" t="s">
        <v>12</v>
      </c>
      <c r="H1316" s="42" t="s">
        <v>13</v>
      </c>
      <c r="I1316" s="247"/>
      <c r="J1316" s="247"/>
      <c r="K1316" s="18" t="str">
        <f t="shared" si="140"/>
        <v>SEDUC E 79</v>
      </c>
      <c r="L1316" s="184"/>
      <c r="M1316" s="184"/>
      <c r="N1316" s="184"/>
      <c r="O1316" s="184"/>
      <c r="P1316" s="184"/>
      <c r="Q1316" s="184"/>
      <c r="R1316" s="184"/>
      <c r="S1316" s="184"/>
      <c r="T1316" s="184"/>
      <c r="U1316" s="184"/>
      <c r="V1316" s="184"/>
      <c r="W1316" s="184"/>
      <c r="X1316" s="184"/>
      <c r="Y1316" s="184"/>
      <c r="Z1316" s="184"/>
      <c r="AA1316" s="184"/>
      <c r="AB1316" s="184"/>
      <c r="AC1316" s="184"/>
      <c r="AD1316" s="184"/>
      <c r="AE1316" s="184"/>
      <c r="AF1316" s="184"/>
      <c r="AG1316" s="184"/>
      <c r="AH1316" s="184"/>
      <c r="AI1316" s="184"/>
      <c r="AJ1316" s="184"/>
      <c r="AK1316" s="184"/>
      <c r="AL1316" s="184"/>
      <c r="AM1316" s="184"/>
      <c r="AN1316" s="184"/>
      <c r="AO1316" s="184"/>
      <c r="AP1316" s="184"/>
      <c r="AQ1316" s="184"/>
      <c r="AR1316" s="184"/>
      <c r="AS1316" s="184"/>
      <c r="AT1316" s="184"/>
      <c r="AU1316" s="184"/>
      <c r="AV1316" s="184"/>
      <c r="AW1316" s="184"/>
      <c r="AX1316" s="184"/>
      <c r="AY1316" s="184"/>
      <c r="AZ1316" s="184"/>
      <c r="BA1316" s="184"/>
      <c r="BB1316" s="184"/>
      <c r="BC1316" s="184"/>
      <c r="BD1316" s="184"/>
      <c r="BE1316" s="184"/>
      <c r="BF1316" s="184"/>
      <c r="BG1316" s="184"/>
      <c r="BH1316" s="184"/>
      <c r="BI1316" s="184"/>
      <c r="BJ1316" s="184"/>
      <c r="BK1316" s="184"/>
      <c r="BL1316" s="184"/>
      <c r="BM1316" s="184"/>
      <c r="BN1316" s="184"/>
      <c r="BO1316" s="184"/>
      <c r="BP1316" s="184"/>
      <c r="BQ1316" s="184"/>
      <c r="BR1316" s="184"/>
      <c r="BS1316" s="184"/>
      <c r="BT1316" s="184"/>
      <c r="BU1316" s="184"/>
      <c r="BV1316" s="184"/>
      <c r="BW1316" s="184"/>
      <c r="BX1316" s="184"/>
      <c r="BY1316" s="184"/>
      <c r="BZ1316" s="184"/>
      <c r="CA1316" s="184"/>
      <c r="CB1316" s="184"/>
      <c r="CC1316" s="184"/>
      <c r="CD1316" s="184"/>
      <c r="CE1316" s="184"/>
      <c r="CF1316" s="184"/>
      <c r="CG1316" s="184"/>
      <c r="CH1316" s="184"/>
      <c r="CI1316" s="184"/>
      <c r="CJ1316" s="184"/>
      <c r="CK1316" s="184"/>
      <c r="CL1316" s="184"/>
      <c r="CM1316" s="184"/>
      <c r="CN1316" s="184"/>
      <c r="CO1316" s="184"/>
      <c r="CP1316" s="184"/>
      <c r="CQ1316" s="184"/>
      <c r="CR1316" s="184"/>
      <c r="CS1316" s="184"/>
      <c r="CT1316" s="184"/>
      <c r="CU1316" s="184"/>
      <c r="CV1316" s="184"/>
      <c r="CW1316" s="184"/>
      <c r="CX1316" s="184"/>
      <c r="CY1316" s="184"/>
      <c r="CZ1316" s="184"/>
      <c r="DA1316" s="184"/>
      <c r="DB1316" s="184"/>
      <c r="DC1316" s="184"/>
      <c r="DD1316" s="184"/>
      <c r="DE1316" s="184"/>
      <c r="DF1316" s="184"/>
      <c r="DG1316" s="184"/>
      <c r="DH1316" s="184"/>
      <c r="DI1316" s="184"/>
      <c r="DJ1316" s="184"/>
      <c r="DK1316" s="184"/>
      <c r="DL1316" s="184"/>
      <c r="DM1316" s="184"/>
      <c r="DN1316" s="184"/>
      <c r="DO1316" s="184"/>
      <c r="DP1316" s="184"/>
      <c r="DQ1316" s="184"/>
      <c r="DR1316" s="184"/>
      <c r="DS1316" s="184"/>
      <c r="DT1316" s="184"/>
      <c r="DU1316" s="184"/>
      <c r="DV1316" s="184"/>
      <c r="DW1316" s="184"/>
      <c r="DX1316" s="184"/>
      <c r="DY1316" s="184"/>
      <c r="DZ1316" s="184"/>
      <c r="EA1316" s="184"/>
      <c r="EB1316" s="184"/>
      <c r="EC1316" s="184"/>
      <c r="ED1316" s="184"/>
      <c r="EE1316" s="184"/>
      <c r="EF1316" s="184"/>
      <c r="EG1316" s="184"/>
      <c r="EH1316" s="184"/>
      <c r="EI1316" s="184"/>
      <c r="EJ1316" s="184"/>
      <c r="EK1316" s="184"/>
      <c r="EL1316" s="184"/>
      <c r="EM1316" s="184"/>
      <c r="EN1316" s="184"/>
      <c r="EO1316" s="184"/>
      <c r="EP1316" s="184"/>
      <c r="EQ1316" s="184"/>
      <c r="ER1316" s="184"/>
      <c r="ES1316" s="184"/>
      <c r="ET1316" s="184"/>
      <c r="EU1316" s="184"/>
      <c r="EV1316" s="184"/>
      <c r="EW1316" s="184"/>
      <c r="EX1316" s="184"/>
      <c r="EY1316" s="184"/>
      <c r="EZ1316" s="184"/>
      <c r="FA1316" s="184"/>
      <c r="FB1316" s="184"/>
      <c r="FC1316" s="184"/>
      <c r="FD1316" s="184"/>
      <c r="FE1316" s="184"/>
      <c r="FF1316" s="184"/>
      <c r="FG1316" s="184"/>
      <c r="FH1316" s="184"/>
      <c r="FI1316" s="184"/>
      <c r="FJ1316" s="184"/>
      <c r="FK1316" s="184"/>
      <c r="FL1316" s="184"/>
      <c r="FM1316" s="184"/>
      <c r="FN1316" s="184"/>
      <c r="FO1316" s="184"/>
      <c r="FP1316" s="184"/>
      <c r="FQ1316" s="184"/>
      <c r="FR1316" s="184"/>
      <c r="FS1316" s="184"/>
      <c r="FT1316" s="184"/>
      <c r="FU1316" s="184"/>
      <c r="FV1316" s="184"/>
      <c r="FW1316" s="184"/>
      <c r="FX1316" s="184"/>
      <c r="FY1316" s="184"/>
      <c r="FZ1316" s="184"/>
      <c r="GA1316" s="184"/>
      <c r="GB1316" s="184"/>
      <c r="GC1316" s="184"/>
      <c r="GD1316" s="184"/>
      <c r="GE1316" s="184"/>
      <c r="GF1316" s="184"/>
      <c r="GG1316" s="184"/>
      <c r="GH1316" s="184"/>
      <c r="GI1316" s="184"/>
      <c r="GJ1316" s="184"/>
      <c r="GK1316" s="184"/>
      <c r="GL1316" s="184"/>
      <c r="GM1316" s="184"/>
      <c r="GN1316" s="184"/>
      <c r="GO1316" s="184"/>
      <c r="GP1316" s="184"/>
      <c r="GQ1316" s="184"/>
      <c r="GR1316" s="184"/>
      <c r="GS1316" s="184"/>
      <c r="GT1316" s="184"/>
      <c r="GU1316" s="184"/>
      <c r="GV1316" s="184"/>
      <c r="GW1316" s="184"/>
      <c r="GX1316" s="184"/>
      <c r="GY1316" s="184"/>
      <c r="GZ1316" s="184"/>
      <c r="HA1316" s="184"/>
      <c r="HB1316" s="184"/>
      <c r="HC1316" s="184"/>
      <c r="HD1316" s="184"/>
      <c r="HE1316" s="184"/>
      <c r="HF1316" s="184"/>
      <c r="HG1316" s="184"/>
      <c r="HH1316" s="184"/>
      <c r="HI1316" s="184"/>
      <c r="HJ1316" s="184"/>
      <c r="HK1316" s="184"/>
      <c r="HL1316" s="184"/>
      <c r="HM1316" s="184"/>
      <c r="HN1316" s="184"/>
      <c r="HO1316" s="184"/>
      <c r="HP1316" s="184"/>
      <c r="HQ1316" s="184"/>
      <c r="HR1316" s="184"/>
      <c r="HS1316" s="184"/>
      <c r="HT1316" s="184"/>
      <c r="HU1316" s="184"/>
      <c r="HV1316" s="184"/>
      <c r="HW1316" s="184"/>
      <c r="HX1316" s="184"/>
      <c r="HY1316" s="184"/>
      <c r="HZ1316" s="184"/>
      <c r="IA1316" s="184"/>
      <c r="IB1316" s="184"/>
      <c r="IC1316" s="184"/>
      <c r="ID1316" s="184"/>
      <c r="IE1316" s="184"/>
      <c r="IF1316" s="184"/>
      <c r="IG1316" s="184"/>
      <c r="IH1316" s="184"/>
      <c r="II1316" s="184"/>
      <c r="IJ1316" s="184"/>
      <c r="IK1316" s="184"/>
      <c r="IL1316" s="184"/>
      <c r="IM1316" s="184"/>
      <c r="IN1316" s="184"/>
      <c r="IO1316" s="184"/>
      <c r="IP1316" s="184"/>
      <c r="IQ1316" s="184"/>
      <c r="IR1316" s="184"/>
      <c r="IS1316" s="184"/>
      <c r="IT1316" s="184"/>
      <c r="IU1316" s="184"/>
      <c r="IV1316" s="184"/>
      <c r="IW1316" s="184"/>
      <c r="IX1316" s="184"/>
      <c r="IY1316" s="184"/>
      <c r="IZ1316" s="184"/>
      <c r="JA1316" s="184"/>
      <c r="JB1316" s="184"/>
      <c r="JC1316" s="184"/>
      <c r="JD1316" s="184"/>
      <c r="JE1316" s="184"/>
      <c r="JF1316" s="184"/>
      <c r="JG1316" s="184"/>
      <c r="JH1316" s="184"/>
      <c r="JI1316" s="184"/>
      <c r="JJ1316" s="184"/>
      <c r="JK1316" s="184"/>
      <c r="JL1316" s="184"/>
      <c r="JM1316" s="184"/>
      <c r="JN1316" s="184"/>
      <c r="JO1316" s="184"/>
      <c r="JP1316" s="184"/>
      <c r="JQ1316" s="184"/>
      <c r="JR1316" s="184"/>
      <c r="JS1316" s="184"/>
      <c r="JT1316" s="184"/>
      <c r="JU1316" s="184"/>
      <c r="JV1316" s="184"/>
      <c r="JW1316" s="184"/>
      <c r="JX1316" s="184"/>
      <c r="JY1316" s="184"/>
      <c r="JZ1316" s="184"/>
      <c r="KA1316" s="184"/>
      <c r="KB1316" s="184"/>
      <c r="KC1316" s="184"/>
      <c r="KD1316" s="184"/>
      <c r="KE1316" s="184"/>
      <c r="KF1316" s="184"/>
      <c r="KG1316" s="184"/>
      <c r="KH1316" s="184"/>
      <c r="KI1316" s="184"/>
      <c r="KJ1316" s="184"/>
      <c r="KK1316" s="184"/>
      <c r="KL1316" s="184"/>
      <c r="KM1316" s="184"/>
      <c r="KN1316" s="184"/>
      <c r="KO1316" s="184"/>
      <c r="KP1316" s="184"/>
      <c r="KQ1316" s="184"/>
      <c r="KR1316" s="184"/>
      <c r="KS1316" s="184"/>
      <c r="KT1316" s="184"/>
      <c r="KU1316" s="184"/>
      <c r="KV1316" s="184"/>
      <c r="KW1316" s="184"/>
      <c r="KX1316" s="184"/>
      <c r="KY1316" s="184"/>
      <c r="KZ1316" s="184"/>
      <c r="LA1316" s="184"/>
      <c r="LB1316" s="184"/>
      <c r="LC1316" s="184"/>
      <c r="LD1316" s="184"/>
      <c r="LE1316" s="184"/>
      <c r="LF1316" s="184"/>
      <c r="LG1316" s="184"/>
      <c r="LH1316" s="184"/>
      <c r="LI1316" s="184"/>
      <c r="LJ1316" s="184"/>
      <c r="LK1316" s="184"/>
      <c r="LL1316" s="184"/>
      <c r="LM1316" s="184"/>
      <c r="LN1316" s="184"/>
      <c r="LO1316" s="184"/>
      <c r="LP1316" s="184"/>
      <c r="LQ1316" s="184"/>
      <c r="LR1316" s="184"/>
      <c r="LS1316" s="184"/>
      <c r="LT1316" s="184"/>
      <c r="LU1316" s="184"/>
      <c r="LV1316" s="184"/>
      <c r="LW1316" s="184"/>
      <c r="LX1316" s="184"/>
      <c r="LY1316" s="184"/>
      <c r="LZ1316" s="184"/>
      <c r="MA1316" s="184"/>
      <c r="MB1316" s="184"/>
      <c r="MC1316" s="184"/>
      <c r="MD1316" s="184"/>
      <c r="ME1316" s="184"/>
      <c r="MF1316" s="184"/>
      <c r="MG1316" s="184"/>
      <c r="MH1316" s="184"/>
      <c r="MI1316" s="184"/>
      <c r="MJ1316" s="184"/>
      <c r="MK1316" s="184"/>
      <c r="ML1316" s="184"/>
      <c r="MM1316" s="184"/>
      <c r="MN1316" s="184"/>
      <c r="MO1316" s="184"/>
      <c r="MP1316" s="184"/>
      <c r="MQ1316" s="184"/>
      <c r="MR1316" s="184"/>
      <c r="MS1316" s="184"/>
      <c r="MT1316" s="184"/>
      <c r="MU1316" s="184"/>
      <c r="MV1316" s="184"/>
      <c r="MW1316" s="184"/>
      <c r="MX1316" s="184"/>
      <c r="MY1316" s="184"/>
      <c r="MZ1316" s="184"/>
      <c r="NA1316" s="184"/>
      <c r="NB1316" s="184"/>
      <c r="NC1316" s="184"/>
      <c r="ND1316" s="184"/>
      <c r="NE1316" s="184"/>
      <c r="NF1316" s="184"/>
      <c r="NG1316" s="184"/>
      <c r="NH1316" s="184"/>
      <c r="NI1316" s="184"/>
      <c r="NJ1316" s="184"/>
      <c r="NK1316" s="184"/>
      <c r="NL1316" s="184"/>
      <c r="NM1316" s="184"/>
      <c r="NN1316" s="184"/>
      <c r="NO1316" s="184"/>
      <c r="NP1316" s="184"/>
      <c r="NQ1316" s="184"/>
      <c r="NR1316" s="184"/>
      <c r="NS1316" s="184"/>
      <c r="NT1316" s="184"/>
      <c r="NU1316" s="184"/>
      <c r="NV1316" s="184"/>
      <c r="NW1316" s="184"/>
      <c r="NX1316" s="184"/>
      <c r="NY1316" s="184"/>
      <c r="NZ1316" s="184"/>
      <c r="OA1316" s="184"/>
      <c r="OB1316" s="184"/>
      <c r="OC1316" s="184"/>
      <c r="OD1316" s="184"/>
      <c r="OE1316" s="184"/>
      <c r="OF1316" s="184"/>
      <c r="OG1316" s="184"/>
      <c r="OH1316" s="184"/>
      <c r="OI1316" s="184"/>
      <c r="OJ1316" s="184"/>
      <c r="OK1316" s="184"/>
      <c r="OL1316" s="184"/>
      <c r="OM1316" s="184"/>
      <c r="ON1316" s="184"/>
      <c r="OO1316" s="184"/>
      <c r="OP1316" s="184"/>
      <c r="OQ1316" s="184"/>
      <c r="OR1316" s="184"/>
      <c r="OS1316" s="184"/>
      <c r="OT1316" s="184"/>
      <c r="OU1316" s="184"/>
      <c r="OV1316" s="184"/>
      <c r="OW1316" s="184"/>
      <c r="OX1316" s="184"/>
      <c r="OY1316" s="184"/>
      <c r="OZ1316" s="184"/>
      <c r="PA1316" s="184"/>
      <c r="PB1316" s="184"/>
      <c r="PC1316" s="184"/>
      <c r="PD1316" s="184"/>
      <c r="PE1316" s="184"/>
      <c r="PF1316" s="184"/>
      <c r="PG1316" s="184"/>
      <c r="PH1316" s="184"/>
      <c r="PI1316" s="184"/>
      <c r="PJ1316" s="184"/>
      <c r="PK1316" s="184"/>
      <c r="PL1316" s="184"/>
      <c r="PM1316" s="184"/>
      <c r="PN1316" s="184"/>
      <c r="PO1316" s="184"/>
      <c r="PP1316" s="184"/>
      <c r="PQ1316" s="184"/>
      <c r="PR1316" s="184"/>
      <c r="PS1316" s="184"/>
      <c r="PT1316" s="184"/>
      <c r="PU1316" s="184"/>
      <c r="PV1316" s="184"/>
      <c r="PW1316" s="184"/>
      <c r="PX1316" s="184"/>
      <c r="PY1316" s="184"/>
      <c r="PZ1316" s="184"/>
      <c r="QA1316" s="184"/>
      <c r="QB1316" s="184"/>
      <c r="QC1316" s="184"/>
      <c r="QD1316" s="184"/>
      <c r="QE1316" s="184"/>
      <c r="QF1316" s="184"/>
      <c r="QG1316" s="184"/>
      <c r="QH1316" s="184"/>
      <c r="QI1316" s="184"/>
      <c r="QJ1316" s="184"/>
      <c r="QK1316" s="184"/>
      <c r="QL1316" s="184"/>
      <c r="QM1316" s="184"/>
      <c r="QN1316" s="184"/>
      <c r="QO1316" s="184"/>
      <c r="QP1316" s="184"/>
      <c r="QQ1316" s="184"/>
      <c r="QR1316" s="184"/>
      <c r="QS1316" s="184"/>
      <c r="QT1316" s="184"/>
      <c r="QU1316" s="184"/>
      <c r="QV1316" s="184"/>
      <c r="QW1316" s="184"/>
      <c r="QX1316" s="184"/>
      <c r="QY1316" s="184"/>
      <c r="QZ1316" s="184"/>
      <c r="RA1316" s="184"/>
      <c r="RB1316" s="184"/>
      <c r="RC1316" s="184"/>
      <c r="RD1316" s="184"/>
      <c r="RE1316" s="184"/>
      <c r="RF1316" s="184"/>
      <c r="RG1316" s="184"/>
      <c r="RH1316" s="184"/>
      <c r="RI1316" s="184"/>
      <c r="RJ1316" s="184"/>
      <c r="RK1316" s="184"/>
      <c r="RL1316" s="184"/>
      <c r="RM1316" s="184"/>
      <c r="RN1316" s="184"/>
      <c r="RO1316" s="184"/>
      <c r="RP1316" s="184"/>
      <c r="RQ1316" s="184"/>
      <c r="RR1316" s="184"/>
      <c r="RS1316" s="184"/>
      <c r="RT1316" s="184"/>
      <c r="RU1316" s="184"/>
      <c r="RV1316" s="184"/>
      <c r="RW1316" s="184"/>
      <c r="RX1316" s="184"/>
      <c r="RY1316" s="184"/>
      <c r="RZ1316" s="184"/>
      <c r="SA1316" s="184"/>
      <c r="SB1316" s="184"/>
      <c r="SC1316" s="184"/>
      <c r="SD1316" s="184"/>
      <c r="SE1316" s="184"/>
      <c r="SF1316" s="184"/>
      <c r="SG1316" s="184"/>
      <c r="SH1316" s="184"/>
      <c r="SI1316" s="184"/>
      <c r="SJ1316" s="184"/>
      <c r="SK1316" s="184"/>
      <c r="SL1316" s="184"/>
      <c r="SM1316" s="184"/>
      <c r="SN1316" s="184"/>
      <c r="SO1316" s="184"/>
      <c r="SP1316" s="184"/>
      <c r="SQ1316" s="184"/>
      <c r="SR1316" s="184"/>
      <c r="SS1316" s="184"/>
      <c r="ST1316" s="184"/>
      <c r="SU1316" s="184"/>
      <c r="SV1316" s="184"/>
      <c r="SW1316" s="184"/>
      <c r="SX1316" s="184"/>
      <c r="SY1316" s="184"/>
      <c r="SZ1316" s="184"/>
      <c r="TA1316" s="184"/>
      <c r="TB1316" s="184"/>
      <c r="TC1316" s="184"/>
      <c r="TD1316" s="184"/>
      <c r="TE1316" s="184"/>
      <c r="TF1316" s="184"/>
      <c r="TG1316" s="184"/>
      <c r="TH1316" s="184"/>
      <c r="TI1316" s="184"/>
      <c r="TJ1316" s="184"/>
      <c r="TK1316" s="184"/>
      <c r="TL1316" s="184"/>
      <c r="TM1316" s="184"/>
      <c r="TN1316" s="184"/>
      <c r="TO1316" s="184"/>
      <c r="TP1316" s="184"/>
      <c r="TQ1316" s="184"/>
      <c r="TR1316" s="184"/>
      <c r="TS1316" s="184"/>
      <c r="TT1316" s="184"/>
      <c r="TU1316" s="184"/>
      <c r="TV1316" s="184"/>
      <c r="TW1316" s="184"/>
      <c r="TX1316" s="184"/>
      <c r="TY1316" s="184"/>
      <c r="TZ1316" s="184"/>
      <c r="UA1316" s="184"/>
      <c r="UB1316" s="184"/>
      <c r="UC1316" s="184"/>
      <c r="UD1316" s="184"/>
      <c r="UE1316" s="184"/>
      <c r="UF1316" s="184"/>
      <c r="UG1316" s="184"/>
      <c r="UH1316" s="184"/>
      <c r="UI1316" s="184"/>
      <c r="UJ1316" s="184"/>
      <c r="UK1316" s="184"/>
      <c r="UL1316" s="184"/>
      <c r="UM1316" s="184"/>
      <c r="UN1316" s="184"/>
      <c r="UO1316" s="184"/>
      <c r="UP1316" s="184"/>
      <c r="UQ1316" s="184"/>
      <c r="UR1316" s="184"/>
      <c r="US1316" s="184"/>
      <c r="UT1316" s="184"/>
      <c r="UU1316" s="184"/>
      <c r="UV1316" s="184"/>
      <c r="UW1316" s="184"/>
      <c r="UX1316" s="184"/>
      <c r="UY1316" s="184"/>
      <c r="UZ1316" s="184"/>
      <c r="VA1316" s="184"/>
      <c r="VB1316" s="184"/>
      <c r="VC1316" s="184"/>
      <c r="VD1316" s="184"/>
      <c r="VE1316" s="184"/>
      <c r="VF1316" s="184"/>
      <c r="VG1316" s="184"/>
      <c r="VH1316" s="184"/>
      <c r="VI1316" s="184"/>
      <c r="VJ1316" s="184"/>
      <c r="VK1316" s="184"/>
      <c r="VL1316" s="184"/>
      <c r="VM1316" s="184"/>
      <c r="VN1316" s="184"/>
      <c r="VO1316" s="184"/>
      <c r="VP1316" s="184"/>
      <c r="VQ1316" s="184"/>
      <c r="VR1316" s="184"/>
      <c r="VS1316" s="184"/>
      <c r="VT1316" s="184"/>
      <c r="VU1316" s="184"/>
      <c r="VV1316" s="184"/>
      <c r="VW1316" s="184"/>
      <c r="VX1316" s="184"/>
      <c r="VY1316" s="184"/>
      <c r="VZ1316" s="184"/>
      <c r="WA1316" s="184"/>
      <c r="WB1316" s="184"/>
      <c r="WC1316" s="184"/>
      <c r="WD1316" s="184"/>
      <c r="WE1316" s="184"/>
      <c r="WF1316" s="184"/>
      <c r="WG1316" s="184"/>
      <c r="WH1316" s="184"/>
      <c r="WI1316" s="184"/>
      <c r="WJ1316" s="184"/>
      <c r="WK1316" s="184"/>
      <c r="WL1316" s="184"/>
      <c r="WM1316" s="184"/>
      <c r="WN1316" s="184"/>
      <c r="WO1316" s="184"/>
      <c r="WP1316" s="184"/>
      <c r="WQ1316" s="184"/>
      <c r="WR1316" s="184"/>
      <c r="WS1316" s="184"/>
      <c r="WT1316" s="184"/>
      <c r="WU1316" s="184"/>
      <c r="WV1316" s="184"/>
      <c r="WW1316" s="184"/>
      <c r="WX1316" s="184"/>
      <c r="WY1316" s="184"/>
      <c r="WZ1316" s="184"/>
      <c r="XA1316" s="184"/>
      <c r="XB1316" s="184"/>
      <c r="XC1316" s="184"/>
      <c r="XD1316" s="184"/>
      <c r="XE1316" s="184"/>
      <c r="XF1316" s="184"/>
      <c r="XG1316" s="184"/>
      <c r="XH1316" s="184"/>
      <c r="XI1316" s="184"/>
      <c r="XJ1316" s="184"/>
      <c r="XK1316" s="184"/>
      <c r="XL1316" s="184"/>
      <c r="XM1316" s="184"/>
      <c r="XN1316" s="184"/>
      <c r="XO1316" s="184"/>
      <c r="XP1316" s="184"/>
      <c r="XQ1316" s="184"/>
      <c r="XR1316" s="184"/>
      <c r="XS1316" s="184"/>
      <c r="XT1316" s="184"/>
      <c r="XU1316" s="184"/>
      <c r="XV1316" s="184"/>
      <c r="XW1316" s="184"/>
      <c r="XX1316" s="184"/>
      <c r="XY1316" s="184"/>
      <c r="XZ1316" s="184"/>
      <c r="YA1316" s="184"/>
      <c r="YB1316" s="184"/>
      <c r="YC1316" s="184"/>
      <c r="YD1316" s="184"/>
      <c r="YE1316" s="184"/>
      <c r="YF1316" s="184"/>
      <c r="YG1316" s="184"/>
      <c r="YH1316" s="184"/>
      <c r="YI1316" s="184"/>
      <c r="YJ1316" s="184"/>
      <c r="YK1316" s="184"/>
      <c r="YL1316" s="184"/>
      <c r="YM1316" s="184"/>
      <c r="YN1316" s="184"/>
      <c r="YO1316" s="184"/>
      <c r="YP1316" s="184"/>
      <c r="YQ1316" s="184"/>
      <c r="YR1316" s="184"/>
      <c r="YS1316" s="184"/>
      <c r="YT1316" s="184"/>
      <c r="YU1316" s="184"/>
      <c r="YV1316" s="184"/>
      <c r="YW1316" s="184"/>
      <c r="YX1316" s="184"/>
      <c r="YY1316" s="184"/>
      <c r="YZ1316" s="184"/>
      <c r="ZA1316" s="184"/>
      <c r="ZB1316" s="184"/>
      <c r="ZC1316" s="184"/>
      <c r="ZD1316" s="184"/>
      <c r="ZE1316" s="184"/>
      <c r="ZF1316" s="184"/>
      <c r="ZG1316" s="184"/>
      <c r="ZH1316" s="184"/>
      <c r="ZI1316" s="184"/>
      <c r="ZJ1316" s="184"/>
      <c r="ZK1316" s="184"/>
      <c r="ZL1316" s="184"/>
      <c r="ZM1316" s="184"/>
      <c r="ZN1316" s="184"/>
      <c r="ZO1316" s="184"/>
      <c r="ZP1316" s="184"/>
      <c r="ZQ1316" s="184"/>
      <c r="ZR1316" s="184"/>
      <c r="ZS1316" s="184"/>
      <c r="ZT1316" s="184"/>
      <c r="ZU1316" s="184"/>
      <c r="ZV1316" s="184"/>
      <c r="ZW1316" s="184"/>
      <c r="ZX1316" s="184"/>
      <c r="ZY1316" s="184"/>
      <c r="ZZ1316" s="184"/>
      <c r="AAA1316" s="184"/>
      <c r="AAB1316" s="184"/>
      <c r="AAC1316" s="184"/>
      <c r="AAD1316" s="184"/>
      <c r="AAE1316" s="184"/>
      <c r="AAF1316" s="184"/>
      <c r="AAG1316" s="184"/>
      <c r="AAH1316" s="184"/>
      <c r="AAI1316" s="184"/>
      <c r="AAJ1316" s="184"/>
      <c r="AAK1316" s="184"/>
      <c r="AAL1316" s="184"/>
      <c r="AAM1316" s="184"/>
      <c r="AAN1316" s="184"/>
      <c r="AAO1316" s="184"/>
      <c r="AAP1316" s="184"/>
      <c r="AAQ1316" s="184"/>
      <c r="AAR1316" s="184"/>
      <c r="AAS1316" s="184"/>
      <c r="AAT1316" s="184"/>
      <c r="AAU1316" s="184"/>
      <c r="AAV1316" s="184"/>
      <c r="AAW1316" s="184"/>
      <c r="AAX1316" s="184"/>
      <c r="AAY1316" s="184"/>
      <c r="AAZ1316" s="184"/>
      <c r="ABA1316" s="184"/>
      <c r="ABB1316" s="184"/>
      <c r="ABC1316" s="184"/>
      <c r="ABD1316" s="184"/>
      <c r="ABE1316" s="184"/>
      <c r="ABF1316" s="184"/>
      <c r="ABG1316" s="184"/>
      <c r="ABH1316" s="184"/>
      <c r="ABI1316" s="184"/>
      <c r="ABJ1316" s="184"/>
      <c r="ABK1316" s="184"/>
      <c r="ABL1316" s="184"/>
      <c r="ABM1316" s="184"/>
      <c r="ABN1316" s="184"/>
      <c r="ABO1316" s="184"/>
      <c r="ABP1316" s="184"/>
      <c r="ABQ1316" s="184"/>
      <c r="ABR1316" s="184"/>
      <c r="ABS1316" s="184"/>
      <c r="ABT1316" s="184"/>
      <c r="ABU1316" s="184"/>
      <c r="ABV1316" s="184"/>
      <c r="ABW1316" s="184"/>
      <c r="ABX1316" s="184"/>
      <c r="ABY1316" s="184"/>
      <c r="ABZ1316" s="184"/>
      <c r="ACA1316" s="184"/>
      <c r="ACB1316" s="184"/>
      <c r="ACC1316" s="184"/>
      <c r="ACD1316" s="184"/>
      <c r="ACE1316" s="184"/>
      <c r="ACF1316" s="184"/>
      <c r="ACG1316" s="184"/>
      <c r="ACH1316" s="184"/>
      <c r="ACI1316" s="184"/>
      <c r="ACJ1316" s="184"/>
      <c r="ACK1316" s="184"/>
      <c r="ACL1316" s="184"/>
      <c r="ACM1316" s="184"/>
      <c r="ACN1316" s="184"/>
      <c r="ACO1316" s="184"/>
      <c r="ACP1316" s="184"/>
      <c r="ACQ1316" s="184"/>
      <c r="ACR1316" s="184"/>
      <c r="ACS1316" s="184"/>
      <c r="ACT1316" s="184"/>
      <c r="ACU1316" s="184"/>
      <c r="ACV1316" s="184"/>
      <c r="ACW1316" s="184"/>
      <c r="ACX1316" s="184"/>
      <c r="ACY1316" s="184"/>
      <c r="ACZ1316" s="184"/>
      <c r="ADA1316" s="184"/>
      <c r="ADB1316" s="184"/>
      <c r="ADC1316" s="184"/>
      <c r="ADD1316" s="184"/>
      <c r="ADE1316" s="184"/>
      <c r="ADF1316" s="184"/>
      <c r="ADG1316" s="184"/>
      <c r="ADH1316" s="184"/>
      <c r="ADI1316" s="184"/>
      <c r="ADJ1316" s="184"/>
      <c r="ADK1316" s="184"/>
      <c r="ADL1316" s="184"/>
      <c r="ADM1316" s="184"/>
      <c r="ADN1316" s="184"/>
      <c r="ADO1316" s="184"/>
      <c r="ADP1316" s="184"/>
      <c r="ADQ1316" s="184"/>
      <c r="ADR1316" s="184"/>
      <c r="ADS1316" s="184"/>
      <c r="ADT1316" s="184"/>
      <c r="ADU1316" s="184"/>
      <c r="ADV1316" s="184"/>
      <c r="ADW1316" s="184"/>
      <c r="ADX1316" s="184"/>
      <c r="ADY1316" s="184"/>
      <c r="ADZ1316" s="184"/>
      <c r="AEA1316" s="184"/>
      <c r="AEB1316" s="184"/>
      <c r="AEC1316" s="184"/>
      <c r="AED1316" s="184"/>
      <c r="AEE1316" s="184"/>
      <c r="AEF1316" s="184"/>
      <c r="AEG1316" s="184"/>
      <c r="AEH1316" s="184"/>
      <c r="AEI1316" s="184"/>
      <c r="AEJ1316" s="184"/>
      <c r="AEK1316" s="184"/>
      <c r="AEL1316" s="184"/>
      <c r="AEM1316" s="184"/>
      <c r="AEN1316" s="184"/>
      <c r="AEO1316" s="184"/>
      <c r="AEP1316" s="184"/>
      <c r="AEQ1316" s="184"/>
      <c r="AER1316" s="184"/>
      <c r="AES1316" s="184"/>
      <c r="AET1316" s="184"/>
      <c r="AEU1316" s="184"/>
      <c r="AEV1316" s="184"/>
      <c r="AEW1316" s="184"/>
      <c r="AEX1316" s="184"/>
      <c r="AEY1316" s="184"/>
      <c r="AEZ1316" s="184"/>
      <c r="AFA1316" s="184"/>
      <c r="AFB1316" s="184"/>
      <c r="AFC1316" s="184"/>
      <c r="AFD1316" s="184"/>
      <c r="AFE1316" s="184"/>
      <c r="AFF1316" s="184"/>
      <c r="AFG1316" s="184"/>
      <c r="AFH1316" s="184"/>
      <c r="AFI1316" s="184"/>
      <c r="AFJ1316" s="184"/>
      <c r="AFK1316" s="184"/>
      <c r="AFL1316" s="184"/>
      <c r="AFM1316" s="184"/>
      <c r="AFN1316" s="184"/>
      <c r="AFO1316" s="184"/>
      <c r="AFP1316" s="184"/>
      <c r="AFQ1316" s="184"/>
      <c r="AFR1316" s="184"/>
      <c r="AFS1316" s="184"/>
      <c r="AFT1316" s="184"/>
      <c r="AFU1316" s="184"/>
      <c r="AFV1316" s="184"/>
      <c r="AFW1316" s="184"/>
      <c r="AFX1316" s="184"/>
      <c r="AFY1316" s="184"/>
      <c r="AFZ1316" s="184"/>
      <c r="AGA1316" s="184"/>
      <c r="AGB1316" s="184"/>
      <c r="AGC1316" s="184"/>
      <c r="AGD1316" s="184"/>
      <c r="AGE1316" s="184"/>
      <c r="AGF1316" s="184"/>
      <c r="AGG1316" s="184"/>
      <c r="AGH1316" s="184"/>
      <c r="AGI1316" s="184"/>
      <c r="AGJ1316" s="184"/>
      <c r="AGK1316" s="184"/>
      <c r="AGL1316" s="184"/>
      <c r="AGM1316" s="184"/>
      <c r="AGN1316" s="184"/>
      <c r="AGO1316" s="184"/>
      <c r="AGP1316" s="184"/>
      <c r="AGQ1316" s="184"/>
      <c r="AGR1316" s="184"/>
      <c r="AGS1316" s="184"/>
      <c r="AGT1316" s="184"/>
      <c r="AGU1316" s="184"/>
      <c r="AGV1316" s="184"/>
      <c r="AGW1316" s="184"/>
      <c r="AGX1316" s="184"/>
      <c r="AGY1316" s="184"/>
      <c r="AGZ1316" s="184"/>
      <c r="AHA1316" s="184"/>
      <c r="AHB1316" s="184"/>
      <c r="AHC1316" s="184"/>
      <c r="AHD1316" s="184"/>
      <c r="AHE1316" s="184"/>
      <c r="AHF1316" s="184"/>
      <c r="AHG1316" s="184"/>
      <c r="AHH1316" s="184"/>
      <c r="AHI1316" s="184"/>
      <c r="AHJ1316" s="184"/>
      <c r="AHK1316" s="184"/>
      <c r="AHL1316" s="184"/>
      <c r="AHM1316" s="184"/>
      <c r="AHN1316" s="184"/>
      <c r="AHO1316" s="184"/>
      <c r="AHP1316" s="184"/>
      <c r="AHQ1316" s="184"/>
      <c r="AHR1316" s="184"/>
      <c r="AHS1316" s="184"/>
      <c r="AHT1316" s="184"/>
      <c r="AHU1316" s="184"/>
      <c r="AHV1316" s="184"/>
      <c r="AHW1316" s="184"/>
      <c r="AHX1316" s="184"/>
      <c r="AHY1316" s="184"/>
      <c r="AHZ1316" s="184"/>
      <c r="AIA1316" s="184"/>
      <c r="AIB1316" s="184"/>
      <c r="AIC1316" s="184"/>
      <c r="AID1316" s="184"/>
      <c r="AIE1316" s="184"/>
      <c r="AIF1316" s="184"/>
      <c r="AIG1316" s="184"/>
      <c r="AIH1316" s="184"/>
      <c r="AII1316" s="184"/>
      <c r="AIJ1316" s="184"/>
      <c r="AIK1316" s="184"/>
      <c r="AIL1316" s="184"/>
      <c r="AIM1316" s="184"/>
      <c r="AIN1316" s="184"/>
      <c r="AIO1316" s="184"/>
      <c r="AIP1316" s="184"/>
      <c r="AIQ1316" s="184"/>
      <c r="AIR1316" s="184"/>
      <c r="AIS1316" s="184"/>
      <c r="AIT1316" s="184"/>
      <c r="AIU1316" s="184"/>
      <c r="AIV1316" s="184"/>
      <c r="AIW1316" s="184"/>
      <c r="AIX1316" s="184"/>
      <c r="AIY1316" s="184"/>
      <c r="AIZ1316" s="184"/>
      <c r="AJA1316" s="184"/>
      <c r="AJB1316" s="184"/>
      <c r="AJC1316" s="184"/>
      <c r="AJD1316" s="184"/>
      <c r="AJE1316" s="184"/>
      <c r="AJF1316" s="184"/>
      <c r="AJG1316" s="184"/>
      <c r="AJH1316" s="184"/>
      <c r="AJI1316" s="184"/>
      <c r="AJJ1316" s="184"/>
      <c r="AJK1316" s="184"/>
      <c r="AJL1316" s="184"/>
      <c r="AJM1316" s="184"/>
      <c r="AJN1316" s="184"/>
      <c r="AJO1316" s="184"/>
      <c r="AJP1316" s="184"/>
      <c r="AJQ1316" s="184"/>
      <c r="AJR1316" s="184"/>
      <c r="AJS1316" s="184"/>
      <c r="AJT1316" s="184"/>
      <c r="AJU1316" s="184"/>
      <c r="AJV1316" s="184"/>
      <c r="AJW1316" s="184"/>
      <c r="AJX1316" s="184"/>
      <c r="AJY1316" s="184"/>
      <c r="AJZ1316" s="184"/>
      <c r="AKA1316" s="184"/>
      <c r="AKB1316" s="184"/>
      <c r="AKC1316" s="184"/>
      <c r="AKD1316" s="184"/>
      <c r="AKE1316" s="184"/>
      <c r="AKF1316" s="184"/>
      <c r="AKG1316" s="184"/>
      <c r="AKH1316" s="184"/>
      <c r="AKI1316" s="184"/>
      <c r="AKJ1316" s="184"/>
      <c r="AKK1316" s="184"/>
      <c r="AKL1316" s="184"/>
      <c r="AKM1316" s="184"/>
      <c r="AKN1316" s="184"/>
      <c r="AKO1316" s="184"/>
      <c r="AKP1316" s="184"/>
      <c r="AKQ1316" s="184"/>
      <c r="AKR1316" s="184"/>
      <c r="AKS1316" s="184"/>
      <c r="AKT1316" s="184"/>
      <c r="AKU1316" s="184"/>
      <c r="AKV1316" s="184"/>
      <c r="AKW1316" s="184"/>
      <c r="AKX1316" s="184"/>
      <c r="AKY1316" s="184"/>
      <c r="AKZ1316" s="184"/>
      <c r="ALA1316" s="184"/>
      <c r="ALB1316" s="184"/>
      <c r="ALC1316" s="184"/>
      <c r="ALD1316" s="184"/>
      <c r="ALE1316" s="184"/>
      <c r="ALF1316" s="184"/>
      <c r="ALG1316" s="184"/>
      <c r="ALH1316" s="184"/>
      <c r="ALI1316" s="184"/>
      <c r="ALJ1316" s="184"/>
      <c r="ALK1316" s="184"/>
      <c r="ALL1316" s="184"/>
      <c r="ALM1316" s="184"/>
      <c r="ALN1316" s="184"/>
      <c r="ALO1316" s="184"/>
      <c r="ALP1316" s="184"/>
      <c r="ALQ1316" s="184"/>
      <c r="ALR1316" s="184"/>
      <c r="ALS1316" s="184"/>
      <c r="ALT1316" s="184"/>
      <c r="ALU1316" s="184"/>
      <c r="ALV1316" s="184"/>
      <c r="ALW1316" s="184"/>
      <c r="ALX1316" s="184"/>
      <c r="ALY1316" s="184"/>
      <c r="ALZ1316" s="184"/>
      <c r="AMA1316" s="184"/>
      <c r="AMB1316" s="184"/>
      <c r="AMC1316" s="184"/>
      <c r="AMD1316" s="184"/>
      <c r="AME1316" s="184"/>
      <c r="AMF1316" s="184"/>
      <c r="AMG1316" s="184"/>
      <c r="AMH1316" s="184"/>
      <c r="AMI1316" s="184"/>
      <c r="AMJ1316" s="184"/>
    </row>
    <row r="1317" spans="1:1025" ht="24" hidden="1">
      <c r="A1317" s="18"/>
      <c r="B13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54" t="s">
        <v>38</v>
      </c>
      <c r="D1317" s="51">
        <v>11272</v>
      </c>
      <c r="E1317" s="49">
        <v>3</v>
      </c>
      <c r="F13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17" s="49">
        <f t="shared" ref="H1317:H1332" ca="1" si="141">ROUND(E1317*G1317,2)</f>
        <v>15.09</v>
      </c>
      <c r="K1317" s="18" t="str">
        <f t="shared" si="140"/>
        <v>SEDUC E 79</v>
      </c>
    </row>
    <row r="1318" spans="1:1025" hidden="1">
      <c r="A1318" s="18"/>
      <c r="B131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54" t="s">
        <v>20</v>
      </c>
      <c r="D1318" s="51">
        <v>223</v>
      </c>
      <c r="E1318" s="49">
        <v>12</v>
      </c>
      <c r="F131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49">
        <f t="shared" ca="1" si="141"/>
        <v>12.48</v>
      </c>
      <c r="K1318" s="18" t="str">
        <f t="shared" si="140"/>
        <v>SEDUC E 79</v>
      </c>
    </row>
    <row r="1319" spans="1:1025" hidden="1">
      <c r="A1319" s="18"/>
      <c r="B131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54" t="s">
        <v>34</v>
      </c>
      <c r="D1319" s="51" t="s">
        <v>53</v>
      </c>
      <c r="E1319" s="49">
        <v>2</v>
      </c>
      <c r="F131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49">
        <f t="shared" ca="1" si="141"/>
        <v>85</v>
      </c>
      <c r="K1319" s="18" t="str">
        <f t="shared" si="140"/>
        <v>SEDUC E 79</v>
      </c>
    </row>
    <row r="1320" spans="1:1025" hidden="1">
      <c r="A1320" s="18"/>
      <c r="B132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54" t="s">
        <v>20</v>
      </c>
      <c r="D1320" s="51">
        <v>2524</v>
      </c>
      <c r="E1320" s="49">
        <v>3</v>
      </c>
      <c r="F132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20" s="49">
        <f t="shared" ca="1" si="141"/>
        <v>249.3</v>
      </c>
      <c r="K1320" s="18" t="str">
        <f t="shared" si="140"/>
        <v>SEDUC E 79</v>
      </c>
    </row>
    <row r="1321" spans="1:1025" hidden="1">
      <c r="A1321" s="18"/>
      <c r="B132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54" t="s">
        <v>20</v>
      </c>
      <c r="D1321" s="51">
        <v>1683</v>
      </c>
      <c r="E1321" s="49">
        <v>1</v>
      </c>
      <c r="F132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1" s="49">
        <f t="shared" ca="1" si="141"/>
        <v>16.55</v>
      </c>
      <c r="K1321" s="18" t="str">
        <f t="shared" si="140"/>
        <v>SEDUC E 79</v>
      </c>
    </row>
    <row r="1322" spans="1:1025" hidden="1">
      <c r="A1322" s="18"/>
      <c r="B13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54" t="s">
        <v>20</v>
      </c>
      <c r="D1322" s="51">
        <v>1683</v>
      </c>
      <c r="E1322" s="49">
        <v>3</v>
      </c>
      <c r="F13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2" s="49">
        <f t="shared" ca="1" si="141"/>
        <v>49.65</v>
      </c>
      <c r="K1322" s="18" t="str">
        <f t="shared" si="140"/>
        <v>SEDUC E 79</v>
      </c>
    </row>
    <row r="1323" spans="1:1025" ht="24" hidden="1">
      <c r="A1323" s="18"/>
      <c r="B13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54" t="s">
        <v>38</v>
      </c>
      <c r="D1323" s="51">
        <v>4276</v>
      </c>
      <c r="E1323" s="49">
        <v>3</v>
      </c>
      <c r="F13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23" s="49">
        <f t="shared" ca="1" si="141"/>
        <v>837.54</v>
      </c>
      <c r="K1323" s="18" t="str">
        <f t="shared" si="140"/>
        <v>SEDUC E 79</v>
      </c>
    </row>
    <row r="1324" spans="1:1025" hidden="1">
      <c r="A1324" s="18"/>
      <c r="B13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54" t="s">
        <v>42</v>
      </c>
      <c r="D1324" s="51">
        <v>8</v>
      </c>
      <c r="E1324" s="49">
        <v>3</v>
      </c>
      <c r="F13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49">
        <f t="shared" ca="1" si="141"/>
        <v>52.59</v>
      </c>
      <c r="K1324" s="18" t="str">
        <f t="shared" si="140"/>
        <v>SEDUC E 79</v>
      </c>
    </row>
    <row r="1325" spans="1:1025" hidden="1">
      <c r="A1325" s="18"/>
      <c r="B13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54" t="s">
        <v>42</v>
      </c>
      <c r="D1325" s="51">
        <v>9</v>
      </c>
      <c r="E1325" s="49">
        <v>3</v>
      </c>
      <c r="F13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49">
        <f t="shared" ca="1" si="141"/>
        <v>61.86</v>
      </c>
      <c r="K1325" s="18" t="str">
        <f t="shared" si="140"/>
        <v>SEDUC E 79</v>
      </c>
    </row>
    <row r="1326" spans="1:1025" hidden="1">
      <c r="A1326" s="18"/>
      <c r="B13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54" t="s">
        <v>38</v>
      </c>
      <c r="D1326" s="51">
        <v>7581</v>
      </c>
      <c r="E1326" s="49">
        <v>1</v>
      </c>
      <c r="F13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26" s="49">
        <f t="shared" ca="1" si="141"/>
        <v>2.99</v>
      </c>
      <c r="K1326" s="18" t="str">
        <f t="shared" si="140"/>
        <v>SEDUC E 79</v>
      </c>
    </row>
    <row r="1327" spans="1:1025" hidden="1">
      <c r="A1327" s="18"/>
      <c r="B13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54" t="s">
        <v>20</v>
      </c>
      <c r="D1327" s="51">
        <v>2055</v>
      </c>
      <c r="E1327" s="49">
        <v>1</v>
      </c>
      <c r="F13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27" s="49">
        <f t="shared" ca="1" si="141"/>
        <v>123.07</v>
      </c>
      <c r="K1327" s="18" t="str">
        <f t="shared" si="140"/>
        <v>SEDUC E 79</v>
      </c>
    </row>
    <row r="1328" spans="1:1025" hidden="1">
      <c r="A1328" s="18"/>
      <c r="B13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54" t="s">
        <v>14</v>
      </c>
      <c r="D1328" s="51">
        <v>90776</v>
      </c>
      <c r="E1328" s="49">
        <v>7</v>
      </c>
      <c r="F13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328" s="49">
        <f t="shared" ca="1" si="141"/>
        <v>155.05000000000001</v>
      </c>
      <c r="K1328" s="18" t="str">
        <f t="shared" si="140"/>
        <v>SEDUC E 79</v>
      </c>
    </row>
    <row r="1329" spans="1:11 1025:1025" hidden="1">
      <c r="A1329" s="18"/>
      <c r="B13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54" t="s">
        <v>14</v>
      </c>
      <c r="D1329" s="51">
        <v>88279</v>
      </c>
      <c r="E1329" s="49">
        <v>7</v>
      </c>
      <c r="F13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329" s="49">
        <f t="shared" ca="1" si="141"/>
        <v>180.18</v>
      </c>
      <c r="K1329" s="18" t="str">
        <f t="shared" si="140"/>
        <v>SEDUC E 79</v>
      </c>
    </row>
    <row r="1330" spans="1:11 1025:1025" hidden="1">
      <c r="A1330" s="18"/>
      <c r="B13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54" t="s">
        <v>14</v>
      </c>
      <c r="D1330" s="51">
        <v>88316</v>
      </c>
      <c r="E1330" s="49">
        <v>7</v>
      </c>
      <c r="F13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30" s="49">
        <f t="shared" ca="1" si="141"/>
        <v>97.16</v>
      </c>
      <c r="K1330" s="18" t="str">
        <f t="shared" si="140"/>
        <v>SEDUC E 79</v>
      </c>
    </row>
    <row r="1331" spans="1:11 1025:1025" hidden="1">
      <c r="B13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54" t="s">
        <v>42</v>
      </c>
      <c r="D1331" s="51">
        <v>1</v>
      </c>
      <c r="E1331" s="49">
        <v>2.2000000000000002</v>
      </c>
      <c r="F13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49">
        <f t="shared" ca="1" si="141"/>
        <v>1.41</v>
      </c>
      <c r="K1331" s="18" t="str">
        <f t="shared" si="140"/>
        <v>SEDUC E 79</v>
      </c>
    </row>
    <row r="1332" spans="1:11 1025:1025" hidden="1">
      <c r="B13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54" t="s">
        <v>42</v>
      </c>
      <c r="D1332" s="51">
        <v>3</v>
      </c>
      <c r="E1332" s="49">
        <v>1.5</v>
      </c>
      <c r="F13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49">
        <f t="shared" ca="1" si="141"/>
        <v>2.42</v>
      </c>
      <c r="K1332" s="18" t="str">
        <f t="shared" si="140"/>
        <v>SEDUC E 79</v>
      </c>
    </row>
    <row r="1333" spans="1:11 1025:1025" hidden="1">
      <c r="A1333" s="133">
        <f ca="1">H1333</f>
        <v>1942.34</v>
      </c>
      <c r="B1333" s="53" t="s">
        <v>15</v>
      </c>
      <c r="C1333" s="54"/>
      <c r="D1333" s="51"/>
      <c r="E1333" s="49"/>
      <c r="F1333" s="49"/>
      <c r="G1333" s="49"/>
      <c r="H1333" s="83">
        <f ca="1">SUM(H1317:H1332)</f>
        <v>1942.34</v>
      </c>
      <c r="I1333" s="32" t="str">
        <f>A1315</f>
        <v>SEDUC E 79</v>
      </c>
      <c r="J1333" s="207">
        <f ca="1">H1333</f>
        <v>1942.34</v>
      </c>
      <c r="K1333" s="18" t="str">
        <f t="shared" si="140"/>
        <v>SEDUC E 79</v>
      </c>
    </row>
    <row r="1334" spans="1:11 1025:1025" hidden="1">
      <c r="K1334" s="18" t="str">
        <f t="shared" si="140"/>
        <v>SEDUC E 79</v>
      </c>
    </row>
    <row r="1335" spans="1:11 1025:1025" ht="20.25" hidden="1">
      <c r="B1335" s="319" t="str">
        <f>A1336</f>
        <v>SEDUC E 79.1</v>
      </c>
      <c r="C1335" s="320"/>
      <c r="D1335" s="320"/>
      <c r="E1335" s="320"/>
      <c r="F1335" s="320"/>
      <c r="G1335" s="320"/>
      <c r="H1335" s="321"/>
      <c r="K1335" s="99" t="str">
        <f>B1335</f>
        <v>SEDUC E 79.1</v>
      </c>
      <c r="AMK1335" s="18"/>
    </row>
    <row r="1336" spans="1:11 1025:1025" hidden="1">
      <c r="A1336" s="18" t="s">
        <v>217</v>
      </c>
      <c r="B1336" s="328" t="s">
        <v>218</v>
      </c>
      <c r="C1336" s="329"/>
      <c r="D1336" s="329"/>
      <c r="E1336" s="329"/>
      <c r="F1336" s="330"/>
      <c r="G1336" s="40" t="s">
        <v>5</v>
      </c>
      <c r="H1336" s="39" t="s">
        <v>6</v>
      </c>
      <c r="K1336" s="18" t="str">
        <f t="shared" ref="K1336:K1355" si="142">K1335</f>
        <v>SEDUC E 79.1</v>
      </c>
      <c r="AMK1336" s="18"/>
    </row>
    <row r="1337" spans="1:11 1025:1025" hidden="1">
      <c r="A1337" s="18"/>
      <c r="B1337" s="242" t="s">
        <v>7</v>
      </c>
      <c r="C1337" s="65" t="s">
        <v>8</v>
      </c>
      <c r="D1337" s="42" t="s">
        <v>9</v>
      </c>
      <c r="E1337" s="41" t="s">
        <v>10</v>
      </c>
      <c r="F1337" s="41" t="s">
        <v>11</v>
      </c>
      <c r="G1337" s="43" t="s">
        <v>12</v>
      </c>
      <c r="H1337" s="41" t="s">
        <v>13</v>
      </c>
      <c r="K1337" s="18" t="str">
        <f t="shared" si="142"/>
        <v>SEDUC E 79.1</v>
      </c>
      <c r="AMK1337" s="18"/>
    </row>
    <row r="1338" spans="1:11 1025:1025" ht="24" hidden="1">
      <c r="A1338" s="18"/>
      <c r="B13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54" t="s">
        <v>38</v>
      </c>
      <c r="D1338" s="51">
        <v>11272</v>
      </c>
      <c r="E1338" s="49">
        <v>3</v>
      </c>
      <c r="F13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38" s="49">
        <f t="shared" ref="H1338:H1353" ca="1" si="143">ROUND(E1338*G1338,2)</f>
        <v>15.09</v>
      </c>
      <c r="K1338" s="18" t="str">
        <f t="shared" si="142"/>
        <v>SEDUC E 79.1</v>
      </c>
      <c r="AMK1338" s="18"/>
    </row>
    <row r="1339" spans="1:11 1025:1025" hidden="1">
      <c r="A1339" s="18"/>
      <c r="B13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54" t="s">
        <v>20</v>
      </c>
      <c r="D1339" s="51">
        <v>223</v>
      </c>
      <c r="E1339" s="49">
        <v>12</v>
      </c>
      <c r="F13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49">
        <f t="shared" ca="1" si="143"/>
        <v>12.48</v>
      </c>
      <c r="K1339" s="18" t="str">
        <f t="shared" si="142"/>
        <v>SEDUC E 79.1</v>
      </c>
      <c r="AMK1339" s="18"/>
    </row>
    <row r="1340" spans="1:11 1025:1025" hidden="1">
      <c r="A1340" s="18"/>
      <c r="B13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54" t="s">
        <v>34</v>
      </c>
      <c r="D1340" s="51" t="s">
        <v>53</v>
      </c>
      <c r="E1340" s="49">
        <v>2</v>
      </c>
      <c r="F13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49">
        <f t="shared" ca="1" si="143"/>
        <v>85</v>
      </c>
      <c r="K1340" s="18" t="str">
        <f t="shared" si="142"/>
        <v>SEDUC E 79.1</v>
      </c>
      <c r="AMK1340" s="18"/>
    </row>
    <row r="1341" spans="1:11 1025:1025" hidden="1">
      <c r="A1341" s="18"/>
      <c r="B13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54" t="s">
        <v>38</v>
      </c>
      <c r="D1341" s="51">
        <v>3393</v>
      </c>
      <c r="E1341" s="49">
        <v>3</v>
      </c>
      <c r="F13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663.58</v>
      </c>
      <c r="H1341" s="49">
        <f t="shared" ca="1" si="143"/>
        <v>1990.74</v>
      </c>
      <c r="K1341" s="18" t="str">
        <f t="shared" si="142"/>
        <v>SEDUC E 79.1</v>
      </c>
      <c r="AMK1341" s="18"/>
    </row>
    <row r="1342" spans="1:11 1025:1025" hidden="1">
      <c r="A1342" s="18"/>
      <c r="B13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54" t="s">
        <v>20</v>
      </c>
      <c r="D1342" s="51">
        <v>1683</v>
      </c>
      <c r="E1342" s="49">
        <v>1</v>
      </c>
      <c r="F13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2" s="49">
        <f t="shared" ca="1" si="143"/>
        <v>16.55</v>
      </c>
      <c r="K1342" s="18" t="str">
        <f t="shared" si="142"/>
        <v>SEDUC E 79.1</v>
      </c>
      <c r="AMK1342" s="18"/>
    </row>
    <row r="1343" spans="1:11 1025:1025" hidden="1">
      <c r="A1343" s="18"/>
      <c r="B13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54" t="s">
        <v>20</v>
      </c>
      <c r="D1343" s="51">
        <v>1683</v>
      </c>
      <c r="E1343" s="49">
        <v>3</v>
      </c>
      <c r="F13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3" s="49">
        <f t="shared" ca="1" si="143"/>
        <v>49.65</v>
      </c>
      <c r="K1343" s="18" t="str">
        <f t="shared" si="142"/>
        <v>SEDUC E 79.1</v>
      </c>
      <c r="AMK1343" s="18"/>
    </row>
    <row r="1344" spans="1:11 1025:1025" ht="24" hidden="1">
      <c r="A1344" s="18"/>
      <c r="B13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54" t="s">
        <v>38</v>
      </c>
      <c r="D1344" s="51">
        <v>4276</v>
      </c>
      <c r="E1344" s="49">
        <v>3</v>
      </c>
      <c r="F13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44" s="49">
        <f t="shared" ca="1" si="143"/>
        <v>837.54</v>
      </c>
      <c r="K1344" s="18" t="str">
        <f t="shared" si="142"/>
        <v>SEDUC E 79.1</v>
      </c>
      <c r="AMK1344" s="18"/>
    </row>
    <row r="1345" spans="1:11 1025:1025" hidden="1">
      <c r="A1345" s="18"/>
      <c r="B13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54" t="s">
        <v>42</v>
      </c>
      <c r="D1345" s="51">
        <v>8</v>
      </c>
      <c r="E1345" s="49">
        <v>3</v>
      </c>
      <c r="F13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49">
        <f t="shared" ca="1" si="143"/>
        <v>52.59</v>
      </c>
      <c r="K1345" s="18" t="str">
        <f t="shared" si="142"/>
        <v>SEDUC E 79.1</v>
      </c>
      <c r="AMK1345" s="18"/>
    </row>
    <row r="1346" spans="1:11 1025:1025" hidden="1">
      <c r="A1346" s="18"/>
      <c r="B13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54" t="s">
        <v>42</v>
      </c>
      <c r="D1346" s="51">
        <v>9</v>
      </c>
      <c r="E1346" s="49">
        <v>3</v>
      </c>
      <c r="F13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49">
        <f t="shared" ca="1" si="143"/>
        <v>61.86</v>
      </c>
      <c r="K1346" s="18" t="str">
        <f t="shared" si="142"/>
        <v>SEDUC E 79.1</v>
      </c>
      <c r="AMK1346" s="18"/>
    </row>
    <row r="1347" spans="1:11 1025:1025" hidden="1">
      <c r="A1347" s="18"/>
      <c r="B134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54" t="s">
        <v>38</v>
      </c>
      <c r="D1347" s="51">
        <v>7581</v>
      </c>
      <c r="E1347" s="49">
        <v>1</v>
      </c>
      <c r="F134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47" s="49">
        <f t="shared" ca="1" si="143"/>
        <v>2.99</v>
      </c>
      <c r="K1347" s="18" t="str">
        <f t="shared" si="142"/>
        <v>SEDUC E 79.1</v>
      </c>
      <c r="AMK1347" s="18"/>
    </row>
    <row r="1348" spans="1:11 1025:1025" hidden="1">
      <c r="A1348" s="18"/>
      <c r="B134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54" t="s">
        <v>20</v>
      </c>
      <c r="D1348" s="51">
        <v>2055</v>
      </c>
      <c r="E1348" s="49">
        <v>1</v>
      </c>
      <c r="F134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48" s="49">
        <f t="shared" ca="1" si="143"/>
        <v>123.07</v>
      </c>
      <c r="K1348" s="18" t="str">
        <f t="shared" si="142"/>
        <v>SEDUC E 79.1</v>
      </c>
      <c r="AMK1348" s="18"/>
    </row>
    <row r="1349" spans="1:11 1025:1025" hidden="1">
      <c r="A1349" s="18"/>
      <c r="B13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54" t="s">
        <v>14</v>
      </c>
      <c r="D1349" s="51">
        <v>90776</v>
      </c>
      <c r="E1349" s="49">
        <v>7</v>
      </c>
      <c r="F13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349" s="49">
        <f t="shared" ca="1" si="143"/>
        <v>155.05000000000001</v>
      </c>
      <c r="K1349" s="18" t="str">
        <f t="shared" si="142"/>
        <v>SEDUC E 79.1</v>
      </c>
      <c r="AMK1349" s="18"/>
    </row>
    <row r="1350" spans="1:11 1025:1025" hidden="1">
      <c r="A1350" s="18"/>
      <c r="B13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54" t="s">
        <v>14</v>
      </c>
      <c r="D1350" s="51">
        <v>88279</v>
      </c>
      <c r="E1350" s="49">
        <v>7</v>
      </c>
      <c r="F13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350" s="49">
        <f t="shared" ca="1" si="143"/>
        <v>180.18</v>
      </c>
      <c r="K1350" s="18" t="str">
        <f t="shared" si="142"/>
        <v>SEDUC E 79.1</v>
      </c>
      <c r="AMK1350" s="18"/>
    </row>
    <row r="1351" spans="1:11 1025:1025" hidden="1">
      <c r="A1351" s="18"/>
      <c r="B13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54" t="s">
        <v>14</v>
      </c>
      <c r="D1351" s="51">
        <v>88316</v>
      </c>
      <c r="E1351" s="49">
        <v>7</v>
      </c>
      <c r="F13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51" s="49">
        <f t="shared" ca="1" si="143"/>
        <v>97.16</v>
      </c>
      <c r="K1351" s="18" t="str">
        <f t="shared" si="142"/>
        <v>SEDUC E 79.1</v>
      </c>
      <c r="AMK1351" s="18"/>
    </row>
    <row r="1352" spans="1:11 1025:1025" hidden="1">
      <c r="B13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54" t="s">
        <v>42</v>
      </c>
      <c r="D1352" s="51">
        <v>1</v>
      </c>
      <c r="E1352" s="49">
        <v>2.2000000000000002</v>
      </c>
      <c r="F13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49">
        <f t="shared" ca="1" si="143"/>
        <v>1.41</v>
      </c>
      <c r="K1352" s="18" t="str">
        <f t="shared" si="142"/>
        <v>SEDUC E 79.1</v>
      </c>
      <c r="AMK1352" s="18"/>
    </row>
    <row r="1353" spans="1:11 1025:1025" hidden="1">
      <c r="B13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54" t="s">
        <v>42</v>
      </c>
      <c r="D1353" s="51">
        <v>3</v>
      </c>
      <c r="E1353" s="49">
        <v>1.5</v>
      </c>
      <c r="F13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49">
        <f t="shared" ca="1" si="143"/>
        <v>2.42</v>
      </c>
      <c r="K1353" s="18" t="str">
        <f t="shared" si="142"/>
        <v>SEDUC E 79.1</v>
      </c>
      <c r="AMK1353" s="18"/>
    </row>
    <row r="1354" spans="1:11 1025:1025" hidden="1">
      <c r="A1354" s="133">
        <f ca="1">H1354</f>
        <v>3683.78</v>
      </c>
      <c r="B1354" s="53" t="s">
        <v>15</v>
      </c>
      <c r="C1354" s="54"/>
      <c r="D1354" s="51"/>
      <c r="E1354" s="49"/>
      <c r="F1354" s="49"/>
      <c r="G1354" s="49"/>
      <c r="H1354" s="83">
        <f ca="1">SUM(H1338:H1353)</f>
        <v>3683.78</v>
      </c>
      <c r="I1354" s="32" t="str">
        <f>A1336</f>
        <v>SEDUC E 79.1</v>
      </c>
      <c r="J1354" s="207">
        <f ca="1">H1354</f>
        <v>3683.78</v>
      </c>
      <c r="K1354" s="18" t="str">
        <f t="shared" si="142"/>
        <v>SEDUC E 79.1</v>
      </c>
      <c r="AMK1354" s="18"/>
    </row>
    <row r="1355" spans="1:11 1025:1025" hidden="1">
      <c r="K1355" s="18" t="str">
        <f t="shared" si="142"/>
        <v>SEDUC E 79.1</v>
      </c>
      <c r="AMK1355" s="18"/>
    </row>
    <row r="1356" spans="1:11 1025:1025" s="30" customFormat="1" ht="20.25" hidden="1">
      <c r="A1356" s="14"/>
      <c r="B1356" s="360" t="str">
        <f>A1357</f>
        <v>SEDUC E 80</v>
      </c>
      <c r="C1356" s="361"/>
      <c r="D1356" s="361"/>
      <c r="E1356" s="361"/>
      <c r="F1356" s="361"/>
      <c r="G1356" s="361"/>
      <c r="H1356" s="362"/>
      <c r="I1356" s="263"/>
      <c r="J1356" s="263"/>
      <c r="K1356" s="99" t="str">
        <f>B1356</f>
        <v>SEDUC E 80</v>
      </c>
    </row>
    <row r="1357" spans="1:11 1025:1025" s="30" customFormat="1" ht="24" hidden="1" customHeight="1">
      <c r="A1357" s="14" t="s">
        <v>219</v>
      </c>
      <c r="B1357" s="363" t="s">
        <v>220</v>
      </c>
      <c r="C1357" s="364"/>
      <c r="D1357" s="364"/>
      <c r="E1357" s="364"/>
      <c r="F1357" s="365"/>
      <c r="G1357" s="225" t="s">
        <v>5</v>
      </c>
      <c r="H1357" s="226" t="s">
        <v>6</v>
      </c>
      <c r="I1357" s="263"/>
      <c r="J1357" s="263"/>
      <c r="K1357" s="18" t="str">
        <f t="shared" ref="K1357:K1365" si="144">K1356</f>
        <v>SEDUC E 80</v>
      </c>
    </row>
    <row r="1358" spans="1:11 1025:1025" s="30" customFormat="1" hidden="1">
      <c r="A1358" s="14"/>
      <c r="B1358" s="242" t="s">
        <v>7</v>
      </c>
      <c r="C1358" s="229" t="s">
        <v>8</v>
      </c>
      <c r="D1358" s="229" t="s">
        <v>9</v>
      </c>
      <c r="E1358" s="248" t="s">
        <v>10</v>
      </c>
      <c r="F1358" s="242" t="s">
        <v>18</v>
      </c>
      <c r="G1358" s="249" t="s">
        <v>19</v>
      </c>
      <c r="H1358" s="228" t="s">
        <v>13</v>
      </c>
      <c r="I1358" s="263"/>
      <c r="J1358" s="263"/>
      <c r="K1358" s="18" t="str">
        <f t="shared" si="144"/>
        <v>SEDUC E 80</v>
      </c>
    </row>
    <row r="1359" spans="1:11 1025:1025" s="30" customFormat="1" ht="24" hidden="1">
      <c r="A1359" s="14"/>
      <c r="B13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359" s="232" t="s">
        <v>14</v>
      </c>
      <c r="D1359" s="232">
        <v>94969</v>
      </c>
      <c r="E1359" s="233">
        <v>0.2</v>
      </c>
      <c r="F13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325.37</v>
      </c>
      <c r="H1359" s="233">
        <f ca="1">ROUND(G1359*E1359,2)</f>
        <v>65.069999999999993</v>
      </c>
      <c r="I1359" s="263"/>
      <c r="J1359" s="263"/>
      <c r="K1359" s="18" t="str">
        <f t="shared" si="144"/>
        <v>SEDUC E 80</v>
      </c>
    </row>
    <row r="1360" spans="1:11 1025:1025" s="30" customFormat="1" hidden="1">
      <c r="A1360" s="14"/>
      <c r="B13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32" t="s">
        <v>20</v>
      </c>
      <c r="D1360" s="232">
        <v>6883</v>
      </c>
      <c r="E1360" s="233">
        <v>1</v>
      </c>
      <c r="F13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910,93</v>
      </c>
      <c r="H1360" s="233">
        <f ca="1">ROUND(G1360*E1360,2)</f>
        <v>910.93</v>
      </c>
      <c r="I1360" s="263"/>
      <c r="J1360" s="263"/>
      <c r="K1360" s="18" t="str">
        <f t="shared" si="144"/>
        <v>SEDUC E 80</v>
      </c>
    </row>
    <row r="1361" spans="1:11" s="30" customFormat="1" hidden="1">
      <c r="A1361" s="14"/>
      <c r="B1361"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32" t="s">
        <v>14</v>
      </c>
      <c r="D1361" s="232" t="s">
        <v>25</v>
      </c>
      <c r="E1361" s="233">
        <v>0.2</v>
      </c>
      <c r="F1361"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4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33" t="e">
        <f t="shared" ref="H1361:H1363" ca="1" si="145">ROUND(G1361*E1361,2)</f>
        <v>#N/A</v>
      </c>
      <c r="I1361" s="263"/>
      <c r="J1361" s="263"/>
      <c r="K1361" s="18" t="str">
        <f t="shared" si="144"/>
        <v>SEDUC E 80</v>
      </c>
    </row>
    <row r="1362" spans="1:11" s="30" customFormat="1" hidden="1">
      <c r="A1362" s="14"/>
      <c r="B136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32" t="s">
        <v>14</v>
      </c>
      <c r="D1362" s="232">
        <v>88316</v>
      </c>
      <c r="E1362" s="233">
        <v>3.5</v>
      </c>
      <c r="F136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62" s="233">
        <f t="shared" ca="1" si="145"/>
        <v>48.58</v>
      </c>
      <c r="I1362" s="263"/>
      <c r="J1362" s="263"/>
      <c r="K1362" s="18" t="str">
        <f t="shared" si="144"/>
        <v>SEDUC E 80</v>
      </c>
    </row>
    <row r="1363" spans="1:11" s="30" customFormat="1" ht="36" hidden="1">
      <c r="A1363" s="14"/>
      <c r="B136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32" t="s">
        <v>14</v>
      </c>
      <c r="D1363" s="235">
        <v>91634</v>
      </c>
      <c r="E1363" s="233">
        <v>1.5</v>
      </c>
      <c r="F136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147.62</v>
      </c>
      <c r="H1363" s="233">
        <f t="shared" ca="1" si="145"/>
        <v>221.43</v>
      </c>
      <c r="I1363" s="263"/>
      <c r="J1363" s="263"/>
      <c r="K1363" s="18" t="str">
        <f t="shared" si="144"/>
        <v>SEDUC E 80</v>
      </c>
    </row>
    <row r="1364" spans="1:11" s="30" customFormat="1" hidden="1">
      <c r="A1364" s="250" t="e">
        <f ca="1">H1364</f>
        <v>#N/A</v>
      </c>
      <c r="B1364" s="237" t="s">
        <v>15</v>
      </c>
      <c r="C1364" s="232"/>
      <c r="D1364" s="232"/>
      <c r="E1364" s="238"/>
      <c r="F1364" s="239"/>
      <c r="G1364" s="240"/>
      <c r="H1364" s="251" t="e">
        <f ca="1">SUM(H1359:H1363)</f>
        <v>#N/A</v>
      </c>
      <c r="I1364" s="263" t="str">
        <f>A1357</f>
        <v>SEDUC E 80</v>
      </c>
      <c r="J1364" s="264" t="e">
        <f ca="1">H1364</f>
        <v>#N/A</v>
      </c>
      <c r="K1364" s="18" t="str">
        <f t="shared" si="144"/>
        <v>SEDUC E 80</v>
      </c>
    </row>
    <row r="1365" spans="1:11" s="30" customFormat="1" hidden="1">
      <c r="A1365" s="14"/>
      <c r="B1365" s="14"/>
      <c r="C1365" s="14"/>
      <c r="D1365" s="14"/>
      <c r="E1365" s="14"/>
      <c r="F1365" s="14"/>
      <c r="G1365" s="14"/>
      <c r="H1365" s="14"/>
      <c r="I1365" s="263"/>
      <c r="J1365" s="263"/>
      <c r="K1365" s="18" t="str">
        <f t="shared" si="144"/>
        <v>SEDUC E 80</v>
      </c>
    </row>
    <row r="1366" spans="1:11" s="30" customFormat="1" ht="20.25" hidden="1">
      <c r="A1366" s="14"/>
      <c r="B1366" s="360" t="str">
        <f>A1367</f>
        <v>SEDUC E 81</v>
      </c>
      <c r="C1366" s="361"/>
      <c r="D1366" s="361"/>
      <c r="E1366" s="361"/>
      <c r="F1366" s="361"/>
      <c r="G1366" s="361"/>
      <c r="H1366" s="362"/>
      <c r="I1366" s="263"/>
      <c r="J1366" s="263"/>
      <c r="K1366" s="99" t="str">
        <f>B1366</f>
        <v>SEDUC E 81</v>
      </c>
    </row>
    <row r="1367" spans="1:11" s="30" customFormat="1" hidden="1">
      <c r="A1367" s="14" t="s">
        <v>221</v>
      </c>
      <c r="B1367" s="366" t="s">
        <v>222</v>
      </c>
      <c r="C1367" s="367"/>
      <c r="D1367" s="367"/>
      <c r="E1367" s="367"/>
      <c r="F1367" s="368"/>
      <c r="G1367" s="253" t="s">
        <v>5</v>
      </c>
      <c r="H1367" s="252" t="s">
        <v>6</v>
      </c>
      <c r="I1367" s="263"/>
      <c r="J1367" s="263"/>
      <c r="K1367" s="18" t="str">
        <f t="shared" ref="K1367:K1400" si="146">K1366</f>
        <v>SEDUC E 81</v>
      </c>
    </row>
    <row r="1368" spans="1:11" s="31" customFormat="1" hidden="1">
      <c r="A1368" s="254"/>
      <c r="B1368" s="228" t="s">
        <v>7</v>
      </c>
      <c r="C1368" s="255" t="s">
        <v>8</v>
      </c>
      <c r="D1368" s="256" t="s">
        <v>9</v>
      </c>
      <c r="E1368" s="256" t="s">
        <v>10</v>
      </c>
      <c r="F1368" s="256" t="s">
        <v>11</v>
      </c>
      <c r="G1368" s="257" t="s">
        <v>12</v>
      </c>
      <c r="H1368" s="256" t="s">
        <v>13</v>
      </c>
      <c r="I1368" s="265"/>
      <c r="J1368" s="265"/>
      <c r="K1368" s="18" t="str">
        <f t="shared" si="146"/>
        <v>SEDUC E 81</v>
      </c>
    </row>
    <row r="1369" spans="1:11" s="30" customFormat="1" hidden="1">
      <c r="A1369" s="14"/>
      <c r="B13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58" t="s">
        <v>20</v>
      </c>
      <c r="D1369" s="259">
        <v>155</v>
      </c>
      <c r="E1369" s="260">
        <v>1</v>
      </c>
      <c r="F13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33">
        <f t="shared" ref="H1369:H1394" ca="1" si="147">ROUND(G1369*E1369,2)</f>
        <v>11.88</v>
      </c>
      <c r="I1369" s="263"/>
      <c r="J1369" s="263"/>
      <c r="K1369" s="18" t="str">
        <f t="shared" si="146"/>
        <v>SEDUC E 81</v>
      </c>
    </row>
    <row r="1370" spans="1:11" s="30" customFormat="1" ht="24" hidden="1">
      <c r="A1370" s="14"/>
      <c r="B13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258" t="s">
        <v>38</v>
      </c>
      <c r="D1370" s="259">
        <v>379</v>
      </c>
      <c r="E1370" s="260">
        <v>3</v>
      </c>
      <c r="F13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370" s="233">
        <f t="shared" ca="1" si="147"/>
        <v>2.37</v>
      </c>
      <c r="I1370" s="263"/>
      <c r="J1370" s="263"/>
      <c r="K1370" s="18" t="str">
        <f t="shared" si="146"/>
        <v>SEDUC E 81</v>
      </c>
    </row>
    <row r="1371" spans="1:11" s="30" customFormat="1" hidden="1">
      <c r="A1371" s="14"/>
      <c r="B13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58" t="s">
        <v>20</v>
      </c>
      <c r="D1371" s="259">
        <v>4634</v>
      </c>
      <c r="E1371" s="260">
        <v>1</v>
      </c>
      <c r="F13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1" s="233">
        <f t="shared" ca="1" si="147"/>
        <v>123.75</v>
      </c>
      <c r="I1371" s="263"/>
      <c r="J1371" s="263"/>
      <c r="K1371" s="18" t="str">
        <f t="shared" si="146"/>
        <v>SEDUC E 81</v>
      </c>
    </row>
    <row r="1372" spans="1:11" s="30" customFormat="1" hidden="1">
      <c r="A1372" s="14"/>
      <c r="B13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58" t="s">
        <v>20</v>
      </c>
      <c r="D1372" s="259">
        <v>393</v>
      </c>
      <c r="E1372" s="260">
        <v>3.6</v>
      </c>
      <c r="F13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33">
        <f t="shared" ca="1" si="147"/>
        <v>217.8</v>
      </c>
      <c r="I1372" s="263"/>
      <c r="J1372" s="263"/>
      <c r="K1372" s="18" t="str">
        <f t="shared" si="146"/>
        <v>SEDUC E 81</v>
      </c>
    </row>
    <row r="1373" spans="1:11" s="30" customFormat="1" hidden="1">
      <c r="A1373" s="14"/>
      <c r="B13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58" t="s">
        <v>34</v>
      </c>
      <c r="D1373" s="259" t="s">
        <v>100</v>
      </c>
      <c r="E1373" s="260">
        <v>4.5</v>
      </c>
      <c r="F13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33">
        <f t="shared" ca="1" si="147"/>
        <v>31.91</v>
      </c>
      <c r="I1373" s="263"/>
      <c r="J1373" s="263"/>
      <c r="K1373" s="18" t="str">
        <f t="shared" si="146"/>
        <v>SEDUC E 81</v>
      </c>
    </row>
    <row r="1374" spans="1:11" s="30" customFormat="1" hidden="1">
      <c r="A1374" s="14"/>
      <c r="B13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58" t="s">
        <v>20</v>
      </c>
      <c r="D1374" s="259">
        <v>3249</v>
      </c>
      <c r="E1374" s="260">
        <v>3</v>
      </c>
      <c r="F13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33">
        <f t="shared" ca="1" si="147"/>
        <v>320.85000000000002</v>
      </c>
      <c r="I1374" s="263"/>
      <c r="J1374" s="263"/>
      <c r="K1374" s="18" t="str">
        <f t="shared" si="146"/>
        <v>SEDUC E 81</v>
      </c>
    </row>
    <row r="1375" spans="1:11" s="30" customFormat="1" hidden="1">
      <c r="A1375" s="14"/>
      <c r="B13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58" t="s">
        <v>20</v>
      </c>
      <c r="D1375" s="259">
        <v>10617</v>
      </c>
      <c r="E1375" s="260">
        <v>3</v>
      </c>
      <c r="F13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1375" s="233">
        <f t="shared" ca="1" si="147"/>
        <v>100.71</v>
      </c>
      <c r="I1375" s="263"/>
      <c r="J1375" s="263"/>
      <c r="K1375" s="18" t="str">
        <f t="shared" si="146"/>
        <v>SEDUC E 81</v>
      </c>
    </row>
    <row r="1376" spans="1:11" s="30" customFormat="1" ht="24" hidden="1">
      <c r="A1376" s="14"/>
      <c r="B13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58" t="s">
        <v>20</v>
      </c>
      <c r="D1376" s="259">
        <v>10629</v>
      </c>
      <c r="E1376" s="260">
        <v>3</v>
      </c>
      <c r="F13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33">
        <f t="shared" ca="1" si="147"/>
        <v>39.54</v>
      </c>
      <c r="I1376" s="263"/>
      <c r="J1376" s="263"/>
      <c r="K1376" s="18" t="str">
        <f t="shared" si="146"/>
        <v>SEDUC E 81</v>
      </c>
    </row>
    <row r="1377" spans="1:11" s="30" customFormat="1" hidden="1">
      <c r="A1377" s="14"/>
      <c r="B13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54" t="s">
        <v>42</v>
      </c>
      <c r="D1377" s="259">
        <v>10</v>
      </c>
      <c r="E1377" s="260">
        <v>1</v>
      </c>
      <c r="F13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33">
        <f t="shared" ca="1" si="147"/>
        <v>4.67</v>
      </c>
      <c r="I1377" s="263"/>
      <c r="J1377" s="263"/>
      <c r="K1377" s="18" t="str">
        <f t="shared" si="146"/>
        <v>SEDUC E 81</v>
      </c>
    </row>
    <row r="1378" spans="1:11" s="30" customFormat="1" hidden="1">
      <c r="A1378" s="14"/>
      <c r="B137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58" t="s">
        <v>20</v>
      </c>
      <c r="D1378" s="259">
        <v>10623</v>
      </c>
      <c r="E1378" s="260">
        <v>2</v>
      </c>
      <c r="F13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1378" s="233">
        <f t="shared" ca="1" si="147"/>
        <v>5.34</v>
      </c>
      <c r="I1378" s="263"/>
      <c r="J1378" s="263"/>
      <c r="K1378" s="18" t="str">
        <f t="shared" si="146"/>
        <v>SEDUC E 81</v>
      </c>
    </row>
    <row r="1379" spans="1:11" s="30" customFormat="1" ht="24" hidden="1">
      <c r="A1379" s="14"/>
      <c r="B137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58" t="s">
        <v>20</v>
      </c>
      <c r="D1379" s="259">
        <v>9720</v>
      </c>
      <c r="E1379" s="260">
        <v>3</v>
      </c>
      <c r="F137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79" s="233">
        <f t="shared" ca="1" si="147"/>
        <v>119.97</v>
      </c>
      <c r="I1379" s="263"/>
      <c r="J1379" s="263"/>
      <c r="K1379" s="18" t="str">
        <f t="shared" si="146"/>
        <v>SEDUC E 81</v>
      </c>
    </row>
    <row r="1380" spans="1:11" s="30" customFormat="1" hidden="1">
      <c r="A1380" s="14"/>
      <c r="B138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58" t="s">
        <v>34</v>
      </c>
      <c r="D1380" s="259" t="s">
        <v>49</v>
      </c>
      <c r="E1380" s="260">
        <v>3</v>
      </c>
      <c r="F138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33">
        <f t="shared" ca="1" si="147"/>
        <v>31.65</v>
      </c>
      <c r="I1380" s="263"/>
      <c r="J1380" s="263"/>
      <c r="K1380" s="18" t="str">
        <f t="shared" si="146"/>
        <v>SEDUC E 81</v>
      </c>
    </row>
    <row r="1381" spans="1:11" s="30" customFormat="1" ht="36" hidden="1">
      <c r="A1381" s="14"/>
      <c r="B138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1" s="258" t="s">
        <v>38</v>
      </c>
      <c r="D1381" s="259">
        <v>5047</v>
      </c>
      <c r="E1381" s="260">
        <v>3</v>
      </c>
      <c r="F138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381" s="233">
        <f t="shared" ca="1" si="147"/>
        <v>992.97</v>
      </c>
      <c r="I1381" s="263"/>
      <c r="J1381" s="263"/>
      <c r="K1381" s="18" t="str">
        <f t="shared" si="146"/>
        <v>SEDUC E 81</v>
      </c>
    </row>
    <row r="1382" spans="1:11" s="30" customFormat="1" ht="24" hidden="1">
      <c r="A1382" s="14"/>
      <c r="B13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258" t="s">
        <v>38</v>
      </c>
      <c r="D1382" s="259">
        <v>3378</v>
      </c>
      <c r="E1382" s="260">
        <v>3</v>
      </c>
      <c r="F13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382" s="233">
        <f t="shared" ca="1" si="147"/>
        <v>215.76</v>
      </c>
      <c r="I1382" s="263"/>
      <c r="J1382" s="263"/>
      <c r="K1382" s="18" t="str">
        <f t="shared" si="146"/>
        <v>SEDUC E 81</v>
      </c>
    </row>
    <row r="1383" spans="1:11" s="30" customFormat="1" hidden="1">
      <c r="A1383" s="14"/>
      <c r="B13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58" t="s">
        <v>20</v>
      </c>
      <c r="D1383" s="259">
        <v>2524</v>
      </c>
      <c r="E1383" s="260">
        <v>3</v>
      </c>
      <c r="F13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3" s="233">
        <f t="shared" ca="1" si="147"/>
        <v>249.3</v>
      </c>
      <c r="I1383" s="263"/>
      <c r="J1383" s="263"/>
      <c r="K1383" s="18" t="str">
        <f t="shared" si="146"/>
        <v>SEDUC E 81</v>
      </c>
    </row>
    <row r="1384" spans="1:11" s="30" customFormat="1" hidden="1">
      <c r="A1384" s="14"/>
      <c r="B13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58" t="s">
        <v>20</v>
      </c>
      <c r="D1384" s="259">
        <v>1583</v>
      </c>
      <c r="E1384" s="260">
        <v>1</v>
      </c>
      <c r="F13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11,46</v>
      </c>
      <c r="H1384" s="233">
        <f t="shared" ca="1" si="147"/>
        <v>11.46</v>
      </c>
      <c r="I1384" s="263"/>
      <c r="J1384" s="263"/>
      <c r="K1384" s="18" t="str">
        <f t="shared" si="146"/>
        <v>SEDUC E 81</v>
      </c>
    </row>
    <row r="1385" spans="1:11" s="30" customFormat="1" hidden="1">
      <c r="A1385" s="14"/>
      <c r="B13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58" t="s">
        <v>34</v>
      </c>
      <c r="D1385" s="259" t="s">
        <v>48</v>
      </c>
      <c r="E1385" s="260">
        <v>3</v>
      </c>
      <c r="F13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33">
        <f t="shared" ca="1" si="147"/>
        <v>24.21</v>
      </c>
      <c r="I1385" s="263"/>
      <c r="J1385" s="263"/>
      <c r="K1385" s="18" t="str">
        <f t="shared" si="146"/>
        <v>SEDUC E 81</v>
      </c>
    </row>
    <row r="1386" spans="1:11" s="30" customFormat="1" hidden="1">
      <c r="A1386" s="14"/>
      <c r="B13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58" t="s">
        <v>34</v>
      </c>
      <c r="D1386" s="259" t="s">
        <v>47</v>
      </c>
      <c r="E1386" s="260">
        <v>3</v>
      </c>
      <c r="F13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33">
        <f t="shared" ca="1" si="147"/>
        <v>27.96</v>
      </c>
      <c r="I1386" s="263"/>
      <c r="J1386" s="263"/>
      <c r="K1386" s="18" t="str">
        <f t="shared" si="146"/>
        <v>SEDUC E 81</v>
      </c>
    </row>
    <row r="1387" spans="1:11" s="30" customFormat="1" ht="24" hidden="1">
      <c r="A1387" s="14"/>
      <c r="B13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258" t="s">
        <v>38</v>
      </c>
      <c r="D1387" s="259">
        <v>442</v>
      </c>
      <c r="E1387" s="260">
        <v>2</v>
      </c>
      <c r="F13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387" s="233">
        <f t="shared" ca="1" si="147"/>
        <v>7.92</v>
      </c>
      <c r="I1387" s="263"/>
      <c r="J1387" s="263"/>
      <c r="K1387" s="18" t="str">
        <f t="shared" si="146"/>
        <v>SEDUC E 81</v>
      </c>
    </row>
    <row r="1388" spans="1:11" s="30" customFormat="1" ht="24" hidden="1">
      <c r="A1388" s="14"/>
      <c r="B138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258" t="s">
        <v>38</v>
      </c>
      <c r="D1388" s="259">
        <v>442</v>
      </c>
      <c r="E1388" s="260">
        <v>2</v>
      </c>
      <c r="F138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388" s="233">
        <f t="shared" ca="1" si="147"/>
        <v>7.92</v>
      </c>
      <c r="I1388" s="263"/>
      <c r="J1388" s="263"/>
      <c r="K1388" s="18" t="str">
        <f t="shared" si="146"/>
        <v>SEDUC E 81</v>
      </c>
    </row>
    <row r="1389" spans="1:11" s="30" customFormat="1" hidden="1">
      <c r="A1389" s="14"/>
      <c r="B13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58" t="s">
        <v>20</v>
      </c>
      <c r="D1389" s="259">
        <v>1672</v>
      </c>
      <c r="E1389" s="260">
        <v>1</v>
      </c>
      <c r="F13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v>
      </c>
      <c r="H1389" s="233">
        <f t="shared" ca="1" si="147"/>
        <v>10.050000000000001</v>
      </c>
      <c r="I1389" s="263"/>
      <c r="J1389" s="263"/>
      <c r="K1389" s="18" t="str">
        <f t="shared" si="146"/>
        <v>SEDUC E 81</v>
      </c>
    </row>
    <row r="1390" spans="1:11" s="30" customFormat="1" ht="24" hidden="1">
      <c r="A1390" s="14"/>
      <c r="B139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258" t="s">
        <v>38</v>
      </c>
      <c r="D1390" s="259">
        <v>431</v>
      </c>
      <c r="E1390" s="260">
        <v>1</v>
      </c>
      <c r="F139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1390" s="233">
        <f t="shared" ca="1" si="147"/>
        <v>7.96</v>
      </c>
      <c r="I1390" s="263"/>
      <c r="J1390" s="263"/>
      <c r="K1390" s="18" t="str">
        <f t="shared" si="146"/>
        <v>SEDUC E 81</v>
      </c>
    </row>
    <row r="1391" spans="1:11" s="30" customFormat="1" ht="24" hidden="1">
      <c r="A1391" s="14"/>
      <c r="B139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258" t="s">
        <v>38</v>
      </c>
      <c r="D1391" s="259">
        <v>432</v>
      </c>
      <c r="E1391" s="260">
        <v>2</v>
      </c>
      <c r="F139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8.7899999999999991</v>
      </c>
      <c r="H1391" s="233">
        <f t="shared" ca="1" si="147"/>
        <v>17.579999999999998</v>
      </c>
      <c r="I1391" s="263"/>
      <c r="J1391" s="263"/>
      <c r="K1391" s="18" t="str">
        <f t="shared" si="146"/>
        <v>SEDUC E 81</v>
      </c>
    </row>
    <row r="1392" spans="1:11" s="30" customFormat="1" ht="24" hidden="1">
      <c r="A1392" s="14"/>
      <c r="B139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258" t="s">
        <v>38</v>
      </c>
      <c r="D1392" s="259">
        <v>4276</v>
      </c>
      <c r="E1392" s="260">
        <v>3</v>
      </c>
      <c r="F13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92" s="233">
        <f t="shared" ca="1" si="147"/>
        <v>837.54</v>
      </c>
      <c r="I1392" s="263"/>
      <c r="J1392" s="263"/>
      <c r="K1392" s="18" t="str">
        <f t="shared" si="146"/>
        <v>SEDUC E 81</v>
      </c>
    </row>
    <row r="1393" spans="1:11" s="30" customFormat="1" hidden="1">
      <c r="A1393" s="14"/>
      <c r="B13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258" t="s">
        <v>38</v>
      </c>
      <c r="D1393" s="259">
        <v>7581</v>
      </c>
      <c r="E1393" s="260">
        <v>1</v>
      </c>
      <c r="F13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93" s="233">
        <f t="shared" ca="1" si="147"/>
        <v>2.99</v>
      </c>
      <c r="I1393" s="263"/>
      <c r="J1393" s="263"/>
      <c r="K1393" s="18" t="str">
        <f t="shared" si="146"/>
        <v>SEDUC E 81</v>
      </c>
    </row>
    <row r="1394" spans="1:11" s="30" customFormat="1" hidden="1">
      <c r="A1394" s="14"/>
      <c r="B13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54" t="s">
        <v>42</v>
      </c>
      <c r="D1394" s="259">
        <v>6</v>
      </c>
      <c r="E1394" s="260">
        <v>1</v>
      </c>
      <c r="F13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33">
        <f t="shared" ca="1" si="147"/>
        <v>174.2</v>
      </c>
      <c r="I1394" s="263"/>
      <c r="J1394" s="263"/>
      <c r="K1394" s="18" t="str">
        <f t="shared" si="146"/>
        <v>SEDUC E 81</v>
      </c>
    </row>
    <row r="1395" spans="1:11" s="30" customFormat="1" hidden="1">
      <c r="A1395" s="14"/>
      <c r="B13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58" t="s">
        <v>14</v>
      </c>
      <c r="D1395" s="259">
        <v>88279</v>
      </c>
      <c r="E1395" s="260">
        <v>5</v>
      </c>
      <c r="F13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395" s="233">
        <f t="shared" ref="H1395:H1396" ca="1" si="148">ROUND(G1395*E1395,2)</f>
        <v>128.69999999999999</v>
      </c>
      <c r="I1395" s="263"/>
      <c r="J1395" s="263"/>
      <c r="K1395" s="18" t="str">
        <f t="shared" si="146"/>
        <v>SEDUC E 81</v>
      </c>
    </row>
    <row r="1396" spans="1:11" s="30" customFormat="1" hidden="1">
      <c r="A1396" s="14"/>
      <c r="B13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58" t="s">
        <v>14</v>
      </c>
      <c r="D1396" s="259">
        <v>88316</v>
      </c>
      <c r="E1396" s="260">
        <v>5</v>
      </c>
      <c r="F13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96" s="233">
        <f t="shared" ca="1" si="148"/>
        <v>69.400000000000006</v>
      </c>
      <c r="I1396" s="263"/>
      <c r="J1396" s="263"/>
      <c r="K1396" s="18" t="str">
        <f t="shared" si="146"/>
        <v>SEDUC E 81</v>
      </c>
    </row>
    <row r="1397" spans="1:11" s="30" customFormat="1" hidden="1">
      <c r="A1397" s="14"/>
      <c r="B13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54" t="s">
        <v>42</v>
      </c>
      <c r="D1397" s="259">
        <v>1</v>
      </c>
      <c r="E1397" s="260">
        <v>2</v>
      </c>
      <c r="F13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33">
        <f t="shared" ref="H1397:H1398" ca="1" si="149">ROUND(G1397*E1397,2)</f>
        <v>1.28</v>
      </c>
      <c r="I1397" s="263"/>
      <c r="J1397" s="263"/>
      <c r="K1397" s="18" t="str">
        <f t="shared" si="146"/>
        <v>SEDUC E 81</v>
      </c>
    </row>
    <row r="1398" spans="1:11" s="30" customFormat="1" hidden="1">
      <c r="A1398" s="14"/>
      <c r="B13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54" t="s">
        <v>42</v>
      </c>
      <c r="D1398" s="259">
        <v>3</v>
      </c>
      <c r="E1398" s="260">
        <v>1.1000000000000001</v>
      </c>
      <c r="F13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33">
        <f t="shared" ca="1" si="149"/>
        <v>1.77</v>
      </c>
      <c r="I1398" s="263"/>
      <c r="J1398" s="263"/>
      <c r="K1398" s="18" t="str">
        <f t="shared" si="146"/>
        <v>SEDUC E 81</v>
      </c>
    </row>
    <row r="1399" spans="1:11" s="30" customFormat="1" hidden="1">
      <c r="A1399" s="250">
        <f ca="1">H1399</f>
        <v>3799.4100000000003</v>
      </c>
      <c r="B1399" s="261" t="s">
        <v>15</v>
      </c>
      <c r="C1399" s="258"/>
      <c r="D1399" s="259"/>
      <c r="E1399" s="260"/>
      <c r="F1399" s="260"/>
      <c r="G1399" s="260"/>
      <c r="H1399" s="251">
        <f ca="1">SUM(H1369:H1398)</f>
        <v>3799.4100000000003</v>
      </c>
      <c r="I1399" s="263" t="str">
        <f>A1367</f>
        <v>SEDUC E 81</v>
      </c>
      <c r="J1399" s="264">
        <f ca="1">H1399</f>
        <v>3799.4100000000003</v>
      </c>
      <c r="K1399" s="18" t="str">
        <f t="shared" si="146"/>
        <v>SEDUC E 81</v>
      </c>
    </row>
    <row r="1400" spans="1:11" s="30" customFormat="1" hidden="1">
      <c r="A1400" s="262"/>
      <c r="B1400" s="14"/>
      <c r="C1400" s="14"/>
      <c r="D1400" s="14"/>
      <c r="E1400" s="14"/>
      <c r="F1400" s="14"/>
      <c r="G1400" s="14"/>
      <c r="H1400" s="14"/>
      <c r="I1400" s="263"/>
      <c r="J1400" s="263"/>
      <c r="K1400" s="18" t="str">
        <f t="shared" si="146"/>
        <v>SEDUC E 81</v>
      </c>
    </row>
    <row r="1401" spans="1:11" ht="20.25" hidden="1">
      <c r="A1401" s="18"/>
      <c r="B1401" s="319" t="str">
        <f>A1402</f>
        <v>SEDUC E 82</v>
      </c>
      <c r="C1401" s="320"/>
      <c r="D1401" s="320"/>
      <c r="E1401" s="320"/>
      <c r="F1401" s="320"/>
      <c r="G1401" s="320"/>
      <c r="H1401" s="321"/>
      <c r="K1401" s="99" t="str">
        <f>B1401</f>
        <v>SEDUC E 82</v>
      </c>
    </row>
    <row r="1402" spans="1:11" hidden="1">
      <c r="A1402" s="18" t="s">
        <v>223</v>
      </c>
      <c r="B1402" s="328" t="s">
        <v>224</v>
      </c>
      <c r="C1402" s="329"/>
      <c r="D1402" s="329"/>
      <c r="E1402" s="329"/>
      <c r="F1402" s="330"/>
      <c r="G1402" s="111" t="s">
        <v>5</v>
      </c>
      <c r="H1402" s="39" t="s">
        <v>6</v>
      </c>
      <c r="K1402" s="18" t="str">
        <f t="shared" ref="K1402:K1418" si="150">K1401</f>
        <v>SEDUC E 82</v>
      </c>
    </row>
    <row r="1403" spans="1:11" hidden="1">
      <c r="A1403" s="18"/>
      <c r="B1403" s="41" t="s">
        <v>7</v>
      </c>
      <c r="C1403" s="65" t="s">
        <v>8</v>
      </c>
      <c r="D1403" s="42" t="s">
        <v>9</v>
      </c>
      <c r="E1403" s="41" t="s">
        <v>10</v>
      </c>
      <c r="F1403" s="41" t="s">
        <v>11</v>
      </c>
      <c r="G1403" s="43" t="s">
        <v>12</v>
      </c>
      <c r="H1403" s="42" t="s">
        <v>13</v>
      </c>
      <c r="K1403" s="18" t="str">
        <f t="shared" si="150"/>
        <v>SEDUC E 82</v>
      </c>
    </row>
    <row r="1404" spans="1:11" hidden="1">
      <c r="A1404" s="18"/>
      <c r="B14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54" t="s">
        <v>20</v>
      </c>
      <c r="D1404" s="51">
        <v>155</v>
      </c>
      <c r="E1404" s="49">
        <v>2</v>
      </c>
      <c r="F14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33">
        <f t="shared" ref="H1404:H1416" ca="1" si="151">ROUND(G1404*E1404,2)</f>
        <v>23.76</v>
      </c>
      <c r="K1404" s="18" t="str">
        <f t="shared" si="150"/>
        <v>SEDUC E 82</v>
      </c>
    </row>
    <row r="1405" spans="1:11" hidden="1">
      <c r="A1405" s="18"/>
      <c r="B14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54" t="s">
        <v>20</v>
      </c>
      <c r="D1405" s="51">
        <v>10508</v>
      </c>
      <c r="E1405" s="49">
        <v>3</v>
      </c>
      <c r="F14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1405" s="233">
        <f t="shared" ca="1" si="151"/>
        <v>51.12</v>
      </c>
      <c r="K1405" s="18" t="str">
        <f t="shared" si="150"/>
        <v>SEDUC E 82</v>
      </c>
    </row>
    <row r="1406" spans="1:11" ht="24" hidden="1">
      <c r="A1406" s="18"/>
      <c r="B14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54" t="s">
        <v>38</v>
      </c>
      <c r="D1406" s="51">
        <v>379</v>
      </c>
      <c r="E1406" s="49">
        <v>3</v>
      </c>
      <c r="F14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406" s="233">
        <f t="shared" ca="1" si="151"/>
        <v>2.37</v>
      </c>
      <c r="K1406" s="18" t="str">
        <f t="shared" si="150"/>
        <v>SEDUC E 82</v>
      </c>
    </row>
    <row r="1407" spans="1:11" hidden="1">
      <c r="A1407" s="18"/>
      <c r="B14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54" t="s">
        <v>42</v>
      </c>
      <c r="D1407" s="51">
        <v>13</v>
      </c>
      <c r="E1407" s="49">
        <v>1</v>
      </c>
      <c r="F14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33">
        <f t="shared" ca="1" si="151"/>
        <v>479</v>
      </c>
      <c r="K1407" s="18" t="str">
        <f t="shared" si="150"/>
        <v>SEDUC E 82</v>
      </c>
    </row>
    <row r="1408" spans="1:11" hidden="1">
      <c r="A1408" s="18"/>
      <c r="B14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54" t="s">
        <v>20</v>
      </c>
      <c r="D1408" s="51">
        <v>9351</v>
      </c>
      <c r="E1408" s="49">
        <v>3</v>
      </c>
      <c r="F14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33">
        <f t="shared" ca="1" si="151"/>
        <v>60.39</v>
      </c>
      <c r="K1408" s="18" t="str">
        <f t="shared" si="150"/>
        <v>SEDUC E 82</v>
      </c>
    </row>
    <row r="1409" spans="1:1024" hidden="1">
      <c r="A1409" s="18"/>
      <c r="B14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54" t="s">
        <v>34</v>
      </c>
      <c r="D1409" s="51" t="s">
        <v>47</v>
      </c>
      <c r="E1409" s="49">
        <v>1</v>
      </c>
      <c r="F14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33">
        <f t="shared" ca="1" si="151"/>
        <v>9.32</v>
      </c>
      <c r="K1409" s="18" t="str">
        <f t="shared" si="150"/>
        <v>SEDUC E 82</v>
      </c>
    </row>
    <row r="1410" spans="1:1024" ht="24" hidden="1">
      <c r="A1410" s="18"/>
      <c r="B14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54" t="s">
        <v>38</v>
      </c>
      <c r="D1410" s="51">
        <v>431</v>
      </c>
      <c r="E1410" s="49">
        <v>1</v>
      </c>
      <c r="F14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1410" s="233">
        <f t="shared" ca="1" si="151"/>
        <v>7.96</v>
      </c>
      <c r="K1410" s="18" t="str">
        <f t="shared" si="150"/>
        <v>SEDUC E 82</v>
      </c>
    </row>
    <row r="1411" spans="1:1024" ht="24" hidden="1">
      <c r="A1411" s="18"/>
      <c r="B14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54" t="s">
        <v>38</v>
      </c>
      <c r="D1411" s="51">
        <v>432</v>
      </c>
      <c r="E1411" s="49">
        <v>2</v>
      </c>
      <c r="F14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8.7899999999999991</v>
      </c>
      <c r="H1411" s="233">
        <f t="shared" ca="1" si="151"/>
        <v>17.579999999999998</v>
      </c>
      <c r="K1411" s="18" t="str">
        <f t="shared" si="150"/>
        <v>SEDUC E 82</v>
      </c>
    </row>
    <row r="1412" spans="1:1024" hidden="1">
      <c r="A1412" s="18"/>
      <c r="B1412"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54" t="s">
        <v>34</v>
      </c>
      <c r="D1412" s="51" t="s">
        <v>50</v>
      </c>
      <c r="E1412" s="49">
        <v>3</v>
      </c>
      <c r="F1412"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3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33" t="e">
        <f t="shared" ca="1" si="151"/>
        <v>#N/A</v>
      </c>
      <c r="K1412" s="18" t="str">
        <f t="shared" si="150"/>
        <v>SEDUC E 82</v>
      </c>
    </row>
    <row r="1413" spans="1:1024" hidden="1">
      <c r="A1413" s="18"/>
      <c r="B14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54" t="s">
        <v>38</v>
      </c>
      <c r="D1413" s="51">
        <v>7581</v>
      </c>
      <c r="E1413" s="49">
        <v>2</v>
      </c>
      <c r="F14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13" s="233">
        <f t="shared" ca="1" si="151"/>
        <v>5.98</v>
      </c>
      <c r="K1413" s="18" t="str">
        <f t="shared" si="150"/>
        <v>SEDUC E 82</v>
      </c>
    </row>
    <row r="1414" spans="1:1024" hidden="1">
      <c r="A1414" s="18"/>
      <c r="B14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54" t="s">
        <v>14</v>
      </c>
      <c r="D1414" s="51">
        <v>88279</v>
      </c>
      <c r="E1414" s="49">
        <v>1.1000000000000001</v>
      </c>
      <c r="F14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414" s="233">
        <f t="shared" ca="1" si="151"/>
        <v>28.31</v>
      </c>
      <c r="K1414" s="18" t="str">
        <f t="shared" si="150"/>
        <v>SEDUC E 82</v>
      </c>
    </row>
    <row r="1415" spans="1:1024" hidden="1">
      <c r="A1415" s="18"/>
      <c r="B14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54" t="s">
        <v>14</v>
      </c>
      <c r="D1415" s="51">
        <v>88316</v>
      </c>
      <c r="E1415" s="49">
        <v>1.1000000000000001</v>
      </c>
      <c r="F14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15" s="233">
        <f t="shared" ca="1" si="151"/>
        <v>15.27</v>
      </c>
      <c r="K1415" s="18" t="str">
        <f t="shared" si="150"/>
        <v>SEDUC E 82</v>
      </c>
    </row>
    <row r="1416" spans="1:1024" hidden="1">
      <c r="A1416" s="18"/>
      <c r="B141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54" t="s">
        <v>42</v>
      </c>
      <c r="D1416" s="51">
        <v>1</v>
      </c>
      <c r="E1416" s="49">
        <v>0.8</v>
      </c>
      <c r="F141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33">
        <f t="shared" ca="1" si="151"/>
        <v>0.51</v>
      </c>
      <c r="K1416" s="18" t="str">
        <f t="shared" si="150"/>
        <v>SEDUC E 82</v>
      </c>
    </row>
    <row r="1417" spans="1:1024" hidden="1">
      <c r="A1417" s="205" t="e">
        <f ca="1">H1417</f>
        <v>#N/A</v>
      </c>
      <c r="B1417" s="53" t="s">
        <v>15</v>
      </c>
      <c r="C1417" s="54"/>
      <c r="D1417" s="51"/>
      <c r="E1417" s="49"/>
      <c r="F1417" s="49"/>
      <c r="G1417" s="49"/>
      <c r="H1417" s="83" t="e">
        <f ca="1">SUM(H1404:H1416)</f>
        <v>#N/A</v>
      </c>
      <c r="I1417" s="32" t="str">
        <f>A1402</f>
        <v>SEDUC E 82</v>
      </c>
      <c r="J1417" s="102" t="e">
        <f ca="1">H1417</f>
        <v>#N/A</v>
      </c>
      <c r="K1417" s="18" t="str">
        <f t="shared" si="150"/>
        <v>SEDUC E 82</v>
      </c>
    </row>
    <row r="1418" spans="1:1024" hidden="1">
      <c r="K1418" s="18" t="str">
        <f t="shared" si="150"/>
        <v>SEDUC E 82</v>
      </c>
    </row>
    <row r="1419" spans="1:1024" ht="20.25" hidden="1">
      <c r="A1419" s="18"/>
      <c r="B1419" s="319" t="str">
        <f>A1420</f>
        <v>SEDUC E 83</v>
      </c>
      <c r="C1419" s="320"/>
      <c r="D1419" s="320"/>
      <c r="E1419" s="320"/>
      <c r="F1419" s="320"/>
      <c r="G1419" s="320"/>
      <c r="H1419" s="321"/>
      <c r="K1419" s="99" t="str">
        <f>B1419</f>
        <v>SEDUC E 83</v>
      </c>
    </row>
    <row r="1420" spans="1:1024" hidden="1">
      <c r="A1420" s="18" t="s">
        <v>225</v>
      </c>
      <c r="B1420" s="266" t="s">
        <v>226</v>
      </c>
      <c r="C1420" s="175"/>
      <c r="D1420" s="175"/>
      <c r="E1420" s="203"/>
      <c r="F1420" s="203"/>
      <c r="G1420" s="40" t="s">
        <v>5</v>
      </c>
      <c r="H1420" s="39" t="s">
        <v>6</v>
      </c>
      <c r="K1420" s="18" t="str">
        <f t="shared" ref="K1420:K1440" si="152">K1419</f>
        <v>SEDUC E 83</v>
      </c>
    </row>
    <row r="1421" spans="1:1024" s="23" customFormat="1" hidden="1">
      <c r="A1421" s="17"/>
      <c r="B1421" s="42" t="s">
        <v>7</v>
      </c>
      <c r="C1421" s="57" t="s">
        <v>8</v>
      </c>
      <c r="D1421" s="42" t="s">
        <v>9</v>
      </c>
      <c r="E1421" s="42" t="s">
        <v>10</v>
      </c>
      <c r="F1421" s="42" t="s">
        <v>11</v>
      </c>
      <c r="G1421" s="86" t="s">
        <v>12</v>
      </c>
      <c r="H1421" s="42" t="s">
        <v>13</v>
      </c>
      <c r="I1421" s="247"/>
      <c r="J1421" s="247"/>
      <c r="K1421" s="18" t="str">
        <f t="shared" si="152"/>
        <v>SEDUC E 83</v>
      </c>
      <c r="L1421" s="184"/>
      <c r="M1421" s="184"/>
      <c r="N1421" s="184"/>
      <c r="O1421" s="184"/>
      <c r="P1421" s="184"/>
      <c r="Q1421" s="184"/>
      <c r="R1421" s="184"/>
      <c r="S1421" s="184"/>
      <c r="T1421" s="184"/>
      <c r="U1421" s="184"/>
      <c r="V1421" s="184"/>
      <c r="W1421" s="184"/>
      <c r="X1421" s="184"/>
      <c r="Y1421" s="184"/>
      <c r="Z1421" s="184"/>
      <c r="AA1421" s="184"/>
      <c r="AB1421" s="184"/>
      <c r="AC1421" s="184"/>
      <c r="AD1421" s="184"/>
      <c r="AE1421" s="184"/>
      <c r="AF1421" s="184"/>
      <c r="AG1421" s="184"/>
      <c r="AH1421" s="184"/>
      <c r="AI1421" s="184"/>
      <c r="AJ1421" s="184"/>
      <c r="AK1421" s="184"/>
      <c r="AL1421" s="184"/>
      <c r="AM1421" s="184"/>
      <c r="AN1421" s="184"/>
      <c r="AO1421" s="184"/>
      <c r="AP1421" s="184"/>
      <c r="AQ1421" s="184"/>
      <c r="AR1421" s="184"/>
      <c r="AS1421" s="184"/>
      <c r="AT1421" s="184"/>
      <c r="AU1421" s="184"/>
      <c r="AV1421" s="184"/>
      <c r="AW1421" s="184"/>
      <c r="AX1421" s="184"/>
      <c r="AY1421" s="184"/>
      <c r="AZ1421" s="184"/>
      <c r="BA1421" s="184"/>
      <c r="BB1421" s="184"/>
      <c r="BC1421" s="184"/>
      <c r="BD1421" s="184"/>
      <c r="BE1421" s="184"/>
      <c r="BF1421" s="184"/>
      <c r="BG1421" s="184"/>
      <c r="BH1421" s="184"/>
      <c r="BI1421" s="184"/>
      <c r="BJ1421" s="184"/>
      <c r="BK1421" s="184"/>
      <c r="BL1421" s="184"/>
      <c r="BM1421" s="184"/>
      <c r="BN1421" s="184"/>
      <c r="BO1421" s="184"/>
      <c r="BP1421" s="184"/>
      <c r="BQ1421" s="184"/>
      <c r="BR1421" s="184"/>
      <c r="BS1421" s="184"/>
      <c r="BT1421" s="184"/>
      <c r="BU1421" s="184"/>
      <c r="BV1421" s="184"/>
      <c r="BW1421" s="184"/>
      <c r="BX1421" s="184"/>
      <c r="BY1421" s="184"/>
      <c r="BZ1421" s="184"/>
      <c r="CA1421" s="184"/>
      <c r="CB1421" s="184"/>
      <c r="CC1421" s="184"/>
      <c r="CD1421" s="184"/>
      <c r="CE1421" s="184"/>
      <c r="CF1421" s="184"/>
      <c r="CG1421" s="184"/>
      <c r="CH1421" s="184"/>
      <c r="CI1421" s="184"/>
      <c r="CJ1421" s="184"/>
      <c r="CK1421" s="184"/>
      <c r="CL1421" s="184"/>
      <c r="CM1421" s="184"/>
      <c r="CN1421" s="184"/>
      <c r="CO1421" s="184"/>
      <c r="CP1421" s="184"/>
      <c r="CQ1421" s="184"/>
      <c r="CR1421" s="184"/>
      <c r="CS1421" s="184"/>
      <c r="CT1421" s="184"/>
      <c r="CU1421" s="184"/>
      <c r="CV1421" s="184"/>
      <c r="CW1421" s="184"/>
      <c r="CX1421" s="184"/>
      <c r="CY1421" s="184"/>
      <c r="CZ1421" s="184"/>
      <c r="DA1421" s="184"/>
      <c r="DB1421" s="184"/>
      <c r="DC1421" s="184"/>
      <c r="DD1421" s="184"/>
      <c r="DE1421" s="184"/>
      <c r="DF1421" s="184"/>
      <c r="DG1421" s="184"/>
      <c r="DH1421" s="184"/>
      <c r="DI1421" s="184"/>
      <c r="DJ1421" s="184"/>
      <c r="DK1421" s="184"/>
      <c r="DL1421" s="184"/>
      <c r="DM1421" s="184"/>
      <c r="DN1421" s="184"/>
      <c r="DO1421" s="184"/>
      <c r="DP1421" s="184"/>
      <c r="DQ1421" s="184"/>
      <c r="DR1421" s="184"/>
      <c r="DS1421" s="184"/>
      <c r="DT1421" s="184"/>
      <c r="DU1421" s="184"/>
      <c r="DV1421" s="184"/>
      <c r="DW1421" s="184"/>
      <c r="DX1421" s="184"/>
      <c r="DY1421" s="184"/>
      <c r="DZ1421" s="184"/>
      <c r="EA1421" s="184"/>
      <c r="EB1421" s="184"/>
      <c r="EC1421" s="184"/>
      <c r="ED1421" s="184"/>
      <c r="EE1421" s="184"/>
      <c r="EF1421" s="184"/>
      <c r="EG1421" s="184"/>
      <c r="EH1421" s="184"/>
      <c r="EI1421" s="184"/>
      <c r="EJ1421" s="184"/>
      <c r="EK1421" s="184"/>
      <c r="EL1421" s="184"/>
      <c r="EM1421" s="184"/>
      <c r="EN1421" s="184"/>
      <c r="EO1421" s="184"/>
      <c r="EP1421" s="184"/>
      <c r="EQ1421" s="184"/>
      <c r="ER1421" s="184"/>
      <c r="ES1421" s="184"/>
      <c r="ET1421" s="184"/>
      <c r="EU1421" s="184"/>
      <c r="EV1421" s="184"/>
      <c r="EW1421" s="184"/>
      <c r="EX1421" s="184"/>
      <c r="EY1421" s="184"/>
      <c r="EZ1421" s="184"/>
      <c r="FA1421" s="184"/>
      <c r="FB1421" s="184"/>
      <c r="FC1421" s="184"/>
      <c r="FD1421" s="184"/>
      <c r="FE1421" s="184"/>
      <c r="FF1421" s="184"/>
      <c r="FG1421" s="184"/>
      <c r="FH1421" s="184"/>
      <c r="FI1421" s="184"/>
      <c r="FJ1421" s="184"/>
      <c r="FK1421" s="184"/>
      <c r="FL1421" s="184"/>
      <c r="FM1421" s="184"/>
      <c r="FN1421" s="184"/>
      <c r="FO1421" s="184"/>
      <c r="FP1421" s="184"/>
      <c r="FQ1421" s="184"/>
      <c r="FR1421" s="184"/>
      <c r="FS1421" s="184"/>
      <c r="FT1421" s="184"/>
      <c r="FU1421" s="184"/>
      <c r="FV1421" s="184"/>
      <c r="FW1421" s="184"/>
      <c r="FX1421" s="184"/>
      <c r="FY1421" s="184"/>
      <c r="FZ1421" s="184"/>
      <c r="GA1421" s="184"/>
      <c r="GB1421" s="184"/>
      <c r="GC1421" s="184"/>
      <c r="GD1421" s="184"/>
      <c r="GE1421" s="184"/>
      <c r="GF1421" s="184"/>
      <c r="GG1421" s="184"/>
      <c r="GH1421" s="184"/>
      <c r="GI1421" s="184"/>
      <c r="GJ1421" s="184"/>
      <c r="GK1421" s="184"/>
      <c r="GL1421" s="184"/>
      <c r="GM1421" s="184"/>
      <c r="GN1421" s="184"/>
      <c r="GO1421" s="184"/>
      <c r="GP1421" s="184"/>
      <c r="GQ1421" s="184"/>
      <c r="GR1421" s="184"/>
      <c r="GS1421" s="184"/>
      <c r="GT1421" s="184"/>
      <c r="GU1421" s="184"/>
      <c r="GV1421" s="184"/>
      <c r="GW1421" s="184"/>
      <c r="GX1421" s="184"/>
      <c r="GY1421" s="184"/>
      <c r="GZ1421" s="184"/>
      <c r="HA1421" s="184"/>
      <c r="HB1421" s="184"/>
      <c r="HC1421" s="184"/>
      <c r="HD1421" s="184"/>
      <c r="HE1421" s="184"/>
      <c r="HF1421" s="184"/>
      <c r="HG1421" s="184"/>
      <c r="HH1421" s="184"/>
      <c r="HI1421" s="184"/>
      <c r="HJ1421" s="184"/>
      <c r="HK1421" s="184"/>
      <c r="HL1421" s="184"/>
      <c r="HM1421" s="184"/>
      <c r="HN1421" s="184"/>
      <c r="HO1421" s="184"/>
      <c r="HP1421" s="184"/>
      <c r="HQ1421" s="184"/>
      <c r="HR1421" s="184"/>
      <c r="HS1421" s="184"/>
      <c r="HT1421" s="184"/>
      <c r="HU1421" s="184"/>
      <c r="HV1421" s="184"/>
      <c r="HW1421" s="184"/>
      <c r="HX1421" s="184"/>
      <c r="HY1421" s="184"/>
      <c r="HZ1421" s="184"/>
      <c r="IA1421" s="184"/>
      <c r="IB1421" s="184"/>
      <c r="IC1421" s="184"/>
      <c r="ID1421" s="184"/>
      <c r="IE1421" s="184"/>
      <c r="IF1421" s="184"/>
      <c r="IG1421" s="184"/>
      <c r="IH1421" s="184"/>
      <c r="II1421" s="184"/>
      <c r="IJ1421" s="184"/>
      <c r="IK1421" s="184"/>
      <c r="IL1421" s="184"/>
      <c r="IM1421" s="184"/>
      <c r="IN1421" s="184"/>
      <c r="IO1421" s="184"/>
      <c r="IP1421" s="184"/>
      <c r="IQ1421" s="184"/>
      <c r="IR1421" s="184"/>
      <c r="IS1421" s="184"/>
      <c r="IT1421" s="184"/>
      <c r="IU1421" s="184"/>
      <c r="IV1421" s="184"/>
      <c r="IW1421" s="184"/>
      <c r="IX1421" s="184"/>
      <c r="IY1421" s="184"/>
      <c r="IZ1421" s="184"/>
      <c r="JA1421" s="184"/>
      <c r="JB1421" s="184"/>
      <c r="JC1421" s="184"/>
      <c r="JD1421" s="184"/>
      <c r="JE1421" s="184"/>
      <c r="JF1421" s="184"/>
      <c r="JG1421" s="184"/>
      <c r="JH1421" s="184"/>
      <c r="JI1421" s="184"/>
      <c r="JJ1421" s="184"/>
      <c r="JK1421" s="184"/>
      <c r="JL1421" s="184"/>
      <c r="JM1421" s="184"/>
      <c r="JN1421" s="184"/>
      <c r="JO1421" s="184"/>
      <c r="JP1421" s="184"/>
      <c r="JQ1421" s="184"/>
      <c r="JR1421" s="184"/>
      <c r="JS1421" s="184"/>
      <c r="JT1421" s="184"/>
      <c r="JU1421" s="184"/>
      <c r="JV1421" s="184"/>
      <c r="JW1421" s="184"/>
      <c r="JX1421" s="184"/>
      <c r="JY1421" s="184"/>
      <c r="JZ1421" s="184"/>
      <c r="KA1421" s="184"/>
      <c r="KB1421" s="184"/>
      <c r="KC1421" s="184"/>
      <c r="KD1421" s="184"/>
      <c r="KE1421" s="184"/>
      <c r="KF1421" s="184"/>
      <c r="KG1421" s="184"/>
      <c r="KH1421" s="184"/>
      <c r="KI1421" s="184"/>
      <c r="KJ1421" s="184"/>
      <c r="KK1421" s="184"/>
      <c r="KL1421" s="184"/>
      <c r="KM1421" s="184"/>
      <c r="KN1421" s="184"/>
      <c r="KO1421" s="184"/>
      <c r="KP1421" s="184"/>
      <c r="KQ1421" s="184"/>
      <c r="KR1421" s="184"/>
      <c r="KS1421" s="184"/>
      <c r="KT1421" s="184"/>
      <c r="KU1421" s="184"/>
      <c r="KV1421" s="184"/>
      <c r="KW1421" s="184"/>
      <c r="KX1421" s="184"/>
      <c r="KY1421" s="184"/>
      <c r="KZ1421" s="184"/>
      <c r="LA1421" s="184"/>
      <c r="LB1421" s="184"/>
      <c r="LC1421" s="184"/>
      <c r="LD1421" s="184"/>
      <c r="LE1421" s="184"/>
      <c r="LF1421" s="184"/>
      <c r="LG1421" s="184"/>
      <c r="LH1421" s="184"/>
      <c r="LI1421" s="184"/>
      <c r="LJ1421" s="184"/>
      <c r="LK1421" s="184"/>
      <c r="LL1421" s="184"/>
      <c r="LM1421" s="184"/>
      <c r="LN1421" s="184"/>
      <c r="LO1421" s="184"/>
      <c r="LP1421" s="184"/>
      <c r="LQ1421" s="184"/>
      <c r="LR1421" s="184"/>
      <c r="LS1421" s="184"/>
      <c r="LT1421" s="184"/>
      <c r="LU1421" s="184"/>
      <c r="LV1421" s="184"/>
      <c r="LW1421" s="184"/>
      <c r="LX1421" s="184"/>
      <c r="LY1421" s="184"/>
      <c r="LZ1421" s="184"/>
      <c r="MA1421" s="184"/>
      <c r="MB1421" s="184"/>
      <c r="MC1421" s="184"/>
      <c r="MD1421" s="184"/>
      <c r="ME1421" s="184"/>
      <c r="MF1421" s="184"/>
      <c r="MG1421" s="184"/>
      <c r="MH1421" s="184"/>
      <c r="MI1421" s="184"/>
      <c r="MJ1421" s="184"/>
      <c r="MK1421" s="184"/>
      <c r="ML1421" s="184"/>
      <c r="MM1421" s="184"/>
      <c r="MN1421" s="184"/>
      <c r="MO1421" s="184"/>
      <c r="MP1421" s="184"/>
      <c r="MQ1421" s="184"/>
      <c r="MR1421" s="184"/>
      <c r="MS1421" s="184"/>
      <c r="MT1421" s="184"/>
      <c r="MU1421" s="184"/>
      <c r="MV1421" s="184"/>
      <c r="MW1421" s="184"/>
      <c r="MX1421" s="184"/>
      <c r="MY1421" s="184"/>
      <c r="MZ1421" s="184"/>
      <c r="NA1421" s="184"/>
      <c r="NB1421" s="184"/>
      <c r="NC1421" s="184"/>
      <c r="ND1421" s="184"/>
      <c r="NE1421" s="184"/>
      <c r="NF1421" s="184"/>
      <c r="NG1421" s="184"/>
      <c r="NH1421" s="184"/>
      <c r="NI1421" s="184"/>
      <c r="NJ1421" s="184"/>
      <c r="NK1421" s="184"/>
      <c r="NL1421" s="184"/>
      <c r="NM1421" s="184"/>
      <c r="NN1421" s="184"/>
      <c r="NO1421" s="184"/>
      <c r="NP1421" s="184"/>
      <c r="NQ1421" s="184"/>
      <c r="NR1421" s="184"/>
      <c r="NS1421" s="184"/>
      <c r="NT1421" s="184"/>
      <c r="NU1421" s="184"/>
      <c r="NV1421" s="184"/>
      <c r="NW1421" s="184"/>
      <c r="NX1421" s="184"/>
      <c r="NY1421" s="184"/>
      <c r="NZ1421" s="184"/>
      <c r="OA1421" s="184"/>
      <c r="OB1421" s="184"/>
      <c r="OC1421" s="184"/>
      <c r="OD1421" s="184"/>
      <c r="OE1421" s="184"/>
      <c r="OF1421" s="184"/>
      <c r="OG1421" s="184"/>
      <c r="OH1421" s="184"/>
      <c r="OI1421" s="184"/>
      <c r="OJ1421" s="184"/>
      <c r="OK1421" s="184"/>
      <c r="OL1421" s="184"/>
      <c r="OM1421" s="184"/>
      <c r="ON1421" s="184"/>
      <c r="OO1421" s="184"/>
      <c r="OP1421" s="184"/>
      <c r="OQ1421" s="184"/>
      <c r="OR1421" s="184"/>
      <c r="OS1421" s="184"/>
      <c r="OT1421" s="184"/>
      <c r="OU1421" s="184"/>
      <c r="OV1421" s="184"/>
      <c r="OW1421" s="184"/>
      <c r="OX1421" s="184"/>
      <c r="OY1421" s="184"/>
      <c r="OZ1421" s="184"/>
      <c r="PA1421" s="184"/>
      <c r="PB1421" s="184"/>
      <c r="PC1421" s="184"/>
      <c r="PD1421" s="184"/>
      <c r="PE1421" s="184"/>
      <c r="PF1421" s="184"/>
      <c r="PG1421" s="184"/>
      <c r="PH1421" s="184"/>
      <c r="PI1421" s="184"/>
      <c r="PJ1421" s="184"/>
      <c r="PK1421" s="184"/>
      <c r="PL1421" s="184"/>
      <c r="PM1421" s="184"/>
      <c r="PN1421" s="184"/>
      <c r="PO1421" s="184"/>
      <c r="PP1421" s="184"/>
      <c r="PQ1421" s="184"/>
      <c r="PR1421" s="184"/>
      <c r="PS1421" s="184"/>
      <c r="PT1421" s="184"/>
      <c r="PU1421" s="184"/>
      <c r="PV1421" s="184"/>
      <c r="PW1421" s="184"/>
      <c r="PX1421" s="184"/>
      <c r="PY1421" s="184"/>
      <c r="PZ1421" s="184"/>
      <c r="QA1421" s="184"/>
      <c r="QB1421" s="184"/>
      <c r="QC1421" s="184"/>
      <c r="QD1421" s="184"/>
      <c r="QE1421" s="184"/>
      <c r="QF1421" s="184"/>
      <c r="QG1421" s="184"/>
      <c r="QH1421" s="184"/>
      <c r="QI1421" s="184"/>
      <c r="QJ1421" s="184"/>
      <c r="QK1421" s="184"/>
      <c r="QL1421" s="184"/>
      <c r="QM1421" s="184"/>
      <c r="QN1421" s="184"/>
      <c r="QO1421" s="184"/>
      <c r="QP1421" s="184"/>
      <c r="QQ1421" s="184"/>
      <c r="QR1421" s="184"/>
      <c r="QS1421" s="184"/>
      <c r="QT1421" s="184"/>
      <c r="QU1421" s="184"/>
      <c r="QV1421" s="184"/>
      <c r="QW1421" s="184"/>
      <c r="QX1421" s="184"/>
      <c r="QY1421" s="184"/>
      <c r="QZ1421" s="184"/>
      <c r="RA1421" s="184"/>
      <c r="RB1421" s="184"/>
      <c r="RC1421" s="184"/>
      <c r="RD1421" s="184"/>
      <c r="RE1421" s="184"/>
      <c r="RF1421" s="184"/>
      <c r="RG1421" s="184"/>
      <c r="RH1421" s="184"/>
      <c r="RI1421" s="184"/>
      <c r="RJ1421" s="184"/>
      <c r="RK1421" s="184"/>
      <c r="RL1421" s="184"/>
      <c r="RM1421" s="184"/>
      <c r="RN1421" s="184"/>
      <c r="RO1421" s="184"/>
      <c r="RP1421" s="184"/>
      <c r="RQ1421" s="184"/>
      <c r="RR1421" s="184"/>
      <c r="RS1421" s="184"/>
      <c r="RT1421" s="184"/>
      <c r="RU1421" s="184"/>
      <c r="RV1421" s="184"/>
      <c r="RW1421" s="184"/>
      <c r="RX1421" s="184"/>
      <c r="RY1421" s="184"/>
      <c r="RZ1421" s="184"/>
      <c r="SA1421" s="184"/>
      <c r="SB1421" s="184"/>
      <c r="SC1421" s="184"/>
      <c r="SD1421" s="184"/>
      <c r="SE1421" s="184"/>
      <c r="SF1421" s="184"/>
      <c r="SG1421" s="184"/>
      <c r="SH1421" s="184"/>
      <c r="SI1421" s="184"/>
      <c r="SJ1421" s="184"/>
      <c r="SK1421" s="184"/>
      <c r="SL1421" s="184"/>
      <c r="SM1421" s="184"/>
      <c r="SN1421" s="184"/>
      <c r="SO1421" s="184"/>
      <c r="SP1421" s="184"/>
      <c r="SQ1421" s="184"/>
      <c r="SR1421" s="184"/>
      <c r="SS1421" s="184"/>
      <c r="ST1421" s="184"/>
      <c r="SU1421" s="184"/>
      <c r="SV1421" s="184"/>
      <c r="SW1421" s="184"/>
      <c r="SX1421" s="184"/>
      <c r="SY1421" s="184"/>
      <c r="SZ1421" s="184"/>
      <c r="TA1421" s="184"/>
      <c r="TB1421" s="184"/>
      <c r="TC1421" s="184"/>
      <c r="TD1421" s="184"/>
      <c r="TE1421" s="184"/>
      <c r="TF1421" s="184"/>
      <c r="TG1421" s="184"/>
      <c r="TH1421" s="184"/>
      <c r="TI1421" s="184"/>
      <c r="TJ1421" s="184"/>
      <c r="TK1421" s="184"/>
      <c r="TL1421" s="184"/>
      <c r="TM1421" s="184"/>
      <c r="TN1421" s="184"/>
      <c r="TO1421" s="184"/>
      <c r="TP1421" s="184"/>
      <c r="TQ1421" s="184"/>
      <c r="TR1421" s="184"/>
      <c r="TS1421" s="184"/>
      <c r="TT1421" s="184"/>
      <c r="TU1421" s="184"/>
      <c r="TV1421" s="184"/>
      <c r="TW1421" s="184"/>
      <c r="TX1421" s="184"/>
      <c r="TY1421" s="184"/>
      <c r="TZ1421" s="184"/>
      <c r="UA1421" s="184"/>
      <c r="UB1421" s="184"/>
      <c r="UC1421" s="184"/>
      <c r="UD1421" s="184"/>
      <c r="UE1421" s="184"/>
      <c r="UF1421" s="184"/>
      <c r="UG1421" s="184"/>
      <c r="UH1421" s="184"/>
      <c r="UI1421" s="184"/>
      <c r="UJ1421" s="184"/>
      <c r="UK1421" s="184"/>
      <c r="UL1421" s="184"/>
      <c r="UM1421" s="184"/>
      <c r="UN1421" s="184"/>
      <c r="UO1421" s="184"/>
      <c r="UP1421" s="184"/>
      <c r="UQ1421" s="184"/>
      <c r="UR1421" s="184"/>
      <c r="US1421" s="184"/>
      <c r="UT1421" s="184"/>
      <c r="UU1421" s="184"/>
      <c r="UV1421" s="184"/>
      <c r="UW1421" s="184"/>
      <c r="UX1421" s="184"/>
      <c r="UY1421" s="184"/>
      <c r="UZ1421" s="184"/>
      <c r="VA1421" s="184"/>
      <c r="VB1421" s="184"/>
      <c r="VC1421" s="184"/>
      <c r="VD1421" s="184"/>
      <c r="VE1421" s="184"/>
      <c r="VF1421" s="184"/>
      <c r="VG1421" s="184"/>
      <c r="VH1421" s="184"/>
      <c r="VI1421" s="184"/>
      <c r="VJ1421" s="184"/>
      <c r="VK1421" s="184"/>
      <c r="VL1421" s="184"/>
      <c r="VM1421" s="184"/>
      <c r="VN1421" s="184"/>
      <c r="VO1421" s="184"/>
      <c r="VP1421" s="184"/>
      <c r="VQ1421" s="184"/>
      <c r="VR1421" s="184"/>
      <c r="VS1421" s="184"/>
      <c r="VT1421" s="184"/>
      <c r="VU1421" s="184"/>
      <c r="VV1421" s="184"/>
      <c r="VW1421" s="184"/>
      <c r="VX1421" s="184"/>
      <c r="VY1421" s="184"/>
      <c r="VZ1421" s="184"/>
      <c r="WA1421" s="184"/>
      <c r="WB1421" s="184"/>
      <c r="WC1421" s="184"/>
      <c r="WD1421" s="184"/>
      <c r="WE1421" s="184"/>
      <c r="WF1421" s="184"/>
      <c r="WG1421" s="184"/>
      <c r="WH1421" s="184"/>
      <c r="WI1421" s="184"/>
      <c r="WJ1421" s="184"/>
      <c r="WK1421" s="184"/>
      <c r="WL1421" s="184"/>
      <c r="WM1421" s="184"/>
      <c r="WN1421" s="184"/>
      <c r="WO1421" s="184"/>
      <c r="WP1421" s="184"/>
      <c r="WQ1421" s="184"/>
      <c r="WR1421" s="184"/>
      <c r="WS1421" s="184"/>
      <c r="WT1421" s="184"/>
      <c r="WU1421" s="184"/>
      <c r="WV1421" s="184"/>
      <c r="WW1421" s="184"/>
      <c r="WX1421" s="184"/>
      <c r="WY1421" s="184"/>
      <c r="WZ1421" s="184"/>
      <c r="XA1421" s="184"/>
      <c r="XB1421" s="184"/>
      <c r="XC1421" s="184"/>
      <c r="XD1421" s="184"/>
      <c r="XE1421" s="184"/>
      <c r="XF1421" s="184"/>
      <c r="XG1421" s="184"/>
      <c r="XH1421" s="184"/>
      <c r="XI1421" s="184"/>
      <c r="XJ1421" s="184"/>
      <c r="XK1421" s="184"/>
      <c r="XL1421" s="184"/>
      <c r="XM1421" s="184"/>
      <c r="XN1421" s="184"/>
      <c r="XO1421" s="184"/>
      <c r="XP1421" s="184"/>
      <c r="XQ1421" s="184"/>
      <c r="XR1421" s="184"/>
      <c r="XS1421" s="184"/>
      <c r="XT1421" s="184"/>
      <c r="XU1421" s="184"/>
      <c r="XV1421" s="184"/>
      <c r="XW1421" s="184"/>
      <c r="XX1421" s="184"/>
      <c r="XY1421" s="184"/>
      <c r="XZ1421" s="184"/>
      <c r="YA1421" s="184"/>
      <c r="YB1421" s="184"/>
      <c r="YC1421" s="184"/>
      <c r="YD1421" s="184"/>
      <c r="YE1421" s="184"/>
      <c r="YF1421" s="184"/>
      <c r="YG1421" s="184"/>
      <c r="YH1421" s="184"/>
      <c r="YI1421" s="184"/>
      <c r="YJ1421" s="184"/>
      <c r="YK1421" s="184"/>
      <c r="YL1421" s="184"/>
      <c r="YM1421" s="184"/>
      <c r="YN1421" s="184"/>
      <c r="YO1421" s="184"/>
      <c r="YP1421" s="184"/>
      <c r="YQ1421" s="184"/>
      <c r="YR1421" s="184"/>
      <c r="YS1421" s="184"/>
      <c r="YT1421" s="184"/>
      <c r="YU1421" s="184"/>
      <c r="YV1421" s="184"/>
      <c r="YW1421" s="184"/>
      <c r="YX1421" s="184"/>
      <c r="YY1421" s="184"/>
      <c r="YZ1421" s="184"/>
      <c r="ZA1421" s="184"/>
      <c r="ZB1421" s="184"/>
      <c r="ZC1421" s="184"/>
      <c r="ZD1421" s="184"/>
      <c r="ZE1421" s="184"/>
      <c r="ZF1421" s="184"/>
      <c r="ZG1421" s="184"/>
      <c r="ZH1421" s="184"/>
      <c r="ZI1421" s="184"/>
      <c r="ZJ1421" s="184"/>
      <c r="ZK1421" s="184"/>
      <c r="ZL1421" s="184"/>
      <c r="ZM1421" s="184"/>
      <c r="ZN1421" s="184"/>
      <c r="ZO1421" s="184"/>
      <c r="ZP1421" s="184"/>
      <c r="ZQ1421" s="184"/>
      <c r="ZR1421" s="184"/>
      <c r="ZS1421" s="184"/>
      <c r="ZT1421" s="184"/>
      <c r="ZU1421" s="184"/>
      <c r="ZV1421" s="184"/>
      <c r="ZW1421" s="184"/>
      <c r="ZX1421" s="184"/>
      <c r="ZY1421" s="184"/>
      <c r="ZZ1421" s="184"/>
      <c r="AAA1421" s="184"/>
      <c r="AAB1421" s="184"/>
      <c r="AAC1421" s="184"/>
      <c r="AAD1421" s="184"/>
      <c r="AAE1421" s="184"/>
      <c r="AAF1421" s="184"/>
      <c r="AAG1421" s="184"/>
      <c r="AAH1421" s="184"/>
      <c r="AAI1421" s="184"/>
      <c r="AAJ1421" s="184"/>
      <c r="AAK1421" s="184"/>
      <c r="AAL1421" s="184"/>
      <c r="AAM1421" s="184"/>
      <c r="AAN1421" s="184"/>
      <c r="AAO1421" s="184"/>
      <c r="AAP1421" s="184"/>
      <c r="AAQ1421" s="184"/>
      <c r="AAR1421" s="184"/>
      <c r="AAS1421" s="184"/>
      <c r="AAT1421" s="184"/>
      <c r="AAU1421" s="184"/>
      <c r="AAV1421" s="184"/>
      <c r="AAW1421" s="184"/>
      <c r="AAX1421" s="184"/>
      <c r="AAY1421" s="184"/>
      <c r="AAZ1421" s="184"/>
      <c r="ABA1421" s="184"/>
      <c r="ABB1421" s="184"/>
      <c r="ABC1421" s="184"/>
      <c r="ABD1421" s="184"/>
      <c r="ABE1421" s="184"/>
      <c r="ABF1421" s="184"/>
      <c r="ABG1421" s="184"/>
      <c r="ABH1421" s="184"/>
      <c r="ABI1421" s="184"/>
      <c r="ABJ1421" s="184"/>
      <c r="ABK1421" s="184"/>
      <c r="ABL1421" s="184"/>
      <c r="ABM1421" s="184"/>
      <c r="ABN1421" s="184"/>
      <c r="ABO1421" s="184"/>
      <c r="ABP1421" s="184"/>
      <c r="ABQ1421" s="184"/>
      <c r="ABR1421" s="184"/>
      <c r="ABS1421" s="184"/>
      <c r="ABT1421" s="184"/>
      <c r="ABU1421" s="184"/>
      <c r="ABV1421" s="184"/>
      <c r="ABW1421" s="184"/>
      <c r="ABX1421" s="184"/>
      <c r="ABY1421" s="184"/>
      <c r="ABZ1421" s="184"/>
      <c r="ACA1421" s="184"/>
      <c r="ACB1421" s="184"/>
      <c r="ACC1421" s="184"/>
      <c r="ACD1421" s="184"/>
      <c r="ACE1421" s="184"/>
      <c r="ACF1421" s="184"/>
      <c r="ACG1421" s="184"/>
      <c r="ACH1421" s="184"/>
      <c r="ACI1421" s="184"/>
      <c r="ACJ1421" s="184"/>
      <c r="ACK1421" s="184"/>
      <c r="ACL1421" s="184"/>
      <c r="ACM1421" s="184"/>
      <c r="ACN1421" s="184"/>
      <c r="ACO1421" s="184"/>
      <c r="ACP1421" s="184"/>
      <c r="ACQ1421" s="184"/>
      <c r="ACR1421" s="184"/>
      <c r="ACS1421" s="184"/>
      <c r="ACT1421" s="184"/>
      <c r="ACU1421" s="184"/>
      <c r="ACV1421" s="184"/>
      <c r="ACW1421" s="184"/>
      <c r="ACX1421" s="184"/>
      <c r="ACY1421" s="184"/>
      <c r="ACZ1421" s="184"/>
      <c r="ADA1421" s="184"/>
      <c r="ADB1421" s="184"/>
      <c r="ADC1421" s="184"/>
      <c r="ADD1421" s="184"/>
      <c r="ADE1421" s="184"/>
      <c r="ADF1421" s="184"/>
      <c r="ADG1421" s="184"/>
      <c r="ADH1421" s="184"/>
      <c r="ADI1421" s="184"/>
      <c r="ADJ1421" s="184"/>
      <c r="ADK1421" s="184"/>
      <c r="ADL1421" s="184"/>
      <c r="ADM1421" s="184"/>
      <c r="ADN1421" s="184"/>
      <c r="ADO1421" s="184"/>
      <c r="ADP1421" s="184"/>
      <c r="ADQ1421" s="184"/>
      <c r="ADR1421" s="184"/>
      <c r="ADS1421" s="184"/>
      <c r="ADT1421" s="184"/>
      <c r="ADU1421" s="184"/>
      <c r="ADV1421" s="184"/>
      <c r="ADW1421" s="184"/>
      <c r="ADX1421" s="184"/>
      <c r="ADY1421" s="184"/>
      <c r="ADZ1421" s="184"/>
      <c r="AEA1421" s="184"/>
      <c r="AEB1421" s="184"/>
      <c r="AEC1421" s="184"/>
      <c r="AED1421" s="184"/>
      <c r="AEE1421" s="184"/>
      <c r="AEF1421" s="184"/>
      <c r="AEG1421" s="184"/>
      <c r="AEH1421" s="184"/>
      <c r="AEI1421" s="184"/>
      <c r="AEJ1421" s="184"/>
      <c r="AEK1421" s="184"/>
      <c r="AEL1421" s="184"/>
      <c r="AEM1421" s="184"/>
      <c r="AEN1421" s="184"/>
      <c r="AEO1421" s="184"/>
      <c r="AEP1421" s="184"/>
      <c r="AEQ1421" s="184"/>
      <c r="AER1421" s="184"/>
      <c r="AES1421" s="184"/>
      <c r="AET1421" s="184"/>
      <c r="AEU1421" s="184"/>
      <c r="AEV1421" s="184"/>
      <c r="AEW1421" s="184"/>
      <c r="AEX1421" s="184"/>
      <c r="AEY1421" s="184"/>
      <c r="AEZ1421" s="184"/>
      <c r="AFA1421" s="184"/>
      <c r="AFB1421" s="184"/>
      <c r="AFC1421" s="184"/>
      <c r="AFD1421" s="184"/>
      <c r="AFE1421" s="184"/>
      <c r="AFF1421" s="184"/>
      <c r="AFG1421" s="184"/>
      <c r="AFH1421" s="184"/>
      <c r="AFI1421" s="184"/>
      <c r="AFJ1421" s="184"/>
      <c r="AFK1421" s="184"/>
      <c r="AFL1421" s="184"/>
      <c r="AFM1421" s="184"/>
      <c r="AFN1421" s="184"/>
      <c r="AFO1421" s="184"/>
      <c r="AFP1421" s="184"/>
      <c r="AFQ1421" s="184"/>
      <c r="AFR1421" s="184"/>
      <c r="AFS1421" s="184"/>
      <c r="AFT1421" s="184"/>
      <c r="AFU1421" s="184"/>
      <c r="AFV1421" s="184"/>
      <c r="AFW1421" s="184"/>
      <c r="AFX1421" s="184"/>
      <c r="AFY1421" s="184"/>
      <c r="AFZ1421" s="184"/>
      <c r="AGA1421" s="184"/>
      <c r="AGB1421" s="184"/>
      <c r="AGC1421" s="184"/>
      <c r="AGD1421" s="184"/>
      <c r="AGE1421" s="184"/>
      <c r="AGF1421" s="184"/>
      <c r="AGG1421" s="184"/>
      <c r="AGH1421" s="184"/>
      <c r="AGI1421" s="184"/>
      <c r="AGJ1421" s="184"/>
      <c r="AGK1421" s="184"/>
      <c r="AGL1421" s="184"/>
      <c r="AGM1421" s="184"/>
      <c r="AGN1421" s="184"/>
      <c r="AGO1421" s="184"/>
      <c r="AGP1421" s="184"/>
      <c r="AGQ1421" s="184"/>
      <c r="AGR1421" s="184"/>
      <c r="AGS1421" s="184"/>
      <c r="AGT1421" s="184"/>
      <c r="AGU1421" s="184"/>
      <c r="AGV1421" s="184"/>
      <c r="AGW1421" s="184"/>
      <c r="AGX1421" s="184"/>
      <c r="AGY1421" s="184"/>
      <c r="AGZ1421" s="184"/>
      <c r="AHA1421" s="184"/>
      <c r="AHB1421" s="184"/>
      <c r="AHC1421" s="184"/>
      <c r="AHD1421" s="184"/>
      <c r="AHE1421" s="184"/>
      <c r="AHF1421" s="184"/>
      <c r="AHG1421" s="184"/>
      <c r="AHH1421" s="184"/>
      <c r="AHI1421" s="184"/>
      <c r="AHJ1421" s="184"/>
      <c r="AHK1421" s="184"/>
      <c r="AHL1421" s="184"/>
      <c r="AHM1421" s="184"/>
      <c r="AHN1421" s="184"/>
      <c r="AHO1421" s="184"/>
      <c r="AHP1421" s="184"/>
      <c r="AHQ1421" s="184"/>
      <c r="AHR1421" s="184"/>
      <c r="AHS1421" s="184"/>
      <c r="AHT1421" s="184"/>
      <c r="AHU1421" s="184"/>
      <c r="AHV1421" s="184"/>
      <c r="AHW1421" s="184"/>
      <c r="AHX1421" s="184"/>
      <c r="AHY1421" s="184"/>
      <c r="AHZ1421" s="184"/>
      <c r="AIA1421" s="184"/>
      <c r="AIB1421" s="184"/>
      <c r="AIC1421" s="184"/>
      <c r="AID1421" s="184"/>
      <c r="AIE1421" s="184"/>
      <c r="AIF1421" s="184"/>
      <c r="AIG1421" s="184"/>
      <c r="AIH1421" s="184"/>
      <c r="AII1421" s="184"/>
      <c r="AIJ1421" s="184"/>
      <c r="AIK1421" s="184"/>
      <c r="AIL1421" s="184"/>
      <c r="AIM1421" s="184"/>
      <c r="AIN1421" s="184"/>
      <c r="AIO1421" s="184"/>
      <c r="AIP1421" s="184"/>
      <c r="AIQ1421" s="184"/>
      <c r="AIR1421" s="184"/>
      <c r="AIS1421" s="184"/>
      <c r="AIT1421" s="184"/>
      <c r="AIU1421" s="184"/>
      <c r="AIV1421" s="184"/>
      <c r="AIW1421" s="184"/>
      <c r="AIX1421" s="184"/>
      <c r="AIY1421" s="184"/>
      <c r="AIZ1421" s="184"/>
      <c r="AJA1421" s="184"/>
      <c r="AJB1421" s="184"/>
      <c r="AJC1421" s="184"/>
      <c r="AJD1421" s="184"/>
      <c r="AJE1421" s="184"/>
      <c r="AJF1421" s="184"/>
      <c r="AJG1421" s="184"/>
      <c r="AJH1421" s="184"/>
      <c r="AJI1421" s="184"/>
      <c r="AJJ1421" s="184"/>
      <c r="AJK1421" s="184"/>
      <c r="AJL1421" s="184"/>
      <c r="AJM1421" s="184"/>
      <c r="AJN1421" s="184"/>
      <c r="AJO1421" s="184"/>
      <c r="AJP1421" s="184"/>
      <c r="AJQ1421" s="184"/>
      <c r="AJR1421" s="184"/>
      <c r="AJS1421" s="184"/>
      <c r="AJT1421" s="184"/>
      <c r="AJU1421" s="184"/>
      <c r="AJV1421" s="184"/>
      <c r="AJW1421" s="184"/>
      <c r="AJX1421" s="184"/>
      <c r="AJY1421" s="184"/>
      <c r="AJZ1421" s="184"/>
      <c r="AKA1421" s="184"/>
      <c r="AKB1421" s="184"/>
      <c r="AKC1421" s="184"/>
      <c r="AKD1421" s="184"/>
      <c r="AKE1421" s="184"/>
      <c r="AKF1421" s="184"/>
      <c r="AKG1421" s="184"/>
      <c r="AKH1421" s="184"/>
      <c r="AKI1421" s="184"/>
      <c r="AKJ1421" s="184"/>
      <c r="AKK1421" s="184"/>
      <c r="AKL1421" s="184"/>
      <c r="AKM1421" s="184"/>
      <c r="AKN1421" s="184"/>
      <c r="AKO1421" s="184"/>
      <c r="AKP1421" s="184"/>
      <c r="AKQ1421" s="184"/>
      <c r="AKR1421" s="184"/>
      <c r="AKS1421" s="184"/>
      <c r="AKT1421" s="184"/>
      <c r="AKU1421" s="184"/>
      <c r="AKV1421" s="184"/>
      <c r="AKW1421" s="184"/>
      <c r="AKX1421" s="184"/>
      <c r="AKY1421" s="184"/>
      <c r="AKZ1421" s="184"/>
      <c r="ALA1421" s="184"/>
      <c r="ALB1421" s="184"/>
      <c r="ALC1421" s="184"/>
      <c r="ALD1421" s="184"/>
      <c r="ALE1421" s="184"/>
      <c r="ALF1421" s="184"/>
      <c r="ALG1421" s="184"/>
      <c r="ALH1421" s="184"/>
      <c r="ALI1421" s="184"/>
      <c r="ALJ1421" s="184"/>
      <c r="ALK1421" s="184"/>
      <c r="ALL1421" s="184"/>
      <c r="ALM1421" s="184"/>
      <c r="ALN1421" s="184"/>
      <c r="ALO1421" s="184"/>
      <c r="ALP1421" s="184"/>
      <c r="ALQ1421" s="184"/>
      <c r="ALR1421" s="184"/>
      <c r="ALS1421" s="184"/>
      <c r="ALT1421" s="184"/>
      <c r="ALU1421" s="184"/>
      <c r="ALV1421" s="184"/>
      <c r="ALW1421" s="184"/>
      <c r="ALX1421" s="184"/>
      <c r="ALY1421" s="184"/>
      <c r="ALZ1421" s="184"/>
      <c r="AMA1421" s="184"/>
      <c r="AMB1421" s="184"/>
      <c r="AMC1421" s="184"/>
      <c r="AMD1421" s="184"/>
      <c r="AME1421" s="184"/>
      <c r="AMF1421" s="184"/>
      <c r="AMG1421" s="184"/>
      <c r="AMH1421" s="184"/>
      <c r="AMI1421" s="184"/>
      <c r="AMJ1421" s="184"/>
    </row>
    <row r="1422" spans="1:1024" ht="24" hidden="1">
      <c r="B14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54" t="s">
        <v>38</v>
      </c>
      <c r="D1422" s="51">
        <v>11272</v>
      </c>
      <c r="E1422" s="49">
        <v>3</v>
      </c>
      <c r="F14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22" s="49">
        <f t="shared" ref="H1422:H1438" ca="1" si="153">ROUND(E1422*G1422,2)</f>
        <v>15.09</v>
      </c>
      <c r="K1422" s="18" t="str">
        <f t="shared" si="152"/>
        <v>SEDUC E 83</v>
      </c>
    </row>
    <row r="1423" spans="1:1024" hidden="1">
      <c r="B14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54" t="s">
        <v>20</v>
      </c>
      <c r="D1423" s="51">
        <v>223</v>
      </c>
      <c r="E1423" s="49">
        <v>12</v>
      </c>
      <c r="F14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49">
        <f t="shared" ca="1" si="153"/>
        <v>12.48</v>
      </c>
      <c r="K1423" s="18" t="str">
        <f t="shared" si="152"/>
        <v>SEDUC E 83</v>
      </c>
    </row>
    <row r="1424" spans="1:1024" hidden="1">
      <c r="B14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54" t="s">
        <v>34</v>
      </c>
      <c r="D1424" s="51" t="s">
        <v>53</v>
      </c>
      <c r="E1424" s="49">
        <v>2</v>
      </c>
      <c r="F14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49">
        <f t="shared" ca="1" si="153"/>
        <v>85</v>
      </c>
      <c r="K1424" s="18" t="str">
        <f t="shared" si="152"/>
        <v>SEDUC E 83</v>
      </c>
    </row>
    <row r="1425" spans="2:11" hidden="1">
      <c r="B14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54" t="s">
        <v>20</v>
      </c>
      <c r="D1425" s="51">
        <v>2524</v>
      </c>
      <c r="E1425" s="49">
        <v>3</v>
      </c>
      <c r="F14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5" s="49">
        <f t="shared" ca="1" si="153"/>
        <v>249.3</v>
      </c>
      <c r="K1425" s="18" t="str">
        <f t="shared" si="152"/>
        <v>SEDUC E 83</v>
      </c>
    </row>
    <row r="1426" spans="2:11" hidden="1">
      <c r="B14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54" t="s">
        <v>20</v>
      </c>
      <c r="D1426" s="51">
        <v>1683</v>
      </c>
      <c r="E1426" s="49">
        <v>1</v>
      </c>
      <c r="F14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6" s="49">
        <f t="shared" ca="1" si="153"/>
        <v>16.55</v>
      </c>
      <c r="K1426" s="18" t="str">
        <f t="shared" si="152"/>
        <v>SEDUC E 83</v>
      </c>
    </row>
    <row r="1427" spans="2:11" hidden="1">
      <c r="B14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54" t="s">
        <v>20</v>
      </c>
      <c r="D1427" s="51">
        <v>1683</v>
      </c>
      <c r="E1427" s="49">
        <v>3</v>
      </c>
      <c r="F14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7" s="49">
        <f t="shared" ca="1" si="153"/>
        <v>49.65</v>
      </c>
      <c r="K1427" s="18" t="str">
        <f t="shared" si="152"/>
        <v>SEDUC E 83</v>
      </c>
    </row>
    <row r="1428" spans="2:11" ht="24" hidden="1">
      <c r="B14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54" t="s">
        <v>38</v>
      </c>
      <c r="D1428" s="51">
        <v>4276</v>
      </c>
      <c r="E1428" s="49">
        <v>3</v>
      </c>
      <c r="F14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428" s="49">
        <f t="shared" ca="1" si="153"/>
        <v>837.54</v>
      </c>
      <c r="K1428" s="18" t="str">
        <f t="shared" si="152"/>
        <v>SEDUC E 83</v>
      </c>
    </row>
    <row r="1429" spans="2:11" hidden="1">
      <c r="B14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54" t="s">
        <v>42</v>
      </c>
      <c r="D1429" s="51">
        <v>8</v>
      </c>
      <c r="E1429" s="49">
        <v>3</v>
      </c>
      <c r="F14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49">
        <f t="shared" ca="1" si="153"/>
        <v>52.59</v>
      </c>
      <c r="K1429" s="18" t="str">
        <f t="shared" si="152"/>
        <v>SEDUC E 83</v>
      </c>
    </row>
    <row r="1430" spans="2:11" hidden="1">
      <c r="B14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54" t="s">
        <v>42</v>
      </c>
      <c r="D1430" s="51">
        <v>9</v>
      </c>
      <c r="E1430" s="49">
        <v>3</v>
      </c>
      <c r="F14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49">
        <f t="shared" ca="1" si="153"/>
        <v>61.86</v>
      </c>
      <c r="K1430" s="18" t="str">
        <f t="shared" si="152"/>
        <v>SEDUC E 83</v>
      </c>
    </row>
    <row r="1431" spans="2:11" hidden="1">
      <c r="B14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54" t="s">
        <v>38</v>
      </c>
      <c r="D1431" s="51">
        <v>7581</v>
      </c>
      <c r="E1431" s="49">
        <v>1</v>
      </c>
      <c r="F14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31" s="49">
        <f t="shared" ca="1" si="153"/>
        <v>2.99</v>
      </c>
      <c r="K1431" s="18" t="str">
        <f t="shared" si="152"/>
        <v>SEDUC E 83</v>
      </c>
    </row>
    <row r="1432" spans="2:11" ht="36" hidden="1">
      <c r="B14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2" s="54" t="s">
        <v>38</v>
      </c>
      <c r="D1432" s="51">
        <v>5047</v>
      </c>
      <c r="E1432" s="49">
        <v>3</v>
      </c>
      <c r="F14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432" s="49">
        <f t="shared" ca="1" si="153"/>
        <v>992.97</v>
      </c>
      <c r="K1432" s="18" t="str">
        <f t="shared" si="152"/>
        <v>SEDUC E 83</v>
      </c>
    </row>
    <row r="1433" spans="2:11" hidden="1">
      <c r="B14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54" t="s">
        <v>20</v>
      </c>
      <c r="D1433" s="51">
        <v>2055</v>
      </c>
      <c r="E1433" s="49">
        <v>1</v>
      </c>
      <c r="F14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433" s="49">
        <f t="shared" ca="1" si="153"/>
        <v>123.07</v>
      </c>
      <c r="K1433" s="18" t="str">
        <f t="shared" si="152"/>
        <v>SEDUC E 83</v>
      </c>
    </row>
    <row r="1434" spans="2:11" hidden="1">
      <c r="B14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54" t="s">
        <v>14</v>
      </c>
      <c r="D1434" s="51">
        <v>90776</v>
      </c>
      <c r="E1434" s="49">
        <v>7</v>
      </c>
      <c r="F14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434" s="49">
        <f t="shared" ca="1" si="153"/>
        <v>155.05000000000001</v>
      </c>
      <c r="K1434" s="18" t="str">
        <f t="shared" si="152"/>
        <v>SEDUC E 83</v>
      </c>
    </row>
    <row r="1435" spans="2:11" hidden="1">
      <c r="B143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54" t="s">
        <v>14</v>
      </c>
      <c r="D1435" s="51">
        <v>88279</v>
      </c>
      <c r="E1435" s="49">
        <v>7</v>
      </c>
      <c r="F143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435" s="49">
        <f t="shared" ca="1" si="153"/>
        <v>180.18</v>
      </c>
      <c r="K1435" s="18" t="str">
        <f t="shared" si="152"/>
        <v>SEDUC E 83</v>
      </c>
    </row>
    <row r="1436" spans="2:11" hidden="1">
      <c r="B14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54" t="s">
        <v>14</v>
      </c>
      <c r="D1436" s="51">
        <v>88316</v>
      </c>
      <c r="E1436" s="49">
        <v>7</v>
      </c>
      <c r="F14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36" s="49">
        <f t="shared" ca="1" si="153"/>
        <v>97.16</v>
      </c>
      <c r="K1436" s="18" t="str">
        <f t="shared" si="152"/>
        <v>SEDUC E 83</v>
      </c>
    </row>
    <row r="1437" spans="2:11" hidden="1">
      <c r="B143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54" t="s">
        <v>42</v>
      </c>
      <c r="D1437" s="51">
        <v>1</v>
      </c>
      <c r="E1437" s="49">
        <v>2.2000000000000002</v>
      </c>
      <c r="F143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49">
        <f t="shared" ca="1" si="153"/>
        <v>1.41</v>
      </c>
      <c r="K1437" s="18" t="str">
        <f t="shared" si="152"/>
        <v>SEDUC E 83</v>
      </c>
    </row>
    <row r="1438" spans="2:11" hidden="1">
      <c r="B14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54" t="s">
        <v>42</v>
      </c>
      <c r="D1438" s="51">
        <v>3</v>
      </c>
      <c r="E1438" s="49">
        <v>1.5</v>
      </c>
      <c r="F14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49">
        <f t="shared" ca="1" si="153"/>
        <v>2.42</v>
      </c>
      <c r="K1438" s="18" t="str">
        <f t="shared" si="152"/>
        <v>SEDUC E 83</v>
      </c>
    </row>
    <row r="1439" spans="2:11" hidden="1">
      <c r="B1439" s="53" t="s">
        <v>15</v>
      </c>
      <c r="C1439" s="54"/>
      <c r="D1439" s="51"/>
      <c r="E1439" s="49"/>
      <c r="F1439" s="49"/>
      <c r="G1439" s="49"/>
      <c r="H1439" s="83">
        <f ca="1">SUM(H1422:H1438)</f>
        <v>2935.3099999999995</v>
      </c>
      <c r="I1439" s="32" t="str">
        <f>A1420</f>
        <v>SEDUC E 83</v>
      </c>
      <c r="J1439" s="207">
        <f ca="1">H1439</f>
        <v>2935.3099999999995</v>
      </c>
      <c r="K1439" s="18" t="str">
        <f t="shared" si="152"/>
        <v>SEDUC E 83</v>
      </c>
    </row>
    <row r="1440" spans="2:11" hidden="1">
      <c r="K1440" s="18" t="str">
        <f t="shared" si="152"/>
        <v>SEDUC E 83</v>
      </c>
    </row>
    <row r="1441" spans="1:1024" ht="20.25" hidden="1">
      <c r="B1441" s="319" t="str">
        <f>A1442</f>
        <v>SEDUC E 84</v>
      </c>
      <c r="C1441" s="320"/>
      <c r="D1441" s="320"/>
      <c r="E1441" s="320"/>
      <c r="F1441" s="320"/>
      <c r="G1441" s="320"/>
      <c r="H1441" s="321"/>
      <c r="K1441" s="99" t="str">
        <f>B1441</f>
        <v>SEDUC E 84</v>
      </c>
    </row>
    <row r="1442" spans="1:1024" hidden="1">
      <c r="A1442" s="18" t="s">
        <v>227</v>
      </c>
      <c r="B1442" s="328" t="s">
        <v>228</v>
      </c>
      <c r="C1442" s="329"/>
      <c r="D1442" s="329"/>
      <c r="E1442" s="329"/>
      <c r="F1442" s="330"/>
      <c r="G1442" s="111" t="s">
        <v>5</v>
      </c>
      <c r="H1442" s="39" t="s">
        <v>229</v>
      </c>
      <c r="K1442" s="18" t="str">
        <f t="shared" ref="K1442:K1447" si="154">K1441</f>
        <v>SEDUC E 84</v>
      </c>
    </row>
    <row r="1443" spans="1:1024" s="23" customFormat="1" hidden="1">
      <c r="A1443" s="17"/>
      <c r="B1443" s="42" t="s">
        <v>7</v>
      </c>
      <c r="C1443" s="57" t="s">
        <v>8</v>
      </c>
      <c r="D1443" s="42" t="s">
        <v>9</v>
      </c>
      <c r="E1443" s="42" t="s">
        <v>10</v>
      </c>
      <c r="F1443" s="42" t="s">
        <v>11</v>
      </c>
      <c r="G1443" s="86" t="s">
        <v>12</v>
      </c>
      <c r="H1443" s="42" t="s">
        <v>13</v>
      </c>
      <c r="I1443" s="247"/>
      <c r="J1443" s="247"/>
      <c r="K1443" s="18" t="str">
        <f t="shared" si="154"/>
        <v>SEDUC E 84</v>
      </c>
      <c r="L1443" s="184"/>
      <c r="M1443" s="184"/>
      <c r="N1443" s="184"/>
      <c r="O1443" s="184"/>
      <c r="P1443" s="184"/>
      <c r="Q1443" s="184"/>
      <c r="R1443" s="184"/>
      <c r="S1443" s="184"/>
      <c r="T1443" s="184"/>
      <c r="U1443" s="184"/>
      <c r="V1443" s="184"/>
      <c r="W1443" s="184"/>
      <c r="X1443" s="184"/>
      <c r="Y1443" s="184"/>
      <c r="Z1443" s="184"/>
      <c r="AA1443" s="184"/>
      <c r="AB1443" s="184"/>
      <c r="AC1443" s="184"/>
      <c r="AD1443" s="184"/>
      <c r="AE1443" s="184"/>
      <c r="AF1443" s="184"/>
      <c r="AG1443" s="184"/>
      <c r="AH1443" s="184"/>
      <c r="AI1443" s="184"/>
      <c r="AJ1443" s="184"/>
      <c r="AK1443" s="184"/>
      <c r="AL1443" s="184"/>
      <c r="AM1443" s="184"/>
      <c r="AN1443" s="184"/>
      <c r="AO1443" s="184"/>
      <c r="AP1443" s="184"/>
      <c r="AQ1443" s="184"/>
      <c r="AR1443" s="184"/>
      <c r="AS1443" s="184"/>
      <c r="AT1443" s="184"/>
      <c r="AU1443" s="184"/>
      <c r="AV1443" s="184"/>
      <c r="AW1443" s="184"/>
      <c r="AX1443" s="184"/>
      <c r="AY1443" s="184"/>
      <c r="AZ1443" s="184"/>
      <c r="BA1443" s="184"/>
      <c r="BB1443" s="184"/>
      <c r="BC1443" s="184"/>
      <c r="BD1443" s="184"/>
      <c r="BE1443" s="184"/>
      <c r="BF1443" s="184"/>
      <c r="BG1443" s="184"/>
      <c r="BH1443" s="184"/>
      <c r="BI1443" s="184"/>
      <c r="BJ1443" s="184"/>
      <c r="BK1443" s="184"/>
      <c r="BL1443" s="184"/>
      <c r="BM1443" s="184"/>
      <c r="BN1443" s="184"/>
      <c r="BO1443" s="184"/>
      <c r="BP1443" s="184"/>
      <c r="BQ1443" s="184"/>
      <c r="BR1443" s="184"/>
      <c r="BS1443" s="184"/>
      <c r="BT1443" s="184"/>
      <c r="BU1443" s="184"/>
      <c r="BV1443" s="184"/>
      <c r="BW1443" s="184"/>
      <c r="BX1443" s="184"/>
      <c r="BY1443" s="184"/>
      <c r="BZ1443" s="184"/>
      <c r="CA1443" s="184"/>
      <c r="CB1443" s="184"/>
      <c r="CC1443" s="184"/>
      <c r="CD1443" s="184"/>
      <c r="CE1443" s="184"/>
      <c r="CF1443" s="184"/>
      <c r="CG1443" s="184"/>
      <c r="CH1443" s="184"/>
      <c r="CI1443" s="184"/>
      <c r="CJ1443" s="184"/>
      <c r="CK1443" s="184"/>
      <c r="CL1443" s="184"/>
      <c r="CM1443" s="184"/>
      <c r="CN1443" s="184"/>
      <c r="CO1443" s="184"/>
      <c r="CP1443" s="184"/>
      <c r="CQ1443" s="184"/>
      <c r="CR1443" s="184"/>
      <c r="CS1443" s="184"/>
      <c r="CT1443" s="184"/>
      <c r="CU1443" s="184"/>
      <c r="CV1443" s="184"/>
      <c r="CW1443" s="184"/>
      <c r="CX1443" s="184"/>
      <c r="CY1443" s="184"/>
      <c r="CZ1443" s="184"/>
      <c r="DA1443" s="184"/>
      <c r="DB1443" s="184"/>
      <c r="DC1443" s="184"/>
      <c r="DD1443" s="184"/>
      <c r="DE1443" s="184"/>
      <c r="DF1443" s="184"/>
      <c r="DG1443" s="184"/>
      <c r="DH1443" s="184"/>
      <c r="DI1443" s="184"/>
      <c r="DJ1443" s="184"/>
      <c r="DK1443" s="184"/>
      <c r="DL1443" s="184"/>
      <c r="DM1443" s="184"/>
      <c r="DN1443" s="184"/>
      <c r="DO1443" s="184"/>
      <c r="DP1443" s="184"/>
      <c r="DQ1443" s="184"/>
      <c r="DR1443" s="184"/>
      <c r="DS1443" s="184"/>
      <c r="DT1443" s="184"/>
      <c r="DU1443" s="184"/>
      <c r="DV1443" s="184"/>
      <c r="DW1443" s="184"/>
      <c r="DX1443" s="184"/>
      <c r="DY1443" s="184"/>
      <c r="DZ1443" s="184"/>
      <c r="EA1443" s="184"/>
      <c r="EB1443" s="184"/>
      <c r="EC1443" s="184"/>
      <c r="ED1443" s="184"/>
      <c r="EE1443" s="184"/>
      <c r="EF1443" s="184"/>
      <c r="EG1443" s="184"/>
      <c r="EH1443" s="184"/>
      <c r="EI1443" s="184"/>
      <c r="EJ1443" s="184"/>
      <c r="EK1443" s="184"/>
      <c r="EL1443" s="184"/>
      <c r="EM1443" s="184"/>
      <c r="EN1443" s="184"/>
      <c r="EO1443" s="184"/>
      <c r="EP1443" s="184"/>
      <c r="EQ1443" s="184"/>
      <c r="ER1443" s="184"/>
      <c r="ES1443" s="184"/>
      <c r="ET1443" s="184"/>
      <c r="EU1443" s="184"/>
      <c r="EV1443" s="184"/>
      <c r="EW1443" s="184"/>
      <c r="EX1443" s="184"/>
      <c r="EY1443" s="184"/>
      <c r="EZ1443" s="184"/>
      <c r="FA1443" s="184"/>
      <c r="FB1443" s="184"/>
      <c r="FC1443" s="184"/>
      <c r="FD1443" s="184"/>
      <c r="FE1443" s="184"/>
      <c r="FF1443" s="184"/>
      <c r="FG1443" s="184"/>
      <c r="FH1443" s="184"/>
      <c r="FI1443" s="184"/>
      <c r="FJ1443" s="184"/>
      <c r="FK1443" s="184"/>
      <c r="FL1443" s="184"/>
      <c r="FM1443" s="184"/>
      <c r="FN1443" s="184"/>
      <c r="FO1443" s="184"/>
      <c r="FP1443" s="184"/>
      <c r="FQ1443" s="184"/>
      <c r="FR1443" s="184"/>
      <c r="FS1443" s="184"/>
      <c r="FT1443" s="184"/>
      <c r="FU1443" s="184"/>
      <c r="FV1443" s="184"/>
      <c r="FW1443" s="184"/>
      <c r="FX1443" s="184"/>
      <c r="FY1443" s="184"/>
      <c r="FZ1443" s="184"/>
      <c r="GA1443" s="184"/>
      <c r="GB1443" s="184"/>
      <c r="GC1443" s="184"/>
      <c r="GD1443" s="184"/>
      <c r="GE1443" s="184"/>
      <c r="GF1443" s="184"/>
      <c r="GG1443" s="184"/>
      <c r="GH1443" s="184"/>
      <c r="GI1443" s="184"/>
      <c r="GJ1443" s="184"/>
      <c r="GK1443" s="184"/>
      <c r="GL1443" s="184"/>
      <c r="GM1443" s="184"/>
      <c r="GN1443" s="184"/>
      <c r="GO1443" s="184"/>
      <c r="GP1443" s="184"/>
      <c r="GQ1443" s="184"/>
      <c r="GR1443" s="184"/>
      <c r="GS1443" s="184"/>
      <c r="GT1443" s="184"/>
      <c r="GU1443" s="184"/>
      <c r="GV1443" s="184"/>
      <c r="GW1443" s="184"/>
      <c r="GX1443" s="184"/>
      <c r="GY1443" s="184"/>
      <c r="GZ1443" s="184"/>
      <c r="HA1443" s="184"/>
      <c r="HB1443" s="184"/>
      <c r="HC1443" s="184"/>
      <c r="HD1443" s="184"/>
      <c r="HE1443" s="184"/>
      <c r="HF1443" s="184"/>
      <c r="HG1443" s="184"/>
      <c r="HH1443" s="184"/>
      <c r="HI1443" s="184"/>
      <c r="HJ1443" s="184"/>
      <c r="HK1443" s="184"/>
      <c r="HL1443" s="184"/>
      <c r="HM1443" s="184"/>
      <c r="HN1443" s="184"/>
      <c r="HO1443" s="184"/>
      <c r="HP1443" s="184"/>
      <c r="HQ1443" s="184"/>
      <c r="HR1443" s="184"/>
      <c r="HS1443" s="184"/>
      <c r="HT1443" s="184"/>
      <c r="HU1443" s="184"/>
      <c r="HV1443" s="184"/>
      <c r="HW1443" s="184"/>
      <c r="HX1443" s="184"/>
      <c r="HY1443" s="184"/>
      <c r="HZ1443" s="184"/>
      <c r="IA1443" s="184"/>
      <c r="IB1443" s="184"/>
      <c r="IC1443" s="184"/>
      <c r="ID1443" s="184"/>
      <c r="IE1443" s="184"/>
      <c r="IF1443" s="184"/>
      <c r="IG1443" s="184"/>
      <c r="IH1443" s="184"/>
      <c r="II1443" s="184"/>
      <c r="IJ1443" s="184"/>
      <c r="IK1443" s="184"/>
      <c r="IL1443" s="184"/>
      <c r="IM1443" s="184"/>
      <c r="IN1443" s="184"/>
      <c r="IO1443" s="184"/>
      <c r="IP1443" s="184"/>
      <c r="IQ1443" s="184"/>
      <c r="IR1443" s="184"/>
      <c r="IS1443" s="184"/>
      <c r="IT1443" s="184"/>
      <c r="IU1443" s="184"/>
      <c r="IV1443" s="184"/>
      <c r="IW1443" s="184"/>
      <c r="IX1443" s="184"/>
      <c r="IY1443" s="184"/>
      <c r="IZ1443" s="184"/>
      <c r="JA1443" s="184"/>
      <c r="JB1443" s="184"/>
      <c r="JC1443" s="184"/>
      <c r="JD1443" s="184"/>
      <c r="JE1443" s="184"/>
      <c r="JF1443" s="184"/>
      <c r="JG1443" s="184"/>
      <c r="JH1443" s="184"/>
      <c r="JI1443" s="184"/>
      <c r="JJ1443" s="184"/>
      <c r="JK1443" s="184"/>
      <c r="JL1443" s="184"/>
      <c r="JM1443" s="184"/>
      <c r="JN1443" s="184"/>
      <c r="JO1443" s="184"/>
      <c r="JP1443" s="184"/>
      <c r="JQ1443" s="184"/>
      <c r="JR1443" s="184"/>
      <c r="JS1443" s="184"/>
      <c r="JT1443" s="184"/>
      <c r="JU1443" s="184"/>
      <c r="JV1443" s="184"/>
      <c r="JW1443" s="184"/>
      <c r="JX1443" s="184"/>
      <c r="JY1443" s="184"/>
      <c r="JZ1443" s="184"/>
      <c r="KA1443" s="184"/>
      <c r="KB1443" s="184"/>
      <c r="KC1443" s="184"/>
      <c r="KD1443" s="184"/>
      <c r="KE1443" s="184"/>
      <c r="KF1443" s="184"/>
      <c r="KG1443" s="184"/>
      <c r="KH1443" s="184"/>
      <c r="KI1443" s="184"/>
      <c r="KJ1443" s="184"/>
      <c r="KK1443" s="184"/>
      <c r="KL1443" s="184"/>
      <c r="KM1443" s="184"/>
      <c r="KN1443" s="184"/>
      <c r="KO1443" s="184"/>
      <c r="KP1443" s="184"/>
      <c r="KQ1443" s="184"/>
      <c r="KR1443" s="184"/>
      <c r="KS1443" s="184"/>
      <c r="KT1443" s="184"/>
      <c r="KU1443" s="184"/>
      <c r="KV1443" s="184"/>
      <c r="KW1443" s="184"/>
      <c r="KX1443" s="184"/>
      <c r="KY1443" s="184"/>
      <c r="KZ1443" s="184"/>
      <c r="LA1443" s="184"/>
      <c r="LB1443" s="184"/>
      <c r="LC1443" s="184"/>
      <c r="LD1443" s="184"/>
      <c r="LE1443" s="184"/>
      <c r="LF1443" s="184"/>
      <c r="LG1443" s="184"/>
      <c r="LH1443" s="184"/>
      <c r="LI1443" s="184"/>
      <c r="LJ1443" s="184"/>
      <c r="LK1443" s="184"/>
      <c r="LL1443" s="184"/>
      <c r="LM1443" s="184"/>
      <c r="LN1443" s="184"/>
      <c r="LO1443" s="184"/>
      <c r="LP1443" s="184"/>
      <c r="LQ1443" s="184"/>
      <c r="LR1443" s="184"/>
      <c r="LS1443" s="184"/>
      <c r="LT1443" s="184"/>
      <c r="LU1443" s="184"/>
      <c r="LV1443" s="184"/>
      <c r="LW1443" s="184"/>
      <c r="LX1443" s="184"/>
      <c r="LY1443" s="184"/>
      <c r="LZ1443" s="184"/>
      <c r="MA1443" s="184"/>
      <c r="MB1443" s="184"/>
      <c r="MC1443" s="184"/>
      <c r="MD1443" s="184"/>
      <c r="ME1443" s="184"/>
      <c r="MF1443" s="184"/>
      <c r="MG1443" s="184"/>
      <c r="MH1443" s="184"/>
      <c r="MI1443" s="184"/>
      <c r="MJ1443" s="184"/>
      <c r="MK1443" s="184"/>
      <c r="ML1443" s="184"/>
      <c r="MM1443" s="184"/>
      <c r="MN1443" s="184"/>
      <c r="MO1443" s="184"/>
      <c r="MP1443" s="184"/>
      <c r="MQ1443" s="184"/>
      <c r="MR1443" s="184"/>
      <c r="MS1443" s="184"/>
      <c r="MT1443" s="184"/>
      <c r="MU1443" s="184"/>
      <c r="MV1443" s="184"/>
      <c r="MW1443" s="184"/>
      <c r="MX1443" s="184"/>
      <c r="MY1443" s="184"/>
      <c r="MZ1443" s="184"/>
      <c r="NA1443" s="184"/>
      <c r="NB1443" s="184"/>
      <c r="NC1443" s="184"/>
      <c r="ND1443" s="184"/>
      <c r="NE1443" s="184"/>
      <c r="NF1443" s="184"/>
      <c r="NG1443" s="184"/>
      <c r="NH1443" s="184"/>
      <c r="NI1443" s="184"/>
      <c r="NJ1443" s="184"/>
      <c r="NK1443" s="184"/>
      <c r="NL1443" s="184"/>
      <c r="NM1443" s="184"/>
      <c r="NN1443" s="184"/>
      <c r="NO1443" s="184"/>
      <c r="NP1443" s="184"/>
      <c r="NQ1443" s="184"/>
      <c r="NR1443" s="184"/>
      <c r="NS1443" s="184"/>
      <c r="NT1443" s="184"/>
      <c r="NU1443" s="184"/>
      <c r="NV1443" s="184"/>
      <c r="NW1443" s="184"/>
      <c r="NX1443" s="184"/>
      <c r="NY1443" s="184"/>
      <c r="NZ1443" s="184"/>
      <c r="OA1443" s="184"/>
      <c r="OB1443" s="184"/>
      <c r="OC1443" s="184"/>
      <c r="OD1443" s="184"/>
      <c r="OE1443" s="184"/>
      <c r="OF1443" s="184"/>
      <c r="OG1443" s="184"/>
      <c r="OH1443" s="184"/>
      <c r="OI1443" s="184"/>
      <c r="OJ1443" s="184"/>
      <c r="OK1443" s="184"/>
      <c r="OL1443" s="184"/>
      <c r="OM1443" s="184"/>
      <c r="ON1443" s="184"/>
      <c r="OO1443" s="184"/>
      <c r="OP1443" s="184"/>
      <c r="OQ1443" s="184"/>
      <c r="OR1443" s="184"/>
      <c r="OS1443" s="184"/>
      <c r="OT1443" s="184"/>
      <c r="OU1443" s="184"/>
      <c r="OV1443" s="184"/>
      <c r="OW1443" s="184"/>
      <c r="OX1443" s="184"/>
      <c r="OY1443" s="184"/>
      <c r="OZ1443" s="184"/>
      <c r="PA1443" s="184"/>
      <c r="PB1443" s="184"/>
      <c r="PC1443" s="184"/>
      <c r="PD1443" s="184"/>
      <c r="PE1443" s="184"/>
      <c r="PF1443" s="184"/>
      <c r="PG1443" s="184"/>
      <c r="PH1443" s="184"/>
      <c r="PI1443" s="184"/>
      <c r="PJ1443" s="184"/>
      <c r="PK1443" s="184"/>
      <c r="PL1443" s="184"/>
      <c r="PM1443" s="184"/>
      <c r="PN1443" s="184"/>
      <c r="PO1443" s="184"/>
      <c r="PP1443" s="184"/>
      <c r="PQ1443" s="184"/>
      <c r="PR1443" s="184"/>
      <c r="PS1443" s="184"/>
      <c r="PT1443" s="184"/>
      <c r="PU1443" s="184"/>
      <c r="PV1443" s="184"/>
      <c r="PW1443" s="184"/>
      <c r="PX1443" s="184"/>
      <c r="PY1443" s="184"/>
      <c r="PZ1443" s="184"/>
      <c r="QA1443" s="184"/>
      <c r="QB1443" s="184"/>
      <c r="QC1443" s="184"/>
      <c r="QD1443" s="184"/>
      <c r="QE1443" s="184"/>
      <c r="QF1443" s="184"/>
      <c r="QG1443" s="184"/>
      <c r="QH1443" s="184"/>
      <c r="QI1443" s="184"/>
      <c r="QJ1443" s="184"/>
      <c r="QK1443" s="184"/>
      <c r="QL1443" s="184"/>
      <c r="QM1443" s="184"/>
      <c r="QN1443" s="184"/>
      <c r="QO1443" s="184"/>
      <c r="QP1443" s="184"/>
      <c r="QQ1443" s="184"/>
      <c r="QR1443" s="184"/>
      <c r="QS1443" s="184"/>
      <c r="QT1443" s="184"/>
      <c r="QU1443" s="184"/>
      <c r="QV1443" s="184"/>
      <c r="QW1443" s="184"/>
      <c r="QX1443" s="184"/>
      <c r="QY1443" s="184"/>
      <c r="QZ1443" s="184"/>
      <c r="RA1443" s="184"/>
      <c r="RB1443" s="184"/>
      <c r="RC1443" s="184"/>
      <c r="RD1443" s="184"/>
      <c r="RE1443" s="184"/>
      <c r="RF1443" s="184"/>
      <c r="RG1443" s="184"/>
      <c r="RH1443" s="184"/>
      <c r="RI1443" s="184"/>
      <c r="RJ1443" s="184"/>
      <c r="RK1443" s="184"/>
      <c r="RL1443" s="184"/>
      <c r="RM1443" s="184"/>
      <c r="RN1443" s="184"/>
      <c r="RO1443" s="184"/>
      <c r="RP1443" s="184"/>
      <c r="RQ1443" s="184"/>
      <c r="RR1443" s="184"/>
      <c r="RS1443" s="184"/>
      <c r="RT1443" s="184"/>
      <c r="RU1443" s="184"/>
      <c r="RV1443" s="184"/>
      <c r="RW1443" s="184"/>
      <c r="RX1443" s="184"/>
      <c r="RY1443" s="184"/>
      <c r="RZ1443" s="184"/>
      <c r="SA1443" s="184"/>
      <c r="SB1443" s="184"/>
      <c r="SC1443" s="184"/>
      <c r="SD1443" s="184"/>
      <c r="SE1443" s="184"/>
      <c r="SF1443" s="184"/>
      <c r="SG1443" s="184"/>
      <c r="SH1443" s="184"/>
      <c r="SI1443" s="184"/>
      <c r="SJ1443" s="184"/>
      <c r="SK1443" s="184"/>
      <c r="SL1443" s="184"/>
      <c r="SM1443" s="184"/>
      <c r="SN1443" s="184"/>
      <c r="SO1443" s="184"/>
      <c r="SP1443" s="184"/>
      <c r="SQ1443" s="184"/>
      <c r="SR1443" s="184"/>
      <c r="SS1443" s="184"/>
      <c r="ST1443" s="184"/>
      <c r="SU1443" s="184"/>
      <c r="SV1443" s="184"/>
      <c r="SW1443" s="184"/>
      <c r="SX1443" s="184"/>
      <c r="SY1443" s="184"/>
      <c r="SZ1443" s="184"/>
      <c r="TA1443" s="184"/>
      <c r="TB1443" s="184"/>
      <c r="TC1443" s="184"/>
      <c r="TD1443" s="184"/>
      <c r="TE1443" s="184"/>
      <c r="TF1443" s="184"/>
      <c r="TG1443" s="184"/>
      <c r="TH1443" s="184"/>
      <c r="TI1443" s="184"/>
      <c r="TJ1443" s="184"/>
      <c r="TK1443" s="184"/>
      <c r="TL1443" s="184"/>
      <c r="TM1443" s="184"/>
      <c r="TN1443" s="184"/>
      <c r="TO1443" s="184"/>
      <c r="TP1443" s="184"/>
      <c r="TQ1443" s="184"/>
      <c r="TR1443" s="184"/>
      <c r="TS1443" s="184"/>
      <c r="TT1443" s="184"/>
      <c r="TU1443" s="184"/>
      <c r="TV1443" s="184"/>
      <c r="TW1443" s="184"/>
      <c r="TX1443" s="184"/>
      <c r="TY1443" s="184"/>
      <c r="TZ1443" s="184"/>
      <c r="UA1443" s="184"/>
      <c r="UB1443" s="184"/>
      <c r="UC1443" s="184"/>
      <c r="UD1443" s="184"/>
      <c r="UE1443" s="184"/>
      <c r="UF1443" s="184"/>
      <c r="UG1443" s="184"/>
      <c r="UH1443" s="184"/>
      <c r="UI1443" s="184"/>
      <c r="UJ1443" s="184"/>
      <c r="UK1443" s="184"/>
      <c r="UL1443" s="184"/>
      <c r="UM1443" s="184"/>
      <c r="UN1443" s="184"/>
      <c r="UO1443" s="184"/>
      <c r="UP1443" s="184"/>
      <c r="UQ1443" s="184"/>
      <c r="UR1443" s="184"/>
      <c r="US1443" s="184"/>
      <c r="UT1443" s="184"/>
      <c r="UU1443" s="184"/>
      <c r="UV1443" s="184"/>
      <c r="UW1443" s="184"/>
      <c r="UX1443" s="184"/>
      <c r="UY1443" s="184"/>
      <c r="UZ1443" s="184"/>
      <c r="VA1443" s="184"/>
      <c r="VB1443" s="184"/>
      <c r="VC1443" s="184"/>
      <c r="VD1443" s="184"/>
      <c r="VE1443" s="184"/>
      <c r="VF1443" s="184"/>
      <c r="VG1443" s="184"/>
      <c r="VH1443" s="184"/>
      <c r="VI1443" s="184"/>
      <c r="VJ1443" s="184"/>
      <c r="VK1443" s="184"/>
      <c r="VL1443" s="184"/>
      <c r="VM1443" s="184"/>
      <c r="VN1443" s="184"/>
      <c r="VO1443" s="184"/>
      <c r="VP1443" s="184"/>
      <c r="VQ1443" s="184"/>
      <c r="VR1443" s="184"/>
      <c r="VS1443" s="184"/>
      <c r="VT1443" s="184"/>
      <c r="VU1443" s="184"/>
      <c r="VV1443" s="184"/>
      <c r="VW1443" s="184"/>
      <c r="VX1443" s="184"/>
      <c r="VY1443" s="184"/>
      <c r="VZ1443" s="184"/>
      <c r="WA1443" s="184"/>
      <c r="WB1443" s="184"/>
      <c r="WC1443" s="184"/>
      <c r="WD1443" s="184"/>
      <c r="WE1443" s="184"/>
      <c r="WF1443" s="184"/>
      <c r="WG1443" s="184"/>
      <c r="WH1443" s="184"/>
      <c r="WI1443" s="184"/>
      <c r="WJ1443" s="184"/>
      <c r="WK1443" s="184"/>
      <c r="WL1443" s="184"/>
      <c r="WM1443" s="184"/>
      <c r="WN1443" s="184"/>
      <c r="WO1443" s="184"/>
      <c r="WP1443" s="184"/>
      <c r="WQ1443" s="184"/>
      <c r="WR1443" s="184"/>
      <c r="WS1443" s="184"/>
      <c r="WT1443" s="184"/>
      <c r="WU1443" s="184"/>
      <c r="WV1443" s="184"/>
      <c r="WW1443" s="184"/>
      <c r="WX1443" s="184"/>
      <c r="WY1443" s="184"/>
      <c r="WZ1443" s="184"/>
      <c r="XA1443" s="184"/>
      <c r="XB1443" s="184"/>
      <c r="XC1443" s="184"/>
      <c r="XD1443" s="184"/>
      <c r="XE1443" s="184"/>
      <c r="XF1443" s="184"/>
      <c r="XG1443" s="184"/>
      <c r="XH1443" s="184"/>
      <c r="XI1443" s="184"/>
      <c r="XJ1443" s="184"/>
      <c r="XK1443" s="184"/>
      <c r="XL1443" s="184"/>
      <c r="XM1443" s="184"/>
      <c r="XN1443" s="184"/>
      <c r="XO1443" s="184"/>
      <c r="XP1443" s="184"/>
      <c r="XQ1443" s="184"/>
      <c r="XR1443" s="184"/>
      <c r="XS1443" s="184"/>
      <c r="XT1443" s="184"/>
      <c r="XU1443" s="184"/>
      <c r="XV1443" s="184"/>
      <c r="XW1443" s="184"/>
      <c r="XX1443" s="184"/>
      <c r="XY1443" s="184"/>
      <c r="XZ1443" s="184"/>
      <c r="YA1443" s="184"/>
      <c r="YB1443" s="184"/>
      <c r="YC1443" s="184"/>
      <c r="YD1443" s="184"/>
      <c r="YE1443" s="184"/>
      <c r="YF1443" s="184"/>
      <c r="YG1443" s="184"/>
      <c r="YH1443" s="184"/>
      <c r="YI1443" s="184"/>
      <c r="YJ1443" s="184"/>
      <c r="YK1443" s="184"/>
      <c r="YL1443" s="184"/>
      <c r="YM1443" s="184"/>
      <c r="YN1443" s="184"/>
      <c r="YO1443" s="184"/>
      <c r="YP1443" s="184"/>
      <c r="YQ1443" s="184"/>
      <c r="YR1443" s="184"/>
      <c r="YS1443" s="184"/>
      <c r="YT1443" s="184"/>
      <c r="YU1443" s="184"/>
      <c r="YV1443" s="184"/>
      <c r="YW1443" s="184"/>
      <c r="YX1443" s="184"/>
      <c r="YY1443" s="184"/>
      <c r="YZ1443" s="184"/>
      <c r="ZA1443" s="184"/>
      <c r="ZB1443" s="184"/>
      <c r="ZC1443" s="184"/>
      <c r="ZD1443" s="184"/>
      <c r="ZE1443" s="184"/>
      <c r="ZF1443" s="184"/>
      <c r="ZG1443" s="184"/>
      <c r="ZH1443" s="184"/>
      <c r="ZI1443" s="184"/>
      <c r="ZJ1443" s="184"/>
      <c r="ZK1443" s="184"/>
      <c r="ZL1443" s="184"/>
      <c r="ZM1443" s="184"/>
      <c r="ZN1443" s="184"/>
      <c r="ZO1443" s="184"/>
      <c r="ZP1443" s="184"/>
      <c r="ZQ1443" s="184"/>
      <c r="ZR1443" s="184"/>
      <c r="ZS1443" s="184"/>
      <c r="ZT1443" s="184"/>
      <c r="ZU1443" s="184"/>
      <c r="ZV1443" s="184"/>
      <c r="ZW1443" s="184"/>
      <c r="ZX1443" s="184"/>
      <c r="ZY1443" s="184"/>
      <c r="ZZ1443" s="184"/>
      <c r="AAA1443" s="184"/>
      <c r="AAB1443" s="184"/>
      <c r="AAC1443" s="184"/>
      <c r="AAD1443" s="184"/>
      <c r="AAE1443" s="184"/>
      <c r="AAF1443" s="184"/>
      <c r="AAG1443" s="184"/>
      <c r="AAH1443" s="184"/>
      <c r="AAI1443" s="184"/>
      <c r="AAJ1443" s="184"/>
      <c r="AAK1443" s="184"/>
      <c r="AAL1443" s="184"/>
      <c r="AAM1443" s="184"/>
      <c r="AAN1443" s="184"/>
      <c r="AAO1443" s="184"/>
      <c r="AAP1443" s="184"/>
      <c r="AAQ1443" s="184"/>
      <c r="AAR1443" s="184"/>
      <c r="AAS1443" s="184"/>
      <c r="AAT1443" s="184"/>
      <c r="AAU1443" s="184"/>
      <c r="AAV1443" s="184"/>
      <c r="AAW1443" s="184"/>
      <c r="AAX1443" s="184"/>
      <c r="AAY1443" s="184"/>
      <c r="AAZ1443" s="184"/>
      <c r="ABA1443" s="184"/>
      <c r="ABB1443" s="184"/>
      <c r="ABC1443" s="184"/>
      <c r="ABD1443" s="184"/>
      <c r="ABE1443" s="184"/>
      <c r="ABF1443" s="184"/>
      <c r="ABG1443" s="184"/>
      <c r="ABH1443" s="184"/>
      <c r="ABI1443" s="184"/>
      <c r="ABJ1443" s="184"/>
      <c r="ABK1443" s="184"/>
      <c r="ABL1443" s="184"/>
      <c r="ABM1443" s="184"/>
      <c r="ABN1443" s="184"/>
      <c r="ABO1443" s="184"/>
      <c r="ABP1443" s="184"/>
      <c r="ABQ1443" s="184"/>
      <c r="ABR1443" s="184"/>
      <c r="ABS1443" s="184"/>
      <c r="ABT1443" s="184"/>
      <c r="ABU1443" s="184"/>
      <c r="ABV1443" s="184"/>
      <c r="ABW1443" s="184"/>
      <c r="ABX1443" s="184"/>
      <c r="ABY1443" s="184"/>
      <c r="ABZ1443" s="184"/>
      <c r="ACA1443" s="184"/>
      <c r="ACB1443" s="184"/>
      <c r="ACC1443" s="184"/>
      <c r="ACD1443" s="184"/>
      <c r="ACE1443" s="184"/>
      <c r="ACF1443" s="184"/>
      <c r="ACG1443" s="184"/>
      <c r="ACH1443" s="184"/>
      <c r="ACI1443" s="184"/>
      <c r="ACJ1443" s="184"/>
      <c r="ACK1443" s="184"/>
      <c r="ACL1443" s="184"/>
      <c r="ACM1443" s="184"/>
      <c r="ACN1443" s="184"/>
      <c r="ACO1443" s="184"/>
      <c r="ACP1443" s="184"/>
      <c r="ACQ1443" s="184"/>
      <c r="ACR1443" s="184"/>
      <c r="ACS1443" s="184"/>
      <c r="ACT1443" s="184"/>
      <c r="ACU1443" s="184"/>
      <c r="ACV1443" s="184"/>
      <c r="ACW1443" s="184"/>
      <c r="ACX1443" s="184"/>
      <c r="ACY1443" s="184"/>
      <c r="ACZ1443" s="184"/>
      <c r="ADA1443" s="184"/>
      <c r="ADB1443" s="184"/>
      <c r="ADC1443" s="184"/>
      <c r="ADD1443" s="184"/>
      <c r="ADE1443" s="184"/>
      <c r="ADF1443" s="184"/>
      <c r="ADG1443" s="184"/>
      <c r="ADH1443" s="184"/>
      <c r="ADI1443" s="184"/>
      <c r="ADJ1443" s="184"/>
      <c r="ADK1443" s="184"/>
      <c r="ADL1443" s="184"/>
      <c r="ADM1443" s="184"/>
      <c r="ADN1443" s="184"/>
      <c r="ADO1443" s="184"/>
      <c r="ADP1443" s="184"/>
      <c r="ADQ1443" s="184"/>
      <c r="ADR1443" s="184"/>
      <c r="ADS1443" s="184"/>
      <c r="ADT1443" s="184"/>
      <c r="ADU1443" s="184"/>
      <c r="ADV1443" s="184"/>
      <c r="ADW1443" s="184"/>
      <c r="ADX1443" s="184"/>
      <c r="ADY1443" s="184"/>
      <c r="ADZ1443" s="184"/>
      <c r="AEA1443" s="184"/>
      <c r="AEB1443" s="184"/>
      <c r="AEC1443" s="184"/>
      <c r="AED1443" s="184"/>
      <c r="AEE1443" s="184"/>
      <c r="AEF1443" s="184"/>
      <c r="AEG1443" s="184"/>
      <c r="AEH1443" s="184"/>
      <c r="AEI1443" s="184"/>
      <c r="AEJ1443" s="184"/>
      <c r="AEK1443" s="184"/>
      <c r="AEL1443" s="184"/>
      <c r="AEM1443" s="184"/>
      <c r="AEN1443" s="184"/>
      <c r="AEO1443" s="184"/>
      <c r="AEP1443" s="184"/>
      <c r="AEQ1443" s="184"/>
      <c r="AER1443" s="184"/>
      <c r="AES1443" s="184"/>
      <c r="AET1443" s="184"/>
      <c r="AEU1443" s="184"/>
      <c r="AEV1443" s="184"/>
      <c r="AEW1443" s="184"/>
      <c r="AEX1443" s="184"/>
      <c r="AEY1443" s="184"/>
      <c r="AEZ1443" s="184"/>
      <c r="AFA1443" s="184"/>
      <c r="AFB1443" s="184"/>
      <c r="AFC1443" s="184"/>
      <c r="AFD1443" s="184"/>
      <c r="AFE1443" s="184"/>
      <c r="AFF1443" s="184"/>
      <c r="AFG1443" s="184"/>
      <c r="AFH1443" s="184"/>
      <c r="AFI1443" s="184"/>
      <c r="AFJ1443" s="184"/>
      <c r="AFK1443" s="184"/>
      <c r="AFL1443" s="184"/>
      <c r="AFM1443" s="184"/>
      <c r="AFN1443" s="184"/>
      <c r="AFO1443" s="184"/>
      <c r="AFP1443" s="184"/>
      <c r="AFQ1443" s="184"/>
      <c r="AFR1443" s="184"/>
      <c r="AFS1443" s="184"/>
      <c r="AFT1443" s="184"/>
      <c r="AFU1443" s="184"/>
      <c r="AFV1443" s="184"/>
      <c r="AFW1443" s="184"/>
      <c r="AFX1443" s="184"/>
      <c r="AFY1443" s="184"/>
      <c r="AFZ1443" s="184"/>
      <c r="AGA1443" s="184"/>
      <c r="AGB1443" s="184"/>
      <c r="AGC1443" s="184"/>
      <c r="AGD1443" s="184"/>
      <c r="AGE1443" s="184"/>
      <c r="AGF1443" s="184"/>
      <c r="AGG1443" s="184"/>
      <c r="AGH1443" s="184"/>
      <c r="AGI1443" s="184"/>
      <c r="AGJ1443" s="184"/>
      <c r="AGK1443" s="184"/>
      <c r="AGL1443" s="184"/>
      <c r="AGM1443" s="184"/>
      <c r="AGN1443" s="184"/>
      <c r="AGO1443" s="184"/>
      <c r="AGP1443" s="184"/>
      <c r="AGQ1443" s="184"/>
      <c r="AGR1443" s="184"/>
      <c r="AGS1443" s="184"/>
      <c r="AGT1443" s="184"/>
      <c r="AGU1443" s="184"/>
      <c r="AGV1443" s="184"/>
      <c r="AGW1443" s="184"/>
      <c r="AGX1443" s="184"/>
      <c r="AGY1443" s="184"/>
      <c r="AGZ1443" s="184"/>
      <c r="AHA1443" s="184"/>
      <c r="AHB1443" s="184"/>
      <c r="AHC1443" s="184"/>
      <c r="AHD1443" s="184"/>
      <c r="AHE1443" s="184"/>
      <c r="AHF1443" s="184"/>
      <c r="AHG1443" s="184"/>
      <c r="AHH1443" s="184"/>
      <c r="AHI1443" s="184"/>
      <c r="AHJ1443" s="184"/>
      <c r="AHK1443" s="184"/>
      <c r="AHL1443" s="184"/>
      <c r="AHM1443" s="184"/>
      <c r="AHN1443" s="184"/>
      <c r="AHO1443" s="184"/>
      <c r="AHP1443" s="184"/>
      <c r="AHQ1443" s="184"/>
      <c r="AHR1443" s="184"/>
      <c r="AHS1443" s="184"/>
      <c r="AHT1443" s="184"/>
      <c r="AHU1443" s="184"/>
      <c r="AHV1443" s="184"/>
      <c r="AHW1443" s="184"/>
      <c r="AHX1443" s="184"/>
      <c r="AHY1443" s="184"/>
      <c r="AHZ1443" s="184"/>
      <c r="AIA1443" s="184"/>
      <c r="AIB1443" s="184"/>
      <c r="AIC1443" s="184"/>
      <c r="AID1443" s="184"/>
      <c r="AIE1443" s="184"/>
      <c r="AIF1443" s="184"/>
      <c r="AIG1443" s="184"/>
      <c r="AIH1443" s="184"/>
      <c r="AII1443" s="184"/>
      <c r="AIJ1443" s="184"/>
      <c r="AIK1443" s="184"/>
      <c r="AIL1443" s="184"/>
      <c r="AIM1443" s="184"/>
      <c r="AIN1443" s="184"/>
      <c r="AIO1443" s="184"/>
      <c r="AIP1443" s="184"/>
      <c r="AIQ1443" s="184"/>
      <c r="AIR1443" s="184"/>
      <c r="AIS1443" s="184"/>
      <c r="AIT1443" s="184"/>
      <c r="AIU1443" s="184"/>
      <c r="AIV1443" s="184"/>
      <c r="AIW1443" s="184"/>
      <c r="AIX1443" s="184"/>
      <c r="AIY1443" s="184"/>
      <c r="AIZ1443" s="184"/>
      <c r="AJA1443" s="184"/>
      <c r="AJB1443" s="184"/>
      <c r="AJC1443" s="184"/>
      <c r="AJD1443" s="184"/>
      <c r="AJE1443" s="184"/>
      <c r="AJF1443" s="184"/>
      <c r="AJG1443" s="184"/>
      <c r="AJH1443" s="184"/>
      <c r="AJI1443" s="184"/>
      <c r="AJJ1443" s="184"/>
      <c r="AJK1443" s="184"/>
      <c r="AJL1443" s="184"/>
      <c r="AJM1443" s="184"/>
      <c r="AJN1443" s="184"/>
      <c r="AJO1443" s="184"/>
      <c r="AJP1443" s="184"/>
      <c r="AJQ1443" s="184"/>
      <c r="AJR1443" s="184"/>
      <c r="AJS1443" s="184"/>
      <c r="AJT1443" s="184"/>
      <c r="AJU1443" s="184"/>
      <c r="AJV1443" s="184"/>
      <c r="AJW1443" s="184"/>
      <c r="AJX1443" s="184"/>
      <c r="AJY1443" s="184"/>
      <c r="AJZ1443" s="184"/>
      <c r="AKA1443" s="184"/>
      <c r="AKB1443" s="184"/>
      <c r="AKC1443" s="184"/>
      <c r="AKD1443" s="184"/>
      <c r="AKE1443" s="184"/>
      <c r="AKF1443" s="184"/>
      <c r="AKG1443" s="184"/>
      <c r="AKH1443" s="184"/>
      <c r="AKI1443" s="184"/>
      <c r="AKJ1443" s="184"/>
      <c r="AKK1443" s="184"/>
      <c r="AKL1443" s="184"/>
      <c r="AKM1443" s="184"/>
      <c r="AKN1443" s="184"/>
      <c r="AKO1443" s="184"/>
      <c r="AKP1443" s="184"/>
      <c r="AKQ1443" s="184"/>
      <c r="AKR1443" s="184"/>
      <c r="AKS1443" s="184"/>
      <c r="AKT1443" s="184"/>
      <c r="AKU1443" s="184"/>
      <c r="AKV1443" s="184"/>
      <c r="AKW1443" s="184"/>
      <c r="AKX1443" s="184"/>
      <c r="AKY1443" s="184"/>
      <c r="AKZ1443" s="184"/>
      <c r="ALA1443" s="184"/>
      <c r="ALB1443" s="184"/>
      <c r="ALC1443" s="184"/>
      <c r="ALD1443" s="184"/>
      <c r="ALE1443" s="184"/>
      <c r="ALF1443" s="184"/>
      <c r="ALG1443" s="184"/>
      <c r="ALH1443" s="184"/>
      <c r="ALI1443" s="184"/>
      <c r="ALJ1443" s="184"/>
      <c r="ALK1443" s="184"/>
      <c r="ALL1443" s="184"/>
      <c r="ALM1443" s="184"/>
      <c r="ALN1443" s="184"/>
      <c r="ALO1443" s="184"/>
      <c r="ALP1443" s="184"/>
      <c r="ALQ1443" s="184"/>
      <c r="ALR1443" s="184"/>
      <c r="ALS1443" s="184"/>
      <c r="ALT1443" s="184"/>
      <c r="ALU1443" s="184"/>
      <c r="ALV1443" s="184"/>
      <c r="ALW1443" s="184"/>
      <c r="ALX1443" s="184"/>
      <c r="ALY1443" s="184"/>
      <c r="ALZ1443" s="184"/>
      <c r="AMA1443" s="184"/>
      <c r="AMB1443" s="184"/>
      <c r="AMC1443" s="184"/>
      <c r="AMD1443" s="184"/>
      <c r="AME1443" s="184"/>
      <c r="AMF1443" s="184"/>
      <c r="AMG1443" s="184"/>
      <c r="AMH1443" s="184"/>
      <c r="AMI1443" s="184"/>
      <c r="AMJ1443" s="184"/>
    </row>
    <row r="1444" spans="1:1024" hidden="1">
      <c r="B14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54" t="s">
        <v>14</v>
      </c>
      <c r="D1444" s="51">
        <v>88266</v>
      </c>
      <c r="E1444" s="49">
        <v>1</v>
      </c>
      <c r="F14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30.21</v>
      </c>
      <c r="H1444" s="233">
        <f ca="1">ROUND(G1444*E1444,2)</f>
        <v>30.21</v>
      </c>
      <c r="K1444" s="18" t="str">
        <f t="shared" si="154"/>
        <v>SEDUC E 84</v>
      </c>
    </row>
    <row r="1445" spans="1:1024" hidden="1">
      <c r="B14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54" t="s">
        <v>14</v>
      </c>
      <c r="D1445" s="51">
        <v>91677</v>
      </c>
      <c r="E1445" s="49">
        <v>0.5</v>
      </c>
      <c r="F1445" s="267" t="str">
        <f>VLOOKUP($D1445,SINAPI!$A$1:$C$19600,3,0)</f>
        <v>H</v>
      </c>
      <c r="G144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78.34</v>
      </c>
      <c r="H1445" s="233">
        <f ca="1">ROUND(G1445*E1445,2)</f>
        <v>39.17</v>
      </c>
      <c r="K1445" s="18" t="str">
        <f t="shared" si="154"/>
        <v>SEDUC E 84</v>
      </c>
    </row>
    <row r="1446" spans="1:1024" hidden="1">
      <c r="B1446" s="53" t="s">
        <v>15</v>
      </c>
      <c r="C1446" s="54"/>
      <c r="D1446" s="51"/>
      <c r="E1446" s="49"/>
      <c r="F1446" s="49"/>
      <c r="G1446" s="49"/>
      <c r="H1446" s="83">
        <f ca="1">SUM(H1444:H1445)</f>
        <v>69.38</v>
      </c>
      <c r="I1446" s="32" t="str">
        <f>A1442</f>
        <v>SEDUC E 84</v>
      </c>
      <c r="J1446" s="207">
        <f ca="1">H1446</f>
        <v>69.38</v>
      </c>
      <c r="K1446" s="18" t="str">
        <f t="shared" si="154"/>
        <v>SEDUC E 84</v>
      </c>
    </row>
    <row r="1447" spans="1:1024" hidden="1">
      <c r="K1447" s="18" t="str">
        <f t="shared" si="154"/>
        <v>SEDUC E 84</v>
      </c>
    </row>
    <row r="1448" spans="1:1024" ht="20.25" hidden="1">
      <c r="B1448" s="319" t="str">
        <f>A1449</f>
        <v>SEDUC E 85</v>
      </c>
      <c r="C1448" s="320"/>
      <c r="D1448" s="320"/>
      <c r="E1448" s="320"/>
      <c r="F1448" s="320"/>
      <c r="G1448" s="320"/>
      <c r="H1448" s="321"/>
      <c r="K1448" s="99" t="str">
        <f>B1448</f>
        <v>SEDUC E 85</v>
      </c>
    </row>
    <row r="1449" spans="1:1024" hidden="1">
      <c r="A1449" s="18" t="s">
        <v>230</v>
      </c>
      <c r="B1449" s="328" t="s">
        <v>231</v>
      </c>
      <c r="C1449" s="329"/>
      <c r="D1449" s="329"/>
      <c r="E1449" s="329"/>
      <c r="F1449" s="330"/>
      <c r="G1449" s="111" t="s">
        <v>5</v>
      </c>
      <c r="H1449" s="39" t="s">
        <v>6</v>
      </c>
      <c r="K1449" s="18" t="str">
        <f>K1448</f>
        <v>SEDUC E 85</v>
      </c>
    </row>
    <row r="1450" spans="1:1024" s="23" customFormat="1" hidden="1">
      <c r="A1450" s="17"/>
      <c r="B1450" s="42" t="s">
        <v>7</v>
      </c>
      <c r="C1450" s="57" t="s">
        <v>8</v>
      </c>
      <c r="D1450" s="42" t="s">
        <v>9</v>
      </c>
      <c r="E1450" s="42" t="s">
        <v>10</v>
      </c>
      <c r="F1450" s="42" t="s">
        <v>11</v>
      </c>
      <c r="G1450" s="86" t="s">
        <v>12</v>
      </c>
      <c r="H1450" s="42" t="s">
        <v>13</v>
      </c>
      <c r="I1450" s="247"/>
      <c r="J1450" s="247"/>
      <c r="K1450" s="18" t="str">
        <f>K1449</f>
        <v>SEDUC E 85</v>
      </c>
      <c r="L1450" s="184"/>
      <c r="M1450" s="184"/>
      <c r="N1450" s="184"/>
      <c r="O1450" s="184"/>
      <c r="P1450" s="184"/>
      <c r="Q1450" s="184"/>
      <c r="R1450" s="184"/>
      <c r="S1450" s="184"/>
      <c r="T1450" s="184"/>
      <c r="U1450" s="184"/>
      <c r="V1450" s="184"/>
      <c r="W1450" s="184"/>
      <c r="X1450" s="184"/>
      <c r="Y1450" s="184"/>
      <c r="Z1450" s="184"/>
      <c r="AA1450" s="184"/>
      <c r="AB1450" s="184"/>
      <c r="AC1450" s="184"/>
      <c r="AD1450" s="184"/>
      <c r="AE1450" s="184"/>
      <c r="AF1450" s="184"/>
      <c r="AG1450" s="184"/>
      <c r="AH1450" s="184"/>
      <c r="AI1450" s="184"/>
      <c r="AJ1450" s="184"/>
      <c r="AK1450" s="184"/>
      <c r="AL1450" s="184"/>
      <c r="AM1450" s="184"/>
      <c r="AN1450" s="184"/>
      <c r="AO1450" s="184"/>
      <c r="AP1450" s="184"/>
      <c r="AQ1450" s="184"/>
      <c r="AR1450" s="184"/>
      <c r="AS1450" s="184"/>
      <c r="AT1450" s="184"/>
      <c r="AU1450" s="184"/>
      <c r="AV1450" s="184"/>
      <c r="AW1450" s="184"/>
      <c r="AX1450" s="184"/>
      <c r="AY1450" s="184"/>
      <c r="AZ1450" s="184"/>
      <c r="BA1450" s="184"/>
      <c r="BB1450" s="184"/>
      <c r="BC1450" s="184"/>
      <c r="BD1450" s="184"/>
      <c r="BE1450" s="184"/>
      <c r="BF1450" s="184"/>
      <c r="BG1450" s="184"/>
      <c r="BH1450" s="184"/>
      <c r="BI1450" s="184"/>
      <c r="BJ1450" s="184"/>
      <c r="BK1450" s="184"/>
      <c r="BL1450" s="184"/>
      <c r="BM1450" s="184"/>
      <c r="BN1450" s="184"/>
      <c r="BO1450" s="184"/>
      <c r="BP1450" s="184"/>
      <c r="BQ1450" s="184"/>
      <c r="BR1450" s="184"/>
      <c r="BS1450" s="184"/>
      <c r="BT1450" s="184"/>
      <c r="BU1450" s="184"/>
      <c r="BV1450" s="184"/>
      <c r="BW1450" s="184"/>
      <c r="BX1450" s="184"/>
      <c r="BY1450" s="184"/>
      <c r="BZ1450" s="184"/>
      <c r="CA1450" s="184"/>
      <c r="CB1450" s="184"/>
      <c r="CC1450" s="184"/>
      <c r="CD1450" s="184"/>
      <c r="CE1450" s="184"/>
      <c r="CF1450" s="184"/>
      <c r="CG1450" s="184"/>
      <c r="CH1450" s="184"/>
      <c r="CI1450" s="184"/>
      <c r="CJ1450" s="184"/>
      <c r="CK1450" s="184"/>
      <c r="CL1450" s="184"/>
      <c r="CM1450" s="184"/>
      <c r="CN1450" s="184"/>
      <c r="CO1450" s="184"/>
      <c r="CP1450" s="184"/>
      <c r="CQ1450" s="184"/>
      <c r="CR1450" s="184"/>
      <c r="CS1450" s="184"/>
      <c r="CT1450" s="184"/>
      <c r="CU1450" s="184"/>
      <c r="CV1450" s="184"/>
      <c r="CW1450" s="184"/>
      <c r="CX1450" s="184"/>
      <c r="CY1450" s="184"/>
      <c r="CZ1450" s="184"/>
      <c r="DA1450" s="184"/>
      <c r="DB1450" s="184"/>
      <c r="DC1450" s="184"/>
      <c r="DD1450" s="184"/>
      <c r="DE1450" s="184"/>
      <c r="DF1450" s="184"/>
      <c r="DG1450" s="184"/>
      <c r="DH1450" s="184"/>
      <c r="DI1450" s="184"/>
      <c r="DJ1450" s="184"/>
      <c r="DK1450" s="184"/>
      <c r="DL1450" s="184"/>
      <c r="DM1450" s="184"/>
      <c r="DN1450" s="184"/>
      <c r="DO1450" s="184"/>
      <c r="DP1450" s="184"/>
      <c r="DQ1450" s="184"/>
      <c r="DR1450" s="184"/>
      <c r="DS1450" s="184"/>
      <c r="DT1450" s="184"/>
      <c r="DU1450" s="184"/>
      <c r="DV1450" s="184"/>
      <c r="DW1450" s="184"/>
      <c r="DX1450" s="184"/>
      <c r="DY1450" s="184"/>
      <c r="DZ1450" s="184"/>
      <c r="EA1450" s="184"/>
      <c r="EB1450" s="184"/>
      <c r="EC1450" s="184"/>
      <c r="ED1450" s="184"/>
      <c r="EE1450" s="184"/>
      <c r="EF1450" s="184"/>
      <c r="EG1450" s="184"/>
      <c r="EH1450" s="184"/>
      <c r="EI1450" s="184"/>
      <c r="EJ1450" s="184"/>
      <c r="EK1450" s="184"/>
      <c r="EL1450" s="184"/>
      <c r="EM1450" s="184"/>
      <c r="EN1450" s="184"/>
      <c r="EO1450" s="184"/>
      <c r="EP1450" s="184"/>
      <c r="EQ1450" s="184"/>
      <c r="ER1450" s="184"/>
      <c r="ES1450" s="184"/>
      <c r="ET1450" s="184"/>
      <c r="EU1450" s="184"/>
      <c r="EV1450" s="184"/>
      <c r="EW1450" s="184"/>
      <c r="EX1450" s="184"/>
      <c r="EY1450" s="184"/>
      <c r="EZ1450" s="184"/>
      <c r="FA1450" s="184"/>
      <c r="FB1450" s="184"/>
      <c r="FC1450" s="184"/>
      <c r="FD1450" s="184"/>
      <c r="FE1450" s="184"/>
      <c r="FF1450" s="184"/>
      <c r="FG1450" s="184"/>
      <c r="FH1450" s="184"/>
      <c r="FI1450" s="184"/>
      <c r="FJ1450" s="184"/>
      <c r="FK1450" s="184"/>
      <c r="FL1450" s="184"/>
      <c r="FM1450" s="184"/>
      <c r="FN1450" s="184"/>
      <c r="FO1450" s="184"/>
      <c r="FP1450" s="184"/>
      <c r="FQ1450" s="184"/>
      <c r="FR1450" s="184"/>
      <c r="FS1450" s="184"/>
      <c r="FT1450" s="184"/>
      <c r="FU1450" s="184"/>
      <c r="FV1450" s="184"/>
      <c r="FW1450" s="184"/>
      <c r="FX1450" s="184"/>
      <c r="FY1450" s="184"/>
      <c r="FZ1450" s="184"/>
      <c r="GA1450" s="184"/>
      <c r="GB1450" s="184"/>
      <c r="GC1450" s="184"/>
      <c r="GD1450" s="184"/>
      <c r="GE1450" s="184"/>
      <c r="GF1450" s="184"/>
      <c r="GG1450" s="184"/>
      <c r="GH1450" s="184"/>
      <c r="GI1450" s="184"/>
      <c r="GJ1450" s="184"/>
      <c r="GK1450" s="184"/>
      <c r="GL1450" s="184"/>
      <c r="GM1450" s="184"/>
      <c r="GN1450" s="184"/>
      <c r="GO1450" s="184"/>
      <c r="GP1450" s="184"/>
      <c r="GQ1450" s="184"/>
      <c r="GR1450" s="184"/>
      <c r="GS1450" s="184"/>
      <c r="GT1450" s="184"/>
      <c r="GU1450" s="184"/>
      <c r="GV1450" s="184"/>
      <c r="GW1450" s="184"/>
      <c r="GX1450" s="184"/>
      <c r="GY1450" s="184"/>
      <c r="GZ1450" s="184"/>
      <c r="HA1450" s="184"/>
      <c r="HB1450" s="184"/>
      <c r="HC1450" s="184"/>
      <c r="HD1450" s="184"/>
      <c r="HE1450" s="184"/>
      <c r="HF1450" s="184"/>
      <c r="HG1450" s="184"/>
      <c r="HH1450" s="184"/>
      <c r="HI1450" s="184"/>
      <c r="HJ1450" s="184"/>
      <c r="HK1450" s="184"/>
      <c r="HL1450" s="184"/>
      <c r="HM1450" s="184"/>
      <c r="HN1450" s="184"/>
      <c r="HO1450" s="184"/>
      <c r="HP1450" s="184"/>
      <c r="HQ1450" s="184"/>
      <c r="HR1450" s="184"/>
      <c r="HS1450" s="184"/>
      <c r="HT1450" s="184"/>
      <c r="HU1450" s="184"/>
      <c r="HV1450" s="184"/>
      <c r="HW1450" s="184"/>
      <c r="HX1450" s="184"/>
      <c r="HY1450" s="184"/>
      <c r="HZ1450" s="184"/>
      <c r="IA1450" s="184"/>
      <c r="IB1450" s="184"/>
      <c r="IC1450" s="184"/>
      <c r="ID1450" s="184"/>
      <c r="IE1450" s="184"/>
      <c r="IF1450" s="184"/>
      <c r="IG1450" s="184"/>
      <c r="IH1450" s="184"/>
      <c r="II1450" s="184"/>
      <c r="IJ1450" s="184"/>
      <c r="IK1450" s="184"/>
      <c r="IL1450" s="184"/>
      <c r="IM1450" s="184"/>
      <c r="IN1450" s="184"/>
      <c r="IO1450" s="184"/>
      <c r="IP1450" s="184"/>
      <c r="IQ1450" s="184"/>
      <c r="IR1450" s="184"/>
      <c r="IS1450" s="184"/>
      <c r="IT1450" s="184"/>
      <c r="IU1450" s="184"/>
      <c r="IV1450" s="184"/>
      <c r="IW1450" s="184"/>
      <c r="IX1450" s="184"/>
      <c r="IY1450" s="184"/>
      <c r="IZ1450" s="184"/>
      <c r="JA1450" s="184"/>
      <c r="JB1450" s="184"/>
      <c r="JC1450" s="184"/>
      <c r="JD1450" s="184"/>
      <c r="JE1450" s="184"/>
      <c r="JF1450" s="184"/>
      <c r="JG1450" s="184"/>
      <c r="JH1450" s="184"/>
      <c r="JI1450" s="184"/>
      <c r="JJ1450" s="184"/>
      <c r="JK1450" s="184"/>
      <c r="JL1450" s="184"/>
      <c r="JM1450" s="184"/>
      <c r="JN1450" s="184"/>
      <c r="JO1450" s="184"/>
      <c r="JP1450" s="184"/>
      <c r="JQ1450" s="184"/>
      <c r="JR1450" s="184"/>
      <c r="JS1450" s="184"/>
      <c r="JT1450" s="184"/>
      <c r="JU1450" s="184"/>
      <c r="JV1450" s="184"/>
      <c r="JW1450" s="184"/>
      <c r="JX1450" s="184"/>
      <c r="JY1450" s="184"/>
      <c r="JZ1450" s="184"/>
      <c r="KA1450" s="184"/>
      <c r="KB1450" s="184"/>
      <c r="KC1450" s="184"/>
      <c r="KD1450" s="184"/>
      <c r="KE1450" s="184"/>
      <c r="KF1450" s="184"/>
      <c r="KG1450" s="184"/>
      <c r="KH1450" s="184"/>
      <c r="KI1450" s="184"/>
      <c r="KJ1450" s="184"/>
      <c r="KK1450" s="184"/>
      <c r="KL1450" s="184"/>
      <c r="KM1450" s="184"/>
      <c r="KN1450" s="184"/>
      <c r="KO1450" s="184"/>
      <c r="KP1450" s="184"/>
      <c r="KQ1450" s="184"/>
      <c r="KR1450" s="184"/>
      <c r="KS1450" s="184"/>
      <c r="KT1450" s="184"/>
      <c r="KU1450" s="184"/>
      <c r="KV1450" s="184"/>
      <c r="KW1450" s="184"/>
      <c r="KX1450" s="184"/>
      <c r="KY1450" s="184"/>
      <c r="KZ1450" s="184"/>
      <c r="LA1450" s="184"/>
      <c r="LB1450" s="184"/>
      <c r="LC1450" s="184"/>
      <c r="LD1450" s="184"/>
      <c r="LE1450" s="184"/>
      <c r="LF1450" s="184"/>
      <c r="LG1450" s="184"/>
      <c r="LH1450" s="184"/>
      <c r="LI1450" s="184"/>
      <c r="LJ1450" s="184"/>
      <c r="LK1450" s="184"/>
      <c r="LL1450" s="184"/>
      <c r="LM1450" s="184"/>
      <c r="LN1450" s="184"/>
      <c r="LO1450" s="184"/>
      <c r="LP1450" s="184"/>
      <c r="LQ1450" s="184"/>
      <c r="LR1450" s="184"/>
      <c r="LS1450" s="184"/>
      <c r="LT1450" s="184"/>
      <c r="LU1450" s="184"/>
      <c r="LV1450" s="184"/>
      <c r="LW1450" s="184"/>
      <c r="LX1450" s="184"/>
      <c r="LY1450" s="184"/>
      <c r="LZ1450" s="184"/>
      <c r="MA1450" s="184"/>
      <c r="MB1450" s="184"/>
      <c r="MC1450" s="184"/>
      <c r="MD1450" s="184"/>
      <c r="ME1450" s="184"/>
      <c r="MF1450" s="184"/>
      <c r="MG1450" s="184"/>
      <c r="MH1450" s="184"/>
      <c r="MI1450" s="184"/>
      <c r="MJ1450" s="184"/>
      <c r="MK1450" s="184"/>
      <c r="ML1450" s="184"/>
      <c r="MM1450" s="184"/>
      <c r="MN1450" s="184"/>
      <c r="MO1450" s="184"/>
      <c r="MP1450" s="184"/>
      <c r="MQ1450" s="184"/>
      <c r="MR1450" s="184"/>
      <c r="MS1450" s="184"/>
      <c r="MT1450" s="184"/>
      <c r="MU1450" s="184"/>
      <c r="MV1450" s="184"/>
      <c r="MW1450" s="184"/>
      <c r="MX1450" s="184"/>
      <c r="MY1450" s="184"/>
      <c r="MZ1450" s="184"/>
      <c r="NA1450" s="184"/>
      <c r="NB1450" s="184"/>
      <c r="NC1450" s="184"/>
      <c r="ND1450" s="184"/>
      <c r="NE1450" s="184"/>
      <c r="NF1450" s="184"/>
      <c r="NG1450" s="184"/>
      <c r="NH1450" s="184"/>
      <c r="NI1450" s="184"/>
      <c r="NJ1450" s="184"/>
      <c r="NK1450" s="184"/>
      <c r="NL1450" s="184"/>
      <c r="NM1450" s="184"/>
      <c r="NN1450" s="184"/>
      <c r="NO1450" s="184"/>
      <c r="NP1450" s="184"/>
      <c r="NQ1450" s="184"/>
      <c r="NR1450" s="184"/>
      <c r="NS1450" s="184"/>
      <c r="NT1450" s="184"/>
      <c r="NU1450" s="184"/>
      <c r="NV1450" s="184"/>
      <c r="NW1450" s="184"/>
      <c r="NX1450" s="184"/>
      <c r="NY1450" s="184"/>
      <c r="NZ1450" s="184"/>
      <c r="OA1450" s="184"/>
      <c r="OB1450" s="184"/>
      <c r="OC1450" s="184"/>
      <c r="OD1450" s="184"/>
      <c r="OE1450" s="184"/>
      <c r="OF1450" s="184"/>
      <c r="OG1450" s="184"/>
      <c r="OH1450" s="184"/>
      <c r="OI1450" s="184"/>
      <c r="OJ1450" s="184"/>
      <c r="OK1450" s="184"/>
      <c r="OL1450" s="184"/>
      <c r="OM1450" s="184"/>
      <c r="ON1450" s="184"/>
      <c r="OO1450" s="184"/>
      <c r="OP1450" s="184"/>
      <c r="OQ1450" s="184"/>
      <c r="OR1450" s="184"/>
      <c r="OS1450" s="184"/>
      <c r="OT1450" s="184"/>
      <c r="OU1450" s="184"/>
      <c r="OV1450" s="184"/>
      <c r="OW1450" s="184"/>
      <c r="OX1450" s="184"/>
      <c r="OY1450" s="184"/>
      <c r="OZ1450" s="184"/>
      <c r="PA1450" s="184"/>
      <c r="PB1450" s="184"/>
      <c r="PC1450" s="184"/>
      <c r="PD1450" s="184"/>
      <c r="PE1450" s="184"/>
      <c r="PF1450" s="184"/>
      <c r="PG1450" s="184"/>
      <c r="PH1450" s="184"/>
      <c r="PI1450" s="184"/>
      <c r="PJ1450" s="184"/>
      <c r="PK1450" s="184"/>
      <c r="PL1450" s="184"/>
      <c r="PM1450" s="184"/>
      <c r="PN1450" s="184"/>
      <c r="PO1450" s="184"/>
      <c r="PP1450" s="184"/>
      <c r="PQ1450" s="184"/>
      <c r="PR1450" s="184"/>
      <c r="PS1450" s="184"/>
      <c r="PT1450" s="184"/>
      <c r="PU1450" s="184"/>
      <c r="PV1450" s="184"/>
      <c r="PW1450" s="184"/>
      <c r="PX1450" s="184"/>
      <c r="PY1450" s="184"/>
      <c r="PZ1450" s="184"/>
      <c r="QA1450" s="184"/>
      <c r="QB1450" s="184"/>
      <c r="QC1450" s="184"/>
      <c r="QD1450" s="184"/>
      <c r="QE1450" s="184"/>
      <c r="QF1450" s="184"/>
      <c r="QG1450" s="184"/>
      <c r="QH1450" s="184"/>
      <c r="QI1450" s="184"/>
      <c r="QJ1450" s="184"/>
      <c r="QK1450" s="184"/>
      <c r="QL1450" s="184"/>
      <c r="QM1450" s="184"/>
      <c r="QN1450" s="184"/>
      <c r="QO1450" s="184"/>
      <c r="QP1450" s="184"/>
      <c r="QQ1450" s="184"/>
      <c r="QR1450" s="184"/>
      <c r="QS1450" s="184"/>
      <c r="QT1450" s="184"/>
      <c r="QU1450" s="184"/>
      <c r="QV1450" s="184"/>
      <c r="QW1450" s="184"/>
      <c r="QX1450" s="184"/>
      <c r="QY1450" s="184"/>
      <c r="QZ1450" s="184"/>
      <c r="RA1450" s="184"/>
      <c r="RB1450" s="184"/>
      <c r="RC1450" s="184"/>
      <c r="RD1450" s="184"/>
      <c r="RE1450" s="184"/>
      <c r="RF1450" s="184"/>
      <c r="RG1450" s="184"/>
      <c r="RH1450" s="184"/>
      <c r="RI1450" s="184"/>
      <c r="RJ1450" s="184"/>
      <c r="RK1450" s="184"/>
      <c r="RL1450" s="184"/>
      <c r="RM1450" s="184"/>
      <c r="RN1450" s="184"/>
      <c r="RO1450" s="184"/>
      <c r="RP1450" s="184"/>
      <c r="RQ1450" s="184"/>
      <c r="RR1450" s="184"/>
      <c r="RS1450" s="184"/>
      <c r="RT1450" s="184"/>
      <c r="RU1450" s="184"/>
      <c r="RV1450" s="184"/>
      <c r="RW1450" s="184"/>
      <c r="RX1450" s="184"/>
      <c r="RY1450" s="184"/>
      <c r="RZ1450" s="184"/>
      <c r="SA1450" s="184"/>
      <c r="SB1450" s="184"/>
      <c r="SC1450" s="184"/>
      <c r="SD1450" s="184"/>
      <c r="SE1450" s="184"/>
      <c r="SF1450" s="184"/>
      <c r="SG1450" s="184"/>
      <c r="SH1450" s="184"/>
      <c r="SI1450" s="184"/>
      <c r="SJ1450" s="184"/>
      <c r="SK1450" s="184"/>
      <c r="SL1450" s="184"/>
      <c r="SM1450" s="184"/>
      <c r="SN1450" s="184"/>
      <c r="SO1450" s="184"/>
      <c r="SP1450" s="184"/>
      <c r="SQ1450" s="184"/>
      <c r="SR1450" s="184"/>
      <c r="SS1450" s="184"/>
      <c r="ST1450" s="184"/>
      <c r="SU1450" s="184"/>
      <c r="SV1450" s="184"/>
      <c r="SW1450" s="184"/>
      <c r="SX1450" s="184"/>
      <c r="SY1450" s="184"/>
      <c r="SZ1450" s="184"/>
      <c r="TA1450" s="184"/>
      <c r="TB1450" s="184"/>
      <c r="TC1450" s="184"/>
      <c r="TD1450" s="184"/>
      <c r="TE1450" s="184"/>
      <c r="TF1450" s="184"/>
      <c r="TG1450" s="184"/>
      <c r="TH1450" s="184"/>
      <c r="TI1450" s="184"/>
      <c r="TJ1450" s="184"/>
      <c r="TK1450" s="184"/>
      <c r="TL1450" s="184"/>
      <c r="TM1450" s="184"/>
      <c r="TN1450" s="184"/>
      <c r="TO1450" s="184"/>
      <c r="TP1450" s="184"/>
      <c r="TQ1450" s="184"/>
      <c r="TR1450" s="184"/>
      <c r="TS1450" s="184"/>
      <c r="TT1450" s="184"/>
      <c r="TU1450" s="184"/>
      <c r="TV1450" s="184"/>
      <c r="TW1450" s="184"/>
      <c r="TX1450" s="184"/>
      <c r="TY1450" s="184"/>
      <c r="TZ1450" s="184"/>
      <c r="UA1450" s="184"/>
      <c r="UB1450" s="184"/>
      <c r="UC1450" s="184"/>
      <c r="UD1450" s="184"/>
      <c r="UE1450" s="184"/>
      <c r="UF1450" s="184"/>
      <c r="UG1450" s="184"/>
      <c r="UH1450" s="184"/>
      <c r="UI1450" s="184"/>
      <c r="UJ1450" s="184"/>
      <c r="UK1450" s="184"/>
      <c r="UL1450" s="184"/>
      <c r="UM1450" s="184"/>
      <c r="UN1450" s="184"/>
      <c r="UO1450" s="184"/>
      <c r="UP1450" s="184"/>
      <c r="UQ1450" s="184"/>
      <c r="UR1450" s="184"/>
      <c r="US1450" s="184"/>
      <c r="UT1450" s="184"/>
      <c r="UU1450" s="184"/>
      <c r="UV1450" s="184"/>
      <c r="UW1450" s="184"/>
      <c r="UX1450" s="184"/>
      <c r="UY1450" s="184"/>
      <c r="UZ1450" s="184"/>
      <c r="VA1450" s="184"/>
      <c r="VB1450" s="184"/>
      <c r="VC1450" s="184"/>
      <c r="VD1450" s="184"/>
      <c r="VE1450" s="184"/>
      <c r="VF1450" s="184"/>
      <c r="VG1450" s="184"/>
      <c r="VH1450" s="184"/>
      <c r="VI1450" s="184"/>
      <c r="VJ1450" s="184"/>
      <c r="VK1450" s="184"/>
      <c r="VL1450" s="184"/>
      <c r="VM1450" s="184"/>
      <c r="VN1450" s="184"/>
      <c r="VO1450" s="184"/>
      <c r="VP1450" s="184"/>
      <c r="VQ1450" s="184"/>
      <c r="VR1450" s="184"/>
      <c r="VS1450" s="184"/>
      <c r="VT1450" s="184"/>
      <c r="VU1450" s="184"/>
      <c r="VV1450" s="184"/>
      <c r="VW1450" s="184"/>
      <c r="VX1450" s="184"/>
      <c r="VY1450" s="184"/>
      <c r="VZ1450" s="184"/>
      <c r="WA1450" s="184"/>
      <c r="WB1450" s="184"/>
      <c r="WC1450" s="184"/>
      <c r="WD1450" s="184"/>
      <c r="WE1450" s="184"/>
      <c r="WF1450" s="184"/>
      <c r="WG1450" s="184"/>
      <c r="WH1450" s="184"/>
      <c r="WI1450" s="184"/>
      <c r="WJ1450" s="184"/>
      <c r="WK1450" s="184"/>
      <c r="WL1450" s="184"/>
      <c r="WM1450" s="184"/>
      <c r="WN1450" s="184"/>
      <c r="WO1450" s="184"/>
      <c r="WP1450" s="184"/>
      <c r="WQ1450" s="184"/>
      <c r="WR1450" s="184"/>
      <c r="WS1450" s="184"/>
      <c r="WT1450" s="184"/>
      <c r="WU1450" s="184"/>
      <c r="WV1450" s="184"/>
      <c r="WW1450" s="184"/>
      <c r="WX1450" s="184"/>
      <c r="WY1450" s="184"/>
      <c r="WZ1450" s="184"/>
      <c r="XA1450" s="184"/>
      <c r="XB1450" s="184"/>
      <c r="XC1450" s="184"/>
      <c r="XD1450" s="184"/>
      <c r="XE1450" s="184"/>
      <c r="XF1450" s="184"/>
      <c r="XG1450" s="184"/>
      <c r="XH1450" s="184"/>
      <c r="XI1450" s="184"/>
      <c r="XJ1450" s="184"/>
      <c r="XK1450" s="184"/>
      <c r="XL1450" s="184"/>
      <c r="XM1450" s="184"/>
      <c r="XN1450" s="184"/>
      <c r="XO1450" s="184"/>
      <c r="XP1450" s="184"/>
      <c r="XQ1450" s="184"/>
      <c r="XR1450" s="184"/>
      <c r="XS1450" s="184"/>
      <c r="XT1450" s="184"/>
      <c r="XU1450" s="184"/>
      <c r="XV1450" s="184"/>
      <c r="XW1450" s="184"/>
      <c r="XX1450" s="184"/>
      <c r="XY1450" s="184"/>
      <c r="XZ1450" s="184"/>
      <c r="YA1450" s="184"/>
      <c r="YB1450" s="184"/>
      <c r="YC1450" s="184"/>
      <c r="YD1450" s="184"/>
      <c r="YE1450" s="184"/>
      <c r="YF1450" s="184"/>
      <c r="YG1450" s="184"/>
      <c r="YH1450" s="184"/>
      <c r="YI1450" s="184"/>
      <c r="YJ1450" s="184"/>
      <c r="YK1450" s="184"/>
      <c r="YL1450" s="184"/>
      <c r="YM1450" s="184"/>
      <c r="YN1450" s="184"/>
      <c r="YO1450" s="184"/>
      <c r="YP1450" s="184"/>
      <c r="YQ1450" s="184"/>
      <c r="YR1450" s="184"/>
      <c r="YS1450" s="184"/>
      <c r="YT1450" s="184"/>
      <c r="YU1450" s="184"/>
      <c r="YV1450" s="184"/>
      <c r="YW1450" s="184"/>
      <c r="YX1450" s="184"/>
      <c r="YY1450" s="184"/>
      <c r="YZ1450" s="184"/>
      <c r="ZA1450" s="184"/>
      <c r="ZB1450" s="184"/>
      <c r="ZC1450" s="184"/>
      <c r="ZD1450" s="184"/>
      <c r="ZE1450" s="184"/>
      <c r="ZF1450" s="184"/>
      <c r="ZG1450" s="184"/>
      <c r="ZH1450" s="184"/>
      <c r="ZI1450" s="184"/>
      <c r="ZJ1450" s="184"/>
      <c r="ZK1450" s="184"/>
      <c r="ZL1450" s="184"/>
      <c r="ZM1450" s="184"/>
      <c r="ZN1450" s="184"/>
      <c r="ZO1450" s="184"/>
      <c r="ZP1450" s="184"/>
      <c r="ZQ1450" s="184"/>
      <c r="ZR1450" s="184"/>
      <c r="ZS1450" s="184"/>
      <c r="ZT1450" s="184"/>
      <c r="ZU1450" s="184"/>
      <c r="ZV1450" s="184"/>
      <c r="ZW1450" s="184"/>
      <c r="ZX1450" s="184"/>
      <c r="ZY1450" s="184"/>
      <c r="ZZ1450" s="184"/>
      <c r="AAA1450" s="184"/>
      <c r="AAB1450" s="184"/>
      <c r="AAC1450" s="184"/>
      <c r="AAD1450" s="184"/>
      <c r="AAE1450" s="184"/>
      <c r="AAF1450" s="184"/>
      <c r="AAG1450" s="184"/>
      <c r="AAH1450" s="184"/>
      <c r="AAI1450" s="184"/>
      <c r="AAJ1450" s="184"/>
      <c r="AAK1450" s="184"/>
      <c r="AAL1450" s="184"/>
      <c r="AAM1450" s="184"/>
      <c r="AAN1450" s="184"/>
      <c r="AAO1450" s="184"/>
      <c r="AAP1450" s="184"/>
      <c r="AAQ1450" s="184"/>
      <c r="AAR1450" s="184"/>
      <c r="AAS1450" s="184"/>
      <c r="AAT1450" s="184"/>
      <c r="AAU1450" s="184"/>
      <c r="AAV1450" s="184"/>
      <c r="AAW1450" s="184"/>
      <c r="AAX1450" s="184"/>
      <c r="AAY1450" s="184"/>
      <c r="AAZ1450" s="184"/>
      <c r="ABA1450" s="184"/>
      <c r="ABB1450" s="184"/>
      <c r="ABC1450" s="184"/>
      <c r="ABD1450" s="184"/>
      <c r="ABE1450" s="184"/>
      <c r="ABF1450" s="184"/>
      <c r="ABG1450" s="184"/>
      <c r="ABH1450" s="184"/>
      <c r="ABI1450" s="184"/>
      <c r="ABJ1450" s="184"/>
      <c r="ABK1450" s="184"/>
      <c r="ABL1450" s="184"/>
      <c r="ABM1450" s="184"/>
      <c r="ABN1450" s="184"/>
      <c r="ABO1450" s="184"/>
      <c r="ABP1450" s="184"/>
      <c r="ABQ1450" s="184"/>
      <c r="ABR1450" s="184"/>
      <c r="ABS1450" s="184"/>
      <c r="ABT1450" s="184"/>
      <c r="ABU1450" s="184"/>
      <c r="ABV1450" s="184"/>
      <c r="ABW1450" s="184"/>
      <c r="ABX1450" s="184"/>
      <c r="ABY1450" s="184"/>
      <c r="ABZ1450" s="184"/>
      <c r="ACA1450" s="184"/>
      <c r="ACB1450" s="184"/>
      <c r="ACC1450" s="184"/>
      <c r="ACD1450" s="184"/>
      <c r="ACE1450" s="184"/>
      <c r="ACF1450" s="184"/>
      <c r="ACG1450" s="184"/>
      <c r="ACH1450" s="184"/>
      <c r="ACI1450" s="184"/>
      <c r="ACJ1450" s="184"/>
      <c r="ACK1450" s="184"/>
      <c r="ACL1450" s="184"/>
      <c r="ACM1450" s="184"/>
      <c r="ACN1450" s="184"/>
      <c r="ACO1450" s="184"/>
      <c r="ACP1450" s="184"/>
      <c r="ACQ1450" s="184"/>
      <c r="ACR1450" s="184"/>
      <c r="ACS1450" s="184"/>
      <c r="ACT1450" s="184"/>
      <c r="ACU1450" s="184"/>
      <c r="ACV1450" s="184"/>
      <c r="ACW1450" s="184"/>
      <c r="ACX1450" s="184"/>
      <c r="ACY1450" s="184"/>
      <c r="ACZ1450" s="184"/>
      <c r="ADA1450" s="184"/>
      <c r="ADB1450" s="184"/>
      <c r="ADC1450" s="184"/>
      <c r="ADD1450" s="184"/>
      <c r="ADE1450" s="184"/>
      <c r="ADF1450" s="184"/>
      <c r="ADG1450" s="184"/>
      <c r="ADH1450" s="184"/>
      <c r="ADI1450" s="184"/>
      <c r="ADJ1450" s="184"/>
      <c r="ADK1450" s="184"/>
      <c r="ADL1450" s="184"/>
      <c r="ADM1450" s="184"/>
      <c r="ADN1450" s="184"/>
      <c r="ADO1450" s="184"/>
      <c r="ADP1450" s="184"/>
      <c r="ADQ1450" s="184"/>
      <c r="ADR1450" s="184"/>
      <c r="ADS1450" s="184"/>
      <c r="ADT1450" s="184"/>
      <c r="ADU1450" s="184"/>
      <c r="ADV1450" s="184"/>
      <c r="ADW1450" s="184"/>
      <c r="ADX1450" s="184"/>
      <c r="ADY1450" s="184"/>
      <c r="ADZ1450" s="184"/>
      <c r="AEA1450" s="184"/>
      <c r="AEB1450" s="184"/>
      <c r="AEC1450" s="184"/>
      <c r="AED1450" s="184"/>
      <c r="AEE1450" s="184"/>
      <c r="AEF1450" s="184"/>
      <c r="AEG1450" s="184"/>
      <c r="AEH1450" s="184"/>
      <c r="AEI1450" s="184"/>
      <c r="AEJ1450" s="184"/>
      <c r="AEK1450" s="184"/>
      <c r="AEL1450" s="184"/>
      <c r="AEM1450" s="184"/>
      <c r="AEN1450" s="184"/>
      <c r="AEO1450" s="184"/>
      <c r="AEP1450" s="184"/>
      <c r="AEQ1450" s="184"/>
      <c r="AER1450" s="184"/>
      <c r="AES1450" s="184"/>
      <c r="AET1450" s="184"/>
      <c r="AEU1450" s="184"/>
      <c r="AEV1450" s="184"/>
      <c r="AEW1450" s="184"/>
      <c r="AEX1450" s="184"/>
      <c r="AEY1450" s="184"/>
      <c r="AEZ1450" s="184"/>
      <c r="AFA1450" s="184"/>
      <c r="AFB1450" s="184"/>
      <c r="AFC1450" s="184"/>
      <c r="AFD1450" s="184"/>
      <c r="AFE1450" s="184"/>
      <c r="AFF1450" s="184"/>
      <c r="AFG1450" s="184"/>
      <c r="AFH1450" s="184"/>
      <c r="AFI1450" s="184"/>
      <c r="AFJ1450" s="184"/>
      <c r="AFK1450" s="184"/>
      <c r="AFL1450" s="184"/>
      <c r="AFM1450" s="184"/>
      <c r="AFN1450" s="184"/>
      <c r="AFO1450" s="184"/>
      <c r="AFP1450" s="184"/>
      <c r="AFQ1450" s="184"/>
      <c r="AFR1450" s="184"/>
      <c r="AFS1450" s="184"/>
      <c r="AFT1450" s="184"/>
      <c r="AFU1450" s="184"/>
      <c r="AFV1450" s="184"/>
      <c r="AFW1450" s="184"/>
      <c r="AFX1450" s="184"/>
      <c r="AFY1450" s="184"/>
      <c r="AFZ1450" s="184"/>
      <c r="AGA1450" s="184"/>
      <c r="AGB1450" s="184"/>
      <c r="AGC1450" s="184"/>
      <c r="AGD1450" s="184"/>
      <c r="AGE1450" s="184"/>
      <c r="AGF1450" s="184"/>
      <c r="AGG1450" s="184"/>
      <c r="AGH1450" s="184"/>
      <c r="AGI1450" s="184"/>
      <c r="AGJ1450" s="184"/>
      <c r="AGK1450" s="184"/>
      <c r="AGL1450" s="184"/>
      <c r="AGM1450" s="184"/>
      <c r="AGN1450" s="184"/>
      <c r="AGO1450" s="184"/>
      <c r="AGP1450" s="184"/>
      <c r="AGQ1450" s="184"/>
      <c r="AGR1450" s="184"/>
      <c r="AGS1450" s="184"/>
      <c r="AGT1450" s="184"/>
      <c r="AGU1450" s="184"/>
      <c r="AGV1450" s="184"/>
      <c r="AGW1450" s="184"/>
      <c r="AGX1450" s="184"/>
      <c r="AGY1450" s="184"/>
      <c r="AGZ1450" s="184"/>
      <c r="AHA1450" s="184"/>
      <c r="AHB1450" s="184"/>
      <c r="AHC1450" s="184"/>
      <c r="AHD1450" s="184"/>
      <c r="AHE1450" s="184"/>
      <c r="AHF1450" s="184"/>
      <c r="AHG1450" s="184"/>
      <c r="AHH1450" s="184"/>
      <c r="AHI1450" s="184"/>
      <c r="AHJ1450" s="184"/>
      <c r="AHK1450" s="184"/>
      <c r="AHL1450" s="184"/>
      <c r="AHM1450" s="184"/>
      <c r="AHN1450" s="184"/>
      <c r="AHO1450" s="184"/>
      <c r="AHP1450" s="184"/>
      <c r="AHQ1450" s="184"/>
      <c r="AHR1450" s="184"/>
      <c r="AHS1450" s="184"/>
      <c r="AHT1450" s="184"/>
      <c r="AHU1450" s="184"/>
      <c r="AHV1450" s="184"/>
      <c r="AHW1450" s="184"/>
      <c r="AHX1450" s="184"/>
      <c r="AHY1450" s="184"/>
      <c r="AHZ1450" s="184"/>
      <c r="AIA1450" s="184"/>
      <c r="AIB1450" s="184"/>
      <c r="AIC1450" s="184"/>
      <c r="AID1450" s="184"/>
      <c r="AIE1450" s="184"/>
      <c r="AIF1450" s="184"/>
      <c r="AIG1450" s="184"/>
      <c r="AIH1450" s="184"/>
      <c r="AII1450" s="184"/>
      <c r="AIJ1450" s="184"/>
      <c r="AIK1450" s="184"/>
      <c r="AIL1450" s="184"/>
      <c r="AIM1450" s="184"/>
      <c r="AIN1450" s="184"/>
      <c r="AIO1450" s="184"/>
      <c r="AIP1450" s="184"/>
      <c r="AIQ1450" s="184"/>
      <c r="AIR1450" s="184"/>
      <c r="AIS1450" s="184"/>
      <c r="AIT1450" s="184"/>
      <c r="AIU1450" s="184"/>
      <c r="AIV1450" s="184"/>
      <c r="AIW1450" s="184"/>
      <c r="AIX1450" s="184"/>
      <c r="AIY1450" s="184"/>
      <c r="AIZ1450" s="184"/>
      <c r="AJA1450" s="184"/>
      <c r="AJB1450" s="184"/>
      <c r="AJC1450" s="184"/>
      <c r="AJD1450" s="184"/>
      <c r="AJE1450" s="184"/>
      <c r="AJF1450" s="184"/>
      <c r="AJG1450" s="184"/>
      <c r="AJH1450" s="184"/>
      <c r="AJI1450" s="184"/>
      <c r="AJJ1450" s="184"/>
      <c r="AJK1450" s="184"/>
      <c r="AJL1450" s="184"/>
      <c r="AJM1450" s="184"/>
      <c r="AJN1450" s="184"/>
      <c r="AJO1450" s="184"/>
      <c r="AJP1450" s="184"/>
      <c r="AJQ1450" s="184"/>
      <c r="AJR1450" s="184"/>
      <c r="AJS1450" s="184"/>
      <c r="AJT1450" s="184"/>
      <c r="AJU1450" s="184"/>
      <c r="AJV1450" s="184"/>
      <c r="AJW1450" s="184"/>
      <c r="AJX1450" s="184"/>
      <c r="AJY1450" s="184"/>
      <c r="AJZ1450" s="184"/>
      <c r="AKA1450" s="184"/>
      <c r="AKB1450" s="184"/>
      <c r="AKC1450" s="184"/>
      <c r="AKD1450" s="184"/>
      <c r="AKE1450" s="184"/>
      <c r="AKF1450" s="184"/>
      <c r="AKG1450" s="184"/>
      <c r="AKH1450" s="184"/>
      <c r="AKI1450" s="184"/>
      <c r="AKJ1450" s="184"/>
      <c r="AKK1450" s="184"/>
      <c r="AKL1450" s="184"/>
      <c r="AKM1450" s="184"/>
      <c r="AKN1450" s="184"/>
      <c r="AKO1450" s="184"/>
      <c r="AKP1450" s="184"/>
      <c r="AKQ1450" s="184"/>
      <c r="AKR1450" s="184"/>
      <c r="AKS1450" s="184"/>
      <c r="AKT1450" s="184"/>
      <c r="AKU1450" s="184"/>
      <c r="AKV1450" s="184"/>
      <c r="AKW1450" s="184"/>
      <c r="AKX1450" s="184"/>
      <c r="AKY1450" s="184"/>
      <c r="AKZ1450" s="184"/>
      <c r="ALA1450" s="184"/>
      <c r="ALB1450" s="184"/>
      <c r="ALC1450" s="184"/>
      <c r="ALD1450" s="184"/>
      <c r="ALE1450" s="184"/>
      <c r="ALF1450" s="184"/>
      <c r="ALG1450" s="184"/>
      <c r="ALH1450" s="184"/>
      <c r="ALI1450" s="184"/>
      <c r="ALJ1450" s="184"/>
      <c r="ALK1450" s="184"/>
      <c r="ALL1450" s="184"/>
      <c r="ALM1450" s="184"/>
      <c r="ALN1450" s="184"/>
      <c r="ALO1450" s="184"/>
      <c r="ALP1450" s="184"/>
      <c r="ALQ1450" s="184"/>
      <c r="ALR1450" s="184"/>
      <c r="ALS1450" s="184"/>
      <c r="ALT1450" s="184"/>
      <c r="ALU1450" s="184"/>
      <c r="ALV1450" s="184"/>
      <c r="ALW1450" s="184"/>
      <c r="ALX1450" s="184"/>
      <c r="ALY1450" s="184"/>
      <c r="ALZ1450" s="184"/>
      <c r="AMA1450" s="184"/>
      <c r="AMB1450" s="184"/>
      <c r="AMC1450" s="184"/>
      <c r="AMD1450" s="184"/>
      <c r="AME1450" s="184"/>
      <c r="AMF1450" s="184"/>
      <c r="AMG1450" s="184"/>
      <c r="AMH1450" s="184"/>
      <c r="AMI1450" s="184"/>
      <c r="AMJ1450" s="184"/>
    </row>
    <row r="1451" spans="1:1024" hidden="1">
      <c r="B14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54" t="s">
        <v>14</v>
      </c>
      <c r="D1451" s="51">
        <v>93358</v>
      </c>
      <c r="E1451" s="49">
        <v>0.5</v>
      </c>
      <c r="F14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51" s="233">
        <f ca="1">ROUND(G1451*E1451,2)</f>
        <v>27.45</v>
      </c>
      <c r="K1451" s="18" t="str">
        <f>K1450</f>
        <v>SEDUC E 85</v>
      </c>
    </row>
    <row r="1452" spans="1:1024" hidden="1">
      <c r="B14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51" t="s">
        <v>14</v>
      </c>
      <c r="D1452" s="268">
        <v>88316</v>
      </c>
      <c r="E1452" s="68">
        <f>6*1.44</f>
        <v>8.64</v>
      </c>
      <c r="F14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52" s="68">
        <f ca="1">ROUND(E1452*G1452,2)</f>
        <v>119.92</v>
      </c>
      <c r="I1452" s="101"/>
    </row>
    <row r="1453" spans="1:1024" hidden="1">
      <c r="B14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51" t="s">
        <v>14</v>
      </c>
      <c r="D1453" s="268">
        <v>88309</v>
      </c>
      <c r="E1453" s="68">
        <f>E1452</f>
        <v>8.64</v>
      </c>
      <c r="F14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53" s="68">
        <f ca="1">ROUND(E1453*G1453,2)</f>
        <v>153.71</v>
      </c>
      <c r="I1453" s="101"/>
    </row>
    <row r="1454" spans="1:1024" ht="24" hidden="1">
      <c r="B14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51" t="s">
        <v>38</v>
      </c>
      <c r="D1454" s="268">
        <v>4730</v>
      </c>
      <c r="E1454" s="68">
        <f>0.4*0.4*9*1.1</f>
        <v>1.5840000000000005</v>
      </c>
      <c r="F14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71.739999999999995</v>
      </c>
      <c r="H1454" s="68">
        <f ca="1">ROUND(E1454*G1454,2)</f>
        <v>113.64</v>
      </c>
      <c r="I1454" s="101"/>
    </row>
    <row r="1455" spans="1:1024" ht="24" hidden="1">
      <c r="B14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51" t="s">
        <v>14</v>
      </c>
      <c r="D1455" s="268">
        <v>87316</v>
      </c>
      <c r="E1455" s="68">
        <f>0.4*0.4*9*0.3</f>
        <v>0.43200000000000011</v>
      </c>
      <c r="F14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379.4</v>
      </c>
      <c r="H1455" s="68">
        <f ca="1">ROUND(E1455*G1455,2)</f>
        <v>163.9</v>
      </c>
      <c r="I1455" s="101"/>
    </row>
    <row r="1456" spans="1:1024" ht="36" hidden="1">
      <c r="B14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54" t="s">
        <v>14</v>
      </c>
      <c r="D1456" s="51">
        <v>87473</v>
      </c>
      <c r="E1456" s="49">
        <v>7.2</v>
      </c>
      <c r="F14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70.44</v>
      </c>
      <c r="H1456" s="233">
        <f ca="1">ROUND(G1456*E1456,2)</f>
        <v>507.17</v>
      </c>
      <c r="K1456" s="18" t="e">
        <f>#REF!</f>
        <v>#REF!</v>
      </c>
    </row>
    <row r="1457" spans="1:1024" hidden="1">
      <c r="B14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54" t="s">
        <v>34</v>
      </c>
      <c r="D1457" s="172" t="s">
        <v>18488</v>
      </c>
      <c r="E1457" s="49">
        <v>3</v>
      </c>
      <c r="F14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49">
        <f t="shared" ref="H1457" ca="1" si="155">ROUND(E1457*G1457,2)</f>
        <v>100.59</v>
      </c>
      <c r="K1457" s="18" t="e">
        <f>K1456</f>
        <v>#REF!</v>
      </c>
    </row>
    <row r="1458" spans="1:1024" ht="24" hidden="1">
      <c r="B14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58" s="269" t="s">
        <v>14</v>
      </c>
      <c r="D1458" s="270">
        <v>94975</v>
      </c>
      <c r="E1458" s="271">
        <v>0.6</v>
      </c>
      <c r="F14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414.23</v>
      </c>
      <c r="H1458" s="49">
        <f ca="1">ROUND(E1458*G1458,2)</f>
        <v>248.54</v>
      </c>
      <c r="K1458" s="18" t="e">
        <f>#REF!</f>
        <v>#REF!</v>
      </c>
    </row>
    <row r="1459" spans="1:1024" hidden="1">
      <c r="B14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54" t="s">
        <v>38</v>
      </c>
      <c r="D1459" s="270">
        <v>33</v>
      </c>
      <c r="E1459" s="271">
        <v>24</v>
      </c>
      <c r="F14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8.58</v>
      </c>
      <c r="H1459" s="49">
        <f ca="1">ROUND(E1459*G1459,2)</f>
        <v>205.92</v>
      </c>
      <c r="K1459" s="18" t="e">
        <f>K1458</f>
        <v>#REF!</v>
      </c>
    </row>
    <row r="1460" spans="1:1024" hidden="1">
      <c r="B14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69" t="s">
        <v>14</v>
      </c>
      <c r="D1460" s="270">
        <v>88309</v>
      </c>
      <c r="E1460" s="271">
        <v>3.6</v>
      </c>
      <c r="F14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60" s="49">
        <f ca="1">ROUND(E1460*G1460,2)</f>
        <v>64.040000000000006</v>
      </c>
      <c r="K1460" s="18" t="e">
        <f>K1459</f>
        <v>#REF!</v>
      </c>
    </row>
    <row r="1461" spans="1:1024" hidden="1">
      <c r="B146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54" t="s">
        <v>14</v>
      </c>
      <c r="D1461" s="51">
        <v>88316</v>
      </c>
      <c r="E1461" s="271">
        <v>4.8</v>
      </c>
      <c r="F146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61" s="49">
        <f ca="1">ROUND(E1461*G1461,2)</f>
        <v>66.62</v>
      </c>
      <c r="K1461" s="18" t="e">
        <f>K1460</f>
        <v>#REF!</v>
      </c>
    </row>
    <row r="1462" spans="1:1024" hidden="1">
      <c r="B1462" s="53" t="s">
        <v>15</v>
      </c>
      <c r="C1462" s="54"/>
      <c r="D1462" s="51"/>
      <c r="E1462" s="49"/>
      <c r="F1462" s="49"/>
      <c r="G1462" s="49"/>
      <c r="H1462" s="83">
        <f ca="1">SUM(H1451:H1461)</f>
        <v>1771.5</v>
      </c>
      <c r="I1462" s="32" t="str">
        <f>A1449</f>
        <v>SEDUC E 85</v>
      </c>
      <c r="J1462" s="207">
        <f ca="1">H1462</f>
        <v>1771.5</v>
      </c>
      <c r="K1462" s="18" t="e">
        <f>K1461</f>
        <v>#REF!</v>
      </c>
    </row>
    <row r="1463" spans="1:1024" hidden="1">
      <c r="K1463" s="18" t="e">
        <f>K1462</f>
        <v>#REF!</v>
      </c>
    </row>
    <row r="1464" spans="1:1024" ht="20.25">
      <c r="B1464" s="319" t="str">
        <f>A1465</f>
        <v>SEDUC E 85.1</v>
      </c>
      <c r="C1464" s="320"/>
      <c r="D1464" s="320"/>
      <c r="E1464" s="320"/>
      <c r="F1464" s="320"/>
      <c r="G1464" s="320"/>
      <c r="H1464" s="321"/>
      <c r="K1464" s="99" t="str">
        <f>B1464</f>
        <v>SEDUC E 85.1</v>
      </c>
    </row>
    <row r="1465" spans="1:1024">
      <c r="A1465" s="18" t="s">
        <v>232</v>
      </c>
      <c r="B1465" s="328" t="s">
        <v>233</v>
      </c>
      <c r="C1465" s="329"/>
      <c r="D1465" s="329"/>
      <c r="E1465" s="329"/>
      <c r="F1465" s="330"/>
      <c r="G1465" s="111" t="s">
        <v>5</v>
      </c>
      <c r="H1465" s="39" t="s">
        <v>6</v>
      </c>
      <c r="K1465" s="18" t="str">
        <f t="shared" ref="K1465:K1466" si="156">K1464</f>
        <v>SEDUC E 85.1</v>
      </c>
    </row>
    <row r="1466" spans="1:1024" s="23" customFormat="1">
      <c r="A1466" s="17"/>
      <c r="B1466" s="42" t="s">
        <v>7</v>
      </c>
      <c r="C1466" s="57" t="s">
        <v>8</v>
      </c>
      <c r="D1466" s="42" t="s">
        <v>9</v>
      </c>
      <c r="E1466" s="42" t="s">
        <v>10</v>
      </c>
      <c r="F1466" s="42" t="s">
        <v>11</v>
      </c>
      <c r="G1466" s="86" t="s">
        <v>12</v>
      </c>
      <c r="H1466" s="42" t="s">
        <v>13</v>
      </c>
      <c r="I1466" s="247"/>
      <c r="J1466" s="247"/>
      <c r="K1466" s="18" t="str">
        <f t="shared" si="156"/>
        <v>SEDUC E 85.1</v>
      </c>
      <c r="L1466" s="184"/>
      <c r="M1466" s="184"/>
      <c r="N1466" s="184"/>
      <c r="O1466" s="184"/>
      <c r="P1466" s="184"/>
      <c r="Q1466" s="184"/>
      <c r="R1466" s="184"/>
      <c r="S1466" s="184"/>
      <c r="T1466" s="184"/>
      <c r="U1466" s="184"/>
      <c r="V1466" s="184"/>
      <c r="W1466" s="184"/>
      <c r="X1466" s="184"/>
      <c r="Y1466" s="184"/>
      <c r="Z1466" s="184"/>
      <c r="AA1466" s="184"/>
      <c r="AB1466" s="184"/>
      <c r="AC1466" s="184"/>
      <c r="AD1466" s="184"/>
      <c r="AE1466" s="184"/>
      <c r="AF1466" s="184"/>
      <c r="AG1466" s="184"/>
      <c r="AH1466" s="184"/>
      <c r="AI1466" s="184"/>
      <c r="AJ1466" s="184"/>
      <c r="AK1466" s="184"/>
      <c r="AL1466" s="184"/>
      <c r="AM1466" s="184"/>
      <c r="AN1466" s="184"/>
      <c r="AO1466" s="184"/>
      <c r="AP1466" s="184"/>
      <c r="AQ1466" s="184"/>
      <c r="AR1466" s="184"/>
      <c r="AS1466" s="184"/>
      <c r="AT1466" s="184"/>
      <c r="AU1466" s="184"/>
      <c r="AV1466" s="184"/>
      <c r="AW1466" s="184"/>
      <c r="AX1466" s="184"/>
      <c r="AY1466" s="184"/>
      <c r="AZ1466" s="184"/>
      <c r="BA1466" s="184"/>
      <c r="BB1466" s="184"/>
      <c r="BC1466" s="184"/>
      <c r="BD1466" s="184"/>
      <c r="BE1466" s="184"/>
      <c r="BF1466" s="184"/>
      <c r="BG1466" s="184"/>
      <c r="BH1466" s="184"/>
      <c r="BI1466" s="184"/>
      <c r="BJ1466" s="184"/>
      <c r="BK1466" s="184"/>
      <c r="BL1466" s="184"/>
      <c r="BM1466" s="184"/>
      <c r="BN1466" s="184"/>
      <c r="BO1466" s="184"/>
      <c r="BP1466" s="184"/>
      <c r="BQ1466" s="184"/>
      <c r="BR1466" s="184"/>
      <c r="BS1466" s="184"/>
      <c r="BT1466" s="184"/>
      <c r="BU1466" s="184"/>
      <c r="BV1466" s="184"/>
      <c r="BW1466" s="184"/>
      <c r="BX1466" s="184"/>
      <c r="BY1466" s="184"/>
      <c r="BZ1466" s="184"/>
      <c r="CA1466" s="184"/>
      <c r="CB1466" s="184"/>
      <c r="CC1466" s="184"/>
      <c r="CD1466" s="184"/>
      <c r="CE1466" s="184"/>
      <c r="CF1466" s="184"/>
      <c r="CG1466" s="184"/>
      <c r="CH1466" s="184"/>
      <c r="CI1466" s="184"/>
      <c r="CJ1466" s="184"/>
      <c r="CK1466" s="184"/>
      <c r="CL1466" s="184"/>
      <c r="CM1466" s="184"/>
      <c r="CN1466" s="184"/>
      <c r="CO1466" s="184"/>
      <c r="CP1466" s="184"/>
      <c r="CQ1466" s="184"/>
      <c r="CR1466" s="184"/>
      <c r="CS1466" s="184"/>
      <c r="CT1466" s="184"/>
      <c r="CU1466" s="184"/>
      <c r="CV1466" s="184"/>
      <c r="CW1466" s="184"/>
      <c r="CX1466" s="184"/>
      <c r="CY1466" s="184"/>
      <c r="CZ1466" s="184"/>
      <c r="DA1466" s="184"/>
      <c r="DB1466" s="184"/>
      <c r="DC1466" s="184"/>
      <c r="DD1466" s="184"/>
      <c r="DE1466" s="184"/>
      <c r="DF1466" s="184"/>
      <c r="DG1466" s="184"/>
      <c r="DH1466" s="184"/>
      <c r="DI1466" s="184"/>
      <c r="DJ1466" s="184"/>
      <c r="DK1466" s="184"/>
      <c r="DL1466" s="184"/>
      <c r="DM1466" s="184"/>
      <c r="DN1466" s="184"/>
      <c r="DO1466" s="184"/>
      <c r="DP1466" s="184"/>
      <c r="DQ1466" s="184"/>
      <c r="DR1466" s="184"/>
      <c r="DS1466" s="184"/>
      <c r="DT1466" s="184"/>
      <c r="DU1466" s="184"/>
      <c r="DV1466" s="184"/>
      <c r="DW1466" s="184"/>
      <c r="DX1466" s="184"/>
      <c r="DY1466" s="184"/>
      <c r="DZ1466" s="184"/>
      <c r="EA1466" s="184"/>
      <c r="EB1466" s="184"/>
      <c r="EC1466" s="184"/>
      <c r="ED1466" s="184"/>
      <c r="EE1466" s="184"/>
      <c r="EF1466" s="184"/>
      <c r="EG1466" s="184"/>
      <c r="EH1466" s="184"/>
      <c r="EI1466" s="184"/>
      <c r="EJ1466" s="184"/>
      <c r="EK1466" s="184"/>
      <c r="EL1466" s="184"/>
      <c r="EM1466" s="184"/>
      <c r="EN1466" s="184"/>
      <c r="EO1466" s="184"/>
      <c r="EP1466" s="184"/>
      <c r="EQ1466" s="184"/>
      <c r="ER1466" s="184"/>
      <c r="ES1466" s="184"/>
      <c r="ET1466" s="184"/>
      <c r="EU1466" s="184"/>
      <c r="EV1466" s="184"/>
      <c r="EW1466" s="184"/>
      <c r="EX1466" s="184"/>
      <c r="EY1466" s="184"/>
      <c r="EZ1466" s="184"/>
      <c r="FA1466" s="184"/>
      <c r="FB1466" s="184"/>
      <c r="FC1466" s="184"/>
      <c r="FD1466" s="184"/>
      <c r="FE1466" s="184"/>
      <c r="FF1466" s="184"/>
      <c r="FG1466" s="184"/>
      <c r="FH1466" s="184"/>
      <c r="FI1466" s="184"/>
      <c r="FJ1466" s="184"/>
      <c r="FK1466" s="184"/>
      <c r="FL1466" s="184"/>
      <c r="FM1466" s="184"/>
      <c r="FN1466" s="184"/>
      <c r="FO1466" s="184"/>
      <c r="FP1466" s="184"/>
      <c r="FQ1466" s="184"/>
      <c r="FR1466" s="184"/>
      <c r="FS1466" s="184"/>
      <c r="FT1466" s="184"/>
      <c r="FU1466" s="184"/>
      <c r="FV1466" s="184"/>
      <c r="FW1466" s="184"/>
      <c r="FX1466" s="184"/>
      <c r="FY1466" s="184"/>
      <c r="FZ1466" s="184"/>
      <c r="GA1466" s="184"/>
      <c r="GB1466" s="184"/>
      <c r="GC1466" s="184"/>
      <c r="GD1466" s="184"/>
      <c r="GE1466" s="184"/>
      <c r="GF1466" s="184"/>
      <c r="GG1466" s="184"/>
      <c r="GH1466" s="184"/>
      <c r="GI1466" s="184"/>
      <c r="GJ1466" s="184"/>
      <c r="GK1466" s="184"/>
      <c r="GL1466" s="184"/>
      <c r="GM1466" s="184"/>
      <c r="GN1466" s="184"/>
      <c r="GO1466" s="184"/>
      <c r="GP1466" s="184"/>
      <c r="GQ1466" s="184"/>
      <c r="GR1466" s="184"/>
      <c r="GS1466" s="184"/>
      <c r="GT1466" s="184"/>
      <c r="GU1466" s="184"/>
      <c r="GV1466" s="184"/>
      <c r="GW1466" s="184"/>
      <c r="GX1466" s="184"/>
      <c r="GY1466" s="184"/>
      <c r="GZ1466" s="184"/>
      <c r="HA1466" s="184"/>
      <c r="HB1466" s="184"/>
      <c r="HC1466" s="184"/>
      <c r="HD1466" s="184"/>
      <c r="HE1466" s="184"/>
      <c r="HF1466" s="184"/>
      <c r="HG1466" s="184"/>
      <c r="HH1466" s="184"/>
      <c r="HI1466" s="184"/>
      <c r="HJ1466" s="184"/>
      <c r="HK1466" s="184"/>
      <c r="HL1466" s="184"/>
      <c r="HM1466" s="184"/>
      <c r="HN1466" s="184"/>
      <c r="HO1466" s="184"/>
      <c r="HP1466" s="184"/>
      <c r="HQ1466" s="184"/>
      <c r="HR1466" s="184"/>
      <c r="HS1466" s="184"/>
      <c r="HT1466" s="184"/>
      <c r="HU1466" s="184"/>
      <c r="HV1466" s="184"/>
      <c r="HW1466" s="184"/>
      <c r="HX1466" s="184"/>
      <c r="HY1466" s="184"/>
      <c r="HZ1466" s="184"/>
      <c r="IA1466" s="184"/>
      <c r="IB1466" s="184"/>
      <c r="IC1466" s="184"/>
      <c r="ID1466" s="184"/>
      <c r="IE1466" s="184"/>
      <c r="IF1466" s="184"/>
      <c r="IG1466" s="184"/>
      <c r="IH1466" s="184"/>
      <c r="II1466" s="184"/>
      <c r="IJ1466" s="184"/>
      <c r="IK1466" s="184"/>
      <c r="IL1466" s="184"/>
      <c r="IM1466" s="184"/>
      <c r="IN1466" s="184"/>
      <c r="IO1466" s="184"/>
      <c r="IP1466" s="184"/>
      <c r="IQ1466" s="184"/>
      <c r="IR1466" s="184"/>
      <c r="IS1466" s="184"/>
      <c r="IT1466" s="184"/>
      <c r="IU1466" s="184"/>
      <c r="IV1466" s="184"/>
      <c r="IW1466" s="184"/>
      <c r="IX1466" s="184"/>
      <c r="IY1466" s="184"/>
      <c r="IZ1466" s="184"/>
      <c r="JA1466" s="184"/>
      <c r="JB1466" s="184"/>
      <c r="JC1466" s="184"/>
      <c r="JD1466" s="184"/>
      <c r="JE1466" s="184"/>
      <c r="JF1466" s="184"/>
      <c r="JG1466" s="184"/>
      <c r="JH1466" s="184"/>
      <c r="JI1466" s="184"/>
      <c r="JJ1466" s="184"/>
      <c r="JK1466" s="184"/>
      <c r="JL1466" s="184"/>
      <c r="JM1466" s="184"/>
      <c r="JN1466" s="184"/>
      <c r="JO1466" s="184"/>
      <c r="JP1466" s="184"/>
      <c r="JQ1466" s="184"/>
      <c r="JR1466" s="184"/>
      <c r="JS1466" s="184"/>
      <c r="JT1466" s="184"/>
      <c r="JU1466" s="184"/>
      <c r="JV1466" s="184"/>
      <c r="JW1466" s="184"/>
      <c r="JX1466" s="184"/>
      <c r="JY1466" s="184"/>
      <c r="JZ1466" s="184"/>
      <c r="KA1466" s="184"/>
      <c r="KB1466" s="184"/>
      <c r="KC1466" s="184"/>
      <c r="KD1466" s="184"/>
      <c r="KE1466" s="184"/>
      <c r="KF1466" s="184"/>
      <c r="KG1466" s="184"/>
      <c r="KH1466" s="184"/>
      <c r="KI1466" s="184"/>
      <c r="KJ1466" s="184"/>
      <c r="KK1466" s="184"/>
      <c r="KL1466" s="184"/>
      <c r="KM1466" s="184"/>
      <c r="KN1466" s="184"/>
      <c r="KO1466" s="184"/>
      <c r="KP1466" s="184"/>
      <c r="KQ1466" s="184"/>
      <c r="KR1466" s="184"/>
      <c r="KS1466" s="184"/>
      <c r="KT1466" s="184"/>
      <c r="KU1466" s="184"/>
      <c r="KV1466" s="184"/>
      <c r="KW1466" s="184"/>
      <c r="KX1466" s="184"/>
      <c r="KY1466" s="184"/>
      <c r="KZ1466" s="184"/>
      <c r="LA1466" s="184"/>
      <c r="LB1466" s="184"/>
      <c r="LC1466" s="184"/>
      <c r="LD1466" s="184"/>
      <c r="LE1466" s="184"/>
      <c r="LF1466" s="184"/>
      <c r="LG1466" s="184"/>
      <c r="LH1466" s="184"/>
      <c r="LI1466" s="184"/>
      <c r="LJ1466" s="184"/>
      <c r="LK1466" s="184"/>
      <c r="LL1466" s="184"/>
      <c r="LM1466" s="184"/>
      <c r="LN1466" s="184"/>
      <c r="LO1466" s="184"/>
      <c r="LP1466" s="184"/>
      <c r="LQ1466" s="184"/>
      <c r="LR1466" s="184"/>
      <c r="LS1466" s="184"/>
      <c r="LT1466" s="184"/>
      <c r="LU1466" s="184"/>
      <c r="LV1466" s="184"/>
      <c r="LW1466" s="184"/>
      <c r="LX1466" s="184"/>
      <c r="LY1466" s="184"/>
      <c r="LZ1466" s="184"/>
      <c r="MA1466" s="184"/>
      <c r="MB1466" s="184"/>
      <c r="MC1466" s="184"/>
      <c r="MD1466" s="184"/>
      <c r="ME1466" s="184"/>
      <c r="MF1466" s="184"/>
      <c r="MG1466" s="184"/>
      <c r="MH1466" s="184"/>
      <c r="MI1466" s="184"/>
      <c r="MJ1466" s="184"/>
      <c r="MK1466" s="184"/>
      <c r="ML1466" s="184"/>
      <c r="MM1466" s="184"/>
      <c r="MN1466" s="184"/>
      <c r="MO1466" s="184"/>
      <c r="MP1466" s="184"/>
      <c r="MQ1466" s="184"/>
      <c r="MR1466" s="184"/>
      <c r="MS1466" s="184"/>
      <c r="MT1466" s="184"/>
      <c r="MU1466" s="184"/>
      <c r="MV1466" s="184"/>
      <c r="MW1466" s="184"/>
      <c r="MX1466" s="184"/>
      <c r="MY1466" s="184"/>
      <c r="MZ1466" s="184"/>
      <c r="NA1466" s="184"/>
      <c r="NB1466" s="184"/>
      <c r="NC1466" s="184"/>
      <c r="ND1466" s="184"/>
      <c r="NE1466" s="184"/>
      <c r="NF1466" s="184"/>
      <c r="NG1466" s="184"/>
      <c r="NH1466" s="184"/>
      <c r="NI1466" s="184"/>
      <c r="NJ1466" s="184"/>
      <c r="NK1466" s="184"/>
      <c r="NL1466" s="184"/>
      <c r="NM1466" s="184"/>
      <c r="NN1466" s="184"/>
      <c r="NO1466" s="184"/>
      <c r="NP1466" s="184"/>
      <c r="NQ1466" s="184"/>
      <c r="NR1466" s="184"/>
      <c r="NS1466" s="184"/>
      <c r="NT1466" s="184"/>
      <c r="NU1466" s="184"/>
      <c r="NV1466" s="184"/>
      <c r="NW1466" s="184"/>
      <c r="NX1466" s="184"/>
      <c r="NY1466" s="184"/>
      <c r="NZ1466" s="184"/>
      <c r="OA1466" s="184"/>
      <c r="OB1466" s="184"/>
      <c r="OC1466" s="184"/>
      <c r="OD1466" s="184"/>
      <c r="OE1466" s="184"/>
      <c r="OF1466" s="184"/>
      <c r="OG1466" s="184"/>
      <c r="OH1466" s="184"/>
      <c r="OI1466" s="184"/>
      <c r="OJ1466" s="184"/>
      <c r="OK1466" s="184"/>
      <c r="OL1466" s="184"/>
      <c r="OM1466" s="184"/>
      <c r="ON1466" s="184"/>
      <c r="OO1466" s="184"/>
      <c r="OP1466" s="184"/>
      <c r="OQ1466" s="184"/>
      <c r="OR1466" s="184"/>
      <c r="OS1466" s="184"/>
      <c r="OT1466" s="184"/>
      <c r="OU1466" s="184"/>
      <c r="OV1466" s="184"/>
      <c r="OW1466" s="184"/>
      <c r="OX1466" s="184"/>
      <c r="OY1466" s="184"/>
      <c r="OZ1466" s="184"/>
      <c r="PA1466" s="184"/>
      <c r="PB1466" s="184"/>
      <c r="PC1466" s="184"/>
      <c r="PD1466" s="184"/>
      <c r="PE1466" s="184"/>
      <c r="PF1466" s="184"/>
      <c r="PG1466" s="184"/>
      <c r="PH1466" s="184"/>
      <c r="PI1466" s="184"/>
      <c r="PJ1466" s="184"/>
      <c r="PK1466" s="184"/>
      <c r="PL1466" s="184"/>
      <c r="PM1466" s="184"/>
      <c r="PN1466" s="184"/>
      <c r="PO1466" s="184"/>
      <c r="PP1466" s="184"/>
      <c r="PQ1466" s="184"/>
      <c r="PR1466" s="184"/>
      <c r="PS1466" s="184"/>
      <c r="PT1466" s="184"/>
      <c r="PU1466" s="184"/>
      <c r="PV1466" s="184"/>
      <c r="PW1466" s="184"/>
      <c r="PX1466" s="184"/>
      <c r="PY1466" s="184"/>
      <c r="PZ1466" s="184"/>
      <c r="QA1466" s="184"/>
      <c r="QB1466" s="184"/>
      <c r="QC1466" s="184"/>
      <c r="QD1466" s="184"/>
      <c r="QE1466" s="184"/>
      <c r="QF1466" s="184"/>
      <c r="QG1466" s="184"/>
      <c r="QH1466" s="184"/>
      <c r="QI1466" s="184"/>
      <c r="QJ1466" s="184"/>
      <c r="QK1466" s="184"/>
      <c r="QL1466" s="184"/>
      <c r="QM1466" s="184"/>
      <c r="QN1466" s="184"/>
      <c r="QO1466" s="184"/>
      <c r="QP1466" s="184"/>
      <c r="QQ1466" s="184"/>
      <c r="QR1466" s="184"/>
      <c r="QS1466" s="184"/>
      <c r="QT1466" s="184"/>
      <c r="QU1466" s="184"/>
      <c r="QV1466" s="184"/>
      <c r="QW1466" s="184"/>
      <c r="QX1466" s="184"/>
      <c r="QY1466" s="184"/>
      <c r="QZ1466" s="184"/>
      <c r="RA1466" s="184"/>
      <c r="RB1466" s="184"/>
      <c r="RC1466" s="184"/>
      <c r="RD1466" s="184"/>
      <c r="RE1466" s="184"/>
      <c r="RF1466" s="184"/>
      <c r="RG1466" s="184"/>
      <c r="RH1466" s="184"/>
      <c r="RI1466" s="184"/>
      <c r="RJ1466" s="184"/>
      <c r="RK1466" s="184"/>
      <c r="RL1466" s="184"/>
      <c r="RM1466" s="184"/>
      <c r="RN1466" s="184"/>
      <c r="RO1466" s="184"/>
      <c r="RP1466" s="184"/>
      <c r="RQ1466" s="184"/>
      <c r="RR1466" s="184"/>
      <c r="RS1466" s="184"/>
      <c r="RT1466" s="184"/>
      <c r="RU1466" s="184"/>
      <c r="RV1466" s="184"/>
      <c r="RW1466" s="184"/>
      <c r="RX1466" s="184"/>
      <c r="RY1466" s="184"/>
      <c r="RZ1466" s="184"/>
      <c r="SA1466" s="184"/>
      <c r="SB1466" s="184"/>
      <c r="SC1466" s="184"/>
      <c r="SD1466" s="184"/>
      <c r="SE1466" s="184"/>
      <c r="SF1466" s="184"/>
      <c r="SG1466" s="184"/>
      <c r="SH1466" s="184"/>
      <c r="SI1466" s="184"/>
      <c r="SJ1466" s="184"/>
      <c r="SK1466" s="184"/>
      <c r="SL1466" s="184"/>
      <c r="SM1466" s="184"/>
      <c r="SN1466" s="184"/>
      <c r="SO1466" s="184"/>
      <c r="SP1466" s="184"/>
      <c r="SQ1466" s="184"/>
      <c r="SR1466" s="184"/>
      <c r="SS1466" s="184"/>
      <c r="ST1466" s="184"/>
      <c r="SU1466" s="184"/>
      <c r="SV1466" s="184"/>
      <c r="SW1466" s="184"/>
      <c r="SX1466" s="184"/>
      <c r="SY1466" s="184"/>
      <c r="SZ1466" s="184"/>
      <c r="TA1466" s="184"/>
      <c r="TB1466" s="184"/>
      <c r="TC1466" s="184"/>
      <c r="TD1466" s="184"/>
      <c r="TE1466" s="184"/>
      <c r="TF1466" s="184"/>
      <c r="TG1466" s="184"/>
      <c r="TH1466" s="184"/>
      <c r="TI1466" s="184"/>
      <c r="TJ1466" s="184"/>
      <c r="TK1466" s="184"/>
      <c r="TL1466" s="184"/>
      <c r="TM1466" s="184"/>
      <c r="TN1466" s="184"/>
      <c r="TO1466" s="184"/>
      <c r="TP1466" s="184"/>
      <c r="TQ1466" s="184"/>
      <c r="TR1466" s="184"/>
      <c r="TS1466" s="184"/>
      <c r="TT1466" s="184"/>
      <c r="TU1466" s="184"/>
      <c r="TV1466" s="184"/>
      <c r="TW1466" s="184"/>
      <c r="TX1466" s="184"/>
      <c r="TY1466" s="184"/>
      <c r="TZ1466" s="184"/>
      <c r="UA1466" s="184"/>
      <c r="UB1466" s="184"/>
      <c r="UC1466" s="184"/>
      <c r="UD1466" s="184"/>
      <c r="UE1466" s="184"/>
      <c r="UF1466" s="184"/>
      <c r="UG1466" s="184"/>
      <c r="UH1466" s="184"/>
      <c r="UI1466" s="184"/>
      <c r="UJ1466" s="184"/>
      <c r="UK1466" s="184"/>
      <c r="UL1466" s="184"/>
      <c r="UM1466" s="184"/>
      <c r="UN1466" s="184"/>
      <c r="UO1466" s="184"/>
      <c r="UP1466" s="184"/>
      <c r="UQ1466" s="184"/>
      <c r="UR1466" s="184"/>
      <c r="US1466" s="184"/>
      <c r="UT1466" s="184"/>
      <c r="UU1466" s="184"/>
      <c r="UV1466" s="184"/>
      <c r="UW1466" s="184"/>
      <c r="UX1466" s="184"/>
      <c r="UY1466" s="184"/>
      <c r="UZ1466" s="184"/>
      <c r="VA1466" s="184"/>
      <c r="VB1466" s="184"/>
      <c r="VC1466" s="184"/>
      <c r="VD1466" s="184"/>
      <c r="VE1466" s="184"/>
      <c r="VF1466" s="184"/>
      <c r="VG1466" s="184"/>
      <c r="VH1466" s="184"/>
      <c r="VI1466" s="184"/>
      <c r="VJ1466" s="184"/>
      <c r="VK1466" s="184"/>
      <c r="VL1466" s="184"/>
      <c r="VM1466" s="184"/>
      <c r="VN1466" s="184"/>
      <c r="VO1466" s="184"/>
      <c r="VP1466" s="184"/>
      <c r="VQ1466" s="184"/>
      <c r="VR1466" s="184"/>
      <c r="VS1466" s="184"/>
      <c r="VT1466" s="184"/>
      <c r="VU1466" s="184"/>
      <c r="VV1466" s="184"/>
      <c r="VW1466" s="184"/>
      <c r="VX1466" s="184"/>
      <c r="VY1466" s="184"/>
      <c r="VZ1466" s="184"/>
      <c r="WA1466" s="184"/>
      <c r="WB1466" s="184"/>
      <c r="WC1466" s="184"/>
      <c r="WD1466" s="184"/>
      <c r="WE1466" s="184"/>
      <c r="WF1466" s="184"/>
      <c r="WG1466" s="184"/>
      <c r="WH1466" s="184"/>
      <c r="WI1466" s="184"/>
      <c r="WJ1466" s="184"/>
      <c r="WK1466" s="184"/>
      <c r="WL1466" s="184"/>
      <c r="WM1466" s="184"/>
      <c r="WN1466" s="184"/>
      <c r="WO1466" s="184"/>
      <c r="WP1466" s="184"/>
      <c r="WQ1466" s="184"/>
      <c r="WR1466" s="184"/>
      <c r="WS1466" s="184"/>
      <c r="WT1466" s="184"/>
      <c r="WU1466" s="184"/>
      <c r="WV1466" s="184"/>
      <c r="WW1466" s="184"/>
      <c r="WX1466" s="184"/>
      <c r="WY1466" s="184"/>
      <c r="WZ1466" s="184"/>
      <c r="XA1466" s="184"/>
      <c r="XB1466" s="184"/>
      <c r="XC1466" s="184"/>
      <c r="XD1466" s="184"/>
      <c r="XE1466" s="184"/>
      <c r="XF1466" s="184"/>
      <c r="XG1466" s="184"/>
      <c r="XH1466" s="184"/>
      <c r="XI1466" s="184"/>
      <c r="XJ1466" s="184"/>
      <c r="XK1466" s="184"/>
      <c r="XL1466" s="184"/>
      <c r="XM1466" s="184"/>
      <c r="XN1466" s="184"/>
      <c r="XO1466" s="184"/>
      <c r="XP1466" s="184"/>
      <c r="XQ1466" s="184"/>
      <c r="XR1466" s="184"/>
      <c r="XS1466" s="184"/>
      <c r="XT1466" s="184"/>
      <c r="XU1466" s="184"/>
      <c r="XV1466" s="184"/>
      <c r="XW1466" s="184"/>
      <c r="XX1466" s="184"/>
      <c r="XY1466" s="184"/>
      <c r="XZ1466" s="184"/>
      <c r="YA1466" s="184"/>
      <c r="YB1466" s="184"/>
      <c r="YC1466" s="184"/>
      <c r="YD1466" s="184"/>
      <c r="YE1466" s="184"/>
      <c r="YF1466" s="184"/>
      <c r="YG1466" s="184"/>
      <c r="YH1466" s="184"/>
      <c r="YI1466" s="184"/>
      <c r="YJ1466" s="184"/>
      <c r="YK1466" s="184"/>
      <c r="YL1466" s="184"/>
      <c r="YM1466" s="184"/>
      <c r="YN1466" s="184"/>
      <c r="YO1466" s="184"/>
      <c r="YP1466" s="184"/>
      <c r="YQ1466" s="184"/>
      <c r="YR1466" s="184"/>
      <c r="YS1466" s="184"/>
      <c r="YT1466" s="184"/>
      <c r="YU1466" s="184"/>
      <c r="YV1466" s="184"/>
      <c r="YW1466" s="184"/>
      <c r="YX1466" s="184"/>
      <c r="YY1466" s="184"/>
      <c r="YZ1466" s="184"/>
      <c r="ZA1466" s="184"/>
      <c r="ZB1466" s="184"/>
      <c r="ZC1466" s="184"/>
      <c r="ZD1466" s="184"/>
      <c r="ZE1466" s="184"/>
      <c r="ZF1466" s="184"/>
      <c r="ZG1466" s="184"/>
      <c r="ZH1466" s="184"/>
      <c r="ZI1466" s="184"/>
      <c r="ZJ1466" s="184"/>
      <c r="ZK1466" s="184"/>
      <c r="ZL1466" s="184"/>
      <c r="ZM1466" s="184"/>
      <c r="ZN1466" s="184"/>
      <c r="ZO1466" s="184"/>
      <c r="ZP1466" s="184"/>
      <c r="ZQ1466" s="184"/>
      <c r="ZR1466" s="184"/>
      <c r="ZS1466" s="184"/>
      <c r="ZT1466" s="184"/>
      <c r="ZU1466" s="184"/>
      <c r="ZV1466" s="184"/>
      <c r="ZW1466" s="184"/>
      <c r="ZX1466" s="184"/>
      <c r="ZY1466" s="184"/>
      <c r="ZZ1466" s="184"/>
      <c r="AAA1466" s="184"/>
      <c r="AAB1466" s="184"/>
      <c r="AAC1466" s="184"/>
      <c r="AAD1466" s="184"/>
      <c r="AAE1466" s="184"/>
      <c r="AAF1466" s="184"/>
      <c r="AAG1466" s="184"/>
      <c r="AAH1466" s="184"/>
      <c r="AAI1466" s="184"/>
      <c r="AAJ1466" s="184"/>
      <c r="AAK1466" s="184"/>
      <c r="AAL1466" s="184"/>
      <c r="AAM1466" s="184"/>
      <c r="AAN1466" s="184"/>
      <c r="AAO1466" s="184"/>
      <c r="AAP1466" s="184"/>
      <c r="AAQ1466" s="184"/>
      <c r="AAR1466" s="184"/>
      <c r="AAS1466" s="184"/>
      <c r="AAT1466" s="184"/>
      <c r="AAU1466" s="184"/>
      <c r="AAV1466" s="184"/>
      <c r="AAW1466" s="184"/>
      <c r="AAX1466" s="184"/>
      <c r="AAY1466" s="184"/>
      <c r="AAZ1466" s="184"/>
      <c r="ABA1466" s="184"/>
      <c r="ABB1466" s="184"/>
      <c r="ABC1466" s="184"/>
      <c r="ABD1466" s="184"/>
      <c r="ABE1466" s="184"/>
      <c r="ABF1466" s="184"/>
      <c r="ABG1466" s="184"/>
      <c r="ABH1466" s="184"/>
      <c r="ABI1466" s="184"/>
      <c r="ABJ1466" s="184"/>
      <c r="ABK1466" s="184"/>
      <c r="ABL1466" s="184"/>
      <c r="ABM1466" s="184"/>
      <c r="ABN1466" s="184"/>
      <c r="ABO1466" s="184"/>
      <c r="ABP1466" s="184"/>
      <c r="ABQ1466" s="184"/>
      <c r="ABR1466" s="184"/>
      <c r="ABS1466" s="184"/>
      <c r="ABT1466" s="184"/>
      <c r="ABU1466" s="184"/>
      <c r="ABV1466" s="184"/>
      <c r="ABW1466" s="184"/>
      <c r="ABX1466" s="184"/>
      <c r="ABY1466" s="184"/>
      <c r="ABZ1466" s="184"/>
      <c r="ACA1466" s="184"/>
      <c r="ACB1466" s="184"/>
      <c r="ACC1466" s="184"/>
      <c r="ACD1466" s="184"/>
      <c r="ACE1466" s="184"/>
      <c r="ACF1466" s="184"/>
      <c r="ACG1466" s="184"/>
      <c r="ACH1466" s="184"/>
      <c r="ACI1466" s="184"/>
      <c r="ACJ1466" s="184"/>
      <c r="ACK1466" s="184"/>
      <c r="ACL1466" s="184"/>
      <c r="ACM1466" s="184"/>
      <c r="ACN1466" s="184"/>
      <c r="ACO1466" s="184"/>
      <c r="ACP1466" s="184"/>
      <c r="ACQ1466" s="184"/>
      <c r="ACR1466" s="184"/>
      <c r="ACS1466" s="184"/>
      <c r="ACT1466" s="184"/>
      <c r="ACU1466" s="184"/>
      <c r="ACV1466" s="184"/>
      <c r="ACW1466" s="184"/>
      <c r="ACX1466" s="184"/>
      <c r="ACY1466" s="184"/>
      <c r="ACZ1466" s="184"/>
      <c r="ADA1466" s="184"/>
      <c r="ADB1466" s="184"/>
      <c r="ADC1466" s="184"/>
      <c r="ADD1466" s="184"/>
      <c r="ADE1466" s="184"/>
      <c r="ADF1466" s="184"/>
      <c r="ADG1466" s="184"/>
      <c r="ADH1466" s="184"/>
      <c r="ADI1466" s="184"/>
      <c r="ADJ1466" s="184"/>
      <c r="ADK1466" s="184"/>
      <c r="ADL1466" s="184"/>
      <c r="ADM1466" s="184"/>
      <c r="ADN1466" s="184"/>
      <c r="ADO1466" s="184"/>
      <c r="ADP1466" s="184"/>
      <c r="ADQ1466" s="184"/>
      <c r="ADR1466" s="184"/>
      <c r="ADS1466" s="184"/>
      <c r="ADT1466" s="184"/>
      <c r="ADU1466" s="184"/>
      <c r="ADV1466" s="184"/>
      <c r="ADW1466" s="184"/>
      <c r="ADX1466" s="184"/>
      <c r="ADY1466" s="184"/>
      <c r="ADZ1466" s="184"/>
      <c r="AEA1466" s="184"/>
      <c r="AEB1466" s="184"/>
      <c r="AEC1466" s="184"/>
      <c r="AED1466" s="184"/>
      <c r="AEE1466" s="184"/>
      <c r="AEF1466" s="184"/>
      <c r="AEG1466" s="184"/>
      <c r="AEH1466" s="184"/>
      <c r="AEI1466" s="184"/>
      <c r="AEJ1466" s="184"/>
      <c r="AEK1466" s="184"/>
      <c r="AEL1466" s="184"/>
      <c r="AEM1466" s="184"/>
      <c r="AEN1466" s="184"/>
      <c r="AEO1466" s="184"/>
      <c r="AEP1466" s="184"/>
      <c r="AEQ1466" s="184"/>
      <c r="AER1466" s="184"/>
      <c r="AES1466" s="184"/>
      <c r="AET1466" s="184"/>
      <c r="AEU1466" s="184"/>
      <c r="AEV1466" s="184"/>
      <c r="AEW1466" s="184"/>
      <c r="AEX1466" s="184"/>
      <c r="AEY1466" s="184"/>
      <c r="AEZ1466" s="184"/>
      <c r="AFA1466" s="184"/>
      <c r="AFB1466" s="184"/>
      <c r="AFC1466" s="184"/>
      <c r="AFD1466" s="184"/>
      <c r="AFE1466" s="184"/>
      <c r="AFF1466" s="184"/>
      <c r="AFG1466" s="184"/>
      <c r="AFH1466" s="184"/>
      <c r="AFI1466" s="184"/>
      <c r="AFJ1466" s="184"/>
      <c r="AFK1466" s="184"/>
      <c r="AFL1466" s="184"/>
      <c r="AFM1466" s="184"/>
      <c r="AFN1466" s="184"/>
      <c r="AFO1466" s="184"/>
      <c r="AFP1466" s="184"/>
      <c r="AFQ1466" s="184"/>
      <c r="AFR1466" s="184"/>
      <c r="AFS1466" s="184"/>
      <c r="AFT1466" s="184"/>
      <c r="AFU1466" s="184"/>
      <c r="AFV1466" s="184"/>
      <c r="AFW1466" s="184"/>
      <c r="AFX1466" s="184"/>
      <c r="AFY1466" s="184"/>
      <c r="AFZ1466" s="184"/>
      <c r="AGA1466" s="184"/>
      <c r="AGB1466" s="184"/>
      <c r="AGC1466" s="184"/>
      <c r="AGD1466" s="184"/>
      <c r="AGE1466" s="184"/>
      <c r="AGF1466" s="184"/>
      <c r="AGG1466" s="184"/>
      <c r="AGH1466" s="184"/>
      <c r="AGI1466" s="184"/>
      <c r="AGJ1466" s="184"/>
      <c r="AGK1466" s="184"/>
      <c r="AGL1466" s="184"/>
      <c r="AGM1466" s="184"/>
      <c r="AGN1466" s="184"/>
      <c r="AGO1466" s="184"/>
      <c r="AGP1466" s="184"/>
      <c r="AGQ1466" s="184"/>
      <c r="AGR1466" s="184"/>
      <c r="AGS1466" s="184"/>
      <c r="AGT1466" s="184"/>
      <c r="AGU1466" s="184"/>
      <c r="AGV1466" s="184"/>
      <c r="AGW1466" s="184"/>
      <c r="AGX1466" s="184"/>
      <c r="AGY1466" s="184"/>
      <c r="AGZ1466" s="184"/>
      <c r="AHA1466" s="184"/>
      <c r="AHB1466" s="184"/>
      <c r="AHC1466" s="184"/>
      <c r="AHD1466" s="184"/>
      <c r="AHE1466" s="184"/>
      <c r="AHF1466" s="184"/>
      <c r="AHG1466" s="184"/>
      <c r="AHH1466" s="184"/>
      <c r="AHI1466" s="184"/>
      <c r="AHJ1466" s="184"/>
      <c r="AHK1466" s="184"/>
      <c r="AHL1466" s="184"/>
      <c r="AHM1466" s="184"/>
      <c r="AHN1466" s="184"/>
      <c r="AHO1466" s="184"/>
      <c r="AHP1466" s="184"/>
      <c r="AHQ1466" s="184"/>
      <c r="AHR1466" s="184"/>
      <c r="AHS1466" s="184"/>
      <c r="AHT1466" s="184"/>
      <c r="AHU1466" s="184"/>
      <c r="AHV1466" s="184"/>
      <c r="AHW1466" s="184"/>
      <c r="AHX1466" s="184"/>
      <c r="AHY1466" s="184"/>
      <c r="AHZ1466" s="184"/>
      <c r="AIA1466" s="184"/>
      <c r="AIB1466" s="184"/>
      <c r="AIC1466" s="184"/>
      <c r="AID1466" s="184"/>
      <c r="AIE1466" s="184"/>
      <c r="AIF1466" s="184"/>
      <c r="AIG1466" s="184"/>
      <c r="AIH1466" s="184"/>
      <c r="AII1466" s="184"/>
      <c r="AIJ1466" s="184"/>
      <c r="AIK1466" s="184"/>
      <c r="AIL1466" s="184"/>
      <c r="AIM1466" s="184"/>
      <c r="AIN1466" s="184"/>
      <c r="AIO1466" s="184"/>
      <c r="AIP1466" s="184"/>
      <c r="AIQ1466" s="184"/>
      <c r="AIR1466" s="184"/>
      <c r="AIS1466" s="184"/>
      <c r="AIT1466" s="184"/>
      <c r="AIU1466" s="184"/>
      <c r="AIV1466" s="184"/>
      <c r="AIW1466" s="184"/>
      <c r="AIX1466" s="184"/>
      <c r="AIY1466" s="184"/>
      <c r="AIZ1466" s="184"/>
      <c r="AJA1466" s="184"/>
      <c r="AJB1466" s="184"/>
      <c r="AJC1466" s="184"/>
      <c r="AJD1466" s="184"/>
      <c r="AJE1466" s="184"/>
      <c r="AJF1466" s="184"/>
      <c r="AJG1466" s="184"/>
      <c r="AJH1466" s="184"/>
      <c r="AJI1466" s="184"/>
      <c r="AJJ1466" s="184"/>
      <c r="AJK1466" s="184"/>
      <c r="AJL1466" s="184"/>
      <c r="AJM1466" s="184"/>
      <c r="AJN1466" s="184"/>
      <c r="AJO1466" s="184"/>
      <c r="AJP1466" s="184"/>
      <c r="AJQ1466" s="184"/>
      <c r="AJR1466" s="184"/>
      <c r="AJS1466" s="184"/>
      <c r="AJT1466" s="184"/>
      <c r="AJU1466" s="184"/>
      <c r="AJV1466" s="184"/>
      <c r="AJW1466" s="184"/>
      <c r="AJX1466" s="184"/>
      <c r="AJY1466" s="184"/>
      <c r="AJZ1466" s="184"/>
      <c r="AKA1466" s="184"/>
      <c r="AKB1466" s="184"/>
      <c r="AKC1466" s="184"/>
      <c r="AKD1466" s="184"/>
      <c r="AKE1466" s="184"/>
      <c r="AKF1466" s="184"/>
      <c r="AKG1466" s="184"/>
      <c r="AKH1466" s="184"/>
      <c r="AKI1466" s="184"/>
      <c r="AKJ1466" s="184"/>
      <c r="AKK1466" s="184"/>
      <c r="AKL1466" s="184"/>
      <c r="AKM1466" s="184"/>
      <c r="AKN1466" s="184"/>
      <c r="AKO1466" s="184"/>
      <c r="AKP1466" s="184"/>
      <c r="AKQ1466" s="184"/>
      <c r="AKR1466" s="184"/>
      <c r="AKS1466" s="184"/>
      <c r="AKT1466" s="184"/>
      <c r="AKU1466" s="184"/>
      <c r="AKV1466" s="184"/>
      <c r="AKW1466" s="184"/>
      <c r="AKX1466" s="184"/>
      <c r="AKY1466" s="184"/>
      <c r="AKZ1466" s="184"/>
      <c r="ALA1466" s="184"/>
      <c r="ALB1466" s="184"/>
      <c r="ALC1466" s="184"/>
      <c r="ALD1466" s="184"/>
      <c r="ALE1466" s="184"/>
      <c r="ALF1466" s="184"/>
      <c r="ALG1466" s="184"/>
      <c r="ALH1466" s="184"/>
      <c r="ALI1466" s="184"/>
      <c r="ALJ1466" s="184"/>
      <c r="ALK1466" s="184"/>
      <c r="ALL1466" s="184"/>
      <c r="ALM1466" s="184"/>
      <c r="ALN1466" s="184"/>
      <c r="ALO1466" s="184"/>
      <c r="ALP1466" s="184"/>
      <c r="ALQ1466" s="184"/>
      <c r="ALR1466" s="184"/>
      <c r="ALS1466" s="184"/>
      <c r="ALT1466" s="184"/>
      <c r="ALU1466" s="184"/>
      <c r="ALV1466" s="184"/>
      <c r="ALW1466" s="184"/>
      <c r="ALX1466" s="184"/>
      <c r="ALY1466" s="184"/>
      <c r="ALZ1466" s="184"/>
      <c r="AMA1466" s="184"/>
      <c r="AMB1466" s="184"/>
      <c r="AMC1466" s="184"/>
      <c r="AMD1466" s="184"/>
      <c r="AME1466" s="184"/>
      <c r="AMF1466" s="184"/>
      <c r="AMG1466" s="184"/>
      <c r="AMH1466" s="184"/>
      <c r="AMI1466" s="184"/>
      <c r="AMJ1466" s="184"/>
    </row>
    <row r="1467" spans="1:1024" ht="24">
      <c r="B14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54" t="s">
        <v>14</v>
      </c>
      <c r="D1467" s="51">
        <v>97622</v>
      </c>
      <c r="E1467" s="49">
        <v>0.76</v>
      </c>
      <c r="F14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36.26</v>
      </c>
      <c r="H1467" s="233">
        <f ca="1">ROUND(G1467*E1467,2)</f>
        <v>27.56</v>
      </c>
      <c r="K1467" s="18" t="str">
        <f>K1465</f>
        <v>SEDUC E 85.1</v>
      </c>
    </row>
    <row r="1468" spans="1:1024">
      <c r="B14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54" t="s">
        <v>14</v>
      </c>
      <c r="D1468" s="51">
        <v>93358</v>
      </c>
      <c r="E1468" s="49">
        <v>1.2</v>
      </c>
      <c r="F14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68" s="233">
        <f ca="1">ROUND(G1468*E1468,2)</f>
        <v>65.88</v>
      </c>
      <c r="K1468" s="18" t="str">
        <f>K1466</f>
        <v>SEDUC E 85.1</v>
      </c>
    </row>
    <row r="1469" spans="1:1024" ht="36">
      <c r="B14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9" s="54" t="s">
        <v>14</v>
      </c>
      <c r="D1469" s="51">
        <v>87473</v>
      </c>
      <c r="E1469" s="49">
        <v>15.19</v>
      </c>
      <c r="F14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70.44</v>
      </c>
      <c r="H1469" s="233">
        <f ca="1">ROUND(G1469*E1469,2)</f>
        <v>1069.98</v>
      </c>
      <c r="K1469" s="18" t="str">
        <f>K1468</f>
        <v>SEDUC E 85.1</v>
      </c>
    </row>
    <row r="1470" spans="1:1024" ht="36">
      <c r="B14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0" s="54" t="s">
        <v>14</v>
      </c>
      <c r="D1470" s="51">
        <v>87471</v>
      </c>
      <c r="E1470" s="49">
        <v>11.88</v>
      </c>
      <c r="F14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53.05</v>
      </c>
      <c r="H1470" s="233">
        <f ca="1">ROUND(G1470*E1470,2)</f>
        <v>630.23</v>
      </c>
      <c r="K1470" s="18" t="str">
        <f t="shared" ref="K1470:K1480" si="157">K1469</f>
        <v>SEDUC E 85.1</v>
      </c>
    </row>
    <row r="1471" spans="1:1024">
      <c r="B14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54" t="s">
        <v>34</v>
      </c>
      <c r="D1471" s="172" t="s">
        <v>18488</v>
      </c>
      <c r="E1471" s="49">
        <v>3</v>
      </c>
      <c r="F14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49">
        <f t="shared" ref="H1471" ca="1" si="158">ROUND(E1471*G1471,2)</f>
        <v>100.59</v>
      </c>
      <c r="K1471" s="18" t="str">
        <f t="shared" si="157"/>
        <v>SEDUC E 85.1</v>
      </c>
    </row>
    <row r="1472" spans="1:1024" ht="24">
      <c r="B14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269" t="s">
        <v>14</v>
      </c>
      <c r="D1472" s="270">
        <v>92409</v>
      </c>
      <c r="E1472" s="271">
        <v>6.19</v>
      </c>
      <c r="F14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211.4</v>
      </c>
      <c r="H1472" s="49">
        <f t="shared" ref="H1472:H1478" ca="1" si="159">ROUND(E1472*G1472,2)</f>
        <v>1308.57</v>
      </c>
      <c r="K1472" s="18" t="str">
        <f t="shared" si="157"/>
        <v>SEDUC E 85.1</v>
      </c>
    </row>
    <row r="1473" spans="1:1024" ht="24">
      <c r="B14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73" s="269" t="s">
        <v>14</v>
      </c>
      <c r="D1473" s="270">
        <v>94975</v>
      </c>
      <c r="E1473" s="271">
        <v>0.22</v>
      </c>
      <c r="F14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414.23</v>
      </c>
      <c r="H1473" s="49">
        <f t="shared" ca="1" si="159"/>
        <v>91.13</v>
      </c>
      <c r="K1473" s="18" t="str">
        <f t="shared" si="157"/>
        <v>SEDUC E 85.1</v>
      </c>
    </row>
    <row r="1474" spans="1:1024">
      <c r="B14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54" t="s">
        <v>38</v>
      </c>
      <c r="D1474" s="270">
        <v>33</v>
      </c>
      <c r="E1474" s="271">
        <v>16.170000000000002</v>
      </c>
      <c r="F14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8.58</v>
      </c>
      <c r="H1474" s="49">
        <f t="shared" ca="1" si="159"/>
        <v>138.74</v>
      </c>
      <c r="K1474" s="18" t="str">
        <f t="shared" si="157"/>
        <v>SEDUC E 85.1</v>
      </c>
    </row>
    <row r="1475" spans="1:1024" ht="36">
      <c r="B14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269" t="s">
        <v>14</v>
      </c>
      <c r="D1475" s="270">
        <v>87894</v>
      </c>
      <c r="E1475" s="271">
        <v>36.56</v>
      </c>
      <c r="F14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4.8600000000000003</v>
      </c>
      <c r="H1475" s="49">
        <f t="shared" ca="1" si="159"/>
        <v>177.68</v>
      </c>
      <c r="K1475" s="18" t="str">
        <f t="shared" si="157"/>
        <v>SEDUC E 85.1</v>
      </c>
    </row>
    <row r="1476" spans="1:1024" ht="36">
      <c r="B14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269" t="s">
        <v>14</v>
      </c>
      <c r="D1476" s="270">
        <v>87547</v>
      </c>
      <c r="E1476" s="271">
        <v>17</v>
      </c>
      <c r="F14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17.059999999999999</v>
      </c>
      <c r="H1476" s="49">
        <f t="shared" ca="1" si="159"/>
        <v>290.02</v>
      </c>
      <c r="K1476" s="18" t="str">
        <f t="shared" si="157"/>
        <v>SEDUC E 85.1</v>
      </c>
    </row>
    <row r="1477" spans="1:1024">
      <c r="B14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269" t="s">
        <v>14</v>
      </c>
      <c r="D1477" s="270">
        <v>88309</v>
      </c>
      <c r="E1477" s="271">
        <v>3.6</v>
      </c>
      <c r="F14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77" s="49">
        <f t="shared" ca="1" si="159"/>
        <v>64.040000000000006</v>
      </c>
      <c r="K1477" s="18" t="str">
        <f t="shared" si="157"/>
        <v>SEDUC E 85.1</v>
      </c>
    </row>
    <row r="1478" spans="1:1024">
      <c r="B147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54" t="s">
        <v>14</v>
      </c>
      <c r="D1478" s="51">
        <v>88316</v>
      </c>
      <c r="E1478" s="271">
        <v>4.8</v>
      </c>
      <c r="F14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78" s="49">
        <f t="shared" ca="1" si="159"/>
        <v>66.62</v>
      </c>
      <c r="K1478" s="18" t="str">
        <f t="shared" si="157"/>
        <v>SEDUC E 85.1</v>
      </c>
    </row>
    <row r="1479" spans="1:1024">
      <c r="B1479" s="53" t="s">
        <v>15</v>
      </c>
      <c r="C1479" s="54"/>
      <c r="D1479" s="51"/>
      <c r="E1479" s="49"/>
      <c r="F1479" s="49"/>
      <c r="G1479" s="49"/>
      <c r="H1479" s="83">
        <f ca="1">SUM(H1467:H1478)</f>
        <v>4031.04</v>
      </c>
      <c r="I1479" s="32" t="str">
        <f>A1465</f>
        <v>SEDUC E 85.1</v>
      </c>
      <c r="J1479" s="207">
        <f ca="1">H1479</f>
        <v>4031.04</v>
      </c>
      <c r="K1479" s="18" t="str">
        <f t="shared" si="157"/>
        <v>SEDUC E 85.1</v>
      </c>
    </row>
    <row r="1480" spans="1:1024">
      <c r="K1480" s="18" t="str">
        <f t="shared" si="157"/>
        <v>SEDUC E 85.1</v>
      </c>
    </row>
    <row r="1481" spans="1:1024" ht="20.25" hidden="1">
      <c r="B1481" s="319" t="str">
        <f>A1482</f>
        <v>SEDUC E 85.2</v>
      </c>
      <c r="C1481" s="320"/>
      <c r="D1481" s="320"/>
      <c r="E1481" s="320"/>
      <c r="F1481" s="320"/>
      <c r="G1481" s="320"/>
      <c r="H1481" s="321"/>
      <c r="K1481" s="99" t="str">
        <f>B1481</f>
        <v>SEDUC E 85.2</v>
      </c>
    </row>
    <row r="1482" spans="1:1024" hidden="1">
      <c r="A1482" s="272" t="s">
        <v>234</v>
      </c>
      <c r="B1482" s="328" t="s">
        <v>235</v>
      </c>
      <c r="C1482" s="329"/>
      <c r="D1482" s="329"/>
      <c r="E1482" s="329"/>
      <c r="F1482" s="330"/>
      <c r="G1482" s="111" t="s">
        <v>5</v>
      </c>
      <c r="H1482" s="39" t="s">
        <v>6</v>
      </c>
      <c r="K1482" s="18" t="str">
        <f>K1481</f>
        <v>SEDUC E 85.2</v>
      </c>
    </row>
    <row r="1483" spans="1:1024" s="23" customFormat="1" hidden="1">
      <c r="A1483" s="17"/>
      <c r="B1483" s="42" t="s">
        <v>7</v>
      </c>
      <c r="C1483" s="57" t="s">
        <v>8</v>
      </c>
      <c r="D1483" s="42" t="s">
        <v>9</v>
      </c>
      <c r="E1483" s="42" t="s">
        <v>10</v>
      </c>
      <c r="F1483" s="42" t="s">
        <v>11</v>
      </c>
      <c r="G1483" s="86" t="s">
        <v>12</v>
      </c>
      <c r="H1483" s="42" t="s">
        <v>13</v>
      </c>
      <c r="I1483" s="247"/>
      <c r="J1483" s="247"/>
      <c r="K1483" s="18" t="str">
        <f>K1482</f>
        <v>SEDUC E 85.2</v>
      </c>
      <c r="L1483" s="184"/>
      <c r="M1483" s="184"/>
      <c r="N1483" s="184"/>
      <c r="O1483" s="184"/>
      <c r="P1483" s="184"/>
      <c r="Q1483" s="184"/>
      <c r="R1483" s="184"/>
      <c r="S1483" s="184"/>
      <c r="T1483" s="184"/>
      <c r="U1483" s="184"/>
      <c r="V1483" s="184"/>
      <c r="W1483" s="184"/>
      <c r="X1483" s="184"/>
      <c r="Y1483" s="184"/>
      <c r="Z1483" s="184"/>
      <c r="AA1483" s="184"/>
      <c r="AB1483" s="184"/>
      <c r="AC1483" s="184"/>
      <c r="AD1483" s="184"/>
      <c r="AE1483" s="184"/>
      <c r="AF1483" s="184"/>
      <c r="AG1483" s="184"/>
      <c r="AH1483" s="184"/>
      <c r="AI1483" s="184"/>
      <c r="AJ1483" s="184"/>
      <c r="AK1483" s="184"/>
      <c r="AL1483" s="184"/>
      <c r="AM1483" s="184"/>
      <c r="AN1483" s="184"/>
      <c r="AO1483" s="184"/>
      <c r="AP1483" s="184"/>
      <c r="AQ1483" s="184"/>
      <c r="AR1483" s="184"/>
      <c r="AS1483" s="184"/>
      <c r="AT1483" s="184"/>
      <c r="AU1483" s="184"/>
      <c r="AV1483" s="184"/>
      <c r="AW1483" s="184"/>
      <c r="AX1483" s="184"/>
      <c r="AY1483" s="184"/>
      <c r="AZ1483" s="184"/>
      <c r="BA1483" s="184"/>
      <c r="BB1483" s="184"/>
      <c r="BC1483" s="184"/>
      <c r="BD1483" s="184"/>
      <c r="BE1483" s="184"/>
      <c r="BF1483" s="184"/>
      <c r="BG1483" s="184"/>
      <c r="BH1483" s="184"/>
      <c r="BI1483" s="184"/>
      <c r="BJ1483" s="184"/>
      <c r="BK1483" s="184"/>
      <c r="BL1483" s="184"/>
      <c r="BM1483" s="184"/>
      <c r="BN1483" s="184"/>
      <c r="BO1483" s="184"/>
      <c r="BP1483" s="184"/>
      <c r="BQ1483" s="184"/>
      <c r="BR1483" s="184"/>
      <c r="BS1483" s="184"/>
      <c r="BT1483" s="184"/>
      <c r="BU1483" s="184"/>
      <c r="BV1483" s="184"/>
      <c r="BW1483" s="184"/>
      <c r="BX1483" s="184"/>
      <c r="BY1483" s="184"/>
      <c r="BZ1483" s="184"/>
      <c r="CA1483" s="184"/>
      <c r="CB1483" s="184"/>
      <c r="CC1483" s="184"/>
      <c r="CD1483" s="184"/>
      <c r="CE1483" s="184"/>
      <c r="CF1483" s="184"/>
      <c r="CG1483" s="184"/>
      <c r="CH1483" s="184"/>
      <c r="CI1483" s="184"/>
      <c r="CJ1483" s="184"/>
      <c r="CK1483" s="184"/>
      <c r="CL1483" s="184"/>
      <c r="CM1483" s="184"/>
      <c r="CN1483" s="184"/>
      <c r="CO1483" s="184"/>
      <c r="CP1483" s="184"/>
      <c r="CQ1483" s="184"/>
      <c r="CR1483" s="184"/>
      <c r="CS1483" s="184"/>
      <c r="CT1483" s="184"/>
      <c r="CU1483" s="184"/>
      <c r="CV1483" s="184"/>
      <c r="CW1483" s="184"/>
      <c r="CX1483" s="184"/>
      <c r="CY1483" s="184"/>
      <c r="CZ1483" s="184"/>
      <c r="DA1483" s="184"/>
      <c r="DB1483" s="184"/>
      <c r="DC1483" s="184"/>
      <c r="DD1483" s="184"/>
      <c r="DE1483" s="184"/>
      <c r="DF1483" s="184"/>
      <c r="DG1483" s="184"/>
      <c r="DH1483" s="184"/>
      <c r="DI1483" s="184"/>
      <c r="DJ1483" s="184"/>
      <c r="DK1483" s="184"/>
      <c r="DL1483" s="184"/>
      <c r="DM1483" s="184"/>
      <c r="DN1483" s="184"/>
      <c r="DO1483" s="184"/>
      <c r="DP1483" s="184"/>
      <c r="DQ1483" s="184"/>
      <c r="DR1483" s="184"/>
      <c r="DS1483" s="184"/>
      <c r="DT1483" s="184"/>
      <c r="DU1483" s="184"/>
      <c r="DV1483" s="184"/>
      <c r="DW1483" s="184"/>
      <c r="DX1483" s="184"/>
      <c r="DY1483" s="184"/>
      <c r="DZ1483" s="184"/>
      <c r="EA1483" s="184"/>
      <c r="EB1483" s="184"/>
      <c r="EC1483" s="184"/>
      <c r="ED1483" s="184"/>
      <c r="EE1483" s="184"/>
      <c r="EF1483" s="184"/>
      <c r="EG1483" s="184"/>
      <c r="EH1483" s="184"/>
      <c r="EI1483" s="184"/>
      <c r="EJ1483" s="184"/>
      <c r="EK1483" s="184"/>
      <c r="EL1483" s="184"/>
      <c r="EM1483" s="184"/>
      <c r="EN1483" s="184"/>
      <c r="EO1483" s="184"/>
      <c r="EP1483" s="184"/>
      <c r="EQ1483" s="184"/>
      <c r="ER1483" s="184"/>
      <c r="ES1483" s="184"/>
      <c r="ET1483" s="184"/>
      <c r="EU1483" s="184"/>
      <c r="EV1483" s="184"/>
      <c r="EW1483" s="184"/>
      <c r="EX1483" s="184"/>
      <c r="EY1483" s="184"/>
      <c r="EZ1483" s="184"/>
      <c r="FA1483" s="184"/>
      <c r="FB1483" s="184"/>
      <c r="FC1483" s="184"/>
      <c r="FD1483" s="184"/>
      <c r="FE1483" s="184"/>
      <c r="FF1483" s="184"/>
      <c r="FG1483" s="184"/>
      <c r="FH1483" s="184"/>
      <c r="FI1483" s="184"/>
      <c r="FJ1483" s="184"/>
      <c r="FK1483" s="184"/>
      <c r="FL1483" s="184"/>
      <c r="FM1483" s="184"/>
      <c r="FN1483" s="184"/>
      <c r="FO1483" s="184"/>
      <c r="FP1483" s="184"/>
      <c r="FQ1483" s="184"/>
      <c r="FR1483" s="184"/>
      <c r="FS1483" s="184"/>
      <c r="FT1483" s="184"/>
      <c r="FU1483" s="184"/>
      <c r="FV1483" s="184"/>
      <c r="FW1483" s="184"/>
      <c r="FX1483" s="184"/>
      <c r="FY1483" s="184"/>
      <c r="FZ1483" s="184"/>
      <c r="GA1483" s="184"/>
      <c r="GB1483" s="184"/>
      <c r="GC1483" s="184"/>
      <c r="GD1483" s="184"/>
      <c r="GE1483" s="184"/>
      <c r="GF1483" s="184"/>
      <c r="GG1483" s="184"/>
      <c r="GH1483" s="184"/>
      <c r="GI1483" s="184"/>
      <c r="GJ1483" s="184"/>
      <c r="GK1483" s="184"/>
      <c r="GL1483" s="184"/>
      <c r="GM1483" s="184"/>
      <c r="GN1483" s="184"/>
      <c r="GO1483" s="184"/>
      <c r="GP1483" s="184"/>
      <c r="GQ1483" s="184"/>
      <c r="GR1483" s="184"/>
      <c r="GS1483" s="184"/>
      <c r="GT1483" s="184"/>
      <c r="GU1483" s="184"/>
      <c r="GV1483" s="184"/>
      <c r="GW1483" s="184"/>
      <c r="GX1483" s="184"/>
      <c r="GY1483" s="184"/>
      <c r="GZ1483" s="184"/>
      <c r="HA1483" s="184"/>
      <c r="HB1483" s="184"/>
      <c r="HC1483" s="184"/>
      <c r="HD1483" s="184"/>
      <c r="HE1483" s="184"/>
      <c r="HF1483" s="184"/>
      <c r="HG1483" s="184"/>
      <c r="HH1483" s="184"/>
      <c r="HI1483" s="184"/>
      <c r="HJ1483" s="184"/>
      <c r="HK1483" s="184"/>
      <c r="HL1483" s="184"/>
      <c r="HM1483" s="184"/>
      <c r="HN1483" s="184"/>
      <c r="HO1483" s="184"/>
      <c r="HP1483" s="184"/>
      <c r="HQ1483" s="184"/>
      <c r="HR1483" s="184"/>
      <c r="HS1483" s="184"/>
      <c r="HT1483" s="184"/>
      <c r="HU1483" s="184"/>
      <c r="HV1483" s="184"/>
      <c r="HW1483" s="184"/>
      <c r="HX1483" s="184"/>
      <c r="HY1483" s="184"/>
      <c r="HZ1483" s="184"/>
      <c r="IA1483" s="184"/>
      <c r="IB1483" s="184"/>
      <c r="IC1483" s="184"/>
      <c r="ID1483" s="184"/>
      <c r="IE1483" s="184"/>
      <c r="IF1483" s="184"/>
      <c r="IG1483" s="184"/>
      <c r="IH1483" s="184"/>
      <c r="II1483" s="184"/>
      <c r="IJ1483" s="184"/>
      <c r="IK1483" s="184"/>
      <c r="IL1483" s="184"/>
      <c r="IM1483" s="184"/>
      <c r="IN1483" s="184"/>
      <c r="IO1483" s="184"/>
      <c r="IP1483" s="184"/>
      <c r="IQ1483" s="184"/>
      <c r="IR1483" s="184"/>
      <c r="IS1483" s="184"/>
      <c r="IT1483" s="184"/>
      <c r="IU1483" s="184"/>
      <c r="IV1483" s="184"/>
      <c r="IW1483" s="184"/>
      <c r="IX1483" s="184"/>
      <c r="IY1483" s="184"/>
      <c r="IZ1483" s="184"/>
      <c r="JA1483" s="184"/>
      <c r="JB1483" s="184"/>
      <c r="JC1483" s="184"/>
      <c r="JD1483" s="184"/>
      <c r="JE1483" s="184"/>
      <c r="JF1483" s="184"/>
      <c r="JG1483" s="184"/>
      <c r="JH1483" s="184"/>
      <c r="JI1483" s="184"/>
      <c r="JJ1483" s="184"/>
      <c r="JK1483" s="184"/>
      <c r="JL1483" s="184"/>
      <c r="JM1483" s="184"/>
      <c r="JN1483" s="184"/>
      <c r="JO1483" s="184"/>
      <c r="JP1483" s="184"/>
      <c r="JQ1483" s="184"/>
      <c r="JR1483" s="184"/>
      <c r="JS1483" s="184"/>
      <c r="JT1483" s="184"/>
      <c r="JU1483" s="184"/>
      <c r="JV1483" s="184"/>
      <c r="JW1483" s="184"/>
      <c r="JX1483" s="184"/>
      <c r="JY1483" s="184"/>
      <c r="JZ1483" s="184"/>
      <c r="KA1483" s="184"/>
      <c r="KB1483" s="184"/>
      <c r="KC1483" s="184"/>
      <c r="KD1483" s="184"/>
      <c r="KE1483" s="184"/>
      <c r="KF1483" s="184"/>
      <c r="KG1483" s="184"/>
      <c r="KH1483" s="184"/>
      <c r="KI1483" s="184"/>
      <c r="KJ1483" s="184"/>
      <c r="KK1483" s="184"/>
      <c r="KL1483" s="184"/>
      <c r="KM1483" s="184"/>
      <c r="KN1483" s="184"/>
      <c r="KO1483" s="184"/>
      <c r="KP1483" s="184"/>
      <c r="KQ1483" s="184"/>
      <c r="KR1483" s="184"/>
      <c r="KS1483" s="184"/>
      <c r="KT1483" s="184"/>
      <c r="KU1483" s="184"/>
      <c r="KV1483" s="184"/>
      <c r="KW1483" s="184"/>
      <c r="KX1483" s="184"/>
      <c r="KY1483" s="184"/>
      <c r="KZ1483" s="184"/>
      <c r="LA1483" s="184"/>
      <c r="LB1483" s="184"/>
      <c r="LC1483" s="184"/>
      <c r="LD1483" s="184"/>
      <c r="LE1483" s="184"/>
      <c r="LF1483" s="184"/>
      <c r="LG1483" s="184"/>
      <c r="LH1483" s="184"/>
      <c r="LI1483" s="184"/>
      <c r="LJ1483" s="184"/>
      <c r="LK1483" s="184"/>
      <c r="LL1483" s="184"/>
      <c r="LM1483" s="184"/>
      <c r="LN1483" s="184"/>
      <c r="LO1483" s="184"/>
      <c r="LP1483" s="184"/>
      <c r="LQ1483" s="184"/>
      <c r="LR1483" s="184"/>
      <c r="LS1483" s="184"/>
      <c r="LT1483" s="184"/>
      <c r="LU1483" s="184"/>
      <c r="LV1483" s="184"/>
      <c r="LW1483" s="184"/>
      <c r="LX1483" s="184"/>
      <c r="LY1483" s="184"/>
      <c r="LZ1483" s="184"/>
      <c r="MA1483" s="184"/>
      <c r="MB1483" s="184"/>
      <c r="MC1483" s="184"/>
      <c r="MD1483" s="184"/>
      <c r="ME1483" s="184"/>
      <c r="MF1483" s="184"/>
      <c r="MG1483" s="184"/>
      <c r="MH1483" s="184"/>
      <c r="MI1483" s="184"/>
      <c r="MJ1483" s="184"/>
      <c r="MK1483" s="184"/>
      <c r="ML1483" s="184"/>
      <c r="MM1483" s="184"/>
      <c r="MN1483" s="184"/>
      <c r="MO1483" s="184"/>
      <c r="MP1483" s="184"/>
      <c r="MQ1483" s="184"/>
      <c r="MR1483" s="184"/>
      <c r="MS1483" s="184"/>
      <c r="MT1483" s="184"/>
      <c r="MU1483" s="184"/>
      <c r="MV1483" s="184"/>
      <c r="MW1483" s="184"/>
      <c r="MX1483" s="184"/>
      <c r="MY1483" s="184"/>
      <c r="MZ1483" s="184"/>
      <c r="NA1483" s="184"/>
      <c r="NB1483" s="184"/>
      <c r="NC1483" s="184"/>
      <c r="ND1483" s="184"/>
      <c r="NE1483" s="184"/>
      <c r="NF1483" s="184"/>
      <c r="NG1483" s="184"/>
      <c r="NH1483" s="184"/>
      <c r="NI1483" s="184"/>
      <c r="NJ1483" s="184"/>
      <c r="NK1483" s="184"/>
      <c r="NL1483" s="184"/>
      <c r="NM1483" s="184"/>
      <c r="NN1483" s="184"/>
      <c r="NO1483" s="184"/>
      <c r="NP1483" s="184"/>
      <c r="NQ1483" s="184"/>
      <c r="NR1483" s="184"/>
      <c r="NS1483" s="184"/>
      <c r="NT1483" s="184"/>
      <c r="NU1483" s="184"/>
      <c r="NV1483" s="184"/>
      <c r="NW1483" s="184"/>
      <c r="NX1483" s="184"/>
      <c r="NY1483" s="184"/>
      <c r="NZ1483" s="184"/>
      <c r="OA1483" s="184"/>
      <c r="OB1483" s="184"/>
      <c r="OC1483" s="184"/>
      <c r="OD1483" s="184"/>
      <c r="OE1483" s="184"/>
      <c r="OF1483" s="184"/>
      <c r="OG1483" s="184"/>
      <c r="OH1483" s="184"/>
      <c r="OI1483" s="184"/>
      <c r="OJ1483" s="184"/>
      <c r="OK1483" s="184"/>
      <c r="OL1483" s="184"/>
      <c r="OM1483" s="184"/>
      <c r="ON1483" s="184"/>
      <c r="OO1483" s="184"/>
      <c r="OP1483" s="184"/>
      <c r="OQ1483" s="184"/>
      <c r="OR1483" s="184"/>
      <c r="OS1483" s="184"/>
      <c r="OT1483" s="184"/>
      <c r="OU1483" s="184"/>
      <c r="OV1483" s="184"/>
      <c r="OW1483" s="184"/>
      <c r="OX1483" s="184"/>
      <c r="OY1483" s="184"/>
      <c r="OZ1483" s="184"/>
      <c r="PA1483" s="184"/>
      <c r="PB1483" s="184"/>
      <c r="PC1483" s="184"/>
      <c r="PD1483" s="184"/>
      <c r="PE1483" s="184"/>
      <c r="PF1483" s="184"/>
      <c r="PG1483" s="184"/>
      <c r="PH1483" s="184"/>
      <c r="PI1483" s="184"/>
      <c r="PJ1483" s="184"/>
      <c r="PK1483" s="184"/>
      <c r="PL1483" s="184"/>
      <c r="PM1483" s="184"/>
      <c r="PN1483" s="184"/>
      <c r="PO1483" s="184"/>
      <c r="PP1483" s="184"/>
      <c r="PQ1483" s="184"/>
      <c r="PR1483" s="184"/>
      <c r="PS1483" s="184"/>
      <c r="PT1483" s="184"/>
      <c r="PU1483" s="184"/>
      <c r="PV1483" s="184"/>
      <c r="PW1483" s="184"/>
      <c r="PX1483" s="184"/>
      <c r="PY1483" s="184"/>
      <c r="PZ1483" s="184"/>
      <c r="QA1483" s="184"/>
      <c r="QB1483" s="184"/>
      <c r="QC1483" s="184"/>
      <c r="QD1483" s="184"/>
      <c r="QE1483" s="184"/>
      <c r="QF1483" s="184"/>
      <c r="QG1483" s="184"/>
      <c r="QH1483" s="184"/>
      <c r="QI1483" s="184"/>
      <c r="QJ1483" s="184"/>
      <c r="QK1483" s="184"/>
      <c r="QL1483" s="184"/>
      <c r="QM1483" s="184"/>
      <c r="QN1483" s="184"/>
      <c r="QO1483" s="184"/>
      <c r="QP1483" s="184"/>
      <c r="QQ1483" s="184"/>
      <c r="QR1483" s="184"/>
      <c r="QS1483" s="184"/>
      <c r="QT1483" s="184"/>
      <c r="QU1483" s="184"/>
      <c r="QV1483" s="184"/>
      <c r="QW1483" s="184"/>
      <c r="QX1483" s="184"/>
      <c r="QY1483" s="184"/>
      <c r="QZ1483" s="184"/>
      <c r="RA1483" s="184"/>
      <c r="RB1483" s="184"/>
      <c r="RC1483" s="184"/>
      <c r="RD1483" s="184"/>
      <c r="RE1483" s="184"/>
      <c r="RF1483" s="184"/>
      <c r="RG1483" s="184"/>
      <c r="RH1483" s="184"/>
      <c r="RI1483" s="184"/>
      <c r="RJ1483" s="184"/>
      <c r="RK1483" s="184"/>
      <c r="RL1483" s="184"/>
      <c r="RM1483" s="184"/>
      <c r="RN1483" s="184"/>
      <c r="RO1483" s="184"/>
      <c r="RP1483" s="184"/>
      <c r="RQ1483" s="184"/>
      <c r="RR1483" s="184"/>
      <c r="RS1483" s="184"/>
      <c r="RT1483" s="184"/>
      <c r="RU1483" s="184"/>
      <c r="RV1483" s="184"/>
      <c r="RW1483" s="184"/>
      <c r="RX1483" s="184"/>
      <c r="RY1483" s="184"/>
      <c r="RZ1483" s="184"/>
      <c r="SA1483" s="184"/>
      <c r="SB1483" s="184"/>
      <c r="SC1483" s="184"/>
      <c r="SD1483" s="184"/>
      <c r="SE1483" s="184"/>
      <c r="SF1483" s="184"/>
      <c r="SG1483" s="184"/>
      <c r="SH1483" s="184"/>
      <c r="SI1483" s="184"/>
      <c r="SJ1483" s="184"/>
      <c r="SK1483" s="184"/>
      <c r="SL1483" s="184"/>
      <c r="SM1483" s="184"/>
      <c r="SN1483" s="184"/>
      <c r="SO1483" s="184"/>
      <c r="SP1483" s="184"/>
      <c r="SQ1483" s="184"/>
      <c r="SR1483" s="184"/>
      <c r="SS1483" s="184"/>
      <c r="ST1483" s="184"/>
      <c r="SU1483" s="184"/>
      <c r="SV1483" s="184"/>
      <c r="SW1483" s="184"/>
      <c r="SX1483" s="184"/>
      <c r="SY1483" s="184"/>
      <c r="SZ1483" s="184"/>
      <c r="TA1483" s="184"/>
      <c r="TB1483" s="184"/>
      <c r="TC1483" s="184"/>
      <c r="TD1483" s="184"/>
      <c r="TE1483" s="184"/>
      <c r="TF1483" s="184"/>
      <c r="TG1483" s="184"/>
      <c r="TH1483" s="184"/>
      <c r="TI1483" s="184"/>
      <c r="TJ1483" s="184"/>
      <c r="TK1483" s="184"/>
      <c r="TL1483" s="184"/>
      <c r="TM1483" s="184"/>
      <c r="TN1483" s="184"/>
      <c r="TO1483" s="184"/>
      <c r="TP1483" s="184"/>
      <c r="TQ1483" s="184"/>
      <c r="TR1483" s="184"/>
      <c r="TS1483" s="184"/>
      <c r="TT1483" s="184"/>
      <c r="TU1483" s="184"/>
      <c r="TV1483" s="184"/>
      <c r="TW1483" s="184"/>
      <c r="TX1483" s="184"/>
      <c r="TY1483" s="184"/>
      <c r="TZ1483" s="184"/>
      <c r="UA1483" s="184"/>
      <c r="UB1483" s="184"/>
      <c r="UC1483" s="184"/>
      <c r="UD1483" s="184"/>
      <c r="UE1483" s="184"/>
      <c r="UF1483" s="184"/>
      <c r="UG1483" s="184"/>
      <c r="UH1483" s="184"/>
      <c r="UI1483" s="184"/>
      <c r="UJ1483" s="184"/>
      <c r="UK1483" s="184"/>
      <c r="UL1483" s="184"/>
      <c r="UM1483" s="184"/>
      <c r="UN1483" s="184"/>
      <c r="UO1483" s="184"/>
      <c r="UP1483" s="184"/>
      <c r="UQ1483" s="184"/>
      <c r="UR1483" s="184"/>
      <c r="US1483" s="184"/>
      <c r="UT1483" s="184"/>
      <c r="UU1483" s="184"/>
      <c r="UV1483" s="184"/>
      <c r="UW1483" s="184"/>
      <c r="UX1483" s="184"/>
      <c r="UY1483" s="184"/>
      <c r="UZ1483" s="184"/>
      <c r="VA1483" s="184"/>
      <c r="VB1483" s="184"/>
      <c r="VC1483" s="184"/>
      <c r="VD1483" s="184"/>
      <c r="VE1483" s="184"/>
      <c r="VF1483" s="184"/>
      <c r="VG1483" s="184"/>
      <c r="VH1483" s="184"/>
      <c r="VI1483" s="184"/>
      <c r="VJ1483" s="184"/>
      <c r="VK1483" s="184"/>
      <c r="VL1483" s="184"/>
      <c r="VM1483" s="184"/>
      <c r="VN1483" s="184"/>
      <c r="VO1483" s="184"/>
      <c r="VP1483" s="184"/>
      <c r="VQ1483" s="184"/>
      <c r="VR1483" s="184"/>
      <c r="VS1483" s="184"/>
      <c r="VT1483" s="184"/>
      <c r="VU1483" s="184"/>
      <c r="VV1483" s="184"/>
      <c r="VW1483" s="184"/>
      <c r="VX1483" s="184"/>
      <c r="VY1483" s="184"/>
      <c r="VZ1483" s="184"/>
      <c r="WA1483" s="184"/>
      <c r="WB1483" s="184"/>
      <c r="WC1483" s="184"/>
      <c r="WD1483" s="184"/>
      <c r="WE1483" s="184"/>
      <c r="WF1483" s="184"/>
      <c r="WG1483" s="184"/>
      <c r="WH1483" s="184"/>
      <c r="WI1483" s="184"/>
      <c r="WJ1483" s="184"/>
      <c r="WK1483" s="184"/>
      <c r="WL1483" s="184"/>
      <c r="WM1483" s="184"/>
      <c r="WN1483" s="184"/>
      <c r="WO1483" s="184"/>
      <c r="WP1483" s="184"/>
      <c r="WQ1483" s="184"/>
      <c r="WR1483" s="184"/>
      <c r="WS1483" s="184"/>
      <c r="WT1483" s="184"/>
      <c r="WU1483" s="184"/>
      <c r="WV1483" s="184"/>
      <c r="WW1483" s="184"/>
      <c r="WX1483" s="184"/>
      <c r="WY1483" s="184"/>
      <c r="WZ1483" s="184"/>
      <c r="XA1483" s="184"/>
      <c r="XB1483" s="184"/>
      <c r="XC1483" s="184"/>
      <c r="XD1483" s="184"/>
      <c r="XE1483" s="184"/>
      <c r="XF1483" s="184"/>
      <c r="XG1483" s="184"/>
      <c r="XH1483" s="184"/>
      <c r="XI1483" s="184"/>
      <c r="XJ1483" s="184"/>
      <c r="XK1483" s="184"/>
      <c r="XL1483" s="184"/>
      <c r="XM1483" s="184"/>
      <c r="XN1483" s="184"/>
      <c r="XO1483" s="184"/>
      <c r="XP1483" s="184"/>
      <c r="XQ1483" s="184"/>
      <c r="XR1483" s="184"/>
      <c r="XS1483" s="184"/>
      <c r="XT1483" s="184"/>
      <c r="XU1483" s="184"/>
      <c r="XV1483" s="184"/>
      <c r="XW1483" s="184"/>
      <c r="XX1483" s="184"/>
      <c r="XY1483" s="184"/>
      <c r="XZ1483" s="184"/>
      <c r="YA1483" s="184"/>
      <c r="YB1483" s="184"/>
      <c r="YC1483" s="184"/>
      <c r="YD1483" s="184"/>
      <c r="YE1483" s="184"/>
      <c r="YF1483" s="184"/>
      <c r="YG1483" s="184"/>
      <c r="YH1483" s="184"/>
      <c r="YI1483" s="184"/>
      <c r="YJ1483" s="184"/>
      <c r="YK1483" s="184"/>
      <c r="YL1483" s="184"/>
      <c r="YM1483" s="184"/>
      <c r="YN1483" s="184"/>
      <c r="YO1483" s="184"/>
      <c r="YP1483" s="184"/>
      <c r="YQ1483" s="184"/>
      <c r="YR1483" s="184"/>
      <c r="YS1483" s="184"/>
      <c r="YT1483" s="184"/>
      <c r="YU1483" s="184"/>
      <c r="YV1483" s="184"/>
      <c r="YW1483" s="184"/>
      <c r="YX1483" s="184"/>
      <c r="YY1483" s="184"/>
      <c r="YZ1483" s="184"/>
      <c r="ZA1483" s="184"/>
      <c r="ZB1483" s="184"/>
      <c r="ZC1483" s="184"/>
      <c r="ZD1483" s="184"/>
      <c r="ZE1483" s="184"/>
      <c r="ZF1483" s="184"/>
      <c r="ZG1483" s="184"/>
      <c r="ZH1483" s="184"/>
      <c r="ZI1483" s="184"/>
      <c r="ZJ1483" s="184"/>
      <c r="ZK1483" s="184"/>
      <c r="ZL1483" s="184"/>
      <c r="ZM1483" s="184"/>
      <c r="ZN1483" s="184"/>
      <c r="ZO1483" s="184"/>
      <c r="ZP1483" s="184"/>
      <c r="ZQ1483" s="184"/>
      <c r="ZR1483" s="184"/>
      <c r="ZS1483" s="184"/>
      <c r="ZT1483" s="184"/>
      <c r="ZU1483" s="184"/>
      <c r="ZV1483" s="184"/>
      <c r="ZW1483" s="184"/>
      <c r="ZX1483" s="184"/>
      <c r="ZY1483" s="184"/>
      <c r="ZZ1483" s="184"/>
      <c r="AAA1483" s="184"/>
      <c r="AAB1483" s="184"/>
      <c r="AAC1483" s="184"/>
      <c r="AAD1483" s="184"/>
      <c r="AAE1483" s="184"/>
      <c r="AAF1483" s="184"/>
      <c r="AAG1483" s="184"/>
      <c r="AAH1483" s="184"/>
      <c r="AAI1483" s="184"/>
      <c r="AAJ1483" s="184"/>
      <c r="AAK1483" s="184"/>
      <c r="AAL1483" s="184"/>
      <c r="AAM1483" s="184"/>
      <c r="AAN1483" s="184"/>
      <c r="AAO1483" s="184"/>
      <c r="AAP1483" s="184"/>
      <c r="AAQ1483" s="184"/>
      <c r="AAR1483" s="184"/>
      <c r="AAS1483" s="184"/>
      <c r="AAT1483" s="184"/>
      <c r="AAU1483" s="184"/>
      <c r="AAV1483" s="184"/>
      <c r="AAW1483" s="184"/>
      <c r="AAX1483" s="184"/>
      <c r="AAY1483" s="184"/>
      <c r="AAZ1483" s="184"/>
      <c r="ABA1483" s="184"/>
      <c r="ABB1483" s="184"/>
      <c r="ABC1483" s="184"/>
      <c r="ABD1483" s="184"/>
      <c r="ABE1483" s="184"/>
      <c r="ABF1483" s="184"/>
      <c r="ABG1483" s="184"/>
      <c r="ABH1483" s="184"/>
      <c r="ABI1483" s="184"/>
      <c r="ABJ1483" s="184"/>
      <c r="ABK1483" s="184"/>
      <c r="ABL1483" s="184"/>
      <c r="ABM1483" s="184"/>
      <c r="ABN1483" s="184"/>
      <c r="ABO1483" s="184"/>
      <c r="ABP1483" s="184"/>
      <c r="ABQ1483" s="184"/>
      <c r="ABR1483" s="184"/>
      <c r="ABS1483" s="184"/>
      <c r="ABT1483" s="184"/>
      <c r="ABU1483" s="184"/>
      <c r="ABV1483" s="184"/>
      <c r="ABW1483" s="184"/>
      <c r="ABX1483" s="184"/>
      <c r="ABY1483" s="184"/>
      <c r="ABZ1483" s="184"/>
      <c r="ACA1483" s="184"/>
      <c r="ACB1483" s="184"/>
      <c r="ACC1483" s="184"/>
      <c r="ACD1483" s="184"/>
      <c r="ACE1483" s="184"/>
      <c r="ACF1483" s="184"/>
      <c r="ACG1483" s="184"/>
      <c r="ACH1483" s="184"/>
      <c r="ACI1483" s="184"/>
      <c r="ACJ1483" s="184"/>
      <c r="ACK1483" s="184"/>
      <c r="ACL1483" s="184"/>
      <c r="ACM1483" s="184"/>
      <c r="ACN1483" s="184"/>
      <c r="ACO1483" s="184"/>
      <c r="ACP1483" s="184"/>
      <c r="ACQ1483" s="184"/>
      <c r="ACR1483" s="184"/>
      <c r="ACS1483" s="184"/>
      <c r="ACT1483" s="184"/>
      <c r="ACU1483" s="184"/>
      <c r="ACV1483" s="184"/>
      <c r="ACW1483" s="184"/>
      <c r="ACX1483" s="184"/>
      <c r="ACY1483" s="184"/>
      <c r="ACZ1483" s="184"/>
      <c r="ADA1483" s="184"/>
      <c r="ADB1483" s="184"/>
      <c r="ADC1483" s="184"/>
      <c r="ADD1483" s="184"/>
      <c r="ADE1483" s="184"/>
      <c r="ADF1483" s="184"/>
      <c r="ADG1483" s="184"/>
      <c r="ADH1483" s="184"/>
      <c r="ADI1483" s="184"/>
      <c r="ADJ1483" s="184"/>
      <c r="ADK1483" s="184"/>
      <c r="ADL1483" s="184"/>
      <c r="ADM1483" s="184"/>
      <c r="ADN1483" s="184"/>
      <c r="ADO1483" s="184"/>
      <c r="ADP1483" s="184"/>
      <c r="ADQ1483" s="184"/>
      <c r="ADR1483" s="184"/>
      <c r="ADS1483" s="184"/>
      <c r="ADT1483" s="184"/>
      <c r="ADU1483" s="184"/>
      <c r="ADV1483" s="184"/>
      <c r="ADW1483" s="184"/>
      <c r="ADX1483" s="184"/>
      <c r="ADY1483" s="184"/>
      <c r="ADZ1483" s="184"/>
      <c r="AEA1483" s="184"/>
      <c r="AEB1483" s="184"/>
      <c r="AEC1483" s="184"/>
      <c r="AED1483" s="184"/>
      <c r="AEE1483" s="184"/>
      <c r="AEF1483" s="184"/>
      <c r="AEG1483" s="184"/>
      <c r="AEH1483" s="184"/>
      <c r="AEI1483" s="184"/>
      <c r="AEJ1483" s="184"/>
      <c r="AEK1483" s="184"/>
      <c r="AEL1483" s="184"/>
      <c r="AEM1483" s="184"/>
      <c r="AEN1483" s="184"/>
      <c r="AEO1483" s="184"/>
      <c r="AEP1483" s="184"/>
      <c r="AEQ1483" s="184"/>
      <c r="AER1483" s="184"/>
      <c r="AES1483" s="184"/>
      <c r="AET1483" s="184"/>
      <c r="AEU1483" s="184"/>
      <c r="AEV1483" s="184"/>
      <c r="AEW1483" s="184"/>
      <c r="AEX1483" s="184"/>
      <c r="AEY1483" s="184"/>
      <c r="AEZ1483" s="184"/>
      <c r="AFA1483" s="184"/>
      <c r="AFB1483" s="184"/>
      <c r="AFC1483" s="184"/>
      <c r="AFD1483" s="184"/>
      <c r="AFE1483" s="184"/>
      <c r="AFF1483" s="184"/>
      <c r="AFG1483" s="184"/>
      <c r="AFH1483" s="184"/>
      <c r="AFI1483" s="184"/>
      <c r="AFJ1483" s="184"/>
      <c r="AFK1483" s="184"/>
      <c r="AFL1483" s="184"/>
      <c r="AFM1483" s="184"/>
      <c r="AFN1483" s="184"/>
      <c r="AFO1483" s="184"/>
      <c r="AFP1483" s="184"/>
      <c r="AFQ1483" s="184"/>
      <c r="AFR1483" s="184"/>
      <c r="AFS1483" s="184"/>
      <c r="AFT1483" s="184"/>
      <c r="AFU1483" s="184"/>
      <c r="AFV1483" s="184"/>
      <c r="AFW1483" s="184"/>
      <c r="AFX1483" s="184"/>
      <c r="AFY1483" s="184"/>
      <c r="AFZ1483" s="184"/>
      <c r="AGA1483" s="184"/>
      <c r="AGB1483" s="184"/>
      <c r="AGC1483" s="184"/>
      <c r="AGD1483" s="184"/>
      <c r="AGE1483" s="184"/>
      <c r="AGF1483" s="184"/>
      <c r="AGG1483" s="184"/>
      <c r="AGH1483" s="184"/>
      <c r="AGI1483" s="184"/>
      <c r="AGJ1483" s="184"/>
      <c r="AGK1483" s="184"/>
      <c r="AGL1483" s="184"/>
      <c r="AGM1483" s="184"/>
      <c r="AGN1483" s="184"/>
      <c r="AGO1483" s="184"/>
      <c r="AGP1483" s="184"/>
      <c r="AGQ1483" s="184"/>
      <c r="AGR1483" s="184"/>
      <c r="AGS1483" s="184"/>
      <c r="AGT1483" s="184"/>
      <c r="AGU1483" s="184"/>
      <c r="AGV1483" s="184"/>
      <c r="AGW1483" s="184"/>
      <c r="AGX1483" s="184"/>
      <c r="AGY1483" s="184"/>
      <c r="AGZ1483" s="184"/>
      <c r="AHA1483" s="184"/>
      <c r="AHB1483" s="184"/>
      <c r="AHC1483" s="184"/>
      <c r="AHD1483" s="184"/>
      <c r="AHE1483" s="184"/>
      <c r="AHF1483" s="184"/>
      <c r="AHG1483" s="184"/>
      <c r="AHH1483" s="184"/>
      <c r="AHI1483" s="184"/>
      <c r="AHJ1483" s="184"/>
      <c r="AHK1483" s="184"/>
      <c r="AHL1483" s="184"/>
      <c r="AHM1483" s="184"/>
      <c r="AHN1483" s="184"/>
      <c r="AHO1483" s="184"/>
      <c r="AHP1483" s="184"/>
      <c r="AHQ1483" s="184"/>
      <c r="AHR1483" s="184"/>
      <c r="AHS1483" s="184"/>
      <c r="AHT1483" s="184"/>
      <c r="AHU1483" s="184"/>
      <c r="AHV1483" s="184"/>
      <c r="AHW1483" s="184"/>
      <c r="AHX1483" s="184"/>
      <c r="AHY1483" s="184"/>
      <c r="AHZ1483" s="184"/>
      <c r="AIA1483" s="184"/>
      <c r="AIB1483" s="184"/>
      <c r="AIC1483" s="184"/>
      <c r="AID1483" s="184"/>
      <c r="AIE1483" s="184"/>
      <c r="AIF1483" s="184"/>
      <c r="AIG1483" s="184"/>
      <c r="AIH1483" s="184"/>
      <c r="AII1483" s="184"/>
      <c r="AIJ1483" s="184"/>
      <c r="AIK1483" s="184"/>
      <c r="AIL1483" s="184"/>
      <c r="AIM1483" s="184"/>
      <c r="AIN1483" s="184"/>
      <c r="AIO1483" s="184"/>
      <c r="AIP1483" s="184"/>
      <c r="AIQ1483" s="184"/>
      <c r="AIR1483" s="184"/>
      <c r="AIS1483" s="184"/>
      <c r="AIT1483" s="184"/>
      <c r="AIU1483" s="184"/>
      <c r="AIV1483" s="184"/>
      <c r="AIW1483" s="184"/>
      <c r="AIX1483" s="184"/>
      <c r="AIY1483" s="184"/>
      <c r="AIZ1483" s="184"/>
      <c r="AJA1483" s="184"/>
      <c r="AJB1483" s="184"/>
      <c r="AJC1483" s="184"/>
      <c r="AJD1483" s="184"/>
      <c r="AJE1483" s="184"/>
      <c r="AJF1483" s="184"/>
      <c r="AJG1483" s="184"/>
      <c r="AJH1483" s="184"/>
      <c r="AJI1483" s="184"/>
      <c r="AJJ1483" s="184"/>
      <c r="AJK1483" s="184"/>
      <c r="AJL1483" s="184"/>
      <c r="AJM1483" s="184"/>
      <c r="AJN1483" s="184"/>
      <c r="AJO1483" s="184"/>
      <c r="AJP1483" s="184"/>
      <c r="AJQ1483" s="184"/>
      <c r="AJR1483" s="184"/>
      <c r="AJS1483" s="184"/>
      <c r="AJT1483" s="184"/>
      <c r="AJU1483" s="184"/>
      <c r="AJV1483" s="184"/>
      <c r="AJW1483" s="184"/>
      <c r="AJX1483" s="184"/>
      <c r="AJY1483" s="184"/>
      <c r="AJZ1483" s="184"/>
      <c r="AKA1483" s="184"/>
      <c r="AKB1483" s="184"/>
      <c r="AKC1483" s="184"/>
      <c r="AKD1483" s="184"/>
      <c r="AKE1483" s="184"/>
      <c r="AKF1483" s="184"/>
      <c r="AKG1483" s="184"/>
      <c r="AKH1483" s="184"/>
      <c r="AKI1483" s="184"/>
      <c r="AKJ1483" s="184"/>
      <c r="AKK1483" s="184"/>
      <c r="AKL1483" s="184"/>
      <c r="AKM1483" s="184"/>
      <c r="AKN1483" s="184"/>
      <c r="AKO1483" s="184"/>
      <c r="AKP1483" s="184"/>
      <c r="AKQ1483" s="184"/>
      <c r="AKR1483" s="184"/>
      <c r="AKS1483" s="184"/>
      <c r="AKT1483" s="184"/>
      <c r="AKU1483" s="184"/>
      <c r="AKV1483" s="184"/>
      <c r="AKW1483" s="184"/>
      <c r="AKX1483" s="184"/>
      <c r="AKY1483" s="184"/>
      <c r="AKZ1483" s="184"/>
      <c r="ALA1483" s="184"/>
      <c r="ALB1483" s="184"/>
      <c r="ALC1483" s="184"/>
      <c r="ALD1483" s="184"/>
      <c r="ALE1483" s="184"/>
      <c r="ALF1483" s="184"/>
      <c r="ALG1483" s="184"/>
      <c r="ALH1483" s="184"/>
      <c r="ALI1483" s="184"/>
      <c r="ALJ1483" s="184"/>
      <c r="ALK1483" s="184"/>
      <c r="ALL1483" s="184"/>
      <c r="ALM1483" s="184"/>
      <c r="ALN1483" s="184"/>
      <c r="ALO1483" s="184"/>
      <c r="ALP1483" s="184"/>
      <c r="ALQ1483" s="184"/>
      <c r="ALR1483" s="184"/>
      <c r="ALS1483" s="184"/>
      <c r="ALT1483" s="184"/>
      <c r="ALU1483" s="184"/>
      <c r="ALV1483" s="184"/>
      <c r="ALW1483" s="184"/>
      <c r="ALX1483" s="184"/>
      <c r="ALY1483" s="184"/>
      <c r="ALZ1483" s="184"/>
      <c r="AMA1483" s="184"/>
      <c r="AMB1483" s="184"/>
      <c r="AMC1483" s="184"/>
      <c r="AMD1483" s="184"/>
      <c r="AME1483" s="184"/>
      <c r="AMF1483" s="184"/>
      <c r="AMG1483" s="184"/>
      <c r="AMH1483" s="184"/>
      <c r="AMI1483" s="184"/>
      <c r="AMJ1483" s="184"/>
    </row>
    <row r="1484" spans="1:1024" hidden="1">
      <c r="B14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54" t="s">
        <v>14</v>
      </c>
      <c r="D1484" s="51">
        <v>93358</v>
      </c>
      <c r="E1484" s="49">
        <v>0.5</v>
      </c>
      <c r="F14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84" s="233">
        <f ca="1">ROUND(G1484*E1484,2)</f>
        <v>27.45</v>
      </c>
      <c r="K1484" s="18" t="str">
        <f>K1483</f>
        <v>SEDUC E 85.2</v>
      </c>
    </row>
    <row r="1485" spans="1:1024" hidden="1">
      <c r="B14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51" t="s">
        <v>14</v>
      </c>
      <c r="D1485" s="268">
        <v>88316</v>
      </c>
      <c r="E1485" s="68">
        <f>6*1.44</f>
        <v>8.64</v>
      </c>
      <c r="F14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85" s="68">
        <f ca="1">ROUND(E1485*G1485,2)</f>
        <v>119.92</v>
      </c>
      <c r="I1485" s="101"/>
    </row>
    <row r="1486" spans="1:1024" hidden="1">
      <c r="B14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51" t="s">
        <v>14</v>
      </c>
      <c r="D1486" s="268">
        <v>88309</v>
      </c>
      <c r="E1486" s="68">
        <f>E1485</f>
        <v>8.64</v>
      </c>
      <c r="F14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86" s="68">
        <f ca="1">ROUND(E1486*G1486,2)</f>
        <v>153.71</v>
      </c>
      <c r="I1486" s="101"/>
    </row>
    <row r="1487" spans="1:1024" ht="24" hidden="1">
      <c r="B14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51" t="s">
        <v>38</v>
      </c>
      <c r="D1487" s="268">
        <v>4730</v>
      </c>
      <c r="E1487" s="68">
        <f>0.4*0.4*9*1.1</f>
        <v>1.5840000000000005</v>
      </c>
      <c r="F14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71.739999999999995</v>
      </c>
      <c r="H1487" s="68">
        <f ca="1">ROUND(E1487*G1487,2)</f>
        <v>113.64</v>
      </c>
      <c r="I1487" s="101"/>
    </row>
    <row r="1488" spans="1:1024" ht="24" hidden="1">
      <c r="B148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51" t="s">
        <v>14</v>
      </c>
      <c r="D1488" s="268">
        <v>87316</v>
      </c>
      <c r="E1488" s="68">
        <f>0.4*0.4*9*0.3</f>
        <v>0.43200000000000011</v>
      </c>
      <c r="F148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379.4</v>
      </c>
      <c r="H1488" s="68">
        <f ca="1">ROUND(E1488*G1488,2)</f>
        <v>163.9</v>
      </c>
      <c r="I1488" s="101"/>
    </row>
    <row r="1489" spans="1:11" ht="36" hidden="1">
      <c r="B14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54" t="s">
        <v>14</v>
      </c>
      <c r="D1489" s="51">
        <v>87473</v>
      </c>
      <c r="E1489" s="49">
        <v>7.2</v>
      </c>
      <c r="F14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70.44</v>
      </c>
      <c r="H1489" s="233">
        <f ca="1">ROUND(G1489*E1489,2)</f>
        <v>507.17</v>
      </c>
      <c r="K1489" s="18" t="e">
        <f>#REF!</f>
        <v>#REF!</v>
      </c>
    </row>
    <row r="1490" spans="1:11" hidden="1">
      <c r="B149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54" t="s">
        <v>34</v>
      </c>
      <c r="D1490" s="172" t="s">
        <v>18488</v>
      </c>
      <c r="E1490" s="49">
        <v>3</v>
      </c>
      <c r="F149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49">
        <f t="shared" ref="H1490" ca="1" si="160">ROUND(E1490*G1490,2)</f>
        <v>100.59</v>
      </c>
      <c r="K1490" s="18" t="e">
        <f>K1489</f>
        <v>#REF!</v>
      </c>
    </row>
    <row r="1491" spans="1:11" ht="24" hidden="1">
      <c r="B149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91" s="269" t="s">
        <v>14</v>
      </c>
      <c r="D1491" s="270">
        <v>94975</v>
      </c>
      <c r="E1491" s="271">
        <v>0.6</v>
      </c>
      <c r="F149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414.23</v>
      </c>
      <c r="H1491" s="49">
        <f t="shared" ref="H1491:H1495" ca="1" si="161">ROUND(E1491*G1491,2)</f>
        <v>248.54</v>
      </c>
      <c r="K1491" s="18" t="e">
        <f>#REF!</f>
        <v>#REF!</v>
      </c>
    </row>
    <row r="1492" spans="1:11" hidden="1">
      <c r="B149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54" t="s">
        <v>38</v>
      </c>
      <c r="D1492" s="270">
        <v>33</v>
      </c>
      <c r="E1492" s="271">
        <v>24</v>
      </c>
      <c r="F14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8.58</v>
      </c>
      <c r="H1492" s="49">
        <f t="shared" ca="1" si="161"/>
        <v>205.92</v>
      </c>
      <c r="K1492" s="18" t="e">
        <f>K1491</f>
        <v>#REF!</v>
      </c>
    </row>
    <row r="1493" spans="1:11" hidden="1">
      <c r="B14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69" t="s">
        <v>14</v>
      </c>
      <c r="D1493" s="270">
        <v>88309</v>
      </c>
      <c r="E1493" s="271">
        <v>3.6</v>
      </c>
      <c r="F14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93" s="49">
        <f t="shared" ca="1" si="161"/>
        <v>64.040000000000006</v>
      </c>
      <c r="K1493" s="18" t="e">
        <f>K1492</f>
        <v>#REF!</v>
      </c>
    </row>
    <row r="1494" spans="1:11" hidden="1">
      <c r="B14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54" t="s">
        <v>14</v>
      </c>
      <c r="D1494" s="51">
        <v>88316</v>
      </c>
      <c r="E1494" s="271">
        <v>8.8000000000000007</v>
      </c>
      <c r="F14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94" s="49">
        <f t="shared" ca="1" si="161"/>
        <v>122.14</v>
      </c>
      <c r="K1494" s="18" t="e">
        <f>K1493</f>
        <v>#REF!</v>
      </c>
    </row>
    <row r="1495" spans="1:11" ht="36" hidden="1">
      <c r="B14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51" t="s">
        <v>14</v>
      </c>
      <c r="D1495" s="268">
        <v>100981</v>
      </c>
      <c r="E1495" s="68">
        <f>3*1.8*0.2</f>
        <v>1.08</v>
      </c>
      <c r="F14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1495" s="68">
        <f t="shared" ca="1" si="161"/>
        <v>6.34</v>
      </c>
      <c r="I1495" s="101"/>
    </row>
    <row r="1496" spans="1:11" ht="36" hidden="1">
      <c r="B14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51" t="s">
        <v>14</v>
      </c>
      <c r="D1496" s="268">
        <v>87893</v>
      </c>
      <c r="E1496" s="68">
        <f>2*1.8*2</f>
        <v>7.2</v>
      </c>
      <c r="F14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5.17</v>
      </c>
      <c r="H1496" s="68">
        <f t="shared" ref="H1496:H1497" ca="1" si="162">ROUND(E1496*G1496,2)</f>
        <v>37.22</v>
      </c>
      <c r="I1496" s="101"/>
    </row>
    <row r="1497" spans="1:11" ht="36" hidden="1">
      <c r="B14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51" t="s">
        <v>14</v>
      </c>
      <c r="D1497" s="268">
        <v>87548</v>
      </c>
      <c r="E1497" s="68">
        <f>E1496</f>
        <v>7.2</v>
      </c>
      <c r="F14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18.510000000000002</v>
      </c>
      <c r="H1497" s="68">
        <f t="shared" ca="1" si="162"/>
        <v>133.27000000000001</v>
      </c>
      <c r="I1497" s="101"/>
    </row>
    <row r="1498" spans="1:11" hidden="1">
      <c r="B14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51" t="s">
        <v>14</v>
      </c>
      <c r="D1498" s="268">
        <v>88264</v>
      </c>
      <c r="E1498" s="68">
        <v>6</v>
      </c>
      <c r="F14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498" s="68">
        <f t="shared" ref="H1498" ca="1" si="163">ROUND(E1498*G1498,2)</f>
        <v>107.64</v>
      </c>
      <c r="I1498" s="101"/>
    </row>
    <row r="1499" spans="1:11" hidden="1">
      <c r="B1499" s="53" t="s">
        <v>15</v>
      </c>
      <c r="C1499" s="54"/>
      <c r="D1499" s="51"/>
      <c r="E1499" s="49"/>
      <c r="F1499" s="49"/>
      <c r="G1499" s="49"/>
      <c r="H1499" s="83">
        <f ca="1">SUM(H1484:H1498)</f>
        <v>2111.4899999999998</v>
      </c>
      <c r="I1499" s="32" t="str">
        <f>A1482</f>
        <v>SEDUC E 85.2</v>
      </c>
      <c r="J1499" s="207">
        <f ca="1">H1499</f>
        <v>2111.4899999999998</v>
      </c>
      <c r="K1499" s="18" t="e">
        <f>K1494</f>
        <v>#REF!</v>
      </c>
    </row>
    <row r="1500" spans="1:11" hidden="1">
      <c r="K1500" s="18" t="e">
        <f>K1499</f>
        <v>#REF!</v>
      </c>
    </row>
    <row r="1501" spans="1:11" hidden="1">
      <c r="A1501" s="18"/>
      <c r="B15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54" t="s">
        <v>20</v>
      </c>
      <c r="D1501" s="51">
        <v>2524</v>
      </c>
      <c r="E1501" s="49">
        <v>3</v>
      </c>
      <c r="F15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01" s="49">
        <f t="shared" ref="H1501:H1515" ca="1" si="164">ROUND(E1501*G1501,2)</f>
        <v>249.3</v>
      </c>
      <c r="J1501" s="107"/>
      <c r="K1501" s="18" t="e">
        <f t="shared" ref="K1501:K1517" si="165">K1500</f>
        <v>#REF!</v>
      </c>
    </row>
    <row r="1502" spans="1:11" hidden="1">
      <c r="A1502" s="18"/>
      <c r="B150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54" t="s">
        <v>20</v>
      </c>
      <c r="D1502" s="51">
        <v>1583</v>
      </c>
      <c r="E1502" s="49">
        <v>1</v>
      </c>
      <c r="F150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11,46</v>
      </c>
      <c r="H1502" s="49">
        <f t="shared" ca="1" si="164"/>
        <v>11.46</v>
      </c>
      <c r="J1502" s="107"/>
      <c r="K1502" s="18" t="e">
        <f t="shared" si="165"/>
        <v>#REF!</v>
      </c>
    </row>
    <row r="1503" spans="1:11" hidden="1">
      <c r="A1503" s="18"/>
      <c r="B15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54" t="s">
        <v>34</v>
      </c>
      <c r="D1503" s="51" t="s">
        <v>48</v>
      </c>
      <c r="E1503" s="49">
        <v>3</v>
      </c>
      <c r="F15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49">
        <f t="shared" ca="1" si="164"/>
        <v>24.21</v>
      </c>
      <c r="J1503" s="107"/>
      <c r="K1503" s="18" t="e">
        <f t="shared" si="165"/>
        <v>#REF!</v>
      </c>
    </row>
    <row r="1504" spans="1:11" hidden="1">
      <c r="A1504" s="18"/>
      <c r="B15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54" t="s">
        <v>34</v>
      </c>
      <c r="D1504" s="51" t="s">
        <v>47</v>
      </c>
      <c r="E1504" s="49">
        <v>3</v>
      </c>
      <c r="F15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49">
        <f t="shared" ca="1" si="164"/>
        <v>27.96</v>
      </c>
      <c r="J1504" s="107"/>
      <c r="K1504" s="18" t="e">
        <f t="shared" si="165"/>
        <v>#REF!</v>
      </c>
    </row>
    <row r="1505" spans="1:1025" ht="24" hidden="1">
      <c r="A1505" s="18"/>
      <c r="B15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54" t="s">
        <v>38</v>
      </c>
      <c r="D1505" s="51">
        <v>442</v>
      </c>
      <c r="E1505" s="49">
        <v>3</v>
      </c>
      <c r="F15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505" s="49">
        <f t="shared" ca="1" si="164"/>
        <v>11.88</v>
      </c>
      <c r="J1505" s="107"/>
      <c r="K1505" s="18" t="e">
        <f t="shared" si="165"/>
        <v>#REF!</v>
      </c>
    </row>
    <row r="1506" spans="1:1025" hidden="1">
      <c r="A1506" s="18"/>
      <c r="B15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54" t="s">
        <v>20</v>
      </c>
      <c r="D1506" s="51">
        <v>1672</v>
      </c>
      <c r="E1506" s="49">
        <v>1</v>
      </c>
      <c r="F15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v>
      </c>
      <c r="H1506" s="49">
        <f t="shared" ca="1" si="164"/>
        <v>10.050000000000001</v>
      </c>
      <c r="I1506" s="101"/>
      <c r="J1506" s="107"/>
      <c r="K1506" s="18" t="e">
        <f t="shared" si="165"/>
        <v>#REF!</v>
      </c>
    </row>
    <row r="1507" spans="1:1025" ht="24" hidden="1">
      <c r="A1507" s="18"/>
      <c r="B15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54" t="s">
        <v>38</v>
      </c>
      <c r="D1507" s="51">
        <v>432</v>
      </c>
      <c r="E1507" s="49">
        <v>2</v>
      </c>
      <c r="F15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8.7899999999999991</v>
      </c>
      <c r="H1507" s="49">
        <f t="shared" ca="1" si="164"/>
        <v>17.579999999999998</v>
      </c>
      <c r="I1507" s="101"/>
      <c r="J1507" s="107"/>
      <c r="K1507" s="18" t="e">
        <f t="shared" si="165"/>
        <v>#REF!</v>
      </c>
    </row>
    <row r="1508" spans="1:1025" ht="24" hidden="1">
      <c r="A1508" s="18"/>
      <c r="B15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54" t="s">
        <v>38</v>
      </c>
      <c r="D1508" s="51">
        <v>4276</v>
      </c>
      <c r="E1508" s="49">
        <v>3</v>
      </c>
      <c r="F15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08" s="49">
        <f t="shared" ca="1" si="164"/>
        <v>837.54</v>
      </c>
      <c r="I1508" s="101"/>
      <c r="J1508" s="107"/>
      <c r="K1508" s="18" t="e">
        <f t="shared" si="165"/>
        <v>#REF!</v>
      </c>
    </row>
    <row r="1509" spans="1:1025" hidden="1">
      <c r="A1509" s="18"/>
      <c r="B15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54" t="s">
        <v>42</v>
      </c>
      <c r="D1509" s="51">
        <v>8</v>
      </c>
      <c r="E1509" s="49">
        <v>3</v>
      </c>
      <c r="F15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49">
        <f t="shared" ca="1" si="164"/>
        <v>52.59</v>
      </c>
      <c r="I1509" s="101"/>
      <c r="J1509" s="107"/>
      <c r="K1509" s="18" t="e">
        <f t="shared" si="165"/>
        <v>#REF!</v>
      </c>
    </row>
    <row r="1510" spans="1:1025" hidden="1">
      <c r="A1510" s="18"/>
      <c r="B15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54" t="s">
        <v>42</v>
      </c>
      <c r="D1510" s="51">
        <v>9</v>
      </c>
      <c r="E1510" s="49">
        <v>3</v>
      </c>
      <c r="F15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49">
        <f t="shared" ca="1" si="164"/>
        <v>61.86</v>
      </c>
      <c r="I1510" s="101"/>
      <c r="J1510" s="107"/>
      <c r="K1510" s="18" t="e">
        <f t="shared" si="165"/>
        <v>#REF!</v>
      </c>
    </row>
    <row r="1511" spans="1:1025" hidden="1">
      <c r="A1511" s="18"/>
      <c r="B15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54" t="s">
        <v>38</v>
      </c>
      <c r="D1511" s="51">
        <v>7581</v>
      </c>
      <c r="E1511" s="49">
        <v>1</v>
      </c>
      <c r="F15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11" s="49">
        <f t="shared" ca="1" si="164"/>
        <v>2.99</v>
      </c>
      <c r="I1511" s="101"/>
      <c r="J1511" s="107"/>
      <c r="K1511" s="18" t="e">
        <f t="shared" si="165"/>
        <v>#REF!</v>
      </c>
    </row>
    <row r="1512" spans="1:1025" hidden="1">
      <c r="A1512" s="18"/>
      <c r="B151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54" t="s">
        <v>20</v>
      </c>
      <c r="D1512" s="51">
        <v>2055</v>
      </c>
      <c r="E1512" s="49">
        <v>1</v>
      </c>
      <c r="F151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512" s="49">
        <f t="shared" ca="1" si="164"/>
        <v>123.07</v>
      </c>
      <c r="I1512" s="101"/>
      <c r="J1512" s="107"/>
      <c r="K1512" s="18" t="e">
        <f t="shared" si="165"/>
        <v>#REF!</v>
      </c>
    </row>
    <row r="1513" spans="1:1025" hidden="1">
      <c r="A1513" s="18"/>
      <c r="B15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54" t="s">
        <v>14</v>
      </c>
      <c r="D1513" s="51">
        <v>90776</v>
      </c>
      <c r="E1513" s="49">
        <v>7</v>
      </c>
      <c r="F15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513" s="49">
        <f t="shared" ca="1" si="164"/>
        <v>155.05000000000001</v>
      </c>
      <c r="I1513" s="101"/>
      <c r="J1513" s="107"/>
      <c r="K1513" s="18" t="e">
        <f t="shared" si="165"/>
        <v>#REF!</v>
      </c>
    </row>
    <row r="1514" spans="1:1025" hidden="1">
      <c r="A1514" s="18"/>
      <c r="B15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54" t="s">
        <v>14</v>
      </c>
      <c r="D1514" s="51">
        <v>88279</v>
      </c>
      <c r="E1514" s="49">
        <v>7</v>
      </c>
      <c r="F15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14" s="49">
        <f t="shared" ca="1" si="164"/>
        <v>180.18</v>
      </c>
      <c r="I1514" s="101"/>
      <c r="J1514" s="107"/>
      <c r="K1514" s="18" t="e">
        <f t="shared" si="165"/>
        <v>#REF!</v>
      </c>
    </row>
    <row r="1515" spans="1:1025" hidden="1">
      <c r="A1515" s="18"/>
      <c r="B15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54" t="s">
        <v>14</v>
      </c>
      <c r="D1515" s="51">
        <v>88316</v>
      </c>
      <c r="E1515" s="49">
        <v>7</v>
      </c>
      <c r="F15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15" s="49">
        <f t="shared" ca="1" si="164"/>
        <v>97.16</v>
      </c>
      <c r="I1515" s="101"/>
      <c r="J1515" s="107"/>
      <c r="K1515" s="18" t="e">
        <f t="shared" si="165"/>
        <v>#REF!</v>
      </c>
    </row>
    <row r="1516" spans="1:1025" hidden="1">
      <c r="A1516" s="133">
        <f ca="1">H1516</f>
        <v>6085.86</v>
      </c>
      <c r="B1516" s="53" t="s">
        <v>15</v>
      </c>
      <c r="C1516" s="54"/>
      <c r="D1516" s="51"/>
      <c r="E1516" s="49"/>
      <c r="F1516" s="49"/>
      <c r="G1516" s="49"/>
      <c r="H1516" s="83">
        <f ca="1">SUM(H1484:H1515)</f>
        <v>6085.86</v>
      </c>
      <c r="I1516" s="101" t="str">
        <f>A1482</f>
        <v>SEDUC E 85.2</v>
      </c>
      <c r="J1516" s="125">
        <f ca="1">H1516</f>
        <v>6085.86</v>
      </c>
      <c r="K1516" s="18" t="e">
        <f t="shared" si="165"/>
        <v>#REF!</v>
      </c>
    </row>
    <row r="1517" spans="1:1025" ht="29.25" hidden="1" customHeight="1">
      <c r="K1517" s="18" t="e">
        <f t="shared" si="165"/>
        <v>#REF!</v>
      </c>
    </row>
    <row r="1518" spans="1:1025" ht="20.25" hidden="1">
      <c r="B1518" s="319" t="str">
        <f>A1519</f>
        <v>SEDUC E 87</v>
      </c>
      <c r="C1518" s="320"/>
      <c r="D1518" s="320"/>
      <c r="E1518" s="320"/>
      <c r="F1518" s="320"/>
      <c r="G1518" s="320"/>
      <c r="H1518" s="321"/>
      <c r="K1518" s="99" t="str">
        <f>B1518</f>
        <v>SEDUC E 87</v>
      </c>
      <c r="AMK1518" s="18"/>
    </row>
    <row r="1519" spans="1:1025" hidden="1">
      <c r="A1519" s="18" t="s">
        <v>236</v>
      </c>
      <c r="B1519" s="328" t="s">
        <v>237</v>
      </c>
      <c r="C1519" s="329"/>
      <c r="D1519" s="329"/>
      <c r="E1519" s="329"/>
      <c r="F1519" s="330"/>
      <c r="G1519" s="111" t="s">
        <v>5</v>
      </c>
      <c r="H1519" s="112" t="s">
        <v>6</v>
      </c>
      <c r="I1519" s="101"/>
      <c r="J1519" s="107"/>
      <c r="K1519" s="18" t="str">
        <f t="shared" ref="K1519:K1537" si="166">K1518</f>
        <v>SEDUC E 87</v>
      </c>
    </row>
    <row r="1520" spans="1:1025" s="23" customFormat="1" hidden="1">
      <c r="A1520" s="184"/>
      <c r="B1520" s="42" t="s">
        <v>7</v>
      </c>
      <c r="C1520" s="57" t="s">
        <v>8</v>
      </c>
      <c r="D1520" s="42" t="s">
        <v>9</v>
      </c>
      <c r="E1520" s="42" t="s">
        <v>10</v>
      </c>
      <c r="F1520" s="42" t="s">
        <v>11</v>
      </c>
      <c r="G1520" s="86" t="s">
        <v>12</v>
      </c>
      <c r="H1520" s="42" t="s">
        <v>13</v>
      </c>
      <c r="I1520" s="185"/>
      <c r="J1520" s="186"/>
      <c r="K1520" s="18" t="str">
        <f t="shared" si="166"/>
        <v>SEDUC E 87</v>
      </c>
      <c r="L1520" s="184"/>
      <c r="M1520" s="184"/>
      <c r="N1520" s="184"/>
      <c r="O1520" s="184"/>
      <c r="P1520" s="184"/>
      <c r="Q1520" s="184"/>
      <c r="R1520" s="184"/>
      <c r="S1520" s="184"/>
      <c r="T1520" s="184"/>
      <c r="U1520" s="184"/>
      <c r="V1520" s="184"/>
      <c r="W1520" s="184"/>
      <c r="X1520" s="184"/>
      <c r="Y1520" s="184"/>
      <c r="Z1520" s="184"/>
      <c r="AA1520" s="184"/>
      <c r="AB1520" s="184"/>
      <c r="AC1520" s="184"/>
      <c r="AD1520" s="184"/>
      <c r="AE1520" s="184"/>
      <c r="AF1520" s="184"/>
      <c r="AG1520" s="184"/>
      <c r="AH1520" s="184"/>
      <c r="AI1520" s="184"/>
      <c r="AJ1520" s="184"/>
      <c r="AK1520" s="184"/>
      <c r="AL1520" s="184"/>
      <c r="AM1520" s="184"/>
      <c r="AN1520" s="184"/>
      <c r="AO1520" s="184"/>
      <c r="AP1520" s="184"/>
      <c r="AQ1520" s="184"/>
      <c r="AR1520" s="184"/>
      <c r="AS1520" s="184"/>
      <c r="AT1520" s="184"/>
      <c r="AU1520" s="184"/>
      <c r="AV1520" s="184"/>
      <c r="AW1520" s="184"/>
      <c r="AX1520" s="184"/>
      <c r="AY1520" s="184"/>
      <c r="AZ1520" s="184"/>
      <c r="BA1520" s="184"/>
      <c r="BB1520" s="184"/>
      <c r="BC1520" s="184"/>
      <c r="BD1520" s="184"/>
      <c r="BE1520" s="184"/>
      <c r="BF1520" s="184"/>
      <c r="BG1520" s="184"/>
      <c r="BH1520" s="184"/>
      <c r="BI1520" s="184"/>
      <c r="BJ1520" s="184"/>
      <c r="BK1520" s="184"/>
      <c r="BL1520" s="184"/>
      <c r="BM1520" s="184"/>
      <c r="BN1520" s="184"/>
      <c r="BO1520" s="184"/>
      <c r="BP1520" s="184"/>
      <c r="BQ1520" s="184"/>
      <c r="BR1520" s="184"/>
      <c r="BS1520" s="184"/>
      <c r="BT1520" s="184"/>
      <c r="BU1520" s="184"/>
      <c r="BV1520" s="184"/>
      <c r="BW1520" s="184"/>
      <c r="BX1520" s="184"/>
      <c r="BY1520" s="184"/>
      <c r="BZ1520" s="184"/>
      <c r="CA1520" s="184"/>
      <c r="CB1520" s="184"/>
      <c r="CC1520" s="184"/>
      <c r="CD1520" s="184"/>
      <c r="CE1520" s="184"/>
      <c r="CF1520" s="184"/>
      <c r="CG1520" s="184"/>
      <c r="CH1520" s="184"/>
      <c r="CI1520" s="184"/>
      <c r="CJ1520" s="184"/>
      <c r="CK1520" s="184"/>
      <c r="CL1520" s="184"/>
      <c r="CM1520" s="184"/>
      <c r="CN1520" s="184"/>
      <c r="CO1520" s="184"/>
      <c r="CP1520" s="184"/>
      <c r="CQ1520" s="184"/>
      <c r="CR1520" s="184"/>
      <c r="CS1520" s="184"/>
      <c r="CT1520" s="184"/>
      <c r="CU1520" s="184"/>
      <c r="CV1520" s="184"/>
      <c r="CW1520" s="184"/>
      <c r="CX1520" s="184"/>
      <c r="CY1520" s="184"/>
      <c r="CZ1520" s="184"/>
      <c r="DA1520" s="184"/>
      <c r="DB1520" s="184"/>
      <c r="DC1520" s="184"/>
      <c r="DD1520" s="184"/>
      <c r="DE1520" s="184"/>
      <c r="DF1520" s="184"/>
      <c r="DG1520" s="184"/>
      <c r="DH1520" s="184"/>
      <c r="DI1520" s="184"/>
      <c r="DJ1520" s="184"/>
      <c r="DK1520" s="184"/>
      <c r="DL1520" s="184"/>
      <c r="DM1520" s="184"/>
      <c r="DN1520" s="184"/>
      <c r="DO1520" s="184"/>
      <c r="DP1520" s="184"/>
      <c r="DQ1520" s="184"/>
      <c r="DR1520" s="184"/>
      <c r="DS1520" s="184"/>
      <c r="DT1520" s="184"/>
      <c r="DU1520" s="184"/>
      <c r="DV1520" s="184"/>
      <c r="DW1520" s="184"/>
      <c r="DX1520" s="184"/>
      <c r="DY1520" s="184"/>
      <c r="DZ1520" s="184"/>
      <c r="EA1520" s="184"/>
      <c r="EB1520" s="184"/>
      <c r="EC1520" s="184"/>
      <c r="ED1520" s="184"/>
      <c r="EE1520" s="184"/>
      <c r="EF1520" s="184"/>
      <c r="EG1520" s="184"/>
      <c r="EH1520" s="184"/>
      <c r="EI1520" s="184"/>
      <c r="EJ1520" s="184"/>
      <c r="EK1520" s="184"/>
      <c r="EL1520" s="184"/>
      <c r="EM1520" s="184"/>
      <c r="EN1520" s="184"/>
      <c r="EO1520" s="184"/>
      <c r="EP1520" s="184"/>
      <c r="EQ1520" s="184"/>
      <c r="ER1520" s="184"/>
      <c r="ES1520" s="184"/>
      <c r="ET1520" s="184"/>
      <c r="EU1520" s="184"/>
      <c r="EV1520" s="184"/>
      <c r="EW1520" s="184"/>
      <c r="EX1520" s="184"/>
      <c r="EY1520" s="184"/>
      <c r="EZ1520" s="184"/>
      <c r="FA1520" s="184"/>
      <c r="FB1520" s="184"/>
      <c r="FC1520" s="184"/>
      <c r="FD1520" s="184"/>
      <c r="FE1520" s="184"/>
      <c r="FF1520" s="184"/>
      <c r="FG1520" s="184"/>
      <c r="FH1520" s="184"/>
      <c r="FI1520" s="184"/>
      <c r="FJ1520" s="184"/>
      <c r="FK1520" s="184"/>
      <c r="FL1520" s="184"/>
      <c r="FM1520" s="184"/>
      <c r="FN1520" s="184"/>
      <c r="FO1520" s="184"/>
      <c r="FP1520" s="184"/>
      <c r="FQ1520" s="184"/>
      <c r="FR1520" s="184"/>
      <c r="FS1520" s="184"/>
      <c r="FT1520" s="184"/>
      <c r="FU1520" s="184"/>
      <c r="FV1520" s="184"/>
      <c r="FW1520" s="184"/>
      <c r="FX1520" s="184"/>
      <c r="FY1520" s="184"/>
      <c r="FZ1520" s="184"/>
      <c r="GA1520" s="184"/>
      <c r="GB1520" s="184"/>
      <c r="GC1520" s="184"/>
      <c r="GD1520" s="184"/>
      <c r="GE1520" s="184"/>
      <c r="GF1520" s="184"/>
      <c r="GG1520" s="184"/>
      <c r="GH1520" s="184"/>
      <c r="GI1520" s="184"/>
      <c r="GJ1520" s="184"/>
      <c r="GK1520" s="184"/>
      <c r="GL1520" s="184"/>
      <c r="GM1520" s="184"/>
      <c r="GN1520" s="184"/>
      <c r="GO1520" s="184"/>
      <c r="GP1520" s="184"/>
      <c r="GQ1520" s="184"/>
      <c r="GR1520" s="184"/>
      <c r="GS1520" s="184"/>
      <c r="GT1520" s="184"/>
      <c r="GU1520" s="184"/>
      <c r="GV1520" s="184"/>
      <c r="GW1520" s="184"/>
      <c r="GX1520" s="184"/>
      <c r="GY1520" s="184"/>
      <c r="GZ1520" s="184"/>
      <c r="HA1520" s="184"/>
      <c r="HB1520" s="184"/>
      <c r="HC1520" s="184"/>
      <c r="HD1520" s="184"/>
      <c r="HE1520" s="184"/>
      <c r="HF1520" s="184"/>
      <c r="HG1520" s="184"/>
      <c r="HH1520" s="184"/>
      <c r="HI1520" s="184"/>
      <c r="HJ1520" s="184"/>
      <c r="HK1520" s="184"/>
      <c r="HL1520" s="184"/>
      <c r="HM1520" s="184"/>
      <c r="HN1520" s="184"/>
      <c r="HO1520" s="184"/>
      <c r="HP1520" s="184"/>
      <c r="HQ1520" s="184"/>
      <c r="HR1520" s="184"/>
      <c r="HS1520" s="184"/>
      <c r="HT1520" s="184"/>
      <c r="HU1520" s="184"/>
      <c r="HV1520" s="184"/>
      <c r="HW1520" s="184"/>
      <c r="HX1520" s="184"/>
      <c r="HY1520" s="184"/>
      <c r="HZ1520" s="184"/>
      <c r="IA1520" s="184"/>
      <c r="IB1520" s="184"/>
      <c r="IC1520" s="184"/>
      <c r="ID1520" s="184"/>
      <c r="IE1520" s="184"/>
      <c r="IF1520" s="184"/>
      <c r="IG1520" s="184"/>
      <c r="IH1520" s="184"/>
      <c r="II1520" s="184"/>
      <c r="IJ1520" s="184"/>
      <c r="IK1520" s="184"/>
      <c r="IL1520" s="184"/>
      <c r="IM1520" s="184"/>
      <c r="IN1520" s="184"/>
      <c r="IO1520" s="184"/>
      <c r="IP1520" s="184"/>
      <c r="IQ1520" s="184"/>
      <c r="IR1520" s="184"/>
      <c r="IS1520" s="184"/>
      <c r="IT1520" s="184"/>
      <c r="IU1520" s="184"/>
      <c r="IV1520" s="184"/>
      <c r="IW1520" s="184"/>
      <c r="IX1520" s="184"/>
      <c r="IY1520" s="184"/>
      <c r="IZ1520" s="184"/>
      <c r="JA1520" s="184"/>
      <c r="JB1520" s="184"/>
      <c r="JC1520" s="184"/>
      <c r="JD1520" s="184"/>
      <c r="JE1520" s="184"/>
      <c r="JF1520" s="184"/>
      <c r="JG1520" s="184"/>
      <c r="JH1520" s="184"/>
      <c r="JI1520" s="184"/>
      <c r="JJ1520" s="184"/>
      <c r="JK1520" s="184"/>
      <c r="JL1520" s="184"/>
      <c r="JM1520" s="184"/>
      <c r="JN1520" s="184"/>
      <c r="JO1520" s="184"/>
      <c r="JP1520" s="184"/>
      <c r="JQ1520" s="184"/>
      <c r="JR1520" s="184"/>
      <c r="JS1520" s="184"/>
      <c r="JT1520" s="184"/>
      <c r="JU1520" s="184"/>
      <c r="JV1520" s="184"/>
      <c r="JW1520" s="184"/>
      <c r="JX1520" s="184"/>
      <c r="JY1520" s="184"/>
      <c r="JZ1520" s="184"/>
      <c r="KA1520" s="184"/>
      <c r="KB1520" s="184"/>
      <c r="KC1520" s="184"/>
      <c r="KD1520" s="184"/>
      <c r="KE1520" s="184"/>
      <c r="KF1520" s="184"/>
      <c r="KG1520" s="184"/>
      <c r="KH1520" s="184"/>
      <c r="KI1520" s="184"/>
      <c r="KJ1520" s="184"/>
      <c r="KK1520" s="184"/>
      <c r="KL1520" s="184"/>
      <c r="KM1520" s="184"/>
      <c r="KN1520" s="184"/>
      <c r="KO1520" s="184"/>
      <c r="KP1520" s="184"/>
      <c r="KQ1520" s="184"/>
      <c r="KR1520" s="184"/>
      <c r="KS1520" s="184"/>
      <c r="KT1520" s="184"/>
      <c r="KU1520" s="184"/>
      <c r="KV1520" s="184"/>
      <c r="KW1520" s="184"/>
      <c r="KX1520" s="184"/>
      <c r="KY1520" s="184"/>
      <c r="KZ1520" s="184"/>
      <c r="LA1520" s="184"/>
      <c r="LB1520" s="184"/>
      <c r="LC1520" s="184"/>
      <c r="LD1520" s="184"/>
      <c r="LE1520" s="184"/>
      <c r="LF1520" s="184"/>
      <c r="LG1520" s="184"/>
      <c r="LH1520" s="184"/>
      <c r="LI1520" s="184"/>
      <c r="LJ1520" s="184"/>
      <c r="LK1520" s="184"/>
      <c r="LL1520" s="184"/>
      <c r="LM1520" s="184"/>
      <c r="LN1520" s="184"/>
      <c r="LO1520" s="184"/>
      <c r="LP1520" s="184"/>
      <c r="LQ1520" s="184"/>
      <c r="LR1520" s="184"/>
      <c r="LS1520" s="184"/>
      <c r="LT1520" s="184"/>
      <c r="LU1520" s="184"/>
      <c r="LV1520" s="184"/>
      <c r="LW1520" s="184"/>
      <c r="LX1520" s="184"/>
      <c r="LY1520" s="184"/>
      <c r="LZ1520" s="184"/>
      <c r="MA1520" s="184"/>
      <c r="MB1520" s="184"/>
      <c r="MC1520" s="184"/>
      <c r="MD1520" s="184"/>
      <c r="ME1520" s="184"/>
      <c r="MF1520" s="184"/>
      <c r="MG1520" s="184"/>
      <c r="MH1520" s="184"/>
      <c r="MI1520" s="184"/>
      <c r="MJ1520" s="184"/>
      <c r="MK1520" s="184"/>
      <c r="ML1520" s="184"/>
      <c r="MM1520" s="184"/>
      <c r="MN1520" s="184"/>
      <c r="MO1520" s="184"/>
      <c r="MP1520" s="184"/>
      <c r="MQ1520" s="184"/>
      <c r="MR1520" s="184"/>
      <c r="MS1520" s="184"/>
      <c r="MT1520" s="184"/>
      <c r="MU1520" s="184"/>
      <c r="MV1520" s="184"/>
      <c r="MW1520" s="184"/>
      <c r="MX1520" s="184"/>
      <c r="MY1520" s="184"/>
      <c r="MZ1520" s="184"/>
      <c r="NA1520" s="184"/>
      <c r="NB1520" s="184"/>
      <c r="NC1520" s="184"/>
      <c r="ND1520" s="184"/>
      <c r="NE1520" s="184"/>
      <c r="NF1520" s="184"/>
      <c r="NG1520" s="184"/>
      <c r="NH1520" s="184"/>
      <c r="NI1520" s="184"/>
      <c r="NJ1520" s="184"/>
      <c r="NK1520" s="184"/>
      <c r="NL1520" s="184"/>
      <c r="NM1520" s="184"/>
      <c r="NN1520" s="184"/>
      <c r="NO1520" s="184"/>
      <c r="NP1520" s="184"/>
      <c r="NQ1520" s="184"/>
      <c r="NR1520" s="184"/>
      <c r="NS1520" s="184"/>
      <c r="NT1520" s="184"/>
      <c r="NU1520" s="184"/>
      <c r="NV1520" s="184"/>
      <c r="NW1520" s="184"/>
      <c r="NX1520" s="184"/>
      <c r="NY1520" s="184"/>
      <c r="NZ1520" s="184"/>
      <c r="OA1520" s="184"/>
      <c r="OB1520" s="184"/>
      <c r="OC1520" s="184"/>
      <c r="OD1520" s="184"/>
      <c r="OE1520" s="184"/>
      <c r="OF1520" s="184"/>
      <c r="OG1520" s="184"/>
      <c r="OH1520" s="184"/>
      <c r="OI1520" s="184"/>
      <c r="OJ1520" s="184"/>
      <c r="OK1520" s="184"/>
      <c r="OL1520" s="184"/>
      <c r="OM1520" s="184"/>
      <c r="ON1520" s="184"/>
      <c r="OO1520" s="184"/>
      <c r="OP1520" s="184"/>
      <c r="OQ1520" s="184"/>
      <c r="OR1520" s="184"/>
      <c r="OS1520" s="184"/>
      <c r="OT1520" s="184"/>
      <c r="OU1520" s="184"/>
      <c r="OV1520" s="184"/>
      <c r="OW1520" s="184"/>
      <c r="OX1520" s="184"/>
      <c r="OY1520" s="184"/>
      <c r="OZ1520" s="184"/>
      <c r="PA1520" s="184"/>
      <c r="PB1520" s="184"/>
      <c r="PC1520" s="184"/>
      <c r="PD1520" s="184"/>
      <c r="PE1520" s="184"/>
      <c r="PF1520" s="184"/>
      <c r="PG1520" s="184"/>
      <c r="PH1520" s="184"/>
      <c r="PI1520" s="184"/>
      <c r="PJ1520" s="184"/>
      <c r="PK1520" s="184"/>
      <c r="PL1520" s="184"/>
      <c r="PM1520" s="184"/>
      <c r="PN1520" s="184"/>
      <c r="PO1520" s="184"/>
      <c r="PP1520" s="184"/>
      <c r="PQ1520" s="184"/>
      <c r="PR1520" s="184"/>
      <c r="PS1520" s="184"/>
      <c r="PT1520" s="184"/>
      <c r="PU1520" s="184"/>
      <c r="PV1520" s="184"/>
      <c r="PW1520" s="184"/>
      <c r="PX1520" s="184"/>
      <c r="PY1520" s="184"/>
      <c r="PZ1520" s="184"/>
      <c r="QA1520" s="184"/>
      <c r="QB1520" s="184"/>
      <c r="QC1520" s="184"/>
      <c r="QD1520" s="184"/>
      <c r="QE1520" s="184"/>
      <c r="QF1520" s="184"/>
      <c r="QG1520" s="184"/>
      <c r="QH1520" s="184"/>
      <c r="QI1520" s="184"/>
      <c r="QJ1520" s="184"/>
      <c r="QK1520" s="184"/>
      <c r="QL1520" s="184"/>
      <c r="QM1520" s="184"/>
      <c r="QN1520" s="184"/>
      <c r="QO1520" s="184"/>
      <c r="QP1520" s="184"/>
      <c r="QQ1520" s="184"/>
      <c r="QR1520" s="184"/>
      <c r="QS1520" s="184"/>
      <c r="QT1520" s="184"/>
      <c r="QU1520" s="184"/>
      <c r="QV1520" s="184"/>
      <c r="QW1520" s="184"/>
      <c r="QX1520" s="184"/>
      <c r="QY1520" s="184"/>
      <c r="QZ1520" s="184"/>
      <c r="RA1520" s="184"/>
      <c r="RB1520" s="184"/>
      <c r="RC1520" s="184"/>
      <c r="RD1520" s="184"/>
      <c r="RE1520" s="184"/>
      <c r="RF1520" s="184"/>
      <c r="RG1520" s="184"/>
      <c r="RH1520" s="184"/>
      <c r="RI1520" s="184"/>
      <c r="RJ1520" s="184"/>
      <c r="RK1520" s="184"/>
      <c r="RL1520" s="184"/>
      <c r="RM1520" s="184"/>
      <c r="RN1520" s="184"/>
      <c r="RO1520" s="184"/>
      <c r="RP1520" s="184"/>
      <c r="RQ1520" s="184"/>
      <c r="RR1520" s="184"/>
      <c r="RS1520" s="184"/>
      <c r="RT1520" s="184"/>
      <c r="RU1520" s="184"/>
      <c r="RV1520" s="184"/>
      <c r="RW1520" s="184"/>
      <c r="RX1520" s="184"/>
      <c r="RY1520" s="184"/>
      <c r="RZ1520" s="184"/>
      <c r="SA1520" s="184"/>
      <c r="SB1520" s="184"/>
      <c r="SC1520" s="184"/>
      <c r="SD1520" s="184"/>
      <c r="SE1520" s="184"/>
      <c r="SF1520" s="184"/>
      <c r="SG1520" s="184"/>
      <c r="SH1520" s="184"/>
      <c r="SI1520" s="184"/>
      <c r="SJ1520" s="184"/>
      <c r="SK1520" s="184"/>
      <c r="SL1520" s="184"/>
      <c r="SM1520" s="184"/>
      <c r="SN1520" s="184"/>
      <c r="SO1520" s="184"/>
      <c r="SP1520" s="184"/>
      <c r="SQ1520" s="184"/>
      <c r="SR1520" s="184"/>
      <c r="SS1520" s="184"/>
      <c r="ST1520" s="184"/>
      <c r="SU1520" s="184"/>
      <c r="SV1520" s="184"/>
      <c r="SW1520" s="184"/>
      <c r="SX1520" s="184"/>
      <c r="SY1520" s="184"/>
      <c r="SZ1520" s="184"/>
      <c r="TA1520" s="184"/>
      <c r="TB1520" s="184"/>
      <c r="TC1520" s="184"/>
      <c r="TD1520" s="184"/>
      <c r="TE1520" s="184"/>
      <c r="TF1520" s="184"/>
      <c r="TG1520" s="184"/>
      <c r="TH1520" s="184"/>
      <c r="TI1520" s="184"/>
      <c r="TJ1520" s="184"/>
      <c r="TK1520" s="184"/>
      <c r="TL1520" s="184"/>
      <c r="TM1520" s="184"/>
      <c r="TN1520" s="184"/>
      <c r="TO1520" s="184"/>
      <c r="TP1520" s="184"/>
      <c r="TQ1520" s="184"/>
      <c r="TR1520" s="184"/>
      <c r="TS1520" s="184"/>
      <c r="TT1520" s="184"/>
      <c r="TU1520" s="184"/>
      <c r="TV1520" s="184"/>
      <c r="TW1520" s="184"/>
      <c r="TX1520" s="184"/>
      <c r="TY1520" s="184"/>
      <c r="TZ1520" s="184"/>
      <c r="UA1520" s="184"/>
      <c r="UB1520" s="184"/>
      <c r="UC1520" s="184"/>
      <c r="UD1520" s="184"/>
      <c r="UE1520" s="184"/>
      <c r="UF1520" s="184"/>
      <c r="UG1520" s="184"/>
      <c r="UH1520" s="184"/>
      <c r="UI1520" s="184"/>
      <c r="UJ1520" s="184"/>
      <c r="UK1520" s="184"/>
      <c r="UL1520" s="184"/>
      <c r="UM1520" s="184"/>
      <c r="UN1520" s="184"/>
      <c r="UO1520" s="184"/>
      <c r="UP1520" s="184"/>
      <c r="UQ1520" s="184"/>
      <c r="UR1520" s="184"/>
      <c r="US1520" s="184"/>
      <c r="UT1520" s="184"/>
      <c r="UU1520" s="184"/>
      <c r="UV1520" s="184"/>
      <c r="UW1520" s="184"/>
      <c r="UX1520" s="184"/>
      <c r="UY1520" s="184"/>
      <c r="UZ1520" s="184"/>
      <c r="VA1520" s="184"/>
      <c r="VB1520" s="184"/>
      <c r="VC1520" s="184"/>
      <c r="VD1520" s="184"/>
      <c r="VE1520" s="184"/>
      <c r="VF1520" s="184"/>
      <c r="VG1520" s="184"/>
      <c r="VH1520" s="184"/>
      <c r="VI1520" s="184"/>
      <c r="VJ1520" s="184"/>
      <c r="VK1520" s="184"/>
      <c r="VL1520" s="184"/>
      <c r="VM1520" s="184"/>
      <c r="VN1520" s="184"/>
      <c r="VO1520" s="184"/>
      <c r="VP1520" s="184"/>
      <c r="VQ1520" s="184"/>
      <c r="VR1520" s="184"/>
      <c r="VS1520" s="184"/>
      <c r="VT1520" s="184"/>
      <c r="VU1520" s="184"/>
      <c r="VV1520" s="184"/>
      <c r="VW1520" s="184"/>
      <c r="VX1520" s="184"/>
      <c r="VY1520" s="184"/>
      <c r="VZ1520" s="184"/>
      <c r="WA1520" s="184"/>
      <c r="WB1520" s="184"/>
      <c r="WC1520" s="184"/>
      <c r="WD1520" s="184"/>
      <c r="WE1520" s="184"/>
      <c r="WF1520" s="184"/>
      <c r="WG1520" s="184"/>
      <c r="WH1520" s="184"/>
      <c r="WI1520" s="184"/>
      <c r="WJ1520" s="184"/>
      <c r="WK1520" s="184"/>
      <c r="WL1520" s="184"/>
      <c r="WM1520" s="184"/>
      <c r="WN1520" s="184"/>
      <c r="WO1520" s="184"/>
      <c r="WP1520" s="184"/>
      <c r="WQ1520" s="184"/>
      <c r="WR1520" s="184"/>
      <c r="WS1520" s="184"/>
      <c r="WT1520" s="184"/>
      <c r="WU1520" s="184"/>
      <c r="WV1520" s="184"/>
      <c r="WW1520" s="184"/>
      <c r="WX1520" s="184"/>
      <c r="WY1520" s="184"/>
      <c r="WZ1520" s="184"/>
      <c r="XA1520" s="184"/>
      <c r="XB1520" s="184"/>
      <c r="XC1520" s="184"/>
      <c r="XD1520" s="184"/>
      <c r="XE1520" s="184"/>
      <c r="XF1520" s="184"/>
      <c r="XG1520" s="184"/>
      <c r="XH1520" s="184"/>
      <c r="XI1520" s="184"/>
      <c r="XJ1520" s="184"/>
      <c r="XK1520" s="184"/>
      <c r="XL1520" s="184"/>
      <c r="XM1520" s="184"/>
      <c r="XN1520" s="184"/>
      <c r="XO1520" s="184"/>
      <c r="XP1520" s="184"/>
      <c r="XQ1520" s="184"/>
      <c r="XR1520" s="184"/>
      <c r="XS1520" s="184"/>
      <c r="XT1520" s="184"/>
      <c r="XU1520" s="184"/>
      <c r="XV1520" s="184"/>
      <c r="XW1520" s="184"/>
      <c r="XX1520" s="184"/>
      <c r="XY1520" s="184"/>
      <c r="XZ1520" s="184"/>
      <c r="YA1520" s="184"/>
      <c r="YB1520" s="184"/>
      <c r="YC1520" s="184"/>
      <c r="YD1520" s="184"/>
      <c r="YE1520" s="184"/>
      <c r="YF1520" s="184"/>
      <c r="YG1520" s="184"/>
      <c r="YH1520" s="184"/>
      <c r="YI1520" s="184"/>
      <c r="YJ1520" s="184"/>
      <c r="YK1520" s="184"/>
      <c r="YL1520" s="184"/>
      <c r="YM1520" s="184"/>
      <c r="YN1520" s="184"/>
      <c r="YO1520" s="184"/>
      <c r="YP1520" s="184"/>
      <c r="YQ1520" s="184"/>
      <c r="YR1520" s="184"/>
      <c r="YS1520" s="184"/>
      <c r="YT1520" s="184"/>
      <c r="YU1520" s="184"/>
      <c r="YV1520" s="184"/>
      <c r="YW1520" s="184"/>
      <c r="YX1520" s="184"/>
      <c r="YY1520" s="184"/>
      <c r="YZ1520" s="184"/>
      <c r="ZA1520" s="184"/>
      <c r="ZB1520" s="184"/>
      <c r="ZC1520" s="184"/>
      <c r="ZD1520" s="184"/>
      <c r="ZE1520" s="184"/>
      <c r="ZF1520" s="184"/>
      <c r="ZG1520" s="184"/>
      <c r="ZH1520" s="184"/>
      <c r="ZI1520" s="184"/>
      <c r="ZJ1520" s="184"/>
      <c r="ZK1520" s="184"/>
      <c r="ZL1520" s="184"/>
      <c r="ZM1520" s="184"/>
      <c r="ZN1520" s="184"/>
      <c r="ZO1520" s="184"/>
      <c r="ZP1520" s="184"/>
      <c r="ZQ1520" s="184"/>
      <c r="ZR1520" s="184"/>
      <c r="ZS1520" s="184"/>
      <c r="ZT1520" s="184"/>
      <c r="ZU1520" s="184"/>
      <c r="ZV1520" s="184"/>
      <c r="ZW1520" s="184"/>
      <c r="ZX1520" s="184"/>
      <c r="ZY1520" s="184"/>
      <c r="ZZ1520" s="184"/>
      <c r="AAA1520" s="184"/>
      <c r="AAB1520" s="184"/>
      <c r="AAC1520" s="184"/>
      <c r="AAD1520" s="184"/>
      <c r="AAE1520" s="184"/>
      <c r="AAF1520" s="184"/>
      <c r="AAG1520" s="184"/>
      <c r="AAH1520" s="184"/>
      <c r="AAI1520" s="184"/>
      <c r="AAJ1520" s="184"/>
      <c r="AAK1520" s="184"/>
      <c r="AAL1520" s="184"/>
      <c r="AAM1520" s="184"/>
      <c r="AAN1520" s="184"/>
      <c r="AAO1520" s="184"/>
      <c r="AAP1520" s="184"/>
      <c r="AAQ1520" s="184"/>
      <c r="AAR1520" s="184"/>
      <c r="AAS1520" s="184"/>
      <c r="AAT1520" s="184"/>
      <c r="AAU1520" s="184"/>
      <c r="AAV1520" s="184"/>
      <c r="AAW1520" s="184"/>
      <c r="AAX1520" s="184"/>
      <c r="AAY1520" s="184"/>
      <c r="AAZ1520" s="184"/>
      <c r="ABA1520" s="184"/>
      <c r="ABB1520" s="184"/>
      <c r="ABC1520" s="184"/>
      <c r="ABD1520" s="184"/>
      <c r="ABE1520" s="184"/>
      <c r="ABF1520" s="184"/>
      <c r="ABG1520" s="184"/>
      <c r="ABH1520" s="184"/>
      <c r="ABI1520" s="184"/>
      <c r="ABJ1520" s="184"/>
      <c r="ABK1520" s="184"/>
      <c r="ABL1520" s="184"/>
      <c r="ABM1520" s="184"/>
      <c r="ABN1520" s="184"/>
      <c r="ABO1520" s="184"/>
      <c r="ABP1520" s="184"/>
      <c r="ABQ1520" s="184"/>
      <c r="ABR1520" s="184"/>
      <c r="ABS1520" s="184"/>
      <c r="ABT1520" s="184"/>
      <c r="ABU1520" s="184"/>
      <c r="ABV1520" s="184"/>
      <c r="ABW1520" s="184"/>
      <c r="ABX1520" s="184"/>
      <c r="ABY1520" s="184"/>
      <c r="ABZ1520" s="184"/>
      <c r="ACA1520" s="184"/>
      <c r="ACB1520" s="184"/>
      <c r="ACC1520" s="184"/>
      <c r="ACD1520" s="184"/>
      <c r="ACE1520" s="184"/>
      <c r="ACF1520" s="184"/>
      <c r="ACG1520" s="184"/>
      <c r="ACH1520" s="184"/>
      <c r="ACI1520" s="184"/>
      <c r="ACJ1520" s="184"/>
      <c r="ACK1520" s="184"/>
      <c r="ACL1520" s="184"/>
      <c r="ACM1520" s="184"/>
      <c r="ACN1520" s="184"/>
      <c r="ACO1520" s="184"/>
      <c r="ACP1520" s="184"/>
      <c r="ACQ1520" s="184"/>
      <c r="ACR1520" s="184"/>
      <c r="ACS1520" s="184"/>
      <c r="ACT1520" s="184"/>
      <c r="ACU1520" s="184"/>
      <c r="ACV1520" s="184"/>
      <c r="ACW1520" s="184"/>
      <c r="ACX1520" s="184"/>
      <c r="ACY1520" s="184"/>
      <c r="ACZ1520" s="184"/>
      <c r="ADA1520" s="184"/>
      <c r="ADB1520" s="184"/>
      <c r="ADC1520" s="184"/>
      <c r="ADD1520" s="184"/>
      <c r="ADE1520" s="184"/>
      <c r="ADF1520" s="184"/>
      <c r="ADG1520" s="184"/>
      <c r="ADH1520" s="184"/>
      <c r="ADI1520" s="184"/>
      <c r="ADJ1520" s="184"/>
      <c r="ADK1520" s="184"/>
      <c r="ADL1520" s="184"/>
      <c r="ADM1520" s="184"/>
      <c r="ADN1520" s="184"/>
      <c r="ADO1520" s="184"/>
      <c r="ADP1520" s="184"/>
      <c r="ADQ1520" s="184"/>
      <c r="ADR1520" s="184"/>
      <c r="ADS1520" s="184"/>
      <c r="ADT1520" s="184"/>
      <c r="ADU1520" s="184"/>
      <c r="ADV1520" s="184"/>
      <c r="ADW1520" s="184"/>
      <c r="ADX1520" s="184"/>
      <c r="ADY1520" s="184"/>
      <c r="ADZ1520" s="184"/>
      <c r="AEA1520" s="184"/>
      <c r="AEB1520" s="184"/>
      <c r="AEC1520" s="184"/>
      <c r="AED1520" s="184"/>
      <c r="AEE1520" s="184"/>
      <c r="AEF1520" s="184"/>
      <c r="AEG1520" s="184"/>
      <c r="AEH1520" s="184"/>
      <c r="AEI1520" s="184"/>
      <c r="AEJ1520" s="184"/>
      <c r="AEK1520" s="184"/>
      <c r="AEL1520" s="184"/>
      <c r="AEM1520" s="184"/>
      <c r="AEN1520" s="184"/>
      <c r="AEO1520" s="184"/>
      <c r="AEP1520" s="184"/>
      <c r="AEQ1520" s="184"/>
      <c r="AER1520" s="184"/>
      <c r="AES1520" s="184"/>
      <c r="AET1520" s="184"/>
      <c r="AEU1520" s="184"/>
      <c r="AEV1520" s="184"/>
      <c r="AEW1520" s="184"/>
      <c r="AEX1520" s="184"/>
      <c r="AEY1520" s="184"/>
      <c r="AEZ1520" s="184"/>
      <c r="AFA1520" s="184"/>
      <c r="AFB1520" s="184"/>
      <c r="AFC1520" s="184"/>
      <c r="AFD1520" s="184"/>
      <c r="AFE1520" s="184"/>
      <c r="AFF1520" s="184"/>
      <c r="AFG1520" s="184"/>
      <c r="AFH1520" s="184"/>
      <c r="AFI1520" s="184"/>
      <c r="AFJ1520" s="184"/>
      <c r="AFK1520" s="184"/>
      <c r="AFL1520" s="184"/>
      <c r="AFM1520" s="184"/>
      <c r="AFN1520" s="184"/>
      <c r="AFO1520" s="184"/>
      <c r="AFP1520" s="184"/>
      <c r="AFQ1520" s="184"/>
      <c r="AFR1520" s="184"/>
      <c r="AFS1520" s="184"/>
      <c r="AFT1520" s="184"/>
      <c r="AFU1520" s="184"/>
      <c r="AFV1520" s="184"/>
      <c r="AFW1520" s="184"/>
      <c r="AFX1520" s="184"/>
      <c r="AFY1520" s="184"/>
      <c r="AFZ1520" s="184"/>
      <c r="AGA1520" s="184"/>
      <c r="AGB1520" s="184"/>
      <c r="AGC1520" s="184"/>
      <c r="AGD1520" s="184"/>
      <c r="AGE1520" s="184"/>
      <c r="AGF1520" s="184"/>
      <c r="AGG1520" s="184"/>
      <c r="AGH1520" s="184"/>
      <c r="AGI1520" s="184"/>
      <c r="AGJ1520" s="184"/>
      <c r="AGK1520" s="184"/>
      <c r="AGL1520" s="184"/>
      <c r="AGM1520" s="184"/>
      <c r="AGN1520" s="184"/>
      <c r="AGO1520" s="184"/>
      <c r="AGP1520" s="184"/>
      <c r="AGQ1520" s="184"/>
      <c r="AGR1520" s="184"/>
      <c r="AGS1520" s="184"/>
      <c r="AGT1520" s="184"/>
      <c r="AGU1520" s="184"/>
      <c r="AGV1520" s="184"/>
      <c r="AGW1520" s="184"/>
      <c r="AGX1520" s="184"/>
      <c r="AGY1520" s="184"/>
      <c r="AGZ1520" s="184"/>
      <c r="AHA1520" s="184"/>
      <c r="AHB1520" s="184"/>
      <c r="AHC1520" s="184"/>
      <c r="AHD1520" s="184"/>
      <c r="AHE1520" s="184"/>
      <c r="AHF1520" s="184"/>
      <c r="AHG1520" s="184"/>
      <c r="AHH1520" s="184"/>
      <c r="AHI1520" s="184"/>
      <c r="AHJ1520" s="184"/>
      <c r="AHK1520" s="184"/>
      <c r="AHL1520" s="184"/>
      <c r="AHM1520" s="184"/>
      <c r="AHN1520" s="184"/>
      <c r="AHO1520" s="184"/>
      <c r="AHP1520" s="184"/>
      <c r="AHQ1520" s="184"/>
      <c r="AHR1520" s="184"/>
      <c r="AHS1520" s="184"/>
      <c r="AHT1520" s="184"/>
      <c r="AHU1520" s="184"/>
      <c r="AHV1520" s="184"/>
      <c r="AHW1520" s="184"/>
      <c r="AHX1520" s="184"/>
      <c r="AHY1520" s="184"/>
      <c r="AHZ1520" s="184"/>
      <c r="AIA1520" s="184"/>
      <c r="AIB1520" s="184"/>
      <c r="AIC1520" s="184"/>
      <c r="AID1520" s="184"/>
      <c r="AIE1520" s="184"/>
      <c r="AIF1520" s="184"/>
      <c r="AIG1520" s="184"/>
      <c r="AIH1520" s="184"/>
      <c r="AII1520" s="184"/>
      <c r="AIJ1520" s="184"/>
      <c r="AIK1520" s="184"/>
      <c r="AIL1520" s="184"/>
      <c r="AIM1520" s="184"/>
      <c r="AIN1520" s="184"/>
      <c r="AIO1520" s="184"/>
      <c r="AIP1520" s="184"/>
      <c r="AIQ1520" s="184"/>
      <c r="AIR1520" s="184"/>
      <c r="AIS1520" s="184"/>
      <c r="AIT1520" s="184"/>
      <c r="AIU1520" s="184"/>
      <c r="AIV1520" s="184"/>
      <c r="AIW1520" s="184"/>
      <c r="AIX1520" s="184"/>
      <c r="AIY1520" s="184"/>
      <c r="AIZ1520" s="184"/>
      <c r="AJA1520" s="184"/>
      <c r="AJB1520" s="184"/>
      <c r="AJC1520" s="184"/>
      <c r="AJD1520" s="184"/>
      <c r="AJE1520" s="184"/>
      <c r="AJF1520" s="184"/>
      <c r="AJG1520" s="184"/>
      <c r="AJH1520" s="184"/>
      <c r="AJI1520" s="184"/>
      <c r="AJJ1520" s="184"/>
      <c r="AJK1520" s="184"/>
      <c r="AJL1520" s="184"/>
      <c r="AJM1520" s="184"/>
      <c r="AJN1520" s="184"/>
      <c r="AJO1520" s="184"/>
      <c r="AJP1520" s="184"/>
      <c r="AJQ1520" s="184"/>
      <c r="AJR1520" s="184"/>
      <c r="AJS1520" s="184"/>
      <c r="AJT1520" s="184"/>
      <c r="AJU1520" s="184"/>
      <c r="AJV1520" s="184"/>
      <c r="AJW1520" s="184"/>
      <c r="AJX1520" s="184"/>
      <c r="AJY1520" s="184"/>
      <c r="AJZ1520" s="184"/>
      <c r="AKA1520" s="184"/>
      <c r="AKB1520" s="184"/>
      <c r="AKC1520" s="184"/>
      <c r="AKD1520" s="184"/>
      <c r="AKE1520" s="184"/>
      <c r="AKF1520" s="184"/>
      <c r="AKG1520" s="184"/>
      <c r="AKH1520" s="184"/>
      <c r="AKI1520" s="184"/>
      <c r="AKJ1520" s="184"/>
      <c r="AKK1520" s="184"/>
      <c r="AKL1520" s="184"/>
      <c r="AKM1520" s="184"/>
      <c r="AKN1520" s="184"/>
      <c r="AKO1520" s="184"/>
      <c r="AKP1520" s="184"/>
      <c r="AKQ1520" s="184"/>
      <c r="AKR1520" s="184"/>
      <c r="AKS1520" s="184"/>
      <c r="AKT1520" s="184"/>
      <c r="AKU1520" s="184"/>
      <c r="AKV1520" s="184"/>
      <c r="AKW1520" s="184"/>
      <c r="AKX1520" s="184"/>
      <c r="AKY1520" s="184"/>
      <c r="AKZ1520" s="184"/>
      <c r="ALA1520" s="184"/>
      <c r="ALB1520" s="184"/>
      <c r="ALC1520" s="184"/>
      <c r="ALD1520" s="184"/>
      <c r="ALE1520" s="184"/>
      <c r="ALF1520" s="184"/>
      <c r="ALG1520" s="184"/>
      <c r="ALH1520" s="184"/>
      <c r="ALI1520" s="184"/>
      <c r="ALJ1520" s="184"/>
      <c r="ALK1520" s="184"/>
      <c r="ALL1520" s="184"/>
      <c r="ALM1520" s="184"/>
      <c r="ALN1520" s="184"/>
      <c r="ALO1520" s="184"/>
      <c r="ALP1520" s="184"/>
      <c r="ALQ1520" s="184"/>
      <c r="ALR1520" s="184"/>
      <c r="ALS1520" s="184"/>
      <c r="ALT1520" s="184"/>
      <c r="ALU1520" s="184"/>
      <c r="ALV1520" s="184"/>
      <c r="ALW1520" s="184"/>
      <c r="ALX1520" s="184"/>
      <c r="ALY1520" s="184"/>
      <c r="ALZ1520" s="184"/>
      <c r="AMA1520" s="184"/>
      <c r="AMB1520" s="184"/>
      <c r="AMC1520" s="184"/>
      <c r="AMD1520" s="184"/>
      <c r="AME1520" s="184"/>
      <c r="AMF1520" s="184"/>
      <c r="AMG1520" s="184"/>
      <c r="AMH1520" s="184"/>
      <c r="AMI1520" s="184"/>
      <c r="AMJ1520" s="184"/>
    </row>
    <row r="1521" spans="1:11" ht="24" hidden="1">
      <c r="A1521" s="18"/>
      <c r="B152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54" t="s">
        <v>38</v>
      </c>
      <c r="D1521" s="51">
        <v>11272</v>
      </c>
      <c r="E1521" s="49">
        <v>3</v>
      </c>
      <c r="F152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21" s="49">
        <f t="shared" ref="H1521:H1535" ca="1" si="167">ROUND(E1521*G1521,2)</f>
        <v>15.09</v>
      </c>
      <c r="I1521" s="101"/>
      <c r="J1521" s="107"/>
      <c r="K1521" s="18" t="str">
        <f t="shared" si="166"/>
        <v>SEDUC E 87</v>
      </c>
    </row>
    <row r="1522" spans="1:11" ht="24" hidden="1">
      <c r="A1522" s="18"/>
      <c r="B15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54" t="s">
        <v>38</v>
      </c>
      <c r="D1522" s="51">
        <v>13348</v>
      </c>
      <c r="E1522" s="49">
        <v>3</v>
      </c>
      <c r="F15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522" s="49">
        <f t="shared" ca="1" si="167"/>
        <v>2.7</v>
      </c>
      <c r="I1522" s="101"/>
      <c r="J1522" s="107"/>
      <c r="K1522" s="18" t="str">
        <f t="shared" si="166"/>
        <v>SEDUC E 87</v>
      </c>
    </row>
    <row r="1523" spans="1:11" ht="24" hidden="1">
      <c r="A1523" s="18"/>
      <c r="B15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54" t="s">
        <v>20</v>
      </c>
      <c r="D1523" s="51">
        <v>10614</v>
      </c>
      <c r="E1523" s="49">
        <v>3</v>
      </c>
      <c r="F15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523" s="49">
        <f t="shared" ca="1" si="167"/>
        <v>11.1</v>
      </c>
      <c r="I1523" s="101"/>
      <c r="J1523" s="107"/>
      <c r="K1523" s="18" t="str">
        <f t="shared" si="166"/>
        <v>SEDUC E 87</v>
      </c>
    </row>
    <row r="1524" spans="1:11" hidden="1">
      <c r="A1524" s="18"/>
      <c r="B15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54" t="s">
        <v>20</v>
      </c>
      <c r="D1524" s="51">
        <v>958</v>
      </c>
      <c r="E1524" s="49">
        <f>0.04*3.6</f>
        <v>0.14400000000000002</v>
      </c>
      <c r="F15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49">
        <f t="shared" ca="1" si="167"/>
        <v>7.56</v>
      </c>
      <c r="I1524" s="101"/>
      <c r="J1524" s="107"/>
      <c r="K1524" s="18" t="str">
        <f t="shared" si="166"/>
        <v>SEDUC E 87</v>
      </c>
    </row>
    <row r="1525" spans="1:11" hidden="1">
      <c r="A1525" s="18"/>
      <c r="B15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54" t="s">
        <v>38</v>
      </c>
      <c r="D1525" s="51">
        <v>407</v>
      </c>
      <c r="E1525" s="49">
        <f>0.03*3.6</f>
        <v>0.108</v>
      </c>
      <c r="F15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v>
      </c>
      <c r="H1525" s="49">
        <f t="shared" ca="1" si="167"/>
        <v>5.36</v>
      </c>
      <c r="I1525" s="101"/>
      <c r="J1525" s="107"/>
      <c r="K1525" s="18" t="str">
        <f t="shared" si="166"/>
        <v>SEDUC E 87</v>
      </c>
    </row>
    <row r="1526" spans="1:11" hidden="1">
      <c r="A1526" s="18"/>
      <c r="B15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54" t="s">
        <v>20</v>
      </c>
      <c r="D1526" s="51">
        <v>2524</v>
      </c>
      <c r="E1526" s="49">
        <v>3</v>
      </c>
      <c r="F15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6" s="49">
        <f t="shared" ca="1" si="167"/>
        <v>249.3</v>
      </c>
      <c r="I1526" s="101"/>
      <c r="J1526" s="107"/>
      <c r="K1526" s="18" t="str">
        <f t="shared" si="166"/>
        <v>SEDUC E 87</v>
      </c>
    </row>
    <row r="1527" spans="1:11" hidden="1">
      <c r="A1527" s="18"/>
      <c r="B15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54" t="s">
        <v>20</v>
      </c>
      <c r="D1527" s="51">
        <v>1125</v>
      </c>
      <c r="E1527" s="49">
        <v>3</v>
      </c>
      <c r="F15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527" s="49">
        <f t="shared" ca="1" si="167"/>
        <v>66</v>
      </c>
      <c r="I1527" s="101"/>
      <c r="J1527" s="107"/>
      <c r="K1527" s="18" t="str">
        <f t="shared" si="166"/>
        <v>SEDUC E 87</v>
      </c>
    </row>
    <row r="1528" spans="1:11" ht="24" hidden="1">
      <c r="A1528" s="18"/>
      <c r="B15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54" t="s">
        <v>38</v>
      </c>
      <c r="D1528" s="51">
        <v>444</v>
      </c>
      <c r="E1528" s="49">
        <v>3</v>
      </c>
      <c r="F15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528" s="49">
        <f t="shared" ca="1" si="167"/>
        <v>62.7</v>
      </c>
      <c r="I1528" s="101"/>
      <c r="J1528" s="107"/>
      <c r="K1528" s="18" t="str">
        <f t="shared" si="166"/>
        <v>SEDUC E 87</v>
      </c>
    </row>
    <row r="1529" spans="1:11" ht="24" hidden="1">
      <c r="A1529" s="18"/>
      <c r="B15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54" t="s">
        <v>38</v>
      </c>
      <c r="D1529" s="51">
        <v>4276</v>
      </c>
      <c r="E1529" s="49">
        <v>3</v>
      </c>
      <c r="F15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29" s="49">
        <f t="shared" ca="1" si="167"/>
        <v>837.54</v>
      </c>
      <c r="I1529" s="101"/>
      <c r="J1529" s="107"/>
      <c r="K1529" s="18" t="str">
        <f t="shared" si="166"/>
        <v>SEDUC E 87</v>
      </c>
    </row>
    <row r="1530" spans="1:11" hidden="1">
      <c r="A1530" s="18"/>
      <c r="B15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54" t="s">
        <v>20</v>
      </c>
      <c r="D1530" s="51">
        <v>2649</v>
      </c>
      <c r="E1530" s="49">
        <v>3</v>
      </c>
      <c r="F15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30" s="49">
        <f t="shared" ca="1" si="167"/>
        <v>35.97</v>
      </c>
      <c r="I1530" s="101"/>
      <c r="J1530" s="107"/>
      <c r="K1530" s="18" t="str">
        <f t="shared" si="166"/>
        <v>SEDUC E 87</v>
      </c>
    </row>
    <row r="1531" spans="1:11" hidden="1">
      <c r="A1531" s="18"/>
      <c r="B15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54" t="s">
        <v>38</v>
      </c>
      <c r="D1531" s="51">
        <v>7581</v>
      </c>
      <c r="E1531" s="49">
        <v>3</v>
      </c>
      <c r="F15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31" s="49">
        <f t="shared" ca="1" si="167"/>
        <v>8.9700000000000006</v>
      </c>
      <c r="I1531" s="101"/>
      <c r="J1531" s="107"/>
      <c r="K1531" s="18" t="str">
        <f t="shared" si="166"/>
        <v>SEDUC E 87</v>
      </c>
    </row>
    <row r="1532" spans="1:11" hidden="1">
      <c r="A1532" s="18"/>
      <c r="B15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54" t="s">
        <v>14</v>
      </c>
      <c r="D1532" s="51">
        <v>88279</v>
      </c>
      <c r="E1532" s="49">
        <v>5.5</v>
      </c>
      <c r="F15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32" s="49">
        <f t="shared" ca="1" si="167"/>
        <v>141.57</v>
      </c>
      <c r="I1532" s="101"/>
      <c r="J1532" s="107"/>
      <c r="K1532" s="18" t="str">
        <f t="shared" si="166"/>
        <v>SEDUC E 87</v>
      </c>
    </row>
    <row r="1533" spans="1:11" hidden="1">
      <c r="A1533" s="18"/>
      <c r="B15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54" t="s">
        <v>14</v>
      </c>
      <c r="D1533" s="51">
        <v>88316</v>
      </c>
      <c r="E1533" s="49">
        <v>5.5</v>
      </c>
      <c r="F15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33" s="49">
        <f t="shared" ca="1" si="167"/>
        <v>76.34</v>
      </c>
      <c r="I1533" s="101"/>
      <c r="J1533" s="107"/>
      <c r="K1533" s="18" t="str">
        <f t="shared" si="166"/>
        <v>SEDUC E 87</v>
      </c>
    </row>
    <row r="1534" spans="1:11" hidden="1">
      <c r="A1534" s="18"/>
      <c r="B15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54" t="s">
        <v>42</v>
      </c>
      <c r="D1534" s="51">
        <v>1</v>
      </c>
      <c r="E1534" s="49">
        <v>2.2000000000000002</v>
      </c>
      <c r="F15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49">
        <f t="shared" ca="1" si="167"/>
        <v>1.41</v>
      </c>
      <c r="I1534" s="101"/>
      <c r="J1534" s="107"/>
      <c r="K1534" s="18" t="str">
        <f t="shared" si="166"/>
        <v>SEDUC E 87</v>
      </c>
    </row>
    <row r="1535" spans="1:11" hidden="1">
      <c r="A1535" s="18"/>
      <c r="B153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54" t="s">
        <v>42</v>
      </c>
      <c r="D1535" s="51">
        <v>3</v>
      </c>
      <c r="E1535" s="49">
        <v>1.5</v>
      </c>
      <c r="F153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49">
        <f t="shared" ca="1" si="167"/>
        <v>2.42</v>
      </c>
      <c r="I1535" s="101"/>
      <c r="J1535" s="107"/>
      <c r="K1535" s="18" t="str">
        <f t="shared" si="166"/>
        <v>SEDUC E 87</v>
      </c>
    </row>
    <row r="1536" spans="1:11" hidden="1">
      <c r="A1536" s="133">
        <f ca="1">H1536</f>
        <v>1524.03</v>
      </c>
      <c r="B1536" s="53" t="s">
        <v>15</v>
      </c>
      <c r="C1536" s="54"/>
      <c r="D1536" s="51"/>
      <c r="E1536" s="49"/>
      <c r="F1536" s="49"/>
      <c r="G1536" s="49"/>
      <c r="H1536" s="83">
        <f ca="1">SUM(H1521:H1535)</f>
        <v>1524.03</v>
      </c>
      <c r="I1536" s="101" t="str">
        <f>A1519</f>
        <v>SEDUC E 87</v>
      </c>
      <c r="J1536" s="125">
        <f ca="1">H1536</f>
        <v>1524.03</v>
      </c>
      <c r="K1536" s="18" t="str">
        <f t="shared" si="166"/>
        <v>SEDUC E 87</v>
      </c>
    </row>
    <row r="1537" spans="1:11 1025:1025" hidden="1">
      <c r="K1537" s="18" t="str">
        <f t="shared" si="166"/>
        <v>SEDUC E 87</v>
      </c>
    </row>
    <row r="1538" spans="1:11 1025:1025" ht="20.25" hidden="1">
      <c r="B1538" s="319" t="str">
        <f>A1539</f>
        <v>SEDUC E 88</v>
      </c>
      <c r="C1538" s="320"/>
      <c r="D1538" s="320"/>
      <c r="E1538" s="320"/>
      <c r="F1538" s="320"/>
      <c r="G1538" s="320"/>
      <c r="H1538" s="321"/>
      <c r="K1538" s="99" t="str">
        <f>B1538</f>
        <v>SEDUC E 88</v>
      </c>
      <c r="AMK1538" s="18"/>
    </row>
    <row r="1539" spans="1:11 1025:1025" hidden="1">
      <c r="A1539" s="18" t="s">
        <v>238</v>
      </c>
      <c r="B1539" s="328" t="s">
        <v>239</v>
      </c>
      <c r="C1539" s="329"/>
      <c r="D1539" s="329"/>
      <c r="E1539" s="329"/>
      <c r="F1539" s="330"/>
      <c r="G1539" s="40" t="s">
        <v>5</v>
      </c>
      <c r="H1539" s="39" t="s">
        <v>6</v>
      </c>
      <c r="I1539" s="101"/>
      <c r="J1539" s="107"/>
      <c r="K1539" s="18" t="str">
        <f t="shared" ref="K1539:K1561" si="168">K1538</f>
        <v>SEDUC E 88</v>
      </c>
    </row>
    <row r="1540" spans="1:11 1025:1025" hidden="1">
      <c r="A1540" s="18"/>
      <c r="B1540" s="41" t="s">
        <v>7</v>
      </c>
      <c r="C1540" s="65" t="s">
        <v>8</v>
      </c>
      <c r="D1540" s="42" t="s">
        <v>9</v>
      </c>
      <c r="E1540" s="41" t="s">
        <v>10</v>
      </c>
      <c r="F1540" s="41" t="s">
        <v>11</v>
      </c>
      <c r="G1540" s="43" t="s">
        <v>12</v>
      </c>
      <c r="H1540" s="41" t="s">
        <v>13</v>
      </c>
      <c r="I1540" s="101"/>
      <c r="J1540" s="107"/>
      <c r="K1540" s="18" t="str">
        <f t="shared" si="168"/>
        <v>SEDUC E 88</v>
      </c>
    </row>
    <row r="1541" spans="1:11 1025:1025" ht="24" hidden="1">
      <c r="A1541" s="18"/>
      <c r="B15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54" t="s">
        <v>38</v>
      </c>
      <c r="D1541" s="51">
        <v>11272</v>
      </c>
      <c r="E1541" s="49">
        <v>6</v>
      </c>
      <c r="F15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41" s="49">
        <f t="shared" ref="H1541:H1547" ca="1" si="169">ROUND(E1541*G1541,2)</f>
        <v>30.18</v>
      </c>
      <c r="I1541" s="101"/>
      <c r="J1541" s="107"/>
      <c r="K1541" s="18" t="str">
        <f t="shared" si="168"/>
        <v>SEDUC E 88</v>
      </c>
    </row>
    <row r="1542" spans="1:11 1025:1025" ht="24" hidden="1">
      <c r="A1542" s="18"/>
      <c r="B15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54" t="s">
        <v>38</v>
      </c>
      <c r="D1542" s="51">
        <v>13348</v>
      </c>
      <c r="E1542" s="49">
        <v>3</v>
      </c>
      <c r="F15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542" s="49">
        <f t="shared" ca="1" si="169"/>
        <v>2.7</v>
      </c>
      <c r="I1542" s="101"/>
      <c r="J1542" s="107"/>
      <c r="K1542" s="18" t="str">
        <f t="shared" si="168"/>
        <v>SEDUC E 88</v>
      </c>
    </row>
    <row r="1543" spans="1:11 1025:1025" hidden="1">
      <c r="A1543" s="18"/>
      <c r="B15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54" t="s">
        <v>20</v>
      </c>
      <c r="D1543" s="51">
        <v>223</v>
      </c>
      <c r="E1543" s="49">
        <v>12</v>
      </c>
      <c r="F15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49">
        <f t="shared" ca="1" si="169"/>
        <v>12.48</v>
      </c>
      <c r="I1543" s="101"/>
      <c r="J1543" s="107"/>
      <c r="K1543" s="18" t="str">
        <f t="shared" si="168"/>
        <v>SEDUC E 88</v>
      </c>
    </row>
    <row r="1544" spans="1:11 1025:1025" ht="24" hidden="1">
      <c r="A1544" s="18"/>
      <c r="B15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54" t="s">
        <v>20</v>
      </c>
      <c r="D1544" s="51">
        <v>10614</v>
      </c>
      <c r="E1544" s="49">
        <v>3</v>
      </c>
      <c r="F15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544" s="49">
        <f t="shared" ca="1" si="169"/>
        <v>11.1</v>
      </c>
      <c r="I1544" s="101"/>
      <c r="J1544" s="107"/>
      <c r="K1544" s="18" t="str">
        <f t="shared" si="168"/>
        <v>SEDUC E 88</v>
      </c>
    </row>
    <row r="1545" spans="1:11 1025:1025" hidden="1">
      <c r="A1545" s="18"/>
      <c r="B15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54" t="s">
        <v>34</v>
      </c>
      <c r="D1545" s="51" t="s">
        <v>53</v>
      </c>
      <c r="E1545" s="49">
        <v>2</v>
      </c>
      <c r="F15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49">
        <f t="shared" ca="1" si="169"/>
        <v>85</v>
      </c>
      <c r="I1545" s="101"/>
      <c r="J1545" s="107"/>
      <c r="K1545" s="18" t="str">
        <f t="shared" si="168"/>
        <v>SEDUC E 88</v>
      </c>
    </row>
    <row r="1546" spans="1:11 1025:1025" hidden="1">
      <c r="A1546" s="18"/>
      <c r="B15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54" t="s">
        <v>20</v>
      </c>
      <c r="D1546" s="51">
        <v>958</v>
      </c>
      <c r="E1546" s="49">
        <f>0.04*3.6</f>
        <v>0.14400000000000002</v>
      </c>
      <c r="F15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49">
        <f t="shared" ca="1" si="169"/>
        <v>7.56</v>
      </c>
      <c r="I1546" s="101"/>
      <c r="J1546" s="107"/>
      <c r="K1546" s="18" t="str">
        <f t="shared" si="168"/>
        <v>SEDUC E 88</v>
      </c>
    </row>
    <row r="1547" spans="1:11 1025:1025" hidden="1">
      <c r="A1547" s="18"/>
      <c r="B154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54" t="s">
        <v>38</v>
      </c>
      <c r="D1547" s="51">
        <v>407</v>
      </c>
      <c r="E1547" s="49">
        <f>0.03*3.6</f>
        <v>0.108</v>
      </c>
      <c r="F154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v>
      </c>
      <c r="H1547" s="49">
        <f t="shared" ca="1" si="169"/>
        <v>5.36</v>
      </c>
      <c r="I1547" s="101"/>
      <c r="J1547" s="107"/>
      <c r="K1547" s="18" t="str">
        <f t="shared" si="168"/>
        <v>SEDUC E 88</v>
      </c>
    </row>
    <row r="1548" spans="1:11 1025:1025" ht="36" hidden="1">
      <c r="A1548" s="18"/>
      <c r="B154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8" s="54" t="s">
        <v>38</v>
      </c>
      <c r="D1548" s="51">
        <v>5047</v>
      </c>
      <c r="E1548" s="49">
        <v>3</v>
      </c>
      <c r="F154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548" s="233">
        <f ca="1">ROUND(G1548*E1548,2)</f>
        <v>992.97</v>
      </c>
      <c r="I1548" s="101"/>
      <c r="J1548" s="107"/>
      <c r="K1548" s="18" t="str">
        <f t="shared" si="168"/>
        <v>SEDUC E 88</v>
      </c>
    </row>
    <row r="1549" spans="1:11 1025:1025" hidden="1">
      <c r="A1549" s="18"/>
      <c r="B15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54" t="s">
        <v>20</v>
      </c>
      <c r="D1549" s="51">
        <v>2524</v>
      </c>
      <c r="E1549" s="49">
        <v>3</v>
      </c>
      <c r="F15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49" s="49">
        <f t="shared" ref="H1549:H1559" ca="1" si="170">ROUND(E1549*G1549,2)</f>
        <v>249.3</v>
      </c>
      <c r="I1549" s="101"/>
      <c r="J1549" s="107"/>
      <c r="K1549" s="18" t="str">
        <f t="shared" si="168"/>
        <v>SEDUC E 88</v>
      </c>
    </row>
    <row r="1550" spans="1:11 1025:1025" hidden="1">
      <c r="A1550" s="18"/>
      <c r="B15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54" t="s">
        <v>20</v>
      </c>
      <c r="D1550" s="51">
        <v>1125</v>
      </c>
      <c r="E1550" s="49">
        <v>3</v>
      </c>
      <c r="F15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550" s="49">
        <f t="shared" ca="1" si="170"/>
        <v>66</v>
      </c>
      <c r="I1550" s="101"/>
      <c r="J1550" s="107"/>
      <c r="K1550" s="18" t="str">
        <f t="shared" si="168"/>
        <v>SEDUC E 88</v>
      </c>
    </row>
    <row r="1551" spans="1:11 1025:1025" hidden="1">
      <c r="A1551" s="18"/>
      <c r="B15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54" t="s">
        <v>20</v>
      </c>
      <c r="D1551" s="51">
        <v>1683</v>
      </c>
      <c r="E1551" s="49">
        <v>1</v>
      </c>
      <c r="F15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1" s="49">
        <f t="shared" ca="1" si="170"/>
        <v>16.55</v>
      </c>
      <c r="I1551" s="101"/>
      <c r="J1551" s="107"/>
      <c r="K1551" s="18" t="str">
        <f t="shared" si="168"/>
        <v>SEDUC E 88</v>
      </c>
    </row>
    <row r="1552" spans="1:11 1025:1025" hidden="1">
      <c r="A1552" s="18"/>
      <c r="B15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54" t="s">
        <v>20</v>
      </c>
      <c r="D1552" s="51">
        <v>1683</v>
      </c>
      <c r="E1552" s="49">
        <v>3</v>
      </c>
      <c r="F15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2" s="49">
        <f t="shared" ca="1" si="170"/>
        <v>49.65</v>
      </c>
      <c r="I1552" s="101"/>
      <c r="J1552" s="107"/>
      <c r="K1552" s="18" t="str">
        <f t="shared" si="168"/>
        <v>SEDUC E 88</v>
      </c>
    </row>
    <row r="1553" spans="1:1025" ht="24" hidden="1">
      <c r="A1553" s="18"/>
      <c r="B15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54" t="s">
        <v>38</v>
      </c>
      <c r="D1553" s="51">
        <v>444</v>
      </c>
      <c r="E1553" s="49">
        <v>3</v>
      </c>
      <c r="F15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553" s="49">
        <f t="shared" ca="1" si="170"/>
        <v>62.7</v>
      </c>
      <c r="I1553" s="101"/>
      <c r="J1553" s="107"/>
      <c r="K1553" s="18" t="str">
        <f t="shared" si="168"/>
        <v>SEDUC E 88</v>
      </c>
    </row>
    <row r="1554" spans="1:1025" hidden="1">
      <c r="A1554" s="18"/>
      <c r="B15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54" t="s">
        <v>20</v>
      </c>
      <c r="D1554" s="51">
        <v>2649</v>
      </c>
      <c r="E1554" s="49">
        <v>3</v>
      </c>
      <c r="F15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54" s="49">
        <f t="shared" ca="1" si="170"/>
        <v>35.97</v>
      </c>
      <c r="I1554" s="101"/>
      <c r="J1554" s="107"/>
      <c r="K1554" s="18" t="str">
        <f t="shared" si="168"/>
        <v>SEDUC E 88</v>
      </c>
    </row>
    <row r="1555" spans="1:1025" hidden="1">
      <c r="A1555" s="18"/>
      <c r="B15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54" t="s">
        <v>38</v>
      </c>
      <c r="D1555" s="51">
        <v>7581</v>
      </c>
      <c r="E1555" s="49">
        <v>6</v>
      </c>
      <c r="F15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55" s="49">
        <f t="shared" ca="1" si="170"/>
        <v>17.940000000000001</v>
      </c>
      <c r="I1555" s="101"/>
      <c r="J1555" s="107"/>
      <c r="K1555" s="18" t="str">
        <f t="shared" si="168"/>
        <v>SEDUC E 88</v>
      </c>
    </row>
    <row r="1556" spans="1:1025" hidden="1">
      <c r="A1556" s="18"/>
      <c r="B15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54" t="s">
        <v>14</v>
      </c>
      <c r="D1556" s="51">
        <v>88279</v>
      </c>
      <c r="E1556" s="49">
        <v>6.4</v>
      </c>
      <c r="F15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56" s="49">
        <f t="shared" ca="1" si="170"/>
        <v>164.74</v>
      </c>
      <c r="I1556" s="101"/>
      <c r="J1556" s="107"/>
      <c r="K1556" s="18" t="str">
        <f t="shared" si="168"/>
        <v>SEDUC E 88</v>
      </c>
    </row>
    <row r="1557" spans="1:1025" hidden="1">
      <c r="A1557" s="18"/>
      <c r="B15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54" t="s">
        <v>14</v>
      </c>
      <c r="D1557" s="51">
        <v>88316</v>
      </c>
      <c r="E1557" s="49">
        <v>4.7</v>
      </c>
      <c r="F15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57" s="49">
        <f t="shared" ca="1" si="170"/>
        <v>65.239999999999995</v>
      </c>
      <c r="I1557" s="101"/>
      <c r="J1557" s="107"/>
      <c r="K1557" s="18" t="str">
        <f t="shared" si="168"/>
        <v>SEDUC E 88</v>
      </c>
    </row>
    <row r="1558" spans="1:1025" hidden="1">
      <c r="A1558" s="18"/>
      <c r="B15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54" t="s">
        <v>42</v>
      </c>
      <c r="D1558" s="51">
        <v>1</v>
      </c>
      <c r="E1558" s="49">
        <v>2.2000000000000002</v>
      </c>
      <c r="F15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49">
        <f t="shared" ca="1" si="170"/>
        <v>1.41</v>
      </c>
      <c r="I1558" s="101"/>
      <c r="J1558" s="107"/>
      <c r="K1558" s="18" t="str">
        <f t="shared" si="168"/>
        <v>SEDUC E 88</v>
      </c>
    </row>
    <row r="1559" spans="1:1025" hidden="1">
      <c r="A1559" s="18"/>
      <c r="B15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54" t="s">
        <v>42</v>
      </c>
      <c r="D1559" s="51">
        <v>3</v>
      </c>
      <c r="E1559" s="49">
        <v>1.5</v>
      </c>
      <c r="F15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49">
        <f t="shared" ca="1" si="170"/>
        <v>2.42</v>
      </c>
      <c r="I1559" s="101"/>
      <c r="J1559" s="107"/>
      <c r="K1559" s="18" t="str">
        <f t="shared" si="168"/>
        <v>SEDUC E 88</v>
      </c>
    </row>
    <row r="1560" spans="1:1025" hidden="1">
      <c r="A1560" s="133">
        <f ca="1">H1560</f>
        <v>1879.2700000000004</v>
      </c>
      <c r="B1560" s="53" t="s">
        <v>15</v>
      </c>
      <c r="C1560" s="54"/>
      <c r="D1560" s="51"/>
      <c r="E1560" s="49"/>
      <c r="F1560" s="49"/>
      <c r="G1560" s="49"/>
      <c r="H1560" s="83">
        <f ca="1">SUM(H1541:H1559)</f>
        <v>1879.2700000000004</v>
      </c>
      <c r="I1560" s="101" t="str">
        <f>A1539</f>
        <v>SEDUC E 88</v>
      </c>
      <c r="J1560" s="125">
        <f ca="1">H1560</f>
        <v>1879.2700000000004</v>
      </c>
      <c r="K1560" s="18" t="str">
        <f t="shared" si="168"/>
        <v>SEDUC E 88</v>
      </c>
    </row>
    <row r="1561" spans="1:1025" hidden="1">
      <c r="K1561" s="18" t="str">
        <f t="shared" si="168"/>
        <v>SEDUC E 88</v>
      </c>
    </row>
    <row r="1562" spans="1:1025" ht="20.25" hidden="1">
      <c r="B1562" s="319" t="str">
        <f>A1563</f>
        <v>SEDUC E 89</v>
      </c>
      <c r="C1562" s="320"/>
      <c r="D1562" s="320"/>
      <c r="E1562" s="320"/>
      <c r="F1562" s="320"/>
      <c r="G1562" s="320"/>
      <c r="H1562" s="321"/>
      <c r="K1562" s="99" t="str">
        <f>B1562</f>
        <v>SEDUC E 89</v>
      </c>
      <c r="AMK1562" s="18"/>
    </row>
    <row r="1563" spans="1:1025" hidden="1">
      <c r="A1563" s="38" t="s">
        <v>240</v>
      </c>
      <c r="B1563" s="328" t="s">
        <v>241</v>
      </c>
      <c r="C1563" s="329"/>
      <c r="D1563" s="329"/>
      <c r="E1563" s="329"/>
      <c r="F1563" s="330"/>
      <c r="G1563" s="85" t="s">
        <v>5</v>
      </c>
      <c r="H1563" s="39" t="s">
        <v>157</v>
      </c>
      <c r="I1563" s="101"/>
      <c r="J1563" s="107"/>
      <c r="K1563" s="18" t="str">
        <f t="shared" ref="K1563:K1570" si="171">K1562</f>
        <v>SEDUC E 89</v>
      </c>
    </row>
    <row r="1564" spans="1:1025" s="23" customFormat="1" hidden="1">
      <c r="A1564" s="17"/>
      <c r="B1564" s="42" t="s">
        <v>7</v>
      </c>
      <c r="C1564" s="42" t="s">
        <v>8</v>
      </c>
      <c r="D1564" s="42" t="s">
        <v>9</v>
      </c>
      <c r="E1564" s="42" t="s">
        <v>10</v>
      </c>
      <c r="F1564" s="42" t="s">
        <v>11</v>
      </c>
      <c r="G1564" s="86" t="s">
        <v>12</v>
      </c>
      <c r="H1564" s="42" t="s">
        <v>13</v>
      </c>
      <c r="I1564" s="185"/>
      <c r="J1564" s="186"/>
      <c r="K1564" s="18" t="str">
        <f t="shared" si="171"/>
        <v>SEDUC E 89</v>
      </c>
      <c r="L1564" s="184"/>
      <c r="M1564" s="184"/>
      <c r="N1564" s="184"/>
      <c r="O1564" s="184"/>
      <c r="P1564" s="184"/>
      <c r="Q1564" s="184"/>
      <c r="R1564" s="184"/>
      <c r="S1564" s="184"/>
      <c r="T1564" s="184"/>
      <c r="U1564" s="184"/>
      <c r="V1564" s="184"/>
      <c r="W1564" s="184"/>
      <c r="X1564" s="184"/>
      <c r="Y1564" s="184"/>
      <c r="Z1564" s="184"/>
      <c r="AA1564" s="184"/>
      <c r="AB1564" s="184"/>
      <c r="AC1564" s="184"/>
      <c r="AD1564" s="184"/>
      <c r="AE1564" s="184"/>
      <c r="AF1564" s="184"/>
      <c r="AG1564" s="184"/>
      <c r="AH1564" s="184"/>
      <c r="AI1564" s="184"/>
      <c r="AJ1564" s="184"/>
      <c r="AK1564" s="184"/>
      <c r="AL1564" s="184"/>
      <c r="AM1564" s="184"/>
      <c r="AN1564" s="184"/>
      <c r="AO1564" s="184"/>
      <c r="AP1564" s="184"/>
      <c r="AQ1564" s="184"/>
      <c r="AR1564" s="184"/>
      <c r="AS1564" s="184"/>
      <c r="AT1564" s="184"/>
      <c r="AU1564" s="184"/>
      <c r="AV1564" s="184"/>
      <c r="AW1564" s="184"/>
      <c r="AX1564" s="184"/>
      <c r="AY1564" s="184"/>
      <c r="AZ1564" s="184"/>
      <c r="BA1564" s="184"/>
      <c r="BB1564" s="184"/>
      <c r="BC1564" s="184"/>
      <c r="BD1564" s="184"/>
      <c r="BE1564" s="184"/>
      <c r="BF1564" s="184"/>
      <c r="BG1564" s="184"/>
      <c r="BH1564" s="184"/>
      <c r="BI1564" s="184"/>
      <c r="BJ1564" s="184"/>
      <c r="BK1564" s="184"/>
      <c r="BL1564" s="184"/>
      <c r="BM1564" s="184"/>
      <c r="BN1564" s="184"/>
      <c r="BO1564" s="184"/>
      <c r="BP1564" s="184"/>
      <c r="BQ1564" s="184"/>
      <c r="BR1564" s="184"/>
      <c r="BS1564" s="184"/>
      <c r="BT1564" s="184"/>
      <c r="BU1564" s="184"/>
      <c r="BV1564" s="184"/>
      <c r="BW1564" s="184"/>
      <c r="BX1564" s="184"/>
      <c r="BY1564" s="184"/>
      <c r="BZ1564" s="184"/>
      <c r="CA1564" s="184"/>
      <c r="CB1564" s="184"/>
      <c r="CC1564" s="184"/>
      <c r="CD1564" s="184"/>
      <c r="CE1564" s="184"/>
      <c r="CF1564" s="184"/>
      <c r="CG1564" s="184"/>
      <c r="CH1564" s="184"/>
      <c r="CI1564" s="184"/>
      <c r="CJ1564" s="184"/>
      <c r="CK1564" s="184"/>
      <c r="CL1564" s="184"/>
      <c r="CM1564" s="184"/>
      <c r="CN1564" s="184"/>
      <c r="CO1564" s="184"/>
      <c r="CP1564" s="184"/>
      <c r="CQ1564" s="184"/>
      <c r="CR1564" s="184"/>
      <c r="CS1564" s="184"/>
      <c r="CT1564" s="184"/>
      <c r="CU1564" s="184"/>
      <c r="CV1564" s="184"/>
      <c r="CW1564" s="184"/>
      <c r="CX1564" s="184"/>
      <c r="CY1564" s="184"/>
      <c r="CZ1564" s="184"/>
      <c r="DA1564" s="184"/>
      <c r="DB1564" s="184"/>
      <c r="DC1564" s="184"/>
      <c r="DD1564" s="184"/>
      <c r="DE1564" s="184"/>
      <c r="DF1564" s="184"/>
      <c r="DG1564" s="184"/>
      <c r="DH1564" s="184"/>
      <c r="DI1564" s="184"/>
      <c r="DJ1564" s="184"/>
      <c r="DK1564" s="184"/>
      <c r="DL1564" s="184"/>
      <c r="DM1564" s="184"/>
      <c r="DN1564" s="184"/>
      <c r="DO1564" s="184"/>
      <c r="DP1564" s="184"/>
      <c r="DQ1564" s="184"/>
      <c r="DR1564" s="184"/>
      <c r="DS1564" s="184"/>
      <c r="DT1564" s="184"/>
      <c r="DU1564" s="184"/>
      <c r="DV1564" s="184"/>
      <c r="DW1564" s="184"/>
      <c r="DX1564" s="184"/>
      <c r="DY1564" s="184"/>
      <c r="DZ1564" s="184"/>
      <c r="EA1564" s="184"/>
      <c r="EB1564" s="184"/>
      <c r="EC1564" s="184"/>
      <c r="ED1564" s="184"/>
      <c r="EE1564" s="184"/>
      <c r="EF1564" s="184"/>
      <c r="EG1564" s="184"/>
      <c r="EH1564" s="184"/>
      <c r="EI1564" s="184"/>
      <c r="EJ1564" s="184"/>
      <c r="EK1564" s="184"/>
      <c r="EL1564" s="184"/>
      <c r="EM1564" s="184"/>
      <c r="EN1564" s="184"/>
      <c r="EO1564" s="184"/>
      <c r="EP1564" s="184"/>
      <c r="EQ1564" s="184"/>
      <c r="ER1564" s="184"/>
      <c r="ES1564" s="184"/>
      <c r="ET1564" s="184"/>
      <c r="EU1564" s="184"/>
      <c r="EV1564" s="184"/>
      <c r="EW1564" s="184"/>
      <c r="EX1564" s="184"/>
      <c r="EY1564" s="184"/>
      <c r="EZ1564" s="184"/>
      <c r="FA1564" s="184"/>
      <c r="FB1564" s="184"/>
      <c r="FC1564" s="184"/>
      <c r="FD1564" s="184"/>
      <c r="FE1564" s="184"/>
      <c r="FF1564" s="184"/>
      <c r="FG1564" s="184"/>
      <c r="FH1564" s="184"/>
      <c r="FI1564" s="184"/>
      <c r="FJ1564" s="184"/>
      <c r="FK1564" s="184"/>
      <c r="FL1564" s="184"/>
      <c r="FM1564" s="184"/>
      <c r="FN1564" s="184"/>
      <c r="FO1564" s="184"/>
      <c r="FP1564" s="184"/>
      <c r="FQ1564" s="184"/>
      <c r="FR1564" s="184"/>
      <c r="FS1564" s="184"/>
      <c r="FT1564" s="184"/>
      <c r="FU1564" s="184"/>
      <c r="FV1564" s="184"/>
      <c r="FW1564" s="184"/>
      <c r="FX1564" s="184"/>
      <c r="FY1564" s="184"/>
      <c r="FZ1564" s="184"/>
      <c r="GA1564" s="184"/>
      <c r="GB1564" s="184"/>
      <c r="GC1564" s="184"/>
      <c r="GD1564" s="184"/>
      <c r="GE1564" s="184"/>
      <c r="GF1564" s="184"/>
      <c r="GG1564" s="184"/>
      <c r="GH1564" s="184"/>
      <c r="GI1564" s="184"/>
      <c r="GJ1564" s="184"/>
      <c r="GK1564" s="184"/>
      <c r="GL1564" s="184"/>
      <c r="GM1564" s="184"/>
      <c r="GN1564" s="184"/>
      <c r="GO1564" s="184"/>
      <c r="GP1564" s="184"/>
      <c r="GQ1564" s="184"/>
      <c r="GR1564" s="184"/>
      <c r="GS1564" s="184"/>
      <c r="GT1564" s="184"/>
      <c r="GU1564" s="184"/>
      <c r="GV1564" s="184"/>
      <c r="GW1564" s="184"/>
      <c r="GX1564" s="184"/>
      <c r="GY1564" s="184"/>
      <c r="GZ1564" s="184"/>
      <c r="HA1564" s="184"/>
      <c r="HB1564" s="184"/>
      <c r="HC1564" s="184"/>
      <c r="HD1564" s="184"/>
      <c r="HE1564" s="184"/>
      <c r="HF1564" s="184"/>
      <c r="HG1564" s="184"/>
      <c r="HH1564" s="184"/>
      <c r="HI1564" s="184"/>
      <c r="HJ1564" s="184"/>
      <c r="HK1564" s="184"/>
      <c r="HL1564" s="184"/>
      <c r="HM1564" s="184"/>
      <c r="HN1564" s="184"/>
      <c r="HO1564" s="184"/>
      <c r="HP1564" s="184"/>
      <c r="HQ1564" s="184"/>
      <c r="HR1564" s="184"/>
      <c r="HS1564" s="184"/>
      <c r="HT1564" s="184"/>
      <c r="HU1564" s="184"/>
      <c r="HV1564" s="184"/>
      <c r="HW1564" s="184"/>
      <c r="HX1564" s="184"/>
      <c r="HY1564" s="184"/>
      <c r="HZ1564" s="184"/>
      <c r="IA1564" s="184"/>
      <c r="IB1564" s="184"/>
      <c r="IC1564" s="184"/>
      <c r="ID1564" s="184"/>
      <c r="IE1564" s="184"/>
      <c r="IF1564" s="184"/>
      <c r="IG1564" s="184"/>
      <c r="IH1564" s="184"/>
      <c r="II1564" s="184"/>
      <c r="IJ1564" s="184"/>
      <c r="IK1564" s="184"/>
      <c r="IL1564" s="184"/>
      <c r="IM1564" s="184"/>
      <c r="IN1564" s="184"/>
      <c r="IO1564" s="184"/>
      <c r="IP1564" s="184"/>
      <c r="IQ1564" s="184"/>
      <c r="IR1564" s="184"/>
      <c r="IS1564" s="184"/>
      <c r="IT1564" s="184"/>
      <c r="IU1564" s="184"/>
      <c r="IV1564" s="184"/>
      <c r="IW1564" s="184"/>
      <c r="IX1564" s="184"/>
      <c r="IY1564" s="184"/>
      <c r="IZ1564" s="184"/>
      <c r="JA1564" s="184"/>
      <c r="JB1564" s="184"/>
      <c r="JC1564" s="184"/>
      <c r="JD1564" s="184"/>
      <c r="JE1564" s="184"/>
      <c r="JF1564" s="184"/>
      <c r="JG1564" s="184"/>
      <c r="JH1564" s="184"/>
      <c r="JI1564" s="184"/>
      <c r="JJ1564" s="184"/>
      <c r="JK1564" s="184"/>
      <c r="JL1564" s="184"/>
      <c r="JM1564" s="184"/>
      <c r="JN1564" s="184"/>
      <c r="JO1564" s="184"/>
      <c r="JP1564" s="184"/>
      <c r="JQ1564" s="184"/>
      <c r="JR1564" s="184"/>
      <c r="JS1564" s="184"/>
      <c r="JT1564" s="184"/>
      <c r="JU1564" s="184"/>
      <c r="JV1564" s="184"/>
      <c r="JW1564" s="184"/>
      <c r="JX1564" s="184"/>
      <c r="JY1564" s="184"/>
      <c r="JZ1564" s="184"/>
      <c r="KA1564" s="184"/>
      <c r="KB1564" s="184"/>
      <c r="KC1564" s="184"/>
      <c r="KD1564" s="184"/>
      <c r="KE1564" s="184"/>
      <c r="KF1564" s="184"/>
      <c r="KG1564" s="184"/>
      <c r="KH1564" s="184"/>
      <c r="KI1564" s="184"/>
      <c r="KJ1564" s="184"/>
      <c r="KK1564" s="184"/>
      <c r="KL1564" s="184"/>
      <c r="KM1564" s="184"/>
      <c r="KN1564" s="184"/>
      <c r="KO1564" s="184"/>
      <c r="KP1564" s="184"/>
      <c r="KQ1564" s="184"/>
      <c r="KR1564" s="184"/>
      <c r="KS1564" s="184"/>
      <c r="KT1564" s="184"/>
      <c r="KU1564" s="184"/>
      <c r="KV1564" s="184"/>
      <c r="KW1564" s="184"/>
      <c r="KX1564" s="184"/>
      <c r="KY1564" s="184"/>
      <c r="KZ1564" s="184"/>
      <c r="LA1564" s="184"/>
      <c r="LB1564" s="184"/>
      <c r="LC1564" s="184"/>
      <c r="LD1564" s="184"/>
      <c r="LE1564" s="184"/>
      <c r="LF1564" s="184"/>
      <c r="LG1564" s="184"/>
      <c r="LH1564" s="184"/>
      <c r="LI1564" s="184"/>
      <c r="LJ1564" s="184"/>
      <c r="LK1564" s="184"/>
      <c r="LL1564" s="184"/>
      <c r="LM1564" s="184"/>
      <c r="LN1564" s="184"/>
      <c r="LO1564" s="184"/>
      <c r="LP1564" s="184"/>
      <c r="LQ1564" s="184"/>
      <c r="LR1564" s="184"/>
      <c r="LS1564" s="184"/>
      <c r="LT1564" s="184"/>
      <c r="LU1564" s="184"/>
      <c r="LV1564" s="184"/>
      <c r="LW1564" s="184"/>
      <c r="LX1564" s="184"/>
      <c r="LY1564" s="184"/>
      <c r="LZ1564" s="184"/>
      <c r="MA1564" s="184"/>
      <c r="MB1564" s="184"/>
      <c r="MC1564" s="184"/>
      <c r="MD1564" s="184"/>
      <c r="ME1564" s="184"/>
      <c r="MF1564" s="184"/>
      <c r="MG1564" s="184"/>
      <c r="MH1564" s="184"/>
      <c r="MI1564" s="184"/>
      <c r="MJ1564" s="184"/>
      <c r="MK1564" s="184"/>
      <c r="ML1564" s="184"/>
      <c r="MM1564" s="184"/>
      <c r="MN1564" s="184"/>
      <c r="MO1564" s="184"/>
      <c r="MP1564" s="184"/>
      <c r="MQ1564" s="184"/>
      <c r="MR1564" s="184"/>
      <c r="MS1564" s="184"/>
      <c r="MT1564" s="184"/>
      <c r="MU1564" s="184"/>
      <c r="MV1564" s="184"/>
      <c r="MW1564" s="184"/>
      <c r="MX1564" s="184"/>
      <c r="MY1564" s="184"/>
      <c r="MZ1564" s="184"/>
      <c r="NA1564" s="184"/>
      <c r="NB1564" s="184"/>
      <c r="NC1564" s="184"/>
      <c r="ND1564" s="184"/>
      <c r="NE1564" s="184"/>
      <c r="NF1564" s="184"/>
      <c r="NG1564" s="184"/>
      <c r="NH1564" s="184"/>
      <c r="NI1564" s="184"/>
      <c r="NJ1564" s="184"/>
      <c r="NK1564" s="184"/>
      <c r="NL1564" s="184"/>
      <c r="NM1564" s="184"/>
      <c r="NN1564" s="184"/>
      <c r="NO1564" s="184"/>
      <c r="NP1564" s="184"/>
      <c r="NQ1564" s="184"/>
      <c r="NR1564" s="184"/>
      <c r="NS1564" s="184"/>
      <c r="NT1564" s="184"/>
      <c r="NU1564" s="184"/>
      <c r="NV1564" s="184"/>
      <c r="NW1564" s="184"/>
      <c r="NX1564" s="184"/>
      <c r="NY1564" s="184"/>
      <c r="NZ1564" s="184"/>
      <c r="OA1564" s="184"/>
      <c r="OB1564" s="184"/>
      <c r="OC1564" s="184"/>
      <c r="OD1564" s="184"/>
      <c r="OE1564" s="184"/>
      <c r="OF1564" s="184"/>
      <c r="OG1564" s="184"/>
      <c r="OH1564" s="184"/>
      <c r="OI1564" s="184"/>
      <c r="OJ1564" s="184"/>
      <c r="OK1564" s="184"/>
      <c r="OL1564" s="184"/>
      <c r="OM1564" s="184"/>
      <c r="ON1564" s="184"/>
      <c r="OO1564" s="184"/>
      <c r="OP1564" s="184"/>
      <c r="OQ1564" s="184"/>
      <c r="OR1564" s="184"/>
      <c r="OS1564" s="184"/>
      <c r="OT1564" s="184"/>
      <c r="OU1564" s="184"/>
      <c r="OV1564" s="184"/>
      <c r="OW1564" s="184"/>
      <c r="OX1564" s="184"/>
      <c r="OY1564" s="184"/>
      <c r="OZ1564" s="184"/>
      <c r="PA1564" s="184"/>
      <c r="PB1564" s="184"/>
      <c r="PC1564" s="184"/>
      <c r="PD1564" s="184"/>
      <c r="PE1564" s="184"/>
      <c r="PF1564" s="184"/>
      <c r="PG1564" s="184"/>
      <c r="PH1564" s="184"/>
      <c r="PI1564" s="184"/>
      <c r="PJ1564" s="184"/>
      <c r="PK1564" s="184"/>
      <c r="PL1564" s="184"/>
      <c r="PM1564" s="184"/>
      <c r="PN1564" s="184"/>
      <c r="PO1564" s="184"/>
      <c r="PP1564" s="184"/>
      <c r="PQ1564" s="184"/>
      <c r="PR1564" s="184"/>
      <c r="PS1564" s="184"/>
      <c r="PT1564" s="184"/>
      <c r="PU1564" s="184"/>
      <c r="PV1564" s="184"/>
      <c r="PW1564" s="184"/>
      <c r="PX1564" s="184"/>
      <c r="PY1564" s="184"/>
      <c r="PZ1564" s="184"/>
      <c r="QA1564" s="184"/>
      <c r="QB1564" s="184"/>
      <c r="QC1564" s="184"/>
      <c r="QD1564" s="184"/>
      <c r="QE1564" s="184"/>
      <c r="QF1564" s="184"/>
      <c r="QG1564" s="184"/>
      <c r="QH1564" s="184"/>
      <c r="QI1564" s="184"/>
      <c r="QJ1564" s="184"/>
      <c r="QK1564" s="184"/>
      <c r="QL1564" s="184"/>
      <c r="QM1564" s="184"/>
      <c r="QN1564" s="184"/>
      <c r="QO1564" s="184"/>
      <c r="QP1564" s="184"/>
      <c r="QQ1564" s="184"/>
      <c r="QR1564" s="184"/>
      <c r="QS1564" s="184"/>
      <c r="QT1564" s="184"/>
      <c r="QU1564" s="184"/>
      <c r="QV1564" s="184"/>
      <c r="QW1564" s="184"/>
      <c r="QX1564" s="184"/>
      <c r="QY1564" s="184"/>
      <c r="QZ1564" s="184"/>
      <c r="RA1564" s="184"/>
      <c r="RB1564" s="184"/>
      <c r="RC1564" s="184"/>
      <c r="RD1564" s="184"/>
      <c r="RE1564" s="184"/>
      <c r="RF1564" s="184"/>
      <c r="RG1564" s="184"/>
      <c r="RH1564" s="184"/>
      <c r="RI1564" s="184"/>
      <c r="RJ1564" s="184"/>
      <c r="RK1564" s="184"/>
      <c r="RL1564" s="184"/>
      <c r="RM1564" s="184"/>
      <c r="RN1564" s="184"/>
      <c r="RO1564" s="184"/>
      <c r="RP1564" s="184"/>
      <c r="RQ1564" s="184"/>
      <c r="RR1564" s="184"/>
      <c r="RS1564" s="184"/>
      <c r="RT1564" s="184"/>
      <c r="RU1564" s="184"/>
      <c r="RV1564" s="184"/>
      <c r="RW1564" s="184"/>
      <c r="RX1564" s="184"/>
      <c r="RY1564" s="184"/>
      <c r="RZ1564" s="184"/>
      <c r="SA1564" s="184"/>
      <c r="SB1564" s="184"/>
      <c r="SC1564" s="184"/>
      <c r="SD1564" s="184"/>
      <c r="SE1564" s="184"/>
      <c r="SF1564" s="184"/>
      <c r="SG1564" s="184"/>
      <c r="SH1564" s="184"/>
      <c r="SI1564" s="184"/>
      <c r="SJ1564" s="184"/>
      <c r="SK1564" s="184"/>
      <c r="SL1564" s="184"/>
      <c r="SM1564" s="184"/>
      <c r="SN1564" s="184"/>
      <c r="SO1564" s="184"/>
      <c r="SP1564" s="184"/>
      <c r="SQ1564" s="184"/>
      <c r="SR1564" s="184"/>
      <c r="SS1564" s="184"/>
      <c r="ST1564" s="184"/>
      <c r="SU1564" s="184"/>
      <c r="SV1564" s="184"/>
      <c r="SW1564" s="184"/>
      <c r="SX1564" s="184"/>
      <c r="SY1564" s="184"/>
      <c r="SZ1564" s="184"/>
      <c r="TA1564" s="184"/>
      <c r="TB1564" s="184"/>
      <c r="TC1564" s="184"/>
      <c r="TD1564" s="184"/>
      <c r="TE1564" s="184"/>
      <c r="TF1564" s="184"/>
      <c r="TG1564" s="184"/>
      <c r="TH1564" s="184"/>
      <c r="TI1564" s="184"/>
      <c r="TJ1564" s="184"/>
      <c r="TK1564" s="184"/>
      <c r="TL1564" s="184"/>
      <c r="TM1564" s="184"/>
      <c r="TN1564" s="184"/>
      <c r="TO1564" s="184"/>
      <c r="TP1564" s="184"/>
      <c r="TQ1564" s="184"/>
      <c r="TR1564" s="184"/>
      <c r="TS1564" s="184"/>
      <c r="TT1564" s="184"/>
      <c r="TU1564" s="184"/>
      <c r="TV1564" s="184"/>
      <c r="TW1564" s="184"/>
      <c r="TX1564" s="184"/>
      <c r="TY1564" s="184"/>
      <c r="TZ1564" s="184"/>
      <c r="UA1564" s="184"/>
      <c r="UB1564" s="184"/>
      <c r="UC1564" s="184"/>
      <c r="UD1564" s="184"/>
      <c r="UE1564" s="184"/>
      <c r="UF1564" s="184"/>
      <c r="UG1564" s="184"/>
      <c r="UH1564" s="184"/>
      <c r="UI1564" s="184"/>
      <c r="UJ1564" s="184"/>
      <c r="UK1564" s="184"/>
      <c r="UL1564" s="184"/>
      <c r="UM1564" s="184"/>
      <c r="UN1564" s="184"/>
      <c r="UO1564" s="184"/>
      <c r="UP1564" s="184"/>
      <c r="UQ1564" s="184"/>
      <c r="UR1564" s="184"/>
      <c r="US1564" s="184"/>
      <c r="UT1564" s="184"/>
      <c r="UU1564" s="184"/>
      <c r="UV1564" s="184"/>
      <c r="UW1564" s="184"/>
      <c r="UX1564" s="184"/>
      <c r="UY1564" s="184"/>
      <c r="UZ1564" s="184"/>
      <c r="VA1564" s="184"/>
      <c r="VB1564" s="184"/>
      <c r="VC1564" s="184"/>
      <c r="VD1564" s="184"/>
      <c r="VE1564" s="184"/>
      <c r="VF1564" s="184"/>
      <c r="VG1564" s="184"/>
      <c r="VH1564" s="184"/>
      <c r="VI1564" s="184"/>
      <c r="VJ1564" s="184"/>
      <c r="VK1564" s="184"/>
      <c r="VL1564" s="184"/>
      <c r="VM1564" s="184"/>
      <c r="VN1564" s="184"/>
      <c r="VO1564" s="184"/>
      <c r="VP1564" s="184"/>
      <c r="VQ1564" s="184"/>
      <c r="VR1564" s="184"/>
      <c r="VS1564" s="184"/>
      <c r="VT1564" s="184"/>
      <c r="VU1564" s="184"/>
      <c r="VV1564" s="184"/>
      <c r="VW1564" s="184"/>
      <c r="VX1564" s="184"/>
      <c r="VY1564" s="184"/>
      <c r="VZ1564" s="184"/>
      <c r="WA1564" s="184"/>
      <c r="WB1564" s="184"/>
      <c r="WC1564" s="184"/>
      <c r="WD1564" s="184"/>
      <c r="WE1564" s="184"/>
      <c r="WF1564" s="184"/>
      <c r="WG1564" s="184"/>
      <c r="WH1564" s="184"/>
      <c r="WI1564" s="184"/>
      <c r="WJ1564" s="184"/>
      <c r="WK1564" s="184"/>
      <c r="WL1564" s="184"/>
      <c r="WM1564" s="184"/>
      <c r="WN1564" s="184"/>
      <c r="WO1564" s="184"/>
      <c r="WP1564" s="184"/>
      <c r="WQ1564" s="184"/>
      <c r="WR1564" s="184"/>
      <c r="WS1564" s="184"/>
      <c r="WT1564" s="184"/>
      <c r="WU1564" s="184"/>
      <c r="WV1564" s="184"/>
      <c r="WW1564" s="184"/>
      <c r="WX1564" s="184"/>
      <c r="WY1564" s="184"/>
      <c r="WZ1564" s="184"/>
      <c r="XA1564" s="184"/>
      <c r="XB1564" s="184"/>
      <c r="XC1564" s="184"/>
      <c r="XD1564" s="184"/>
      <c r="XE1564" s="184"/>
      <c r="XF1564" s="184"/>
      <c r="XG1564" s="184"/>
      <c r="XH1564" s="184"/>
      <c r="XI1564" s="184"/>
      <c r="XJ1564" s="184"/>
      <c r="XK1564" s="184"/>
      <c r="XL1564" s="184"/>
      <c r="XM1564" s="184"/>
      <c r="XN1564" s="184"/>
      <c r="XO1564" s="184"/>
      <c r="XP1564" s="184"/>
      <c r="XQ1564" s="184"/>
      <c r="XR1564" s="184"/>
      <c r="XS1564" s="184"/>
      <c r="XT1564" s="184"/>
      <c r="XU1564" s="184"/>
      <c r="XV1564" s="184"/>
      <c r="XW1564" s="184"/>
      <c r="XX1564" s="184"/>
      <c r="XY1564" s="184"/>
      <c r="XZ1564" s="184"/>
      <c r="YA1564" s="184"/>
      <c r="YB1564" s="184"/>
      <c r="YC1564" s="184"/>
      <c r="YD1564" s="184"/>
      <c r="YE1564" s="184"/>
      <c r="YF1564" s="184"/>
      <c r="YG1564" s="184"/>
      <c r="YH1564" s="184"/>
      <c r="YI1564" s="184"/>
      <c r="YJ1564" s="184"/>
      <c r="YK1564" s="184"/>
      <c r="YL1564" s="184"/>
      <c r="YM1564" s="184"/>
      <c r="YN1564" s="184"/>
      <c r="YO1564" s="184"/>
      <c r="YP1564" s="184"/>
      <c r="YQ1564" s="184"/>
      <c r="YR1564" s="184"/>
      <c r="YS1564" s="184"/>
      <c r="YT1564" s="184"/>
      <c r="YU1564" s="184"/>
      <c r="YV1564" s="184"/>
      <c r="YW1564" s="184"/>
      <c r="YX1564" s="184"/>
      <c r="YY1564" s="184"/>
      <c r="YZ1564" s="184"/>
      <c r="ZA1564" s="184"/>
      <c r="ZB1564" s="184"/>
      <c r="ZC1564" s="184"/>
      <c r="ZD1564" s="184"/>
      <c r="ZE1564" s="184"/>
      <c r="ZF1564" s="184"/>
      <c r="ZG1564" s="184"/>
      <c r="ZH1564" s="184"/>
      <c r="ZI1564" s="184"/>
      <c r="ZJ1564" s="184"/>
      <c r="ZK1564" s="184"/>
      <c r="ZL1564" s="184"/>
      <c r="ZM1564" s="184"/>
      <c r="ZN1564" s="184"/>
      <c r="ZO1564" s="184"/>
      <c r="ZP1564" s="184"/>
      <c r="ZQ1564" s="184"/>
      <c r="ZR1564" s="184"/>
      <c r="ZS1564" s="184"/>
      <c r="ZT1564" s="184"/>
      <c r="ZU1564" s="184"/>
      <c r="ZV1564" s="184"/>
      <c r="ZW1564" s="184"/>
      <c r="ZX1564" s="184"/>
      <c r="ZY1564" s="184"/>
      <c r="ZZ1564" s="184"/>
      <c r="AAA1564" s="184"/>
      <c r="AAB1564" s="184"/>
      <c r="AAC1564" s="184"/>
      <c r="AAD1564" s="184"/>
      <c r="AAE1564" s="184"/>
      <c r="AAF1564" s="184"/>
      <c r="AAG1564" s="184"/>
      <c r="AAH1564" s="184"/>
      <c r="AAI1564" s="184"/>
      <c r="AAJ1564" s="184"/>
      <c r="AAK1564" s="184"/>
      <c r="AAL1564" s="184"/>
      <c r="AAM1564" s="184"/>
      <c r="AAN1564" s="184"/>
      <c r="AAO1564" s="184"/>
      <c r="AAP1564" s="184"/>
      <c r="AAQ1564" s="184"/>
      <c r="AAR1564" s="184"/>
      <c r="AAS1564" s="184"/>
      <c r="AAT1564" s="184"/>
      <c r="AAU1564" s="184"/>
      <c r="AAV1564" s="184"/>
      <c r="AAW1564" s="184"/>
      <c r="AAX1564" s="184"/>
      <c r="AAY1564" s="184"/>
      <c r="AAZ1564" s="184"/>
      <c r="ABA1564" s="184"/>
      <c r="ABB1564" s="184"/>
      <c r="ABC1564" s="184"/>
      <c r="ABD1564" s="184"/>
      <c r="ABE1564" s="184"/>
      <c r="ABF1564" s="184"/>
      <c r="ABG1564" s="184"/>
      <c r="ABH1564" s="184"/>
      <c r="ABI1564" s="184"/>
      <c r="ABJ1564" s="184"/>
      <c r="ABK1564" s="184"/>
      <c r="ABL1564" s="184"/>
      <c r="ABM1564" s="184"/>
      <c r="ABN1564" s="184"/>
      <c r="ABO1564" s="184"/>
      <c r="ABP1564" s="184"/>
      <c r="ABQ1564" s="184"/>
      <c r="ABR1564" s="184"/>
      <c r="ABS1564" s="184"/>
      <c r="ABT1564" s="184"/>
      <c r="ABU1564" s="184"/>
      <c r="ABV1564" s="184"/>
      <c r="ABW1564" s="184"/>
      <c r="ABX1564" s="184"/>
      <c r="ABY1564" s="184"/>
      <c r="ABZ1564" s="184"/>
      <c r="ACA1564" s="184"/>
      <c r="ACB1564" s="184"/>
      <c r="ACC1564" s="184"/>
      <c r="ACD1564" s="184"/>
      <c r="ACE1564" s="184"/>
      <c r="ACF1564" s="184"/>
      <c r="ACG1564" s="184"/>
      <c r="ACH1564" s="184"/>
      <c r="ACI1564" s="184"/>
      <c r="ACJ1564" s="184"/>
      <c r="ACK1564" s="184"/>
      <c r="ACL1564" s="184"/>
      <c r="ACM1564" s="184"/>
      <c r="ACN1564" s="184"/>
      <c r="ACO1564" s="184"/>
      <c r="ACP1564" s="184"/>
      <c r="ACQ1564" s="184"/>
      <c r="ACR1564" s="184"/>
      <c r="ACS1564" s="184"/>
      <c r="ACT1564" s="184"/>
      <c r="ACU1564" s="184"/>
      <c r="ACV1564" s="184"/>
      <c r="ACW1564" s="184"/>
      <c r="ACX1564" s="184"/>
      <c r="ACY1564" s="184"/>
      <c r="ACZ1564" s="184"/>
      <c r="ADA1564" s="184"/>
      <c r="ADB1564" s="184"/>
      <c r="ADC1564" s="184"/>
      <c r="ADD1564" s="184"/>
      <c r="ADE1564" s="184"/>
      <c r="ADF1564" s="184"/>
      <c r="ADG1564" s="184"/>
      <c r="ADH1564" s="184"/>
      <c r="ADI1564" s="184"/>
      <c r="ADJ1564" s="184"/>
      <c r="ADK1564" s="184"/>
      <c r="ADL1564" s="184"/>
      <c r="ADM1564" s="184"/>
      <c r="ADN1564" s="184"/>
      <c r="ADO1564" s="184"/>
      <c r="ADP1564" s="184"/>
      <c r="ADQ1564" s="184"/>
      <c r="ADR1564" s="184"/>
      <c r="ADS1564" s="184"/>
      <c r="ADT1564" s="184"/>
      <c r="ADU1564" s="184"/>
      <c r="ADV1564" s="184"/>
      <c r="ADW1564" s="184"/>
      <c r="ADX1564" s="184"/>
      <c r="ADY1564" s="184"/>
      <c r="ADZ1564" s="184"/>
      <c r="AEA1564" s="184"/>
      <c r="AEB1564" s="184"/>
      <c r="AEC1564" s="184"/>
      <c r="AED1564" s="184"/>
      <c r="AEE1564" s="184"/>
      <c r="AEF1564" s="184"/>
      <c r="AEG1564" s="184"/>
      <c r="AEH1564" s="184"/>
      <c r="AEI1564" s="184"/>
      <c r="AEJ1564" s="184"/>
      <c r="AEK1564" s="184"/>
      <c r="AEL1564" s="184"/>
      <c r="AEM1564" s="184"/>
      <c r="AEN1564" s="184"/>
      <c r="AEO1564" s="184"/>
      <c r="AEP1564" s="184"/>
      <c r="AEQ1564" s="184"/>
      <c r="AER1564" s="184"/>
      <c r="AES1564" s="184"/>
      <c r="AET1564" s="184"/>
      <c r="AEU1564" s="184"/>
      <c r="AEV1564" s="184"/>
      <c r="AEW1564" s="184"/>
      <c r="AEX1564" s="184"/>
      <c r="AEY1564" s="184"/>
      <c r="AEZ1564" s="184"/>
      <c r="AFA1564" s="184"/>
      <c r="AFB1564" s="184"/>
      <c r="AFC1564" s="184"/>
      <c r="AFD1564" s="184"/>
      <c r="AFE1564" s="184"/>
      <c r="AFF1564" s="184"/>
      <c r="AFG1564" s="184"/>
      <c r="AFH1564" s="184"/>
      <c r="AFI1564" s="184"/>
      <c r="AFJ1564" s="184"/>
      <c r="AFK1564" s="184"/>
      <c r="AFL1564" s="184"/>
      <c r="AFM1564" s="184"/>
      <c r="AFN1564" s="184"/>
      <c r="AFO1564" s="184"/>
      <c r="AFP1564" s="184"/>
      <c r="AFQ1564" s="184"/>
      <c r="AFR1564" s="184"/>
      <c r="AFS1564" s="184"/>
      <c r="AFT1564" s="184"/>
      <c r="AFU1564" s="184"/>
      <c r="AFV1564" s="184"/>
      <c r="AFW1564" s="184"/>
      <c r="AFX1564" s="184"/>
      <c r="AFY1564" s="184"/>
      <c r="AFZ1564" s="184"/>
      <c r="AGA1564" s="184"/>
      <c r="AGB1564" s="184"/>
      <c r="AGC1564" s="184"/>
      <c r="AGD1564" s="184"/>
      <c r="AGE1564" s="184"/>
      <c r="AGF1564" s="184"/>
      <c r="AGG1564" s="184"/>
      <c r="AGH1564" s="184"/>
      <c r="AGI1564" s="184"/>
      <c r="AGJ1564" s="184"/>
      <c r="AGK1564" s="184"/>
      <c r="AGL1564" s="184"/>
      <c r="AGM1564" s="184"/>
      <c r="AGN1564" s="184"/>
      <c r="AGO1564" s="184"/>
      <c r="AGP1564" s="184"/>
      <c r="AGQ1564" s="184"/>
      <c r="AGR1564" s="184"/>
      <c r="AGS1564" s="184"/>
      <c r="AGT1564" s="184"/>
      <c r="AGU1564" s="184"/>
      <c r="AGV1564" s="184"/>
      <c r="AGW1564" s="184"/>
      <c r="AGX1564" s="184"/>
      <c r="AGY1564" s="184"/>
      <c r="AGZ1564" s="184"/>
      <c r="AHA1564" s="184"/>
      <c r="AHB1564" s="184"/>
      <c r="AHC1564" s="184"/>
      <c r="AHD1564" s="184"/>
      <c r="AHE1564" s="184"/>
      <c r="AHF1564" s="184"/>
      <c r="AHG1564" s="184"/>
      <c r="AHH1564" s="184"/>
      <c r="AHI1564" s="184"/>
      <c r="AHJ1564" s="184"/>
      <c r="AHK1564" s="184"/>
      <c r="AHL1564" s="184"/>
      <c r="AHM1564" s="184"/>
      <c r="AHN1564" s="184"/>
      <c r="AHO1564" s="184"/>
      <c r="AHP1564" s="184"/>
      <c r="AHQ1564" s="184"/>
      <c r="AHR1564" s="184"/>
      <c r="AHS1564" s="184"/>
      <c r="AHT1564" s="184"/>
      <c r="AHU1564" s="184"/>
      <c r="AHV1564" s="184"/>
      <c r="AHW1564" s="184"/>
      <c r="AHX1564" s="184"/>
      <c r="AHY1564" s="184"/>
      <c r="AHZ1564" s="184"/>
      <c r="AIA1564" s="184"/>
      <c r="AIB1564" s="184"/>
      <c r="AIC1564" s="184"/>
      <c r="AID1564" s="184"/>
      <c r="AIE1564" s="184"/>
      <c r="AIF1564" s="184"/>
      <c r="AIG1564" s="184"/>
      <c r="AIH1564" s="184"/>
      <c r="AII1564" s="184"/>
      <c r="AIJ1564" s="184"/>
      <c r="AIK1564" s="184"/>
      <c r="AIL1564" s="184"/>
      <c r="AIM1564" s="184"/>
      <c r="AIN1564" s="184"/>
      <c r="AIO1564" s="184"/>
      <c r="AIP1564" s="184"/>
      <c r="AIQ1564" s="184"/>
      <c r="AIR1564" s="184"/>
      <c r="AIS1564" s="184"/>
      <c r="AIT1564" s="184"/>
      <c r="AIU1564" s="184"/>
      <c r="AIV1564" s="184"/>
      <c r="AIW1564" s="184"/>
      <c r="AIX1564" s="184"/>
      <c r="AIY1564" s="184"/>
      <c r="AIZ1564" s="184"/>
      <c r="AJA1564" s="184"/>
      <c r="AJB1564" s="184"/>
      <c r="AJC1564" s="184"/>
      <c r="AJD1564" s="184"/>
      <c r="AJE1564" s="184"/>
      <c r="AJF1564" s="184"/>
      <c r="AJG1564" s="184"/>
      <c r="AJH1564" s="184"/>
      <c r="AJI1564" s="184"/>
      <c r="AJJ1564" s="184"/>
      <c r="AJK1564" s="184"/>
      <c r="AJL1564" s="184"/>
      <c r="AJM1564" s="184"/>
      <c r="AJN1564" s="184"/>
      <c r="AJO1564" s="184"/>
      <c r="AJP1564" s="184"/>
      <c r="AJQ1564" s="184"/>
      <c r="AJR1564" s="184"/>
      <c r="AJS1564" s="184"/>
      <c r="AJT1564" s="184"/>
      <c r="AJU1564" s="184"/>
      <c r="AJV1564" s="184"/>
      <c r="AJW1564" s="184"/>
      <c r="AJX1564" s="184"/>
      <c r="AJY1564" s="184"/>
      <c r="AJZ1564" s="184"/>
      <c r="AKA1564" s="184"/>
      <c r="AKB1564" s="184"/>
      <c r="AKC1564" s="184"/>
      <c r="AKD1564" s="184"/>
      <c r="AKE1564" s="184"/>
      <c r="AKF1564" s="184"/>
      <c r="AKG1564" s="184"/>
      <c r="AKH1564" s="184"/>
      <c r="AKI1564" s="184"/>
      <c r="AKJ1564" s="184"/>
      <c r="AKK1564" s="184"/>
      <c r="AKL1564" s="184"/>
      <c r="AKM1564" s="184"/>
      <c r="AKN1564" s="184"/>
      <c r="AKO1564" s="184"/>
      <c r="AKP1564" s="184"/>
      <c r="AKQ1564" s="184"/>
      <c r="AKR1564" s="184"/>
      <c r="AKS1564" s="184"/>
      <c r="AKT1564" s="184"/>
      <c r="AKU1564" s="184"/>
      <c r="AKV1564" s="184"/>
      <c r="AKW1564" s="184"/>
      <c r="AKX1564" s="184"/>
      <c r="AKY1564" s="184"/>
      <c r="AKZ1564" s="184"/>
      <c r="ALA1564" s="184"/>
      <c r="ALB1564" s="184"/>
      <c r="ALC1564" s="184"/>
      <c r="ALD1564" s="184"/>
      <c r="ALE1564" s="184"/>
      <c r="ALF1564" s="184"/>
      <c r="ALG1564" s="184"/>
      <c r="ALH1564" s="184"/>
      <c r="ALI1564" s="184"/>
      <c r="ALJ1564" s="184"/>
      <c r="ALK1564" s="184"/>
      <c r="ALL1564" s="184"/>
      <c r="ALM1564" s="184"/>
      <c r="ALN1564" s="184"/>
      <c r="ALO1564" s="184"/>
      <c r="ALP1564" s="184"/>
      <c r="ALQ1564" s="184"/>
      <c r="ALR1564" s="184"/>
      <c r="ALS1564" s="184"/>
      <c r="ALT1564" s="184"/>
      <c r="ALU1564" s="184"/>
      <c r="ALV1564" s="184"/>
      <c r="ALW1564" s="184"/>
      <c r="ALX1564" s="184"/>
      <c r="ALY1564" s="184"/>
      <c r="ALZ1564" s="184"/>
      <c r="AMA1564" s="184"/>
      <c r="AMB1564" s="184"/>
      <c r="AMC1564" s="184"/>
      <c r="AMD1564" s="184"/>
      <c r="AME1564" s="184"/>
      <c r="AMF1564" s="184"/>
      <c r="AMG1564" s="184"/>
      <c r="AMH1564" s="184"/>
      <c r="AMI1564" s="184"/>
      <c r="AMJ1564" s="184"/>
    </row>
    <row r="1565" spans="1:1025" hidden="1">
      <c r="B15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54" t="s">
        <v>14</v>
      </c>
      <c r="D1565" s="54">
        <v>90776</v>
      </c>
      <c r="E1565" s="49">
        <v>0.22</v>
      </c>
      <c r="F15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565" s="49">
        <f ca="1">ROUND(E1565*G1565,2)</f>
        <v>4.87</v>
      </c>
      <c r="I1565" s="101"/>
      <c r="J1565" s="107"/>
      <c r="K1565" s="18" t="str">
        <f t="shared" si="171"/>
        <v>SEDUC E 89</v>
      </c>
    </row>
    <row r="1566" spans="1:1025" hidden="1">
      <c r="B15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54" t="s">
        <v>14</v>
      </c>
      <c r="D1566" s="54">
        <v>88279</v>
      </c>
      <c r="E1566" s="49">
        <v>0.22</v>
      </c>
      <c r="F15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66" s="49">
        <f ca="1">ROUND(E1566*G1566,2)</f>
        <v>5.66</v>
      </c>
      <c r="I1566" s="101"/>
      <c r="J1566" s="107"/>
      <c r="K1566" s="18" t="str">
        <f t="shared" si="171"/>
        <v>SEDUC E 89</v>
      </c>
    </row>
    <row r="1567" spans="1:1025" hidden="1">
      <c r="B15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54" t="s">
        <v>14</v>
      </c>
      <c r="D1567" s="54">
        <v>88316</v>
      </c>
      <c r="E1567" s="49">
        <v>0.22</v>
      </c>
      <c r="F15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67" s="49">
        <f ca="1">ROUND(E1567*G1567,2)</f>
        <v>3.05</v>
      </c>
      <c r="I1567" s="101"/>
      <c r="J1567" s="107"/>
      <c r="K1567" s="18" t="str">
        <f t="shared" si="171"/>
        <v>SEDUC E 89</v>
      </c>
    </row>
    <row r="1568" spans="1:1025" hidden="1">
      <c r="B15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54" t="s">
        <v>42</v>
      </c>
      <c r="D1568" s="54">
        <v>1</v>
      </c>
      <c r="E1568" s="49">
        <v>0.12</v>
      </c>
      <c r="F15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49">
        <f ca="1">ROUND(E1568*G1568,2)</f>
        <v>0.08</v>
      </c>
      <c r="I1568" s="101"/>
      <c r="J1568" s="107"/>
      <c r="K1568" s="18" t="str">
        <f t="shared" si="171"/>
        <v>SEDUC E 89</v>
      </c>
    </row>
    <row r="1569" spans="1:1025" hidden="1">
      <c r="A1569" s="52">
        <f ca="1">H1569</f>
        <v>13.660000000000002</v>
      </c>
      <c r="B1569" s="53" t="s">
        <v>15</v>
      </c>
      <c r="C1569" s="54"/>
      <c r="D1569" s="54"/>
      <c r="E1569" s="49"/>
      <c r="F1569" s="49"/>
      <c r="G1569" s="49"/>
      <c r="H1569" s="83">
        <f ca="1">SUM(H1565:H1568)</f>
        <v>13.660000000000002</v>
      </c>
      <c r="I1569" s="101" t="str">
        <f>A1563</f>
        <v>SEDUC E 89</v>
      </c>
      <c r="J1569" s="125">
        <f ca="1">H1569</f>
        <v>13.660000000000002</v>
      </c>
      <c r="K1569" s="18" t="str">
        <f t="shared" si="171"/>
        <v>SEDUC E 89</v>
      </c>
    </row>
    <row r="1570" spans="1:1025" hidden="1">
      <c r="K1570" s="18" t="str">
        <f t="shared" si="171"/>
        <v>SEDUC E 89</v>
      </c>
    </row>
    <row r="1571" spans="1:1025" ht="20.25" hidden="1">
      <c r="B1571" s="319" t="str">
        <f>A1572</f>
        <v>SEDUC E 90</v>
      </c>
      <c r="C1571" s="320"/>
      <c r="D1571" s="320"/>
      <c r="E1571" s="320"/>
      <c r="F1571" s="320"/>
      <c r="G1571" s="320"/>
      <c r="H1571" s="321"/>
      <c r="K1571" s="99" t="str">
        <f>B1571</f>
        <v>SEDUC E 90</v>
      </c>
      <c r="AMK1571" s="18"/>
    </row>
    <row r="1572" spans="1:1025" hidden="1">
      <c r="A1572" s="38" t="s">
        <v>242</v>
      </c>
      <c r="B1572" s="328" t="s">
        <v>243</v>
      </c>
      <c r="C1572" s="329"/>
      <c r="D1572" s="329"/>
      <c r="E1572" s="329"/>
      <c r="F1572" s="330"/>
      <c r="G1572" s="85" t="s">
        <v>5</v>
      </c>
      <c r="H1572" s="39" t="s">
        <v>6</v>
      </c>
      <c r="I1572" s="101"/>
      <c r="K1572" s="18" t="str">
        <f t="shared" ref="K1572:K1578" si="172">K1571</f>
        <v>SEDUC E 90</v>
      </c>
    </row>
    <row r="1573" spans="1:1025" s="23" customFormat="1" hidden="1">
      <c r="A1573" s="17"/>
      <c r="B1573" s="42" t="s">
        <v>7</v>
      </c>
      <c r="C1573" s="42" t="s">
        <v>8</v>
      </c>
      <c r="D1573" s="42" t="s">
        <v>9</v>
      </c>
      <c r="E1573" s="42" t="s">
        <v>10</v>
      </c>
      <c r="F1573" s="42" t="s">
        <v>11</v>
      </c>
      <c r="G1573" s="86" t="s">
        <v>12</v>
      </c>
      <c r="H1573" s="42" t="s">
        <v>13</v>
      </c>
      <c r="I1573" s="185"/>
      <c r="J1573" s="247"/>
      <c r="K1573" s="18" t="str">
        <f t="shared" si="172"/>
        <v>SEDUC E 90</v>
      </c>
      <c r="L1573" s="184"/>
      <c r="M1573" s="184"/>
      <c r="N1573" s="184"/>
      <c r="O1573" s="184"/>
      <c r="P1573" s="184"/>
      <c r="Q1573" s="184"/>
      <c r="R1573" s="184"/>
      <c r="S1573" s="184"/>
      <c r="T1573" s="184"/>
      <c r="U1573" s="184"/>
      <c r="V1573" s="184"/>
      <c r="W1573" s="184"/>
      <c r="X1573" s="184"/>
      <c r="Y1573" s="184"/>
      <c r="Z1573" s="184"/>
      <c r="AA1573" s="184"/>
      <c r="AB1573" s="184"/>
      <c r="AC1573" s="184"/>
      <c r="AD1573" s="184"/>
      <c r="AE1573" s="184"/>
      <c r="AF1573" s="184"/>
      <c r="AG1573" s="184"/>
      <c r="AH1573" s="184"/>
      <c r="AI1573" s="184"/>
      <c r="AJ1573" s="184"/>
      <c r="AK1573" s="184"/>
      <c r="AL1573" s="184"/>
      <c r="AM1573" s="184"/>
      <c r="AN1573" s="184"/>
      <c r="AO1573" s="184"/>
      <c r="AP1573" s="184"/>
      <c r="AQ1573" s="184"/>
      <c r="AR1573" s="184"/>
      <c r="AS1573" s="184"/>
      <c r="AT1573" s="184"/>
      <c r="AU1573" s="184"/>
      <c r="AV1573" s="184"/>
      <c r="AW1573" s="184"/>
      <c r="AX1573" s="184"/>
      <c r="AY1573" s="184"/>
      <c r="AZ1573" s="184"/>
      <c r="BA1573" s="184"/>
      <c r="BB1573" s="184"/>
      <c r="BC1573" s="184"/>
      <c r="BD1573" s="184"/>
      <c r="BE1573" s="184"/>
      <c r="BF1573" s="184"/>
      <c r="BG1573" s="184"/>
      <c r="BH1573" s="184"/>
      <c r="BI1573" s="184"/>
      <c r="BJ1573" s="184"/>
      <c r="BK1573" s="184"/>
      <c r="BL1573" s="184"/>
      <c r="BM1573" s="184"/>
      <c r="BN1573" s="184"/>
      <c r="BO1573" s="184"/>
      <c r="BP1573" s="184"/>
      <c r="BQ1573" s="184"/>
      <c r="BR1573" s="184"/>
      <c r="BS1573" s="184"/>
      <c r="BT1573" s="184"/>
      <c r="BU1573" s="184"/>
      <c r="BV1573" s="184"/>
      <c r="BW1573" s="184"/>
      <c r="BX1573" s="184"/>
      <c r="BY1573" s="184"/>
      <c r="BZ1573" s="184"/>
      <c r="CA1573" s="184"/>
      <c r="CB1573" s="184"/>
      <c r="CC1573" s="184"/>
      <c r="CD1573" s="184"/>
      <c r="CE1573" s="184"/>
      <c r="CF1573" s="184"/>
      <c r="CG1573" s="184"/>
      <c r="CH1573" s="184"/>
      <c r="CI1573" s="184"/>
      <c r="CJ1573" s="184"/>
      <c r="CK1573" s="184"/>
      <c r="CL1573" s="184"/>
      <c r="CM1573" s="184"/>
      <c r="CN1573" s="184"/>
      <c r="CO1573" s="184"/>
      <c r="CP1573" s="184"/>
      <c r="CQ1573" s="184"/>
      <c r="CR1573" s="184"/>
      <c r="CS1573" s="184"/>
      <c r="CT1573" s="184"/>
      <c r="CU1573" s="184"/>
      <c r="CV1573" s="184"/>
      <c r="CW1573" s="184"/>
      <c r="CX1573" s="184"/>
      <c r="CY1573" s="184"/>
      <c r="CZ1573" s="184"/>
      <c r="DA1573" s="184"/>
      <c r="DB1573" s="184"/>
      <c r="DC1573" s="184"/>
      <c r="DD1573" s="184"/>
      <c r="DE1573" s="184"/>
      <c r="DF1573" s="184"/>
      <c r="DG1573" s="184"/>
      <c r="DH1573" s="184"/>
      <c r="DI1573" s="184"/>
      <c r="DJ1573" s="184"/>
      <c r="DK1573" s="184"/>
      <c r="DL1573" s="184"/>
      <c r="DM1573" s="184"/>
      <c r="DN1573" s="184"/>
      <c r="DO1573" s="184"/>
      <c r="DP1573" s="184"/>
      <c r="DQ1573" s="184"/>
      <c r="DR1573" s="184"/>
      <c r="DS1573" s="184"/>
      <c r="DT1573" s="184"/>
      <c r="DU1573" s="184"/>
      <c r="DV1573" s="184"/>
      <c r="DW1573" s="184"/>
      <c r="DX1573" s="184"/>
      <c r="DY1573" s="184"/>
      <c r="DZ1573" s="184"/>
      <c r="EA1573" s="184"/>
      <c r="EB1573" s="184"/>
      <c r="EC1573" s="184"/>
      <c r="ED1573" s="184"/>
      <c r="EE1573" s="184"/>
      <c r="EF1573" s="184"/>
      <c r="EG1573" s="184"/>
      <c r="EH1573" s="184"/>
      <c r="EI1573" s="184"/>
      <c r="EJ1573" s="184"/>
      <c r="EK1573" s="184"/>
      <c r="EL1573" s="184"/>
      <c r="EM1573" s="184"/>
      <c r="EN1573" s="184"/>
      <c r="EO1573" s="184"/>
      <c r="EP1573" s="184"/>
      <c r="EQ1573" s="184"/>
      <c r="ER1573" s="184"/>
      <c r="ES1573" s="184"/>
      <c r="ET1573" s="184"/>
      <c r="EU1573" s="184"/>
      <c r="EV1573" s="184"/>
      <c r="EW1573" s="184"/>
      <c r="EX1573" s="184"/>
      <c r="EY1573" s="184"/>
      <c r="EZ1573" s="184"/>
      <c r="FA1573" s="184"/>
      <c r="FB1573" s="184"/>
      <c r="FC1573" s="184"/>
      <c r="FD1573" s="184"/>
      <c r="FE1573" s="184"/>
      <c r="FF1573" s="184"/>
      <c r="FG1573" s="184"/>
      <c r="FH1573" s="184"/>
      <c r="FI1573" s="184"/>
      <c r="FJ1573" s="184"/>
      <c r="FK1573" s="184"/>
      <c r="FL1573" s="184"/>
      <c r="FM1573" s="184"/>
      <c r="FN1573" s="184"/>
      <c r="FO1573" s="184"/>
      <c r="FP1573" s="184"/>
      <c r="FQ1573" s="184"/>
      <c r="FR1573" s="184"/>
      <c r="FS1573" s="184"/>
      <c r="FT1573" s="184"/>
      <c r="FU1573" s="184"/>
      <c r="FV1573" s="184"/>
      <c r="FW1573" s="184"/>
      <c r="FX1573" s="184"/>
      <c r="FY1573" s="184"/>
      <c r="FZ1573" s="184"/>
      <c r="GA1573" s="184"/>
      <c r="GB1573" s="184"/>
      <c r="GC1573" s="184"/>
      <c r="GD1573" s="184"/>
      <c r="GE1573" s="184"/>
      <c r="GF1573" s="184"/>
      <c r="GG1573" s="184"/>
      <c r="GH1573" s="184"/>
      <c r="GI1573" s="184"/>
      <c r="GJ1573" s="184"/>
      <c r="GK1573" s="184"/>
      <c r="GL1573" s="184"/>
      <c r="GM1573" s="184"/>
      <c r="GN1573" s="184"/>
      <c r="GO1573" s="184"/>
      <c r="GP1573" s="184"/>
      <c r="GQ1573" s="184"/>
      <c r="GR1573" s="184"/>
      <c r="GS1573" s="184"/>
      <c r="GT1573" s="184"/>
      <c r="GU1573" s="184"/>
      <c r="GV1573" s="184"/>
      <c r="GW1573" s="184"/>
      <c r="GX1573" s="184"/>
      <c r="GY1573" s="184"/>
      <c r="GZ1573" s="184"/>
      <c r="HA1573" s="184"/>
      <c r="HB1573" s="184"/>
      <c r="HC1573" s="184"/>
      <c r="HD1573" s="184"/>
      <c r="HE1573" s="184"/>
      <c r="HF1573" s="184"/>
      <c r="HG1573" s="184"/>
      <c r="HH1573" s="184"/>
      <c r="HI1573" s="184"/>
      <c r="HJ1573" s="184"/>
      <c r="HK1573" s="184"/>
      <c r="HL1573" s="184"/>
      <c r="HM1573" s="184"/>
      <c r="HN1573" s="184"/>
      <c r="HO1573" s="184"/>
      <c r="HP1573" s="184"/>
      <c r="HQ1573" s="184"/>
      <c r="HR1573" s="184"/>
      <c r="HS1573" s="184"/>
      <c r="HT1573" s="184"/>
      <c r="HU1573" s="184"/>
      <c r="HV1573" s="184"/>
      <c r="HW1573" s="184"/>
      <c r="HX1573" s="184"/>
      <c r="HY1573" s="184"/>
      <c r="HZ1573" s="184"/>
      <c r="IA1573" s="184"/>
      <c r="IB1573" s="184"/>
      <c r="IC1573" s="184"/>
      <c r="ID1573" s="184"/>
      <c r="IE1573" s="184"/>
      <c r="IF1573" s="184"/>
      <c r="IG1573" s="184"/>
      <c r="IH1573" s="184"/>
      <c r="II1573" s="184"/>
      <c r="IJ1573" s="184"/>
      <c r="IK1573" s="184"/>
      <c r="IL1573" s="184"/>
      <c r="IM1573" s="184"/>
      <c r="IN1573" s="184"/>
      <c r="IO1573" s="184"/>
      <c r="IP1573" s="184"/>
      <c r="IQ1573" s="184"/>
      <c r="IR1573" s="184"/>
      <c r="IS1573" s="184"/>
      <c r="IT1573" s="184"/>
      <c r="IU1573" s="184"/>
      <c r="IV1573" s="184"/>
      <c r="IW1573" s="184"/>
      <c r="IX1573" s="184"/>
      <c r="IY1573" s="184"/>
      <c r="IZ1573" s="184"/>
      <c r="JA1573" s="184"/>
      <c r="JB1573" s="184"/>
      <c r="JC1573" s="184"/>
      <c r="JD1573" s="184"/>
      <c r="JE1573" s="184"/>
      <c r="JF1573" s="184"/>
      <c r="JG1573" s="184"/>
      <c r="JH1573" s="184"/>
      <c r="JI1573" s="184"/>
      <c r="JJ1573" s="184"/>
      <c r="JK1573" s="184"/>
      <c r="JL1573" s="184"/>
      <c r="JM1573" s="184"/>
      <c r="JN1573" s="184"/>
      <c r="JO1573" s="184"/>
      <c r="JP1573" s="184"/>
      <c r="JQ1573" s="184"/>
      <c r="JR1573" s="184"/>
      <c r="JS1573" s="184"/>
      <c r="JT1573" s="184"/>
      <c r="JU1573" s="184"/>
      <c r="JV1573" s="184"/>
      <c r="JW1573" s="184"/>
      <c r="JX1573" s="184"/>
      <c r="JY1573" s="184"/>
      <c r="JZ1573" s="184"/>
      <c r="KA1573" s="184"/>
      <c r="KB1573" s="184"/>
      <c r="KC1573" s="184"/>
      <c r="KD1573" s="184"/>
      <c r="KE1573" s="184"/>
      <c r="KF1573" s="184"/>
      <c r="KG1573" s="184"/>
      <c r="KH1573" s="184"/>
      <c r="KI1573" s="184"/>
      <c r="KJ1573" s="184"/>
      <c r="KK1573" s="184"/>
      <c r="KL1573" s="184"/>
      <c r="KM1573" s="184"/>
      <c r="KN1573" s="184"/>
      <c r="KO1573" s="184"/>
      <c r="KP1573" s="184"/>
      <c r="KQ1573" s="184"/>
      <c r="KR1573" s="184"/>
      <c r="KS1573" s="184"/>
      <c r="KT1573" s="184"/>
      <c r="KU1573" s="184"/>
      <c r="KV1573" s="184"/>
      <c r="KW1573" s="184"/>
      <c r="KX1573" s="184"/>
      <c r="KY1573" s="184"/>
      <c r="KZ1573" s="184"/>
      <c r="LA1573" s="184"/>
      <c r="LB1573" s="184"/>
      <c r="LC1573" s="184"/>
      <c r="LD1573" s="184"/>
      <c r="LE1573" s="184"/>
      <c r="LF1573" s="184"/>
      <c r="LG1573" s="184"/>
      <c r="LH1573" s="184"/>
      <c r="LI1573" s="184"/>
      <c r="LJ1573" s="184"/>
      <c r="LK1573" s="184"/>
      <c r="LL1573" s="184"/>
      <c r="LM1573" s="184"/>
      <c r="LN1573" s="184"/>
      <c r="LO1573" s="184"/>
      <c r="LP1573" s="184"/>
      <c r="LQ1573" s="184"/>
      <c r="LR1573" s="184"/>
      <c r="LS1573" s="184"/>
      <c r="LT1573" s="184"/>
      <c r="LU1573" s="184"/>
      <c r="LV1573" s="184"/>
      <c r="LW1573" s="184"/>
      <c r="LX1573" s="184"/>
      <c r="LY1573" s="184"/>
      <c r="LZ1573" s="184"/>
      <c r="MA1573" s="184"/>
      <c r="MB1573" s="184"/>
      <c r="MC1573" s="184"/>
      <c r="MD1573" s="184"/>
      <c r="ME1573" s="184"/>
      <c r="MF1573" s="184"/>
      <c r="MG1573" s="184"/>
      <c r="MH1573" s="184"/>
      <c r="MI1573" s="184"/>
      <c r="MJ1573" s="184"/>
      <c r="MK1573" s="184"/>
      <c r="ML1573" s="184"/>
      <c r="MM1573" s="184"/>
      <c r="MN1573" s="184"/>
      <c r="MO1573" s="184"/>
      <c r="MP1573" s="184"/>
      <c r="MQ1573" s="184"/>
      <c r="MR1573" s="184"/>
      <c r="MS1573" s="184"/>
      <c r="MT1573" s="184"/>
      <c r="MU1573" s="184"/>
      <c r="MV1573" s="184"/>
      <c r="MW1573" s="184"/>
      <c r="MX1573" s="184"/>
      <c r="MY1573" s="184"/>
      <c r="MZ1573" s="184"/>
      <c r="NA1573" s="184"/>
      <c r="NB1573" s="184"/>
      <c r="NC1573" s="184"/>
      <c r="ND1573" s="184"/>
      <c r="NE1573" s="184"/>
      <c r="NF1573" s="184"/>
      <c r="NG1573" s="184"/>
      <c r="NH1573" s="184"/>
      <c r="NI1573" s="184"/>
      <c r="NJ1573" s="184"/>
      <c r="NK1573" s="184"/>
      <c r="NL1573" s="184"/>
      <c r="NM1573" s="184"/>
      <c r="NN1573" s="184"/>
      <c r="NO1573" s="184"/>
      <c r="NP1573" s="184"/>
      <c r="NQ1573" s="184"/>
      <c r="NR1573" s="184"/>
      <c r="NS1573" s="184"/>
      <c r="NT1573" s="184"/>
      <c r="NU1573" s="184"/>
      <c r="NV1573" s="184"/>
      <c r="NW1573" s="184"/>
      <c r="NX1573" s="184"/>
      <c r="NY1573" s="184"/>
      <c r="NZ1573" s="184"/>
      <c r="OA1573" s="184"/>
      <c r="OB1573" s="184"/>
      <c r="OC1573" s="184"/>
      <c r="OD1573" s="184"/>
      <c r="OE1573" s="184"/>
      <c r="OF1573" s="184"/>
      <c r="OG1573" s="184"/>
      <c r="OH1573" s="184"/>
      <c r="OI1573" s="184"/>
      <c r="OJ1573" s="184"/>
      <c r="OK1573" s="184"/>
      <c r="OL1573" s="184"/>
      <c r="OM1573" s="184"/>
      <c r="ON1573" s="184"/>
      <c r="OO1573" s="184"/>
      <c r="OP1573" s="184"/>
      <c r="OQ1573" s="184"/>
      <c r="OR1573" s="184"/>
      <c r="OS1573" s="184"/>
      <c r="OT1573" s="184"/>
      <c r="OU1573" s="184"/>
      <c r="OV1573" s="184"/>
      <c r="OW1573" s="184"/>
      <c r="OX1573" s="184"/>
      <c r="OY1573" s="184"/>
      <c r="OZ1573" s="184"/>
      <c r="PA1573" s="184"/>
      <c r="PB1573" s="184"/>
      <c r="PC1573" s="184"/>
      <c r="PD1573" s="184"/>
      <c r="PE1573" s="184"/>
      <c r="PF1573" s="184"/>
      <c r="PG1573" s="184"/>
      <c r="PH1573" s="184"/>
      <c r="PI1573" s="184"/>
      <c r="PJ1573" s="184"/>
      <c r="PK1573" s="184"/>
      <c r="PL1573" s="184"/>
      <c r="PM1573" s="184"/>
      <c r="PN1573" s="184"/>
      <c r="PO1573" s="184"/>
      <c r="PP1573" s="184"/>
      <c r="PQ1573" s="184"/>
      <c r="PR1573" s="184"/>
      <c r="PS1573" s="184"/>
      <c r="PT1573" s="184"/>
      <c r="PU1573" s="184"/>
      <c r="PV1573" s="184"/>
      <c r="PW1573" s="184"/>
      <c r="PX1573" s="184"/>
      <c r="PY1573" s="184"/>
      <c r="PZ1573" s="184"/>
      <c r="QA1573" s="184"/>
      <c r="QB1573" s="184"/>
      <c r="QC1573" s="184"/>
      <c r="QD1573" s="184"/>
      <c r="QE1573" s="184"/>
      <c r="QF1573" s="184"/>
      <c r="QG1573" s="184"/>
      <c r="QH1573" s="184"/>
      <c r="QI1573" s="184"/>
      <c r="QJ1573" s="184"/>
      <c r="QK1573" s="184"/>
      <c r="QL1573" s="184"/>
      <c r="QM1573" s="184"/>
      <c r="QN1573" s="184"/>
      <c r="QO1573" s="184"/>
      <c r="QP1573" s="184"/>
      <c r="QQ1573" s="184"/>
      <c r="QR1573" s="184"/>
      <c r="QS1573" s="184"/>
      <c r="QT1573" s="184"/>
      <c r="QU1573" s="184"/>
      <c r="QV1573" s="184"/>
      <c r="QW1573" s="184"/>
      <c r="QX1573" s="184"/>
      <c r="QY1573" s="184"/>
      <c r="QZ1573" s="184"/>
      <c r="RA1573" s="184"/>
      <c r="RB1573" s="184"/>
      <c r="RC1573" s="184"/>
      <c r="RD1573" s="184"/>
      <c r="RE1573" s="184"/>
      <c r="RF1573" s="184"/>
      <c r="RG1573" s="184"/>
      <c r="RH1573" s="184"/>
      <c r="RI1573" s="184"/>
      <c r="RJ1573" s="184"/>
      <c r="RK1573" s="184"/>
      <c r="RL1573" s="184"/>
      <c r="RM1573" s="184"/>
      <c r="RN1573" s="184"/>
      <c r="RO1573" s="184"/>
      <c r="RP1573" s="184"/>
      <c r="RQ1573" s="184"/>
      <c r="RR1573" s="184"/>
      <c r="RS1573" s="184"/>
      <c r="RT1573" s="184"/>
      <c r="RU1573" s="184"/>
      <c r="RV1573" s="184"/>
      <c r="RW1573" s="184"/>
      <c r="RX1573" s="184"/>
      <c r="RY1573" s="184"/>
      <c r="RZ1573" s="184"/>
      <c r="SA1573" s="184"/>
      <c r="SB1573" s="184"/>
      <c r="SC1573" s="184"/>
      <c r="SD1573" s="184"/>
      <c r="SE1573" s="184"/>
      <c r="SF1573" s="184"/>
      <c r="SG1573" s="184"/>
      <c r="SH1573" s="184"/>
      <c r="SI1573" s="184"/>
      <c r="SJ1573" s="184"/>
      <c r="SK1573" s="184"/>
      <c r="SL1573" s="184"/>
      <c r="SM1573" s="184"/>
      <c r="SN1573" s="184"/>
      <c r="SO1573" s="184"/>
      <c r="SP1573" s="184"/>
      <c r="SQ1573" s="184"/>
      <c r="SR1573" s="184"/>
      <c r="SS1573" s="184"/>
      <c r="ST1573" s="184"/>
      <c r="SU1573" s="184"/>
      <c r="SV1573" s="184"/>
      <c r="SW1573" s="184"/>
      <c r="SX1573" s="184"/>
      <c r="SY1573" s="184"/>
      <c r="SZ1573" s="184"/>
      <c r="TA1573" s="184"/>
      <c r="TB1573" s="184"/>
      <c r="TC1573" s="184"/>
      <c r="TD1573" s="184"/>
      <c r="TE1573" s="184"/>
      <c r="TF1573" s="184"/>
      <c r="TG1573" s="184"/>
      <c r="TH1573" s="184"/>
      <c r="TI1573" s="184"/>
      <c r="TJ1573" s="184"/>
      <c r="TK1573" s="184"/>
      <c r="TL1573" s="184"/>
      <c r="TM1573" s="184"/>
      <c r="TN1573" s="184"/>
      <c r="TO1573" s="184"/>
      <c r="TP1573" s="184"/>
      <c r="TQ1573" s="184"/>
      <c r="TR1573" s="184"/>
      <c r="TS1573" s="184"/>
      <c r="TT1573" s="184"/>
      <c r="TU1573" s="184"/>
      <c r="TV1573" s="184"/>
      <c r="TW1573" s="184"/>
      <c r="TX1573" s="184"/>
      <c r="TY1573" s="184"/>
      <c r="TZ1573" s="184"/>
      <c r="UA1573" s="184"/>
      <c r="UB1573" s="184"/>
      <c r="UC1573" s="184"/>
      <c r="UD1573" s="184"/>
      <c r="UE1573" s="184"/>
      <c r="UF1573" s="184"/>
      <c r="UG1573" s="184"/>
      <c r="UH1573" s="184"/>
      <c r="UI1573" s="184"/>
      <c r="UJ1573" s="184"/>
      <c r="UK1573" s="184"/>
      <c r="UL1573" s="184"/>
      <c r="UM1573" s="184"/>
      <c r="UN1573" s="184"/>
      <c r="UO1573" s="184"/>
      <c r="UP1573" s="184"/>
      <c r="UQ1573" s="184"/>
      <c r="UR1573" s="184"/>
      <c r="US1573" s="184"/>
      <c r="UT1573" s="184"/>
      <c r="UU1573" s="184"/>
      <c r="UV1573" s="184"/>
      <c r="UW1573" s="184"/>
      <c r="UX1573" s="184"/>
      <c r="UY1573" s="184"/>
      <c r="UZ1573" s="184"/>
      <c r="VA1573" s="184"/>
      <c r="VB1573" s="184"/>
      <c r="VC1573" s="184"/>
      <c r="VD1573" s="184"/>
      <c r="VE1573" s="184"/>
      <c r="VF1573" s="184"/>
      <c r="VG1573" s="184"/>
      <c r="VH1573" s="184"/>
      <c r="VI1573" s="184"/>
      <c r="VJ1573" s="184"/>
      <c r="VK1573" s="184"/>
      <c r="VL1573" s="184"/>
      <c r="VM1573" s="184"/>
      <c r="VN1573" s="184"/>
      <c r="VO1573" s="184"/>
      <c r="VP1573" s="184"/>
      <c r="VQ1573" s="184"/>
      <c r="VR1573" s="184"/>
      <c r="VS1573" s="184"/>
      <c r="VT1573" s="184"/>
      <c r="VU1573" s="184"/>
      <c r="VV1573" s="184"/>
      <c r="VW1573" s="184"/>
      <c r="VX1573" s="184"/>
      <c r="VY1573" s="184"/>
      <c r="VZ1573" s="184"/>
      <c r="WA1573" s="184"/>
      <c r="WB1573" s="184"/>
      <c r="WC1573" s="184"/>
      <c r="WD1573" s="184"/>
      <c r="WE1573" s="184"/>
      <c r="WF1573" s="184"/>
      <c r="WG1573" s="184"/>
      <c r="WH1573" s="184"/>
      <c r="WI1573" s="184"/>
      <c r="WJ1573" s="184"/>
      <c r="WK1573" s="184"/>
      <c r="WL1573" s="184"/>
      <c r="WM1573" s="184"/>
      <c r="WN1573" s="184"/>
      <c r="WO1573" s="184"/>
      <c r="WP1573" s="184"/>
      <c r="WQ1573" s="184"/>
      <c r="WR1573" s="184"/>
      <c r="WS1573" s="184"/>
      <c r="WT1573" s="184"/>
      <c r="WU1573" s="184"/>
      <c r="WV1573" s="184"/>
      <c r="WW1573" s="184"/>
      <c r="WX1573" s="184"/>
      <c r="WY1573" s="184"/>
      <c r="WZ1573" s="184"/>
      <c r="XA1573" s="184"/>
      <c r="XB1573" s="184"/>
      <c r="XC1573" s="184"/>
      <c r="XD1573" s="184"/>
      <c r="XE1573" s="184"/>
      <c r="XF1573" s="184"/>
      <c r="XG1573" s="184"/>
      <c r="XH1573" s="184"/>
      <c r="XI1573" s="184"/>
      <c r="XJ1573" s="184"/>
      <c r="XK1573" s="184"/>
      <c r="XL1573" s="184"/>
      <c r="XM1573" s="184"/>
      <c r="XN1573" s="184"/>
      <c r="XO1573" s="184"/>
      <c r="XP1573" s="184"/>
      <c r="XQ1573" s="184"/>
      <c r="XR1573" s="184"/>
      <c r="XS1573" s="184"/>
      <c r="XT1573" s="184"/>
      <c r="XU1573" s="184"/>
      <c r="XV1573" s="184"/>
      <c r="XW1573" s="184"/>
      <c r="XX1573" s="184"/>
      <c r="XY1573" s="184"/>
      <c r="XZ1573" s="184"/>
      <c r="YA1573" s="184"/>
      <c r="YB1573" s="184"/>
      <c r="YC1573" s="184"/>
      <c r="YD1573" s="184"/>
      <c r="YE1573" s="184"/>
      <c r="YF1573" s="184"/>
      <c r="YG1573" s="184"/>
      <c r="YH1573" s="184"/>
      <c r="YI1573" s="184"/>
      <c r="YJ1573" s="184"/>
      <c r="YK1573" s="184"/>
      <c r="YL1573" s="184"/>
      <c r="YM1573" s="184"/>
      <c r="YN1573" s="184"/>
      <c r="YO1573" s="184"/>
      <c r="YP1573" s="184"/>
      <c r="YQ1573" s="184"/>
      <c r="YR1573" s="184"/>
      <c r="YS1573" s="184"/>
      <c r="YT1573" s="184"/>
      <c r="YU1573" s="184"/>
      <c r="YV1573" s="184"/>
      <c r="YW1573" s="184"/>
      <c r="YX1573" s="184"/>
      <c r="YY1573" s="184"/>
      <c r="YZ1573" s="184"/>
      <c r="ZA1573" s="184"/>
      <c r="ZB1573" s="184"/>
      <c r="ZC1573" s="184"/>
      <c r="ZD1573" s="184"/>
      <c r="ZE1573" s="184"/>
      <c r="ZF1573" s="184"/>
      <c r="ZG1573" s="184"/>
      <c r="ZH1573" s="184"/>
      <c r="ZI1573" s="184"/>
      <c r="ZJ1573" s="184"/>
      <c r="ZK1573" s="184"/>
      <c r="ZL1573" s="184"/>
      <c r="ZM1573" s="184"/>
      <c r="ZN1573" s="184"/>
      <c r="ZO1573" s="184"/>
      <c r="ZP1573" s="184"/>
      <c r="ZQ1573" s="184"/>
      <c r="ZR1573" s="184"/>
      <c r="ZS1573" s="184"/>
      <c r="ZT1573" s="184"/>
      <c r="ZU1573" s="184"/>
      <c r="ZV1573" s="184"/>
      <c r="ZW1573" s="184"/>
      <c r="ZX1573" s="184"/>
      <c r="ZY1573" s="184"/>
      <c r="ZZ1573" s="184"/>
      <c r="AAA1573" s="184"/>
      <c r="AAB1573" s="184"/>
      <c r="AAC1573" s="184"/>
      <c r="AAD1573" s="184"/>
      <c r="AAE1573" s="184"/>
      <c r="AAF1573" s="184"/>
      <c r="AAG1573" s="184"/>
      <c r="AAH1573" s="184"/>
      <c r="AAI1573" s="184"/>
      <c r="AAJ1573" s="184"/>
      <c r="AAK1573" s="184"/>
      <c r="AAL1573" s="184"/>
      <c r="AAM1573" s="184"/>
      <c r="AAN1573" s="184"/>
      <c r="AAO1573" s="184"/>
      <c r="AAP1573" s="184"/>
      <c r="AAQ1573" s="184"/>
      <c r="AAR1573" s="184"/>
      <c r="AAS1573" s="184"/>
      <c r="AAT1573" s="184"/>
      <c r="AAU1573" s="184"/>
      <c r="AAV1573" s="184"/>
      <c r="AAW1573" s="184"/>
      <c r="AAX1573" s="184"/>
      <c r="AAY1573" s="184"/>
      <c r="AAZ1573" s="184"/>
      <c r="ABA1573" s="184"/>
      <c r="ABB1573" s="184"/>
      <c r="ABC1573" s="184"/>
      <c r="ABD1573" s="184"/>
      <c r="ABE1573" s="184"/>
      <c r="ABF1573" s="184"/>
      <c r="ABG1573" s="184"/>
      <c r="ABH1573" s="184"/>
      <c r="ABI1573" s="184"/>
      <c r="ABJ1573" s="184"/>
      <c r="ABK1573" s="184"/>
      <c r="ABL1573" s="184"/>
      <c r="ABM1573" s="184"/>
      <c r="ABN1573" s="184"/>
      <c r="ABO1573" s="184"/>
      <c r="ABP1573" s="184"/>
      <c r="ABQ1573" s="184"/>
      <c r="ABR1573" s="184"/>
      <c r="ABS1573" s="184"/>
      <c r="ABT1573" s="184"/>
      <c r="ABU1573" s="184"/>
      <c r="ABV1573" s="184"/>
      <c r="ABW1573" s="184"/>
      <c r="ABX1573" s="184"/>
      <c r="ABY1573" s="184"/>
      <c r="ABZ1573" s="184"/>
      <c r="ACA1573" s="184"/>
      <c r="ACB1573" s="184"/>
      <c r="ACC1573" s="184"/>
      <c r="ACD1573" s="184"/>
      <c r="ACE1573" s="184"/>
      <c r="ACF1573" s="184"/>
      <c r="ACG1573" s="184"/>
      <c r="ACH1573" s="184"/>
      <c r="ACI1573" s="184"/>
      <c r="ACJ1573" s="184"/>
      <c r="ACK1573" s="184"/>
      <c r="ACL1573" s="184"/>
      <c r="ACM1573" s="184"/>
      <c r="ACN1573" s="184"/>
      <c r="ACO1573" s="184"/>
      <c r="ACP1573" s="184"/>
      <c r="ACQ1573" s="184"/>
      <c r="ACR1573" s="184"/>
      <c r="ACS1573" s="184"/>
      <c r="ACT1573" s="184"/>
      <c r="ACU1573" s="184"/>
      <c r="ACV1573" s="184"/>
      <c r="ACW1573" s="184"/>
      <c r="ACX1573" s="184"/>
      <c r="ACY1573" s="184"/>
      <c r="ACZ1573" s="184"/>
      <c r="ADA1573" s="184"/>
      <c r="ADB1573" s="184"/>
      <c r="ADC1573" s="184"/>
      <c r="ADD1573" s="184"/>
      <c r="ADE1573" s="184"/>
      <c r="ADF1573" s="184"/>
      <c r="ADG1573" s="184"/>
      <c r="ADH1573" s="184"/>
      <c r="ADI1573" s="184"/>
      <c r="ADJ1573" s="184"/>
      <c r="ADK1573" s="184"/>
      <c r="ADL1573" s="184"/>
      <c r="ADM1573" s="184"/>
      <c r="ADN1573" s="184"/>
      <c r="ADO1573" s="184"/>
      <c r="ADP1573" s="184"/>
      <c r="ADQ1573" s="184"/>
      <c r="ADR1573" s="184"/>
      <c r="ADS1573" s="184"/>
      <c r="ADT1573" s="184"/>
      <c r="ADU1573" s="184"/>
      <c r="ADV1573" s="184"/>
      <c r="ADW1573" s="184"/>
      <c r="ADX1573" s="184"/>
      <c r="ADY1573" s="184"/>
      <c r="ADZ1573" s="184"/>
      <c r="AEA1573" s="184"/>
      <c r="AEB1573" s="184"/>
      <c r="AEC1573" s="184"/>
      <c r="AED1573" s="184"/>
      <c r="AEE1573" s="184"/>
      <c r="AEF1573" s="184"/>
      <c r="AEG1573" s="184"/>
      <c r="AEH1573" s="184"/>
      <c r="AEI1573" s="184"/>
      <c r="AEJ1573" s="184"/>
      <c r="AEK1573" s="184"/>
      <c r="AEL1573" s="184"/>
      <c r="AEM1573" s="184"/>
      <c r="AEN1573" s="184"/>
      <c r="AEO1573" s="184"/>
      <c r="AEP1573" s="184"/>
      <c r="AEQ1573" s="184"/>
      <c r="AER1573" s="184"/>
      <c r="AES1573" s="184"/>
      <c r="AET1573" s="184"/>
      <c r="AEU1573" s="184"/>
      <c r="AEV1573" s="184"/>
      <c r="AEW1573" s="184"/>
      <c r="AEX1573" s="184"/>
      <c r="AEY1573" s="184"/>
      <c r="AEZ1573" s="184"/>
      <c r="AFA1573" s="184"/>
      <c r="AFB1573" s="184"/>
      <c r="AFC1573" s="184"/>
      <c r="AFD1573" s="184"/>
      <c r="AFE1573" s="184"/>
      <c r="AFF1573" s="184"/>
      <c r="AFG1573" s="184"/>
      <c r="AFH1573" s="184"/>
      <c r="AFI1573" s="184"/>
      <c r="AFJ1573" s="184"/>
      <c r="AFK1573" s="184"/>
      <c r="AFL1573" s="184"/>
      <c r="AFM1573" s="184"/>
      <c r="AFN1573" s="184"/>
      <c r="AFO1573" s="184"/>
      <c r="AFP1573" s="184"/>
      <c r="AFQ1573" s="184"/>
      <c r="AFR1573" s="184"/>
      <c r="AFS1573" s="184"/>
      <c r="AFT1573" s="184"/>
      <c r="AFU1573" s="184"/>
      <c r="AFV1573" s="184"/>
      <c r="AFW1573" s="184"/>
      <c r="AFX1573" s="184"/>
      <c r="AFY1573" s="184"/>
      <c r="AFZ1573" s="184"/>
      <c r="AGA1573" s="184"/>
      <c r="AGB1573" s="184"/>
      <c r="AGC1573" s="184"/>
      <c r="AGD1573" s="184"/>
      <c r="AGE1573" s="184"/>
      <c r="AGF1573" s="184"/>
      <c r="AGG1573" s="184"/>
      <c r="AGH1573" s="184"/>
      <c r="AGI1573" s="184"/>
      <c r="AGJ1573" s="184"/>
      <c r="AGK1573" s="184"/>
      <c r="AGL1573" s="184"/>
      <c r="AGM1573" s="184"/>
      <c r="AGN1573" s="184"/>
      <c r="AGO1573" s="184"/>
      <c r="AGP1573" s="184"/>
      <c r="AGQ1573" s="184"/>
      <c r="AGR1573" s="184"/>
      <c r="AGS1573" s="184"/>
      <c r="AGT1573" s="184"/>
      <c r="AGU1573" s="184"/>
      <c r="AGV1573" s="184"/>
      <c r="AGW1573" s="184"/>
      <c r="AGX1573" s="184"/>
      <c r="AGY1573" s="184"/>
      <c r="AGZ1573" s="184"/>
      <c r="AHA1573" s="184"/>
      <c r="AHB1573" s="184"/>
      <c r="AHC1573" s="184"/>
      <c r="AHD1573" s="184"/>
      <c r="AHE1573" s="184"/>
      <c r="AHF1573" s="184"/>
      <c r="AHG1573" s="184"/>
      <c r="AHH1573" s="184"/>
      <c r="AHI1573" s="184"/>
      <c r="AHJ1573" s="184"/>
      <c r="AHK1573" s="184"/>
      <c r="AHL1573" s="184"/>
      <c r="AHM1573" s="184"/>
      <c r="AHN1573" s="184"/>
      <c r="AHO1573" s="184"/>
      <c r="AHP1573" s="184"/>
      <c r="AHQ1573" s="184"/>
      <c r="AHR1573" s="184"/>
      <c r="AHS1573" s="184"/>
      <c r="AHT1573" s="184"/>
      <c r="AHU1573" s="184"/>
      <c r="AHV1573" s="184"/>
      <c r="AHW1573" s="184"/>
      <c r="AHX1573" s="184"/>
      <c r="AHY1573" s="184"/>
      <c r="AHZ1573" s="184"/>
      <c r="AIA1573" s="184"/>
      <c r="AIB1573" s="184"/>
      <c r="AIC1573" s="184"/>
      <c r="AID1573" s="184"/>
      <c r="AIE1573" s="184"/>
      <c r="AIF1573" s="184"/>
      <c r="AIG1573" s="184"/>
      <c r="AIH1573" s="184"/>
      <c r="AII1573" s="184"/>
      <c r="AIJ1573" s="184"/>
      <c r="AIK1573" s="184"/>
      <c r="AIL1573" s="184"/>
      <c r="AIM1573" s="184"/>
      <c r="AIN1573" s="184"/>
      <c r="AIO1573" s="184"/>
      <c r="AIP1573" s="184"/>
      <c r="AIQ1573" s="184"/>
      <c r="AIR1573" s="184"/>
      <c r="AIS1573" s="184"/>
      <c r="AIT1573" s="184"/>
      <c r="AIU1573" s="184"/>
      <c r="AIV1573" s="184"/>
      <c r="AIW1573" s="184"/>
      <c r="AIX1573" s="184"/>
      <c r="AIY1573" s="184"/>
      <c r="AIZ1573" s="184"/>
      <c r="AJA1573" s="184"/>
      <c r="AJB1573" s="184"/>
      <c r="AJC1573" s="184"/>
      <c r="AJD1573" s="184"/>
      <c r="AJE1573" s="184"/>
      <c r="AJF1573" s="184"/>
      <c r="AJG1573" s="184"/>
      <c r="AJH1573" s="184"/>
      <c r="AJI1573" s="184"/>
      <c r="AJJ1573" s="184"/>
      <c r="AJK1573" s="184"/>
      <c r="AJL1573" s="184"/>
      <c r="AJM1573" s="184"/>
      <c r="AJN1573" s="184"/>
      <c r="AJO1573" s="184"/>
      <c r="AJP1573" s="184"/>
      <c r="AJQ1573" s="184"/>
      <c r="AJR1573" s="184"/>
      <c r="AJS1573" s="184"/>
      <c r="AJT1573" s="184"/>
      <c r="AJU1573" s="184"/>
      <c r="AJV1573" s="184"/>
      <c r="AJW1573" s="184"/>
      <c r="AJX1573" s="184"/>
      <c r="AJY1573" s="184"/>
      <c r="AJZ1573" s="184"/>
      <c r="AKA1573" s="184"/>
      <c r="AKB1573" s="184"/>
      <c r="AKC1573" s="184"/>
      <c r="AKD1573" s="184"/>
      <c r="AKE1573" s="184"/>
      <c r="AKF1573" s="184"/>
      <c r="AKG1573" s="184"/>
      <c r="AKH1573" s="184"/>
      <c r="AKI1573" s="184"/>
      <c r="AKJ1573" s="184"/>
      <c r="AKK1573" s="184"/>
      <c r="AKL1573" s="184"/>
      <c r="AKM1573" s="184"/>
      <c r="AKN1573" s="184"/>
      <c r="AKO1573" s="184"/>
      <c r="AKP1573" s="184"/>
      <c r="AKQ1573" s="184"/>
      <c r="AKR1573" s="184"/>
      <c r="AKS1573" s="184"/>
      <c r="AKT1573" s="184"/>
      <c r="AKU1573" s="184"/>
      <c r="AKV1573" s="184"/>
      <c r="AKW1573" s="184"/>
      <c r="AKX1573" s="184"/>
      <c r="AKY1573" s="184"/>
      <c r="AKZ1573" s="184"/>
      <c r="ALA1573" s="184"/>
      <c r="ALB1573" s="184"/>
      <c r="ALC1573" s="184"/>
      <c r="ALD1573" s="184"/>
      <c r="ALE1573" s="184"/>
      <c r="ALF1573" s="184"/>
      <c r="ALG1573" s="184"/>
      <c r="ALH1573" s="184"/>
      <c r="ALI1573" s="184"/>
      <c r="ALJ1573" s="184"/>
      <c r="ALK1573" s="184"/>
      <c r="ALL1573" s="184"/>
      <c r="ALM1573" s="184"/>
      <c r="ALN1573" s="184"/>
      <c r="ALO1573" s="184"/>
      <c r="ALP1573" s="184"/>
      <c r="ALQ1573" s="184"/>
      <c r="ALR1573" s="184"/>
      <c r="ALS1573" s="184"/>
      <c r="ALT1573" s="184"/>
      <c r="ALU1573" s="184"/>
      <c r="ALV1573" s="184"/>
      <c r="ALW1573" s="184"/>
      <c r="ALX1573" s="184"/>
      <c r="ALY1573" s="184"/>
      <c r="ALZ1573" s="184"/>
      <c r="AMA1573" s="184"/>
      <c r="AMB1573" s="184"/>
      <c r="AMC1573" s="184"/>
      <c r="AMD1573" s="184"/>
      <c r="AME1573" s="184"/>
      <c r="AMF1573" s="184"/>
      <c r="AMG1573" s="184"/>
      <c r="AMH1573" s="184"/>
      <c r="AMI1573" s="184"/>
      <c r="AMJ1573" s="184"/>
    </row>
    <row r="1574" spans="1:1025" hidden="1">
      <c r="B15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54" t="s">
        <v>14</v>
      </c>
      <c r="D1574" s="54">
        <v>88264</v>
      </c>
      <c r="E1574" s="49">
        <v>0.56000000000000005</v>
      </c>
      <c r="F15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574" s="49">
        <f ca="1">ROUND(E1574*G1574,2)</f>
        <v>10.050000000000001</v>
      </c>
      <c r="I1574" s="101"/>
      <c r="K1574" s="18" t="str">
        <f t="shared" si="172"/>
        <v>SEDUC E 90</v>
      </c>
    </row>
    <row r="1575" spans="1:1025" hidden="1">
      <c r="B15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54" t="s">
        <v>14</v>
      </c>
      <c r="D1575" s="54">
        <v>88247</v>
      </c>
      <c r="E1575" s="49">
        <v>0.56000000000000005</v>
      </c>
      <c r="F15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575" s="49">
        <f ca="1">ROUND(E1575*G1575,2)</f>
        <v>7.85</v>
      </c>
      <c r="I1575" s="101"/>
      <c r="K1575" s="18" t="str">
        <f t="shared" si="172"/>
        <v>SEDUC E 90</v>
      </c>
    </row>
    <row r="1576" spans="1:1025" hidden="1">
      <c r="B15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54" t="s">
        <v>38</v>
      </c>
      <c r="D1576" s="51">
        <v>34714</v>
      </c>
      <c r="E1576" s="49">
        <v>1</v>
      </c>
      <c r="F15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71.239999999999995</v>
      </c>
      <c r="H1576" s="49">
        <f t="shared" ref="H1576" ca="1" si="173">ROUND(E1576*G1576,2)</f>
        <v>71.239999999999995</v>
      </c>
      <c r="I1576" s="101"/>
      <c r="K1576" s="18" t="str">
        <f t="shared" si="172"/>
        <v>SEDUC E 90</v>
      </c>
    </row>
    <row r="1577" spans="1:1025" hidden="1">
      <c r="A1577" s="52">
        <f ca="1">H1577</f>
        <v>89.139999999999986</v>
      </c>
      <c r="B1577" s="53" t="s">
        <v>15</v>
      </c>
      <c r="C1577" s="54"/>
      <c r="D1577" s="54"/>
      <c r="E1577" s="49"/>
      <c r="F1577" s="49"/>
      <c r="G1577" s="49"/>
      <c r="H1577" s="83">
        <f ca="1">SUM(H1574:H1576)</f>
        <v>89.139999999999986</v>
      </c>
      <c r="I1577" s="101" t="str">
        <f>A1572</f>
        <v>SEDUC E 90</v>
      </c>
      <c r="J1577" s="125">
        <f ca="1">H1577</f>
        <v>89.139999999999986</v>
      </c>
      <c r="K1577" s="18" t="str">
        <f t="shared" si="172"/>
        <v>SEDUC E 90</v>
      </c>
    </row>
    <row r="1578" spans="1:1025" hidden="1">
      <c r="K1578" s="18" t="str">
        <f t="shared" si="172"/>
        <v>SEDUC E 90</v>
      </c>
    </row>
    <row r="1579" spans="1:1025" ht="20.25" hidden="1">
      <c r="B1579" s="319" t="str">
        <f>A1580</f>
        <v>SEDUC E 91</v>
      </c>
      <c r="C1579" s="320"/>
      <c r="D1579" s="320"/>
      <c r="E1579" s="320"/>
      <c r="F1579" s="320"/>
      <c r="G1579" s="320"/>
      <c r="H1579" s="321"/>
      <c r="K1579" s="99" t="str">
        <f>B1579</f>
        <v>SEDUC E 91</v>
      </c>
      <c r="AMK1579" s="18"/>
    </row>
    <row r="1580" spans="1:1025" hidden="1">
      <c r="A1580" s="38" t="s">
        <v>244</v>
      </c>
      <c r="B1580" s="332" t="s">
        <v>245</v>
      </c>
      <c r="C1580" s="333"/>
      <c r="D1580" s="333"/>
      <c r="E1580" s="333"/>
      <c r="F1580" s="334"/>
      <c r="G1580" s="85" t="s">
        <v>5</v>
      </c>
      <c r="H1580" s="39" t="s">
        <v>6</v>
      </c>
      <c r="I1580" s="101"/>
      <c r="K1580" s="18" t="str">
        <f t="shared" ref="K1580:K1586" si="174">K1579</f>
        <v>SEDUC E 91</v>
      </c>
    </row>
    <row r="1581" spans="1:1025" s="23" customFormat="1" hidden="1">
      <c r="A1581" s="17"/>
      <c r="B1581" s="42" t="s">
        <v>7</v>
      </c>
      <c r="C1581" s="42" t="s">
        <v>8</v>
      </c>
      <c r="D1581" s="42" t="s">
        <v>9</v>
      </c>
      <c r="E1581" s="42" t="s">
        <v>10</v>
      </c>
      <c r="F1581" s="42" t="s">
        <v>11</v>
      </c>
      <c r="G1581" s="86" t="s">
        <v>12</v>
      </c>
      <c r="H1581" s="42" t="s">
        <v>13</v>
      </c>
      <c r="I1581" s="185"/>
      <c r="J1581" s="247"/>
      <c r="K1581" s="18" t="str">
        <f t="shared" si="174"/>
        <v>SEDUC E 91</v>
      </c>
      <c r="L1581" s="184"/>
      <c r="M1581" s="184"/>
      <c r="N1581" s="184"/>
      <c r="O1581" s="184"/>
      <c r="P1581" s="184"/>
      <c r="Q1581" s="184"/>
      <c r="R1581" s="184"/>
      <c r="S1581" s="184"/>
      <c r="T1581" s="184"/>
      <c r="U1581" s="184"/>
      <c r="V1581" s="184"/>
      <c r="W1581" s="184"/>
      <c r="X1581" s="184"/>
      <c r="Y1581" s="184"/>
      <c r="Z1581" s="184"/>
      <c r="AA1581" s="184"/>
      <c r="AB1581" s="184"/>
      <c r="AC1581" s="184"/>
      <c r="AD1581" s="184"/>
      <c r="AE1581" s="184"/>
      <c r="AF1581" s="184"/>
      <c r="AG1581" s="184"/>
      <c r="AH1581" s="184"/>
      <c r="AI1581" s="184"/>
      <c r="AJ1581" s="184"/>
      <c r="AK1581" s="184"/>
      <c r="AL1581" s="184"/>
      <c r="AM1581" s="184"/>
      <c r="AN1581" s="184"/>
      <c r="AO1581" s="184"/>
      <c r="AP1581" s="184"/>
      <c r="AQ1581" s="184"/>
      <c r="AR1581" s="184"/>
      <c r="AS1581" s="184"/>
      <c r="AT1581" s="184"/>
      <c r="AU1581" s="184"/>
      <c r="AV1581" s="184"/>
      <c r="AW1581" s="184"/>
      <c r="AX1581" s="184"/>
      <c r="AY1581" s="184"/>
      <c r="AZ1581" s="184"/>
      <c r="BA1581" s="184"/>
      <c r="BB1581" s="184"/>
      <c r="BC1581" s="184"/>
      <c r="BD1581" s="184"/>
      <c r="BE1581" s="184"/>
      <c r="BF1581" s="184"/>
      <c r="BG1581" s="184"/>
      <c r="BH1581" s="184"/>
      <c r="BI1581" s="184"/>
      <c r="BJ1581" s="184"/>
      <c r="BK1581" s="184"/>
      <c r="BL1581" s="184"/>
      <c r="BM1581" s="184"/>
      <c r="BN1581" s="184"/>
      <c r="BO1581" s="184"/>
      <c r="BP1581" s="184"/>
      <c r="BQ1581" s="184"/>
      <c r="BR1581" s="184"/>
      <c r="BS1581" s="184"/>
      <c r="BT1581" s="184"/>
      <c r="BU1581" s="184"/>
      <c r="BV1581" s="184"/>
      <c r="BW1581" s="184"/>
      <c r="BX1581" s="184"/>
      <c r="BY1581" s="184"/>
      <c r="BZ1581" s="184"/>
      <c r="CA1581" s="184"/>
      <c r="CB1581" s="184"/>
      <c r="CC1581" s="184"/>
      <c r="CD1581" s="184"/>
      <c r="CE1581" s="184"/>
      <c r="CF1581" s="184"/>
      <c r="CG1581" s="184"/>
      <c r="CH1581" s="184"/>
      <c r="CI1581" s="184"/>
      <c r="CJ1581" s="184"/>
      <c r="CK1581" s="184"/>
      <c r="CL1581" s="184"/>
      <c r="CM1581" s="184"/>
      <c r="CN1581" s="184"/>
      <c r="CO1581" s="184"/>
      <c r="CP1581" s="184"/>
      <c r="CQ1581" s="184"/>
      <c r="CR1581" s="184"/>
      <c r="CS1581" s="184"/>
      <c r="CT1581" s="184"/>
      <c r="CU1581" s="184"/>
      <c r="CV1581" s="184"/>
      <c r="CW1581" s="184"/>
      <c r="CX1581" s="184"/>
      <c r="CY1581" s="184"/>
      <c r="CZ1581" s="184"/>
      <c r="DA1581" s="184"/>
      <c r="DB1581" s="184"/>
      <c r="DC1581" s="184"/>
      <c r="DD1581" s="184"/>
      <c r="DE1581" s="184"/>
      <c r="DF1581" s="184"/>
      <c r="DG1581" s="184"/>
      <c r="DH1581" s="184"/>
      <c r="DI1581" s="184"/>
      <c r="DJ1581" s="184"/>
      <c r="DK1581" s="184"/>
      <c r="DL1581" s="184"/>
      <c r="DM1581" s="184"/>
      <c r="DN1581" s="184"/>
      <c r="DO1581" s="184"/>
      <c r="DP1581" s="184"/>
      <c r="DQ1581" s="184"/>
      <c r="DR1581" s="184"/>
      <c r="DS1581" s="184"/>
      <c r="DT1581" s="184"/>
      <c r="DU1581" s="184"/>
      <c r="DV1581" s="184"/>
      <c r="DW1581" s="184"/>
      <c r="DX1581" s="184"/>
      <c r="DY1581" s="184"/>
      <c r="DZ1581" s="184"/>
      <c r="EA1581" s="184"/>
      <c r="EB1581" s="184"/>
      <c r="EC1581" s="184"/>
      <c r="ED1581" s="184"/>
      <c r="EE1581" s="184"/>
      <c r="EF1581" s="184"/>
      <c r="EG1581" s="184"/>
      <c r="EH1581" s="184"/>
      <c r="EI1581" s="184"/>
      <c r="EJ1581" s="184"/>
      <c r="EK1581" s="184"/>
      <c r="EL1581" s="184"/>
      <c r="EM1581" s="184"/>
      <c r="EN1581" s="184"/>
      <c r="EO1581" s="184"/>
      <c r="EP1581" s="184"/>
      <c r="EQ1581" s="184"/>
      <c r="ER1581" s="184"/>
      <c r="ES1581" s="184"/>
      <c r="ET1581" s="184"/>
      <c r="EU1581" s="184"/>
      <c r="EV1581" s="184"/>
      <c r="EW1581" s="184"/>
      <c r="EX1581" s="184"/>
      <c r="EY1581" s="184"/>
      <c r="EZ1581" s="184"/>
      <c r="FA1581" s="184"/>
      <c r="FB1581" s="184"/>
      <c r="FC1581" s="184"/>
      <c r="FD1581" s="184"/>
      <c r="FE1581" s="184"/>
      <c r="FF1581" s="184"/>
      <c r="FG1581" s="184"/>
      <c r="FH1581" s="184"/>
      <c r="FI1581" s="184"/>
      <c r="FJ1581" s="184"/>
      <c r="FK1581" s="184"/>
      <c r="FL1581" s="184"/>
      <c r="FM1581" s="184"/>
      <c r="FN1581" s="184"/>
      <c r="FO1581" s="184"/>
      <c r="FP1581" s="184"/>
      <c r="FQ1581" s="184"/>
      <c r="FR1581" s="184"/>
      <c r="FS1581" s="184"/>
      <c r="FT1581" s="184"/>
      <c r="FU1581" s="184"/>
      <c r="FV1581" s="184"/>
      <c r="FW1581" s="184"/>
      <c r="FX1581" s="184"/>
      <c r="FY1581" s="184"/>
      <c r="FZ1581" s="184"/>
      <c r="GA1581" s="184"/>
      <c r="GB1581" s="184"/>
      <c r="GC1581" s="184"/>
      <c r="GD1581" s="184"/>
      <c r="GE1581" s="184"/>
      <c r="GF1581" s="184"/>
      <c r="GG1581" s="184"/>
      <c r="GH1581" s="184"/>
      <c r="GI1581" s="184"/>
      <c r="GJ1581" s="184"/>
      <c r="GK1581" s="184"/>
      <c r="GL1581" s="184"/>
      <c r="GM1581" s="184"/>
      <c r="GN1581" s="184"/>
      <c r="GO1581" s="184"/>
      <c r="GP1581" s="184"/>
      <c r="GQ1581" s="184"/>
      <c r="GR1581" s="184"/>
      <c r="GS1581" s="184"/>
      <c r="GT1581" s="184"/>
      <c r="GU1581" s="184"/>
      <c r="GV1581" s="184"/>
      <c r="GW1581" s="184"/>
      <c r="GX1581" s="184"/>
      <c r="GY1581" s="184"/>
      <c r="GZ1581" s="184"/>
      <c r="HA1581" s="184"/>
      <c r="HB1581" s="184"/>
      <c r="HC1581" s="184"/>
      <c r="HD1581" s="184"/>
      <c r="HE1581" s="184"/>
      <c r="HF1581" s="184"/>
      <c r="HG1581" s="184"/>
      <c r="HH1581" s="184"/>
      <c r="HI1581" s="184"/>
      <c r="HJ1581" s="184"/>
      <c r="HK1581" s="184"/>
      <c r="HL1581" s="184"/>
      <c r="HM1581" s="184"/>
      <c r="HN1581" s="184"/>
      <c r="HO1581" s="184"/>
      <c r="HP1581" s="184"/>
      <c r="HQ1581" s="184"/>
      <c r="HR1581" s="184"/>
      <c r="HS1581" s="184"/>
      <c r="HT1581" s="184"/>
      <c r="HU1581" s="184"/>
      <c r="HV1581" s="184"/>
      <c r="HW1581" s="184"/>
      <c r="HX1581" s="184"/>
      <c r="HY1581" s="184"/>
      <c r="HZ1581" s="184"/>
      <c r="IA1581" s="184"/>
      <c r="IB1581" s="184"/>
      <c r="IC1581" s="184"/>
      <c r="ID1581" s="184"/>
      <c r="IE1581" s="184"/>
      <c r="IF1581" s="184"/>
      <c r="IG1581" s="184"/>
      <c r="IH1581" s="184"/>
      <c r="II1581" s="184"/>
      <c r="IJ1581" s="184"/>
      <c r="IK1581" s="184"/>
      <c r="IL1581" s="184"/>
      <c r="IM1581" s="184"/>
      <c r="IN1581" s="184"/>
      <c r="IO1581" s="184"/>
      <c r="IP1581" s="184"/>
      <c r="IQ1581" s="184"/>
      <c r="IR1581" s="184"/>
      <c r="IS1581" s="184"/>
      <c r="IT1581" s="184"/>
      <c r="IU1581" s="184"/>
      <c r="IV1581" s="184"/>
      <c r="IW1581" s="184"/>
      <c r="IX1581" s="184"/>
      <c r="IY1581" s="184"/>
      <c r="IZ1581" s="184"/>
      <c r="JA1581" s="184"/>
      <c r="JB1581" s="184"/>
      <c r="JC1581" s="184"/>
      <c r="JD1581" s="184"/>
      <c r="JE1581" s="184"/>
      <c r="JF1581" s="184"/>
      <c r="JG1581" s="184"/>
      <c r="JH1581" s="184"/>
      <c r="JI1581" s="184"/>
      <c r="JJ1581" s="184"/>
      <c r="JK1581" s="184"/>
      <c r="JL1581" s="184"/>
      <c r="JM1581" s="184"/>
      <c r="JN1581" s="184"/>
      <c r="JO1581" s="184"/>
      <c r="JP1581" s="184"/>
      <c r="JQ1581" s="184"/>
      <c r="JR1581" s="184"/>
      <c r="JS1581" s="184"/>
      <c r="JT1581" s="184"/>
      <c r="JU1581" s="184"/>
      <c r="JV1581" s="184"/>
      <c r="JW1581" s="184"/>
      <c r="JX1581" s="184"/>
      <c r="JY1581" s="184"/>
      <c r="JZ1581" s="184"/>
      <c r="KA1581" s="184"/>
      <c r="KB1581" s="184"/>
      <c r="KC1581" s="184"/>
      <c r="KD1581" s="184"/>
      <c r="KE1581" s="184"/>
      <c r="KF1581" s="184"/>
      <c r="KG1581" s="184"/>
      <c r="KH1581" s="184"/>
      <c r="KI1581" s="184"/>
      <c r="KJ1581" s="184"/>
      <c r="KK1581" s="184"/>
      <c r="KL1581" s="184"/>
      <c r="KM1581" s="184"/>
      <c r="KN1581" s="184"/>
      <c r="KO1581" s="184"/>
      <c r="KP1581" s="184"/>
      <c r="KQ1581" s="184"/>
      <c r="KR1581" s="184"/>
      <c r="KS1581" s="184"/>
      <c r="KT1581" s="184"/>
      <c r="KU1581" s="184"/>
      <c r="KV1581" s="184"/>
      <c r="KW1581" s="184"/>
      <c r="KX1581" s="184"/>
      <c r="KY1581" s="184"/>
      <c r="KZ1581" s="184"/>
      <c r="LA1581" s="184"/>
      <c r="LB1581" s="184"/>
      <c r="LC1581" s="184"/>
      <c r="LD1581" s="184"/>
      <c r="LE1581" s="184"/>
      <c r="LF1581" s="184"/>
      <c r="LG1581" s="184"/>
      <c r="LH1581" s="184"/>
      <c r="LI1581" s="184"/>
      <c r="LJ1581" s="184"/>
      <c r="LK1581" s="184"/>
      <c r="LL1581" s="184"/>
      <c r="LM1581" s="184"/>
      <c r="LN1581" s="184"/>
      <c r="LO1581" s="184"/>
      <c r="LP1581" s="184"/>
      <c r="LQ1581" s="184"/>
      <c r="LR1581" s="184"/>
      <c r="LS1581" s="184"/>
      <c r="LT1581" s="184"/>
      <c r="LU1581" s="184"/>
      <c r="LV1581" s="184"/>
      <c r="LW1581" s="184"/>
      <c r="LX1581" s="184"/>
      <c r="LY1581" s="184"/>
      <c r="LZ1581" s="184"/>
      <c r="MA1581" s="184"/>
      <c r="MB1581" s="184"/>
      <c r="MC1581" s="184"/>
      <c r="MD1581" s="184"/>
      <c r="ME1581" s="184"/>
      <c r="MF1581" s="184"/>
      <c r="MG1581" s="184"/>
      <c r="MH1581" s="184"/>
      <c r="MI1581" s="184"/>
      <c r="MJ1581" s="184"/>
      <c r="MK1581" s="184"/>
      <c r="ML1581" s="184"/>
      <c r="MM1581" s="184"/>
      <c r="MN1581" s="184"/>
      <c r="MO1581" s="184"/>
      <c r="MP1581" s="184"/>
      <c r="MQ1581" s="184"/>
      <c r="MR1581" s="184"/>
      <c r="MS1581" s="184"/>
      <c r="MT1581" s="184"/>
      <c r="MU1581" s="184"/>
      <c r="MV1581" s="184"/>
      <c r="MW1581" s="184"/>
      <c r="MX1581" s="184"/>
      <c r="MY1581" s="184"/>
      <c r="MZ1581" s="184"/>
      <c r="NA1581" s="184"/>
      <c r="NB1581" s="184"/>
      <c r="NC1581" s="184"/>
      <c r="ND1581" s="184"/>
      <c r="NE1581" s="184"/>
      <c r="NF1581" s="184"/>
      <c r="NG1581" s="184"/>
      <c r="NH1581" s="184"/>
      <c r="NI1581" s="184"/>
      <c r="NJ1581" s="184"/>
      <c r="NK1581" s="184"/>
      <c r="NL1581" s="184"/>
      <c r="NM1581" s="184"/>
      <c r="NN1581" s="184"/>
      <c r="NO1581" s="184"/>
      <c r="NP1581" s="184"/>
      <c r="NQ1581" s="184"/>
      <c r="NR1581" s="184"/>
      <c r="NS1581" s="184"/>
      <c r="NT1581" s="184"/>
      <c r="NU1581" s="184"/>
      <c r="NV1581" s="184"/>
      <c r="NW1581" s="184"/>
      <c r="NX1581" s="184"/>
      <c r="NY1581" s="184"/>
      <c r="NZ1581" s="184"/>
      <c r="OA1581" s="184"/>
      <c r="OB1581" s="184"/>
      <c r="OC1581" s="184"/>
      <c r="OD1581" s="184"/>
      <c r="OE1581" s="184"/>
      <c r="OF1581" s="184"/>
      <c r="OG1581" s="184"/>
      <c r="OH1581" s="184"/>
      <c r="OI1581" s="184"/>
      <c r="OJ1581" s="184"/>
      <c r="OK1581" s="184"/>
      <c r="OL1581" s="184"/>
      <c r="OM1581" s="184"/>
      <c r="ON1581" s="184"/>
      <c r="OO1581" s="184"/>
      <c r="OP1581" s="184"/>
      <c r="OQ1581" s="184"/>
      <c r="OR1581" s="184"/>
      <c r="OS1581" s="184"/>
      <c r="OT1581" s="184"/>
      <c r="OU1581" s="184"/>
      <c r="OV1581" s="184"/>
      <c r="OW1581" s="184"/>
      <c r="OX1581" s="184"/>
      <c r="OY1581" s="184"/>
      <c r="OZ1581" s="184"/>
      <c r="PA1581" s="184"/>
      <c r="PB1581" s="184"/>
      <c r="PC1581" s="184"/>
      <c r="PD1581" s="184"/>
      <c r="PE1581" s="184"/>
      <c r="PF1581" s="184"/>
      <c r="PG1581" s="184"/>
      <c r="PH1581" s="184"/>
      <c r="PI1581" s="184"/>
      <c r="PJ1581" s="184"/>
      <c r="PK1581" s="184"/>
      <c r="PL1581" s="184"/>
      <c r="PM1581" s="184"/>
      <c r="PN1581" s="184"/>
      <c r="PO1581" s="184"/>
      <c r="PP1581" s="184"/>
      <c r="PQ1581" s="184"/>
      <c r="PR1581" s="184"/>
      <c r="PS1581" s="184"/>
      <c r="PT1581" s="184"/>
      <c r="PU1581" s="184"/>
      <c r="PV1581" s="184"/>
      <c r="PW1581" s="184"/>
      <c r="PX1581" s="184"/>
      <c r="PY1581" s="184"/>
      <c r="PZ1581" s="184"/>
      <c r="QA1581" s="184"/>
      <c r="QB1581" s="184"/>
      <c r="QC1581" s="184"/>
      <c r="QD1581" s="184"/>
      <c r="QE1581" s="184"/>
      <c r="QF1581" s="184"/>
      <c r="QG1581" s="184"/>
      <c r="QH1581" s="184"/>
      <c r="QI1581" s="184"/>
      <c r="QJ1581" s="184"/>
      <c r="QK1581" s="184"/>
      <c r="QL1581" s="184"/>
      <c r="QM1581" s="184"/>
      <c r="QN1581" s="184"/>
      <c r="QO1581" s="184"/>
      <c r="QP1581" s="184"/>
      <c r="QQ1581" s="184"/>
      <c r="QR1581" s="184"/>
      <c r="QS1581" s="184"/>
      <c r="QT1581" s="184"/>
      <c r="QU1581" s="184"/>
      <c r="QV1581" s="184"/>
      <c r="QW1581" s="184"/>
      <c r="QX1581" s="184"/>
      <c r="QY1581" s="184"/>
      <c r="QZ1581" s="184"/>
      <c r="RA1581" s="184"/>
      <c r="RB1581" s="184"/>
      <c r="RC1581" s="184"/>
      <c r="RD1581" s="184"/>
      <c r="RE1581" s="184"/>
      <c r="RF1581" s="184"/>
      <c r="RG1581" s="184"/>
      <c r="RH1581" s="184"/>
      <c r="RI1581" s="184"/>
      <c r="RJ1581" s="184"/>
      <c r="RK1581" s="184"/>
      <c r="RL1581" s="184"/>
      <c r="RM1581" s="184"/>
      <c r="RN1581" s="184"/>
      <c r="RO1581" s="184"/>
      <c r="RP1581" s="184"/>
      <c r="RQ1581" s="184"/>
      <c r="RR1581" s="184"/>
      <c r="RS1581" s="184"/>
      <c r="RT1581" s="184"/>
      <c r="RU1581" s="184"/>
      <c r="RV1581" s="184"/>
      <c r="RW1581" s="184"/>
      <c r="RX1581" s="184"/>
      <c r="RY1581" s="184"/>
      <c r="RZ1581" s="184"/>
      <c r="SA1581" s="184"/>
      <c r="SB1581" s="184"/>
      <c r="SC1581" s="184"/>
      <c r="SD1581" s="184"/>
      <c r="SE1581" s="184"/>
      <c r="SF1581" s="184"/>
      <c r="SG1581" s="184"/>
      <c r="SH1581" s="184"/>
      <c r="SI1581" s="184"/>
      <c r="SJ1581" s="184"/>
      <c r="SK1581" s="184"/>
      <c r="SL1581" s="184"/>
      <c r="SM1581" s="184"/>
      <c r="SN1581" s="184"/>
      <c r="SO1581" s="184"/>
      <c r="SP1581" s="184"/>
      <c r="SQ1581" s="184"/>
      <c r="SR1581" s="184"/>
      <c r="SS1581" s="184"/>
      <c r="ST1581" s="184"/>
      <c r="SU1581" s="184"/>
      <c r="SV1581" s="184"/>
      <c r="SW1581" s="184"/>
      <c r="SX1581" s="184"/>
      <c r="SY1581" s="184"/>
      <c r="SZ1581" s="184"/>
      <c r="TA1581" s="184"/>
      <c r="TB1581" s="184"/>
      <c r="TC1581" s="184"/>
      <c r="TD1581" s="184"/>
      <c r="TE1581" s="184"/>
      <c r="TF1581" s="184"/>
      <c r="TG1581" s="184"/>
      <c r="TH1581" s="184"/>
      <c r="TI1581" s="184"/>
      <c r="TJ1581" s="184"/>
      <c r="TK1581" s="184"/>
      <c r="TL1581" s="184"/>
      <c r="TM1581" s="184"/>
      <c r="TN1581" s="184"/>
      <c r="TO1581" s="184"/>
      <c r="TP1581" s="184"/>
      <c r="TQ1581" s="184"/>
      <c r="TR1581" s="184"/>
      <c r="TS1581" s="184"/>
      <c r="TT1581" s="184"/>
      <c r="TU1581" s="184"/>
      <c r="TV1581" s="184"/>
      <c r="TW1581" s="184"/>
      <c r="TX1581" s="184"/>
      <c r="TY1581" s="184"/>
      <c r="TZ1581" s="184"/>
      <c r="UA1581" s="184"/>
      <c r="UB1581" s="184"/>
      <c r="UC1581" s="184"/>
      <c r="UD1581" s="184"/>
      <c r="UE1581" s="184"/>
      <c r="UF1581" s="184"/>
      <c r="UG1581" s="184"/>
      <c r="UH1581" s="184"/>
      <c r="UI1581" s="184"/>
      <c r="UJ1581" s="184"/>
      <c r="UK1581" s="184"/>
      <c r="UL1581" s="184"/>
      <c r="UM1581" s="184"/>
      <c r="UN1581" s="184"/>
      <c r="UO1581" s="184"/>
      <c r="UP1581" s="184"/>
      <c r="UQ1581" s="184"/>
      <c r="UR1581" s="184"/>
      <c r="US1581" s="184"/>
      <c r="UT1581" s="184"/>
      <c r="UU1581" s="184"/>
      <c r="UV1581" s="184"/>
      <c r="UW1581" s="184"/>
      <c r="UX1581" s="184"/>
      <c r="UY1581" s="184"/>
      <c r="UZ1581" s="184"/>
      <c r="VA1581" s="184"/>
      <c r="VB1581" s="184"/>
      <c r="VC1581" s="184"/>
      <c r="VD1581" s="184"/>
      <c r="VE1581" s="184"/>
      <c r="VF1581" s="184"/>
      <c r="VG1581" s="184"/>
      <c r="VH1581" s="184"/>
      <c r="VI1581" s="184"/>
      <c r="VJ1581" s="184"/>
      <c r="VK1581" s="184"/>
      <c r="VL1581" s="184"/>
      <c r="VM1581" s="184"/>
      <c r="VN1581" s="184"/>
      <c r="VO1581" s="184"/>
      <c r="VP1581" s="184"/>
      <c r="VQ1581" s="184"/>
      <c r="VR1581" s="184"/>
      <c r="VS1581" s="184"/>
      <c r="VT1581" s="184"/>
      <c r="VU1581" s="184"/>
      <c r="VV1581" s="184"/>
      <c r="VW1581" s="184"/>
      <c r="VX1581" s="184"/>
      <c r="VY1581" s="184"/>
      <c r="VZ1581" s="184"/>
      <c r="WA1581" s="184"/>
      <c r="WB1581" s="184"/>
      <c r="WC1581" s="184"/>
      <c r="WD1581" s="184"/>
      <c r="WE1581" s="184"/>
      <c r="WF1581" s="184"/>
      <c r="WG1581" s="184"/>
      <c r="WH1581" s="184"/>
      <c r="WI1581" s="184"/>
      <c r="WJ1581" s="184"/>
      <c r="WK1581" s="184"/>
      <c r="WL1581" s="184"/>
      <c r="WM1581" s="184"/>
      <c r="WN1581" s="184"/>
      <c r="WO1581" s="184"/>
      <c r="WP1581" s="184"/>
      <c r="WQ1581" s="184"/>
      <c r="WR1581" s="184"/>
      <c r="WS1581" s="184"/>
      <c r="WT1581" s="184"/>
      <c r="WU1581" s="184"/>
      <c r="WV1581" s="184"/>
      <c r="WW1581" s="184"/>
      <c r="WX1581" s="184"/>
      <c r="WY1581" s="184"/>
      <c r="WZ1581" s="184"/>
      <c r="XA1581" s="184"/>
      <c r="XB1581" s="184"/>
      <c r="XC1581" s="184"/>
      <c r="XD1581" s="184"/>
      <c r="XE1581" s="184"/>
      <c r="XF1581" s="184"/>
      <c r="XG1581" s="184"/>
      <c r="XH1581" s="184"/>
      <c r="XI1581" s="184"/>
      <c r="XJ1581" s="184"/>
      <c r="XK1581" s="184"/>
      <c r="XL1581" s="184"/>
      <c r="XM1581" s="184"/>
      <c r="XN1581" s="184"/>
      <c r="XO1581" s="184"/>
      <c r="XP1581" s="184"/>
      <c r="XQ1581" s="184"/>
      <c r="XR1581" s="184"/>
      <c r="XS1581" s="184"/>
      <c r="XT1581" s="184"/>
      <c r="XU1581" s="184"/>
      <c r="XV1581" s="184"/>
      <c r="XW1581" s="184"/>
      <c r="XX1581" s="184"/>
      <c r="XY1581" s="184"/>
      <c r="XZ1581" s="184"/>
      <c r="YA1581" s="184"/>
      <c r="YB1581" s="184"/>
      <c r="YC1581" s="184"/>
      <c r="YD1581" s="184"/>
      <c r="YE1581" s="184"/>
      <c r="YF1581" s="184"/>
      <c r="YG1581" s="184"/>
      <c r="YH1581" s="184"/>
      <c r="YI1581" s="184"/>
      <c r="YJ1581" s="184"/>
      <c r="YK1581" s="184"/>
      <c r="YL1581" s="184"/>
      <c r="YM1581" s="184"/>
      <c r="YN1581" s="184"/>
      <c r="YO1581" s="184"/>
      <c r="YP1581" s="184"/>
      <c r="YQ1581" s="184"/>
      <c r="YR1581" s="184"/>
      <c r="YS1581" s="184"/>
      <c r="YT1581" s="184"/>
      <c r="YU1581" s="184"/>
      <c r="YV1581" s="184"/>
      <c r="YW1581" s="184"/>
      <c r="YX1581" s="184"/>
      <c r="YY1581" s="184"/>
      <c r="YZ1581" s="184"/>
      <c r="ZA1581" s="184"/>
      <c r="ZB1581" s="184"/>
      <c r="ZC1581" s="184"/>
      <c r="ZD1581" s="184"/>
      <c r="ZE1581" s="184"/>
      <c r="ZF1581" s="184"/>
      <c r="ZG1581" s="184"/>
      <c r="ZH1581" s="184"/>
      <c r="ZI1581" s="184"/>
      <c r="ZJ1581" s="184"/>
      <c r="ZK1581" s="184"/>
      <c r="ZL1581" s="184"/>
      <c r="ZM1581" s="184"/>
      <c r="ZN1581" s="184"/>
      <c r="ZO1581" s="184"/>
      <c r="ZP1581" s="184"/>
      <c r="ZQ1581" s="184"/>
      <c r="ZR1581" s="184"/>
      <c r="ZS1581" s="184"/>
      <c r="ZT1581" s="184"/>
      <c r="ZU1581" s="184"/>
      <c r="ZV1581" s="184"/>
      <c r="ZW1581" s="184"/>
      <c r="ZX1581" s="184"/>
      <c r="ZY1581" s="184"/>
      <c r="ZZ1581" s="184"/>
      <c r="AAA1581" s="184"/>
      <c r="AAB1581" s="184"/>
      <c r="AAC1581" s="184"/>
      <c r="AAD1581" s="184"/>
      <c r="AAE1581" s="184"/>
      <c r="AAF1581" s="184"/>
      <c r="AAG1581" s="184"/>
      <c r="AAH1581" s="184"/>
      <c r="AAI1581" s="184"/>
      <c r="AAJ1581" s="184"/>
      <c r="AAK1581" s="184"/>
      <c r="AAL1581" s="184"/>
      <c r="AAM1581" s="184"/>
      <c r="AAN1581" s="184"/>
      <c r="AAO1581" s="184"/>
      <c r="AAP1581" s="184"/>
      <c r="AAQ1581" s="184"/>
      <c r="AAR1581" s="184"/>
      <c r="AAS1581" s="184"/>
      <c r="AAT1581" s="184"/>
      <c r="AAU1581" s="184"/>
      <c r="AAV1581" s="184"/>
      <c r="AAW1581" s="184"/>
      <c r="AAX1581" s="184"/>
      <c r="AAY1581" s="184"/>
      <c r="AAZ1581" s="184"/>
      <c r="ABA1581" s="184"/>
      <c r="ABB1581" s="184"/>
      <c r="ABC1581" s="184"/>
      <c r="ABD1581" s="184"/>
      <c r="ABE1581" s="184"/>
      <c r="ABF1581" s="184"/>
      <c r="ABG1581" s="184"/>
      <c r="ABH1581" s="184"/>
      <c r="ABI1581" s="184"/>
      <c r="ABJ1581" s="184"/>
      <c r="ABK1581" s="184"/>
      <c r="ABL1581" s="184"/>
      <c r="ABM1581" s="184"/>
      <c r="ABN1581" s="184"/>
      <c r="ABO1581" s="184"/>
      <c r="ABP1581" s="184"/>
      <c r="ABQ1581" s="184"/>
      <c r="ABR1581" s="184"/>
      <c r="ABS1581" s="184"/>
      <c r="ABT1581" s="184"/>
      <c r="ABU1581" s="184"/>
      <c r="ABV1581" s="184"/>
      <c r="ABW1581" s="184"/>
      <c r="ABX1581" s="184"/>
      <c r="ABY1581" s="184"/>
      <c r="ABZ1581" s="184"/>
      <c r="ACA1581" s="184"/>
      <c r="ACB1581" s="184"/>
      <c r="ACC1581" s="184"/>
      <c r="ACD1581" s="184"/>
      <c r="ACE1581" s="184"/>
      <c r="ACF1581" s="184"/>
      <c r="ACG1581" s="184"/>
      <c r="ACH1581" s="184"/>
      <c r="ACI1581" s="184"/>
      <c r="ACJ1581" s="184"/>
      <c r="ACK1581" s="184"/>
      <c r="ACL1581" s="184"/>
      <c r="ACM1581" s="184"/>
      <c r="ACN1581" s="184"/>
      <c r="ACO1581" s="184"/>
      <c r="ACP1581" s="184"/>
      <c r="ACQ1581" s="184"/>
      <c r="ACR1581" s="184"/>
      <c r="ACS1581" s="184"/>
      <c r="ACT1581" s="184"/>
      <c r="ACU1581" s="184"/>
      <c r="ACV1581" s="184"/>
      <c r="ACW1581" s="184"/>
      <c r="ACX1581" s="184"/>
      <c r="ACY1581" s="184"/>
      <c r="ACZ1581" s="184"/>
      <c r="ADA1581" s="184"/>
      <c r="ADB1581" s="184"/>
      <c r="ADC1581" s="184"/>
      <c r="ADD1581" s="184"/>
      <c r="ADE1581" s="184"/>
      <c r="ADF1581" s="184"/>
      <c r="ADG1581" s="184"/>
      <c r="ADH1581" s="184"/>
      <c r="ADI1581" s="184"/>
      <c r="ADJ1581" s="184"/>
      <c r="ADK1581" s="184"/>
      <c r="ADL1581" s="184"/>
      <c r="ADM1581" s="184"/>
      <c r="ADN1581" s="184"/>
      <c r="ADO1581" s="184"/>
      <c r="ADP1581" s="184"/>
      <c r="ADQ1581" s="184"/>
      <c r="ADR1581" s="184"/>
      <c r="ADS1581" s="184"/>
      <c r="ADT1581" s="184"/>
      <c r="ADU1581" s="184"/>
      <c r="ADV1581" s="184"/>
      <c r="ADW1581" s="184"/>
      <c r="ADX1581" s="184"/>
      <c r="ADY1581" s="184"/>
      <c r="ADZ1581" s="184"/>
      <c r="AEA1581" s="184"/>
      <c r="AEB1581" s="184"/>
      <c r="AEC1581" s="184"/>
      <c r="AED1581" s="184"/>
      <c r="AEE1581" s="184"/>
      <c r="AEF1581" s="184"/>
      <c r="AEG1581" s="184"/>
      <c r="AEH1581" s="184"/>
      <c r="AEI1581" s="184"/>
      <c r="AEJ1581" s="184"/>
      <c r="AEK1581" s="184"/>
      <c r="AEL1581" s="184"/>
      <c r="AEM1581" s="184"/>
      <c r="AEN1581" s="184"/>
      <c r="AEO1581" s="184"/>
      <c r="AEP1581" s="184"/>
      <c r="AEQ1581" s="184"/>
      <c r="AER1581" s="184"/>
      <c r="AES1581" s="184"/>
      <c r="AET1581" s="184"/>
      <c r="AEU1581" s="184"/>
      <c r="AEV1581" s="184"/>
      <c r="AEW1581" s="184"/>
      <c r="AEX1581" s="184"/>
      <c r="AEY1581" s="184"/>
      <c r="AEZ1581" s="184"/>
      <c r="AFA1581" s="184"/>
      <c r="AFB1581" s="184"/>
      <c r="AFC1581" s="184"/>
      <c r="AFD1581" s="184"/>
      <c r="AFE1581" s="184"/>
      <c r="AFF1581" s="184"/>
      <c r="AFG1581" s="184"/>
      <c r="AFH1581" s="184"/>
      <c r="AFI1581" s="184"/>
      <c r="AFJ1581" s="184"/>
      <c r="AFK1581" s="184"/>
      <c r="AFL1581" s="184"/>
      <c r="AFM1581" s="184"/>
      <c r="AFN1581" s="184"/>
      <c r="AFO1581" s="184"/>
      <c r="AFP1581" s="184"/>
      <c r="AFQ1581" s="184"/>
      <c r="AFR1581" s="184"/>
      <c r="AFS1581" s="184"/>
      <c r="AFT1581" s="184"/>
      <c r="AFU1581" s="184"/>
      <c r="AFV1581" s="184"/>
      <c r="AFW1581" s="184"/>
      <c r="AFX1581" s="184"/>
      <c r="AFY1581" s="184"/>
      <c r="AFZ1581" s="184"/>
      <c r="AGA1581" s="184"/>
      <c r="AGB1581" s="184"/>
      <c r="AGC1581" s="184"/>
      <c r="AGD1581" s="184"/>
      <c r="AGE1581" s="184"/>
      <c r="AGF1581" s="184"/>
      <c r="AGG1581" s="184"/>
      <c r="AGH1581" s="184"/>
      <c r="AGI1581" s="184"/>
      <c r="AGJ1581" s="184"/>
      <c r="AGK1581" s="184"/>
      <c r="AGL1581" s="184"/>
      <c r="AGM1581" s="184"/>
      <c r="AGN1581" s="184"/>
      <c r="AGO1581" s="184"/>
      <c r="AGP1581" s="184"/>
      <c r="AGQ1581" s="184"/>
      <c r="AGR1581" s="184"/>
      <c r="AGS1581" s="184"/>
      <c r="AGT1581" s="184"/>
      <c r="AGU1581" s="184"/>
      <c r="AGV1581" s="184"/>
      <c r="AGW1581" s="184"/>
      <c r="AGX1581" s="184"/>
      <c r="AGY1581" s="184"/>
      <c r="AGZ1581" s="184"/>
      <c r="AHA1581" s="184"/>
      <c r="AHB1581" s="184"/>
      <c r="AHC1581" s="184"/>
      <c r="AHD1581" s="184"/>
      <c r="AHE1581" s="184"/>
      <c r="AHF1581" s="184"/>
      <c r="AHG1581" s="184"/>
      <c r="AHH1581" s="184"/>
      <c r="AHI1581" s="184"/>
      <c r="AHJ1581" s="184"/>
      <c r="AHK1581" s="184"/>
      <c r="AHL1581" s="184"/>
      <c r="AHM1581" s="184"/>
      <c r="AHN1581" s="184"/>
      <c r="AHO1581" s="184"/>
      <c r="AHP1581" s="184"/>
      <c r="AHQ1581" s="184"/>
      <c r="AHR1581" s="184"/>
      <c r="AHS1581" s="184"/>
      <c r="AHT1581" s="184"/>
      <c r="AHU1581" s="184"/>
      <c r="AHV1581" s="184"/>
      <c r="AHW1581" s="184"/>
      <c r="AHX1581" s="184"/>
      <c r="AHY1581" s="184"/>
      <c r="AHZ1581" s="184"/>
      <c r="AIA1581" s="184"/>
      <c r="AIB1581" s="184"/>
      <c r="AIC1581" s="184"/>
      <c r="AID1581" s="184"/>
      <c r="AIE1581" s="184"/>
      <c r="AIF1581" s="184"/>
      <c r="AIG1581" s="184"/>
      <c r="AIH1581" s="184"/>
      <c r="AII1581" s="184"/>
      <c r="AIJ1581" s="184"/>
      <c r="AIK1581" s="184"/>
      <c r="AIL1581" s="184"/>
      <c r="AIM1581" s="184"/>
      <c r="AIN1581" s="184"/>
      <c r="AIO1581" s="184"/>
      <c r="AIP1581" s="184"/>
      <c r="AIQ1581" s="184"/>
      <c r="AIR1581" s="184"/>
      <c r="AIS1581" s="184"/>
      <c r="AIT1581" s="184"/>
      <c r="AIU1581" s="184"/>
      <c r="AIV1581" s="184"/>
      <c r="AIW1581" s="184"/>
      <c r="AIX1581" s="184"/>
      <c r="AIY1581" s="184"/>
      <c r="AIZ1581" s="184"/>
      <c r="AJA1581" s="184"/>
      <c r="AJB1581" s="184"/>
      <c r="AJC1581" s="184"/>
      <c r="AJD1581" s="184"/>
      <c r="AJE1581" s="184"/>
      <c r="AJF1581" s="184"/>
      <c r="AJG1581" s="184"/>
      <c r="AJH1581" s="184"/>
      <c r="AJI1581" s="184"/>
      <c r="AJJ1581" s="184"/>
      <c r="AJK1581" s="184"/>
      <c r="AJL1581" s="184"/>
      <c r="AJM1581" s="184"/>
      <c r="AJN1581" s="184"/>
      <c r="AJO1581" s="184"/>
      <c r="AJP1581" s="184"/>
      <c r="AJQ1581" s="184"/>
      <c r="AJR1581" s="184"/>
      <c r="AJS1581" s="184"/>
      <c r="AJT1581" s="184"/>
      <c r="AJU1581" s="184"/>
      <c r="AJV1581" s="184"/>
      <c r="AJW1581" s="184"/>
      <c r="AJX1581" s="184"/>
      <c r="AJY1581" s="184"/>
      <c r="AJZ1581" s="184"/>
      <c r="AKA1581" s="184"/>
      <c r="AKB1581" s="184"/>
      <c r="AKC1581" s="184"/>
      <c r="AKD1581" s="184"/>
      <c r="AKE1581" s="184"/>
      <c r="AKF1581" s="184"/>
      <c r="AKG1581" s="184"/>
      <c r="AKH1581" s="184"/>
      <c r="AKI1581" s="184"/>
      <c r="AKJ1581" s="184"/>
      <c r="AKK1581" s="184"/>
      <c r="AKL1581" s="184"/>
      <c r="AKM1581" s="184"/>
      <c r="AKN1581" s="184"/>
      <c r="AKO1581" s="184"/>
      <c r="AKP1581" s="184"/>
      <c r="AKQ1581" s="184"/>
      <c r="AKR1581" s="184"/>
      <c r="AKS1581" s="184"/>
      <c r="AKT1581" s="184"/>
      <c r="AKU1581" s="184"/>
      <c r="AKV1581" s="184"/>
      <c r="AKW1581" s="184"/>
      <c r="AKX1581" s="184"/>
      <c r="AKY1581" s="184"/>
      <c r="AKZ1581" s="184"/>
      <c r="ALA1581" s="184"/>
      <c r="ALB1581" s="184"/>
      <c r="ALC1581" s="184"/>
      <c r="ALD1581" s="184"/>
      <c r="ALE1581" s="184"/>
      <c r="ALF1581" s="184"/>
      <c r="ALG1581" s="184"/>
      <c r="ALH1581" s="184"/>
      <c r="ALI1581" s="184"/>
      <c r="ALJ1581" s="184"/>
      <c r="ALK1581" s="184"/>
      <c r="ALL1581" s="184"/>
      <c r="ALM1581" s="184"/>
      <c r="ALN1581" s="184"/>
      <c r="ALO1581" s="184"/>
      <c r="ALP1581" s="184"/>
      <c r="ALQ1581" s="184"/>
      <c r="ALR1581" s="184"/>
      <c r="ALS1581" s="184"/>
      <c r="ALT1581" s="184"/>
      <c r="ALU1581" s="184"/>
      <c r="ALV1581" s="184"/>
      <c r="ALW1581" s="184"/>
      <c r="ALX1581" s="184"/>
      <c r="ALY1581" s="184"/>
      <c r="ALZ1581" s="184"/>
      <c r="AMA1581" s="184"/>
      <c r="AMB1581" s="184"/>
      <c r="AMC1581" s="184"/>
      <c r="AMD1581" s="184"/>
      <c r="AME1581" s="184"/>
      <c r="AMF1581" s="184"/>
      <c r="AMG1581" s="184"/>
      <c r="AMH1581" s="184"/>
      <c r="AMI1581" s="184"/>
      <c r="AMJ1581" s="184"/>
    </row>
    <row r="1582" spans="1:1025" hidden="1">
      <c r="B15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54" t="s">
        <v>14</v>
      </c>
      <c r="D1582" s="54">
        <v>88264</v>
      </c>
      <c r="E1582" s="49">
        <v>0.7</v>
      </c>
      <c r="F15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582" s="49">
        <f ca="1">ROUND(E1582*G1582,2)</f>
        <v>12.56</v>
      </c>
      <c r="I1582" s="101"/>
      <c r="K1582" s="18" t="str">
        <f t="shared" si="174"/>
        <v>SEDUC E 91</v>
      </c>
    </row>
    <row r="1583" spans="1:1025" hidden="1">
      <c r="B15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54" t="s">
        <v>14</v>
      </c>
      <c r="D1583" s="54">
        <v>88247</v>
      </c>
      <c r="E1583" s="49">
        <v>0.7</v>
      </c>
      <c r="F15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583" s="49">
        <f ca="1">ROUND(E1583*G1583,2)</f>
        <v>9.81</v>
      </c>
      <c r="I1583" s="101"/>
      <c r="K1583" s="18" t="str">
        <f t="shared" si="174"/>
        <v>SEDUC E 91</v>
      </c>
    </row>
    <row r="1584" spans="1:1025" ht="24" hidden="1">
      <c r="B15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54" t="s">
        <v>20</v>
      </c>
      <c r="D1584" s="54">
        <v>3702</v>
      </c>
      <c r="E1584" s="49">
        <v>1</v>
      </c>
      <c r="F15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v>
      </c>
      <c r="H1584" s="49">
        <f t="shared" ref="H1584" ca="1" si="175">ROUND(E1584*G1584,2)</f>
        <v>105</v>
      </c>
      <c r="I1584" s="101"/>
      <c r="K1584" s="18" t="str">
        <f t="shared" si="174"/>
        <v>SEDUC E 91</v>
      </c>
    </row>
    <row r="1585" spans="1:1025" hidden="1">
      <c r="A1585" s="52">
        <f ca="1">H1585</f>
        <v>127.37</v>
      </c>
      <c r="B1585" s="53" t="s">
        <v>15</v>
      </c>
      <c r="C1585" s="54"/>
      <c r="D1585" s="54"/>
      <c r="E1585" s="49"/>
      <c r="F1585" s="49"/>
      <c r="G1585" s="49"/>
      <c r="H1585" s="83">
        <f ca="1">SUM(H1582:H1584)</f>
        <v>127.37</v>
      </c>
      <c r="I1585" s="101" t="str">
        <f>A1580</f>
        <v>SEDUC E 91</v>
      </c>
      <c r="J1585" s="125">
        <f ca="1">H1585</f>
        <v>127.37</v>
      </c>
      <c r="K1585" s="18" t="str">
        <f t="shared" si="174"/>
        <v>SEDUC E 91</v>
      </c>
    </row>
    <row r="1586" spans="1:1025" hidden="1">
      <c r="K1586" s="18" t="str">
        <f t="shared" si="174"/>
        <v>SEDUC E 91</v>
      </c>
    </row>
    <row r="1587" spans="1:1025" ht="20.25" hidden="1">
      <c r="B1587" s="319" t="str">
        <f>A1588</f>
        <v>SEDUC E 92</v>
      </c>
      <c r="C1587" s="320"/>
      <c r="D1587" s="320"/>
      <c r="E1587" s="320"/>
      <c r="F1587" s="320"/>
      <c r="G1587" s="320"/>
      <c r="H1587" s="321"/>
      <c r="K1587" s="99" t="str">
        <f>B1587</f>
        <v>SEDUC E 92</v>
      </c>
      <c r="AMK1587" s="18"/>
    </row>
    <row r="1588" spans="1:1025" hidden="1">
      <c r="A1588" s="38" t="s">
        <v>246</v>
      </c>
      <c r="B1588" s="332" t="s">
        <v>247</v>
      </c>
      <c r="C1588" s="333"/>
      <c r="D1588" s="333"/>
      <c r="E1588" s="333"/>
      <c r="F1588" s="334"/>
      <c r="G1588" s="85" t="s">
        <v>5</v>
      </c>
      <c r="H1588" s="39" t="s">
        <v>6</v>
      </c>
      <c r="I1588" s="101"/>
      <c r="K1588" s="18" t="str">
        <f t="shared" ref="K1588:K1594" si="176">K1587</f>
        <v>SEDUC E 92</v>
      </c>
    </row>
    <row r="1589" spans="1:1025" s="23" customFormat="1" hidden="1">
      <c r="A1589" s="17"/>
      <c r="B1589" s="42" t="s">
        <v>7</v>
      </c>
      <c r="C1589" s="42" t="s">
        <v>8</v>
      </c>
      <c r="D1589" s="42" t="s">
        <v>9</v>
      </c>
      <c r="E1589" s="42" t="s">
        <v>10</v>
      </c>
      <c r="F1589" s="42" t="s">
        <v>11</v>
      </c>
      <c r="G1589" s="86" t="s">
        <v>12</v>
      </c>
      <c r="H1589" s="42" t="s">
        <v>13</v>
      </c>
      <c r="I1589" s="185"/>
      <c r="J1589" s="247"/>
      <c r="K1589" s="18" t="str">
        <f t="shared" si="176"/>
        <v>SEDUC E 92</v>
      </c>
      <c r="L1589" s="184"/>
      <c r="M1589" s="184"/>
      <c r="N1589" s="184"/>
      <c r="O1589" s="184"/>
      <c r="P1589" s="184"/>
      <c r="Q1589" s="184"/>
      <c r="R1589" s="184"/>
      <c r="S1589" s="184"/>
      <c r="T1589" s="184"/>
      <c r="U1589" s="184"/>
      <c r="V1589" s="184"/>
      <c r="W1589" s="184"/>
      <c r="X1589" s="184"/>
      <c r="Y1589" s="184"/>
      <c r="Z1589" s="184"/>
      <c r="AA1589" s="184"/>
      <c r="AB1589" s="184"/>
      <c r="AC1589" s="184"/>
      <c r="AD1589" s="184"/>
      <c r="AE1589" s="184"/>
      <c r="AF1589" s="184"/>
      <c r="AG1589" s="184"/>
      <c r="AH1589" s="184"/>
      <c r="AI1589" s="184"/>
      <c r="AJ1589" s="184"/>
      <c r="AK1589" s="184"/>
      <c r="AL1589" s="184"/>
      <c r="AM1589" s="184"/>
      <c r="AN1589" s="184"/>
      <c r="AO1589" s="184"/>
      <c r="AP1589" s="184"/>
      <c r="AQ1589" s="184"/>
      <c r="AR1589" s="184"/>
      <c r="AS1589" s="184"/>
      <c r="AT1589" s="184"/>
      <c r="AU1589" s="184"/>
      <c r="AV1589" s="184"/>
      <c r="AW1589" s="184"/>
      <c r="AX1589" s="184"/>
      <c r="AY1589" s="184"/>
      <c r="AZ1589" s="184"/>
      <c r="BA1589" s="184"/>
      <c r="BB1589" s="184"/>
      <c r="BC1589" s="184"/>
      <c r="BD1589" s="184"/>
      <c r="BE1589" s="184"/>
      <c r="BF1589" s="184"/>
      <c r="BG1589" s="184"/>
      <c r="BH1589" s="184"/>
      <c r="BI1589" s="184"/>
      <c r="BJ1589" s="184"/>
      <c r="BK1589" s="184"/>
      <c r="BL1589" s="184"/>
      <c r="BM1589" s="184"/>
      <c r="BN1589" s="184"/>
      <c r="BO1589" s="184"/>
      <c r="BP1589" s="184"/>
      <c r="BQ1589" s="184"/>
      <c r="BR1589" s="184"/>
      <c r="BS1589" s="184"/>
      <c r="BT1589" s="184"/>
      <c r="BU1589" s="184"/>
      <c r="BV1589" s="184"/>
      <c r="BW1589" s="184"/>
      <c r="BX1589" s="184"/>
      <c r="BY1589" s="184"/>
      <c r="BZ1589" s="184"/>
      <c r="CA1589" s="184"/>
      <c r="CB1589" s="184"/>
      <c r="CC1589" s="184"/>
      <c r="CD1589" s="184"/>
      <c r="CE1589" s="184"/>
      <c r="CF1589" s="184"/>
      <c r="CG1589" s="184"/>
      <c r="CH1589" s="184"/>
      <c r="CI1589" s="184"/>
      <c r="CJ1589" s="184"/>
      <c r="CK1589" s="184"/>
      <c r="CL1589" s="184"/>
      <c r="CM1589" s="184"/>
      <c r="CN1589" s="184"/>
      <c r="CO1589" s="184"/>
      <c r="CP1589" s="184"/>
      <c r="CQ1589" s="184"/>
      <c r="CR1589" s="184"/>
      <c r="CS1589" s="184"/>
      <c r="CT1589" s="184"/>
      <c r="CU1589" s="184"/>
      <c r="CV1589" s="184"/>
      <c r="CW1589" s="184"/>
      <c r="CX1589" s="184"/>
      <c r="CY1589" s="184"/>
      <c r="CZ1589" s="184"/>
      <c r="DA1589" s="184"/>
      <c r="DB1589" s="184"/>
      <c r="DC1589" s="184"/>
      <c r="DD1589" s="184"/>
      <c r="DE1589" s="184"/>
      <c r="DF1589" s="184"/>
      <c r="DG1589" s="184"/>
      <c r="DH1589" s="184"/>
      <c r="DI1589" s="184"/>
      <c r="DJ1589" s="184"/>
      <c r="DK1589" s="184"/>
      <c r="DL1589" s="184"/>
      <c r="DM1589" s="184"/>
      <c r="DN1589" s="184"/>
      <c r="DO1589" s="184"/>
      <c r="DP1589" s="184"/>
      <c r="DQ1589" s="184"/>
      <c r="DR1589" s="184"/>
      <c r="DS1589" s="184"/>
      <c r="DT1589" s="184"/>
      <c r="DU1589" s="184"/>
      <c r="DV1589" s="184"/>
      <c r="DW1589" s="184"/>
      <c r="DX1589" s="184"/>
      <c r="DY1589" s="184"/>
      <c r="DZ1589" s="184"/>
      <c r="EA1589" s="184"/>
      <c r="EB1589" s="184"/>
      <c r="EC1589" s="184"/>
      <c r="ED1589" s="184"/>
      <c r="EE1589" s="184"/>
      <c r="EF1589" s="184"/>
      <c r="EG1589" s="184"/>
      <c r="EH1589" s="184"/>
      <c r="EI1589" s="184"/>
      <c r="EJ1589" s="184"/>
      <c r="EK1589" s="184"/>
      <c r="EL1589" s="184"/>
      <c r="EM1589" s="184"/>
      <c r="EN1589" s="184"/>
      <c r="EO1589" s="184"/>
      <c r="EP1589" s="184"/>
      <c r="EQ1589" s="184"/>
      <c r="ER1589" s="184"/>
      <c r="ES1589" s="184"/>
      <c r="ET1589" s="184"/>
      <c r="EU1589" s="184"/>
      <c r="EV1589" s="184"/>
      <c r="EW1589" s="184"/>
      <c r="EX1589" s="184"/>
      <c r="EY1589" s="184"/>
      <c r="EZ1589" s="184"/>
      <c r="FA1589" s="184"/>
      <c r="FB1589" s="184"/>
      <c r="FC1589" s="184"/>
      <c r="FD1589" s="184"/>
      <c r="FE1589" s="184"/>
      <c r="FF1589" s="184"/>
      <c r="FG1589" s="184"/>
      <c r="FH1589" s="184"/>
      <c r="FI1589" s="184"/>
      <c r="FJ1589" s="184"/>
      <c r="FK1589" s="184"/>
      <c r="FL1589" s="184"/>
      <c r="FM1589" s="184"/>
      <c r="FN1589" s="184"/>
      <c r="FO1589" s="184"/>
      <c r="FP1589" s="184"/>
      <c r="FQ1589" s="184"/>
      <c r="FR1589" s="184"/>
      <c r="FS1589" s="184"/>
      <c r="FT1589" s="184"/>
      <c r="FU1589" s="184"/>
      <c r="FV1589" s="184"/>
      <c r="FW1589" s="184"/>
      <c r="FX1589" s="184"/>
      <c r="FY1589" s="184"/>
      <c r="FZ1589" s="184"/>
      <c r="GA1589" s="184"/>
      <c r="GB1589" s="184"/>
      <c r="GC1589" s="184"/>
      <c r="GD1589" s="184"/>
      <c r="GE1589" s="184"/>
      <c r="GF1589" s="184"/>
      <c r="GG1589" s="184"/>
      <c r="GH1589" s="184"/>
      <c r="GI1589" s="184"/>
      <c r="GJ1589" s="184"/>
      <c r="GK1589" s="184"/>
      <c r="GL1589" s="184"/>
      <c r="GM1589" s="184"/>
      <c r="GN1589" s="184"/>
      <c r="GO1589" s="184"/>
      <c r="GP1589" s="184"/>
      <c r="GQ1589" s="184"/>
      <c r="GR1589" s="184"/>
      <c r="GS1589" s="184"/>
      <c r="GT1589" s="184"/>
      <c r="GU1589" s="184"/>
      <c r="GV1589" s="184"/>
      <c r="GW1589" s="184"/>
      <c r="GX1589" s="184"/>
      <c r="GY1589" s="184"/>
      <c r="GZ1589" s="184"/>
      <c r="HA1589" s="184"/>
      <c r="HB1589" s="184"/>
      <c r="HC1589" s="184"/>
      <c r="HD1589" s="184"/>
      <c r="HE1589" s="184"/>
      <c r="HF1589" s="184"/>
      <c r="HG1589" s="184"/>
      <c r="HH1589" s="184"/>
      <c r="HI1589" s="184"/>
      <c r="HJ1589" s="184"/>
      <c r="HK1589" s="184"/>
      <c r="HL1589" s="184"/>
      <c r="HM1589" s="184"/>
      <c r="HN1589" s="184"/>
      <c r="HO1589" s="184"/>
      <c r="HP1589" s="184"/>
      <c r="HQ1589" s="184"/>
      <c r="HR1589" s="184"/>
      <c r="HS1589" s="184"/>
      <c r="HT1589" s="184"/>
      <c r="HU1589" s="184"/>
      <c r="HV1589" s="184"/>
      <c r="HW1589" s="184"/>
      <c r="HX1589" s="184"/>
      <c r="HY1589" s="184"/>
      <c r="HZ1589" s="184"/>
      <c r="IA1589" s="184"/>
      <c r="IB1589" s="184"/>
      <c r="IC1589" s="184"/>
      <c r="ID1589" s="184"/>
      <c r="IE1589" s="184"/>
      <c r="IF1589" s="184"/>
      <c r="IG1589" s="184"/>
      <c r="IH1589" s="184"/>
      <c r="II1589" s="184"/>
      <c r="IJ1589" s="184"/>
      <c r="IK1589" s="184"/>
      <c r="IL1589" s="184"/>
      <c r="IM1589" s="184"/>
      <c r="IN1589" s="184"/>
      <c r="IO1589" s="184"/>
      <c r="IP1589" s="184"/>
      <c r="IQ1589" s="184"/>
      <c r="IR1589" s="184"/>
      <c r="IS1589" s="184"/>
      <c r="IT1589" s="184"/>
      <c r="IU1589" s="184"/>
      <c r="IV1589" s="184"/>
      <c r="IW1589" s="184"/>
      <c r="IX1589" s="184"/>
      <c r="IY1589" s="184"/>
      <c r="IZ1589" s="184"/>
      <c r="JA1589" s="184"/>
      <c r="JB1589" s="184"/>
      <c r="JC1589" s="184"/>
      <c r="JD1589" s="184"/>
      <c r="JE1589" s="184"/>
      <c r="JF1589" s="184"/>
      <c r="JG1589" s="184"/>
      <c r="JH1589" s="184"/>
      <c r="JI1589" s="184"/>
      <c r="JJ1589" s="184"/>
      <c r="JK1589" s="184"/>
      <c r="JL1589" s="184"/>
      <c r="JM1589" s="184"/>
      <c r="JN1589" s="184"/>
      <c r="JO1589" s="184"/>
      <c r="JP1589" s="184"/>
      <c r="JQ1589" s="184"/>
      <c r="JR1589" s="184"/>
      <c r="JS1589" s="184"/>
      <c r="JT1589" s="184"/>
      <c r="JU1589" s="184"/>
      <c r="JV1589" s="184"/>
      <c r="JW1589" s="184"/>
      <c r="JX1589" s="184"/>
      <c r="JY1589" s="184"/>
      <c r="JZ1589" s="184"/>
      <c r="KA1589" s="184"/>
      <c r="KB1589" s="184"/>
      <c r="KC1589" s="184"/>
      <c r="KD1589" s="184"/>
      <c r="KE1589" s="184"/>
      <c r="KF1589" s="184"/>
      <c r="KG1589" s="184"/>
      <c r="KH1589" s="184"/>
      <c r="KI1589" s="184"/>
      <c r="KJ1589" s="184"/>
      <c r="KK1589" s="184"/>
      <c r="KL1589" s="184"/>
      <c r="KM1589" s="184"/>
      <c r="KN1589" s="184"/>
      <c r="KO1589" s="184"/>
      <c r="KP1589" s="184"/>
      <c r="KQ1589" s="184"/>
      <c r="KR1589" s="184"/>
      <c r="KS1589" s="184"/>
      <c r="KT1589" s="184"/>
      <c r="KU1589" s="184"/>
      <c r="KV1589" s="184"/>
      <c r="KW1589" s="184"/>
      <c r="KX1589" s="184"/>
      <c r="KY1589" s="184"/>
      <c r="KZ1589" s="184"/>
      <c r="LA1589" s="184"/>
      <c r="LB1589" s="184"/>
      <c r="LC1589" s="184"/>
      <c r="LD1589" s="184"/>
      <c r="LE1589" s="184"/>
      <c r="LF1589" s="184"/>
      <c r="LG1589" s="184"/>
      <c r="LH1589" s="184"/>
      <c r="LI1589" s="184"/>
      <c r="LJ1589" s="184"/>
      <c r="LK1589" s="184"/>
      <c r="LL1589" s="184"/>
      <c r="LM1589" s="184"/>
      <c r="LN1589" s="184"/>
      <c r="LO1589" s="184"/>
      <c r="LP1589" s="184"/>
      <c r="LQ1589" s="184"/>
      <c r="LR1589" s="184"/>
      <c r="LS1589" s="184"/>
      <c r="LT1589" s="184"/>
      <c r="LU1589" s="184"/>
      <c r="LV1589" s="184"/>
      <c r="LW1589" s="184"/>
      <c r="LX1589" s="184"/>
      <c r="LY1589" s="184"/>
      <c r="LZ1589" s="184"/>
      <c r="MA1589" s="184"/>
      <c r="MB1589" s="184"/>
      <c r="MC1589" s="184"/>
      <c r="MD1589" s="184"/>
      <c r="ME1589" s="184"/>
      <c r="MF1589" s="184"/>
      <c r="MG1589" s="184"/>
      <c r="MH1589" s="184"/>
      <c r="MI1589" s="184"/>
      <c r="MJ1589" s="184"/>
      <c r="MK1589" s="184"/>
      <c r="ML1589" s="184"/>
      <c r="MM1589" s="184"/>
      <c r="MN1589" s="184"/>
      <c r="MO1589" s="184"/>
      <c r="MP1589" s="184"/>
      <c r="MQ1589" s="184"/>
      <c r="MR1589" s="184"/>
      <c r="MS1589" s="184"/>
      <c r="MT1589" s="184"/>
      <c r="MU1589" s="184"/>
      <c r="MV1589" s="184"/>
      <c r="MW1589" s="184"/>
      <c r="MX1589" s="184"/>
      <c r="MY1589" s="184"/>
      <c r="MZ1589" s="184"/>
      <c r="NA1589" s="184"/>
      <c r="NB1589" s="184"/>
      <c r="NC1589" s="184"/>
      <c r="ND1589" s="184"/>
      <c r="NE1589" s="184"/>
      <c r="NF1589" s="184"/>
      <c r="NG1589" s="184"/>
      <c r="NH1589" s="184"/>
      <c r="NI1589" s="184"/>
      <c r="NJ1589" s="184"/>
      <c r="NK1589" s="184"/>
      <c r="NL1589" s="184"/>
      <c r="NM1589" s="184"/>
      <c r="NN1589" s="184"/>
      <c r="NO1589" s="184"/>
      <c r="NP1589" s="184"/>
      <c r="NQ1589" s="184"/>
      <c r="NR1589" s="184"/>
      <c r="NS1589" s="184"/>
      <c r="NT1589" s="184"/>
      <c r="NU1589" s="184"/>
      <c r="NV1589" s="184"/>
      <c r="NW1589" s="184"/>
      <c r="NX1589" s="184"/>
      <c r="NY1589" s="184"/>
      <c r="NZ1589" s="184"/>
      <c r="OA1589" s="184"/>
      <c r="OB1589" s="184"/>
      <c r="OC1589" s="184"/>
      <c r="OD1589" s="184"/>
      <c r="OE1589" s="184"/>
      <c r="OF1589" s="184"/>
      <c r="OG1589" s="184"/>
      <c r="OH1589" s="184"/>
      <c r="OI1589" s="184"/>
      <c r="OJ1589" s="184"/>
      <c r="OK1589" s="184"/>
      <c r="OL1589" s="184"/>
      <c r="OM1589" s="184"/>
      <c r="ON1589" s="184"/>
      <c r="OO1589" s="184"/>
      <c r="OP1589" s="184"/>
      <c r="OQ1589" s="184"/>
      <c r="OR1589" s="184"/>
      <c r="OS1589" s="184"/>
      <c r="OT1589" s="184"/>
      <c r="OU1589" s="184"/>
      <c r="OV1589" s="184"/>
      <c r="OW1589" s="184"/>
      <c r="OX1589" s="184"/>
      <c r="OY1589" s="184"/>
      <c r="OZ1589" s="184"/>
      <c r="PA1589" s="184"/>
      <c r="PB1589" s="184"/>
      <c r="PC1589" s="184"/>
      <c r="PD1589" s="184"/>
      <c r="PE1589" s="184"/>
      <c r="PF1589" s="184"/>
      <c r="PG1589" s="184"/>
      <c r="PH1589" s="184"/>
      <c r="PI1589" s="184"/>
      <c r="PJ1589" s="184"/>
      <c r="PK1589" s="184"/>
      <c r="PL1589" s="184"/>
      <c r="PM1589" s="184"/>
      <c r="PN1589" s="184"/>
      <c r="PO1589" s="184"/>
      <c r="PP1589" s="184"/>
      <c r="PQ1589" s="184"/>
      <c r="PR1589" s="184"/>
      <c r="PS1589" s="184"/>
      <c r="PT1589" s="184"/>
      <c r="PU1589" s="184"/>
      <c r="PV1589" s="184"/>
      <c r="PW1589" s="184"/>
      <c r="PX1589" s="184"/>
      <c r="PY1589" s="184"/>
      <c r="PZ1589" s="184"/>
      <c r="QA1589" s="184"/>
      <c r="QB1589" s="184"/>
      <c r="QC1589" s="184"/>
      <c r="QD1589" s="184"/>
      <c r="QE1589" s="184"/>
      <c r="QF1589" s="184"/>
      <c r="QG1589" s="184"/>
      <c r="QH1589" s="184"/>
      <c r="QI1589" s="184"/>
      <c r="QJ1589" s="184"/>
      <c r="QK1589" s="184"/>
      <c r="QL1589" s="184"/>
      <c r="QM1589" s="184"/>
      <c r="QN1589" s="184"/>
      <c r="QO1589" s="184"/>
      <c r="QP1589" s="184"/>
      <c r="QQ1589" s="184"/>
      <c r="QR1589" s="184"/>
      <c r="QS1589" s="184"/>
      <c r="QT1589" s="184"/>
      <c r="QU1589" s="184"/>
      <c r="QV1589" s="184"/>
      <c r="QW1589" s="184"/>
      <c r="QX1589" s="184"/>
      <c r="QY1589" s="184"/>
      <c r="QZ1589" s="184"/>
      <c r="RA1589" s="184"/>
      <c r="RB1589" s="184"/>
      <c r="RC1589" s="184"/>
      <c r="RD1589" s="184"/>
      <c r="RE1589" s="184"/>
      <c r="RF1589" s="184"/>
      <c r="RG1589" s="184"/>
      <c r="RH1589" s="184"/>
      <c r="RI1589" s="184"/>
      <c r="RJ1589" s="184"/>
      <c r="RK1589" s="184"/>
      <c r="RL1589" s="184"/>
      <c r="RM1589" s="184"/>
      <c r="RN1589" s="184"/>
      <c r="RO1589" s="184"/>
      <c r="RP1589" s="184"/>
      <c r="RQ1589" s="184"/>
      <c r="RR1589" s="184"/>
      <c r="RS1589" s="184"/>
      <c r="RT1589" s="184"/>
      <c r="RU1589" s="184"/>
      <c r="RV1589" s="184"/>
      <c r="RW1589" s="184"/>
      <c r="RX1589" s="184"/>
      <c r="RY1589" s="184"/>
      <c r="RZ1589" s="184"/>
      <c r="SA1589" s="184"/>
      <c r="SB1589" s="184"/>
      <c r="SC1589" s="184"/>
      <c r="SD1589" s="184"/>
      <c r="SE1589" s="184"/>
      <c r="SF1589" s="184"/>
      <c r="SG1589" s="184"/>
      <c r="SH1589" s="184"/>
      <c r="SI1589" s="184"/>
      <c r="SJ1589" s="184"/>
      <c r="SK1589" s="184"/>
      <c r="SL1589" s="184"/>
      <c r="SM1589" s="184"/>
      <c r="SN1589" s="184"/>
      <c r="SO1589" s="184"/>
      <c r="SP1589" s="184"/>
      <c r="SQ1589" s="184"/>
      <c r="SR1589" s="184"/>
      <c r="SS1589" s="184"/>
      <c r="ST1589" s="184"/>
      <c r="SU1589" s="184"/>
      <c r="SV1589" s="184"/>
      <c r="SW1589" s="184"/>
      <c r="SX1589" s="184"/>
      <c r="SY1589" s="184"/>
      <c r="SZ1589" s="184"/>
      <c r="TA1589" s="184"/>
      <c r="TB1589" s="184"/>
      <c r="TC1589" s="184"/>
      <c r="TD1589" s="184"/>
      <c r="TE1589" s="184"/>
      <c r="TF1589" s="184"/>
      <c r="TG1589" s="184"/>
      <c r="TH1589" s="184"/>
      <c r="TI1589" s="184"/>
      <c r="TJ1589" s="184"/>
      <c r="TK1589" s="184"/>
      <c r="TL1589" s="184"/>
      <c r="TM1589" s="184"/>
      <c r="TN1589" s="184"/>
      <c r="TO1589" s="184"/>
      <c r="TP1589" s="184"/>
      <c r="TQ1589" s="184"/>
      <c r="TR1589" s="184"/>
      <c r="TS1589" s="184"/>
      <c r="TT1589" s="184"/>
      <c r="TU1589" s="184"/>
      <c r="TV1589" s="184"/>
      <c r="TW1589" s="184"/>
      <c r="TX1589" s="184"/>
      <c r="TY1589" s="184"/>
      <c r="TZ1589" s="184"/>
      <c r="UA1589" s="184"/>
      <c r="UB1589" s="184"/>
      <c r="UC1589" s="184"/>
      <c r="UD1589" s="184"/>
      <c r="UE1589" s="184"/>
      <c r="UF1589" s="184"/>
      <c r="UG1589" s="184"/>
      <c r="UH1589" s="184"/>
      <c r="UI1589" s="184"/>
      <c r="UJ1589" s="184"/>
      <c r="UK1589" s="184"/>
      <c r="UL1589" s="184"/>
      <c r="UM1589" s="184"/>
      <c r="UN1589" s="184"/>
      <c r="UO1589" s="184"/>
      <c r="UP1589" s="184"/>
      <c r="UQ1589" s="184"/>
      <c r="UR1589" s="184"/>
      <c r="US1589" s="184"/>
      <c r="UT1589" s="184"/>
      <c r="UU1589" s="184"/>
      <c r="UV1589" s="184"/>
      <c r="UW1589" s="184"/>
      <c r="UX1589" s="184"/>
      <c r="UY1589" s="184"/>
      <c r="UZ1589" s="184"/>
      <c r="VA1589" s="184"/>
      <c r="VB1589" s="184"/>
      <c r="VC1589" s="184"/>
      <c r="VD1589" s="184"/>
      <c r="VE1589" s="184"/>
      <c r="VF1589" s="184"/>
      <c r="VG1589" s="184"/>
      <c r="VH1589" s="184"/>
      <c r="VI1589" s="184"/>
      <c r="VJ1589" s="184"/>
      <c r="VK1589" s="184"/>
      <c r="VL1589" s="184"/>
      <c r="VM1589" s="184"/>
      <c r="VN1589" s="184"/>
      <c r="VO1589" s="184"/>
      <c r="VP1589" s="184"/>
      <c r="VQ1589" s="184"/>
      <c r="VR1589" s="184"/>
      <c r="VS1589" s="184"/>
      <c r="VT1589" s="184"/>
      <c r="VU1589" s="184"/>
      <c r="VV1589" s="184"/>
      <c r="VW1589" s="184"/>
      <c r="VX1589" s="184"/>
      <c r="VY1589" s="184"/>
      <c r="VZ1589" s="184"/>
      <c r="WA1589" s="184"/>
      <c r="WB1589" s="184"/>
      <c r="WC1589" s="184"/>
      <c r="WD1589" s="184"/>
      <c r="WE1589" s="184"/>
      <c r="WF1589" s="184"/>
      <c r="WG1589" s="184"/>
      <c r="WH1589" s="184"/>
      <c r="WI1589" s="184"/>
      <c r="WJ1589" s="184"/>
      <c r="WK1589" s="184"/>
      <c r="WL1589" s="184"/>
      <c r="WM1589" s="184"/>
      <c r="WN1589" s="184"/>
      <c r="WO1589" s="184"/>
      <c r="WP1589" s="184"/>
      <c r="WQ1589" s="184"/>
      <c r="WR1589" s="184"/>
      <c r="WS1589" s="184"/>
      <c r="WT1589" s="184"/>
      <c r="WU1589" s="184"/>
      <c r="WV1589" s="184"/>
      <c r="WW1589" s="184"/>
      <c r="WX1589" s="184"/>
      <c r="WY1589" s="184"/>
      <c r="WZ1589" s="184"/>
      <c r="XA1589" s="184"/>
      <c r="XB1589" s="184"/>
      <c r="XC1589" s="184"/>
      <c r="XD1589" s="184"/>
      <c r="XE1589" s="184"/>
      <c r="XF1589" s="184"/>
      <c r="XG1589" s="184"/>
      <c r="XH1589" s="184"/>
      <c r="XI1589" s="184"/>
      <c r="XJ1589" s="184"/>
      <c r="XK1589" s="184"/>
      <c r="XL1589" s="184"/>
      <c r="XM1589" s="184"/>
      <c r="XN1589" s="184"/>
      <c r="XO1589" s="184"/>
      <c r="XP1589" s="184"/>
      <c r="XQ1589" s="184"/>
      <c r="XR1589" s="184"/>
      <c r="XS1589" s="184"/>
      <c r="XT1589" s="184"/>
      <c r="XU1589" s="184"/>
      <c r="XV1589" s="184"/>
      <c r="XW1589" s="184"/>
      <c r="XX1589" s="184"/>
      <c r="XY1589" s="184"/>
      <c r="XZ1589" s="184"/>
      <c r="YA1589" s="184"/>
      <c r="YB1589" s="184"/>
      <c r="YC1589" s="184"/>
      <c r="YD1589" s="184"/>
      <c r="YE1589" s="184"/>
      <c r="YF1589" s="184"/>
      <c r="YG1589" s="184"/>
      <c r="YH1589" s="184"/>
      <c r="YI1589" s="184"/>
      <c r="YJ1589" s="184"/>
      <c r="YK1589" s="184"/>
      <c r="YL1589" s="184"/>
      <c r="YM1589" s="184"/>
      <c r="YN1589" s="184"/>
      <c r="YO1589" s="184"/>
      <c r="YP1589" s="184"/>
      <c r="YQ1589" s="184"/>
      <c r="YR1589" s="184"/>
      <c r="YS1589" s="184"/>
      <c r="YT1589" s="184"/>
      <c r="YU1589" s="184"/>
      <c r="YV1589" s="184"/>
      <c r="YW1589" s="184"/>
      <c r="YX1589" s="184"/>
      <c r="YY1589" s="184"/>
      <c r="YZ1589" s="184"/>
      <c r="ZA1589" s="184"/>
      <c r="ZB1589" s="184"/>
      <c r="ZC1589" s="184"/>
      <c r="ZD1589" s="184"/>
      <c r="ZE1589" s="184"/>
      <c r="ZF1589" s="184"/>
      <c r="ZG1589" s="184"/>
      <c r="ZH1589" s="184"/>
      <c r="ZI1589" s="184"/>
      <c r="ZJ1589" s="184"/>
      <c r="ZK1589" s="184"/>
      <c r="ZL1589" s="184"/>
      <c r="ZM1589" s="184"/>
      <c r="ZN1589" s="184"/>
      <c r="ZO1589" s="184"/>
      <c r="ZP1589" s="184"/>
      <c r="ZQ1589" s="184"/>
      <c r="ZR1589" s="184"/>
      <c r="ZS1589" s="184"/>
      <c r="ZT1589" s="184"/>
      <c r="ZU1589" s="184"/>
      <c r="ZV1589" s="184"/>
      <c r="ZW1589" s="184"/>
      <c r="ZX1589" s="184"/>
      <c r="ZY1589" s="184"/>
      <c r="ZZ1589" s="184"/>
      <c r="AAA1589" s="184"/>
      <c r="AAB1589" s="184"/>
      <c r="AAC1589" s="184"/>
      <c r="AAD1589" s="184"/>
      <c r="AAE1589" s="184"/>
      <c r="AAF1589" s="184"/>
      <c r="AAG1589" s="184"/>
      <c r="AAH1589" s="184"/>
      <c r="AAI1589" s="184"/>
      <c r="AAJ1589" s="184"/>
      <c r="AAK1589" s="184"/>
      <c r="AAL1589" s="184"/>
      <c r="AAM1589" s="184"/>
      <c r="AAN1589" s="184"/>
      <c r="AAO1589" s="184"/>
      <c r="AAP1589" s="184"/>
      <c r="AAQ1589" s="184"/>
      <c r="AAR1589" s="184"/>
      <c r="AAS1589" s="184"/>
      <c r="AAT1589" s="184"/>
      <c r="AAU1589" s="184"/>
      <c r="AAV1589" s="184"/>
      <c r="AAW1589" s="184"/>
      <c r="AAX1589" s="184"/>
      <c r="AAY1589" s="184"/>
      <c r="AAZ1589" s="184"/>
      <c r="ABA1589" s="184"/>
      <c r="ABB1589" s="184"/>
      <c r="ABC1589" s="184"/>
      <c r="ABD1589" s="184"/>
      <c r="ABE1589" s="184"/>
      <c r="ABF1589" s="184"/>
      <c r="ABG1589" s="184"/>
      <c r="ABH1589" s="184"/>
      <c r="ABI1589" s="184"/>
      <c r="ABJ1589" s="184"/>
      <c r="ABK1589" s="184"/>
      <c r="ABL1589" s="184"/>
      <c r="ABM1589" s="184"/>
      <c r="ABN1589" s="184"/>
      <c r="ABO1589" s="184"/>
      <c r="ABP1589" s="184"/>
      <c r="ABQ1589" s="184"/>
      <c r="ABR1589" s="184"/>
      <c r="ABS1589" s="184"/>
      <c r="ABT1589" s="184"/>
      <c r="ABU1589" s="184"/>
      <c r="ABV1589" s="184"/>
      <c r="ABW1589" s="184"/>
      <c r="ABX1589" s="184"/>
      <c r="ABY1589" s="184"/>
      <c r="ABZ1589" s="184"/>
      <c r="ACA1589" s="184"/>
      <c r="ACB1589" s="184"/>
      <c r="ACC1589" s="184"/>
      <c r="ACD1589" s="184"/>
      <c r="ACE1589" s="184"/>
      <c r="ACF1589" s="184"/>
      <c r="ACG1589" s="184"/>
      <c r="ACH1589" s="184"/>
      <c r="ACI1589" s="184"/>
      <c r="ACJ1589" s="184"/>
      <c r="ACK1589" s="184"/>
      <c r="ACL1589" s="184"/>
      <c r="ACM1589" s="184"/>
      <c r="ACN1589" s="184"/>
      <c r="ACO1589" s="184"/>
      <c r="ACP1589" s="184"/>
      <c r="ACQ1589" s="184"/>
      <c r="ACR1589" s="184"/>
      <c r="ACS1589" s="184"/>
      <c r="ACT1589" s="184"/>
      <c r="ACU1589" s="184"/>
      <c r="ACV1589" s="184"/>
      <c r="ACW1589" s="184"/>
      <c r="ACX1589" s="184"/>
      <c r="ACY1589" s="184"/>
      <c r="ACZ1589" s="184"/>
      <c r="ADA1589" s="184"/>
      <c r="ADB1589" s="184"/>
      <c r="ADC1589" s="184"/>
      <c r="ADD1589" s="184"/>
      <c r="ADE1589" s="184"/>
      <c r="ADF1589" s="184"/>
      <c r="ADG1589" s="184"/>
      <c r="ADH1589" s="184"/>
      <c r="ADI1589" s="184"/>
      <c r="ADJ1589" s="184"/>
      <c r="ADK1589" s="184"/>
      <c r="ADL1589" s="184"/>
      <c r="ADM1589" s="184"/>
      <c r="ADN1589" s="184"/>
      <c r="ADO1589" s="184"/>
      <c r="ADP1589" s="184"/>
      <c r="ADQ1589" s="184"/>
      <c r="ADR1589" s="184"/>
      <c r="ADS1589" s="184"/>
      <c r="ADT1589" s="184"/>
      <c r="ADU1589" s="184"/>
      <c r="ADV1589" s="184"/>
      <c r="ADW1589" s="184"/>
      <c r="ADX1589" s="184"/>
      <c r="ADY1589" s="184"/>
      <c r="ADZ1589" s="184"/>
      <c r="AEA1589" s="184"/>
      <c r="AEB1589" s="184"/>
      <c r="AEC1589" s="184"/>
      <c r="AED1589" s="184"/>
      <c r="AEE1589" s="184"/>
      <c r="AEF1589" s="184"/>
      <c r="AEG1589" s="184"/>
      <c r="AEH1589" s="184"/>
      <c r="AEI1589" s="184"/>
      <c r="AEJ1589" s="184"/>
      <c r="AEK1589" s="184"/>
      <c r="AEL1589" s="184"/>
      <c r="AEM1589" s="184"/>
      <c r="AEN1589" s="184"/>
      <c r="AEO1589" s="184"/>
      <c r="AEP1589" s="184"/>
      <c r="AEQ1589" s="184"/>
      <c r="AER1589" s="184"/>
      <c r="AES1589" s="184"/>
      <c r="AET1589" s="184"/>
      <c r="AEU1589" s="184"/>
      <c r="AEV1589" s="184"/>
      <c r="AEW1589" s="184"/>
      <c r="AEX1589" s="184"/>
      <c r="AEY1589" s="184"/>
      <c r="AEZ1589" s="184"/>
      <c r="AFA1589" s="184"/>
      <c r="AFB1589" s="184"/>
      <c r="AFC1589" s="184"/>
      <c r="AFD1589" s="184"/>
      <c r="AFE1589" s="184"/>
      <c r="AFF1589" s="184"/>
      <c r="AFG1589" s="184"/>
      <c r="AFH1589" s="184"/>
      <c r="AFI1589" s="184"/>
      <c r="AFJ1589" s="184"/>
      <c r="AFK1589" s="184"/>
      <c r="AFL1589" s="184"/>
      <c r="AFM1589" s="184"/>
      <c r="AFN1589" s="184"/>
      <c r="AFO1589" s="184"/>
      <c r="AFP1589" s="184"/>
      <c r="AFQ1589" s="184"/>
      <c r="AFR1589" s="184"/>
      <c r="AFS1589" s="184"/>
      <c r="AFT1589" s="184"/>
      <c r="AFU1589" s="184"/>
      <c r="AFV1589" s="184"/>
      <c r="AFW1589" s="184"/>
      <c r="AFX1589" s="184"/>
      <c r="AFY1589" s="184"/>
      <c r="AFZ1589" s="184"/>
      <c r="AGA1589" s="184"/>
      <c r="AGB1589" s="184"/>
      <c r="AGC1589" s="184"/>
      <c r="AGD1589" s="184"/>
      <c r="AGE1589" s="184"/>
      <c r="AGF1589" s="184"/>
      <c r="AGG1589" s="184"/>
      <c r="AGH1589" s="184"/>
      <c r="AGI1589" s="184"/>
      <c r="AGJ1589" s="184"/>
      <c r="AGK1589" s="184"/>
      <c r="AGL1589" s="184"/>
      <c r="AGM1589" s="184"/>
      <c r="AGN1589" s="184"/>
      <c r="AGO1589" s="184"/>
      <c r="AGP1589" s="184"/>
      <c r="AGQ1589" s="184"/>
      <c r="AGR1589" s="184"/>
      <c r="AGS1589" s="184"/>
      <c r="AGT1589" s="184"/>
      <c r="AGU1589" s="184"/>
      <c r="AGV1589" s="184"/>
      <c r="AGW1589" s="184"/>
      <c r="AGX1589" s="184"/>
      <c r="AGY1589" s="184"/>
      <c r="AGZ1589" s="184"/>
      <c r="AHA1589" s="184"/>
      <c r="AHB1589" s="184"/>
      <c r="AHC1589" s="184"/>
      <c r="AHD1589" s="184"/>
      <c r="AHE1589" s="184"/>
      <c r="AHF1589" s="184"/>
      <c r="AHG1589" s="184"/>
      <c r="AHH1589" s="184"/>
      <c r="AHI1589" s="184"/>
      <c r="AHJ1589" s="184"/>
      <c r="AHK1589" s="184"/>
      <c r="AHL1589" s="184"/>
      <c r="AHM1589" s="184"/>
      <c r="AHN1589" s="184"/>
      <c r="AHO1589" s="184"/>
      <c r="AHP1589" s="184"/>
      <c r="AHQ1589" s="184"/>
      <c r="AHR1589" s="184"/>
      <c r="AHS1589" s="184"/>
      <c r="AHT1589" s="184"/>
      <c r="AHU1589" s="184"/>
      <c r="AHV1589" s="184"/>
      <c r="AHW1589" s="184"/>
      <c r="AHX1589" s="184"/>
      <c r="AHY1589" s="184"/>
      <c r="AHZ1589" s="184"/>
      <c r="AIA1589" s="184"/>
      <c r="AIB1589" s="184"/>
      <c r="AIC1589" s="184"/>
      <c r="AID1589" s="184"/>
      <c r="AIE1589" s="184"/>
      <c r="AIF1589" s="184"/>
      <c r="AIG1589" s="184"/>
      <c r="AIH1589" s="184"/>
      <c r="AII1589" s="184"/>
      <c r="AIJ1589" s="184"/>
      <c r="AIK1589" s="184"/>
      <c r="AIL1589" s="184"/>
      <c r="AIM1589" s="184"/>
      <c r="AIN1589" s="184"/>
      <c r="AIO1589" s="184"/>
      <c r="AIP1589" s="184"/>
      <c r="AIQ1589" s="184"/>
      <c r="AIR1589" s="184"/>
      <c r="AIS1589" s="184"/>
      <c r="AIT1589" s="184"/>
      <c r="AIU1589" s="184"/>
      <c r="AIV1589" s="184"/>
      <c r="AIW1589" s="184"/>
      <c r="AIX1589" s="184"/>
      <c r="AIY1589" s="184"/>
      <c r="AIZ1589" s="184"/>
      <c r="AJA1589" s="184"/>
      <c r="AJB1589" s="184"/>
      <c r="AJC1589" s="184"/>
      <c r="AJD1589" s="184"/>
      <c r="AJE1589" s="184"/>
      <c r="AJF1589" s="184"/>
      <c r="AJG1589" s="184"/>
      <c r="AJH1589" s="184"/>
      <c r="AJI1589" s="184"/>
      <c r="AJJ1589" s="184"/>
      <c r="AJK1589" s="184"/>
      <c r="AJL1589" s="184"/>
      <c r="AJM1589" s="184"/>
      <c r="AJN1589" s="184"/>
      <c r="AJO1589" s="184"/>
      <c r="AJP1589" s="184"/>
      <c r="AJQ1589" s="184"/>
      <c r="AJR1589" s="184"/>
      <c r="AJS1589" s="184"/>
      <c r="AJT1589" s="184"/>
      <c r="AJU1589" s="184"/>
      <c r="AJV1589" s="184"/>
      <c r="AJW1589" s="184"/>
      <c r="AJX1589" s="184"/>
      <c r="AJY1589" s="184"/>
      <c r="AJZ1589" s="184"/>
      <c r="AKA1589" s="184"/>
      <c r="AKB1589" s="184"/>
      <c r="AKC1589" s="184"/>
      <c r="AKD1589" s="184"/>
      <c r="AKE1589" s="184"/>
      <c r="AKF1589" s="184"/>
      <c r="AKG1589" s="184"/>
      <c r="AKH1589" s="184"/>
      <c r="AKI1589" s="184"/>
      <c r="AKJ1589" s="184"/>
      <c r="AKK1589" s="184"/>
      <c r="AKL1589" s="184"/>
      <c r="AKM1589" s="184"/>
      <c r="AKN1589" s="184"/>
      <c r="AKO1589" s="184"/>
      <c r="AKP1589" s="184"/>
      <c r="AKQ1589" s="184"/>
      <c r="AKR1589" s="184"/>
      <c r="AKS1589" s="184"/>
      <c r="AKT1589" s="184"/>
      <c r="AKU1589" s="184"/>
      <c r="AKV1589" s="184"/>
      <c r="AKW1589" s="184"/>
      <c r="AKX1589" s="184"/>
      <c r="AKY1589" s="184"/>
      <c r="AKZ1589" s="184"/>
      <c r="ALA1589" s="184"/>
      <c r="ALB1589" s="184"/>
      <c r="ALC1589" s="184"/>
      <c r="ALD1589" s="184"/>
      <c r="ALE1589" s="184"/>
      <c r="ALF1589" s="184"/>
      <c r="ALG1589" s="184"/>
      <c r="ALH1589" s="184"/>
      <c r="ALI1589" s="184"/>
      <c r="ALJ1589" s="184"/>
      <c r="ALK1589" s="184"/>
      <c r="ALL1589" s="184"/>
      <c r="ALM1589" s="184"/>
      <c r="ALN1589" s="184"/>
      <c r="ALO1589" s="184"/>
      <c r="ALP1589" s="184"/>
      <c r="ALQ1589" s="184"/>
      <c r="ALR1589" s="184"/>
      <c r="ALS1589" s="184"/>
      <c r="ALT1589" s="184"/>
      <c r="ALU1589" s="184"/>
      <c r="ALV1589" s="184"/>
      <c r="ALW1589" s="184"/>
      <c r="ALX1589" s="184"/>
      <c r="ALY1589" s="184"/>
      <c r="ALZ1589" s="184"/>
      <c r="AMA1589" s="184"/>
      <c r="AMB1589" s="184"/>
      <c r="AMC1589" s="184"/>
      <c r="AMD1589" s="184"/>
      <c r="AME1589" s="184"/>
      <c r="AMF1589" s="184"/>
      <c r="AMG1589" s="184"/>
      <c r="AMH1589" s="184"/>
      <c r="AMI1589" s="184"/>
      <c r="AMJ1589" s="184"/>
    </row>
    <row r="1590" spans="1:1025" hidden="1">
      <c r="B159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54" t="s">
        <v>14</v>
      </c>
      <c r="D1590" s="54">
        <v>88264</v>
      </c>
      <c r="E1590" s="49">
        <v>1</v>
      </c>
      <c r="F159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590" s="49">
        <f ca="1">ROUND(E1590*G1590,2)</f>
        <v>17.940000000000001</v>
      </c>
      <c r="I1590" s="101"/>
      <c r="K1590" s="18" t="str">
        <f t="shared" si="176"/>
        <v>SEDUC E 92</v>
      </c>
    </row>
    <row r="1591" spans="1:1025" hidden="1">
      <c r="B159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54" t="s">
        <v>14</v>
      </c>
      <c r="D1591" s="54">
        <v>88247</v>
      </c>
      <c r="E1591" s="49">
        <v>1</v>
      </c>
      <c r="F159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591" s="49">
        <f ca="1">ROUND(E1591*G1591,2)</f>
        <v>14.01</v>
      </c>
      <c r="I1591" s="101"/>
      <c r="K1591" s="18" t="str">
        <f t="shared" si="176"/>
        <v>SEDUC E 92</v>
      </c>
    </row>
    <row r="1592" spans="1:1025" ht="24" hidden="1">
      <c r="B159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54" t="s">
        <v>20</v>
      </c>
      <c r="D1592" s="54">
        <v>3703</v>
      </c>
      <c r="E1592" s="49">
        <v>1</v>
      </c>
      <c r="F15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103,8</v>
      </c>
      <c r="H1592" s="49">
        <f t="shared" ref="H1592" ca="1" si="177">ROUND(E1592*G1592,2)</f>
        <v>103.8</v>
      </c>
      <c r="I1592" s="101"/>
      <c r="K1592" s="18" t="str">
        <f t="shared" si="176"/>
        <v>SEDUC E 92</v>
      </c>
    </row>
    <row r="1593" spans="1:1025" hidden="1">
      <c r="A1593" s="52">
        <f ca="1">H1593</f>
        <v>135.75</v>
      </c>
      <c r="B1593" s="53" t="s">
        <v>15</v>
      </c>
      <c r="C1593" s="54"/>
      <c r="D1593" s="54"/>
      <c r="E1593" s="49"/>
      <c r="F1593" s="49"/>
      <c r="G1593" s="49"/>
      <c r="H1593" s="83">
        <f ca="1">SUM(H1590:H1592)</f>
        <v>135.75</v>
      </c>
      <c r="I1593" s="101" t="str">
        <f>A1588</f>
        <v>SEDUC E 92</v>
      </c>
      <c r="J1593" s="125">
        <f ca="1">H1593</f>
        <v>135.75</v>
      </c>
      <c r="K1593" s="18" t="str">
        <f t="shared" si="176"/>
        <v>SEDUC E 92</v>
      </c>
    </row>
    <row r="1594" spans="1:1025" hidden="1">
      <c r="K1594" s="18" t="str">
        <f t="shared" si="176"/>
        <v>SEDUC E 92</v>
      </c>
    </row>
    <row r="1595" spans="1:1025" ht="20.25">
      <c r="B1595" s="319" t="str">
        <f>A1596</f>
        <v>SEDUC E 93</v>
      </c>
      <c r="C1595" s="320"/>
      <c r="D1595" s="320"/>
      <c r="E1595" s="320"/>
      <c r="F1595" s="320"/>
      <c r="G1595" s="320"/>
      <c r="H1595" s="321"/>
      <c r="K1595" s="99" t="str">
        <f>B1595</f>
        <v>SEDUC E 93</v>
      </c>
      <c r="AMK1595" s="18"/>
    </row>
    <row r="1596" spans="1:1025">
      <c r="A1596" s="38" t="s">
        <v>248</v>
      </c>
      <c r="B1596" s="332" t="s">
        <v>249</v>
      </c>
      <c r="C1596" s="333"/>
      <c r="D1596" s="333"/>
      <c r="E1596" s="333"/>
      <c r="F1596" s="334"/>
      <c r="G1596" s="85" t="s">
        <v>5</v>
      </c>
      <c r="H1596" s="39" t="s">
        <v>6</v>
      </c>
      <c r="I1596" s="101"/>
      <c r="K1596" s="18" t="str">
        <f t="shared" ref="K1596:K1602" si="178">K1595</f>
        <v>SEDUC E 93</v>
      </c>
    </row>
    <row r="1597" spans="1:1025" s="23" customFormat="1">
      <c r="A1597" s="17"/>
      <c r="B1597" s="42" t="s">
        <v>7</v>
      </c>
      <c r="C1597" s="42" t="s">
        <v>8</v>
      </c>
      <c r="D1597" s="42" t="s">
        <v>9</v>
      </c>
      <c r="E1597" s="42" t="s">
        <v>10</v>
      </c>
      <c r="F1597" s="42" t="s">
        <v>11</v>
      </c>
      <c r="G1597" s="86" t="s">
        <v>12</v>
      </c>
      <c r="H1597" s="42" t="s">
        <v>13</v>
      </c>
      <c r="I1597" s="185"/>
      <c r="J1597" s="247"/>
      <c r="K1597" s="18" t="str">
        <f t="shared" si="178"/>
        <v>SEDUC E 93</v>
      </c>
      <c r="L1597" s="184"/>
      <c r="M1597" s="184"/>
      <c r="N1597" s="184"/>
      <c r="O1597" s="184"/>
      <c r="P1597" s="184"/>
      <c r="Q1597" s="184"/>
      <c r="R1597" s="184"/>
      <c r="S1597" s="184"/>
      <c r="T1597" s="184"/>
      <c r="U1597" s="184"/>
      <c r="V1597" s="184"/>
      <c r="W1597" s="184"/>
      <c r="X1597" s="184"/>
      <c r="Y1597" s="184"/>
      <c r="Z1597" s="184"/>
      <c r="AA1597" s="184"/>
      <c r="AB1597" s="184"/>
      <c r="AC1597" s="184"/>
      <c r="AD1597" s="184"/>
      <c r="AE1597" s="184"/>
      <c r="AF1597" s="184"/>
      <c r="AG1597" s="184"/>
      <c r="AH1597" s="184"/>
      <c r="AI1597" s="184"/>
      <c r="AJ1597" s="184"/>
      <c r="AK1597" s="184"/>
      <c r="AL1597" s="184"/>
      <c r="AM1597" s="184"/>
      <c r="AN1597" s="184"/>
      <c r="AO1597" s="184"/>
      <c r="AP1597" s="184"/>
      <c r="AQ1597" s="184"/>
      <c r="AR1597" s="184"/>
      <c r="AS1597" s="184"/>
      <c r="AT1597" s="184"/>
      <c r="AU1597" s="184"/>
      <c r="AV1597" s="184"/>
      <c r="AW1597" s="184"/>
      <c r="AX1597" s="184"/>
      <c r="AY1597" s="184"/>
      <c r="AZ1597" s="184"/>
      <c r="BA1597" s="184"/>
      <c r="BB1597" s="184"/>
      <c r="BC1597" s="184"/>
      <c r="BD1597" s="184"/>
      <c r="BE1597" s="184"/>
      <c r="BF1597" s="184"/>
      <c r="BG1597" s="184"/>
      <c r="BH1597" s="184"/>
      <c r="BI1597" s="184"/>
      <c r="BJ1597" s="184"/>
      <c r="BK1597" s="184"/>
      <c r="BL1597" s="184"/>
      <c r="BM1597" s="184"/>
      <c r="BN1597" s="184"/>
      <c r="BO1597" s="184"/>
      <c r="BP1597" s="184"/>
      <c r="BQ1597" s="184"/>
      <c r="BR1597" s="184"/>
      <c r="BS1597" s="184"/>
      <c r="BT1597" s="184"/>
      <c r="BU1597" s="184"/>
      <c r="BV1597" s="184"/>
      <c r="BW1597" s="184"/>
      <c r="BX1597" s="184"/>
      <c r="BY1597" s="184"/>
      <c r="BZ1597" s="184"/>
      <c r="CA1597" s="184"/>
      <c r="CB1597" s="184"/>
      <c r="CC1597" s="184"/>
      <c r="CD1597" s="184"/>
      <c r="CE1597" s="184"/>
      <c r="CF1597" s="184"/>
      <c r="CG1597" s="184"/>
      <c r="CH1597" s="184"/>
      <c r="CI1597" s="184"/>
      <c r="CJ1597" s="184"/>
      <c r="CK1597" s="184"/>
      <c r="CL1597" s="184"/>
      <c r="CM1597" s="184"/>
      <c r="CN1597" s="184"/>
      <c r="CO1597" s="184"/>
      <c r="CP1597" s="184"/>
      <c r="CQ1597" s="184"/>
      <c r="CR1597" s="184"/>
      <c r="CS1597" s="184"/>
      <c r="CT1597" s="184"/>
      <c r="CU1597" s="184"/>
      <c r="CV1597" s="184"/>
      <c r="CW1597" s="184"/>
      <c r="CX1597" s="184"/>
      <c r="CY1597" s="184"/>
      <c r="CZ1597" s="184"/>
      <c r="DA1597" s="184"/>
      <c r="DB1597" s="184"/>
      <c r="DC1597" s="184"/>
      <c r="DD1597" s="184"/>
      <c r="DE1597" s="184"/>
      <c r="DF1597" s="184"/>
      <c r="DG1597" s="184"/>
      <c r="DH1597" s="184"/>
      <c r="DI1597" s="184"/>
      <c r="DJ1597" s="184"/>
      <c r="DK1597" s="184"/>
      <c r="DL1597" s="184"/>
      <c r="DM1597" s="184"/>
      <c r="DN1597" s="184"/>
      <c r="DO1597" s="184"/>
      <c r="DP1597" s="184"/>
      <c r="DQ1597" s="184"/>
      <c r="DR1597" s="184"/>
      <c r="DS1597" s="184"/>
      <c r="DT1597" s="184"/>
      <c r="DU1597" s="184"/>
      <c r="DV1597" s="184"/>
      <c r="DW1597" s="184"/>
      <c r="DX1597" s="184"/>
      <c r="DY1597" s="184"/>
      <c r="DZ1597" s="184"/>
      <c r="EA1597" s="184"/>
      <c r="EB1597" s="184"/>
      <c r="EC1597" s="184"/>
      <c r="ED1597" s="184"/>
      <c r="EE1597" s="184"/>
      <c r="EF1597" s="184"/>
      <c r="EG1597" s="184"/>
      <c r="EH1597" s="184"/>
      <c r="EI1597" s="184"/>
      <c r="EJ1597" s="184"/>
      <c r="EK1597" s="184"/>
      <c r="EL1597" s="184"/>
      <c r="EM1597" s="184"/>
      <c r="EN1597" s="184"/>
      <c r="EO1597" s="184"/>
      <c r="EP1597" s="184"/>
      <c r="EQ1597" s="184"/>
      <c r="ER1597" s="184"/>
      <c r="ES1597" s="184"/>
      <c r="ET1597" s="184"/>
      <c r="EU1597" s="184"/>
      <c r="EV1597" s="184"/>
      <c r="EW1597" s="184"/>
      <c r="EX1597" s="184"/>
      <c r="EY1597" s="184"/>
      <c r="EZ1597" s="184"/>
      <c r="FA1597" s="184"/>
      <c r="FB1597" s="184"/>
      <c r="FC1597" s="184"/>
      <c r="FD1597" s="184"/>
      <c r="FE1597" s="184"/>
      <c r="FF1597" s="184"/>
      <c r="FG1597" s="184"/>
      <c r="FH1597" s="184"/>
      <c r="FI1597" s="184"/>
      <c r="FJ1597" s="184"/>
      <c r="FK1597" s="184"/>
      <c r="FL1597" s="184"/>
      <c r="FM1597" s="184"/>
      <c r="FN1597" s="184"/>
      <c r="FO1597" s="184"/>
      <c r="FP1597" s="184"/>
      <c r="FQ1597" s="184"/>
      <c r="FR1597" s="184"/>
      <c r="FS1597" s="184"/>
      <c r="FT1597" s="184"/>
      <c r="FU1597" s="184"/>
      <c r="FV1597" s="184"/>
      <c r="FW1597" s="184"/>
      <c r="FX1597" s="184"/>
      <c r="FY1597" s="184"/>
      <c r="FZ1597" s="184"/>
      <c r="GA1597" s="184"/>
      <c r="GB1597" s="184"/>
      <c r="GC1597" s="184"/>
      <c r="GD1597" s="184"/>
      <c r="GE1597" s="184"/>
      <c r="GF1597" s="184"/>
      <c r="GG1597" s="184"/>
      <c r="GH1597" s="184"/>
      <c r="GI1597" s="184"/>
      <c r="GJ1597" s="184"/>
      <c r="GK1597" s="184"/>
      <c r="GL1597" s="184"/>
      <c r="GM1597" s="184"/>
      <c r="GN1597" s="184"/>
      <c r="GO1597" s="184"/>
      <c r="GP1597" s="184"/>
      <c r="GQ1597" s="184"/>
      <c r="GR1597" s="184"/>
      <c r="GS1597" s="184"/>
      <c r="GT1597" s="184"/>
      <c r="GU1597" s="184"/>
      <c r="GV1597" s="184"/>
      <c r="GW1597" s="184"/>
      <c r="GX1597" s="184"/>
      <c r="GY1597" s="184"/>
      <c r="GZ1597" s="184"/>
      <c r="HA1597" s="184"/>
      <c r="HB1597" s="184"/>
      <c r="HC1597" s="184"/>
      <c r="HD1597" s="184"/>
      <c r="HE1597" s="184"/>
      <c r="HF1597" s="184"/>
      <c r="HG1597" s="184"/>
      <c r="HH1597" s="184"/>
      <c r="HI1597" s="184"/>
      <c r="HJ1597" s="184"/>
      <c r="HK1597" s="184"/>
      <c r="HL1597" s="184"/>
      <c r="HM1597" s="184"/>
      <c r="HN1597" s="184"/>
      <c r="HO1597" s="184"/>
      <c r="HP1597" s="184"/>
      <c r="HQ1597" s="184"/>
      <c r="HR1597" s="184"/>
      <c r="HS1597" s="184"/>
      <c r="HT1597" s="184"/>
      <c r="HU1597" s="184"/>
      <c r="HV1597" s="184"/>
      <c r="HW1597" s="184"/>
      <c r="HX1597" s="184"/>
      <c r="HY1597" s="184"/>
      <c r="HZ1597" s="184"/>
      <c r="IA1597" s="184"/>
      <c r="IB1597" s="184"/>
      <c r="IC1597" s="184"/>
      <c r="ID1597" s="184"/>
      <c r="IE1597" s="184"/>
      <c r="IF1597" s="184"/>
      <c r="IG1597" s="184"/>
      <c r="IH1597" s="184"/>
      <c r="II1597" s="184"/>
      <c r="IJ1597" s="184"/>
      <c r="IK1597" s="184"/>
      <c r="IL1597" s="184"/>
      <c r="IM1597" s="184"/>
      <c r="IN1597" s="184"/>
      <c r="IO1597" s="184"/>
      <c r="IP1597" s="184"/>
      <c r="IQ1597" s="184"/>
      <c r="IR1597" s="184"/>
      <c r="IS1597" s="184"/>
      <c r="IT1597" s="184"/>
      <c r="IU1597" s="184"/>
      <c r="IV1597" s="184"/>
      <c r="IW1597" s="184"/>
      <c r="IX1597" s="184"/>
      <c r="IY1597" s="184"/>
      <c r="IZ1597" s="184"/>
      <c r="JA1597" s="184"/>
      <c r="JB1597" s="184"/>
      <c r="JC1597" s="184"/>
      <c r="JD1597" s="184"/>
      <c r="JE1597" s="184"/>
      <c r="JF1597" s="184"/>
      <c r="JG1597" s="184"/>
      <c r="JH1597" s="184"/>
      <c r="JI1597" s="184"/>
      <c r="JJ1597" s="184"/>
      <c r="JK1597" s="184"/>
      <c r="JL1597" s="184"/>
      <c r="JM1597" s="184"/>
      <c r="JN1597" s="184"/>
      <c r="JO1597" s="184"/>
      <c r="JP1597" s="184"/>
      <c r="JQ1597" s="184"/>
      <c r="JR1597" s="184"/>
      <c r="JS1597" s="184"/>
      <c r="JT1597" s="184"/>
      <c r="JU1597" s="184"/>
      <c r="JV1597" s="184"/>
      <c r="JW1597" s="184"/>
      <c r="JX1597" s="184"/>
      <c r="JY1597" s="184"/>
      <c r="JZ1597" s="184"/>
      <c r="KA1597" s="184"/>
      <c r="KB1597" s="184"/>
      <c r="KC1597" s="184"/>
      <c r="KD1597" s="184"/>
      <c r="KE1597" s="184"/>
      <c r="KF1597" s="184"/>
      <c r="KG1597" s="184"/>
      <c r="KH1597" s="184"/>
      <c r="KI1597" s="184"/>
      <c r="KJ1597" s="184"/>
      <c r="KK1597" s="184"/>
      <c r="KL1597" s="184"/>
      <c r="KM1597" s="184"/>
      <c r="KN1597" s="184"/>
      <c r="KO1597" s="184"/>
      <c r="KP1597" s="184"/>
      <c r="KQ1597" s="184"/>
      <c r="KR1597" s="184"/>
      <c r="KS1597" s="184"/>
      <c r="KT1597" s="184"/>
      <c r="KU1597" s="184"/>
      <c r="KV1597" s="184"/>
      <c r="KW1597" s="184"/>
      <c r="KX1597" s="184"/>
      <c r="KY1597" s="184"/>
      <c r="KZ1597" s="184"/>
      <c r="LA1597" s="184"/>
      <c r="LB1597" s="184"/>
      <c r="LC1597" s="184"/>
      <c r="LD1597" s="184"/>
      <c r="LE1597" s="184"/>
      <c r="LF1597" s="184"/>
      <c r="LG1597" s="184"/>
      <c r="LH1597" s="184"/>
      <c r="LI1597" s="184"/>
      <c r="LJ1597" s="184"/>
      <c r="LK1597" s="184"/>
      <c r="LL1597" s="184"/>
      <c r="LM1597" s="184"/>
      <c r="LN1597" s="184"/>
      <c r="LO1597" s="184"/>
      <c r="LP1597" s="184"/>
      <c r="LQ1597" s="184"/>
      <c r="LR1597" s="184"/>
      <c r="LS1597" s="184"/>
      <c r="LT1597" s="184"/>
      <c r="LU1597" s="184"/>
      <c r="LV1597" s="184"/>
      <c r="LW1597" s="184"/>
      <c r="LX1597" s="184"/>
      <c r="LY1597" s="184"/>
      <c r="LZ1597" s="184"/>
      <c r="MA1597" s="184"/>
      <c r="MB1597" s="184"/>
      <c r="MC1597" s="184"/>
      <c r="MD1597" s="184"/>
      <c r="ME1597" s="184"/>
      <c r="MF1597" s="184"/>
      <c r="MG1597" s="184"/>
      <c r="MH1597" s="184"/>
      <c r="MI1597" s="184"/>
      <c r="MJ1597" s="184"/>
      <c r="MK1597" s="184"/>
      <c r="ML1597" s="184"/>
      <c r="MM1597" s="184"/>
      <c r="MN1597" s="184"/>
      <c r="MO1597" s="184"/>
      <c r="MP1597" s="184"/>
      <c r="MQ1597" s="184"/>
      <c r="MR1597" s="184"/>
      <c r="MS1597" s="184"/>
      <c r="MT1597" s="184"/>
      <c r="MU1597" s="184"/>
      <c r="MV1597" s="184"/>
      <c r="MW1597" s="184"/>
      <c r="MX1597" s="184"/>
      <c r="MY1597" s="184"/>
      <c r="MZ1597" s="184"/>
      <c r="NA1597" s="184"/>
      <c r="NB1597" s="184"/>
      <c r="NC1597" s="184"/>
      <c r="ND1597" s="184"/>
      <c r="NE1597" s="184"/>
      <c r="NF1597" s="184"/>
      <c r="NG1597" s="184"/>
      <c r="NH1597" s="184"/>
      <c r="NI1597" s="184"/>
      <c r="NJ1597" s="184"/>
      <c r="NK1597" s="184"/>
      <c r="NL1597" s="184"/>
      <c r="NM1597" s="184"/>
      <c r="NN1597" s="184"/>
      <c r="NO1597" s="184"/>
      <c r="NP1597" s="184"/>
      <c r="NQ1597" s="184"/>
      <c r="NR1597" s="184"/>
      <c r="NS1597" s="184"/>
      <c r="NT1597" s="184"/>
      <c r="NU1597" s="184"/>
      <c r="NV1597" s="184"/>
      <c r="NW1597" s="184"/>
      <c r="NX1597" s="184"/>
      <c r="NY1597" s="184"/>
      <c r="NZ1597" s="184"/>
      <c r="OA1597" s="184"/>
      <c r="OB1597" s="184"/>
      <c r="OC1597" s="184"/>
      <c r="OD1597" s="184"/>
      <c r="OE1597" s="184"/>
      <c r="OF1597" s="184"/>
      <c r="OG1597" s="184"/>
      <c r="OH1597" s="184"/>
      <c r="OI1597" s="184"/>
      <c r="OJ1597" s="184"/>
      <c r="OK1597" s="184"/>
      <c r="OL1597" s="184"/>
      <c r="OM1597" s="184"/>
      <c r="ON1597" s="184"/>
      <c r="OO1597" s="184"/>
      <c r="OP1597" s="184"/>
      <c r="OQ1597" s="184"/>
      <c r="OR1597" s="184"/>
      <c r="OS1597" s="184"/>
      <c r="OT1597" s="184"/>
      <c r="OU1597" s="184"/>
      <c r="OV1597" s="184"/>
      <c r="OW1597" s="184"/>
      <c r="OX1597" s="184"/>
      <c r="OY1597" s="184"/>
      <c r="OZ1597" s="184"/>
      <c r="PA1597" s="184"/>
      <c r="PB1597" s="184"/>
      <c r="PC1597" s="184"/>
      <c r="PD1597" s="184"/>
      <c r="PE1597" s="184"/>
      <c r="PF1597" s="184"/>
      <c r="PG1597" s="184"/>
      <c r="PH1597" s="184"/>
      <c r="PI1597" s="184"/>
      <c r="PJ1597" s="184"/>
      <c r="PK1597" s="184"/>
      <c r="PL1597" s="184"/>
      <c r="PM1597" s="184"/>
      <c r="PN1597" s="184"/>
      <c r="PO1597" s="184"/>
      <c r="PP1597" s="184"/>
      <c r="PQ1597" s="184"/>
      <c r="PR1597" s="184"/>
      <c r="PS1597" s="184"/>
      <c r="PT1597" s="184"/>
      <c r="PU1597" s="184"/>
      <c r="PV1597" s="184"/>
      <c r="PW1597" s="184"/>
      <c r="PX1597" s="184"/>
      <c r="PY1597" s="184"/>
      <c r="PZ1597" s="184"/>
      <c r="QA1597" s="184"/>
      <c r="QB1597" s="184"/>
      <c r="QC1597" s="184"/>
      <c r="QD1597" s="184"/>
      <c r="QE1597" s="184"/>
      <c r="QF1597" s="184"/>
      <c r="QG1597" s="184"/>
      <c r="QH1597" s="184"/>
      <c r="QI1597" s="184"/>
      <c r="QJ1597" s="184"/>
      <c r="QK1597" s="184"/>
      <c r="QL1597" s="184"/>
      <c r="QM1597" s="184"/>
      <c r="QN1597" s="184"/>
      <c r="QO1597" s="184"/>
      <c r="QP1597" s="184"/>
      <c r="QQ1597" s="184"/>
      <c r="QR1597" s="184"/>
      <c r="QS1597" s="184"/>
      <c r="QT1597" s="184"/>
      <c r="QU1597" s="184"/>
      <c r="QV1597" s="184"/>
      <c r="QW1597" s="184"/>
      <c r="QX1597" s="184"/>
      <c r="QY1597" s="184"/>
      <c r="QZ1597" s="184"/>
      <c r="RA1597" s="184"/>
      <c r="RB1597" s="184"/>
      <c r="RC1597" s="184"/>
      <c r="RD1597" s="184"/>
      <c r="RE1597" s="184"/>
      <c r="RF1597" s="184"/>
      <c r="RG1597" s="184"/>
      <c r="RH1597" s="184"/>
      <c r="RI1597" s="184"/>
      <c r="RJ1597" s="184"/>
      <c r="RK1597" s="184"/>
      <c r="RL1597" s="184"/>
      <c r="RM1597" s="184"/>
      <c r="RN1597" s="184"/>
      <c r="RO1597" s="184"/>
      <c r="RP1597" s="184"/>
      <c r="RQ1597" s="184"/>
      <c r="RR1597" s="184"/>
      <c r="RS1597" s="184"/>
      <c r="RT1597" s="184"/>
      <c r="RU1597" s="184"/>
      <c r="RV1597" s="184"/>
      <c r="RW1597" s="184"/>
      <c r="RX1597" s="184"/>
      <c r="RY1597" s="184"/>
      <c r="RZ1597" s="184"/>
      <c r="SA1597" s="184"/>
      <c r="SB1597" s="184"/>
      <c r="SC1597" s="184"/>
      <c r="SD1597" s="184"/>
      <c r="SE1597" s="184"/>
      <c r="SF1597" s="184"/>
      <c r="SG1597" s="184"/>
      <c r="SH1597" s="184"/>
      <c r="SI1597" s="184"/>
      <c r="SJ1597" s="184"/>
      <c r="SK1597" s="184"/>
      <c r="SL1597" s="184"/>
      <c r="SM1597" s="184"/>
      <c r="SN1597" s="184"/>
      <c r="SO1597" s="184"/>
      <c r="SP1597" s="184"/>
      <c r="SQ1597" s="184"/>
      <c r="SR1597" s="184"/>
      <c r="SS1597" s="184"/>
      <c r="ST1597" s="184"/>
      <c r="SU1597" s="184"/>
      <c r="SV1597" s="184"/>
      <c r="SW1597" s="184"/>
      <c r="SX1597" s="184"/>
      <c r="SY1597" s="184"/>
      <c r="SZ1597" s="184"/>
      <c r="TA1597" s="184"/>
      <c r="TB1597" s="184"/>
      <c r="TC1597" s="184"/>
      <c r="TD1597" s="184"/>
      <c r="TE1597" s="184"/>
      <c r="TF1597" s="184"/>
      <c r="TG1597" s="184"/>
      <c r="TH1597" s="184"/>
      <c r="TI1597" s="184"/>
      <c r="TJ1597" s="184"/>
      <c r="TK1597" s="184"/>
      <c r="TL1597" s="184"/>
      <c r="TM1597" s="184"/>
      <c r="TN1597" s="184"/>
      <c r="TO1597" s="184"/>
      <c r="TP1597" s="184"/>
      <c r="TQ1597" s="184"/>
      <c r="TR1597" s="184"/>
      <c r="TS1597" s="184"/>
      <c r="TT1597" s="184"/>
      <c r="TU1597" s="184"/>
      <c r="TV1597" s="184"/>
      <c r="TW1597" s="184"/>
      <c r="TX1597" s="184"/>
      <c r="TY1597" s="184"/>
      <c r="TZ1597" s="184"/>
      <c r="UA1597" s="184"/>
      <c r="UB1597" s="184"/>
      <c r="UC1597" s="184"/>
      <c r="UD1597" s="184"/>
      <c r="UE1597" s="184"/>
      <c r="UF1597" s="184"/>
      <c r="UG1597" s="184"/>
      <c r="UH1597" s="184"/>
      <c r="UI1597" s="184"/>
      <c r="UJ1597" s="184"/>
      <c r="UK1597" s="184"/>
      <c r="UL1597" s="184"/>
      <c r="UM1597" s="184"/>
      <c r="UN1597" s="184"/>
      <c r="UO1597" s="184"/>
      <c r="UP1597" s="184"/>
      <c r="UQ1597" s="184"/>
      <c r="UR1597" s="184"/>
      <c r="US1597" s="184"/>
      <c r="UT1597" s="184"/>
      <c r="UU1597" s="184"/>
      <c r="UV1597" s="184"/>
      <c r="UW1597" s="184"/>
      <c r="UX1597" s="184"/>
      <c r="UY1597" s="184"/>
      <c r="UZ1597" s="184"/>
      <c r="VA1597" s="184"/>
      <c r="VB1597" s="184"/>
      <c r="VC1597" s="184"/>
      <c r="VD1597" s="184"/>
      <c r="VE1597" s="184"/>
      <c r="VF1597" s="184"/>
      <c r="VG1597" s="184"/>
      <c r="VH1597" s="184"/>
      <c r="VI1597" s="184"/>
      <c r="VJ1597" s="184"/>
      <c r="VK1597" s="184"/>
      <c r="VL1597" s="184"/>
      <c r="VM1597" s="184"/>
      <c r="VN1597" s="184"/>
      <c r="VO1597" s="184"/>
      <c r="VP1597" s="184"/>
      <c r="VQ1597" s="184"/>
      <c r="VR1597" s="184"/>
      <c r="VS1597" s="184"/>
      <c r="VT1597" s="184"/>
      <c r="VU1597" s="184"/>
      <c r="VV1597" s="184"/>
      <c r="VW1597" s="184"/>
      <c r="VX1597" s="184"/>
      <c r="VY1597" s="184"/>
      <c r="VZ1597" s="184"/>
      <c r="WA1597" s="184"/>
      <c r="WB1597" s="184"/>
      <c r="WC1597" s="184"/>
      <c r="WD1597" s="184"/>
      <c r="WE1597" s="184"/>
      <c r="WF1597" s="184"/>
      <c r="WG1597" s="184"/>
      <c r="WH1597" s="184"/>
      <c r="WI1597" s="184"/>
      <c r="WJ1597" s="184"/>
      <c r="WK1597" s="184"/>
      <c r="WL1597" s="184"/>
      <c r="WM1597" s="184"/>
      <c r="WN1597" s="184"/>
      <c r="WO1597" s="184"/>
      <c r="WP1597" s="184"/>
      <c r="WQ1597" s="184"/>
      <c r="WR1597" s="184"/>
      <c r="WS1597" s="184"/>
      <c r="WT1597" s="184"/>
      <c r="WU1597" s="184"/>
      <c r="WV1597" s="184"/>
      <c r="WW1597" s="184"/>
      <c r="WX1597" s="184"/>
      <c r="WY1597" s="184"/>
      <c r="WZ1597" s="184"/>
      <c r="XA1597" s="184"/>
      <c r="XB1597" s="184"/>
      <c r="XC1597" s="184"/>
      <c r="XD1597" s="184"/>
      <c r="XE1597" s="184"/>
      <c r="XF1597" s="184"/>
      <c r="XG1597" s="184"/>
      <c r="XH1597" s="184"/>
      <c r="XI1597" s="184"/>
      <c r="XJ1597" s="184"/>
      <c r="XK1597" s="184"/>
      <c r="XL1597" s="184"/>
      <c r="XM1597" s="184"/>
      <c r="XN1597" s="184"/>
      <c r="XO1597" s="184"/>
      <c r="XP1597" s="184"/>
      <c r="XQ1597" s="184"/>
      <c r="XR1597" s="184"/>
      <c r="XS1597" s="184"/>
      <c r="XT1597" s="184"/>
      <c r="XU1597" s="184"/>
      <c r="XV1597" s="184"/>
      <c r="XW1597" s="184"/>
      <c r="XX1597" s="184"/>
      <c r="XY1597" s="184"/>
      <c r="XZ1597" s="184"/>
      <c r="YA1597" s="184"/>
      <c r="YB1597" s="184"/>
      <c r="YC1597" s="184"/>
      <c r="YD1597" s="184"/>
      <c r="YE1597" s="184"/>
      <c r="YF1597" s="184"/>
      <c r="YG1597" s="184"/>
      <c r="YH1597" s="184"/>
      <c r="YI1597" s="184"/>
      <c r="YJ1597" s="184"/>
      <c r="YK1597" s="184"/>
      <c r="YL1597" s="184"/>
      <c r="YM1597" s="184"/>
      <c r="YN1597" s="184"/>
      <c r="YO1597" s="184"/>
      <c r="YP1597" s="184"/>
      <c r="YQ1597" s="184"/>
      <c r="YR1597" s="184"/>
      <c r="YS1597" s="184"/>
      <c r="YT1597" s="184"/>
      <c r="YU1597" s="184"/>
      <c r="YV1597" s="184"/>
      <c r="YW1597" s="184"/>
      <c r="YX1597" s="184"/>
      <c r="YY1597" s="184"/>
      <c r="YZ1597" s="184"/>
      <c r="ZA1597" s="184"/>
      <c r="ZB1597" s="184"/>
      <c r="ZC1597" s="184"/>
      <c r="ZD1597" s="184"/>
      <c r="ZE1597" s="184"/>
      <c r="ZF1597" s="184"/>
      <c r="ZG1597" s="184"/>
      <c r="ZH1597" s="184"/>
      <c r="ZI1597" s="184"/>
      <c r="ZJ1597" s="184"/>
      <c r="ZK1597" s="184"/>
      <c r="ZL1597" s="184"/>
      <c r="ZM1597" s="184"/>
      <c r="ZN1597" s="184"/>
      <c r="ZO1597" s="184"/>
      <c r="ZP1597" s="184"/>
      <c r="ZQ1597" s="184"/>
      <c r="ZR1597" s="184"/>
      <c r="ZS1597" s="184"/>
      <c r="ZT1597" s="184"/>
      <c r="ZU1597" s="184"/>
      <c r="ZV1597" s="184"/>
      <c r="ZW1597" s="184"/>
      <c r="ZX1597" s="184"/>
      <c r="ZY1597" s="184"/>
      <c r="ZZ1597" s="184"/>
      <c r="AAA1597" s="184"/>
      <c r="AAB1597" s="184"/>
      <c r="AAC1597" s="184"/>
      <c r="AAD1597" s="184"/>
      <c r="AAE1597" s="184"/>
      <c r="AAF1597" s="184"/>
      <c r="AAG1597" s="184"/>
      <c r="AAH1597" s="184"/>
      <c r="AAI1597" s="184"/>
      <c r="AAJ1597" s="184"/>
      <c r="AAK1597" s="184"/>
      <c r="AAL1597" s="184"/>
      <c r="AAM1597" s="184"/>
      <c r="AAN1597" s="184"/>
      <c r="AAO1597" s="184"/>
      <c r="AAP1597" s="184"/>
      <c r="AAQ1597" s="184"/>
      <c r="AAR1597" s="184"/>
      <c r="AAS1597" s="184"/>
      <c r="AAT1597" s="184"/>
      <c r="AAU1597" s="184"/>
      <c r="AAV1597" s="184"/>
      <c r="AAW1597" s="184"/>
      <c r="AAX1597" s="184"/>
      <c r="AAY1597" s="184"/>
      <c r="AAZ1597" s="184"/>
      <c r="ABA1597" s="184"/>
      <c r="ABB1597" s="184"/>
      <c r="ABC1597" s="184"/>
      <c r="ABD1597" s="184"/>
      <c r="ABE1597" s="184"/>
      <c r="ABF1597" s="184"/>
      <c r="ABG1597" s="184"/>
      <c r="ABH1597" s="184"/>
      <c r="ABI1597" s="184"/>
      <c r="ABJ1597" s="184"/>
      <c r="ABK1597" s="184"/>
      <c r="ABL1597" s="184"/>
      <c r="ABM1597" s="184"/>
      <c r="ABN1597" s="184"/>
      <c r="ABO1597" s="184"/>
      <c r="ABP1597" s="184"/>
      <c r="ABQ1597" s="184"/>
      <c r="ABR1597" s="184"/>
      <c r="ABS1597" s="184"/>
      <c r="ABT1597" s="184"/>
      <c r="ABU1597" s="184"/>
      <c r="ABV1597" s="184"/>
      <c r="ABW1597" s="184"/>
      <c r="ABX1597" s="184"/>
      <c r="ABY1597" s="184"/>
      <c r="ABZ1597" s="184"/>
      <c r="ACA1597" s="184"/>
      <c r="ACB1597" s="184"/>
      <c r="ACC1597" s="184"/>
      <c r="ACD1597" s="184"/>
      <c r="ACE1597" s="184"/>
      <c r="ACF1597" s="184"/>
      <c r="ACG1597" s="184"/>
      <c r="ACH1597" s="184"/>
      <c r="ACI1597" s="184"/>
      <c r="ACJ1597" s="184"/>
      <c r="ACK1597" s="184"/>
      <c r="ACL1597" s="184"/>
      <c r="ACM1597" s="184"/>
      <c r="ACN1597" s="184"/>
      <c r="ACO1597" s="184"/>
      <c r="ACP1597" s="184"/>
      <c r="ACQ1597" s="184"/>
      <c r="ACR1597" s="184"/>
      <c r="ACS1597" s="184"/>
      <c r="ACT1597" s="184"/>
      <c r="ACU1597" s="184"/>
      <c r="ACV1597" s="184"/>
      <c r="ACW1597" s="184"/>
      <c r="ACX1597" s="184"/>
      <c r="ACY1597" s="184"/>
      <c r="ACZ1597" s="184"/>
      <c r="ADA1597" s="184"/>
      <c r="ADB1597" s="184"/>
      <c r="ADC1597" s="184"/>
      <c r="ADD1597" s="184"/>
      <c r="ADE1597" s="184"/>
      <c r="ADF1597" s="184"/>
      <c r="ADG1597" s="184"/>
      <c r="ADH1597" s="184"/>
      <c r="ADI1597" s="184"/>
      <c r="ADJ1597" s="184"/>
      <c r="ADK1597" s="184"/>
      <c r="ADL1597" s="184"/>
      <c r="ADM1597" s="184"/>
      <c r="ADN1597" s="184"/>
      <c r="ADO1597" s="184"/>
      <c r="ADP1597" s="184"/>
      <c r="ADQ1597" s="184"/>
      <c r="ADR1597" s="184"/>
      <c r="ADS1597" s="184"/>
      <c r="ADT1597" s="184"/>
      <c r="ADU1597" s="184"/>
      <c r="ADV1597" s="184"/>
      <c r="ADW1597" s="184"/>
      <c r="ADX1597" s="184"/>
      <c r="ADY1597" s="184"/>
      <c r="ADZ1597" s="184"/>
      <c r="AEA1597" s="184"/>
      <c r="AEB1597" s="184"/>
      <c r="AEC1597" s="184"/>
      <c r="AED1597" s="184"/>
      <c r="AEE1597" s="184"/>
      <c r="AEF1597" s="184"/>
      <c r="AEG1597" s="184"/>
      <c r="AEH1597" s="184"/>
      <c r="AEI1597" s="184"/>
      <c r="AEJ1597" s="184"/>
      <c r="AEK1597" s="184"/>
      <c r="AEL1597" s="184"/>
      <c r="AEM1597" s="184"/>
      <c r="AEN1597" s="184"/>
      <c r="AEO1597" s="184"/>
      <c r="AEP1597" s="184"/>
      <c r="AEQ1597" s="184"/>
      <c r="AER1597" s="184"/>
      <c r="AES1597" s="184"/>
      <c r="AET1597" s="184"/>
      <c r="AEU1597" s="184"/>
      <c r="AEV1597" s="184"/>
      <c r="AEW1597" s="184"/>
      <c r="AEX1597" s="184"/>
      <c r="AEY1597" s="184"/>
      <c r="AEZ1597" s="184"/>
      <c r="AFA1597" s="184"/>
      <c r="AFB1597" s="184"/>
      <c r="AFC1597" s="184"/>
      <c r="AFD1597" s="184"/>
      <c r="AFE1597" s="184"/>
      <c r="AFF1597" s="184"/>
      <c r="AFG1597" s="184"/>
      <c r="AFH1597" s="184"/>
      <c r="AFI1597" s="184"/>
      <c r="AFJ1597" s="184"/>
      <c r="AFK1597" s="184"/>
      <c r="AFL1597" s="184"/>
      <c r="AFM1597" s="184"/>
      <c r="AFN1597" s="184"/>
      <c r="AFO1597" s="184"/>
      <c r="AFP1597" s="184"/>
      <c r="AFQ1597" s="184"/>
      <c r="AFR1597" s="184"/>
      <c r="AFS1597" s="184"/>
      <c r="AFT1597" s="184"/>
      <c r="AFU1597" s="184"/>
      <c r="AFV1597" s="184"/>
      <c r="AFW1597" s="184"/>
      <c r="AFX1597" s="184"/>
      <c r="AFY1597" s="184"/>
      <c r="AFZ1597" s="184"/>
      <c r="AGA1597" s="184"/>
      <c r="AGB1597" s="184"/>
      <c r="AGC1597" s="184"/>
      <c r="AGD1597" s="184"/>
      <c r="AGE1597" s="184"/>
      <c r="AGF1597" s="184"/>
      <c r="AGG1597" s="184"/>
      <c r="AGH1597" s="184"/>
      <c r="AGI1597" s="184"/>
      <c r="AGJ1597" s="184"/>
      <c r="AGK1597" s="184"/>
      <c r="AGL1597" s="184"/>
      <c r="AGM1597" s="184"/>
      <c r="AGN1597" s="184"/>
      <c r="AGO1597" s="184"/>
      <c r="AGP1597" s="184"/>
      <c r="AGQ1597" s="184"/>
      <c r="AGR1597" s="184"/>
      <c r="AGS1597" s="184"/>
      <c r="AGT1597" s="184"/>
      <c r="AGU1597" s="184"/>
      <c r="AGV1597" s="184"/>
      <c r="AGW1597" s="184"/>
      <c r="AGX1597" s="184"/>
      <c r="AGY1597" s="184"/>
      <c r="AGZ1597" s="184"/>
      <c r="AHA1597" s="184"/>
      <c r="AHB1597" s="184"/>
      <c r="AHC1597" s="184"/>
      <c r="AHD1597" s="184"/>
      <c r="AHE1597" s="184"/>
      <c r="AHF1597" s="184"/>
      <c r="AHG1597" s="184"/>
      <c r="AHH1597" s="184"/>
      <c r="AHI1597" s="184"/>
      <c r="AHJ1597" s="184"/>
      <c r="AHK1597" s="184"/>
      <c r="AHL1597" s="184"/>
      <c r="AHM1597" s="184"/>
      <c r="AHN1597" s="184"/>
      <c r="AHO1597" s="184"/>
      <c r="AHP1597" s="184"/>
      <c r="AHQ1597" s="184"/>
      <c r="AHR1597" s="184"/>
      <c r="AHS1597" s="184"/>
      <c r="AHT1597" s="184"/>
      <c r="AHU1597" s="184"/>
      <c r="AHV1597" s="184"/>
      <c r="AHW1597" s="184"/>
      <c r="AHX1597" s="184"/>
      <c r="AHY1597" s="184"/>
      <c r="AHZ1597" s="184"/>
      <c r="AIA1597" s="184"/>
      <c r="AIB1597" s="184"/>
      <c r="AIC1597" s="184"/>
      <c r="AID1597" s="184"/>
      <c r="AIE1597" s="184"/>
      <c r="AIF1597" s="184"/>
      <c r="AIG1597" s="184"/>
      <c r="AIH1597" s="184"/>
      <c r="AII1597" s="184"/>
      <c r="AIJ1597" s="184"/>
      <c r="AIK1597" s="184"/>
      <c r="AIL1597" s="184"/>
      <c r="AIM1597" s="184"/>
      <c r="AIN1597" s="184"/>
      <c r="AIO1597" s="184"/>
      <c r="AIP1597" s="184"/>
      <c r="AIQ1597" s="184"/>
      <c r="AIR1597" s="184"/>
      <c r="AIS1597" s="184"/>
      <c r="AIT1597" s="184"/>
      <c r="AIU1597" s="184"/>
      <c r="AIV1597" s="184"/>
      <c r="AIW1597" s="184"/>
      <c r="AIX1597" s="184"/>
      <c r="AIY1597" s="184"/>
      <c r="AIZ1597" s="184"/>
      <c r="AJA1597" s="184"/>
      <c r="AJB1597" s="184"/>
      <c r="AJC1597" s="184"/>
      <c r="AJD1597" s="184"/>
      <c r="AJE1597" s="184"/>
      <c r="AJF1597" s="184"/>
      <c r="AJG1597" s="184"/>
      <c r="AJH1597" s="184"/>
      <c r="AJI1597" s="184"/>
      <c r="AJJ1597" s="184"/>
      <c r="AJK1597" s="184"/>
      <c r="AJL1597" s="184"/>
      <c r="AJM1597" s="184"/>
      <c r="AJN1597" s="184"/>
      <c r="AJO1597" s="184"/>
      <c r="AJP1597" s="184"/>
      <c r="AJQ1597" s="184"/>
      <c r="AJR1597" s="184"/>
      <c r="AJS1597" s="184"/>
      <c r="AJT1597" s="184"/>
      <c r="AJU1597" s="184"/>
      <c r="AJV1597" s="184"/>
      <c r="AJW1597" s="184"/>
      <c r="AJX1597" s="184"/>
      <c r="AJY1597" s="184"/>
      <c r="AJZ1597" s="184"/>
      <c r="AKA1597" s="184"/>
      <c r="AKB1597" s="184"/>
      <c r="AKC1597" s="184"/>
      <c r="AKD1597" s="184"/>
      <c r="AKE1597" s="184"/>
      <c r="AKF1597" s="184"/>
      <c r="AKG1597" s="184"/>
      <c r="AKH1597" s="184"/>
      <c r="AKI1597" s="184"/>
      <c r="AKJ1597" s="184"/>
      <c r="AKK1597" s="184"/>
      <c r="AKL1597" s="184"/>
      <c r="AKM1597" s="184"/>
      <c r="AKN1597" s="184"/>
      <c r="AKO1597" s="184"/>
      <c r="AKP1597" s="184"/>
      <c r="AKQ1597" s="184"/>
      <c r="AKR1597" s="184"/>
      <c r="AKS1597" s="184"/>
      <c r="AKT1597" s="184"/>
      <c r="AKU1597" s="184"/>
      <c r="AKV1597" s="184"/>
      <c r="AKW1597" s="184"/>
      <c r="AKX1597" s="184"/>
      <c r="AKY1597" s="184"/>
      <c r="AKZ1597" s="184"/>
      <c r="ALA1597" s="184"/>
      <c r="ALB1597" s="184"/>
      <c r="ALC1597" s="184"/>
      <c r="ALD1597" s="184"/>
      <c r="ALE1597" s="184"/>
      <c r="ALF1597" s="184"/>
      <c r="ALG1597" s="184"/>
      <c r="ALH1597" s="184"/>
      <c r="ALI1597" s="184"/>
      <c r="ALJ1597" s="184"/>
      <c r="ALK1597" s="184"/>
      <c r="ALL1597" s="184"/>
      <c r="ALM1597" s="184"/>
      <c r="ALN1597" s="184"/>
      <c r="ALO1597" s="184"/>
      <c r="ALP1597" s="184"/>
      <c r="ALQ1597" s="184"/>
      <c r="ALR1597" s="184"/>
      <c r="ALS1597" s="184"/>
      <c r="ALT1597" s="184"/>
      <c r="ALU1597" s="184"/>
      <c r="ALV1597" s="184"/>
      <c r="ALW1597" s="184"/>
      <c r="ALX1597" s="184"/>
      <c r="ALY1597" s="184"/>
      <c r="ALZ1597" s="184"/>
      <c r="AMA1597" s="184"/>
      <c r="AMB1597" s="184"/>
      <c r="AMC1597" s="184"/>
      <c r="AMD1597" s="184"/>
      <c r="AME1597" s="184"/>
      <c r="AMF1597" s="184"/>
      <c r="AMG1597" s="184"/>
      <c r="AMH1597" s="184"/>
      <c r="AMI1597" s="184"/>
      <c r="AMJ1597" s="184"/>
    </row>
    <row r="1598" spans="1:1025">
      <c r="B15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54" t="s">
        <v>14</v>
      </c>
      <c r="D1598" s="54">
        <v>88264</v>
      </c>
      <c r="E1598" s="49">
        <v>1</v>
      </c>
      <c r="F15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598" s="49">
        <f ca="1">ROUND(E1598*G1598,2)</f>
        <v>17.940000000000001</v>
      </c>
      <c r="I1598" s="101"/>
      <c r="K1598" s="18" t="str">
        <f t="shared" si="178"/>
        <v>SEDUC E 93</v>
      </c>
    </row>
    <row r="1599" spans="1:1025">
      <c r="B159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54" t="s">
        <v>14</v>
      </c>
      <c r="D1599" s="54">
        <v>88247</v>
      </c>
      <c r="E1599" s="49">
        <v>1</v>
      </c>
      <c r="F159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599" s="49">
        <f ca="1">ROUND(E1599*G1599,2)</f>
        <v>14.01</v>
      </c>
      <c r="I1599" s="101"/>
      <c r="K1599" s="18" t="str">
        <f t="shared" si="178"/>
        <v>SEDUC E 93</v>
      </c>
    </row>
    <row r="1600" spans="1:1025" ht="24">
      <c r="B160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54" t="s">
        <v>20</v>
      </c>
      <c r="D1600" s="54">
        <v>8830</v>
      </c>
      <c r="E1600" s="49">
        <v>1</v>
      </c>
      <c r="F160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402</v>
      </c>
      <c r="H1600" s="49">
        <f t="shared" ref="H1600" ca="1" si="179">ROUND(E1600*G1600,2)</f>
        <v>402</v>
      </c>
      <c r="I1600" s="101"/>
      <c r="K1600" s="18" t="str">
        <f t="shared" si="178"/>
        <v>SEDUC E 93</v>
      </c>
    </row>
    <row r="1601" spans="1:1025">
      <c r="A1601" s="52">
        <f ca="1">H1601</f>
        <v>433.95</v>
      </c>
      <c r="B1601" s="53" t="s">
        <v>15</v>
      </c>
      <c r="C1601" s="54"/>
      <c r="D1601" s="54"/>
      <c r="E1601" s="49"/>
      <c r="F1601" s="49"/>
      <c r="G1601" s="49"/>
      <c r="H1601" s="83">
        <f ca="1">SUM(H1598:H1600)</f>
        <v>433.95</v>
      </c>
      <c r="I1601" s="101" t="str">
        <f>A1596</f>
        <v>SEDUC E 93</v>
      </c>
      <c r="J1601" s="125">
        <f ca="1">H1601</f>
        <v>433.95</v>
      </c>
      <c r="K1601" s="18" t="str">
        <f t="shared" si="178"/>
        <v>SEDUC E 93</v>
      </c>
    </row>
    <row r="1602" spans="1:1025">
      <c r="K1602" s="18" t="str">
        <f t="shared" si="178"/>
        <v>SEDUC E 93</v>
      </c>
    </row>
    <row r="1603" spans="1:1025" ht="20.25" hidden="1">
      <c r="B1603" s="319" t="str">
        <f>A1604</f>
        <v>SEDUC E 94</v>
      </c>
      <c r="C1603" s="320"/>
      <c r="D1603" s="320"/>
      <c r="E1603" s="320"/>
      <c r="F1603" s="320"/>
      <c r="G1603" s="320"/>
      <c r="H1603" s="321"/>
      <c r="K1603" s="99" t="str">
        <f>B1603</f>
        <v>SEDUC E 94</v>
      </c>
      <c r="AMK1603" s="18"/>
    </row>
    <row r="1604" spans="1:1025" hidden="1">
      <c r="A1604" s="38" t="s">
        <v>250</v>
      </c>
      <c r="B1604" s="328" t="s">
        <v>251</v>
      </c>
      <c r="C1604" s="329"/>
      <c r="D1604" s="329"/>
      <c r="E1604" s="329"/>
      <c r="F1604" s="330"/>
      <c r="G1604" s="85" t="s">
        <v>5</v>
      </c>
      <c r="H1604" s="39" t="s">
        <v>6</v>
      </c>
      <c r="I1604" s="101"/>
      <c r="K1604" s="18" t="str">
        <f t="shared" ref="K1604:K1610" si="180">K1603</f>
        <v>SEDUC E 94</v>
      </c>
    </row>
    <row r="1605" spans="1:1025" s="23" customFormat="1" hidden="1">
      <c r="A1605" s="17"/>
      <c r="B1605" s="42" t="s">
        <v>7</v>
      </c>
      <c r="C1605" s="42" t="s">
        <v>8</v>
      </c>
      <c r="D1605" s="42" t="s">
        <v>9</v>
      </c>
      <c r="E1605" s="42" t="s">
        <v>10</v>
      </c>
      <c r="F1605" s="42" t="s">
        <v>11</v>
      </c>
      <c r="G1605" s="86" t="s">
        <v>12</v>
      </c>
      <c r="H1605" s="42" t="s">
        <v>13</v>
      </c>
      <c r="I1605" s="185"/>
      <c r="J1605" s="247"/>
      <c r="K1605" s="18" t="str">
        <f t="shared" si="180"/>
        <v>SEDUC E 94</v>
      </c>
      <c r="L1605" s="184"/>
      <c r="M1605" s="184"/>
      <c r="N1605" s="184"/>
      <c r="O1605" s="184"/>
      <c r="P1605" s="184"/>
      <c r="Q1605" s="184"/>
      <c r="R1605" s="184"/>
      <c r="S1605" s="184"/>
      <c r="T1605" s="184"/>
      <c r="U1605" s="184"/>
      <c r="V1605" s="184"/>
      <c r="W1605" s="184"/>
      <c r="X1605" s="184"/>
      <c r="Y1605" s="184"/>
      <c r="Z1605" s="184"/>
      <c r="AA1605" s="184"/>
      <c r="AB1605" s="184"/>
      <c r="AC1605" s="184"/>
      <c r="AD1605" s="184"/>
      <c r="AE1605" s="184"/>
      <c r="AF1605" s="184"/>
      <c r="AG1605" s="184"/>
      <c r="AH1605" s="184"/>
      <c r="AI1605" s="184"/>
      <c r="AJ1605" s="184"/>
      <c r="AK1605" s="184"/>
      <c r="AL1605" s="184"/>
      <c r="AM1605" s="184"/>
      <c r="AN1605" s="184"/>
      <c r="AO1605" s="184"/>
      <c r="AP1605" s="184"/>
      <c r="AQ1605" s="184"/>
      <c r="AR1605" s="184"/>
      <c r="AS1605" s="184"/>
      <c r="AT1605" s="184"/>
      <c r="AU1605" s="184"/>
      <c r="AV1605" s="184"/>
      <c r="AW1605" s="184"/>
      <c r="AX1605" s="184"/>
      <c r="AY1605" s="184"/>
      <c r="AZ1605" s="184"/>
      <c r="BA1605" s="184"/>
      <c r="BB1605" s="184"/>
      <c r="BC1605" s="184"/>
      <c r="BD1605" s="184"/>
      <c r="BE1605" s="184"/>
      <c r="BF1605" s="184"/>
      <c r="BG1605" s="184"/>
      <c r="BH1605" s="184"/>
      <c r="BI1605" s="184"/>
      <c r="BJ1605" s="184"/>
      <c r="BK1605" s="184"/>
      <c r="BL1605" s="184"/>
      <c r="BM1605" s="184"/>
      <c r="BN1605" s="184"/>
      <c r="BO1605" s="184"/>
      <c r="BP1605" s="184"/>
      <c r="BQ1605" s="184"/>
      <c r="BR1605" s="184"/>
      <c r="BS1605" s="184"/>
      <c r="BT1605" s="184"/>
      <c r="BU1605" s="184"/>
      <c r="BV1605" s="184"/>
      <c r="BW1605" s="184"/>
      <c r="BX1605" s="184"/>
      <c r="BY1605" s="184"/>
      <c r="BZ1605" s="184"/>
      <c r="CA1605" s="184"/>
      <c r="CB1605" s="184"/>
      <c r="CC1605" s="184"/>
      <c r="CD1605" s="184"/>
      <c r="CE1605" s="184"/>
      <c r="CF1605" s="184"/>
      <c r="CG1605" s="184"/>
      <c r="CH1605" s="184"/>
      <c r="CI1605" s="184"/>
      <c r="CJ1605" s="184"/>
      <c r="CK1605" s="184"/>
      <c r="CL1605" s="184"/>
      <c r="CM1605" s="184"/>
      <c r="CN1605" s="184"/>
      <c r="CO1605" s="184"/>
      <c r="CP1605" s="184"/>
      <c r="CQ1605" s="184"/>
      <c r="CR1605" s="184"/>
      <c r="CS1605" s="184"/>
      <c r="CT1605" s="184"/>
      <c r="CU1605" s="184"/>
      <c r="CV1605" s="184"/>
      <c r="CW1605" s="184"/>
      <c r="CX1605" s="184"/>
      <c r="CY1605" s="184"/>
      <c r="CZ1605" s="184"/>
      <c r="DA1605" s="184"/>
      <c r="DB1605" s="184"/>
      <c r="DC1605" s="184"/>
      <c r="DD1605" s="184"/>
      <c r="DE1605" s="184"/>
      <c r="DF1605" s="184"/>
      <c r="DG1605" s="184"/>
      <c r="DH1605" s="184"/>
      <c r="DI1605" s="184"/>
      <c r="DJ1605" s="184"/>
      <c r="DK1605" s="184"/>
      <c r="DL1605" s="184"/>
      <c r="DM1605" s="184"/>
      <c r="DN1605" s="184"/>
      <c r="DO1605" s="184"/>
      <c r="DP1605" s="184"/>
      <c r="DQ1605" s="184"/>
      <c r="DR1605" s="184"/>
      <c r="DS1605" s="184"/>
      <c r="DT1605" s="184"/>
      <c r="DU1605" s="184"/>
      <c r="DV1605" s="184"/>
      <c r="DW1605" s="184"/>
      <c r="DX1605" s="184"/>
      <c r="DY1605" s="184"/>
      <c r="DZ1605" s="184"/>
      <c r="EA1605" s="184"/>
      <c r="EB1605" s="184"/>
      <c r="EC1605" s="184"/>
      <c r="ED1605" s="184"/>
      <c r="EE1605" s="184"/>
      <c r="EF1605" s="184"/>
      <c r="EG1605" s="184"/>
      <c r="EH1605" s="184"/>
      <c r="EI1605" s="184"/>
      <c r="EJ1605" s="184"/>
      <c r="EK1605" s="184"/>
      <c r="EL1605" s="184"/>
      <c r="EM1605" s="184"/>
      <c r="EN1605" s="184"/>
      <c r="EO1605" s="184"/>
      <c r="EP1605" s="184"/>
      <c r="EQ1605" s="184"/>
      <c r="ER1605" s="184"/>
      <c r="ES1605" s="184"/>
      <c r="ET1605" s="184"/>
      <c r="EU1605" s="184"/>
      <c r="EV1605" s="184"/>
      <c r="EW1605" s="184"/>
      <c r="EX1605" s="184"/>
      <c r="EY1605" s="184"/>
      <c r="EZ1605" s="184"/>
      <c r="FA1605" s="184"/>
      <c r="FB1605" s="184"/>
      <c r="FC1605" s="184"/>
      <c r="FD1605" s="184"/>
      <c r="FE1605" s="184"/>
      <c r="FF1605" s="184"/>
      <c r="FG1605" s="184"/>
      <c r="FH1605" s="184"/>
      <c r="FI1605" s="184"/>
      <c r="FJ1605" s="184"/>
      <c r="FK1605" s="184"/>
      <c r="FL1605" s="184"/>
      <c r="FM1605" s="184"/>
      <c r="FN1605" s="184"/>
      <c r="FO1605" s="184"/>
      <c r="FP1605" s="184"/>
      <c r="FQ1605" s="184"/>
      <c r="FR1605" s="184"/>
      <c r="FS1605" s="184"/>
      <c r="FT1605" s="184"/>
      <c r="FU1605" s="184"/>
      <c r="FV1605" s="184"/>
      <c r="FW1605" s="184"/>
      <c r="FX1605" s="184"/>
      <c r="FY1605" s="184"/>
      <c r="FZ1605" s="184"/>
      <c r="GA1605" s="184"/>
      <c r="GB1605" s="184"/>
      <c r="GC1605" s="184"/>
      <c r="GD1605" s="184"/>
      <c r="GE1605" s="184"/>
      <c r="GF1605" s="184"/>
      <c r="GG1605" s="184"/>
      <c r="GH1605" s="184"/>
      <c r="GI1605" s="184"/>
      <c r="GJ1605" s="184"/>
      <c r="GK1605" s="184"/>
      <c r="GL1605" s="184"/>
      <c r="GM1605" s="184"/>
      <c r="GN1605" s="184"/>
      <c r="GO1605" s="184"/>
      <c r="GP1605" s="184"/>
      <c r="GQ1605" s="184"/>
      <c r="GR1605" s="184"/>
      <c r="GS1605" s="184"/>
      <c r="GT1605" s="184"/>
      <c r="GU1605" s="184"/>
      <c r="GV1605" s="184"/>
      <c r="GW1605" s="184"/>
      <c r="GX1605" s="184"/>
      <c r="GY1605" s="184"/>
      <c r="GZ1605" s="184"/>
      <c r="HA1605" s="184"/>
      <c r="HB1605" s="184"/>
      <c r="HC1605" s="184"/>
      <c r="HD1605" s="184"/>
      <c r="HE1605" s="184"/>
      <c r="HF1605" s="184"/>
      <c r="HG1605" s="184"/>
      <c r="HH1605" s="184"/>
      <c r="HI1605" s="184"/>
      <c r="HJ1605" s="184"/>
      <c r="HK1605" s="184"/>
      <c r="HL1605" s="184"/>
      <c r="HM1605" s="184"/>
      <c r="HN1605" s="184"/>
      <c r="HO1605" s="184"/>
      <c r="HP1605" s="184"/>
      <c r="HQ1605" s="184"/>
      <c r="HR1605" s="184"/>
      <c r="HS1605" s="184"/>
      <c r="HT1605" s="184"/>
      <c r="HU1605" s="184"/>
      <c r="HV1605" s="184"/>
      <c r="HW1605" s="184"/>
      <c r="HX1605" s="184"/>
      <c r="HY1605" s="184"/>
      <c r="HZ1605" s="184"/>
      <c r="IA1605" s="184"/>
      <c r="IB1605" s="184"/>
      <c r="IC1605" s="184"/>
      <c r="ID1605" s="184"/>
      <c r="IE1605" s="184"/>
      <c r="IF1605" s="184"/>
      <c r="IG1605" s="184"/>
      <c r="IH1605" s="184"/>
      <c r="II1605" s="184"/>
      <c r="IJ1605" s="184"/>
      <c r="IK1605" s="184"/>
      <c r="IL1605" s="184"/>
      <c r="IM1605" s="184"/>
      <c r="IN1605" s="184"/>
      <c r="IO1605" s="184"/>
      <c r="IP1605" s="184"/>
      <c r="IQ1605" s="184"/>
      <c r="IR1605" s="184"/>
      <c r="IS1605" s="184"/>
      <c r="IT1605" s="184"/>
      <c r="IU1605" s="184"/>
      <c r="IV1605" s="184"/>
      <c r="IW1605" s="184"/>
      <c r="IX1605" s="184"/>
      <c r="IY1605" s="184"/>
      <c r="IZ1605" s="184"/>
      <c r="JA1605" s="184"/>
      <c r="JB1605" s="184"/>
      <c r="JC1605" s="184"/>
      <c r="JD1605" s="184"/>
      <c r="JE1605" s="184"/>
      <c r="JF1605" s="184"/>
      <c r="JG1605" s="184"/>
      <c r="JH1605" s="184"/>
      <c r="JI1605" s="184"/>
      <c r="JJ1605" s="184"/>
      <c r="JK1605" s="184"/>
      <c r="JL1605" s="184"/>
      <c r="JM1605" s="184"/>
      <c r="JN1605" s="184"/>
      <c r="JO1605" s="184"/>
      <c r="JP1605" s="184"/>
      <c r="JQ1605" s="184"/>
      <c r="JR1605" s="184"/>
      <c r="JS1605" s="184"/>
      <c r="JT1605" s="184"/>
      <c r="JU1605" s="184"/>
      <c r="JV1605" s="184"/>
      <c r="JW1605" s="184"/>
      <c r="JX1605" s="184"/>
      <c r="JY1605" s="184"/>
      <c r="JZ1605" s="184"/>
      <c r="KA1605" s="184"/>
      <c r="KB1605" s="184"/>
      <c r="KC1605" s="184"/>
      <c r="KD1605" s="184"/>
      <c r="KE1605" s="184"/>
      <c r="KF1605" s="184"/>
      <c r="KG1605" s="184"/>
      <c r="KH1605" s="184"/>
      <c r="KI1605" s="184"/>
      <c r="KJ1605" s="184"/>
      <c r="KK1605" s="184"/>
      <c r="KL1605" s="184"/>
      <c r="KM1605" s="184"/>
      <c r="KN1605" s="184"/>
      <c r="KO1605" s="184"/>
      <c r="KP1605" s="184"/>
      <c r="KQ1605" s="184"/>
      <c r="KR1605" s="184"/>
      <c r="KS1605" s="184"/>
      <c r="KT1605" s="184"/>
      <c r="KU1605" s="184"/>
      <c r="KV1605" s="184"/>
      <c r="KW1605" s="184"/>
      <c r="KX1605" s="184"/>
      <c r="KY1605" s="184"/>
      <c r="KZ1605" s="184"/>
      <c r="LA1605" s="184"/>
      <c r="LB1605" s="184"/>
      <c r="LC1605" s="184"/>
      <c r="LD1605" s="184"/>
      <c r="LE1605" s="184"/>
      <c r="LF1605" s="184"/>
      <c r="LG1605" s="184"/>
      <c r="LH1605" s="184"/>
      <c r="LI1605" s="184"/>
      <c r="LJ1605" s="184"/>
      <c r="LK1605" s="184"/>
      <c r="LL1605" s="184"/>
      <c r="LM1605" s="184"/>
      <c r="LN1605" s="184"/>
      <c r="LO1605" s="184"/>
      <c r="LP1605" s="184"/>
      <c r="LQ1605" s="184"/>
      <c r="LR1605" s="184"/>
      <c r="LS1605" s="184"/>
      <c r="LT1605" s="184"/>
      <c r="LU1605" s="184"/>
      <c r="LV1605" s="184"/>
      <c r="LW1605" s="184"/>
      <c r="LX1605" s="184"/>
      <c r="LY1605" s="184"/>
      <c r="LZ1605" s="184"/>
      <c r="MA1605" s="184"/>
      <c r="MB1605" s="184"/>
      <c r="MC1605" s="184"/>
      <c r="MD1605" s="184"/>
      <c r="ME1605" s="184"/>
      <c r="MF1605" s="184"/>
      <c r="MG1605" s="184"/>
      <c r="MH1605" s="184"/>
      <c r="MI1605" s="184"/>
      <c r="MJ1605" s="184"/>
      <c r="MK1605" s="184"/>
      <c r="ML1605" s="184"/>
      <c r="MM1605" s="184"/>
      <c r="MN1605" s="184"/>
      <c r="MO1605" s="184"/>
      <c r="MP1605" s="184"/>
      <c r="MQ1605" s="184"/>
      <c r="MR1605" s="184"/>
      <c r="MS1605" s="184"/>
      <c r="MT1605" s="184"/>
      <c r="MU1605" s="184"/>
      <c r="MV1605" s="184"/>
      <c r="MW1605" s="184"/>
      <c r="MX1605" s="184"/>
      <c r="MY1605" s="184"/>
      <c r="MZ1605" s="184"/>
      <c r="NA1605" s="184"/>
      <c r="NB1605" s="184"/>
      <c r="NC1605" s="184"/>
      <c r="ND1605" s="184"/>
      <c r="NE1605" s="184"/>
      <c r="NF1605" s="184"/>
      <c r="NG1605" s="184"/>
      <c r="NH1605" s="184"/>
      <c r="NI1605" s="184"/>
      <c r="NJ1605" s="184"/>
      <c r="NK1605" s="184"/>
      <c r="NL1605" s="184"/>
      <c r="NM1605" s="184"/>
      <c r="NN1605" s="184"/>
      <c r="NO1605" s="184"/>
      <c r="NP1605" s="184"/>
      <c r="NQ1605" s="184"/>
      <c r="NR1605" s="184"/>
      <c r="NS1605" s="184"/>
      <c r="NT1605" s="184"/>
      <c r="NU1605" s="184"/>
      <c r="NV1605" s="184"/>
      <c r="NW1605" s="184"/>
      <c r="NX1605" s="184"/>
      <c r="NY1605" s="184"/>
      <c r="NZ1605" s="184"/>
      <c r="OA1605" s="184"/>
      <c r="OB1605" s="184"/>
      <c r="OC1605" s="184"/>
      <c r="OD1605" s="184"/>
      <c r="OE1605" s="184"/>
      <c r="OF1605" s="184"/>
      <c r="OG1605" s="184"/>
      <c r="OH1605" s="184"/>
      <c r="OI1605" s="184"/>
      <c r="OJ1605" s="184"/>
      <c r="OK1605" s="184"/>
      <c r="OL1605" s="184"/>
      <c r="OM1605" s="184"/>
      <c r="ON1605" s="184"/>
      <c r="OO1605" s="184"/>
      <c r="OP1605" s="184"/>
      <c r="OQ1605" s="184"/>
      <c r="OR1605" s="184"/>
      <c r="OS1605" s="184"/>
      <c r="OT1605" s="184"/>
      <c r="OU1605" s="184"/>
      <c r="OV1605" s="184"/>
      <c r="OW1605" s="184"/>
      <c r="OX1605" s="184"/>
      <c r="OY1605" s="184"/>
      <c r="OZ1605" s="184"/>
      <c r="PA1605" s="184"/>
      <c r="PB1605" s="184"/>
      <c r="PC1605" s="184"/>
      <c r="PD1605" s="184"/>
      <c r="PE1605" s="184"/>
      <c r="PF1605" s="184"/>
      <c r="PG1605" s="184"/>
      <c r="PH1605" s="184"/>
      <c r="PI1605" s="184"/>
      <c r="PJ1605" s="184"/>
      <c r="PK1605" s="184"/>
      <c r="PL1605" s="184"/>
      <c r="PM1605" s="184"/>
      <c r="PN1605" s="184"/>
      <c r="PO1605" s="184"/>
      <c r="PP1605" s="184"/>
      <c r="PQ1605" s="184"/>
      <c r="PR1605" s="184"/>
      <c r="PS1605" s="184"/>
      <c r="PT1605" s="184"/>
      <c r="PU1605" s="184"/>
      <c r="PV1605" s="184"/>
      <c r="PW1605" s="184"/>
      <c r="PX1605" s="184"/>
      <c r="PY1605" s="184"/>
      <c r="PZ1605" s="184"/>
      <c r="QA1605" s="184"/>
      <c r="QB1605" s="184"/>
      <c r="QC1605" s="184"/>
      <c r="QD1605" s="184"/>
      <c r="QE1605" s="184"/>
      <c r="QF1605" s="184"/>
      <c r="QG1605" s="184"/>
      <c r="QH1605" s="184"/>
      <c r="QI1605" s="184"/>
      <c r="QJ1605" s="184"/>
      <c r="QK1605" s="184"/>
      <c r="QL1605" s="184"/>
      <c r="QM1605" s="184"/>
      <c r="QN1605" s="184"/>
      <c r="QO1605" s="184"/>
      <c r="QP1605" s="184"/>
      <c r="QQ1605" s="184"/>
      <c r="QR1605" s="184"/>
      <c r="QS1605" s="184"/>
      <c r="QT1605" s="184"/>
      <c r="QU1605" s="184"/>
      <c r="QV1605" s="184"/>
      <c r="QW1605" s="184"/>
      <c r="QX1605" s="184"/>
      <c r="QY1605" s="184"/>
      <c r="QZ1605" s="184"/>
      <c r="RA1605" s="184"/>
      <c r="RB1605" s="184"/>
      <c r="RC1605" s="184"/>
      <c r="RD1605" s="184"/>
      <c r="RE1605" s="184"/>
      <c r="RF1605" s="184"/>
      <c r="RG1605" s="184"/>
      <c r="RH1605" s="184"/>
      <c r="RI1605" s="184"/>
      <c r="RJ1605" s="184"/>
      <c r="RK1605" s="184"/>
      <c r="RL1605" s="184"/>
      <c r="RM1605" s="184"/>
      <c r="RN1605" s="184"/>
      <c r="RO1605" s="184"/>
      <c r="RP1605" s="184"/>
      <c r="RQ1605" s="184"/>
      <c r="RR1605" s="184"/>
      <c r="RS1605" s="184"/>
      <c r="RT1605" s="184"/>
      <c r="RU1605" s="184"/>
      <c r="RV1605" s="184"/>
      <c r="RW1605" s="184"/>
      <c r="RX1605" s="184"/>
      <c r="RY1605" s="184"/>
      <c r="RZ1605" s="184"/>
      <c r="SA1605" s="184"/>
      <c r="SB1605" s="184"/>
      <c r="SC1605" s="184"/>
      <c r="SD1605" s="184"/>
      <c r="SE1605" s="184"/>
      <c r="SF1605" s="184"/>
      <c r="SG1605" s="184"/>
      <c r="SH1605" s="184"/>
      <c r="SI1605" s="184"/>
      <c r="SJ1605" s="184"/>
      <c r="SK1605" s="184"/>
      <c r="SL1605" s="184"/>
      <c r="SM1605" s="184"/>
      <c r="SN1605" s="184"/>
      <c r="SO1605" s="184"/>
      <c r="SP1605" s="184"/>
      <c r="SQ1605" s="184"/>
      <c r="SR1605" s="184"/>
      <c r="SS1605" s="184"/>
      <c r="ST1605" s="184"/>
      <c r="SU1605" s="184"/>
      <c r="SV1605" s="184"/>
      <c r="SW1605" s="184"/>
      <c r="SX1605" s="184"/>
      <c r="SY1605" s="184"/>
      <c r="SZ1605" s="184"/>
      <c r="TA1605" s="184"/>
      <c r="TB1605" s="184"/>
      <c r="TC1605" s="184"/>
      <c r="TD1605" s="184"/>
      <c r="TE1605" s="184"/>
      <c r="TF1605" s="184"/>
      <c r="TG1605" s="184"/>
      <c r="TH1605" s="184"/>
      <c r="TI1605" s="184"/>
      <c r="TJ1605" s="184"/>
      <c r="TK1605" s="184"/>
      <c r="TL1605" s="184"/>
      <c r="TM1605" s="184"/>
      <c r="TN1605" s="184"/>
      <c r="TO1605" s="184"/>
      <c r="TP1605" s="184"/>
      <c r="TQ1605" s="184"/>
      <c r="TR1605" s="184"/>
      <c r="TS1605" s="184"/>
      <c r="TT1605" s="184"/>
      <c r="TU1605" s="184"/>
      <c r="TV1605" s="184"/>
      <c r="TW1605" s="184"/>
      <c r="TX1605" s="184"/>
      <c r="TY1605" s="184"/>
      <c r="TZ1605" s="184"/>
      <c r="UA1605" s="184"/>
      <c r="UB1605" s="184"/>
      <c r="UC1605" s="184"/>
      <c r="UD1605" s="184"/>
      <c r="UE1605" s="184"/>
      <c r="UF1605" s="184"/>
      <c r="UG1605" s="184"/>
      <c r="UH1605" s="184"/>
      <c r="UI1605" s="184"/>
      <c r="UJ1605" s="184"/>
      <c r="UK1605" s="184"/>
      <c r="UL1605" s="184"/>
      <c r="UM1605" s="184"/>
      <c r="UN1605" s="184"/>
      <c r="UO1605" s="184"/>
      <c r="UP1605" s="184"/>
      <c r="UQ1605" s="184"/>
      <c r="UR1605" s="184"/>
      <c r="US1605" s="184"/>
      <c r="UT1605" s="184"/>
      <c r="UU1605" s="184"/>
      <c r="UV1605" s="184"/>
      <c r="UW1605" s="184"/>
      <c r="UX1605" s="184"/>
      <c r="UY1605" s="184"/>
      <c r="UZ1605" s="184"/>
      <c r="VA1605" s="184"/>
      <c r="VB1605" s="184"/>
      <c r="VC1605" s="184"/>
      <c r="VD1605" s="184"/>
      <c r="VE1605" s="184"/>
      <c r="VF1605" s="184"/>
      <c r="VG1605" s="184"/>
      <c r="VH1605" s="184"/>
      <c r="VI1605" s="184"/>
      <c r="VJ1605" s="184"/>
      <c r="VK1605" s="184"/>
      <c r="VL1605" s="184"/>
      <c r="VM1605" s="184"/>
      <c r="VN1605" s="184"/>
      <c r="VO1605" s="184"/>
      <c r="VP1605" s="184"/>
      <c r="VQ1605" s="184"/>
      <c r="VR1605" s="184"/>
      <c r="VS1605" s="184"/>
      <c r="VT1605" s="184"/>
      <c r="VU1605" s="184"/>
      <c r="VV1605" s="184"/>
      <c r="VW1605" s="184"/>
      <c r="VX1605" s="184"/>
      <c r="VY1605" s="184"/>
      <c r="VZ1605" s="184"/>
      <c r="WA1605" s="184"/>
      <c r="WB1605" s="184"/>
      <c r="WC1605" s="184"/>
      <c r="WD1605" s="184"/>
      <c r="WE1605" s="184"/>
      <c r="WF1605" s="184"/>
      <c r="WG1605" s="184"/>
      <c r="WH1605" s="184"/>
      <c r="WI1605" s="184"/>
      <c r="WJ1605" s="184"/>
      <c r="WK1605" s="184"/>
      <c r="WL1605" s="184"/>
      <c r="WM1605" s="184"/>
      <c r="WN1605" s="184"/>
      <c r="WO1605" s="184"/>
      <c r="WP1605" s="184"/>
      <c r="WQ1605" s="184"/>
      <c r="WR1605" s="184"/>
      <c r="WS1605" s="184"/>
      <c r="WT1605" s="184"/>
      <c r="WU1605" s="184"/>
      <c r="WV1605" s="184"/>
      <c r="WW1605" s="184"/>
      <c r="WX1605" s="184"/>
      <c r="WY1605" s="184"/>
      <c r="WZ1605" s="184"/>
      <c r="XA1605" s="184"/>
      <c r="XB1605" s="184"/>
      <c r="XC1605" s="184"/>
      <c r="XD1605" s="184"/>
      <c r="XE1605" s="184"/>
      <c r="XF1605" s="184"/>
      <c r="XG1605" s="184"/>
      <c r="XH1605" s="184"/>
      <c r="XI1605" s="184"/>
      <c r="XJ1605" s="184"/>
      <c r="XK1605" s="184"/>
      <c r="XL1605" s="184"/>
      <c r="XM1605" s="184"/>
      <c r="XN1605" s="184"/>
      <c r="XO1605" s="184"/>
      <c r="XP1605" s="184"/>
      <c r="XQ1605" s="184"/>
      <c r="XR1605" s="184"/>
      <c r="XS1605" s="184"/>
      <c r="XT1605" s="184"/>
      <c r="XU1605" s="184"/>
      <c r="XV1605" s="184"/>
      <c r="XW1605" s="184"/>
      <c r="XX1605" s="184"/>
      <c r="XY1605" s="184"/>
      <c r="XZ1605" s="184"/>
      <c r="YA1605" s="184"/>
      <c r="YB1605" s="184"/>
      <c r="YC1605" s="184"/>
      <c r="YD1605" s="184"/>
      <c r="YE1605" s="184"/>
      <c r="YF1605" s="184"/>
      <c r="YG1605" s="184"/>
      <c r="YH1605" s="184"/>
      <c r="YI1605" s="184"/>
      <c r="YJ1605" s="184"/>
      <c r="YK1605" s="184"/>
      <c r="YL1605" s="184"/>
      <c r="YM1605" s="184"/>
      <c r="YN1605" s="184"/>
      <c r="YO1605" s="184"/>
      <c r="YP1605" s="184"/>
      <c r="YQ1605" s="184"/>
      <c r="YR1605" s="184"/>
      <c r="YS1605" s="184"/>
      <c r="YT1605" s="184"/>
      <c r="YU1605" s="184"/>
      <c r="YV1605" s="184"/>
      <c r="YW1605" s="184"/>
      <c r="YX1605" s="184"/>
      <c r="YY1605" s="184"/>
      <c r="YZ1605" s="184"/>
      <c r="ZA1605" s="184"/>
      <c r="ZB1605" s="184"/>
      <c r="ZC1605" s="184"/>
      <c r="ZD1605" s="184"/>
      <c r="ZE1605" s="184"/>
      <c r="ZF1605" s="184"/>
      <c r="ZG1605" s="184"/>
      <c r="ZH1605" s="184"/>
      <c r="ZI1605" s="184"/>
      <c r="ZJ1605" s="184"/>
      <c r="ZK1605" s="184"/>
      <c r="ZL1605" s="184"/>
      <c r="ZM1605" s="184"/>
      <c r="ZN1605" s="184"/>
      <c r="ZO1605" s="184"/>
      <c r="ZP1605" s="184"/>
      <c r="ZQ1605" s="184"/>
      <c r="ZR1605" s="184"/>
      <c r="ZS1605" s="184"/>
      <c r="ZT1605" s="184"/>
      <c r="ZU1605" s="184"/>
      <c r="ZV1605" s="184"/>
      <c r="ZW1605" s="184"/>
      <c r="ZX1605" s="184"/>
      <c r="ZY1605" s="184"/>
      <c r="ZZ1605" s="184"/>
      <c r="AAA1605" s="184"/>
      <c r="AAB1605" s="184"/>
      <c r="AAC1605" s="184"/>
      <c r="AAD1605" s="184"/>
      <c r="AAE1605" s="184"/>
      <c r="AAF1605" s="184"/>
      <c r="AAG1605" s="184"/>
      <c r="AAH1605" s="184"/>
      <c r="AAI1605" s="184"/>
      <c r="AAJ1605" s="184"/>
      <c r="AAK1605" s="184"/>
      <c r="AAL1605" s="184"/>
      <c r="AAM1605" s="184"/>
      <c r="AAN1605" s="184"/>
      <c r="AAO1605" s="184"/>
      <c r="AAP1605" s="184"/>
      <c r="AAQ1605" s="184"/>
      <c r="AAR1605" s="184"/>
      <c r="AAS1605" s="184"/>
      <c r="AAT1605" s="184"/>
      <c r="AAU1605" s="184"/>
      <c r="AAV1605" s="184"/>
      <c r="AAW1605" s="184"/>
      <c r="AAX1605" s="184"/>
      <c r="AAY1605" s="184"/>
      <c r="AAZ1605" s="184"/>
      <c r="ABA1605" s="184"/>
      <c r="ABB1605" s="184"/>
      <c r="ABC1605" s="184"/>
      <c r="ABD1605" s="184"/>
      <c r="ABE1605" s="184"/>
      <c r="ABF1605" s="184"/>
      <c r="ABG1605" s="184"/>
      <c r="ABH1605" s="184"/>
      <c r="ABI1605" s="184"/>
      <c r="ABJ1605" s="184"/>
      <c r="ABK1605" s="184"/>
      <c r="ABL1605" s="184"/>
      <c r="ABM1605" s="184"/>
      <c r="ABN1605" s="184"/>
      <c r="ABO1605" s="184"/>
      <c r="ABP1605" s="184"/>
      <c r="ABQ1605" s="184"/>
      <c r="ABR1605" s="184"/>
      <c r="ABS1605" s="184"/>
      <c r="ABT1605" s="184"/>
      <c r="ABU1605" s="184"/>
      <c r="ABV1605" s="184"/>
      <c r="ABW1605" s="184"/>
      <c r="ABX1605" s="184"/>
      <c r="ABY1605" s="184"/>
      <c r="ABZ1605" s="184"/>
      <c r="ACA1605" s="184"/>
      <c r="ACB1605" s="184"/>
      <c r="ACC1605" s="184"/>
      <c r="ACD1605" s="184"/>
      <c r="ACE1605" s="184"/>
      <c r="ACF1605" s="184"/>
      <c r="ACG1605" s="184"/>
      <c r="ACH1605" s="184"/>
      <c r="ACI1605" s="184"/>
      <c r="ACJ1605" s="184"/>
      <c r="ACK1605" s="184"/>
      <c r="ACL1605" s="184"/>
      <c r="ACM1605" s="184"/>
      <c r="ACN1605" s="184"/>
      <c r="ACO1605" s="184"/>
      <c r="ACP1605" s="184"/>
      <c r="ACQ1605" s="184"/>
      <c r="ACR1605" s="184"/>
      <c r="ACS1605" s="184"/>
      <c r="ACT1605" s="184"/>
      <c r="ACU1605" s="184"/>
      <c r="ACV1605" s="184"/>
      <c r="ACW1605" s="184"/>
      <c r="ACX1605" s="184"/>
      <c r="ACY1605" s="184"/>
      <c r="ACZ1605" s="184"/>
      <c r="ADA1605" s="184"/>
      <c r="ADB1605" s="184"/>
      <c r="ADC1605" s="184"/>
      <c r="ADD1605" s="184"/>
      <c r="ADE1605" s="184"/>
      <c r="ADF1605" s="184"/>
      <c r="ADG1605" s="184"/>
      <c r="ADH1605" s="184"/>
      <c r="ADI1605" s="184"/>
      <c r="ADJ1605" s="184"/>
      <c r="ADK1605" s="184"/>
      <c r="ADL1605" s="184"/>
      <c r="ADM1605" s="184"/>
      <c r="ADN1605" s="184"/>
      <c r="ADO1605" s="184"/>
      <c r="ADP1605" s="184"/>
      <c r="ADQ1605" s="184"/>
      <c r="ADR1605" s="184"/>
      <c r="ADS1605" s="184"/>
      <c r="ADT1605" s="184"/>
      <c r="ADU1605" s="184"/>
      <c r="ADV1605" s="184"/>
      <c r="ADW1605" s="184"/>
      <c r="ADX1605" s="184"/>
      <c r="ADY1605" s="184"/>
      <c r="ADZ1605" s="184"/>
      <c r="AEA1605" s="184"/>
      <c r="AEB1605" s="184"/>
      <c r="AEC1605" s="184"/>
      <c r="AED1605" s="184"/>
      <c r="AEE1605" s="184"/>
      <c r="AEF1605" s="184"/>
      <c r="AEG1605" s="184"/>
      <c r="AEH1605" s="184"/>
      <c r="AEI1605" s="184"/>
      <c r="AEJ1605" s="184"/>
      <c r="AEK1605" s="184"/>
      <c r="AEL1605" s="184"/>
      <c r="AEM1605" s="184"/>
      <c r="AEN1605" s="184"/>
      <c r="AEO1605" s="184"/>
      <c r="AEP1605" s="184"/>
      <c r="AEQ1605" s="184"/>
      <c r="AER1605" s="184"/>
      <c r="AES1605" s="184"/>
      <c r="AET1605" s="184"/>
      <c r="AEU1605" s="184"/>
      <c r="AEV1605" s="184"/>
      <c r="AEW1605" s="184"/>
      <c r="AEX1605" s="184"/>
      <c r="AEY1605" s="184"/>
      <c r="AEZ1605" s="184"/>
      <c r="AFA1605" s="184"/>
      <c r="AFB1605" s="184"/>
      <c r="AFC1605" s="184"/>
      <c r="AFD1605" s="184"/>
      <c r="AFE1605" s="184"/>
      <c r="AFF1605" s="184"/>
      <c r="AFG1605" s="184"/>
      <c r="AFH1605" s="184"/>
      <c r="AFI1605" s="184"/>
      <c r="AFJ1605" s="184"/>
      <c r="AFK1605" s="184"/>
      <c r="AFL1605" s="184"/>
      <c r="AFM1605" s="184"/>
      <c r="AFN1605" s="184"/>
      <c r="AFO1605" s="184"/>
      <c r="AFP1605" s="184"/>
      <c r="AFQ1605" s="184"/>
      <c r="AFR1605" s="184"/>
      <c r="AFS1605" s="184"/>
      <c r="AFT1605" s="184"/>
      <c r="AFU1605" s="184"/>
      <c r="AFV1605" s="184"/>
      <c r="AFW1605" s="184"/>
      <c r="AFX1605" s="184"/>
      <c r="AFY1605" s="184"/>
      <c r="AFZ1605" s="184"/>
      <c r="AGA1605" s="184"/>
      <c r="AGB1605" s="184"/>
      <c r="AGC1605" s="184"/>
      <c r="AGD1605" s="184"/>
      <c r="AGE1605" s="184"/>
      <c r="AGF1605" s="184"/>
      <c r="AGG1605" s="184"/>
      <c r="AGH1605" s="184"/>
      <c r="AGI1605" s="184"/>
      <c r="AGJ1605" s="184"/>
      <c r="AGK1605" s="184"/>
      <c r="AGL1605" s="184"/>
      <c r="AGM1605" s="184"/>
      <c r="AGN1605" s="184"/>
      <c r="AGO1605" s="184"/>
      <c r="AGP1605" s="184"/>
      <c r="AGQ1605" s="184"/>
      <c r="AGR1605" s="184"/>
      <c r="AGS1605" s="184"/>
      <c r="AGT1605" s="184"/>
      <c r="AGU1605" s="184"/>
      <c r="AGV1605" s="184"/>
      <c r="AGW1605" s="184"/>
      <c r="AGX1605" s="184"/>
      <c r="AGY1605" s="184"/>
      <c r="AGZ1605" s="184"/>
      <c r="AHA1605" s="184"/>
      <c r="AHB1605" s="184"/>
      <c r="AHC1605" s="184"/>
      <c r="AHD1605" s="184"/>
      <c r="AHE1605" s="184"/>
      <c r="AHF1605" s="184"/>
      <c r="AHG1605" s="184"/>
      <c r="AHH1605" s="184"/>
      <c r="AHI1605" s="184"/>
      <c r="AHJ1605" s="184"/>
      <c r="AHK1605" s="184"/>
      <c r="AHL1605" s="184"/>
      <c r="AHM1605" s="184"/>
      <c r="AHN1605" s="184"/>
      <c r="AHO1605" s="184"/>
      <c r="AHP1605" s="184"/>
      <c r="AHQ1605" s="184"/>
      <c r="AHR1605" s="184"/>
      <c r="AHS1605" s="184"/>
      <c r="AHT1605" s="184"/>
      <c r="AHU1605" s="184"/>
      <c r="AHV1605" s="184"/>
      <c r="AHW1605" s="184"/>
      <c r="AHX1605" s="184"/>
      <c r="AHY1605" s="184"/>
      <c r="AHZ1605" s="184"/>
      <c r="AIA1605" s="184"/>
      <c r="AIB1605" s="184"/>
      <c r="AIC1605" s="184"/>
      <c r="AID1605" s="184"/>
      <c r="AIE1605" s="184"/>
      <c r="AIF1605" s="184"/>
      <c r="AIG1605" s="184"/>
      <c r="AIH1605" s="184"/>
      <c r="AII1605" s="184"/>
      <c r="AIJ1605" s="184"/>
      <c r="AIK1605" s="184"/>
      <c r="AIL1605" s="184"/>
      <c r="AIM1605" s="184"/>
      <c r="AIN1605" s="184"/>
      <c r="AIO1605" s="184"/>
      <c r="AIP1605" s="184"/>
      <c r="AIQ1605" s="184"/>
      <c r="AIR1605" s="184"/>
      <c r="AIS1605" s="184"/>
      <c r="AIT1605" s="184"/>
      <c r="AIU1605" s="184"/>
      <c r="AIV1605" s="184"/>
      <c r="AIW1605" s="184"/>
      <c r="AIX1605" s="184"/>
      <c r="AIY1605" s="184"/>
      <c r="AIZ1605" s="184"/>
      <c r="AJA1605" s="184"/>
      <c r="AJB1605" s="184"/>
      <c r="AJC1605" s="184"/>
      <c r="AJD1605" s="184"/>
      <c r="AJE1605" s="184"/>
      <c r="AJF1605" s="184"/>
      <c r="AJG1605" s="184"/>
      <c r="AJH1605" s="184"/>
      <c r="AJI1605" s="184"/>
      <c r="AJJ1605" s="184"/>
      <c r="AJK1605" s="184"/>
      <c r="AJL1605" s="184"/>
      <c r="AJM1605" s="184"/>
      <c r="AJN1605" s="184"/>
      <c r="AJO1605" s="184"/>
      <c r="AJP1605" s="184"/>
      <c r="AJQ1605" s="184"/>
      <c r="AJR1605" s="184"/>
      <c r="AJS1605" s="184"/>
      <c r="AJT1605" s="184"/>
      <c r="AJU1605" s="184"/>
      <c r="AJV1605" s="184"/>
      <c r="AJW1605" s="184"/>
      <c r="AJX1605" s="184"/>
      <c r="AJY1605" s="184"/>
      <c r="AJZ1605" s="184"/>
      <c r="AKA1605" s="184"/>
      <c r="AKB1605" s="184"/>
      <c r="AKC1605" s="184"/>
      <c r="AKD1605" s="184"/>
      <c r="AKE1605" s="184"/>
      <c r="AKF1605" s="184"/>
      <c r="AKG1605" s="184"/>
      <c r="AKH1605" s="184"/>
      <c r="AKI1605" s="184"/>
      <c r="AKJ1605" s="184"/>
      <c r="AKK1605" s="184"/>
      <c r="AKL1605" s="184"/>
      <c r="AKM1605" s="184"/>
      <c r="AKN1605" s="184"/>
      <c r="AKO1605" s="184"/>
      <c r="AKP1605" s="184"/>
      <c r="AKQ1605" s="184"/>
      <c r="AKR1605" s="184"/>
      <c r="AKS1605" s="184"/>
      <c r="AKT1605" s="184"/>
      <c r="AKU1605" s="184"/>
      <c r="AKV1605" s="184"/>
      <c r="AKW1605" s="184"/>
      <c r="AKX1605" s="184"/>
      <c r="AKY1605" s="184"/>
      <c r="AKZ1605" s="184"/>
      <c r="ALA1605" s="184"/>
      <c r="ALB1605" s="184"/>
      <c r="ALC1605" s="184"/>
      <c r="ALD1605" s="184"/>
      <c r="ALE1605" s="184"/>
      <c r="ALF1605" s="184"/>
      <c r="ALG1605" s="184"/>
      <c r="ALH1605" s="184"/>
      <c r="ALI1605" s="184"/>
      <c r="ALJ1605" s="184"/>
      <c r="ALK1605" s="184"/>
      <c r="ALL1605" s="184"/>
      <c r="ALM1605" s="184"/>
      <c r="ALN1605" s="184"/>
      <c r="ALO1605" s="184"/>
      <c r="ALP1605" s="184"/>
      <c r="ALQ1605" s="184"/>
      <c r="ALR1605" s="184"/>
      <c r="ALS1605" s="184"/>
      <c r="ALT1605" s="184"/>
      <c r="ALU1605" s="184"/>
      <c r="ALV1605" s="184"/>
      <c r="ALW1605" s="184"/>
      <c r="ALX1605" s="184"/>
      <c r="ALY1605" s="184"/>
      <c r="ALZ1605" s="184"/>
      <c r="AMA1605" s="184"/>
      <c r="AMB1605" s="184"/>
      <c r="AMC1605" s="184"/>
      <c r="AMD1605" s="184"/>
      <c r="AME1605" s="184"/>
      <c r="AMF1605" s="184"/>
      <c r="AMG1605" s="184"/>
      <c r="AMH1605" s="184"/>
      <c r="AMI1605" s="184"/>
      <c r="AMJ1605" s="184"/>
    </row>
    <row r="1606" spans="1:1025" hidden="1">
      <c r="B16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54" t="s">
        <v>14</v>
      </c>
      <c r="D1606" s="54">
        <v>88264</v>
      </c>
      <c r="E1606" s="49">
        <v>1</v>
      </c>
      <c r="F16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606" s="49">
        <f ca="1">ROUND(E1606*G1606,2)</f>
        <v>17.940000000000001</v>
      </c>
      <c r="I1606" s="101"/>
      <c r="K1606" s="18" t="str">
        <f t="shared" si="180"/>
        <v>SEDUC E 94</v>
      </c>
    </row>
    <row r="1607" spans="1:1025" hidden="1">
      <c r="B16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54" t="s">
        <v>14</v>
      </c>
      <c r="D1607" s="54">
        <v>88247</v>
      </c>
      <c r="E1607" s="49">
        <v>1</v>
      </c>
      <c r="F16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07" s="49">
        <f ca="1">ROUND(E1607*G1607,2)</f>
        <v>14.01</v>
      </c>
      <c r="I1607" s="101"/>
      <c r="K1607" s="18" t="str">
        <f t="shared" si="180"/>
        <v>SEDUC E 94</v>
      </c>
    </row>
    <row r="1608" spans="1:1025" ht="24" hidden="1">
      <c r="B16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54" t="s">
        <v>20</v>
      </c>
      <c r="D1608" s="54">
        <v>830</v>
      </c>
      <c r="E1608" s="49">
        <v>1</v>
      </c>
      <c r="F16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341,03</v>
      </c>
      <c r="H1608" s="49">
        <f t="shared" ref="H1608" ca="1" si="181">ROUND(E1608*G1608,2)</f>
        <v>341.03</v>
      </c>
      <c r="I1608" s="101"/>
      <c r="K1608" s="18" t="str">
        <f t="shared" si="180"/>
        <v>SEDUC E 94</v>
      </c>
    </row>
    <row r="1609" spans="1:1025" hidden="1">
      <c r="A1609" s="52">
        <f ca="1">H1609</f>
        <v>372.97999999999996</v>
      </c>
      <c r="B1609" s="53" t="s">
        <v>15</v>
      </c>
      <c r="C1609" s="54"/>
      <c r="D1609" s="54"/>
      <c r="E1609" s="49"/>
      <c r="F1609" s="49"/>
      <c r="G1609" s="49"/>
      <c r="H1609" s="83">
        <f ca="1">SUM(H1606:H1608)</f>
        <v>372.97999999999996</v>
      </c>
      <c r="I1609" s="101" t="str">
        <f>A1604</f>
        <v>SEDUC E 94</v>
      </c>
      <c r="J1609" s="125">
        <f ca="1">H1609</f>
        <v>372.97999999999996</v>
      </c>
      <c r="K1609" s="18" t="str">
        <f t="shared" si="180"/>
        <v>SEDUC E 94</v>
      </c>
    </row>
    <row r="1610" spans="1:1025" hidden="1">
      <c r="K1610" s="18" t="str">
        <f t="shared" si="180"/>
        <v>SEDUC E 94</v>
      </c>
    </row>
    <row r="1611" spans="1:1025" ht="20.25">
      <c r="B1611" s="369" t="str">
        <f>A1612</f>
        <v>SEDUC E 95</v>
      </c>
      <c r="C1611" s="370"/>
      <c r="D1611" s="370"/>
      <c r="E1611" s="370"/>
      <c r="F1611" s="370"/>
      <c r="G1611" s="370"/>
      <c r="H1611" s="371"/>
      <c r="K1611" s="99" t="str">
        <f>B1611</f>
        <v>SEDUC E 95</v>
      </c>
      <c r="AMK1611" s="18"/>
    </row>
    <row r="1612" spans="1:1025">
      <c r="A1612" s="38" t="s">
        <v>252</v>
      </c>
      <c r="B1612" s="328" t="s">
        <v>253</v>
      </c>
      <c r="C1612" s="329"/>
      <c r="D1612" s="329"/>
      <c r="E1612" s="329"/>
      <c r="F1612" s="330"/>
      <c r="G1612" s="85" t="s">
        <v>5</v>
      </c>
      <c r="H1612" s="39" t="s">
        <v>6</v>
      </c>
      <c r="I1612" s="101"/>
      <c r="K1612" s="18" t="str">
        <f t="shared" ref="K1612:K1618" si="182">K1611</f>
        <v>SEDUC E 95</v>
      </c>
    </row>
    <row r="1613" spans="1:1025" s="23" customFormat="1">
      <c r="A1613" s="17"/>
      <c r="B1613" s="42" t="s">
        <v>7</v>
      </c>
      <c r="C1613" s="42" t="s">
        <v>8</v>
      </c>
      <c r="D1613" s="42" t="s">
        <v>9</v>
      </c>
      <c r="E1613" s="42" t="s">
        <v>10</v>
      </c>
      <c r="F1613" s="42" t="s">
        <v>11</v>
      </c>
      <c r="G1613" s="86" t="s">
        <v>12</v>
      </c>
      <c r="H1613" s="42" t="s">
        <v>13</v>
      </c>
      <c r="I1613" s="185"/>
      <c r="J1613" s="247"/>
      <c r="K1613" s="18" t="str">
        <f t="shared" si="182"/>
        <v>SEDUC E 95</v>
      </c>
      <c r="L1613" s="184"/>
      <c r="M1613" s="184"/>
      <c r="N1613" s="184"/>
      <c r="O1613" s="184"/>
      <c r="P1613" s="184"/>
      <c r="Q1613" s="184"/>
      <c r="R1613" s="184"/>
      <c r="S1613" s="184"/>
      <c r="T1613" s="184"/>
      <c r="U1613" s="184"/>
      <c r="V1613" s="184"/>
      <c r="W1613" s="184"/>
      <c r="X1613" s="184"/>
      <c r="Y1613" s="184"/>
      <c r="Z1613" s="184"/>
      <c r="AA1613" s="184"/>
      <c r="AB1613" s="184"/>
      <c r="AC1613" s="184"/>
      <c r="AD1613" s="184"/>
      <c r="AE1613" s="184"/>
      <c r="AF1613" s="184"/>
      <c r="AG1613" s="184"/>
      <c r="AH1613" s="184"/>
      <c r="AI1613" s="184"/>
      <c r="AJ1613" s="184"/>
      <c r="AK1613" s="184"/>
      <c r="AL1613" s="184"/>
      <c r="AM1613" s="184"/>
      <c r="AN1613" s="184"/>
      <c r="AO1613" s="184"/>
      <c r="AP1613" s="184"/>
      <c r="AQ1613" s="184"/>
      <c r="AR1613" s="184"/>
      <c r="AS1613" s="184"/>
      <c r="AT1613" s="184"/>
      <c r="AU1613" s="184"/>
      <c r="AV1613" s="184"/>
      <c r="AW1613" s="184"/>
      <c r="AX1613" s="184"/>
      <c r="AY1613" s="184"/>
      <c r="AZ1613" s="184"/>
      <c r="BA1613" s="184"/>
      <c r="BB1613" s="184"/>
      <c r="BC1613" s="184"/>
      <c r="BD1613" s="184"/>
      <c r="BE1613" s="184"/>
      <c r="BF1613" s="184"/>
      <c r="BG1613" s="184"/>
      <c r="BH1613" s="184"/>
      <c r="BI1613" s="184"/>
      <c r="BJ1613" s="184"/>
      <c r="BK1613" s="184"/>
      <c r="BL1613" s="184"/>
      <c r="BM1613" s="184"/>
      <c r="BN1613" s="184"/>
      <c r="BO1613" s="184"/>
      <c r="BP1613" s="184"/>
      <c r="BQ1613" s="184"/>
      <c r="BR1613" s="184"/>
      <c r="BS1613" s="184"/>
      <c r="BT1613" s="184"/>
      <c r="BU1613" s="184"/>
      <c r="BV1613" s="184"/>
      <c r="BW1613" s="184"/>
      <c r="BX1613" s="184"/>
      <c r="BY1613" s="184"/>
      <c r="BZ1613" s="184"/>
      <c r="CA1613" s="184"/>
      <c r="CB1613" s="184"/>
      <c r="CC1613" s="184"/>
      <c r="CD1613" s="184"/>
      <c r="CE1613" s="184"/>
      <c r="CF1613" s="184"/>
      <c r="CG1613" s="184"/>
      <c r="CH1613" s="184"/>
      <c r="CI1613" s="184"/>
      <c r="CJ1613" s="184"/>
      <c r="CK1613" s="184"/>
      <c r="CL1613" s="184"/>
      <c r="CM1613" s="184"/>
      <c r="CN1613" s="184"/>
      <c r="CO1613" s="184"/>
      <c r="CP1613" s="184"/>
      <c r="CQ1613" s="184"/>
      <c r="CR1613" s="184"/>
      <c r="CS1613" s="184"/>
      <c r="CT1613" s="184"/>
      <c r="CU1613" s="184"/>
      <c r="CV1613" s="184"/>
      <c r="CW1613" s="184"/>
      <c r="CX1613" s="184"/>
      <c r="CY1613" s="184"/>
      <c r="CZ1613" s="184"/>
      <c r="DA1613" s="184"/>
      <c r="DB1613" s="184"/>
      <c r="DC1613" s="184"/>
      <c r="DD1613" s="184"/>
      <c r="DE1613" s="184"/>
      <c r="DF1613" s="184"/>
      <c r="DG1613" s="184"/>
      <c r="DH1613" s="184"/>
      <c r="DI1613" s="184"/>
      <c r="DJ1613" s="184"/>
      <c r="DK1613" s="184"/>
      <c r="DL1613" s="184"/>
      <c r="DM1613" s="184"/>
      <c r="DN1613" s="184"/>
      <c r="DO1613" s="184"/>
      <c r="DP1613" s="184"/>
      <c r="DQ1613" s="184"/>
      <c r="DR1613" s="184"/>
      <c r="DS1613" s="184"/>
      <c r="DT1613" s="184"/>
      <c r="DU1613" s="184"/>
      <c r="DV1613" s="184"/>
      <c r="DW1613" s="184"/>
      <c r="DX1613" s="184"/>
      <c r="DY1613" s="184"/>
      <c r="DZ1613" s="184"/>
      <c r="EA1613" s="184"/>
      <c r="EB1613" s="184"/>
      <c r="EC1613" s="184"/>
      <c r="ED1613" s="184"/>
      <c r="EE1613" s="184"/>
      <c r="EF1613" s="184"/>
      <c r="EG1613" s="184"/>
      <c r="EH1613" s="184"/>
      <c r="EI1613" s="184"/>
      <c r="EJ1613" s="184"/>
      <c r="EK1613" s="184"/>
      <c r="EL1613" s="184"/>
      <c r="EM1613" s="184"/>
      <c r="EN1613" s="184"/>
      <c r="EO1613" s="184"/>
      <c r="EP1613" s="184"/>
      <c r="EQ1613" s="184"/>
      <c r="ER1613" s="184"/>
      <c r="ES1613" s="184"/>
      <c r="ET1613" s="184"/>
      <c r="EU1613" s="184"/>
      <c r="EV1613" s="184"/>
      <c r="EW1613" s="184"/>
      <c r="EX1613" s="184"/>
      <c r="EY1613" s="184"/>
      <c r="EZ1613" s="184"/>
      <c r="FA1613" s="184"/>
      <c r="FB1613" s="184"/>
      <c r="FC1613" s="184"/>
      <c r="FD1613" s="184"/>
      <c r="FE1613" s="184"/>
      <c r="FF1613" s="184"/>
      <c r="FG1613" s="184"/>
      <c r="FH1613" s="184"/>
      <c r="FI1613" s="184"/>
      <c r="FJ1613" s="184"/>
      <c r="FK1613" s="184"/>
      <c r="FL1613" s="184"/>
      <c r="FM1613" s="184"/>
      <c r="FN1613" s="184"/>
      <c r="FO1613" s="184"/>
      <c r="FP1613" s="184"/>
      <c r="FQ1613" s="184"/>
      <c r="FR1613" s="184"/>
      <c r="FS1613" s="184"/>
      <c r="FT1613" s="184"/>
      <c r="FU1613" s="184"/>
      <c r="FV1613" s="184"/>
      <c r="FW1613" s="184"/>
      <c r="FX1613" s="184"/>
      <c r="FY1613" s="184"/>
      <c r="FZ1613" s="184"/>
      <c r="GA1613" s="184"/>
      <c r="GB1613" s="184"/>
      <c r="GC1613" s="184"/>
      <c r="GD1613" s="184"/>
      <c r="GE1613" s="184"/>
      <c r="GF1613" s="184"/>
      <c r="GG1613" s="184"/>
      <c r="GH1613" s="184"/>
      <c r="GI1613" s="184"/>
      <c r="GJ1613" s="184"/>
      <c r="GK1613" s="184"/>
      <c r="GL1613" s="184"/>
      <c r="GM1613" s="184"/>
      <c r="GN1613" s="184"/>
      <c r="GO1613" s="184"/>
      <c r="GP1613" s="184"/>
      <c r="GQ1613" s="184"/>
      <c r="GR1613" s="184"/>
      <c r="GS1613" s="184"/>
      <c r="GT1613" s="184"/>
      <c r="GU1613" s="184"/>
      <c r="GV1613" s="184"/>
      <c r="GW1613" s="184"/>
      <c r="GX1613" s="184"/>
      <c r="GY1613" s="184"/>
      <c r="GZ1613" s="184"/>
      <c r="HA1613" s="184"/>
      <c r="HB1613" s="184"/>
      <c r="HC1613" s="184"/>
      <c r="HD1613" s="184"/>
      <c r="HE1613" s="184"/>
      <c r="HF1613" s="184"/>
      <c r="HG1613" s="184"/>
      <c r="HH1613" s="184"/>
      <c r="HI1613" s="184"/>
      <c r="HJ1613" s="184"/>
      <c r="HK1613" s="184"/>
      <c r="HL1613" s="184"/>
      <c r="HM1613" s="184"/>
      <c r="HN1613" s="184"/>
      <c r="HO1613" s="184"/>
      <c r="HP1613" s="184"/>
      <c r="HQ1613" s="184"/>
      <c r="HR1613" s="184"/>
      <c r="HS1613" s="184"/>
      <c r="HT1613" s="184"/>
      <c r="HU1613" s="184"/>
      <c r="HV1613" s="184"/>
      <c r="HW1613" s="184"/>
      <c r="HX1613" s="184"/>
      <c r="HY1613" s="184"/>
      <c r="HZ1613" s="184"/>
      <c r="IA1613" s="184"/>
      <c r="IB1613" s="184"/>
      <c r="IC1613" s="184"/>
      <c r="ID1613" s="184"/>
      <c r="IE1613" s="184"/>
      <c r="IF1613" s="184"/>
      <c r="IG1613" s="184"/>
      <c r="IH1613" s="184"/>
      <c r="II1613" s="184"/>
      <c r="IJ1613" s="184"/>
      <c r="IK1613" s="184"/>
      <c r="IL1613" s="184"/>
      <c r="IM1613" s="184"/>
      <c r="IN1613" s="184"/>
      <c r="IO1613" s="184"/>
      <c r="IP1613" s="184"/>
      <c r="IQ1613" s="184"/>
      <c r="IR1613" s="184"/>
      <c r="IS1613" s="184"/>
      <c r="IT1613" s="184"/>
      <c r="IU1613" s="184"/>
      <c r="IV1613" s="184"/>
      <c r="IW1613" s="184"/>
      <c r="IX1613" s="184"/>
      <c r="IY1613" s="184"/>
      <c r="IZ1613" s="184"/>
      <c r="JA1613" s="184"/>
      <c r="JB1613" s="184"/>
      <c r="JC1613" s="184"/>
      <c r="JD1613" s="184"/>
      <c r="JE1613" s="184"/>
      <c r="JF1613" s="184"/>
      <c r="JG1613" s="184"/>
      <c r="JH1613" s="184"/>
      <c r="JI1613" s="184"/>
      <c r="JJ1613" s="184"/>
      <c r="JK1613" s="184"/>
      <c r="JL1613" s="184"/>
      <c r="JM1613" s="184"/>
      <c r="JN1613" s="184"/>
      <c r="JO1613" s="184"/>
      <c r="JP1613" s="184"/>
      <c r="JQ1613" s="184"/>
      <c r="JR1613" s="184"/>
      <c r="JS1613" s="184"/>
      <c r="JT1613" s="184"/>
      <c r="JU1613" s="184"/>
      <c r="JV1613" s="184"/>
      <c r="JW1613" s="184"/>
      <c r="JX1613" s="184"/>
      <c r="JY1613" s="184"/>
      <c r="JZ1613" s="184"/>
      <c r="KA1613" s="184"/>
      <c r="KB1613" s="184"/>
      <c r="KC1613" s="184"/>
      <c r="KD1613" s="184"/>
      <c r="KE1613" s="184"/>
      <c r="KF1613" s="184"/>
      <c r="KG1613" s="184"/>
      <c r="KH1613" s="184"/>
      <c r="KI1613" s="184"/>
      <c r="KJ1613" s="184"/>
      <c r="KK1613" s="184"/>
      <c r="KL1613" s="184"/>
      <c r="KM1613" s="184"/>
      <c r="KN1613" s="184"/>
      <c r="KO1613" s="184"/>
      <c r="KP1613" s="184"/>
      <c r="KQ1613" s="184"/>
      <c r="KR1613" s="184"/>
      <c r="KS1613" s="184"/>
      <c r="KT1613" s="184"/>
      <c r="KU1613" s="184"/>
      <c r="KV1613" s="184"/>
      <c r="KW1613" s="184"/>
      <c r="KX1613" s="184"/>
      <c r="KY1613" s="184"/>
      <c r="KZ1613" s="184"/>
      <c r="LA1613" s="184"/>
      <c r="LB1613" s="184"/>
      <c r="LC1613" s="184"/>
      <c r="LD1613" s="184"/>
      <c r="LE1613" s="184"/>
      <c r="LF1613" s="184"/>
      <c r="LG1613" s="184"/>
      <c r="LH1613" s="184"/>
      <c r="LI1613" s="184"/>
      <c r="LJ1613" s="184"/>
      <c r="LK1613" s="184"/>
      <c r="LL1613" s="184"/>
      <c r="LM1613" s="184"/>
      <c r="LN1613" s="184"/>
      <c r="LO1613" s="184"/>
      <c r="LP1613" s="184"/>
      <c r="LQ1613" s="184"/>
      <c r="LR1613" s="184"/>
      <c r="LS1613" s="184"/>
      <c r="LT1613" s="184"/>
      <c r="LU1613" s="184"/>
      <c r="LV1613" s="184"/>
      <c r="LW1613" s="184"/>
      <c r="LX1613" s="184"/>
      <c r="LY1613" s="184"/>
      <c r="LZ1613" s="184"/>
      <c r="MA1613" s="184"/>
      <c r="MB1613" s="184"/>
      <c r="MC1613" s="184"/>
      <c r="MD1613" s="184"/>
      <c r="ME1613" s="184"/>
      <c r="MF1613" s="184"/>
      <c r="MG1613" s="184"/>
      <c r="MH1613" s="184"/>
      <c r="MI1613" s="184"/>
      <c r="MJ1613" s="184"/>
      <c r="MK1613" s="184"/>
      <c r="ML1613" s="184"/>
      <c r="MM1613" s="184"/>
      <c r="MN1613" s="184"/>
      <c r="MO1613" s="184"/>
      <c r="MP1613" s="184"/>
      <c r="MQ1613" s="184"/>
      <c r="MR1613" s="184"/>
      <c r="MS1613" s="184"/>
      <c r="MT1613" s="184"/>
      <c r="MU1613" s="184"/>
      <c r="MV1613" s="184"/>
      <c r="MW1613" s="184"/>
      <c r="MX1613" s="184"/>
      <c r="MY1613" s="184"/>
      <c r="MZ1613" s="184"/>
      <c r="NA1613" s="184"/>
      <c r="NB1613" s="184"/>
      <c r="NC1613" s="184"/>
      <c r="ND1613" s="184"/>
      <c r="NE1613" s="184"/>
      <c r="NF1613" s="184"/>
      <c r="NG1613" s="184"/>
      <c r="NH1613" s="184"/>
      <c r="NI1613" s="184"/>
      <c r="NJ1613" s="184"/>
      <c r="NK1613" s="184"/>
      <c r="NL1613" s="184"/>
      <c r="NM1613" s="184"/>
      <c r="NN1613" s="184"/>
      <c r="NO1613" s="184"/>
      <c r="NP1613" s="184"/>
      <c r="NQ1613" s="184"/>
      <c r="NR1613" s="184"/>
      <c r="NS1613" s="184"/>
      <c r="NT1613" s="184"/>
      <c r="NU1613" s="184"/>
      <c r="NV1613" s="184"/>
      <c r="NW1613" s="184"/>
      <c r="NX1613" s="184"/>
      <c r="NY1613" s="184"/>
      <c r="NZ1613" s="184"/>
      <c r="OA1613" s="184"/>
      <c r="OB1613" s="184"/>
      <c r="OC1613" s="184"/>
      <c r="OD1613" s="184"/>
      <c r="OE1613" s="184"/>
      <c r="OF1613" s="184"/>
      <c r="OG1613" s="184"/>
      <c r="OH1613" s="184"/>
      <c r="OI1613" s="184"/>
      <c r="OJ1613" s="184"/>
      <c r="OK1613" s="184"/>
      <c r="OL1613" s="184"/>
      <c r="OM1613" s="184"/>
      <c r="ON1613" s="184"/>
      <c r="OO1613" s="184"/>
      <c r="OP1613" s="184"/>
      <c r="OQ1613" s="184"/>
      <c r="OR1613" s="184"/>
      <c r="OS1613" s="184"/>
      <c r="OT1613" s="184"/>
      <c r="OU1613" s="184"/>
      <c r="OV1613" s="184"/>
      <c r="OW1613" s="184"/>
      <c r="OX1613" s="184"/>
      <c r="OY1613" s="184"/>
      <c r="OZ1613" s="184"/>
      <c r="PA1613" s="184"/>
      <c r="PB1613" s="184"/>
      <c r="PC1613" s="184"/>
      <c r="PD1613" s="184"/>
      <c r="PE1613" s="184"/>
      <c r="PF1613" s="184"/>
      <c r="PG1613" s="184"/>
      <c r="PH1613" s="184"/>
      <c r="PI1613" s="184"/>
      <c r="PJ1613" s="184"/>
      <c r="PK1613" s="184"/>
      <c r="PL1613" s="184"/>
      <c r="PM1613" s="184"/>
      <c r="PN1613" s="184"/>
      <c r="PO1613" s="184"/>
      <c r="PP1613" s="184"/>
      <c r="PQ1613" s="184"/>
      <c r="PR1613" s="184"/>
      <c r="PS1613" s="184"/>
      <c r="PT1613" s="184"/>
      <c r="PU1613" s="184"/>
      <c r="PV1613" s="184"/>
      <c r="PW1613" s="184"/>
      <c r="PX1613" s="184"/>
      <c r="PY1613" s="184"/>
      <c r="PZ1613" s="184"/>
      <c r="QA1613" s="184"/>
      <c r="QB1613" s="184"/>
      <c r="QC1613" s="184"/>
      <c r="QD1613" s="184"/>
      <c r="QE1613" s="184"/>
      <c r="QF1613" s="184"/>
      <c r="QG1613" s="184"/>
      <c r="QH1613" s="184"/>
      <c r="QI1613" s="184"/>
      <c r="QJ1613" s="184"/>
      <c r="QK1613" s="184"/>
      <c r="QL1613" s="184"/>
      <c r="QM1613" s="184"/>
      <c r="QN1613" s="184"/>
      <c r="QO1613" s="184"/>
      <c r="QP1613" s="184"/>
      <c r="QQ1613" s="184"/>
      <c r="QR1613" s="184"/>
      <c r="QS1613" s="184"/>
      <c r="QT1613" s="184"/>
      <c r="QU1613" s="184"/>
      <c r="QV1613" s="184"/>
      <c r="QW1613" s="184"/>
      <c r="QX1613" s="184"/>
      <c r="QY1613" s="184"/>
      <c r="QZ1613" s="184"/>
      <c r="RA1613" s="184"/>
      <c r="RB1613" s="184"/>
      <c r="RC1613" s="184"/>
      <c r="RD1613" s="184"/>
      <c r="RE1613" s="184"/>
      <c r="RF1613" s="184"/>
      <c r="RG1613" s="184"/>
      <c r="RH1613" s="184"/>
      <c r="RI1613" s="184"/>
      <c r="RJ1613" s="184"/>
      <c r="RK1613" s="184"/>
      <c r="RL1613" s="184"/>
      <c r="RM1613" s="184"/>
      <c r="RN1613" s="184"/>
      <c r="RO1613" s="184"/>
      <c r="RP1613" s="184"/>
      <c r="RQ1613" s="184"/>
      <c r="RR1613" s="184"/>
      <c r="RS1613" s="184"/>
      <c r="RT1613" s="184"/>
      <c r="RU1613" s="184"/>
      <c r="RV1613" s="184"/>
      <c r="RW1613" s="184"/>
      <c r="RX1613" s="184"/>
      <c r="RY1613" s="184"/>
      <c r="RZ1613" s="184"/>
      <c r="SA1613" s="184"/>
      <c r="SB1613" s="184"/>
      <c r="SC1613" s="184"/>
      <c r="SD1613" s="184"/>
      <c r="SE1613" s="184"/>
      <c r="SF1613" s="184"/>
      <c r="SG1613" s="184"/>
      <c r="SH1613" s="184"/>
      <c r="SI1613" s="184"/>
      <c r="SJ1613" s="184"/>
      <c r="SK1613" s="184"/>
      <c r="SL1613" s="184"/>
      <c r="SM1613" s="184"/>
      <c r="SN1613" s="184"/>
      <c r="SO1613" s="184"/>
      <c r="SP1613" s="184"/>
      <c r="SQ1613" s="184"/>
      <c r="SR1613" s="184"/>
      <c r="SS1613" s="184"/>
      <c r="ST1613" s="184"/>
      <c r="SU1613" s="184"/>
      <c r="SV1613" s="184"/>
      <c r="SW1613" s="184"/>
      <c r="SX1613" s="184"/>
      <c r="SY1613" s="184"/>
      <c r="SZ1613" s="184"/>
      <c r="TA1613" s="184"/>
      <c r="TB1613" s="184"/>
      <c r="TC1613" s="184"/>
      <c r="TD1613" s="184"/>
      <c r="TE1613" s="184"/>
      <c r="TF1613" s="184"/>
      <c r="TG1613" s="184"/>
      <c r="TH1613" s="184"/>
      <c r="TI1613" s="184"/>
      <c r="TJ1613" s="184"/>
      <c r="TK1613" s="184"/>
      <c r="TL1613" s="184"/>
      <c r="TM1613" s="184"/>
      <c r="TN1613" s="184"/>
      <c r="TO1613" s="184"/>
      <c r="TP1613" s="184"/>
      <c r="TQ1613" s="184"/>
      <c r="TR1613" s="184"/>
      <c r="TS1613" s="184"/>
      <c r="TT1613" s="184"/>
      <c r="TU1613" s="184"/>
      <c r="TV1613" s="184"/>
      <c r="TW1613" s="184"/>
      <c r="TX1613" s="184"/>
      <c r="TY1613" s="184"/>
      <c r="TZ1613" s="184"/>
      <c r="UA1613" s="184"/>
      <c r="UB1613" s="184"/>
      <c r="UC1613" s="184"/>
      <c r="UD1613" s="184"/>
      <c r="UE1613" s="184"/>
      <c r="UF1613" s="184"/>
      <c r="UG1613" s="184"/>
      <c r="UH1613" s="184"/>
      <c r="UI1613" s="184"/>
      <c r="UJ1613" s="184"/>
      <c r="UK1613" s="184"/>
      <c r="UL1613" s="184"/>
      <c r="UM1613" s="184"/>
      <c r="UN1613" s="184"/>
      <c r="UO1613" s="184"/>
      <c r="UP1613" s="184"/>
      <c r="UQ1613" s="184"/>
      <c r="UR1613" s="184"/>
      <c r="US1613" s="184"/>
      <c r="UT1613" s="184"/>
      <c r="UU1613" s="184"/>
      <c r="UV1613" s="184"/>
      <c r="UW1613" s="184"/>
      <c r="UX1613" s="184"/>
      <c r="UY1613" s="184"/>
      <c r="UZ1613" s="184"/>
      <c r="VA1613" s="184"/>
      <c r="VB1613" s="184"/>
      <c r="VC1613" s="184"/>
      <c r="VD1613" s="184"/>
      <c r="VE1613" s="184"/>
      <c r="VF1613" s="184"/>
      <c r="VG1613" s="184"/>
      <c r="VH1613" s="184"/>
      <c r="VI1613" s="184"/>
      <c r="VJ1613" s="184"/>
      <c r="VK1613" s="184"/>
      <c r="VL1613" s="184"/>
      <c r="VM1613" s="184"/>
      <c r="VN1613" s="184"/>
      <c r="VO1613" s="184"/>
      <c r="VP1613" s="184"/>
      <c r="VQ1613" s="184"/>
      <c r="VR1613" s="184"/>
      <c r="VS1613" s="184"/>
      <c r="VT1613" s="184"/>
      <c r="VU1613" s="184"/>
      <c r="VV1613" s="184"/>
      <c r="VW1613" s="184"/>
      <c r="VX1613" s="184"/>
      <c r="VY1613" s="184"/>
      <c r="VZ1613" s="184"/>
      <c r="WA1613" s="184"/>
      <c r="WB1613" s="184"/>
      <c r="WC1613" s="184"/>
      <c r="WD1613" s="184"/>
      <c r="WE1613" s="184"/>
      <c r="WF1613" s="184"/>
      <c r="WG1613" s="184"/>
      <c r="WH1613" s="184"/>
      <c r="WI1613" s="184"/>
      <c r="WJ1613" s="184"/>
      <c r="WK1613" s="184"/>
      <c r="WL1613" s="184"/>
      <c r="WM1613" s="184"/>
      <c r="WN1613" s="184"/>
      <c r="WO1613" s="184"/>
      <c r="WP1613" s="184"/>
      <c r="WQ1613" s="184"/>
      <c r="WR1613" s="184"/>
      <c r="WS1613" s="184"/>
      <c r="WT1613" s="184"/>
      <c r="WU1613" s="184"/>
      <c r="WV1613" s="184"/>
      <c r="WW1613" s="184"/>
      <c r="WX1613" s="184"/>
      <c r="WY1613" s="184"/>
      <c r="WZ1613" s="184"/>
      <c r="XA1613" s="184"/>
      <c r="XB1613" s="184"/>
      <c r="XC1613" s="184"/>
      <c r="XD1613" s="184"/>
      <c r="XE1613" s="184"/>
      <c r="XF1613" s="184"/>
      <c r="XG1613" s="184"/>
      <c r="XH1613" s="184"/>
      <c r="XI1613" s="184"/>
      <c r="XJ1613" s="184"/>
      <c r="XK1613" s="184"/>
      <c r="XL1613" s="184"/>
      <c r="XM1613" s="184"/>
      <c r="XN1613" s="184"/>
      <c r="XO1613" s="184"/>
      <c r="XP1613" s="184"/>
      <c r="XQ1613" s="184"/>
      <c r="XR1613" s="184"/>
      <c r="XS1613" s="184"/>
      <c r="XT1613" s="184"/>
      <c r="XU1613" s="184"/>
      <c r="XV1613" s="184"/>
      <c r="XW1613" s="184"/>
      <c r="XX1613" s="184"/>
      <c r="XY1613" s="184"/>
      <c r="XZ1613" s="184"/>
      <c r="YA1613" s="184"/>
      <c r="YB1613" s="184"/>
      <c r="YC1613" s="184"/>
      <c r="YD1613" s="184"/>
      <c r="YE1613" s="184"/>
      <c r="YF1613" s="184"/>
      <c r="YG1613" s="184"/>
      <c r="YH1613" s="184"/>
      <c r="YI1613" s="184"/>
      <c r="YJ1613" s="184"/>
      <c r="YK1613" s="184"/>
      <c r="YL1613" s="184"/>
      <c r="YM1613" s="184"/>
      <c r="YN1613" s="184"/>
      <c r="YO1613" s="184"/>
      <c r="YP1613" s="184"/>
      <c r="YQ1613" s="184"/>
      <c r="YR1613" s="184"/>
      <c r="YS1613" s="184"/>
      <c r="YT1613" s="184"/>
      <c r="YU1613" s="184"/>
      <c r="YV1613" s="184"/>
      <c r="YW1613" s="184"/>
      <c r="YX1613" s="184"/>
      <c r="YY1613" s="184"/>
      <c r="YZ1613" s="184"/>
      <c r="ZA1613" s="184"/>
      <c r="ZB1613" s="184"/>
      <c r="ZC1613" s="184"/>
      <c r="ZD1613" s="184"/>
      <c r="ZE1613" s="184"/>
      <c r="ZF1613" s="184"/>
      <c r="ZG1613" s="184"/>
      <c r="ZH1613" s="184"/>
      <c r="ZI1613" s="184"/>
      <c r="ZJ1613" s="184"/>
      <c r="ZK1613" s="184"/>
      <c r="ZL1613" s="184"/>
      <c r="ZM1613" s="184"/>
      <c r="ZN1613" s="184"/>
      <c r="ZO1613" s="184"/>
      <c r="ZP1613" s="184"/>
      <c r="ZQ1613" s="184"/>
      <c r="ZR1613" s="184"/>
      <c r="ZS1613" s="184"/>
      <c r="ZT1613" s="184"/>
      <c r="ZU1613" s="184"/>
      <c r="ZV1613" s="184"/>
      <c r="ZW1613" s="184"/>
      <c r="ZX1613" s="184"/>
      <c r="ZY1613" s="184"/>
      <c r="ZZ1613" s="184"/>
      <c r="AAA1613" s="184"/>
      <c r="AAB1613" s="184"/>
      <c r="AAC1613" s="184"/>
      <c r="AAD1613" s="184"/>
      <c r="AAE1613" s="184"/>
      <c r="AAF1613" s="184"/>
      <c r="AAG1613" s="184"/>
      <c r="AAH1613" s="184"/>
      <c r="AAI1613" s="184"/>
      <c r="AAJ1613" s="184"/>
      <c r="AAK1613" s="184"/>
      <c r="AAL1613" s="184"/>
      <c r="AAM1613" s="184"/>
      <c r="AAN1613" s="184"/>
      <c r="AAO1613" s="184"/>
      <c r="AAP1613" s="184"/>
      <c r="AAQ1613" s="184"/>
      <c r="AAR1613" s="184"/>
      <c r="AAS1613" s="184"/>
      <c r="AAT1613" s="184"/>
      <c r="AAU1613" s="184"/>
      <c r="AAV1613" s="184"/>
      <c r="AAW1613" s="184"/>
      <c r="AAX1613" s="184"/>
      <c r="AAY1613" s="184"/>
      <c r="AAZ1613" s="184"/>
      <c r="ABA1613" s="184"/>
      <c r="ABB1613" s="184"/>
      <c r="ABC1613" s="184"/>
      <c r="ABD1613" s="184"/>
      <c r="ABE1613" s="184"/>
      <c r="ABF1613" s="184"/>
      <c r="ABG1613" s="184"/>
      <c r="ABH1613" s="184"/>
      <c r="ABI1613" s="184"/>
      <c r="ABJ1613" s="184"/>
      <c r="ABK1613" s="184"/>
      <c r="ABL1613" s="184"/>
      <c r="ABM1613" s="184"/>
      <c r="ABN1613" s="184"/>
      <c r="ABO1613" s="184"/>
      <c r="ABP1613" s="184"/>
      <c r="ABQ1613" s="184"/>
      <c r="ABR1613" s="184"/>
      <c r="ABS1613" s="184"/>
      <c r="ABT1613" s="184"/>
      <c r="ABU1613" s="184"/>
      <c r="ABV1613" s="184"/>
      <c r="ABW1613" s="184"/>
      <c r="ABX1613" s="184"/>
      <c r="ABY1613" s="184"/>
      <c r="ABZ1613" s="184"/>
      <c r="ACA1613" s="184"/>
      <c r="ACB1613" s="184"/>
      <c r="ACC1613" s="184"/>
      <c r="ACD1613" s="184"/>
      <c r="ACE1613" s="184"/>
      <c r="ACF1613" s="184"/>
      <c r="ACG1613" s="184"/>
      <c r="ACH1613" s="184"/>
      <c r="ACI1613" s="184"/>
      <c r="ACJ1613" s="184"/>
      <c r="ACK1613" s="184"/>
      <c r="ACL1613" s="184"/>
      <c r="ACM1613" s="184"/>
      <c r="ACN1613" s="184"/>
      <c r="ACO1613" s="184"/>
      <c r="ACP1613" s="184"/>
      <c r="ACQ1613" s="184"/>
      <c r="ACR1613" s="184"/>
      <c r="ACS1613" s="184"/>
      <c r="ACT1613" s="184"/>
      <c r="ACU1613" s="184"/>
      <c r="ACV1613" s="184"/>
      <c r="ACW1613" s="184"/>
      <c r="ACX1613" s="184"/>
      <c r="ACY1613" s="184"/>
      <c r="ACZ1613" s="184"/>
      <c r="ADA1613" s="184"/>
      <c r="ADB1613" s="184"/>
      <c r="ADC1613" s="184"/>
      <c r="ADD1613" s="184"/>
      <c r="ADE1613" s="184"/>
      <c r="ADF1613" s="184"/>
      <c r="ADG1613" s="184"/>
      <c r="ADH1613" s="184"/>
      <c r="ADI1613" s="184"/>
      <c r="ADJ1613" s="184"/>
      <c r="ADK1613" s="184"/>
      <c r="ADL1613" s="184"/>
      <c r="ADM1613" s="184"/>
      <c r="ADN1613" s="184"/>
      <c r="ADO1613" s="184"/>
      <c r="ADP1613" s="184"/>
      <c r="ADQ1613" s="184"/>
      <c r="ADR1613" s="184"/>
      <c r="ADS1613" s="184"/>
      <c r="ADT1613" s="184"/>
      <c r="ADU1613" s="184"/>
      <c r="ADV1613" s="184"/>
      <c r="ADW1613" s="184"/>
      <c r="ADX1613" s="184"/>
      <c r="ADY1613" s="184"/>
      <c r="ADZ1613" s="184"/>
      <c r="AEA1613" s="184"/>
      <c r="AEB1613" s="184"/>
      <c r="AEC1613" s="184"/>
      <c r="AED1613" s="184"/>
      <c r="AEE1613" s="184"/>
      <c r="AEF1613" s="184"/>
      <c r="AEG1613" s="184"/>
      <c r="AEH1613" s="184"/>
      <c r="AEI1613" s="184"/>
      <c r="AEJ1613" s="184"/>
      <c r="AEK1613" s="184"/>
      <c r="AEL1613" s="184"/>
      <c r="AEM1613" s="184"/>
      <c r="AEN1613" s="184"/>
      <c r="AEO1613" s="184"/>
      <c r="AEP1613" s="184"/>
      <c r="AEQ1613" s="184"/>
      <c r="AER1613" s="184"/>
      <c r="AES1613" s="184"/>
      <c r="AET1613" s="184"/>
      <c r="AEU1613" s="184"/>
      <c r="AEV1613" s="184"/>
      <c r="AEW1613" s="184"/>
      <c r="AEX1613" s="184"/>
      <c r="AEY1613" s="184"/>
      <c r="AEZ1613" s="184"/>
      <c r="AFA1613" s="184"/>
      <c r="AFB1613" s="184"/>
      <c r="AFC1613" s="184"/>
      <c r="AFD1613" s="184"/>
      <c r="AFE1613" s="184"/>
      <c r="AFF1613" s="184"/>
      <c r="AFG1613" s="184"/>
      <c r="AFH1613" s="184"/>
      <c r="AFI1613" s="184"/>
      <c r="AFJ1613" s="184"/>
      <c r="AFK1613" s="184"/>
      <c r="AFL1613" s="184"/>
      <c r="AFM1613" s="184"/>
      <c r="AFN1613" s="184"/>
      <c r="AFO1613" s="184"/>
      <c r="AFP1613" s="184"/>
      <c r="AFQ1613" s="184"/>
      <c r="AFR1613" s="184"/>
      <c r="AFS1613" s="184"/>
      <c r="AFT1613" s="184"/>
      <c r="AFU1613" s="184"/>
      <c r="AFV1613" s="184"/>
      <c r="AFW1613" s="184"/>
      <c r="AFX1613" s="184"/>
      <c r="AFY1613" s="184"/>
      <c r="AFZ1613" s="184"/>
      <c r="AGA1613" s="184"/>
      <c r="AGB1613" s="184"/>
      <c r="AGC1613" s="184"/>
      <c r="AGD1613" s="184"/>
      <c r="AGE1613" s="184"/>
      <c r="AGF1613" s="184"/>
      <c r="AGG1613" s="184"/>
      <c r="AGH1613" s="184"/>
      <c r="AGI1613" s="184"/>
      <c r="AGJ1613" s="184"/>
      <c r="AGK1613" s="184"/>
      <c r="AGL1613" s="184"/>
      <c r="AGM1613" s="184"/>
      <c r="AGN1613" s="184"/>
      <c r="AGO1613" s="184"/>
      <c r="AGP1613" s="184"/>
      <c r="AGQ1613" s="184"/>
      <c r="AGR1613" s="184"/>
      <c r="AGS1613" s="184"/>
      <c r="AGT1613" s="184"/>
      <c r="AGU1613" s="184"/>
      <c r="AGV1613" s="184"/>
      <c r="AGW1613" s="184"/>
      <c r="AGX1613" s="184"/>
      <c r="AGY1613" s="184"/>
      <c r="AGZ1613" s="184"/>
      <c r="AHA1613" s="184"/>
      <c r="AHB1613" s="184"/>
      <c r="AHC1613" s="184"/>
      <c r="AHD1613" s="184"/>
      <c r="AHE1613" s="184"/>
      <c r="AHF1613" s="184"/>
      <c r="AHG1613" s="184"/>
      <c r="AHH1613" s="184"/>
      <c r="AHI1613" s="184"/>
      <c r="AHJ1613" s="184"/>
      <c r="AHK1613" s="184"/>
      <c r="AHL1613" s="184"/>
      <c r="AHM1613" s="184"/>
      <c r="AHN1613" s="184"/>
      <c r="AHO1613" s="184"/>
      <c r="AHP1613" s="184"/>
      <c r="AHQ1613" s="184"/>
      <c r="AHR1613" s="184"/>
      <c r="AHS1613" s="184"/>
      <c r="AHT1613" s="184"/>
      <c r="AHU1613" s="184"/>
      <c r="AHV1613" s="184"/>
      <c r="AHW1613" s="184"/>
      <c r="AHX1613" s="184"/>
      <c r="AHY1613" s="184"/>
      <c r="AHZ1613" s="184"/>
      <c r="AIA1613" s="184"/>
      <c r="AIB1613" s="184"/>
      <c r="AIC1613" s="184"/>
      <c r="AID1613" s="184"/>
      <c r="AIE1613" s="184"/>
      <c r="AIF1613" s="184"/>
      <c r="AIG1613" s="184"/>
      <c r="AIH1613" s="184"/>
      <c r="AII1613" s="184"/>
      <c r="AIJ1613" s="184"/>
      <c r="AIK1613" s="184"/>
      <c r="AIL1613" s="184"/>
      <c r="AIM1613" s="184"/>
      <c r="AIN1613" s="184"/>
      <c r="AIO1613" s="184"/>
      <c r="AIP1613" s="184"/>
      <c r="AIQ1613" s="184"/>
      <c r="AIR1613" s="184"/>
      <c r="AIS1613" s="184"/>
      <c r="AIT1613" s="184"/>
      <c r="AIU1613" s="184"/>
      <c r="AIV1613" s="184"/>
      <c r="AIW1613" s="184"/>
      <c r="AIX1613" s="184"/>
      <c r="AIY1613" s="184"/>
      <c r="AIZ1613" s="184"/>
      <c r="AJA1613" s="184"/>
      <c r="AJB1613" s="184"/>
      <c r="AJC1613" s="184"/>
      <c r="AJD1613" s="184"/>
      <c r="AJE1613" s="184"/>
      <c r="AJF1613" s="184"/>
      <c r="AJG1613" s="184"/>
      <c r="AJH1613" s="184"/>
      <c r="AJI1613" s="184"/>
      <c r="AJJ1613" s="184"/>
      <c r="AJK1613" s="184"/>
      <c r="AJL1613" s="184"/>
      <c r="AJM1613" s="184"/>
      <c r="AJN1613" s="184"/>
      <c r="AJO1613" s="184"/>
      <c r="AJP1613" s="184"/>
      <c r="AJQ1613" s="184"/>
      <c r="AJR1613" s="184"/>
      <c r="AJS1613" s="184"/>
      <c r="AJT1613" s="184"/>
      <c r="AJU1613" s="184"/>
      <c r="AJV1613" s="184"/>
      <c r="AJW1613" s="184"/>
      <c r="AJX1613" s="184"/>
      <c r="AJY1613" s="184"/>
      <c r="AJZ1613" s="184"/>
      <c r="AKA1613" s="184"/>
      <c r="AKB1613" s="184"/>
      <c r="AKC1613" s="184"/>
      <c r="AKD1613" s="184"/>
      <c r="AKE1613" s="184"/>
      <c r="AKF1613" s="184"/>
      <c r="AKG1613" s="184"/>
      <c r="AKH1613" s="184"/>
      <c r="AKI1613" s="184"/>
      <c r="AKJ1613" s="184"/>
      <c r="AKK1613" s="184"/>
      <c r="AKL1613" s="184"/>
      <c r="AKM1613" s="184"/>
      <c r="AKN1613" s="184"/>
      <c r="AKO1613" s="184"/>
      <c r="AKP1613" s="184"/>
      <c r="AKQ1613" s="184"/>
      <c r="AKR1613" s="184"/>
      <c r="AKS1613" s="184"/>
      <c r="AKT1613" s="184"/>
      <c r="AKU1613" s="184"/>
      <c r="AKV1613" s="184"/>
      <c r="AKW1613" s="184"/>
      <c r="AKX1613" s="184"/>
      <c r="AKY1613" s="184"/>
      <c r="AKZ1613" s="184"/>
      <c r="ALA1613" s="184"/>
      <c r="ALB1613" s="184"/>
      <c r="ALC1613" s="184"/>
      <c r="ALD1613" s="184"/>
      <c r="ALE1613" s="184"/>
      <c r="ALF1613" s="184"/>
      <c r="ALG1613" s="184"/>
      <c r="ALH1613" s="184"/>
      <c r="ALI1613" s="184"/>
      <c r="ALJ1613" s="184"/>
      <c r="ALK1613" s="184"/>
      <c r="ALL1613" s="184"/>
      <c r="ALM1613" s="184"/>
      <c r="ALN1613" s="184"/>
      <c r="ALO1613" s="184"/>
      <c r="ALP1613" s="184"/>
      <c r="ALQ1613" s="184"/>
      <c r="ALR1613" s="184"/>
      <c r="ALS1613" s="184"/>
      <c r="ALT1613" s="184"/>
      <c r="ALU1613" s="184"/>
      <c r="ALV1613" s="184"/>
      <c r="ALW1613" s="184"/>
      <c r="ALX1613" s="184"/>
      <c r="ALY1613" s="184"/>
      <c r="ALZ1613" s="184"/>
      <c r="AMA1613" s="184"/>
      <c r="AMB1613" s="184"/>
      <c r="AMC1613" s="184"/>
      <c r="AMD1613" s="184"/>
      <c r="AME1613" s="184"/>
      <c r="AMF1613" s="184"/>
      <c r="AMG1613" s="184"/>
      <c r="AMH1613" s="184"/>
      <c r="AMI1613" s="184"/>
      <c r="AMJ1613" s="184"/>
    </row>
    <row r="1614" spans="1:1025">
      <c r="B16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54" t="s">
        <v>14</v>
      </c>
      <c r="D1614" s="54">
        <v>88264</v>
      </c>
      <c r="E1614" s="49">
        <v>1</v>
      </c>
      <c r="F16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614" s="49">
        <f ca="1">ROUND(E1614*G1614,2)</f>
        <v>17.940000000000001</v>
      </c>
      <c r="I1614" s="101"/>
      <c r="K1614" s="18" t="str">
        <f t="shared" si="182"/>
        <v>SEDUC E 95</v>
      </c>
    </row>
    <row r="1615" spans="1:1025">
      <c r="B16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54" t="s">
        <v>14</v>
      </c>
      <c r="D1615" s="54">
        <v>88247</v>
      </c>
      <c r="E1615" s="49">
        <v>1</v>
      </c>
      <c r="F16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15" s="49">
        <f ca="1">ROUND(E1615*G1615,2)</f>
        <v>14.01</v>
      </c>
      <c r="I1615" s="101"/>
      <c r="K1615" s="18" t="str">
        <f t="shared" si="182"/>
        <v>SEDUC E 95</v>
      </c>
    </row>
    <row r="1616" spans="1:1025" ht="24">
      <c r="B161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54" t="s">
        <v>20</v>
      </c>
      <c r="D1616" s="54">
        <v>3705</v>
      </c>
      <c r="E1616" s="49">
        <v>1</v>
      </c>
      <c r="F161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49">
        <f t="shared" ref="H1616" ca="1" si="183">ROUND(E1616*G1616,2)</f>
        <v>380</v>
      </c>
      <c r="I1616" s="101"/>
      <c r="K1616" s="18" t="str">
        <f t="shared" si="182"/>
        <v>SEDUC E 95</v>
      </c>
    </row>
    <row r="1617" spans="1:1025">
      <c r="A1617" s="52">
        <f ca="1">H1617</f>
        <v>411.95</v>
      </c>
      <c r="B1617" s="53" t="s">
        <v>15</v>
      </c>
      <c r="C1617" s="54"/>
      <c r="D1617" s="54"/>
      <c r="E1617" s="49"/>
      <c r="F1617" s="49"/>
      <c r="G1617" s="49"/>
      <c r="H1617" s="83">
        <f ca="1">SUM(H1614:H1616)</f>
        <v>411.95</v>
      </c>
      <c r="I1617" s="101" t="str">
        <f>A1612</f>
        <v>SEDUC E 95</v>
      </c>
      <c r="J1617" s="125">
        <f ca="1">H1617</f>
        <v>411.95</v>
      </c>
      <c r="K1617" s="18" t="str">
        <f t="shared" si="182"/>
        <v>SEDUC E 95</v>
      </c>
    </row>
    <row r="1618" spans="1:1025">
      <c r="K1618" s="18" t="str">
        <f t="shared" si="182"/>
        <v>SEDUC E 95</v>
      </c>
    </row>
    <row r="1619" spans="1:1025" ht="20.25" hidden="1">
      <c r="B1619" s="319" t="str">
        <f>A1620</f>
        <v>SEDUC E 96</v>
      </c>
      <c r="C1619" s="320"/>
      <c r="D1619" s="320"/>
      <c r="E1619" s="320"/>
      <c r="F1619" s="320"/>
      <c r="G1619" s="320"/>
      <c r="H1619" s="321"/>
      <c r="K1619" s="99" t="str">
        <f>B1619</f>
        <v>SEDUC E 96</v>
      </c>
      <c r="AMK1619" s="18"/>
    </row>
    <row r="1620" spans="1:1025" hidden="1">
      <c r="A1620" s="38" t="s">
        <v>254</v>
      </c>
      <c r="B1620" s="332" t="s">
        <v>255</v>
      </c>
      <c r="C1620" s="333"/>
      <c r="D1620" s="333"/>
      <c r="E1620" s="333"/>
      <c r="F1620" s="334"/>
      <c r="G1620" s="85" t="s">
        <v>5</v>
      </c>
      <c r="H1620" s="39" t="s">
        <v>6</v>
      </c>
      <c r="I1620" s="101"/>
      <c r="K1620" s="18" t="str">
        <f t="shared" ref="K1620:K1626" si="184">K1619</f>
        <v>SEDUC E 96</v>
      </c>
    </row>
    <row r="1621" spans="1:1025" hidden="1">
      <c r="B1621" s="41" t="s">
        <v>7</v>
      </c>
      <c r="C1621" s="42" t="s">
        <v>8</v>
      </c>
      <c r="D1621" s="42" t="s">
        <v>9</v>
      </c>
      <c r="E1621" s="41" t="s">
        <v>10</v>
      </c>
      <c r="F1621" s="41" t="s">
        <v>11</v>
      </c>
      <c r="G1621" s="43" t="s">
        <v>12</v>
      </c>
      <c r="H1621" s="42" t="s">
        <v>13</v>
      </c>
      <c r="I1621" s="101"/>
      <c r="K1621" s="18" t="str">
        <f t="shared" si="184"/>
        <v>SEDUC E 96</v>
      </c>
    </row>
    <row r="1622" spans="1:1025" hidden="1">
      <c r="B16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54" t="s">
        <v>14</v>
      </c>
      <c r="D1622" s="54">
        <v>88264</v>
      </c>
      <c r="E1622" s="49">
        <v>1</v>
      </c>
      <c r="F16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622" s="49">
        <f ca="1">ROUND(E1622*G1622,2)</f>
        <v>17.940000000000001</v>
      </c>
      <c r="I1622" s="101"/>
      <c r="K1622" s="18" t="str">
        <f t="shared" si="184"/>
        <v>SEDUC E 96</v>
      </c>
    </row>
    <row r="1623" spans="1:1025" hidden="1">
      <c r="B16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54" t="s">
        <v>14</v>
      </c>
      <c r="D1623" s="54">
        <v>88247</v>
      </c>
      <c r="E1623" s="49">
        <v>1</v>
      </c>
      <c r="F16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23" s="49">
        <f ca="1">ROUND(E1623*G1623,2)</f>
        <v>14.01</v>
      </c>
      <c r="I1623" s="101"/>
      <c r="K1623" s="18" t="str">
        <f t="shared" si="184"/>
        <v>SEDUC E 96</v>
      </c>
    </row>
    <row r="1624" spans="1:1025" ht="24" hidden="1">
      <c r="B16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54" t="s">
        <v>20</v>
      </c>
      <c r="D1624" s="54">
        <v>3708</v>
      </c>
      <c r="E1624" s="49">
        <v>1</v>
      </c>
      <c r="F16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49">
        <f t="shared" ref="H1624" ca="1" si="185">ROUND(E1624*G1624,2)</f>
        <v>597</v>
      </c>
      <c r="I1624" s="101"/>
      <c r="K1624" s="18" t="str">
        <f t="shared" si="184"/>
        <v>SEDUC E 96</v>
      </c>
    </row>
    <row r="1625" spans="1:1025" hidden="1">
      <c r="A1625" s="52">
        <f ca="1">H1625</f>
        <v>628.95000000000005</v>
      </c>
      <c r="B1625" s="53" t="s">
        <v>15</v>
      </c>
      <c r="C1625" s="54"/>
      <c r="D1625" s="54"/>
      <c r="E1625" s="49"/>
      <c r="F1625" s="49"/>
      <c r="G1625" s="49"/>
      <c r="H1625" s="83">
        <f ca="1">SUM(H1622:H1624)</f>
        <v>628.95000000000005</v>
      </c>
      <c r="I1625" s="101" t="str">
        <f>A1620</f>
        <v>SEDUC E 96</v>
      </c>
      <c r="J1625" s="125">
        <f ca="1">H1625</f>
        <v>628.95000000000005</v>
      </c>
      <c r="K1625" s="18" t="str">
        <f t="shared" si="184"/>
        <v>SEDUC E 96</v>
      </c>
    </row>
    <row r="1626" spans="1:1025" hidden="1">
      <c r="K1626" s="18" t="str">
        <f t="shared" si="184"/>
        <v>SEDUC E 96</v>
      </c>
    </row>
    <row r="1627" spans="1:1025" ht="20.25" hidden="1">
      <c r="B1627" s="319" t="str">
        <f>A1628</f>
        <v>SEDUC E 97</v>
      </c>
      <c r="C1627" s="320"/>
      <c r="D1627" s="320"/>
      <c r="E1627" s="320"/>
      <c r="F1627" s="320"/>
      <c r="G1627" s="320"/>
      <c r="H1627" s="321"/>
      <c r="K1627" s="99" t="str">
        <f>B1627</f>
        <v>SEDUC E 97</v>
      </c>
      <c r="AMK1627" s="18"/>
    </row>
    <row r="1628" spans="1:1025" hidden="1">
      <c r="A1628" s="38" t="s">
        <v>256</v>
      </c>
      <c r="B1628" s="332" t="s">
        <v>257</v>
      </c>
      <c r="C1628" s="333"/>
      <c r="D1628" s="333"/>
      <c r="E1628" s="333"/>
      <c r="F1628" s="334"/>
      <c r="G1628" s="85" t="s">
        <v>5</v>
      </c>
      <c r="H1628" s="39" t="s">
        <v>6</v>
      </c>
      <c r="I1628" s="101"/>
      <c r="K1628" s="18" t="str">
        <f t="shared" ref="K1628:K1634" si="186">K1627</f>
        <v>SEDUC E 97</v>
      </c>
    </row>
    <row r="1629" spans="1:1025" s="23" customFormat="1" hidden="1">
      <c r="A1629" s="17"/>
      <c r="B1629" s="42" t="s">
        <v>7</v>
      </c>
      <c r="C1629" s="42" t="s">
        <v>8</v>
      </c>
      <c r="D1629" s="42" t="s">
        <v>9</v>
      </c>
      <c r="E1629" s="42" t="s">
        <v>10</v>
      </c>
      <c r="F1629" s="42" t="s">
        <v>11</v>
      </c>
      <c r="G1629" s="86" t="s">
        <v>12</v>
      </c>
      <c r="H1629" s="42" t="s">
        <v>13</v>
      </c>
      <c r="I1629" s="185"/>
      <c r="J1629" s="247"/>
      <c r="K1629" s="18" t="str">
        <f t="shared" si="186"/>
        <v>SEDUC E 97</v>
      </c>
      <c r="L1629" s="184"/>
      <c r="M1629" s="184"/>
      <c r="N1629" s="184"/>
      <c r="O1629" s="184"/>
      <c r="P1629" s="184"/>
      <c r="Q1629" s="184"/>
      <c r="R1629" s="184"/>
      <c r="S1629" s="184"/>
      <c r="T1629" s="184"/>
      <c r="U1629" s="184"/>
      <c r="V1629" s="184"/>
      <c r="W1629" s="184"/>
      <c r="X1629" s="184"/>
      <c r="Y1629" s="184"/>
      <c r="Z1629" s="184"/>
      <c r="AA1629" s="184"/>
      <c r="AB1629" s="184"/>
      <c r="AC1629" s="184"/>
      <c r="AD1629" s="184"/>
      <c r="AE1629" s="184"/>
      <c r="AF1629" s="184"/>
      <c r="AG1629" s="184"/>
      <c r="AH1629" s="184"/>
      <c r="AI1629" s="184"/>
      <c r="AJ1629" s="184"/>
      <c r="AK1629" s="184"/>
      <c r="AL1629" s="184"/>
      <c r="AM1629" s="184"/>
      <c r="AN1629" s="184"/>
      <c r="AO1629" s="184"/>
      <c r="AP1629" s="184"/>
      <c r="AQ1629" s="184"/>
      <c r="AR1629" s="184"/>
      <c r="AS1629" s="184"/>
      <c r="AT1629" s="184"/>
      <c r="AU1629" s="184"/>
      <c r="AV1629" s="184"/>
      <c r="AW1629" s="184"/>
      <c r="AX1629" s="184"/>
      <c r="AY1629" s="184"/>
      <c r="AZ1629" s="184"/>
      <c r="BA1629" s="184"/>
      <c r="BB1629" s="184"/>
      <c r="BC1629" s="184"/>
      <c r="BD1629" s="184"/>
      <c r="BE1629" s="184"/>
      <c r="BF1629" s="184"/>
      <c r="BG1629" s="184"/>
      <c r="BH1629" s="184"/>
      <c r="BI1629" s="184"/>
      <c r="BJ1629" s="184"/>
      <c r="BK1629" s="184"/>
      <c r="BL1629" s="184"/>
      <c r="BM1629" s="184"/>
      <c r="BN1629" s="184"/>
      <c r="BO1629" s="184"/>
      <c r="BP1629" s="184"/>
      <c r="BQ1629" s="184"/>
      <c r="BR1629" s="184"/>
      <c r="BS1629" s="184"/>
      <c r="BT1629" s="184"/>
      <c r="BU1629" s="184"/>
      <c r="BV1629" s="184"/>
      <c r="BW1629" s="184"/>
      <c r="BX1629" s="184"/>
      <c r="BY1629" s="184"/>
      <c r="BZ1629" s="184"/>
      <c r="CA1629" s="184"/>
      <c r="CB1629" s="184"/>
      <c r="CC1629" s="184"/>
      <c r="CD1629" s="184"/>
      <c r="CE1629" s="184"/>
      <c r="CF1629" s="184"/>
      <c r="CG1629" s="184"/>
      <c r="CH1629" s="184"/>
      <c r="CI1629" s="184"/>
      <c r="CJ1629" s="184"/>
      <c r="CK1629" s="184"/>
      <c r="CL1629" s="184"/>
      <c r="CM1629" s="184"/>
      <c r="CN1629" s="184"/>
      <c r="CO1629" s="184"/>
      <c r="CP1629" s="184"/>
      <c r="CQ1629" s="184"/>
      <c r="CR1629" s="184"/>
      <c r="CS1629" s="184"/>
      <c r="CT1629" s="184"/>
      <c r="CU1629" s="184"/>
      <c r="CV1629" s="184"/>
      <c r="CW1629" s="184"/>
      <c r="CX1629" s="184"/>
      <c r="CY1629" s="184"/>
      <c r="CZ1629" s="184"/>
      <c r="DA1629" s="184"/>
      <c r="DB1629" s="184"/>
      <c r="DC1629" s="184"/>
      <c r="DD1629" s="184"/>
      <c r="DE1629" s="184"/>
      <c r="DF1629" s="184"/>
      <c r="DG1629" s="184"/>
      <c r="DH1629" s="184"/>
      <c r="DI1629" s="184"/>
      <c r="DJ1629" s="184"/>
      <c r="DK1629" s="184"/>
      <c r="DL1629" s="184"/>
      <c r="DM1629" s="184"/>
      <c r="DN1629" s="184"/>
      <c r="DO1629" s="184"/>
      <c r="DP1629" s="184"/>
      <c r="DQ1629" s="184"/>
      <c r="DR1629" s="184"/>
      <c r="DS1629" s="184"/>
      <c r="DT1629" s="184"/>
      <c r="DU1629" s="184"/>
      <c r="DV1629" s="184"/>
      <c r="DW1629" s="184"/>
      <c r="DX1629" s="184"/>
      <c r="DY1629" s="184"/>
      <c r="DZ1629" s="184"/>
      <c r="EA1629" s="184"/>
      <c r="EB1629" s="184"/>
      <c r="EC1629" s="184"/>
      <c r="ED1629" s="184"/>
      <c r="EE1629" s="184"/>
      <c r="EF1629" s="184"/>
      <c r="EG1629" s="184"/>
      <c r="EH1629" s="184"/>
      <c r="EI1629" s="184"/>
      <c r="EJ1629" s="184"/>
      <c r="EK1629" s="184"/>
      <c r="EL1629" s="184"/>
      <c r="EM1629" s="184"/>
      <c r="EN1629" s="184"/>
      <c r="EO1629" s="184"/>
      <c r="EP1629" s="184"/>
      <c r="EQ1629" s="184"/>
      <c r="ER1629" s="184"/>
      <c r="ES1629" s="184"/>
      <c r="ET1629" s="184"/>
      <c r="EU1629" s="184"/>
      <c r="EV1629" s="184"/>
      <c r="EW1629" s="184"/>
      <c r="EX1629" s="184"/>
      <c r="EY1629" s="184"/>
      <c r="EZ1629" s="184"/>
      <c r="FA1629" s="184"/>
      <c r="FB1629" s="184"/>
      <c r="FC1629" s="184"/>
      <c r="FD1629" s="184"/>
      <c r="FE1629" s="184"/>
      <c r="FF1629" s="184"/>
      <c r="FG1629" s="184"/>
      <c r="FH1629" s="184"/>
      <c r="FI1629" s="184"/>
      <c r="FJ1629" s="184"/>
      <c r="FK1629" s="184"/>
      <c r="FL1629" s="184"/>
      <c r="FM1629" s="184"/>
      <c r="FN1629" s="184"/>
      <c r="FO1629" s="184"/>
      <c r="FP1629" s="184"/>
      <c r="FQ1629" s="184"/>
      <c r="FR1629" s="184"/>
      <c r="FS1629" s="184"/>
      <c r="FT1629" s="184"/>
      <c r="FU1629" s="184"/>
      <c r="FV1629" s="184"/>
      <c r="FW1629" s="184"/>
      <c r="FX1629" s="184"/>
      <c r="FY1629" s="184"/>
      <c r="FZ1629" s="184"/>
      <c r="GA1629" s="184"/>
      <c r="GB1629" s="184"/>
      <c r="GC1629" s="184"/>
      <c r="GD1629" s="184"/>
      <c r="GE1629" s="184"/>
      <c r="GF1629" s="184"/>
      <c r="GG1629" s="184"/>
      <c r="GH1629" s="184"/>
      <c r="GI1629" s="184"/>
      <c r="GJ1629" s="184"/>
      <c r="GK1629" s="184"/>
      <c r="GL1629" s="184"/>
      <c r="GM1629" s="184"/>
      <c r="GN1629" s="184"/>
      <c r="GO1629" s="184"/>
      <c r="GP1629" s="184"/>
      <c r="GQ1629" s="184"/>
      <c r="GR1629" s="184"/>
      <c r="GS1629" s="184"/>
      <c r="GT1629" s="184"/>
      <c r="GU1629" s="184"/>
      <c r="GV1629" s="184"/>
      <c r="GW1629" s="184"/>
      <c r="GX1629" s="184"/>
      <c r="GY1629" s="184"/>
      <c r="GZ1629" s="184"/>
      <c r="HA1629" s="184"/>
      <c r="HB1629" s="184"/>
      <c r="HC1629" s="184"/>
      <c r="HD1629" s="184"/>
      <c r="HE1629" s="184"/>
      <c r="HF1629" s="184"/>
      <c r="HG1629" s="184"/>
      <c r="HH1629" s="184"/>
      <c r="HI1629" s="184"/>
      <c r="HJ1629" s="184"/>
      <c r="HK1629" s="184"/>
      <c r="HL1629" s="184"/>
      <c r="HM1629" s="184"/>
      <c r="HN1629" s="184"/>
      <c r="HO1629" s="184"/>
      <c r="HP1629" s="184"/>
      <c r="HQ1629" s="184"/>
      <c r="HR1629" s="184"/>
      <c r="HS1629" s="184"/>
      <c r="HT1629" s="184"/>
      <c r="HU1629" s="184"/>
      <c r="HV1629" s="184"/>
      <c r="HW1629" s="184"/>
      <c r="HX1629" s="184"/>
      <c r="HY1629" s="184"/>
      <c r="HZ1629" s="184"/>
      <c r="IA1629" s="184"/>
      <c r="IB1629" s="184"/>
      <c r="IC1629" s="184"/>
      <c r="ID1629" s="184"/>
      <c r="IE1629" s="184"/>
      <c r="IF1629" s="184"/>
      <c r="IG1629" s="184"/>
      <c r="IH1629" s="184"/>
      <c r="II1629" s="184"/>
      <c r="IJ1629" s="184"/>
      <c r="IK1629" s="184"/>
      <c r="IL1629" s="184"/>
      <c r="IM1629" s="184"/>
      <c r="IN1629" s="184"/>
      <c r="IO1629" s="184"/>
      <c r="IP1629" s="184"/>
      <c r="IQ1629" s="184"/>
      <c r="IR1629" s="184"/>
      <c r="IS1629" s="184"/>
      <c r="IT1629" s="184"/>
      <c r="IU1629" s="184"/>
      <c r="IV1629" s="184"/>
      <c r="IW1629" s="184"/>
      <c r="IX1629" s="184"/>
      <c r="IY1629" s="184"/>
      <c r="IZ1629" s="184"/>
      <c r="JA1629" s="184"/>
      <c r="JB1629" s="184"/>
      <c r="JC1629" s="184"/>
      <c r="JD1629" s="184"/>
      <c r="JE1629" s="184"/>
      <c r="JF1629" s="184"/>
      <c r="JG1629" s="184"/>
      <c r="JH1629" s="184"/>
      <c r="JI1629" s="184"/>
      <c r="JJ1629" s="184"/>
      <c r="JK1629" s="184"/>
      <c r="JL1629" s="184"/>
      <c r="JM1629" s="184"/>
      <c r="JN1629" s="184"/>
      <c r="JO1629" s="184"/>
      <c r="JP1629" s="184"/>
      <c r="JQ1629" s="184"/>
      <c r="JR1629" s="184"/>
      <c r="JS1629" s="184"/>
      <c r="JT1629" s="184"/>
      <c r="JU1629" s="184"/>
      <c r="JV1629" s="184"/>
      <c r="JW1629" s="184"/>
      <c r="JX1629" s="184"/>
      <c r="JY1629" s="184"/>
      <c r="JZ1629" s="184"/>
      <c r="KA1629" s="184"/>
      <c r="KB1629" s="184"/>
      <c r="KC1629" s="184"/>
      <c r="KD1629" s="184"/>
      <c r="KE1629" s="184"/>
      <c r="KF1629" s="184"/>
      <c r="KG1629" s="184"/>
      <c r="KH1629" s="184"/>
      <c r="KI1629" s="184"/>
      <c r="KJ1629" s="184"/>
      <c r="KK1629" s="184"/>
      <c r="KL1629" s="184"/>
      <c r="KM1629" s="184"/>
      <c r="KN1629" s="184"/>
      <c r="KO1629" s="184"/>
      <c r="KP1629" s="184"/>
      <c r="KQ1629" s="184"/>
      <c r="KR1629" s="184"/>
      <c r="KS1629" s="184"/>
      <c r="KT1629" s="184"/>
      <c r="KU1629" s="184"/>
      <c r="KV1629" s="184"/>
      <c r="KW1629" s="184"/>
      <c r="KX1629" s="184"/>
      <c r="KY1629" s="184"/>
      <c r="KZ1629" s="184"/>
      <c r="LA1629" s="184"/>
      <c r="LB1629" s="184"/>
      <c r="LC1629" s="184"/>
      <c r="LD1629" s="184"/>
      <c r="LE1629" s="184"/>
      <c r="LF1629" s="184"/>
      <c r="LG1629" s="184"/>
      <c r="LH1629" s="184"/>
      <c r="LI1629" s="184"/>
      <c r="LJ1629" s="184"/>
      <c r="LK1629" s="184"/>
      <c r="LL1629" s="184"/>
      <c r="LM1629" s="184"/>
      <c r="LN1629" s="184"/>
      <c r="LO1629" s="184"/>
      <c r="LP1629" s="184"/>
      <c r="LQ1629" s="184"/>
      <c r="LR1629" s="184"/>
      <c r="LS1629" s="184"/>
      <c r="LT1629" s="184"/>
      <c r="LU1629" s="184"/>
      <c r="LV1629" s="184"/>
      <c r="LW1629" s="184"/>
      <c r="LX1629" s="184"/>
      <c r="LY1629" s="184"/>
      <c r="LZ1629" s="184"/>
      <c r="MA1629" s="184"/>
      <c r="MB1629" s="184"/>
      <c r="MC1629" s="184"/>
      <c r="MD1629" s="184"/>
      <c r="ME1629" s="184"/>
      <c r="MF1629" s="184"/>
      <c r="MG1629" s="184"/>
      <c r="MH1629" s="184"/>
      <c r="MI1629" s="184"/>
      <c r="MJ1629" s="184"/>
      <c r="MK1629" s="184"/>
      <c r="ML1629" s="184"/>
      <c r="MM1629" s="184"/>
      <c r="MN1629" s="184"/>
      <c r="MO1629" s="184"/>
      <c r="MP1629" s="184"/>
      <c r="MQ1629" s="184"/>
      <c r="MR1629" s="184"/>
      <c r="MS1629" s="184"/>
      <c r="MT1629" s="184"/>
      <c r="MU1629" s="184"/>
      <c r="MV1629" s="184"/>
      <c r="MW1629" s="184"/>
      <c r="MX1629" s="184"/>
      <c r="MY1629" s="184"/>
      <c r="MZ1629" s="184"/>
      <c r="NA1629" s="184"/>
      <c r="NB1629" s="184"/>
      <c r="NC1629" s="184"/>
      <c r="ND1629" s="184"/>
      <c r="NE1629" s="184"/>
      <c r="NF1629" s="184"/>
      <c r="NG1629" s="184"/>
      <c r="NH1629" s="184"/>
      <c r="NI1629" s="184"/>
      <c r="NJ1629" s="184"/>
      <c r="NK1629" s="184"/>
      <c r="NL1629" s="184"/>
      <c r="NM1629" s="184"/>
      <c r="NN1629" s="184"/>
      <c r="NO1629" s="184"/>
      <c r="NP1629" s="184"/>
      <c r="NQ1629" s="184"/>
      <c r="NR1629" s="184"/>
      <c r="NS1629" s="184"/>
      <c r="NT1629" s="184"/>
      <c r="NU1629" s="184"/>
      <c r="NV1629" s="184"/>
      <c r="NW1629" s="184"/>
      <c r="NX1629" s="184"/>
      <c r="NY1629" s="184"/>
      <c r="NZ1629" s="184"/>
      <c r="OA1629" s="184"/>
      <c r="OB1629" s="184"/>
      <c r="OC1629" s="184"/>
      <c r="OD1629" s="184"/>
      <c r="OE1629" s="184"/>
      <c r="OF1629" s="184"/>
      <c r="OG1629" s="184"/>
      <c r="OH1629" s="184"/>
      <c r="OI1629" s="184"/>
      <c r="OJ1629" s="184"/>
      <c r="OK1629" s="184"/>
      <c r="OL1629" s="184"/>
      <c r="OM1629" s="184"/>
      <c r="ON1629" s="184"/>
      <c r="OO1629" s="184"/>
      <c r="OP1629" s="184"/>
      <c r="OQ1629" s="184"/>
      <c r="OR1629" s="184"/>
      <c r="OS1629" s="184"/>
      <c r="OT1629" s="184"/>
      <c r="OU1629" s="184"/>
      <c r="OV1629" s="184"/>
      <c r="OW1629" s="184"/>
      <c r="OX1629" s="184"/>
      <c r="OY1629" s="184"/>
      <c r="OZ1629" s="184"/>
      <c r="PA1629" s="184"/>
      <c r="PB1629" s="184"/>
      <c r="PC1629" s="184"/>
      <c r="PD1629" s="184"/>
      <c r="PE1629" s="184"/>
      <c r="PF1629" s="184"/>
      <c r="PG1629" s="184"/>
      <c r="PH1629" s="184"/>
      <c r="PI1629" s="184"/>
      <c r="PJ1629" s="184"/>
      <c r="PK1629" s="184"/>
      <c r="PL1629" s="184"/>
      <c r="PM1629" s="184"/>
      <c r="PN1629" s="184"/>
      <c r="PO1629" s="184"/>
      <c r="PP1629" s="184"/>
      <c r="PQ1629" s="184"/>
      <c r="PR1629" s="184"/>
      <c r="PS1629" s="184"/>
      <c r="PT1629" s="184"/>
      <c r="PU1629" s="184"/>
      <c r="PV1629" s="184"/>
      <c r="PW1629" s="184"/>
      <c r="PX1629" s="184"/>
      <c r="PY1629" s="184"/>
      <c r="PZ1629" s="184"/>
      <c r="QA1629" s="184"/>
      <c r="QB1629" s="184"/>
      <c r="QC1629" s="184"/>
      <c r="QD1629" s="184"/>
      <c r="QE1629" s="184"/>
      <c r="QF1629" s="184"/>
      <c r="QG1629" s="184"/>
      <c r="QH1629" s="184"/>
      <c r="QI1629" s="184"/>
      <c r="QJ1629" s="184"/>
      <c r="QK1629" s="184"/>
      <c r="QL1629" s="184"/>
      <c r="QM1629" s="184"/>
      <c r="QN1629" s="184"/>
      <c r="QO1629" s="184"/>
      <c r="QP1629" s="184"/>
      <c r="QQ1629" s="184"/>
      <c r="QR1629" s="184"/>
      <c r="QS1629" s="184"/>
      <c r="QT1629" s="184"/>
      <c r="QU1629" s="184"/>
      <c r="QV1629" s="184"/>
      <c r="QW1629" s="184"/>
      <c r="QX1629" s="184"/>
      <c r="QY1629" s="184"/>
      <c r="QZ1629" s="184"/>
      <c r="RA1629" s="184"/>
      <c r="RB1629" s="184"/>
      <c r="RC1629" s="184"/>
      <c r="RD1629" s="184"/>
      <c r="RE1629" s="184"/>
      <c r="RF1629" s="184"/>
      <c r="RG1629" s="184"/>
      <c r="RH1629" s="184"/>
      <c r="RI1629" s="184"/>
      <c r="RJ1629" s="184"/>
      <c r="RK1629" s="184"/>
      <c r="RL1629" s="184"/>
      <c r="RM1629" s="184"/>
      <c r="RN1629" s="184"/>
      <c r="RO1629" s="184"/>
      <c r="RP1629" s="184"/>
      <c r="RQ1629" s="184"/>
      <c r="RR1629" s="184"/>
      <c r="RS1629" s="184"/>
      <c r="RT1629" s="184"/>
      <c r="RU1629" s="184"/>
      <c r="RV1629" s="184"/>
      <c r="RW1629" s="184"/>
      <c r="RX1629" s="184"/>
      <c r="RY1629" s="184"/>
      <c r="RZ1629" s="184"/>
      <c r="SA1629" s="184"/>
      <c r="SB1629" s="184"/>
      <c r="SC1629" s="184"/>
      <c r="SD1629" s="184"/>
      <c r="SE1629" s="184"/>
      <c r="SF1629" s="184"/>
      <c r="SG1629" s="184"/>
      <c r="SH1629" s="184"/>
      <c r="SI1629" s="184"/>
      <c r="SJ1629" s="184"/>
      <c r="SK1629" s="184"/>
      <c r="SL1629" s="184"/>
      <c r="SM1629" s="184"/>
      <c r="SN1629" s="184"/>
      <c r="SO1629" s="184"/>
      <c r="SP1629" s="184"/>
      <c r="SQ1629" s="184"/>
      <c r="SR1629" s="184"/>
      <c r="SS1629" s="184"/>
      <c r="ST1629" s="184"/>
      <c r="SU1629" s="184"/>
      <c r="SV1629" s="184"/>
      <c r="SW1629" s="184"/>
      <c r="SX1629" s="184"/>
      <c r="SY1629" s="184"/>
      <c r="SZ1629" s="184"/>
      <c r="TA1629" s="184"/>
      <c r="TB1629" s="184"/>
      <c r="TC1629" s="184"/>
      <c r="TD1629" s="184"/>
      <c r="TE1629" s="184"/>
      <c r="TF1629" s="184"/>
      <c r="TG1629" s="184"/>
      <c r="TH1629" s="184"/>
      <c r="TI1629" s="184"/>
      <c r="TJ1629" s="184"/>
      <c r="TK1629" s="184"/>
      <c r="TL1629" s="184"/>
      <c r="TM1629" s="184"/>
      <c r="TN1629" s="184"/>
      <c r="TO1629" s="184"/>
      <c r="TP1629" s="184"/>
      <c r="TQ1629" s="184"/>
      <c r="TR1629" s="184"/>
      <c r="TS1629" s="184"/>
      <c r="TT1629" s="184"/>
      <c r="TU1629" s="184"/>
      <c r="TV1629" s="184"/>
      <c r="TW1629" s="184"/>
      <c r="TX1629" s="184"/>
      <c r="TY1629" s="184"/>
      <c r="TZ1629" s="184"/>
      <c r="UA1629" s="184"/>
      <c r="UB1629" s="184"/>
      <c r="UC1629" s="184"/>
      <c r="UD1629" s="184"/>
      <c r="UE1629" s="184"/>
      <c r="UF1629" s="184"/>
      <c r="UG1629" s="184"/>
      <c r="UH1629" s="184"/>
      <c r="UI1629" s="184"/>
      <c r="UJ1629" s="184"/>
      <c r="UK1629" s="184"/>
      <c r="UL1629" s="184"/>
      <c r="UM1629" s="184"/>
      <c r="UN1629" s="184"/>
      <c r="UO1629" s="184"/>
      <c r="UP1629" s="184"/>
      <c r="UQ1629" s="184"/>
      <c r="UR1629" s="184"/>
      <c r="US1629" s="184"/>
      <c r="UT1629" s="184"/>
      <c r="UU1629" s="184"/>
      <c r="UV1629" s="184"/>
      <c r="UW1629" s="184"/>
      <c r="UX1629" s="184"/>
      <c r="UY1629" s="184"/>
      <c r="UZ1629" s="184"/>
      <c r="VA1629" s="184"/>
      <c r="VB1629" s="184"/>
      <c r="VC1629" s="184"/>
      <c r="VD1629" s="184"/>
      <c r="VE1629" s="184"/>
      <c r="VF1629" s="184"/>
      <c r="VG1629" s="184"/>
      <c r="VH1629" s="184"/>
      <c r="VI1629" s="184"/>
      <c r="VJ1629" s="184"/>
      <c r="VK1629" s="184"/>
      <c r="VL1629" s="184"/>
      <c r="VM1629" s="184"/>
      <c r="VN1629" s="184"/>
      <c r="VO1629" s="184"/>
      <c r="VP1629" s="184"/>
      <c r="VQ1629" s="184"/>
      <c r="VR1629" s="184"/>
      <c r="VS1629" s="184"/>
      <c r="VT1629" s="184"/>
      <c r="VU1629" s="184"/>
      <c r="VV1629" s="184"/>
      <c r="VW1629" s="184"/>
      <c r="VX1629" s="184"/>
      <c r="VY1629" s="184"/>
      <c r="VZ1629" s="184"/>
      <c r="WA1629" s="184"/>
      <c r="WB1629" s="184"/>
      <c r="WC1629" s="184"/>
      <c r="WD1629" s="184"/>
      <c r="WE1629" s="184"/>
      <c r="WF1629" s="184"/>
      <c r="WG1629" s="184"/>
      <c r="WH1629" s="184"/>
      <c r="WI1629" s="184"/>
      <c r="WJ1629" s="184"/>
      <c r="WK1629" s="184"/>
      <c r="WL1629" s="184"/>
      <c r="WM1629" s="184"/>
      <c r="WN1629" s="184"/>
      <c r="WO1629" s="184"/>
      <c r="WP1629" s="184"/>
      <c r="WQ1629" s="184"/>
      <c r="WR1629" s="184"/>
      <c r="WS1629" s="184"/>
      <c r="WT1629" s="184"/>
      <c r="WU1629" s="184"/>
      <c r="WV1629" s="184"/>
      <c r="WW1629" s="184"/>
      <c r="WX1629" s="184"/>
      <c r="WY1629" s="184"/>
      <c r="WZ1629" s="184"/>
      <c r="XA1629" s="184"/>
      <c r="XB1629" s="184"/>
      <c r="XC1629" s="184"/>
      <c r="XD1629" s="184"/>
      <c r="XE1629" s="184"/>
      <c r="XF1629" s="184"/>
      <c r="XG1629" s="184"/>
      <c r="XH1629" s="184"/>
      <c r="XI1629" s="184"/>
      <c r="XJ1629" s="184"/>
      <c r="XK1629" s="184"/>
      <c r="XL1629" s="184"/>
      <c r="XM1629" s="184"/>
      <c r="XN1629" s="184"/>
      <c r="XO1629" s="184"/>
      <c r="XP1629" s="184"/>
      <c r="XQ1629" s="184"/>
      <c r="XR1629" s="184"/>
      <c r="XS1629" s="184"/>
      <c r="XT1629" s="184"/>
      <c r="XU1629" s="184"/>
      <c r="XV1629" s="184"/>
      <c r="XW1629" s="184"/>
      <c r="XX1629" s="184"/>
      <c r="XY1629" s="184"/>
      <c r="XZ1629" s="184"/>
      <c r="YA1629" s="184"/>
      <c r="YB1629" s="184"/>
      <c r="YC1629" s="184"/>
      <c r="YD1629" s="184"/>
      <c r="YE1629" s="184"/>
      <c r="YF1629" s="184"/>
      <c r="YG1629" s="184"/>
      <c r="YH1629" s="184"/>
      <c r="YI1629" s="184"/>
      <c r="YJ1629" s="184"/>
      <c r="YK1629" s="184"/>
      <c r="YL1629" s="184"/>
      <c r="YM1629" s="184"/>
      <c r="YN1629" s="184"/>
      <c r="YO1629" s="184"/>
      <c r="YP1629" s="184"/>
      <c r="YQ1629" s="184"/>
      <c r="YR1629" s="184"/>
      <c r="YS1629" s="184"/>
      <c r="YT1629" s="184"/>
      <c r="YU1629" s="184"/>
      <c r="YV1629" s="184"/>
      <c r="YW1629" s="184"/>
      <c r="YX1629" s="184"/>
      <c r="YY1629" s="184"/>
      <c r="YZ1629" s="184"/>
      <c r="ZA1629" s="184"/>
      <c r="ZB1629" s="184"/>
      <c r="ZC1629" s="184"/>
      <c r="ZD1629" s="184"/>
      <c r="ZE1629" s="184"/>
      <c r="ZF1629" s="184"/>
      <c r="ZG1629" s="184"/>
      <c r="ZH1629" s="184"/>
      <c r="ZI1629" s="184"/>
      <c r="ZJ1629" s="184"/>
      <c r="ZK1629" s="184"/>
      <c r="ZL1629" s="184"/>
      <c r="ZM1629" s="184"/>
      <c r="ZN1629" s="184"/>
      <c r="ZO1629" s="184"/>
      <c r="ZP1629" s="184"/>
      <c r="ZQ1629" s="184"/>
      <c r="ZR1629" s="184"/>
      <c r="ZS1629" s="184"/>
      <c r="ZT1629" s="184"/>
      <c r="ZU1629" s="184"/>
      <c r="ZV1629" s="184"/>
      <c r="ZW1629" s="184"/>
      <c r="ZX1629" s="184"/>
      <c r="ZY1629" s="184"/>
      <c r="ZZ1629" s="184"/>
      <c r="AAA1629" s="184"/>
      <c r="AAB1629" s="184"/>
      <c r="AAC1629" s="184"/>
      <c r="AAD1629" s="184"/>
      <c r="AAE1629" s="184"/>
      <c r="AAF1629" s="184"/>
      <c r="AAG1629" s="184"/>
      <c r="AAH1629" s="184"/>
      <c r="AAI1629" s="184"/>
      <c r="AAJ1629" s="184"/>
      <c r="AAK1629" s="184"/>
      <c r="AAL1629" s="184"/>
      <c r="AAM1629" s="184"/>
      <c r="AAN1629" s="184"/>
      <c r="AAO1629" s="184"/>
      <c r="AAP1629" s="184"/>
      <c r="AAQ1629" s="184"/>
      <c r="AAR1629" s="184"/>
      <c r="AAS1629" s="184"/>
      <c r="AAT1629" s="184"/>
      <c r="AAU1629" s="184"/>
      <c r="AAV1629" s="184"/>
      <c r="AAW1629" s="184"/>
      <c r="AAX1629" s="184"/>
      <c r="AAY1629" s="184"/>
      <c r="AAZ1629" s="184"/>
      <c r="ABA1629" s="184"/>
      <c r="ABB1629" s="184"/>
      <c r="ABC1629" s="184"/>
      <c r="ABD1629" s="184"/>
      <c r="ABE1629" s="184"/>
      <c r="ABF1629" s="184"/>
      <c r="ABG1629" s="184"/>
      <c r="ABH1629" s="184"/>
      <c r="ABI1629" s="184"/>
      <c r="ABJ1629" s="184"/>
      <c r="ABK1629" s="184"/>
      <c r="ABL1629" s="184"/>
      <c r="ABM1629" s="184"/>
      <c r="ABN1629" s="184"/>
      <c r="ABO1629" s="184"/>
      <c r="ABP1629" s="184"/>
      <c r="ABQ1629" s="184"/>
      <c r="ABR1629" s="184"/>
      <c r="ABS1629" s="184"/>
      <c r="ABT1629" s="184"/>
      <c r="ABU1629" s="184"/>
      <c r="ABV1629" s="184"/>
      <c r="ABW1629" s="184"/>
      <c r="ABX1629" s="184"/>
      <c r="ABY1629" s="184"/>
      <c r="ABZ1629" s="184"/>
      <c r="ACA1629" s="184"/>
      <c r="ACB1629" s="184"/>
      <c r="ACC1629" s="184"/>
      <c r="ACD1629" s="184"/>
      <c r="ACE1629" s="184"/>
      <c r="ACF1629" s="184"/>
      <c r="ACG1629" s="184"/>
      <c r="ACH1629" s="184"/>
      <c r="ACI1629" s="184"/>
      <c r="ACJ1629" s="184"/>
      <c r="ACK1629" s="184"/>
      <c r="ACL1629" s="184"/>
      <c r="ACM1629" s="184"/>
      <c r="ACN1629" s="184"/>
      <c r="ACO1629" s="184"/>
      <c r="ACP1629" s="184"/>
      <c r="ACQ1629" s="184"/>
      <c r="ACR1629" s="184"/>
      <c r="ACS1629" s="184"/>
      <c r="ACT1629" s="184"/>
      <c r="ACU1629" s="184"/>
      <c r="ACV1629" s="184"/>
      <c r="ACW1629" s="184"/>
      <c r="ACX1629" s="184"/>
      <c r="ACY1629" s="184"/>
      <c r="ACZ1629" s="184"/>
      <c r="ADA1629" s="184"/>
      <c r="ADB1629" s="184"/>
      <c r="ADC1629" s="184"/>
      <c r="ADD1629" s="184"/>
      <c r="ADE1629" s="184"/>
      <c r="ADF1629" s="184"/>
      <c r="ADG1629" s="184"/>
      <c r="ADH1629" s="184"/>
      <c r="ADI1629" s="184"/>
      <c r="ADJ1629" s="184"/>
      <c r="ADK1629" s="184"/>
      <c r="ADL1629" s="184"/>
      <c r="ADM1629" s="184"/>
      <c r="ADN1629" s="184"/>
      <c r="ADO1629" s="184"/>
      <c r="ADP1629" s="184"/>
      <c r="ADQ1629" s="184"/>
      <c r="ADR1629" s="184"/>
      <c r="ADS1629" s="184"/>
      <c r="ADT1629" s="184"/>
      <c r="ADU1629" s="184"/>
      <c r="ADV1629" s="184"/>
      <c r="ADW1629" s="184"/>
      <c r="ADX1629" s="184"/>
      <c r="ADY1629" s="184"/>
      <c r="ADZ1629" s="184"/>
      <c r="AEA1629" s="184"/>
      <c r="AEB1629" s="184"/>
      <c r="AEC1629" s="184"/>
      <c r="AED1629" s="184"/>
      <c r="AEE1629" s="184"/>
      <c r="AEF1629" s="184"/>
      <c r="AEG1629" s="184"/>
      <c r="AEH1629" s="184"/>
      <c r="AEI1629" s="184"/>
      <c r="AEJ1629" s="184"/>
      <c r="AEK1629" s="184"/>
      <c r="AEL1629" s="184"/>
      <c r="AEM1629" s="184"/>
      <c r="AEN1629" s="184"/>
      <c r="AEO1629" s="184"/>
      <c r="AEP1629" s="184"/>
      <c r="AEQ1629" s="184"/>
      <c r="AER1629" s="184"/>
      <c r="AES1629" s="184"/>
      <c r="AET1629" s="184"/>
      <c r="AEU1629" s="184"/>
      <c r="AEV1629" s="184"/>
      <c r="AEW1629" s="184"/>
      <c r="AEX1629" s="184"/>
      <c r="AEY1629" s="184"/>
      <c r="AEZ1629" s="184"/>
      <c r="AFA1629" s="184"/>
      <c r="AFB1629" s="184"/>
      <c r="AFC1629" s="184"/>
      <c r="AFD1629" s="184"/>
      <c r="AFE1629" s="184"/>
      <c r="AFF1629" s="184"/>
      <c r="AFG1629" s="184"/>
      <c r="AFH1629" s="184"/>
      <c r="AFI1629" s="184"/>
      <c r="AFJ1629" s="184"/>
      <c r="AFK1629" s="184"/>
      <c r="AFL1629" s="184"/>
      <c r="AFM1629" s="184"/>
      <c r="AFN1629" s="184"/>
      <c r="AFO1629" s="184"/>
      <c r="AFP1629" s="184"/>
      <c r="AFQ1629" s="184"/>
      <c r="AFR1629" s="184"/>
      <c r="AFS1629" s="184"/>
      <c r="AFT1629" s="184"/>
      <c r="AFU1629" s="184"/>
      <c r="AFV1629" s="184"/>
      <c r="AFW1629" s="184"/>
      <c r="AFX1629" s="184"/>
      <c r="AFY1629" s="184"/>
      <c r="AFZ1629" s="184"/>
      <c r="AGA1629" s="184"/>
      <c r="AGB1629" s="184"/>
      <c r="AGC1629" s="184"/>
      <c r="AGD1629" s="184"/>
      <c r="AGE1629" s="184"/>
      <c r="AGF1629" s="184"/>
      <c r="AGG1629" s="184"/>
      <c r="AGH1629" s="184"/>
      <c r="AGI1629" s="184"/>
      <c r="AGJ1629" s="184"/>
      <c r="AGK1629" s="184"/>
      <c r="AGL1629" s="184"/>
      <c r="AGM1629" s="184"/>
      <c r="AGN1629" s="184"/>
      <c r="AGO1629" s="184"/>
      <c r="AGP1629" s="184"/>
      <c r="AGQ1629" s="184"/>
      <c r="AGR1629" s="184"/>
      <c r="AGS1629" s="184"/>
      <c r="AGT1629" s="184"/>
      <c r="AGU1629" s="184"/>
      <c r="AGV1629" s="184"/>
      <c r="AGW1629" s="184"/>
      <c r="AGX1629" s="184"/>
      <c r="AGY1629" s="184"/>
      <c r="AGZ1629" s="184"/>
      <c r="AHA1629" s="184"/>
      <c r="AHB1629" s="184"/>
      <c r="AHC1629" s="184"/>
      <c r="AHD1629" s="184"/>
      <c r="AHE1629" s="184"/>
      <c r="AHF1629" s="184"/>
      <c r="AHG1629" s="184"/>
      <c r="AHH1629" s="184"/>
      <c r="AHI1629" s="184"/>
      <c r="AHJ1629" s="184"/>
      <c r="AHK1629" s="184"/>
      <c r="AHL1629" s="184"/>
      <c r="AHM1629" s="184"/>
      <c r="AHN1629" s="184"/>
      <c r="AHO1629" s="184"/>
      <c r="AHP1629" s="184"/>
      <c r="AHQ1629" s="184"/>
      <c r="AHR1629" s="184"/>
      <c r="AHS1629" s="184"/>
      <c r="AHT1629" s="184"/>
      <c r="AHU1629" s="184"/>
      <c r="AHV1629" s="184"/>
      <c r="AHW1629" s="184"/>
      <c r="AHX1629" s="184"/>
      <c r="AHY1629" s="184"/>
      <c r="AHZ1629" s="184"/>
      <c r="AIA1629" s="184"/>
      <c r="AIB1629" s="184"/>
      <c r="AIC1629" s="184"/>
      <c r="AID1629" s="184"/>
      <c r="AIE1629" s="184"/>
      <c r="AIF1629" s="184"/>
      <c r="AIG1629" s="184"/>
      <c r="AIH1629" s="184"/>
      <c r="AII1629" s="184"/>
      <c r="AIJ1629" s="184"/>
      <c r="AIK1629" s="184"/>
      <c r="AIL1629" s="184"/>
      <c r="AIM1629" s="184"/>
      <c r="AIN1629" s="184"/>
      <c r="AIO1629" s="184"/>
      <c r="AIP1629" s="184"/>
      <c r="AIQ1629" s="184"/>
      <c r="AIR1629" s="184"/>
      <c r="AIS1629" s="184"/>
      <c r="AIT1629" s="184"/>
      <c r="AIU1629" s="184"/>
      <c r="AIV1629" s="184"/>
      <c r="AIW1629" s="184"/>
      <c r="AIX1629" s="184"/>
      <c r="AIY1629" s="184"/>
      <c r="AIZ1629" s="184"/>
      <c r="AJA1629" s="184"/>
      <c r="AJB1629" s="184"/>
      <c r="AJC1629" s="184"/>
      <c r="AJD1629" s="184"/>
      <c r="AJE1629" s="184"/>
      <c r="AJF1629" s="184"/>
      <c r="AJG1629" s="184"/>
      <c r="AJH1629" s="184"/>
      <c r="AJI1629" s="184"/>
      <c r="AJJ1629" s="184"/>
      <c r="AJK1629" s="184"/>
      <c r="AJL1629" s="184"/>
      <c r="AJM1629" s="184"/>
      <c r="AJN1629" s="184"/>
      <c r="AJO1629" s="184"/>
      <c r="AJP1629" s="184"/>
      <c r="AJQ1629" s="184"/>
      <c r="AJR1629" s="184"/>
      <c r="AJS1629" s="184"/>
      <c r="AJT1629" s="184"/>
      <c r="AJU1629" s="184"/>
      <c r="AJV1629" s="184"/>
      <c r="AJW1629" s="184"/>
      <c r="AJX1629" s="184"/>
      <c r="AJY1629" s="184"/>
      <c r="AJZ1629" s="184"/>
      <c r="AKA1629" s="184"/>
      <c r="AKB1629" s="184"/>
      <c r="AKC1629" s="184"/>
      <c r="AKD1629" s="184"/>
      <c r="AKE1629" s="184"/>
      <c r="AKF1629" s="184"/>
      <c r="AKG1629" s="184"/>
      <c r="AKH1629" s="184"/>
      <c r="AKI1629" s="184"/>
      <c r="AKJ1629" s="184"/>
      <c r="AKK1629" s="184"/>
      <c r="AKL1629" s="184"/>
      <c r="AKM1629" s="184"/>
      <c r="AKN1629" s="184"/>
      <c r="AKO1629" s="184"/>
      <c r="AKP1629" s="184"/>
      <c r="AKQ1629" s="184"/>
      <c r="AKR1629" s="184"/>
      <c r="AKS1629" s="184"/>
      <c r="AKT1629" s="184"/>
      <c r="AKU1629" s="184"/>
      <c r="AKV1629" s="184"/>
      <c r="AKW1629" s="184"/>
      <c r="AKX1629" s="184"/>
      <c r="AKY1629" s="184"/>
      <c r="AKZ1629" s="184"/>
      <c r="ALA1629" s="184"/>
      <c r="ALB1629" s="184"/>
      <c r="ALC1629" s="184"/>
      <c r="ALD1629" s="184"/>
      <c r="ALE1629" s="184"/>
      <c r="ALF1629" s="184"/>
      <c r="ALG1629" s="184"/>
      <c r="ALH1629" s="184"/>
      <c r="ALI1629" s="184"/>
      <c r="ALJ1629" s="184"/>
      <c r="ALK1629" s="184"/>
      <c r="ALL1629" s="184"/>
      <c r="ALM1629" s="184"/>
      <c r="ALN1629" s="184"/>
      <c r="ALO1629" s="184"/>
      <c r="ALP1629" s="184"/>
      <c r="ALQ1629" s="184"/>
      <c r="ALR1629" s="184"/>
      <c r="ALS1629" s="184"/>
      <c r="ALT1629" s="184"/>
      <c r="ALU1629" s="184"/>
      <c r="ALV1629" s="184"/>
      <c r="ALW1629" s="184"/>
      <c r="ALX1629" s="184"/>
      <c r="ALY1629" s="184"/>
      <c r="ALZ1629" s="184"/>
      <c r="AMA1629" s="184"/>
      <c r="AMB1629" s="184"/>
      <c r="AMC1629" s="184"/>
      <c r="AMD1629" s="184"/>
      <c r="AME1629" s="184"/>
      <c r="AMF1629" s="184"/>
      <c r="AMG1629" s="184"/>
      <c r="AMH1629" s="184"/>
      <c r="AMI1629" s="184"/>
      <c r="AMJ1629" s="184"/>
    </row>
    <row r="1630" spans="1:1025" hidden="1">
      <c r="B16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54" t="s">
        <v>14</v>
      </c>
      <c r="D1630" s="54">
        <v>88264</v>
      </c>
      <c r="E1630" s="49">
        <v>1</v>
      </c>
      <c r="F16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630" s="49">
        <f ca="1">ROUND(E1630*G1630,2)</f>
        <v>17.940000000000001</v>
      </c>
      <c r="I1630" s="101"/>
      <c r="K1630" s="18" t="str">
        <f t="shared" si="186"/>
        <v>SEDUC E 97</v>
      </c>
    </row>
    <row r="1631" spans="1:1025" hidden="1">
      <c r="B16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54" t="s">
        <v>14</v>
      </c>
      <c r="D1631" s="54">
        <v>88247</v>
      </c>
      <c r="E1631" s="49">
        <v>1</v>
      </c>
      <c r="F16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31" s="49">
        <f ca="1">ROUND(E1631*G1631,2)</f>
        <v>14.01</v>
      </c>
      <c r="I1631" s="101"/>
      <c r="K1631" s="18" t="str">
        <f t="shared" si="186"/>
        <v>SEDUC E 97</v>
      </c>
    </row>
    <row r="1632" spans="1:1025" ht="24" hidden="1">
      <c r="B16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54" t="s">
        <v>20</v>
      </c>
      <c r="D1632" s="54">
        <v>3715</v>
      </c>
      <c r="E1632" s="49">
        <v>1</v>
      </c>
      <c r="F16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49">
        <f t="shared" ref="H1632" ca="1" si="187">ROUND(E1632*G1632,2)</f>
        <v>1976</v>
      </c>
      <c r="I1632" s="101"/>
      <c r="K1632" s="18" t="str">
        <f t="shared" si="186"/>
        <v>SEDUC E 97</v>
      </c>
    </row>
    <row r="1633" spans="1:1024" hidden="1">
      <c r="A1633" s="52">
        <f ca="1">H1633</f>
        <v>2007.95</v>
      </c>
      <c r="B1633" s="53" t="s">
        <v>15</v>
      </c>
      <c r="C1633" s="54"/>
      <c r="D1633" s="54"/>
      <c r="E1633" s="49"/>
      <c r="F1633" s="49"/>
      <c r="G1633" s="49"/>
      <c r="H1633" s="83">
        <f ca="1">SUM(H1630:H1632)</f>
        <v>2007.95</v>
      </c>
      <c r="I1633" s="101" t="str">
        <f>A1628</f>
        <v>SEDUC E 97</v>
      </c>
      <c r="J1633" s="125">
        <f ca="1">H1633</f>
        <v>2007.95</v>
      </c>
      <c r="K1633" s="18" t="str">
        <f t="shared" si="186"/>
        <v>SEDUC E 97</v>
      </c>
    </row>
    <row r="1634" spans="1:1024" hidden="1">
      <c r="K1634" s="18" t="str">
        <f t="shared" si="186"/>
        <v>SEDUC E 97</v>
      </c>
    </row>
    <row r="1635" spans="1:1024" ht="20.25" hidden="1">
      <c r="B1635" s="319" t="str">
        <f>A1636</f>
        <v>SEDUC E 98</v>
      </c>
      <c r="C1635" s="320"/>
      <c r="D1635" s="320"/>
      <c r="E1635" s="320"/>
      <c r="F1635" s="320"/>
      <c r="G1635" s="320"/>
      <c r="H1635" s="321"/>
      <c r="K1635" s="99" t="str">
        <f>B1635</f>
        <v>SEDUC E 98</v>
      </c>
    </row>
    <row r="1636" spans="1:1024" hidden="1">
      <c r="A1636" s="38" t="s">
        <v>258</v>
      </c>
      <c r="B1636" s="332" t="s">
        <v>259</v>
      </c>
      <c r="C1636" s="333"/>
      <c r="D1636" s="333"/>
      <c r="E1636" s="333"/>
      <c r="F1636" s="334"/>
      <c r="G1636" s="85" t="s">
        <v>5</v>
      </c>
      <c r="H1636" s="39" t="s">
        <v>6</v>
      </c>
      <c r="I1636" s="101"/>
      <c r="K1636" s="18" t="str">
        <f t="shared" ref="K1636:K1651" si="188">K1635</f>
        <v>SEDUC E 98</v>
      </c>
    </row>
    <row r="1637" spans="1:1024" s="23" customFormat="1" hidden="1">
      <c r="A1637" s="17"/>
      <c r="B1637" s="42" t="s">
        <v>7</v>
      </c>
      <c r="C1637" s="42" t="s">
        <v>8</v>
      </c>
      <c r="D1637" s="42" t="s">
        <v>9</v>
      </c>
      <c r="E1637" s="42" t="s">
        <v>10</v>
      </c>
      <c r="F1637" s="42" t="s">
        <v>11</v>
      </c>
      <c r="G1637" s="86" t="s">
        <v>12</v>
      </c>
      <c r="H1637" s="42" t="s">
        <v>13</v>
      </c>
      <c r="I1637" s="185"/>
      <c r="J1637" s="247"/>
      <c r="K1637" s="18" t="str">
        <f t="shared" si="188"/>
        <v>SEDUC E 98</v>
      </c>
      <c r="L1637" s="184"/>
      <c r="M1637" s="184"/>
      <c r="N1637" s="184"/>
      <c r="O1637" s="184"/>
      <c r="P1637" s="184"/>
      <c r="Q1637" s="184"/>
      <c r="R1637" s="184"/>
      <c r="S1637" s="184"/>
      <c r="T1637" s="184"/>
      <c r="U1637" s="184"/>
      <c r="V1637" s="184"/>
      <c r="W1637" s="184"/>
      <c r="X1637" s="184"/>
      <c r="Y1637" s="184"/>
      <c r="Z1637" s="184"/>
      <c r="AA1637" s="184"/>
      <c r="AB1637" s="184"/>
      <c r="AC1637" s="184"/>
      <c r="AD1637" s="184"/>
      <c r="AE1637" s="184"/>
      <c r="AF1637" s="184"/>
      <c r="AG1637" s="184"/>
      <c r="AH1637" s="184"/>
      <c r="AI1637" s="184"/>
      <c r="AJ1637" s="184"/>
      <c r="AK1637" s="184"/>
      <c r="AL1637" s="184"/>
      <c r="AM1637" s="184"/>
      <c r="AN1637" s="184"/>
      <c r="AO1637" s="184"/>
      <c r="AP1637" s="184"/>
      <c r="AQ1637" s="184"/>
      <c r="AR1637" s="184"/>
      <c r="AS1637" s="184"/>
      <c r="AT1637" s="184"/>
      <c r="AU1637" s="184"/>
      <c r="AV1637" s="184"/>
      <c r="AW1637" s="184"/>
      <c r="AX1637" s="184"/>
      <c r="AY1637" s="184"/>
      <c r="AZ1637" s="184"/>
      <c r="BA1637" s="184"/>
      <c r="BB1637" s="184"/>
      <c r="BC1637" s="184"/>
      <c r="BD1637" s="184"/>
      <c r="BE1637" s="184"/>
      <c r="BF1637" s="184"/>
      <c r="BG1637" s="184"/>
      <c r="BH1637" s="184"/>
      <c r="BI1637" s="184"/>
      <c r="BJ1637" s="184"/>
      <c r="BK1637" s="184"/>
      <c r="BL1637" s="184"/>
      <c r="BM1637" s="184"/>
      <c r="BN1637" s="184"/>
      <c r="BO1637" s="184"/>
      <c r="BP1637" s="184"/>
      <c r="BQ1637" s="184"/>
      <c r="BR1637" s="184"/>
      <c r="BS1637" s="184"/>
      <c r="BT1637" s="184"/>
      <c r="BU1637" s="184"/>
      <c r="BV1637" s="184"/>
      <c r="BW1637" s="184"/>
      <c r="BX1637" s="184"/>
      <c r="BY1637" s="184"/>
      <c r="BZ1637" s="184"/>
      <c r="CA1637" s="184"/>
      <c r="CB1637" s="184"/>
      <c r="CC1637" s="184"/>
      <c r="CD1637" s="184"/>
      <c r="CE1637" s="184"/>
      <c r="CF1637" s="184"/>
      <c r="CG1637" s="184"/>
      <c r="CH1637" s="184"/>
      <c r="CI1637" s="184"/>
      <c r="CJ1637" s="184"/>
      <c r="CK1637" s="184"/>
      <c r="CL1637" s="184"/>
      <c r="CM1637" s="184"/>
      <c r="CN1637" s="184"/>
      <c r="CO1637" s="184"/>
      <c r="CP1637" s="184"/>
      <c r="CQ1637" s="184"/>
      <c r="CR1637" s="184"/>
      <c r="CS1637" s="184"/>
      <c r="CT1637" s="184"/>
      <c r="CU1637" s="184"/>
      <c r="CV1637" s="184"/>
      <c r="CW1637" s="184"/>
      <c r="CX1637" s="184"/>
      <c r="CY1637" s="184"/>
      <c r="CZ1637" s="184"/>
      <c r="DA1637" s="184"/>
      <c r="DB1637" s="184"/>
      <c r="DC1637" s="184"/>
      <c r="DD1637" s="184"/>
      <c r="DE1637" s="184"/>
      <c r="DF1637" s="184"/>
      <c r="DG1637" s="184"/>
      <c r="DH1637" s="184"/>
      <c r="DI1637" s="184"/>
      <c r="DJ1637" s="184"/>
      <c r="DK1637" s="184"/>
      <c r="DL1637" s="184"/>
      <c r="DM1637" s="184"/>
      <c r="DN1637" s="184"/>
      <c r="DO1637" s="184"/>
      <c r="DP1637" s="184"/>
      <c r="DQ1637" s="184"/>
      <c r="DR1637" s="184"/>
      <c r="DS1637" s="184"/>
      <c r="DT1637" s="184"/>
      <c r="DU1637" s="184"/>
      <c r="DV1637" s="184"/>
      <c r="DW1637" s="184"/>
      <c r="DX1637" s="184"/>
      <c r="DY1637" s="184"/>
      <c r="DZ1637" s="184"/>
      <c r="EA1637" s="184"/>
      <c r="EB1637" s="184"/>
      <c r="EC1637" s="184"/>
      <c r="ED1637" s="184"/>
      <c r="EE1637" s="184"/>
      <c r="EF1637" s="184"/>
      <c r="EG1637" s="184"/>
      <c r="EH1637" s="184"/>
      <c r="EI1637" s="184"/>
      <c r="EJ1637" s="184"/>
      <c r="EK1637" s="184"/>
      <c r="EL1637" s="184"/>
      <c r="EM1637" s="184"/>
      <c r="EN1637" s="184"/>
      <c r="EO1637" s="184"/>
      <c r="EP1637" s="184"/>
      <c r="EQ1637" s="184"/>
      <c r="ER1637" s="184"/>
      <c r="ES1637" s="184"/>
      <c r="ET1637" s="184"/>
      <c r="EU1637" s="184"/>
      <c r="EV1637" s="184"/>
      <c r="EW1637" s="184"/>
      <c r="EX1637" s="184"/>
      <c r="EY1637" s="184"/>
      <c r="EZ1637" s="184"/>
      <c r="FA1637" s="184"/>
      <c r="FB1637" s="184"/>
      <c r="FC1637" s="184"/>
      <c r="FD1637" s="184"/>
      <c r="FE1637" s="184"/>
      <c r="FF1637" s="184"/>
      <c r="FG1637" s="184"/>
      <c r="FH1637" s="184"/>
      <c r="FI1637" s="184"/>
      <c r="FJ1637" s="184"/>
      <c r="FK1637" s="184"/>
      <c r="FL1637" s="184"/>
      <c r="FM1637" s="184"/>
      <c r="FN1637" s="184"/>
      <c r="FO1637" s="184"/>
      <c r="FP1637" s="184"/>
      <c r="FQ1637" s="184"/>
      <c r="FR1637" s="184"/>
      <c r="FS1637" s="184"/>
      <c r="FT1637" s="184"/>
      <c r="FU1637" s="184"/>
      <c r="FV1637" s="184"/>
      <c r="FW1637" s="184"/>
      <c r="FX1637" s="184"/>
      <c r="FY1637" s="184"/>
      <c r="FZ1637" s="184"/>
      <c r="GA1637" s="184"/>
      <c r="GB1637" s="184"/>
      <c r="GC1637" s="184"/>
      <c r="GD1637" s="184"/>
      <c r="GE1637" s="184"/>
      <c r="GF1637" s="184"/>
      <c r="GG1637" s="184"/>
      <c r="GH1637" s="184"/>
      <c r="GI1637" s="184"/>
      <c r="GJ1637" s="184"/>
      <c r="GK1637" s="184"/>
      <c r="GL1637" s="184"/>
      <c r="GM1637" s="184"/>
      <c r="GN1637" s="184"/>
      <c r="GO1637" s="184"/>
      <c r="GP1637" s="184"/>
      <c r="GQ1637" s="184"/>
      <c r="GR1637" s="184"/>
      <c r="GS1637" s="184"/>
      <c r="GT1637" s="184"/>
      <c r="GU1637" s="184"/>
      <c r="GV1637" s="184"/>
      <c r="GW1637" s="184"/>
      <c r="GX1637" s="184"/>
      <c r="GY1637" s="184"/>
      <c r="GZ1637" s="184"/>
      <c r="HA1637" s="184"/>
      <c r="HB1637" s="184"/>
      <c r="HC1637" s="184"/>
      <c r="HD1637" s="184"/>
      <c r="HE1637" s="184"/>
      <c r="HF1637" s="184"/>
      <c r="HG1637" s="184"/>
      <c r="HH1637" s="184"/>
      <c r="HI1637" s="184"/>
      <c r="HJ1637" s="184"/>
      <c r="HK1637" s="184"/>
      <c r="HL1637" s="184"/>
      <c r="HM1637" s="184"/>
      <c r="HN1637" s="184"/>
      <c r="HO1637" s="184"/>
      <c r="HP1637" s="184"/>
      <c r="HQ1637" s="184"/>
      <c r="HR1637" s="184"/>
      <c r="HS1637" s="184"/>
      <c r="HT1637" s="184"/>
      <c r="HU1637" s="184"/>
      <c r="HV1637" s="184"/>
      <c r="HW1637" s="184"/>
      <c r="HX1637" s="184"/>
      <c r="HY1637" s="184"/>
      <c r="HZ1637" s="184"/>
      <c r="IA1637" s="184"/>
      <c r="IB1637" s="184"/>
      <c r="IC1637" s="184"/>
      <c r="ID1637" s="184"/>
      <c r="IE1637" s="184"/>
      <c r="IF1637" s="184"/>
      <c r="IG1637" s="184"/>
      <c r="IH1637" s="184"/>
      <c r="II1637" s="184"/>
      <c r="IJ1637" s="184"/>
      <c r="IK1637" s="184"/>
      <c r="IL1637" s="184"/>
      <c r="IM1637" s="184"/>
      <c r="IN1637" s="184"/>
      <c r="IO1637" s="184"/>
      <c r="IP1637" s="184"/>
      <c r="IQ1637" s="184"/>
      <c r="IR1637" s="184"/>
      <c r="IS1637" s="184"/>
      <c r="IT1637" s="184"/>
      <c r="IU1637" s="184"/>
      <c r="IV1637" s="184"/>
      <c r="IW1637" s="184"/>
      <c r="IX1637" s="184"/>
      <c r="IY1637" s="184"/>
      <c r="IZ1637" s="184"/>
      <c r="JA1637" s="184"/>
      <c r="JB1637" s="184"/>
      <c r="JC1637" s="184"/>
      <c r="JD1637" s="184"/>
      <c r="JE1637" s="184"/>
      <c r="JF1637" s="184"/>
      <c r="JG1637" s="184"/>
      <c r="JH1637" s="184"/>
      <c r="JI1637" s="184"/>
      <c r="JJ1637" s="184"/>
      <c r="JK1637" s="184"/>
      <c r="JL1637" s="184"/>
      <c r="JM1637" s="184"/>
      <c r="JN1637" s="184"/>
      <c r="JO1637" s="184"/>
      <c r="JP1637" s="184"/>
      <c r="JQ1637" s="184"/>
      <c r="JR1637" s="184"/>
      <c r="JS1637" s="184"/>
      <c r="JT1637" s="184"/>
      <c r="JU1637" s="184"/>
      <c r="JV1637" s="184"/>
      <c r="JW1637" s="184"/>
      <c r="JX1637" s="184"/>
      <c r="JY1637" s="184"/>
      <c r="JZ1637" s="184"/>
      <c r="KA1637" s="184"/>
      <c r="KB1637" s="184"/>
      <c r="KC1637" s="184"/>
      <c r="KD1637" s="184"/>
      <c r="KE1637" s="184"/>
      <c r="KF1637" s="184"/>
      <c r="KG1637" s="184"/>
      <c r="KH1637" s="184"/>
      <c r="KI1637" s="184"/>
      <c r="KJ1637" s="184"/>
      <c r="KK1637" s="184"/>
      <c r="KL1637" s="184"/>
      <c r="KM1637" s="184"/>
      <c r="KN1637" s="184"/>
      <c r="KO1637" s="184"/>
      <c r="KP1637" s="184"/>
      <c r="KQ1637" s="184"/>
      <c r="KR1637" s="184"/>
      <c r="KS1637" s="184"/>
      <c r="KT1637" s="184"/>
      <c r="KU1637" s="184"/>
      <c r="KV1637" s="184"/>
      <c r="KW1637" s="184"/>
      <c r="KX1637" s="184"/>
      <c r="KY1637" s="184"/>
      <c r="KZ1637" s="184"/>
      <c r="LA1637" s="184"/>
      <c r="LB1637" s="184"/>
      <c r="LC1637" s="184"/>
      <c r="LD1637" s="184"/>
      <c r="LE1637" s="184"/>
      <c r="LF1637" s="184"/>
      <c r="LG1637" s="184"/>
      <c r="LH1637" s="184"/>
      <c r="LI1637" s="184"/>
      <c r="LJ1637" s="184"/>
      <c r="LK1637" s="184"/>
      <c r="LL1637" s="184"/>
      <c r="LM1637" s="184"/>
      <c r="LN1637" s="184"/>
      <c r="LO1637" s="184"/>
      <c r="LP1637" s="184"/>
      <c r="LQ1637" s="184"/>
      <c r="LR1637" s="184"/>
      <c r="LS1637" s="184"/>
      <c r="LT1637" s="184"/>
      <c r="LU1637" s="184"/>
      <c r="LV1637" s="184"/>
      <c r="LW1637" s="184"/>
      <c r="LX1637" s="184"/>
      <c r="LY1637" s="184"/>
      <c r="LZ1637" s="184"/>
      <c r="MA1637" s="184"/>
      <c r="MB1637" s="184"/>
      <c r="MC1637" s="184"/>
      <c r="MD1637" s="184"/>
      <c r="ME1637" s="184"/>
      <c r="MF1637" s="184"/>
      <c r="MG1637" s="184"/>
      <c r="MH1637" s="184"/>
      <c r="MI1637" s="184"/>
      <c r="MJ1637" s="184"/>
      <c r="MK1637" s="184"/>
      <c r="ML1637" s="184"/>
      <c r="MM1637" s="184"/>
      <c r="MN1637" s="184"/>
      <c r="MO1637" s="184"/>
      <c r="MP1637" s="184"/>
      <c r="MQ1637" s="184"/>
      <c r="MR1637" s="184"/>
      <c r="MS1637" s="184"/>
      <c r="MT1637" s="184"/>
      <c r="MU1637" s="184"/>
      <c r="MV1637" s="184"/>
      <c r="MW1637" s="184"/>
      <c r="MX1637" s="184"/>
      <c r="MY1637" s="184"/>
      <c r="MZ1637" s="184"/>
      <c r="NA1637" s="184"/>
      <c r="NB1637" s="184"/>
      <c r="NC1637" s="184"/>
      <c r="ND1637" s="184"/>
      <c r="NE1637" s="184"/>
      <c r="NF1637" s="184"/>
      <c r="NG1637" s="184"/>
      <c r="NH1637" s="184"/>
      <c r="NI1637" s="184"/>
      <c r="NJ1637" s="184"/>
      <c r="NK1637" s="184"/>
      <c r="NL1637" s="184"/>
      <c r="NM1637" s="184"/>
      <c r="NN1637" s="184"/>
      <c r="NO1637" s="184"/>
      <c r="NP1637" s="184"/>
      <c r="NQ1637" s="184"/>
      <c r="NR1637" s="184"/>
      <c r="NS1637" s="184"/>
      <c r="NT1637" s="184"/>
      <c r="NU1637" s="184"/>
      <c r="NV1637" s="184"/>
      <c r="NW1637" s="184"/>
      <c r="NX1637" s="184"/>
      <c r="NY1637" s="184"/>
      <c r="NZ1637" s="184"/>
      <c r="OA1637" s="184"/>
      <c r="OB1637" s="184"/>
      <c r="OC1637" s="184"/>
      <c r="OD1637" s="184"/>
      <c r="OE1637" s="184"/>
      <c r="OF1637" s="184"/>
      <c r="OG1637" s="184"/>
      <c r="OH1637" s="184"/>
      <c r="OI1637" s="184"/>
      <c r="OJ1637" s="184"/>
      <c r="OK1637" s="184"/>
      <c r="OL1637" s="184"/>
      <c r="OM1637" s="184"/>
      <c r="ON1637" s="184"/>
      <c r="OO1637" s="184"/>
      <c r="OP1637" s="184"/>
      <c r="OQ1637" s="184"/>
      <c r="OR1637" s="184"/>
      <c r="OS1637" s="184"/>
      <c r="OT1637" s="184"/>
      <c r="OU1637" s="184"/>
      <c r="OV1637" s="184"/>
      <c r="OW1637" s="184"/>
      <c r="OX1637" s="184"/>
      <c r="OY1637" s="184"/>
      <c r="OZ1637" s="184"/>
      <c r="PA1637" s="184"/>
      <c r="PB1637" s="184"/>
      <c r="PC1637" s="184"/>
      <c r="PD1637" s="184"/>
      <c r="PE1637" s="184"/>
      <c r="PF1637" s="184"/>
      <c r="PG1637" s="184"/>
      <c r="PH1637" s="184"/>
      <c r="PI1637" s="184"/>
      <c r="PJ1637" s="184"/>
      <c r="PK1637" s="184"/>
      <c r="PL1637" s="184"/>
      <c r="PM1637" s="184"/>
      <c r="PN1637" s="184"/>
      <c r="PO1637" s="184"/>
      <c r="PP1637" s="184"/>
      <c r="PQ1637" s="184"/>
      <c r="PR1637" s="184"/>
      <c r="PS1637" s="184"/>
      <c r="PT1637" s="184"/>
      <c r="PU1637" s="184"/>
      <c r="PV1637" s="184"/>
      <c r="PW1637" s="184"/>
      <c r="PX1637" s="184"/>
      <c r="PY1637" s="184"/>
      <c r="PZ1637" s="184"/>
      <c r="QA1637" s="184"/>
      <c r="QB1637" s="184"/>
      <c r="QC1637" s="184"/>
      <c r="QD1637" s="184"/>
      <c r="QE1637" s="184"/>
      <c r="QF1637" s="184"/>
      <c r="QG1637" s="184"/>
      <c r="QH1637" s="184"/>
      <c r="QI1637" s="184"/>
      <c r="QJ1637" s="184"/>
      <c r="QK1637" s="184"/>
      <c r="QL1637" s="184"/>
      <c r="QM1637" s="184"/>
      <c r="QN1637" s="184"/>
      <c r="QO1637" s="184"/>
      <c r="QP1637" s="184"/>
      <c r="QQ1637" s="184"/>
      <c r="QR1637" s="184"/>
      <c r="QS1637" s="184"/>
      <c r="QT1637" s="184"/>
      <c r="QU1637" s="184"/>
      <c r="QV1637" s="184"/>
      <c r="QW1637" s="184"/>
      <c r="QX1637" s="184"/>
      <c r="QY1637" s="184"/>
      <c r="QZ1637" s="184"/>
      <c r="RA1637" s="184"/>
      <c r="RB1637" s="184"/>
      <c r="RC1637" s="184"/>
      <c r="RD1637" s="184"/>
      <c r="RE1637" s="184"/>
      <c r="RF1637" s="184"/>
      <c r="RG1637" s="184"/>
      <c r="RH1637" s="184"/>
      <c r="RI1637" s="184"/>
      <c r="RJ1637" s="184"/>
      <c r="RK1637" s="184"/>
      <c r="RL1637" s="184"/>
      <c r="RM1637" s="184"/>
      <c r="RN1637" s="184"/>
      <c r="RO1637" s="184"/>
      <c r="RP1637" s="184"/>
      <c r="RQ1637" s="184"/>
      <c r="RR1637" s="184"/>
      <c r="RS1637" s="184"/>
      <c r="RT1637" s="184"/>
      <c r="RU1637" s="184"/>
      <c r="RV1637" s="184"/>
      <c r="RW1637" s="184"/>
      <c r="RX1637" s="184"/>
      <c r="RY1637" s="184"/>
      <c r="RZ1637" s="184"/>
      <c r="SA1637" s="184"/>
      <c r="SB1637" s="184"/>
      <c r="SC1637" s="184"/>
      <c r="SD1637" s="184"/>
      <c r="SE1637" s="184"/>
      <c r="SF1637" s="184"/>
      <c r="SG1637" s="184"/>
      <c r="SH1637" s="184"/>
      <c r="SI1637" s="184"/>
      <c r="SJ1637" s="184"/>
      <c r="SK1637" s="184"/>
      <c r="SL1637" s="184"/>
      <c r="SM1637" s="184"/>
      <c r="SN1637" s="184"/>
      <c r="SO1637" s="184"/>
      <c r="SP1637" s="184"/>
      <c r="SQ1637" s="184"/>
      <c r="SR1637" s="184"/>
      <c r="SS1637" s="184"/>
      <c r="ST1637" s="184"/>
      <c r="SU1637" s="184"/>
      <c r="SV1637" s="184"/>
      <c r="SW1637" s="184"/>
      <c r="SX1637" s="184"/>
      <c r="SY1637" s="184"/>
      <c r="SZ1637" s="184"/>
      <c r="TA1637" s="184"/>
      <c r="TB1637" s="184"/>
      <c r="TC1637" s="184"/>
      <c r="TD1637" s="184"/>
      <c r="TE1637" s="184"/>
      <c r="TF1637" s="184"/>
      <c r="TG1637" s="184"/>
      <c r="TH1637" s="184"/>
      <c r="TI1637" s="184"/>
      <c r="TJ1637" s="184"/>
      <c r="TK1637" s="184"/>
      <c r="TL1637" s="184"/>
      <c r="TM1637" s="184"/>
      <c r="TN1637" s="184"/>
      <c r="TO1637" s="184"/>
      <c r="TP1637" s="184"/>
      <c r="TQ1637" s="184"/>
      <c r="TR1637" s="184"/>
      <c r="TS1637" s="184"/>
      <c r="TT1637" s="184"/>
      <c r="TU1637" s="184"/>
      <c r="TV1637" s="184"/>
      <c r="TW1637" s="184"/>
      <c r="TX1637" s="184"/>
      <c r="TY1637" s="184"/>
      <c r="TZ1637" s="184"/>
      <c r="UA1637" s="184"/>
      <c r="UB1637" s="184"/>
      <c r="UC1637" s="184"/>
      <c r="UD1637" s="184"/>
      <c r="UE1637" s="184"/>
      <c r="UF1637" s="184"/>
      <c r="UG1637" s="184"/>
      <c r="UH1637" s="184"/>
      <c r="UI1637" s="184"/>
      <c r="UJ1637" s="184"/>
      <c r="UK1637" s="184"/>
      <c r="UL1637" s="184"/>
      <c r="UM1637" s="184"/>
      <c r="UN1637" s="184"/>
      <c r="UO1637" s="184"/>
      <c r="UP1637" s="184"/>
      <c r="UQ1637" s="184"/>
      <c r="UR1637" s="184"/>
      <c r="US1637" s="184"/>
      <c r="UT1637" s="184"/>
      <c r="UU1637" s="184"/>
      <c r="UV1637" s="184"/>
      <c r="UW1637" s="184"/>
      <c r="UX1637" s="184"/>
      <c r="UY1637" s="184"/>
      <c r="UZ1637" s="184"/>
      <c r="VA1637" s="184"/>
      <c r="VB1637" s="184"/>
      <c r="VC1637" s="184"/>
      <c r="VD1637" s="184"/>
      <c r="VE1637" s="184"/>
      <c r="VF1637" s="184"/>
      <c r="VG1637" s="184"/>
      <c r="VH1637" s="184"/>
      <c r="VI1637" s="184"/>
      <c r="VJ1637" s="184"/>
      <c r="VK1637" s="184"/>
      <c r="VL1637" s="184"/>
      <c r="VM1637" s="184"/>
      <c r="VN1637" s="184"/>
      <c r="VO1637" s="184"/>
      <c r="VP1637" s="184"/>
      <c r="VQ1637" s="184"/>
      <c r="VR1637" s="184"/>
      <c r="VS1637" s="184"/>
      <c r="VT1637" s="184"/>
      <c r="VU1637" s="184"/>
      <c r="VV1637" s="184"/>
      <c r="VW1637" s="184"/>
      <c r="VX1637" s="184"/>
      <c r="VY1637" s="184"/>
      <c r="VZ1637" s="184"/>
      <c r="WA1637" s="184"/>
      <c r="WB1637" s="184"/>
      <c r="WC1637" s="184"/>
      <c r="WD1637" s="184"/>
      <c r="WE1637" s="184"/>
      <c r="WF1637" s="184"/>
      <c r="WG1637" s="184"/>
      <c r="WH1637" s="184"/>
      <c r="WI1637" s="184"/>
      <c r="WJ1637" s="184"/>
      <c r="WK1637" s="184"/>
      <c r="WL1637" s="184"/>
      <c r="WM1637" s="184"/>
      <c r="WN1637" s="184"/>
      <c r="WO1637" s="184"/>
      <c r="WP1637" s="184"/>
      <c r="WQ1637" s="184"/>
      <c r="WR1637" s="184"/>
      <c r="WS1637" s="184"/>
      <c r="WT1637" s="184"/>
      <c r="WU1637" s="184"/>
      <c r="WV1637" s="184"/>
      <c r="WW1637" s="184"/>
      <c r="WX1637" s="184"/>
      <c r="WY1637" s="184"/>
      <c r="WZ1637" s="184"/>
      <c r="XA1637" s="184"/>
      <c r="XB1637" s="184"/>
      <c r="XC1637" s="184"/>
      <c r="XD1637" s="184"/>
      <c r="XE1637" s="184"/>
      <c r="XF1637" s="184"/>
      <c r="XG1637" s="184"/>
      <c r="XH1637" s="184"/>
      <c r="XI1637" s="184"/>
      <c r="XJ1637" s="184"/>
      <c r="XK1637" s="184"/>
      <c r="XL1637" s="184"/>
      <c r="XM1637" s="184"/>
      <c r="XN1637" s="184"/>
      <c r="XO1637" s="184"/>
      <c r="XP1637" s="184"/>
      <c r="XQ1637" s="184"/>
      <c r="XR1637" s="184"/>
      <c r="XS1637" s="184"/>
      <c r="XT1637" s="184"/>
      <c r="XU1637" s="184"/>
      <c r="XV1637" s="184"/>
      <c r="XW1637" s="184"/>
      <c r="XX1637" s="184"/>
      <c r="XY1637" s="184"/>
      <c r="XZ1637" s="184"/>
      <c r="YA1637" s="184"/>
      <c r="YB1637" s="184"/>
      <c r="YC1637" s="184"/>
      <c r="YD1637" s="184"/>
      <c r="YE1637" s="184"/>
      <c r="YF1637" s="184"/>
      <c r="YG1637" s="184"/>
      <c r="YH1637" s="184"/>
      <c r="YI1637" s="184"/>
      <c r="YJ1637" s="184"/>
      <c r="YK1637" s="184"/>
      <c r="YL1637" s="184"/>
      <c r="YM1637" s="184"/>
      <c r="YN1637" s="184"/>
      <c r="YO1637" s="184"/>
      <c r="YP1637" s="184"/>
      <c r="YQ1637" s="184"/>
      <c r="YR1637" s="184"/>
      <c r="YS1637" s="184"/>
      <c r="YT1637" s="184"/>
      <c r="YU1637" s="184"/>
      <c r="YV1637" s="184"/>
      <c r="YW1637" s="184"/>
      <c r="YX1637" s="184"/>
      <c r="YY1637" s="184"/>
      <c r="YZ1637" s="184"/>
      <c r="ZA1637" s="184"/>
      <c r="ZB1637" s="184"/>
      <c r="ZC1637" s="184"/>
      <c r="ZD1637" s="184"/>
      <c r="ZE1637" s="184"/>
      <c r="ZF1637" s="184"/>
      <c r="ZG1637" s="184"/>
      <c r="ZH1637" s="184"/>
      <c r="ZI1637" s="184"/>
      <c r="ZJ1637" s="184"/>
      <c r="ZK1637" s="184"/>
      <c r="ZL1637" s="184"/>
      <c r="ZM1637" s="184"/>
      <c r="ZN1637" s="184"/>
      <c r="ZO1637" s="184"/>
      <c r="ZP1637" s="184"/>
      <c r="ZQ1637" s="184"/>
      <c r="ZR1637" s="184"/>
      <c r="ZS1637" s="184"/>
      <c r="ZT1637" s="184"/>
      <c r="ZU1637" s="184"/>
      <c r="ZV1637" s="184"/>
      <c r="ZW1637" s="184"/>
      <c r="ZX1637" s="184"/>
      <c r="ZY1637" s="184"/>
      <c r="ZZ1637" s="184"/>
      <c r="AAA1637" s="184"/>
      <c r="AAB1637" s="184"/>
      <c r="AAC1637" s="184"/>
      <c r="AAD1637" s="184"/>
      <c r="AAE1637" s="184"/>
      <c r="AAF1637" s="184"/>
      <c r="AAG1637" s="184"/>
      <c r="AAH1637" s="184"/>
      <c r="AAI1637" s="184"/>
      <c r="AAJ1637" s="184"/>
      <c r="AAK1637" s="184"/>
      <c r="AAL1637" s="184"/>
      <c r="AAM1637" s="184"/>
      <c r="AAN1637" s="184"/>
      <c r="AAO1637" s="184"/>
      <c r="AAP1637" s="184"/>
      <c r="AAQ1637" s="184"/>
      <c r="AAR1637" s="184"/>
      <c r="AAS1637" s="184"/>
      <c r="AAT1637" s="184"/>
      <c r="AAU1637" s="184"/>
      <c r="AAV1637" s="184"/>
      <c r="AAW1637" s="184"/>
      <c r="AAX1637" s="184"/>
      <c r="AAY1637" s="184"/>
      <c r="AAZ1637" s="184"/>
      <c r="ABA1637" s="184"/>
      <c r="ABB1637" s="184"/>
      <c r="ABC1637" s="184"/>
      <c r="ABD1637" s="184"/>
      <c r="ABE1637" s="184"/>
      <c r="ABF1637" s="184"/>
      <c r="ABG1637" s="184"/>
      <c r="ABH1637" s="184"/>
      <c r="ABI1637" s="184"/>
      <c r="ABJ1637" s="184"/>
      <c r="ABK1637" s="184"/>
      <c r="ABL1637" s="184"/>
      <c r="ABM1637" s="184"/>
      <c r="ABN1637" s="184"/>
      <c r="ABO1637" s="184"/>
      <c r="ABP1637" s="184"/>
      <c r="ABQ1637" s="184"/>
      <c r="ABR1637" s="184"/>
      <c r="ABS1637" s="184"/>
      <c r="ABT1637" s="184"/>
      <c r="ABU1637" s="184"/>
      <c r="ABV1637" s="184"/>
      <c r="ABW1637" s="184"/>
      <c r="ABX1637" s="184"/>
      <c r="ABY1637" s="184"/>
      <c r="ABZ1637" s="184"/>
      <c r="ACA1637" s="184"/>
      <c r="ACB1637" s="184"/>
      <c r="ACC1637" s="184"/>
      <c r="ACD1637" s="184"/>
      <c r="ACE1637" s="184"/>
      <c r="ACF1637" s="184"/>
      <c r="ACG1637" s="184"/>
      <c r="ACH1637" s="184"/>
      <c r="ACI1637" s="184"/>
      <c r="ACJ1637" s="184"/>
      <c r="ACK1637" s="184"/>
      <c r="ACL1637" s="184"/>
      <c r="ACM1637" s="184"/>
      <c r="ACN1637" s="184"/>
      <c r="ACO1637" s="184"/>
      <c r="ACP1637" s="184"/>
      <c r="ACQ1637" s="184"/>
      <c r="ACR1637" s="184"/>
      <c r="ACS1637" s="184"/>
      <c r="ACT1637" s="184"/>
      <c r="ACU1637" s="184"/>
      <c r="ACV1637" s="184"/>
      <c r="ACW1637" s="184"/>
      <c r="ACX1637" s="184"/>
      <c r="ACY1637" s="184"/>
      <c r="ACZ1637" s="184"/>
      <c r="ADA1637" s="184"/>
      <c r="ADB1637" s="184"/>
      <c r="ADC1637" s="184"/>
      <c r="ADD1637" s="184"/>
      <c r="ADE1637" s="184"/>
      <c r="ADF1637" s="184"/>
      <c r="ADG1637" s="184"/>
      <c r="ADH1637" s="184"/>
      <c r="ADI1637" s="184"/>
      <c r="ADJ1637" s="184"/>
      <c r="ADK1637" s="184"/>
      <c r="ADL1637" s="184"/>
      <c r="ADM1637" s="184"/>
      <c r="ADN1637" s="184"/>
      <c r="ADO1637" s="184"/>
      <c r="ADP1637" s="184"/>
      <c r="ADQ1637" s="184"/>
      <c r="ADR1637" s="184"/>
      <c r="ADS1637" s="184"/>
      <c r="ADT1637" s="184"/>
      <c r="ADU1637" s="184"/>
      <c r="ADV1637" s="184"/>
      <c r="ADW1637" s="184"/>
      <c r="ADX1637" s="184"/>
      <c r="ADY1637" s="184"/>
      <c r="ADZ1637" s="184"/>
      <c r="AEA1637" s="184"/>
      <c r="AEB1637" s="184"/>
      <c r="AEC1637" s="184"/>
      <c r="AED1637" s="184"/>
      <c r="AEE1637" s="184"/>
      <c r="AEF1637" s="184"/>
      <c r="AEG1637" s="184"/>
      <c r="AEH1637" s="184"/>
      <c r="AEI1637" s="184"/>
      <c r="AEJ1637" s="184"/>
      <c r="AEK1637" s="184"/>
      <c r="AEL1637" s="184"/>
      <c r="AEM1637" s="184"/>
      <c r="AEN1637" s="184"/>
      <c r="AEO1637" s="184"/>
      <c r="AEP1637" s="184"/>
      <c r="AEQ1637" s="184"/>
      <c r="AER1637" s="184"/>
      <c r="AES1637" s="184"/>
      <c r="AET1637" s="184"/>
      <c r="AEU1637" s="184"/>
      <c r="AEV1637" s="184"/>
      <c r="AEW1637" s="184"/>
      <c r="AEX1637" s="184"/>
      <c r="AEY1637" s="184"/>
      <c r="AEZ1637" s="184"/>
      <c r="AFA1637" s="184"/>
      <c r="AFB1637" s="184"/>
      <c r="AFC1637" s="184"/>
      <c r="AFD1637" s="184"/>
      <c r="AFE1637" s="184"/>
      <c r="AFF1637" s="184"/>
      <c r="AFG1637" s="184"/>
      <c r="AFH1637" s="184"/>
      <c r="AFI1637" s="184"/>
      <c r="AFJ1637" s="184"/>
      <c r="AFK1637" s="184"/>
      <c r="AFL1637" s="184"/>
      <c r="AFM1637" s="184"/>
      <c r="AFN1637" s="184"/>
      <c r="AFO1637" s="184"/>
      <c r="AFP1637" s="184"/>
      <c r="AFQ1637" s="184"/>
      <c r="AFR1637" s="184"/>
      <c r="AFS1637" s="184"/>
      <c r="AFT1637" s="184"/>
      <c r="AFU1637" s="184"/>
      <c r="AFV1637" s="184"/>
      <c r="AFW1637" s="184"/>
      <c r="AFX1637" s="184"/>
      <c r="AFY1637" s="184"/>
      <c r="AFZ1637" s="184"/>
      <c r="AGA1637" s="184"/>
      <c r="AGB1637" s="184"/>
      <c r="AGC1637" s="184"/>
      <c r="AGD1637" s="184"/>
      <c r="AGE1637" s="184"/>
      <c r="AGF1637" s="184"/>
      <c r="AGG1637" s="184"/>
      <c r="AGH1637" s="184"/>
      <c r="AGI1637" s="184"/>
      <c r="AGJ1637" s="184"/>
      <c r="AGK1637" s="184"/>
      <c r="AGL1637" s="184"/>
      <c r="AGM1637" s="184"/>
      <c r="AGN1637" s="184"/>
      <c r="AGO1637" s="184"/>
      <c r="AGP1637" s="184"/>
      <c r="AGQ1637" s="184"/>
      <c r="AGR1637" s="184"/>
      <c r="AGS1637" s="184"/>
      <c r="AGT1637" s="184"/>
      <c r="AGU1637" s="184"/>
      <c r="AGV1637" s="184"/>
      <c r="AGW1637" s="184"/>
      <c r="AGX1637" s="184"/>
      <c r="AGY1637" s="184"/>
      <c r="AGZ1637" s="184"/>
      <c r="AHA1637" s="184"/>
      <c r="AHB1637" s="184"/>
      <c r="AHC1637" s="184"/>
      <c r="AHD1637" s="184"/>
      <c r="AHE1637" s="184"/>
      <c r="AHF1637" s="184"/>
      <c r="AHG1637" s="184"/>
      <c r="AHH1637" s="184"/>
      <c r="AHI1637" s="184"/>
      <c r="AHJ1637" s="184"/>
      <c r="AHK1637" s="184"/>
      <c r="AHL1637" s="184"/>
      <c r="AHM1637" s="184"/>
      <c r="AHN1637" s="184"/>
      <c r="AHO1637" s="184"/>
      <c r="AHP1637" s="184"/>
      <c r="AHQ1637" s="184"/>
      <c r="AHR1637" s="184"/>
      <c r="AHS1637" s="184"/>
      <c r="AHT1637" s="184"/>
      <c r="AHU1637" s="184"/>
      <c r="AHV1637" s="184"/>
      <c r="AHW1637" s="184"/>
      <c r="AHX1637" s="184"/>
      <c r="AHY1637" s="184"/>
      <c r="AHZ1637" s="184"/>
      <c r="AIA1637" s="184"/>
      <c r="AIB1637" s="184"/>
      <c r="AIC1637" s="184"/>
      <c r="AID1637" s="184"/>
      <c r="AIE1637" s="184"/>
      <c r="AIF1637" s="184"/>
      <c r="AIG1637" s="184"/>
      <c r="AIH1637" s="184"/>
      <c r="AII1637" s="184"/>
      <c r="AIJ1637" s="184"/>
      <c r="AIK1637" s="184"/>
      <c r="AIL1637" s="184"/>
      <c r="AIM1637" s="184"/>
      <c r="AIN1637" s="184"/>
      <c r="AIO1637" s="184"/>
      <c r="AIP1637" s="184"/>
      <c r="AIQ1637" s="184"/>
      <c r="AIR1637" s="184"/>
      <c r="AIS1637" s="184"/>
      <c r="AIT1637" s="184"/>
      <c r="AIU1637" s="184"/>
      <c r="AIV1637" s="184"/>
      <c r="AIW1637" s="184"/>
      <c r="AIX1637" s="184"/>
      <c r="AIY1637" s="184"/>
      <c r="AIZ1637" s="184"/>
      <c r="AJA1637" s="184"/>
      <c r="AJB1637" s="184"/>
      <c r="AJC1637" s="184"/>
      <c r="AJD1637" s="184"/>
      <c r="AJE1637" s="184"/>
      <c r="AJF1637" s="184"/>
      <c r="AJG1637" s="184"/>
      <c r="AJH1637" s="184"/>
      <c r="AJI1637" s="184"/>
      <c r="AJJ1637" s="184"/>
      <c r="AJK1637" s="184"/>
      <c r="AJL1637" s="184"/>
      <c r="AJM1637" s="184"/>
      <c r="AJN1637" s="184"/>
      <c r="AJO1637" s="184"/>
      <c r="AJP1637" s="184"/>
      <c r="AJQ1637" s="184"/>
      <c r="AJR1637" s="184"/>
      <c r="AJS1637" s="184"/>
      <c r="AJT1637" s="184"/>
      <c r="AJU1637" s="184"/>
      <c r="AJV1637" s="184"/>
      <c r="AJW1637" s="184"/>
      <c r="AJX1637" s="184"/>
      <c r="AJY1637" s="184"/>
      <c r="AJZ1637" s="184"/>
      <c r="AKA1637" s="184"/>
      <c r="AKB1637" s="184"/>
      <c r="AKC1637" s="184"/>
      <c r="AKD1637" s="184"/>
      <c r="AKE1637" s="184"/>
      <c r="AKF1637" s="184"/>
      <c r="AKG1637" s="184"/>
      <c r="AKH1637" s="184"/>
      <c r="AKI1637" s="184"/>
      <c r="AKJ1637" s="184"/>
      <c r="AKK1637" s="184"/>
      <c r="AKL1637" s="184"/>
      <c r="AKM1637" s="184"/>
      <c r="AKN1637" s="184"/>
      <c r="AKO1637" s="184"/>
      <c r="AKP1637" s="184"/>
      <c r="AKQ1637" s="184"/>
      <c r="AKR1637" s="184"/>
      <c r="AKS1637" s="184"/>
      <c r="AKT1637" s="184"/>
      <c r="AKU1637" s="184"/>
      <c r="AKV1637" s="184"/>
      <c r="AKW1637" s="184"/>
      <c r="AKX1637" s="184"/>
      <c r="AKY1637" s="184"/>
      <c r="AKZ1637" s="184"/>
      <c r="ALA1637" s="184"/>
      <c r="ALB1637" s="184"/>
      <c r="ALC1637" s="184"/>
      <c r="ALD1637" s="184"/>
      <c r="ALE1637" s="184"/>
      <c r="ALF1637" s="184"/>
      <c r="ALG1637" s="184"/>
      <c r="ALH1637" s="184"/>
      <c r="ALI1637" s="184"/>
      <c r="ALJ1637" s="184"/>
      <c r="ALK1637" s="184"/>
      <c r="ALL1637" s="184"/>
      <c r="ALM1637" s="184"/>
      <c r="ALN1637" s="184"/>
      <c r="ALO1637" s="184"/>
      <c r="ALP1637" s="184"/>
      <c r="ALQ1637" s="184"/>
      <c r="ALR1637" s="184"/>
      <c r="ALS1637" s="184"/>
      <c r="ALT1637" s="184"/>
      <c r="ALU1637" s="184"/>
      <c r="ALV1637" s="184"/>
      <c r="ALW1637" s="184"/>
      <c r="ALX1637" s="184"/>
      <c r="ALY1637" s="184"/>
      <c r="ALZ1637" s="184"/>
      <c r="AMA1637" s="184"/>
      <c r="AMB1637" s="184"/>
      <c r="AMC1637" s="184"/>
      <c r="AMD1637" s="184"/>
      <c r="AME1637" s="184"/>
      <c r="AMF1637" s="184"/>
      <c r="AMG1637" s="184"/>
      <c r="AMH1637" s="184"/>
      <c r="AMI1637" s="184"/>
      <c r="AMJ1637" s="184"/>
    </row>
    <row r="1638" spans="1:1024" hidden="1">
      <c r="B16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54" t="s">
        <v>14</v>
      </c>
      <c r="D1638" s="54">
        <v>88264</v>
      </c>
      <c r="E1638" s="49">
        <v>6</v>
      </c>
      <c r="F16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638" s="49">
        <f ca="1">ROUND(E1638*G1638,2)</f>
        <v>107.64</v>
      </c>
      <c r="I1638" s="101"/>
      <c r="K1638" s="18" t="str">
        <f t="shared" si="188"/>
        <v>SEDUC E 98</v>
      </c>
    </row>
    <row r="1639" spans="1:1024" hidden="1">
      <c r="B16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54" t="s">
        <v>14</v>
      </c>
      <c r="D1639" s="54">
        <v>88247</v>
      </c>
      <c r="E1639" s="49">
        <v>6</v>
      </c>
      <c r="F16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39" s="49">
        <f ca="1">ROUND(E1639*G1639,2)</f>
        <v>84.06</v>
      </c>
      <c r="I1639" s="101"/>
      <c r="K1639" s="18" t="str">
        <f t="shared" si="188"/>
        <v>SEDUC E 98</v>
      </c>
    </row>
    <row r="1640" spans="1:1024" ht="24" hidden="1">
      <c r="B16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54" t="s">
        <v>38</v>
      </c>
      <c r="D1640" s="54">
        <v>379</v>
      </c>
      <c r="E1640" s="49">
        <v>4</v>
      </c>
      <c r="F16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640" s="49">
        <f t="shared" ref="H1640:H1641" ca="1" si="189">ROUND(E1640*G1640,2)</f>
        <v>3.16</v>
      </c>
      <c r="I1640" s="101"/>
      <c r="K1640" s="18" t="str">
        <f t="shared" si="188"/>
        <v>SEDUC E 98</v>
      </c>
    </row>
    <row r="1641" spans="1:1024" ht="24" hidden="1">
      <c r="B16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54" t="s">
        <v>38</v>
      </c>
      <c r="D1641" s="54">
        <v>1096</v>
      </c>
      <c r="E1641" s="49">
        <v>1</v>
      </c>
      <c r="F16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78.62</v>
      </c>
      <c r="H1641" s="49">
        <f t="shared" ca="1" si="189"/>
        <v>78.62</v>
      </c>
      <c r="I1641" s="101"/>
      <c r="K1641" s="18" t="str">
        <f t="shared" si="188"/>
        <v>SEDUC E 98</v>
      </c>
    </row>
    <row r="1642" spans="1:1024" hidden="1">
      <c r="B16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54" t="s">
        <v>38</v>
      </c>
      <c r="D1642" s="54">
        <v>2673</v>
      </c>
      <c r="E1642" s="49">
        <v>2</v>
      </c>
      <c r="F16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v>
      </c>
      <c r="H1642" s="49">
        <f t="shared" ref="H1642" ca="1" si="190">ROUND(E1642*G1642,2)</f>
        <v>5.18</v>
      </c>
      <c r="I1642" s="101"/>
      <c r="K1642" s="18" t="str">
        <f t="shared" si="188"/>
        <v>SEDUC E 98</v>
      </c>
    </row>
    <row r="1643" spans="1:1024" hidden="1">
      <c r="B16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54" t="s">
        <v>38</v>
      </c>
      <c r="D1643" s="54">
        <v>2685</v>
      </c>
      <c r="E1643" s="49">
        <v>9</v>
      </c>
      <c r="F16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5.04</v>
      </c>
      <c r="H1643" s="49">
        <f t="shared" ref="H1643:H1649" ca="1" si="191">ROUND(E1643*G1643,2)</f>
        <v>45.36</v>
      </c>
      <c r="I1643" s="101"/>
      <c r="K1643" s="18" t="str">
        <f t="shared" si="188"/>
        <v>SEDUC E 98</v>
      </c>
    </row>
    <row r="1644" spans="1:1024" ht="36" hidden="1">
      <c r="B16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54" t="s">
        <v>38</v>
      </c>
      <c r="D1644" s="54">
        <v>3380</v>
      </c>
      <c r="E1644" s="49">
        <v>1</v>
      </c>
      <c r="F16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44" s="49">
        <f t="shared" ca="1" si="191"/>
        <v>50.35</v>
      </c>
      <c r="I1644" s="101"/>
      <c r="K1644" s="18" t="str">
        <f t="shared" si="188"/>
        <v>SEDUC E 98</v>
      </c>
    </row>
    <row r="1645" spans="1:1024" ht="24" hidden="1">
      <c r="B16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54" t="s">
        <v>38</v>
      </c>
      <c r="D1645" s="54">
        <v>3398</v>
      </c>
      <c r="E1645" s="49">
        <v>1</v>
      </c>
      <c r="F16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1645" s="49">
        <f t="shared" ca="1" si="191"/>
        <v>4.53</v>
      </c>
      <c r="I1645" s="101"/>
      <c r="K1645" s="18" t="str">
        <f t="shared" si="188"/>
        <v>SEDUC E 98</v>
      </c>
    </row>
    <row r="1646" spans="1:1024" ht="24" hidden="1">
      <c r="B16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54" t="s">
        <v>38</v>
      </c>
      <c r="D1646" s="54">
        <v>4336</v>
      </c>
      <c r="E1646" s="49">
        <v>4</v>
      </c>
      <c r="F16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2.54</v>
      </c>
      <c r="H1646" s="49">
        <f t="shared" ca="1" si="191"/>
        <v>10.16</v>
      </c>
      <c r="I1646" s="101"/>
      <c r="K1646" s="18" t="str">
        <f t="shared" si="188"/>
        <v>SEDUC E 98</v>
      </c>
    </row>
    <row r="1647" spans="1:1024" hidden="1">
      <c r="B164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54" t="s">
        <v>38</v>
      </c>
      <c r="D1647" s="54">
        <v>11856</v>
      </c>
      <c r="E1647" s="49">
        <v>4</v>
      </c>
      <c r="F164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1647" s="49">
        <f t="shared" ca="1" si="191"/>
        <v>26.4</v>
      </c>
      <c r="I1647" s="101"/>
      <c r="K1647" s="18" t="str">
        <f t="shared" si="188"/>
        <v>SEDUC E 98</v>
      </c>
    </row>
    <row r="1648" spans="1:1024" hidden="1">
      <c r="B164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54" t="s">
        <v>38</v>
      </c>
      <c r="D1648" s="54">
        <v>20256</v>
      </c>
      <c r="E1648" s="49">
        <v>1</v>
      </c>
      <c r="F164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648" s="49">
        <f t="shared" ca="1" si="191"/>
        <v>0.27</v>
      </c>
      <c r="I1648" s="101"/>
      <c r="K1648" s="18" t="str">
        <f t="shared" si="188"/>
        <v>SEDUC E 98</v>
      </c>
    </row>
    <row r="1649" spans="1:1025" ht="24" hidden="1">
      <c r="B16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54" t="s">
        <v>38</v>
      </c>
      <c r="D1649" s="54">
        <v>39809</v>
      </c>
      <c r="E1649" s="49">
        <v>1</v>
      </c>
      <c r="F16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v>
      </c>
      <c r="H1649" s="49">
        <f t="shared" ca="1" si="191"/>
        <v>116.5</v>
      </c>
      <c r="I1649" s="101"/>
      <c r="K1649" s="18" t="str">
        <f t="shared" si="188"/>
        <v>SEDUC E 98</v>
      </c>
    </row>
    <row r="1650" spans="1:1025" hidden="1">
      <c r="A1650" s="52">
        <f ca="1">H1650</f>
        <v>532.23</v>
      </c>
      <c r="B1650" s="53" t="s">
        <v>15</v>
      </c>
      <c r="C1650" s="54"/>
      <c r="D1650" s="54"/>
      <c r="E1650" s="49"/>
      <c r="F1650" s="49"/>
      <c r="G1650" s="49"/>
      <c r="H1650" s="83">
        <f ca="1">SUM(H1638:H1649)</f>
        <v>532.23</v>
      </c>
      <c r="I1650" s="101" t="str">
        <f>A1636</f>
        <v>SEDUC E 98</v>
      </c>
      <c r="J1650" s="125">
        <f ca="1">H1650</f>
        <v>532.23</v>
      </c>
      <c r="K1650" s="18" t="str">
        <f t="shared" si="188"/>
        <v>SEDUC E 98</v>
      </c>
    </row>
    <row r="1651" spans="1:1025" hidden="1">
      <c r="K1651" s="18" t="str">
        <f t="shared" si="188"/>
        <v>SEDUC E 98</v>
      </c>
    </row>
    <row r="1652" spans="1:1025" ht="20.25" hidden="1">
      <c r="B1652" s="319" t="str">
        <f>A1653</f>
        <v>SEDUC E 99</v>
      </c>
      <c r="C1652" s="320"/>
      <c r="D1652" s="320"/>
      <c r="E1652" s="320"/>
      <c r="F1652" s="320"/>
      <c r="G1652" s="320"/>
      <c r="H1652" s="321"/>
      <c r="K1652" s="99" t="str">
        <f>B1652</f>
        <v>SEDUC E 99</v>
      </c>
      <c r="AMK1652" s="18"/>
    </row>
    <row r="1653" spans="1:1025" s="23" customFormat="1" ht="24" hidden="1" customHeight="1">
      <c r="A1653" s="17" t="s">
        <v>260</v>
      </c>
      <c r="B1653" s="322" t="s">
        <v>261</v>
      </c>
      <c r="C1653" s="323"/>
      <c r="D1653" s="323"/>
      <c r="E1653" s="323"/>
      <c r="F1653" s="324"/>
      <c r="G1653" s="87" t="s">
        <v>5</v>
      </c>
      <c r="H1653" s="39" t="s">
        <v>6</v>
      </c>
      <c r="I1653" s="247"/>
      <c r="J1653" s="247"/>
      <c r="K1653" s="18" t="str">
        <f t="shared" ref="K1653:K1679" si="192">K1652</f>
        <v>SEDUC E 99</v>
      </c>
      <c r="L1653" s="184"/>
      <c r="M1653" s="184"/>
      <c r="N1653" s="184"/>
      <c r="O1653" s="184"/>
      <c r="P1653" s="184"/>
      <c r="Q1653" s="184"/>
      <c r="R1653" s="184"/>
      <c r="S1653" s="184"/>
      <c r="T1653" s="184"/>
      <c r="U1653" s="184"/>
      <c r="V1653" s="184"/>
      <c r="W1653" s="184"/>
      <c r="X1653" s="184"/>
      <c r="Y1653" s="184"/>
      <c r="Z1653" s="184"/>
      <c r="AA1653" s="184"/>
      <c r="AB1653" s="184"/>
      <c r="AC1653" s="184"/>
      <c r="AD1653" s="184"/>
      <c r="AE1653" s="184"/>
      <c r="AF1653" s="184"/>
      <c r="AG1653" s="184"/>
      <c r="AH1653" s="184"/>
      <c r="AI1653" s="184"/>
      <c r="AJ1653" s="184"/>
      <c r="AK1653" s="184"/>
      <c r="AL1653" s="184"/>
      <c r="AM1653" s="184"/>
      <c r="AN1653" s="184"/>
      <c r="AO1653" s="184"/>
      <c r="AP1653" s="184"/>
      <c r="AQ1653" s="184"/>
      <c r="AR1653" s="184"/>
      <c r="AS1653" s="184"/>
      <c r="AT1653" s="184"/>
      <c r="AU1653" s="184"/>
      <c r="AV1653" s="184"/>
      <c r="AW1653" s="184"/>
      <c r="AX1653" s="184"/>
      <c r="AY1653" s="184"/>
      <c r="AZ1653" s="184"/>
      <c r="BA1653" s="184"/>
      <c r="BB1653" s="184"/>
      <c r="BC1653" s="184"/>
      <c r="BD1653" s="184"/>
      <c r="BE1653" s="184"/>
      <c r="BF1653" s="184"/>
      <c r="BG1653" s="184"/>
      <c r="BH1653" s="184"/>
      <c r="BI1653" s="184"/>
      <c r="BJ1653" s="184"/>
      <c r="BK1653" s="184"/>
      <c r="BL1653" s="184"/>
      <c r="BM1653" s="184"/>
      <c r="BN1653" s="184"/>
      <c r="BO1653" s="184"/>
      <c r="BP1653" s="184"/>
      <c r="BQ1653" s="184"/>
      <c r="BR1653" s="184"/>
      <c r="BS1653" s="184"/>
      <c r="BT1653" s="184"/>
      <c r="BU1653" s="184"/>
      <c r="BV1653" s="184"/>
      <c r="BW1653" s="184"/>
      <c r="BX1653" s="184"/>
      <c r="BY1653" s="184"/>
      <c r="BZ1653" s="184"/>
      <c r="CA1653" s="184"/>
      <c r="CB1653" s="184"/>
      <c r="CC1653" s="184"/>
      <c r="CD1653" s="184"/>
      <c r="CE1653" s="184"/>
      <c r="CF1653" s="184"/>
      <c r="CG1653" s="184"/>
      <c r="CH1653" s="184"/>
      <c r="CI1653" s="184"/>
      <c r="CJ1653" s="184"/>
      <c r="CK1653" s="184"/>
      <c r="CL1653" s="184"/>
      <c r="CM1653" s="184"/>
      <c r="CN1653" s="184"/>
      <c r="CO1653" s="184"/>
      <c r="CP1653" s="184"/>
      <c r="CQ1653" s="184"/>
      <c r="CR1653" s="184"/>
      <c r="CS1653" s="184"/>
      <c r="CT1653" s="184"/>
      <c r="CU1653" s="184"/>
      <c r="CV1653" s="184"/>
      <c r="CW1653" s="184"/>
      <c r="CX1653" s="184"/>
      <c r="CY1653" s="184"/>
      <c r="CZ1653" s="184"/>
      <c r="DA1653" s="184"/>
      <c r="DB1653" s="184"/>
      <c r="DC1653" s="184"/>
      <c r="DD1653" s="184"/>
      <c r="DE1653" s="184"/>
      <c r="DF1653" s="184"/>
      <c r="DG1653" s="184"/>
      <c r="DH1653" s="184"/>
      <c r="DI1653" s="184"/>
      <c r="DJ1653" s="184"/>
      <c r="DK1653" s="184"/>
      <c r="DL1653" s="184"/>
      <c r="DM1653" s="184"/>
      <c r="DN1653" s="184"/>
      <c r="DO1653" s="184"/>
      <c r="DP1653" s="184"/>
      <c r="DQ1653" s="184"/>
      <c r="DR1653" s="184"/>
      <c r="DS1653" s="184"/>
      <c r="DT1653" s="184"/>
      <c r="DU1653" s="184"/>
      <c r="DV1653" s="184"/>
      <c r="DW1653" s="184"/>
      <c r="DX1653" s="184"/>
      <c r="DY1653" s="184"/>
      <c r="DZ1653" s="184"/>
      <c r="EA1653" s="184"/>
      <c r="EB1653" s="184"/>
      <c r="EC1653" s="184"/>
      <c r="ED1653" s="184"/>
      <c r="EE1653" s="184"/>
      <c r="EF1653" s="184"/>
      <c r="EG1653" s="184"/>
      <c r="EH1653" s="184"/>
      <c r="EI1653" s="184"/>
      <c r="EJ1653" s="184"/>
      <c r="EK1653" s="184"/>
      <c r="EL1653" s="184"/>
      <c r="EM1653" s="184"/>
      <c r="EN1653" s="184"/>
      <c r="EO1653" s="184"/>
      <c r="EP1653" s="184"/>
      <c r="EQ1653" s="184"/>
      <c r="ER1653" s="184"/>
      <c r="ES1653" s="184"/>
      <c r="ET1653" s="184"/>
      <c r="EU1653" s="184"/>
      <c r="EV1653" s="184"/>
      <c r="EW1653" s="184"/>
      <c r="EX1653" s="184"/>
      <c r="EY1653" s="184"/>
      <c r="EZ1653" s="184"/>
      <c r="FA1653" s="184"/>
      <c r="FB1653" s="184"/>
      <c r="FC1653" s="184"/>
      <c r="FD1653" s="184"/>
      <c r="FE1653" s="184"/>
      <c r="FF1653" s="184"/>
      <c r="FG1653" s="184"/>
      <c r="FH1653" s="184"/>
      <c r="FI1653" s="184"/>
      <c r="FJ1653" s="184"/>
      <c r="FK1653" s="184"/>
      <c r="FL1653" s="184"/>
      <c r="FM1653" s="184"/>
      <c r="FN1653" s="184"/>
      <c r="FO1653" s="184"/>
      <c r="FP1653" s="184"/>
      <c r="FQ1653" s="184"/>
      <c r="FR1653" s="184"/>
      <c r="FS1653" s="184"/>
      <c r="FT1653" s="184"/>
      <c r="FU1653" s="184"/>
      <c r="FV1653" s="184"/>
      <c r="FW1653" s="184"/>
      <c r="FX1653" s="184"/>
      <c r="FY1653" s="184"/>
      <c r="FZ1653" s="184"/>
      <c r="GA1653" s="184"/>
      <c r="GB1653" s="184"/>
      <c r="GC1653" s="184"/>
      <c r="GD1653" s="184"/>
      <c r="GE1653" s="184"/>
      <c r="GF1653" s="184"/>
      <c r="GG1653" s="184"/>
      <c r="GH1653" s="184"/>
      <c r="GI1653" s="184"/>
      <c r="GJ1653" s="184"/>
      <c r="GK1653" s="184"/>
      <c r="GL1653" s="184"/>
      <c r="GM1653" s="184"/>
      <c r="GN1653" s="184"/>
      <c r="GO1653" s="184"/>
      <c r="GP1653" s="184"/>
      <c r="GQ1653" s="184"/>
      <c r="GR1653" s="184"/>
      <c r="GS1653" s="184"/>
      <c r="GT1653" s="184"/>
      <c r="GU1653" s="184"/>
      <c r="GV1653" s="184"/>
      <c r="GW1653" s="184"/>
      <c r="GX1653" s="184"/>
      <c r="GY1653" s="184"/>
      <c r="GZ1653" s="184"/>
      <c r="HA1653" s="184"/>
      <c r="HB1653" s="184"/>
      <c r="HC1653" s="184"/>
      <c r="HD1653" s="184"/>
      <c r="HE1653" s="184"/>
      <c r="HF1653" s="184"/>
      <c r="HG1653" s="184"/>
      <c r="HH1653" s="184"/>
      <c r="HI1653" s="184"/>
      <c r="HJ1653" s="184"/>
      <c r="HK1653" s="184"/>
      <c r="HL1653" s="184"/>
      <c r="HM1653" s="184"/>
      <c r="HN1653" s="184"/>
      <c r="HO1653" s="184"/>
      <c r="HP1653" s="184"/>
      <c r="HQ1653" s="184"/>
      <c r="HR1653" s="184"/>
      <c r="HS1653" s="184"/>
      <c r="HT1653" s="184"/>
      <c r="HU1653" s="184"/>
      <c r="HV1653" s="184"/>
      <c r="HW1653" s="184"/>
      <c r="HX1653" s="184"/>
      <c r="HY1653" s="184"/>
      <c r="HZ1653" s="184"/>
      <c r="IA1653" s="184"/>
      <c r="IB1653" s="184"/>
      <c r="IC1653" s="184"/>
      <c r="ID1653" s="184"/>
      <c r="IE1653" s="184"/>
      <c r="IF1653" s="184"/>
      <c r="IG1653" s="184"/>
      <c r="IH1653" s="184"/>
      <c r="II1653" s="184"/>
      <c r="IJ1653" s="184"/>
      <c r="IK1653" s="184"/>
      <c r="IL1653" s="184"/>
      <c r="IM1653" s="184"/>
      <c r="IN1653" s="184"/>
      <c r="IO1653" s="184"/>
      <c r="IP1653" s="184"/>
      <c r="IQ1653" s="184"/>
      <c r="IR1653" s="184"/>
      <c r="IS1653" s="184"/>
      <c r="IT1653" s="184"/>
      <c r="IU1653" s="184"/>
      <c r="IV1653" s="184"/>
      <c r="IW1653" s="184"/>
      <c r="IX1653" s="184"/>
      <c r="IY1653" s="184"/>
      <c r="IZ1653" s="184"/>
      <c r="JA1653" s="184"/>
      <c r="JB1653" s="184"/>
      <c r="JC1653" s="184"/>
      <c r="JD1653" s="184"/>
      <c r="JE1653" s="184"/>
      <c r="JF1653" s="184"/>
      <c r="JG1653" s="184"/>
      <c r="JH1653" s="184"/>
      <c r="JI1653" s="184"/>
      <c r="JJ1653" s="184"/>
      <c r="JK1653" s="184"/>
      <c r="JL1653" s="184"/>
      <c r="JM1653" s="184"/>
      <c r="JN1653" s="184"/>
      <c r="JO1653" s="184"/>
      <c r="JP1653" s="184"/>
      <c r="JQ1653" s="184"/>
      <c r="JR1653" s="184"/>
      <c r="JS1653" s="184"/>
      <c r="JT1653" s="184"/>
      <c r="JU1653" s="184"/>
      <c r="JV1653" s="184"/>
      <c r="JW1653" s="184"/>
      <c r="JX1653" s="184"/>
      <c r="JY1653" s="184"/>
      <c r="JZ1653" s="184"/>
      <c r="KA1653" s="184"/>
      <c r="KB1653" s="184"/>
      <c r="KC1653" s="184"/>
      <c r="KD1653" s="184"/>
      <c r="KE1653" s="184"/>
      <c r="KF1653" s="184"/>
      <c r="KG1653" s="184"/>
      <c r="KH1653" s="184"/>
      <c r="KI1653" s="184"/>
      <c r="KJ1653" s="184"/>
      <c r="KK1653" s="184"/>
      <c r="KL1653" s="184"/>
      <c r="KM1653" s="184"/>
      <c r="KN1653" s="184"/>
      <c r="KO1653" s="184"/>
      <c r="KP1653" s="184"/>
      <c r="KQ1653" s="184"/>
      <c r="KR1653" s="184"/>
      <c r="KS1653" s="184"/>
      <c r="KT1653" s="184"/>
      <c r="KU1653" s="184"/>
      <c r="KV1653" s="184"/>
      <c r="KW1653" s="184"/>
      <c r="KX1653" s="184"/>
      <c r="KY1653" s="184"/>
      <c r="KZ1653" s="184"/>
      <c r="LA1653" s="184"/>
      <c r="LB1653" s="184"/>
      <c r="LC1653" s="184"/>
      <c r="LD1653" s="184"/>
      <c r="LE1653" s="184"/>
      <c r="LF1653" s="184"/>
      <c r="LG1653" s="184"/>
      <c r="LH1653" s="184"/>
      <c r="LI1653" s="184"/>
      <c r="LJ1653" s="184"/>
      <c r="LK1653" s="184"/>
      <c r="LL1653" s="184"/>
      <c r="LM1653" s="184"/>
      <c r="LN1653" s="184"/>
      <c r="LO1653" s="184"/>
      <c r="LP1653" s="184"/>
      <c r="LQ1653" s="184"/>
      <c r="LR1653" s="184"/>
      <c r="LS1653" s="184"/>
      <c r="LT1653" s="184"/>
      <c r="LU1653" s="184"/>
      <c r="LV1653" s="184"/>
      <c r="LW1653" s="184"/>
      <c r="LX1653" s="184"/>
      <c r="LY1653" s="184"/>
      <c r="LZ1653" s="184"/>
      <c r="MA1653" s="184"/>
      <c r="MB1653" s="184"/>
      <c r="MC1653" s="184"/>
      <c r="MD1653" s="184"/>
      <c r="ME1653" s="184"/>
      <c r="MF1653" s="184"/>
      <c r="MG1653" s="184"/>
      <c r="MH1653" s="184"/>
      <c r="MI1653" s="184"/>
      <c r="MJ1653" s="184"/>
      <c r="MK1653" s="184"/>
      <c r="ML1653" s="184"/>
      <c r="MM1653" s="184"/>
      <c r="MN1653" s="184"/>
      <c r="MO1653" s="184"/>
      <c r="MP1653" s="184"/>
      <c r="MQ1653" s="184"/>
      <c r="MR1653" s="184"/>
      <c r="MS1653" s="184"/>
      <c r="MT1653" s="184"/>
      <c r="MU1653" s="184"/>
      <c r="MV1653" s="184"/>
      <c r="MW1653" s="184"/>
      <c r="MX1653" s="184"/>
      <c r="MY1653" s="184"/>
      <c r="MZ1653" s="184"/>
      <c r="NA1653" s="184"/>
      <c r="NB1653" s="184"/>
      <c r="NC1653" s="184"/>
      <c r="ND1653" s="184"/>
      <c r="NE1653" s="184"/>
      <c r="NF1653" s="184"/>
      <c r="NG1653" s="184"/>
      <c r="NH1653" s="184"/>
      <c r="NI1653" s="184"/>
      <c r="NJ1653" s="184"/>
      <c r="NK1653" s="184"/>
      <c r="NL1653" s="184"/>
      <c r="NM1653" s="184"/>
      <c r="NN1653" s="184"/>
      <c r="NO1653" s="184"/>
      <c r="NP1653" s="184"/>
      <c r="NQ1653" s="184"/>
      <c r="NR1653" s="184"/>
      <c r="NS1653" s="184"/>
      <c r="NT1653" s="184"/>
      <c r="NU1653" s="184"/>
      <c r="NV1653" s="184"/>
      <c r="NW1653" s="184"/>
      <c r="NX1653" s="184"/>
      <c r="NY1653" s="184"/>
      <c r="NZ1653" s="184"/>
      <c r="OA1653" s="184"/>
      <c r="OB1653" s="184"/>
      <c r="OC1653" s="184"/>
      <c r="OD1653" s="184"/>
      <c r="OE1653" s="184"/>
      <c r="OF1653" s="184"/>
      <c r="OG1653" s="184"/>
      <c r="OH1653" s="184"/>
      <c r="OI1653" s="184"/>
      <c r="OJ1653" s="184"/>
      <c r="OK1653" s="184"/>
      <c r="OL1653" s="184"/>
      <c r="OM1653" s="184"/>
      <c r="ON1653" s="184"/>
      <c r="OO1653" s="184"/>
      <c r="OP1653" s="184"/>
      <c r="OQ1653" s="184"/>
      <c r="OR1653" s="184"/>
      <c r="OS1653" s="184"/>
      <c r="OT1653" s="184"/>
      <c r="OU1653" s="184"/>
      <c r="OV1653" s="184"/>
      <c r="OW1653" s="184"/>
      <c r="OX1653" s="184"/>
      <c r="OY1653" s="184"/>
      <c r="OZ1653" s="184"/>
      <c r="PA1653" s="184"/>
      <c r="PB1653" s="184"/>
      <c r="PC1653" s="184"/>
      <c r="PD1653" s="184"/>
      <c r="PE1653" s="184"/>
      <c r="PF1653" s="184"/>
      <c r="PG1653" s="184"/>
      <c r="PH1653" s="184"/>
      <c r="PI1653" s="184"/>
      <c r="PJ1653" s="184"/>
      <c r="PK1653" s="184"/>
      <c r="PL1653" s="184"/>
      <c r="PM1653" s="184"/>
      <c r="PN1653" s="184"/>
      <c r="PO1653" s="184"/>
      <c r="PP1653" s="184"/>
      <c r="PQ1653" s="184"/>
      <c r="PR1653" s="184"/>
      <c r="PS1653" s="184"/>
      <c r="PT1653" s="184"/>
      <c r="PU1653" s="184"/>
      <c r="PV1653" s="184"/>
      <c r="PW1653" s="184"/>
      <c r="PX1653" s="184"/>
      <c r="PY1653" s="184"/>
      <c r="PZ1653" s="184"/>
      <c r="QA1653" s="184"/>
      <c r="QB1653" s="184"/>
      <c r="QC1653" s="184"/>
      <c r="QD1653" s="184"/>
      <c r="QE1653" s="184"/>
      <c r="QF1653" s="184"/>
      <c r="QG1653" s="184"/>
      <c r="QH1653" s="184"/>
      <c r="QI1653" s="184"/>
      <c r="QJ1653" s="184"/>
      <c r="QK1653" s="184"/>
      <c r="QL1653" s="184"/>
      <c r="QM1653" s="184"/>
      <c r="QN1653" s="184"/>
      <c r="QO1653" s="184"/>
      <c r="QP1653" s="184"/>
      <c r="QQ1653" s="184"/>
      <c r="QR1653" s="184"/>
      <c r="QS1653" s="184"/>
      <c r="QT1653" s="184"/>
      <c r="QU1653" s="184"/>
      <c r="QV1653" s="184"/>
      <c r="QW1653" s="184"/>
      <c r="QX1653" s="184"/>
      <c r="QY1653" s="184"/>
      <c r="QZ1653" s="184"/>
      <c r="RA1653" s="184"/>
      <c r="RB1653" s="184"/>
      <c r="RC1653" s="184"/>
      <c r="RD1653" s="184"/>
      <c r="RE1653" s="184"/>
      <c r="RF1653" s="184"/>
      <c r="RG1653" s="184"/>
      <c r="RH1653" s="184"/>
      <c r="RI1653" s="184"/>
      <c r="RJ1653" s="184"/>
      <c r="RK1653" s="184"/>
      <c r="RL1653" s="184"/>
      <c r="RM1653" s="184"/>
      <c r="RN1653" s="184"/>
      <c r="RO1653" s="184"/>
      <c r="RP1653" s="184"/>
      <c r="RQ1653" s="184"/>
      <c r="RR1653" s="184"/>
      <c r="RS1653" s="184"/>
      <c r="RT1653" s="184"/>
      <c r="RU1653" s="184"/>
      <c r="RV1653" s="184"/>
      <c r="RW1653" s="184"/>
      <c r="RX1653" s="184"/>
      <c r="RY1653" s="184"/>
      <c r="RZ1653" s="184"/>
      <c r="SA1653" s="184"/>
      <c r="SB1653" s="184"/>
      <c r="SC1653" s="184"/>
      <c r="SD1653" s="184"/>
      <c r="SE1653" s="184"/>
      <c r="SF1653" s="184"/>
      <c r="SG1653" s="184"/>
      <c r="SH1653" s="184"/>
      <c r="SI1653" s="184"/>
      <c r="SJ1653" s="184"/>
      <c r="SK1653" s="184"/>
      <c r="SL1653" s="184"/>
      <c r="SM1653" s="184"/>
      <c r="SN1653" s="184"/>
      <c r="SO1653" s="184"/>
      <c r="SP1653" s="184"/>
      <c r="SQ1653" s="184"/>
      <c r="SR1653" s="184"/>
      <c r="SS1653" s="184"/>
      <c r="ST1653" s="184"/>
      <c r="SU1653" s="184"/>
      <c r="SV1653" s="184"/>
      <c r="SW1653" s="184"/>
      <c r="SX1653" s="184"/>
      <c r="SY1653" s="184"/>
      <c r="SZ1653" s="184"/>
      <c r="TA1653" s="184"/>
      <c r="TB1653" s="184"/>
      <c r="TC1653" s="184"/>
      <c r="TD1653" s="184"/>
      <c r="TE1653" s="184"/>
      <c r="TF1653" s="184"/>
      <c r="TG1653" s="184"/>
      <c r="TH1653" s="184"/>
      <c r="TI1653" s="184"/>
      <c r="TJ1653" s="184"/>
      <c r="TK1653" s="184"/>
      <c r="TL1653" s="184"/>
      <c r="TM1653" s="184"/>
      <c r="TN1653" s="184"/>
      <c r="TO1653" s="184"/>
      <c r="TP1653" s="184"/>
      <c r="TQ1653" s="184"/>
      <c r="TR1653" s="184"/>
      <c r="TS1653" s="184"/>
      <c r="TT1653" s="184"/>
      <c r="TU1653" s="184"/>
      <c r="TV1653" s="184"/>
      <c r="TW1653" s="184"/>
      <c r="TX1653" s="184"/>
      <c r="TY1653" s="184"/>
      <c r="TZ1653" s="184"/>
      <c r="UA1653" s="184"/>
      <c r="UB1653" s="184"/>
      <c r="UC1653" s="184"/>
      <c r="UD1653" s="184"/>
      <c r="UE1653" s="184"/>
      <c r="UF1653" s="184"/>
      <c r="UG1653" s="184"/>
      <c r="UH1653" s="184"/>
      <c r="UI1653" s="184"/>
      <c r="UJ1653" s="184"/>
      <c r="UK1653" s="184"/>
      <c r="UL1653" s="184"/>
      <c r="UM1653" s="184"/>
      <c r="UN1653" s="184"/>
      <c r="UO1653" s="184"/>
      <c r="UP1653" s="184"/>
      <c r="UQ1653" s="184"/>
      <c r="UR1653" s="184"/>
      <c r="US1653" s="184"/>
      <c r="UT1653" s="184"/>
      <c r="UU1653" s="184"/>
      <c r="UV1653" s="184"/>
      <c r="UW1653" s="184"/>
      <c r="UX1653" s="184"/>
      <c r="UY1653" s="184"/>
      <c r="UZ1653" s="184"/>
      <c r="VA1653" s="184"/>
      <c r="VB1653" s="184"/>
      <c r="VC1653" s="184"/>
      <c r="VD1653" s="184"/>
      <c r="VE1653" s="184"/>
      <c r="VF1653" s="184"/>
      <c r="VG1653" s="184"/>
      <c r="VH1653" s="184"/>
      <c r="VI1653" s="184"/>
      <c r="VJ1653" s="184"/>
      <c r="VK1653" s="184"/>
      <c r="VL1653" s="184"/>
      <c r="VM1653" s="184"/>
      <c r="VN1653" s="184"/>
      <c r="VO1653" s="184"/>
      <c r="VP1653" s="184"/>
      <c r="VQ1653" s="184"/>
      <c r="VR1653" s="184"/>
      <c r="VS1653" s="184"/>
      <c r="VT1653" s="184"/>
      <c r="VU1653" s="184"/>
      <c r="VV1653" s="184"/>
      <c r="VW1653" s="184"/>
      <c r="VX1653" s="184"/>
      <c r="VY1653" s="184"/>
      <c r="VZ1653" s="184"/>
      <c r="WA1653" s="184"/>
      <c r="WB1653" s="184"/>
      <c r="WC1653" s="184"/>
      <c r="WD1653" s="184"/>
      <c r="WE1653" s="184"/>
      <c r="WF1653" s="184"/>
      <c r="WG1653" s="184"/>
      <c r="WH1653" s="184"/>
      <c r="WI1653" s="184"/>
      <c r="WJ1653" s="184"/>
      <c r="WK1653" s="184"/>
      <c r="WL1653" s="184"/>
      <c r="WM1653" s="184"/>
      <c r="WN1653" s="184"/>
      <c r="WO1653" s="184"/>
      <c r="WP1653" s="184"/>
      <c r="WQ1653" s="184"/>
      <c r="WR1653" s="184"/>
      <c r="WS1653" s="184"/>
      <c r="WT1653" s="184"/>
      <c r="WU1653" s="184"/>
      <c r="WV1653" s="184"/>
      <c r="WW1653" s="184"/>
      <c r="WX1653" s="184"/>
      <c r="WY1653" s="184"/>
      <c r="WZ1653" s="184"/>
      <c r="XA1653" s="184"/>
      <c r="XB1653" s="184"/>
      <c r="XC1653" s="184"/>
      <c r="XD1653" s="184"/>
      <c r="XE1653" s="184"/>
      <c r="XF1653" s="184"/>
      <c r="XG1653" s="184"/>
      <c r="XH1653" s="184"/>
      <c r="XI1653" s="184"/>
      <c r="XJ1653" s="184"/>
      <c r="XK1653" s="184"/>
      <c r="XL1653" s="184"/>
      <c r="XM1653" s="184"/>
      <c r="XN1653" s="184"/>
      <c r="XO1653" s="184"/>
      <c r="XP1653" s="184"/>
      <c r="XQ1653" s="184"/>
      <c r="XR1653" s="184"/>
      <c r="XS1653" s="184"/>
      <c r="XT1653" s="184"/>
      <c r="XU1653" s="184"/>
      <c r="XV1653" s="184"/>
      <c r="XW1653" s="184"/>
      <c r="XX1653" s="184"/>
      <c r="XY1653" s="184"/>
      <c r="XZ1653" s="184"/>
      <c r="YA1653" s="184"/>
      <c r="YB1653" s="184"/>
      <c r="YC1653" s="184"/>
      <c r="YD1653" s="184"/>
      <c r="YE1653" s="184"/>
      <c r="YF1653" s="184"/>
      <c r="YG1653" s="184"/>
      <c r="YH1653" s="184"/>
      <c r="YI1653" s="184"/>
      <c r="YJ1653" s="184"/>
      <c r="YK1653" s="184"/>
      <c r="YL1653" s="184"/>
      <c r="YM1653" s="184"/>
      <c r="YN1653" s="184"/>
      <c r="YO1653" s="184"/>
      <c r="YP1653" s="184"/>
      <c r="YQ1653" s="184"/>
      <c r="YR1653" s="184"/>
      <c r="YS1653" s="184"/>
      <c r="YT1653" s="184"/>
      <c r="YU1653" s="184"/>
      <c r="YV1653" s="184"/>
      <c r="YW1653" s="184"/>
      <c r="YX1653" s="184"/>
      <c r="YY1653" s="184"/>
      <c r="YZ1653" s="184"/>
      <c r="ZA1653" s="184"/>
      <c r="ZB1653" s="184"/>
      <c r="ZC1653" s="184"/>
      <c r="ZD1653" s="184"/>
      <c r="ZE1653" s="184"/>
      <c r="ZF1653" s="184"/>
      <c r="ZG1653" s="184"/>
      <c r="ZH1653" s="184"/>
      <c r="ZI1653" s="184"/>
      <c r="ZJ1653" s="184"/>
      <c r="ZK1653" s="184"/>
      <c r="ZL1653" s="184"/>
      <c r="ZM1653" s="184"/>
      <c r="ZN1653" s="184"/>
      <c r="ZO1653" s="184"/>
      <c r="ZP1653" s="184"/>
      <c r="ZQ1653" s="184"/>
      <c r="ZR1653" s="184"/>
      <c r="ZS1653" s="184"/>
      <c r="ZT1653" s="184"/>
      <c r="ZU1653" s="184"/>
      <c r="ZV1653" s="184"/>
      <c r="ZW1653" s="184"/>
      <c r="ZX1653" s="184"/>
      <c r="ZY1653" s="184"/>
      <c r="ZZ1653" s="184"/>
      <c r="AAA1653" s="184"/>
      <c r="AAB1653" s="184"/>
      <c r="AAC1653" s="184"/>
      <c r="AAD1653" s="184"/>
      <c r="AAE1653" s="184"/>
      <c r="AAF1653" s="184"/>
      <c r="AAG1653" s="184"/>
      <c r="AAH1653" s="184"/>
      <c r="AAI1653" s="184"/>
      <c r="AAJ1653" s="184"/>
      <c r="AAK1653" s="184"/>
      <c r="AAL1653" s="184"/>
      <c r="AAM1653" s="184"/>
      <c r="AAN1653" s="184"/>
      <c r="AAO1653" s="184"/>
      <c r="AAP1653" s="184"/>
      <c r="AAQ1653" s="184"/>
      <c r="AAR1653" s="184"/>
      <c r="AAS1653" s="184"/>
      <c r="AAT1653" s="184"/>
      <c r="AAU1653" s="184"/>
      <c r="AAV1653" s="184"/>
      <c r="AAW1653" s="184"/>
      <c r="AAX1653" s="184"/>
      <c r="AAY1653" s="184"/>
      <c r="AAZ1653" s="184"/>
      <c r="ABA1653" s="184"/>
      <c r="ABB1653" s="184"/>
      <c r="ABC1653" s="184"/>
      <c r="ABD1653" s="184"/>
      <c r="ABE1653" s="184"/>
      <c r="ABF1653" s="184"/>
      <c r="ABG1653" s="184"/>
      <c r="ABH1653" s="184"/>
      <c r="ABI1653" s="184"/>
      <c r="ABJ1653" s="184"/>
      <c r="ABK1653" s="184"/>
      <c r="ABL1653" s="184"/>
      <c r="ABM1653" s="184"/>
      <c r="ABN1653" s="184"/>
      <c r="ABO1653" s="184"/>
      <c r="ABP1653" s="184"/>
      <c r="ABQ1653" s="184"/>
      <c r="ABR1653" s="184"/>
      <c r="ABS1653" s="184"/>
      <c r="ABT1653" s="184"/>
      <c r="ABU1653" s="184"/>
      <c r="ABV1653" s="184"/>
      <c r="ABW1653" s="184"/>
      <c r="ABX1653" s="184"/>
      <c r="ABY1653" s="184"/>
      <c r="ABZ1653" s="184"/>
      <c r="ACA1653" s="184"/>
      <c r="ACB1653" s="184"/>
      <c r="ACC1653" s="184"/>
      <c r="ACD1653" s="184"/>
      <c r="ACE1653" s="184"/>
      <c r="ACF1653" s="184"/>
      <c r="ACG1653" s="184"/>
      <c r="ACH1653" s="184"/>
      <c r="ACI1653" s="184"/>
      <c r="ACJ1653" s="184"/>
      <c r="ACK1653" s="184"/>
      <c r="ACL1653" s="184"/>
      <c r="ACM1653" s="184"/>
      <c r="ACN1653" s="184"/>
      <c r="ACO1653" s="184"/>
      <c r="ACP1653" s="184"/>
      <c r="ACQ1653" s="184"/>
      <c r="ACR1653" s="184"/>
      <c r="ACS1653" s="184"/>
      <c r="ACT1653" s="184"/>
      <c r="ACU1653" s="184"/>
      <c r="ACV1653" s="184"/>
      <c r="ACW1653" s="184"/>
      <c r="ACX1653" s="184"/>
      <c r="ACY1653" s="184"/>
      <c r="ACZ1653" s="184"/>
      <c r="ADA1653" s="184"/>
      <c r="ADB1653" s="184"/>
      <c r="ADC1653" s="184"/>
      <c r="ADD1653" s="184"/>
      <c r="ADE1653" s="184"/>
      <c r="ADF1653" s="184"/>
      <c r="ADG1653" s="184"/>
      <c r="ADH1653" s="184"/>
      <c r="ADI1653" s="184"/>
      <c r="ADJ1653" s="184"/>
      <c r="ADK1653" s="184"/>
      <c r="ADL1653" s="184"/>
      <c r="ADM1653" s="184"/>
      <c r="ADN1653" s="184"/>
      <c r="ADO1653" s="184"/>
      <c r="ADP1653" s="184"/>
      <c r="ADQ1653" s="184"/>
      <c r="ADR1653" s="184"/>
      <c r="ADS1653" s="184"/>
      <c r="ADT1653" s="184"/>
      <c r="ADU1653" s="184"/>
      <c r="ADV1653" s="184"/>
      <c r="ADW1653" s="184"/>
      <c r="ADX1653" s="184"/>
      <c r="ADY1653" s="184"/>
      <c r="ADZ1653" s="184"/>
      <c r="AEA1653" s="184"/>
      <c r="AEB1653" s="184"/>
      <c r="AEC1653" s="184"/>
      <c r="AED1653" s="184"/>
      <c r="AEE1653" s="184"/>
      <c r="AEF1653" s="184"/>
      <c r="AEG1653" s="184"/>
      <c r="AEH1653" s="184"/>
      <c r="AEI1653" s="184"/>
      <c r="AEJ1653" s="184"/>
      <c r="AEK1653" s="184"/>
      <c r="AEL1653" s="184"/>
      <c r="AEM1653" s="184"/>
      <c r="AEN1653" s="184"/>
      <c r="AEO1653" s="184"/>
      <c r="AEP1653" s="184"/>
      <c r="AEQ1653" s="184"/>
      <c r="AER1653" s="184"/>
      <c r="AES1653" s="184"/>
      <c r="AET1653" s="184"/>
      <c r="AEU1653" s="184"/>
      <c r="AEV1653" s="184"/>
      <c r="AEW1653" s="184"/>
      <c r="AEX1653" s="184"/>
      <c r="AEY1653" s="184"/>
      <c r="AEZ1653" s="184"/>
      <c r="AFA1653" s="184"/>
      <c r="AFB1653" s="184"/>
      <c r="AFC1653" s="184"/>
      <c r="AFD1653" s="184"/>
      <c r="AFE1653" s="184"/>
      <c r="AFF1653" s="184"/>
      <c r="AFG1653" s="184"/>
      <c r="AFH1653" s="184"/>
      <c r="AFI1653" s="184"/>
      <c r="AFJ1653" s="184"/>
      <c r="AFK1653" s="184"/>
      <c r="AFL1653" s="184"/>
      <c r="AFM1653" s="184"/>
      <c r="AFN1653" s="184"/>
      <c r="AFO1653" s="184"/>
      <c r="AFP1653" s="184"/>
      <c r="AFQ1653" s="184"/>
      <c r="AFR1653" s="184"/>
      <c r="AFS1653" s="184"/>
      <c r="AFT1653" s="184"/>
      <c r="AFU1653" s="184"/>
      <c r="AFV1653" s="184"/>
      <c r="AFW1653" s="184"/>
      <c r="AFX1653" s="184"/>
      <c r="AFY1653" s="184"/>
      <c r="AFZ1653" s="184"/>
      <c r="AGA1653" s="184"/>
      <c r="AGB1653" s="184"/>
      <c r="AGC1653" s="184"/>
      <c r="AGD1653" s="184"/>
      <c r="AGE1653" s="184"/>
      <c r="AGF1653" s="184"/>
      <c r="AGG1653" s="184"/>
      <c r="AGH1653" s="184"/>
      <c r="AGI1653" s="184"/>
      <c r="AGJ1653" s="184"/>
      <c r="AGK1653" s="184"/>
      <c r="AGL1653" s="184"/>
      <c r="AGM1653" s="184"/>
      <c r="AGN1653" s="184"/>
      <c r="AGO1653" s="184"/>
      <c r="AGP1653" s="184"/>
      <c r="AGQ1653" s="184"/>
      <c r="AGR1653" s="184"/>
      <c r="AGS1653" s="184"/>
      <c r="AGT1653" s="184"/>
      <c r="AGU1653" s="184"/>
      <c r="AGV1653" s="184"/>
      <c r="AGW1653" s="184"/>
      <c r="AGX1653" s="184"/>
      <c r="AGY1653" s="184"/>
      <c r="AGZ1653" s="184"/>
      <c r="AHA1653" s="184"/>
      <c r="AHB1653" s="184"/>
      <c r="AHC1653" s="184"/>
      <c r="AHD1653" s="184"/>
      <c r="AHE1653" s="184"/>
      <c r="AHF1653" s="184"/>
      <c r="AHG1653" s="184"/>
      <c r="AHH1653" s="184"/>
      <c r="AHI1653" s="184"/>
      <c r="AHJ1653" s="184"/>
      <c r="AHK1653" s="184"/>
      <c r="AHL1653" s="184"/>
      <c r="AHM1653" s="184"/>
      <c r="AHN1653" s="184"/>
      <c r="AHO1653" s="184"/>
      <c r="AHP1653" s="184"/>
      <c r="AHQ1653" s="184"/>
      <c r="AHR1653" s="184"/>
      <c r="AHS1653" s="184"/>
      <c r="AHT1653" s="184"/>
      <c r="AHU1653" s="184"/>
      <c r="AHV1653" s="184"/>
      <c r="AHW1653" s="184"/>
      <c r="AHX1653" s="184"/>
      <c r="AHY1653" s="184"/>
      <c r="AHZ1653" s="184"/>
      <c r="AIA1653" s="184"/>
      <c r="AIB1653" s="184"/>
      <c r="AIC1653" s="184"/>
      <c r="AID1653" s="184"/>
      <c r="AIE1653" s="184"/>
      <c r="AIF1653" s="184"/>
      <c r="AIG1653" s="184"/>
      <c r="AIH1653" s="184"/>
      <c r="AII1653" s="184"/>
      <c r="AIJ1653" s="184"/>
      <c r="AIK1653" s="184"/>
      <c r="AIL1653" s="184"/>
      <c r="AIM1653" s="184"/>
      <c r="AIN1653" s="184"/>
      <c r="AIO1653" s="184"/>
      <c r="AIP1653" s="184"/>
      <c r="AIQ1653" s="184"/>
      <c r="AIR1653" s="184"/>
      <c r="AIS1653" s="184"/>
      <c r="AIT1653" s="184"/>
      <c r="AIU1653" s="184"/>
      <c r="AIV1653" s="184"/>
      <c r="AIW1653" s="184"/>
      <c r="AIX1653" s="184"/>
      <c r="AIY1653" s="184"/>
      <c r="AIZ1653" s="184"/>
      <c r="AJA1653" s="184"/>
      <c r="AJB1653" s="184"/>
      <c r="AJC1653" s="184"/>
      <c r="AJD1653" s="184"/>
      <c r="AJE1653" s="184"/>
      <c r="AJF1653" s="184"/>
      <c r="AJG1653" s="184"/>
      <c r="AJH1653" s="184"/>
      <c r="AJI1653" s="184"/>
      <c r="AJJ1653" s="184"/>
      <c r="AJK1653" s="184"/>
      <c r="AJL1653" s="184"/>
      <c r="AJM1653" s="184"/>
      <c r="AJN1653" s="184"/>
      <c r="AJO1653" s="184"/>
      <c r="AJP1653" s="184"/>
      <c r="AJQ1653" s="184"/>
      <c r="AJR1653" s="184"/>
      <c r="AJS1653" s="184"/>
      <c r="AJT1653" s="184"/>
      <c r="AJU1653" s="184"/>
      <c r="AJV1653" s="184"/>
      <c r="AJW1653" s="184"/>
      <c r="AJX1653" s="184"/>
      <c r="AJY1653" s="184"/>
      <c r="AJZ1653" s="184"/>
      <c r="AKA1653" s="184"/>
      <c r="AKB1653" s="184"/>
      <c r="AKC1653" s="184"/>
      <c r="AKD1653" s="184"/>
      <c r="AKE1653" s="184"/>
      <c r="AKF1653" s="184"/>
      <c r="AKG1653" s="184"/>
      <c r="AKH1653" s="184"/>
      <c r="AKI1653" s="184"/>
      <c r="AKJ1653" s="184"/>
      <c r="AKK1653" s="184"/>
      <c r="AKL1653" s="184"/>
      <c r="AKM1653" s="184"/>
      <c r="AKN1653" s="184"/>
      <c r="AKO1653" s="184"/>
      <c r="AKP1653" s="184"/>
      <c r="AKQ1653" s="184"/>
      <c r="AKR1653" s="184"/>
      <c r="AKS1653" s="184"/>
      <c r="AKT1653" s="184"/>
      <c r="AKU1653" s="184"/>
      <c r="AKV1653" s="184"/>
      <c r="AKW1653" s="184"/>
      <c r="AKX1653" s="184"/>
      <c r="AKY1653" s="184"/>
      <c r="AKZ1653" s="184"/>
      <c r="ALA1653" s="184"/>
      <c r="ALB1653" s="184"/>
      <c r="ALC1653" s="184"/>
      <c r="ALD1653" s="184"/>
      <c r="ALE1653" s="184"/>
      <c r="ALF1653" s="184"/>
      <c r="ALG1653" s="184"/>
      <c r="ALH1653" s="184"/>
      <c r="ALI1653" s="184"/>
      <c r="ALJ1653" s="184"/>
      <c r="ALK1653" s="184"/>
      <c r="ALL1653" s="184"/>
      <c r="ALM1653" s="184"/>
      <c r="ALN1653" s="184"/>
      <c r="ALO1653" s="184"/>
      <c r="ALP1653" s="184"/>
      <c r="ALQ1653" s="184"/>
      <c r="ALR1653" s="184"/>
      <c r="ALS1653" s="184"/>
      <c r="ALT1653" s="184"/>
      <c r="ALU1653" s="184"/>
      <c r="ALV1653" s="184"/>
      <c r="ALW1653" s="184"/>
      <c r="ALX1653" s="184"/>
      <c r="ALY1653" s="184"/>
      <c r="ALZ1653" s="184"/>
      <c r="AMA1653" s="184"/>
      <c r="AMB1653" s="184"/>
      <c r="AMC1653" s="184"/>
      <c r="AMD1653" s="184"/>
      <c r="AME1653" s="184"/>
      <c r="AMF1653" s="184"/>
      <c r="AMG1653" s="184"/>
      <c r="AMH1653" s="184"/>
      <c r="AMI1653" s="184"/>
      <c r="AMJ1653" s="184"/>
      <c r="AMK1653" s="184"/>
    </row>
    <row r="1654" spans="1:1025" s="23" customFormat="1" hidden="1">
      <c r="A1654" s="17"/>
      <c r="B1654" s="64" t="s">
        <v>7</v>
      </c>
      <c r="C1654" s="57" t="s">
        <v>8</v>
      </c>
      <c r="D1654" s="42" t="s">
        <v>9</v>
      </c>
      <c r="E1654" s="42" t="s">
        <v>10</v>
      </c>
      <c r="F1654" s="42" t="s">
        <v>11</v>
      </c>
      <c r="G1654" s="86" t="s">
        <v>12</v>
      </c>
      <c r="H1654" s="42" t="s">
        <v>13</v>
      </c>
      <c r="I1654" s="247"/>
      <c r="J1654" s="247"/>
      <c r="K1654" s="18" t="str">
        <f t="shared" si="192"/>
        <v>SEDUC E 99</v>
      </c>
      <c r="L1654" s="184"/>
      <c r="M1654" s="184"/>
      <c r="N1654" s="184"/>
      <c r="O1654" s="184"/>
      <c r="P1654" s="184"/>
      <c r="Q1654" s="184"/>
      <c r="R1654" s="184"/>
      <c r="S1654" s="184"/>
      <c r="T1654" s="184"/>
      <c r="U1654" s="184"/>
      <c r="V1654" s="184"/>
      <c r="W1654" s="184"/>
      <c r="X1654" s="184"/>
      <c r="Y1654" s="184"/>
      <c r="Z1654" s="184"/>
      <c r="AA1654" s="184"/>
      <c r="AB1654" s="184"/>
      <c r="AC1654" s="184"/>
      <c r="AD1654" s="184"/>
      <c r="AE1654" s="184"/>
      <c r="AF1654" s="184"/>
      <c r="AG1654" s="184"/>
      <c r="AH1654" s="184"/>
      <c r="AI1654" s="184"/>
      <c r="AJ1654" s="184"/>
      <c r="AK1654" s="184"/>
      <c r="AL1654" s="184"/>
      <c r="AM1654" s="184"/>
      <c r="AN1654" s="184"/>
      <c r="AO1654" s="184"/>
      <c r="AP1654" s="184"/>
      <c r="AQ1654" s="184"/>
      <c r="AR1654" s="184"/>
      <c r="AS1654" s="184"/>
      <c r="AT1654" s="184"/>
      <c r="AU1654" s="184"/>
      <c r="AV1654" s="184"/>
      <c r="AW1654" s="184"/>
      <c r="AX1654" s="184"/>
      <c r="AY1654" s="184"/>
      <c r="AZ1654" s="184"/>
      <c r="BA1654" s="184"/>
      <c r="BB1654" s="184"/>
      <c r="BC1654" s="184"/>
      <c r="BD1654" s="184"/>
      <c r="BE1654" s="184"/>
      <c r="BF1654" s="184"/>
      <c r="BG1654" s="184"/>
      <c r="BH1654" s="184"/>
      <c r="BI1654" s="184"/>
      <c r="BJ1654" s="184"/>
      <c r="BK1654" s="184"/>
      <c r="BL1654" s="184"/>
      <c r="BM1654" s="184"/>
      <c r="BN1654" s="184"/>
      <c r="BO1654" s="184"/>
      <c r="BP1654" s="184"/>
      <c r="BQ1654" s="184"/>
      <c r="BR1654" s="184"/>
      <c r="BS1654" s="184"/>
      <c r="BT1654" s="184"/>
      <c r="BU1654" s="184"/>
      <c r="BV1654" s="184"/>
      <c r="BW1654" s="184"/>
      <c r="BX1654" s="184"/>
      <c r="BY1654" s="184"/>
      <c r="BZ1654" s="184"/>
      <c r="CA1654" s="184"/>
      <c r="CB1654" s="184"/>
      <c r="CC1654" s="184"/>
      <c r="CD1654" s="184"/>
      <c r="CE1654" s="184"/>
      <c r="CF1654" s="184"/>
      <c r="CG1654" s="184"/>
      <c r="CH1654" s="184"/>
      <c r="CI1654" s="184"/>
      <c r="CJ1654" s="184"/>
      <c r="CK1654" s="184"/>
      <c r="CL1654" s="184"/>
      <c r="CM1654" s="184"/>
      <c r="CN1654" s="184"/>
      <c r="CO1654" s="184"/>
      <c r="CP1654" s="184"/>
      <c r="CQ1654" s="184"/>
      <c r="CR1654" s="184"/>
      <c r="CS1654" s="184"/>
      <c r="CT1654" s="184"/>
      <c r="CU1654" s="184"/>
      <c r="CV1654" s="184"/>
      <c r="CW1654" s="184"/>
      <c r="CX1654" s="184"/>
      <c r="CY1654" s="184"/>
      <c r="CZ1654" s="184"/>
      <c r="DA1654" s="184"/>
      <c r="DB1654" s="184"/>
      <c r="DC1654" s="184"/>
      <c r="DD1654" s="184"/>
      <c r="DE1654" s="184"/>
      <c r="DF1654" s="184"/>
      <c r="DG1654" s="184"/>
      <c r="DH1654" s="184"/>
      <c r="DI1654" s="184"/>
      <c r="DJ1654" s="184"/>
      <c r="DK1654" s="184"/>
      <c r="DL1654" s="184"/>
      <c r="DM1654" s="184"/>
      <c r="DN1654" s="184"/>
      <c r="DO1654" s="184"/>
      <c r="DP1654" s="184"/>
      <c r="DQ1654" s="184"/>
      <c r="DR1654" s="184"/>
      <c r="DS1654" s="184"/>
      <c r="DT1654" s="184"/>
      <c r="DU1654" s="184"/>
      <c r="DV1654" s="184"/>
      <c r="DW1654" s="184"/>
      <c r="DX1654" s="184"/>
      <c r="DY1654" s="184"/>
      <c r="DZ1654" s="184"/>
      <c r="EA1654" s="184"/>
      <c r="EB1654" s="184"/>
      <c r="EC1654" s="184"/>
      <c r="ED1654" s="184"/>
      <c r="EE1654" s="184"/>
      <c r="EF1654" s="184"/>
      <c r="EG1654" s="184"/>
      <c r="EH1654" s="184"/>
      <c r="EI1654" s="184"/>
      <c r="EJ1654" s="184"/>
      <c r="EK1654" s="184"/>
      <c r="EL1654" s="184"/>
      <c r="EM1654" s="184"/>
      <c r="EN1654" s="184"/>
      <c r="EO1654" s="184"/>
      <c r="EP1654" s="184"/>
      <c r="EQ1654" s="184"/>
      <c r="ER1654" s="184"/>
      <c r="ES1654" s="184"/>
      <c r="ET1654" s="184"/>
      <c r="EU1654" s="184"/>
      <c r="EV1654" s="184"/>
      <c r="EW1654" s="184"/>
      <c r="EX1654" s="184"/>
      <c r="EY1654" s="184"/>
      <c r="EZ1654" s="184"/>
      <c r="FA1654" s="184"/>
      <c r="FB1654" s="184"/>
      <c r="FC1654" s="184"/>
      <c r="FD1654" s="184"/>
      <c r="FE1654" s="184"/>
      <c r="FF1654" s="184"/>
      <c r="FG1654" s="184"/>
      <c r="FH1654" s="184"/>
      <c r="FI1654" s="184"/>
      <c r="FJ1654" s="184"/>
      <c r="FK1654" s="184"/>
      <c r="FL1654" s="184"/>
      <c r="FM1654" s="184"/>
      <c r="FN1654" s="184"/>
      <c r="FO1654" s="184"/>
      <c r="FP1654" s="184"/>
      <c r="FQ1654" s="184"/>
      <c r="FR1654" s="184"/>
      <c r="FS1654" s="184"/>
      <c r="FT1654" s="184"/>
      <c r="FU1654" s="184"/>
      <c r="FV1654" s="184"/>
      <c r="FW1654" s="184"/>
      <c r="FX1654" s="184"/>
      <c r="FY1654" s="184"/>
      <c r="FZ1654" s="184"/>
      <c r="GA1654" s="184"/>
      <c r="GB1654" s="184"/>
      <c r="GC1654" s="184"/>
      <c r="GD1654" s="184"/>
      <c r="GE1654" s="184"/>
      <c r="GF1654" s="184"/>
      <c r="GG1654" s="184"/>
      <c r="GH1654" s="184"/>
      <c r="GI1654" s="184"/>
      <c r="GJ1654" s="184"/>
      <c r="GK1654" s="184"/>
      <c r="GL1654" s="184"/>
      <c r="GM1654" s="184"/>
      <c r="GN1654" s="184"/>
      <c r="GO1654" s="184"/>
      <c r="GP1654" s="184"/>
      <c r="GQ1654" s="184"/>
      <c r="GR1654" s="184"/>
      <c r="GS1654" s="184"/>
      <c r="GT1654" s="184"/>
      <c r="GU1654" s="184"/>
      <c r="GV1654" s="184"/>
      <c r="GW1654" s="184"/>
      <c r="GX1654" s="184"/>
      <c r="GY1654" s="184"/>
      <c r="GZ1654" s="184"/>
      <c r="HA1654" s="184"/>
      <c r="HB1654" s="184"/>
      <c r="HC1654" s="184"/>
      <c r="HD1654" s="184"/>
      <c r="HE1654" s="184"/>
      <c r="HF1654" s="184"/>
      <c r="HG1654" s="184"/>
      <c r="HH1654" s="184"/>
      <c r="HI1654" s="184"/>
      <c r="HJ1654" s="184"/>
      <c r="HK1654" s="184"/>
      <c r="HL1654" s="184"/>
      <c r="HM1654" s="184"/>
      <c r="HN1654" s="184"/>
      <c r="HO1654" s="184"/>
      <c r="HP1654" s="184"/>
      <c r="HQ1654" s="184"/>
      <c r="HR1654" s="184"/>
      <c r="HS1654" s="184"/>
      <c r="HT1654" s="184"/>
      <c r="HU1654" s="184"/>
      <c r="HV1654" s="184"/>
      <c r="HW1654" s="184"/>
      <c r="HX1654" s="184"/>
      <c r="HY1654" s="184"/>
      <c r="HZ1654" s="184"/>
      <c r="IA1654" s="184"/>
      <c r="IB1654" s="184"/>
      <c r="IC1654" s="184"/>
      <c r="ID1654" s="184"/>
      <c r="IE1654" s="184"/>
      <c r="IF1654" s="184"/>
      <c r="IG1654" s="184"/>
      <c r="IH1654" s="184"/>
      <c r="II1654" s="184"/>
      <c r="IJ1654" s="184"/>
      <c r="IK1654" s="184"/>
      <c r="IL1654" s="184"/>
      <c r="IM1654" s="184"/>
      <c r="IN1654" s="184"/>
      <c r="IO1654" s="184"/>
      <c r="IP1654" s="184"/>
      <c r="IQ1654" s="184"/>
      <c r="IR1654" s="184"/>
      <c r="IS1654" s="184"/>
      <c r="IT1654" s="184"/>
      <c r="IU1654" s="184"/>
      <c r="IV1654" s="184"/>
      <c r="IW1654" s="184"/>
      <c r="IX1654" s="184"/>
      <c r="IY1654" s="184"/>
      <c r="IZ1654" s="184"/>
      <c r="JA1654" s="184"/>
      <c r="JB1654" s="184"/>
      <c r="JC1654" s="184"/>
      <c r="JD1654" s="184"/>
      <c r="JE1654" s="184"/>
      <c r="JF1654" s="184"/>
      <c r="JG1654" s="184"/>
      <c r="JH1654" s="184"/>
      <c r="JI1654" s="184"/>
      <c r="JJ1654" s="184"/>
      <c r="JK1654" s="184"/>
      <c r="JL1654" s="184"/>
      <c r="JM1654" s="184"/>
      <c r="JN1654" s="184"/>
      <c r="JO1654" s="184"/>
      <c r="JP1654" s="184"/>
      <c r="JQ1654" s="184"/>
      <c r="JR1654" s="184"/>
      <c r="JS1654" s="184"/>
      <c r="JT1654" s="184"/>
      <c r="JU1654" s="184"/>
      <c r="JV1654" s="184"/>
      <c r="JW1654" s="184"/>
      <c r="JX1654" s="184"/>
      <c r="JY1654" s="184"/>
      <c r="JZ1654" s="184"/>
      <c r="KA1654" s="184"/>
      <c r="KB1654" s="184"/>
      <c r="KC1654" s="184"/>
      <c r="KD1654" s="184"/>
      <c r="KE1654" s="184"/>
      <c r="KF1654" s="184"/>
      <c r="KG1654" s="184"/>
      <c r="KH1654" s="184"/>
      <c r="KI1654" s="184"/>
      <c r="KJ1654" s="184"/>
      <c r="KK1654" s="184"/>
      <c r="KL1654" s="184"/>
      <c r="KM1654" s="184"/>
      <c r="KN1654" s="184"/>
      <c r="KO1654" s="184"/>
      <c r="KP1654" s="184"/>
      <c r="KQ1654" s="184"/>
      <c r="KR1654" s="184"/>
      <c r="KS1654" s="184"/>
      <c r="KT1654" s="184"/>
      <c r="KU1654" s="184"/>
      <c r="KV1654" s="184"/>
      <c r="KW1654" s="184"/>
      <c r="KX1654" s="184"/>
      <c r="KY1654" s="184"/>
      <c r="KZ1654" s="184"/>
      <c r="LA1654" s="184"/>
      <c r="LB1654" s="184"/>
      <c r="LC1654" s="184"/>
      <c r="LD1654" s="184"/>
      <c r="LE1654" s="184"/>
      <c r="LF1654" s="184"/>
      <c r="LG1654" s="184"/>
      <c r="LH1654" s="184"/>
      <c r="LI1654" s="184"/>
      <c r="LJ1654" s="184"/>
      <c r="LK1654" s="184"/>
      <c r="LL1654" s="184"/>
      <c r="LM1654" s="184"/>
      <c r="LN1654" s="184"/>
      <c r="LO1654" s="184"/>
      <c r="LP1654" s="184"/>
      <c r="LQ1654" s="184"/>
      <c r="LR1654" s="184"/>
      <c r="LS1654" s="184"/>
      <c r="LT1654" s="184"/>
      <c r="LU1654" s="184"/>
      <c r="LV1654" s="184"/>
      <c r="LW1654" s="184"/>
      <c r="LX1654" s="184"/>
      <c r="LY1654" s="184"/>
      <c r="LZ1654" s="184"/>
      <c r="MA1654" s="184"/>
      <c r="MB1654" s="184"/>
      <c r="MC1654" s="184"/>
      <c r="MD1654" s="184"/>
      <c r="ME1654" s="184"/>
      <c r="MF1654" s="184"/>
      <c r="MG1654" s="184"/>
      <c r="MH1654" s="184"/>
      <c r="MI1654" s="184"/>
      <c r="MJ1654" s="184"/>
      <c r="MK1654" s="184"/>
      <c r="ML1654" s="184"/>
      <c r="MM1654" s="184"/>
      <c r="MN1654" s="184"/>
      <c r="MO1654" s="184"/>
      <c r="MP1654" s="184"/>
      <c r="MQ1654" s="184"/>
      <c r="MR1654" s="184"/>
      <c r="MS1654" s="184"/>
      <c r="MT1654" s="184"/>
      <c r="MU1654" s="184"/>
      <c r="MV1654" s="184"/>
      <c r="MW1654" s="184"/>
      <c r="MX1654" s="184"/>
      <c r="MY1654" s="184"/>
      <c r="MZ1654" s="184"/>
      <c r="NA1654" s="184"/>
      <c r="NB1654" s="184"/>
      <c r="NC1654" s="184"/>
      <c r="ND1654" s="184"/>
      <c r="NE1654" s="184"/>
      <c r="NF1654" s="184"/>
      <c r="NG1654" s="184"/>
      <c r="NH1654" s="184"/>
      <c r="NI1654" s="184"/>
      <c r="NJ1654" s="184"/>
      <c r="NK1654" s="184"/>
      <c r="NL1654" s="184"/>
      <c r="NM1654" s="184"/>
      <c r="NN1654" s="184"/>
      <c r="NO1654" s="184"/>
      <c r="NP1654" s="184"/>
      <c r="NQ1654" s="184"/>
      <c r="NR1654" s="184"/>
      <c r="NS1654" s="184"/>
      <c r="NT1654" s="184"/>
      <c r="NU1654" s="184"/>
      <c r="NV1654" s="184"/>
      <c r="NW1654" s="184"/>
      <c r="NX1654" s="184"/>
      <c r="NY1654" s="184"/>
      <c r="NZ1654" s="184"/>
      <c r="OA1654" s="184"/>
      <c r="OB1654" s="184"/>
      <c r="OC1654" s="184"/>
      <c r="OD1654" s="184"/>
      <c r="OE1654" s="184"/>
      <c r="OF1654" s="184"/>
      <c r="OG1654" s="184"/>
      <c r="OH1654" s="184"/>
      <c r="OI1654" s="184"/>
      <c r="OJ1654" s="184"/>
      <c r="OK1654" s="184"/>
      <c r="OL1654" s="184"/>
      <c r="OM1654" s="184"/>
      <c r="ON1654" s="184"/>
      <c r="OO1654" s="184"/>
      <c r="OP1654" s="184"/>
      <c r="OQ1654" s="184"/>
      <c r="OR1654" s="184"/>
      <c r="OS1654" s="184"/>
      <c r="OT1654" s="184"/>
      <c r="OU1654" s="184"/>
      <c r="OV1654" s="184"/>
      <c r="OW1654" s="184"/>
      <c r="OX1654" s="184"/>
      <c r="OY1654" s="184"/>
      <c r="OZ1654" s="184"/>
      <c r="PA1654" s="184"/>
      <c r="PB1654" s="184"/>
      <c r="PC1654" s="184"/>
      <c r="PD1654" s="184"/>
      <c r="PE1654" s="184"/>
      <c r="PF1654" s="184"/>
      <c r="PG1654" s="184"/>
      <c r="PH1654" s="184"/>
      <c r="PI1654" s="184"/>
      <c r="PJ1654" s="184"/>
      <c r="PK1654" s="184"/>
      <c r="PL1654" s="184"/>
      <c r="PM1654" s="184"/>
      <c r="PN1654" s="184"/>
      <c r="PO1654" s="184"/>
      <c r="PP1654" s="184"/>
      <c r="PQ1654" s="184"/>
      <c r="PR1654" s="184"/>
      <c r="PS1654" s="184"/>
      <c r="PT1654" s="184"/>
      <c r="PU1654" s="184"/>
      <c r="PV1654" s="184"/>
      <c r="PW1654" s="184"/>
      <c r="PX1654" s="184"/>
      <c r="PY1654" s="184"/>
      <c r="PZ1654" s="184"/>
      <c r="QA1654" s="184"/>
      <c r="QB1654" s="184"/>
      <c r="QC1654" s="184"/>
      <c r="QD1654" s="184"/>
      <c r="QE1654" s="184"/>
      <c r="QF1654" s="184"/>
      <c r="QG1654" s="184"/>
      <c r="QH1654" s="184"/>
      <c r="QI1654" s="184"/>
      <c r="QJ1654" s="184"/>
      <c r="QK1654" s="184"/>
      <c r="QL1654" s="184"/>
      <c r="QM1654" s="184"/>
      <c r="QN1654" s="184"/>
      <c r="QO1654" s="184"/>
      <c r="QP1654" s="184"/>
      <c r="QQ1654" s="184"/>
      <c r="QR1654" s="184"/>
      <c r="QS1654" s="184"/>
      <c r="QT1654" s="184"/>
      <c r="QU1654" s="184"/>
      <c r="QV1654" s="184"/>
      <c r="QW1654" s="184"/>
      <c r="QX1654" s="184"/>
      <c r="QY1654" s="184"/>
      <c r="QZ1654" s="184"/>
      <c r="RA1654" s="184"/>
      <c r="RB1654" s="184"/>
      <c r="RC1654" s="184"/>
      <c r="RD1654" s="184"/>
      <c r="RE1654" s="184"/>
      <c r="RF1654" s="184"/>
      <c r="RG1654" s="184"/>
      <c r="RH1654" s="184"/>
      <c r="RI1654" s="184"/>
      <c r="RJ1654" s="184"/>
      <c r="RK1654" s="184"/>
      <c r="RL1654" s="184"/>
      <c r="RM1654" s="184"/>
      <c r="RN1654" s="184"/>
      <c r="RO1654" s="184"/>
      <c r="RP1654" s="184"/>
      <c r="RQ1654" s="184"/>
      <c r="RR1654" s="184"/>
      <c r="RS1654" s="184"/>
      <c r="RT1654" s="184"/>
      <c r="RU1654" s="184"/>
      <c r="RV1654" s="184"/>
      <c r="RW1654" s="184"/>
      <c r="RX1654" s="184"/>
      <c r="RY1654" s="184"/>
      <c r="RZ1654" s="184"/>
      <c r="SA1654" s="184"/>
      <c r="SB1654" s="184"/>
      <c r="SC1654" s="184"/>
      <c r="SD1654" s="184"/>
      <c r="SE1654" s="184"/>
      <c r="SF1654" s="184"/>
      <c r="SG1654" s="184"/>
      <c r="SH1654" s="184"/>
      <c r="SI1654" s="184"/>
      <c r="SJ1654" s="184"/>
      <c r="SK1654" s="184"/>
      <c r="SL1654" s="184"/>
      <c r="SM1654" s="184"/>
      <c r="SN1654" s="184"/>
      <c r="SO1654" s="184"/>
      <c r="SP1654" s="184"/>
      <c r="SQ1654" s="184"/>
      <c r="SR1654" s="184"/>
      <c r="SS1654" s="184"/>
      <c r="ST1654" s="184"/>
      <c r="SU1654" s="184"/>
      <c r="SV1654" s="184"/>
      <c r="SW1654" s="184"/>
      <c r="SX1654" s="184"/>
      <c r="SY1654" s="184"/>
      <c r="SZ1654" s="184"/>
      <c r="TA1654" s="184"/>
      <c r="TB1654" s="184"/>
      <c r="TC1654" s="184"/>
      <c r="TD1654" s="184"/>
      <c r="TE1654" s="184"/>
      <c r="TF1654" s="184"/>
      <c r="TG1654" s="184"/>
      <c r="TH1654" s="184"/>
      <c r="TI1654" s="184"/>
      <c r="TJ1654" s="184"/>
      <c r="TK1654" s="184"/>
      <c r="TL1654" s="184"/>
      <c r="TM1654" s="184"/>
      <c r="TN1654" s="184"/>
      <c r="TO1654" s="184"/>
      <c r="TP1654" s="184"/>
      <c r="TQ1654" s="184"/>
      <c r="TR1654" s="184"/>
      <c r="TS1654" s="184"/>
      <c r="TT1654" s="184"/>
      <c r="TU1654" s="184"/>
      <c r="TV1654" s="184"/>
      <c r="TW1654" s="184"/>
      <c r="TX1654" s="184"/>
      <c r="TY1654" s="184"/>
      <c r="TZ1654" s="184"/>
      <c r="UA1654" s="184"/>
      <c r="UB1654" s="184"/>
      <c r="UC1654" s="184"/>
      <c r="UD1654" s="184"/>
      <c r="UE1654" s="184"/>
      <c r="UF1654" s="184"/>
      <c r="UG1654" s="184"/>
      <c r="UH1654" s="184"/>
      <c r="UI1654" s="184"/>
      <c r="UJ1654" s="184"/>
      <c r="UK1654" s="184"/>
      <c r="UL1654" s="184"/>
      <c r="UM1654" s="184"/>
      <c r="UN1654" s="184"/>
      <c r="UO1654" s="184"/>
      <c r="UP1654" s="184"/>
      <c r="UQ1654" s="184"/>
      <c r="UR1654" s="184"/>
      <c r="US1654" s="184"/>
      <c r="UT1654" s="184"/>
      <c r="UU1654" s="184"/>
      <c r="UV1654" s="184"/>
      <c r="UW1654" s="184"/>
      <c r="UX1654" s="184"/>
      <c r="UY1654" s="184"/>
      <c r="UZ1654" s="184"/>
      <c r="VA1654" s="184"/>
      <c r="VB1654" s="184"/>
      <c r="VC1654" s="184"/>
      <c r="VD1654" s="184"/>
      <c r="VE1654" s="184"/>
      <c r="VF1654" s="184"/>
      <c r="VG1654" s="184"/>
      <c r="VH1654" s="184"/>
      <c r="VI1654" s="184"/>
      <c r="VJ1654" s="184"/>
      <c r="VK1654" s="184"/>
      <c r="VL1654" s="184"/>
      <c r="VM1654" s="184"/>
      <c r="VN1654" s="184"/>
      <c r="VO1654" s="184"/>
      <c r="VP1654" s="184"/>
      <c r="VQ1654" s="184"/>
      <c r="VR1654" s="184"/>
      <c r="VS1654" s="184"/>
      <c r="VT1654" s="184"/>
      <c r="VU1654" s="184"/>
      <c r="VV1654" s="184"/>
      <c r="VW1654" s="184"/>
      <c r="VX1654" s="184"/>
      <c r="VY1654" s="184"/>
      <c r="VZ1654" s="184"/>
      <c r="WA1654" s="184"/>
      <c r="WB1654" s="184"/>
      <c r="WC1654" s="184"/>
      <c r="WD1654" s="184"/>
      <c r="WE1654" s="184"/>
      <c r="WF1654" s="184"/>
      <c r="WG1654" s="184"/>
      <c r="WH1654" s="184"/>
      <c r="WI1654" s="184"/>
      <c r="WJ1654" s="184"/>
      <c r="WK1654" s="184"/>
      <c r="WL1654" s="184"/>
      <c r="WM1654" s="184"/>
      <c r="WN1654" s="184"/>
      <c r="WO1654" s="184"/>
      <c r="WP1654" s="184"/>
      <c r="WQ1654" s="184"/>
      <c r="WR1654" s="184"/>
      <c r="WS1654" s="184"/>
      <c r="WT1654" s="184"/>
      <c r="WU1654" s="184"/>
      <c r="WV1654" s="184"/>
      <c r="WW1654" s="184"/>
      <c r="WX1654" s="184"/>
      <c r="WY1654" s="184"/>
      <c r="WZ1654" s="184"/>
      <c r="XA1654" s="184"/>
      <c r="XB1654" s="184"/>
      <c r="XC1654" s="184"/>
      <c r="XD1654" s="184"/>
      <c r="XE1654" s="184"/>
      <c r="XF1654" s="184"/>
      <c r="XG1654" s="184"/>
      <c r="XH1654" s="184"/>
      <c r="XI1654" s="184"/>
      <c r="XJ1654" s="184"/>
      <c r="XK1654" s="184"/>
      <c r="XL1654" s="184"/>
      <c r="XM1654" s="184"/>
      <c r="XN1654" s="184"/>
      <c r="XO1654" s="184"/>
      <c r="XP1654" s="184"/>
      <c r="XQ1654" s="184"/>
      <c r="XR1654" s="184"/>
      <c r="XS1654" s="184"/>
      <c r="XT1654" s="184"/>
      <c r="XU1654" s="184"/>
      <c r="XV1654" s="184"/>
      <c r="XW1654" s="184"/>
      <c r="XX1654" s="184"/>
      <c r="XY1654" s="184"/>
      <c r="XZ1654" s="184"/>
      <c r="YA1654" s="184"/>
      <c r="YB1654" s="184"/>
      <c r="YC1654" s="184"/>
      <c r="YD1654" s="184"/>
      <c r="YE1654" s="184"/>
      <c r="YF1654" s="184"/>
      <c r="YG1654" s="184"/>
      <c r="YH1654" s="184"/>
      <c r="YI1654" s="184"/>
      <c r="YJ1654" s="184"/>
      <c r="YK1654" s="184"/>
      <c r="YL1654" s="184"/>
      <c r="YM1654" s="184"/>
      <c r="YN1654" s="184"/>
      <c r="YO1654" s="184"/>
      <c r="YP1654" s="184"/>
      <c r="YQ1654" s="184"/>
      <c r="YR1654" s="184"/>
      <c r="YS1654" s="184"/>
      <c r="YT1654" s="184"/>
      <c r="YU1654" s="184"/>
      <c r="YV1654" s="184"/>
      <c r="YW1654" s="184"/>
      <c r="YX1654" s="184"/>
      <c r="YY1654" s="184"/>
      <c r="YZ1654" s="184"/>
      <c r="ZA1654" s="184"/>
      <c r="ZB1654" s="184"/>
      <c r="ZC1654" s="184"/>
      <c r="ZD1654" s="184"/>
      <c r="ZE1654" s="184"/>
      <c r="ZF1654" s="184"/>
      <c r="ZG1654" s="184"/>
      <c r="ZH1654" s="184"/>
      <c r="ZI1654" s="184"/>
      <c r="ZJ1654" s="184"/>
      <c r="ZK1654" s="184"/>
      <c r="ZL1654" s="184"/>
      <c r="ZM1654" s="184"/>
      <c r="ZN1654" s="184"/>
      <c r="ZO1654" s="184"/>
      <c r="ZP1654" s="184"/>
      <c r="ZQ1654" s="184"/>
      <c r="ZR1654" s="184"/>
      <c r="ZS1654" s="184"/>
      <c r="ZT1654" s="184"/>
      <c r="ZU1654" s="184"/>
      <c r="ZV1654" s="184"/>
      <c r="ZW1654" s="184"/>
      <c r="ZX1654" s="184"/>
      <c r="ZY1654" s="184"/>
      <c r="ZZ1654" s="184"/>
      <c r="AAA1654" s="184"/>
      <c r="AAB1654" s="184"/>
      <c r="AAC1654" s="184"/>
      <c r="AAD1654" s="184"/>
      <c r="AAE1654" s="184"/>
      <c r="AAF1654" s="184"/>
      <c r="AAG1654" s="184"/>
      <c r="AAH1654" s="184"/>
      <c r="AAI1654" s="184"/>
      <c r="AAJ1654" s="184"/>
      <c r="AAK1654" s="184"/>
      <c r="AAL1654" s="184"/>
      <c r="AAM1654" s="184"/>
      <c r="AAN1654" s="184"/>
      <c r="AAO1654" s="184"/>
      <c r="AAP1654" s="184"/>
      <c r="AAQ1654" s="184"/>
      <c r="AAR1654" s="184"/>
      <c r="AAS1654" s="184"/>
      <c r="AAT1654" s="184"/>
      <c r="AAU1654" s="184"/>
      <c r="AAV1654" s="184"/>
      <c r="AAW1654" s="184"/>
      <c r="AAX1654" s="184"/>
      <c r="AAY1654" s="184"/>
      <c r="AAZ1654" s="184"/>
      <c r="ABA1654" s="184"/>
      <c r="ABB1654" s="184"/>
      <c r="ABC1654" s="184"/>
      <c r="ABD1654" s="184"/>
      <c r="ABE1654" s="184"/>
      <c r="ABF1654" s="184"/>
      <c r="ABG1654" s="184"/>
      <c r="ABH1654" s="184"/>
      <c r="ABI1654" s="184"/>
      <c r="ABJ1654" s="184"/>
      <c r="ABK1654" s="184"/>
      <c r="ABL1654" s="184"/>
      <c r="ABM1654" s="184"/>
      <c r="ABN1654" s="184"/>
      <c r="ABO1654" s="184"/>
      <c r="ABP1654" s="184"/>
      <c r="ABQ1654" s="184"/>
      <c r="ABR1654" s="184"/>
      <c r="ABS1654" s="184"/>
      <c r="ABT1654" s="184"/>
      <c r="ABU1654" s="184"/>
      <c r="ABV1654" s="184"/>
      <c r="ABW1654" s="184"/>
      <c r="ABX1654" s="184"/>
      <c r="ABY1654" s="184"/>
      <c r="ABZ1654" s="184"/>
      <c r="ACA1654" s="184"/>
      <c r="ACB1654" s="184"/>
      <c r="ACC1654" s="184"/>
      <c r="ACD1654" s="184"/>
      <c r="ACE1654" s="184"/>
      <c r="ACF1654" s="184"/>
      <c r="ACG1654" s="184"/>
      <c r="ACH1654" s="184"/>
      <c r="ACI1654" s="184"/>
      <c r="ACJ1654" s="184"/>
      <c r="ACK1654" s="184"/>
      <c r="ACL1654" s="184"/>
      <c r="ACM1654" s="184"/>
      <c r="ACN1654" s="184"/>
      <c r="ACO1654" s="184"/>
      <c r="ACP1654" s="184"/>
      <c r="ACQ1654" s="184"/>
      <c r="ACR1654" s="184"/>
      <c r="ACS1654" s="184"/>
      <c r="ACT1654" s="184"/>
      <c r="ACU1654" s="184"/>
      <c r="ACV1654" s="184"/>
      <c r="ACW1654" s="184"/>
      <c r="ACX1654" s="184"/>
      <c r="ACY1654" s="184"/>
      <c r="ACZ1654" s="184"/>
      <c r="ADA1654" s="184"/>
      <c r="ADB1654" s="184"/>
      <c r="ADC1654" s="184"/>
      <c r="ADD1654" s="184"/>
      <c r="ADE1654" s="184"/>
      <c r="ADF1654" s="184"/>
      <c r="ADG1654" s="184"/>
      <c r="ADH1654" s="184"/>
      <c r="ADI1654" s="184"/>
      <c r="ADJ1654" s="184"/>
      <c r="ADK1654" s="184"/>
      <c r="ADL1654" s="184"/>
      <c r="ADM1654" s="184"/>
      <c r="ADN1654" s="184"/>
      <c r="ADO1654" s="184"/>
      <c r="ADP1654" s="184"/>
      <c r="ADQ1654" s="184"/>
      <c r="ADR1654" s="184"/>
      <c r="ADS1654" s="184"/>
      <c r="ADT1654" s="184"/>
      <c r="ADU1654" s="184"/>
      <c r="ADV1654" s="184"/>
      <c r="ADW1654" s="184"/>
      <c r="ADX1654" s="184"/>
      <c r="ADY1654" s="184"/>
      <c r="ADZ1654" s="184"/>
      <c r="AEA1654" s="184"/>
      <c r="AEB1654" s="184"/>
      <c r="AEC1654" s="184"/>
      <c r="AED1654" s="184"/>
      <c r="AEE1654" s="184"/>
      <c r="AEF1654" s="184"/>
      <c r="AEG1654" s="184"/>
      <c r="AEH1654" s="184"/>
      <c r="AEI1654" s="184"/>
      <c r="AEJ1654" s="184"/>
      <c r="AEK1654" s="184"/>
      <c r="AEL1654" s="184"/>
      <c r="AEM1654" s="184"/>
      <c r="AEN1654" s="184"/>
      <c r="AEO1654" s="184"/>
      <c r="AEP1654" s="184"/>
      <c r="AEQ1654" s="184"/>
      <c r="AER1654" s="184"/>
      <c r="AES1654" s="184"/>
      <c r="AET1654" s="184"/>
      <c r="AEU1654" s="184"/>
      <c r="AEV1654" s="184"/>
      <c r="AEW1654" s="184"/>
      <c r="AEX1654" s="184"/>
      <c r="AEY1654" s="184"/>
      <c r="AEZ1654" s="184"/>
      <c r="AFA1654" s="184"/>
      <c r="AFB1654" s="184"/>
      <c r="AFC1654" s="184"/>
      <c r="AFD1654" s="184"/>
      <c r="AFE1654" s="184"/>
      <c r="AFF1654" s="184"/>
      <c r="AFG1654" s="184"/>
      <c r="AFH1654" s="184"/>
      <c r="AFI1654" s="184"/>
      <c r="AFJ1654" s="184"/>
      <c r="AFK1654" s="184"/>
      <c r="AFL1654" s="184"/>
      <c r="AFM1654" s="184"/>
      <c r="AFN1654" s="184"/>
      <c r="AFO1654" s="184"/>
      <c r="AFP1654" s="184"/>
      <c r="AFQ1654" s="184"/>
      <c r="AFR1654" s="184"/>
      <c r="AFS1654" s="184"/>
      <c r="AFT1654" s="184"/>
      <c r="AFU1654" s="184"/>
      <c r="AFV1654" s="184"/>
      <c r="AFW1654" s="184"/>
      <c r="AFX1654" s="184"/>
      <c r="AFY1654" s="184"/>
      <c r="AFZ1654" s="184"/>
      <c r="AGA1654" s="184"/>
      <c r="AGB1654" s="184"/>
      <c r="AGC1654" s="184"/>
      <c r="AGD1654" s="184"/>
      <c r="AGE1654" s="184"/>
      <c r="AGF1654" s="184"/>
      <c r="AGG1654" s="184"/>
      <c r="AGH1654" s="184"/>
      <c r="AGI1654" s="184"/>
      <c r="AGJ1654" s="184"/>
      <c r="AGK1654" s="184"/>
      <c r="AGL1654" s="184"/>
      <c r="AGM1654" s="184"/>
      <c r="AGN1654" s="184"/>
      <c r="AGO1654" s="184"/>
      <c r="AGP1654" s="184"/>
      <c r="AGQ1654" s="184"/>
      <c r="AGR1654" s="184"/>
      <c r="AGS1654" s="184"/>
      <c r="AGT1654" s="184"/>
      <c r="AGU1654" s="184"/>
      <c r="AGV1654" s="184"/>
      <c r="AGW1654" s="184"/>
      <c r="AGX1654" s="184"/>
      <c r="AGY1654" s="184"/>
      <c r="AGZ1654" s="184"/>
      <c r="AHA1654" s="184"/>
      <c r="AHB1654" s="184"/>
      <c r="AHC1654" s="184"/>
      <c r="AHD1654" s="184"/>
      <c r="AHE1654" s="184"/>
      <c r="AHF1654" s="184"/>
      <c r="AHG1654" s="184"/>
      <c r="AHH1654" s="184"/>
      <c r="AHI1654" s="184"/>
      <c r="AHJ1654" s="184"/>
      <c r="AHK1654" s="184"/>
      <c r="AHL1654" s="184"/>
      <c r="AHM1654" s="184"/>
      <c r="AHN1654" s="184"/>
      <c r="AHO1654" s="184"/>
      <c r="AHP1654" s="184"/>
      <c r="AHQ1654" s="184"/>
      <c r="AHR1654" s="184"/>
      <c r="AHS1654" s="184"/>
      <c r="AHT1654" s="184"/>
      <c r="AHU1654" s="184"/>
      <c r="AHV1654" s="184"/>
      <c r="AHW1654" s="184"/>
      <c r="AHX1654" s="184"/>
      <c r="AHY1654" s="184"/>
      <c r="AHZ1654" s="184"/>
      <c r="AIA1654" s="184"/>
      <c r="AIB1654" s="184"/>
      <c r="AIC1654" s="184"/>
      <c r="AID1654" s="184"/>
      <c r="AIE1654" s="184"/>
      <c r="AIF1654" s="184"/>
      <c r="AIG1654" s="184"/>
      <c r="AIH1654" s="184"/>
      <c r="AII1654" s="184"/>
      <c r="AIJ1654" s="184"/>
      <c r="AIK1654" s="184"/>
      <c r="AIL1654" s="184"/>
      <c r="AIM1654" s="184"/>
      <c r="AIN1654" s="184"/>
      <c r="AIO1654" s="184"/>
      <c r="AIP1654" s="184"/>
      <c r="AIQ1654" s="184"/>
      <c r="AIR1654" s="184"/>
      <c r="AIS1654" s="184"/>
      <c r="AIT1654" s="184"/>
      <c r="AIU1654" s="184"/>
      <c r="AIV1654" s="184"/>
      <c r="AIW1654" s="184"/>
      <c r="AIX1654" s="184"/>
      <c r="AIY1654" s="184"/>
      <c r="AIZ1654" s="184"/>
      <c r="AJA1654" s="184"/>
      <c r="AJB1654" s="184"/>
      <c r="AJC1654" s="184"/>
      <c r="AJD1654" s="184"/>
      <c r="AJE1654" s="184"/>
      <c r="AJF1654" s="184"/>
      <c r="AJG1654" s="184"/>
      <c r="AJH1654" s="184"/>
      <c r="AJI1654" s="184"/>
      <c r="AJJ1654" s="184"/>
      <c r="AJK1654" s="184"/>
      <c r="AJL1654" s="184"/>
      <c r="AJM1654" s="184"/>
      <c r="AJN1654" s="184"/>
      <c r="AJO1654" s="184"/>
      <c r="AJP1654" s="184"/>
      <c r="AJQ1654" s="184"/>
      <c r="AJR1654" s="184"/>
      <c r="AJS1654" s="184"/>
      <c r="AJT1654" s="184"/>
      <c r="AJU1654" s="184"/>
      <c r="AJV1654" s="184"/>
      <c r="AJW1654" s="184"/>
      <c r="AJX1654" s="184"/>
      <c r="AJY1654" s="184"/>
      <c r="AJZ1654" s="184"/>
      <c r="AKA1654" s="184"/>
      <c r="AKB1654" s="184"/>
      <c r="AKC1654" s="184"/>
      <c r="AKD1654" s="184"/>
      <c r="AKE1654" s="184"/>
      <c r="AKF1654" s="184"/>
      <c r="AKG1654" s="184"/>
      <c r="AKH1654" s="184"/>
      <c r="AKI1654" s="184"/>
      <c r="AKJ1654" s="184"/>
      <c r="AKK1654" s="184"/>
      <c r="AKL1654" s="184"/>
      <c r="AKM1654" s="184"/>
      <c r="AKN1654" s="184"/>
      <c r="AKO1654" s="184"/>
      <c r="AKP1654" s="184"/>
      <c r="AKQ1654" s="184"/>
      <c r="AKR1654" s="184"/>
      <c r="AKS1654" s="184"/>
      <c r="AKT1654" s="184"/>
      <c r="AKU1654" s="184"/>
      <c r="AKV1654" s="184"/>
      <c r="AKW1654" s="184"/>
      <c r="AKX1654" s="184"/>
      <c r="AKY1654" s="184"/>
      <c r="AKZ1654" s="184"/>
      <c r="ALA1654" s="184"/>
      <c r="ALB1654" s="184"/>
      <c r="ALC1654" s="184"/>
      <c r="ALD1654" s="184"/>
      <c r="ALE1654" s="184"/>
      <c r="ALF1654" s="184"/>
      <c r="ALG1654" s="184"/>
      <c r="ALH1654" s="184"/>
      <c r="ALI1654" s="184"/>
      <c r="ALJ1654" s="184"/>
      <c r="ALK1654" s="184"/>
      <c r="ALL1654" s="184"/>
      <c r="ALM1654" s="184"/>
      <c r="ALN1654" s="184"/>
      <c r="ALO1654" s="184"/>
      <c r="ALP1654" s="184"/>
      <c r="ALQ1654" s="184"/>
      <c r="ALR1654" s="184"/>
      <c r="ALS1654" s="184"/>
      <c r="ALT1654" s="184"/>
      <c r="ALU1654" s="184"/>
      <c r="ALV1654" s="184"/>
      <c r="ALW1654" s="184"/>
      <c r="ALX1654" s="184"/>
      <c r="ALY1654" s="184"/>
      <c r="ALZ1654" s="184"/>
      <c r="AMA1654" s="184"/>
      <c r="AMB1654" s="184"/>
      <c r="AMC1654" s="184"/>
      <c r="AMD1654" s="184"/>
      <c r="AME1654" s="184"/>
      <c r="AMF1654" s="184"/>
      <c r="AMG1654" s="184"/>
      <c r="AMH1654" s="184"/>
      <c r="AMI1654" s="184"/>
      <c r="AMJ1654" s="184"/>
      <c r="AMK1654" s="184"/>
    </row>
    <row r="1655" spans="1:1025" hidden="1">
      <c r="B16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54" t="s">
        <v>14</v>
      </c>
      <c r="D1655" s="51">
        <v>88264</v>
      </c>
      <c r="E1655" s="49">
        <v>6</v>
      </c>
      <c r="F16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655" s="233">
        <f t="shared" ref="H1655:H1679" ca="1" si="193">ROUND(G1655*E1655,2)</f>
        <v>107.64</v>
      </c>
      <c r="K1655" s="18" t="str">
        <f t="shared" si="192"/>
        <v>SEDUC E 99</v>
      </c>
      <c r="AMK1655" s="18"/>
    </row>
    <row r="1656" spans="1:1025" hidden="1">
      <c r="B16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54" t="s">
        <v>14</v>
      </c>
      <c r="D1656" s="51">
        <v>88316</v>
      </c>
      <c r="E1656" s="49">
        <v>6</v>
      </c>
      <c r="F16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656" s="233">
        <f t="shared" ca="1" si="193"/>
        <v>83.28</v>
      </c>
      <c r="K1656" s="18" t="str">
        <f t="shared" si="192"/>
        <v>SEDUC E 99</v>
      </c>
      <c r="AMK1656" s="18"/>
    </row>
    <row r="1657" spans="1:1025" ht="24" hidden="1">
      <c r="B16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54" t="s">
        <v>14</v>
      </c>
      <c r="D1657" s="51">
        <v>91222</v>
      </c>
      <c r="E1657" s="49">
        <v>12</v>
      </c>
      <c r="F16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9.3800000000000008</v>
      </c>
      <c r="H1657" s="233">
        <f t="shared" ca="1" si="193"/>
        <v>112.56</v>
      </c>
      <c r="K1657" s="18" t="str">
        <f t="shared" si="192"/>
        <v>SEDUC E 99</v>
      </c>
      <c r="AMK1657" s="18"/>
    </row>
    <row r="1658" spans="1:1025" ht="24" hidden="1">
      <c r="B16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54" t="s">
        <v>14</v>
      </c>
      <c r="D1658" s="51">
        <v>90467</v>
      </c>
      <c r="E1658" s="49">
        <v>10</v>
      </c>
      <c r="F16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v>
      </c>
      <c r="H1658" s="233">
        <f t="shared" ca="1" si="193"/>
        <v>143</v>
      </c>
      <c r="K1658" s="18" t="str">
        <f t="shared" si="192"/>
        <v>SEDUC E 99</v>
      </c>
      <c r="AMK1658" s="18"/>
    </row>
    <row r="1659" spans="1:1025" ht="24" hidden="1">
      <c r="B16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54" t="s">
        <v>14</v>
      </c>
      <c r="D1659" s="51">
        <v>90458</v>
      </c>
      <c r="E1659" s="49">
        <v>1</v>
      </c>
      <c r="F16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18.100000000000001</v>
      </c>
      <c r="H1659" s="233">
        <f t="shared" ca="1" si="193"/>
        <v>18.100000000000001</v>
      </c>
      <c r="K1659" s="18" t="str">
        <f t="shared" si="192"/>
        <v>SEDUC E 99</v>
      </c>
      <c r="AMK1659" s="18"/>
    </row>
    <row r="1660" spans="1:1025" hidden="1">
      <c r="B16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54" t="s">
        <v>38</v>
      </c>
      <c r="D1660" s="51">
        <v>39211</v>
      </c>
      <c r="E1660" s="49">
        <v>2</v>
      </c>
      <c r="F16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1.1399999999999999</v>
      </c>
      <c r="H1660" s="233">
        <f t="shared" ca="1" si="193"/>
        <v>2.2799999999999998</v>
      </c>
      <c r="K1660" s="18" t="str">
        <f t="shared" si="192"/>
        <v>SEDUC E 99</v>
      </c>
      <c r="AMK1660" s="18"/>
    </row>
    <row r="1661" spans="1:1025" hidden="1">
      <c r="B1661" s="44" t="s">
        <v>262</v>
      </c>
      <c r="C1661" s="54" t="s">
        <v>42</v>
      </c>
      <c r="D1661" s="51" t="s">
        <v>108</v>
      </c>
      <c r="E1661" s="49">
        <v>1</v>
      </c>
      <c r="F1661" s="48" t="s">
        <v>109</v>
      </c>
      <c r="G1661" s="48">
        <v>130</v>
      </c>
      <c r="H1661" s="233">
        <f t="shared" si="193"/>
        <v>130</v>
      </c>
      <c r="K1661" s="18" t="str">
        <f t="shared" si="192"/>
        <v>SEDUC E 99</v>
      </c>
      <c r="AMK1661" s="18"/>
    </row>
    <row r="1662" spans="1:1025" ht="24" hidden="1">
      <c r="B166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54" t="s">
        <v>38</v>
      </c>
      <c r="D1662" s="51">
        <v>1091</v>
      </c>
      <c r="E1662" s="49">
        <v>1</v>
      </c>
      <c r="F166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1662" s="233">
        <f t="shared" ca="1" si="193"/>
        <v>22.72</v>
      </c>
      <c r="K1662" s="18" t="str">
        <f t="shared" si="192"/>
        <v>SEDUC E 99</v>
      </c>
      <c r="AMK1662" s="18"/>
    </row>
    <row r="1663" spans="1:1025" hidden="1">
      <c r="B166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54" t="s">
        <v>38</v>
      </c>
      <c r="D1663" s="51">
        <v>2373</v>
      </c>
      <c r="E1663" s="49">
        <v>1</v>
      </c>
      <c r="F166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104.03</v>
      </c>
      <c r="H1663" s="233">
        <f t="shared" ca="1" si="193"/>
        <v>104.03</v>
      </c>
      <c r="K1663" s="18" t="str">
        <f t="shared" si="192"/>
        <v>SEDUC E 99</v>
      </c>
      <c r="AMK1663" s="18"/>
    </row>
    <row r="1664" spans="1:1025" ht="24" hidden="1">
      <c r="B166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54" t="s">
        <v>14</v>
      </c>
      <c r="D1664" s="51">
        <v>91873</v>
      </c>
      <c r="E1664" s="49">
        <v>12</v>
      </c>
      <c r="F166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13.87</v>
      </c>
      <c r="H1664" s="233">
        <f t="shared" ref="H1664" ca="1" si="194">ROUND(G1664*E1664,2)</f>
        <v>166.44</v>
      </c>
      <c r="K1664" s="18" t="str">
        <f>K1662</f>
        <v>SEDUC E 99</v>
      </c>
      <c r="AMK1664" s="18"/>
    </row>
    <row r="1665" spans="2:11 1025:1025" ht="24" hidden="1">
      <c r="B16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54" t="s">
        <v>14</v>
      </c>
      <c r="D1665" s="51">
        <v>91836</v>
      </c>
      <c r="E1665" s="49">
        <v>2</v>
      </c>
      <c r="F16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8.35</v>
      </c>
      <c r="H1665" s="233">
        <f t="shared" ca="1" si="193"/>
        <v>16.7</v>
      </c>
      <c r="K1665" s="18" t="str">
        <f>K1663</f>
        <v>SEDUC E 99</v>
      </c>
      <c r="AMK1665" s="18"/>
    </row>
    <row r="1666" spans="2:11 1025:1025" ht="36" hidden="1">
      <c r="B16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54" t="s">
        <v>38</v>
      </c>
      <c r="D1666" s="51">
        <v>3380</v>
      </c>
      <c r="E1666" s="49">
        <v>1</v>
      </c>
      <c r="F16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66" s="233">
        <f t="shared" ca="1" si="193"/>
        <v>50.35</v>
      </c>
      <c r="K1666" s="18" t="str">
        <f t="shared" si="192"/>
        <v>SEDUC E 99</v>
      </c>
      <c r="AMK1666" s="18"/>
    </row>
    <row r="1667" spans="2:11 1025:1025" ht="24" hidden="1">
      <c r="B16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54" t="s">
        <v>14</v>
      </c>
      <c r="D1667" s="51">
        <v>91934</v>
      </c>
      <c r="E1667" s="49">
        <v>4</v>
      </c>
      <c r="F16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20.28</v>
      </c>
      <c r="H1667" s="233">
        <f t="shared" ca="1" si="193"/>
        <v>81.12</v>
      </c>
      <c r="K1667" s="18" t="str">
        <f t="shared" si="192"/>
        <v>SEDUC E 99</v>
      </c>
      <c r="AMK1667" s="18"/>
    </row>
    <row r="1668" spans="2:11 1025:1025" ht="24" hidden="1">
      <c r="B16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54" t="s">
        <v>38</v>
      </c>
      <c r="D1668" s="51">
        <v>3398</v>
      </c>
      <c r="E1668" s="49">
        <v>1</v>
      </c>
      <c r="F16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1668" s="233">
        <f t="shared" ca="1" si="193"/>
        <v>4.53</v>
      </c>
      <c r="K1668" s="18" t="str">
        <f t="shared" si="192"/>
        <v>SEDUC E 99</v>
      </c>
      <c r="AMK1668" s="18"/>
    </row>
    <row r="1669" spans="2:11 1025:1025" hidden="1">
      <c r="B16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54" t="s">
        <v>38</v>
      </c>
      <c r="D1669" s="51">
        <v>11964</v>
      </c>
      <c r="E1669" s="49">
        <v>2</v>
      </c>
      <c r="F16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1.1499999999999999</v>
      </c>
      <c r="H1669" s="233">
        <f t="shared" ca="1" si="193"/>
        <v>2.2999999999999998</v>
      </c>
      <c r="K1669" s="18" t="str">
        <f t="shared" si="192"/>
        <v>SEDUC E 99</v>
      </c>
      <c r="AMK1669" s="18"/>
    </row>
    <row r="1670" spans="2:11 1025:1025" ht="24" hidden="1">
      <c r="B16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54" t="s">
        <v>14</v>
      </c>
      <c r="D1670" s="51">
        <v>91920</v>
      </c>
      <c r="E1670" s="49">
        <v>1</v>
      </c>
      <c r="F16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14.48</v>
      </c>
      <c r="H1670" s="233">
        <f t="shared" ca="1" si="193"/>
        <v>14.48</v>
      </c>
      <c r="K1670" s="18" t="str">
        <f t="shared" si="192"/>
        <v>SEDUC E 99</v>
      </c>
      <c r="AMK1670" s="18"/>
    </row>
    <row r="1671" spans="2:11 1025:1025" hidden="1">
      <c r="B16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54" t="s">
        <v>38</v>
      </c>
      <c r="D1671" s="51">
        <v>1550</v>
      </c>
      <c r="E1671" s="49">
        <v>4</v>
      </c>
      <c r="F16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1" s="233">
        <f t="shared" ca="1" si="193"/>
        <v>32.72</v>
      </c>
      <c r="K1671" s="18" t="str">
        <f t="shared" si="192"/>
        <v>SEDUC E 99</v>
      </c>
      <c r="AMK1671" s="18"/>
    </row>
    <row r="1672" spans="2:11 1025:1025" ht="24" hidden="1">
      <c r="B16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54" t="s">
        <v>14</v>
      </c>
      <c r="D1672" s="51">
        <v>91886</v>
      </c>
      <c r="E1672" s="49">
        <v>4</v>
      </c>
      <c r="F16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9.1199999999999992</v>
      </c>
      <c r="H1672" s="233">
        <f t="shared" ca="1" si="193"/>
        <v>36.479999999999997</v>
      </c>
      <c r="K1672" s="18" t="str">
        <f t="shared" si="192"/>
        <v>SEDUC E 99</v>
      </c>
      <c r="AMK1672" s="18"/>
    </row>
    <row r="1673" spans="2:11 1025:1025" ht="24" hidden="1">
      <c r="B16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54" t="s">
        <v>38</v>
      </c>
      <c r="D1673" s="51">
        <v>2625</v>
      </c>
      <c r="E1673" s="49">
        <v>1</v>
      </c>
      <c r="F16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19.920000000000002</v>
      </c>
      <c r="H1673" s="233">
        <f t="shared" ca="1" si="193"/>
        <v>19.920000000000002</v>
      </c>
      <c r="K1673" s="18" t="str">
        <f t="shared" si="192"/>
        <v>SEDUC E 99</v>
      </c>
      <c r="AMK1673" s="18"/>
    </row>
    <row r="1674" spans="2:11 1025:1025" ht="24" hidden="1">
      <c r="B16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54" t="s">
        <v>38</v>
      </c>
      <c r="D1674" s="51">
        <v>417</v>
      </c>
      <c r="E1674" s="49">
        <v>1</v>
      </c>
      <c r="F16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674" s="233">
        <f t="shared" ca="1" si="193"/>
        <v>2.69</v>
      </c>
      <c r="K1674" s="18" t="str">
        <f t="shared" si="192"/>
        <v>SEDUC E 99</v>
      </c>
      <c r="AMK1674" s="18"/>
    </row>
    <row r="1675" spans="2:11 1025:1025" hidden="1">
      <c r="B16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54" t="s">
        <v>20</v>
      </c>
      <c r="D1675" s="51">
        <v>4624</v>
      </c>
      <c r="E1675" s="49">
        <v>40</v>
      </c>
      <c r="F16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33">
        <f t="shared" ca="1" si="193"/>
        <v>712.8</v>
      </c>
      <c r="K1675" s="18" t="str">
        <f t="shared" si="192"/>
        <v>SEDUC E 99</v>
      </c>
      <c r="AMK1675" s="18"/>
    </row>
    <row r="1676" spans="2:11 1025:1025" ht="24" hidden="1">
      <c r="B16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54" t="s">
        <v>14</v>
      </c>
      <c r="D1676" s="51">
        <v>91870</v>
      </c>
      <c r="E1676" s="49">
        <v>2</v>
      </c>
      <c r="F16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7.47</v>
      </c>
      <c r="H1676" s="233">
        <f t="shared" ca="1" si="193"/>
        <v>14.94</v>
      </c>
      <c r="K1676" s="18" t="str">
        <f t="shared" si="192"/>
        <v>SEDUC E 99</v>
      </c>
      <c r="AMK1676" s="18"/>
    </row>
    <row r="1677" spans="2:11 1025:1025" ht="24" hidden="1">
      <c r="B16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54" t="s">
        <v>38</v>
      </c>
      <c r="D1677" s="51">
        <v>1601</v>
      </c>
      <c r="E1677" s="49">
        <v>2</v>
      </c>
      <c r="F16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77" s="233">
        <f t="shared" ca="1" si="193"/>
        <v>88.16</v>
      </c>
      <c r="K1677" s="18" t="str">
        <f t="shared" si="192"/>
        <v>SEDUC E 99</v>
      </c>
      <c r="AMK1677" s="18"/>
    </row>
    <row r="1678" spans="2:11 1025:1025" ht="24" hidden="1">
      <c r="B167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54" t="s">
        <v>38</v>
      </c>
      <c r="D1678" s="51">
        <v>34641</v>
      </c>
      <c r="E1678" s="49">
        <v>1</v>
      </c>
      <c r="F16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62.14</v>
      </c>
      <c r="H1678" s="233">
        <f t="shared" ca="1" si="193"/>
        <v>62.14</v>
      </c>
      <c r="K1678" s="18" t="str">
        <f t="shared" si="192"/>
        <v>SEDUC E 99</v>
      </c>
      <c r="AMK1678" s="18"/>
    </row>
    <row r="1679" spans="2:11 1025:1025" hidden="1">
      <c r="B167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54" t="s">
        <v>38</v>
      </c>
      <c r="D1679" s="51">
        <v>1585</v>
      </c>
      <c r="E1679" s="49">
        <v>1</v>
      </c>
      <c r="F167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79" s="233">
        <f t="shared" ca="1" si="193"/>
        <v>5.41</v>
      </c>
      <c r="K1679" s="18" t="str">
        <f t="shared" si="192"/>
        <v>SEDUC E 99</v>
      </c>
      <c r="AMK1679" s="18"/>
    </row>
    <row r="1680" spans="2:11 1025:1025" ht="12" hidden="1" customHeight="1">
      <c r="B1680" s="53" t="s">
        <v>15</v>
      </c>
      <c r="C1680" s="54"/>
      <c r="D1680" s="51"/>
      <c r="E1680" s="49"/>
      <c r="F1680" s="49"/>
      <c r="G1680" s="49"/>
      <c r="H1680" s="83">
        <f ca="1">SUM(H1655:H1679)</f>
        <v>2034.7900000000004</v>
      </c>
      <c r="I1680" s="107" t="str">
        <f>A1653</f>
        <v>SEDUC E 99</v>
      </c>
      <c r="J1680" s="207">
        <f ca="1">H1680</f>
        <v>2034.7900000000004</v>
      </c>
      <c r="K1680" s="18" t="str">
        <f>K1657</f>
        <v>SEDUC E 99</v>
      </c>
      <c r="AMK1680" s="18"/>
    </row>
    <row r="1681" spans="1:1025" hidden="1">
      <c r="K1681" s="18" t="str">
        <f>K1658</f>
        <v>SEDUC E 99</v>
      </c>
    </row>
    <row r="1682" spans="1:1025" ht="20.25" hidden="1">
      <c r="B1682" s="319" t="str">
        <f>A1683</f>
        <v>SEDUC E 100.1</v>
      </c>
      <c r="C1682" s="320"/>
      <c r="D1682" s="320"/>
      <c r="E1682" s="320"/>
      <c r="F1682" s="320"/>
      <c r="G1682" s="320"/>
      <c r="H1682" s="321"/>
      <c r="K1682" s="99" t="str">
        <f>B1682</f>
        <v>SEDUC E 100.1</v>
      </c>
      <c r="AMK1682" s="18"/>
    </row>
    <row r="1683" spans="1:1025" s="23" customFormat="1" ht="24" hidden="1" customHeight="1">
      <c r="A1683" s="17" t="s">
        <v>263</v>
      </c>
      <c r="B1683" s="322" t="s">
        <v>264</v>
      </c>
      <c r="C1683" s="323"/>
      <c r="D1683" s="323"/>
      <c r="E1683" s="323"/>
      <c r="F1683" s="324"/>
      <c r="G1683" s="87" t="s">
        <v>5</v>
      </c>
      <c r="H1683" s="39" t="s">
        <v>6</v>
      </c>
      <c r="I1683" s="247"/>
      <c r="J1683" s="247"/>
      <c r="K1683" s="18" t="str">
        <f t="shared" ref="K1683:K1689" si="195">K1682</f>
        <v>SEDUC E 100.1</v>
      </c>
      <c r="L1683" s="184"/>
      <c r="M1683" s="184"/>
      <c r="N1683" s="184"/>
      <c r="O1683" s="184"/>
      <c r="P1683" s="184"/>
      <c r="Q1683" s="184"/>
      <c r="R1683" s="184"/>
      <c r="S1683" s="184"/>
      <c r="T1683" s="184"/>
      <c r="U1683" s="184"/>
      <c r="V1683" s="184"/>
      <c r="W1683" s="184"/>
      <c r="X1683" s="184"/>
      <c r="Y1683" s="184"/>
      <c r="Z1683" s="184"/>
      <c r="AA1683" s="184"/>
      <c r="AB1683" s="184"/>
      <c r="AC1683" s="184"/>
      <c r="AD1683" s="184"/>
      <c r="AE1683" s="184"/>
      <c r="AF1683" s="184"/>
      <c r="AG1683" s="184"/>
      <c r="AH1683" s="184"/>
      <c r="AI1683" s="184"/>
      <c r="AJ1683" s="184"/>
      <c r="AK1683" s="184"/>
      <c r="AL1683" s="184"/>
      <c r="AM1683" s="184"/>
      <c r="AN1683" s="184"/>
      <c r="AO1683" s="184"/>
      <c r="AP1683" s="184"/>
      <c r="AQ1683" s="184"/>
      <c r="AR1683" s="184"/>
      <c r="AS1683" s="184"/>
      <c r="AT1683" s="184"/>
      <c r="AU1683" s="184"/>
      <c r="AV1683" s="184"/>
      <c r="AW1683" s="184"/>
      <c r="AX1683" s="184"/>
      <c r="AY1683" s="184"/>
      <c r="AZ1683" s="184"/>
      <c r="BA1683" s="184"/>
      <c r="BB1683" s="184"/>
      <c r="BC1683" s="184"/>
      <c r="BD1683" s="184"/>
      <c r="BE1683" s="184"/>
      <c r="BF1683" s="184"/>
      <c r="BG1683" s="184"/>
      <c r="BH1683" s="184"/>
      <c r="BI1683" s="184"/>
      <c r="BJ1683" s="184"/>
      <c r="BK1683" s="184"/>
      <c r="BL1683" s="184"/>
      <c r="BM1683" s="184"/>
      <c r="BN1683" s="184"/>
      <c r="BO1683" s="184"/>
      <c r="BP1683" s="184"/>
      <c r="BQ1683" s="184"/>
      <c r="BR1683" s="184"/>
      <c r="BS1683" s="184"/>
      <c r="BT1683" s="184"/>
      <c r="BU1683" s="184"/>
      <c r="BV1683" s="184"/>
      <c r="BW1683" s="184"/>
      <c r="BX1683" s="184"/>
      <c r="BY1683" s="184"/>
      <c r="BZ1683" s="184"/>
      <c r="CA1683" s="184"/>
      <c r="CB1683" s="184"/>
      <c r="CC1683" s="184"/>
      <c r="CD1683" s="184"/>
      <c r="CE1683" s="184"/>
      <c r="CF1683" s="184"/>
      <c r="CG1683" s="184"/>
      <c r="CH1683" s="184"/>
      <c r="CI1683" s="184"/>
      <c r="CJ1683" s="184"/>
      <c r="CK1683" s="184"/>
      <c r="CL1683" s="184"/>
      <c r="CM1683" s="184"/>
      <c r="CN1683" s="184"/>
      <c r="CO1683" s="184"/>
      <c r="CP1683" s="184"/>
      <c r="CQ1683" s="184"/>
      <c r="CR1683" s="184"/>
      <c r="CS1683" s="184"/>
      <c r="CT1683" s="184"/>
      <c r="CU1683" s="184"/>
      <c r="CV1683" s="184"/>
      <c r="CW1683" s="184"/>
      <c r="CX1683" s="184"/>
      <c r="CY1683" s="184"/>
      <c r="CZ1683" s="184"/>
      <c r="DA1683" s="184"/>
      <c r="DB1683" s="184"/>
      <c r="DC1683" s="184"/>
      <c r="DD1683" s="184"/>
      <c r="DE1683" s="184"/>
      <c r="DF1683" s="184"/>
      <c r="DG1683" s="184"/>
      <c r="DH1683" s="184"/>
      <c r="DI1683" s="184"/>
      <c r="DJ1683" s="184"/>
      <c r="DK1683" s="184"/>
      <c r="DL1683" s="184"/>
      <c r="DM1683" s="184"/>
      <c r="DN1683" s="184"/>
      <c r="DO1683" s="184"/>
      <c r="DP1683" s="184"/>
      <c r="DQ1683" s="184"/>
      <c r="DR1683" s="184"/>
      <c r="DS1683" s="184"/>
      <c r="DT1683" s="184"/>
      <c r="DU1683" s="184"/>
      <c r="DV1683" s="184"/>
      <c r="DW1683" s="184"/>
      <c r="DX1683" s="184"/>
      <c r="DY1683" s="184"/>
      <c r="DZ1683" s="184"/>
      <c r="EA1683" s="184"/>
      <c r="EB1683" s="184"/>
      <c r="EC1683" s="184"/>
      <c r="ED1683" s="184"/>
      <c r="EE1683" s="184"/>
      <c r="EF1683" s="184"/>
      <c r="EG1683" s="184"/>
      <c r="EH1683" s="184"/>
      <c r="EI1683" s="184"/>
      <c r="EJ1683" s="184"/>
      <c r="EK1683" s="184"/>
      <c r="EL1683" s="184"/>
      <c r="EM1683" s="184"/>
      <c r="EN1683" s="184"/>
      <c r="EO1683" s="184"/>
      <c r="EP1683" s="184"/>
      <c r="EQ1683" s="184"/>
      <c r="ER1683" s="184"/>
      <c r="ES1683" s="184"/>
      <c r="ET1683" s="184"/>
      <c r="EU1683" s="184"/>
      <c r="EV1683" s="184"/>
      <c r="EW1683" s="184"/>
      <c r="EX1683" s="184"/>
      <c r="EY1683" s="184"/>
      <c r="EZ1683" s="184"/>
      <c r="FA1683" s="184"/>
      <c r="FB1683" s="184"/>
      <c r="FC1683" s="184"/>
      <c r="FD1683" s="184"/>
      <c r="FE1683" s="184"/>
      <c r="FF1683" s="184"/>
      <c r="FG1683" s="184"/>
      <c r="FH1683" s="184"/>
      <c r="FI1683" s="184"/>
      <c r="FJ1683" s="184"/>
      <c r="FK1683" s="184"/>
      <c r="FL1683" s="184"/>
      <c r="FM1683" s="184"/>
      <c r="FN1683" s="184"/>
      <c r="FO1683" s="184"/>
      <c r="FP1683" s="184"/>
      <c r="FQ1683" s="184"/>
      <c r="FR1683" s="184"/>
      <c r="FS1683" s="184"/>
      <c r="FT1683" s="184"/>
      <c r="FU1683" s="184"/>
      <c r="FV1683" s="184"/>
      <c r="FW1683" s="184"/>
      <c r="FX1683" s="184"/>
      <c r="FY1683" s="184"/>
      <c r="FZ1683" s="184"/>
      <c r="GA1683" s="184"/>
      <c r="GB1683" s="184"/>
      <c r="GC1683" s="184"/>
      <c r="GD1683" s="184"/>
      <c r="GE1683" s="184"/>
      <c r="GF1683" s="184"/>
      <c r="GG1683" s="184"/>
      <c r="GH1683" s="184"/>
      <c r="GI1683" s="184"/>
      <c r="GJ1683" s="184"/>
      <c r="GK1683" s="184"/>
      <c r="GL1683" s="184"/>
      <c r="GM1683" s="184"/>
      <c r="GN1683" s="184"/>
      <c r="GO1683" s="184"/>
      <c r="GP1683" s="184"/>
      <c r="GQ1683" s="184"/>
      <c r="GR1683" s="184"/>
      <c r="GS1683" s="184"/>
      <c r="GT1683" s="184"/>
      <c r="GU1683" s="184"/>
      <c r="GV1683" s="184"/>
      <c r="GW1683" s="184"/>
      <c r="GX1683" s="184"/>
      <c r="GY1683" s="184"/>
      <c r="GZ1683" s="184"/>
      <c r="HA1683" s="184"/>
      <c r="HB1683" s="184"/>
      <c r="HC1683" s="184"/>
      <c r="HD1683" s="184"/>
      <c r="HE1683" s="184"/>
      <c r="HF1683" s="184"/>
      <c r="HG1683" s="184"/>
      <c r="HH1683" s="184"/>
      <c r="HI1683" s="184"/>
      <c r="HJ1683" s="184"/>
      <c r="HK1683" s="184"/>
      <c r="HL1683" s="184"/>
      <c r="HM1683" s="184"/>
      <c r="HN1683" s="184"/>
      <c r="HO1683" s="184"/>
      <c r="HP1683" s="184"/>
      <c r="HQ1683" s="184"/>
      <c r="HR1683" s="184"/>
      <c r="HS1683" s="184"/>
      <c r="HT1683" s="184"/>
      <c r="HU1683" s="184"/>
      <c r="HV1683" s="184"/>
      <c r="HW1683" s="184"/>
      <c r="HX1683" s="184"/>
      <c r="HY1683" s="184"/>
      <c r="HZ1683" s="184"/>
      <c r="IA1683" s="184"/>
      <c r="IB1683" s="184"/>
      <c r="IC1683" s="184"/>
      <c r="ID1683" s="184"/>
      <c r="IE1683" s="184"/>
      <c r="IF1683" s="184"/>
      <c r="IG1683" s="184"/>
      <c r="IH1683" s="184"/>
      <c r="II1683" s="184"/>
      <c r="IJ1683" s="184"/>
      <c r="IK1683" s="184"/>
      <c r="IL1683" s="184"/>
      <c r="IM1683" s="184"/>
      <c r="IN1683" s="184"/>
      <c r="IO1683" s="184"/>
      <c r="IP1683" s="184"/>
      <c r="IQ1683" s="184"/>
      <c r="IR1683" s="184"/>
      <c r="IS1683" s="184"/>
      <c r="IT1683" s="184"/>
      <c r="IU1683" s="184"/>
      <c r="IV1683" s="184"/>
      <c r="IW1683" s="184"/>
      <c r="IX1683" s="184"/>
      <c r="IY1683" s="184"/>
      <c r="IZ1683" s="184"/>
      <c r="JA1683" s="184"/>
      <c r="JB1683" s="184"/>
      <c r="JC1683" s="184"/>
      <c r="JD1683" s="184"/>
      <c r="JE1683" s="184"/>
      <c r="JF1683" s="184"/>
      <c r="JG1683" s="184"/>
      <c r="JH1683" s="184"/>
      <c r="JI1683" s="184"/>
      <c r="JJ1683" s="184"/>
      <c r="JK1683" s="184"/>
      <c r="JL1683" s="184"/>
      <c r="JM1683" s="184"/>
      <c r="JN1683" s="184"/>
      <c r="JO1683" s="184"/>
      <c r="JP1683" s="184"/>
      <c r="JQ1683" s="184"/>
      <c r="JR1683" s="184"/>
      <c r="JS1683" s="184"/>
      <c r="JT1683" s="184"/>
      <c r="JU1683" s="184"/>
      <c r="JV1683" s="184"/>
      <c r="JW1683" s="184"/>
      <c r="JX1683" s="184"/>
      <c r="JY1683" s="184"/>
      <c r="JZ1683" s="184"/>
      <c r="KA1683" s="184"/>
      <c r="KB1683" s="184"/>
      <c r="KC1683" s="184"/>
      <c r="KD1683" s="184"/>
      <c r="KE1683" s="184"/>
      <c r="KF1683" s="184"/>
      <c r="KG1683" s="184"/>
      <c r="KH1683" s="184"/>
      <c r="KI1683" s="184"/>
      <c r="KJ1683" s="184"/>
      <c r="KK1683" s="184"/>
      <c r="KL1683" s="184"/>
      <c r="KM1683" s="184"/>
      <c r="KN1683" s="184"/>
      <c r="KO1683" s="184"/>
      <c r="KP1683" s="184"/>
      <c r="KQ1683" s="184"/>
      <c r="KR1683" s="184"/>
      <c r="KS1683" s="184"/>
      <c r="KT1683" s="184"/>
      <c r="KU1683" s="184"/>
      <c r="KV1683" s="184"/>
      <c r="KW1683" s="184"/>
      <c r="KX1683" s="184"/>
      <c r="KY1683" s="184"/>
      <c r="KZ1683" s="184"/>
      <c r="LA1683" s="184"/>
      <c r="LB1683" s="184"/>
      <c r="LC1683" s="184"/>
      <c r="LD1683" s="184"/>
      <c r="LE1683" s="184"/>
      <c r="LF1683" s="184"/>
      <c r="LG1683" s="184"/>
      <c r="LH1683" s="184"/>
      <c r="LI1683" s="184"/>
      <c r="LJ1683" s="184"/>
      <c r="LK1683" s="184"/>
      <c r="LL1683" s="184"/>
      <c r="LM1683" s="184"/>
      <c r="LN1683" s="184"/>
      <c r="LO1683" s="184"/>
      <c r="LP1683" s="184"/>
      <c r="LQ1683" s="184"/>
      <c r="LR1683" s="184"/>
      <c r="LS1683" s="184"/>
      <c r="LT1683" s="184"/>
      <c r="LU1683" s="184"/>
      <c r="LV1683" s="184"/>
      <c r="LW1683" s="184"/>
      <c r="LX1683" s="184"/>
      <c r="LY1683" s="184"/>
      <c r="LZ1683" s="184"/>
      <c r="MA1683" s="184"/>
      <c r="MB1683" s="184"/>
      <c r="MC1683" s="184"/>
      <c r="MD1683" s="184"/>
      <c r="ME1683" s="184"/>
      <c r="MF1683" s="184"/>
      <c r="MG1683" s="184"/>
      <c r="MH1683" s="184"/>
      <c r="MI1683" s="184"/>
      <c r="MJ1683" s="184"/>
      <c r="MK1683" s="184"/>
      <c r="ML1683" s="184"/>
      <c r="MM1683" s="184"/>
      <c r="MN1683" s="184"/>
      <c r="MO1683" s="184"/>
      <c r="MP1683" s="184"/>
      <c r="MQ1683" s="184"/>
      <c r="MR1683" s="184"/>
      <c r="MS1683" s="184"/>
      <c r="MT1683" s="184"/>
      <c r="MU1683" s="184"/>
      <c r="MV1683" s="184"/>
      <c r="MW1683" s="184"/>
      <c r="MX1683" s="184"/>
      <c r="MY1683" s="184"/>
      <c r="MZ1683" s="184"/>
      <c r="NA1683" s="184"/>
      <c r="NB1683" s="184"/>
      <c r="NC1683" s="184"/>
      <c r="ND1683" s="184"/>
      <c r="NE1683" s="184"/>
      <c r="NF1683" s="184"/>
      <c r="NG1683" s="184"/>
      <c r="NH1683" s="184"/>
      <c r="NI1683" s="184"/>
      <c r="NJ1683" s="184"/>
      <c r="NK1683" s="184"/>
      <c r="NL1683" s="184"/>
      <c r="NM1683" s="184"/>
      <c r="NN1683" s="184"/>
      <c r="NO1683" s="184"/>
      <c r="NP1683" s="184"/>
      <c r="NQ1683" s="184"/>
      <c r="NR1683" s="184"/>
      <c r="NS1683" s="184"/>
      <c r="NT1683" s="184"/>
      <c r="NU1683" s="184"/>
      <c r="NV1683" s="184"/>
      <c r="NW1683" s="184"/>
      <c r="NX1683" s="184"/>
      <c r="NY1683" s="184"/>
      <c r="NZ1683" s="184"/>
      <c r="OA1683" s="184"/>
      <c r="OB1683" s="184"/>
      <c r="OC1683" s="184"/>
      <c r="OD1683" s="184"/>
      <c r="OE1683" s="184"/>
      <c r="OF1683" s="184"/>
      <c r="OG1683" s="184"/>
      <c r="OH1683" s="184"/>
      <c r="OI1683" s="184"/>
      <c r="OJ1683" s="184"/>
      <c r="OK1683" s="184"/>
      <c r="OL1683" s="184"/>
      <c r="OM1683" s="184"/>
      <c r="ON1683" s="184"/>
      <c r="OO1683" s="184"/>
      <c r="OP1683" s="184"/>
      <c r="OQ1683" s="184"/>
      <c r="OR1683" s="184"/>
      <c r="OS1683" s="184"/>
      <c r="OT1683" s="184"/>
      <c r="OU1683" s="184"/>
      <c r="OV1683" s="184"/>
      <c r="OW1683" s="184"/>
      <c r="OX1683" s="184"/>
      <c r="OY1683" s="184"/>
      <c r="OZ1683" s="184"/>
      <c r="PA1683" s="184"/>
      <c r="PB1683" s="184"/>
      <c r="PC1683" s="184"/>
      <c r="PD1683" s="184"/>
      <c r="PE1683" s="184"/>
      <c r="PF1683" s="184"/>
      <c r="PG1683" s="184"/>
      <c r="PH1683" s="184"/>
      <c r="PI1683" s="184"/>
      <c r="PJ1683" s="184"/>
      <c r="PK1683" s="184"/>
      <c r="PL1683" s="184"/>
      <c r="PM1683" s="184"/>
      <c r="PN1683" s="184"/>
      <c r="PO1683" s="184"/>
      <c r="PP1683" s="184"/>
      <c r="PQ1683" s="184"/>
      <c r="PR1683" s="184"/>
      <c r="PS1683" s="184"/>
      <c r="PT1683" s="184"/>
      <c r="PU1683" s="184"/>
      <c r="PV1683" s="184"/>
      <c r="PW1683" s="184"/>
      <c r="PX1683" s="184"/>
      <c r="PY1683" s="184"/>
      <c r="PZ1683" s="184"/>
      <c r="QA1683" s="184"/>
      <c r="QB1683" s="184"/>
      <c r="QC1683" s="184"/>
      <c r="QD1683" s="184"/>
      <c r="QE1683" s="184"/>
      <c r="QF1683" s="184"/>
      <c r="QG1683" s="184"/>
      <c r="QH1683" s="184"/>
      <c r="QI1683" s="184"/>
      <c r="QJ1683" s="184"/>
      <c r="QK1683" s="184"/>
      <c r="QL1683" s="184"/>
      <c r="QM1683" s="184"/>
      <c r="QN1683" s="184"/>
      <c r="QO1683" s="184"/>
      <c r="QP1683" s="184"/>
      <c r="QQ1683" s="184"/>
      <c r="QR1683" s="184"/>
      <c r="QS1683" s="184"/>
      <c r="QT1683" s="184"/>
      <c r="QU1683" s="184"/>
      <c r="QV1683" s="184"/>
      <c r="QW1683" s="184"/>
      <c r="QX1683" s="184"/>
      <c r="QY1683" s="184"/>
      <c r="QZ1683" s="184"/>
      <c r="RA1683" s="184"/>
      <c r="RB1683" s="184"/>
      <c r="RC1683" s="184"/>
      <c r="RD1683" s="184"/>
      <c r="RE1683" s="184"/>
      <c r="RF1683" s="184"/>
      <c r="RG1683" s="184"/>
      <c r="RH1683" s="184"/>
      <c r="RI1683" s="184"/>
      <c r="RJ1683" s="184"/>
      <c r="RK1683" s="184"/>
      <c r="RL1683" s="184"/>
      <c r="RM1683" s="184"/>
      <c r="RN1683" s="184"/>
      <c r="RO1683" s="184"/>
      <c r="RP1683" s="184"/>
      <c r="RQ1683" s="184"/>
      <c r="RR1683" s="184"/>
      <c r="RS1683" s="184"/>
      <c r="RT1683" s="184"/>
      <c r="RU1683" s="184"/>
      <c r="RV1683" s="184"/>
      <c r="RW1683" s="184"/>
      <c r="RX1683" s="184"/>
      <c r="RY1683" s="184"/>
      <c r="RZ1683" s="184"/>
      <c r="SA1683" s="184"/>
      <c r="SB1683" s="184"/>
      <c r="SC1683" s="184"/>
      <c r="SD1683" s="184"/>
      <c r="SE1683" s="184"/>
      <c r="SF1683" s="184"/>
      <c r="SG1683" s="184"/>
      <c r="SH1683" s="184"/>
      <c r="SI1683" s="184"/>
      <c r="SJ1683" s="184"/>
      <c r="SK1683" s="184"/>
      <c r="SL1683" s="184"/>
      <c r="SM1683" s="184"/>
      <c r="SN1683" s="184"/>
      <c r="SO1683" s="184"/>
      <c r="SP1683" s="184"/>
      <c r="SQ1683" s="184"/>
      <c r="SR1683" s="184"/>
      <c r="SS1683" s="184"/>
      <c r="ST1683" s="184"/>
      <c r="SU1683" s="184"/>
      <c r="SV1683" s="184"/>
      <c r="SW1683" s="184"/>
      <c r="SX1683" s="184"/>
      <c r="SY1683" s="184"/>
      <c r="SZ1683" s="184"/>
      <c r="TA1683" s="184"/>
      <c r="TB1683" s="184"/>
      <c r="TC1683" s="184"/>
      <c r="TD1683" s="184"/>
      <c r="TE1683" s="184"/>
      <c r="TF1683" s="184"/>
      <c r="TG1683" s="184"/>
      <c r="TH1683" s="184"/>
      <c r="TI1683" s="184"/>
      <c r="TJ1683" s="184"/>
      <c r="TK1683" s="184"/>
      <c r="TL1683" s="184"/>
      <c r="TM1683" s="184"/>
      <c r="TN1683" s="184"/>
      <c r="TO1683" s="184"/>
      <c r="TP1683" s="184"/>
      <c r="TQ1683" s="184"/>
      <c r="TR1683" s="184"/>
      <c r="TS1683" s="184"/>
      <c r="TT1683" s="184"/>
      <c r="TU1683" s="184"/>
      <c r="TV1683" s="184"/>
      <c r="TW1683" s="184"/>
      <c r="TX1683" s="184"/>
      <c r="TY1683" s="184"/>
      <c r="TZ1683" s="184"/>
      <c r="UA1683" s="184"/>
      <c r="UB1683" s="184"/>
      <c r="UC1683" s="184"/>
      <c r="UD1683" s="184"/>
      <c r="UE1683" s="184"/>
      <c r="UF1683" s="184"/>
      <c r="UG1683" s="184"/>
      <c r="UH1683" s="184"/>
      <c r="UI1683" s="184"/>
      <c r="UJ1683" s="184"/>
      <c r="UK1683" s="184"/>
      <c r="UL1683" s="184"/>
      <c r="UM1683" s="184"/>
      <c r="UN1683" s="184"/>
      <c r="UO1683" s="184"/>
      <c r="UP1683" s="184"/>
      <c r="UQ1683" s="184"/>
      <c r="UR1683" s="184"/>
      <c r="US1683" s="184"/>
      <c r="UT1683" s="184"/>
      <c r="UU1683" s="184"/>
      <c r="UV1683" s="184"/>
      <c r="UW1683" s="184"/>
      <c r="UX1683" s="184"/>
      <c r="UY1683" s="184"/>
      <c r="UZ1683" s="184"/>
      <c r="VA1683" s="184"/>
      <c r="VB1683" s="184"/>
      <c r="VC1683" s="184"/>
      <c r="VD1683" s="184"/>
      <c r="VE1683" s="184"/>
      <c r="VF1683" s="184"/>
      <c r="VG1683" s="184"/>
      <c r="VH1683" s="184"/>
      <c r="VI1683" s="184"/>
      <c r="VJ1683" s="184"/>
      <c r="VK1683" s="184"/>
      <c r="VL1683" s="184"/>
      <c r="VM1683" s="184"/>
      <c r="VN1683" s="184"/>
      <c r="VO1683" s="184"/>
      <c r="VP1683" s="184"/>
      <c r="VQ1683" s="184"/>
      <c r="VR1683" s="184"/>
      <c r="VS1683" s="184"/>
      <c r="VT1683" s="184"/>
      <c r="VU1683" s="184"/>
      <c r="VV1683" s="184"/>
      <c r="VW1683" s="184"/>
      <c r="VX1683" s="184"/>
      <c r="VY1683" s="184"/>
      <c r="VZ1683" s="184"/>
      <c r="WA1683" s="184"/>
      <c r="WB1683" s="184"/>
      <c r="WC1683" s="184"/>
      <c r="WD1683" s="184"/>
      <c r="WE1683" s="184"/>
      <c r="WF1683" s="184"/>
      <c r="WG1683" s="184"/>
      <c r="WH1683" s="184"/>
      <c r="WI1683" s="184"/>
      <c r="WJ1683" s="184"/>
      <c r="WK1683" s="184"/>
      <c r="WL1683" s="184"/>
      <c r="WM1683" s="184"/>
      <c r="WN1683" s="184"/>
      <c r="WO1683" s="184"/>
      <c r="WP1683" s="184"/>
      <c r="WQ1683" s="184"/>
      <c r="WR1683" s="184"/>
      <c r="WS1683" s="184"/>
      <c r="WT1683" s="184"/>
      <c r="WU1683" s="184"/>
      <c r="WV1683" s="184"/>
      <c r="WW1683" s="184"/>
      <c r="WX1683" s="184"/>
      <c r="WY1683" s="184"/>
      <c r="WZ1683" s="184"/>
      <c r="XA1683" s="184"/>
      <c r="XB1683" s="184"/>
      <c r="XC1683" s="184"/>
      <c r="XD1683" s="184"/>
      <c r="XE1683" s="184"/>
      <c r="XF1683" s="184"/>
      <c r="XG1683" s="184"/>
      <c r="XH1683" s="184"/>
      <c r="XI1683" s="184"/>
      <c r="XJ1683" s="184"/>
      <c r="XK1683" s="184"/>
      <c r="XL1683" s="184"/>
      <c r="XM1683" s="184"/>
      <c r="XN1683" s="184"/>
      <c r="XO1683" s="184"/>
      <c r="XP1683" s="184"/>
      <c r="XQ1683" s="184"/>
      <c r="XR1683" s="184"/>
      <c r="XS1683" s="184"/>
      <c r="XT1683" s="184"/>
      <c r="XU1683" s="184"/>
      <c r="XV1683" s="184"/>
      <c r="XW1683" s="184"/>
      <c r="XX1683" s="184"/>
      <c r="XY1683" s="184"/>
      <c r="XZ1683" s="184"/>
      <c r="YA1683" s="184"/>
      <c r="YB1683" s="184"/>
      <c r="YC1683" s="184"/>
      <c r="YD1683" s="184"/>
      <c r="YE1683" s="184"/>
      <c r="YF1683" s="184"/>
      <c r="YG1683" s="184"/>
      <c r="YH1683" s="184"/>
      <c r="YI1683" s="184"/>
      <c r="YJ1683" s="184"/>
      <c r="YK1683" s="184"/>
      <c r="YL1683" s="184"/>
      <c r="YM1683" s="184"/>
      <c r="YN1683" s="184"/>
      <c r="YO1683" s="184"/>
      <c r="YP1683" s="184"/>
      <c r="YQ1683" s="184"/>
      <c r="YR1683" s="184"/>
      <c r="YS1683" s="184"/>
      <c r="YT1683" s="184"/>
      <c r="YU1683" s="184"/>
      <c r="YV1683" s="184"/>
      <c r="YW1683" s="184"/>
      <c r="YX1683" s="184"/>
      <c r="YY1683" s="184"/>
      <c r="YZ1683" s="184"/>
      <c r="ZA1683" s="184"/>
      <c r="ZB1683" s="184"/>
      <c r="ZC1683" s="184"/>
      <c r="ZD1683" s="184"/>
      <c r="ZE1683" s="184"/>
      <c r="ZF1683" s="184"/>
      <c r="ZG1683" s="184"/>
      <c r="ZH1683" s="184"/>
      <c r="ZI1683" s="184"/>
      <c r="ZJ1683" s="184"/>
      <c r="ZK1683" s="184"/>
      <c r="ZL1683" s="184"/>
      <c r="ZM1683" s="184"/>
      <c r="ZN1683" s="184"/>
      <c r="ZO1683" s="184"/>
      <c r="ZP1683" s="184"/>
      <c r="ZQ1683" s="184"/>
      <c r="ZR1683" s="184"/>
      <c r="ZS1683" s="184"/>
      <c r="ZT1683" s="184"/>
      <c r="ZU1683" s="184"/>
      <c r="ZV1683" s="184"/>
      <c r="ZW1683" s="184"/>
      <c r="ZX1683" s="184"/>
      <c r="ZY1683" s="184"/>
      <c r="ZZ1683" s="184"/>
      <c r="AAA1683" s="184"/>
      <c r="AAB1683" s="184"/>
      <c r="AAC1683" s="184"/>
      <c r="AAD1683" s="184"/>
      <c r="AAE1683" s="184"/>
      <c r="AAF1683" s="184"/>
      <c r="AAG1683" s="184"/>
      <c r="AAH1683" s="184"/>
      <c r="AAI1683" s="184"/>
      <c r="AAJ1683" s="184"/>
      <c r="AAK1683" s="184"/>
      <c r="AAL1683" s="184"/>
      <c r="AAM1683" s="184"/>
      <c r="AAN1683" s="184"/>
      <c r="AAO1683" s="184"/>
      <c r="AAP1683" s="184"/>
      <c r="AAQ1683" s="184"/>
      <c r="AAR1683" s="184"/>
      <c r="AAS1683" s="184"/>
      <c r="AAT1683" s="184"/>
      <c r="AAU1683" s="184"/>
      <c r="AAV1683" s="184"/>
      <c r="AAW1683" s="184"/>
      <c r="AAX1683" s="184"/>
      <c r="AAY1683" s="184"/>
      <c r="AAZ1683" s="184"/>
      <c r="ABA1683" s="184"/>
      <c r="ABB1683" s="184"/>
      <c r="ABC1683" s="184"/>
      <c r="ABD1683" s="184"/>
      <c r="ABE1683" s="184"/>
      <c r="ABF1683" s="184"/>
      <c r="ABG1683" s="184"/>
      <c r="ABH1683" s="184"/>
      <c r="ABI1683" s="184"/>
      <c r="ABJ1683" s="184"/>
      <c r="ABK1683" s="184"/>
      <c r="ABL1683" s="184"/>
      <c r="ABM1683" s="184"/>
      <c r="ABN1683" s="184"/>
      <c r="ABO1683" s="184"/>
      <c r="ABP1683" s="184"/>
      <c r="ABQ1683" s="184"/>
      <c r="ABR1683" s="184"/>
      <c r="ABS1683" s="184"/>
      <c r="ABT1683" s="184"/>
      <c r="ABU1683" s="184"/>
      <c r="ABV1683" s="184"/>
      <c r="ABW1683" s="184"/>
      <c r="ABX1683" s="184"/>
      <c r="ABY1683" s="184"/>
      <c r="ABZ1683" s="184"/>
      <c r="ACA1683" s="184"/>
      <c r="ACB1683" s="184"/>
      <c r="ACC1683" s="184"/>
      <c r="ACD1683" s="184"/>
      <c r="ACE1683" s="184"/>
      <c r="ACF1683" s="184"/>
      <c r="ACG1683" s="184"/>
      <c r="ACH1683" s="184"/>
      <c r="ACI1683" s="184"/>
      <c r="ACJ1683" s="184"/>
      <c r="ACK1683" s="184"/>
      <c r="ACL1683" s="184"/>
      <c r="ACM1683" s="184"/>
      <c r="ACN1683" s="184"/>
      <c r="ACO1683" s="184"/>
      <c r="ACP1683" s="184"/>
      <c r="ACQ1683" s="184"/>
      <c r="ACR1683" s="184"/>
      <c r="ACS1683" s="184"/>
      <c r="ACT1683" s="184"/>
      <c r="ACU1683" s="184"/>
      <c r="ACV1683" s="184"/>
      <c r="ACW1683" s="184"/>
      <c r="ACX1683" s="184"/>
      <c r="ACY1683" s="184"/>
      <c r="ACZ1683" s="184"/>
      <c r="ADA1683" s="184"/>
      <c r="ADB1683" s="184"/>
      <c r="ADC1683" s="184"/>
      <c r="ADD1683" s="184"/>
      <c r="ADE1683" s="184"/>
      <c r="ADF1683" s="184"/>
      <c r="ADG1683" s="184"/>
      <c r="ADH1683" s="184"/>
      <c r="ADI1683" s="184"/>
      <c r="ADJ1683" s="184"/>
      <c r="ADK1683" s="184"/>
      <c r="ADL1683" s="184"/>
      <c r="ADM1683" s="184"/>
      <c r="ADN1683" s="184"/>
      <c r="ADO1683" s="184"/>
      <c r="ADP1683" s="184"/>
      <c r="ADQ1683" s="184"/>
      <c r="ADR1683" s="184"/>
      <c r="ADS1683" s="184"/>
      <c r="ADT1683" s="184"/>
      <c r="ADU1683" s="184"/>
      <c r="ADV1683" s="184"/>
      <c r="ADW1683" s="184"/>
      <c r="ADX1683" s="184"/>
      <c r="ADY1683" s="184"/>
      <c r="ADZ1683" s="184"/>
      <c r="AEA1683" s="184"/>
      <c r="AEB1683" s="184"/>
      <c r="AEC1683" s="184"/>
      <c r="AED1683" s="184"/>
      <c r="AEE1683" s="184"/>
      <c r="AEF1683" s="184"/>
      <c r="AEG1683" s="184"/>
      <c r="AEH1683" s="184"/>
      <c r="AEI1683" s="184"/>
      <c r="AEJ1683" s="184"/>
      <c r="AEK1683" s="184"/>
      <c r="AEL1683" s="184"/>
      <c r="AEM1683" s="184"/>
      <c r="AEN1683" s="184"/>
      <c r="AEO1683" s="184"/>
      <c r="AEP1683" s="184"/>
      <c r="AEQ1683" s="184"/>
      <c r="AER1683" s="184"/>
      <c r="AES1683" s="184"/>
      <c r="AET1683" s="184"/>
      <c r="AEU1683" s="184"/>
      <c r="AEV1683" s="184"/>
      <c r="AEW1683" s="184"/>
      <c r="AEX1683" s="184"/>
      <c r="AEY1683" s="184"/>
      <c r="AEZ1683" s="184"/>
      <c r="AFA1683" s="184"/>
      <c r="AFB1683" s="184"/>
      <c r="AFC1683" s="184"/>
      <c r="AFD1683" s="184"/>
      <c r="AFE1683" s="184"/>
      <c r="AFF1683" s="184"/>
      <c r="AFG1683" s="184"/>
      <c r="AFH1683" s="184"/>
      <c r="AFI1683" s="184"/>
      <c r="AFJ1683" s="184"/>
      <c r="AFK1683" s="184"/>
      <c r="AFL1683" s="184"/>
      <c r="AFM1683" s="184"/>
      <c r="AFN1683" s="184"/>
      <c r="AFO1683" s="184"/>
      <c r="AFP1683" s="184"/>
      <c r="AFQ1683" s="184"/>
      <c r="AFR1683" s="184"/>
      <c r="AFS1683" s="184"/>
      <c r="AFT1683" s="184"/>
      <c r="AFU1683" s="184"/>
      <c r="AFV1683" s="184"/>
      <c r="AFW1683" s="184"/>
      <c r="AFX1683" s="184"/>
      <c r="AFY1683" s="184"/>
      <c r="AFZ1683" s="184"/>
      <c r="AGA1683" s="184"/>
      <c r="AGB1683" s="184"/>
      <c r="AGC1683" s="184"/>
      <c r="AGD1683" s="184"/>
      <c r="AGE1683" s="184"/>
      <c r="AGF1683" s="184"/>
      <c r="AGG1683" s="184"/>
      <c r="AGH1683" s="184"/>
      <c r="AGI1683" s="184"/>
      <c r="AGJ1683" s="184"/>
      <c r="AGK1683" s="184"/>
      <c r="AGL1683" s="184"/>
      <c r="AGM1683" s="184"/>
      <c r="AGN1683" s="184"/>
      <c r="AGO1683" s="184"/>
      <c r="AGP1683" s="184"/>
      <c r="AGQ1683" s="184"/>
      <c r="AGR1683" s="184"/>
      <c r="AGS1683" s="184"/>
      <c r="AGT1683" s="184"/>
      <c r="AGU1683" s="184"/>
      <c r="AGV1683" s="184"/>
      <c r="AGW1683" s="184"/>
      <c r="AGX1683" s="184"/>
      <c r="AGY1683" s="184"/>
      <c r="AGZ1683" s="184"/>
      <c r="AHA1683" s="184"/>
      <c r="AHB1683" s="184"/>
      <c r="AHC1683" s="184"/>
      <c r="AHD1683" s="184"/>
      <c r="AHE1683" s="184"/>
      <c r="AHF1683" s="184"/>
      <c r="AHG1683" s="184"/>
      <c r="AHH1683" s="184"/>
      <c r="AHI1683" s="184"/>
      <c r="AHJ1683" s="184"/>
      <c r="AHK1683" s="184"/>
      <c r="AHL1683" s="184"/>
      <c r="AHM1683" s="184"/>
      <c r="AHN1683" s="184"/>
      <c r="AHO1683" s="184"/>
      <c r="AHP1683" s="184"/>
      <c r="AHQ1683" s="184"/>
      <c r="AHR1683" s="184"/>
      <c r="AHS1683" s="184"/>
      <c r="AHT1683" s="184"/>
      <c r="AHU1683" s="184"/>
      <c r="AHV1683" s="184"/>
      <c r="AHW1683" s="184"/>
      <c r="AHX1683" s="184"/>
      <c r="AHY1683" s="184"/>
      <c r="AHZ1683" s="184"/>
      <c r="AIA1683" s="184"/>
      <c r="AIB1683" s="184"/>
      <c r="AIC1683" s="184"/>
      <c r="AID1683" s="184"/>
      <c r="AIE1683" s="184"/>
      <c r="AIF1683" s="184"/>
      <c r="AIG1683" s="184"/>
      <c r="AIH1683" s="184"/>
      <c r="AII1683" s="184"/>
      <c r="AIJ1683" s="184"/>
      <c r="AIK1683" s="184"/>
      <c r="AIL1683" s="184"/>
      <c r="AIM1683" s="184"/>
      <c r="AIN1683" s="184"/>
      <c r="AIO1683" s="184"/>
      <c r="AIP1683" s="184"/>
      <c r="AIQ1683" s="184"/>
      <c r="AIR1683" s="184"/>
      <c r="AIS1683" s="184"/>
      <c r="AIT1683" s="184"/>
      <c r="AIU1683" s="184"/>
      <c r="AIV1683" s="184"/>
      <c r="AIW1683" s="184"/>
      <c r="AIX1683" s="184"/>
      <c r="AIY1683" s="184"/>
      <c r="AIZ1683" s="184"/>
      <c r="AJA1683" s="184"/>
      <c r="AJB1683" s="184"/>
      <c r="AJC1683" s="184"/>
      <c r="AJD1683" s="184"/>
      <c r="AJE1683" s="184"/>
      <c r="AJF1683" s="184"/>
      <c r="AJG1683" s="184"/>
      <c r="AJH1683" s="184"/>
      <c r="AJI1683" s="184"/>
      <c r="AJJ1683" s="184"/>
      <c r="AJK1683" s="184"/>
      <c r="AJL1683" s="184"/>
      <c r="AJM1683" s="184"/>
      <c r="AJN1683" s="184"/>
      <c r="AJO1683" s="184"/>
      <c r="AJP1683" s="184"/>
      <c r="AJQ1683" s="184"/>
      <c r="AJR1683" s="184"/>
      <c r="AJS1683" s="184"/>
      <c r="AJT1683" s="184"/>
      <c r="AJU1683" s="184"/>
      <c r="AJV1683" s="184"/>
      <c r="AJW1683" s="184"/>
      <c r="AJX1683" s="184"/>
      <c r="AJY1683" s="184"/>
      <c r="AJZ1683" s="184"/>
      <c r="AKA1683" s="184"/>
      <c r="AKB1683" s="184"/>
      <c r="AKC1683" s="184"/>
      <c r="AKD1683" s="184"/>
      <c r="AKE1683" s="184"/>
      <c r="AKF1683" s="184"/>
      <c r="AKG1683" s="184"/>
      <c r="AKH1683" s="184"/>
      <c r="AKI1683" s="184"/>
      <c r="AKJ1683" s="184"/>
      <c r="AKK1683" s="184"/>
      <c r="AKL1683" s="184"/>
      <c r="AKM1683" s="184"/>
      <c r="AKN1683" s="184"/>
      <c r="AKO1683" s="184"/>
      <c r="AKP1683" s="184"/>
      <c r="AKQ1683" s="184"/>
      <c r="AKR1683" s="184"/>
      <c r="AKS1683" s="184"/>
      <c r="AKT1683" s="184"/>
      <c r="AKU1683" s="184"/>
      <c r="AKV1683" s="184"/>
      <c r="AKW1683" s="184"/>
      <c r="AKX1683" s="184"/>
      <c r="AKY1683" s="184"/>
      <c r="AKZ1683" s="184"/>
      <c r="ALA1683" s="184"/>
      <c r="ALB1683" s="184"/>
      <c r="ALC1683" s="184"/>
      <c r="ALD1683" s="184"/>
      <c r="ALE1683" s="184"/>
      <c r="ALF1683" s="184"/>
      <c r="ALG1683" s="184"/>
      <c r="ALH1683" s="184"/>
      <c r="ALI1683" s="184"/>
      <c r="ALJ1683" s="184"/>
      <c r="ALK1683" s="184"/>
      <c r="ALL1683" s="184"/>
      <c r="ALM1683" s="184"/>
      <c r="ALN1683" s="184"/>
      <c r="ALO1683" s="184"/>
      <c r="ALP1683" s="184"/>
      <c r="ALQ1683" s="184"/>
      <c r="ALR1683" s="184"/>
      <c r="ALS1683" s="184"/>
      <c r="ALT1683" s="184"/>
      <c r="ALU1683" s="184"/>
      <c r="ALV1683" s="184"/>
      <c r="ALW1683" s="184"/>
      <c r="ALX1683" s="184"/>
      <c r="ALY1683" s="184"/>
      <c r="ALZ1683" s="184"/>
      <c r="AMA1683" s="184"/>
      <c r="AMB1683" s="184"/>
      <c r="AMC1683" s="184"/>
      <c r="AMD1683" s="184"/>
      <c r="AME1683" s="184"/>
      <c r="AMF1683" s="184"/>
      <c r="AMG1683" s="184"/>
      <c r="AMH1683" s="184"/>
      <c r="AMI1683" s="184"/>
      <c r="AMJ1683" s="184"/>
      <c r="AMK1683" s="184"/>
    </row>
    <row r="1684" spans="1:1025" s="23" customFormat="1" hidden="1">
      <c r="A1684" s="17"/>
      <c r="B1684" s="64" t="s">
        <v>7</v>
      </c>
      <c r="C1684" s="57" t="s">
        <v>8</v>
      </c>
      <c r="D1684" s="42" t="s">
        <v>9</v>
      </c>
      <c r="E1684" s="42" t="s">
        <v>10</v>
      </c>
      <c r="F1684" s="42" t="s">
        <v>11</v>
      </c>
      <c r="G1684" s="86" t="s">
        <v>12</v>
      </c>
      <c r="H1684" s="42" t="s">
        <v>13</v>
      </c>
      <c r="I1684" s="247"/>
      <c r="J1684" s="247"/>
      <c r="K1684" s="18" t="str">
        <f t="shared" si="195"/>
        <v>SEDUC E 100.1</v>
      </c>
      <c r="L1684" s="184"/>
      <c r="M1684" s="184"/>
      <c r="N1684" s="184"/>
      <c r="O1684" s="184"/>
      <c r="P1684" s="184"/>
      <c r="Q1684" s="184"/>
      <c r="R1684" s="184"/>
      <c r="S1684" s="184"/>
      <c r="T1684" s="184"/>
      <c r="U1684" s="184"/>
      <c r="V1684" s="184"/>
      <c r="W1684" s="184"/>
      <c r="X1684" s="184"/>
      <c r="Y1684" s="184"/>
      <c r="Z1684" s="184"/>
      <c r="AA1684" s="184"/>
      <c r="AB1684" s="184"/>
      <c r="AC1684" s="184"/>
      <c r="AD1684" s="184"/>
      <c r="AE1684" s="184"/>
      <c r="AF1684" s="184"/>
      <c r="AG1684" s="184"/>
      <c r="AH1684" s="184"/>
      <c r="AI1684" s="184"/>
      <c r="AJ1684" s="184"/>
      <c r="AK1684" s="184"/>
      <c r="AL1684" s="184"/>
      <c r="AM1684" s="184"/>
      <c r="AN1684" s="184"/>
      <c r="AO1684" s="184"/>
      <c r="AP1684" s="184"/>
      <c r="AQ1684" s="184"/>
      <c r="AR1684" s="184"/>
      <c r="AS1684" s="184"/>
      <c r="AT1684" s="184"/>
      <c r="AU1684" s="184"/>
      <c r="AV1684" s="184"/>
      <c r="AW1684" s="184"/>
      <c r="AX1684" s="184"/>
      <c r="AY1684" s="184"/>
      <c r="AZ1684" s="184"/>
      <c r="BA1684" s="184"/>
      <c r="BB1684" s="184"/>
      <c r="BC1684" s="184"/>
      <c r="BD1684" s="184"/>
      <c r="BE1684" s="184"/>
      <c r="BF1684" s="184"/>
      <c r="BG1684" s="184"/>
      <c r="BH1684" s="184"/>
      <c r="BI1684" s="184"/>
      <c r="BJ1684" s="184"/>
      <c r="BK1684" s="184"/>
      <c r="BL1684" s="184"/>
      <c r="BM1684" s="184"/>
      <c r="BN1684" s="184"/>
      <c r="BO1684" s="184"/>
      <c r="BP1684" s="184"/>
      <c r="BQ1684" s="184"/>
      <c r="BR1684" s="184"/>
      <c r="BS1684" s="184"/>
      <c r="BT1684" s="184"/>
      <c r="BU1684" s="184"/>
      <c r="BV1684" s="184"/>
      <c r="BW1684" s="184"/>
      <c r="BX1684" s="184"/>
      <c r="BY1684" s="184"/>
      <c r="BZ1684" s="184"/>
      <c r="CA1684" s="184"/>
      <c r="CB1684" s="184"/>
      <c r="CC1684" s="184"/>
      <c r="CD1684" s="184"/>
      <c r="CE1684" s="184"/>
      <c r="CF1684" s="184"/>
      <c r="CG1684" s="184"/>
      <c r="CH1684" s="184"/>
      <c r="CI1684" s="184"/>
      <c r="CJ1684" s="184"/>
      <c r="CK1684" s="184"/>
      <c r="CL1684" s="184"/>
      <c r="CM1684" s="184"/>
      <c r="CN1684" s="184"/>
      <c r="CO1684" s="184"/>
      <c r="CP1684" s="184"/>
      <c r="CQ1684" s="184"/>
      <c r="CR1684" s="184"/>
      <c r="CS1684" s="184"/>
      <c r="CT1684" s="184"/>
      <c r="CU1684" s="184"/>
      <c r="CV1684" s="184"/>
      <c r="CW1684" s="184"/>
      <c r="CX1684" s="184"/>
      <c r="CY1684" s="184"/>
      <c r="CZ1684" s="184"/>
      <c r="DA1684" s="184"/>
      <c r="DB1684" s="184"/>
      <c r="DC1684" s="184"/>
      <c r="DD1684" s="184"/>
      <c r="DE1684" s="184"/>
      <c r="DF1684" s="184"/>
      <c r="DG1684" s="184"/>
      <c r="DH1684" s="184"/>
      <c r="DI1684" s="184"/>
      <c r="DJ1684" s="184"/>
      <c r="DK1684" s="184"/>
      <c r="DL1684" s="184"/>
      <c r="DM1684" s="184"/>
      <c r="DN1684" s="184"/>
      <c r="DO1684" s="184"/>
      <c r="DP1684" s="184"/>
      <c r="DQ1684" s="184"/>
      <c r="DR1684" s="184"/>
      <c r="DS1684" s="184"/>
      <c r="DT1684" s="184"/>
      <c r="DU1684" s="184"/>
      <c r="DV1684" s="184"/>
      <c r="DW1684" s="184"/>
      <c r="DX1684" s="184"/>
      <c r="DY1684" s="184"/>
      <c r="DZ1684" s="184"/>
      <c r="EA1684" s="184"/>
      <c r="EB1684" s="184"/>
      <c r="EC1684" s="184"/>
      <c r="ED1684" s="184"/>
      <c r="EE1684" s="184"/>
      <c r="EF1684" s="184"/>
      <c r="EG1684" s="184"/>
      <c r="EH1684" s="184"/>
      <c r="EI1684" s="184"/>
      <c r="EJ1684" s="184"/>
      <c r="EK1684" s="184"/>
      <c r="EL1684" s="184"/>
      <c r="EM1684" s="184"/>
      <c r="EN1684" s="184"/>
      <c r="EO1684" s="184"/>
      <c r="EP1684" s="184"/>
      <c r="EQ1684" s="184"/>
      <c r="ER1684" s="184"/>
      <c r="ES1684" s="184"/>
      <c r="ET1684" s="184"/>
      <c r="EU1684" s="184"/>
      <c r="EV1684" s="184"/>
      <c r="EW1684" s="184"/>
      <c r="EX1684" s="184"/>
      <c r="EY1684" s="184"/>
      <c r="EZ1684" s="184"/>
      <c r="FA1684" s="184"/>
      <c r="FB1684" s="184"/>
      <c r="FC1684" s="184"/>
      <c r="FD1684" s="184"/>
      <c r="FE1684" s="184"/>
      <c r="FF1684" s="184"/>
      <c r="FG1684" s="184"/>
      <c r="FH1684" s="184"/>
      <c r="FI1684" s="184"/>
      <c r="FJ1684" s="184"/>
      <c r="FK1684" s="184"/>
      <c r="FL1684" s="184"/>
      <c r="FM1684" s="184"/>
      <c r="FN1684" s="184"/>
      <c r="FO1684" s="184"/>
      <c r="FP1684" s="184"/>
      <c r="FQ1684" s="184"/>
      <c r="FR1684" s="184"/>
      <c r="FS1684" s="184"/>
      <c r="FT1684" s="184"/>
      <c r="FU1684" s="184"/>
      <c r="FV1684" s="184"/>
      <c r="FW1684" s="184"/>
      <c r="FX1684" s="184"/>
      <c r="FY1684" s="184"/>
      <c r="FZ1684" s="184"/>
      <c r="GA1684" s="184"/>
      <c r="GB1684" s="184"/>
      <c r="GC1684" s="184"/>
      <c r="GD1684" s="184"/>
      <c r="GE1684" s="184"/>
      <c r="GF1684" s="184"/>
      <c r="GG1684" s="184"/>
      <c r="GH1684" s="184"/>
      <c r="GI1684" s="184"/>
      <c r="GJ1684" s="184"/>
      <c r="GK1684" s="184"/>
      <c r="GL1684" s="184"/>
      <c r="GM1684" s="184"/>
      <c r="GN1684" s="184"/>
      <c r="GO1684" s="184"/>
      <c r="GP1684" s="184"/>
      <c r="GQ1684" s="184"/>
      <c r="GR1684" s="184"/>
      <c r="GS1684" s="184"/>
      <c r="GT1684" s="184"/>
      <c r="GU1684" s="184"/>
      <c r="GV1684" s="184"/>
      <c r="GW1684" s="184"/>
      <c r="GX1684" s="184"/>
      <c r="GY1684" s="184"/>
      <c r="GZ1684" s="184"/>
      <c r="HA1684" s="184"/>
      <c r="HB1684" s="184"/>
      <c r="HC1684" s="184"/>
      <c r="HD1684" s="184"/>
      <c r="HE1684" s="184"/>
      <c r="HF1684" s="184"/>
      <c r="HG1684" s="184"/>
      <c r="HH1684" s="184"/>
      <c r="HI1684" s="184"/>
      <c r="HJ1684" s="184"/>
      <c r="HK1684" s="184"/>
      <c r="HL1684" s="184"/>
      <c r="HM1684" s="184"/>
      <c r="HN1684" s="184"/>
      <c r="HO1684" s="184"/>
      <c r="HP1684" s="184"/>
      <c r="HQ1684" s="184"/>
      <c r="HR1684" s="184"/>
      <c r="HS1684" s="184"/>
      <c r="HT1684" s="184"/>
      <c r="HU1684" s="184"/>
      <c r="HV1684" s="184"/>
      <c r="HW1684" s="184"/>
      <c r="HX1684" s="184"/>
      <c r="HY1684" s="184"/>
      <c r="HZ1684" s="184"/>
      <c r="IA1684" s="184"/>
      <c r="IB1684" s="184"/>
      <c r="IC1684" s="184"/>
      <c r="ID1684" s="184"/>
      <c r="IE1684" s="184"/>
      <c r="IF1684" s="184"/>
      <c r="IG1684" s="184"/>
      <c r="IH1684" s="184"/>
      <c r="II1684" s="184"/>
      <c r="IJ1684" s="184"/>
      <c r="IK1684" s="184"/>
      <c r="IL1684" s="184"/>
      <c r="IM1684" s="184"/>
      <c r="IN1684" s="184"/>
      <c r="IO1684" s="184"/>
      <c r="IP1684" s="184"/>
      <c r="IQ1684" s="184"/>
      <c r="IR1684" s="184"/>
      <c r="IS1684" s="184"/>
      <c r="IT1684" s="184"/>
      <c r="IU1684" s="184"/>
      <c r="IV1684" s="184"/>
      <c r="IW1684" s="184"/>
      <c r="IX1684" s="184"/>
      <c r="IY1684" s="184"/>
      <c r="IZ1684" s="184"/>
      <c r="JA1684" s="184"/>
      <c r="JB1684" s="184"/>
      <c r="JC1684" s="184"/>
      <c r="JD1684" s="184"/>
      <c r="JE1684" s="184"/>
      <c r="JF1684" s="184"/>
      <c r="JG1684" s="184"/>
      <c r="JH1684" s="184"/>
      <c r="JI1684" s="184"/>
      <c r="JJ1684" s="184"/>
      <c r="JK1684" s="184"/>
      <c r="JL1684" s="184"/>
      <c r="JM1684" s="184"/>
      <c r="JN1684" s="184"/>
      <c r="JO1684" s="184"/>
      <c r="JP1684" s="184"/>
      <c r="JQ1684" s="184"/>
      <c r="JR1684" s="184"/>
      <c r="JS1684" s="184"/>
      <c r="JT1684" s="184"/>
      <c r="JU1684" s="184"/>
      <c r="JV1684" s="184"/>
      <c r="JW1684" s="184"/>
      <c r="JX1684" s="184"/>
      <c r="JY1684" s="184"/>
      <c r="JZ1684" s="184"/>
      <c r="KA1684" s="184"/>
      <c r="KB1684" s="184"/>
      <c r="KC1684" s="184"/>
      <c r="KD1684" s="184"/>
      <c r="KE1684" s="184"/>
      <c r="KF1684" s="184"/>
      <c r="KG1684" s="184"/>
      <c r="KH1684" s="184"/>
      <c r="KI1684" s="184"/>
      <c r="KJ1684" s="184"/>
      <c r="KK1684" s="184"/>
      <c r="KL1684" s="184"/>
      <c r="KM1684" s="184"/>
      <c r="KN1684" s="184"/>
      <c r="KO1684" s="184"/>
      <c r="KP1684" s="184"/>
      <c r="KQ1684" s="184"/>
      <c r="KR1684" s="184"/>
      <c r="KS1684" s="184"/>
      <c r="KT1684" s="184"/>
      <c r="KU1684" s="184"/>
      <c r="KV1684" s="184"/>
      <c r="KW1684" s="184"/>
      <c r="KX1684" s="184"/>
      <c r="KY1684" s="184"/>
      <c r="KZ1684" s="184"/>
      <c r="LA1684" s="184"/>
      <c r="LB1684" s="184"/>
      <c r="LC1684" s="184"/>
      <c r="LD1684" s="184"/>
      <c r="LE1684" s="184"/>
      <c r="LF1684" s="184"/>
      <c r="LG1684" s="184"/>
      <c r="LH1684" s="184"/>
      <c r="LI1684" s="184"/>
      <c r="LJ1684" s="184"/>
      <c r="LK1684" s="184"/>
      <c r="LL1684" s="184"/>
      <c r="LM1684" s="184"/>
      <c r="LN1684" s="184"/>
      <c r="LO1684" s="184"/>
      <c r="LP1684" s="184"/>
      <c r="LQ1684" s="184"/>
      <c r="LR1684" s="184"/>
      <c r="LS1684" s="184"/>
      <c r="LT1684" s="184"/>
      <c r="LU1684" s="184"/>
      <c r="LV1684" s="184"/>
      <c r="LW1684" s="184"/>
      <c r="LX1684" s="184"/>
      <c r="LY1684" s="184"/>
      <c r="LZ1684" s="184"/>
      <c r="MA1684" s="184"/>
      <c r="MB1684" s="184"/>
      <c r="MC1684" s="184"/>
      <c r="MD1684" s="184"/>
      <c r="ME1684" s="184"/>
      <c r="MF1684" s="184"/>
      <c r="MG1684" s="184"/>
      <c r="MH1684" s="184"/>
      <c r="MI1684" s="184"/>
      <c r="MJ1684" s="184"/>
      <c r="MK1684" s="184"/>
      <c r="ML1684" s="184"/>
      <c r="MM1684" s="184"/>
      <c r="MN1684" s="184"/>
      <c r="MO1684" s="184"/>
      <c r="MP1684" s="184"/>
      <c r="MQ1684" s="184"/>
      <c r="MR1684" s="184"/>
      <c r="MS1684" s="184"/>
      <c r="MT1684" s="184"/>
      <c r="MU1684" s="184"/>
      <c r="MV1684" s="184"/>
      <c r="MW1684" s="184"/>
      <c r="MX1684" s="184"/>
      <c r="MY1684" s="184"/>
      <c r="MZ1684" s="184"/>
      <c r="NA1684" s="184"/>
      <c r="NB1684" s="184"/>
      <c r="NC1684" s="184"/>
      <c r="ND1684" s="184"/>
      <c r="NE1684" s="184"/>
      <c r="NF1684" s="184"/>
      <c r="NG1684" s="184"/>
      <c r="NH1684" s="184"/>
      <c r="NI1684" s="184"/>
      <c r="NJ1684" s="184"/>
      <c r="NK1684" s="184"/>
      <c r="NL1684" s="184"/>
      <c r="NM1684" s="184"/>
      <c r="NN1684" s="184"/>
      <c r="NO1684" s="184"/>
      <c r="NP1684" s="184"/>
      <c r="NQ1684" s="184"/>
      <c r="NR1684" s="184"/>
      <c r="NS1684" s="184"/>
      <c r="NT1684" s="184"/>
      <c r="NU1684" s="184"/>
      <c r="NV1684" s="184"/>
      <c r="NW1684" s="184"/>
      <c r="NX1684" s="184"/>
      <c r="NY1684" s="184"/>
      <c r="NZ1684" s="184"/>
      <c r="OA1684" s="184"/>
      <c r="OB1684" s="184"/>
      <c r="OC1684" s="184"/>
      <c r="OD1684" s="184"/>
      <c r="OE1684" s="184"/>
      <c r="OF1684" s="184"/>
      <c r="OG1684" s="184"/>
      <c r="OH1684" s="184"/>
      <c r="OI1684" s="184"/>
      <c r="OJ1684" s="184"/>
      <c r="OK1684" s="184"/>
      <c r="OL1684" s="184"/>
      <c r="OM1684" s="184"/>
      <c r="ON1684" s="184"/>
      <c r="OO1684" s="184"/>
      <c r="OP1684" s="184"/>
      <c r="OQ1684" s="184"/>
      <c r="OR1684" s="184"/>
      <c r="OS1684" s="184"/>
      <c r="OT1684" s="184"/>
      <c r="OU1684" s="184"/>
      <c r="OV1684" s="184"/>
      <c r="OW1684" s="184"/>
      <c r="OX1684" s="184"/>
      <c r="OY1684" s="184"/>
      <c r="OZ1684" s="184"/>
      <c r="PA1684" s="184"/>
      <c r="PB1684" s="184"/>
      <c r="PC1684" s="184"/>
      <c r="PD1684" s="184"/>
      <c r="PE1684" s="184"/>
      <c r="PF1684" s="184"/>
      <c r="PG1684" s="184"/>
      <c r="PH1684" s="184"/>
      <c r="PI1684" s="184"/>
      <c r="PJ1684" s="184"/>
      <c r="PK1684" s="184"/>
      <c r="PL1684" s="184"/>
      <c r="PM1684" s="184"/>
      <c r="PN1684" s="184"/>
      <c r="PO1684" s="184"/>
      <c r="PP1684" s="184"/>
      <c r="PQ1684" s="184"/>
      <c r="PR1684" s="184"/>
      <c r="PS1684" s="184"/>
      <c r="PT1684" s="184"/>
      <c r="PU1684" s="184"/>
      <c r="PV1684" s="184"/>
      <c r="PW1684" s="184"/>
      <c r="PX1684" s="184"/>
      <c r="PY1684" s="184"/>
      <c r="PZ1684" s="184"/>
      <c r="QA1684" s="184"/>
      <c r="QB1684" s="184"/>
      <c r="QC1684" s="184"/>
      <c r="QD1684" s="184"/>
      <c r="QE1684" s="184"/>
      <c r="QF1684" s="184"/>
      <c r="QG1684" s="184"/>
      <c r="QH1684" s="184"/>
      <c r="QI1684" s="184"/>
      <c r="QJ1684" s="184"/>
      <c r="QK1684" s="184"/>
      <c r="QL1684" s="184"/>
      <c r="QM1684" s="184"/>
      <c r="QN1684" s="184"/>
      <c r="QO1684" s="184"/>
      <c r="QP1684" s="184"/>
      <c r="QQ1684" s="184"/>
      <c r="QR1684" s="184"/>
      <c r="QS1684" s="184"/>
      <c r="QT1684" s="184"/>
      <c r="QU1684" s="184"/>
      <c r="QV1684" s="184"/>
      <c r="QW1684" s="184"/>
      <c r="QX1684" s="184"/>
      <c r="QY1684" s="184"/>
      <c r="QZ1684" s="184"/>
      <c r="RA1684" s="184"/>
      <c r="RB1684" s="184"/>
      <c r="RC1684" s="184"/>
      <c r="RD1684" s="184"/>
      <c r="RE1684" s="184"/>
      <c r="RF1684" s="184"/>
      <c r="RG1684" s="184"/>
      <c r="RH1684" s="184"/>
      <c r="RI1684" s="184"/>
      <c r="RJ1684" s="184"/>
      <c r="RK1684" s="184"/>
      <c r="RL1684" s="184"/>
      <c r="RM1684" s="184"/>
      <c r="RN1684" s="184"/>
      <c r="RO1684" s="184"/>
      <c r="RP1684" s="184"/>
      <c r="RQ1684" s="184"/>
      <c r="RR1684" s="184"/>
      <c r="RS1684" s="184"/>
      <c r="RT1684" s="184"/>
      <c r="RU1684" s="184"/>
      <c r="RV1684" s="184"/>
      <c r="RW1684" s="184"/>
      <c r="RX1684" s="184"/>
      <c r="RY1684" s="184"/>
      <c r="RZ1684" s="184"/>
      <c r="SA1684" s="184"/>
      <c r="SB1684" s="184"/>
      <c r="SC1684" s="184"/>
      <c r="SD1684" s="184"/>
      <c r="SE1684" s="184"/>
      <c r="SF1684" s="184"/>
      <c r="SG1684" s="184"/>
      <c r="SH1684" s="184"/>
      <c r="SI1684" s="184"/>
      <c r="SJ1684" s="184"/>
      <c r="SK1684" s="184"/>
      <c r="SL1684" s="184"/>
      <c r="SM1684" s="184"/>
      <c r="SN1684" s="184"/>
      <c r="SO1684" s="184"/>
      <c r="SP1684" s="184"/>
      <c r="SQ1684" s="184"/>
      <c r="SR1684" s="184"/>
      <c r="SS1684" s="184"/>
      <c r="ST1684" s="184"/>
      <c r="SU1684" s="184"/>
      <c r="SV1684" s="184"/>
      <c r="SW1684" s="184"/>
      <c r="SX1684" s="184"/>
      <c r="SY1684" s="184"/>
      <c r="SZ1684" s="184"/>
      <c r="TA1684" s="184"/>
      <c r="TB1684" s="184"/>
      <c r="TC1684" s="184"/>
      <c r="TD1684" s="184"/>
      <c r="TE1684" s="184"/>
      <c r="TF1684" s="184"/>
      <c r="TG1684" s="184"/>
      <c r="TH1684" s="184"/>
      <c r="TI1684" s="184"/>
      <c r="TJ1684" s="184"/>
      <c r="TK1684" s="184"/>
      <c r="TL1684" s="184"/>
      <c r="TM1684" s="184"/>
      <c r="TN1684" s="184"/>
      <c r="TO1684" s="184"/>
      <c r="TP1684" s="184"/>
      <c r="TQ1684" s="184"/>
      <c r="TR1684" s="184"/>
      <c r="TS1684" s="184"/>
      <c r="TT1684" s="184"/>
      <c r="TU1684" s="184"/>
      <c r="TV1684" s="184"/>
      <c r="TW1684" s="184"/>
      <c r="TX1684" s="184"/>
      <c r="TY1684" s="184"/>
      <c r="TZ1684" s="184"/>
      <c r="UA1684" s="184"/>
      <c r="UB1684" s="184"/>
      <c r="UC1684" s="184"/>
      <c r="UD1684" s="184"/>
      <c r="UE1684" s="184"/>
      <c r="UF1684" s="184"/>
      <c r="UG1684" s="184"/>
      <c r="UH1684" s="184"/>
      <c r="UI1684" s="184"/>
      <c r="UJ1684" s="184"/>
      <c r="UK1684" s="184"/>
      <c r="UL1684" s="184"/>
      <c r="UM1684" s="184"/>
      <c r="UN1684" s="184"/>
      <c r="UO1684" s="184"/>
      <c r="UP1684" s="184"/>
      <c r="UQ1684" s="184"/>
      <c r="UR1684" s="184"/>
      <c r="US1684" s="184"/>
      <c r="UT1684" s="184"/>
      <c r="UU1684" s="184"/>
      <c r="UV1684" s="184"/>
      <c r="UW1684" s="184"/>
      <c r="UX1684" s="184"/>
      <c r="UY1684" s="184"/>
      <c r="UZ1684" s="184"/>
      <c r="VA1684" s="184"/>
      <c r="VB1684" s="184"/>
      <c r="VC1684" s="184"/>
      <c r="VD1684" s="184"/>
      <c r="VE1684" s="184"/>
      <c r="VF1684" s="184"/>
      <c r="VG1684" s="184"/>
      <c r="VH1684" s="184"/>
      <c r="VI1684" s="184"/>
      <c r="VJ1684" s="184"/>
      <c r="VK1684" s="184"/>
      <c r="VL1684" s="184"/>
      <c r="VM1684" s="184"/>
      <c r="VN1684" s="184"/>
      <c r="VO1684" s="184"/>
      <c r="VP1684" s="184"/>
      <c r="VQ1684" s="184"/>
      <c r="VR1684" s="184"/>
      <c r="VS1684" s="184"/>
      <c r="VT1684" s="184"/>
      <c r="VU1684" s="184"/>
      <c r="VV1684" s="184"/>
      <c r="VW1684" s="184"/>
      <c r="VX1684" s="184"/>
      <c r="VY1684" s="184"/>
      <c r="VZ1684" s="184"/>
      <c r="WA1684" s="184"/>
      <c r="WB1684" s="184"/>
      <c r="WC1684" s="184"/>
      <c r="WD1684" s="184"/>
      <c r="WE1684" s="184"/>
      <c r="WF1684" s="184"/>
      <c r="WG1684" s="184"/>
      <c r="WH1684" s="184"/>
      <c r="WI1684" s="184"/>
      <c r="WJ1684" s="184"/>
      <c r="WK1684" s="184"/>
      <c r="WL1684" s="184"/>
      <c r="WM1684" s="184"/>
      <c r="WN1684" s="184"/>
      <c r="WO1684" s="184"/>
      <c r="WP1684" s="184"/>
      <c r="WQ1684" s="184"/>
      <c r="WR1684" s="184"/>
      <c r="WS1684" s="184"/>
      <c r="WT1684" s="184"/>
      <c r="WU1684" s="184"/>
      <c r="WV1684" s="184"/>
      <c r="WW1684" s="184"/>
      <c r="WX1684" s="184"/>
      <c r="WY1684" s="184"/>
      <c r="WZ1684" s="184"/>
      <c r="XA1684" s="184"/>
      <c r="XB1684" s="184"/>
      <c r="XC1684" s="184"/>
      <c r="XD1684" s="184"/>
      <c r="XE1684" s="184"/>
      <c r="XF1684" s="184"/>
      <c r="XG1684" s="184"/>
      <c r="XH1684" s="184"/>
      <c r="XI1684" s="184"/>
      <c r="XJ1684" s="184"/>
      <c r="XK1684" s="184"/>
      <c r="XL1684" s="184"/>
      <c r="XM1684" s="184"/>
      <c r="XN1684" s="184"/>
      <c r="XO1684" s="184"/>
      <c r="XP1684" s="184"/>
      <c r="XQ1684" s="184"/>
      <c r="XR1684" s="184"/>
      <c r="XS1684" s="184"/>
      <c r="XT1684" s="184"/>
      <c r="XU1684" s="184"/>
      <c r="XV1684" s="184"/>
      <c r="XW1684" s="184"/>
      <c r="XX1684" s="184"/>
      <c r="XY1684" s="184"/>
      <c r="XZ1684" s="184"/>
      <c r="YA1684" s="184"/>
      <c r="YB1684" s="184"/>
      <c r="YC1684" s="184"/>
      <c r="YD1684" s="184"/>
      <c r="YE1684" s="184"/>
      <c r="YF1684" s="184"/>
      <c r="YG1684" s="184"/>
      <c r="YH1684" s="184"/>
      <c r="YI1684" s="184"/>
      <c r="YJ1684" s="184"/>
      <c r="YK1684" s="184"/>
      <c r="YL1684" s="184"/>
      <c r="YM1684" s="184"/>
      <c r="YN1684" s="184"/>
      <c r="YO1684" s="184"/>
      <c r="YP1684" s="184"/>
      <c r="YQ1684" s="184"/>
      <c r="YR1684" s="184"/>
      <c r="YS1684" s="184"/>
      <c r="YT1684" s="184"/>
      <c r="YU1684" s="184"/>
      <c r="YV1684" s="184"/>
      <c r="YW1684" s="184"/>
      <c r="YX1684" s="184"/>
      <c r="YY1684" s="184"/>
      <c r="YZ1684" s="184"/>
      <c r="ZA1684" s="184"/>
      <c r="ZB1684" s="184"/>
      <c r="ZC1684" s="184"/>
      <c r="ZD1684" s="184"/>
      <c r="ZE1684" s="184"/>
      <c r="ZF1684" s="184"/>
      <c r="ZG1684" s="184"/>
      <c r="ZH1684" s="184"/>
      <c r="ZI1684" s="184"/>
      <c r="ZJ1684" s="184"/>
      <c r="ZK1684" s="184"/>
      <c r="ZL1684" s="184"/>
      <c r="ZM1684" s="184"/>
      <c r="ZN1684" s="184"/>
      <c r="ZO1684" s="184"/>
      <c r="ZP1684" s="184"/>
      <c r="ZQ1684" s="184"/>
      <c r="ZR1684" s="184"/>
      <c r="ZS1684" s="184"/>
      <c r="ZT1684" s="184"/>
      <c r="ZU1684" s="184"/>
      <c r="ZV1684" s="184"/>
      <c r="ZW1684" s="184"/>
      <c r="ZX1684" s="184"/>
      <c r="ZY1684" s="184"/>
      <c r="ZZ1684" s="184"/>
      <c r="AAA1684" s="184"/>
      <c r="AAB1684" s="184"/>
      <c r="AAC1684" s="184"/>
      <c r="AAD1684" s="184"/>
      <c r="AAE1684" s="184"/>
      <c r="AAF1684" s="184"/>
      <c r="AAG1684" s="184"/>
      <c r="AAH1684" s="184"/>
      <c r="AAI1684" s="184"/>
      <c r="AAJ1684" s="184"/>
      <c r="AAK1684" s="184"/>
      <c r="AAL1684" s="184"/>
      <c r="AAM1684" s="184"/>
      <c r="AAN1684" s="184"/>
      <c r="AAO1684" s="184"/>
      <c r="AAP1684" s="184"/>
      <c r="AAQ1684" s="184"/>
      <c r="AAR1684" s="184"/>
      <c r="AAS1684" s="184"/>
      <c r="AAT1684" s="184"/>
      <c r="AAU1684" s="184"/>
      <c r="AAV1684" s="184"/>
      <c r="AAW1684" s="184"/>
      <c r="AAX1684" s="184"/>
      <c r="AAY1684" s="184"/>
      <c r="AAZ1684" s="184"/>
      <c r="ABA1684" s="184"/>
      <c r="ABB1684" s="184"/>
      <c r="ABC1684" s="184"/>
      <c r="ABD1684" s="184"/>
      <c r="ABE1684" s="184"/>
      <c r="ABF1684" s="184"/>
      <c r="ABG1684" s="184"/>
      <c r="ABH1684" s="184"/>
      <c r="ABI1684" s="184"/>
      <c r="ABJ1684" s="184"/>
      <c r="ABK1684" s="184"/>
      <c r="ABL1684" s="184"/>
      <c r="ABM1684" s="184"/>
      <c r="ABN1684" s="184"/>
      <c r="ABO1684" s="184"/>
      <c r="ABP1684" s="184"/>
      <c r="ABQ1684" s="184"/>
      <c r="ABR1684" s="184"/>
      <c r="ABS1684" s="184"/>
      <c r="ABT1684" s="184"/>
      <c r="ABU1684" s="184"/>
      <c r="ABV1684" s="184"/>
      <c r="ABW1684" s="184"/>
      <c r="ABX1684" s="184"/>
      <c r="ABY1684" s="184"/>
      <c r="ABZ1684" s="184"/>
      <c r="ACA1684" s="184"/>
      <c r="ACB1684" s="184"/>
      <c r="ACC1684" s="184"/>
      <c r="ACD1684" s="184"/>
      <c r="ACE1684" s="184"/>
      <c r="ACF1684" s="184"/>
      <c r="ACG1684" s="184"/>
      <c r="ACH1684" s="184"/>
      <c r="ACI1684" s="184"/>
      <c r="ACJ1684" s="184"/>
      <c r="ACK1684" s="184"/>
      <c r="ACL1684" s="184"/>
      <c r="ACM1684" s="184"/>
      <c r="ACN1684" s="184"/>
      <c r="ACO1684" s="184"/>
      <c r="ACP1684" s="184"/>
      <c r="ACQ1684" s="184"/>
      <c r="ACR1684" s="184"/>
      <c r="ACS1684" s="184"/>
      <c r="ACT1684" s="184"/>
      <c r="ACU1684" s="184"/>
      <c r="ACV1684" s="184"/>
      <c r="ACW1684" s="184"/>
      <c r="ACX1684" s="184"/>
      <c r="ACY1684" s="184"/>
      <c r="ACZ1684" s="184"/>
      <c r="ADA1684" s="184"/>
      <c r="ADB1684" s="184"/>
      <c r="ADC1684" s="184"/>
      <c r="ADD1684" s="184"/>
      <c r="ADE1684" s="184"/>
      <c r="ADF1684" s="184"/>
      <c r="ADG1684" s="184"/>
      <c r="ADH1684" s="184"/>
      <c r="ADI1684" s="184"/>
      <c r="ADJ1684" s="184"/>
      <c r="ADK1684" s="184"/>
      <c r="ADL1684" s="184"/>
      <c r="ADM1684" s="184"/>
      <c r="ADN1684" s="184"/>
      <c r="ADO1684" s="184"/>
      <c r="ADP1684" s="184"/>
      <c r="ADQ1684" s="184"/>
      <c r="ADR1684" s="184"/>
      <c r="ADS1684" s="184"/>
      <c r="ADT1684" s="184"/>
      <c r="ADU1684" s="184"/>
      <c r="ADV1684" s="184"/>
      <c r="ADW1684" s="184"/>
      <c r="ADX1684" s="184"/>
      <c r="ADY1684" s="184"/>
      <c r="ADZ1684" s="184"/>
      <c r="AEA1684" s="184"/>
      <c r="AEB1684" s="184"/>
      <c r="AEC1684" s="184"/>
      <c r="AED1684" s="184"/>
      <c r="AEE1684" s="184"/>
      <c r="AEF1684" s="184"/>
      <c r="AEG1684" s="184"/>
      <c r="AEH1684" s="184"/>
      <c r="AEI1684" s="184"/>
      <c r="AEJ1684" s="184"/>
      <c r="AEK1684" s="184"/>
      <c r="AEL1684" s="184"/>
      <c r="AEM1684" s="184"/>
      <c r="AEN1684" s="184"/>
      <c r="AEO1684" s="184"/>
      <c r="AEP1684" s="184"/>
      <c r="AEQ1684" s="184"/>
      <c r="AER1684" s="184"/>
      <c r="AES1684" s="184"/>
      <c r="AET1684" s="184"/>
      <c r="AEU1684" s="184"/>
      <c r="AEV1684" s="184"/>
      <c r="AEW1684" s="184"/>
      <c r="AEX1684" s="184"/>
      <c r="AEY1684" s="184"/>
      <c r="AEZ1684" s="184"/>
      <c r="AFA1684" s="184"/>
      <c r="AFB1684" s="184"/>
      <c r="AFC1684" s="184"/>
      <c r="AFD1684" s="184"/>
      <c r="AFE1684" s="184"/>
      <c r="AFF1684" s="184"/>
      <c r="AFG1684" s="184"/>
      <c r="AFH1684" s="184"/>
      <c r="AFI1684" s="184"/>
      <c r="AFJ1684" s="184"/>
      <c r="AFK1684" s="184"/>
      <c r="AFL1684" s="184"/>
      <c r="AFM1684" s="184"/>
      <c r="AFN1684" s="184"/>
      <c r="AFO1684" s="184"/>
      <c r="AFP1684" s="184"/>
      <c r="AFQ1684" s="184"/>
      <c r="AFR1684" s="184"/>
      <c r="AFS1684" s="184"/>
      <c r="AFT1684" s="184"/>
      <c r="AFU1684" s="184"/>
      <c r="AFV1684" s="184"/>
      <c r="AFW1684" s="184"/>
      <c r="AFX1684" s="184"/>
      <c r="AFY1684" s="184"/>
      <c r="AFZ1684" s="184"/>
      <c r="AGA1684" s="184"/>
      <c r="AGB1684" s="184"/>
      <c r="AGC1684" s="184"/>
      <c r="AGD1684" s="184"/>
      <c r="AGE1684" s="184"/>
      <c r="AGF1684" s="184"/>
      <c r="AGG1684" s="184"/>
      <c r="AGH1684" s="184"/>
      <c r="AGI1684" s="184"/>
      <c r="AGJ1684" s="184"/>
      <c r="AGK1684" s="184"/>
      <c r="AGL1684" s="184"/>
      <c r="AGM1684" s="184"/>
      <c r="AGN1684" s="184"/>
      <c r="AGO1684" s="184"/>
      <c r="AGP1684" s="184"/>
      <c r="AGQ1684" s="184"/>
      <c r="AGR1684" s="184"/>
      <c r="AGS1684" s="184"/>
      <c r="AGT1684" s="184"/>
      <c r="AGU1684" s="184"/>
      <c r="AGV1684" s="184"/>
      <c r="AGW1684" s="184"/>
      <c r="AGX1684" s="184"/>
      <c r="AGY1684" s="184"/>
      <c r="AGZ1684" s="184"/>
      <c r="AHA1684" s="184"/>
      <c r="AHB1684" s="184"/>
      <c r="AHC1684" s="184"/>
      <c r="AHD1684" s="184"/>
      <c r="AHE1684" s="184"/>
      <c r="AHF1684" s="184"/>
      <c r="AHG1684" s="184"/>
      <c r="AHH1684" s="184"/>
      <c r="AHI1684" s="184"/>
      <c r="AHJ1684" s="184"/>
      <c r="AHK1684" s="184"/>
      <c r="AHL1684" s="184"/>
      <c r="AHM1684" s="184"/>
      <c r="AHN1684" s="184"/>
      <c r="AHO1684" s="184"/>
      <c r="AHP1684" s="184"/>
      <c r="AHQ1684" s="184"/>
      <c r="AHR1684" s="184"/>
      <c r="AHS1684" s="184"/>
      <c r="AHT1684" s="184"/>
      <c r="AHU1684" s="184"/>
      <c r="AHV1684" s="184"/>
      <c r="AHW1684" s="184"/>
      <c r="AHX1684" s="184"/>
      <c r="AHY1684" s="184"/>
      <c r="AHZ1684" s="184"/>
      <c r="AIA1684" s="184"/>
      <c r="AIB1684" s="184"/>
      <c r="AIC1684" s="184"/>
      <c r="AID1684" s="184"/>
      <c r="AIE1684" s="184"/>
      <c r="AIF1684" s="184"/>
      <c r="AIG1684" s="184"/>
      <c r="AIH1684" s="184"/>
      <c r="AII1684" s="184"/>
      <c r="AIJ1684" s="184"/>
      <c r="AIK1684" s="184"/>
      <c r="AIL1684" s="184"/>
      <c r="AIM1684" s="184"/>
      <c r="AIN1684" s="184"/>
      <c r="AIO1684" s="184"/>
      <c r="AIP1684" s="184"/>
      <c r="AIQ1684" s="184"/>
      <c r="AIR1684" s="184"/>
      <c r="AIS1684" s="184"/>
      <c r="AIT1684" s="184"/>
      <c r="AIU1684" s="184"/>
      <c r="AIV1684" s="184"/>
      <c r="AIW1684" s="184"/>
      <c r="AIX1684" s="184"/>
      <c r="AIY1684" s="184"/>
      <c r="AIZ1684" s="184"/>
      <c r="AJA1684" s="184"/>
      <c r="AJB1684" s="184"/>
      <c r="AJC1684" s="184"/>
      <c r="AJD1684" s="184"/>
      <c r="AJE1684" s="184"/>
      <c r="AJF1684" s="184"/>
      <c r="AJG1684" s="184"/>
      <c r="AJH1684" s="184"/>
      <c r="AJI1684" s="184"/>
      <c r="AJJ1684" s="184"/>
      <c r="AJK1684" s="184"/>
      <c r="AJL1684" s="184"/>
      <c r="AJM1684" s="184"/>
      <c r="AJN1684" s="184"/>
      <c r="AJO1684" s="184"/>
      <c r="AJP1684" s="184"/>
      <c r="AJQ1684" s="184"/>
      <c r="AJR1684" s="184"/>
      <c r="AJS1684" s="184"/>
      <c r="AJT1684" s="184"/>
      <c r="AJU1684" s="184"/>
      <c r="AJV1684" s="184"/>
      <c r="AJW1684" s="184"/>
      <c r="AJX1684" s="184"/>
      <c r="AJY1684" s="184"/>
      <c r="AJZ1684" s="184"/>
      <c r="AKA1684" s="184"/>
      <c r="AKB1684" s="184"/>
      <c r="AKC1684" s="184"/>
      <c r="AKD1684" s="184"/>
      <c r="AKE1684" s="184"/>
      <c r="AKF1684" s="184"/>
      <c r="AKG1684" s="184"/>
      <c r="AKH1684" s="184"/>
      <c r="AKI1684" s="184"/>
      <c r="AKJ1684" s="184"/>
      <c r="AKK1684" s="184"/>
      <c r="AKL1684" s="184"/>
      <c r="AKM1684" s="184"/>
      <c r="AKN1684" s="184"/>
      <c r="AKO1684" s="184"/>
      <c r="AKP1684" s="184"/>
      <c r="AKQ1684" s="184"/>
      <c r="AKR1684" s="184"/>
      <c r="AKS1684" s="184"/>
      <c r="AKT1684" s="184"/>
      <c r="AKU1684" s="184"/>
      <c r="AKV1684" s="184"/>
      <c r="AKW1684" s="184"/>
      <c r="AKX1684" s="184"/>
      <c r="AKY1684" s="184"/>
      <c r="AKZ1684" s="184"/>
      <c r="ALA1684" s="184"/>
      <c r="ALB1684" s="184"/>
      <c r="ALC1684" s="184"/>
      <c r="ALD1684" s="184"/>
      <c r="ALE1684" s="184"/>
      <c r="ALF1684" s="184"/>
      <c r="ALG1684" s="184"/>
      <c r="ALH1684" s="184"/>
      <c r="ALI1684" s="184"/>
      <c r="ALJ1684" s="184"/>
      <c r="ALK1684" s="184"/>
      <c r="ALL1684" s="184"/>
      <c r="ALM1684" s="184"/>
      <c r="ALN1684" s="184"/>
      <c r="ALO1684" s="184"/>
      <c r="ALP1684" s="184"/>
      <c r="ALQ1684" s="184"/>
      <c r="ALR1684" s="184"/>
      <c r="ALS1684" s="184"/>
      <c r="ALT1684" s="184"/>
      <c r="ALU1684" s="184"/>
      <c r="ALV1684" s="184"/>
      <c r="ALW1684" s="184"/>
      <c r="ALX1684" s="184"/>
      <c r="ALY1684" s="184"/>
      <c r="ALZ1684" s="184"/>
      <c r="AMA1684" s="184"/>
      <c r="AMB1684" s="184"/>
      <c r="AMC1684" s="184"/>
      <c r="AMD1684" s="184"/>
      <c r="AME1684" s="184"/>
      <c r="AMF1684" s="184"/>
      <c r="AMG1684" s="184"/>
      <c r="AMH1684" s="184"/>
      <c r="AMI1684" s="184"/>
      <c r="AMJ1684" s="184"/>
      <c r="AMK1684" s="184"/>
    </row>
    <row r="1685" spans="1:1025" ht="24" hidden="1">
      <c r="B16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54" t="s">
        <v>42</v>
      </c>
      <c r="D1685" s="51">
        <v>14</v>
      </c>
      <c r="E1685" s="49">
        <v>1</v>
      </c>
      <c r="F16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33">
        <f t="shared" ref="H1685" ca="1" si="196">ROUND(G1685*E1685,2)</f>
        <v>13000</v>
      </c>
      <c r="K1685" s="18" t="str">
        <f t="shared" si="195"/>
        <v>SEDUC E 100.1</v>
      </c>
      <c r="AMK1685" s="18"/>
    </row>
    <row r="1686" spans="1:1025" hidden="1">
      <c r="B16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54" t="s">
        <v>14</v>
      </c>
      <c r="D1686" s="51">
        <v>88264</v>
      </c>
      <c r="E1686" s="49">
        <v>2.5</v>
      </c>
      <c r="F16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686" s="233">
        <f t="shared" ref="H1686:H1687" ca="1" si="197">ROUND(G1686*E1686,2)</f>
        <v>44.85</v>
      </c>
      <c r="K1686" s="18" t="str">
        <f t="shared" si="195"/>
        <v>SEDUC E 100.1</v>
      </c>
      <c r="AMK1686" s="18"/>
    </row>
    <row r="1687" spans="1:1025" hidden="1">
      <c r="B16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54" t="s">
        <v>14</v>
      </c>
      <c r="D1687" s="51">
        <v>88316</v>
      </c>
      <c r="E1687" s="49">
        <v>2.5</v>
      </c>
      <c r="F16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687" s="233">
        <f t="shared" ca="1" si="197"/>
        <v>34.700000000000003</v>
      </c>
      <c r="K1687" s="18" t="str">
        <f t="shared" si="195"/>
        <v>SEDUC E 100.1</v>
      </c>
      <c r="AMK1687" s="18"/>
    </row>
    <row r="1688" spans="1:1025" hidden="1">
      <c r="B1688" s="53" t="s">
        <v>15</v>
      </c>
      <c r="C1688" s="54"/>
      <c r="D1688" s="51"/>
      <c r="E1688" s="49"/>
      <c r="F1688" s="49"/>
      <c r="G1688" s="49"/>
      <c r="H1688" s="83">
        <f ca="1">SUM(H1685:H1687)</f>
        <v>13079.550000000001</v>
      </c>
      <c r="I1688" s="107" t="str">
        <f>A1683</f>
        <v>SEDUC E 100.1</v>
      </c>
      <c r="J1688" s="207">
        <f ca="1">H1688</f>
        <v>13079.550000000001</v>
      </c>
      <c r="K1688" s="18" t="str">
        <f t="shared" si="195"/>
        <v>SEDUC E 100.1</v>
      </c>
      <c r="AMK1688" s="18"/>
    </row>
    <row r="1689" spans="1:1025" hidden="1">
      <c r="K1689" s="18" t="str">
        <f t="shared" si="195"/>
        <v>SEDUC E 100.1</v>
      </c>
    </row>
    <row r="1690" spans="1:1025" ht="20.25" hidden="1">
      <c r="B1690" s="319" t="str">
        <f>A1691</f>
        <v>SEDUC E 101.1</v>
      </c>
      <c r="C1690" s="320"/>
      <c r="D1690" s="320"/>
      <c r="E1690" s="320"/>
      <c r="F1690" s="320"/>
      <c r="G1690" s="320"/>
      <c r="H1690" s="321"/>
      <c r="K1690" s="99" t="str">
        <f>B1690</f>
        <v>SEDUC E 101.1</v>
      </c>
      <c r="AMK1690" s="18"/>
    </row>
    <row r="1691" spans="1:1025" s="23" customFormat="1" ht="24" hidden="1" customHeight="1">
      <c r="A1691" s="17" t="s">
        <v>265</v>
      </c>
      <c r="B1691" s="322" t="s">
        <v>266</v>
      </c>
      <c r="C1691" s="323"/>
      <c r="D1691" s="323"/>
      <c r="E1691" s="323"/>
      <c r="F1691" s="324"/>
      <c r="G1691" s="87" t="s">
        <v>5</v>
      </c>
      <c r="H1691" s="39" t="s">
        <v>6</v>
      </c>
      <c r="I1691" s="247"/>
      <c r="J1691" s="247"/>
      <c r="K1691" s="18" t="str">
        <f t="shared" ref="K1691:K1697" si="198">K1690</f>
        <v>SEDUC E 101.1</v>
      </c>
      <c r="L1691" s="184"/>
      <c r="M1691" s="184"/>
      <c r="N1691" s="184"/>
      <c r="O1691" s="184"/>
      <c r="P1691" s="184"/>
      <c r="Q1691" s="184"/>
      <c r="R1691" s="184"/>
      <c r="S1691" s="184"/>
      <c r="T1691" s="184"/>
      <c r="U1691" s="184"/>
      <c r="V1691" s="184"/>
      <c r="W1691" s="184"/>
      <c r="X1691" s="184"/>
      <c r="Y1691" s="184"/>
      <c r="Z1691" s="184"/>
      <c r="AA1691" s="184"/>
      <c r="AB1691" s="184"/>
      <c r="AC1691" s="184"/>
      <c r="AD1691" s="184"/>
      <c r="AE1691" s="184"/>
      <c r="AF1691" s="184"/>
      <c r="AG1691" s="184"/>
      <c r="AH1691" s="184"/>
      <c r="AI1691" s="184"/>
      <c r="AJ1691" s="184"/>
      <c r="AK1691" s="184"/>
      <c r="AL1691" s="184"/>
      <c r="AM1691" s="184"/>
      <c r="AN1691" s="184"/>
      <c r="AO1691" s="184"/>
      <c r="AP1691" s="184"/>
      <c r="AQ1691" s="184"/>
      <c r="AR1691" s="184"/>
      <c r="AS1691" s="184"/>
      <c r="AT1691" s="184"/>
      <c r="AU1691" s="184"/>
      <c r="AV1691" s="184"/>
      <c r="AW1691" s="184"/>
      <c r="AX1691" s="184"/>
      <c r="AY1691" s="184"/>
      <c r="AZ1691" s="184"/>
      <c r="BA1691" s="184"/>
      <c r="BB1691" s="184"/>
      <c r="BC1691" s="184"/>
      <c r="BD1691" s="184"/>
      <c r="BE1691" s="184"/>
      <c r="BF1691" s="184"/>
      <c r="BG1691" s="184"/>
      <c r="BH1691" s="184"/>
      <c r="BI1691" s="184"/>
      <c r="BJ1691" s="184"/>
      <c r="BK1691" s="184"/>
      <c r="BL1691" s="184"/>
      <c r="BM1691" s="184"/>
      <c r="BN1691" s="184"/>
      <c r="BO1691" s="184"/>
      <c r="BP1691" s="184"/>
      <c r="BQ1691" s="184"/>
      <c r="BR1691" s="184"/>
      <c r="BS1691" s="184"/>
      <c r="BT1691" s="184"/>
      <c r="BU1691" s="184"/>
      <c r="BV1691" s="184"/>
      <c r="BW1691" s="184"/>
      <c r="BX1691" s="184"/>
      <c r="BY1691" s="184"/>
      <c r="BZ1691" s="184"/>
      <c r="CA1691" s="184"/>
      <c r="CB1691" s="184"/>
      <c r="CC1691" s="184"/>
      <c r="CD1691" s="184"/>
      <c r="CE1691" s="184"/>
      <c r="CF1691" s="184"/>
      <c r="CG1691" s="184"/>
      <c r="CH1691" s="184"/>
      <c r="CI1691" s="184"/>
      <c r="CJ1691" s="184"/>
      <c r="CK1691" s="184"/>
      <c r="CL1691" s="184"/>
      <c r="CM1691" s="184"/>
      <c r="CN1691" s="184"/>
      <c r="CO1691" s="184"/>
      <c r="CP1691" s="184"/>
      <c r="CQ1691" s="184"/>
      <c r="CR1691" s="184"/>
      <c r="CS1691" s="184"/>
      <c r="CT1691" s="184"/>
      <c r="CU1691" s="184"/>
      <c r="CV1691" s="184"/>
      <c r="CW1691" s="184"/>
      <c r="CX1691" s="184"/>
      <c r="CY1691" s="184"/>
      <c r="CZ1691" s="184"/>
      <c r="DA1691" s="184"/>
      <c r="DB1691" s="184"/>
      <c r="DC1691" s="184"/>
      <c r="DD1691" s="184"/>
      <c r="DE1691" s="184"/>
      <c r="DF1691" s="184"/>
      <c r="DG1691" s="184"/>
      <c r="DH1691" s="184"/>
      <c r="DI1691" s="184"/>
      <c r="DJ1691" s="184"/>
      <c r="DK1691" s="184"/>
      <c r="DL1691" s="184"/>
      <c r="DM1691" s="184"/>
      <c r="DN1691" s="184"/>
      <c r="DO1691" s="184"/>
      <c r="DP1691" s="184"/>
      <c r="DQ1691" s="184"/>
      <c r="DR1691" s="184"/>
      <c r="DS1691" s="184"/>
      <c r="DT1691" s="184"/>
      <c r="DU1691" s="184"/>
      <c r="DV1691" s="184"/>
      <c r="DW1691" s="184"/>
      <c r="DX1691" s="184"/>
      <c r="DY1691" s="184"/>
      <c r="DZ1691" s="184"/>
      <c r="EA1691" s="184"/>
      <c r="EB1691" s="184"/>
      <c r="EC1691" s="184"/>
      <c r="ED1691" s="184"/>
      <c r="EE1691" s="184"/>
      <c r="EF1691" s="184"/>
      <c r="EG1691" s="184"/>
      <c r="EH1691" s="184"/>
      <c r="EI1691" s="184"/>
      <c r="EJ1691" s="184"/>
      <c r="EK1691" s="184"/>
      <c r="EL1691" s="184"/>
      <c r="EM1691" s="184"/>
      <c r="EN1691" s="184"/>
      <c r="EO1691" s="184"/>
      <c r="EP1691" s="184"/>
      <c r="EQ1691" s="184"/>
      <c r="ER1691" s="184"/>
      <c r="ES1691" s="184"/>
      <c r="ET1691" s="184"/>
      <c r="EU1691" s="184"/>
      <c r="EV1691" s="184"/>
      <c r="EW1691" s="184"/>
      <c r="EX1691" s="184"/>
      <c r="EY1691" s="184"/>
      <c r="EZ1691" s="184"/>
      <c r="FA1691" s="184"/>
      <c r="FB1691" s="184"/>
      <c r="FC1691" s="184"/>
      <c r="FD1691" s="184"/>
      <c r="FE1691" s="184"/>
      <c r="FF1691" s="184"/>
      <c r="FG1691" s="184"/>
      <c r="FH1691" s="184"/>
      <c r="FI1691" s="184"/>
      <c r="FJ1691" s="184"/>
      <c r="FK1691" s="184"/>
      <c r="FL1691" s="184"/>
      <c r="FM1691" s="184"/>
      <c r="FN1691" s="184"/>
      <c r="FO1691" s="184"/>
      <c r="FP1691" s="184"/>
      <c r="FQ1691" s="184"/>
      <c r="FR1691" s="184"/>
      <c r="FS1691" s="184"/>
      <c r="FT1691" s="184"/>
      <c r="FU1691" s="184"/>
      <c r="FV1691" s="184"/>
      <c r="FW1691" s="184"/>
      <c r="FX1691" s="184"/>
      <c r="FY1691" s="184"/>
      <c r="FZ1691" s="184"/>
      <c r="GA1691" s="184"/>
      <c r="GB1691" s="184"/>
      <c r="GC1691" s="184"/>
      <c r="GD1691" s="184"/>
      <c r="GE1691" s="184"/>
      <c r="GF1691" s="184"/>
      <c r="GG1691" s="184"/>
      <c r="GH1691" s="184"/>
      <c r="GI1691" s="184"/>
      <c r="GJ1691" s="184"/>
      <c r="GK1691" s="184"/>
      <c r="GL1691" s="184"/>
      <c r="GM1691" s="184"/>
      <c r="GN1691" s="184"/>
      <c r="GO1691" s="184"/>
      <c r="GP1691" s="184"/>
      <c r="GQ1691" s="184"/>
      <c r="GR1691" s="184"/>
      <c r="GS1691" s="184"/>
      <c r="GT1691" s="184"/>
      <c r="GU1691" s="184"/>
      <c r="GV1691" s="184"/>
      <c r="GW1691" s="184"/>
      <c r="GX1691" s="184"/>
      <c r="GY1691" s="184"/>
      <c r="GZ1691" s="184"/>
      <c r="HA1691" s="184"/>
      <c r="HB1691" s="184"/>
      <c r="HC1691" s="184"/>
      <c r="HD1691" s="184"/>
      <c r="HE1691" s="184"/>
      <c r="HF1691" s="184"/>
      <c r="HG1691" s="184"/>
      <c r="HH1691" s="184"/>
      <c r="HI1691" s="184"/>
      <c r="HJ1691" s="184"/>
      <c r="HK1691" s="184"/>
      <c r="HL1691" s="184"/>
      <c r="HM1691" s="184"/>
      <c r="HN1691" s="184"/>
      <c r="HO1691" s="184"/>
      <c r="HP1691" s="184"/>
      <c r="HQ1691" s="184"/>
      <c r="HR1691" s="184"/>
      <c r="HS1691" s="184"/>
      <c r="HT1691" s="184"/>
      <c r="HU1691" s="184"/>
      <c r="HV1691" s="184"/>
      <c r="HW1691" s="184"/>
      <c r="HX1691" s="184"/>
      <c r="HY1691" s="184"/>
      <c r="HZ1691" s="184"/>
      <c r="IA1691" s="184"/>
      <c r="IB1691" s="184"/>
      <c r="IC1691" s="184"/>
      <c r="ID1691" s="184"/>
      <c r="IE1691" s="184"/>
      <c r="IF1691" s="184"/>
      <c r="IG1691" s="184"/>
      <c r="IH1691" s="184"/>
      <c r="II1691" s="184"/>
      <c r="IJ1691" s="184"/>
      <c r="IK1691" s="184"/>
      <c r="IL1691" s="184"/>
      <c r="IM1691" s="184"/>
      <c r="IN1691" s="184"/>
      <c r="IO1691" s="184"/>
      <c r="IP1691" s="184"/>
      <c r="IQ1691" s="184"/>
      <c r="IR1691" s="184"/>
      <c r="IS1691" s="184"/>
      <c r="IT1691" s="184"/>
      <c r="IU1691" s="184"/>
      <c r="IV1691" s="184"/>
      <c r="IW1691" s="184"/>
      <c r="IX1691" s="184"/>
      <c r="IY1691" s="184"/>
      <c r="IZ1691" s="184"/>
      <c r="JA1691" s="184"/>
      <c r="JB1691" s="184"/>
      <c r="JC1691" s="184"/>
      <c r="JD1691" s="184"/>
      <c r="JE1691" s="184"/>
      <c r="JF1691" s="184"/>
      <c r="JG1691" s="184"/>
      <c r="JH1691" s="184"/>
      <c r="JI1691" s="184"/>
      <c r="JJ1691" s="184"/>
      <c r="JK1691" s="184"/>
      <c r="JL1691" s="184"/>
      <c r="JM1691" s="184"/>
      <c r="JN1691" s="184"/>
      <c r="JO1691" s="184"/>
      <c r="JP1691" s="184"/>
      <c r="JQ1691" s="184"/>
      <c r="JR1691" s="184"/>
      <c r="JS1691" s="184"/>
      <c r="JT1691" s="184"/>
      <c r="JU1691" s="184"/>
      <c r="JV1691" s="184"/>
      <c r="JW1691" s="184"/>
      <c r="JX1691" s="184"/>
      <c r="JY1691" s="184"/>
      <c r="JZ1691" s="184"/>
      <c r="KA1691" s="184"/>
      <c r="KB1691" s="184"/>
      <c r="KC1691" s="184"/>
      <c r="KD1691" s="184"/>
      <c r="KE1691" s="184"/>
      <c r="KF1691" s="184"/>
      <c r="KG1691" s="184"/>
      <c r="KH1691" s="184"/>
      <c r="KI1691" s="184"/>
      <c r="KJ1691" s="184"/>
      <c r="KK1691" s="184"/>
      <c r="KL1691" s="184"/>
      <c r="KM1691" s="184"/>
      <c r="KN1691" s="184"/>
      <c r="KO1691" s="184"/>
      <c r="KP1691" s="184"/>
      <c r="KQ1691" s="184"/>
      <c r="KR1691" s="184"/>
      <c r="KS1691" s="184"/>
      <c r="KT1691" s="184"/>
      <c r="KU1691" s="184"/>
      <c r="KV1691" s="184"/>
      <c r="KW1691" s="184"/>
      <c r="KX1691" s="184"/>
      <c r="KY1691" s="184"/>
      <c r="KZ1691" s="184"/>
      <c r="LA1691" s="184"/>
      <c r="LB1691" s="184"/>
      <c r="LC1691" s="184"/>
      <c r="LD1691" s="184"/>
      <c r="LE1691" s="184"/>
      <c r="LF1691" s="184"/>
      <c r="LG1691" s="184"/>
      <c r="LH1691" s="184"/>
      <c r="LI1691" s="184"/>
      <c r="LJ1691" s="184"/>
      <c r="LK1691" s="184"/>
      <c r="LL1691" s="184"/>
      <c r="LM1691" s="184"/>
      <c r="LN1691" s="184"/>
      <c r="LO1691" s="184"/>
      <c r="LP1691" s="184"/>
      <c r="LQ1691" s="184"/>
      <c r="LR1691" s="184"/>
      <c r="LS1691" s="184"/>
      <c r="LT1691" s="184"/>
      <c r="LU1691" s="184"/>
      <c r="LV1691" s="184"/>
      <c r="LW1691" s="184"/>
      <c r="LX1691" s="184"/>
      <c r="LY1691" s="184"/>
      <c r="LZ1691" s="184"/>
      <c r="MA1691" s="184"/>
      <c r="MB1691" s="184"/>
      <c r="MC1691" s="184"/>
      <c r="MD1691" s="184"/>
      <c r="ME1691" s="184"/>
      <c r="MF1691" s="184"/>
      <c r="MG1691" s="184"/>
      <c r="MH1691" s="184"/>
      <c r="MI1691" s="184"/>
      <c r="MJ1691" s="184"/>
      <c r="MK1691" s="184"/>
      <c r="ML1691" s="184"/>
      <c r="MM1691" s="184"/>
      <c r="MN1691" s="184"/>
      <c r="MO1691" s="184"/>
      <c r="MP1691" s="184"/>
      <c r="MQ1691" s="184"/>
      <c r="MR1691" s="184"/>
      <c r="MS1691" s="184"/>
      <c r="MT1691" s="184"/>
      <c r="MU1691" s="184"/>
      <c r="MV1691" s="184"/>
      <c r="MW1691" s="184"/>
      <c r="MX1691" s="184"/>
      <c r="MY1691" s="184"/>
      <c r="MZ1691" s="184"/>
      <c r="NA1691" s="184"/>
      <c r="NB1691" s="184"/>
      <c r="NC1691" s="184"/>
      <c r="ND1691" s="184"/>
      <c r="NE1691" s="184"/>
      <c r="NF1691" s="184"/>
      <c r="NG1691" s="184"/>
      <c r="NH1691" s="184"/>
      <c r="NI1691" s="184"/>
      <c r="NJ1691" s="184"/>
      <c r="NK1691" s="184"/>
      <c r="NL1691" s="184"/>
      <c r="NM1691" s="184"/>
      <c r="NN1691" s="184"/>
      <c r="NO1691" s="184"/>
      <c r="NP1691" s="184"/>
      <c r="NQ1691" s="184"/>
      <c r="NR1691" s="184"/>
      <c r="NS1691" s="184"/>
      <c r="NT1691" s="184"/>
      <c r="NU1691" s="184"/>
      <c r="NV1691" s="184"/>
      <c r="NW1691" s="184"/>
      <c r="NX1691" s="184"/>
      <c r="NY1691" s="184"/>
      <c r="NZ1691" s="184"/>
      <c r="OA1691" s="184"/>
      <c r="OB1691" s="184"/>
      <c r="OC1691" s="184"/>
      <c r="OD1691" s="184"/>
      <c r="OE1691" s="184"/>
      <c r="OF1691" s="184"/>
      <c r="OG1691" s="184"/>
      <c r="OH1691" s="184"/>
      <c r="OI1691" s="184"/>
      <c r="OJ1691" s="184"/>
      <c r="OK1691" s="184"/>
      <c r="OL1691" s="184"/>
      <c r="OM1691" s="184"/>
      <c r="ON1691" s="184"/>
      <c r="OO1691" s="184"/>
      <c r="OP1691" s="184"/>
      <c r="OQ1691" s="184"/>
      <c r="OR1691" s="184"/>
      <c r="OS1691" s="184"/>
      <c r="OT1691" s="184"/>
      <c r="OU1691" s="184"/>
      <c r="OV1691" s="184"/>
      <c r="OW1691" s="184"/>
      <c r="OX1691" s="184"/>
      <c r="OY1691" s="184"/>
      <c r="OZ1691" s="184"/>
      <c r="PA1691" s="184"/>
      <c r="PB1691" s="184"/>
      <c r="PC1691" s="184"/>
      <c r="PD1691" s="184"/>
      <c r="PE1691" s="184"/>
      <c r="PF1691" s="184"/>
      <c r="PG1691" s="184"/>
      <c r="PH1691" s="184"/>
      <c r="PI1691" s="184"/>
      <c r="PJ1691" s="184"/>
      <c r="PK1691" s="184"/>
      <c r="PL1691" s="184"/>
      <c r="PM1691" s="184"/>
      <c r="PN1691" s="184"/>
      <c r="PO1691" s="184"/>
      <c r="PP1691" s="184"/>
      <c r="PQ1691" s="184"/>
      <c r="PR1691" s="184"/>
      <c r="PS1691" s="184"/>
      <c r="PT1691" s="184"/>
      <c r="PU1691" s="184"/>
      <c r="PV1691" s="184"/>
      <c r="PW1691" s="184"/>
      <c r="PX1691" s="184"/>
      <c r="PY1691" s="184"/>
      <c r="PZ1691" s="184"/>
      <c r="QA1691" s="184"/>
      <c r="QB1691" s="184"/>
      <c r="QC1691" s="184"/>
      <c r="QD1691" s="184"/>
      <c r="QE1691" s="184"/>
      <c r="QF1691" s="184"/>
      <c r="QG1691" s="184"/>
      <c r="QH1691" s="184"/>
      <c r="QI1691" s="184"/>
      <c r="QJ1691" s="184"/>
      <c r="QK1691" s="184"/>
      <c r="QL1691" s="184"/>
      <c r="QM1691" s="184"/>
      <c r="QN1691" s="184"/>
      <c r="QO1691" s="184"/>
      <c r="QP1691" s="184"/>
      <c r="QQ1691" s="184"/>
      <c r="QR1691" s="184"/>
      <c r="QS1691" s="184"/>
      <c r="QT1691" s="184"/>
      <c r="QU1691" s="184"/>
      <c r="QV1691" s="184"/>
      <c r="QW1691" s="184"/>
      <c r="QX1691" s="184"/>
      <c r="QY1691" s="184"/>
      <c r="QZ1691" s="184"/>
      <c r="RA1691" s="184"/>
      <c r="RB1691" s="184"/>
      <c r="RC1691" s="184"/>
      <c r="RD1691" s="184"/>
      <c r="RE1691" s="184"/>
      <c r="RF1691" s="184"/>
      <c r="RG1691" s="184"/>
      <c r="RH1691" s="184"/>
      <c r="RI1691" s="184"/>
      <c r="RJ1691" s="184"/>
      <c r="RK1691" s="184"/>
      <c r="RL1691" s="184"/>
      <c r="RM1691" s="184"/>
      <c r="RN1691" s="184"/>
      <c r="RO1691" s="184"/>
      <c r="RP1691" s="184"/>
      <c r="RQ1691" s="184"/>
      <c r="RR1691" s="184"/>
      <c r="RS1691" s="184"/>
      <c r="RT1691" s="184"/>
      <c r="RU1691" s="184"/>
      <c r="RV1691" s="184"/>
      <c r="RW1691" s="184"/>
      <c r="RX1691" s="184"/>
      <c r="RY1691" s="184"/>
      <c r="RZ1691" s="184"/>
      <c r="SA1691" s="184"/>
      <c r="SB1691" s="184"/>
      <c r="SC1691" s="184"/>
      <c r="SD1691" s="184"/>
      <c r="SE1691" s="184"/>
      <c r="SF1691" s="184"/>
      <c r="SG1691" s="184"/>
      <c r="SH1691" s="184"/>
      <c r="SI1691" s="184"/>
      <c r="SJ1691" s="184"/>
      <c r="SK1691" s="184"/>
      <c r="SL1691" s="184"/>
      <c r="SM1691" s="184"/>
      <c r="SN1691" s="184"/>
      <c r="SO1691" s="184"/>
      <c r="SP1691" s="184"/>
      <c r="SQ1691" s="184"/>
      <c r="SR1691" s="184"/>
      <c r="SS1691" s="184"/>
      <c r="ST1691" s="184"/>
      <c r="SU1691" s="184"/>
      <c r="SV1691" s="184"/>
      <c r="SW1691" s="184"/>
      <c r="SX1691" s="184"/>
      <c r="SY1691" s="184"/>
      <c r="SZ1691" s="184"/>
      <c r="TA1691" s="184"/>
      <c r="TB1691" s="184"/>
      <c r="TC1691" s="184"/>
      <c r="TD1691" s="184"/>
      <c r="TE1691" s="184"/>
      <c r="TF1691" s="184"/>
      <c r="TG1691" s="184"/>
      <c r="TH1691" s="184"/>
      <c r="TI1691" s="184"/>
      <c r="TJ1691" s="184"/>
      <c r="TK1691" s="184"/>
      <c r="TL1691" s="184"/>
      <c r="TM1691" s="184"/>
      <c r="TN1691" s="184"/>
      <c r="TO1691" s="184"/>
      <c r="TP1691" s="184"/>
      <c r="TQ1691" s="184"/>
      <c r="TR1691" s="184"/>
      <c r="TS1691" s="184"/>
      <c r="TT1691" s="184"/>
      <c r="TU1691" s="184"/>
      <c r="TV1691" s="184"/>
      <c r="TW1691" s="184"/>
      <c r="TX1691" s="184"/>
      <c r="TY1691" s="184"/>
      <c r="TZ1691" s="184"/>
      <c r="UA1691" s="184"/>
      <c r="UB1691" s="184"/>
      <c r="UC1691" s="184"/>
      <c r="UD1691" s="184"/>
      <c r="UE1691" s="184"/>
      <c r="UF1691" s="184"/>
      <c r="UG1691" s="184"/>
      <c r="UH1691" s="184"/>
      <c r="UI1691" s="184"/>
      <c r="UJ1691" s="184"/>
      <c r="UK1691" s="184"/>
      <c r="UL1691" s="184"/>
      <c r="UM1691" s="184"/>
      <c r="UN1691" s="184"/>
      <c r="UO1691" s="184"/>
      <c r="UP1691" s="184"/>
      <c r="UQ1691" s="184"/>
      <c r="UR1691" s="184"/>
      <c r="US1691" s="184"/>
      <c r="UT1691" s="184"/>
      <c r="UU1691" s="184"/>
      <c r="UV1691" s="184"/>
      <c r="UW1691" s="184"/>
      <c r="UX1691" s="184"/>
      <c r="UY1691" s="184"/>
      <c r="UZ1691" s="184"/>
      <c r="VA1691" s="184"/>
      <c r="VB1691" s="184"/>
      <c r="VC1691" s="184"/>
      <c r="VD1691" s="184"/>
      <c r="VE1691" s="184"/>
      <c r="VF1691" s="184"/>
      <c r="VG1691" s="184"/>
      <c r="VH1691" s="184"/>
      <c r="VI1691" s="184"/>
      <c r="VJ1691" s="184"/>
      <c r="VK1691" s="184"/>
      <c r="VL1691" s="184"/>
      <c r="VM1691" s="184"/>
      <c r="VN1691" s="184"/>
      <c r="VO1691" s="184"/>
      <c r="VP1691" s="184"/>
      <c r="VQ1691" s="184"/>
      <c r="VR1691" s="184"/>
      <c r="VS1691" s="184"/>
      <c r="VT1691" s="184"/>
      <c r="VU1691" s="184"/>
      <c r="VV1691" s="184"/>
      <c r="VW1691" s="184"/>
      <c r="VX1691" s="184"/>
      <c r="VY1691" s="184"/>
      <c r="VZ1691" s="184"/>
      <c r="WA1691" s="184"/>
      <c r="WB1691" s="184"/>
      <c r="WC1691" s="184"/>
      <c r="WD1691" s="184"/>
      <c r="WE1691" s="184"/>
      <c r="WF1691" s="184"/>
      <c r="WG1691" s="184"/>
      <c r="WH1691" s="184"/>
      <c r="WI1691" s="184"/>
      <c r="WJ1691" s="184"/>
      <c r="WK1691" s="184"/>
      <c r="WL1691" s="184"/>
      <c r="WM1691" s="184"/>
      <c r="WN1691" s="184"/>
      <c r="WO1691" s="184"/>
      <c r="WP1691" s="184"/>
      <c r="WQ1691" s="184"/>
      <c r="WR1691" s="184"/>
      <c r="WS1691" s="184"/>
      <c r="WT1691" s="184"/>
      <c r="WU1691" s="184"/>
      <c r="WV1691" s="184"/>
      <c r="WW1691" s="184"/>
      <c r="WX1691" s="184"/>
      <c r="WY1691" s="184"/>
      <c r="WZ1691" s="184"/>
      <c r="XA1691" s="184"/>
      <c r="XB1691" s="184"/>
      <c r="XC1691" s="184"/>
      <c r="XD1691" s="184"/>
      <c r="XE1691" s="184"/>
      <c r="XF1691" s="184"/>
      <c r="XG1691" s="184"/>
      <c r="XH1691" s="184"/>
      <c r="XI1691" s="184"/>
      <c r="XJ1691" s="184"/>
      <c r="XK1691" s="184"/>
      <c r="XL1691" s="184"/>
      <c r="XM1691" s="184"/>
      <c r="XN1691" s="184"/>
      <c r="XO1691" s="184"/>
      <c r="XP1691" s="184"/>
      <c r="XQ1691" s="184"/>
      <c r="XR1691" s="184"/>
      <c r="XS1691" s="184"/>
      <c r="XT1691" s="184"/>
      <c r="XU1691" s="184"/>
      <c r="XV1691" s="184"/>
      <c r="XW1691" s="184"/>
      <c r="XX1691" s="184"/>
      <c r="XY1691" s="184"/>
      <c r="XZ1691" s="184"/>
      <c r="YA1691" s="184"/>
      <c r="YB1691" s="184"/>
      <c r="YC1691" s="184"/>
      <c r="YD1691" s="184"/>
      <c r="YE1691" s="184"/>
      <c r="YF1691" s="184"/>
      <c r="YG1691" s="184"/>
      <c r="YH1691" s="184"/>
      <c r="YI1691" s="184"/>
      <c r="YJ1691" s="184"/>
      <c r="YK1691" s="184"/>
      <c r="YL1691" s="184"/>
      <c r="YM1691" s="184"/>
      <c r="YN1691" s="184"/>
      <c r="YO1691" s="184"/>
      <c r="YP1691" s="184"/>
      <c r="YQ1691" s="184"/>
      <c r="YR1691" s="184"/>
      <c r="YS1691" s="184"/>
      <c r="YT1691" s="184"/>
      <c r="YU1691" s="184"/>
      <c r="YV1691" s="184"/>
      <c r="YW1691" s="184"/>
      <c r="YX1691" s="184"/>
      <c r="YY1691" s="184"/>
      <c r="YZ1691" s="184"/>
      <c r="ZA1691" s="184"/>
      <c r="ZB1691" s="184"/>
      <c r="ZC1691" s="184"/>
      <c r="ZD1691" s="184"/>
      <c r="ZE1691" s="184"/>
      <c r="ZF1691" s="184"/>
      <c r="ZG1691" s="184"/>
      <c r="ZH1691" s="184"/>
      <c r="ZI1691" s="184"/>
      <c r="ZJ1691" s="184"/>
      <c r="ZK1691" s="184"/>
      <c r="ZL1691" s="184"/>
      <c r="ZM1691" s="184"/>
      <c r="ZN1691" s="184"/>
      <c r="ZO1691" s="184"/>
      <c r="ZP1691" s="184"/>
      <c r="ZQ1691" s="184"/>
      <c r="ZR1691" s="184"/>
      <c r="ZS1691" s="184"/>
      <c r="ZT1691" s="184"/>
      <c r="ZU1691" s="184"/>
      <c r="ZV1691" s="184"/>
      <c r="ZW1691" s="184"/>
      <c r="ZX1691" s="184"/>
      <c r="ZY1691" s="184"/>
      <c r="ZZ1691" s="184"/>
      <c r="AAA1691" s="184"/>
      <c r="AAB1691" s="184"/>
      <c r="AAC1691" s="184"/>
      <c r="AAD1691" s="184"/>
      <c r="AAE1691" s="184"/>
      <c r="AAF1691" s="184"/>
      <c r="AAG1691" s="184"/>
      <c r="AAH1691" s="184"/>
      <c r="AAI1691" s="184"/>
      <c r="AAJ1691" s="184"/>
      <c r="AAK1691" s="184"/>
      <c r="AAL1691" s="184"/>
      <c r="AAM1691" s="184"/>
      <c r="AAN1691" s="184"/>
      <c r="AAO1691" s="184"/>
      <c r="AAP1691" s="184"/>
      <c r="AAQ1691" s="184"/>
      <c r="AAR1691" s="184"/>
      <c r="AAS1691" s="184"/>
      <c r="AAT1691" s="184"/>
      <c r="AAU1691" s="184"/>
      <c r="AAV1691" s="184"/>
      <c r="AAW1691" s="184"/>
      <c r="AAX1691" s="184"/>
      <c r="AAY1691" s="184"/>
      <c r="AAZ1691" s="184"/>
      <c r="ABA1691" s="184"/>
      <c r="ABB1691" s="184"/>
      <c r="ABC1691" s="184"/>
      <c r="ABD1691" s="184"/>
      <c r="ABE1691" s="184"/>
      <c r="ABF1691" s="184"/>
      <c r="ABG1691" s="184"/>
      <c r="ABH1691" s="184"/>
      <c r="ABI1691" s="184"/>
      <c r="ABJ1691" s="184"/>
      <c r="ABK1691" s="184"/>
      <c r="ABL1691" s="184"/>
      <c r="ABM1691" s="184"/>
      <c r="ABN1691" s="184"/>
      <c r="ABO1691" s="184"/>
      <c r="ABP1691" s="184"/>
      <c r="ABQ1691" s="184"/>
      <c r="ABR1691" s="184"/>
      <c r="ABS1691" s="184"/>
      <c r="ABT1691" s="184"/>
      <c r="ABU1691" s="184"/>
      <c r="ABV1691" s="184"/>
      <c r="ABW1691" s="184"/>
      <c r="ABX1691" s="184"/>
      <c r="ABY1691" s="184"/>
      <c r="ABZ1691" s="184"/>
      <c r="ACA1691" s="184"/>
      <c r="ACB1691" s="184"/>
      <c r="ACC1691" s="184"/>
      <c r="ACD1691" s="184"/>
      <c r="ACE1691" s="184"/>
      <c r="ACF1691" s="184"/>
      <c r="ACG1691" s="184"/>
      <c r="ACH1691" s="184"/>
      <c r="ACI1691" s="184"/>
      <c r="ACJ1691" s="184"/>
      <c r="ACK1691" s="184"/>
      <c r="ACL1691" s="184"/>
      <c r="ACM1691" s="184"/>
      <c r="ACN1691" s="184"/>
      <c r="ACO1691" s="184"/>
      <c r="ACP1691" s="184"/>
      <c r="ACQ1691" s="184"/>
      <c r="ACR1691" s="184"/>
      <c r="ACS1691" s="184"/>
      <c r="ACT1691" s="184"/>
      <c r="ACU1691" s="184"/>
      <c r="ACV1691" s="184"/>
      <c r="ACW1691" s="184"/>
      <c r="ACX1691" s="184"/>
      <c r="ACY1691" s="184"/>
      <c r="ACZ1691" s="184"/>
      <c r="ADA1691" s="184"/>
      <c r="ADB1691" s="184"/>
      <c r="ADC1691" s="184"/>
      <c r="ADD1691" s="184"/>
      <c r="ADE1691" s="184"/>
      <c r="ADF1691" s="184"/>
      <c r="ADG1691" s="184"/>
      <c r="ADH1691" s="184"/>
      <c r="ADI1691" s="184"/>
      <c r="ADJ1691" s="184"/>
      <c r="ADK1691" s="184"/>
      <c r="ADL1691" s="184"/>
      <c r="ADM1691" s="184"/>
      <c r="ADN1691" s="184"/>
      <c r="ADO1691" s="184"/>
      <c r="ADP1691" s="184"/>
      <c r="ADQ1691" s="184"/>
      <c r="ADR1691" s="184"/>
      <c r="ADS1691" s="184"/>
      <c r="ADT1691" s="184"/>
      <c r="ADU1691" s="184"/>
      <c r="ADV1691" s="184"/>
      <c r="ADW1691" s="184"/>
      <c r="ADX1691" s="184"/>
      <c r="ADY1691" s="184"/>
      <c r="ADZ1691" s="184"/>
      <c r="AEA1691" s="184"/>
      <c r="AEB1691" s="184"/>
      <c r="AEC1691" s="184"/>
      <c r="AED1691" s="184"/>
      <c r="AEE1691" s="184"/>
      <c r="AEF1691" s="184"/>
      <c r="AEG1691" s="184"/>
      <c r="AEH1691" s="184"/>
      <c r="AEI1691" s="184"/>
      <c r="AEJ1691" s="184"/>
      <c r="AEK1691" s="184"/>
      <c r="AEL1691" s="184"/>
      <c r="AEM1691" s="184"/>
      <c r="AEN1691" s="184"/>
      <c r="AEO1691" s="184"/>
      <c r="AEP1691" s="184"/>
      <c r="AEQ1691" s="184"/>
      <c r="AER1691" s="184"/>
      <c r="AES1691" s="184"/>
      <c r="AET1691" s="184"/>
      <c r="AEU1691" s="184"/>
      <c r="AEV1691" s="184"/>
      <c r="AEW1691" s="184"/>
      <c r="AEX1691" s="184"/>
      <c r="AEY1691" s="184"/>
      <c r="AEZ1691" s="184"/>
      <c r="AFA1691" s="184"/>
      <c r="AFB1691" s="184"/>
      <c r="AFC1691" s="184"/>
      <c r="AFD1691" s="184"/>
      <c r="AFE1691" s="184"/>
      <c r="AFF1691" s="184"/>
      <c r="AFG1691" s="184"/>
      <c r="AFH1691" s="184"/>
      <c r="AFI1691" s="184"/>
      <c r="AFJ1691" s="184"/>
      <c r="AFK1691" s="184"/>
      <c r="AFL1691" s="184"/>
      <c r="AFM1691" s="184"/>
      <c r="AFN1691" s="184"/>
      <c r="AFO1691" s="184"/>
      <c r="AFP1691" s="184"/>
      <c r="AFQ1691" s="184"/>
      <c r="AFR1691" s="184"/>
      <c r="AFS1691" s="184"/>
      <c r="AFT1691" s="184"/>
      <c r="AFU1691" s="184"/>
      <c r="AFV1691" s="184"/>
      <c r="AFW1691" s="184"/>
      <c r="AFX1691" s="184"/>
      <c r="AFY1691" s="184"/>
      <c r="AFZ1691" s="184"/>
      <c r="AGA1691" s="184"/>
      <c r="AGB1691" s="184"/>
      <c r="AGC1691" s="184"/>
      <c r="AGD1691" s="184"/>
      <c r="AGE1691" s="184"/>
      <c r="AGF1691" s="184"/>
      <c r="AGG1691" s="184"/>
      <c r="AGH1691" s="184"/>
      <c r="AGI1691" s="184"/>
      <c r="AGJ1691" s="184"/>
      <c r="AGK1691" s="184"/>
      <c r="AGL1691" s="184"/>
      <c r="AGM1691" s="184"/>
      <c r="AGN1691" s="184"/>
      <c r="AGO1691" s="184"/>
      <c r="AGP1691" s="184"/>
      <c r="AGQ1691" s="184"/>
      <c r="AGR1691" s="184"/>
      <c r="AGS1691" s="184"/>
      <c r="AGT1691" s="184"/>
      <c r="AGU1691" s="184"/>
      <c r="AGV1691" s="184"/>
      <c r="AGW1691" s="184"/>
      <c r="AGX1691" s="184"/>
      <c r="AGY1691" s="184"/>
      <c r="AGZ1691" s="184"/>
      <c r="AHA1691" s="184"/>
      <c r="AHB1691" s="184"/>
      <c r="AHC1691" s="184"/>
      <c r="AHD1691" s="184"/>
      <c r="AHE1691" s="184"/>
      <c r="AHF1691" s="184"/>
      <c r="AHG1691" s="184"/>
      <c r="AHH1691" s="184"/>
      <c r="AHI1691" s="184"/>
      <c r="AHJ1691" s="184"/>
      <c r="AHK1691" s="184"/>
      <c r="AHL1691" s="184"/>
      <c r="AHM1691" s="184"/>
      <c r="AHN1691" s="184"/>
      <c r="AHO1691" s="184"/>
      <c r="AHP1691" s="184"/>
      <c r="AHQ1691" s="184"/>
      <c r="AHR1691" s="184"/>
      <c r="AHS1691" s="184"/>
      <c r="AHT1691" s="184"/>
      <c r="AHU1691" s="184"/>
      <c r="AHV1691" s="184"/>
      <c r="AHW1691" s="184"/>
      <c r="AHX1691" s="184"/>
      <c r="AHY1691" s="184"/>
      <c r="AHZ1691" s="184"/>
      <c r="AIA1691" s="184"/>
      <c r="AIB1691" s="184"/>
      <c r="AIC1691" s="184"/>
      <c r="AID1691" s="184"/>
      <c r="AIE1691" s="184"/>
      <c r="AIF1691" s="184"/>
      <c r="AIG1691" s="184"/>
      <c r="AIH1691" s="184"/>
      <c r="AII1691" s="184"/>
      <c r="AIJ1691" s="184"/>
      <c r="AIK1691" s="184"/>
      <c r="AIL1691" s="184"/>
      <c r="AIM1691" s="184"/>
      <c r="AIN1691" s="184"/>
      <c r="AIO1691" s="184"/>
      <c r="AIP1691" s="184"/>
      <c r="AIQ1691" s="184"/>
      <c r="AIR1691" s="184"/>
      <c r="AIS1691" s="184"/>
      <c r="AIT1691" s="184"/>
      <c r="AIU1691" s="184"/>
      <c r="AIV1691" s="184"/>
      <c r="AIW1691" s="184"/>
      <c r="AIX1691" s="184"/>
      <c r="AIY1691" s="184"/>
      <c r="AIZ1691" s="184"/>
      <c r="AJA1691" s="184"/>
      <c r="AJB1691" s="184"/>
      <c r="AJC1691" s="184"/>
      <c r="AJD1691" s="184"/>
      <c r="AJE1691" s="184"/>
      <c r="AJF1691" s="184"/>
      <c r="AJG1691" s="184"/>
      <c r="AJH1691" s="184"/>
      <c r="AJI1691" s="184"/>
      <c r="AJJ1691" s="184"/>
      <c r="AJK1691" s="184"/>
      <c r="AJL1691" s="184"/>
      <c r="AJM1691" s="184"/>
      <c r="AJN1691" s="184"/>
      <c r="AJO1691" s="184"/>
      <c r="AJP1691" s="184"/>
      <c r="AJQ1691" s="184"/>
      <c r="AJR1691" s="184"/>
      <c r="AJS1691" s="184"/>
      <c r="AJT1691" s="184"/>
      <c r="AJU1691" s="184"/>
      <c r="AJV1691" s="184"/>
      <c r="AJW1691" s="184"/>
      <c r="AJX1691" s="184"/>
      <c r="AJY1691" s="184"/>
      <c r="AJZ1691" s="184"/>
      <c r="AKA1691" s="184"/>
      <c r="AKB1691" s="184"/>
      <c r="AKC1691" s="184"/>
      <c r="AKD1691" s="184"/>
      <c r="AKE1691" s="184"/>
      <c r="AKF1691" s="184"/>
      <c r="AKG1691" s="184"/>
      <c r="AKH1691" s="184"/>
      <c r="AKI1691" s="184"/>
      <c r="AKJ1691" s="184"/>
      <c r="AKK1691" s="184"/>
      <c r="AKL1691" s="184"/>
      <c r="AKM1691" s="184"/>
      <c r="AKN1691" s="184"/>
      <c r="AKO1691" s="184"/>
      <c r="AKP1691" s="184"/>
      <c r="AKQ1691" s="184"/>
      <c r="AKR1691" s="184"/>
      <c r="AKS1691" s="184"/>
      <c r="AKT1691" s="184"/>
      <c r="AKU1691" s="184"/>
      <c r="AKV1691" s="184"/>
      <c r="AKW1691" s="184"/>
      <c r="AKX1691" s="184"/>
      <c r="AKY1691" s="184"/>
      <c r="AKZ1691" s="184"/>
      <c r="ALA1691" s="184"/>
      <c r="ALB1691" s="184"/>
      <c r="ALC1691" s="184"/>
      <c r="ALD1691" s="184"/>
      <c r="ALE1691" s="184"/>
      <c r="ALF1691" s="184"/>
      <c r="ALG1691" s="184"/>
      <c r="ALH1691" s="184"/>
      <c r="ALI1691" s="184"/>
      <c r="ALJ1691" s="184"/>
      <c r="ALK1691" s="184"/>
      <c r="ALL1691" s="184"/>
      <c r="ALM1691" s="184"/>
      <c r="ALN1691" s="184"/>
      <c r="ALO1691" s="184"/>
      <c r="ALP1691" s="184"/>
      <c r="ALQ1691" s="184"/>
      <c r="ALR1691" s="184"/>
      <c r="ALS1691" s="184"/>
      <c r="ALT1691" s="184"/>
      <c r="ALU1691" s="184"/>
      <c r="ALV1691" s="184"/>
      <c r="ALW1691" s="184"/>
      <c r="ALX1691" s="184"/>
      <c r="ALY1691" s="184"/>
      <c r="ALZ1691" s="184"/>
      <c r="AMA1691" s="184"/>
      <c r="AMB1691" s="184"/>
      <c r="AMC1691" s="184"/>
      <c r="AMD1691" s="184"/>
      <c r="AME1691" s="184"/>
      <c r="AMF1691" s="184"/>
      <c r="AMG1691" s="184"/>
      <c r="AMH1691" s="184"/>
      <c r="AMI1691" s="184"/>
      <c r="AMJ1691" s="184"/>
      <c r="AMK1691" s="184"/>
    </row>
    <row r="1692" spans="1:1025" s="23" customFormat="1" hidden="1">
      <c r="A1692" s="17"/>
      <c r="B1692" s="64" t="s">
        <v>7</v>
      </c>
      <c r="C1692" s="57" t="s">
        <v>8</v>
      </c>
      <c r="D1692" s="42" t="s">
        <v>9</v>
      </c>
      <c r="E1692" s="42" t="s">
        <v>10</v>
      </c>
      <c r="F1692" s="42" t="s">
        <v>11</v>
      </c>
      <c r="G1692" s="86" t="s">
        <v>12</v>
      </c>
      <c r="H1692" s="42" t="s">
        <v>13</v>
      </c>
      <c r="I1692" s="247"/>
      <c r="J1692" s="247"/>
      <c r="K1692" s="18" t="str">
        <f t="shared" si="198"/>
        <v>SEDUC E 101.1</v>
      </c>
      <c r="L1692" s="184"/>
      <c r="M1692" s="184"/>
      <c r="N1692" s="184"/>
      <c r="O1692" s="184"/>
      <c r="P1692" s="184"/>
      <c r="Q1692" s="184"/>
      <c r="R1692" s="184"/>
      <c r="S1692" s="184"/>
      <c r="T1692" s="184"/>
      <c r="U1692" s="184"/>
      <c r="V1692" s="184"/>
      <c r="W1692" s="184"/>
      <c r="X1692" s="184"/>
      <c r="Y1692" s="184"/>
      <c r="Z1692" s="184"/>
      <c r="AA1692" s="184"/>
      <c r="AB1692" s="184"/>
      <c r="AC1692" s="184"/>
      <c r="AD1692" s="184"/>
      <c r="AE1692" s="184"/>
      <c r="AF1692" s="184"/>
      <c r="AG1692" s="184"/>
      <c r="AH1692" s="184"/>
      <c r="AI1692" s="184"/>
      <c r="AJ1692" s="184"/>
      <c r="AK1692" s="184"/>
      <c r="AL1692" s="184"/>
      <c r="AM1692" s="184"/>
      <c r="AN1692" s="184"/>
      <c r="AO1692" s="184"/>
      <c r="AP1692" s="184"/>
      <c r="AQ1692" s="184"/>
      <c r="AR1692" s="184"/>
      <c r="AS1692" s="184"/>
      <c r="AT1692" s="184"/>
      <c r="AU1692" s="184"/>
      <c r="AV1692" s="184"/>
      <c r="AW1692" s="184"/>
      <c r="AX1692" s="184"/>
      <c r="AY1692" s="184"/>
      <c r="AZ1692" s="184"/>
      <c r="BA1692" s="184"/>
      <c r="BB1692" s="184"/>
      <c r="BC1692" s="184"/>
      <c r="BD1692" s="184"/>
      <c r="BE1692" s="184"/>
      <c r="BF1692" s="184"/>
      <c r="BG1692" s="184"/>
      <c r="BH1692" s="184"/>
      <c r="BI1692" s="184"/>
      <c r="BJ1692" s="184"/>
      <c r="BK1692" s="184"/>
      <c r="BL1692" s="184"/>
      <c r="BM1692" s="184"/>
      <c r="BN1692" s="184"/>
      <c r="BO1692" s="184"/>
      <c r="BP1692" s="184"/>
      <c r="BQ1692" s="184"/>
      <c r="BR1692" s="184"/>
      <c r="BS1692" s="184"/>
      <c r="BT1692" s="184"/>
      <c r="BU1692" s="184"/>
      <c r="BV1692" s="184"/>
      <c r="BW1692" s="184"/>
      <c r="BX1692" s="184"/>
      <c r="BY1692" s="184"/>
      <c r="BZ1692" s="184"/>
      <c r="CA1692" s="184"/>
      <c r="CB1692" s="184"/>
      <c r="CC1692" s="184"/>
      <c r="CD1692" s="184"/>
      <c r="CE1692" s="184"/>
      <c r="CF1692" s="184"/>
      <c r="CG1692" s="184"/>
      <c r="CH1692" s="184"/>
      <c r="CI1692" s="184"/>
      <c r="CJ1692" s="184"/>
      <c r="CK1692" s="184"/>
      <c r="CL1692" s="184"/>
      <c r="CM1692" s="184"/>
      <c r="CN1692" s="184"/>
      <c r="CO1692" s="184"/>
      <c r="CP1692" s="184"/>
      <c r="CQ1692" s="184"/>
      <c r="CR1692" s="184"/>
      <c r="CS1692" s="184"/>
      <c r="CT1692" s="184"/>
      <c r="CU1692" s="184"/>
      <c r="CV1692" s="184"/>
      <c r="CW1692" s="184"/>
      <c r="CX1692" s="184"/>
      <c r="CY1692" s="184"/>
      <c r="CZ1692" s="184"/>
      <c r="DA1692" s="184"/>
      <c r="DB1692" s="184"/>
      <c r="DC1692" s="184"/>
      <c r="DD1692" s="184"/>
      <c r="DE1692" s="184"/>
      <c r="DF1692" s="184"/>
      <c r="DG1692" s="184"/>
      <c r="DH1692" s="184"/>
      <c r="DI1692" s="184"/>
      <c r="DJ1692" s="184"/>
      <c r="DK1692" s="184"/>
      <c r="DL1692" s="184"/>
      <c r="DM1692" s="184"/>
      <c r="DN1692" s="184"/>
      <c r="DO1692" s="184"/>
      <c r="DP1692" s="184"/>
      <c r="DQ1692" s="184"/>
      <c r="DR1692" s="184"/>
      <c r="DS1692" s="184"/>
      <c r="DT1692" s="184"/>
      <c r="DU1692" s="184"/>
      <c r="DV1692" s="184"/>
      <c r="DW1692" s="184"/>
      <c r="DX1692" s="184"/>
      <c r="DY1692" s="184"/>
      <c r="DZ1692" s="184"/>
      <c r="EA1692" s="184"/>
      <c r="EB1692" s="184"/>
      <c r="EC1692" s="184"/>
      <c r="ED1692" s="184"/>
      <c r="EE1692" s="184"/>
      <c r="EF1692" s="184"/>
      <c r="EG1692" s="184"/>
      <c r="EH1692" s="184"/>
      <c r="EI1692" s="184"/>
      <c r="EJ1692" s="184"/>
      <c r="EK1692" s="184"/>
      <c r="EL1692" s="184"/>
      <c r="EM1692" s="184"/>
      <c r="EN1692" s="184"/>
      <c r="EO1692" s="184"/>
      <c r="EP1692" s="184"/>
      <c r="EQ1692" s="184"/>
      <c r="ER1692" s="184"/>
      <c r="ES1692" s="184"/>
      <c r="ET1692" s="184"/>
      <c r="EU1692" s="184"/>
      <c r="EV1692" s="184"/>
      <c r="EW1692" s="184"/>
      <c r="EX1692" s="184"/>
      <c r="EY1692" s="184"/>
      <c r="EZ1692" s="184"/>
      <c r="FA1692" s="184"/>
      <c r="FB1692" s="184"/>
      <c r="FC1692" s="184"/>
      <c r="FD1692" s="184"/>
      <c r="FE1692" s="184"/>
      <c r="FF1692" s="184"/>
      <c r="FG1692" s="184"/>
      <c r="FH1692" s="184"/>
      <c r="FI1692" s="184"/>
      <c r="FJ1692" s="184"/>
      <c r="FK1692" s="184"/>
      <c r="FL1692" s="184"/>
      <c r="FM1692" s="184"/>
      <c r="FN1692" s="184"/>
      <c r="FO1692" s="184"/>
      <c r="FP1692" s="184"/>
      <c r="FQ1692" s="184"/>
      <c r="FR1692" s="184"/>
      <c r="FS1692" s="184"/>
      <c r="FT1692" s="184"/>
      <c r="FU1692" s="184"/>
      <c r="FV1692" s="184"/>
      <c r="FW1692" s="184"/>
      <c r="FX1692" s="184"/>
      <c r="FY1692" s="184"/>
      <c r="FZ1692" s="184"/>
      <c r="GA1692" s="184"/>
      <c r="GB1692" s="184"/>
      <c r="GC1692" s="184"/>
      <c r="GD1692" s="184"/>
      <c r="GE1692" s="184"/>
      <c r="GF1692" s="184"/>
      <c r="GG1692" s="184"/>
      <c r="GH1692" s="184"/>
      <c r="GI1692" s="184"/>
      <c r="GJ1692" s="184"/>
      <c r="GK1692" s="184"/>
      <c r="GL1692" s="184"/>
      <c r="GM1692" s="184"/>
      <c r="GN1692" s="184"/>
      <c r="GO1692" s="184"/>
      <c r="GP1692" s="184"/>
      <c r="GQ1692" s="184"/>
      <c r="GR1692" s="184"/>
      <c r="GS1692" s="184"/>
      <c r="GT1692" s="184"/>
      <c r="GU1692" s="184"/>
      <c r="GV1692" s="184"/>
      <c r="GW1692" s="184"/>
      <c r="GX1692" s="184"/>
      <c r="GY1692" s="184"/>
      <c r="GZ1692" s="184"/>
      <c r="HA1692" s="184"/>
      <c r="HB1692" s="184"/>
      <c r="HC1692" s="184"/>
      <c r="HD1692" s="184"/>
      <c r="HE1692" s="184"/>
      <c r="HF1692" s="184"/>
      <c r="HG1692" s="184"/>
      <c r="HH1692" s="184"/>
      <c r="HI1692" s="184"/>
      <c r="HJ1692" s="184"/>
      <c r="HK1692" s="184"/>
      <c r="HL1692" s="184"/>
      <c r="HM1692" s="184"/>
      <c r="HN1692" s="184"/>
      <c r="HO1692" s="184"/>
      <c r="HP1692" s="184"/>
      <c r="HQ1692" s="184"/>
      <c r="HR1692" s="184"/>
      <c r="HS1692" s="184"/>
      <c r="HT1692" s="184"/>
      <c r="HU1692" s="184"/>
      <c r="HV1692" s="184"/>
      <c r="HW1692" s="184"/>
      <c r="HX1692" s="184"/>
      <c r="HY1692" s="184"/>
      <c r="HZ1692" s="184"/>
      <c r="IA1692" s="184"/>
      <c r="IB1692" s="184"/>
      <c r="IC1692" s="184"/>
      <c r="ID1692" s="184"/>
      <c r="IE1692" s="184"/>
      <c r="IF1692" s="184"/>
      <c r="IG1692" s="184"/>
      <c r="IH1692" s="184"/>
      <c r="II1692" s="184"/>
      <c r="IJ1692" s="184"/>
      <c r="IK1692" s="184"/>
      <c r="IL1692" s="184"/>
      <c r="IM1692" s="184"/>
      <c r="IN1692" s="184"/>
      <c r="IO1692" s="184"/>
      <c r="IP1692" s="184"/>
      <c r="IQ1692" s="184"/>
      <c r="IR1692" s="184"/>
      <c r="IS1692" s="184"/>
      <c r="IT1692" s="184"/>
      <c r="IU1692" s="184"/>
      <c r="IV1692" s="184"/>
      <c r="IW1692" s="184"/>
      <c r="IX1692" s="184"/>
      <c r="IY1692" s="184"/>
      <c r="IZ1692" s="184"/>
      <c r="JA1692" s="184"/>
      <c r="JB1692" s="184"/>
      <c r="JC1692" s="184"/>
      <c r="JD1692" s="184"/>
      <c r="JE1692" s="184"/>
      <c r="JF1692" s="184"/>
      <c r="JG1692" s="184"/>
      <c r="JH1692" s="184"/>
      <c r="JI1692" s="184"/>
      <c r="JJ1692" s="184"/>
      <c r="JK1692" s="184"/>
      <c r="JL1692" s="184"/>
      <c r="JM1692" s="184"/>
      <c r="JN1692" s="184"/>
      <c r="JO1692" s="184"/>
      <c r="JP1692" s="184"/>
      <c r="JQ1692" s="184"/>
      <c r="JR1692" s="184"/>
      <c r="JS1692" s="184"/>
      <c r="JT1692" s="184"/>
      <c r="JU1692" s="184"/>
      <c r="JV1692" s="184"/>
      <c r="JW1692" s="184"/>
      <c r="JX1692" s="184"/>
      <c r="JY1692" s="184"/>
      <c r="JZ1692" s="184"/>
      <c r="KA1692" s="184"/>
      <c r="KB1692" s="184"/>
      <c r="KC1692" s="184"/>
      <c r="KD1692" s="184"/>
      <c r="KE1692" s="184"/>
      <c r="KF1692" s="184"/>
      <c r="KG1692" s="184"/>
      <c r="KH1692" s="184"/>
      <c r="KI1692" s="184"/>
      <c r="KJ1692" s="184"/>
      <c r="KK1692" s="184"/>
      <c r="KL1692" s="184"/>
      <c r="KM1692" s="184"/>
      <c r="KN1692" s="184"/>
      <c r="KO1692" s="184"/>
      <c r="KP1692" s="184"/>
      <c r="KQ1692" s="184"/>
      <c r="KR1692" s="184"/>
      <c r="KS1692" s="184"/>
      <c r="KT1692" s="184"/>
      <c r="KU1692" s="184"/>
      <c r="KV1692" s="184"/>
      <c r="KW1692" s="184"/>
      <c r="KX1692" s="184"/>
      <c r="KY1692" s="184"/>
      <c r="KZ1692" s="184"/>
      <c r="LA1692" s="184"/>
      <c r="LB1692" s="184"/>
      <c r="LC1692" s="184"/>
      <c r="LD1692" s="184"/>
      <c r="LE1692" s="184"/>
      <c r="LF1692" s="184"/>
      <c r="LG1692" s="184"/>
      <c r="LH1692" s="184"/>
      <c r="LI1692" s="184"/>
      <c r="LJ1692" s="184"/>
      <c r="LK1692" s="184"/>
      <c r="LL1692" s="184"/>
      <c r="LM1692" s="184"/>
      <c r="LN1692" s="184"/>
      <c r="LO1692" s="184"/>
      <c r="LP1692" s="184"/>
      <c r="LQ1692" s="184"/>
      <c r="LR1692" s="184"/>
      <c r="LS1692" s="184"/>
      <c r="LT1692" s="184"/>
      <c r="LU1692" s="184"/>
      <c r="LV1692" s="184"/>
      <c r="LW1692" s="184"/>
      <c r="LX1692" s="184"/>
      <c r="LY1692" s="184"/>
      <c r="LZ1692" s="184"/>
      <c r="MA1692" s="184"/>
      <c r="MB1692" s="184"/>
      <c r="MC1692" s="184"/>
      <c r="MD1692" s="184"/>
      <c r="ME1692" s="184"/>
      <c r="MF1692" s="184"/>
      <c r="MG1692" s="184"/>
      <c r="MH1692" s="184"/>
      <c r="MI1692" s="184"/>
      <c r="MJ1692" s="184"/>
      <c r="MK1692" s="184"/>
      <c r="ML1692" s="184"/>
      <c r="MM1692" s="184"/>
      <c r="MN1692" s="184"/>
      <c r="MO1692" s="184"/>
      <c r="MP1692" s="184"/>
      <c r="MQ1692" s="184"/>
      <c r="MR1692" s="184"/>
      <c r="MS1692" s="184"/>
      <c r="MT1692" s="184"/>
      <c r="MU1692" s="184"/>
      <c r="MV1692" s="184"/>
      <c r="MW1692" s="184"/>
      <c r="MX1692" s="184"/>
      <c r="MY1692" s="184"/>
      <c r="MZ1692" s="184"/>
      <c r="NA1692" s="184"/>
      <c r="NB1692" s="184"/>
      <c r="NC1692" s="184"/>
      <c r="ND1692" s="184"/>
      <c r="NE1692" s="184"/>
      <c r="NF1692" s="184"/>
      <c r="NG1692" s="184"/>
      <c r="NH1692" s="184"/>
      <c r="NI1692" s="184"/>
      <c r="NJ1692" s="184"/>
      <c r="NK1692" s="184"/>
      <c r="NL1692" s="184"/>
      <c r="NM1692" s="184"/>
      <c r="NN1692" s="184"/>
      <c r="NO1692" s="184"/>
      <c r="NP1692" s="184"/>
      <c r="NQ1692" s="184"/>
      <c r="NR1692" s="184"/>
      <c r="NS1692" s="184"/>
      <c r="NT1692" s="184"/>
      <c r="NU1692" s="184"/>
      <c r="NV1692" s="184"/>
      <c r="NW1692" s="184"/>
      <c r="NX1692" s="184"/>
      <c r="NY1692" s="184"/>
      <c r="NZ1692" s="184"/>
      <c r="OA1692" s="184"/>
      <c r="OB1692" s="184"/>
      <c r="OC1692" s="184"/>
      <c r="OD1692" s="184"/>
      <c r="OE1692" s="184"/>
      <c r="OF1692" s="184"/>
      <c r="OG1692" s="184"/>
      <c r="OH1692" s="184"/>
      <c r="OI1692" s="184"/>
      <c r="OJ1692" s="184"/>
      <c r="OK1692" s="184"/>
      <c r="OL1692" s="184"/>
      <c r="OM1692" s="184"/>
      <c r="ON1692" s="184"/>
      <c r="OO1692" s="184"/>
      <c r="OP1692" s="184"/>
      <c r="OQ1692" s="184"/>
      <c r="OR1692" s="184"/>
      <c r="OS1692" s="184"/>
      <c r="OT1692" s="184"/>
      <c r="OU1692" s="184"/>
      <c r="OV1692" s="184"/>
      <c r="OW1692" s="184"/>
      <c r="OX1692" s="184"/>
      <c r="OY1692" s="184"/>
      <c r="OZ1692" s="184"/>
      <c r="PA1692" s="184"/>
      <c r="PB1692" s="184"/>
      <c r="PC1692" s="184"/>
      <c r="PD1692" s="184"/>
      <c r="PE1692" s="184"/>
      <c r="PF1692" s="184"/>
      <c r="PG1692" s="184"/>
      <c r="PH1692" s="184"/>
      <c r="PI1692" s="184"/>
      <c r="PJ1692" s="184"/>
      <c r="PK1692" s="184"/>
      <c r="PL1692" s="184"/>
      <c r="PM1692" s="184"/>
      <c r="PN1692" s="184"/>
      <c r="PO1692" s="184"/>
      <c r="PP1692" s="184"/>
      <c r="PQ1692" s="184"/>
      <c r="PR1692" s="184"/>
      <c r="PS1692" s="184"/>
      <c r="PT1692" s="184"/>
      <c r="PU1692" s="184"/>
      <c r="PV1692" s="184"/>
      <c r="PW1692" s="184"/>
      <c r="PX1692" s="184"/>
      <c r="PY1692" s="184"/>
      <c r="PZ1692" s="184"/>
      <c r="QA1692" s="184"/>
      <c r="QB1692" s="184"/>
      <c r="QC1692" s="184"/>
      <c r="QD1692" s="184"/>
      <c r="QE1692" s="184"/>
      <c r="QF1692" s="184"/>
      <c r="QG1692" s="184"/>
      <c r="QH1692" s="184"/>
      <c r="QI1692" s="184"/>
      <c r="QJ1692" s="184"/>
      <c r="QK1692" s="184"/>
      <c r="QL1692" s="184"/>
      <c r="QM1692" s="184"/>
      <c r="QN1692" s="184"/>
      <c r="QO1692" s="184"/>
      <c r="QP1692" s="184"/>
      <c r="QQ1692" s="184"/>
      <c r="QR1692" s="184"/>
      <c r="QS1692" s="184"/>
      <c r="QT1692" s="184"/>
      <c r="QU1692" s="184"/>
      <c r="QV1692" s="184"/>
      <c r="QW1692" s="184"/>
      <c r="QX1692" s="184"/>
      <c r="QY1692" s="184"/>
      <c r="QZ1692" s="184"/>
      <c r="RA1692" s="184"/>
      <c r="RB1692" s="184"/>
      <c r="RC1692" s="184"/>
      <c r="RD1692" s="184"/>
      <c r="RE1692" s="184"/>
      <c r="RF1692" s="184"/>
      <c r="RG1692" s="184"/>
      <c r="RH1692" s="184"/>
      <c r="RI1692" s="184"/>
      <c r="RJ1692" s="184"/>
      <c r="RK1692" s="184"/>
      <c r="RL1692" s="184"/>
      <c r="RM1692" s="184"/>
      <c r="RN1692" s="184"/>
      <c r="RO1692" s="184"/>
      <c r="RP1692" s="184"/>
      <c r="RQ1692" s="184"/>
      <c r="RR1692" s="184"/>
      <c r="RS1692" s="184"/>
      <c r="RT1692" s="184"/>
      <c r="RU1692" s="184"/>
      <c r="RV1692" s="184"/>
      <c r="RW1692" s="184"/>
      <c r="RX1692" s="184"/>
      <c r="RY1692" s="184"/>
      <c r="RZ1692" s="184"/>
      <c r="SA1692" s="184"/>
      <c r="SB1692" s="184"/>
      <c r="SC1692" s="184"/>
      <c r="SD1692" s="184"/>
      <c r="SE1692" s="184"/>
      <c r="SF1692" s="184"/>
      <c r="SG1692" s="184"/>
      <c r="SH1692" s="184"/>
      <c r="SI1692" s="184"/>
      <c r="SJ1692" s="184"/>
      <c r="SK1692" s="184"/>
      <c r="SL1692" s="184"/>
      <c r="SM1692" s="184"/>
      <c r="SN1692" s="184"/>
      <c r="SO1692" s="184"/>
      <c r="SP1692" s="184"/>
      <c r="SQ1692" s="184"/>
      <c r="SR1692" s="184"/>
      <c r="SS1692" s="184"/>
      <c r="ST1692" s="184"/>
      <c r="SU1692" s="184"/>
      <c r="SV1692" s="184"/>
      <c r="SW1692" s="184"/>
      <c r="SX1692" s="184"/>
      <c r="SY1692" s="184"/>
      <c r="SZ1692" s="184"/>
      <c r="TA1692" s="184"/>
      <c r="TB1692" s="184"/>
      <c r="TC1692" s="184"/>
      <c r="TD1692" s="184"/>
      <c r="TE1692" s="184"/>
      <c r="TF1692" s="184"/>
      <c r="TG1692" s="184"/>
      <c r="TH1692" s="184"/>
      <c r="TI1692" s="184"/>
      <c r="TJ1692" s="184"/>
      <c r="TK1692" s="184"/>
      <c r="TL1692" s="184"/>
      <c r="TM1692" s="184"/>
      <c r="TN1692" s="184"/>
      <c r="TO1692" s="184"/>
      <c r="TP1692" s="184"/>
      <c r="TQ1692" s="184"/>
      <c r="TR1692" s="184"/>
      <c r="TS1692" s="184"/>
      <c r="TT1692" s="184"/>
      <c r="TU1692" s="184"/>
      <c r="TV1692" s="184"/>
      <c r="TW1692" s="184"/>
      <c r="TX1692" s="184"/>
      <c r="TY1692" s="184"/>
      <c r="TZ1692" s="184"/>
      <c r="UA1692" s="184"/>
      <c r="UB1692" s="184"/>
      <c r="UC1692" s="184"/>
      <c r="UD1692" s="184"/>
      <c r="UE1692" s="184"/>
      <c r="UF1692" s="184"/>
      <c r="UG1692" s="184"/>
      <c r="UH1692" s="184"/>
      <c r="UI1692" s="184"/>
      <c r="UJ1692" s="184"/>
      <c r="UK1692" s="184"/>
      <c r="UL1692" s="184"/>
      <c r="UM1692" s="184"/>
      <c r="UN1692" s="184"/>
      <c r="UO1692" s="184"/>
      <c r="UP1692" s="184"/>
      <c r="UQ1692" s="184"/>
      <c r="UR1692" s="184"/>
      <c r="US1692" s="184"/>
      <c r="UT1692" s="184"/>
      <c r="UU1692" s="184"/>
      <c r="UV1692" s="184"/>
      <c r="UW1692" s="184"/>
      <c r="UX1692" s="184"/>
      <c r="UY1692" s="184"/>
      <c r="UZ1692" s="184"/>
      <c r="VA1692" s="184"/>
      <c r="VB1692" s="184"/>
      <c r="VC1692" s="184"/>
      <c r="VD1692" s="184"/>
      <c r="VE1692" s="184"/>
      <c r="VF1692" s="184"/>
      <c r="VG1692" s="184"/>
      <c r="VH1692" s="184"/>
      <c r="VI1692" s="184"/>
      <c r="VJ1692" s="184"/>
      <c r="VK1692" s="184"/>
      <c r="VL1692" s="184"/>
      <c r="VM1692" s="184"/>
      <c r="VN1692" s="184"/>
      <c r="VO1692" s="184"/>
      <c r="VP1692" s="184"/>
      <c r="VQ1692" s="184"/>
      <c r="VR1692" s="184"/>
      <c r="VS1692" s="184"/>
      <c r="VT1692" s="184"/>
      <c r="VU1692" s="184"/>
      <c r="VV1692" s="184"/>
      <c r="VW1692" s="184"/>
      <c r="VX1692" s="184"/>
      <c r="VY1692" s="184"/>
      <c r="VZ1692" s="184"/>
      <c r="WA1692" s="184"/>
      <c r="WB1692" s="184"/>
      <c r="WC1692" s="184"/>
      <c r="WD1692" s="184"/>
      <c r="WE1692" s="184"/>
      <c r="WF1692" s="184"/>
      <c r="WG1692" s="184"/>
      <c r="WH1692" s="184"/>
      <c r="WI1692" s="184"/>
      <c r="WJ1692" s="184"/>
      <c r="WK1692" s="184"/>
      <c r="WL1692" s="184"/>
      <c r="WM1692" s="184"/>
      <c r="WN1692" s="184"/>
      <c r="WO1692" s="184"/>
      <c r="WP1692" s="184"/>
      <c r="WQ1692" s="184"/>
      <c r="WR1692" s="184"/>
      <c r="WS1692" s="184"/>
      <c r="WT1692" s="184"/>
      <c r="WU1692" s="184"/>
      <c r="WV1692" s="184"/>
      <c r="WW1692" s="184"/>
      <c r="WX1692" s="184"/>
      <c r="WY1692" s="184"/>
      <c r="WZ1692" s="184"/>
      <c r="XA1692" s="184"/>
      <c r="XB1692" s="184"/>
      <c r="XC1692" s="184"/>
      <c r="XD1692" s="184"/>
      <c r="XE1692" s="184"/>
      <c r="XF1692" s="184"/>
      <c r="XG1692" s="184"/>
      <c r="XH1692" s="184"/>
      <c r="XI1692" s="184"/>
      <c r="XJ1692" s="184"/>
      <c r="XK1692" s="184"/>
      <c r="XL1692" s="184"/>
      <c r="XM1692" s="184"/>
      <c r="XN1692" s="184"/>
      <c r="XO1692" s="184"/>
      <c r="XP1692" s="184"/>
      <c r="XQ1692" s="184"/>
      <c r="XR1692" s="184"/>
      <c r="XS1692" s="184"/>
      <c r="XT1692" s="184"/>
      <c r="XU1692" s="184"/>
      <c r="XV1692" s="184"/>
      <c r="XW1692" s="184"/>
      <c r="XX1692" s="184"/>
      <c r="XY1692" s="184"/>
      <c r="XZ1692" s="184"/>
      <c r="YA1692" s="184"/>
      <c r="YB1692" s="184"/>
      <c r="YC1692" s="184"/>
      <c r="YD1692" s="184"/>
      <c r="YE1692" s="184"/>
      <c r="YF1692" s="184"/>
      <c r="YG1692" s="184"/>
      <c r="YH1692" s="184"/>
      <c r="YI1692" s="184"/>
      <c r="YJ1692" s="184"/>
      <c r="YK1692" s="184"/>
      <c r="YL1692" s="184"/>
      <c r="YM1692" s="184"/>
      <c r="YN1692" s="184"/>
      <c r="YO1692" s="184"/>
      <c r="YP1692" s="184"/>
      <c r="YQ1692" s="184"/>
      <c r="YR1692" s="184"/>
      <c r="YS1692" s="184"/>
      <c r="YT1692" s="184"/>
      <c r="YU1692" s="184"/>
      <c r="YV1692" s="184"/>
      <c r="YW1692" s="184"/>
      <c r="YX1692" s="184"/>
      <c r="YY1692" s="184"/>
      <c r="YZ1692" s="184"/>
      <c r="ZA1692" s="184"/>
      <c r="ZB1692" s="184"/>
      <c r="ZC1692" s="184"/>
      <c r="ZD1692" s="184"/>
      <c r="ZE1692" s="184"/>
      <c r="ZF1692" s="184"/>
      <c r="ZG1692" s="184"/>
      <c r="ZH1692" s="184"/>
      <c r="ZI1692" s="184"/>
      <c r="ZJ1692" s="184"/>
      <c r="ZK1692" s="184"/>
      <c r="ZL1692" s="184"/>
      <c r="ZM1692" s="184"/>
      <c r="ZN1692" s="184"/>
      <c r="ZO1692" s="184"/>
      <c r="ZP1692" s="184"/>
      <c r="ZQ1692" s="184"/>
      <c r="ZR1692" s="184"/>
      <c r="ZS1692" s="184"/>
      <c r="ZT1692" s="184"/>
      <c r="ZU1692" s="184"/>
      <c r="ZV1692" s="184"/>
      <c r="ZW1692" s="184"/>
      <c r="ZX1692" s="184"/>
      <c r="ZY1692" s="184"/>
      <c r="ZZ1692" s="184"/>
      <c r="AAA1692" s="184"/>
      <c r="AAB1692" s="184"/>
      <c r="AAC1692" s="184"/>
      <c r="AAD1692" s="184"/>
      <c r="AAE1692" s="184"/>
      <c r="AAF1692" s="184"/>
      <c r="AAG1692" s="184"/>
      <c r="AAH1692" s="184"/>
      <c r="AAI1692" s="184"/>
      <c r="AAJ1692" s="184"/>
      <c r="AAK1692" s="184"/>
      <c r="AAL1692" s="184"/>
      <c r="AAM1692" s="184"/>
      <c r="AAN1692" s="184"/>
      <c r="AAO1692" s="184"/>
      <c r="AAP1692" s="184"/>
      <c r="AAQ1692" s="184"/>
      <c r="AAR1692" s="184"/>
      <c r="AAS1692" s="184"/>
      <c r="AAT1692" s="184"/>
      <c r="AAU1692" s="184"/>
      <c r="AAV1692" s="184"/>
      <c r="AAW1692" s="184"/>
      <c r="AAX1692" s="184"/>
      <c r="AAY1692" s="184"/>
      <c r="AAZ1692" s="184"/>
      <c r="ABA1692" s="184"/>
      <c r="ABB1692" s="184"/>
      <c r="ABC1692" s="184"/>
      <c r="ABD1692" s="184"/>
      <c r="ABE1692" s="184"/>
      <c r="ABF1692" s="184"/>
      <c r="ABG1692" s="184"/>
      <c r="ABH1692" s="184"/>
      <c r="ABI1692" s="184"/>
      <c r="ABJ1692" s="184"/>
      <c r="ABK1692" s="184"/>
      <c r="ABL1692" s="184"/>
      <c r="ABM1692" s="184"/>
      <c r="ABN1692" s="184"/>
      <c r="ABO1692" s="184"/>
      <c r="ABP1692" s="184"/>
      <c r="ABQ1692" s="184"/>
      <c r="ABR1692" s="184"/>
      <c r="ABS1692" s="184"/>
      <c r="ABT1692" s="184"/>
      <c r="ABU1692" s="184"/>
      <c r="ABV1692" s="184"/>
      <c r="ABW1692" s="184"/>
      <c r="ABX1692" s="184"/>
      <c r="ABY1692" s="184"/>
      <c r="ABZ1692" s="184"/>
      <c r="ACA1692" s="184"/>
      <c r="ACB1692" s="184"/>
      <c r="ACC1692" s="184"/>
      <c r="ACD1692" s="184"/>
      <c r="ACE1692" s="184"/>
      <c r="ACF1692" s="184"/>
      <c r="ACG1692" s="184"/>
      <c r="ACH1692" s="184"/>
      <c r="ACI1692" s="184"/>
      <c r="ACJ1692" s="184"/>
      <c r="ACK1692" s="184"/>
      <c r="ACL1692" s="184"/>
      <c r="ACM1692" s="184"/>
      <c r="ACN1692" s="184"/>
      <c r="ACO1692" s="184"/>
      <c r="ACP1692" s="184"/>
      <c r="ACQ1692" s="184"/>
      <c r="ACR1692" s="184"/>
      <c r="ACS1692" s="184"/>
      <c r="ACT1692" s="184"/>
      <c r="ACU1692" s="184"/>
      <c r="ACV1692" s="184"/>
      <c r="ACW1692" s="184"/>
      <c r="ACX1692" s="184"/>
      <c r="ACY1692" s="184"/>
      <c r="ACZ1692" s="184"/>
      <c r="ADA1692" s="184"/>
      <c r="ADB1692" s="184"/>
      <c r="ADC1692" s="184"/>
      <c r="ADD1692" s="184"/>
      <c r="ADE1692" s="184"/>
      <c r="ADF1692" s="184"/>
      <c r="ADG1692" s="184"/>
      <c r="ADH1692" s="184"/>
      <c r="ADI1692" s="184"/>
      <c r="ADJ1692" s="184"/>
      <c r="ADK1692" s="184"/>
      <c r="ADL1692" s="184"/>
      <c r="ADM1692" s="184"/>
      <c r="ADN1692" s="184"/>
      <c r="ADO1692" s="184"/>
      <c r="ADP1692" s="184"/>
      <c r="ADQ1692" s="184"/>
      <c r="ADR1692" s="184"/>
      <c r="ADS1692" s="184"/>
      <c r="ADT1692" s="184"/>
      <c r="ADU1692" s="184"/>
      <c r="ADV1692" s="184"/>
      <c r="ADW1692" s="184"/>
      <c r="ADX1692" s="184"/>
      <c r="ADY1692" s="184"/>
      <c r="ADZ1692" s="184"/>
      <c r="AEA1692" s="184"/>
      <c r="AEB1692" s="184"/>
      <c r="AEC1692" s="184"/>
      <c r="AED1692" s="184"/>
      <c r="AEE1692" s="184"/>
      <c r="AEF1692" s="184"/>
      <c r="AEG1692" s="184"/>
      <c r="AEH1692" s="184"/>
      <c r="AEI1692" s="184"/>
      <c r="AEJ1692" s="184"/>
      <c r="AEK1692" s="184"/>
      <c r="AEL1692" s="184"/>
      <c r="AEM1692" s="184"/>
      <c r="AEN1692" s="184"/>
      <c r="AEO1692" s="184"/>
      <c r="AEP1692" s="184"/>
      <c r="AEQ1692" s="184"/>
      <c r="AER1692" s="184"/>
      <c r="AES1692" s="184"/>
      <c r="AET1692" s="184"/>
      <c r="AEU1692" s="184"/>
      <c r="AEV1692" s="184"/>
      <c r="AEW1692" s="184"/>
      <c r="AEX1692" s="184"/>
      <c r="AEY1692" s="184"/>
      <c r="AEZ1692" s="184"/>
      <c r="AFA1692" s="184"/>
      <c r="AFB1692" s="184"/>
      <c r="AFC1692" s="184"/>
      <c r="AFD1692" s="184"/>
      <c r="AFE1692" s="184"/>
      <c r="AFF1692" s="184"/>
      <c r="AFG1692" s="184"/>
      <c r="AFH1692" s="184"/>
      <c r="AFI1692" s="184"/>
      <c r="AFJ1692" s="184"/>
      <c r="AFK1692" s="184"/>
      <c r="AFL1692" s="184"/>
      <c r="AFM1692" s="184"/>
      <c r="AFN1692" s="184"/>
      <c r="AFO1692" s="184"/>
      <c r="AFP1692" s="184"/>
      <c r="AFQ1692" s="184"/>
      <c r="AFR1692" s="184"/>
      <c r="AFS1692" s="184"/>
      <c r="AFT1692" s="184"/>
      <c r="AFU1692" s="184"/>
      <c r="AFV1692" s="184"/>
      <c r="AFW1692" s="184"/>
      <c r="AFX1692" s="184"/>
      <c r="AFY1692" s="184"/>
      <c r="AFZ1692" s="184"/>
      <c r="AGA1692" s="184"/>
      <c r="AGB1692" s="184"/>
      <c r="AGC1692" s="184"/>
      <c r="AGD1692" s="184"/>
      <c r="AGE1692" s="184"/>
      <c r="AGF1692" s="184"/>
      <c r="AGG1692" s="184"/>
      <c r="AGH1692" s="184"/>
      <c r="AGI1692" s="184"/>
      <c r="AGJ1692" s="184"/>
      <c r="AGK1692" s="184"/>
      <c r="AGL1692" s="184"/>
      <c r="AGM1692" s="184"/>
      <c r="AGN1692" s="184"/>
      <c r="AGO1692" s="184"/>
      <c r="AGP1692" s="184"/>
      <c r="AGQ1692" s="184"/>
      <c r="AGR1692" s="184"/>
      <c r="AGS1692" s="184"/>
      <c r="AGT1692" s="184"/>
      <c r="AGU1692" s="184"/>
      <c r="AGV1692" s="184"/>
      <c r="AGW1692" s="184"/>
      <c r="AGX1692" s="184"/>
      <c r="AGY1692" s="184"/>
      <c r="AGZ1692" s="184"/>
      <c r="AHA1692" s="184"/>
      <c r="AHB1692" s="184"/>
      <c r="AHC1692" s="184"/>
      <c r="AHD1692" s="184"/>
      <c r="AHE1692" s="184"/>
      <c r="AHF1692" s="184"/>
      <c r="AHG1692" s="184"/>
      <c r="AHH1692" s="184"/>
      <c r="AHI1692" s="184"/>
      <c r="AHJ1692" s="184"/>
      <c r="AHK1692" s="184"/>
      <c r="AHL1692" s="184"/>
      <c r="AHM1692" s="184"/>
      <c r="AHN1692" s="184"/>
      <c r="AHO1692" s="184"/>
      <c r="AHP1692" s="184"/>
      <c r="AHQ1692" s="184"/>
      <c r="AHR1692" s="184"/>
      <c r="AHS1692" s="184"/>
      <c r="AHT1692" s="184"/>
      <c r="AHU1692" s="184"/>
      <c r="AHV1692" s="184"/>
      <c r="AHW1692" s="184"/>
      <c r="AHX1692" s="184"/>
      <c r="AHY1692" s="184"/>
      <c r="AHZ1692" s="184"/>
      <c r="AIA1692" s="184"/>
      <c r="AIB1692" s="184"/>
      <c r="AIC1692" s="184"/>
      <c r="AID1692" s="184"/>
      <c r="AIE1692" s="184"/>
      <c r="AIF1692" s="184"/>
      <c r="AIG1692" s="184"/>
      <c r="AIH1692" s="184"/>
      <c r="AII1692" s="184"/>
      <c r="AIJ1692" s="184"/>
      <c r="AIK1692" s="184"/>
      <c r="AIL1692" s="184"/>
      <c r="AIM1692" s="184"/>
      <c r="AIN1692" s="184"/>
      <c r="AIO1692" s="184"/>
      <c r="AIP1692" s="184"/>
      <c r="AIQ1692" s="184"/>
      <c r="AIR1692" s="184"/>
      <c r="AIS1692" s="184"/>
      <c r="AIT1692" s="184"/>
      <c r="AIU1692" s="184"/>
      <c r="AIV1692" s="184"/>
      <c r="AIW1692" s="184"/>
      <c r="AIX1692" s="184"/>
      <c r="AIY1692" s="184"/>
      <c r="AIZ1692" s="184"/>
      <c r="AJA1692" s="184"/>
      <c r="AJB1692" s="184"/>
      <c r="AJC1692" s="184"/>
      <c r="AJD1692" s="184"/>
      <c r="AJE1692" s="184"/>
      <c r="AJF1692" s="184"/>
      <c r="AJG1692" s="184"/>
      <c r="AJH1692" s="184"/>
      <c r="AJI1692" s="184"/>
      <c r="AJJ1692" s="184"/>
      <c r="AJK1692" s="184"/>
      <c r="AJL1692" s="184"/>
      <c r="AJM1692" s="184"/>
      <c r="AJN1692" s="184"/>
      <c r="AJO1692" s="184"/>
      <c r="AJP1692" s="184"/>
      <c r="AJQ1692" s="184"/>
      <c r="AJR1692" s="184"/>
      <c r="AJS1692" s="184"/>
      <c r="AJT1692" s="184"/>
      <c r="AJU1692" s="184"/>
      <c r="AJV1692" s="184"/>
      <c r="AJW1692" s="184"/>
      <c r="AJX1692" s="184"/>
      <c r="AJY1692" s="184"/>
      <c r="AJZ1692" s="184"/>
      <c r="AKA1692" s="184"/>
      <c r="AKB1692" s="184"/>
      <c r="AKC1692" s="184"/>
      <c r="AKD1692" s="184"/>
      <c r="AKE1692" s="184"/>
      <c r="AKF1692" s="184"/>
      <c r="AKG1692" s="184"/>
      <c r="AKH1692" s="184"/>
      <c r="AKI1692" s="184"/>
      <c r="AKJ1692" s="184"/>
      <c r="AKK1692" s="184"/>
      <c r="AKL1692" s="184"/>
      <c r="AKM1692" s="184"/>
      <c r="AKN1692" s="184"/>
      <c r="AKO1692" s="184"/>
      <c r="AKP1692" s="184"/>
      <c r="AKQ1692" s="184"/>
      <c r="AKR1692" s="184"/>
      <c r="AKS1692" s="184"/>
      <c r="AKT1692" s="184"/>
      <c r="AKU1692" s="184"/>
      <c r="AKV1692" s="184"/>
      <c r="AKW1692" s="184"/>
      <c r="AKX1692" s="184"/>
      <c r="AKY1692" s="184"/>
      <c r="AKZ1692" s="184"/>
      <c r="ALA1692" s="184"/>
      <c r="ALB1692" s="184"/>
      <c r="ALC1692" s="184"/>
      <c r="ALD1692" s="184"/>
      <c r="ALE1692" s="184"/>
      <c r="ALF1692" s="184"/>
      <c r="ALG1692" s="184"/>
      <c r="ALH1692" s="184"/>
      <c r="ALI1692" s="184"/>
      <c r="ALJ1692" s="184"/>
      <c r="ALK1692" s="184"/>
      <c r="ALL1692" s="184"/>
      <c r="ALM1692" s="184"/>
      <c r="ALN1692" s="184"/>
      <c r="ALO1692" s="184"/>
      <c r="ALP1692" s="184"/>
      <c r="ALQ1692" s="184"/>
      <c r="ALR1692" s="184"/>
      <c r="ALS1692" s="184"/>
      <c r="ALT1692" s="184"/>
      <c r="ALU1692" s="184"/>
      <c r="ALV1692" s="184"/>
      <c r="ALW1692" s="184"/>
      <c r="ALX1692" s="184"/>
      <c r="ALY1692" s="184"/>
      <c r="ALZ1692" s="184"/>
      <c r="AMA1692" s="184"/>
      <c r="AMB1692" s="184"/>
      <c r="AMC1692" s="184"/>
      <c r="AMD1692" s="184"/>
      <c r="AME1692" s="184"/>
      <c r="AMF1692" s="184"/>
      <c r="AMG1692" s="184"/>
      <c r="AMH1692" s="184"/>
      <c r="AMI1692" s="184"/>
      <c r="AMJ1692" s="184"/>
      <c r="AMK1692" s="184"/>
    </row>
    <row r="1693" spans="1:1025" ht="24" hidden="1">
      <c r="B16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54" t="s">
        <v>42</v>
      </c>
      <c r="D1693" s="51">
        <v>15</v>
      </c>
      <c r="E1693" s="49">
        <v>1</v>
      </c>
      <c r="F16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33">
        <f t="shared" ref="H1693" ca="1" si="199">ROUND(G1693*E1693,2)</f>
        <v>16723</v>
      </c>
      <c r="K1693" s="18" t="str">
        <f t="shared" si="198"/>
        <v>SEDUC E 101.1</v>
      </c>
      <c r="AMK1693" s="18"/>
    </row>
    <row r="1694" spans="1:1025" hidden="1">
      <c r="B16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54" t="s">
        <v>14</v>
      </c>
      <c r="D1694" s="51">
        <v>88264</v>
      </c>
      <c r="E1694" s="49">
        <v>2.5</v>
      </c>
      <c r="F16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694" s="233">
        <f t="shared" ref="H1694:H1695" ca="1" si="200">ROUND(G1694*E1694,2)</f>
        <v>44.85</v>
      </c>
      <c r="K1694" s="18" t="str">
        <f t="shared" si="198"/>
        <v>SEDUC E 101.1</v>
      </c>
      <c r="AMK1694" s="18"/>
    </row>
    <row r="1695" spans="1:1025" hidden="1">
      <c r="B16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54" t="s">
        <v>14</v>
      </c>
      <c r="D1695" s="51">
        <v>88316</v>
      </c>
      <c r="E1695" s="49">
        <v>2.5</v>
      </c>
      <c r="F16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695" s="233">
        <f t="shared" ca="1" si="200"/>
        <v>34.700000000000003</v>
      </c>
      <c r="K1695" s="18" t="str">
        <f t="shared" si="198"/>
        <v>SEDUC E 101.1</v>
      </c>
      <c r="AMK1695" s="18"/>
    </row>
    <row r="1696" spans="1:1025" ht="12" hidden="1" customHeight="1">
      <c r="B1696" s="53" t="s">
        <v>15</v>
      </c>
      <c r="C1696" s="54"/>
      <c r="D1696" s="51"/>
      <c r="E1696" s="49"/>
      <c r="F1696" s="49"/>
      <c r="G1696" s="49"/>
      <c r="H1696" s="83">
        <f ca="1">SUM(H1693:H1695)</f>
        <v>16802.55</v>
      </c>
      <c r="I1696" s="107" t="str">
        <f>A1691</f>
        <v>SEDUC E 101.1</v>
      </c>
      <c r="J1696" s="207">
        <f ca="1">H1696</f>
        <v>16802.55</v>
      </c>
      <c r="K1696" s="18" t="str">
        <f t="shared" si="198"/>
        <v>SEDUC E 101.1</v>
      </c>
      <c r="AMK1696" s="18"/>
    </row>
    <row r="1697" spans="1:11" hidden="1">
      <c r="K1697" s="18" t="str">
        <f t="shared" si="198"/>
        <v>SEDUC E 101.1</v>
      </c>
    </row>
    <row r="1698" spans="1:11" ht="20.25" hidden="1">
      <c r="B1698" s="319" t="str">
        <f>A1699</f>
        <v>SEDUC E 102</v>
      </c>
      <c r="C1698" s="320"/>
      <c r="D1698" s="320"/>
      <c r="E1698" s="320"/>
      <c r="F1698" s="320"/>
      <c r="G1698" s="320"/>
      <c r="H1698" s="321"/>
      <c r="I1698" s="101"/>
      <c r="J1698" s="101"/>
      <c r="K1698" s="18" t="str">
        <f>B1698</f>
        <v>SEDUC E 102</v>
      </c>
    </row>
    <row r="1699" spans="1:11" hidden="1">
      <c r="A1699" s="38" t="s">
        <v>267</v>
      </c>
      <c r="B1699" s="316" t="s">
        <v>268</v>
      </c>
      <c r="C1699" s="317"/>
      <c r="D1699" s="317"/>
      <c r="E1699" s="317"/>
      <c r="F1699" s="318"/>
      <c r="G1699" s="61" t="s">
        <v>5</v>
      </c>
      <c r="H1699" s="62" t="s">
        <v>6</v>
      </c>
      <c r="I1699" s="101"/>
      <c r="J1699" s="103"/>
      <c r="K1699" s="18" t="str">
        <f t="shared" ref="K1699:K1713" si="201">K1698</f>
        <v>SEDUC E 102</v>
      </c>
    </row>
    <row r="1700" spans="1:11" hidden="1">
      <c r="B1700" s="63" t="s">
        <v>7</v>
      </c>
      <c r="C1700" s="64" t="s">
        <v>8</v>
      </c>
      <c r="D1700" s="64" t="s">
        <v>9</v>
      </c>
      <c r="E1700" s="65" t="s">
        <v>10</v>
      </c>
      <c r="F1700" s="63" t="s">
        <v>18</v>
      </c>
      <c r="G1700" s="66" t="s">
        <v>19</v>
      </c>
      <c r="H1700" s="67" t="s">
        <v>13</v>
      </c>
      <c r="I1700" s="101"/>
      <c r="J1700" s="104"/>
      <c r="K1700" s="18" t="str">
        <f t="shared" si="201"/>
        <v>SEDUC E 102</v>
      </c>
    </row>
    <row r="1701" spans="1:11" ht="24" hidden="1">
      <c r="B17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701" s="51" t="s">
        <v>14</v>
      </c>
      <c r="D1701" s="51">
        <v>94969</v>
      </c>
      <c r="E1701" s="68">
        <v>0.25</v>
      </c>
      <c r="F17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325.37</v>
      </c>
      <c r="H1701" s="68">
        <f ca="1">ROUND(E1701*G1701,2)</f>
        <v>81.34</v>
      </c>
      <c r="I1701" s="101"/>
      <c r="J1701" s="97"/>
      <c r="K1701" s="18" t="str">
        <f t="shared" si="201"/>
        <v>SEDUC E 102</v>
      </c>
    </row>
    <row r="1702" spans="1:11" hidden="1">
      <c r="B170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51" t="s">
        <v>20</v>
      </c>
      <c r="D1702" s="51">
        <v>1865</v>
      </c>
      <c r="E1702" s="68">
        <v>1</v>
      </c>
      <c r="F1702" s="44"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68">
        <f t="shared" ref="H1702" ca="1" si="202">ROUND(G1702*E1702,2)</f>
        <v>1490</v>
      </c>
      <c r="I1702" s="101"/>
      <c r="J1702" s="97"/>
      <c r="K1702" s="18" t="str">
        <f t="shared" si="201"/>
        <v>SEDUC E 102</v>
      </c>
    </row>
    <row r="1703" spans="1:11" ht="24" hidden="1">
      <c r="B17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51" t="s">
        <v>14</v>
      </c>
      <c r="D1703" s="45">
        <v>92873</v>
      </c>
      <c r="E1703" s="68">
        <v>0.2</v>
      </c>
      <c r="F17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143.72999999999999</v>
      </c>
      <c r="H1703" s="68">
        <f ca="1">ROUND(E1703*G1703,2)</f>
        <v>28.75</v>
      </c>
      <c r="I1703" s="101"/>
      <c r="J1703" s="97"/>
      <c r="K1703" s="18" t="str">
        <f t="shared" si="201"/>
        <v>SEDUC E 102</v>
      </c>
    </row>
    <row r="1704" spans="1:11" hidden="1">
      <c r="B17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51" t="s">
        <v>14</v>
      </c>
      <c r="D1704" s="51">
        <v>88316</v>
      </c>
      <c r="E1704" s="68">
        <v>3.5</v>
      </c>
      <c r="F17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704" s="68">
        <f ca="1">ROUND(E1704*G1704,2)</f>
        <v>48.58</v>
      </c>
      <c r="I1704" s="101"/>
      <c r="J1704" s="97"/>
      <c r="K1704" s="18" t="str">
        <f t="shared" si="201"/>
        <v>SEDUC E 102</v>
      </c>
    </row>
    <row r="1705" spans="1:11" ht="36" hidden="1">
      <c r="B17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51" t="s">
        <v>14</v>
      </c>
      <c r="D1705" s="51">
        <v>91634</v>
      </c>
      <c r="E1705" s="68">
        <v>1.5</v>
      </c>
      <c r="F17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147.62</v>
      </c>
      <c r="H1705" s="68">
        <f ca="1">ROUND(E1705*G1705,2)</f>
        <v>221.43</v>
      </c>
      <c r="I1705" s="101"/>
      <c r="J1705" s="105"/>
      <c r="K1705" s="18" t="str">
        <f t="shared" si="201"/>
        <v>SEDUC E 102</v>
      </c>
    </row>
    <row r="1706" spans="1:11" hidden="1">
      <c r="A1706" s="52">
        <f ca="1">H1706</f>
        <v>1870.1</v>
      </c>
      <c r="B1706" s="69" t="s">
        <v>15</v>
      </c>
      <c r="C1706" s="51"/>
      <c r="D1706" s="51"/>
      <c r="E1706" s="70"/>
      <c r="F1706" s="45"/>
      <c r="G1706" s="71"/>
      <c r="H1706" s="57">
        <f ca="1">SUM(H1701:H1705)</f>
        <v>1870.1</v>
      </c>
      <c r="I1706" s="101" t="str">
        <f>A1699</f>
        <v>SEDUC E 102</v>
      </c>
      <c r="J1706" s="106">
        <f ca="1">H1706</f>
        <v>1870.1</v>
      </c>
      <c r="K1706" s="18" t="str">
        <f t="shared" si="201"/>
        <v>SEDUC E 102</v>
      </c>
    </row>
    <row r="1707" spans="1:11" hidden="1">
      <c r="K1707" s="18" t="str">
        <f t="shared" si="201"/>
        <v>SEDUC E 102</v>
      </c>
    </row>
    <row r="1708" spans="1:11" ht="20.25" hidden="1">
      <c r="B1708" s="319" t="str">
        <f>A1709</f>
        <v>SEDUC E 103</v>
      </c>
      <c r="C1708" s="320"/>
      <c r="D1708" s="320"/>
      <c r="E1708" s="320"/>
      <c r="F1708" s="320"/>
      <c r="G1708" s="320"/>
      <c r="H1708" s="321"/>
      <c r="I1708" s="101"/>
      <c r="J1708" s="101"/>
      <c r="K1708" s="18" t="str">
        <f>B1708</f>
        <v>SEDUC E 103</v>
      </c>
    </row>
    <row r="1709" spans="1:11" hidden="1">
      <c r="A1709" s="38" t="s">
        <v>269</v>
      </c>
      <c r="B1709" s="316" t="s">
        <v>270</v>
      </c>
      <c r="C1709" s="317"/>
      <c r="D1709" s="317"/>
      <c r="E1709" s="317"/>
      <c r="F1709" s="318"/>
      <c r="G1709" s="61" t="s">
        <v>5</v>
      </c>
      <c r="H1709" s="62" t="s">
        <v>6</v>
      </c>
      <c r="I1709" s="101"/>
      <c r="J1709" s="103"/>
      <c r="K1709" s="18" t="str">
        <f t="shared" si="201"/>
        <v>SEDUC E 103</v>
      </c>
    </row>
    <row r="1710" spans="1:11" hidden="1">
      <c r="B1710" s="63" t="s">
        <v>7</v>
      </c>
      <c r="C1710" s="64" t="s">
        <v>8</v>
      </c>
      <c r="D1710" s="64" t="s">
        <v>9</v>
      </c>
      <c r="E1710" s="65" t="s">
        <v>10</v>
      </c>
      <c r="F1710" s="63" t="s">
        <v>18</v>
      </c>
      <c r="G1710" s="66" t="s">
        <v>19</v>
      </c>
      <c r="H1710" s="67" t="s">
        <v>13</v>
      </c>
      <c r="I1710" s="101"/>
      <c r="J1710" s="104"/>
      <c r="K1710" s="18" t="str">
        <f t="shared" si="201"/>
        <v>SEDUC E 103</v>
      </c>
    </row>
    <row r="1711" spans="1:11" ht="24" hidden="1">
      <c r="B17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51" t="s">
        <v>14</v>
      </c>
      <c r="D1711" s="268">
        <v>91928</v>
      </c>
      <c r="E1711" s="68">
        <v>719.69</v>
      </c>
      <c r="F17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5.79</v>
      </c>
      <c r="H1711" s="68">
        <f ca="1">ROUND(E1711*G1711,2)</f>
        <v>4167.01</v>
      </c>
      <c r="I1711" s="101"/>
      <c r="J1711" s="97"/>
      <c r="K1711" s="18" t="str">
        <f t="shared" si="201"/>
        <v>SEDUC E 103</v>
      </c>
    </row>
    <row r="1712" spans="1:11" ht="24" hidden="1">
      <c r="B1712"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51" t="s">
        <v>14</v>
      </c>
      <c r="D1712" s="268">
        <v>91864</v>
      </c>
      <c r="E1712" s="68">
        <v>69.98</v>
      </c>
      <c r="F1712"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10.79</v>
      </c>
      <c r="H1712" s="68">
        <f ca="1">ROUND(E1712*G1712,2)</f>
        <v>755.08</v>
      </c>
      <c r="I1712" s="101"/>
      <c r="J1712" s="97"/>
      <c r="K1712" s="18" t="str">
        <f t="shared" si="201"/>
        <v>SEDUC E 103</v>
      </c>
    </row>
    <row r="1713" spans="1:11" ht="24" hidden="1">
      <c r="B17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51" t="s">
        <v>14</v>
      </c>
      <c r="D1713" s="268">
        <v>95818</v>
      </c>
      <c r="E1713" s="68">
        <v>10</v>
      </c>
      <c r="F17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33.44</v>
      </c>
      <c r="H1713" s="68">
        <f ca="1">ROUND(E1713*G1713,2)</f>
        <v>334.4</v>
      </c>
      <c r="I1713" s="101"/>
      <c r="J1713" s="97"/>
      <c r="K1713" s="18" t="str">
        <f t="shared" si="201"/>
        <v>SEDUC E 103</v>
      </c>
    </row>
    <row r="1714" spans="1:11" ht="24" hidden="1">
      <c r="B17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51" t="s">
        <v>14</v>
      </c>
      <c r="D1714" s="268">
        <v>93655</v>
      </c>
      <c r="E1714" s="68">
        <v>10</v>
      </c>
      <c r="F17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v>
      </c>
      <c r="H1714" s="68">
        <f ca="1">ROUND(E1714*G1714,2)</f>
        <v>118.9</v>
      </c>
      <c r="I1714" s="101"/>
      <c r="J1714" s="97"/>
      <c r="K1714" s="18" t="str">
        <f>K1712</f>
        <v>SEDUC E 103</v>
      </c>
    </row>
    <row r="1715" spans="1:11" ht="24" hidden="1">
      <c r="B17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51" t="s">
        <v>14</v>
      </c>
      <c r="D1715" s="268">
        <v>93673</v>
      </c>
      <c r="E1715" s="68">
        <v>1</v>
      </c>
      <c r="F17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83.78</v>
      </c>
      <c r="H1715" s="68">
        <f ca="1">ROUND(E1715*G1715,2)</f>
        <v>83.78</v>
      </c>
      <c r="I1715" s="101"/>
      <c r="J1715" s="97"/>
      <c r="K1715" s="18" t="str">
        <f>K1713</f>
        <v>SEDUC E 103</v>
      </c>
    </row>
    <row r="1716" spans="1:11" hidden="1">
      <c r="A1716" s="52">
        <f ca="1">H1716</f>
        <v>5459.1699999999992</v>
      </c>
      <c r="B1716" s="69" t="s">
        <v>15</v>
      </c>
      <c r="C1716" s="51"/>
      <c r="D1716" s="51"/>
      <c r="E1716" s="70"/>
      <c r="F1716" s="45"/>
      <c r="G1716" s="71"/>
      <c r="H1716" s="57">
        <f ca="1">SUM(H1711:H1715)</f>
        <v>5459.1699999999992</v>
      </c>
      <c r="I1716" s="101" t="str">
        <f>A1709</f>
        <v>SEDUC E 103</v>
      </c>
      <c r="J1716" s="106">
        <f ca="1">H1716</f>
        <v>5459.1699999999992</v>
      </c>
      <c r="K1716" s="18" t="str">
        <f t="shared" ref="K1716:K1717" si="203">K1714</f>
        <v>SEDUC E 103</v>
      </c>
    </row>
    <row r="1717" spans="1:11" hidden="1">
      <c r="K1717" s="18" t="str">
        <f t="shared" si="203"/>
        <v>SEDUC E 103</v>
      </c>
    </row>
    <row r="1718" spans="1:11" ht="20.25" hidden="1">
      <c r="B1718" s="319" t="str">
        <f>A1719</f>
        <v>SEDUC E 104</v>
      </c>
      <c r="C1718" s="320"/>
      <c r="D1718" s="320"/>
      <c r="E1718" s="320"/>
      <c r="F1718" s="320"/>
      <c r="G1718" s="320"/>
      <c r="H1718" s="321"/>
      <c r="I1718" s="101"/>
      <c r="K1718" s="18" t="str">
        <f>B1718</f>
        <v>SEDUC E 104</v>
      </c>
    </row>
    <row r="1719" spans="1:11" hidden="1">
      <c r="A1719" s="38" t="s">
        <v>271</v>
      </c>
      <c r="B1719" s="316" t="s">
        <v>272</v>
      </c>
      <c r="C1719" s="317"/>
      <c r="D1719" s="317"/>
      <c r="E1719" s="317"/>
      <c r="F1719" s="318"/>
      <c r="G1719" s="61" t="s">
        <v>5</v>
      </c>
      <c r="H1719" s="62" t="s">
        <v>6</v>
      </c>
      <c r="I1719" s="101"/>
      <c r="K1719" s="18" t="str">
        <f>K1718</f>
        <v>SEDUC E 104</v>
      </c>
    </row>
    <row r="1720" spans="1:11" hidden="1">
      <c r="B1720" s="63" t="s">
        <v>7</v>
      </c>
      <c r="C1720" s="64" t="s">
        <v>8</v>
      </c>
      <c r="D1720" s="64" t="s">
        <v>9</v>
      </c>
      <c r="E1720" s="65" t="s">
        <v>10</v>
      </c>
      <c r="F1720" s="63" t="s">
        <v>18</v>
      </c>
      <c r="G1720" s="66" t="s">
        <v>19</v>
      </c>
      <c r="H1720" s="67" t="s">
        <v>13</v>
      </c>
      <c r="I1720" s="101"/>
      <c r="K1720" s="18" t="str">
        <f t="shared" ref="K1720:K1734" si="204">K1719</f>
        <v>SEDUC E 104</v>
      </c>
    </row>
    <row r="1721" spans="1:11" ht="24" hidden="1">
      <c r="B172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51" t="s">
        <v>14</v>
      </c>
      <c r="D1721" s="268">
        <v>97622</v>
      </c>
      <c r="E1721" s="68">
        <f>3*2.1*0.15</f>
        <v>0.94500000000000006</v>
      </c>
      <c r="F172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36.26</v>
      </c>
      <c r="H1721" s="68">
        <f ca="1">ROUND(E1721*G1721,2)</f>
        <v>34.270000000000003</v>
      </c>
      <c r="I1721" s="101"/>
      <c r="K1721" s="18" t="str">
        <f t="shared" si="204"/>
        <v>SEDUC E 104</v>
      </c>
    </row>
    <row r="1722" spans="1:11" hidden="1">
      <c r="B1722"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51" t="s">
        <v>14</v>
      </c>
      <c r="D1722" s="268">
        <v>93358</v>
      </c>
      <c r="E1722" s="68">
        <f>0.5*0.4*9</f>
        <v>1.8</v>
      </c>
      <c r="F1722"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722" s="68">
        <f ca="1">ROUND(E1722*G1722,2)</f>
        <v>98.82</v>
      </c>
      <c r="I1722" s="101"/>
      <c r="K1722" s="18" t="str">
        <f t="shared" si="204"/>
        <v>SEDUC E 104</v>
      </c>
    </row>
    <row r="1723" spans="1:11" ht="24" hidden="1">
      <c r="B17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51" t="s">
        <v>14</v>
      </c>
      <c r="D1723" s="268">
        <v>87316</v>
      </c>
      <c r="E1723" s="68">
        <f>0.4*0.4*9*0.3</f>
        <v>0.43200000000000011</v>
      </c>
      <c r="F17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379.4</v>
      </c>
      <c r="H1723" s="68">
        <f ca="1">ROUND(E1723*G1723,2)</f>
        <v>163.9</v>
      </c>
      <c r="I1723" s="101"/>
      <c r="K1723" s="18" t="str">
        <f t="shared" si="204"/>
        <v>SEDUC E 104</v>
      </c>
    </row>
    <row r="1724" spans="1:11" ht="24" hidden="1">
      <c r="B17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51" t="s">
        <v>38</v>
      </c>
      <c r="D1724" s="268">
        <v>4730</v>
      </c>
      <c r="E1724" s="68">
        <f>0.4*0.4*9*1.1</f>
        <v>1.5840000000000005</v>
      </c>
      <c r="F17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71.739999999999995</v>
      </c>
      <c r="H1724" s="68">
        <f t="shared" ref="H1724:H1733" ca="1" si="205">ROUND(E1724*G1724,2)</f>
        <v>113.64</v>
      </c>
      <c r="I1724" s="101"/>
      <c r="K1724" s="18" t="str">
        <f t="shared" si="204"/>
        <v>SEDUC E 104</v>
      </c>
    </row>
    <row r="1725" spans="1:11" ht="36" hidden="1">
      <c r="B17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51" t="s">
        <v>14</v>
      </c>
      <c r="D1725" s="268">
        <v>87502</v>
      </c>
      <c r="E1725" s="68">
        <f>9*0.1</f>
        <v>0.9</v>
      </c>
      <c r="F17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135.03</v>
      </c>
      <c r="H1725" s="68">
        <f t="shared" ca="1" si="205"/>
        <v>121.53</v>
      </c>
      <c r="I1725" s="101"/>
      <c r="K1725" s="18" t="str">
        <f t="shared" si="204"/>
        <v>SEDUC E 104</v>
      </c>
    </row>
    <row r="1726" spans="1:11" ht="36" hidden="1">
      <c r="B17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51" t="s">
        <v>14</v>
      </c>
      <c r="D1726" s="268">
        <v>87504</v>
      </c>
      <c r="E1726" s="68">
        <f>9*2.1</f>
        <v>18.900000000000002</v>
      </c>
      <c r="F17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65.52</v>
      </c>
      <c r="H1726" s="68">
        <f t="shared" ca="1" si="205"/>
        <v>1238.33</v>
      </c>
      <c r="I1726" s="101"/>
      <c r="K1726" s="18" t="str">
        <f t="shared" si="204"/>
        <v>SEDUC E 104</v>
      </c>
    </row>
    <row r="1727" spans="1:11" ht="36" hidden="1">
      <c r="B17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51" t="s">
        <v>14</v>
      </c>
      <c r="D1727" s="268">
        <v>95956</v>
      </c>
      <c r="E1727" s="68">
        <f>0.1*0.15*2.1*4</f>
        <v>0.126</v>
      </c>
      <c r="F17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1926.62</v>
      </c>
      <c r="H1727" s="68">
        <f t="shared" ca="1" si="205"/>
        <v>242.75</v>
      </c>
      <c r="I1727" s="101"/>
      <c r="K1727" s="18" t="str">
        <f t="shared" si="204"/>
        <v>SEDUC E 104</v>
      </c>
    </row>
    <row r="1728" spans="1:11" ht="36" hidden="1">
      <c r="B17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51" t="s">
        <v>14</v>
      </c>
      <c r="D1728" s="268">
        <v>87893</v>
      </c>
      <c r="E1728" s="68">
        <f>9*2.1*2</f>
        <v>37.800000000000004</v>
      </c>
      <c r="F17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5.17</v>
      </c>
      <c r="H1728" s="68">
        <f t="shared" ca="1" si="205"/>
        <v>195.43</v>
      </c>
      <c r="I1728" s="101"/>
      <c r="K1728" s="18" t="str">
        <f t="shared" si="204"/>
        <v>SEDUC E 104</v>
      </c>
    </row>
    <row r="1729" spans="1:11" ht="36" hidden="1">
      <c r="B17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51" t="s">
        <v>14</v>
      </c>
      <c r="D1729" s="268">
        <v>87548</v>
      </c>
      <c r="E1729" s="68">
        <f>E1728</f>
        <v>37.800000000000004</v>
      </c>
      <c r="F17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18.510000000000002</v>
      </c>
      <c r="H1729" s="68">
        <f t="shared" ca="1" si="205"/>
        <v>699.68</v>
      </c>
      <c r="I1729" s="101"/>
      <c r="K1729" s="18" t="str">
        <f t="shared" si="204"/>
        <v>SEDUC E 104</v>
      </c>
    </row>
    <row r="1730" spans="1:11" hidden="1">
      <c r="B17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51" t="s">
        <v>14</v>
      </c>
      <c r="D1730" s="268">
        <v>88316</v>
      </c>
      <c r="E1730" s="68">
        <f>6*1.44</f>
        <v>8.64</v>
      </c>
      <c r="F17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730" s="68">
        <f t="shared" ca="1" si="205"/>
        <v>119.92</v>
      </c>
      <c r="I1730" s="101"/>
      <c r="K1730" s="18" t="str">
        <f t="shared" si="204"/>
        <v>SEDUC E 104</v>
      </c>
    </row>
    <row r="1731" spans="1:11" hidden="1">
      <c r="B17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51" t="s">
        <v>14</v>
      </c>
      <c r="D1731" s="268">
        <v>88309</v>
      </c>
      <c r="E1731" s="68">
        <f>E1730</f>
        <v>8.64</v>
      </c>
      <c r="F17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731" s="68">
        <f t="shared" ca="1" si="205"/>
        <v>153.71</v>
      </c>
      <c r="I1731" s="101"/>
      <c r="K1731" s="18" t="str">
        <f t="shared" si="204"/>
        <v>SEDUC E 104</v>
      </c>
    </row>
    <row r="1732" spans="1:11" ht="36" hidden="1">
      <c r="B17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51" t="s">
        <v>14</v>
      </c>
      <c r="D1732" s="268">
        <v>100981</v>
      </c>
      <c r="E1732" s="68">
        <f>E1721</f>
        <v>0.94500000000000006</v>
      </c>
      <c r="F17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1732" s="68">
        <f t="shared" ca="1" si="205"/>
        <v>5.55</v>
      </c>
      <c r="I1732" s="101"/>
      <c r="K1732" s="18" t="str">
        <f t="shared" si="204"/>
        <v>SEDUC E 104</v>
      </c>
    </row>
    <row r="1733" spans="1:11" ht="24" hidden="1">
      <c r="B17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51" t="s">
        <v>14</v>
      </c>
      <c r="D1733" s="268">
        <v>97912</v>
      </c>
      <c r="E1733" s="68">
        <f>E1721*15</f>
        <v>14.175000000000001</v>
      </c>
      <c r="F17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v>
      </c>
      <c r="H1733" s="68">
        <f t="shared" ca="1" si="205"/>
        <v>33.74</v>
      </c>
      <c r="I1733" s="101"/>
      <c r="K1733" s="18" t="str">
        <f t="shared" si="204"/>
        <v>SEDUC E 104</v>
      </c>
    </row>
    <row r="1734" spans="1:11" hidden="1">
      <c r="A1734" s="52">
        <f ca="1">H1734</f>
        <v>3221.2699999999995</v>
      </c>
      <c r="B1734" s="69" t="s">
        <v>15</v>
      </c>
      <c r="C1734" s="51"/>
      <c r="D1734" s="51"/>
      <c r="E1734" s="70"/>
      <c r="F1734" s="45"/>
      <c r="G1734" s="71"/>
      <c r="H1734" s="57">
        <f ca="1">SUM(H1721:H1733)</f>
        <v>3221.2699999999995</v>
      </c>
      <c r="I1734" s="101" t="str">
        <f>A1719</f>
        <v>SEDUC E 104</v>
      </c>
      <c r="J1734" s="125">
        <f ca="1">A1734</f>
        <v>3221.2699999999995</v>
      </c>
      <c r="K1734" s="18" t="str">
        <f t="shared" si="204"/>
        <v>SEDUC E 104</v>
      </c>
    </row>
    <row r="1735" spans="1:11" hidden="1"/>
    <row r="1736" spans="1:11" hidden="1"/>
    <row r="1737" spans="1:11" ht="20.25">
      <c r="B1737" s="319" t="str">
        <f>A1738</f>
        <v>SEDUC E 106</v>
      </c>
      <c r="C1737" s="320"/>
      <c r="D1737" s="320"/>
      <c r="E1737" s="320"/>
      <c r="F1737" s="320"/>
      <c r="G1737" s="320"/>
      <c r="H1737" s="321"/>
      <c r="I1737" s="101"/>
      <c r="J1737" s="101"/>
      <c r="K1737" s="18" t="str">
        <f>B1737</f>
        <v>SEDUC E 106</v>
      </c>
    </row>
    <row r="1738" spans="1:11">
      <c r="A1738" s="38" t="s">
        <v>36674</v>
      </c>
      <c r="B1738" s="316" t="s">
        <v>36680</v>
      </c>
      <c r="C1738" s="317"/>
      <c r="D1738" s="317"/>
      <c r="E1738" s="317"/>
      <c r="F1738" s="318"/>
      <c r="G1738" s="61" t="s">
        <v>5</v>
      </c>
      <c r="H1738" s="62" t="s">
        <v>6</v>
      </c>
      <c r="I1738" s="101"/>
      <c r="J1738" s="103"/>
      <c r="K1738" s="18" t="str">
        <f t="shared" ref="K1738:K1744" si="206">K1737</f>
        <v>SEDUC E 106</v>
      </c>
    </row>
    <row r="1739" spans="1:11">
      <c r="B1739" s="63" t="s">
        <v>7</v>
      </c>
      <c r="C1739" s="64" t="s">
        <v>8</v>
      </c>
      <c r="D1739" s="64" t="s">
        <v>9</v>
      </c>
      <c r="E1739" s="65" t="s">
        <v>10</v>
      </c>
      <c r="F1739" s="63" t="s">
        <v>18</v>
      </c>
      <c r="G1739" s="66" t="s">
        <v>19</v>
      </c>
      <c r="H1739" s="67" t="s">
        <v>13</v>
      </c>
      <c r="I1739" s="101"/>
      <c r="J1739" s="104"/>
      <c r="K1739" s="18" t="str">
        <f t="shared" si="206"/>
        <v>SEDUC E 106</v>
      </c>
    </row>
    <row r="1740" spans="1:11" ht="24">
      <c r="B17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40" s="51" t="s">
        <v>36675</v>
      </c>
      <c r="D1740" s="268">
        <v>39469</v>
      </c>
      <c r="E1740" s="68">
        <v>1</v>
      </c>
      <c r="F17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66.22</v>
      </c>
      <c r="H1740" s="68">
        <f ca="1">ROUND(E1740*G1740,2)</f>
        <v>66.22</v>
      </c>
      <c r="I1740" s="101"/>
      <c r="J1740" s="97"/>
      <c r="K1740" s="18" t="str">
        <f t="shared" si="206"/>
        <v>SEDUC E 106</v>
      </c>
    </row>
    <row r="1741" spans="1:11">
      <c r="B17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1" s="51" t="s">
        <v>36675</v>
      </c>
      <c r="D1741" s="268">
        <v>34653</v>
      </c>
      <c r="E1741" s="68">
        <v>1</v>
      </c>
      <c r="F17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41" s="68">
        <f ca="1">ROUND(E1741*G1741,2)</f>
        <v>8.49</v>
      </c>
      <c r="I1741" s="101"/>
      <c r="J1741" s="97"/>
      <c r="K1741" s="18" t="str">
        <f t="shared" si="206"/>
        <v>SEDUC E 106</v>
      </c>
    </row>
    <row r="1742" spans="1:11">
      <c r="B1742"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2" s="51" t="s">
        <v>14</v>
      </c>
      <c r="D1742" s="268">
        <v>88247</v>
      </c>
      <c r="E1742" s="68">
        <v>0.13519999999999999</v>
      </c>
      <c r="F1742"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42" s="68">
        <f ca="1">ROUND(E1742*G1742,2)</f>
        <v>1.89</v>
      </c>
      <c r="I1742" s="101"/>
      <c r="J1742" s="97"/>
      <c r="K1742" s="18" t="str">
        <f t="shared" si="206"/>
        <v>SEDUC E 106</v>
      </c>
    </row>
    <row r="1743" spans="1:11">
      <c r="B1743"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3" s="51" t="s">
        <v>14</v>
      </c>
      <c r="D1743" s="268">
        <v>88264</v>
      </c>
      <c r="E1743" s="68">
        <v>0.13519999999999999</v>
      </c>
      <c r="F1743"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3"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743" s="68">
        <f ca="1">ROUND(E1743*G1743,2)</f>
        <v>2.4300000000000002</v>
      </c>
      <c r="I1743" s="101"/>
      <c r="J1743" s="97"/>
      <c r="K1743" s="18" t="str">
        <f t="shared" si="206"/>
        <v>SEDUC E 106</v>
      </c>
    </row>
    <row r="1744" spans="1:11">
      <c r="A1744" s="52">
        <f ca="1">H1744</f>
        <v>79.03</v>
      </c>
      <c r="B1744" s="69" t="s">
        <v>15</v>
      </c>
      <c r="C1744" s="51"/>
      <c r="D1744" s="51"/>
      <c r="E1744" s="70"/>
      <c r="F1744" s="45"/>
      <c r="G1744" s="71"/>
      <c r="H1744" s="57">
        <f ca="1">SUM(H1740:H1743)</f>
        <v>79.03</v>
      </c>
      <c r="I1744" s="101" t="str">
        <f>A1738</f>
        <v>SEDUC E 106</v>
      </c>
      <c r="J1744" s="106">
        <f ca="1">H1744</f>
        <v>79.03</v>
      </c>
      <c r="K1744" s="18" t="str">
        <f t="shared" si="206"/>
        <v>SEDUC E 106</v>
      </c>
    </row>
    <row r="1745" spans="1:11" hidden="1"/>
    <row r="1746" spans="1:11" ht="20.25">
      <c r="B1746" s="319" t="str">
        <f>A1747</f>
        <v>SEDUC E 107</v>
      </c>
      <c r="C1746" s="320"/>
      <c r="D1746" s="320"/>
      <c r="E1746" s="320"/>
      <c r="F1746" s="320"/>
      <c r="G1746" s="320"/>
      <c r="H1746" s="321"/>
      <c r="K1746" s="18" t="str">
        <f>B1746</f>
        <v>SEDUC E 107</v>
      </c>
    </row>
    <row r="1747" spans="1:11">
      <c r="A1747" s="274" t="s">
        <v>36676</v>
      </c>
      <c r="B1747" s="372" t="s">
        <v>36677</v>
      </c>
      <c r="C1747" s="317"/>
      <c r="D1747" s="317"/>
      <c r="E1747" s="317"/>
      <c r="F1747" s="318"/>
      <c r="G1747" s="61" t="s">
        <v>5</v>
      </c>
      <c r="H1747" s="62" t="s">
        <v>6</v>
      </c>
      <c r="I1747" s="101"/>
      <c r="K1747" s="18" t="str">
        <f>K1746</f>
        <v>SEDUC E 107</v>
      </c>
    </row>
    <row r="1748" spans="1:11">
      <c r="B1748" s="63" t="s">
        <v>7</v>
      </c>
      <c r="C1748" s="64" t="s">
        <v>8</v>
      </c>
      <c r="D1748" s="64" t="s">
        <v>9</v>
      </c>
      <c r="E1748" s="65" t="s">
        <v>10</v>
      </c>
      <c r="F1748" s="63" t="s">
        <v>18</v>
      </c>
      <c r="G1748" s="66" t="s">
        <v>19</v>
      </c>
      <c r="H1748" s="67" t="s">
        <v>13</v>
      </c>
      <c r="I1748" s="101"/>
      <c r="K1748" s="18" t="str">
        <f t="shared" ref="K1748:K1752" si="207">K1747</f>
        <v>SEDUC E 107</v>
      </c>
    </row>
    <row r="1749" spans="1:11">
      <c r="B17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9" s="51" t="s">
        <v>36675</v>
      </c>
      <c r="D1749" s="268">
        <v>25002</v>
      </c>
      <c r="E1749" s="68">
        <v>1.38</v>
      </c>
      <c r="F17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39.369999999999997</v>
      </c>
      <c r="H1749" s="68">
        <f ca="1">ROUND(E1749*G1749,2)</f>
        <v>54.33</v>
      </c>
      <c r="I1749" s="101"/>
      <c r="K1749" s="18" t="str">
        <f t="shared" si="207"/>
        <v>SEDUC E 107</v>
      </c>
    </row>
    <row r="1750" spans="1:11">
      <c r="B1750"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0" s="51" t="s">
        <v>14</v>
      </c>
      <c r="D1750" s="268">
        <v>88247</v>
      </c>
      <c r="E1750" s="68">
        <v>0.13519999999999999</v>
      </c>
      <c r="F1750"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50" s="68">
        <f ca="1">ROUND(E1750*G1750,2)</f>
        <v>1.89</v>
      </c>
      <c r="I1750" s="101"/>
      <c r="K1750" s="18" t="str">
        <f t="shared" si="207"/>
        <v>SEDUC E 107</v>
      </c>
    </row>
    <row r="1751" spans="1:11">
      <c r="B1751"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1" s="51" t="s">
        <v>14</v>
      </c>
      <c r="D1751" s="268">
        <v>88264</v>
      </c>
      <c r="E1751" s="68">
        <v>0.13519999999999999</v>
      </c>
      <c r="F1751"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1"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751" s="68">
        <f ca="1">ROUND(E1751*G1751,2)</f>
        <v>2.4300000000000002</v>
      </c>
      <c r="I1751" s="101"/>
      <c r="K1751" s="18" t="str">
        <f t="shared" si="207"/>
        <v>SEDUC E 107</v>
      </c>
    </row>
    <row r="1752" spans="1:11">
      <c r="A1752" s="52">
        <f ca="1">H1752</f>
        <v>58.65</v>
      </c>
      <c r="B1752" s="69" t="s">
        <v>15</v>
      </c>
      <c r="C1752" s="51"/>
      <c r="D1752" s="51"/>
      <c r="E1752" s="70"/>
      <c r="F1752" s="45"/>
      <c r="G1752" s="71"/>
      <c r="H1752" s="57">
        <f ca="1">SUM(H1749:H1751)</f>
        <v>58.65</v>
      </c>
      <c r="I1752" s="101" t="str">
        <f>A1747</f>
        <v>SEDUC E 107</v>
      </c>
      <c r="J1752" s="207">
        <f ca="1">H1752</f>
        <v>58.65</v>
      </c>
      <c r="K1752" s="18" t="str">
        <f t="shared" si="207"/>
        <v>SEDUC E 107</v>
      </c>
    </row>
    <row r="1753" spans="1:11" hidden="1"/>
    <row r="1754" spans="1:11" ht="20.25" hidden="1">
      <c r="B1754" s="319" t="str">
        <f>A1755</f>
        <v>SEDUC E 108</v>
      </c>
      <c r="C1754" s="320"/>
      <c r="D1754" s="320"/>
      <c r="E1754" s="320"/>
      <c r="F1754" s="320"/>
      <c r="G1754" s="320"/>
      <c r="H1754" s="321"/>
      <c r="I1754" s="101"/>
      <c r="J1754" s="101"/>
      <c r="K1754" s="18" t="str">
        <f>B1754</f>
        <v>SEDUC E 108</v>
      </c>
    </row>
    <row r="1755" spans="1:11" hidden="1">
      <c r="A1755" s="38" t="s">
        <v>36679</v>
      </c>
      <c r="B1755" s="316" t="s">
        <v>36678</v>
      </c>
      <c r="C1755" s="317"/>
      <c r="D1755" s="317"/>
      <c r="E1755" s="317"/>
      <c r="F1755" s="318"/>
      <c r="G1755" s="61" t="s">
        <v>5</v>
      </c>
      <c r="H1755" s="275" t="s">
        <v>6</v>
      </c>
      <c r="I1755" s="101"/>
      <c r="J1755" s="103"/>
      <c r="K1755" s="18" t="str">
        <f t="shared" ref="K1755:K1761" si="208">K1754</f>
        <v>SEDUC E 108</v>
      </c>
    </row>
    <row r="1756" spans="1:11" hidden="1">
      <c r="B1756" s="63" t="s">
        <v>7</v>
      </c>
      <c r="C1756" s="64" t="s">
        <v>8</v>
      </c>
      <c r="D1756" s="64" t="s">
        <v>9</v>
      </c>
      <c r="E1756" s="65" t="s">
        <v>10</v>
      </c>
      <c r="F1756" s="63" t="s">
        <v>18</v>
      </c>
      <c r="G1756" s="66" t="s">
        <v>19</v>
      </c>
      <c r="H1756" s="67" t="s">
        <v>13</v>
      </c>
      <c r="I1756" s="101"/>
      <c r="J1756" s="104"/>
      <c r="K1756" s="18" t="str">
        <f t="shared" si="208"/>
        <v>SEDUC E 108</v>
      </c>
    </row>
    <row r="1757" spans="1:11" ht="24" hidden="1">
      <c r="B17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7" s="51" t="s">
        <v>20</v>
      </c>
      <c r="D1757" s="268">
        <v>4908</v>
      </c>
      <c r="E1757" s="68">
        <v>1</v>
      </c>
      <c r="F17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57" s="68">
        <f t="shared" ref="H1757" ca="1" si="209">ROUND(G1757*E1757,2)</f>
        <v>1792</v>
      </c>
      <c r="I1757" s="101"/>
      <c r="J1757" s="97"/>
      <c r="K1757" s="18" t="str">
        <f t="shared" si="208"/>
        <v>SEDUC E 108</v>
      </c>
    </row>
    <row r="1758" spans="1:11" hidden="1">
      <c r="B1758"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8" s="51" t="s">
        <v>14</v>
      </c>
      <c r="D1758" s="268">
        <v>88247</v>
      </c>
      <c r="E1758" s="68">
        <v>1</v>
      </c>
      <c r="F1758"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58" s="68">
        <f ca="1">ROUND(E1758*G1758,2)</f>
        <v>14.01</v>
      </c>
      <c r="I1758" s="101"/>
      <c r="J1758" s="97"/>
      <c r="K1758" s="18" t="str">
        <f t="shared" si="208"/>
        <v>SEDUC E 108</v>
      </c>
    </row>
    <row r="1759" spans="1:11" hidden="1">
      <c r="B1759"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9" s="51" t="s">
        <v>14</v>
      </c>
      <c r="D1759" s="268">
        <v>88264</v>
      </c>
      <c r="E1759" s="68">
        <v>1</v>
      </c>
      <c r="F1759"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9"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759" s="68">
        <f ca="1">ROUND(E1759*G1759,2)</f>
        <v>17.940000000000001</v>
      </c>
      <c r="I1759" s="101"/>
      <c r="J1759" s="97"/>
      <c r="K1759" s="18" t="str">
        <f t="shared" si="208"/>
        <v>SEDUC E 108</v>
      </c>
    </row>
    <row r="1760" spans="1:11" ht="24" hidden="1">
      <c r="B17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760" s="51" t="s">
        <v>14</v>
      </c>
      <c r="D1760" s="268">
        <v>94975</v>
      </c>
      <c r="E1760" s="68">
        <v>0.22</v>
      </c>
      <c r="F17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414.23</v>
      </c>
      <c r="H1760" s="68">
        <f t="shared" ref="H1760" ca="1" si="210">ROUND(E1760*G1760,2)</f>
        <v>91.13</v>
      </c>
      <c r="I1760" s="101"/>
      <c r="J1760" s="97"/>
      <c r="K1760" s="18" t="str">
        <f t="shared" si="208"/>
        <v>SEDUC E 108</v>
      </c>
    </row>
    <row r="1761" spans="1:1024" hidden="1">
      <c r="A1761" s="52">
        <f ca="1">H1761</f>
        <v>1915.08</v>
      </c>
      <c r="B1761" s="69" t="s">
        <v>15</v>
      </c>
      <c r="C1761" s="51"/>
      <c r="D1761" s="51"/>
      <c r="E1761" s="70"/>
      <c r="F1761" s="45"/>
      <c r="G1761" s="71"/>
      <c r="H1761" s="57">
        <f ca="1">SUM(H1757:H1760)</f>
        <v>1915.08</v>
      </c>
      <c r="I1761" s="101" t="str">
        <f>A1755</f>
        <v>SEDUC E 108</v>
      </c>
      <c r="J1761" s="106">
        <f ca="1">H1761</f>
        <v>1915.08</v>
      </c>
      <c r="K1761" s="18" t="str">
        <f t="shared" si="208"/>
        <v>SEDUC E 108</v>
      </c>
    </row>
    <row r="1762" spans="1:1024" hidden="1"/>
    <row r="1763" spans="1:1024" ht="20.25" hidden="1">
      <c r="B1763" s="319" t="str">
        <f>A1764</f>
        <v>SEDUC E 109</v>
      </c>
      <c r="C1763" s="320"/>
      <c r="D1763" s="320"/>
      <c r="E1763" s="320"/>
      <c r="F1763" s="320"/>
      <c r="G1763" s="320"/>
      <c r="H1763" s="321"/>
      <c r="I1763" s="101"/>
      <c r="J1763" s="101"/>
      <c r="K1763" s="18" t="str">
        <f>B1763</f>
        <v>SEDUC E 109</v>
      </c>
    </row>
    <row r="1764" spans="1:1024" hidden="1">
      <c r="A1764" s="38" t="s">
        <v>36681</v>
      </c>
      <c r="B1764" s="316" t="s">
        <v>8798</v>
      </c>
      <c r="C1764" s="317"/>
      <c r="D1764" s="317"/>
      <c r="E1764" s="317"/>
      <c r="F1764" s="318"/>
      <c r="G1764" s="61" t="s">
        <v>5</v>
      </c>
      <c r="H1764" s="276" t="s">
        <v>6</v>
      </c>
      <c r="I1764" s="101"/>
      <c r="J1764" s="103"/>
      <c r="K1764" s="18" t="str">
        <f t="shared" ref="K1764:K1769" si="211">K1763</f>
        <v>SEDUC E 109</v>
      </c>
    </row>
    <row r="1765" spans="1:1024" hidden="1">
      <c r="B1765" s="63" t="s">
        <v>7</v>
      </c>
      <c r="C1765" s="64" t="s">
        <v>8</v>
      </c>
      <c r="D1765" s="64" t="s">
        <v>9</v>
      </c>
      <c r="E1765" s="65" t="s">
        <v>10</v>
      </c>
      <c r="F1765" s="63" t="s">
        <v>18</v>
      </c>
      <c r="G1765" s="66" t="s">
        <v>19</v>
      </c>
      <c r="H1765" s="67" t="s">
        <v>13</v>
      </c>
      <c r="I1765" s="101"/>
      <c r="J1765" s="104"/>
      <c r="K1765" s="18" t="str">
        <f t="shared" si="211"/>
        <v>SEDUC E 109</v>
      </c>
    </row>
    <row r="1766" spans="1:1024" hidden="1">
      <c r="B17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6" s="51" t="s">
        <v>38</v>
      </c>
      <c r="D1766" s="268">
        <v>39445</v>
      </c>
      <c r="E1766" s="68">
        <v>1</v>
      </c>
      <c r="F17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130.77000000000001</v>
      </c>
      <c r="H1766" s="68">
        <f t="shared" ref="H1766" ca="1" si="212">ROUND(G1766*E1766,2)</f>
        <v>130.77000000000001</v>
      </c>
      <c r="I1766" s="101"/>
      <c r="J1766" s="97"/>
      <c r="K1766" s="18" t="str">
        <f t="shared" si="211"/>
        <v>SEDUC E 109</v>
      </c>
    </row>
    <row r="1767" spans="1:1024" hidden="1">
      <c r="B1767"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7" s="51" t="s">
        <v>14</v>
      </c>
      <c r="D1767" s="268">
        <v>88247</v>
      </c>
      <c r="E1767" s="68">
        <v>1</v>
      </c>
      <c r="F1767"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67" s="68">
        <f ca="1">ROUND(E1767*G1767,2)</f>
        <v>14.01</v>
      </c>
      <c r="I1767" s="101"/>
      <c r="J1767" s="97"/>
      <c r="K1767" s="18" t="str">
        <f t="shared" si="211"/>
        <v>SEDUC E 109</v>
      </c>
    </row>
    <row r="1768" spans="1:1024" hidden="1">
      <c r="B1768"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8" s="51" t="s">
        <v>14</v>
      </c>
      <c r="D1768" s="268">
        <v>88264</v>
      </c>
      <c r="E1768" s="68">
        <v>1</v>
      </c>
      <c r="F1768"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8"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768" s="68">
        <f ca="1">ROUND(E1768*G1768,2)</f>
        <v>17.940000000000001</v>
      </c>
      <c r="I1768" s="101"/>
      <c r="J1768" s="97"/>
      <c r="K1768" s="18" t="str">
        <f t="shared" si="211"/>
        <v>SEDUC E 109</v>
      </c>
    </row>
    <row r="1769" spans="1:1024" hidden="1">
      <c r="A1769" s="52">
        <f ca="1">H1769</f>
        <v>162.72</v>
      </c>
      <c r="B1769" s="69" t="s">
        <v>15</v>
      </c>
      <c r="C1769" s="51"/>
      <c r="D1769" s="51"/>
      <c r="E1769" s="70"/>
      <c r="F1769" s="45"/>
      <c r="G1769" s="71"/>
      <c r="H1769" s="57">
        <f ca="1">SUM(H1766:H1768)</f>
        <v>162.72</v>
      </c>
      <c r="I1769" s="101" t="str">
        <f>A1764</f>
        <v>SEDUC E 109</v>
      </c>
      <c r="J1769" s="106">
        <f ca="1">H1769</f>
        <v>162.72</v>
      </c>
      <c r="K1769" s="18" t="str">
        <f t="shared" si="211"/>
        <v>SEDUC E 109</v>
      </c>
    </row>
    <row r="1771" spans="1:1024" s="315" customFormat="1">
      <c r="A1771" s="15"/>
      <c r="B1771" s="18"/>
      <c r="C1771" s="18"/>
      <c r="D1771" s="18"/>
      <c r="E1771" s="18"/>
      <c r="F1771" s="18"/>
      <c r="G1771" s="18"/>
      <c r="H1771" s="18"/>
      <c r="I1771" s="32"/>
      <c r="J1771" s="32"/>
      <c r="K1771" s="18"/>
      <c r="L1771" s="18"/>
      <c r="M1771" s="18"/>
      <c r="N1771" s="18"/>
      <c r="O1771" s="18"/>
      <c r="P1771" s="18"/>
      <c r="Q1771" s="18"/>
      <c r="R1771" s="18"/>
      <c r="S1771" s="18"/>
      <c r="T1771" s="18"/>
      <c r="U1771" s="18"/>
      <c r="V1771" s="18"/>
      <c r="W1771" s="18"/>
      <c r="X1771" s="18"/>
      <c r="Y1771" s="18"/>
      <c r="Z1771" s="18"/>
      <c r="AA1771" s="18"/>
      <c r="AB1771" s="18"/>
      <c r="AC1771" s="18"/>
      <c r="AD1771" s="18"/>
      <c r="AE1771" s="18"/>
      <c r="AF1771" s="18"/>
      <c r="AG1771" s="18"/>
      <c r="AH1771" s="18"/>
      <c r="AI1771" s="18"/>
      <c r="AJ1771" s="18"/>
      <c r="AK1771" s="18"/>
      <c r="AL1771" s="18"/>
      <c r="AM1771" s="18"/>
      <c r="AN1771" s="18"/>
      <c r="AO1771" s="18"/>
      <c r="AP1771" s="18"/>
      <c r="AQ1771" s="18"/>
      <c r="AR1771" s="18"/>
      <c r="AS1771" s="18"/>
      <c r="AT1771" s="18"/>
      <c r="AU1771" s="18"/>
      <c r="AV1771" s="18"/>
      <c r="AW1771" s="18"/>
      <c r="AX1771" s="18"/>
      <c r="AY1771" s="18"/>
      <c r="AZ1771" s="18"/>
      <c r="BA1771" s="18"/>
      <c r="BB1771" s="18"/>
      <c r="BC1771" s="18"/>
      <c r="BD1771" s="18"/>
      <c r="BE1771" s="18"/>
      <c r="BF1771" s="18"/>
      <c r="BG1771" s="18"/>
      <c r="BH1771" s="18"/>
      <c r="BI1771" s="18"/>
      <c r="BJ1771" s="18"/>
      <c r="BK1771" s="18"/>
      <c r="BL1771" s="18"/>
      <c r="BM1771" s="18"/>
      <c r="BN1771" s="18"/>
      <c r="BO1771" s="18"/>
      <c r="BP1771" s="18"/>
      <c r="BQ1771" s="18"/>
      <c r="BR1771" s="18"/>
      <c r="BS1771" s="18"/>
      <c r="BT1771" s="18"/>
      <c r="BU1771" s="18"/>
      <c r="BV1771" s="18"/>
      <c r="BW1771" s="18"/>
      <c r="BX1771" s="18"/>
      <c r="BY1771" s="18"/>
      <c r="BZ1771" s="18"/>
      <c r="CA1771" s="18"/>
      <c r="CB1771" s="18"/>
      <c r="CC1771" s="18"/>
      <c r="CD1771" s="18"/>
      <c r="CE1771" s="18"/>
      <c r="CF1771" s="18"/>
      <c r="CG1771" s="18"/>
      <c r="CH1771" s="18"/>
      <c r="CI1771" s="18"/>
      <c r="CJ1771" s="18"/>
      <c r="CK1771" s="18"/>
      <c r="CL1771" s="18"/>
      <c r="CM1771" s="18"/>
      <c r="CN1771" s="18"/>
      <c r="CO1771" s="18"/>
      <c r="CP1771" s="18"/>
      <c r="CQ1771" s="18"/>
      <c r="CR1771" s="18"/>
      <c r="CS1771" s="18"/>
      <c r="CT1771" s="18"/>
      <c r="CU1771" s="18"/>
      <c r="CV1771" s="18"/>
      <c r="CW1771" s="18"/>
      <c r="CX1771" s="18"/>
      <c r="CY1771" s="18"/>
      <c r="CZ1771" s="18"/>
      <c r="DA1771" s="18"/>
      <c r="DB1771" s="18"/>
      <c r="DC1771" s="18"/>
      <c r="DD1771" s="18"/>
      <c r="DE1771" s="18"/>
      <c r="DF1771" s="18"/>
      <c r="DG1771" s="18"/>
      <c r="DH1771" s="18"/>
      <c r="DI1771" s="18"/>
      <c r="DJ1771" s="18"/>
      <c r="DK1771" s="18"/>
      <c r="DL1771" s="18"/>
      <c r="DM1771" s="18"/>
      <c r="DN1771" s="18"/>
      <c r="DO1771" s="18"/>
      <c r="DP1771" s="18"/>
      <c r="DQ1771" s="18"/>
      <c r="DR1771" s="18"/>
      <c r="DS1771" s="18"/>
      <c r="DT1771" s="18"/>
      <c r="DU1771" s="18"/>
      <c r="DV1771" s="18"/>
      <c r="DW1771" s="18"/>
      <c r="DX1771" s="18"/>
      <c r="DY1771" s="18"/>
      <c r="DZ1771" s="18"/>
      <c r="EA1771" s="18"/>
      <c r="EB1771" s="18"/>
      <c r="EC1771" s="18"/>
      <c r="ED1771" s="18"/>
      <c r="EE1771" s="18"/>
      <c r="EF1771" s="18"/>
      <c r="EG1771" s="18"/>
      <c r="EH1771" s="18"/>
      <c r="EI1771" s="18"/>
      <c r="EJ1771" s="18"/>
      <c r="EK1771" s="18"/>
      <c r="EL1771" s="18"/>
      <c r="EM1771" s="18"/>
      <c r="EN1771" s="18"/>
      <c r="EO1771" s="18"/>
      <c r="EP1771" s="18"/>
      <c r="EQ1771" s="18"/>
      <c r="ER1771" s="18"/>
      <c r="ES1771" s="18"/>
      <c r="ET1771" s="18"/>
      <c r="EU1771" s="18"/>
      <c r="EV1771" s="18"/>
      <c r="EW1771" s="18"/>
      <c r="EX1771" s="18"/>
      <c r="EY1771" s="18"/>
      <c r="EZ1771" s="18"/>
      <c r="FA1771" s="18"/>
      <c r="FB1771" s="18"/>
      <c r="FC1771" s="18"/>
      <c r="FD1771" s="18"/>
      <c r="FE1771" s="18"/>
      <c r="FF1771" s="18"/>
      <c r="FG1771" s="18"/>
      <c r="FH1771" s="18"/>
      <c r="FI1771" s="18"/>
      <c r="FJ1771" s="18"/>
      <c r="FK1771" s="18"/>
      <c r="FL1771" s="18"/>
      <c r="FM1771" s="18"/>
      <c r="FN1771" s="18"/>
      <c r="FO1771" s="18"/>
      <c r="FP1771" s="18"/>
      <c r="FQ1771" s="18"/>
      <c r="FR1771" s="18"/>
      <c r="FS1771" s="18"/>
      <c r="FT1771" s="18"/>
      <c r="FU1771" s="18"/>
      <c r="FV1771" s="18"/>
      <c r="FW1771" s="18"/>
      <c r="FX1771" s="18"/>
      <c r="FY1771" s="18"/>
      <c r="FZ1771" s="18"/>
      <c r="GA1771" s="18"/>
      <c r="GB1771" s="18"/>
      <c r="GC1771" s="18"/>
      <c r="GD1771" s="18"/>
      <c r="GE1771" s="18"/>
      <c r="GF1771" s="18"/>
      <c r="GG1771" s="18"/>
      <c r="GH1771" s="18"/>
      <c r="GI1771" s="18"/>
      <c r="GJ1771" s="18"/>
      <c r="GK1771" s="18"/>
      <c r="GL1771" s="18"/>
      <c r="GM1771" s="18"/>
      <c r="GN1771" s="18"/>
      <c r="GO1771" s="18"/>
      <c r="GP1771" s="18"/>
      <c r="GQ1771" s="18"/>
      <c r="GR1771" s="18"/>
      <c r="GS1771" s="18"/>
      <c r="GT1771" s="18"/>
      <c r="GU1771" s="18"/>
      <c r="GV1771" s="18"/>
      <c r="GW1771" s="18"/>
      <c r="GX1771" s="18"/>
      <c r="GY1771" s="18"/>
      <c r="GZ1771" s="18"/>
      <c r="HA1771" s="18"/>
      <c r="HB1771" s="18"/>
      <c r="HC1771" s="18"/>
      <c r="HD1771" s="18"/>
      <c r="HE1771" s="18"/>
      <c r="HF1771" s="18"/>
      <c r="HG1771" s="18"/>
      <c r="HH1771" s="18"/>
      <c r="HI1771" s="18"/>
      <c r="HJ1771" s="18"/>
      <c r="HK1771" s="18"/>
      <c r="HL1771" s="18"/>
      <c r="HM1771" s="18"/>
      <c r="HN1771" s="18"/>
      <c r="HO1771" s="18"/>
      <c r="HP1771" s="18"/>
      <c r="HQ1771" s="18"/>
      <c r="HR1771" s="18"/>
      <c r="HS1771" s="18"/>
      <c r="HT1771" s="18"/>
      <c r="HU1771" s="18"/>
      <c r="HV1771" s="18"/>
      <c r="HW1771" s="18"/>
      <c r="HX1771" s="18"/>
      <c r="HY1771" s="18"/>
      <c r="HZ1771" s="18"/>
      <c r="IA1771" s="18"/>
      <c r="IB1771" s="18"/>
      <c r="IC1771" s="18"/>
      <c r="ID1771" s="18"/>
      <c r="IE1771" s="18"/>
      <c r="IF1771" s="18"/>
      <c r="IG1771" s="18"/>
      <c r="IH1771" s="18"/>
      <c r="II1771" s="18"/>
      <c r="IJ1771" s="18"/>
      <c r="IK1771" s="18"/>
      <c r="IL1771" s="18"/>
      <c r="IM1771" s="18"/>
      <c r="IN1771" s="18"/>
      <c r="IO1771" s="18"/>
      <c r="IP1771" s="18"/>
      <c r="IQ1771" s="18"/>
      <c r="IR1771" s="18"/>
      <c r="IS1771" s="18"/>
      <c r="IT1771" s="18"/>
      <c r="IU1771" s="18"/>
      <c r="IV1771" s="18"/>
      <c r="IW1771" s="18"/>
      <c r="IX1771" s="18"/>
      <c r="IY1771" s="18"/>
      <c r="IZ1771" s="18"/>
      <c r="JA1771" s="18"/>
      <c r="JB1771" s="18"/>
      <c r="JC1771" s="18"/>
      <c r="JD1771" s="18"/>
      <c r="JE1771" s="18"/>
      <c r="JF1771" s="18"/>
      <c r="JG1771" s="18"/>
      <c r="JH1771" s="18"/>
      <c r="JI1771" s="18"/>
      <c r="JJ1771" s="18"/>
      <c r="JK1771" s="18"/>
      <c r="JL1771" s="18"/>
      <c r="JM1771" s="18"/>
      <c r="JN1771" s="18"/>
      <c r="JO1771" s="18"/>
      <c r="JP1771" s="18"/>
      <c r="JQ1771" s="18"/>
      <c r="JR1771" s="18"/>
      <c r="JS1771" s="18"/>
      <c r="JT1771" s="18"/>
      <c r="JU1771" s="18"/>
      <c r="JV1771" s="18"/>
      <c r="JW1771" s="18"/>
      <c r="JX1771" s="18"/>
      <c r="JY1771" s="18"/>
      <c r="JZ1771" s="18"/>
      <c r="KA1771" s="18"/>
      <c r="KB1771" s="18"/>
      <c r="KC1771" s="18"/>
      <c r="KD1771" s="18"/>
      <c r="KE1771" s="18"/>
      <c r="KF1771" s="18"/>
      <c r="KG1771" s="18"/>
      <c r="KH1771" s="18"/>
      <c r="KI1771" s="18"/>
      <c r="KJ1771" s="18"/>
      <c r="KK1771" s="18"/>
      <c r="KL1771" s="18"/>
      <c r="KM1771" s="18"/>
      <c r="KN1771" s="18"/>
      <c r="KO1771" s="18"/>
      <c r="KP1771" s="18"/>
      <c r="KQ1771" s="18"/>
      <c r="KR1771" s="18"/>
      <c r="KS1771" s="18"/>
      <c r="KT1771" s="18"/>
      <c r="KU1771" s="18"/>
      <c r="KV1771" s="18"/>
      <c r="KW1771" s="18"/>
      <c r="KX1771" s="18"/>
      <c r="KY1771" s="18"/>
      <c r="KZ1771" s="18"/>
      <c r="LA1771" s="18"/>
      <c r="LB1771" s="18"/>
      <c r="LC1771" s="18"/>
      <c r="LD1771" s="18"/>
      <c r="LE1771" s="18"/>
      <c r="LF1771" s="18"/>
      <c r="LG1771" s="18"/>
      <c r="LH1771" s="18"/>
      <c r="LI1771" s="18"/>
      <c r="LJ1771" s="18"/>
      <c r="LK1771" s="18"/>
      <c r="LL1771" s="18"/>
      <c r="LM1771" s="18"/>
      <c r="LN1771" s="18"/>
      <c r="LO1771" s="18"/>
      <c r="LP1771" s="18"/>
      <c r="LQ1771" s="18"/>
      <c r="LR1771" s="18"/>
      <c r="LS1771" s="18"/>
      <c r="LT1771" s="18"/>
      <c r="LU1771" s="18"/>
      <c r="LV1771" s="18"/>
      <c r="LW1771" s="18"/>
      <c r="LX1771" s="18"/>
      <c r="LY1771" s="18"/>
      <c r="LZ1771" s="18"/>
      <c r="MA1771" s="18"/>
      <c r="MB1771" s="18"/>
      <c r="MC1771" s="18"/>
      <c r="MD1771" s="18"/>
      <c r="ME1771" s="18"/>
      <c r="MF1771" s="18"/>
      <c r="MG1771" s="18"/>
      <c r="MH1771" s="18"/>
      <c r="MI1771" s="18"/>
      <c r="MJ1771" s="18"/>
      <c r="MK1771" s="18"/>
      <c r="ML1771" s="18"/>
      <c r="MM1771" s="18"/>
      <c r="MN1771" s="18"/>
      <c r="MO1771" s="18"/>
      <c r="MP1771" s="18"/>
      <c r="MQ1771" s="18"/>
      <c r="MR1771" s="18"/>
      <c r="MS1771" s="18"/>
      <c r="MT1771" s="18"/>
      <c r="MU1771" s="18"/>
      <c r="MV1771" s="18"/>
      <c r="MW1771" s="18"/>
      <c r="MX1771" s="18"/>
      <c r="MY1771" s="18"/>
      <c r="MZ1771" s="18"/>
      <c r="NA1771" s="18"/>
      <c r="NB1771" s="18"/>
      <c r="NC1771" s="18"/>
      <c r="ND1771" s="18"/>
      <c r="NE1771" s="18"/>
      <c r="NF1771" s="18"/>
      <c r="NG1771" s="18"/>
      <c r="NH1771" s="18"/>
      <c r="NI1771" s="18"/>
      <c r="NJ1771" s="18"/>
      <c r="NK1771" s="18"/>
      <c r="NL1771" s="18"/>
      <c r="NM1771" s="18"/>
      <c r="NN1771" s="18"/>
      <c r="NO1771" s="18"/>
      <c r="NP1771" s="18"/>
      <c r="NQ1771" s="18"/>
      <c r="NR1771" s="18"/>
      <c r="NS1771" s="18"/>
      <c r="NT1771" s="18"/>
      <c r="NU1771" s="18"/>
      <c r="NV1771" s="18"/>
      <c r="NW1771" s="18"/>
      <c r="NX1771" s="18"/>
      <c r="NY1771" s="18"/>
      <c r="NZ1771" s="18"/>
      <c r="OA1771" s="18"/>
      <c r="OB1771" s="18"/>
      <c r="OC1771" s="18"/>
      <c r="OD1771" s="18"/>
      <c r="OE1771" s="18"/>
      <c r="OF1771" s="18"/>
      <c r="OG1771" s="18"/>
      <c r="OH1771" s="18"/>
      <c r="OI1771" s="18"/>
      <c r="OJ1771" s="18"/>
      <c r="OK1771" s="18"/>
      <c r="OL1771" s="18"/>
      <c r="OM1771" s="18"/>
      <c r="ON1771" s="18"/>
      <c r="OO1771" s="18"/>
      <c r="OP1771" s="18"/>
      <c r="OQ1771" s="18"/>
      <c r="OR1771" s="18"/>
      <c r="OS1771" s="18"/>
      <c r="OT1771" s="18"/>
      <c r="OU1771" s="18"/>
      <c r="OV1771" s="18"/>
      <c r="OW1771" s="18"/>
      <c r="OX1771" s="18"/>
      <c r="OY1771" s="18"/>
      <c r="OZ1771" s="18"/>
      <c r="PA1771" s="18"/>
      <c r="PB1771" s="18"/>
      <c r="PC1771" s="18"/>
      <c r="PD1771" s="18"/>
      <c r="PE1771" s="18"/>
      <c r="PF1771" s="18"/>
      <c r="PG1771" s="18"/>
      <c r="PH1771" s="18"/>
      <c r="PI1771" s="18"/>
      <c r="PJ1771" s="18"/>
      <c r="PK1771" s="18"/>
      <c r="PL1771" s="18"/>
      <c r="PM1771" s="18"/>
      <c r="PN1771" s="18"/>
      <c r="PO1771" s="18"/>
      <c r="PP1771" s="18"/>
      <c r="PQ1771" s="18"/>
      <c r="PR1771" s="18"/>
      <c r="PS1771" s="18"/>
      <c r="PT1771" s="18"/>
      <c r="PU1771" s="18"/>
      <c r="PV1771" s="18"/>
      <c r="PW1771" s="18"/>
      <c r="PX1771" s="18"/>
      <c r="PY1771" s="18"/>
      <c r="PZ1771" s="18"/>
      <c r="QA1771" s="18"/>
      <c r="QB1771" s="18"/>
      <c r="QC1771" s="18"/>
      <c r="QD1771" s="18"/>
      <c r="QE1771" s="18"/>
      <c r="QF1771" s="18"/>
      <c r="QG1771" s="18"/>
      <c r="QH1771" s="18"/>
      <c r="QI1771" s="18"/>
      <c r="QJ1771" s="18"/>
      <c r="QK1771" s="18"/>
      <c r="QL1771" s="18"/>
      <c r="QM1771" s="18"/>
      <c r="QN1771" s="18"/>
      <c r="QO1771" s="18"/>
      <c r="QP1771" s="18"/>
      <c r="QQ1771" s="18"/>
      <c r="QR1771" s="18"/>
      <c r="QS1771" s="18"/>
      <c r="QT1771" s="18"/>
      <c r="QU1771" s="18"/>
      <c r="QV1771" s="18"/>
      <c r="QW1771" s="18"/>
      <c r="QX1771" s="18"/>
      <c r="QY1771" s="18"/>
      <c r="QZ1771" s="18"/>
      <c r="RA1771" s="18"/>
      <c r="RB1771" s="18"/>
      <c r="RC1771" s="18"/>
      <c r="RD1771" s="18"/>
      <c r="RE1771" s="18"/>
      <c r="RF1771" s="18"/>
      <c r="RG1771" s="18"/>
      <c r="RH1771" s="18"/>
      <c r="RI1771" s="18"/>
      <c r="RJ1771" s="18"/>
      <c r="RK1771" s="18"/>
      <c r="RL1771" s="18"/>
      <c r="RM1771" s="18"/>
      <c r="RN1771" s="18"/>
      <c r="RO1771" s="18"/>
      <c r="RP1771" s="18"/>
      <c r="RQ1771" s="18"/>
      <c r="RR1771" s="18"/>
      <c r="RS1771" s="18"/>
      <c r="RT1771" s="18"/>
      <c r="RU1771" s="18"/>
      <c r="RV1771" s="18"/>
      <c r="RW1771" s="18"/>
      <c r="RX1771" s="18"/>
      <c r="RY1771" s="18"/>
      <c r="RZ1771" s="18"/>
      <c r="SA1771" s="18"/>
      <c r="SB1771" s="18"/>
      <c r="SC1771" s="18"/>
      <c r="SD1771" s="18"/>
      <c r="SE1771" s="18"/>
      <c r="SF1771" s="18"/>
      <c r="SG1771" s="18"/>
      <c r="SH1771" s="18"/>
      <c r="SI1771" s="18"/>
      <c r="SJ1771" s="18"/>
      <c r="SK1771" s="18"/>
      <c r="SL1771" s="18"/>
      <c r="SM1771" s="18"/>
      <c r="SN1771" s="18"/>
      <c r="SO1771" s="18"/>
      <c r="SP1771" s="18"/>
      <c r="SQ1771" s="18"/>
      <c r="SR1771" s="18"/>
      <c r="SS1771" s="18"/>
      <c r="ST1771" s="18"/>
      <c r="SU1771" s="18"/>
      <c r="SV1771" s="18"/>
      <c r="SW1771" s="18"/>
      <c r="SX1771" s="18"/>
      <c r="SY1771" s="18"/>
      <c r="SZ1771" s="18"/>
      <c r="TA1771" s="18"/>
      <c r="TB1771" s="18"/>
      <c r="TC1771" s="18"/>
      <c r="TD1771" s="18"/>
      <c r="TE1771" s="18"/>
      <c r="TF1771" s="18"/>
      <c r="TG1771" s="18"/>
      <c r="TH1771" s="18"/>
      <c r="TI1771" s="18"/>
      <c r="TJ1771" s="18"/>
      <c r="TK1771" s="18"/>
      <c r="TL1771" s="18"/>
      <c r="TM1771" s="18"/>
      <c r="TN1771" s="18"/>
      <c r="TO1771" s="18"/>
      <c r="TP1771" s="18"/>
      <c r="TQ1771" s="18"/>
      <c r="TR1771" s="18"/>
      <c r="TS1771" s="18"/>
      <c r="TT1771" s="18"/>
      <c r="TU1771" s="18"/>
      <c r="TV1771" s="18"/>
      <c r="TW1771" s="18"/>
      <c r="TX1771" s="18"/>
      <c r="TY1771" s="18"/>
      <c r="TZ1771" s="18"/>
      <c r="UA1771" s="18"/>
      <c r="UB1771" s="18"/>
      <c r="UC1771" s="18"/>
      <c r="UD1771" s="18"/>
      <c r="UE1771" s="18"/>
      <c r="UF1771" s="18"/>
      <c r="UG1771" s="18"/>
      <c r="UH1771" s="18"/>
      <c r="UI1771" s="18"/>
      <c r="UJ1771" s="18"/>
      <c r="UK1771" s="18"/>
      <c r="UL1771" s="18"/>
      <c r="UM1771" s="18"/>
      <c r="UN1771" s="18"/>
      <c r="UO1771" s="18"/>
      <c r="UP1771" s="18"/>
      <c r="UQ1771" s="18"/>
      <c r="UR1771" s="18"/>
      <c r="US1771" s="18"/>
      <c r="UT1771" s="18"/>
      <c r="UU1771" s="18"/>
      <c r="UV1771" s="18"/>
      <c r="UW1771" s="18"/>
      <c r="UX1771" s="18"/>
      <c r="UY1771" s="18"/>
      <c r="UZ1771" s="18"/>
      <c r="VA1771" s="18"/>
      <c r="VB1771" s="18"/>
      <c r="VC1771" s="18"/>
      <c r="VD1771" s="18"/>
      <c r="VE1771" s="18"/>
      <c r="VF1771" s="18"/>
      <c r="VG1771" s="18"/>
      <c r="VH1771" s="18"/>
      <c r="VI1771" s="18"/>
      <c r="VJ1771" s="18"/>
      <c r="VK1771" s="18"/>
      <c r="VL1771" s="18"/>
      <c r="VM1771" s="18"/>
      <c r="VN1771" s="18"/>
      <c r="VO1771" s="18"/>
      <c r="VP1771" s="18"/>
      <c r="VQ1771" s="18"/>
      <c r="VR1771" s="18"/>
      <c r="VS1771" s="18"/>
      <c r="VT1771" s="18"/>
      <c r="VU1771" s="18"/>
      <c r="VV1771" s="18"/>
      <c r="VW1771" s="18"/>
      <c r="VX1771" s="18"/>
      <c r="VY1771" s="18"/>
      <c r="VZ1771" s="18"/>
      <c r="WA1771" s="18"/>
      <c r="WB1771" s="18"/>
      <c r="WC1771" s="18"/>
      <c r="WD1771" s="18"/>
      <c r="WE1771" s="18"/>
      <c r="WF1771" s="18"/>
      <c r="WG1771" s="18"/>
      <c r="WH1771" s="18"/>
      <c r="WI1771" s="18"/>
      <c r="WJ1771" s="18"/>
      <c r="WK1771" s="18"/>
      <c r="WL1771" s="18"/>
      <c r="WM1771" s="18"/>
      <c r="WN1771" s="18"/>
      <c r="WO1771" s="18"/>
      <c r="WP1771" s="18"/>
      <c r="WQ1771" s="18"/>
      <c r="WR1771" s="18"/>
      <c r="WS1771" s="18"/>
      <c r="WT1771" s="18"/>
      <c r="WU1771" s="18"/>
      <c r="WV1771" s="18"/>
      <c r="WW1771" s="18"/>
      <c r="WX1771" s="18"/>
      <c r="WY1771" s="18"/>
      <c r="WZ1771" s="18"/>
      <c r="XA1771" s="18"/>
      <c r="XB1771" s="18"/>
      <c r="XC1771" s="18"/>
      <c r="XD1771" s="18"/>
      <c r="XE1771" s="18"/>
      <c r="XF1771" s="18"/>
      <c r="XG1771" s="18"/>
      <c r="XH1771" s="18"/>
      <c r="XI1771" s="18"/>
      <c r="XJ1771" s="18"/>
      <c r="XK1771" s="18"/>
      <c r="XL1771" s="18"/>
      <c r="XM1771" s="18"/>
      <c r="XN1771" s="18"/>
      <c r="XO1771" s="18"/>
      <c r="XP1771" s="18"/>
      <c r="XQ1771" s="18"/>
      <c r="XR1771" s="18"/>
      <c r="XS1771" s="18"/>
      <c r="XT1771" s="18"/>
      <c r="XU1771" s="18"/>
      <c r="XV1771" s="18"/>
      <c r="XW1771" s="18"/>
      <c r="XX1771" s="18"/>
      <c r="XY1771" s="18"/>
      <c r="XZ1771" s="18"/>
      <c r="YA1771" s="18"/>
      <c r="YB1771" s="18"/>
      <c r="YC1771" s="18"/>
      <c r="YD1771" s="18"/>
      <c r="YE1771" s="18"/>
      <c r="YF1771" s="18"/>
      <c r="YG1771" s="18"/>
      <c r="YH1771" s="18"/>
      <c r="YI1771" s="18"/>
      <c r="YJ1771" s="18"/>
      <c r="YK1771" s="18"/>
      <c r="YL1771" s="18"/>
      <c r="YM1771" s="18"/>
      <c r="YN1771" s="18"/>
      <c r="YO1771" s="18"/>
      <c r="YP1771" s="18"/>
      <c r="YQ1771" s="18"/>
      <c r="YR1771" s="18"/>
      <c r="YS1771" s="18"/>
      <c r="YT1771" s="18"/>
      <c r="YU1771" s="18"/>
      <c r="YV1771" s="18"/>
      <c r="YW1771" s="18"/>
      <c r="YX1771" s="18"/>
      <c r="YY1771" s="18"/>
      <c r="YZ1771" s="18"/>
      <c r="ZA1771" s="18"/>
      <c r="ZB1771" s="18"/>
      <c r="ZC1771" s="18"/>
      <c r="ZD1771" s="18"/>
      <c r="ZE1771" s="18"/>
      <c r="ZF1771" s="18"/>
      <c r="ZG1771" s="18"/>
      <c r="ZH1771" s="18"/>
      <c r="ZI1771" s="18"/>
      <c r="ZJ1771" s="18"/>
      <c r="ZK1771" s="18"/>
      <c r="ZL1771" s="18"/>
      <c r="ZM1771" s="18"/>
      <c r="ZN1771" s="18"/>
      <c r="ZO1771" s="18"/>
      <c r="ZP1771" s="18"/>
      <c r="ZQ1771" s="18"/>
      <c r="ZR1771" s="18"/>
      <c r="ZS1771" s="18"/>
      <c r="ZT1771" s="18"/>
      <c r="ZU1771" s="18"/>
      <c r="ZV1771" s="18"/>
      <c r="ZW1771" s="18"/>
      <c r="ZX1771" s="18"/>
      <c r="ZY1771" s="18"/>
      <c r="ZZ1771" s="18"/>
      <c r="AAA1771" s="18"/>
      <c r="AAB1771" s="18"/>
      <c r="AAC1771" s="18"/>
      <c r="AAD1771" s="18"/>
      <c r="AAE1771" s="18"/>
      <c r="AAF1771" s="18"/>
      <c r="AAG1771" s="18"/>
      <c r="AAH1771" s="18"/>
      <c r="AAI1771" s="18"/>
      <c r="AAJ1771" s="18"/>
      <c r="AAK1771" s="18"/>
      <c r="AAL1771" s="18"/>
      <c r="AAM1771" s="18"/>
      <c r="AAN1771" s="18"/>
      <c r="AAO1771" s="18"/>
      <c r="AAP1771" s="18"/>
      <c r="AAQ1771" s="18"/>
      <c r="AAR1771" s="18"/>
      <c r="AAS1771" s="18"/>
      <c r="AAT1771" s="18"/>
      <c r="AAU1771" s="18"/>
      <c r="AAV1771" s="18"/>
      <c r="AAW1771" s="18"/>
      <c r="AAX1771" s="18"/>
      <c r="AAY1771" s="18"/>
      <c r="AAZ1771" s="18"/>
      <c r="ABA1771" s="18"/>
      <c r="ABB1771" s="18"/>
      <c r="ABC1771" s="18"/>
      <c r="ABD1771" s="18"/>
      <c r="ABE1771" s="18"/>
      <c r="ABF1771" s="18"/>
      <c r="ABG1771" s="18"/>
      <c r="ABH1771" s="18"/>
      <c r="ABI1771" s="18"/>
      <c r="ABJ1771" s="18"/>
      <c r="ABK1771" s="18"/>
      <c r="ABL1771" s="18"/>
      <c r="ABM1771" s="18"/>
      <c r="ABN1771" s="18"/>
      <c r="ABO1771" s="18"/>
      <c r="ABP1771" s="18"/>
      <c r="ABQ1771" s="18"/>
      <c r="ABR1771" s="18"/>
      <c r="ABS1771" s="18"/>
      <c r="ABT1771" s="18"/>
      <c r="ABU1771" s="18"/>
      <c r="ABV1771" s="18"/>
      <c r="ABW1771" s="18"/>
      <c r="ABX1771" s="18"/>
      <c r="ABY1771" s="18"/>
      <c r="ABZ1771" s="18"/>
      <c r="ACA1771" s="18"/>
      <c r="ACB1771" s="18"/>
      <c r="ACC1771" s="18"/>
      <c r="ACD1771" s="18"/>
      <c r="ACE1771" s="18"/>
      <c r="ACF1771" s="18"/>
      <c r="ACG1771" s="18"/>
      <c r="ACH1771" s="18"/>
      <c r="ACI1771" s="18"/>
      <c r="ACJ1771" s="18"/>
      <c r="ACK1771" s="18"/>
      <c r="ACL1771" s="18"/>
      <c r="ACM1771" s="18"/>
      <c r="ACN1771" s="18"/>
      <c r="ACO1771" s="18"/>
      <c r="ACP1771" s="18"/>
      <c r="ACQ1771" s="18"/>
      <c r="ACR1771" s="18"/>
      <c r="ACS1771" s="18"/>
      <c r="ACT1771" s="18"/>
      <c r="ACU1771" s="18"/>
      <c r="ACV1771" s="18"/>
      <c r="ACW1771" s="18"/>
      <c r="ACX1771" s="18"/>
      <c r="ACY1771" s="18"/>
      <c r="ACZ1771" s="18"/>
      <c r="ADA1771" s="18"/>
      <c r="ADB1771" s="18"/>
      <c r="ADC1771" s="18"/>
      <c r="ADD1771" s="18"/>
      <c r="ADE1771" s="18"/>
      <c r="ADF1771" s="18"/>
      <c r="ADG1771" s="18"/>
      <c r="ADH1771" s="18"/>
      <c r="ADI1771" s="18"/>
      <c r="ADJ1771" s="18"/>
      <c r="ADK1771" s="18"/>
      <c r="ADL1771" s="18"/>
      <c r="ADM1771" s="18"/>
      <c r="ADN1771" s="18"/>
      <c r="ADO1771" s="18"/>
      <c r="ADP1771" s="18"/>
      <c r="ADQ1771" s="18"/>
      <c r="ADR1771" s="18"/>
      <c r="ADS1771" s="18"/>
      <c r="ADT1771" s="18"/>
      <c r="ADU1771" s="18"/>
      <c r="ADV1771" s="18"/>
      <c r="ADW1771" s="18"/>
      <c r="ADX1771" s="18"/>
      <c r="ADY1771" s="18"/>
      <c r="ADZ1771" s="18"/>
      <c r="AEA1771" s="18"/>
      <c r="AEB1771" s="18"/>
      <c r="AEC1771" s="18"/>
      <c r="AED1771" s="18"/>
      <c r="AEE1771" s="18"/>
      <c r="AEF1771" s="18"/>
      <c r="AEG1771" s="18"/>
      <c r="AEH1771" s="18"/>
      <c r="AEI1771" s="18"/>
      <c r="AEJ1771" s="18"/>
      <c r="AEK1771" s="18"/>
      <c r="AEL1771" s="18"/>
      <c r="AEM1771" s="18"/>
      <c r="AEN1771" s="18"/>
      <c r="AEO1771" s="18"/>
      <c r="AEP1771" s="18"/>
      <c r="AEQ1771" s="18"/>
      <c r="AER1771" s="18"/>
      <c r="AES1771" s="18"/>
      <c r="AET1771" s="18"/>
      <c r="AEU1771" s="18"/>
      <c r="AEV1771" s="18"/>
      <c r="AEW1771" s="18"/>
      <c r="AEX1771" s="18"/>
      <c r="AEY1771" s="18"/>
      <c r="AEZ1771" s="18"/>
      <c r="AFA1771" s="18"/>
      <c r="AFB1771" s="18"/>
      <c r="AFC1771" s="18"/>
      <c r="AFD1771" s="18"/>
      <c r="AFE1771" s="18"/>
      <c r="AFF1771" s="18"/>
      <c r="AFG1771" s="18"/>
      <c r="AFH1771" s="18"/>
      <c r="AFI1771" s="18"/>
      <c r="AFJ1771" s="18"/>
      <c r="AFK1771" s="18"/>
      <c r="AFL1771" s="18"/>
      <c r="AFM1771" s="18"/>
      <c r="AFN1771" s="18"/>
      <c r="AFO1771" s="18"/>
      <c r="AFP1771" s="18"/>
      <c r="AFQ1771" s="18"/>
      <c r="AFR1771" s="18"/>
      <c r="AFS1771" s="18"/>
      <c r="AFT1771" s="18"/>
      <c r="AFU1771" s="18"/>
      <c r="AFV1771" s="18"/>
      <c r="AFW1771" s="18"/>
      <c r="AFX1771" s="18"/>
      <c r="AFY1771" s="18"/>
      <c r="AFZ1771" s="18"/>
      <c r="AGA1771" s="18"/>
      <c r="AGB1771" s="18"/>
      <c r="AGC1771" s="18"/>
      <c r="AGD1771" s="18"/>
      <c r="AGE1771" s="18"/>
      <c r="AGF1771" s="18"/>
      <c r="AGG1771" s="18"/>
      <c r="AGH1771" s="18"/>
      <c r="AGI1771" s="18"/>
      <c r="AGJ1771" s="18"/>
      <c r="AGK1771" s="18"/>
      <c r="AGL1771" s="18"/>
      <c r="AGM1771" s="18"/>
      <c r="AGN1771" s="18"/>
      <c r="AGO1771" s="18"/>
      <c r="AGP1771" s="18"/>
      <c r="AGQ1771" s="18"/>
      <c r="AGR1771" s="18"/>
      <c r="AGS1771" s="18"/>
      <c r="AGT1771" s="18"/>
      <c r="AGU1771" s="18"/>
      <c r="AGV1771" s="18"/>
      <c r="AGW1771" s="18"/>
      <c r="AGX1771" s="18"/>
      <c r="AGY1771" s="18"/>
      <c r="AGZ1771" s="18"/>
      <c r="AHA1771" s="18"/>
      <c r="AHB1771" s="18"/>
      <c r="AHC1771" s="18"/>
      <c r="AHD1771" s="18"/>
      <c r="AHE1771" s="18"/>
      <c r="AHF1771" s="18"/>
      <c r="AHG1771" s="18"/>
      <c r="AHH1771" s="18"/>
      <c r="AHI1771" s="18"/>
      <c r="AHJ1771" s="18"/>
      <c r="AHK1771" s="18"/>
      <c r="AHL1771" s="18"/>
      <c r="AHM1771" s="18"/>
      <c r="AHN1771" s="18"/>
      <c r="AHO1771" s="18"/>
      <c r="AHP1771" s="18"/>
      <c r="AHQ1771" s="18"/>
      <c r="AHR1771" s="18"/>
      <c r="AHS1771" s="18"/>
      <c r="AHT1771" s="18"/>
      <c r="AHU1771" s="18"/>
      <c r="AHV1771" s="18"/>
      <c r="AHW1771" s="18"/>
      <c r="AHX1771" s="18"/>
      <c r="AHY1771" s="18"/>
      <c r="AHZ1771" s="18"/>
      <c r="AIA1771" s="18"/>
      <c r="AIB1771" s="18"/>
      <c r="AIC1771" s="18"/>
      <c r="AID1771" s="18"/>
      <c r="AIE1771" s="18"/>
      <c r="AIF1771" s="18"/>
      <c r="AIG1771" s="18"/>
      <c r="AIH1771" s="18"/>
      <c r="AII1771" s="18"/>
      <c r="AIJ1771" s="18"/>
      <c r="AIK1771" s="18"/>
      <c r="AIL1771" s="18"/>
      <c r="AIM1771" s="18"/>
      <c r="AIN1771" s="18"/>
      <c r="AIO1771" s="18"/>
      <c r="AIP1771" s="18"/>
      <c r="AIQ1771" s="18"/>
      <c r="AIR1771" s="18"/>
      <c r="AIS1771" s="18"/>
      <c r="AIT1771" s="18"/>
      <c r="AIU1771" s="18"/>
      <c r="AIV1771" s="18"/>
      <c r="AIW1771" s="18"/>
      <c r="AIX1771" s="18"/>
      <c r="AIY1771" s="18"/>
      <c r="AIZ1771" s="18"/>
      <c r="AJA1771" s="18"/>
      <c r="AJB1771" s="18"/>
      <c r="AJC1771" s="18"/>
      <c r="AJD1771" s="18"/>
      <c r="AJE1771" s="18"/>
      <c r="AJF1771" s="18"/>
      <c r="AJG1771" s="18"/>
      <c r="AJH1771" s="18"/>
      <c r="AJI1771" s="18"/>
      <c r="AJJ1771" s="18"/>
      <c r="AJK1771" s="18"/>
      <c r="AJL1771" s="18"/>
      <c r="AJM1771" s="18"/>
      <c r="AJN1771" s="18"/>
      <c r="AJO1771" s="18"/>
      <c r="AJP1771" s="18"/>
      <c r="AJQ1771" s="18"/>
      <c r="AJR1771" s="18"/>
      <c r="AJS1771" s="18"/>
      <c r="AJT1771" s="18"/>
      <c r="AJU1771" s="18"/>
      <c r="AJV1771" s="18"/>
      <c r="AJW1771" s="18"/>
      <c r="AJX1771" s="18"/>
      <c r="AJY1771" s="18"/>
      <c r="AJZ1771" s="18"/>
      <c r="AKA1771" s="18"/>
      <c r="AKB1771" s="18"/>
      <c r="AKC1771" s="18"/>
      <c r="AKD1771" s="18"/>
      <c r="AKE1771" s="18"/>
      <c r="AKF1771" s="18"/>
      <c r="AKG1771" s="18"/>
      <c r="AKH1771" s="18"/>
      <c r="AKI1771" s="18"/>
      <c r="AKJ1771" s="18"/>
      <c r="AKK1771" s="18"/>
      <c r="AKL1771" s="18"/>
      <c r="AKM1771" s="18"/>
      <c r="AKN1771" s="18"/>
      <c r="AKO1771" s="18"/>
      <c r="AKP1771" s="18"/>
      <c r="AKQ1771" s="18"/>
      <c r="AKR1771" s="18"/>
      <c r="AKS1771" s="18"/>
      <c r="AKT1771" s="18"/>
      <c r="AKU1771" s="18"/>
      <c r="AKV1771" s="18"/>
      <c r="AKW1771" s="18"/>
      <c r="AKX1771" s="18"/>
      <c r="AKY1771" s="18"/>
      <c r="AKZ1771" s="18"/>
      <c r="ALA1771" s="18"/>
      <c r="ALB1771" s="18"/>
      <c r="ALC1771" s="18"/>
      <c r="ALD1771" s="18"/>
      <c r="ALE1771" s="18"/>
      <c r="ALF1771" s="18"/>
      <c r="ALG1771" s="18"/>
      <c r="ALH1771" s="18"/>
      <c r="ALI1771" s="18"/>
      <c r="ALJ1771" s="18"/>
      <c r="ALK1771" s="18"/>
      <c r="ALL1771" s="18"/>
      <c r="ALM1771" s="18"/>
      <c r="ALN1771" s="18"/>
      <c r="ALO1771" s="18"/>
      <c r="ALP1771" s="18"/>
      <c r="ALQ1771" s="18"/>
      <c r="ALR1771" s="18"/>
      <c r="ALS1771" s="18"/>
      <c r="ALT1771" s="18"/>
      <c r="ALU1771" s="18"/>
      <c r="ALV1771" s="18"/>
      <c r="ALW1771" s="18"/>
      <c r="ALX1771" s="18"/>
      <c r="ALY1771" s="18"/>
      <c r="ALZ1771" s="18"/>
      <c r="AMA1771" s="18"/>
      <c r="AMB1771" s="18"/>
      <c r="AMC1771" s="18"/>
      <c r="AMD1771" s="18"/>
      <c r="AME1771" s="18"/>
      <c r="AMF1771" s="18"/>
      <c r="AMG1771" s="18"/>
      <c r="AMH1771" s="18"/>
      <c r="AMI1771" s="18"/>
      <c r="AMJ1771" s="18"/>
    </row>
    <row r="1772" spans="1:1024" s="315" customFormat="1">
      <c r="A1772" s="15"/>
      <c r="B1772" s="18"/>
      <c r="C1772" s="18"/>
      <c r="D1772" s="18"/>
      <c r="E1772" s="18"/>
      <c r="F1772" s="18"/>
      <c r="G1772" s="18"/>
      <c r="H1772" s="18"/>
      <c r="I1772" s="32"/>
      <c r="J1772" s="32"/>
      <c r="K1772" s="18"/>
      <c r="L1772" s="18"/>
      <c r="M1772" s="18"/>
      <c r="N1772" s="18"/>
      <c r="O1772" s="18"/>
      <c r="P1772" s="18"/>
      <c r="Q1772" s="18"/>
      <c r="R1772" s="18"/>
      <c r="S1772" s="18"/>
      <c r="T1772" s="18"/>
      <c r="U1772" s="18"/>
      <c r="V1772" s="18"/>
      <c r="W1772" s="18"/>
      <c r="X1772" s="18"/>
      <c r="Y1772" s="18"/>
      <c r="Z1772" s="18"/>
      <c r="AA1772" s="18"/>
      <c r="AB1772" s="18"/>
      <c r="AC1772" s="18"/>
      <c r="AD1772" s="18"/>
      <c r="AE1772" s="18"/>
      <c r="AF1772" s="18"/>
      <c r="AG1772" s="18"/>
      <c r="AH1772" s="18"/>
      <c r="AI1772" s="18"/>
      <c r="AJ1772" s="18"/>
      <c r="AK1772" s="18"/>
      <c r="AL1772" s="18"/>
      <c r="AM1772" s="18"/>
      <c r="AN1772" s="18"/>
      <c r="AO1772" s="18"/>
      <c r="AP1772" s="18"/>
      <c r="AQ1772" s="18"/>
      <c r="AR1772" s="18"/>
      <c r="AS1772" s="18"/>
      <c r="AT1772" s="18"/>
      <c r="AU1772" s="18"/>
      <c r="AV1772" s="18"/>
      <c r="AW1772" s="18"/>
      <c r="AX1772" s="18"/>
      <c r="AY1772" s="18"/>
      <c r="AZ1772" s="18"/>
      <c r="BA1772" s="18"/>
      <c r="BB1772" s="18"/>
      <c r="BC1772" s="18"/>
      <c r="BD1772" s="18"/>
      <c r="BE1772" s="18"/>
      <c r="BF1772" s="18"/>
      <c r="BG1772" s="18"/>
      <c r="BH1772" s="18"/>
      <c r="BI1772" s="18"/>
      <c r="BJ1772" s="18"/>
      <c r="BK1772" s="18"/>
      <c r="BL1772" s="18"/>
      <c r="BM1772" s="18"/>
      <c r="BN1772" s="18"/>
      <c r="BO1772" s="18"/>
      <c r="BP1772" s="18"/>
      <c r="BQ1772" s="18"/>
      <c r="BR1772" s="18"/>
      <c r="BS1772" s="18"/>
      <c r="BT1772" s="18"/>
      <c r="BU1772" s="18"/>
      <c r="BV1772" s="18"/>
      <c r="BW1772" s="18"/>
      <c r="BX1772" s="18"/>
      <c r="BY1772" s="18"/>
      <c r="BZ1772" s="18"/>
      <c r="CA1772" s="18"/>
      <c r="CB1772" s="18"/>
      <c r="CC1772" s="18"/>
      <c r="CD1772" s="18"/>
      <c r="CE1772" s="18"/>
      <c r="CF1772" s="18"/>
      <c r="CG1772" s="18"/>
      <c r="CH1772" s="18"/>
      <c r="CI1772" s="18"/>
      <c r="CJ1772" s="18"/>
      <c r="CK1772" s="18"/>
      <c r="CL1772" s="18"/>
      <c r="CM1772" s="18"/>
      <c r="CN1772" s="18"/>
      <c r="CO1772" s="18"/>
      <c r="CP1772" s="18"/>
      <c r="CQ1772" s="18"/>
      <c r="CR1772" s="18"/>
      <c r="CS1772" s="18"/>
      <c r="CT1772" s="18"/>
      <c r="CU1772" s="18"/>
      <c r="CV1772" s="18"/>
      <c r="CW1772" s="18"/>
      <c r="CX1772" s="18"/>
      <c r="CY1772" s="18"/>
      <c r="CZ1772" s="18"/>
      <c r="DA1772" s="18"/>
      <c r="DB1772" s="18"/>
      <c r="DC1772" s="18"/>
      <c r="DD1772" s="18"/>
      <c r="DE1772" s="18"/>
      <c r="DF1772" s="18"/>
      <c r="DG1772" s="18"/>
      <c r="DH1772" s="18"/>
      <c r="DI1772" s="18"/>
      <c r="DJ1772" s="18"/>
      <c r="DK1772" s="18"/>
      <c r="DL1772" s="18"/>
      <c r="DM1772" s="18"/>
      <c r="DN1772" s="18"/>
      <c r="DO1772" s="18"/>
      <c r="DP1772" s="18"/>
      <c r="DQ1772" s="18"/>
      <c r="DR1772" s="18"/>
      <c r="DS1772" s="18"/>
      <c r="DT1772" s="18"/>
      <c r="DU1772" s="18"/>
      <c r="DV1772" s="18"/>
      <c r="DW1772" s="18"/>
      <c r="DX1772" s="18"/>
      <c r="DY1772" s="18"/>
      <c r="DZ1772" s="18"/>
      <c r="EA1772" s="18"/>
      <c r="EB1772" s="18"/>
      <c r="EC1772" s="18"/>
      <c r="ED1772" s="18"/>
      <c r="EE1772" s="18"/>
      <c r="EF1772" s="18"/>
      <c r="EG1772" s="18"/>
      <c r="EH1772" s="18"/>
      <c r="EI1772" s="18"/>
      <c r="EJ1772" s="18"/>
      <c r="EK1772" s="18"/>
      <c r="EL1772" s="18"/>
      <c r="EM1772" s="18"/>
      <c r="EN1772" s="18"/>
      <c r="EO1772" s="18"/>
      <c r="EP1772" s="18"/>
      <c r="EQ1772" s="18"/>
      <c r="ER1772" s="18"/>
      <c r="ES1772" s="18"/>
      <c r="ET1772" s="18"/>
      <c r="EU1772" s="18"/>
      <c r="EV1772" s="18"/>
      <c r="EW1772" s="18"/>
      <c r="EX1772" s="18"/>
      <c r="EY1772" s="18"/>
      <c r="EZ1772" s="18"/>
      <c r="FA1772" s="18"/>
      <c r="FB1772" s="18"/>
      <c r="FC1772" s="18"/>
      <c r="FD1772" s="18"/>
      <c r="FE1772" s="18"/>
      <c r="FF1772" s="18"/>
      <c r="FG1772" s="18"/>
      <c r="FH1772" s="18"/>
      <c r="FI1772" s="18"/>
      <c r="FJ1772" s="18"/>
      <c r="FK1772" s="18"/>
      <c r="FL1772" s="18"/>
      <c r="FM1772" s="18"/>
      <c r="FN1772" s="18"/>
      <c r="FO1772" s="18"/>
      <c r="FP1772" s="18"/>
      <c r="FQ1772" s="18"/>
      <c r="FR1772" s="18"/>
      <c r="FS1772" s="18"/>
      <c r="FT1772" s="18"/>
      <c r="FU1772" s="18"/>
      <c r="FV1772" s="18"/>
      <c r="FW1772" s="18"/>
      <c r="FX1772" s="18"/>
      <c r="FY1772" s="18"/>
      <c r="FZ1772" s="18"/>
      <c r="GA1772" s="18"/>
      <c r="GB1772" s="18"/>
      <c r="GC1772" s="18"/>
      <c r="GD1772" s="18"/>
      <c r="GE1772" s="18"/>
      <c r="GF1772" s="18"/>
      <c r="GG1772" s="18"/>
      <c r="GH1772" s="18"/>
      <c r="GI1772" s="18"/>
      <c r="GJ1772" s="18"/>
      <c r="GK1772" s="18"/>
      <c r="GL1772" s="18"/>
      <c r="GM1772" s="18"/>
      <c r="GN1772" s="18"/>
      <c r="GO1772" s="18"/>
      <c r="GP1772" s="18"/>
      <c r="GQ1772" s="18"/>
      <c r="GR1772" s="18"/>
      <c r="GS1772" s="18"/>
      <c r="GT1772" s="18"/>
      <c r="GU1772" s="18"/>
      <c r="GV1772" s="18"/>
      <c r="GW1772" s="18"/>
      <c r="GX1772" s="18"/>
      <c r="GY1772" s="18"/>
      <c r="GZ1772" s="18"/>
      <c r="HA1772" s="18"/>
      <c r="HB1772" s="18"/>
      <c r="HC1772" s="18"/>
      <c r="HD1772" s="18"/>
      <c r="HE1772" s="18"/>
      <c r="HF1772" s="18"/>
      <c r="HG1772" s="18"/>
      <c r="HH1772" s="18"/>
      <c r="HI1772" s="18"/>
      <c r="HJ1772" s="18"/>
      <c r="HK1772" s="18"/>
      <c r="HL1772" s="18"/>
      <c r="HM1772" s="18"/>
      <c r="HN1772" s="18"/>
      <c r="HO1772" s="18"/>
      <c r="HP1772" s="18"/>
      <c r="HQ1772" s="18"/>
      <c r="HR1772" s="18"/>
      <c r="HS1772" s="18"/>
      <c r="HT1772" s="18"/>
      <c r="HU1772" s="18"/>
      <c r="HV1772" s="18"/>
      <c r="HW1772" s="18"/>
      <c r="HX1772" s="18"/>
      <c r="HY1772" s="18"/>
      <c r="HZ1772" s="18"/>
      <c r="IA1772" s="18"/>
      <c r="IB1772" s="18"/>
      <c r="IC1772" s="18"/>
      <c r="ID1772" s="18"/>
      <c r="IE1772" s="18"/>
      <c r="IF1772" s="18"/>
      <c r="IG1772" s="18"/>
      <c r="IH1772" s="18"/>
      <c r="II1772" s="18"/>
      <c r="IJ1772" s="18"/>
      <c r="IK1772" s="18"/>
      <c r="IL1772" s="18"/>
      <c r="IM1772" s="18"/>
      <c r="IN1772" s="18"/>
      <c r="IO1772" s="18"/>
      <c r="IP1772" s="18"/>
      <c r="IQ1772" s="18"/>
      <c r="IR1772" s="18"/>
      <c r="IS1772" s="18"/>
      <c r="IT1772" s="18"/>
      <c r="IU1772" s="18"/>
      <c r="IV1772" s="18"/>
      <c r="IW1772" s="18"/>
      <c r="IX1772" s="18"/>
      <c r="IY1772" s="18"/>
      <c r="IZ1772" s="18"/>
      <c r="JA1772" s="18"/>
      <c r="JB1772" s="18"/>
      <c r="JC1772" s="18"/>
      <c r="JD1772" s="18"/>
      <c r="JE1772" s="18"/>
      <c r="JF1772" s="18"/>
      <c r="JG1772" s="18"/>
      <c r="JH1772" s="18"/>
      <c r="JI1772" s="18"/>
      <c r="JJ1772" s="18"/>
      <c r="JK1772" s="18"/>
      <c r="JL1772" s="18"/>
      <c r="JM1772" s="18"/>
      <c r="JN1772" s="18"/>
      <c r="JO1772" s="18"/>
      <c r="JP1772" s="18"/>
      <c r="JQ1772" s="18"/>
      <c r="JR1772" s="18"/>
      <c r="JS1772" s="18"/>
      <c r="JT1772" s="18"/>
      <c r="JU1772" s="18"/>
      <c r="JV1772" s="18"/>
      <c r="JW1772" s="18"/>
      <c r="JX1772" s="18"/>
      <c r="JY1772" s="18"/>
      <c r="JZ1772" s="18"/>
      <c r="KA1772" s="18"/>
      <c r="KB1772" s="18"/>
      <c r="KC1772" s="18"/>
      <c r="KD1772" s="18"/>
      <c r="KE1772" s="18"/>
      <c r="KF1772" s="18"/>
      <c r="KG1772" s="18"/>
      <c r="KH1772" s="18"/>
      <c r="KI1772" s="18"/>
      <c r="KJ1772" s="18"/>
      <c r="KK1772" s="18"/>
      <c r="KL1772" s="18"/>
      <c r="KM1772" s="18"/>
      <c r="KN1772" s="18"/>
      <c r="KO1772" s="18"/>
      <c r="KP1772" s="18"/>
      <c r="KQ1772" s="18"/>
      <c r="KR1772" s="18"/>
      <c r="KS1772" s="18"/>
      <c r="KT1772" s="18"/>
      <c r="KU1772" s="18"/>
      <c r="KV1772" s="18"/>
      <c r="KW1772" s="18"/>
      <c r="KX1772" s="18"/>
      <c r="KY1772" s="18"/>
      <c r="KZ1772" s="18"/>
      <c r="LA1772" s="18"/>
      <c r="LB1772" s="18"/>
      <c r="LC1772" s="18"/>
      <c r="LD1772" s="18"/>
      <c r="LE1772" s="18"/>
      <c r="LF1772" s="18"/>
      <c r="LG1772" s="18"/>
      <c r="LH1772" s="18"/>
      <c r="LI1772" s="18"/>
      <c r="LJ1772" s="18"/>
      <c r="LK1772" s="18"/>
      <c r="LL1772" s="18"/>
      <c r="LM1772" s="18"/>
      <c r="LN1772" s="18"/>
      <c r="LO1772" s="18"/>
      <c r="LP1772" s="18"/>
      <c r="LQ1772" s="18"/>
      <c r="LR1772" s="18"/>
      <c r="LS1772" s="18"/>
      <c r="LT1772" s="18"/>
      <c r="LU1772" s="18"/>
      <c r="LV1772" s="18"/>
      <c r="LW1772" s="18"/>
      <c r="LX1772" s="18"/>
      <c r="LY1772" s="18"/>
      <c r="LZ1772" s="18"/>
      <c r="MA1772" s="18"/>
      <c r="MB1772" s="18"/>
      <c r="MC1772" s="18"/>
      <c r="MD1772" s="18"/>
      <c r="ME1772" s="18"/>
      <c r="MF1772" s="18"/>
      <c r="MG1772" s="18"/>
      <c r="MH1772" s="18"/>
      <c r="MI1772" s="18"/>
      <c r="MJ1772" s="18"/>
      <c r="MK1772" s="18"/>
      <c r="ML1772" s="18"/>
      <c r="MM1772" s="18"/>
      <c r="MN1772" s="18"/>
      <c r="MO1772" s="18"/>
      <c r="MP1772" s="18"/>
      <c r="MQ1772" s="18"/>
      <c r="MR1772" s="18"/>
      <c r="MS1772" s="18"/>
      <c r="MT1772" s="18"/>
      <c r="MU1772" s="18"/>
      <c r="MV1772" s="18"/>
      <c r="MW1772" s="18"/>
      <c r="MX1772" s="18"/>
      <c r="MY1772" s="18"/>
      <c r="MZ1772" s="18"/>
      <c r="NA1772" s="18"/>
      <c r="NB1772" s="18"/>
      <c r="NC1772" s="18"/>
      <c r="ND1772" s="18"/>
      <c r="NE1772" s="18"/>
      <c r="NF1772" s="18"/>
      <c r="NG1772" s="18"/>
      <c r="NH1772" s="18"/>
      <c r="NI1772" s="18"/>
      <c r="NJ1772" s="18"/>
      <c r="NK1772" s="18"/>
      <c r="NL1772" s="18"/>
      <c r="NM1772" s="18"/>
      <c r="NN1772" s="18"/>
      <c r="NO1772" s="18"/>
      <c r="NP1772" s="18"/>
      <c r="NQ1772" s="18"/>
      <c r="NR1772" s="18"/>
      <c r="NS1772" s="18"/>
      <c r="NT1772" s="18"/>
      <c r="NU1772" s="18"/>
      <c r="NV1772" s="18"/>
      <c r="NW1772" s="18"/>
      <c r="NX1772" s="18"/>
      <c r="NY1772" s="18"/>
      <c r="NZ1772" s="18"/>
      <c r="OA1772" s="18"/>
      <c r="OB1772" s="18"/>
      <c r="OC1772" s="18"/>
      <c r="OD1772" s="18"/>
      <c r="OE1772" s="18"/>
      <c r="OF1772" s="18"/>
      <c r="OG1772" s="18"/>
      <c r="OH1772" s="18"/>
      <c r="OI1772" s="18"/>
      <c r="OJ1772" s="18"/>
      <c r="OK1772" s="18"/>
      <c r="OL1772" s="18"/>
      <c r="OM1772" s="18"/>
      <c r="ON1772" s="18"/>
      <c r="OO1772" s="18"/>
      <c r="OP1772" s="18"/>
      <c r="OQ1772" s="18"/>
      <c r="OR1772" s="18"/>
      <c r="OS1772" s="18"/>
      <c r="OT1772" s="18"/>
      <c r="OU1772" s="18"/>
      <c r="OV1772" s="18"/>
      <c r="OW1772" s="18"/>
      <c r="OX1772" s="18"/>
      <c r="OY1772" s="18"/>
      <c r="OZ1772" s="18"/>
      <c r="PA1772" s="18"/>
      <c r="PB1772" s="18"/>
      <c r="PC1772" s="18"/>
      <c r="PD1772" s="18"/>
      <c r="PE1772" s="18"/>
      <c r="PF1772" s="18"/>
      <c r="PG1772" s="18"/>
      <c r="PH1772" s="18"/>
      <c r="PI1772" s="18"/>
      <c r="PJ1772" s="18"/>
      <c r="PK1772" s="18"/>
      <c r="PL1772" s="18"/>
      <c r="PM1772" s="18"/>
      <c r="PN1772" s="18"/>
      <c r="PO1772" s="18"/>
      <c r="PP1772" s="18"/>
      <c r="PQ1772" s="18"/>
      <c r="PR1772" s="18"/>
      <c r="PS1772" s="18"/>
      <c r="PT1772" s="18"/>
      <c r="PU1772" s="18"/>
      <c r="PV1772" s="18"/>
      <c r="PW1772" s="18"/>
      <c r="PX1772" s="18"/>
      <c r="PY1772" s="18"/>
      <c r="PZ1772" s="18"/>
      <c r="QA1772" s="18"/>
      <c r="QB1772" s="18"/>
      <c r="QC1772" s="18"/>
      <c r="QD1772" s="18"/>
      <c r="QE1772" s="18"/>
      <c r="QF1772" s="18"/>
      <c r="QG1772" s="18"/>
      <c r="QH1772" s="18"/>
      <c r="QI1772" s="18"/>
      <c r="QJ1772" s="18"/>
      <c r="QK1772" s="18"/>
      <c r="QL1772" s="18"/>
      <c r="QM1772" s="18"/>
      <c r="QN1772" s="18"/>
      <c r="QO1772" s="18"/>
      <c r="QP1772" s="18"/>
      <c r="QQ1772" s="18"/>
      <c r="QR1772" s="18"/>
      <c r="QS1772" s="18"/>
      <c r="QT1772" s="18"/>
      <c r="QU1772" s="18"/>
      <c r="QV1772" s="18"/>
      <c r="QW1772" s="18"/>
      <c r="QX1772" s="18"/>
      <c r="QY1772" s="18"/>
      <c r="QZ1772" s="18"/>
      <c r="RA1772" s="18"/>
      <c r="RB1772" s="18"/>
      <c r="RC1772" s="18"/>
      <c r="RD1772" s="18"/>
      <c r="RE1772" s="18"/>
      <c r="RF1772" s="18"/>
      <c r="RG1772" s="18"/>
      <c r="RH1772" s="18"/>
      <c r="RI1772" s="18"/>
      <c r="RJ1772" s="18"/>
      <c r="RK1772" s="18"/>
      <c r="RL1772" s="18"/>
      <c r="RM1772" s="18"/>
      <c r="RN1772" s="18"/>
      <c r="RO1772" s="18"/>
      <c r="RP1772" s="18"/>
      <c r="RQ1772" s="18"/>
      <c r="RR1772" s="18"/>
      <c r="RS1772" s="18"/>
      <c r="RT1772" s="18"/>
      <c r="RU1772" s="18"/>
      <c r="RV1772" s="18"/>
      <c r="RW1772" s="18"/>
      <c r="RX1772" s="18"/>
      <c r="RY1772" s="18"/>
      <c r="RZ1772" s="18"/>
      <c r="SA1772" s="18"/>
      <c r="SB1772" s="18"/>
      <c r="SC1772" s="18"/>
      <c r="SD1772" s="18"/>
      <c r="SE1772" s="18"/>
      <c r="SF1772" s="18"/>
      <c r="SG1772" s="18"/>
      <c r="SH1772" s="18"/>
      <c r="SI1772" s="18"/>
      <c r="SJ1772" s="18"/>
      <c r="SK1772" s="18"/>
      <c r="SL1772" s="18"/>
      <c r="SM1772" s="18"/>
      <c r="SN1772" s="18"/>
      <c r="SO1772" s="18"/>
      <c r="SP1772" s="18"/>
      <c r="SQ1772" s="18"/>
      <c r="SR1772" s="18"/>
      <c r="SS1772" s="18"/>
      <c r="ST1772" s="18"/>
      <c r="SU1772" s="18"/>
      <c r="SV1772" s="18"/>
      <c r="SW1772" s="18"/>
      <c r="SX1772" s="18"/>
      <c r="SY1772" s="18"/>
      <c r="SZ1772" s="18"/>
      <c r="TA1772" s="18"/>
      <c r="TB1772" s="18"/>
      <c r="TC1772" s="18"/>
      <c r="TD1772" s="18"/>
      <c r="TE1772" s="18"/>
      <c r="TF1772" s="18"/>
      <c r="TG1772" s="18"/>
      <c r="TH1772" s="18"/>
      <c r="TI1772" s="18"/>
      <c r="TJ1772" s="18"/>
      <c r="TK1772" s="18"/>
      <c r="TL1772" s="18"/>
      <c r="TM1772" s="18"/>
      <c r="TN1772" s="18"/>
      <c r="TO1772" s="18"/>
      <c r="TP1772" s="18"/>
      <c r="TQ1772" s="18"/>
      <c r="TR1772" s="18"/>
      <c r="TS1772" s="18"/>
      <c r="TT1772" s="18"/>
      <c r="TU1772" s="18"/>
      <c r="TV1772" s="18"/>
      <c r="TW1772" s="18"/>
      <c r="TX1772" s="18"/>
      <c r="TY1772" s="18"/>
      <c r="TZ1772" s="18"/>
      <c r="UA1772" s="18"/>
      <c r="UB1772" s="18"/>
      <c r="UC1772" s="18"/>
      <c r="UD1772" s="18"/>
      <c r="UE1772" s="18"/>
      <c r="UF1772" s="18"/>
      <c r="UG1772" s="18"/>
      <c r="UH1772" s="18"/>
      <c r="UI1772" s="18"/>
      <c r="UJ1772" s="18"/>
      <c r="UK1772" s="18"/>
      <c r="UL1772" s="18"/>
      <c r="UM1772" s="18"/>
      <c r="UN1772" s="18"/>
      <c r="UO1772" s="18"/>
      <c r="UP1772" s="18"/>
      <c r="UQ1772" s="18"/>
      <c r="UR1772" s="18"/>
      <c r="US1772" s="18"/>
      <c r="UT1772" s="18"/>
      <c r="UU1772" s="18"/>
      <c r="UV1772" s="18"/>
      <c r="UW1772" s="18"/>
      <c r="UX1772" s="18"/>
      <c r="UY1772" s="18"/>
      <c r="UZ1772" s="18"/>
      <c r="VA1772" s="18"/>
      <c r="VB1772" s="18"/>
      <c r="VC1772" s="18"/>
      <c r="VD1772" s="18"/>
      <c r="VE1772" s="18"/>
      <c r="VF1772" s="18"/>
      <c r="VG1772" s="18"/>
      <c r="VH1772" s="18"/>
      <c r="VI1772" s="18"/>
      <c r="VJ1772" s="18"/>
      <c r="VK1772" s="18"/>
      <c r="VL1772" s="18"/>
      <c r="VM1772" s="18"/>
      <c r="VN1772" s="18"/>
      <c r="VO1772" s="18"/>
      <c r="VP1772" s="18"/>
      <c r="VQ1772" s="18"/>
      <c r="VR1772" s="18"/>
      <c r="VS1772" s="18"/>
      <c r="VT1772" s="18"/>
      <c r="VU1772" s="18"/>
      <c r="VV1772" s="18"/>
      <c r="VW1772" s="18"/>
      <c r="VX1772" s="18"/>
      <c r="VY1772" s="18"/>
      <c r="VZ1772" s="18"/>
      <c r="WA1772" s="18"/>
      <c r="WB1772" s="18"/>
      <c r="WC1772" s="18"/>
      <c r="WD1772" s="18"/>
      <c r="WE1772" s="18"/>
      <c r="WF1772" s="18"/>
      <c r="WG1772" s="18"/>
      <c r="WH1772" s="18"/>
      <c r="WI1772" s="18"/>
      <c r="WJ1772" s="18"/>
      <c r="WK1772" s="18"/>
      <c r="WL1772" s="18"/>
      <c r="WM1772" s="18"/>
      <c r="WN1772" s="18"/>
      <c r="WO1772" s="18"/>
      <c r="WP1772" s="18"/>
      <c r="WQ1772" s="18"/>
      <c r="WR1772" s="18"/>
      <c r="WS1772" s="18"/>
      <c r="WT1772" s="18"/>
      <c r="WU1772" s="18"/>
      <c r="WV1772" s="18"/>
      <c r="WW1772" s="18"/>
      <c r="WX1772" s="18"/>
      <c r="WY1772" s="18"/>
      <c r="WZ1772" s="18"/>
      <c r="XA1772" s="18"/>
      <c r="XB1772" s="18"/>
      <c r="XC1772" s="18"/>
      <c r="XD1772" s="18"/>
      <c r="XE1772" s="18"/>
      <c r="XF1772" s="18"/>
      <c r="XG1772" s="18"/>
      <c r="XH1772" s="18"/>
      <c r="XI1772" s="18"/>
      <c r="XJ1772" s="18"/>
      <c r="XK1772" s="18"/>
      <c r="XL1772" s="18"/>
      <c r="XM1772" s="18"/>
      <c r="XN1772" s="18"/>
      <c r="XO1772" s="18"/>
      <c r="XP1772" s="18"/>
      <c r="XQ1772" s="18"/>
      <c r="XR1772" s="18"/>
      <c r="XS1772" s="18"/>
      <c r="XT1772" s="18"/>
      <c r="XU1772" s="18"/>
      <c r="XV1772" s="18"/>
      <c r="XW1772" s="18"/>
      <c r="XX1772" s="18"/>
      <c r="XY1772" s="18"/>
      <c r="XZ1772" s="18"/>
      <c r="YA1772" s="18"/>
      <c r="YB1772" s="18"/>
      <c r="YC1772" s="18"/>
      <c r="YD1772" s="18"/>
      <c r="YE1772" s="18"/>
      <c r="YF1772" s="18"/>
      <c r="YG1772" s="18"/>
      <c r="YH1772" s="18"/>
      <c r="YI1772" s="18"/>
      <c r="YJ1772" s="18"/>
      <c r="YK1772" s="18"/>
      <c r="YL1772" s="18"/>
      <c r="YM1772" s="18"/>
      <c r="YN1772" s="18"/>
      <c r="YO1772" s="18"/>
      <c r="YP1772" s="18"/>
      <c r="YQ1772" s="18"/>
      <c r="YR1772" s="18"/>
      <c r="YS1772" s="18"/>
      <c r="YT1772" s="18"/>
      <c r="YU1772" s="18"/>
      <c r="YV1772" s="18"/>
      <c r="YW1772" s="18"/>
      <c r="YX1772" s="18"/>
      <c r="YY1772" s="18"/>
      <c r="YZ1772" s="18"/>
      <c r="ZA1772" s="18"/>
      <c r="ZB1772" s="18"/>
      <c r="ZC1772" s="18"/>
      <c r="ZD1772" s="18"/>
      <c r="ZE1772" s="18"/>
      <c r="ZF1772" s="18"/>
      <c r="ZG1772" s="18"/>
      <c r="ZH1772" s="18"/>
      <c r="ZI1772" s="18"/>
      <c r="ZJ1772" s="18"/>
      <c r="ZK1772" s="18"/>
      <c r="ZL1772" s="18"/>
      <c r="ZM1772" s="18"/>
      <c r="ZN1772" s="18"/>
      <c r="ZO1772" s="18"/>
      <c r="ZP1772" s="18"/>
      <c r="ZQ1772" s="18"/>
      <c r="ZR1772" s="18"/>
      <c r="ZS1772" s="18"/>
      <c r="ZT1772" s="18"/>
      <c r="ZU1772" s="18"/>
      <c r="ZV1772" s="18"/>
      <c r="ZW1772" s="18"/>
      <c r="ZX1772" s="18"/>
      <c r="ZY1772" s="18"/>
      <c r="ZZ1772" s="18"/>
      <c r="AAA1772" s="18"/>
      <c r="AAB1772" s="18"/>
      <c r="AAC1772" s="18"/>
      <c r="AAD1772" s="18"/>
      <c r="AAE1772" s="18"/>
      <c r="AAF1772" s="18"/>
      <c r="AAG1772" s="18"/>
      <c r="AAH1772" s="18"/>
      <c r="AAI1772" s="18"/>
      <c r="AAJ1772" s="18"/>
      <c r="AAK1772" s="18"/>
      <c r="AAL1772" s="18"/>
      <c r="AAM1772" s="18"/>
      <c r="AAN1772" s="18"/>
      <c r="AAO1772" s="18"/>
      <c r="AAP1772" s="18"/>
      <c r="AAQ1772" s="18"/>
      <c r="AAR1772" s="18"/>
      <c r="AAS1772" s="18"/>
      <c r="AAT1772" s="18"/>
      <c r="AAU1772" s="18"/>
      <c r="AAV1772" s="18"/>
      <c r="AAW1772" s="18"/>
      <c r="AAX1772" s="18"/>
      <c r="AAY1772" s="18"/>
      <c r="AAZ1772" s="18"/>
      <c r="ABA1772" s="18"/>
      <c r="ABB1772" s="18"/>
      <c r="ABC1772" s="18"/>
      <c r="ABD1772" s="18"/>
      <c r="ABE1772" s="18"/>
      <c r="ABF1772" s="18"/>
      <c r="ABG1772" s="18"/>
      <c r="ABH1772" s="18"/>
      <c r="ABI1772" s="18"/>
      <c r="ABJ1772" s="18"/>
      <c r="ABK1772" s="18"/>
      <c r="ABL1772" s="18"/>
      <c r="ABM1772" s="18"/>
      <c r="ABN1772" s="18"/>
      <c r="ABO1772" s="18"/>
      <c r="ABP1772" s="18"/>
      <c r="ABQ1772" s="18"/>
      <c r="ABR1772" s="18"/>
      <c r="ABS1772" s="18"/>
      <c r="ABT1772" s="18"/>
      <c r="ABU1772" s="18"/>
      <c r="ABV1772" s="18"/>
      <c r="ABW1772" s="18"/>
      <c r="ABX1772" s="18"/>
      <c r="ABY1772" s="18"/>
      <c r="ABZ1772" s="18"/>
      <c r="ACA1772" s="18"/>
      <c r="ACB1772" s="18"/>
      <c r="ACC1772" s="18"/>
      <c r="ACD1772" s="18"/>
      <c r="ACE1772" s="18"/>
      <c r="ACF1772" s="18"/>
      <c r="ACG1772" s="18"/>
      <c r="ACH1772" s="18"/>
      <c r="ACI1772" s="18"/>
      <c r="ACJ1772" s="18"/>
      <c r="ACK1772" s="18"/>
      <c r="ACL1772" s="18"/>
      <c r="ACM1772" s="18"/>
      <c r="ACN1772" s="18"/>
      <c r="ACO1772" s="18"/>
      <c r="ACP1772" s="18"/>
      <c r="ACQ1772" s="18"/>
      <c r="ACR1772" s="18"/>
      <c r="ACS1772" s="18"/>
      <c r="ACT1772" s="18"/>
      <c r="ACU1772" s="18"/>
      <c r="ACV1772" s="18"/>
      <c r="ACW1772" s="18"/>
      <c r="ACX1772" s="18"/>
      <c r="ACY1772" s="18"/>
      <c r="ACZ1772" s="18"/>
      <c r="ADA1772" s="18"/>
      <c r="ADB1772" s="18"/>
      <c r="ADC1772" s="18"/>
      <c r="ADD1772" s="18"/>
      <c r="ADE1772" s="18"/>
      <c r="ADF1772" s="18"/>
      <c r="ADG1772" s="18"/>
      <c r="ADH1772" s="18"/>
      <c r="ADI1772" s="18"/>
      <c r="ADJ1772" s="18"/>
      <c r="ADK1772" s="18"/>
      <c r="ADL1772" s="18"/>
      <c r="ADM1772" s="18"/>
      <c r="ADN1772" s="18"/>
      <c r="ADO1772" s="18"/>
      <c r="ADP1772" s="18"/>
      <c r="ADQ1772" s="18"/>
      <c r="ADR1772" s="18"/>
      <c r="ADS1772" s="18"/>
      <c r="ADT1772" s="18"/>
      <c r="ADU1772" s="18"/>
      <c r="ADV1772" s="18"/>
      <c r="ADW1772" s="18"/>
      <c r="ADX1772" s="18"/>
      <c r="ADY1772" s="18"/>
      <c r="ADZ1772" s="18"/>
      <c r="AEA1772" s="18"/>
      <c r="AEB1772" s="18"/>
      <c r="AEC1772" s="18"/>
      <c r="AED1772" s="18"/>
      <c r="AEE1772" s="18"/>
      <c r="AEF1772" s="18"/>
      <c r="AEG1772" s="18"/>
      <c r="AEH1772" s="18"/>
      <c r="AEI1772" s="18"/>
      <c r="AEJ1772" s="18"/>
      <c r="AEK1772" s="18"/>
      <c r="AEL1772" s="18"/>
      <c r="AEM1772" s="18"/>
      <c r="AEN1772" s="18"/>
      <c r="AEO1772" s="18"/>
      <c r="AEP1772" s="18"/>
      <c r="AEQ1772" s="18"/>
      <c r="AER1772" s="18"/>
      <c r="AES1772" s="18"/>
      <c r="AET1772" s="18"/>
      <c r="AEU1772" s="18"/>
      <c r="AEV1772" s="18"/>
      <c r="AEW1772" s="18"/>
      <c r="AEX1772" s="18"/>
      <c r="AEY1772" s="18"/>
      <c r="AEZ1772" s="18"/>
      <c r="AFA1772" s="18"/>
      <c r="AFB1772" s="18"/>
      <c r="AFC1772" s="18"/>
      <c r="AFD1772" s="18"/>
      <c r="AFE1772" s="18"/>
      <c r="AFF1772" s="18"/>
      <c r="AFG1772" s="18"/>
      <c r="AFH1772" s="18"/>
      <c r="AFI1772" s="18"/>
      <c r="AFJ1772" s="18"/>
      <c r="AFK1772" s="18"/>
      <c r="AFL1772" s="18"/>
      <c r="AFM1772" s="18"/>
      <c r="AFN1772" s="18"/>
      <c r="AFO1772" s="18"/>
      <c r="AFP1772" s="18"/>
      <c r="AFQ1772" s="18"/>
      <c r="AFR1772" s="18"/>
      <c r="AFS1772" s="18"/>
      <c r="AFT1772" s="18"/>
      <c r="AFU1772" s="18"/>
      <c r="AFV1772" s="18"/>
      <c r="AFW1772" s="18"/>
      <c r="AFX1772" s="18"/>
      <c r="AFY1772" s="18"/>
      <c r="AFZ1772" s="18"/>
      <c r="AGA1772" s="18"/>
      <c r="AGB1772" s="18"/>
      <c r="AGC1772" s="18"/>
      <c r="AGD1772" s="18"/>
      <c r="AGE1772" s="18"/>
      <c r="AGF1772" s="18"/>
      <c r="AGG1772" s="18"/>
      <c r="AGH1772" s="18"/>
      <c r="AGI1772" s="18"/>
      <c r="AGJ1772" s="18"/>
      <c r="AGK1772" s="18"/>
      <c r="AGL1772" s="18"/>
      <c r="AGM1772" s="18"/>
      <c r="AGN1772" s="18"/>
      <c r="AGO1772" s="18"/>
      <c r="AGP1772" s="18"/>
      <c r="AGQ1772" s="18"/>
      <c r="AGR1772" s="18"/>
      <c r="AGS1772" s="18"/>
      <c r="AGT1772" s="18"/>
      <c r="AGU1772" s="18"/>
      <c r="AGV1772" s="18"/>
      <c r="AGW1772" s="18"/>
      <c r="AGX1772" s="18"/>
      <c r="AGY1772" s="18"/>
      <c r="AGZ1772" s="18"/>
      <c r="AHA1772" s="18"/>
      <c r="AHB1772" s="18"/>
      <c r="AHC1772" s="18"/>
      <c r="AHD1772" s="18"/>
      <c r="AHE1772" s="18"/>
      <c r="AHF1772" s="18"/>
      <c r="AHG1772" s="18"/>
      <c r="AHH1772" s="18"/>
      <c r="AHI1772" s="18"/>
      <c r="AHJ1772" s="18"/>
      <c r="AHK1772" s="18"/>
      <c r="AHL1772" s="18"/>
      <c r="AHM1772" s="18"/>
      <c r="AHN1772" s="18"/>
      <c r="AHO1772" s="18"/>
      <c r="AHP1772" s="18"/>
      <c r="AHQ1772" s="18"/>
      <c r="AHR1772" s="18"/>
      <c r="AHS1772" s="18"/>
      <c r="AHT1772" s="18"/>
      <c r="AHU1772" s="18"/>
      <c r="AHV1772" s="18"/>
      <c r="AHW1772" s="18"/>
      <c r="AHX1772" s="18"/>
      <c r="AHY1772" s="18"/>
      <c r="AHZ1772" s="18"/>
      <c r="AIA1772" s="18"/>
      <c r="AIB1772" s="18"/>
      <c r="AIC1772" s="18"/>
      <c r="AID1772" s="18"/>
      <c r="AIE1772" s="18"/>
      <c r="AIF1772" s="18"/>
      <c r="AIG1772" s="18"/>
      <c r="AIH1772" s="18"/>
      <c r="AII1772" s="18"/>
      <c r="AIJ1772" s="18"/>
      <c r="AIK1772" s="18"/>
      <c r="AIL1772" s="18"/>
      <c r="AIM1772" s="18"/>
      <c r="AIN1772" s="18"/>
      <c r="AIO1772" s="18"/>
      <c r="AIP1772" s="18"/>
      <c r="AIQ1772" s="18"/>
      <c r="AIR1772" s="18"/>
      <c r="AIS1772" s="18"/>
      <c r="AIT1772" s="18"/>
      <c r="AIU1772" s="18"/>
      <c r="AIV1772" s="18"/>
      <c r="AIW1772" s="18"/>
      <c r="AIX1772" s="18"/>
      <c r="AIY1772" s="18"/>
      <c r="AIZ1772" s="18"/>
      <c r="AJA1772" s="18"/>
      <c r="AJB1772" s="18"/>
      <c r="AJC1772" s="18"/>
      <c r="AJD1772" s="18"/>
      <c r="AJE1772" s="18"/>
      <c r="AJF1772" s="18"/>
      <c r="AJG1772" s="18"/>
      <c r="AJH1772" s="18"/>
      <c r="AJI1772" s="18"/>
      <c r="AJJ1772" s="18"/>
      <c r="AJK1772" s="18"/>
      <c r="AJL1772" s="18"/>
      <c r="AJM1772" s="18"/>
      <c r="AJN1772" s="18"/>
      <c r="AJO1772" s="18"/>
      <c r="AJP1772" s="18"/>
      <c r="AJQ1772" s="18"/>
      <c r="AJR1772" s="18"/>
      <c r="AJS1772" s="18"/>
      <c r="AJT1772" s="18"/>
      <c r="AJU1772" s="18"/>
      <c r="AJV1772" s="18"/>
      <c r="AJW1772" s="18"/>
      <c r="AJX1772" s="18"/>
      <c r="AJY1772" s="18"/>
      <c r="AJZ1772" s="18"/>
      <c r="AKA1772" s="18"/>
      <c r="AKB1772" s="18"/>
      <c r="AKC1772" s="18"/>
      <c r="AKD1772" s="18"/>
      <c r="AKE1772" s="18"/>
      <c r="AKF1772" s="18"/>
      <c r="AKG1772" s="18"/>
      <c r="AKH1772" s="18"/>
      <c r="AKI1772" s="18"/>
      <c r="AKJ1772" s="18"/>
      <c r="AKK1772" s="18"/>
      <c r="AKL1772" s="18"/>
      <c r="AKM1772" s="18"/>
      <c r="AKN1772" s="18"/>
      <c r="AKO1772" s="18"/>
      <c r="AKP1772" s="18"/>
      <c r="AKQ1772" s="18"/>
      <c r="AKR1772" s="18"/>
      <c r="AKS1772" s="18"/>
      <c r="AKT1772" s="18"/>
      <c r="AKU1772" s="18"/>
      <c r="AKV1772" s="18"/>
      <c r="AKW1772" s="18"/>
      <c r="AKX1772" s="18"/>
      <c r="AKY1772" s="18"/>
      <c r="AKZ1772" s="18"/>
      <c r="ALA1772" s="18"/>
      <c r="ALB1772" s="18"/>
      <c r="ALC1772" s="18"/>
      <c r="ALD1772" s="18"/>
      <c r="ALE1772" s="18"/>
      <c r="ALF1772" s="18"/>
      <c r="ALG1772" s="18"/>
      <c r="ALH1772" s="18"/>
      <c r="ALI1772" s="18"/>
      <c r="ALJ1772" s="18"/>
      <c r="ALK1772" s="18"/>
      <c r="ALL1772" s="18"/>
      <c r="ALM1772" s="18"/>
      <c r="ALN1772" s="18"/>
      <c r="ALO1772" s="18"/>
      <c r="ALP1772" s="18"/>
      <c r="ALQ1772" s="18"/>
      <c r="ALR1772" s="18"/>
      <c r="ALS1772" s="18"/>
      <c r="ALT1772" s="18"/>
      <c r="ALU1772" s="18"/>
      <c r="ALV1772" s="18"/>
      <c r="ALW1772" s="18"/>
      <c r="ALX1772" s="18"/>
      <c r="ALY1772" s="18"/>
      <c r="ALZ1772" s="18"/>
      <c r="AMA1772" s="18"/>
      <c r="AMB1772" s="18"/>
      <c r="AMC1772" s="18"/>
      <c r="AMD1772" s="18"/>
      <c r="AME1772" s="18"/>
      <c r="AMF1772" s="18"/>
      <c r="AMG1772" s="18"/>
      <c r="AMH1772" s="18"/>
      <c r="AMI1772" s="18"/>
      <c r="AMJ1772" s="18"/>
    </row>
    <row r="1773" spans="1:1024" s="315" customFormat="1">
      <c r="A1773" s="15"/>
      <c r="B1773" s="18"/>
      <c r="C1773" s="18"/>
      <c r="D1773" s="18"/>
      <c r="E1773" s="18"/>
      <c r="F1773" s="18"/>
      <c r="G1773" s="18"/>
      <c r="H1773" s="18"/>
      <c r="I1773" s="32"/>
      <c r="J1773" s="32"/>
      <c r="K1773" s="18"/>
      <c r="L1773" s="18"/>
      <c r="M1773" s="18"/>
      <c r="N1773" s="18"/>
      <c r="O1773" s="18"/>
      <c r="P1773" s="18"/>
      <c r="Q1773" s="18"/>
      <c r="R1773" s="18"/>
      <c r="S1773" s="18"/>
      <c r="T1773" s="18"/>
      <c r="U1773" s="18"/>
      <c r="V1773" s="18"/>
      <c r="W1773" s="18"/>
      <c r="X1773" s="18"/>
      <c r="Y1773" s="18"/>
      <c r="Z1773" s="18"/>
      <c r="AA1773" s="18"/>
      <c r="AB1773" s="18"/>
      <c r="AC1773" s="18"/>
      <c r="AD1773" s="18"/>
      <c r="AE1773" s="18"/>
      <c r="AF1773" s="18"/>
      <c r="AG1773" s="18"/>
      <c r="AH1773" s="18"/>
      <c r="AI1773" s="18"/>
      <c r="AJ1773" s="18"/>
      <c r="AK1773" s="18"/>
      <c r="AL1773" s="18"/>
      <c r="AM1773" s="18"/>
      <c r="AN1773" s="18"/>
      <c r="AO1773" s="18"/>
      <c r="AP1773" s="18"/>
      <c r="AQ1773" s="18"/>
      <c r="AR1773" s="18"/>
      <c r="AS1773" s="18"/>
      <c r="AT1773" s="18"/>
      <c r="AU1773" s="18"/>
      <c r="AV1773" s="18"/>
      <c r="AW1773" s="18"/>
      <c r="AX1773" s="18"/>
      <c r="AY1773" s="18"/>
      <c r="AZ1773" s="18"/>
      <c r="BA1773" s="18"/>
      <c r="BB1773" s="18"/>
      <c r="BC1773" s="18"/>
      <c r="BD1773" s="18"/>
      <c r="BE1773" s="18"/>
      <c r="BF1773" s="18"/>
      <c r="BG1773" s="18"/>
      <c r="BH1773" s="18"/>
      <c r="BI1773" s="18"/>
      <c r="BJ1773" s="18"/>
      <c r="BK1773" s="18"/>
      <c r="BL1773" s="18"/>
      <c r="BM1773" s="18"/>
      <c r="BN1773" s="18"/>
      <c r="BO1773" s="18"/>
      <c r="BP1773" s="18"/>
      <c r="BQ1773" s="18"/>
      <c r="BR1773" s="18"/>
      <c r="BS1773" s="18"/>
      <c r="BT1773" s="18"/>
      <c r="BU1773" s="18"/>
      <c r="BV1773" s="18"/>
      <c r="BW1773" s="18"/>
      <c r="BX1773" s="18"/>
      <c r="BY1773" s="18"/>
      <c r="BZ1773" s="18"/>
      <c r="CA1773" s="18"/>
      <c r="CB1773" s="18"/>
      <c r="CC1773" s="18"/>
      <c r="CD1773" s="18"/>
      <c r="CE1773" s="18"/>
      <c r="CF1773" s="18"/>
      <c r="CG1773" s="18"/>
      <c r="CH1773" s="18"/>
      <c r="CI1773" s="18"/>
      <c r="CJ1773" s="18"/>
      <c r="CK1773" s="18"/>
      <c r="CL1773" s="18"/>
      <c r="CM1773" s="18"/>
      <c r="CN1773" s="18"/>
      <c r="CO1773" s="18"/>
      <c r="CP1773" s="18"/>
      <c r="CQ1773" s="18"/>
      <c r="CR1773" s="18"/>
      <c r="CS1773" s="18"/>
      <c r="CT1773" s="18"/>
      <c r="CU1773" s="18"/>
      <c r="CV1773" s="18"/>
      <c r="CW1773" s="18"/>
      <c r="CX1773" s="18"/>
      <c r="CY1773" s="18"/>
      <c r="CZ1773" s="18"/>
      <c r="DA1773" s="18"/>
      <c r="DB1773" s="18"/>
      <c r="DC1773" s="18"/>
      <c r="DD1773" s="18"/>
      <c r="DE1773" s="18"/>
      <c r="DF1773" s="18"/>
      <c r="DG1773" s="18"/>
      <c r="DH1773" s="18"/>
      <c r="DI1773" s="18"/>
      <c r="DJ1773" s="18"/>
      <c r="DK1773" s="18"/>
      <c r="DL1773" s="18"/>
      <c r="DM1773" s="18"/>
      <c r="DN1773" s="18"/>
      <c r="DO1773" s="18"/>
      <c r="DP1773" s="18"/>
      <c r="DQ1773" s="18"/>
      <c r="DR1773" s="18"/>
      <c r="DS1773" s="18"/>
      <c r="DT1773" s="18"/>
      <c r="DU1773" s="18"/>
      <c r="DV1773" s="18"/>
      <c r="DW1773" s="18"/>
      <c r="DX1773" s="18"/>
      <c r="DY1773" s="18"/>
      <c r="DZ1773" s="18"/>
      <c r="EA1773" s="18"/>
      <c r="EB1773" s="18"/>
      <c r="EC1773" s="18"/>
      <c r="ED1773" s="18"/>
      <c r="EE1773" s="18"/>
      <c r="EF1773" s="18"/>
      <c r="EG1773" s="18"/>
      <c r="EH1773" s="18"/>
      <c r="EI1773" s="18"/>
      <c r="EJ1773" s="18"/>
      <c r="EK1773" s="18"/>
      <c r="EL1773" s="18"/>
      <c r="EM1773" s="18"/>
      <c r="EN1773" s="18"/>
      <c r="EO1773" s="18"/>
      <c r="EP1773" s="18"/>
      <c r="EQ1773" s="18"/>
      <c r="ER1773" s="18"/>
      <c r="ES1773" s="18"/>
      <c r="ET1773" s="18"/>
      <c r="EU1773" s="18"/>
      <c r="EV1773" s="18"/>
      <c r="EW1773" s="18"/>
      <c r="EX1773" s="18"/>
      <c r="EY1773" s="18"/>
      <c r="EZ1773" s="18"/>
      <c r="FA1773" s="18"/>
      <c r="FB1773" s="18"/>
      <c r="FC1773" s="18"/>
      <c r="FD1773" s="18"/>
      <c r="FE1773" s="18"/>
      <c r="FF1773" s="18"/>
      <c r="FG1773" s="18"/>
      <c r="FH1773" s="18"/>
      <c r="FI1773" s="18"/>
      <c r="FJ1773" s="18"/>
      <c r="FK1773" s="18"/>
      <c r="FL1773" s="18"/>
      <c r="FM1773" s="18"/>
      <c r="FN1773" s="18"/>
      <c r="FO1773" s="18"/>
      <c r="FP1773" s="18"/>
      <c r="FQ1773" s="18"/>
      <c r="FR1773" s="18"/>
      <c r="FS1773" s="18"/>
      <c r="FT1773" s="18"/>
      <c r="FU1773" s="18"/>
      <c r="FV1773" s="18"/>
      <c r="FW1773" s="18"/>
      <c r="FX1773" s="18"/>
      <c r="FY1773" s="18"/>
      <c r="FZ1773" s="18"/>
      <c r="GA1773" s="18"/>
      <c r="GB1773" s="18"/>
      <c r="GC1773" s="18"/>
      <c r="GD1773" s="18"/>
      <c r="GE1773" s="18"/>
      <c r="GF1773" s="18"/>
      <c r="GG1773" s="18"/>
      <c r="GH1773" s="18"/>
      <c r="GI1773" s="18"/>
      <c r="GJ1773" s="18"/>
      <c r="GK1773" s="18"/>
      <c r="GL1773" s="18"/>
      <c r="GM1773" s="18"/>
      <c r="GN1773" s="18"/>
      <c r="GO1773" s="18"/>
      <c r="GP1773" s="18"/>
      <c r="GQ1773" s="18"/>
      <c r="GR1773" s="18"/>
      <c r="GS1773" s="18"/>
      <c r="GT1773" s="18"/>
      <c r="GU1773" s="18"/>
      <c r="GV1773" s="18"/>
      <c r="GW1773" s="18"/>
      <c r="GX1773" s="18"/>
      <c r="GY1773" s="18"/>
      <c r="GZ1773" s="18"/>
      <c r="HA1773" s="18"/>
      <c r="HB1773" s="18"/>
      <c r="HC1773" s="18"/>
      <c r="HD1773" s="18"/>
      <c r="HE1773" s="18"/>
      <c r="HF1773" s="18"/>
      <c r="HG1773" s="18"/>
      <c r="HH1773" s="18"/>
      <c r="HI1773" s="18"/>
      <c r="HJ1773" s="18"/>
      <c r="HK1773" s="18"/>
      <c r="HL1773" s="18"/>
      <c r="HM1773" s="18"/>
      <c r="HN1773" s="18"/>
      <c r="HO1773" s="18"/>
      <c r="HP1773" s="18"/>
      <c r="HQ1773" s="18"/>
      <c r="HR1773" s="18"/>
      <c r="HS1773" s="18"/>
      <c r="HT1773" s="18"/>
      <c r="HU1773" s="18"/>
      <c r="HV1773" s="18"/>
      <c r="HW1773" s="18"/>
      <c r="HX1773" s="18"/>
      <c r="HY1773" s="18"/>
      <c r="HZ1773" s="18"/>
      <c r="IA1773" s="18"/>
      <c r="IB1773" s="18"/>
      <c r="IC1773" s="18"/>
      <c r="ID1773" s="18"/>
      <c r="IE1773" s="18"/>
      <c r="IF1773" s="18"/>
      <c r="IG1773" s="18"/>
      <c r="IH1773" s="18"/>
      <c r="II1773" s="18"/>
      <c r="IJ1773" s="18"/>
      <c r="IK1773" s="18"/>
      <c r="IL1773" s="18"/>
      <c r="IM1773" s="18"/>
      <c r="IN1773" s="18"/>
      <c r="IO1773" s="18"/>
      <c r="IP1773" s="18"/>
      <c r="IQ1773" s="18"/>
      <c r="IR1773" s="18"/>
      <c r="IS1773" s="18"/>
      <c r="IT1773" s="18"/>
      <c r="IU1773" s="18"/>
      <c r="IV1773" s="18"/>
      <c r="IW1773" s="18"/>
      <c r="IX1773" s="18"/>
      <c r="IY1773" s="18"/>
      <c r="IZ1773" s="18"/>
      <c r="JA1773" s="18"/>
      <c r="JB1773" s="18"/>
      <c r="JC1773" s="18"/>
      <c r="JD1773" s="18"/>
      <c r="JE1773" s="18"/>
      <c r="JF1773" s="18"/>
      <c r="JG1773" s="18"/>
      <c r="JH1773" s="18"/>
      <c r="JI1773" s="18"/>
      <c r="JJ1773" s="18"/>
      <c r="JK1773" s="18"/>
      <c r="JL1773" s="18"/>
      <c r="JM1773" s="18"/>
      <c r="JN1773" s="18"/>
      <c r="JO1773" s="18"/>
      <c r="JP1773" s="18"/>
      <c r="JQ1773" s="18"/>
      <c r="JR1773" s="18"/>
      <c r="JS1773" s="18"/>
      <c r="JT1773" s="18"/>
      <c r="JU1773" s="18"/>
      <c r="JV1773" s="18"/>
      <c r="JW1773" s="18"/>
      <c r="JX1773" s="18"/>
      <c r="JY1773" s="18"/>
      <c r="JZ1773" s="18"/>
      <c r="KA1773" s="18"/>
      <c r="KB1773" s="18"/>
      <c r="KC1773" s="18"/>
      <c r="KD1773" s="18"/>
      <c r="KE1773" s="18"/>
      <c r="KF1773" s="18"/>
      <c r="KG1773" s="18"/>
      <c r="KH1773" s="18"/>
      <c r="KI1773" s="18"/>
      <c r="KJ1773" s="18"/>
      <c r="KK1773" s="18"/>
      <c r="KL1773" s="18"/>
      <c r="KM1773" s="18"/>
      <c r="KN1773" s="18"/>
      <c r="KO1773" s="18"/>
      <c r="KP1773" s="18"/>
      <c r="KQ1773" s="18"/>
      <c r="KR1773" s="18"/>
      <c r="KS1773" s="18"/>
      <c r="KT1773" s="18"/>
      <c r="KU1773" s="18"/>
      <c r="KV1773" s="18"/>
      <c r="KW1773" s="18"/>
      <c r="KX1773" s="18"/>
      <c r="KY1773" s="18"/>
      <c r="KZ1773" s="18"/>
      <c r="LA1773" s="18"/>
      <c r="LB1773" s="18"/>
      <c r="LC1773" s="18"/>
      <c r="LD1773" s="18"/>
      <c r="LE1773" s="18"/>
      <c r="LF1773" s="18"/>
      <c r="LG1773" s="18"/>
      <c r="LH1773" s="18"/>
      <c r="LI1773" s="18"/>
      <c r="LJ1773" s="18"/>
      <c r="LK1773" s="18"/>
      <c r="LL1773" s="18"/>
      <c r="LM1773" s="18"/>
      <c r="LN1773" s="18"/>
      <c r="LO1773" s="18"/>
      <c r="LP1773" s="18"/>
      <c r="LQ1773" s="18"/>
      <c r="LR1773" s="18"/>
      <c r="LS1773" s="18"/>
      <c r="LT1773" s="18"/>
      <c r="LU1773" s="18"/>
      <c r="LV1773" s="18"/>
      <c r="LW1773" s="18"/>
      <c r="LX1773" s="18"/>
      <c r="LY1773" s="18"/>
      <c r="LZ1773" s="18"/>
      <c r="MA1773" s="18"/>
      <c r="MB1773" s="18"/>
      <c r="MC1773" s="18"/>
      <c r="MD1773" s="18"/>
      <c r="ME1773" s="18"/>
      <c r="MF1773" s="18"/>
      <c r="MG1773" s="18"/>
      <c r="MH1773" s="18"/>
      <c r="MI1773" s="18"/>
      <c r="MJ1773" s="18"/>
      <c r="MK1773" s="18"/>
      <c r="ML1773" s="18"/>
      <c r="MM1773" s="18"/>
      <c r="MN1773" s="18"/>
      <c r="MO1773" s="18"/>
      <c r="MP1773" s="18"/>
      <c r="MQ1773" s="18"/>
      <c r="MR1773" s="18"/>
      <c r="MS1773" s="18"/>
      <c r="MT1773" s="18"/>
      <c r="MU1773" s="18"/>
      <c r="MV1773" s="18"/>
      <c r="MW1773" s="18"/>
      <c r="MX1773" s="18"/>
      <c r="MY1773" s="18"/>
      <c r="MZ1773" s="18"/>
      <c r="NA1773" s="18"/>
      <c r="NB1773" s="18"/>
      <c r="NC1773" s="18"/>
      <c r="ND1773" s="18"/>
      <c r="NE1773" s="18"/>
      <c r="NF1773" s="18"/>
      <c r="NG1773" s="18"/>
      <c r="NH1773" s="18"/>
      <c r="NI1773" s="18"/>
      <c r="NJ1773" s="18"/>
      <c r="NK1773" s="18"/>
      <c r="NL1773" s="18"/>
      <c r="NM1773" s="18"/>
      <c r="NN1773" s="18"/>
      <c r="NO1773" s="18"/>
      <c r="NP1773" s="18"/>
      <c r="NQ1773" s="18"/>
      <c r="NR1773" s="18"/>
      <c r="NS1773" s="18"/>
      <c r="NT1773" s="18"/>
      <c r="NU1773" s="18"/>
      <c r="NV1773" s="18"/>
      <c r="NW1773" s="18"/>
      <c r="NX1773" s="18"/>
      <c r="NY1773" s="18"/>
      <c r="NZ1773" s="18"/>
      <c r="OA1773" s="18"/>
      <c r="OB1773" s="18"/>
      <c r="OC1773" s="18"/>
      <c r="OD1773" s="18"/>
      <c r="OE1773" s="18"/>
      <c r="OF1773" s="18"/>
      <c r="OG1773" s="18"/>
      <c r="OH1773" s="18"/>
      <c r="OI1773" s="18"/>
      <c r="OJ1773" s="18"/>
      <c r="OK1773" s="18"/>
      <c r="OL1773" s="18"/>
      <c r="OM1773" s="18"/>
      <c r="ON1773" s="18"/>
      <c r="OO1773" s="18"/>
      <c r="OP1773" s="18"/>
      <c r="OQ1773" s="18"/>
      <c r="OR1773" s="18"/>
      <c r="OS1773" s="18"/>
      <c r="OT1773" s="18"/>
      <c r="OU1773" s="18"/>
      <c r="OV1773" s="18"/>
      <c r="OW1773" s="18"/>
      <c r="OX1773" s="18"/>
      <c r="OY1773" s="18"/>
      <c r="OZ1773" s="18"/>
      <c r="PA1773" s="18"/>
      <c r="PB1773" s="18"/>
      <c r="PC1773" s="18"/>
      <c r="PD1773" s="18"/>
      <c r="PE1773" s="18"/>
      <c r="PF1773" s="18"/>
      <c r="PG1773" s="18"/>
      <c r="PH1773" s="18"/>
      <c r="PI1773" s="18"/>
      <c r="PJ1773" s="18"/>
      <c r="PK1773" s="18"/>
      <c r="PL1773" s="18"/>
      <c r="PM1773" s="18"/>
      <c r="PN1773" s="18"/>
      <c r="PO1773" s="18"/>
      <c r="PP1773" s="18"/>
      <c r="PQ1773" s="18"/>
      <c r="PR1773" s="18"/>
      <c r="PS1773" s="18"/>
      <c r="PT1773" s="18"/>
      <c r="PU1773" s="18"/>
      <c r="PV1773" s="18"/>
      <c r="PW1773" s="18"/>
      <c r="PX1773" s="18"/>
      <c r="PY1773" s="18"/>
      <c r="PZ1773" s="18"/>
      <c r="QA1773" s="18"/>
      <c r="QB1773" s="18"/>
      <c r="QC1773" s="18"/>
      <c r="QD1773" s="18"/>
      <c r="QE1773" s="18"/>
      <c r="QF1773" s="18"/>
      <c r="QG1773" s="18"/>
      <c r="QH1773" s="18"/>
      <c r="QI1773" s="18"/>
      <c r="QJ1773" s="18"/>
      <c r="QK1773" s="18"/>
      <c r="QL1773" s="18"/>
      <c r="QM1773" s="18"/>
      <c r="QN1773" s="18"/>
      <c r="QO1773" s="18"/>
      <c r="QP1773" s="18"/>
      <c r="QQ1773" s="18"/>
      <c r="QR1773" s="18"/>
      <c r="QS1773" s="18"/>
      <c r="QT1773" s="18"/>
      <c r="QU1773" s="18"/>
      <c r="QV1773" s="18"/>
      <c r="QW1773" s="18"/>
      <c r="QX1773" s="18"/>
      <c r="QY1773" s="18"/>
      <c r="QZ1773" s="18"/>
      <c r="RA1773" s="18"/>
      <c r="RB1773" s="18"/>
      <c r="RC1773" s="18"/>
      <c r="RD1773" s="18"/>
      <c r="RE1773" s="18"/>
      <c r="RF1773" s="18"/>
      <c r="RG1773" s="18"/>
      <c r="RH1773" s="18"/>
      <c r="RI1773" s="18"/>
      <c r="RJ1773" s="18"/>
      <c r="RK1773" s="18"/>
      <c r="RL1773" s="18"/>
      <c r="RM1773" s="18"/>
      <c r="RN1773" s="18"/>
      <c r="RO1773" s="18"/>
      <c r="RP1773" s="18"/>
      <c r="RQ1773" s="18"/>
      <c r="RR1773" s="18"/>
      <c r="RS1773" s="18"/>
      <c r="RT1773" s="18"/>
      <c r="RU1773" s="18"/>
      <c r="RV1773" s="18"/>
      <c r="RW1773" s="18"/>
      <c r="RX1773" s="18"/>
      <c r="RY1773" s="18"/>
      <c r="RZ1773" s="18"/>
      <c r="SA1773" s="18"/>
      <c r="SB1773" s="18"/>
      <c r="SC1773" s="18"/>
      <c r="SD1773" s="18"/>
      <c r="SE1773" s="18"/>
      <c r="SF1773" s="18"/>
      <c r="SG1773" s="18"/>
      <c r="SH1773" s="18"/>
      <c r="SI1773" s="18"/>
      <c r="SJ1773" s="18"/>
      <c r="SK1773" s="18"/>
      <c r="SL1773" s="18"/>
      <c r="SM1773" s="18"/>
      <c r="SN1773" s="18"/>
      <c r="SO1773" s="18"/>
      <c r="SP1773" s="18"/>
      <c r="SQ1773" s="18"/>
      <c r="SR1773" s="18"/>
      <c r="SS1773" s="18"/>
      <c r="ST1773" s="18"/>
      <c r="SU1773" s="18"/>
      <c r="SV1773" s="18"/>
      <c r="SW1773" s="18"/>
      <c r="SX1773" s="18"/>
      <c r="SY1773" s="18"/>
      <c r="SZ1773" s="18"/>
      <c r="TA1773" s="18"/>
      <c r="TB1773" s="18"/>
      <c r="TC1773" s="18"/>
      <c r="TD1773" s="18"/>
      <c r="TE1773" s="18"/>
      <c r="TF1773" s="18"/>
      <c r="TG1773" s="18"/>
      <c r="TH1773" s="18"/>
      <c r="TI1773" s="18"/>
      <c r="TJ1773" s="18"/>
      <c r="TK1773" s="18"/>
      <c r="TL1773" s="18"/>
      <c r="TM1773" s="18"/>
      <c r="TN1773" s="18"/>
      <c r="TO1773" s="18"/>
      <c r="TP1773" s="18"/>
      <c r="TQ1773" s="18"/>
      <c r="TR1773" s="18"/>
      <c r="TS1773" s="18"/>
      <c r="TT1773" s="18"/>
      <c r="TU1773" s="18"/>
      <c r="TV1773" s="18"/>
      <c r="TW1773" s="18"/>
      <c r="TX1773" s="18"/>
      <c r="TY1773" s="18"/>
      <c r="TZ1773" s="18"/>
      <c r="UA1773" s="18"/>
      <c r="UB1773" s="18"/>
      <c r="UC1773" s="18"/>
      <c r="UD1773" s="18"/>
      <c r="UE1773" s="18"/>
      <c r="UF1773" s="18"/>
      <c r="UG1773" s="18"/>
      <c r="UH1773" s="18"/>
      <c r="UI1773" s="18"/>
      <c r="UJ1773" s="18"/>
      <c r="UK1773" s="18"/>
      <c r="UL1773" s="18"/>
      <c r="UM1773" s="18"/>
      <c r="UN1773" s="18"/>
      <c r="UO1773" s="18"/>
      <c r="UP1773" s="18"/>
      <c r="UQ1773" s="18"/>
      <c r="UR1773" s="18"/>
      <c r="US1773" s="18"/>
      <c r="UT1773" s="18"/>
      <c r="UU1773" s="18"/>
      <c r="UV1773" s="18"/>
      <c r="UW1773" s="18"/>
      <c r="UX1773" s="18"/>
      <c r="UY1773" s="18"/>
      <c r="UZ1773" s="18"/>
      <c r="VA1773" s="18"/>
      <c r="VB1773" s="18"/>
      <c r="VC1773" s="18"/>
      <c r="VD1773" s="18"/>
      <c r="VE1773" s="18"/>
      <c r="VF1773" s="18"/>
      <c r="VG1773" s="18"/>
      <c r="VH1773" s="18"/>
      <c r="VI1773" s="18"/>
      <c r="VJ1773" s="18"/>
      <c r="VK1773" s="18"/>
      <c r="VL1773" s="18"/>
      <c r="VM1773" s="18"/>
      <c r="VN1773" s="18"/>
      <c r="VO1773" s="18"/>
      <c r="VP1773" s="18"/>
      <c r="VQ1773" s="18"/>
      <c r="VR1773" s="18"/>
      <c r="VS1773" s="18"/>
      <c r="VT1773" s="18"/>
      <c r="VU1773" s="18"/>
      <c r="VV1773" s="18"/>
      <c r="VW1773" s="18"/>
      <c r="VX1773" s="18"/>
      <c r="VY1773" s="18"/>
      <c r="VZ1773" s="18"/>
      <c r="WA1773" s="18"/>
      <c r="WB1773" s="18"/>
      <c r="WC1773" s="18"/>
      <c r="WD1773" s="18"/>
      <c r="WE1773" s="18"/>
      <c r="WF1773" s="18"/>
      <c r="WG1773" s="18"/>
      <c r="WH1773" s="18"/>
      <c r="WI1773" s="18"/>
      <c r="WJ1773" s="18"/>
      <c r="WK1773" s="18"/>
      <c r="WL1773" s="18"/>
      <c r="WM1773" s="18"/>
      <c r="WN1773" s="18"/>
      <c r="WO1773" s="18"/>
      <c r="WP1773" s="18"/>
      <c r="WQ1773" s="18"/>
      <c r="WR1773" s="18"/>
      <c r="WS1773" s="18"/>
      <c r="WT1773" s="18"/>
      <c r="WU1773" s="18"/>
      <c r="WV1773" s="18"/>
      <c r="WW1773" s="18"/>
      <c r="WX1773" s="18"/>
      <c r="WY1773" s="18"/>
      <c r="WZ1773" s="18"/>
      <c r="XA1773" s="18"/>
      <c r="XB1773" s="18"/>
      <c r="XC1773" s="18"/>
      <c r="XD1773" s="18"/>
      <c r="XE1773" s="18"/>
      <c r="XF1773" s="18"/>
      <c r="XG1773" s="18"/>
      <c r="XH1773" s="18"/>
      <c r="XI1773" s="18"/>
      <c r="XJ1773" s="18"/>
      <c r="XK1773" s="18"/>
      <c r="XL1773" s="18"/>
      <c r="XM1773" s="18"/>
      <c r="XN1773" s="18"/>
      <c r="XO1773" s="18"/>
      <c r="XP1773" s="18"/>
      <c r="XQ1773" s="18"/>
      <c r="XR1773" s="18"/>
      <c r="XS1773" s="18"/>
      <c r="XT1773" s="18"/>
      <c r="XU1773" s="18"/>
      <c r="XV1773" s="18"/>
      <c r="XW1773" s="18"/>
      <c r="XX1773" s="18"/>
      <c r="XY1773" s="18"/>
      <c r="XZ1773" s="18"/>
      <c r="YA1773" s="18"/>
      <c r="YB1773" s="18"/>
      <c r="YC1773" s="18"/>
      <c r="YD1773" s="18"/>
      <c r="YE1773" s="18"/>
      <c r="YF1773" s="18"/>
      <c r="YG1773" s="18"/>
      <c r="YH1773" s="18"/>
      <c r="YI1773" s="18"/>
      <c r="YJ1773" s="18"/>
      <c r="YK1773" s="18"/>
      <c r="YL1773" s="18"/>
      <c r="YM1773" s="18"/>
      <c r="YN1773" s="18"/>
      <c r="YO1773" s="18"/>
      <c r="YP1773" s="18"/>
      <c r="YQ1773" s="18"/>
      <c r="YR1773" s="18"/>
      <c r="YS1773" s="18"/>
      <c r="YT1773" s="18"/>
      <c r="YU1773" s="18"/>
      <c r="YV1773" s="18"/>
      <c r="YW1773" s="18"/>
      <c r="YX1773" s="18"/>
      <c r="YY1773" s="18"/>
      <c r="YZ1773" s="18"/>
      <c r="ZA1773" s="18"/>
      <c r="ZB1773" s="18"/>
      <c r="ZC1773" s="18"/>
      <c r="ZD1773" s="18"/>
      <c r="ZE1773" s="18"/>
      <c r="ZF1773" s="18"/>
      <c r="ZG1773" s="18"/>
      <c r="ZH1773" s="18"/>
      <c r="ZI1773" s="18"/>
      <c r="ZJ1773" s="18"/>
      <c r="ZK1773" s="18"/>
      <c r="ZL1773" s="18"/>
      <c r="ZM1773" s="18"/>
      <c r="ZN1773" s="18"/>
      <c r="ZO1773" s="18"/>
      <c r="ZP1773" s="18"/>
      <c r="ZQ1773" s="18"/>
      <c r="ZR1773" s="18"/>
      <c r="ZS1773" s="18"/>
      <c r="ZT1773" s="18"/>
      <c r="ZU1773" s="18"/>
      <c r="ZV1773" s="18"/>
      <c r="ZW1773" s="18"/>
      <c r="ZX1773" s="18"/>
      <c r="ZY1773" s="18"/>
      <c r="ZZ1773" s="18"/>
      <c r="AAA1773" s="18"/>
      <c r="AAB1773" s="18"/>
      <c r="AAC1773" s="18"/>
      <c r="AAD1773" s="18"/>
      <c r="AAE1773" s="18"/>
      <c r="AAF1773" s="18"/>
      <c r="AAG1773" s="18"/>
      <c r="AAH1773" s="18"/>
      <c r="AAI1773" s="18"/>
      <c r="AAJ1773" s="18"/>
      <c r="AAK1773" s="18"/>
      <c r="AAL1773" s="18"/>
      <c r="AAM1773" s="18"/>
      <c r="AAN1773" s="18"/>
      <c r="AAO1773" s="18"/>
      <c r="AAP1773" s="18"/>
      <c r="AAQ1773" s="18"/>
      <c r="AAR1773" s="18"/>
      <c r="AAS1773" s="18"/>
      <c r="AAT1773" s="18"/>
      <c r="AAU1773" s="18"/>
      <c r="AAV1773" s="18"/>
      <c r="AAW1773" s="18"/>
      <c r="AAX1773" s="18"/>
      <c r="AAY1773" s="18"/>
      <c r="AAZ1773" s="18"/>
      <c r="ABA1773" s="18"/>
      <c r="ABB1773" s="18"/>
      <c r="ABC1773" s="18"/>
      <c r="ABD1773" s="18"/>
      <c r="ABE1773" s="18"/>
      <c r="ABF1773" s="18"/>
      <c r="ABG1773" s="18"/>
      <c r="ABH1773" s="18"/>
      <c r="ABI1773" s="18"/>
      <c r="ABJ1773" s="18"/>
      <c r="ABK1773" s="18"/>
      <c r="ABL1773" s="18"/>
      <c r="ABM1773" s="18"/>
      <c r="ABN1773" s="18"/>
      <c r="ABO1773" s="18"/>
      <c r="ABP1773" s="18"/>
      <c r="ABQ1773" s="18"/>
      <c r="ABR1773" s="18"/>
      <c r="ABS1773" s="18"/>
      <c r="ABT1773" s="18"/>
      <c r="ABU1773" s="18"/>
      <c r="ABV1773" s="18"/>
      <c r="ABW1773" s="18"/>
      <c r="ABX1773" s="18"/>
      <c r="ABY1773" s="18"/>
      <c r="ABZ1773" s="18"/>
      <c r="ACA1773" s="18"/>
      <c r="ACB1773" s="18"/>
      <c r="ACC1773" s="18"/>
      <c r="ACD1773" s="18"/>
      <c r="ACE1773" s="18"/>
      <c r="ACF1773" s="18"/>
      <c r="ACG1773" s="18"/>
      <c r="ACH1773" s="18"/>
      <c r="ACI1773" s="18"/>
      <c r="ACJ1773" s="18"/>
      <c r="ACK1773" s="18"/>
      <c r="ACL1773" s="18"/>
      <c r="ACM1773" s="18"/>
      <c r="ACN1773" s="18"/>
      <c r="ACO1773" s="18"/>
      <c r="ACP1773" s="18"/>
      <c r="ACQ1773" s="18"/>
      <c r="ACR1773" s="18"/>
      <c r="ACS1773" s="18"/>
      <c r="ACT1773" s="18"/>
      <c r="ACU1773" s="18"/>
      <c r="ACV1773" s="18"/>
      <c r="ACW1773" s="18"/>
      <c r="ACX1773" s="18"/>
      <c r="ACY1773" s="18"/>
      <c r="ACZ1773" s="18"/>
      <c r="ADA1773" s="18"/>
      <c r="ADB1773" s="18"/>
      <c r="ADC1773" s="18"/>
      <c r="ADD1773" s="18"/>
      <c r="ADE1773" s="18"/>
      <c r="ADF1773" s="18"/>
      <c r="ADG1773" s="18"/>
      <c r="ADH1773" s="18"/>
      <c r="ADI1773" s="18"/>
      <c r="ADJ1773" s="18"/>
      <c r="ADK1773" s="18"/>
      <c r="ADL1773" s="18"/>
      <c r="ADM1773" s="18"/>
      <c r="ADN1773" s="18"/>
      <c r="ADO1773" s="18"/>
      <c r="ADP1773" s="18"/>
      <c r="ADQ1773" s="18"/>
      <c r="ADR1773" s="18"/>
      <c r="ADS1773" s="18"/>
      <c r="ADT1773" s="18"/>
      <c r="ADU1773" s="18"/>
      <c r="ADV1773" s="18"/>
      <c r="ADW1773" s="18"/>
      <c r="ADX1773" s="18"/>
      <c r="ADY1773" s="18"/>
      <c r="ADZ1773" s="18"/>
      <c r="AEA1773" s="18"/>
      <c r="AEB1773" s="18"/>
      <c r="AEC1773" s="18"/>
      <c r="AED1773" s="18"/>
      <c r="AEE1773" s="18"/>
      <c r="AEF1773" s="18"/>
      <c r="AEG1773" s="18"/>
      <c r="AEH1773" s="18"/>
      <c r="AEI1773" s="18"/>
      <c r="AEJ1773" s="18"/>
      <c r="AEK1773" s="18"/>
      <c r="AEL1773" s="18"/>
      <c r="AEM1773" s="18"/>
      <c r="AEN1773" s="18"/>
      <c r="AEO1773" s="18"/>
      <c r="AEP1773" s="18"/>
      <c r="AEQ1773" s="18"/>
      <c r="AER1773" s="18"/>
      <c r="AES1773" s="18"/>
      <c r="AET1773" s="18"/>
      <c r="AEU1773" s="18"/>
      <c r="AEV1773" s="18"/>
      <c r="AEW1773" s="18"/>
      <c r="AEX1773" s="18"/>
      <c r="AEY1773" s="18"/>
      <c r="AEZ1773" s="18"/>
      <c r="AFA1773" s="18"/>
      <c r="AFB1773" s="18"/>
      <c r="AFC1773" s="18"/>
      <c r="AFD1773" s="18"/>
      <c r="AFE1773" s="18"/>
      <c r="AFF1773" s="18"/>
      <c r="AFG1773" s="18"/>
      <c r="AFH1773" s="18"/>
      <c r="AFI1773" s="18"/>
      <c r="AFJ1773" s="18"/>
      <c r="AFK1773" s="18"/>
      <c r="AFL1773" s="18"/>
      <c r="AFM1773" s="18"/>
      <c r="AFN1773" s="18"/>
      <c r="AFO1773" s="18"/>
      <c r="AFP1773" s="18"/>
      <c r="AFQ1773" s="18"/>
      <c r="AFR1773" s="18"/>
      <c r="AFS1773" s="18"/>
      <c r="AFT1773" s="18"/>
      <c r="AFU1773" s="18"/>
      <c r="AFV1773" s="18"/>
      <c r="AFW1773" s="18"/>
      <c r="AFX1773" s="18"/>
      <c r="AFY1773" s="18"/>
      <c r="AFZ1773" s="18"/>
      <c r="AGA1773" s="18"/>
      <c r="AGB1773" s="18"/>
      <c r="AGC1773" s="18"/>
      <c r="AGD1773" s="18"/>
      <c r="AGE1773" s="18"/>
      <c r="AGF1773" s="18"/>
      <c r="AGG1773" s="18"/>
      <c r="AGH1773" s="18"/>
      <c r="AGI1773" s="18"/>
      <c r="AGJ1773" s="18"/>
      <c r="AGK1773" s="18"/>
      <c r="AGL1773" s="18"/>
      <c r="AGM1773" s="18"/>
      <c r="AGN1773" s="18"/>
      <c r="AGO1773" s="18"/>
      <c r="AGP1773" s="18"/>
      <c r="AGQ1773" s="18"/>
      <c r="AGR1773" s="18"/>
      <c r="AGS1773" s="18"/>
      <c r="AGT1773" s="18"/>
      <c r="AGU1773" s="18"/>
      <c r="AGV1773" s="18"/>
      <c r="AGW1773" s="18"/>
      <c r="AGX1773" s="18"/>
      <c r="AGY1773" s="18"/>
      <c r="AGZ1773" s="18"/>
      <c r="AHA1773" s="18"/>
      <c r="AHB1773" s="18"/>
      <c r="AHC1773" s="18"/>
      <c r="AHD1773" s="18"/>
      <c r="AHE1773" s="18"/>
      <c r="AHF1773" s="18"/>
      <c r="AHG1773" s="18"/>
      <c r="AHH1773" s="18"/>
      <c r="AHI1773" s="18"/>
      <c r="AHJ1773" s="18"/>
      <c r="AHK1773" s="18"/>
      <c r="AHL1773" s="18"/>
      <c r="AHM1773" s="18"/>
      <c r="AHN1773" s="18"/>
      <c r="AHO1773" s="18"/>
      <c r="AHP1773" s="18"/>
      <c r="AHQ1773" s="18"/>
      <c r="AHR1773" s="18"/>
      <c r="AHS1773" s="18"/>
      <c r="AHT1773" s="18"/>
      <c r="AHU1773" s="18"/>
      <c r="AHV1773" s="18"/>
      <c r="AHW1773" s="18"/>
      <c r="AHX1773" s="18"/>
      <c r="AHY1773" s="18"/>
      <c r="AHZ1773" s="18"/>
      <c r="AIA1773" s="18"/>
      <c r="AIB1773" s="18"/>
      <c r="AIC1773" s="18"/>
      <c r="AID1773" s="18"/>
      <c r="AIE1773" s="18"/>
      <c r="AIF1773" s="18"/>
      <c r="AIG1773" s="18"/>
      <c r="AIH1773" s="18"/>
      <c r="AII1773" s="18"/>
      <c r="AIJ1773" s="18"/>
      <c r="AIK1773" s="18"/>
      <c r="AIL1773" s="18"/>
      <c r="AIM1773" s="18"/>
      <c r="AIN1773" s="18"/>
      <c r="AIO1773" s="18"/>
      <c r="AIP1773" s="18"/>
      <c r="AIQ1773" s="18"/>
      <c r="AIR1773" s="18"/>
      <c r="AIS1773" s="18"/>
      <c r="AIT1773" s="18"/>
      <c r="AIU1773" s="18"/>
      <c r="AIV1773" s="18"/>
      <c r="AIW1773" s="18"/>
      <c r="AIX1773" s="18"/>
      <c r="AIY1773" s="18"/>
      <c r="AIZ1773" s="18"/>
      <c r="AJA1773" s="18"/>
      <c r="AJB1773" s="18"/>
      <c r="AJC1773" s="18"/>
      <c r="AJD1773" s="18"/>
      <c r="AJE1773" s="18"/>
      <c r="AJF1773" s="18"/>
      <c r="AJG1773" s="18"/>
      <c r="AJH1773" s="18"/>
      <c r="AJI1773" s="18"/>
      <c r="AJJ1773" s="18"/>
      <c r="AJK1773" s="18"/>
      <c r="AJL1773" s="18"/>
      <c r="AJM1773" s="18"/>
      <c r="AJN1773" s="18"/>
      <c r="AJO1773" s="18"/>
      <c r="AJP1773" s="18"/>
      <c r="AJQ1773" s="18"/>
      <c r="AJR1773" s="18"/>
      <c r="AJS1773" s="18"/>
      <c r="AJT1773" s="18"/>
      <c r="AJU1773" s="18"/>
      <c r="AJV1773" s="18"/>
      <c r="AJW1773" s="18"/>
      <c r="AJX1773" s="18"/>
      <c r="AJY1773" s="18"/>
      <c r="AJZ1773" s="18"/>
      <c r="AKA1773" s="18"/>
      <c r="AKB1773" s="18"/>
      <c r="AKC1773" s="18"/>
      <c r="AKD1773" s="18"/>
      <c r="AKE1773" s="18"/>
      <c r="AKF1773" s="18"/>
      <c r="AKG1773" s="18"/>
      <c r="AKH1773" s="18"/>
      <c r="AKI1773" s="18"/>
      <c r="AKJ1773" s="18"/>
      <c r="AKK1773" s="18"/>
      <c r="AKL1773" s="18"/>
      <c r="AKM1773" s="18"/>
      <c r="AKN1773" s="18"/>
      <c r="AKO1773" s="18"/>
      <c r="AKP1773" s="18"/>
      <c r="AKQ1773" s="18"/>
      <c r="AKR1773" s="18"/>
      <c r="AKS1773" s="18"/>
      <c r="AKT1773" s="18"/>
      <c r="AKU1773" s="18"/>
      <c r="AKV1773" s="18"/>
      <c r="AKW1773" s="18"/>
      <c r="AKX1773" s="18"/>
      <c r="AKY1773" s="18"/>
      <c r="AKZ1773" s="18"/>
      <c r="ALA1773" s="18"/>
      <c r="ALB1773" s="18"/>
      <c r="ALC1773" s="18"/>
      <c r="ALD1773" s="18"/>
      <c r="ALE1773" s="18"/>
      <c r="ALF1773" s="18"/>
      <c r="ALG1773" s="18"/>
      <c r="ALH1773" s="18"/>
      <c r="ALI1773" s="18"/>
      <c r="ALJ1773" s="18"/>
      <c r="ALK1773" s="18"/>
      <c r="ALL1773" s="18"/>
      <c r="ALM1773" s="18"/>
      <c r="ALN1773" s="18"/>
      <c r="ALO1773" s="18"/>
      <c r="ALP1773" s="18"/>
      <c r="ALQ1773" s="18"/>
      <c r="ALR1773" s="18"/>
      <c r="ALS1773" s="18"/>
      <c r="ALT1773" s="18"/>
      <c r="ALU1773" s="18"/>
      <c r="ALV1773" s="18"/>
      <c r="ALW1773" s="18"/>
      <c r="ALX1773" s="18"/>
      <c r="ALY1773" s="18"/>
      <c r="ALZ1773" s="18"/>
      <c r="AMA1773" s="18"/>
      <c r="AMB1773" s="18"/>
      <c r="AMC1773" s="18"/>
      <c r="AMD1773" s="18"/>
      <c r="AME1773" s="18"/>
      <c r="AMF1773" s="18"/>
      <c r="AMG1773" s="18"/>
      <c r="AMH1773" s="18"/>
      <c r="AMI1773" s="18"/>
      <c r="AMJ1773" s="18"/>
    </row>
    <row r="1774" spans="1:1024" s="315" customFormat="1">
      <c r="A1774" s="15"/>
      <c r="B1774" s="18"/>
      <c r="C1774" s="18"/>
      <c r="D1774" s="18"/>
      <c r="E1774" s="18"/>
      <c r="F1774" s="18"/>
      <c r="G1774" s="18"/>
      <c r="H1774" s="18"/>
      <c r="I1774" s="32"/>
      <c r="J1774" s="32"/>
      <c r="K1774" s="18"/>
      <c r="L1774" s="18"/>
      <c r="M1774" s="18"/>
      <c r="N1774" s="18"/>
      <c r="O1774" s="18"/>
      <c r="P1774" s="18"/>
      <c r="Q1774" s="18"/>
      <c r="R1774" s="18"/>
      <c r="S1774" s="18"/>
      <c r="T1774" s="18"/>
      <c r="U1774" s="18"/>
      <c r="V1774" s="18"/>
      <c r="W1774" s="18"/>
      <c r="X1774" s="18"/>
      <c r="Y1774" s="18"/>
      <c r="Z1774" s="18"/>
      <c r="AA1774" s="18"/>
      <c r="AB1774" s="18"/>
      <c r="AC1774" s="18"/>
      <c r="AD1774" s="18"/>
      <c r="AE1774" s="18"/>
      <c r="AF1774" s="18"/>
      <c r="AG1774" s="18"/>
      <c r="AH1774" s="18"/>
      <c r="AI1774" s="18"/>
      <c r="AJ1774" s="18"/>
      <c r="AK1774" s="18"/>
      <c r="AL1774" s="18"/>
      <c r="AM1774" s="18"/>
      <c r="AN1774" s="18"/>
      <c r="AO1774" s="18"/>
      <c r="AP1774" s="18"/>
      <c r="AQ1774" s="18"/>
      <c r="AR1774" s="18"/>
      <c r="AS1774" s="18"/>
      <c r="AT1774" s="18"/>
      <c r="AU1774" s="18"/>
      <c r="AV1774" s="18"/>
      <c r="AW1774" s="18"/>
      <c r="AX1774" s="18"/>
      <c r="AY1774" s="18"/>
      <c r="AZ1774" s="18"/>
      <c r="BA1774" s="18"/>
      <c r="BB1774" s="18"/>
      <c r="BC1774" s="18"/>
      <c r="BD1774" s="18"/>
      <c r="BE1774" s="18"/>
      <c r="BF1774" s="18"/>
      <c r="BG1774" s="18"/>
      <c r="BH1774" s="18"/>
      <c r="BI1774" s="18"/>
      <c r="BJ1774" s="18"/>
      <c r="BK1774" s="18"/>
      <c r="BL1774" s="18"/>
      <c r="BM1774" s="18"/>
      <c r="BN1774" s="18"/>
      <c r="BO1774" s="18"/>
      <c r="BP1774" s="18"/>
      <c r="BQ1774" s="18"/>
      <c r="BR1774" s="18"/>
      <c r="BS1774" s="18"/>
      <c r="BT1774" s="18"/>
      <c r="BU1774" s="18"/>
      <c r="BV1774" s="18"/>
      <c r="BW1774" s="18"/>
      <c r="BX1774" s="18"/>
      <c r="BY1774" s="18"/>
      <c r="BZ1774" s="18"/>
      <c r="CA1774" s="18"/>
      <c r="CB1774" s="18"/>
      <c r="CC1774" s="18"/>
      <c r="CD1774" s="18"/>
      <c r="CE1774" s="18"/>
      <c r="CF1774" s="18"/>
      <c r="CG1774" s="18"/>
      <c r="CH1774" s="18"/>
      <c r="CI1774" s="18"/>
      <c r="CJ1774" s="18"/>
      <c r="CK1774" s="18"/>
      <c r="CL1774" s="18"/>
      <c r="CM1774" s="18"/>
      <c r="CN1774" s="18"/>
      <c r="CO1774" s="18"/>
      <c r="CP1774" s="18"/>
      <c r="CQ1774" s="18"/>
      <c r="CR1774" s="18"/>
      <c r="CS1774" s="18"/>
      <c r="CT1774" s="18"/>
      <c r="CU1774" s="18"/>
      <c r="CV1774" s="18"/>
      <c r="CW1774" s="18"/>
      <c r="CX1774" s="18"/>
      <c r="CY1774" s="18"/>
      <c r="CZ1774" s="18"/>
      <c r="DA1774" s="18"/>
      <c r="DB1774" s="18"/>
      <c r="DC1774" s="18"/>
      <c r="DD1774" s="18"/>
      <c r="DE1774" s="18"/>
      <c r="DF1774" s="18"/>
      <c r="DG1774" s="18"/>
      <c r="DH1774" s="18"/>
      <c r="DI1774" s="18"/>
      <c r="DJ1774" s="18"/>
      <c r="DK1774" s="18"/>
      <c r="DL1774" s="18"/>
      <c r="DM1774" s="18"/>
      <c r="DN1774" s="18"/>
      <c r="DO1774" s="18"/>
      <c r="DP1774" s="18"/>
      <c r="DQ1774" s="18"/>
      <c r="DR1774" s="18"/>
      <c r="DS1774" s="18"/>
      <c r="DT1774" s="18"/>
      <c r="DU1774" s="18"/>
      <c r="DV1774" s="18"/>
      <c r="DW1774" s="18"/>
      <c r="DX1774" s="18"/>
      <c r="DY1774" s="18"/>
      <c r="DZ1774" s="18"/>
      <c r="EA1774" s="18"/>
      <c r="EB1774" s="18"/>
      <c r="EC1774" s="18"/>
      <c r="ED1774" s="18"/>
      <c r="EE1774" s="18"/>
      <c r="EF1774" s="18"/>
      <c r="EG1774" s="18"/>
      <c r="EH1774" s="18"/>
      <c r="EI1774" s="18"/>
      <c r="EJ1774" s="18"/>
      <c r="EK1774" s="18"/>
      <c r="EL1774" s="18"/>
      <c r="EM1774" s="18"/>
      <c r="EN1774" s="18"/>
      <c r="EO1774" s="18"/>
      <c r="EP1774" s="18"/>
      <c r="EQ1774" s="18"/>
      <c r="ER1774" s="18"/>
      <c r="ES1774" s="18"/>
      <c r="ET1774" s="18"/>
      <c r="EU1774" s="18"/>
      <c r="EV1774" s="18"/>
      <c r="EW1774" s="18"/>
      <c r="EX1774" s="18"/>
      <c r="EY1774" s="18"/>
      <c r="EZ1774" s="18"/>
      <c r="FA1774" s="18"/>
      <c r="FB1774" s="18"/>
      <c r="FC1774" s="18"/>
      <c r="FD1774" s="18"/>
      <c r="FE1774" s="18"/>
      <c r="FF1774" s="18"/>
      <c r="FG1774" s="18"/>
      <c r="FH1774" s="18"/>
      <c r="FI1774" s="18"/>
      <c r="FJ1774" s="18"/>
      <c r="FK1774" s="18"/>
      <c r="FL1774" s="18"/>
      <c r="FM1774" s="18"/>
      <c r="FN1774" s="18"/>
      <c r="FO1774" s="18"/>
      <c r="FP1774" s="18"/>
      <c r="FQ1774" s="18"/>
      <c r="FR1774" s="18"/>
      <c r="FS1774" s="18"/>
      <c r="FT1774" s="18"/>
      <c r="FU1774" s="18"/>
      <c r="FV1774" s="18"/>
      <c r="FW1774" s="18"/>
      <c r="FX1774" s="18"/>
      <c r="FY1774" s="18"/>
      <c r="FZ1774" s="18"/>
      <c r="GA1774" s="18"/>
      <c r="GB1774" s="18"/>
      <c r="GC1774" s="18"/>
      <c r="GD1774" s="18"/>
      <c r="GE1774" s="18"/>
      <c r="GF1774" s="18"/>
      <c r="GG1774" s="18"/>
      <c r="GH1774" s="18"/>
      <c r="GI1774" s="18"/>
      <c r="GJ1774" s="18"/>
      <c r="GK1774" s="18"/>
      <c r="GL1774" s="18"/>
      <c r="GM1774" s="18"/>
      <c r="GN1774" s="18"/>
      <c r="GO1774" s="18"/>
      <c r="GP1774" s="18"/>
      <c r="GQ1774" s="18"/>
      <c r="GR1774" s="18"/>
      <c r="GS1774" s="18"/>
      <c r="GT1774" s="18"/>
      <c r="GU1774" s="18"/>
      <c r="GV1774" s="18"/>
      <c r="GW1774" s="18"/>
      <c r="GX1774" s="18"/>
      <c r="GY1774" s="18"/>
      <c r="GZ1774" s="18"/>
      <c r="HA1774" s="18"/>
      <c r="HB1774" s="18"/>
      <c r="HC1774" s="18"/>
      <c r="HD1774" s="18"/>
      <c r="HE1774" s="18"/>
      <c r="HF1774" s="18"/>
      <c r="HG1774" s="18"/>
      <c r="HH1774" s="18"/>
      <c r="HI1774" s="18"/>
      <c r="HJ1774" s="18"/>
      <c r="HK1774" s="18"/>
      <c r="HL1774" s="18"/>
      <c r="HM1774" s="18"/>
      <c r="HN1774" s="18"/>
      <c r="HO1774" s="18"/>
      <c r="HP1774" s="18"/>
      <c r="HQ1774" s="18"/>
      <c r="HR1774" s="18"/>
      <c r="HS1774" s="18"/>
      <c r="HT1774" s="18"/>
      <c r="HU1774" s="18"/>
      <c r="HV1774" s="18"/>
      <c r="HW1774" s="18"/>
      <c r="HX1774" s="18"/>
      <c r="HY1774" s="18"/>
      <c r="HZ1774" s="18"/>
      <c r="IA1774" s="18"/>
      <c r="IB1774" s="18"/>
      <c r="IC1774" s="18"/>
      <c r="ID1774" s="18"/>
      <c r="IE1774" s="18"/>
      <c r="IF1774" s="18"/>
      <c r="IG1774" s="18"/>
      <c r="IH1774" s="18"/>
      <c r="II1774" s="18"/>
      <c r="IJ1774" s="18"/>
      <c r="IK1774" s="18"/>
      <c r="IL1774" s="18"/>
      <c r="IM1774" s="18"/>
      <c r="IN1774" s="18"/>
      <c r="IO1774" s="18"/>
      <c r="IP1774" s="18"/>
      <c r="IQ1774" s="18"/>
      <c r="IR1774" s="18"/>
      <c r="IS1774" s="18"/>
      <c r="IT1774" s="18"/>
      <c r="IU1774" s="18"/>
      <c r="IV1774" s="18"/>
      <c r="IW1774" s="18"/>
      <c r="IX1774" s="18"/>
      <c r="IY1774" s="18"/>
      <c r="IZ1774" s="18"/>
      <c r="JA1774" s="18"/>
      <c r="JB1774" s="18"/>
      <c r="JC1774" s="18"/>
      <c r="JD1774" s="18"/>
      <c r="JE1774" s="18"/>
      <c r="JF1774" s="18"/>
      <c r="JG1774" s="18"/>
      <c r="JH1774" s="18"/>
      <c r="JI1774" s="18"/>
      <c r="JJ1774" s="18"/>
      <c r="JK1774" s="18"/>
      <c r="JL1774" s="18"/>
      <c r="JM1774" s="18"/>
      <c r="JN1774" s="18"/>
      <c r="JO1774" s="18"/>
      <c r="JP1774" s="18"/>
      <c r="JQ1774" s="18"/>
      <c r="JR1774" s="18"/>
      <c r="JS1774" s="18"/>
      <c r="JT1774" s="18"/>
      <c r="JU1774" s="18"/>
      <c r="JV1774" s="18"/>
      <c r="JW1774" s="18"/>
      <c r="JX1774" s="18"/>
      <c r="JY1774" s="18"/>
      <c r="JZ1774" s="18"/>
      <c r="KA1774" s="18"/>
      <c r="KB1774" s="18"/>
      <c r="KC1774" s="18"/>
      <c r="KD1774" s="18"/>
      <c r="KE1774" s="18"/>
      <c r="KF1774" s="18"/>
      <c r="KG1774" s="18"/>
      <c r="KH1774" s="18"/>
      <c r="KI1774" s="18"/>
      <c r="KJ1774" s="18"/>
      <c r="KK1774" s="18"/>
      <c r="KL1774" s="18"/>
      <c r="KM1774" s="18"/>
      <c r="KN1774" s="18"/>
      <c r="KO1774" s="18"/>
      <c r="KP1774" s="18"/>
      <c r="KQ1774" s="18"/>
      <c r="KR1774" s="18"/>
      <c r="KS1774" s="18"/>
      <c r="KT1774" s="18"/>
      <c r="KU1774" s="18"/>
      <c r="KV1774" s="18"/>
      <c r="KW1774" s="18"/>
      <c r="KX1774" s="18"/>
      <c r="KY1774" s="18"/>
      <c r="KZ1774" s="18"/>
      <c r="LA1774" s="18"/>
      <c r="LB1774" s="18"/>
      <c r="LC1774" s="18"/>
      <c r="LD1774" s="18"/>
      <c r="LE1774" s="18"/>
      <c r="LF1774" s="18"/>
      <c r="LG1774" s="18"/>
      <c r="LH1774" s="18"/>
      <c r="LI1774" s="18"/>
      <c r="LJ1774" s="18"/>
      <c r="LK1774" s="18"/>
      <c r="LL1774" s="18"/>
      <c r="LM1774" s="18"/>
      <c r="LN1774" s="18"/>
      <c r="LO1774" s="18"/>
      <c r="LP1774" s="18"/>
      <c r="LQ1774" s="18"/>
      <c r="LR1774" s="18"/>
      <c r="LS1774" s="18"/>
      <c r="LT1774" s="18"/>
      <c r="LU1774" s="18"/>
      <c r="LV1774" s="18"/>
      <c r="LW1774" s="18"/>
      <c r="LX1774" s="18"/>
      <c r="LY1774" s="18"/>
      <c r="LZ1774" s="18"/>
      <c r="MA1774" s="18"/>
      <c r="MB1774" s="18"/>
      <c r="MC1774" s="18"/>
      <c r="MD1774" s="18"/>
      <c r="ME1774" s="18"/>
      <c r="MF1774" s="18"/>
      <c r="MG1774" s="18"/>
      <c r="MH1774" s="18"/>
      <c r="MI1774" s="18"/>
      <c r="MJ1774" s="18"/>
      <c r="MK1774" s="18"/>
      <c r="ML1774" s="18"/>
      <c r="MM1774" s="18"/>
      <c r="MN1774" s="18"/>
      <c r="MO1774" s="18"/>
      <c r="MP1774" s="18"/>
      <c r="MQ1774" s="18"/>
      <c r="MR1774" s="18"/>
      <c r="MS1774" s="18"/>
      <c r="MT1774" s="18"/>
      <c r="MU1774" s="18"/>
      <c r="MV1774" s="18"/>
      <c r="MW1774" s="18"/>
      <c r="MX1774" s="18"/>
      <c r="MY1774" s="18"/>
      <c r="MZ1774" s="18"/>
      <c r="NA1774" s="18"/>
      <c r="NB1774" s="18"/>
      <c r="NC1774" s="18"/>
      <c r="ND1774" s="18"/>
      <c r="NE1774" s="18"/>
      <c r="NF1774" s="18"/>
      <c r="NG1774" s="18"/>
      <c r="NH1774" s="18"/>
      <c r="NI1774" s="18"/>
      <c r="NJ1774" s="18"/>
      <c r="NK1774" s="18"/>
      <c r="NL1774" s="18"/>
      <c r="NM1774" s="18"/>
      <c r="NN1774" s="18"/>
      <c r="NO1774" s="18"/>
      <c r="NP1774" s="18"/>
      <c r="NQ1774" s="18"/>
      <c r="NR1774" s="18"/>
      <c r="NS1774" s="18"/>
      <c r="NT1774" s="18"/>
      <c r="NU1774" s="18"/>
      <c r="NV1774" s="18"/>
      <c r="NW1774" s="18"/>
      <c r="NX1774" s="18"/>
      <c r="NY1774" s="18"/>
      <c r="NZ1774" s="18"/>
      <c r="OA1774" s="18"/>
      <c r="OB1774" s="18"/>
      <c r="OC1774" s="18"/>
      <c r="OD1774" s="18"/>
      <c r="OE1774" s="18"/>
      <c r="OF1774" s="18"/>
      <c r="OG1774" s="18"/>
      <c r="OH1774" s="18"/>
      <c r="OI1774" s="18"/>
      <c r="OJ1774" s="18"/>
      <c r="OK1774" s="18"/>
      <c r="OL1774" s="18"/>
      <c r="OM1774" s="18"/>
      <c r="ON1774" s="18"/>
      <c r="OO1774" s="18"/>
      <c r="OP1774" s="18"/>
      <c r="OQ1774" s="18"/>
      <c r="OR1774" s="18"/>
      <c r="OS1774" s="18"/>
      <c r="OT1774" s="18"/>
      <c r="OU1774" s="18"/>
      <c r="OV1774" s="18"/>
      <c r="OW1774" s="18"/>
      <c r="OX1774" s="18"/>
      <c r="OY1774" s="18"/>
      <c r="OZ1774" s="18"/>
      <c r="PA1774" s="18"/>
      <c r="PB1774" s="18"/>
      <c r="PC1774" s="18"/>
      <c r="PD1774" s="18"/>
      <c r="PE1774" s="18"/>
      <c r="PF1774" s="18"/>
      <c r="PG1774" s="18"/>
      <c r="PH1774" s="18"/>
      <c r="PI1774" s="18"/>
      <c r="PJ1774" s="18"/>
      <c r="PK1774" s="18"/>
      <c r="PL1774" s="18"/>
      <c r="PM1774" s="18"/>
      <c r="PN1774" s="18"/>
      <c r="PO1774" s="18"/>
      <c r="PP1774" s="18"/>
      <c r="PQ1774" s="18"/>
      <c r="PR1774" s="18"/>
      <c r="PS1774" s="18"/>
      <c r="PT1774" s="18"/>
      <c r="PU1774" s="18"/>
      <c r="PV1774" s="18"/>
      <c r="PW1774" s="18"/>
      <c r="PX1774" s="18"/>
      <c r="PY1774" s="18"/>
      <c r="PZ1774" s="18"/>
      <c r="QA1774" s="18"/>
      <c r="QB1774" s="18"/>
      <c r="QC1774" s="18"/>
      <c r="QD1774" s="18"/>
      <c r="QE1774" s="18"/>
      <c r="QF1774" s="18"/>
      <c r="QG1774" s="18"/>
      <c r="QH1774" s="18"/>
      <c r="QI1774" s="18"/>
      <c r="QJ1774" s="18"/>
      <c r="QK1774" s="18"/>
      <c r="QL1774" s="18"/>
      <c r="QM1774" s="18"/>
      <c r="QN1774" s="18"/>
      <c r="QO1774" s="18"/>
      <c r="QP1774" s="18"/>
      <c r="QQ1774" s="18"/>
      <c r="QR1774" s="18"/>
      <c r="QS1774" s="18"/>
      <c r="QT1774" s="18"/>
      <c r="QU1774" s="18"/>
      <c r="QV1774" s="18"/>
      <c r="QW1774" s="18"/>
      <c r="QX1774" s="18"/>
      <c r="QY1774" s="18"/>
      <c r="QZ1774" s="18"/>
      <c r="RA1774" s="18"/>
      <c r="RB1774" s="18"/>
      <c r="RC1774" s="18"/>
      <c r="RD1774" s="18"/>
      <c r="RE1774" s="18"/>
      <c r="RF1774" s="18"/>
      <c r="RG1774" s="18"/>
      <c r="RH1774" s="18"/>
      <c r="RI1774" s="18"/>
      <c r="RJ1774" s="18"/>
      <c r="RK1774" s="18"/>
      <c r="RL1774" s="18"/>
      <c r="RM1774" s="18"/>
      <c r="RN1774" s="18"/>
      <c r="RO1774" s="18"/>
      <c r="RP1774" s="18"/>
      <c r="RQ1774" s="18"/>
      <c r="RR1774" s="18"/>
      <c r="RS1774" s="18"/>
      <c r="RT1774" s="18"/>
      <c r="RU1774" s="18"/>
      <c r="RV1774" s="18"/>
      <c r="RW1774" s="18"/>
      <c r="RX1774" s="18"/>
      <c r="RY1774" s="18"/>
      <c r="RZ1774" s="18"/>
      <c r="SA1774" s="18"/>
      <c r="SB1774" s="18"/>
      <c r="SC1774" s="18"/>
      <c r="SD1774" s="18"/>
      <c r="SE1774" s="18"/>
      <c r="SF1774" s="18"/>
      <c r="SG1774" s="18"/>
      <c r="SH1774" s="18"/>
      <c r="SI1774" s="18"/>
      <c r="SJ1774" s="18"/>
      <c r="SK1774" s="18"/>
      <c r="SL1774" s="18"/>
      <c r="SM1774" s="18"/>
      <c r="SN1774" s="18"/>
      <c r="SO1774" s="18"/>
      <c r="SP1774" s="18"/>
      <c r="SQ1774" s="18"/>
      <c r="SR1774" s="18"/>
      <c r="SS1774" s="18"/>
      <c r="ST1774" s="18"/>
      <c r="SU1774" s="18"/>
      <c r="SV1774" s="18"/>
      <c r="SW1774" s="18"/>
      <c r="SX1774" s="18"/>
      <c r="SY1774" s="18"/>
      <c r="SZ1774" s="18"/>
      <c r="TA1774" s="18"/>
      <c r="TB1774" s="18"/>
      <c r="TC1774" s="18"/>
      <c r="TD1774" s="18"/>
      <c r="TE1774" s="18"/>
      <c r="TF1774" s="18"/>
      <c r="TG1774" s="18"/>
      <c r="TH1774" s="18"/>
      <c r="TI1774" s="18"/>
      <c r="TJ1774" s="18"/>
      <c r="TK1774" s="18"/>
      <c r="TL1774" s="18"/>
      <c r="TM1774" s="18"/>
      <c r="TN1774" s="18"/>
      <c r="TO1774" s="18"/>
      <c r="TP1774" s="18"/>
      <c r="TQ1774" s="18"/>
      <c r="TR1774" s="18"/>
      <c r="TS1774" s="18"/>
      <c r="TT1774" s="18"/>
      <c r="TU1774" s="18"/>
      <c r="TV1774" s="18"/>
      <c r="TW1774" s="18"/>
      <c r="TX1774" s="18"/>
      <c r="TY1774" s="18"/>
      <c r="TZ1774" s="18"/>
      <c r="UA1774" s="18"/>
      <c r="UB1774" s="18"/>
      <c r="UC1774" s="18"/>
      <c r="UD1774" s="18"/>
      <c r="UE1774" s="18"/>
      <c r="UF1774" s="18"/>
      <c r="UG1774" s="18"/>
      <c r="UH1774" s="18"/>
      <c r="UI1774" s="18"/>
      <c r="UJ1774" s="18"/>
      <c r="UK1774" s="18"/>
      <c r="UL1774" s="18"/>
      <c r="UM1774" s="18"/>
      <c r="UN1774" s="18"/>
      <c r="UO1774" s="18"/>
      <c r="UP1774" s="18"/>
      <c r="UQ1774" s="18"/>
      <c r="UR1774" s="18"/>
      <c r="US1774" s="18"/>
      <c r="UT1774" s="18"/>
      <c r="UU1774" s="18"/>
      <c r="UV1774" s="18"/>
      <c r="UW1774" s="18"/>
      <c r="UX1774" s="18"/>
      <c r="UY1774" s="18"/>
      <c r="UZ1774" s="18"/>
      <c r="VA1774" s="18"/>
      <c r="VB1774" s="18"/>
      <c r="VC1774" s="18"/>
      <c r="VD1774" s="18"/>
      <c r="VE1774" s="18"/>
      <c r="VF1774" s="18"/>
      <c r="VG1774" s="18"/>
      <c r="VH1774" s="18"/>
      <c r="VI1774" s="18"/>
      <c r="VJ1774" s="18"/>
      <c r="VK1774" s="18"/>
      <c r="VL1774" s="18"/>
      <c r="VM1774" s="18"/>
      <c r="VN1774" s="18"/>
      <c r="VO1774" s="18"/>
      <c r="VP1774" s="18"/>
      <c r="VQ1774" s="18"/>
      <c r="VR1774" s="18"/>
      <c r="VS1774" s="18"/>
      <c r="VT1774" s="18"/>
      <c r="VU1774" s="18"/>
      <c r="VV1774" s="18"/>
      <c r="VW1774" s="18"/>
      <c r="VX1774" s="18"/>
      <c r="VY1774" s="18"/>
      <c r="VZ1774" s="18"/>
      <c r="WA1774" s="18"/>
      <c r="WB1774" s="18"/>
      <c r="WC1774" s="18"/>
      <c r="WD1774" s="18"/>
      <c r="WE1774" s="18"/>
      <c r="WF1774" s="18"/>
      <c r="WG1774" s="18"/>
      <c r="WH1774" s="18"/>
      <c r="WI1774" s="18"/>
      <c r="WJ1774" s="18"/>
      <c r="WK1774" s="18"/>
      <c r="WL1774" s="18"/>
      <c r="WM1774" s="18"/>
      <c r="WN1774" s="18"/>
      <c r="WO1774" s="18"/>
      <c r="WP1774" s="18"/>
      <c r="WQ1774" s="18"/>
      <c r="WR1774" s="18"/>
      <c r="WS1774" s="18"/>
      <c r="WT1774" s="18"/>
      <c r="WU1774" s="18"/>
      <c r="WV1774" s="18"/>
      <c r="WW1774" s="18"/>
      <c r="WX1774" s="18"/>
      <c r="WY1774" s="18"/>
      <c r="WZ1774" s="18"/>
      <c r="XA1774" s="18"/>
      <c r="XB1774" s="18"/>
      <c r="XC1774" s="18"/>
      <c r="XD1774" s="18"/>
      <c r="XE1774" s="18"/>
      <c r="XF1774" s="18"/>
      <c r="XG1774" s="18"/>
      <c r="XH1774" s="18"/>
      <c r="XI1774" s="18"/>
      <c r="XJ1774" s="18"/>
      <c r="XK1774" s="18"/>
      <c r="XL1774" s="18"/>
      <c r="XM1774" s="18"/>
      <c r="XN1774" s="18"/>
      <c r="XO1774" s="18"/>
      <c r="XP1774" s="18"/>
      <c r="XQ1774" s="18"/>
      <c r="XR1774" s="18"/>
      <c r="XS1774" s="18"/>
      <c r="XT1774" s="18"/>
      <c r="XU1774" s="18"/>
      <c r="XV1774" s="18"/>
      <c r="XW1774" s="18"/>
      <c r="XX1774" s="18"/>
      <c r="XY1774" s="18"/>
      <c r="XZ1774" s="18"/>
      <c r="YA1774" s="18"/>
      <c r="YB1774" s="18"/>
      <c r="YC1774" s="18"/>
      <c r="YD1774" s="18"/>
      <c r="YE1774" s="18"/>
      <c r="YF1774" s="18"/>
      <c r="YG1774" s="18"/>
      <c r="YH1774" s="18"/>
      <c r="YI1774" s="18"/>
      <c r="YJ1774" s="18"/>
      <c r="YK1774" s="18"/>
      <c r="YL1774" s="18"/>
      <c r="YM1774" s="18"/>
      <c r="YN1774" s="18"/>
      <c r="YO1774" s="18"/>
      <c r="YP1774" s="18"/>
      <c r="YQ1774" s="18"/>
      <c r="YR1774" s="18"/>
      <c r="YS1774" s="18"/>
      <c r="YT1774" s="18"/>
      <c r="YU1774" s="18"/>
      <c r="YV1774" s="18"/>
      <c r="YW1774" s="18"/>
      <c r="YX1774" s="18"/>
      <c r="YY1774" s="18"/>
      <c r="YZ1774" s="18"/>
      <c r="ZA1774" s="18"/>
      <c r="ZB1774" s="18"/>
      <c r="ZC1774" s="18"/>
      <c r="ZD1774" s="18"/>
      <c r="ZE1774" s="18"/>
      <c r="ZF1774" s="18"/>
      <c r="ZG1774" s="18"/>
      <c r="ZH1774" s="18"/>
      <c r="ZI1774" s="18"/>
      <c r="ZJ1774" s="18"/>
      <c r="ZK1774" s="18"/>
      <c r="ZL1774" s="18"/>
      <c r="ZM1774" s="18"/>
      <c r="ZN1774" s="18"/>
      <c r="ZO1774" s="18"/>
      <c r="ZP1774" s="18"/>
      <c r="ZQ1774" s="18"/>
      <c r="ZR1774" s="18"/>
      <c r="ZS1774" s="18"/>
      <c r="ZT1774" s="18"/>
      <c r="ZU1774" s="18"/>
      <c r="ZV1774" s="18"/>
      <c r="ZW1774" s="18"/>
      <c r="ZX1774" s="18"/>
      <c r="ZY1774" s="18"/>
      <c r="ZZ1774" s="18"/>
      <c r="AAA1774" s="18"/>
      <c r="AAB1774" s="18"/>
      <c r="AAC1774" s="18"/>
      <c r="AAD1774" s="18"/>
      <c r="AAE1774" s="18"/>
      <c r="AAF1774" s="18"/>
      <c r="AAG1774" s="18"/>
      <c r="AAH1774" s="18"/>
      <c r="AAI1774" s="18"/>
      <c r="AAJ1774" s="18"/>
      <c r="AAK1774" s="18"/>
      <c r="AAL1774" s="18"/>
      <c r="AAM1774" s="18"/>
      <c r="AAN1774" s="18"/>
      <c r="AAO1774" s="18"/>
      <c r="AAP1774" s="18"/>
      <c r="AAQ1774" s="18"/>
      <c r="AAR1774" s="18"/>
      <c r="AAS1774" s="18"/>
      <c r="AAT1774" s="18"/>
      <c r="AAU1774" s="18"/>
      <c r="AAV1774" s="18"/>
      <c r="AAW1774" s="18"/>
      <c r="AAX1774" s="18"/>
      <c r="AAY1774" s="18"/>
      <c r="AAZ1774" s="18"/>
      <c r="ABA1774" s="18"/>
      <c r="ABB1774" s="18"/>
      <c r="ABC1774" s="18"/>
      <c r="ABD1774" s="18"/>
      <c r="ABE1774" s="18"/>
      <c r="ABF1774" s="18"/>
      <c r="ABG1774" s="18"/>
      <c r="ABH1774" s="18"/>
      <c r="ABI1774" s="18"/>
      <c r="ABJ1774" s="18"/>
      <c r="ABK1774" s="18"/>
      <c r="ABL1774" s="18"/>
      <c r="ABM1774" s="18"/>
      <c r="ABN1774" s="18"/>
      <c r="ABO1774" s="18"/>
      <c r="ABP1774" s="18"/>
      <c r="ABQ1774" s="18"/>
      <c r="ABR1774" s="18"/>
      <c r="ABS1774" s="18"/>
      <c r="ABT1774" s="18"/>
      <c r="ABU1774" s="18"/>
      <c r="ABV1774" s="18"/>
      <c r="ABW1774" s="18"/>
      <c r="ABX1774" s="18"/>
      <c r="ABY1774" s="18"/>
      <c r="ABZ1774" s="18"/>
      <c r="ACA1774" s="18"/>
      <c r="ACB1774" s="18"/>
      <c r="ACC1774" s="18"/>
      <c r="ACD1774" s="18"/>
      <c r="ACE1774" s="18"/>
      <c r="ACF1774" s="18"/>
      <c r="ACG1774" s="18"/>
      <c r="ACH1774" s="18"/>
      <c r="ACI1774" s="18"/>
      <c r="ACJ1774" s="18"/>
      <c r="ACK1774" s="18"/>
      <c r="ACL1774" s="18"/>
      <c r="ACM1774" s="18"/>
      <c r="ACN1774" s="18"/>
      <c r="ACO1774" s="18"/>
      <c r="ACP1774" s="18"/>
      <c r="ACQ1774" s="18"/>
      <c r="ACR1774" s="18"/>
      <c r="ACS1774" s="18"/>
      <c r="ACT1774" s="18"/>
      <c r="ACU1774" s="18"/>
      <c r="ACV1774" s="18"/>
      <c r="ACW1774" s="18"/>
      <c r="ACX1774" s="18"/>
      <c r="ACY1774" s="18"/>
      <c r="ACZ1774" s="18"/>
      <c r="ADA1774" s="18"/>
      <c r="ADB1774" s="18"/>
      <c r="ADC1774" s="18"/>
      <c r="ADD1774" s="18"/>
      <c r="ADE1774" s="18"/>
      <c r="ADF1774" s="18"/>
      <c r="ADG1774" s="18"/>
      <c r="ADH1774" s="18"/>
      <c r="ADI1774" s="18"/>
      <c r="ADJ1774" s="18"/>
      <c r="ADK1774" s="18"/>
      <c r="ADL1774" s="18"/>
      <c r="ADM1774" s="18"/>
      <c r="ADN1774" s="18"/>
      <c r="ADO1774" s="18"/>
      <c r="ADP1774" s="18"/>
      <c r="ADQ1774" s="18"/>
      <c r="ADR1774" s="18"/>
      <c r="ADS1774" s="18"/>
      <c r="ADT1774" s="18"/>
      <c r="ADU1774" s="18"/>
      <c r="ADV1774" s="18"/>
      <c r="ADW1774" s="18"/>
      <c r="ADX1774" s="18"/>
      <c r="ADY1774" s="18"/>
      <c r="ADZ1774" s="18"/>
      <c r="AEA1774" s="18"/>
      <c r="AEB1774" s="18"/>
      <c r="AEC1774" s="18"/>
      <c r="AED1774" s="18"/>
      <c r="AEE1774" s="18"/>
      <c r="AEF1774" s="18"/>
      <c r="AEG1774" s="18"/>
      <c r="AEH1774" s="18"/>
      <c r="AEI1774" s="18"/>
      <c r="AEJ1774" s="18"/>
      <c r="AEK1774" s="18"/>
      <c r="AEL1774" s="18"/>
      <c r="AEM1774" s="18"/>
      <c r="AEN1774" s="18"/>
      <c r="AEO1774" s="18"/>
      <c r="AEP1774" s="18"/>
      <c r="AEQ1774" s="18"/>
      <c r="AER1774" s="18"/>
      <c r="AES1774" s="18"/>
      <c r="AET1774" s="18"/>
      <c r="AEU1774" s="18"/>
      <c r="AEV1774" s="18"/>
      <c r="AEW1774" s="18"/>
      <c r="AEX1774" s="18"/>
      <c r="AEY1774" s="18"/>
      <c r="AEZ1774" s="18"/>
      <c r="AFA1774" s="18"/>
      <c r="AFB1774" s="18"/>
      <c r="AFC1774" s="18"/>
      <c r="AFD1774" s="18"/>
      <c r="AFE1774" s="18"/>
      <c r="AFF1774" s="18"/>
      <c r="AFG1774" s="18"/>
      <c r="AFH1774" s="18"/>
      <c r="AFI1774" s="18"/>
      <c r="AFJ1774" s="18"/>
      <c r="AFK1774" s="18"/>
      <c r="AFL1774" s="18"/>
      <c r="AFM1774" s="18"/>
      <c r="AFN1774" s="18"/>
      <c r="AFO1774" s="18"/>
      <c r="AFP1774" s="18"/>
      <c r="AFQ1774" s="18"/>
      <c r="AFR1774" s="18"/>
      <c r="AFS1774" s="18"/>
      <c r="AFT1774" s="18"/>
      <c r="AFU1774" s="18"/>
      <c r="AFV1774" s="18"/>
      <c r="AFW1774" s="18"/>
      <c r="AFX1774" s="18"/>
      <c r="AFY1774" s="18"/>
      <c r="AFZ1774" s="18"/>
      <c r="AGA1774" s="18"/>
      <c r="AGB1774" s="18"/>
      <c r="AGC1774" s="18"/>
      <c r="AGD1774" s="18"/>
      <c r="AGE1774" s="18"/>
      <c r="AGF1774" s="18"/>
      <c r="AGG1774" s="18"/>
      <c r="AGH1774" s="18"/>
      <c r="AGI1774" s="18"/>
      <c r="AGJ1774" s="18"/>
      <c r="AGK1774" s="18"/>
      <c r="AGL1774" s="18"/>
      <c r="AGM1774" s="18"/>
      <c r="AGN1774" s="18"/>
      <c r="AGO1774" s="18"/>
      <c r="AGP1774" s="18"/>
      <c r="AGQ1774" s="18"/>
      <c r="AGR1774" s="18"/>
      <c r="AGS1774" s="18"/>
      <c r="AGT1774" s="18"/>
      <c r="AGU1774" s="18"/>
      <c r="AGV1774" s="18"/>
      <c r="AGW1774" s="18"/>
      <c r="AGX1774" s="18"/>
      <c r="AGY1774" s="18"/>
      <c r="AGZ1774" s="18"/>
      <c r="AHA1774" s="18"/>
      <c r="AHB1774" s="18"/>
      <c r="AHC1774" s="18"/>
      <c r="AHD1774" s="18"/>
      <c r="AHE1774" s="18"/>
      <c r="AHF1774" s="18"/>
      <c r="AHG1774" s="18"/>
      <c r="AHH1774" s="18"/>
      <c r="AHI1774" s="18"/>
      <c r="AHJ1774" s="18"/>
      <c r="AHK1774" s="18"/>
      <c r="AHL1774" s="18"/>
      <c r="AHM1774" s="18"/>
      <c r="AHN1774" s="18"/>
      <c r="AHO1774" s="18"/>
      <c r="AHP1774" s="18"/>
      <c r="AHQ1774" s="18"/>
      <c r="AHR1774" s="18"/>
      <c r="AHS1774" s="18"/>
      <c r="AHT1774" s="18"/>
      <c r="AHU1774" s="18"/>
      <c r="AHV1774" s="18"/>
      <c r="AHW1774" s="18"/>
      <c r="AHX1774" s="18"/>
      <c r="AHY1774" s="18"/>
      <c r="AHZ1774" s="18"/>
      <c r="AIA1774" s="18"/>
      <c r="AIB1774" s="18"/>
      <c r="AIC1774" s="18"/>
      <c r="AID1774" s="18"/>
      <c r="AIE1774" s="18"/>
      <c r="AIF1774" s="18"/>
      <c r="AIG1774" s="18"/>
      <c r="AIH1774" s="18"/>
      <c r="AII1774" s="18"/>
      <c r="AIJ1774" s="18"/>
      <c r="AIK1774" s="18"/>
      <c r="AIL1774" s="18"/>
      <c r="AIM1774" s="18"/>
      <c r="AIN1774" s="18"/>
      <c r="AIO1774" s="18"/>
      <c r="AIP1774" s="18"/>
      <c r="AIQ1774" s="18"/>
      <c r="AIR1774" s="18"/>
      <c r="AIS1774" s="18"/>
      <c r="AIT1774" s="18"/>
      <c r="AIU1774" s="18"/>
      <c r="AIV1774" s="18"/>
      <c r="AIW1774" s="18"/>
      <c r="AIX1774" s="18"/>
      <c r="AIY1774" s="18"/>
      <c r="AIZ1774" s="18"/>
      <c r="AJA1774" s="18"/>
      <c r="AJB1774" s="18"/>
      <c r="AJC1774" s="18"/>
      <c r="AJD1774" s="18"/>
      <c r="AJE1774" s="18"/>
      <c r="AJF1774" s="18"/>
      <c r="AJG1774" s="18"/>
      <c r="AJH1774" s="18"/>
      <c r="AJI1774" s="18"/>
      <c r="AJJ1774" s="18"/>
      <c r="AJK1774" s="18"/>
      <c r="AJL1774" s="18"/>
      <c r="AJM1774" s="18"/>
      <c r="AJN1774" s="18"/>
      <c r="AJO1774" s="18"/>
      <c r="AJP1774" s="18"/>
      <c r="AJQ1774" s="18"/>
      <c r="AJR1774" s="18"/>
      <c r="AJS1774" s="18"/>
      <c r="AJT1774" s="18"/>
      <c r="AJU1774" s="18"/>
      <c r="AJV1774" s="18"/>
      <c r="AJW1774" s="18"/>
      <c r="AJX1774" s="18"/>
      <c r="AJY1774" s="18"/>
      <c r="AJZ1774" s="18"/>
      <c r="AKA1774" s="18"/>
      <c r="AKB1774" s="18"/>
      <c r="AKC1774" s="18"/>
      <c r="AKD1774" s="18"/>
      <c r="AKE1774" s="18"/>
      <c r="AKF1774" s="18"/>
      <c r="AKG1774" s="18"/>
      <c r="AKH1774" s="18"/>
      <c r="AKI1774" s="18"/>
      <c r="AKJ1774" s="18"/>
      <c r="AKK1774" s="18"/>
      <c r="AKL1774" s="18"/>
      <c r="AKM1774" s="18"/>
      <c r="AKN1774" s="18"/>
      <c r="AKO1774" s="18"/>
      <c r="AKP1774" s="18"/>
      <c r="AKQ1774" s="18"/>
      <c r="AKR1774" s="18"/>
      <c r="AKS1774" s="18"/>
      <c r="AKT1774" s="18"/>
      <c r="AKU1774" s="18"/>
      <c r="AKV1774" s="18"/>
      <c r="AKW1774" s="18"/>
      <c r="AKX1774" s="18"/>
      <c r="AKY1774" s="18"/>
      <c r="AKZ1774" s="18"/>
      <c r="ALA1774" s="18"/>
      <c r="ALB1774" s="18"/>
      <c r="ALC1774" s="18"/>
      <c r="ALD1774" s="18"/>
      <c r="ALE1774" s="18"/>
      <c r="ALF1774" s="18"/>
      <c r="ALG1774" s="18"/>
      <c r="ALH1774" s="18"/>
      <c r="ALI1774" s="18"/>
      <c r="ALJ1774" s="18"/>
      <c r="ALK1774" s="18"/>
      <c r="ALL1774" s="18"/>
      <c r="ALM1774" s="18"/>
      <c r="ALN1774" s="18"/>
      <c r="ALO1774" s="18"/>
      <c r="ALP1774" s="18"/>
      <c r="ALQ1774" s="18"/>
      <c r="ALR1774" s="18"/>
      <c r="ALS1774" s="18"/>
      <c r="ALT1774" s="18"/>
      <c r="ALU1774" s="18"/>
      <c r="ALV1774" s="18"/>
      <c r="ALW1774" s="18"/>
      <c r="ALX1774" s="18"/>
      <c r="ALY1774" s="18"/>
      <c r="ALZ1774" s="18"/>
      <c r="AMA1774" s="18"/>
      <c r="AMB1774" s="18"/>
      <c r="AMC1774" s="18"/>
      <c r="AMD1774" s="18"/>
      <c r="AME1774" s="18"/>
      <c r="AMF1774" s="18"/>
      <c r="AMG1774" s="18"/>
      <c r="AMH1774" s="18"/>
      <c r="AMI1774" s="18"/>
      <c r="AMJ1774" s="18"/>
    </row>
    <row r="1775" spans="1:1024" s="315" customFormat="1">
      <c r="A1775" s="15"/>
      <c r="B1775" s="18"/>
      <c r="C1775" s="18"/>
      <c r="D1775" s="18"/>
      <c r="E1775" s="18"/>
      <c r="F1775" s="18"/>
      <c r="G1775" s="18"/>
      <c r="H1775" s="18"/>
      <c r="I1775" s="32"/>
      <c r="J1775" s="32"/>
      <c r="K1775" s="18"/>
      <c r="L1775" s="18"/>
      <c r="M1775" s="18"/>
      <c r="N1775" s="18"/>
      <c r="O1775" s="18"/>
      <c r="P1775" s="18"/>
      <c r="Q1775" s="18"/>
      <c r="R1775" s="18"/>
      <c r="S1775" s="18"/>
      <c r="T1775" s="18"/>
      <c r="U1775" s="18"/>
      <c r="V1775" s="18"/>
      <c r="W1775" s="18"/>
      <c r="X1775" s="18"/>
      <c r="Y1775" s="18"/>
      <c r="Z1775" s="18"/>
      <c r="AA1775" s="18"/>
      <c r="AB1775" s="18"/>
      <c r="AC1775" s="18"/>
      <c r="AD1775" s="18"/>
      <c r="AE1775" s="18"/>
      <c r="AF1775" s="18"/>
      <c r="AG1775" s="18"/>
      <c r="AH1775" s="18"/>
      <c r="AI1775" s="18"/>
      <c r="AJ1775" s="18"/>
      <c r="AK1775" s="18"/>
      <c r="AL1775" s="18"/>
      <c r="AM1775" s="18"/>
      <c r="AN1775" s="18"/>
      <c r="AO1775" s="18"/>
      <c r="AP1775" s="18"/>
      <c r="AQ1775" s="18"/>
      <c r="AR1775" s="18"/>
      <c r="AS1775" s="18"/>
      <c r="AT1775" s="18"/>
      <c r="AU1775" s="18"/>
      <c r="AV1775" s="18"/>
      <c r="AW1775" s="18"/>
      <c r="AX1775" s="18"/>
      <c r="AY1775" s="18"/>
      <c r="AZ1775" s="18"/>
      <c r="BA1775" s="18"/>
      <c r="BB1775" s="18"/>
      <c r="BC1775" s="18"/>
      <c r="BD1775" s="18"/>
      <c r="BE1775" s="18"/>
      <c r="BF1775" s="18"/>
      <c r="BG1775" s="18"/>
      <c r="BH1775" s="18"/>
      <c r="BI1775" s="18"/>
      <c r="BJ1775" s="18"/>
      <c r="BK1775" s="18"/>
      <c r="BL1775" s="18"/>
      <c r="BM1775" s="18"/>
      <c r="BN1775" s="18"/>
      <c r="BO1775" s="18"/>
      <c r="BP1775" s="18"/>
      <c r="BQ1775" s="18"/>
      <c r="BR1775" s="18"/>
      <c r="BS1775" s="18"/>
      <c r="BT1775" s="18"/>
      <c r="BU1775" s="18"/>
      <c r="BV1775" s="18"/>
      <c r="BW1775" s="18"/>
      <c r="BX1775" s="18"/>
      <c r="BY1775" s="18"/>
      <c r="BZ1775" s="18"/>
      <c r="CA1775" s="18"/>
      <c r="CB1775" s="18"/>
      <c r="CC1775" s="18"/>
      <c r="CD1775" s="18"/>
      <c r="CE1775" s="18"/>
      <c r="CF1775" s="18"/>
      <c r="CG1775" s="18"/>
      <c r="CH1775" s="18"/>
      <c r="CI1775" s="18"/>
      <c r="CJ1775" s="18"/>
      <c r="CK1775" s="18"/>
      <c r="CL1775" s="18"/>
      <c r="CM1775" s="18"/>
      <c r="CN1775" s="18"/>
      <c r="CO1775" s="18"/>
      <c r="CP1775" s="18"/>
      <c r="CQ1775" s="18"/>
      <c r="CR1775" s="18"/>
      <c r="CS1775" s="18"/>
      <c r="CT1775" s="18"/>
      <c r="CU1775" s="18"/>
      <c r="CV1775" s="18"/>
      <c r="CW1775" s="18"/>
      <c r="CX1775" s="18"/>
      <c r="CY1775" s="18"/>
      <c r="CZ1775" s="18"/>
      <c r="DA1775" s="18"/>
      <c r="DB1775" s="18"/>
      <c r="DC1775" s="18"/>
      <c r="DD1775" s="18"/>
      <c r="DE1775" s="18"/>
      <c r="DF1775" s="18"/>
      <c r="DG1775" s="18"/>
      <c r="DH1775" s="18"/>
      <c r="DI1775" s="18"/>
      <c r="DJ1775" s="18"/>
      <c r="DK1775" s="18"/>
      <c r="DL1775" s="18"/>
      <c r="DM1775" s="18"/>
      <c r="DN1775" s="18"/>
      <c r="DO1775" s="18"/>
      <c r="DP1775" s="18"/>
      <c r="DQ1775" s="18"/>
      <c r="DR1775" s="18"/>
      <c r="DS1775" s="18"/>
      <c r="DT1775" s="18"/>
      <c r="DU1775" s="18"/>
      <c r="DV1775" s="18"/>
      <c r="DW1775" s="18"/>
      <c r="DX1775" s="18"/>
      <c r="DY1775" s="18"/>
      <c r="DZ1775" s="18"/>
      <c r="EA1775" s="18"/>
      <c r="EB1775" s="18"/>
      <c r="EC1775" s="18"/>
      <c r="ED1775" s="18"/>
      <c r="EE1775" s="18"/>
      <c r="EF1775" s="18"/>
      <c r="EG1775" s="18"/>
      <c r="EH1775" s="18"/>
      <c r="EI1775" s="18"/>
      <c r="EJ1775" s="18"/>
      <c r="EK1775" s="18"/>
      <c r="EL1775" s="18"/>
      <c r="EM1775" s="18"/>
      <c r="EN1775" s="18"/>
      <c r="EO1775" s="18"/>
      <c r="EP1775" s="18"/>
      <c r="EQ1775" s="18"/>
      <c r="ER1775" s="18"/>
      <c r="ES1775" s="18"/>
      <c r="ET1775" s="18"/>
      <c r="EU1775" s="18"/>
      <c r="EV1775" s="18"/>
      <c r="EW1775" s="18"/>
      <c r="EX1775" s="18"/>
      <c r="EY1775" s="18"/>
      <c r="EZ1775" s="18"/>
      <c r="FA1775" s="18"/>
      <c r="FB1775" s="18"/>
      <c r="FC1775" s="18"/>
      <c r="FD1775" s="18"/>
      <c r="FE1775" s="18"/>
      <c r="FF1775" s="18"/>
      <c r="FG1775" s="18"/>
      <c r="FH1775" s="18"/>
      <c r="FI1775" s="18"/>
      <c r="FJ1775" s="18"/>
      <c r="FK1775" s="18"/>
      <c r="FL1775" s="18"/>
      <c r="FM1775" s="18"/>
      <c r="FN1775" s="18"/>
      <c r="FO1775" s="18"/>
      <c r="FP1775" s="18"/>
      <c r="FQ1775" s="18"/>
      <c r="FR1775" s="18"/>
      <c r="FS1775" s="18"/>
      <c r="FT1775" s="18"/>
      <c r="FU1775" s="18"/>
      <c r="FV1775" s="18"/>
      <c r="FW1775" s="18"/>
      <c r="FX1775" s="18"/>
      <c r="FY1775" s="18"/>
      <c r="FZ1775" s="18"/>
      <c r="GA1775" s="18"/>
      <c r="GB1775" s="18"/>
      <c r="GC1775" s="18"/>
      <c r="GD1775" s="18"/>
      <c r="GE1775" s="18"/>
      <c r="GF1775" s="18"/>
      <c r="GG1775" s="18"/>
      <c r="GH1775" s="18"/>
      <c r="GI1775" s="18"/>
      <c r="GJ1775" s="18"/>
      <c r="GK1775" s="18"/>
      <c r="GL1775" s="18"/>
      <c r="GM1775" s="18"/>
      <c r="GN1775" s="18"/>
      <c r="GO1775" s="18"/>
      <c r="GP1775" s="18"/>
      <c r="GQ1775" s="18"/>
      <c r="GR1775" s="18"/>
      <c r="GS1775" s="18"/>
      <c r="GT1775" s="18"/>
      <c r="GU1775" s="18"/>
      <c r="GV1775" s="18"/>
      <c r="GW1775" s="18"/>
      <c r="GX1775" s="18"/>
      <c r="GY1775" s="18"/>
      <c r="GZ1775" s="18"/>
      <c r="HA1775" s="18"/>
      <c r="HB1775" s="18"/>
      <c r="HC1775" s="18"/>
      <c r="HD1775" s="18"/>
      <c r="HE1775" s="18"/>
      <c r="HF1775" s="18"/>
      <c r="HG1775" s="18"/>
      <c r="HH1775" s="18"/>
      <c r="HI1775" s="18"/>
      <c r="HJ1775" s="18"/>
      <c r="HK1775" s="18"/>
      <c r="HL1775" s="18"/>
      <c r="HM1775" s="18"/>
      <c r="HN1775" s="18"/>
      <c r="HO1775" s="18"/>
      <c r="HP1775" s="18"/>
      <c r="HQ1775" s="18"/>
      <c r="HR1775" s="18"/>
      <c r="HS1775" s="18"/>
      <c r="HT1775" s="18"/>
      <c r="HU1775" s="18"/>
      <c r="HV1775" s="18"/>
      <c r="HW1775" s="18"/>
      <c r="HX1775" s="18"/>
      <c r="HY1775" s="18"/>
      <c r="HZ1775" s="18"/>
      <c r="IA1775" s="18"/>
      <c r="IB1775" s="18"/>
      <c r="IC1775" s="18"/>
      <c r="ID1775" s="18"/>
      <c r="IE1775" s="18"/>
      <c r="IF1775" s="18"/>
      <c r="IG1775" s="18"/>
      <c r="IH1775" s="18"/>
      <c r="II1775" s="18"/>
      <c r="IJ1775" s="18"/>
      <c r="IK1775" s="18"/>
      <c r="IL1775" s="18"/>
      <c r="IM1775" s="18"/>
      <c r="IN1775" s="18"/>
      <c r="IO1775" s="18"/>
      <c r="IP1775" s="18"/>
      <c r="IQ1775" s="18"/>
      <c r="IR1775" s="18"/>
      <c r="IS1775" s="18"/>
      <c r="IT1775" s="18"/>
      <c r="IU1775" s="18"/>
      <c r="IV1775" s="18"/>
      <c r="IW1775" s="18"/>
      <c r="IX1775" s="18"/>
      <c r="IY1775" s="18"/>
      <c r="IZ1775" s="18"/>
      <c r="JA1775" s="18"/>
      <c r="JB1775" s="18"/>
      <c r="JC1775" s="18"/>
      <c r="JD1775" s="18"/>
      <c r="JE1775" s="18"/>
      <c r="JF1775" s="18"/>
      <c r="JG1775" s="18"/>
      <c r="JH1775" s="18"/>
      <c r="JI1775" s="18"/>
      <c r="JJ1775" s="18"/>
      <c r="JK1775" s="18"/>
      <c r="JL1775" s="18"/>
      <c r="JM1775" s="18"/>
      <c r="JN1775" s="18"/>
      <c r="JO1775" s="18"/>
      <c r="JP1775" s="18"/>
      <c r="JQ1775" s="18"/>
      <c r="JR1775" s="18"/>
      <c r="JS1775" s="18"/>
      <c r="JT1775" s="18"/>
      <c r="JU1775" s="18"/>
      <c r="JV1775" s="18"/>
      <c r="JW1775" s="18"/>
      <c r="JX1775" s="18"/>
      <c r="JY1775" s="18"/>
      <c r="JZ1775" s="18"/>
      <c r="KA1775" s="18"/>
      <c r="KB1775" s="18"/>
      <c r="KC1775" s="18"/>
      <c r="KD1775" s="18"/>
      <c r="KE1775" s="18"/>
      <c r="KF1775" s="18"/>
      <c r="KG1775" s="18"/>
      <c r="KH1775" s="18"/>
      <c r="KI1775" s="18"/>
      <c r="KJ1775" s="18"/>
      <c r="KK1775" s="18"/>
      <c r="KL1775" s="18"/>
      <c r="KM1775" s="18"/>
      <c r="KN1775" s="18"/>
      <c r="KO1775" s="18"/>
      <c r="KP1775" s="18"/>
      <c r="KQ1775" s="18"/>
      <c r="KR1775" s="18"/>
      <c r="KS1775" s="18"/>
      <c r="KT1775" s="18"/>
      <c r="KU1775" s="18"/>
      <c r="KV1775" s="18"/>
      <c r="KW1775" s="18"/>
      <c r="KX1775" s="18"/>
      <c r="KY1775" s="18"/>
      <c r="KZ1775" s="18"/>
      <c r="LA1775" s="18"/>
      <c r="LB1775" s="18"/>
      <c r="LC1775" s="18"/>
      <c r="LD1775" s="18"/>
      <c r="LE1775" s="18"/>
      <c r="LF1775" s="18"/>
      <c r="LG1775" s="18"/>
      <c r="LH1775" s="18"/>
      <c r="LI1775" s="18"/>
      <c r="LJ1775" s="18"/>
      <c r="LK1775" s="18"/>
      <c r="LL1775" s="18"/>
      <c r="LM1775" s="18"/>
      <c r="LN1775" s="18"/>
      <c r="LO1775" s="18"/>
      <c r="LP1775" s="18"/>
      <c r="LQ1775" s="18"/>
      <c r="LR1775" s="18"/>
      <c r="LS1775" s="18"/>
      <c r="LT1775" s="18"/>
      <c r="LU1775" s="18"/>
      <c r="LV1775" s="18"/>
      <c r="LW1775" s="18"/>
      <c r="LX1775" s="18"/>
      <c r="LY1775" s="18"/>
      <c r="LZ1775" s="18"/>
      <c r="MA1775" s="18"/>
      <c r="MB1775" s="18"/>
      <c r="MC1775" s="18"/>
      <c r="MD1775" s="18"/>
      <c r="ME1775" s="18"/>
      <c r="MF1775" s="18"/>
      <c r="MG1775" s="18"/>
      <c r="MH1775" s="18"/>
      <c r="MI1775" s="18"/>
      <c r="MJ1775" s="18"/>
      <c r="MK1775" s="18"/>
      <c r="ML1775" s="18"/>
      <c r="MM1775" s="18"/>
      <c r="MN1775" s="18"/>
      <c r="MO1775" s="18"/>
      <c r="MP1775" s="18"/>
      <c r="MQ1775" s="18"/>
      <c r="MR1775" s="18"/>
      <c r="MS1775" s="18"/>
      <c r="MT1775" s="18"/>
      <c r="MU1775" s="18"/>
      <c r="MV1775" s="18"/>
      <c r="MW1775" s="18"/>
      <c r="MX1775" s="18"/>
      <c r="MY1775" s="18"/>
      <c r="MZ1775" s="18"/>
      <c r="NA1775" s="18"/>
      <c r="NB1775" s="18"/>
      <c r="NC1775" s="18"/>
      <c r="ND1775" s="18"/>
      <c r="NE1775" s="18"/>
      <c r="NF1775" s="18"/>
      <c r="NG1775" s="18"/>
      <c r="NH1775" s="18"/>
      <c r="NI1775" s="18"/>
      <c r="NJ1775" s="18"/>
      <c r="NK1775" s="18"/>
      <c r="NL1775" s="18"/>
      <c r="NM1775" s="18"/>
      <c r="NN1775" s="18"/>
      <c r="NO1775" s="18"/>
      <c r="NP1775" s="18"/>
      <c r="NQ1775" s="18"/>
      <c r="NR1775" s="18"/>
      <c r="NS1775" s="18"/>
      <c r="NT1775" s="18"/>
      <c r="NU1775" s="18"/>
      <c r="NV1775" s="18"/>
      <c r="NW1775" s="18"/>
      <c r="NX1775" s="18"/>
      <c r="NY1775" s="18"/>
      <c r="NZ1775" s="18"/>
      <c r="OA1775" s="18"/>
      <c r="OB1775" s="18"/>
      <c r="OC1775" s="18"/>
      <c r="OD1775" s="18"/>
      <c r="OE1775" s="18"/>
      <c r="OF1775" s="18"/>
      <c r="OG1775" s="18"/>
      <c r="OH1775" s="18"/>
      <c r="OI1775" s="18"/>
      <c r="OJ1775" s="18"/>
      <c r="OK1775" s="18"/>
      <c r="OL1775" s="18"/>
      <c r="OM1775" s="18"/>
      <c r="ON1775" s="18"/>
      <c r="OO1775" s="18"/>
      <c r="OP1775" s="18"/>
      <c r="OQ1775" s="18"/>
      <c r="OR1775" s="18"/>
      <c r="OS1775" s="18"/>
      <c r="OT1775" s="18"/>
      <c r="OU1775" s="18"/>
      <c r="OV1775" s="18"/>
      <c r="OW1775" s="18"/>
      <c r="OX1775" s="18"/>
      <c r="OY1775" s="18"/>
      <c r="OZ1775" s="18"/>
      <c r="PA1775" s="18"/>
      <c r="PB1775" s="18"/>
      <c r="PC1775" s="18"/>
      <c r="PD1775" s="18"/>
      <c r="PE1775" s="18"/>
      <c r="PF1775" s="18"/>
      <c r="PG1775" s="18"/>
      <c r="PH1775" s="18"/>
      <c r="PI1775" s="18"/>
      <c r="PJ1775" s="18"/>
      <c r="PK1775" s="18"/>
      <c r="PL1775" s="18"/>
      <c r="PM1775" s="18"/>
      <c r="PN1775" s="18"/>
      <c r="PO1775" s="18"/>
      <c r="PP1775" s="18"/>
      <c r="PQ1775" s="18"/>
      <c r="PR1775" s="18"/>
      <c r="PS1775" s="18"/>
      <c r="PT1775" s="18"/>
      <c r="PU1775" s="18"/>
      <c r="PV1775" s="18"/>
      <c r="PW1775" s="18"/>
      <c r="PX1775" s="18"/>
      <c r="PY1775" s="18"/>
      <c r="PZ1775" s="18"/>
      <c r="QA1775" s="18"/>
      <c r="QB1775" s="18"/>
      <c r="QC1775" s="18"/>
      <c r="QD1775" s="18"/>
      <c r="QE1775" s="18"/>
      <c r="QF1775" s="18"/>
      <c r="QG1775" s="18"/>
      <c r="QH1775" s="18"/>
      <c r="QI1775" s="18"/>
      <c r="QJ1775" s="18"/>
      <c r="QK1775" s="18"/>
      <c r="QL1775" s="18"/>
      <c r="QM1775" s="18"/>
      <c r="QN1775" s="18"/>
      <c r="QO1775" s="18"/>
      <c r="QP1775" s="18"/>
      <c r="QQ1775" s="18"/>
      <c r="QR1775" s="18"/>
      <c r="QS1775" s="18"/>
      <c r="QT1775" s="18"/>
      <c r="QU1775" s="18"/>
      <c r="QV1775" s="18"/>
      <c r="QW1775" s="18"/>
      <c r="QX1775" s="18"/>
      <c r="QY1775" s="18"/>
      <c r="QZ1775" s="18"/>
      <c r="RA1775" s="18"/>
      <c r="RB1775" s="18"/>
      <c r="RC1775" s="18"/>
      <c r="RD1775" s="18"/>
      <c r="RE1775" s="18"/>
      <c r="RF1775" s="18"/>
      <c r="RG1775" s="18"/>
      <c r="RH1775" s="18"/>
      <c r="RI1775" s="18"/>
      <c r="RJ1775" s="18"/>
      <c r="RK1775" s="18"/>
      <c r="RL1775" s="18"/>
      <c r="RM1775" s="18"/>
      <c r="RN1775" s="18"/>
      <c r="RO1775" s="18"/>
      <c r="RP1775" s="18"/>
      <c r="RQ1775" s="18"/>
      <c r="RR1775" s="18"/>
      <c r="RS1775" s="18"/>
      <c r="RT1775" s="18"/>
      <c r="RU1775" s="18"/>
      <c r="RV1775" s="18"/>
      <c r="RW1775" s="18"/>
      <c r="RX1775" s="18"/>
      <c r="RY1775" s="18"/>
      <c r="RZ1775" s="18"/>
      <c r="SA1775" s="18"/>
      <c r="SB1775" s="18"/>
      <c r="SC1775" s="18"/>
      <c r="SD1775" s="18"/>
      <c r="SE1775" s="18"/>
      <c r="SF1775" s="18"/>
      <c r="SG1775" s="18"/>
      <c r="SH1775" s="18"/>
      <c r="SI1775" s="18"/>
      <c r="SJ1775" s="18"/>
      <c r="SK1775" s="18"/>
      <c r="SL1775" s="18"/>
      <c r="SM1775" s="18"/>
      <c r="SN1775" s="18"/>
      <c r="SO1775" s="18"/>
      <c r="SP1775" s="18"/>
      <c r="SQ1775" s="18"/>
      <c r="SR1775" s="18"/>
      <c r="SS1775" s="18"/>
      <c r="ST1775" s="18"/>
      <c r="SU1775" s="18"/>
      <c r="SV1775" s="18"/>
      <c r="SW1775" s="18"/>
      <c r="SX1775" s="18"/>
      <c r="SY1775" s="18"/>
      <c r="SZ1775" s="18"/>
      <c r="TA1775" s="18"/>
      <c r="TB1775" s="18"/>
      <c r="TC1775" s="18"/>
      <c r="TD1775" s="18"/>
      <c r="TE1775" s="18"/>
      <c r="TF1775" s="18"/>
      <c r="TG1775" s="18"/>
      <c r="TH1775" s="18"/>
      <c r="TI1775" s="18"/>
      <c r="TJ1775" s="18"/>
      <c r="TK1775" s="18"/>
      <c r="TL1775" s="18"/>
      <c r="TM1775" s="18"/>
      <c r="TN1775" s="18"/>
      <c r="TO1775" s="18"/>
      <c r="TP1775" s="18"/>
      <c r="TQ1775" s="18"/>
      <c r="TR1775" s="18"/>
      <c r="TS1775" s="18"/>
      <c r="TT1775" s="18"/>
      <c r="TU1775" s="18"/>
      <c r="TV1775" s="18"/>
      <c r="TW1775" s="18"/>
      <c r="TX1775" s="18"/>
      <c r="TY1775" s="18"/>
      <c r="TZ1775" s="18"/>
      <c r="UA1775" s="18"/>
      <c r="UB1775" s="18"/>
      <c r="UC1775" s="18"/>
      <c r="UD1775" s="18"/>
      <c r="UE1775" s="18"/>
      <c r="UF1775" s="18"/>
      <c r="UG1775" s="18"/>
      <c r="UH1775" s="18"/>
      <c r="UI1775" s="18"/>
      <c r="UJ1775" s="18"/>
      <c r="UK1775" s="18"/>
      <c r="UL1775" s="18"/>
      <c r="UM1775" s="18"/>
      <c r="UN1775" s="18"/>
      <c r="UO1775" s="18"/>
      <c r="UP1775" s="18"/>
      <c r="UQ1775" s="18"/>
      <c r="UR1775" s="18"/>
      <c r="US1775" s="18"/>
      <c r="UT1775" s="18"/>
      <c r="UU1775" s="18"/>
      <c r="UV1775" s="18"/>
      <c r="UW1775" s="18"/>
      <c r="UX1775" s="18"/>
      <c r="UY1775" s="18"/>
      <c r="UZ1775" s="18"/>
      <c r="VA1775" s="18"/>
      <c r="VB1775" s="18"/>
      <c r="VC1775" s="18"/>
      <c r="VD1775" s="18"/>
      <c r="VE1775" s="18"/>
      <c r="VF1775" s="18"/>
      <c r="VG1775" s="18"/>
      <c r="VH1775" s="18"/>
      <c r="VI1775" s="18"/>
      <c r="VJ1775" s="18"/>
      <c r="VK1775" s="18"/>
      <c r="VL1775" s="18"/>
      <c r="VM1775" s="18"/>
      <c r="VN1775" s="18"/>
      <c r="VO1775" s="18"/>
      <c r="VP1775" s="18"/>
      <c r="VQ1775" s="18"/>
      <c r="VR1775" s="18"/>
      <c r="VS1775" s="18"/>
      <c r="VT1775" s="18"/>
      <c r="VU1775" s="18"/>
      <c r="VV1775" s="18"/>
      <c r="VW1775" s="18"/>
      <c r="VX1775" s="18"/>
      <c r="VY1775" s="18"/>
      <c r="VZ1775" s="18"/>
      <c r="WA1775" s="18"/>
      <c r="WB1775" s="18"/>
      <c r="WC1775" s="18"/>
      <c r="WD1775" s="18"/>
      <c r="WE1775" s="18"/>
      <c r="WF1775" s="18"/>
      <c r="WG1775" s="18"/>
      <c r="WH1775" s="18"/>
      <c r="WI1775" s="18"/>
      <c r="WJ1775" s="18"/>
      <c r="WK1775" s="18"/>
      <c r="WL1775" s="18"/>
      <c r="WM1775" s="18"/>
      <c r="WN1775" s="18"/>
      <c r="WO1775" s="18"/>
      <c r="WP1775" s="18"/>
      <c r="WQ1775" s="18"/>
      <c r="WR1775" s="18"/>
      <c r="WS1775" s="18"/>
      <c r="WT1775" s="18"/>
      <c r="WU1775" s="18"/>
      <c r="WV1775" s="18"/>
      <c r="WW1775" s="18"/>
      <c r="WX1775" s="18"/>
      <c r="WY1775" s="18"/>
      <c r="WZ1775" s="18"/>
      <c r="XA1775" s="18"/>
      <c r="XB1775" s="18"/>
      <c r="XC1775" s="18"/>
      <c r="XD1775" s="18"/>
      <c r="XE1775" s="18"/>
      <c r="XF1775" s="18"/>
      <c r="XG1775" s="18"/>
      <c r="XH1775" s="18"/>
      <c r="XI1775" s="18"/>
      <c r="XJ1775" s="18"/>
      <c r="XK1775" s="18"/>
      <c r="XL1775" s="18"/>
      <c r="XM1775" s="18"/>
      <c r="XN1775" s="18"/>
      <c r="XO1775" s="18"/>
      <c r="XP1775" s="18"/>
      <c r="XQ1775" s="18"/>
      <c r="XR1775" s="18"/>
      <c r="XS1775" s="18"/>
      <c r="XT1775" s="18"/>
      <c r="XU1775" s="18"/>
      <c r="XV1775" s="18"/>
      <c r="XW1775" s="18"/>
      <c r="XX1775" s="18"/>
      <c r="XY1775" s="18"/>
      <c r="XZ1775" s="18"/>
      <c r="YA1775" s="18"/>
      <c r="YB1775" s="18"/>
      <c r="YC1775" s="18"/>
      <c r="YD1775" s="18"/>
      <c r="YE1775" s="18"/>
      <c r="YF1775" s="18"/>
      <c r="YG1775" s="18"/>
      <c r="YH1775" s="18"/>
      <c r="YI1775" s="18"/>
      <c r="YJ1775" s="18"/>
      <c r="YK1775" s="18"/>
      <c r="YL1775" s="18"/>
      <c r="YM1775" s="18"/>
      <c r="YN1775" s="18"/>
      <c r="YO1775" s="18"/>
      <c r="YP1775" s="18"/>
      <c r="YQ1775" s="18"/>
      <c r="YR1775" s="18"/>
      <c r="YS1775" s="18"/>
      <c r="YT1775" s="18"/>
      <c r="YU1775" s="18"/>
      <c r="YV1775" s="18"/>
      <c r="YW1775" s="18"/>
      <c r="YX1775" s="18"/>
      <c r="YY1775" s="18"/>
      <c r="YZ1775" s="18"/>
      <c r="ZA1775" s="18"/>
      <c r="ZB1775" s="18"/>
      <c r="ZC1775" s="18"/>
      <c r="ZD1775" s="18"/>
      <c r="ZE1775" s="18"/>
      <c r="ZF1775" s="18"/>
      <c r="ZG1775" s="18"/>
      <c r="ZH1775" s="18"/>
      <c r="ZI1775" s="18"/>
      <c r="ZJ1775" s="18"/>
      <c r="ZK1775" s="18"/>
      <c r="ZL1775" s="18"/>
      <c r="ZM1775" s="18"/>
      <c r="ZN1775" s="18"/>
      <c r="ZO1775" s="18"/>
      <c r="ZP1775" s="18"/>
      <c r="ZQ1775" s="18"/>
      <c r="ZR1775" s="18"/>
      <c r="ZS1775" s="18"/>
      <c r="ZT1775" s="18"/>
      <c r="ZU1775" s="18"/>
      <c r="ZV1775" s="18"/>
      <c r="ZW1775" s="18"/>
      <c r="ZX1775" s="18"/>
      <c r="ZY1775" s="18"/>
      <c r="ZZ1775" s="18"/>
      <c r="AAA1775" s="18"/>
      <c r="AAB1775" s="18"/>
      <c r="AAC1775" s="18"/>
      <c r="AAD1775" s="18"/>
      <c r="AAE1775" s="18"/>
      <c r="AAF1775" s="18"/>
      <c r="AAG1775" s="18"/>
      <c r="AAH1775" s="18"/>
      <c r="AAI1775" s="18"/>
      <c r="AAJ1775" s="18"/>
      <c r="AAK1775" s="18"/>
      <c r="AAL1775" s="18"/>
      <c r="AAM1775" s="18"/>
      <c r="AAN1775" s="18"/>
      <c r="AAO1775" s="18"/>
      <c r="AAP1775" s="18"/>
      <c r="AAQ1775" s="18"/>
      <c r="AAR1775" s="18"/>
      <c r="AAS1775" s="18"/>
      <c r="AAT1775" s="18"/>
      <c r="AAU1775" s="18"/>
      <c r="AAV1775" s="18"/>
      <c r="AAW1775" s="18"/>
      <c r="AAX1775" s="18"/>
      <c r="AAY1775" s="18"/>
      <c r="AAZ1775" s="18"/>
      <c r="ABA1775" s="18"/>
      <c r="ABB1775" s="18"/>
      <c r="ABC1775" s="18"/>
      <c r="ABD1775" s="18"/>
      <c r="ABE1775" s="18"/>
      <c r="ABF1775" s="18"/>
      <c r="ABG1775" s="18"/>
      <c r="ABH1775" s="18"/>
      <c r="ABI1775" s="18"/>
      <c r="ABJ1775" s="18"/>
      <c r="ABK1775" s="18"/>
      <c r="ABL1775" s="18"/>
      <c r="ABM1775" s="18"/>
      <c r="ABN1775" s="18"/>
      <c r="ABO1775" s="18"/>
      <c r="ABP1775" s="18"/>
      <c r="ABQ1775" s="18"/>
      <c r="ABR1775" s="18"/>
      <c r="ABS1775" s="18"/>
      <c r="ABT1775" s="18"/>
      <c r="ABU1775" s="18"/>
      <c r="ABV1775" s="18"/>
      <c r="ABW1775" s="18"/>
      <c r="ABX1775" s="18"/>
      <c r="ABY1775" s="18"/>
      <c r="ABZ1775" s="18"/>
      <c r="ACA1775" s="18"/>
      <c r="ACB1775" s="18"/>
      <c r="ACC1775" s="18"/>
      <c r="ACD1775" s="18"/>
      <c r="ACE1775" s="18"/>
      <c r="ACF1775" s="18"/>
      <c r="ACG1775" s="18"/>
      <c r="ACH1775" s="18"/>
      <c r="ACI1775" s="18"/>
      <c r="ACJ1775" s="18"/>
      <c r="ACK1775" s="18"/>
      <c r="ACL1775" s="18"/>
      <c r="ACM1775" s="18"/>
      <c r="ACN1775" s="18"/>
      <c r="ACO1775" s="18"/>
      <c r="ACP1775" s="18"/>
      <c r="ACQ1775" s="18"/>
      <c r="ACR1775" s="18"/>
      <c r="ACS1775" s="18"/>
      <c r="ACT1775" s="18"/>
      <c r="ACU1775" s="18"/>
      <c r="ACV1775" s="18"/>
      <c r="ACW1775" s="18"/>
      <c r="ACX1775" s="18"/>
      <c r="ACY1775" s="18"/>
      <c r="ACZ1775" s="18"/>
      <c r="ADA1775" s="18"/>
      <c r="ADB1775" s="18"/>
      <c r="ADC1775" s="18"/>
      <c r="ADD1775" s="18"/>
      <c r="ADE1775" s="18"/>
      <c r="ADF1775" s="18"/>
      <c r="ADG1775" s="18"/>
      <c r="ADH1775" s="18"/>
      <c r="ADI1775" s="18"/>
      <c r="ADJ1775" s="18"/>
      <c r="ADK1775" s="18"/>
      <c r="ADL1775" s="18"/>
      <c r="ADM1775" s="18"/>
      <c r="ADN1775" s="18"/>
      <c r="ADO1775" s="18"/>
      <c r="ADP1775" s="18"/>
      <c r="ADQ1775" s="18"/>
      <c r="ADR1775" s="18"/>
      <c r="ADS1775" s="18"/>
      <c r="ADT1775" s="18"/>
      <c r="ADU1775" s="18"/>
      <c r="ADV1775" s="18"/>
      <c r="ADW1775" s="18"/>
      <c r="ADX1775" s="18"/>
      <c r="ADY1775" s="18"/>
      <c r="ADZ1775" s="18"/>
      <c r="AEA1775" s="18"/>
      <c r="AEB1775" s="18"/>
      <c r="AEC1775" s="18"/>
      <c r="AED1775" s="18"/>
      <c r="AEE1775" s="18"/>
      <c r="AEF1775" s="18"/>
      <c r="AEG1775" s="18"/>
      <c r="AEH1775" s="18"/>
      <c r="AEI1775" s="18"/>
      <c r="AEJ1775" s="18"/>
      <c r="AEK1775" s="18"/>
      <c r="AEL1775" s="18"/>
      <c r="AEM1775" s="18"/>
      <c r="AEN1775" s="18"/>
      <c r="AEO1775" s="18"/>
      <c r="AEP1775" s="18"/>
      <c r="AEQ1775" s="18"/>
      <c r="AER1775" s="18"/>
      <c r="AES1775" s="18"/>
      <c r="AET1775" s="18"/>
      <c r="AEU1775" s="18"/>
      <c r="AEV1775" s="18"/>
      <c r="AEW1775" s="18"/>
      <c r="AEX1775" s="18"/>
      <c r="AEY1775" s="18"/>
      <c r="AEZ1775" s="18"/>
      <c r="AFA1775" s="18"/>
      <c r="AFB1775" s="18"/>
      <c r="AFC1775" s="18"/>
      <c r="AFD1775" s="18"/>
      <c r="AFE1775" s="18"/>
      <c r="AFF1775" s="18"/>
      <c r="AFG1775" s="18"/>
      <c r="AFH1775" s="18"/>
      <c r="AFI1775" s="18"/>
      <c r="AFJ1775" s="18"/>
      <c r="AFK1775" s="18"/>
      <c r="AFL1775" s="18"/>
      <c r="AFM1775" s="18"/>
      <c r="AFN1775" s="18"/>
      <c r="AFO1775" s="18"/>
      <c r="AFP1775" s="18"/>
      <c r="AFQ1775" s="18"/>
      <c r="AFR1775" s="18"/>
      <c r="AFS1775" s="18"/>
      <c r="AFT1775" s="18"/>
      <c r="AFU1775" s="18"/>
      <c r="AFV1775" s="18"/>
      <c r="AFW1775" s="18"/>
      <c r="AFX1775" s="18"/>
      <c r="AFY1775" s="18"/>
      <c r="AFZ1775" s="18"/>
      <c r="AGA1775" s="18"/>
      <c r="AGB1775" s="18"/>
      <c r="AGC1775" s="18"/>
      <c r="AGD1775" s="18"/>
      <c r="AGE1775" s="18"/>
      <c r="AGF1775" s="18"/>
      <c r="AGG1775" s="18"/>
      <c r="AGH1775" s="18"/>
      <c r="AGI1775" s="18"/>
      <c r="AGJ1775" s="18"/>
      <c r="AGK1775" s="18"/>
      <c r="AGL1775" s="18"/>
      <c r="AGM1775" s="18"/>
      <c r="AGN1775" s="18"/>
      <c r="AGO1775" s="18"/>
      <c r="AGP1775" s="18"/>
      <c r="AGQ1775" s="18"/>
      <c r="AGR1775" s="18"/>
      <c r="AGS1775" s="18"/>
      <c r="AGT1775" s="18"/>
      <c r="AGU1775" s="18"/>
      <c r="AGV1775" s="18"/>
      <c r="AGW1775" s="18"/>
      <c r="AGX1775" s="18"/>
      <c r="AGY1775" s="18"/>
      <c r="AGZ1775" s="18"/>
      <c r="AHA1775" s="18"/>
      <c r="AHB1775" s="18"/>
      <c r="AHC1775" s="18"/>
      <c r="AHD1775" s="18"/>
      <c r="AHE1775" s="18"/>
      <c r="AHF1775" s="18"/>
      <c r="AHG1775" s="18"/>
      <c r="AHH1775" s="18"/>
      <c r="AHI1775" s="18"/>
      <c r="AHJ1775" s="18"/>
      <c r="AHK1775" s="18"/>
      <c r="AHL1775" s="18"/>
      <c r="AHM1775" s="18"/>
      <c r="AHN1775" s="18"/>
      <c r="AHO1775" s="18"/>
      <c r="AHP1775" s="18"/>
      <c r="AHQ1775" s="18"/>
      <c r="AHR1775" s="18"/>
      <c r="AHS1775" s="18"/>
      <c r="AHT1775" s="18"/>
      <c r="AHU1775" s="18"/>
      <c r="AHV1775" s="18"/>
      <c r="AHW1775" s="18"/>
      <c r="AHX1775" s="18"/>
      <c r="AHY1775" s="18"/>
      <c r="AHZ1775" s="18"/>
      <c r="AIA1775" s="18"/>
      <c r="AIB1775" s="18"/>
      <c r="AIC1775" s="18"/>
      <c r="AID1775" s="18"/>
      <c r="AIE1775" s="18"/>
      <c r="AIF1775" s="18"/>
      <c r="AIG1775" s="18"/>
      <c r="AIH1775" s="18"/>
      <c r="AII1775" s="18"/>
      <c r="AIJ1775" s="18"/>
      <c r="AIK1775" s="18"/>
      <c r="AIL1775" s="18"/>
      <c r="AIM1775" s="18"/>
      <c r="AIN1775" s="18"/>
      <c r="AIO1775" s="18"/>
      <c r="AIP1775" s="18"/>
      <c r="AIQ1775" s="18"/>
      <c r="AIR1775" s="18"/>
      <c r="AIS1775" s="18"/>
      <c r="AIT1775" s="18"/>
      <c r="AIU1775" s="18"/>
      <c r="AIV1775" s="18"/>
      <c r="AIW1775" s="18"/>
      <c r="AIX1775" s="18"/>
      <c r="AIY1775" s="18"/>
      <c r="AIZ1775" s="18"/>
      <c r="AJA1775" s="18"/>
      <c r="AJB1775" s="18"/>
      <c r="AJC1775" s="18"/>
      <c r="AJD1775" s="18"/>
      <c r="AJE1775" s="18"/>
      <c r="AJF1775" s="18"/>
      <c r="AJG1775" s="18"/>
      <c r="AJH1775" s="18"/>
      <c r="AJI1775" s="18"/>
      <c r="AJJ1775" s="18"/>
      <c r="AJK1775" s="18"/>
      <c r="AJL1775" s="18"/>
      <c r="AJM1775" s="18"/>
      <c r="AJN1775" s="18"/>
      <c r="AJO1775" s="18"/>
      <c r="AJP1775" s="18"/>
      <c r="AJQ1775" s="18"/>
      <c r="AJR1775" s="18"/>
      <c r="AJS1775" s="18"/>
      <c r="AJT1775" s="18"/>
      <c r="AJU1775" s="18"/>
      <c r="AJV1775" s="18"/>
      <c r="AJW1775" s="18"/>
      <c r="AJX1775" s="18"/>
      <c r="AJY1775" s="18"/>
      <c r="AJZ1775" s="18"/>
      <c r="AKA1775" s="18"/>
      <c r="AKB1775" s="18"/>
      <c r="AKC1775" s="18"/>
      <c r="AKD1775" s="18"/>
      <c r="AKE1775" s="18"/>
      <c r="AKF1775" s="18"/>
      <c r="AKG1775" s="18"/>
      <c r="AKH1775" s="18"/>
      <c r="AKI1775" s="18"/>
      <c r="AKJ1775" s="18"/>
      <c r="AKK1775" s="18"/>
      <c r="AKL1775" s="18"/>
      <c r="AKM1775" s="18"/>
      <c r="AKN1775" s="18"/>
      <c r="AKO1775" s="18"/>
      <c r="AKP1775" s="18"/>
      <c r="AKQ1775" s="18"/>
      <c r="AKR1775" s="18"/>
      <c r="AKS1775" s="18"/>
      <c r="AKT1775" s="18"/>
      <c r="AKU1775" s="18"/>
      <c r="AKV1775" s="18"/>
      <c r="AKW1775" s="18"/>
      <c r="AKX1775" s="18"/>
      <c r="AKY1775" s="18"/>
      <c r="AKZ1775" s="18"/>
      <c r="ALA1775" s="18"/>
      <c r="ALB1775" s="18"/>
      <c r="ALC1775" s="18"/>
      <c r="ALD1775" s="18"/>
      <c r="ALE1775" s="18"/>
      <c r="ALF1775" s="18"/>
      <c r="ALG1775" s="18"/>
      <c r="ALH1775" s="18"/>
      <c r="ALI1775" s="18"/>
      <c r="ALJ1775" s="18"/>
      <c r="ALK1775" s="18"/>
      <c r="ALL1775" s="18"/>
      <c r="ALM1775" s="18"/>
      <c r="ALN1775" s="18"/>
      <c r="ALO1775" s="18"/>
      <c r="ALP1775" s="18"/>
      <c r="ALQ1775" s="18"/>
      <c r="ALR1775" s="18"/>
      <c r="ALS1775" s="18"/>
      <c r="ALT1775" s="18"/>
      <c r="ALU1775" s="18"/>
      <c r="ALV1775" s="18"/>
      <c r="ALW1775" s="18"/>
      <c r="ALX1775" s="18"/>
      <c r="ALY1775" s="18"/>
      <c r="ALZ1775" s="18"/>
      <c r="AMA1775" s="18"/>
      <c r="AMB1775" s="18"/>
      <c r="AMC1775" s="18"/>
      <c r="AMD1775" s="18"/>
      <c r="AME1775" s="18"/>
      <c r="AMF1775" s="18"/>
      <c r="AMG1775" s="18"/>
      <c r="AMH1775" s="18"/>
      <c r="AMI1775" s="18"/>
      <c r="AMJ1775" s="18"/>
    </row>
    <row r="1776" spans="1:1024" s="315" customFormat="1">
      <c r="A1776" s="15"/>
      <c r="B1776" s="18"/>
      <c r="C1776" s="18"/>
      <c r="D1776" s="18"/>
      <c r="E1776" s="18"/>
      <c r="F1776" s="18"/>
      <c r="G1776" s="18"/>
      <c r="H1776" s="18"/>
      <c r="I1776" s="32"/>
      <c r="J1776" s="32"/>
      <c r="K1776" s="18"/>
      <c r="L1776" s="18"/>
      <c r="M1776" s="18"/>
      <c r="N1776" s="18"/>
      <c r="O1776" s="18"/>
      <c r="P1776" s="18"/>
      <c r="Q1776" s="18"/>
      <c r="R1776" s="18"/>
      <c r="S1776" s="18"/>
      <c r="T1776" s="18"/>
      <c r="U1776" s="18"/>
      <c r="V1776" s="18"/>
      <c r="W1776" s="18"/>
      <c r="X1776" s="18"/>
      <c r="Y1776" s="18"/>
      <c r="Z1776" s="18"/>
      <c r="AA1776" s="18"/>
      <c r="AB1776" s="18"/>
      <c r="AC1776" s="18"/>
      <c r="AD1776" s="18"/>
      <c r="AE1776" s="18"/>
      <c r="AF1776" s="18"/>
      <c r="AG1776" s="18"/>
      <c r="AH1776" s="18"/>
      <c r="AI1776" s="18"/>
      <c r="AJ1776" s="18"/>
      <c r="AK1776" s="18"/>
      <c r="AL1776" s="18"/>
      <c r="AM1776" s="18"/>
      <c r="AN1776" s="18"/>
      <c r="AO1776" s="18"/>
      <c r="AP1776" s="18"/>
      <c r="AQ1776" s="18"/>
      <c r="AR1776" s="18"/>
      <c r="AS1776" s="18"/>
      <c r="AT1776" s="18"/>
      <c r="AU1776" s="18"/>
      <c r="AV1776" s="18"/>
      <c r="AW1776" s="18"/>
      <c r="AX1776" s="18"/>
      <c r="AY1776" s="18"/>
      <c r="AZ1776" s="18"/>
      <c r="BA1776" s="18"/>
      <c r="BB1776" s="18"/>
      <c r="BC1776" s="18"/>
      <c r="BD1776" s="18"/>
      <c r="BE1776" s="18"/>
      <c r="BF1776" s="18"/>
      <c r="BG1776" s="18"/>
      <c r="BH1776" s="18"/>
      <c r="BI1776" s="18"/>
      <c r="BJ1776" s="18"/>
      <c r="BK1776" s="18"/>
      <c r="BL1776" s="18"/>
      <c r="BM1776" s="18"/>
      <c r="BN1776" s="18"/>
      <c r="BO1776" s="18"/>
      <c r="BP1776" s="18"/>
      <c r="BQ1776" s="18"/>
      <c r="BR1776" s="18"/>
      <c r="BS1776" s="18"/>
      <c r="BT1776" s="18"/>
      <c r="BU1776" s="18"/>
      <c r="BV1776" s="18"/>
      <c r="BW1776" s="18"/>
      <c r="BX1776" s="18"/>
      <c r="BY1776" s="18"/>
      <c r="BZ1776" s="18"/>
      <c r="CA1776" s="18"/>
      <c r="CB1776" s="18"/>
      <c r="CC1776" s="18"/>
      <c r="CD1776" s="18"/>
      <c r="CE1776" s="18"/>
      <c r="CF1776" s="18"/>
      <c r="CG1776" s="18"/>
      <c r="CH1776" s="18"/>
      <c r="CI1776" s="18"/>
      <c r="CJ1776" s="18"/>
      <c r="CK1776" s="18"/>
      <c r="CL1776" s="18"/>
      <c r="CM1776" s="18"/>
      <c r="CN1776" s="18"/>
      <c r="CO1776" s="18"/>
      <c r="CP1776" s="18"/>
      <c r="CQ1776" s="18"/>
      <c r="CR1776" s="18"/>
      <c r="CS1776" s="18"/>
      <c r="CT1776" s="18"/>
      <c r="CU1776" s="18"/>
      <c r="CV1776" s="18"/>
      <c r="CW1776" s="18"/>
      <c r="CX1776" s="18"/>
      <c r="CY1776" s="18"/>
      <c r="CZ1776" s="18"/>
      <c r="DA1776" s="18"/>
      <c r="DB1776" s="18"/>
      <c r="DC1776" s="18"/>
      <c r="DD1776" s="18"/>
      <c r="DE1776" s="18"/>
      <c r="DF1776" s="18"/>
      <c r="DG1776" s="18"/>
      <c r="DH1776" s="18"/>
      <c r="DI1776" s="18"/>
      <c r="DJ1776" s="18"/>
      <c r="DK1776" s="18"/>
      <c r="DL1776" s="18"/>
      <c r="DM1776" s="18"/>
      <c r="DN1776" s="18"/>
      <c r="DO1776" s="18"/>
      <c r="DP1776" s="18"/>
      <c r="DQ1776" s="18"/>
      <c r="DR1776" s="18"/>
      <c r="DS1776" s="18"/>
      <c r="DT1776" s="18"/>
      <c r="DU1776" s="18"/>
      <c r="DV1776" s="18"/>
      <c r="DW1776" s="18"/>
      <c r="DX1776" s="18"/>
      <c r="DY1776" s="18"/>
      <c r="DZ1776" s="18"/>
      <c r="EA1776" s="18"/>
      <c r="EB1776" s="18"/>
      <c r="EC1776" s="18"/>
      <c r="ED1776" s="18"/>
      <c r="EE1776" s="18"/>
      <c r="EF1776" s="18"/>
      <c r="EG1776" s="18"/>
      <c r="EH1776" s="18"/>
      <c r="EI1776" s="18"/>
      <c r="EJ1776" s="18"/>
      <c r="EK1776" s="18"/>
      <c r="EL1776" s="18"/>
      <c r="EM1776" s="18"/>
      <c r="EN1776" s="18"/>
      <c r="EO1776" s="18"/>
      <c r="EP1776" s="18"/>
      <c r="EQ1776" s="18"/>
      <c r="ER1776" s="18"/>
      <c r="ES1776" s="18"/>
      <c r="ET1776" s="18"/>
      <c r="EU1776" s="18"/>
      <c r="EV1776" s="18"/>
      <c r="EW1776" s="18"/>
      <c r="EX1776" s="18"/>
      <c r="EY1776" s="18"/>
      <c r="EZ1776" s="18"/>
      <c r="FA1776" s="18"/>
      <c r="FB1776" s="18"/>
      <c r="FC1776" s="18"/>
      <c r="FD1776" s="18"/>
      <c r="FE1776" s="18"/>
      <c r="FF1776" s="18"/>
      <c r="FG1776" s="18"/>
      <c r="FH1776" s="18"/>
      <c r="FI1776" s="18"/>
      <c r="FJ1776" s="18"/>
      <c r="FK1776" s="18"/>
      <c r="FL1776" s="18"/>
      <c r="FM1776" s="18"/>
      <c r="FN1776" s="18"/>
      <c r="FO1776" s="18"/>
      <c r="FP1776" s="18"/>
      <c r="FQ1776" s="18"/>
      <c r="FR1776" s="18"/>
      <c r="FS1776" s="18"/>
      <c r="FT1776" s="18"/>
      <c r="FU1776" s="18"/>
      <c r="FV1776" s="18"/>
      <c r="FW1776" s="18"/>
      <c r="FX1776" s="18"/>
      <c r="FY1776" s="18"/>
      <c r="FZ1776" s="18"/>
      <c r="GA1776" s="18"/>
      <c r="GB1776" s="18"/>
      <c r="GC1776" s="18"/>
      <c r="GD1776" s="18"/>
      <c r="GE1776" s="18"/>
      <c r="GF1776" s="18"/>
      <c r="GG1776" s="18"/>
      <c r="GH1776" s="18"/>
      <c r="GI1776" s="18"/>
      <c r="GJ1776" s="18"/>
      <c r="GK1776" s="18"/>
      <c r="GL1776" s="18"/>
      <c r="GM1776" s="18"/>
      <c r="GN1776" s="18"/>
      <c r="GO1776" s="18"/>
      <c r="GP1776" s="18"/>
      <c r="GQ1776" s="18"/>
      <c r="GR1776" s="18"/>
      <c r="GS1776" s="18"/>
      <c r="GT1776" s="18"/>
      <c r="GU1776" s="18"/>
      <c r="GV1776" s="18"/>
      <c r="GW1776" s="18"/>
      <c r="GX1776" s="18"/>
      <c r="GY1776" s="18"/>
      <c r="GZ1776" s="18"/>
      <c r="HA1776" s="18"/>
      <c r="HB1776" s="18"/>
      <c r="HC1776" s="18"/>
      <c r="HD1776" s="18"/>
      <c r="HE1776" s="18"/>
      <c r="HF1776" s="18"/>
      <c r="HG1776" s="18"/>
      <c r="HH1776" s="18"/>
      <c r="HI1776" s="18"/>
      <c r="HJ1776" s="18"/>
      <c r="HK1776" s="18"/>
      <c r="HL1776" s="18"/>
      <c r="HM1776" s="18"/>
      <c r="HN1776" s="18"/>
      <c r="HO1776" s="18"/>
      <c r="HP1776" s="18"/>
      <c r="HQ1776" s="18"/>
      <c r="HR1776" s="18"/>
      <c r="HS1776" s="18"/>
      <c r="HT1776" s="18"/>
      <c r="HU1776" s="18"/>
      <c r="HV1776" s="18"/>
      <c r="HW1776" s="18"/>
      <c r="HX1776" s="18"/>
      <c r="HY1776" s="18"/>
      <c r="HZ1776" s="18"/>
      <c r="IA1776" s="18"/>
      <c r="IB1776" s="18"/>
      <c r="IC1776" s="18"/>
      <c r="ID1776" s="18"/>
      <c r="IE1776" s="18"/>
      <c r="IF1776" s="18"/>
      <c r="IG1776" s="18"/>
      <c r="IH1776" s="18"/>
      <c r="II1776" s="18"/>
      <c r="IJ1776" s="18"/>
      <c r="IK1776" s="18"/>
      <c r="IL1776" s="18"/>
      <c r="IM1776" s="18"/>
      <c r="IN1776" s="18"/>
      <c r="IO1776" s="18"/>
      <c r="IP1776" s="18"/>
      <c r="IQ1776" s="18"/>
      <c r="IR1776" s="18"/>
      <c r="IS1776" s="18"/>
      <c r="IT1776" s="18"/>
      <c r="IU1776" s="18"/>
      <c r="IV1776" s="18"/>
      <c r="IW1776" s="18"/>
      <c r="IX1776" s="18"/>
      <c r="IY1776" s="18"/>
      <c r="IZ1776" s="18"/>
      <c r="JA1776" s="18"/>
      <c r="JB1776" s="18"/>
      <c r="JC1776" s="18"/>
      <c r="JD1776" s="18"/>
      <c r="JE1776" s="18"/>
      <c r="JF1776" s="18"/>
      <c r="JG1776" s="18"/>
      <c r="JH1776" s="18"/>
      <c r="JI1776" s="18"/>
      <c r="JJ1776" s="18"/>
      <c r="JK1776" s="18"/>
      <c r="JL1776" s="18"/>
      <c r="JM1776" s="18"/>
      <c r="JN1776" s="18"/>
      <c r="JO1776" s="18"/>
      <c r="JP1776" s="18"/>
      <c r="JQ1776" s="18"/>
      <c r="JR1776" s="18"/>
      <c r="JS1776" s="18"/>
      <c r="JT1776" s="18"/>
      <c r="JU1776" s="18"/>
      <c r="JV1776" s="18"/>
      <c r="JW1776" s="18"/>
      <c r="JX1776" s="18"/>
      <c r="JY1776" s="18"/>
      <c r="JZ1776" s="18"/>
      <c r="KA1776" s="18"/>
      <c r="KB1776" s="18"/>
      <c r="KC1776" s="18"/>
      <c r="KD1776" s="18"/>
      <c r="KE1776" s="18"/>
      <c r="KF1776" s="18"/>
      <c r="KG1776" s="18"/>
      <c r="KH1776" s="18"/>
      <c r="KI1776" s="18"/>
      <c r="KJ1776" s="18"/>
      <c r="KK1776" s="18"/>
      <c r="KL1776" s="18"/>
      <c r="KM1776" s="18"/>
      <c r="KN1776" s="18"/>
      <c r="KO1776" s="18"/>
      <c r="KP1776" s="18"/>
      <c r="KQ1776" s="18"/>
      <c r="KR1776" s="18"/>
      <c r="KS1776" s="18"/>
      <c r="KT1776" s="18"/>
      <c r="KU1776" s="18"/>
      <c r="KV1776" s="18"/>
      <c r="KW1776" s="18"/>
      <c r="KX1776" s="18"/>
      <c r="KY1776" s="18"/>
      <c r="KZ1776" s="18"/>
      <c r="LA1776" s="18"/>
      <c r="LB1776" s="18"/>
      <c r="LC1776" s="18"/>
      <c r="LD1776" s="18"/>
      <c r="LE1776" s="18"/>
      <c r="LF1776" s="18"/>
      <c r="LG1776" s="18"/>
      <c r="LH1776" s="18"/>
      <c r="LI1776" s="18"/>
      <c r="LJ1776" s="18"/>
      <c r="LK1776" s="18"/>
      <c r="LL1776" s="18"/>
      <c r="LM1776" s="18"/>
      <c r="LN1776" s="18"/>
      <c r="LO1776" s="18"/>
      <c r="LP1776" s="18"/>
      <c r="LQ1776" s="18"/>
      <c r="LR1776" s="18"/>
      <c r="LS1776" s="18"/>
      <c r="LT1776" s="18"/>
      <c r="LU1776" s="18"/>
      <c r="LV1776" s="18"/>
      <c r="LW1776" s="18"/>
      <c r="LX1776" s="18"/>
      <c r="LY1776" s="18"/>
      <c r="LZ1776" s="18"/>
      <c r="MA1776" s="18"/>
      <c r="MB1776" s="18"/>
      <c r="MC1776" s="18"/>
      <c r="MD1776" s="18"/>
      <c r="ME1776" s="18"/>
      <c r="MF1776" s="18"/>
      <c r="MG1776" s="18"/>
      <c r="MH1776" s="18"/>
      <c r="MI1776" s="18"/>
      <c r="MJ1776" s="18"/>
      <c r="MK1776" s="18"/>
      <c r="ML1776" s="18"/>
      <c r="MM1776" s="18"/>
      <c r="MN1776" s="18"/>
      <c r="MO1776" s="18"/>
      <c r="MP1776" s="18"/>
      <c r="MQ1776" s="18"/>
      <c r="MR1776" s="18"/>
      <c r="MS1776" s="18"/>
      <c r="MT1776" s="18"/>
      <c r="MU1776" s="18"/>
      <c r="MV1776" s="18"/>
      <c r="MW1776" s="18"/>
      <c r="MX1776" s="18"/>
      <c r="MY1776" s="18"/>
      <c r="MZ1776" s="18"/>
      <c r="NA1776" s="18"/>
      <c r="NB1776" s="18"/>
      <c r="NC1776" s="18"/>
      <c r="ND1776" s="18"/>
      <c r="NE1776" s="18"/>
      <c r="NF1776" s="18"/>
      <c r="NG1776" s="18"/>
      <c r="NH1776" s="18"/>
      <c r="NI1776" s="18"/>
      <c r="NJ1776" s="18"/>
      <c r="NK1776" s="18"/>
      <c r="NL1776" s="18"/>
      <c r="NM1776" s="18"/>
      <c r="NN1776" s="18"/>
      <c r="NO1776" s="18"/>
      <c r="NP1776" s="18"/>
      <c r="NQ1776" s="18"/>
      <c r="NR1776" s="18"/>
      <c r="NS1776" s="18"/>
      <c r="NT1776" s="18"/>
      <c r="NU1776" s="18"/>
      <c r="NV1776" s="18"/>
      <c r="NW1776" s="18"/>
      <c r="NX1776" s="18"/>
      <c r="NY1776" s="18"/>
      <c r="NZ1776" s="18"/>
      <c r="OA1776" s="18"/>
      <c r="OB1776" s="18"/>
      <c r="OC1776" s="18"/>
      <c r="OD1776" s="18"/>
      <c r="OE1776" s="18"/>
      <c r="OF1776" s="18"/>
      <c r="OG1776" s="18"/>
      <c r="OH1776" s="18"/>
      <c r="OI1776" s="18"/>
      <c r="OJ1776" s="18"/>
      <c r="OK1776" s="18"/>
      <c r="OL1776" s="18"/>
      <c r="OM1776" s="18"/>
      <c r="ON1776" s="18"/>
      <c r="OO1776" s="18"/>
      <c r="OP1776" s="18"/>
      <c r="OQ1776" s="18"/>
      <c r="OR1776" s="18"/>
      <c r="OS1776" s="18"/>
      <c r="OT1776" s="18"/>
      <c r="OU1776" s="18"/>
      <c r="OV1776" s="18"/>
      <c r="OW1776" s="18"/>
      <c r="OX1776" s="18"/>
      <c r="OY1776" s="18"/>
      <c r="OZ1776" s="18"/>
      <c r="PA1776" s="18"/>
      <c r="PB1776" s="18"/>
      <c r="PC1776" s="18"/>
      <c r="PD1776" s="18"/>
      <c r="PE1776" s="18"/>
      <c r="PF1776" s="18"/>
      <c r="PG1776" s="18"/>
      <c r="PH1776" s="18"/>
      <c r="PI1776" s="18"/>
      <c r="PJ1776" s="18"/>
      <c r="PK1776" s="18"/>
      <c r="PL1776" s="18"/>
      <c r="PM1776" s="18"/>
      <c r="PN1776" s="18"/>
      <c r="PO1776" s="18"/>
      <c r="PP1776" s="18"/>
      <c r="PQ1776" s="18"/>
      <c r="PR1776" s="18"/>
      <c r="PS1776" s="18"/>
      <c r="PT1776" s="18"/>
      <c r="PU1776" s="18"/>
      <c r="PV1776" s="18"/>
      <c r="PW1776" s="18"/>
      <c r="PX1776" s="18"/>
      <c r="PY1776" s="18"/>
      <c r="PZ1776" s="18"/>
      <c r="QA1776" s="18"/>
      <c r="QB1776" s="18"/>
      <c r="QC1776" s="18"/>
      <c r="QD1776" s="18"/>
      <c r="QE1776" s="18"/>
      <c r="QF1776" s="18"/>
      <c r="QG1776" s="18"/>
      <c r="QH1776" s="18"/>
      <c r="QI1776" s="18"/>
      <c r="QJ1776" s="18"/>
      <c r="QK1776" s="18"/>
      <c r="QL1776" s="18"/>
      <c r="QM1776" s="18"/>
      <c r="QN1776" s="18"/>
      <c r="QO1776" s="18"/>
      <c r="QP1776" s="18"/>
      <c r="QQ1776" s="18"/>
      <c r="QR1776" s="18"/>
      <c r="QS1776" s="18"/>
      <c r="QT1776" s="18"/>
      <c r="QU1776" s="18"/>
      <c r="QV1776" s="18"/>
      <c r="QW1776" s="18"/>
      <c r="QX1776" s="18"/>
      <c r="QY1776" s="18"/>
      <c r="QZ1776" s="18"/>
      <c r="RA1776" s="18"/>
      <c r="RB1776" s="18"/>
      <c r="RC1776" s="18"/>
      <c r="RD1776" s="18"/>
      <c r="RE1776" s="18"/>
      <c r="RF1776" s="18"/>
      <c r="RG1776" s="18"/>
      <c r="RH1776" s="18"/>
      <c r="RI1776" s="18"/>
      <c r="RJ1776" s="18"/>
      <c r="RK1776" s="18"/>
      <c r="RL1776" s="18"/>
      <c r="RM1776" s="18"/>
      <c r="RN1776" s="18"/>
      <c r="RO1776" s="18"/>
      <c r="RP1776" s="18"/>
      <c r="RQ1776" s="18"/>
      <c r="RR1776" s="18"/>
      <c r="RS1776" s="18"/>
      <c r="RT1776" s="18"/>
      <c r="RU1776" s="18"/>
      <c r="RV1776" s="18"/>
      <c r="RW1776" s="18"/>
      <c r="RX1776" s="18"/>
      <c r="RY1776" s="18"/>
      <c r="RZ1776" s="18"/>
      <c r="SA1776" s="18"/>
      <c r="SB1776" s="18"/>
      <c r="SC1776" s="18"/>
      <c r="SD1776" s="18"/>
      <c r="SE1776" s="18"/>
      <c r="SF1776" s="18"/>
      <c r="SG1776" s="18"/>
      <c r="SH1776" s="18"/>
      <c r="SI1776" s="18"/>
      <c r="SJ1776" s="18"/>
      <c r="SK1776" s="18"/>
      <c r="SL1776" s="18"/>
      <c r="SM1776" s="18"/>
      <c r="SN1776" s="18"/>
      <c r="SO1776" s="18"/>
      <c r="SP1776" s="18"/>
      <c r="SQ1776" s="18"/>
      <c r="SR1776" s="18"/>
      <c r="SS1776" s="18"/>
      <c r="ST1776" s="18"/>
      <c r="SU1776" s="18"/>
      <c r="SV1776" s="18"/>
      <c r="SW1776" s="18"/>
      <c r="SX1776" s="18"/>
      <c r="SY1776" s="18"/>
      <c r="SZ1776" s="18"/>
      <c r="TA1776" s="18"/>
      <c r="TB1776" s="18"/>
      <c r="TC1776" s="18"/>
      <c r="TD1776" s="18"/>
      <c r="TE1776" s="18"/>
      <c r="TF1776" s="18"/>
      <c r="TG1776" s="18"/>
      <c r="TH1776" s="18"/>
      <c r="TI1776" s="18"/>
      <c r="TJ1776" s="18"/>
      <c r="TK1776" s="18"/>
      <c r="TL1776" s="18"/>
      <c r="TM1776" s="18"/>
      <c r="TN1776" s="18"/>
      <c r="TO1776" s="18"/>
      <c r="TP1776" s="18"/>
      <c r="TQ1776" s="18"/>
      <c r="TR1776" s="18"/>
      <c r="TS1776" s="18"/>
      <c r="TT1776" s="18"/>
      <c r="TU1776" s="18"/>
      <c r="TV1776" s="18"/>
      <c r="TW1776" s="18"/>
      <c r="TX1776" s="18"/>
      <c r="TY1776" s="18"/>
      <c r="TZ1776" s="18"/>
      <c r="UA1776" s="18"/>
      <c r="UB1776" s="18"/>
      <c r="UC1776" s="18"/>
      <c r="UD1776" s="18"/>
      <c r="UE1776" s="18"/>
      <c r="UF1776" s="18"/>
      <c r="UG1776" s="18"/>
      <c r="UH1776" s="18"/>
      <c r="UI1776" s="18"/>
      <c r="UJ1776" s="18"/>
      <c r="UK1776" s="18"/>
      <c r="UL1776" s="18"/>
      <c r="UM1776" s="18"/>
      <c r="UN1776" s="18"/>
      <c r="UO1776" s="18"/>
      <c r="UP1776" s="18"/>
      <c r="UQ1776" s="18"/>
      <c r="UR1776" s="18"/>
      <c r="US1776" s="18"/>
      <c r="UT1776" s="18"/>
      <c r="UU1776" s="18"/>
      <c r="UV1776" s="18"/>
      <c r="UW1776" s="18"/>
      <c r="UX1776" s="18"/>
      <c r="UY1776" s="18"/>
      <c r="UZ1776" s="18"/>
      <c r="VA1776" s="18"/>
      <c r="VB1776" s="18"/>
      <c r="VC1776" s="18"/>
      <c r="VD1776" s="18"/>
      <c r="VE1776" s="18"/>
      <c r="VF1776" s="18"/>
      <c r="VG1776" s="18"/>
      <c r="VH1776" s="18"/>
      <c r="VI1776" s="18"/>
      <c r="VJ1776" s="18"/>
      <c r="VK1776" s="18"/>
      <c r="VL1776" s="18"/>
      <c r="VM1776" s="18"/>
      <c r="VN1776" s="18"/>
      <c r="VO1776" s="18"/>
      <c r="VP1776" s="18"/>
      <c r="VQ1776" s="18"/>
      <c r="VR1776" s="18"/>
      <c r="VS1776" s="18"/>
      <c r="VT1776" s="18"/>
      <c r="VU1776" s="18"/>
      <c r="VV1776" s="18"/>
      <c r="VW1776" s="18"/>
      <c r="VX1776" s="18"/>
      <c r="VY1776" s="18"/>
      <c r="VZ1776" s="18"/>
      <c r="WA1776" s="18"/>
      <c r="WB1776" s="18"/>
      <c r="WC1776" s="18"/>
      <c r="WD1776" s="18"/>
      <c r="WE1776" s="18"/>
      <c r="WF1776" s="18"/>
      <c r="WG1776" s="18"/>
      <c r="WH1776" s="18"/>
      <c r="WI1776" s="18"/>
      <c r="WJ1776" s="18"/>
      <c r="WK1776" s="18"/>
      <c r="WL1776" s="18"/>
      <c r="WM1776" s="18"/>
      <c r="WN1776" s="18"/>
      <c r="WO1776" s="18"/>
      <c r="WP1776" s="18"/>
      <c r="WQ1776" s="18"/>
      <c r="WR1776" s="18"/>
      <c r="WS1776" s="18"/>
      <c r="WT1776" s="18"/>
      <c r="WU1776" s="18"/>
      <c r="WV1776" s="18"/>
      <c r="WW1776" s="18"/>
      <c r="WX1776" s="18"/>
      <c r="WY1776" s="18"/>
      <c r="WZ1776" s="18"/>
      <c r="XA1776" s="18"/>
      <c r="XB1776" s="18"/>
      <c r="XC1776" s="18"/>
      <c r="XD1776" s="18"/>
      <c r="XE1776" s="18"/>
      <c r="XF1776" s="18"/>
      <c r="XG1776" s="18"/>
      <c r="XH1776" s="18"/>
      <c r="XI1776" s="18"/>
      <c r="XJ1776" s="18"/>
      <c r="XK1776" s="18"/>
      <c r="XL1776" s="18"/>
      <c r="XM1776" s="18"/>
      <c r="XN1776" s="18"/>
      <c r="XO1776" s="18"/>
      <c r="XP1776" s="18"/>
      <c r="XQ1776" s="18"/>
      <c r="XR1776" s="18"/>
      <c r="XS1776" s="18"/>
      <c r="XT1776" s="18"/>
      <c r="XU1776" s="18"/>
      <c r="XV1776" s="18"/>
      <c r="XW1776" s="18"/>
      <c r="XX1776" s="18"/>
      <c r="XY1776" s="18"/>
      <c r="XZ1776" s="18"/>
      <c r="YA1776" s="18"/>
      <c r="YB1776" s="18"/>
      <c r="YC1776" s="18"/>
      <c r="YD1776" s="18"/>
      <c r="YE1776" s="18"/>
      <c r="YF1776" s="18"/>
      <c r="YG1776" s="18"/>
      <c r="YH1776" s="18"/>
      <c r="YI1776" s="18"/>
      <c r="YJ1776" s="18"/>
      <c r="YK1776" s="18"/>
      <c r="YL1776" s="18"/>
      <c r="YM1776" s="18"/>
      <c r="YN1776" s="18"/>
      <c r="YO1776" s="18"/>
      <c r="YP1776" s="18"/>
      <c r="YQ1776" s="18"/>
      <c r="YR1776" s="18"/>
      <c r="YS1776" s="18"/>
      <c r="YT1776" s="18"/>
      <c r="YU1776" s="18"/>
      <c r="YV1776" s="18"/>
      <c r="YW1776" s="18"/>
      <c r="YX1776" s="18"/>
      <c r="YY1776" s="18"/>
      <c r="YZ1776" s="18"/>
      <c r="ZA1776" s="18"/>
      <c r="ZB1776" s="18"/>
      <c r="ZC1776" s="18"/>
      <c r="ZD1776" s="18"/>
      <c r="ZE1776" s="18"/>
      <c r="ZF1776" s="18"/>
      <c r="ZG1776" s="18"/>
      <c r="ZH1776" s="18"/>
      <c r="ZI1776" s="18"/>
      <c r="ZJ1776" s="18"/>
      <c r="ZK1776" s="18"/>
      <c r="ZL1776" s="18"/>
      <c r="ZM1776" s="18"/>
      <c r="ZN1776" s="18"/>
      <c r="ZO1776" s="18"/>
      <c r="ZP1776" s="18"/>
      <c r="ZQ1776" s="18"/>
      <c r="ZR1776" s="18"/>
      <c r="ZS1776" s="18"/>
      <c r="ZT1776" s="18"/>
      <c r="ZU1776" s="18"/>
      <c r="ZV1776" s="18"/>
      <c r="ZW1776" s="18"/>
      <c r="ZX1776" s="18"/>
      <c r="ZY1776" s="18"/>
      <c r="ZZ1776" s="18"/>
      <c r="AAA1776" s="18"/>
      <c r="AAB1776" s="18"/>
      <c r="AAC1776" s="18"/>
      <c r="AAD1776" s="18"/>
      <c r="AAE1776" s="18"/>
      <c r="AAF1776" s="18"/>
      <c r="AAG1776" s="18"/>
      <c r="AAH1776" s="18"/>
      <c r="AAI1776" s="18"/>
      <c r="AAJ1776" s="18"/>
      <c r="AAK1776" s="18"/>
      <c r="AAL1776" s="18"/>
      <c r="AAM1776" s="18"/>
      <c r="AAN1776" s="18"/>
      <c r="AAO1776" s="18"/>
      <c r="AAP1776" s="18"/>
      <c r="AAQ1776" s="18"/>
      <c r="AAR1776" s="18"/>
      <c r="AAS1776" s="18"/>
      <c r="AAT1776" s="18"/>
      <c r="AAU1776" s="18"/>
      <c r="AAV1776" s="18"/>
      <c r="AAW1776" s="18"/>
      <c r="AAX1776" s="18"/>
      <c r="AAY1776" s="18"/>
      <c r="AAZ1776" s="18"/>
      <c r="ABA1776" s="18"/>
      <c r="ABB1776" s="18"/>
      <c r="ABC1776" s="18"/>
      <c r="ABD1776" s="18"/>
      <c r="ABE1776" s="18"/>
      <c r="ABF1776" s="18"/>
      <c r="ABG1776" s="18"/>
      <c r="ABH1776" s="18"/>
      <c r="ABI1776" s="18"/>
      <c r="ABJ1776" s="18"/>
      <c r="ABK1776" s="18"/>
      <c r="ABL1776" s="18"/>
      <c r="ABM1776" s="18"/>
      <c r="ABN1776" s="18"/>
      <c r="ABO1776" s="18"/>
      <c r="ABP1776" s="18"/>
      <c r="ABQ1776" s="18"/>
      <c r="ABR1776" s="18"/>
      <c r="ABS1776" s="18"/>
      <c r="ABT1776" s="18"/>
      <c r="ABU1776" s="18"/>
      <c r="ABV1776" s="18"/>
      <c r="ABW1776" s="18"/>
      <c r="ABX1776" s="18"/>
      <c r="ABY1776" s="18"/>
      <c r="ABZ1776" s="18"/>
      <c r="ACA1776" s="18"/>
      <c r="ACB1776" s="18"/>
      <c r="ACC1776" s="18"/>
      <c r="ACD1776" s="18"/>
      <c r="ACE1776" s="18"/>
      <c r="ACF1776" s="18"/>
      <c r="ACG1776" s="18"/>
      <c r="ACH1776" s="18"/>
      <c r="ACI1776" s="18"/>
      <c r="ACJ1776" s="18"/>
      <c r="ACK1776" s="18"/>
      <c r="ACL1776" s="18"/>
      <c r="ACM1776" s="18"/>
      <c r="ACN1776" s="18"/>
      <c r="ACO1776" s="18"/>
      <c r="ACP1776" s="18"/>
      <c r="ACQ1776" s="18"/>
      <c r="ACR1776" s="18"/>
      <c r="ACS1776" s="18"/>
      <c r="ACT1776" s="18"/>
      <c r="ACU1776" s="18"/>
      <c r="ACV1776" s="18"/>
      <c r="ACW1776" s="18"/>
      <c r="ACX1776" s="18"/>
      <c r="ACY1776" s="18"/>
      <c r="ACZ1776" s="18"/>
      <c r="ADA1776" s="18"/>
      <c r="ADB1776" s="18"/>
      <c r="ADC1776" s="18"/>
      <c r="ADD1776" s="18"/>
      <c r="ADE1776" s="18"/>
      <c r="ADF1776" s="18"/>
      <c r="ADG1776" s="18"/>
      <c r="ADH1776" s="18"/>
      <c r="ADI1776" s="18"/>
      <c r="ADJ1776" s="18"/>
      <c r="ADK1776" s="18"/>
      <c r="ADL1776" s="18"/>
      <c r="ADM1776" s="18"/>
      <c r="ADN1776" s="18"/>
      <c r="ADO1776" s="18"/>
      <c r="ADP1776" s="18"/>
      <c r="ADQ1776" s="18"/>
      <c r="ADR1776" s="18"/>
      <c r="ADS1776" s="18"/>
      <c r="ADT1776" s="18"/>
      <c r="ADU1776" s="18"/>
      <c r="ADV1776" s="18"/>
      <c r="ADW1776" s="18"/>
      <c r="ADX1776" s="18"/>
      <c r="ADY1776" s="18"/>
      <c r="ADZ1776" s="18"/>
      <c r="AEA1776" s="18"/>
      <c r="AEB1776" s="18"/>
      <c r="AEC1776" s="18"/>
      <c r="AED1776" s="18"/>
      <c r="AEE1776" s="18"/>
      <c r="AEF1776" s="18"/>
      <c r="AEG1776" s="18"/>
      <c r="AEH1776" s="18"/>
      <c r="AEI1776" s="18"/>
      <c r="AEJ1776" s="18"/>
      <c r="AEK1776" s="18"/>
      <c r="AEL1776" s="18"/>
      <c r="AEM1776" s="18"/>
      <c r="AEN1776" s="18"/>
      <c r="AEO1776" s="18"/>
      <c r="AEP1776" s="18"/>
      <c r="AEQ1776" s="18"/>
      <c r="AER1776" s="18"/>
      <c r="AES1776" s="18"/>
      <c r="AET1776" s="18"/>
      <c r="AEU1776" s="18"/>
      <c r="AEV1776" s="18"/>
      <c r="AEW1776" s="18"/>
      <c r="AEX1776" s="18"/>
      <c r="AEY1776" s="18"/>
      <c r="AEZ1776" s="18"/>
      <c r="AFA1776" s="18"/>
      <c r="AFB1776" s="18"/>
      <c r="AFC1776" s="18"/>
      <c r="AFD1776" s="18"/>
      <c r="AFE1776" s="18"/>
      <c r="AFF1776" s="18"/>
      <c r="AFG1776" s="18"/>
      <c r="AFH1776" s="18"/>
      <c r="AFI1776" s="18"/>
      <c r="AFJ1776" s="18"/>
      <c r="AFK1776" s="18"/>
      <c r="AFL1776" s="18"/>
      <c r="AFM1776" s="18"/>
      <c r="AFN1776" s="18"/>
      <c r="AFO1776" s="18"/>
      <c r="AFP1776" s="18"/>
      <c r="AFQ1776" s="18"/>
      <c r="AFR1776" s="18"/>
      <c r="AFS1776" s="18"/>
      <c r="AFT1776" s="18"/>
      <c r="AFU1776" s="18"/>
      <c r="AFV1776" s="18"/>
      <c r="AFW1776" s="18"/>
      <c r="AFX1776" s="18"/>
      <c r="AFY1776" s="18"/>
      <c r="AFZ1776" s="18"/>
      <c r="AGA1776" s="18"/>
      <c r="AGB1776" s="18"/>
      <c r="AGC1776" s="18"/>
      <c r="AGD1776" s="18"/>
      <c r="AGE1776" s="18"/>
      <c r="AGF1776" s="18"/>
      <c r="AGG1776" s="18"/>
      <c r="AGH1776" s="18"/>
      <c r="AGI1776" s="18"/>
      <c r="AGJ1776" s="18"/>
      <c r="AGK1776" s="18"/>
      <c r="AGL1776" s="18"/>
      <c r="AGM1776" s="18"/>
      <c r="AGN1776" s="18"/>
      <c r="AGO1776" s="18"/>
      <c r="AGP1776" s="18"/>
      <c r="AGQ1776" s="18"/>
      <c r="AGR1776" s="18"/>
      <c r="AGS1776" s="18"/>
      <c r="AGT1776" s="18"/>
      <c r="AGU1776" s="18"/>
      <c r="AGV1776" s="18"/>
      <c r="AGW1776" s="18"/>
      <c r="AGX1776" s="18"/>
      <c r="AGY1776" s="18"/>
      <c r="AGZ1776" s="18"/>
      <c r="AHA1776" s="18"/>
      <c r="AHB1776" s="18"/>
      <c r="AHC1776" s="18"/>
      <c r="AHD1776" s="18"/>
      <c r="AHE1776" s="18"/>
      <c r="AHF1776" s="18"/>
      <c r="AHG1776" s="18"/>
      <c r="AHH1776" s="18"/>
      <c r="AHI1776" s="18"/>
      <c r="AHJ1776" s="18"/>
      <c r="AHK1776" s="18"/>
      <c r="AHL1776" s="18"/>
      <c r="AHM1776" s="18"/>
      <c r="AHN1776" s="18"/>
      <c r="AHO1776" s="18"/>
      <c r="AHP1776" s="18"/>
      <c r="AHQ1776" s="18"/>
      <c r="AHR1776" s="18"/>
      <c r="AHS1776" s="18"/>
      <c r="AHT1776" s="18"/>
      <c r="AHU1776" s="18"/>
      <c r="AHV1776" s="18"/>
      <c r="AHW1776" s="18"/>
      <c r="AHX1776" s="18"/>
      <c r="AHY1776" s="18"/>
      <c r="AHZ1776" s="18"/>
      <c r="AIA1776" s="18"/>
      <c r="AIB1776" s="18"/>
      <c r="AIC1776" s="18"/>
      <c r="AID1776" s="18"/>
      <c r="AIE1776" s="18"/>
      <c r="AIF1776" s="18"/>
      <c r="AIG1776" s="18"/>
      <c r="AIH1776" s="18"/>
      <c r="AII1776" s="18"/>
      <c r="AIJ1776" s="18"/>
      <c r="AIK1776" s="18"/>
      <c r="AIL1776" s="18"/>
      <c r="AIM1776" s="18"/>
      <c r="AIN1776" s="18"/>
      <c r="AIO1776" s="18"/>
      <c r="AIP1776" s="18"/>
      <c r="AIQ1776" s="18"/>
      <c r="AIR1776" s="18"/>
      <c r="AIS1776" s="18"/>
      <c r="AIT1776" s="18"/>
      <c r="AIU1776" s="18"/>
      <c r="AIV1776" s="18"/>
      <c r="AIW1776" s="18"/>
      <c r="AIX1776" s="18"/>
      <c r="AIY1776" s="18"/>
      <c r="AIZ1776" s="18"/>
      <c r="AJA1776" s="18"/>
      <c r="AJB1776" s="18"/>
      <c r="AJC1776" s="18"/>
      <c r="AJD1776" s="18"/>
      <c r="AJE1776" s="18"/>
      <c r="AJF1776" s="18"/>
      <c r="AJG1776" s="18"/>
      <c r="AJH1776" s="18"/>
      <c r="AJI1776" s="18"/>
      <c r="AJJ1776" s="18"/>
      <c r="AJK1776" s="18"/>
      <c r="AJL1776" s="18"/>
      <c r="AJM1776" s="18"/>
      <c r="AJN1776" s="18"/>
      <c r="AJO1776" s="18"/>
      <c r="AJP1776" s="18"/>
      <c r="AJQ1776" s="18"/>
      <c r="AJR1776" s="18"/>
      <c r="AJS1776" s="18"/>
      <c r="AJT1776" s="18"/>
      <c r="AJU1776" s="18"/>
      <c r="AJV1776" s="18"/>
      <c r="AJW1776" s="18"/>
      <c r="AJX1776" s="18"/>
      <c r="AJY1776" s="18"/>
      <c r="AJZ1776" s="18"/>
      <c r="AKA1776" s="18"/>
      <c r="AKB1776" s="18"/>
      <c r="AKC1776" s="18"/>
      <c r="AKD1776" s="18"/>
      <c r="AKE1776" s="18"/>
      <c r="AKF1776" s="18"/>
      <c r="AKG1776" s="18"/>
      <c r="AKH1776" s="18"/>
      <c r="AKI1776" s="18"/>
      <c r="AKJ1776" s="18"/>
      <c r="AKK1776" s="18"/>
      <c r="AKL1776" s="18"/>
      <c r="AKM1776" s="18"/>
      <c r="AKN1776" s="18"/>
      <c r="AKO1776" s="18"/>
      <c r="AKP1776" s="18"/>
      <c r="AKQ1776" s="18"/>
      <c r="AKR1776" s="18"/>
      <c r="AKS1776" s="18"/>
      <c r="AKT1776" s="18"/>
      <c r="AKU1776" s="18"/>
      <c r="AKV1776" s="18"/>
      <c r="AKW1776" s="18"/>
      <c r="AKX1776" s="18"/>
      <c r="AKY1776" s="18"/>
      <c r="AKZ1776" s="18"/>
      <c r="ALA1776" s="18"/>
      <c r="ALB1776" s="18"/>
      <c r="ALC1776" s="18"/>
      <c r="ALD1776" s="18"/>
      <c r="ALE1776" s="18"/>
      <c r="ALF1776" s="18"/>
      <c r="ALG1776" s="18"/>
      <c r="ALH1776" s="18"/>
      <c r="ALI1776" s="18"/>
      <c r="ALJ1776" s="18"/>
      <c r="ALK1776" s="18"/>
      <c r="ALL1776" s="18"/>
      <c r="ALM1776" s="18"/>
      <c r="ALN1776" s="18"/>
      <c r="ALO1776" s="18"/>
      <c r="ALP1776" s="18"/>
      <c r="ALQ1776" s="18"/>
      <c r="ALR1776" s="18"/>
      <c r="ALS1776" s="18"/>
      <c r="ALT1776" s="18"/>
      <c r="ALU1776" s="18"/>
      <c r="ALV1776" s="18"/>
      <c r="ALW1776" s="18"/>
      <c r="ALX1776" s="18"/>
      <c r="ALY1776" s="18"/>
      <c r="ALZ1776" s="18"/>
      <c r="AMA1776" s="18"/>
      <c r="AMB1776" s="18"/>
      <c r="AMC1776" s="18"/>
      <c r="AMD1776" s="18"/>
      <c r="AME1776" s="18"/>
      <c r="AMF1776" s="18"/>
      <c r="AMG1776" s="18"/>
      <c r="AMH1776" s="18"/>
      <c r="AMI1776" s="18"/>
      <c r="AMJ1776" s="18"/>
    </row>
    <row r="1777" spans="1:1024" s="315" customFormat="1">
      <c r="A1777" s="15"/>
      <c r="B1777" s="18"/>
      <c r="C1777" s="18"/>
      <c r="D1777" s="18"/>
      <c r="E1777" s="18"/>
      <c r="F1777" s="18"/>
      <c r="G1777" s="18"/>
      <c r="H1777" s="18"/>
      <c r="I1777" s="32"/>
      <c r="J1777" s="32"/>
      <c r="K1777" s="18"/>
      <c r="L1777" s="18"/>
      <c r="M1777" s="18"/>
      <c r="N1777" s="18"/>
      <c r="O1777" s="18"/>
      <c r="P1777" s="18"/>
      <c r="Q1777" s="18"/>
      <c r="R1777" s="18"/>
      <c r="S1777" s="18"/>
      <c r="T1777" s="18"/>
      <c r="U1777" s="18"/>
      <c r="V1777" s="18"/>
      <c r="W1777" s="18"/>
      <c r="X1777" s="18"/>
      <c r="Y1777" s="18"/>
      <c r="Z1777" s="18"/>
      <c r="AA1777" s="18"/>
      <c r="AB1777" s="18"/>
      <c r="AC1777" s="18"/>
      <c r="AD1777" s="18"/>
      <c r="AE1777" s="18"/>
      <c r="AF1777" s="18"/>
      <c r="AG1777" s="18"/>
      <c r="AH1777" s="18"/>
      <c r="AI1777" s="18"/>
      <c r="AJ1777" s="18"/>
      <c r="AK1777" s="18"/>
      <c r="AL1777" s="18"/>
      <c r="AM1777" s="18"/>
      <c r="AN1777" s="18"/>
      <c r="AO1777" s="18"/>
      <c r="AP1777" s="18"/>
      <c r="AQ1777" s="18"/>
      <c r="AR1777" s="18"/>
      <c r="AS1777" s="18"/>
      <c r="AT1777" s="18"/>
      <c r="AU1777" s="18"/>
      <c r="AV1777" s="18"/>
      <c r="AW1777" s="18"/>
      <c r="AX1777" s="18"/>
      <c r="AY1777" s="18"/>
      <c r="AZ1777" s="18"/>
      <c r="BA1777" s="18"/>
      <c r="BB1777" s="18"/>
      <c r="BC1777" s="18"/>
      <c r="BD1777" s="18"/>
      <c r="BE1777" s="18"/>
      <c r="BF1777" s="18"/>
      <c r="BG1777" s="18"/>
      <c r="BH1777" s="18"/>
      <c r="BI1777" s="18"/>
      <c r="BJ1777" s="18"/>
      <c r="BK1777" s="18"/>
      <c r="BL1777" s="18"/>
      <c r="BM1777" s="18"/>
      <c r="BN1777" s="18"/>
      <c r="BO1777" s="18"/>
      <c r="BP1777" s="18"/>
      <c r="BQ1777" s="18"/>
      <c r="BR1777" s="18"/>
      <c r="BS1777" s="18"/>
      <c r="BT1777" s="18"/>
      <c r="BU1777" s="18"/>
      <c r="BV1777" s="18"/>
      <c r="BW1777" s="18"/>
      <c r="BX1777" s="18"/>
      <c r="BY1777" s="18"/>
      <c r="BZ1777" s="18"/>
      <c r="CA1777" s="18"/>
      <c r="CB1777" s="18"/>
      <c r="CC1777" s="18"/>
      <c r="CD1777" s="18"/>
      <c r="CE1777" s="18"/>
      <c r="CF1777" s="18"/>
      <c r="CG1777" s="18"/>
      <c r="CH1777" s="18"/>
      <c r="CI1777" s="18"/>
      <c r="CJ1777" s="18"/>
      <c r="CK1777" s="18"/>
      <c r="CL1777" s="18"/>
      <c r="CM1777" s="18"/>
      <c r="CN1777" s="18"/>
      <c r="CO1777" s="18"/>
      <c r="CP1777" s="18"/>
      <c r="CQ1777" s="18"/>
      <c r="CR1777" s="18"/>
      <c r="CS1777" s="18"/>
      <c r="CT1777" s="18"/>
      <c r="CU1777" s="18"/>
      <c r="CV1777" s="18"/>
      <c r="CW1777" s="18"/>
      <c r="CX1777" s="18"/>
      <c r="CY1777" s="18"/>
      <c r="CZ1777" s="18"/>
      <c r="DA1777" s="18"/>
      <c r="DB1777" s="18"/>
      <c r="DC1777" s="18"/>
      <c r="DD1777" s="18"/>
      <c r="DE1777" s="18"/>
      <c r="DF1777" s="18"/>
      <c r="DG1777" s="18"/>
      <c r="DH1777" s="18"/>
      <c r="DI1777" s="18"/>
      <c r="DJ1777" s="18"/>
      <c r="DK1777" s="18"/>
      <c r="DL1777" s="18"/>
      <c r="DM1777" s="18"/>
      <c r="DN1777" s="18"/>
      <c r="DO1777" s="18"/>
      <c r="DP1777" s="18"/>
      <c r="DQ1777" s="18"/>
      <c r="DR1777" s="18"/>
      <c r="DS1777" s="18"/>
      <c r="DT1777" s="18"/>
      <c r="DU1777" s="18"/>
      <c r="DV1777" s="18"/>
      <c r="DW1777" s="18"/>
      <c r="DX1777" s="18"/>
      <c r="DY1777" s="18"/>
      <c r="DZ1777" s="18"/>
      <c r="EA1777" s="18"/>
      <c r="EB1777" s="18"/>
      <c r="EC1777" s="18"/>
      <c r="ED1777" s="18"/>
      <c r="EE1777" s="18"/>
      <c r="EF1777" s="18"/>
      <c r="EG1777" s="18"/>
      <c r="EH1777" s="18"/>
      <c r="EI1777" s="18"/>
      <c r="EJ1777" s="18"/>
      <c r="EK1777" s="18"/>
      <c r="EL1777" s="18"/>
      <c r="EM1777" s="18"/>
      <c r="EN1777" s="18"/>
      <c r="EO1777" s="18"/>
      <c r="EP1777" s="18"/>
      <c r="EQ1777" s="18"/>
      <c r="ER1777" s="18"/>
      <c r="ES1777" s="18"/>
      <c r="ET1777" s="18"/>
      <c r="EU1777" s="18"/>
      <c r="EV1777" s="18"/>
      <c r="EW1777" s="18"/>
      <c r="EX1777" s="18"/>
      <c r="EY1777" s="18"/>
      <c r="EZ1777" s="18"/>
      <c r="FA1777" s="18"/>
      <c r="FB1777" s="18"/>
      <c r="FC1777" s="18"/>
      <c r="FD1777" s="18"/>
      <c r="FE1777" s="18"/>
      <c r="FF1777" s="18"/>
      <c r="FG1777" s="18"/>
      <c r="FH1777" s="18"/>
      <c r="FI1777" s="18"/>
      <c r="FJ1777" s="18"/>
      <c r="FK1777" s="18"/>
      <c r="FL1777" s="18"/>
      <c r="FM1777" s="18"/>
      <c r="FN1777" s="18"/>
      <c r="FO1777" s="18"/>
      <c r="FP1777" s="18"/>
      <c r="FQ1777" s="18"/>
      <c r="FR1777" s="18"/>
      <c r="FS1777" s="18"/>
      <c r="FT1777" s="18"/>
      <c r="FU1777" s="18"/>
      <c r="FV1777" s="18"/>
      <c r="FW1777" s="18"/>
      <c r="FX1777" s="18"/>
      <c r="FY1777" s="18"/>
      <c r="FZ1777" s="18"/>
      <c r="GA1777" s="18"/>
      <c r="GB1777" s="18"/>
      <c r="GC1777" s="18"/>
      <c r="GD1777" s="18"/>
      <c r="GE1777" s="18"/>
      <c r="GF1777" s="18"/>
      <c r="GG1777" s="18"/>
      <c r="GH1777" s="18"/>
      <c r="GI1777" s="18"/>
      <c r="GJ1777" s="18"/>
      <c r="GK1777" s="18"/>
      <c r="GL1777" s="18"/>
      <c r="GM1777" s="18"/>
      <c r="GN1777" s="18"/>
      <c r="GO1777" s="18"/>
      <c r="GP1777" s="18"/>
      <c r="GQ1777" s="18"/>
      <c r="GR1777" s="18"/>
      <c r="GS1777" s="18"/>
      <c r="GT1777" s="18"/>
      <c r="GU1777" s="18"/>
      <c r="GV1777" s="18"/>
      <c r="GW1777" s="18"/>
      <c r="GX1777" s="18"/>
      <c r="GY1777" s="18"/>
      <c r="GZ1777" s="18"/>
      <c r="HA1777" s="18"/>
      <c r="HB1777" s="18"/>
      <c r="HC1777" s="18"/>
      <c r="HD1777" s="18"/>
      <c r="HE1777" s="18"/>
      <c r="HF1777" s="18"/>
      <c r="HG1777" s="18"/>
      <c r="HH1777" s="18"/>
      <c r="HI1777" s="18"/>
      <c r="HJ1777" s="18"/>
      <c r="HK1777" s="18"/>
      <c r="HL1777" s="18"/>
      <c r="HM1777" s="18"/>
      <c r="HN1777" s="18"/>
      <c r="HO1777" s="18"/>
      <c r="HP1777" s="18"/>
      <c r="HQ1777" s="18"/>
      <c r="HR1777" s="18"/>
      <c r="HS1777" s="18"/>
      <c r="HT1777" s="18"/>
      <c r="HU1777" s="18"/>
      <c r="HV1777" s="18"/>
      <c r="HW1777" s="18"/>
      <c r="HX1777" s="18"/>
      <c r="HY1777" s="18"/>
      <c r="HZ1777" s="18"/>
      <c r="IA1777" s="18"/>
      <c r="IB1777" s="18"/>
      <c r="IC1777" s="18"/>
      <c r="ID1777" s="18"/>
      <c r="IE1777" s="18"/>
      <c r="IF1777" s="18"/>
      <c r="IG1777" s="18"/>
      <c r="IH1777" s="18"/>
      <c r="II1777" s="18"/>
      <c r="IJ1777" s="18"/>
      <c r="IK1777" s="18"/>
      <c r="IL1777" s="18"/>
      <c r="IM1777" s="18"/>
      <c r="IN1777" s="18"/>
      <c r="IO1777" s="18"/>
      <c r="IP1777" s="18"/>
      <c r="IQ1777" s="18"/>
      <c r="IR1777" s="18"/>
      <c r="IS1777" s="18"/>
      <c r="IT1777" s="18"/>
      <c r="IU1777" s="18"/>
      <c r="IV1777" s="18"/>
      <c r="IW1777" s="18"/>
      <c r="IX1777" s="18"/>
      <c r="IY1777" s="18"/>
      <c r="IZ1777" s="18"/>
      <c r="JA1777" s="18"/>
      <c r="JB1777" s="18"/>
      <c r="JC1777" s="18"/>
      <c r="JD1777" s="18"/>
      <c r="JE1777" s="18"/>
      <c r="JF1777" s="18"/>
      <c r="JG1777" s="18"/>
      <c r="JH1777" s="18"/>
      <c r="JI1777" s="18"/>
      <c r="JJ1777" s="18"/>
      <c r="JK1777" s="18"/>
      <c r="JL1777" s="18"/>
      <c r="JM1777" s="18"/>
      <c r="JN1777" s="18"/>
      <c r="JO1777" s="18"/>
      <c r="JP1777" s="18"/>
      <c r="JQ1777" s="18"/>
      <c r="JR1777" s="18"/>
      <c r="JS1777" s="18"/>
      <c r="JT1777" s="18"/>
      <c r="JU1777" s="18"/>
      <c r="JV1777" s="18"/>
      <c r="JW1777" s="18"/>
      <c r="JX1777" s="18"/>
      <c r="JY1777" s="18"/>
      <c r="JZ1777" s="18"/>
      <c r="KA1777" s="18"/>
      <c r="KB1777" s="18"/>
      <c r="KC1777" s="18"/>
      <c r="KD1777" s="18"/>
      <c r="KE1777" s="18"/>
      <c r="KF1777" s="18"/>
      <c r="KG1777" s="18"/>
      <c r="KH1777" s="18"/>
      <c r="KI1777" s="18"/>
      <c r="KJ1777" s="18"/>
      <c r="KK1777" s="18"/>
      <c r="KL1777" s="18"/>
      <c r="KM1777" s="18"/>
      <c r="KN1777" s="18"/>
      <c r="KO1777" s="18"/>
      <c r="KP1777" s="18"/>
      <c r="KQ1777" s="18"/>
      <c r="KR1777" s="18"/>
      <c r="KS1777" s="18"/>
      <c r="KT1777" s="18"/>
      <c r="KU1777" s="18"/>
      <c r="KV1777" s="18"/>
      <c r="KW1777" s="18"/>
      <c r="KX1777" s="18"/>
      <c r="KY1777" s="18"/>
      <c r="KZ1777" s="18"/>
      <c r="LA1777" s="18"/>
      <c r="LB1777" s="18"/>
      <c r="LC1777" s="18"/>
      <c r="LD1777" s="18"/>
      <c r="LE1777" s="18"/>
      <c r="LF1777" s="18"/>
      <c r="LG1777" s="18"/>
      <c r="LH1777" s="18"/>
      <c r="LI1777" s="18"/>
      <c r="LJ1777" s="18"/>
      <c r="LK1777" s="18"/>
      <c r="LL1777" s="18"/>
      <c r="LM1777" s="18"/>
      <c r="LN1777" s="18"/>
      <c r="LO1777" s="18"/>
      <c r="LP1777" s="18"/>
      <c r="LQ1777" s="18"/>
      <c r="LR1777" s="18"/>
      <c r="LS1777" s="18"/>
      <c r="LT1777" s="18"/>
      <c r="LU1777" s="18"/>
      <c r="LV1777" s="18"/>
      <c r="LW1777" s="18"/>
      <c r="LX1777" s="18"/>
      <c r="LY1777" s="18"/>
      <c r="LZ1777" s="18"/>
      <c r="MA1777" s="18"/>
      <c r="MB1777" s="18"/>
      <c r="MC1777" s="18"/>
      <c r="MD1777" s="18"/>
      <c r="ME1777" s="18"/>
      <c r="MF1777" s="18"/>
      <c r="MG1777" s="18"/>
      <c r="MH1777" s="18"/>
      <c r="MI1777" s="18"/>
      <c r="MJ1777" s="18"/>
      <c r="MK1777" s="18"/>
      <c r="ML1777" s="18"/>
      <c r="MM1777" s="18"/>
      <c r="MN1777" s="18"/>
      <c r="MO1777" s="18"/>
      <c r="MP1777" s="18"/>
      <c r="MQ1777" s="18"/>
      <c r="MR1777" s="18"/>
      <c r="MS1777" s="18"/>
      <c r="MT1777" s="18"/>
      <c r="MU1777" s="18"/>
      <c r="MV1777" s="18"/>
      <c r="MW1777" s="18"/>
      <c r="MX1777" s="18"/>
      <c r="MY1777" s="18"/>
      <c r="MZ1777" s="18"/>
      <c r="NA1777" s="18"/>
      <c r="NB1777" s="18"/>
      <c r="NC1777" s="18"/>
      <c r="ND1777" s="18"/>
      <c r="NE1777" s="18"/>
      <c r="NF1777" s="18"/>
      <c r="NG1777" s="18"/>
      <c r="NH1777" s="18"/>
      <c r="NI1777" s="18"/>
      <c r="NJ1777" s="18"/>
      <c r="NK1777" s="18"/>
      <c r="NL1777" s="18"/>
      <c r="NM1777" s="18"/>
      <c r="NN1777" s="18"/>
      <c r="NO1777" s="18"/>
      <c r="NP1777" s="18"/>
      <c r="NQ1777" s="18"/>
      <c r="NR1777" s="18"/>
      <c r="NS1777" s="18"/>
      <c r="NT1777" s="18"/>
      <c r="NU1777" s="18"/>
      <c r="NV1777" s="18"/>
      <c r="NW1777" s="18"/>
      <c r="NX1777" s="18"/>
      <c r="NY1777" s="18"/>
      <c r="NZ1777" s="18"/>
      <c r="OA1777" s="18"/>
      <c r="OB1777" s="18"/>
      <c r="OC1777" s="18"/>
      <c r="OD1777" s="18"/>
      <c r="OE1777" s="18"/>
      <c r="OF1777" s="18"/>
      <c r="OG1777" s="18"/>
      <c r="OH1777" s="18"/>
      <c r="OI1777" s="18"/>
      <c r="OJ1777" s="18"/>
      <c r="OK1777" s="18"/>
      <c r="OL1777" s="18"/>
      <c r="OM1777" s="18"/>
      <c r="ON1777" s="18"/>
      <c r="OO1777" s="18"/>
      <c r="OP1777" s="18"/>
      <c r="OQ1777" s="18"/>
      <c r="OR1777" s="18"/>
      <c r="OS1777" s="18"/>
      <c r="OT1777" s="18"/>
      <c r="OU1777" s="18"/>
      <c r="OV1777" s="18"/>
      <c r="OW1777" s="18"/>
      <c r="OX1777" s="18"/>
      <c r="OY1777" s="18"/>
      <c r="OZ1777" s="18"/>
      <c r="PA1777" s="18"/>
      <c r="PB1777" s="18"/>
      <c r="PC1777" s="18"/>
      <c r="PD1777" s="18"/>
      <c r="PE1777" s="18"/>
      <c r="PF1777" s="18"/>
      <c r="PG1777" s="18"/>
      <c r="PH1777" s="18"/>
      <c r="PI1777" s="18"/>
      <c r="PJ1777" s="18"/>
      <c r="PK1777" s="18"/>
      <c r="PL1777" s="18"/>
      <c r="PM1777" s="18"/>
      <c r="PN1777" s="18"/>
      <c r="PO1777" s="18"/>
      <c r="PP1777" s="18"/>
      <c r="PQ1777" s="18"/>
      <c r="PR1777" s="18"/>
      <c r="PS1777" s="18"/>
      <c r="PT1777" s="18"/>
      <c r="PU1777" s="18"/>
      <c r="PV1777" s="18"/>
      <c r="PW1777" s="18"/>
      <c r="PX1777" s="18"/>
      <c r="PY1777" s="18"/>
      <c r="PZ1777" s="18"/>
      <c r="QA1777" s="18"/>
      <c r="QB1777" s="18"/>
      <c r="QC1777" s="18"/>
      <c r="QD1777" s="18"/>
      <c r="QE1777" s="18"/>
      <c r="QF1777" s="18"/>
      <c r="QG1777" s="18"/>
      <c r="QH1777" s="18"/>
      <c r="QI1777" s="18"/>
      <c r="QJ1777" s="18"/>
      <c r="QK1777" s="18"/>
      <c r="QL1777" s="18"/>
      <c r="QM1777" s="18"/>
      <c r="QN1777" s="18"/>
      <c r="QO1777" s="18"/>
      <c r="QP1777" s="18"/>
      <c r="QQ1777" s="18"/>
      <c r="QR1777" s="18"/>
      <c r="QS1777" s="18"/>
      <c r="QT1777" s="18"/>
      <c r="QU1777" s="18"/>
      <c r="QV1777" s="18"/>
      <c r="QW1777" s="18"/>
      <c r="QX1777" s="18"/>
      <c r="QY1777" s="18"/>
      <c r="QZ1777" s="18"/>
      <c r="RA1777" s="18"/>
      <c r="RB1777" s="18"/>
      <c r="RC1777" s="18"/>
      <c r="RD1777" s="18"/>
      <c r="RE1777" s="18"/>
      <c r="RF1777" s="18"/>
      <c r="RG1777" s="18"/>
      <c r="RH1777" s="18"/>
      <c r="RI1777" s="18"/>
      <c r="RJ1777" s="18"/>
      <c r="RK1777" s="18"/>
      <c r="RL1777" s="18"/>
      <c r="RM1777" s="18"/>
      <c r="RN1777" s="18"/>
      <c r="RO1777" s="18"/>
      <c r="RP1777" s="18"/>
      <c r="RQ1777" s="18"/>
      <c r="RR1777" s="18"/>
      <c r="RS1777" s="18"/>
      <c r="RT1777" s="18"/>
      <c r="RU1777" s="18"/>
      <c r="RV1777" s="18"/>
      <c r="RW1777" s="18"/>
      <c r="RX1777" s="18"/>
      <c r="RY1777" s="18"/>
      <c r="RZ1777" s="18"/>
      <c r="SA1777" s="18"/>
      <c r="SB1777" s="18"/>
      <c r="SC1777" s="18"/>
      <c r="SD1777" s="18"/>
      <c r="SE1777" s="18"/>
      <c r="SF1777" s="18"/>
      <c r="SG1777" s="18"/>
      <c r="SH1777" s="18"/>
      <c r="SI1777" s="18"/>
      <c r="SJ1777" s="18"/>
      <c r="SK1777" s="18"/>
      <c r="SL1777" s="18"/>
      <c r="SM1777" s="18"/>
      <c r="SN1777" s="18"/>
      <c r="SO1777" s="18"/>
      <c r="SP1777" s="18"/>
      <c r="SQ1777" s="18"/>
      <c r="SR1777" s="18"/>
      <c r="SS1777" s="18"/>
      <c r="ST1777" s="18"/>
      <c r="SU1777" s="18"/>
      <c r="SV1777" s="18"/>
      <c r="SW1777" s="18"/>
      <c r="SX1777" s="18"/>
      <c r="SY1777" s="18"/>
      <c r="SZ1777" s="18"/>
      <c r="TA1777" s="18"/>
      <c r="TB1777" s="18"/>
      <c r="TC1777" s="18"/>
      <c r="TD1777" s="18"/>
      <c r="TE1777" s="18"/>
      <c r="TF1777" s="18"/>
      <c r="TG1777" s="18"/>
      <c r="TH1777" s="18"/>
      <c r="TI1777" s="18"/>
      <c r="TJ1777" s="18"/>
      <c r="TK1777" s="18"/>
      <c r="TL1777" s="18"/>
      <c r="TM1777" s="18"/>
      <c r="TN1777" s="18"/>
      <c r="TO1777" s="18"/>
      <c r="TP1777" s="18"/>
      <c r="TQ1777" s="18"/>
      <c r="TR1777" s="18"/>
      <c r="TS1777" s="18"/>
      <c r="TT1777" s="18"/>
      <c r="TU1777" s="18"/>
      <c r="TV1777" s="18"/>
      <c r="TW1777" s="18"/>
      <c r="TX1777" s="18"/>
      <c r="TY1777" s="18"/>
      <c r="TZ1777" s="18"/>
      <c r="UA1777" s="18"/>
      <c r="UB1777" s="18"/>
      <c r="UC1777" s="18"/>
      <c r="UD1777" s="18"/>
      <c r="UE1777" s="18"/>
      <c r="UF1777" s="18"/>
      <c r="UG1777" s="18"/>
      <c r="UH1777" s="18"/>
      <c r="UI1777" s="18"/>
      <c r="UJ1777" s="18"/>
      <c r="UK1777" s="18"/>
      <c r="UL1777" s="18"/>
      <c r="UM1777" s="18"/>
      <c r="UN1777" s="18"/>
      <c r="UO1777" s="18"/>
      <c r="UP1777" s="18"/>
      <c r="UQ1777" s="18"/>
      <c r="UR1777" s="18"/>
      <c r="US1777" s="18"/>
      <c r="UT1777" s="18"/>
      <c r="UU1777" s="18"/>
      <c r="UV1777" s="18"/>
      <c r="UW1777" s="18"/>
      <c r="UX1777" s="18"/>
      <c r="UY1777" s="18"/>
      <c r="UZ1777" s="18"/>
      <c r="VA1777" s="18"/>
      <c r="VB1777" s="18"/>
      <c r="VC1777" s="18"/>
      <c r="VD1777" s="18"/>
      <c r="VE1777" s="18"/>
      <c r="VF1777" s="18"/>
      <c r="VG1777" s="18"/>
      <c r="VH1777" s="18"/>
      <c r="VI1777" s="18"/>
      <c r="VJ1777" s="18"/>
      <c r="VK1777" s="18"/>
      <c r="VL1777" s="18"/>
      <c r="VM1777" s="18"/>
      <c r="VN1777" s="18"/>
      <c r="VO1777" s="18"/>
      <c r="VP1777" s="18"/>
      <c r="VQ1777" s="18"/>
      <c r="VR1777" s="18"/>
      <c r="VS1777" s="18"/>
      <c r="VT1777" s="18"/>
      <c r="VU1777" s="18"/>
      <c r="VV1777" s="18"/>
      <c r="VW1777" s="18"/>
      <c r="VX1777" s="18"/>
      <c r="VY1777" s="18"/>
      <c r="VZ1777" s="18"/>
      <c r="WA1777" s="18"/>
      <c r="WB1777" s="18"/>
      <c r="WC1777" s="18"/>
      <c r="WD1777" s="18"/>
      <c r="WE1777" s="18"/>
      <c r="WF1777" s="18"/>
      <c r="WG1777" s="18"/>
      <c r="WH1777" s="18"/>
      <c r="WI1777" s="18"/>
      <c r="WJ1777" s="18"/>
      <c r="WK1777" s="18"/>
      <c r="WL1777" s="18"/>
      <c r="WM1777" s="18"/>
      <c r="WN1777" s="18"/>
      <c r="WO1777" s="18"/>
      <c r="WP1777" s="18"/>
      <c r="WQ1777" s="18"/>
      <c r="WR1777" s="18"/>
      <c r="WS1777" s="18"/>
      <c r="WT1777" s="18"/>
      <c r="WU1777" s="18"/>
      <c r="WV1777" s="18"/>
      <c r="WW1777" s="18"/>
      <c r="WX1777" s="18"/>
      <c r="WY1777" s="18"/>
      <c r="WZ1777" s="18"/>
      <c r="XA1777" s="18"/>
      <c r="XB1777" s="18"/>
      <c r="XC1777" s="18"/>
      <c r="XD1777" s="18"/>
      <c r="XE1777" s="18"/>
      <c r="XF1777" s="18"/>
      <c r="XG1777" s="18"/>
      <c r="XH1777" s="18"/>
      <c r="XI1777" s="18"/>
      <c r="XJ1777" s="18"/>
      <c r="XK1777" s="18"/>
      <c r="XL1777" s="18"/>
      <c r="XM1777" s="18"/>
      <c r="XN1777" s="18"/>
      <c r="XO1777" s="18"/>
      <c r="XP1777" s="18"/>
      <c r="XQ1777" s="18"/>
      <c r="XR1777" s="18"/>
      <c r="XS1777" s="18"/>
      <c r="XT1777" s="18"/>
      <c r="XU1777" s="18"/>
      <c r="XV1777" s="18"/>
      <c r="XW1777" s="18"/>
      <c r="XX1777" s="18"/>
      <c r="XY1777" s="18"/>
      <c r="XZ1777" s="18"/>
      <c r="YA1777" s="18"/>
      <c r="YB1777" s="18"/>
      <c r="YC1777" s="18"/>
      <c r="YD1777" s="18"/>
      <c r="YE1777" s="18"/>
      <c r="YF1777" s="18"/>
      <c r="YG1777" s="18"/>
      <c r="YH1777" s="18"/>
      <c r="YI1777" s="18"/>
      <c r="YJ1777" s="18"/>
      <c r="YK1777" s="18"/>
      <c r="YL1777" s="18"/>
      <c r="YM1777" s="18"/>
      <c r="YN1777" s="18"/>
      <c r="YO1777" s="18"/>
      <c r="YP1777" s="18"/>
      <c r="YQ1777" s="18"/>
      <c r="YR1777" s="18"/>
      <c r="YS1777" s="18"/>
      <c r="YT1777" s="18"/>
      <c r="YU1777" s="18"/>
      <c r="YV1777" s="18"/>
      <c r="YW1777" s="18"/>
      <c r="YX1777" s="18"/>
      <c r="YY1777" s="18"/>
      <c r="YZ1777" s="18"/>
      <c r="ZA1777" s="18"/>
      <c r="ZB1777" s="18"/>
      <c r="ZC1777" s="18"/>
      <c r="ZD1777" s="18"/>
      <c r="ZE1777" s="18"/>
      <c r="ZF1777" s="18"/>
      <c r="ZG1777" s="18"/>
      <c r="ZH1777" s="18"/>
      <c r="ZI1777" s="18"/>
      <c r="ZJ1777" s="18"/>
      <c r="ZK1777" s="18"/>
      <c r="ZL1777" s="18"/>
      <c r="ZM1777" s="18"/>
      <c r="ZN1777" s="18"/>
      <c r="ZO1777" s="18"/>
      <c r="ZP1777" s="18"/>
      <c r="ZQ1777" s="18"/>
      <c r="ZR1777" s="18"/>
      <c r="ZS1777" s="18"/>
      <c r="ZT1777" s="18"/>
      <c r="ZU1777" s="18"/>
      <c r="ZV1777" s="18"/>
      <c r="ZW1777" s="18"/>
      <c r="ZX1777" s="18"/>
      <c r="ZY1777" s="18"/>
      <c r="ZZ1777" s="18"/>
      <c r="AAA1777" s="18"/>
      <c r="AAB1777" s="18"/>
      <c r="AAC1777" s="18"/>
      <c r="AAD1777" s="18"/>
      <c r="AAE1777" s="18"/>
      <c r="AAF1777" s="18"/>
      <c r="AAG1777" s="18"/>
      <c r="AAH1777" s="18"/>
      <c r="AAI1777" s="18"/>
      <c r="AAJ1777" s="18"/>
      <c r="AAK1777" s="18"/>
      <c r="AAL1777" s="18"/>
      <c r="AAM1777" s="18"/>
      <c r="AAN1777" s="18"/>
      <c r="AAO1777" s="18"/>
      <c r="AAP1777" s="18"/>
      <c r="AAQ1777" s="18"/>
      <c r="AAR1777" s="18"/>
      <c r="AAS1777" s="18"/>
      <c r="AAT1777" s="18"/>
      <c r="AAU1777" s="18"/>
      <c r="AAV1777" s="18"/>
      <c r="AAW1777" s="18"/>
      <c r="AAX1777" s="18"/>
      <c r="AAY1777" s="18"/>
      <c r="AAZ1777" s="18"/>
      <c r="ABA1777" s="18"/>
      <c r="ABB1777" s="18"/>
      <c r="ABC1777" s="18"/>
      <c r="ABD1777" s="18"/>
      <c r="ABE1777" s="18"/>
      <c r="ABF1777" s="18"/>
      <c r="ABG1777" s="18"/>
      <c r="ABH1777" s="18"/>
      <c r="ABI1777" s="18"/>
      <c r="ABJ1777" s="18"/>
      <c r="ABK1777" s="18"/>
      <c r="ABL1777" s="18"/>
      <c r="ABM1777" s="18"/>
      <c r="ABN1777" s="18"/>
      <c r="ABO1777" s="18"/>
      <c r="ABP1777" s="18"/>
      <c r="ABQ1777" s="18"/>
      <c r="ABR1777" s="18"/>
      <c r="ABS1777" s="18"/>
      <c r="ABT1777" s="18"/>
      <c r="ABU1777" s="18"/>
      <c r="ABV1777" s="18"/>
      <c r="ABW1777" s="18"/>
      <c r="ABX1777" s="18"/>
      <c r="ABY1777" s="18"/>
      <c r="ABZ1777" s="18"/>
      <c r="ACA1777" s="18"/>
      <c r="ACB1777" s="18"/>
      <c r="ACC1777" s="18"/>
      <c r="ACD1777" s="18"/>
      <c r="ACE1777" s="18"/>
      <c r="ACF1777" s="18"/>
      <c r="ACG1777" s="18"/>
      <c r="ACH1777" s="18"/>
      <c r="ACI1777" s="18"/>
      <c r="ACJ1777" s="18"/>
      <c r="ACK1777" s="18"/>
      <c r="ACL1777" s="18"/>
      <c r="ACM1777" s="18"/>
      <c r="ACN1777" s="18"/>
      <c r="ACO1777" s="18"/>
      <c r="ACP1777" s="18"/>
      <c r="ACQ1777" s="18"/>
      <c r="ACR1777" s="18"/>
      <c r="ACS1777" s="18"/>
      <c r="ACT1777" s="18"/>
      <c r="ACU1777" s="18"/>
      <c r="ACV1777" s="18"/>
      <c r="ACW1777" s="18"/>
      <c r="ACX1777" s="18"/>
      <c r="ACY1777" s="18"/>
      <c r="ACZ1777" s="18"/>
      <c r="ADA1777" s="18"/>
      <c r="ADB1777" s="18"/>
      <c r="ADC1777" s="18"/>
      <c r="ADD1777" s="18"/>
      <c r="ADE1777" s="18"/>
      <c r="ADF1777" s="18"/>
      <c r="ADG1777" s="18"/>
      <c r="ADH1777" s="18"/>
      <c r="ADI1777" s="18"/>
      <c r="ADJ1777" s="18"/>
      <c r="ADK1777" s="18"/>
      <c r="ADL1777" s="18"/>
      <c r="ADM1777" s="18"/>
      <c r="ADN1777" s="18"/>
      <c r="ADO1777" s="18"/>
      <c r="ADP1777" s="18"/>
      <c r="ADQ1777" s="18"/>
      <c r="ADR1777" s="18"/>
      <c r="ADS1777" s="18"/>
      <c r="ADT1777" s="18"/>
      <c r="ADU1777" s="18"/>
      <c r="ADV1777" s="18"/>
      <c r="ADW1777" s="18"/>
      <c r="ADX1777" s="18"/>
      <c r="ADY1777" s="18"/>
      <c r="ADZ1777" s="18"/>
      <c r="AEA1777" s="18"/>
      <c r="AEB1777" s="18"/>
      <c r="AEC1777" s="18"/>
      <c r="AED1777" s="18"/>
      <c r="AEE1777" s="18"/>
      <c r="AEF1777" s="18"/>
      <c r="AEG1777" s="18"/>
      <c r="AEH1777" s="18"/>
      <c r="AEI1777" s="18"/>
      <c r="AEJ1777" s="18"/>
      <c r="AEK1777" s="18"/>
      <c r="AEL1777" s="18"/>
      <c r="AEM1777" s="18"/>
      <c r="AEN1777" s="18"/>
      <c r="AEO1777" s="18"/>
      <c r="AEP1777" s="18"/>
      <c r="AEQ1777" s="18"/>
      <c r="AER1777" s="18"/>
      <c r="AES1777" s="18"/>
      <c r="AET1777" s="18"/>
      <c r="AEU1777" s="18"/>
      <c r="AEV1777" s="18"/>
      <c r="AEW1777" s="18"/>
      <c r="AEX1777" s="18"/>
      <c r="AEY1777" s="18"/>
      <c r="AEZ1777" s="18"/>
      <c r="AFA1777" s="18"/>
      <c r="AFB1777" s="18"/>
      <c r="AFC1777" s="18"/>
      <c r="AFD1777" s="18"/>
      <c r="AFE1777" s="18"/>
      <c r="AFF1777" s="18"/>
      <c r="AFG1777" s="18"/>
      <c r="AFH1777" s="18"/>
      <c r="AFI1777" s="18"/>
      <c r="AFJ1777" s="18"/>
      <c r="AFK1777" s="18"/>
      <c r="AFL1777" s="18"/>
      <c r="AFM1777" s="18"/>
      <c r="AFN1777" s="18"/>
      <c r="AFO1777" s="18"/>
      <c r="AFP1777" s="18"/>
      <c r="AFQ1777" s="18"/>
      <c r="AFR1777" s="18"/>
      <c r="AFS1777" s="18"/>
      <c r="AFT1777" s="18"/>
      <c r="AFU1777" s="18"/>
      <c r="AFV1777" s="18"/>
      <c r="AFW1777" s="18"/>
      <c r="AFX1777" s="18"/>
      <c r="AFY1777" s="18"/>
      <c r="AFZ1777" s="18"/>
      <c r="AGA1777" s="18"/>
      <c r="AGB1777" s="18"/>
      <c r="AGC1777" s="18"/>
      <c r="AGD1777" s="18"/>
      <c r="AGE1777" s="18"/>
      <c r="AGF1777" s="18"/>
      <c r="AGG1777" s="18"/>
      <c r="AGH1777" s="18"/>
      <c r="AGI1777" s="18"/>
      <c r="AGJ1777" s="18"/>
      <c r="AGK1777" s="18"/>
      <c r="AGL1777" s="18"/>
      <c r="AGM1777" s="18"/>
      <c r="AGN1777" s="18"/>
      <c r="AGO1777" s="18"/>
      <c r="AGP1777" s="18"/>
      <c r="AGQ1777" s="18"/>
      <c r="AGR1777" s="18"/>
      <c r="AGS1777" s="18"/>
      <c r="AGT1777" s="18"/>
      <c r="AGU1777" s="18"/>
      <c r="AGV1777" s="18"/>
      <c r="AGW1777" s="18"/>
      <c r="AGX1777" s="18"/>
      <c r="AGY1777" s="18"/>
      <c r="AGZ1777" s="18"/>
      <c r="AHA1777" s="18"/>
      <c r="AHB1777" s="18"/>
      <c r="AHC1777" s="18"/>
      <c r="AHD1777" s="18"/>
      <c r="AHE1777" s="18"/>
      <c r="AHF1777" s="18"/>
      <c r="AHG1777" s="18"/>
      <c r="AHH1777" s="18"/>
      <c r="AHI1777" s="18"/>
      <c r="AHJ1777" s="18"/>
      <c r="AHK1777" s="18"/>
      <c r="AHL1777" s="18"/>
      <c r="AHM1777" s="18"/>
      <c r="AHN1777" s="18"/>
      <c r="AHO1777" s="18"/>
      <c r="AHP1777" s="18"/>
      <c r="AHQ1777" s="18"/>
      <c r="AHR1777" s="18"/>
      <c r="AHS1777" s="18"/>
      <c r="AHT1777" s="18"/>
      <c r="AHU1777" s="18"/>
      <c r="AHV1777" s="18"/>
      <c r="AHW1777" s="18"/>
      <c r="AHX1777" s="18"/>
      <c r="AHY1777" s="18"/>
      <c r="AHZ1777" s="18"/>
      <c r="AIA1777" s="18"/>
      <c r="AIB1777" s="18"/>
      <c r="AIC1777" s="18"/>
      <c r="AID1777" s="18"/>
      <c r="AIE1777" s="18"/>
      <c r="AIF1777" s="18"/>
      <c r="AIG1777" s="18"/>
      <c r="AIH1777" s="18"/>
      <c r="AII1777" s="18"/>
      <c r="AIJ1777" s="18"/>
      <c r="AIK1777" s="18"/>
      <c r="AIL1777" s="18"/>
      <c r="AIM1777" s="18"/>
      <c r="AIN1777" s="18"/>
      <c r="AIO1777" s="18"/>
      <c r="AIP1777" s="18"/>
      <c r="AIQ1777" s="18"/>
      <c r="AIR1777" s="18"/>
      <c r="AIS1777" s="18"/>
      <c r="AIT1777" s="18"/>
      <c r="AIU1777" s="18"/>
      <c r="AIV1777" s="18"/>
      <c r="AIW1777" s="18"/>
      <c r="AIX1777" s="18"/>
      <c r="AIY1777" s="18"/>
      <c r="AIZ1777" s="18"/>
      <c r="AJA1777" s="18"/>
      <c r="AJB1777" s="18"/>
      <c r="AJC1777" s="18"/>
      <c r="AJD1777" s="18"/>
      <c r="AJE1777" s="18"/>
      <c r="AJF1777" s="18"/>
      <c r="AJG1777" s="18"/>
      <c r="AJH1777" s="18"/>
      <c r="AJI1777" s="18"/>
      <c r="AJJ1777" s="18"/>
      <c r="AJK1777" s="18"/>
      <c r="AJL1777" s="18"/>
      <c r="AJM1777" s="18"/>
      <c r="AJN1777" s="18"/>
      <c r="AJO1777" s="18"/>
      <c r="AJP1777" s="18"/>
      <c r="AJQ1777" s="18"/>
      <c r="AJR1777" s="18"/>
      <c r="AJS1777" s="18"/>
      <c r="AJT1777" s="18"/>
      <c r="AJU1777" s="18"/>
      <c r="AJV1777" s="18"/>
      <c r="AJW1777" s="18"/>
      <c r="AJX1777" s="18"/>
      <c r="AJY1777" s="18"/>
      <c r="AJZ1777" s="18"/>
      <c r="AKA1777" s="18"/>
      <c r="AKB1777" s="18"/>
      <c r="AKC1777" s="18"/>
      <c r="AKD1777" s="18"/>
      <c r="AKE1777" s="18"/>
      <c r="AKF1777" s="18"/>
      <c r="AKG1777" s="18"/>
      <c r="AKH1777" s="18"/>
      <c r="AKI1777" s="18"/>
      <c r="AKJ1777" s="18"/>
      <c r="AKK1777" s="18"/>
      <c r="AKL1777" s="18"/>
      <c r="AKM1777" s="18"/>
      <c r="AKN1777" s="18"/>
      <c r="AKO1777" s="18"/>
      <c r="AKP1777" s="18"/>
      <c r="AKQ1777" s="18"/>
      <c r="AKR1777" s="18"/>
      <c r="AKS1777" s="18"/>
      <c r="AKT1777" s="18"/>
      <c r="AKU1777" s="18"/>
      <c r="AKV1777" s="18"/>
      <c r="AKW1777" s="18"/>
      <c r="AKX1777" s="18"/>
      <c r="AKY1777" s="18"/>
      <c r="AKZ1777" s="18"/>
      <c r="ALA1777" s="18"/>
      <c r="ALB1777" s="18"/>
      <c r="ALC1777" s="18"/>
      <c r="ALD1777" s="18"/>
      <c r="ALE1777" s="18"/>
      <c r="ALF1777" s="18"/>
      <c r="ALG1777" s="18"/>
      <c r="ALH1777" s="18"/>
      <c r="ALI1777" s="18"/>
      <c r="ALJ1777" s="18"/>
      <c r="ALK1777" s="18"/>
      <c r="ALL1777" s="18"/>
      <c r="ALM1777" s="18"/>
      <c r="ALN1777" s="18"/>
      <c r="ALO1777" s="18"/>
      <c r="ALP1777" s="18"/>
      <c r="ALQ1777" s="18"/>
      <c r="ALR1777" s="18"/>
      <c r="ALS1777" s="18"/>
      <c r="ALT1777" s="18"/>
      <c r="ALU1777" s="18"/>
      <c r="ALV1777" s="18"/>
      <c r="ALW1777" s="18"/>
      <c r="ALX1777" s="18"/>
      <c r="ALY1777" s="18"/>
      <c r="ALZ1777" s="18"/>
      <c r="AMA1777" s="18"/>
      <c r="AMB1777" s="18"/>
      <c r="AMC1777" s="18"/>
      <c r="AMD1777" s="18"/>
      <c r="AME1777" s="18"/>
      <c r="AMF1777" s="18"/>
      <c r="AMG1777" s="18"/>
      <c r="AMH1777" s="18"/>
      <c r="AMI1777" s="18"/>
      <c r="AMJ1777" s="18"/>
    </row>
    <row r="1778" spans="1:1024" s="315" customFormat="1">
      <c r="A1778" s="15"/>
      <c r="B1778" s="18"/>
      <c r="C1778" s="18"/>
      <c r="D1778" s="18"/>
      <c r="E1778" s="18"/>
      <c r="F1778" s="18"/>
      <c r="G1778" s="18"/>
      <c r="H1778" s="18"/>
      <c r="I1778" s="32"/>
      <c r="J1778" s="32"/>
      <c r="K1778" s="18"/>
      <c r="L1778" s="18"/>
      <c r="M1778" s="18"/>
      <c r="N1778" s="18"/>
      <c r="O1778" s="18"/>
      <c r="P1778" s="18"/>
      <c r="Q1778" s="18"/>
      <c r="R1778" s="18"/>
      <c r="S1778" s="18"/>
      <c r="T1778" s="18"/>
      <c r="U1778" s="18"/>
      <c r="V1778" s="18"/>
      <c r="W1778" s="18"/>
      <c r="X1778" s="18"/>
      <c r="Y1778" s="18"/>
      <c r="Z1778" s="18"/>
      <c r="AA1778" s="18"/>
      <c r="AB1778" s="18"/>
      <c r="AC1778" s="18"/>
      <c r="AD1778" s="18"/>
      <c r="AE1778" s="18"/>
      <c r="AF1778" s="18"/>
      <c r="AG1778" s="18"/>
      <c r="AH1778" s="18"/>
      <c r="AI1778" s="18"/>
      <c r="AJ1778" s="18"/>
      <c r="AK1778" s="18"/>
      <c r="AL1778" s="18"/>
      <c r="AM1778" s="18"/>
      <c r="AN1778" s="18"/>
      <c r="AO1778" s="18"/>
      <c r="AP1778" s="18"/>
      <c r="AQ1778" s="18"/>
      <c r="AR1778" s="18"/>
      <c r="AS1778" s="18"/>
      <c r="AT1778" s="18"/>
      <c r="AU1778" s="18"/>
      <c r="AV1778" s="18"/>
      <c r="AW1778" s="18"/>
      <c r="AX1778" s="18"/>
      <c r="AY1778" s="18"/>
      <c r="AZ1778" s="18"/>
      <c r="BA1778" s="18"/>
      <c r="BB1778" s="18"/>
      <c r="BC1778" s="18"/>
      <c r="BD1778" s="18"/>
      <c r="BE1778" s="18"/>
      <c r="BF1778" s="18"/>
      <c r="BG1778" s="18"/>
      <c r="BH1778" s="18"/>
      <c r="BI1778" s="18"/>
      <c r="BJ1778" s="18"/>
      <c r="BK1778" s="18"/>
      <c r="BL1778" s="18"/>
      <c r="BM1778" s="18"/>
      <c r="BN1778" s="18"/>
      <c r="BO1778" s="18"/>
      <c r="BP1778" s="18"/>
      <c r="BQ1778" s="18"/>
      <c r="BR1778" s="18"/>
      <c r="BS1778" s="18"/>
      <c r="BT1778" s="18"/>
      <c r="BU1778" s="18"/>
      <c r="BV1778" s="18"/>
      <c r="BW1778" s="18"/>
      <c r="BX1778" s="18"/>
      <c r="BY1778" s="18"/>
      <c r="BZ1778" s="18"/>
      <c r="CA1778" s="18"/>
      <c r="CB1778" s="18"/>
      <c r="CC1778" s="18"/>
      <c r="CD1778" s="18"/>
      <c r="CE1778" s="18"/>
      <c r="CF1778" s="18"/>
      <c r="CG1778" s="18"/>
      <c r="CH1778" s="18"/>
      <c r="CI1778" s="18"/>
      <c r="CJ1778" s="18"/>
      <c r="CK1778" s="18"/>
      <c r="CL1778" s="18"/>
      <c r="CM1778" s="18"/>
      <c r="CN1778" s="18"/>
      <c r="CO1778" s="18"/>
      <c r="CP1778" s="18"/>
      <c r="CQ1778" s="18"/>
      <c r="CR1778" s="18"/>
      <c r="CS1778" s="18"/>
      <c r="CT1778" s="18"/>
      <c r="CU1778" s="18"/>
      <c r="CV1778" s="18"/>
      <c r="CW1778" s="18"/>
      <c r="CX1778" s="18"/>
      <c r="CY1778" s="18"/>
      <c r="CZ1778" s="18"/>
      <c r="DA1778" s="18"/>
      <c r="DB1778" s="18"/>
      <c r="DC1778" s="18"/>
      <c r="DD1778" s="18"/>
      <c r="DE1778" s="18"/>
      <c r="DF1778" s="18"/>
      <c r="DG1778" s="18"/>
      <c r="DH1778" s="18"/>
      <c r="DI1778" s="18"/>
      <c r="DJ1778" s="18"/>
      <c r="DK1778" s="18"/>
      <c r="DL1778" s="18"/>
      <c r="DM1778" s="18"/>
      <c r="DN1778" s="18"/>
      <c r="DO1778" s="18"/>
      <c r="DP1778" s="18"/>
      <c r="DQ1778" s="18"/>
      <c r="DR1778" s="18"/>
      <c r="DS1778" s="18"/>
      <c r="DT1778" s="18"/>
      <c r="DU1778" s="18"/>
      <c r="DV1778" s="18"/>
      <c r="DW1778" s="18"/>
      <c r="DX1778" s="18"/>
      <c r="DY1778" s="18"/>
      <c r="DZ1778" s="18"/>
      <c r="EA1778" s="18"/>
      <c r="EB1778" s="18"/>
      <c r="EC1778" s="18"/>
      <c r="ED1778" s="18"/>
      <c r="EE1778" s="18"/>
      <c r="EF1778" s="18"/>
      <c r="EG1778" s="18"/>
      <c r="EH1778" s="18"/>
      <c r="EI1778" s="18"/>
      <c r="EJ1778" s="18"/>
      <c r="EK1778" s="18"/>
      <c r="EL1778" s="18"/>
      <c r="EM1778" s="18"/>
      <c r="EN1778" s="18"/>
      <c r="EO1778" s="18"/>
      <c r="EP1778" s="18"/>
      <c r="EQ1778" s="18"/>
      <c r="ER1778" s="18"/>
      <c r="ES1778" s="18"/>
      <c r="ET1778" s="18"/>
      <c r="EU1778" s="18"/>
      <c r="EV1778" s="18"/>
      <c r="EW1778" s="18"/>
      <c r="EX1778" s="18"/>
      <c r="EY1778" s="18"/>
      <c r="EZ1778" s="18"/>
      <c r="FA1778" s="18"/>
      <c r="FB1778" s="18"/>
      <c r="FC1778" s="18"/>
      <c r="FD1778" s="18"/>
      <c r="FE1778" s="18"/>
      <c r="FF1778" s="18"/>
      <c r="FG1778" s="18"/>
      <c r="FH1778" s="18"/>
      <c r="FI1778" s="18"/>
      <c r="FJ1778" s="18"/>
      <c r="FK1778" s="18"/>
      <c r="FL1778" s="18"/>
      <c r="FM1778" s="18"/>
      <c r="FN1778" s="18"/>
      <c r="FO1778" s="18"/>
      <c r="FP1778" s="18"/>
      <c r="FQ1778" s="18"/>
      <c r="FR1778" s="18"/>
      <c r="FS1778" s="18"/>
      <c r="FT1778" s="18"/>
      <c r="FU1778" s="18"/>
      <c r="FV1778" s="18"/>
      <c r="FW1778" s="18"/>
      <c r="FX1778" s="18"/>
      <c r="FY1778" s="18"/>
      <c r="FZ1778" s="18"/>
      <c r="GA1778" s="18"/>
      <c r="GB1778" s="18"/>
      <c r="GC1778" s="18"/>
      <c r="GD1778" s="18"/>
      <c r="GE1778" s="18"/>
      <c r="GF1778" s="18"/>
      <c r="GG1778" s="18"/>
      <c r="GH1778" s="18"/>
      <c r="GI1778" s="18"/>
      <c r="GJ1778" s="18"/>
      <c r="GK1778" s="18"/>
      <c r="GL1778" s="18"/>
      <c r="GM1778" s="18"/>
      <c r="GN1778" s="18"/>
      <c r="GO1778" s="18"/>
      <c r="GP1778" s="18"/>
      <c r="GQ1778" s="18"/>
      <c r="GR1778" s="18"/>
      <c r="GS1778" s="18"/>
      <c r="GT1778" s="18"/>
      <c r="GU1778" s="18"/>
      <c r="GV1778" s="18"/>
      <c r="GW1778" s="18"/>
      <c r="GX1778" s="18"/>
      <c r="GY1778" s="18"/>
      <c r="GZ1778" s="18"/>
      <c r="HA1778" s="18"/>
      <c r="HB1778" s="18"/>
      <c r="HC1778" s="18"/>
      <c r="HD1778" s="18"/>
      <c r="HE1778" s="18"/>
      <c r="HF1778" s="18"/>
      <c r="HG1778" s="18"/>
      <c r="HH1778" s="18"/>
      <c r="HI1778" s="18"/>
      <c r="HJ1778" s="18"/>
      <c r="HK1778" s="18"/>
      <c r="HL1778" s="18"/>
      <c r="HM1778" s="18"/>
      <c r="HN1778" s="18"/>
      <c r="HO1778" s="18"/>
      <c r="HP1778" s="18"/>
      <c r="HQ1778" s="18"/>
      <c r="HR1778" s="18"/>
      <c r="HS1778" s="18"/>
      <c r="HT1778" s="18"/>
      <c r="HU1778" s="18"/>
      <c r="HV1778" s="18"/>
      <c r="HW1778" s="18"/>
      <c r="HX1778" s="18"/>
      <c r="HY1778" s="18"/>
      <c r="HZ1778" s="18"/>
      <c r="IA1778" s="18"/>
      <c r="IB1778" s="18"/>
      <c r="IC1778" s="18"/>
      <c r="ID1778" s="18"/>
      <c r="IE1778" s="18"/>
      <c r="IF1778" s="18"/>
      <c r="IG1778" s="18"/>
      <c r="IH1778" s="18"/>
      <c r="II1778" s="18"/>
      <c r="IJ1778" s="18"/>
      <c r="IK1778" s="18"/>
      <c r="IL1778" s="18"/>
      <c r="IM1778" s="18"/>
      <c r="IN1778" s="18"/>
      <c r="IO1778" s="18"/>
      <c r="IP1778" s="18"/>
      <c r="IQ1778" s="18"/>
      <c r="IR1778" s="18"/>
      <c r="IS1778" s="18"/>
      <c r="IT1778" s="18"/>
      <c r="IU1778" s="18"/>
      <c r="IV1778" s="18"/>
      <c r="IW1778" s="18"/>
      <c r="IX1778" s="18"/>
      <c r="IY1778" s="18"/>
      <c r="IZ1778" s="18"/>
      <c r="JA1778" s="18"/>
      <c r="JB1778" s="18"/>
      <c r="JC1778" s="18"/>
      <c r="JD1778" s="18"/>
      <c r="JE1778" s="18"/>
      <c r="JF1778" s="18"/>
      <c r="JG1778" s="18"/>
      <c r="JH1778" s="18"/>
      <c r="JI1778" s="18"/>
      <c r="JJ1778" s="18"/>
      <c r="JK1778" s="18"/>
      <c r="JL1778" s="18"/>
      <c r="JM1778" s="18"/>
      <c r="JN1778" s="18"/>
      <c r="JO1778" s="18"/>
      <c r="JP1778" s="18"/>
      <c r="JQ1778" s="18"/>
      <c r="JR1778" s="18"/>
      <c r="JS1778" s="18"/>
      <c r="JT1778" s="18"/>
      <c r="JU1778" s="18"/>
      <c r="JV1778" s="18"/>
      <c r="JW1778" s="18"/>
      <c r="JX1778" s="18"/>
      <c r="JY1778" s="18"/>
      <c r="JZ1778" s="18"/>
      <c r="KA1778" s="18"/>
      <c r="KB1778" s="18"/>
      <c r="KC1778" s="18"/>
      <c r="KD1778" s="18"/>
      <c r="KE1778" s="18"/>
      <c r="KF1778" s="18"/>
      <c r="KG1778" s="18"/>
      <c r="KH1778" s="18"/>
      <c r="KI1778" s="18"/>
      <c r="KJ1778" s="18"/>
      <c r="KK1778" s="18"/>
      <c r="KL1778" s="18"/>
      <c r="KM1778" s="18"/>
      <c r="KN1778" s="18"/>
      <c r="KO1778" s="18"/>
      <c r="KP1778" s="18"/>
      <c r="KQ1778" s="18"/>
      <c r="KR1778" s="18"/>
      <c r="KS1778" s="18"/>
      <c r="KT1778" s="18"/>
      <c r="KU1778" s="18"/>
      <c r="KV1778" s="18"/>
      <c r="KW1778" s="18"/>
      <c r="KX1778" s="18"/>
      <c r="KY1778" s="18"/>
      <c r="KZ1778" s="18"/>
      <c r="LA1778" s="18"/>
      <c r="LB1778" s="18"/>
      <c r="LC1778" s="18"/>
      <c r="LD1778" s="18"/>
      <c r="LE1778" s="18"/>
      <c r="LF1778" s="18"/>
      <c r="LG1778" s="18"/>
      <c r="LH1778" s="18"/>
      <c r="LI1778" s="18"/>
      <c r="LJ1778" s="18"/>
      <c r="LK1778" s="18"/>
      <c r="LL1778" s="18"/>
      <c r="LM1778" s="18"/>
      <c r="LN1778" s="18"/>
      <c r="LO1778" s="18"/>
      <c r="LP1778" s="18"/>
      <c r="LQ1778" s="18"/>
      <c r="LR1778" s="18"/>
      <c r="LS1778" s="18"/>
      <c r="LT1778" s="18"/>
      <c r="LU1778" s="18"/>
      <c r="LV1778" s="18"/>
      <c r="LW1778" s="18"/>
      <c r="LX1778" s="18"/>
      <c r="LY1778" s="18"/>
      <c r="LZ1778" s="18"/>
      <c r="MA1778" s="18"/>
      <c r="MB1778" s="18"/>
      <c r="MC1778" s="18"/>
      <c r="MD1778" s="18"/>
      <c r="ME1778" s="18"/>
      <c r="MF1778" s="18"/>
      <c r="MG1778" s="18"/>
      <c r="MH1778" s="18"/>
      <c r="MI1778" s="18"/>
      <c r="MJ1778" s="18"/>
      <c r="MK1778" s="18"/>
      <c r="ML1778" s="18"/>
      <c r="MM1778" s="18"/>
      <c r="MN1778" s="18"/>
      <c r="MO1778" s="18"/>
      <c r="MP1778" s="18"/>
      <c r="MQ1778" s="18"/>
      <c r="MR1778" s="18"/>
      <c r="MS1778" s="18"/>
      <c r="MT1778" s="18"/>
      <c r="MU1778" s="18"/>
      <c r="MV1778" s="18"/>
      <c r="MW1778" s="18"/>
      <c r="MX1778" s="18"/>
      <c r="MY1778" s="18"/>
      <c r="MZ1778" s="18"/>
      <c r="NA1778" s="18"/>
      <c r="NB1778" s="18"/>
      <c r="NC1778" s="18"/>
      <c r="ND1778" s="18"/>
      <c r="NE1778" s="18"/>
      <c r="NF1778" s="18"/>
      <c r="NG1778" s="18"/>
      <c r="NH1778" s="18"/>
      <c r="NI1778" s="18"/>
      <c r="NJ1778" s="18"/>
      <c r="NK1778" s="18"/>
      <c r="NL1778" s="18"/>
      <c r="NM1778" s="18"/>
      <c r="NN1778" s="18"/>
      <c r="NO1778" s="18"/>
      <c r="NP1778" s="18"/>
      <c r="NQ1778" s="18"/>
      <c r="NR1778" s="18"/>
      <c r="NS1778" s="18"/>
      <c r="NT1778" s="18"/>
      <c r="NU1778" s="18"/>
      <c r="NV1778" s="18"/>
      <c r="NW1778" s="18"/>
      <c r="NX1778" s="18"/>
      <c r="NY1778" s="18"/>
      <c r="NZ1778" s="18"/>
      <c r="OA1778" s="18"/>
      <c r="OB1778" s="18"/>
      <c r="OC1778" s="18"/>
      <c r="OD1778" s="18"/>
      <c r="OE1778" s="18"/>
      <c r="OF1778" s="18"/>
      <c r="OG1778" s="18"/>
      <c r="OH1778" s="18"/>
      <c r="OI1778" s="18"/>
      <c r="OJ1778" s="18"/>
      <c r="OK1778" s="18"/>
      <c r="OL1778" s="18"/>
      <c r="OM1778" s="18"/>
      <c r="ON1778" s="18"/>
      <c r="OO1778" s="18"/>
      <c r="OP1778" s="18"/>
      <c r="OQ1778" s="18"/>
      <c r="OR1778" s="18"/>
      <c r="OS1778" s="18"/>
      <c r="OT1778" s="18"/>
      <c r="OU1778" s="18"/>
      <c r="OV1778" s="18"/>
      <c r="OW1778" s="18"/>
      <c r="OX1778" s="18"/>
      <c r="OY1778" s="18"/>
      <c r="OZ1778" s="18"/>
      <c r="PA1778" s="18"/>
      <c r="PB1778" s="18"/>
      <c r="PC1778" s="18"/>
      <c r="PD1778" s="18"/>
      <c r="PE1778" s="18"/>
      <c r="PF1778" s="18"/>
      <c r="PG1778" s="18"/>
      <c r="PH1778" s="18"/>
      <c r="PI1778" s="18"/>
      <c r="PJ1778" s="18"/>
      <c r="PK1778" s="18"/>
      <c r="PL1778" s="18"/>
      <c r="PM1778" s="18"/>
      <c r="PN1778" s="18"/>
      <c r="PO1778" s="18"/>
      <c r="PP1778" s="18"/>
      <c r="PQ1778" s="18"/>
      <c r="PR1778" s="18"/>
      <c r="PS1778" s="18"/>
      <c r="PT1778" s="18"/>
      <c r="PU1778" s="18"/>
      <c r="PV1778" s="18"/>
      <c r="PW1778" s="18"/>
      <c r="PX1778" s="18"/>
      <c r="PY1778" s="18"/>
      <c r="PZ1778" s="18"/>
      <c r="QA1778" s="18"/>
      <c r="QB1778" s="18"/>
      <c r="QC1778" s="18"/>
      <c r="QD1778" s="18"/>
      <c r="QE1778" s="18"/>
      <c r="QF1778" s="18"/>
      <c r="QG1778" s="18"/>
      <c r="QH1778" s="18"/>
      <c r="QI1778" s="18"/>
      <c r="QJ1778" s="18"/>
      <c r="QK1778" s="18"/>
      <c r="QL1778" s="18"/>
      <c r="QM1778" s="18"/>
      <c r="QN1778" s="18"/>
      <c r="QO1778" s="18"/>
      <c r="QP1778" s="18"/>
      <c r="QQ1778" s="18"/>
      <c r="QR1778" s="18"/>
      <c r="QS1778" s="18"/>
      <c r="QT1778" s="18"/>
      <c r="QU1778" s="18"/>
      <c r="QV1778" s="18"/>
      <c r="QW1778" s="18"/>
      <c r="QX1778" s="18"/>
      <c r="QY1778" s="18"/>
      <c r="QZ1778" s="18"/>
      <c r="RA1778" s="18"/>
      <c r="RB1778" s="18"/>
      <c r="RC1778" s="18"/>
      <c r="RD1778" s="18"/>
      <c r="RE1778" s="18"/>
      <c r="RF1778" s="18"/>
      <c r="RG1778" s="18"/>
      <c r="RH1778" s="18"/>
      <c r="RI1778" s="18"/>
      <c r="RJ1778" s="18"/>
      <c r="RK1778" s="18"/>
      <c r="RL1778" s="18"/>
      <c r="RM1778" s="18"/>
      <c r="RN1778" s="18"/>
      <c r="RO1778" s="18"/>
      <c r="RP1778" s="18"/>
      <c r="RQ1778" s="18"/>
      <c r="RR1778" s="18"/>
      <c r="RS1778" s="18"/>
      <c r="RT1778" s="18"/>
      <c r="RU1778" s="18"/>
      <c r="RV1778" s="18"/>
      <c r="RW1778" s="18"/>
      <c r="RX1778" s="18"/>
      <c r="RY1778" s="18"/>
      <c r="RZ1778" s="18"/>
      <c r="SA1778" s="18"/>
      <c r="SB1778" s="18"/>
      <c r="SC1778" s="18"/>
      <c r="SD1778" s="18"/>
      <c r="SE1778" s="18"/>
      <c r="SF1778" s="18"/>
      <c r="SG1778" s="18"/>
      <c r="SH1778" s="18"/>
      <c r="SI1778" s="18"/>
      <c r="SJ1778" s="18"/>
      <c r="SK1778" s="18"/>
      <c r="SL1778" s="18"/>
      <c r="SM1778" s="18"/>
      <c r="SN1778" s="18"/>
      <c r="SO1778" s="18"/>
      <c r="SP1778" s="18"/>
      <c r="SQ1778" s="18"/>
      <c r="SR1778" s="18"/>
      <c r="SS1778" s="18"/>
      <c r="ST1778" s="18"/>
      <c r="SU1778" s="18"/>
      <c r="SV1778" s="18"/>
      <c r="SW1778" s="18"/>
      <c r="SX1778" s="18"/>
      <c r="SY1778" s="18"/>
      <c r="SZ1778" s="18"/>
      <c r="TA1778" s="18"/>
      <c r="TB1778" s="18"/>
      <c r="TC1778" s="18"/>
      <c r="TD1778" s="18"/>
      <c r="TE1778" s="18"/>
      <c r="TF1778" s="18"/>
      <c r="TG1778" s="18"/>
      <c r="TH1778" s="18"/>
      <c r="TI1778" s="18"/>
      <c r="TJ1778" s="18"/>
      <c r="TK1778" s="18"/>
      <c r="TL1778" s="18"/>
      <c r="TM1778" s="18"/>
      <c r="TN1778" s="18"/>
      <c r="TO1778" s="18"/>
      <c r="TP1778" s="18"/>
      <c r="TQ1778" s="18"/>
      <c r="TR1778" s="18"/>
      <c r="TS1778" s="18"/>
      <c r="TT1778" s="18"/>
      <c r="TU1778" s="18"/>
      <c r="TV1778" s="18"/>
      <c r="TW1778" s="18"/>
      <c r="TX1778" s="18"/>
      <c r="TY1778" s="18"/>
      <c r="TZ1778" s="18"/>
      <c r="UA1778" s="18"/>
      <c r="UB1778" s="18"/>
      <c r="UC1778" s="18"/>
      <c r="UD1778" s="18"/>
      <c r="UE1778" s="18"/>
      <c r="UF1778" s="18"/>
      <c r="UG1778" s="18"/>
      <c r="UH1778" s="18"/>
      <c r="UI1778" s="18"/>
      <c r="UJ1778" s="18"/>
      <c r="UK1778" s="18"/>
      <c r="UL1778" s="18"/>
      <c r="UM1778" s="18"/>
      <c r="UN1778" s="18"/>
      <c r="UO1778" s="18"/>
      <c r="UP1778" s="18"/>
      <c r="UQ1778" s="18"/>
      <c r="UR1778" s="18"/>
      <c r="US1778" s="18"/>
      <c r="UT1778" s="18"/>
      <c r="UU1778" s="18"/>
      <c r="UV1778" s="18"/>
      <c r="UW1778" s="18"/>
      <c r="UX1778" s="18"/>
      <c r="UY1778" s="18"/>
      <c r="UZ1778" s="18"/>
      <c r="VA1778" s="18"/>
      <c r="VB1778" s="18"/>
      <c r="VC1778" s="18"/>
      <c r="VD1778" s="18"/>
      <c r="VE1778" s="18"/>
      <c r="VF1778" s="18"/>
      <c r="VG1778" s="18"/>
      <c r="VH1778" s="18"/>
      <c r="VI1778" s="18"/>
      <c r="VJ1778" s="18"/>
      <c r="VK1778" s="18"/>
      <c r="VL1778" s="18"/>
      <c r="VM1778" s="18"/>
      <c r="VN1778" s="18"/>
      <c r="VO1778" s="18"/>
      <c r="VP1778" s="18"/>
      <c r="VQ1778" s="18"/>
      <c r="VR1778" s="18"/>
      <c r="VS1778" s="18"/>
      <c r="VT1778" s="18"/>
      <c r="VU1778" s="18"/>
      <c r="VV1778" s="18"/>
      <c r="VW1778" s="18"/>
      <c r="VX1778" s="18"/>
      <c r="VY1778" s="18"/>
      <c r="VZ1778" s="18"/>
      <c r="WA1778" s="18"/>
      <c r="WB1778" s="18"/>
      <c r="WC1778" s="18"/>
      <c r="WD1778" s="18"/>
      <c r="WE1778" s="18"/>
      <c r="WF1778" s="18"/>
      <c r="WG1778" s="18"/>
      <c r="WH1778" s="18"/>
      <c r="WI1778" s="18"/>
      <c r="WJ1778" s="18"/>
      <c r="WK1778" s="18"/>
      <c r="WL1778" s="18"/>
      <c r="WM1778" s="18"/>
      <c r="WN1778" s="18"/>
      <c r="WO1778" s="18"/>
      <c r="WP1778" s="18"/>
      <c r="WQ1778" s="18"/>
      <c r="WR1778" s="18"/>
      <c r="WS1778" s="18"/>
      <c r="WT1778" s="18"/>
      <c r="WU1778" s="18"/>
      <c r="WV1778" s="18"/>
      <c r="WW1778" s="18"/>
      <c r="WX1778" s="18"/>
      <c r="WY1778" s="18"/>
      <c r="WZ1778" s="18"/>
      <c r="XA1778" s="18"/>
      <c r="XB1778" s="18"/>
      <c r="XC1778" s="18"/>
      <c r="XD1778" s="18"/>
      <c r="XE1778" s="18"/>
      <c r="XF1778" s="18"/>
      <c r="XG1778" s="18"/>
      <c r="XH1778" s="18"/>
      <c r="XI1778" s="18"/>
      <c r="XJ1778" s="18"/>
      <c r="XK1778" s="18"/>
      <c r="XL1778" s="18"/>
      <c r="XM1778" s="18"/>
      <c r="XN1778" s="18"/>
      <c r="XO1778" s="18"/>
      <c r="XP1778" s="18"/>
      <c r="XQ1778" s="18"/>
      <c r="XR1778" s="18"/>
      <c r="XS1778" s="18"/>
      <c r="XT1778" s="18"/>
      <c r="XU1778" s="18"/>
      <c r="XV1778" s="18"/>
      <c r="XW1778" s="18"/>
      <c r="XX1778" s="18"/>
      <c r="XY1778" s="18"/>
      <c r="XZ1778" s="18"/>
      <c r="YA1778" s="18"/>
      <c r="YB1778" s="18"/>
      <c r="YC1778" s="18"/>
      <c r="YD1778" s="18"/>
      <c r="YE1778" s="18"/>
      <c r="YF1778" s="18"/>
      <c r="YG1778" s="18"/>
      <c r="YH1778" s="18"/>
      <c r="YI1778" s="18"/>
      <c r="YJ1778" s="18"/>
      <c r="YK1778" s="18"/>
      <c r="YL1778" s="18"/>
      <c r="YM1778" s="18"/>
      <c r="YN1778" s="18"/>
      <c r="YO1778" s="18"/>
      <c r="YP1778" s="18"/>
      <c r="YQ1778" s="18"/>
      <c r="YR1778" s="18"/>
      <c r="YS1778" s="18"/>
      <c r="YT1778" s="18"/>
      <c r="YU1778" s="18"/>
      <c r="YV1778" s="18"/>
      <c r="YW1778" s="18"/>
      <c r="YX1778" s="18"/>
      <c r="YY1778" s="18"/>
      <c r="YZ1778" s="18"/>
      <c r="ZA1778" s="18"/>
      <c r="ZB1778" s="18"/>
      <c r="ZC1778" s="18"/>
      <c r="ZD1778" s="18"/>
      <c r="ZE1778" s="18"/>
      <c r="ZF1778" s="18"/>
      <c r="ZG1778" s="18"/>
      <c r="ZH1778" s="18"/>
      <c r="ZI1778" s="18"/>
      <c r="ZJ1778" s="18"/>
      <c r="ZK1778" s="18"/>
      <c r="ZL1778" s="18"/>
      <c r="ZM1778" s="18"/>
      <c r="ZN1778" s="18"/>
      <c r="ZO1778" s="18"/>
      <c r="ZP1778" s="18"/>
      <c r="ZQ1778" s="18"/>
      <c r="ZR1778" s="18"/>
      <c r="ZS1778" s="18"/>
      <c r="ZT1778" s="18"/>
      <c r="ZU1778" s="18"/>
      <c r="ZV1778" s="18"/>
      <c r="ZW1778" s="18"/>
      <c r="ZX1778" s="18"/>
      <c r="ZY1778" s="18"/>
      <c r="ZZ1778" s="18"/>
      <c r="AAA1778" s="18"/>
      <c r="AAB1778" s="18"/>
      <c r="AAC1778" s="18"/>
      <c r="AAD1778" s="18"/>
      <c r="AAE1778" s="18"/>
      <c r="AAF1778" s="18"/>
      <c r="AAG1778" s="18"/>
      <c r="AAH1778" s="18"/>
      <c r="AAI1778" s="18"/>
      <c r="AAJ1778" s="18"/>
      <c r="AAK1778" s="18"/>
      <c r="AAL1778" s="18"/>
      <c r="AAM1778" s="18"/>
      <c r="AAN1778" s="18"/>
      <c r="AAO1778" s="18"/>
      <c r="AAP1778" s="18"/>
      <c r="AAQ1778" s="18"/>
      <c r="AAR1778" s="18"/>
      <c r="AAS1778" s="18"/>
      <c r="AAT1778" s="18"/>
      <c r="AAU1778" s="18"/>
      <c r="AAV1778" s="18"/>
      <c r="AAW1778" s="18"/>
      <c r="AAX1778" s="18"/>
      <c r="AAY1778" s="18"/>
      <c r="AAZ1778" s="18"/>
      <c r="ABA1778" s="18"/>
      <c r="ABB1778" s="18"/>
      <c r="ABC1778" s="18"/>
      <c r="ABD1778" s="18"/>
      <c r="ABE1778" s="18"/>
      <c r="ABF1778" s="18"/>
      <c r="ABG1778" s="18"/>
      <c r="ABH1778" s="18"/>
      <c r="ABI1778" s="18"/>
      <c r="ABJ1778" s="18"/>
      <c r="ABK1778" s="18"/>
      <c r="ABL1778" s="18"/>
      <c r="ABM1778" s="18"/>
      <c r="ABN1778" s="18"/>
      <c r="ABO1778" s="18"/>
      <c r="ABP1778" s="18"/>
      <c r="ABQ1778" s="18"/>
      <c r="ABR1778" s="18"/>
      <c r="ABS1778" s="18"/>
      <c r="ABT1778" s="18"/>
      <c r="ABU1778" s="18"/>
      <c r="ABV1778" s="18"/>
      <c r="ABW1778" s="18"/>
      <c r="ABX1778" s="18"/>
      <c r="ABY1778" s="18"/>
      <c r="ABZ1778" s="18"/>
      <c r="ACA1778" s="18"/>
      <c r="ACB1778" s="18"/>
      <c r="ACC1778" s="18"/>
      <c r="ACD1778" s="18"/>
      <c r="ACE1778" s="18"/>
      <c r="ACF1778" s="18"/>
      <c r="ACG1778" s="18"/>
      <c r="ACH1778" s="18"/>
      <c r="ACI1778" s="18"/>
      <c r="ACJ1778" s="18"/>
      <c r="ACK1778" s="18"/>
      <c r="ACL1778" s="18"/>
      <c r="ACM1778" s="18"/>
      <c r="ACN1778" s="18"/>
      <c r="ACO1778" s="18"/>
      <c r="ACP1778" s="18"/>
      <c r="ACQ1778" s="18"/>
      <c r="ACR1778" s="18"/>
      <c r="ACS1778" s="18"/>
      <c r="ACT1778" s="18"/>
      <c r="ACU1778" s="18"/>
      <c r="ACV1778" s="18"/>
      <c r="ACW1778" s="18"/>
      <c r="ACX1778" s="18"/>
      <c r="ACY1778" s="18"/>
      <c r="ACZ1778" s="18"/>
      <c r="ADA1778" s="18"/>
      <c r="ADB1778" s="18"/>
      <c r="ADC1778" s="18"/>
      <c r="ADD1778" s="18"/>
      <c r="ADE1778" s="18"/>
      <c r="ADF1778" s="18"/>
      <c r="ADG1778" s="18"/>
      <c r="ADH1778" s="18"/>
      <c r="ADI1778" s="18"/>
      <c r="ADJ1778" s="18"/>
      <c r="ADK1778" s="18"/>
      <c r="ADL1778" s="18"/>
      <c r="ADM1778" s="18"/>
      <c r="ADN1778" s="18"/>
      <c r="ADO1778" s="18"/>
      <c r="ADP1778" s="18"/>
      <c r="ADQ1778" s="18"/>
      <c r="ADR1778" s="18"/>
      <c r="ADS1778" s="18"/>
      <c r="ADT1778" s="18"/>
      <c r="ADU1778" s="18"/>
      <c r="ADV1778" s="18"/>
      <c r="ADW1778" s="18"/>
      <c r="ADX1778" s="18"/>
      <c r="ADY1778" s="18"/>
      <c r="ADZ1778" s="18"/>
      <c r="AEA1778" s="18"/>
      <c r="AEB1778" s="18"/>
      <c r="AEC1778" s="18"/>
      <c r="AED1778" s="18"/>
      <c r="AEE1778" s="18"/>
      <c r="AEF1778" s="18"/>
      <c r="AEG1778" s="18"/>
      <c r="AEH1778" s="18"/>
      <c r="AEI1778" s="18"/>
      <c r="AEJ1778" s="18"/>
      <c r="AEK1778" s="18"/>
      <c r="AEL1778" s="18"/>
      <c r="AEM1778" s="18"/>
      <c r="AEN1778" s="18"/>
      <c r="AEO1778" s="18"/>
      <c r="AEP1778" s="18"/>
      <c r="AEQ1778" s="18"/>
      <c r="AER1778" s="18"/>
      <c r="AES1778" s="18"/>
      <c r="AET1778" s="18"/>
      <c r="AEU1778" s="18"/>
      <c r="AEV1778" s="18"/>
      <c r="AEW1778" s="18"/>
      <c r="AEX1778" s="18"/>
      <c r="AEY1778" s="18"/>
      <c r="AEZ1778" s="18"/>
      <c r="AFA1778" s="18"/>
      <c r="AFB1778" s="18"/>
      <c r="AFC1778" s="18"/>
      <c r="AFD1778" s="18"/>
      <c r="AFE1778" s="18"/>
      <c r="AFF1778" s="18"/>
      <c r="AFG1778" s="18"/>
      <c r="AFH1778" s="18"/>
      <c r="AFI1778" s="18"/>
      <c r="AFJ1778" s="18"/>
      <c r="AFK1778" s="18"/>
      <c r="AFL1778" s="18"/>
      <c r="AFM1778" s="18"/>
      <c r="AFN1778" s="18"/>
      <c r="AFO1778" s="18"/>
      <c r="AFP1778" s="18"/>
      <c r="AFQ1778" s="18"/>
      <c r="AFR1778" s="18"/>
      <c r="AFS1778" s="18"/>
      <c r="AFT1778" s="18"/>
      <c r="AFU1778" s="18"/>
      <c r="AFV1778" s="18"/>
      <c r="AFW1778" s="18"/>
      <c r="AFX1778" s="18"/>
      <c r="AFY1778" s="18"/>
      <c r="AFZ1778" s="18"/>
      <c r="AGA1778" s="18"/>
      <c r="AGB1778" s="18"/>
      <c r="AGC1778" s="18"/>
      <c r="AGD1778" s="18"/>
      <c r="AGE1778" s="18"/>
      <c r="AGF1778" s="18"/>
      <c r="AGG1778" s="18"/>
      <c r="AGH1778" s="18"/>
      <c r="AGI1778" s="18"/>
      <c r="AGJ1778" s="18"/>
      <c r="AGK1778" s="18"/>
      <c r="AGL1778" s="18"/>
      <c r="AGM1778" s="18"/>
      <c r="AGN1778" s="18"/>
      <c r="AGO1778" s="18"/>
      <c r="AGP1778" s="18"/>
      <c r="AGQ1778" s="18"/>
      <c r="AGR1778" s="18"/>
      <c r="AGS1778" s="18"/>
      <c r="AGT1778" s="18"/>
      <c r="AGU1778" s="18"/>
      <c r="AGV1778" s="18"/>
      <c r="AGW1778" s="18"/>
      <c r="AGX1778" s="18"/>
      <c r="AGY1778" s="18"/>
      <c r="AGZ1778" s="18"/>
      <c r="AHA1778" s="18"/>
      <c r="AHB1778" s="18"/>
      <c r="AHC1778" s="18"/>
      <c r="AHD1778" s="18"/>
      <c r="AHE1778" s="18"/>
      <c r="AHF1778" s="18"/>
      <c r="AHG1778" s="18"/>
      <c r="AHH1778" s="18"/>
      <c r="AHI1778" s="18"/>
      <c r="AHJ1778" s="18"/>
      <c r="AHK1778" s="18"/>
      <c r="AHL1778" s="18"/>
      <c r="AHM1778" s="18"/>
      <c r="AHN1778" s="18"/>
      <c r="AHO1778" s="18"/>
      <c r="AHP1778" s="18"/>
      <c r="AHQ1778" s="18"/>
      <c r="AHR1778" s="18"/>
      <c r="AHS1778" s="18"/>
      <c r="AHT1778" s="18"/>
      <c r="AHU1778" s="18"/>
      <c r="AHV1778" s="18"/>
      <c r="AHW1778" s="18"/>
      <c r="AHX1778" s="18"/>
      <c r="AHY1778" s="18"/>
      <c r="AHZ1778" s="18"/>
      <c r="AIA1778" s="18"/>
      <c r="AIB1778" s="18"/>
      <c r="AIC1778" s="18"/>
      <c r="AID1778" s="18"/>
      <c r="AIE1778" s="18"/>
      <c r="AIF1778" s="18"/>
      <c r="AIG1778" s="18"/>
      <c r="AIH1778" s="18"/>
      <c r="AII1778" s="18"/>
      <c r="AIJ1778" s="18"/>
      <c r="AIK1778" s="18"/>
      <c r="AIL1778" s="18"/>
      <c r="AIM1778" s="18"/>
      <c r="AIN1778" s="18"/>
      <c r="AIO1778" s="18"/>
      <c r="AIP1778" s="18"/>
      <c r="AIQ1778" s="18"/>
      <c r="AIR1778" s="18"/>
      <c r="AIS1778" s="18"/>
      <c r="AIT1778" s="18"/>
      <c r="AIU1778" s="18"/>
      <c r="AIV1778" s="18"/>
      <c r="AIW1778" s="18"/>
      <c r="AIX1778" s="18"/>
      <c r="AIY1778" s="18"/>
      <c r="AIZ1778" s="18"/>
      <c r="AJA1778" s="18"/>
      <c r="AJB1778" s="18"/>
      <c r="AJC1778" s="18"/>
      <c r="AJD1778" s="18"/>
      <c r="AJE1778" s="18"/>
      <c r="AJF1778" s="18"/>
      <c r="AJG1778" s="18"/>
      <c r="AJH1778" s="18"/>
      <c r="AJI1778" s="18"/>
      <c r="AJJ1778" s="18"/>
      <c r="AJK1778" s="18"/>
      <c r="AJL1778" s="18"/>
      <c r="AJM1778" s="18"/>
      <c r="AJN1778" s="18"/>
      <c r="AJO1778" s="18"/>
      <c r="AJP1778" s="18"/>
      <c r="AJQ1778" s="18"/>
      <c r="AJR1778" s="18"/>
      <c r="AJS1778" s="18"/>
      <c r="AJT1778" s="18"/>
      <c r="AJU1778" s="18"/>
      <c r="AJV1778" s="18"/>
      <c r="AJW1778" s="18"/>
      <c r="AJX1778" s="18"/>
      <c r="AJY1778" s="18"/>
      <c r="AJZ1778" s="18"/>
      <c r="AKA1778" s="18"/>
      <c r="AKB1778" s="18"/>
      <c r="AKC1778" s="18"/>
      <c r="AKD1778" s="18"/>
      <c r="AKE1778" s="18"/>
      <c r="AKF1778" s="18"/>
      <c r="AKG1778" s="18"/>
      <c r="AKH1778" s="18"/>
      <c r="AKI1778" s="18"/>
      <c r="AKJ1778" s="18"/>
      <c r="AKK1778" s="18"/>
      <c r="AKL1778" s="18"/>
      <c r="AKM1778" s="18"/>
      <c r="AKN1778" s="18"/>
      <c r="AKO1778" s="18"/>
      <c r="AKP1778" s="18"/>
      <c r="AKQ1778" s="18"/>
      <c r="AKR1778" s="18"/>
      <c r="AKS1778" s="18"/>
      <c r="AKT1778" s="18"/>
      <c r="AKU1778" s="18"/>
      <c r="AKV1778" s="18"/>
      <c r="AKW1778" s="18"/>
      <c r="AKX1778" s="18"/>
      <c r="AKY1778" s="18"/>
      <c r="AKZ1778" s="18"/>
      <c r="ALA1778" s="18"/>
      <c r="ALB1778" s="18"/>
      <c r="ALC1778" s="18"/>
      <c r="ALD1778" s="18"/>
      <c r="ALE1778" s="18"/>
      <c r="ALF1778" s="18"/>
      <c r="ALG1778" s="18"/>
      <c r="ALH1778" s="18"/>
      <c r="ALI1778" s="18"/>
      <c r="ALJ1778" s="18"/>
      <c r="ALK1778" s="18"/>
      <c r="ALL1778" s="18"/>
      <c r="ALM1778" s="18"/>
      <c r="ALN1778" s="18"/>
      <c r="ALO1778" s="18"/>
      <c r="ALP1778" s="18"/>
      <c r="ALQ1778" s="18"/>
      <c r="ALR1778" s="18"/>
      <c r="ALS1778" s="18"/>
      <c r="ALT1778" s="18"/>
      <c r="ALU1778" s="18"/>
      <c r="ALV1778" s="18"/>
      <c r="ALW1778" s="18"/>
      <c r="ALX1778" s="18"/>
      <c r="ALY1778" s="18"/>
      <c r="ALZ1778" s="18"/>
      <c r="AMA1778" s="18"/>
      <c r="AMB1778" s="18"/>
      <c r="AMC1778" s="18"/>
      <c r="AMD1778" s="18"/>
      <c r="AME1778" s="18"/>
      <c r="AMF1778" s="18"/>
      <c r="AMG1778" s="18"/>
      <c r="AMH1778" s="18"/>
      <c r="AMI1778" s="18"/>
      <c r="AMJ1778" s="18"/>
    </row>
    <row r="1779" spans="1:1024" s="315" customFormat="1">
      <c r="A1779" s="15"/>
      <c r="B1779" s="18"/>
      <c r="C1779" s="18"/>
      <c r="D1779" s="18"/>
      <c r="E1779" s="18"/>
      <c r="F1779" s="18"/>
      <c r="G1779" s="18"/>
      <c r="H1779" s="18"/>
      <c r="I1779" s="32"/>
      <c r="J1779" s="32"/>
      <c r="K1779" s="18"/>
      <c r="L1779" s="18"/>
      <c r="M1779" s="18"/>
      <c r="N1779" s="18"/>
      <c r="O1779" s="18"/>
      <c r="P1779" s="18"/>
      <c r="Q1779" s="18"/>
      <c r="R1779" s="18"/>
      <c r="S1779" s="18"/>
      <c r="T1779" s="18"/>
      <c r="U1779" s="18"/>
      <c r="V1779" s="18"/>
      <c r="W1779" s="18"/>
      <c r="X1779" s="18"/>
      <c r="Y1779" s="18"/>
      <c r="Z1779" s="18"/>
      <c r="AA1779" s="18"/>
      <c r="AB1779" s="18"/>
      <c r="AC1779" s="18"/>
      <c r="AD1779" s="18"/>
      <c r="AE1779" s="18"/>
      <c r="AF1779" s="18"/>
      <c r="AG1779" s="18"/>
      <c r="AH1779" s="18"/>
      <c r="AI1779" s="18"/>
      <c r="AJ1779" s="18"/>
      <c r="AK1779" s="18"/>
      <c r="AL1779" s="18"/>
      <c r="AM1779" s="18"/>
      <c r="AN1779" s="18"/>
      <c r="AO1779" s="18"/>
      <c r="AP1779" s="18"/>
      <c r="AQ1779" s="18"/>
      <c r="AR1779" s="18"/>
      <c r="AS1779" s="18"/>
      <c r="AT1779" s="18"/>
      <c r="AU1779" s="18"/>
      <c r="AV1779" s="18"/>
      <c r="AW1779" s="18"/>
      <c r="AX1779" s="18"/>
      <c r="AY1779" s="18"/>
      <c r="AZ1779" s="18"/>
      <c r="BA1779" s="18"/>
      <c r="BB1779" s="18"/>
      <c r="BC1779" s="18"/>
      <c r="BD1779" s="18"/>
      <c r="BE1779" s="18"/>
      <c r="BF1779" s="18"/>
      <c r="BG1779" s="18"/>
      <c r="BH1779" s="18"/>
      <c r="BI1779" s="18"/>
      <c r="BJ1779" s="18"/>
      <c r="BK1779" s="18"/>
      <c r="BL1779" s="18"/>
      <c r="BM1779" s="18"/>
      <c r="BN1779" s="18"/>
      <c r="BO1779" s="18"/>
      <c r="BP1779" s="18"/>
      <c r="BQ1779" s="18"/>
      <c r="BR1779" s="18"/>
      <c r="BS1779" s="18"/>
      <c r="BT1779" s="18"/>
      <c r="BU1779" s="18"/>
      <c r="BV1779" s="18"/>
      <c r="BW1779" s="18"/>
      <c r="BX1779" s="18"/>
      <c r="BY1779" s="18"/>
      <c r="BZ1779" s="18"/>
      <c r="CA1779" s="18"/>
      <c r="CB1779" s="18"/>
      <c r="CC1779" s="18"/>
      <c r="CD1779" s="18"/>
      <c r="CE1779" s="18"/>
      <c r="CF1779" s="18"/>
      <c r="CG1779" s="18"/>
      <c r="CH1779" s="18"/>
      <c r="CI1779" s="18"/>
      <c r="CJ1779" s="18"/>
      <c r="CK1779" s="18"/>
      <c r="CL1779" s="18"/>
      <c r="CM1779" s="18"/>
      <c r="CN1779" s="18"/>
      <c r="CO1779" s="18"/>
      <c r="CP1779" s="18"/>
      <c r="CQ1779" s="18"/>
      <c r="CR1779" s="18"/>
      <c r="CS1779" s="18"/>
      <c r="CT1779" s="18"/>
      <c r="CU1779" s="18"/>
      <c r="CV1779" s="18"/>
      <c r="CW1779" s="18"/>
      <c r="CX1779" s="18"/>
      <c r="CY1779" s="18"/>
      <c r="CZ1779" s="18"/>
      <c r="DA1779" s="18"/>
      <c r="DB1779" s="18"/>
      <c r="DC1779" s="18"/>
      <c r="DD1779" s="18"/>
      <c r="DE1779" s="18"/>
      <c r="DF1779" s="18"/>
      <c r="DG1779" s="18"/>
      <c r="DH1779" s="18"/>
      <c r="DI1779" s="18"/>
      <c r="DJ1779" s="18"/>
      <c r="DK1779" s="18"/>
      <c r="DL1779" s="18"/>
      <c r="DM1779" s="18"/>
      <c r="DN1779" s="18"/>
      <c r="DO1779" s="18"/>
      <c r="DP1779" s="18"/>
      <c r="DQ1779" s="18"/>
      <c r="DR1779" s="18"/>
      <c r="DS1779" s="18"/>
      <c r="DT1779" s="18"/>
      <c r="DU1779" s="18"/>
      <c r="DV1779" s="18"/>
      <c r="DW1779" s="18"/>
      <c r="DX1779" s="18"/>
      <c r="DY1779" s="18"/>
      <c r="DZ1779" s="18"/>
      <c r="EA1779" s="18"/>
      <c r="EB1779" s="18"/>
      <c r="EC1779" s="18"/>
      <c r="ED1779" s="18"/>
      <c r="EE1779" s="18"/>
      <c r="EF1779" s="18"/>
      <c r="EG1779" s="18"/>
      <c r="EH1779" s="18"/>
      <c r="EI1779" s="18"/>
      <c r="EJ1779" s="18"/>
      <c r="EK1779" s="18"/>
      <c r="EL1779" s="18"/>
      <c r="EM1779" s="18"/>
      <c r="EN1779" s="18"/>
      <c r="EO1779" s="18"/>
      <c r="EP1779" s="18"/>
      <c r="EQ1779" s="18"/>
      <c r="ER1779" s="18"/>
      <c r="ES1779" s="18"/>
      <c r="ET1779" s="18"/>
      <c r="EU1779" s="18"/>
      <c r="EV1779" s="18"/>
      <c r="EW1779" s="18"/>
      <c r="EX1779" s="18"/>
      <c r="EY1779" s="18"/>
      <c r="EZ1779" s="18"/>
      <c r="FA1779" s="18"/>
      <c r="FB1779" s="18"/>
      <c r="FC1779" s="18"/>
      <c r="FD1779" s="18"/>
      <c r="FE1779" s="18"/>
      <c r="FF1779" s="18"/>
      <c r="FG1779" s="18"/>
      <c r="FH1779" s="18"/>
      <c r="FI1779" s="18"/>
      <c r="FJ1779" s="18"/>
      <c r="FK1779" s="18"/>
      <c r="FL1779" s="18"/>
      <c r="FM1779" s="18"/>
      <c r="FN1779" s="18"/>
      <c r="FO1779" s="18"/>
      <c r="FP1779" s="18"/>
      <c r="FQ1779" s="18"/>
      <c r="FR1779" s="18"/>
      <c r="FS1779" s="18"/>
      <c r="FT1779" s="18"/>
      <c r="FU1779" s="18"/>
      <c r="FV1779" s="18"/>
      <c r="FW1779" s="18"/>
      <c r="FX1779" s="18"/>
      <c r="FY1779" s="18"/>
      <c r="FZ1779" s="18"/>
      <c r="GA1779" s="18"/>
      <c r="GB1779" s="18"/>
      <c r="GC1779" s="18"/>
      <c r="GD1779" s="18"/>
      <c r="GE1779" s="18"/>
      <c r="GF1779" s="18"/>
      <c r="GG1779" s="18"/>
      <c r="GH1779" s="18"/>
      <c r="GI1779" s="18"/>
      <c r="GJ1779" s="18"/>
      <c r="GK1779" s="18"/>
      <c r="GL1779" s="18"/>
      <c r="GM1779" s="18"/>
      <c r="GN1779" s="18"/>
      <c r="GO1779" s="18"/>
      <c r="GP1779" s="18"/>
      <c r="GQ1779" s="18"/>
      <c r="GR1779" s="18"/>
      <c r="GS1779" s="18"/>
      <c r="GT1779" s="18"/>
      <c r="GU1779" s="18"/>
      <c r="GV1779" s="18"/>
      <c r="GW1779" s="18"/>
      <c r="GX1779" s="18"/>
      <c r="GY1779" s="18"/>
      <c r="GZ1779" s="18"/>
      <c r="HA1779" s="18"/>
      <c r="HB1779" s="18"/>
      <c r="HC1779" s="18"/>
      <c r="HD1779" s="18"/>
      <c r="HE1779" s="18"/>
      <c r="HF1779" s="18"/>
      <c r="HG1779" s="18"/>
      <c r="HH1779" s="18"/>
      <c r="HI1779" s="18"/>
      <c r="HJ1779" s="18"/>
      <c r="HK1779" s="18"/>
      <c r="HL1779" s="18"/>
      <c r="HM1779" s="18"/>
      <c r="HN1779" s="18"/>
      <c r="HO1779" s="18"/>
      <c r="HP1779" s="18"/>
      <c r="HQ1779" s="18"/>
      <c r="HR1779" s="18"/>
      <c r="HS1779" s="18"/>
      <c r="HT1779" s="18"/>
      <c r="HU1779" s="18"/>
      <c r="HV1779" s="18"/>
      <c r="HW1779" s="18"/>
      <c r="HX1779" s="18"/>
      <c r="HY1779" s="18"/>
      <c r="HZ1779" s="18"/>
      <c r="IA1779" s="18"/>
      <c r="IB1779" s="18"/>
      <c r="IC1779" s="18"/>
      <c r="ID1779" s="18"/>
      <c r="IE1779" s="18"/>
      <c r="IF1779" s="18"/>
      <c r="IG1779" s="18"/>
      <c r="IH1779" s="18"/>
      <c r="II1779" s="18"/>
      <c r="IJ1779" s="18"/>
      <c r="IK1779" s="18"/>
      <c r="IL1779" s="18"/>
      <c r="IM1779" s="18"/>
      <c r="IN1779" s="18"/>
      <c r="IO1779" s="18"/>
      <c r="IP1779" s="18"/>
      <c r="IQ1779" s="18"/>
      <c r="IR1779" s="18"/>
      <c r="IS1779" s="18"/>
      <c r="IT1779" s="18"/>
      <c r="IU1779" s="18"/>
      <c r="IV1779" s="18"/>
      <c r="IW1779" s="18"/>
      <c r="IX1779" s="18"/>
      <c r="IY1779" s="18"/>
      <c r="IZ1779" s="18"/>
      <c r="JA1779" s="18"/>
      <c r="JB1779" s="18"/>
      <c r="JC1779" s="18"/>
      <c r="JD1779" s="18"/>
      <c r="JE1779" s="18"/>
      <c r="JF1779" s="18"/>
      <c r="JG1779" s="18"/>
      <c r="JH1779" s="18"/>
      <c r="JI1779" s="18"/>
      <c r="JJ1779" s="18"/>
      <c r="JK1779" s="18"/>
      <c r="JL1779" s="18"/>
      <c r="JM1779" s="18"/>
      <c r="JN1779" s="18"/>
      <c r="JO1779" s="18"/>
      <c r="JP1779" s="18"/>
      <c r="JQ1779" s="18"/>
      <c r="JR1779" s="18"/>
      <c r="JS1779" s="18"/>
      <c r="JT1779" s="18"/>
      <c r="JU1779" s="18"/>
      <c r="JV1779" s="18"/>
      <c r="JW1779" s="18"/>
      <c r="JX1779" s="18"/>
      <c r="JY1779" s="18"/>
      <c r="JZ1779" s="18"/>
      <c r="KA1779" s="18"/>
      <c r="KB1779" s="18"/>
      <c r="KC1779" s="18"/>
      <c r="KD1779" s="18"/>
      <c r="KE1779" s="18"/>
      <c r="KF1779" s="18"/>
      <c r="KG1779" s="18"/>
      <c r="KH1779" s="18"/>
      <c r="KI1779" s="18"/>
      <c r="KJ1779" s="18"/>
      <c r="KK1779" s="18"/>
      <c r="KL1779" s="18"/>
      <c r="KM1779" s="18"/>
      <c r="KN1779" s="18"/>
      <c r="KO1779" s="18"/>
      <c r="KP1779" s="18"/>
      <c r="KQ1779" s="18"/>
      <c r="KR1779" s="18"/>
      <c r="KS1779" s="18"/>
      <c r="KT1779" s="18"/>
      <c r="KU1779" s="18"/>
      <c r="KV1779" s="18"/>
      <c r="KW1779" s="18"/>
      <c r="KX1779" s="18"/>
      <c r="KY1779" s="18"/>
      <c r="KZ1779" s="18"/>
      <c r="LA1779" s="18"/>
      <c r="LB1779" s="18"/>
      <c r="LC1779" s="18"/>
      <c r="LD1779" s="18"/>
      <c r="LE1779" s="18"/>
      <c r="LF1779" s="18"/>
      <c r="LG1779" s="18"/>
      <c r="LH1779" s="18"/>
      <c r="LI1779" s="18"/>
      <c r="LJ1779" s="18"/>
      <c r="LK1779" s="18"/>
      <c r="LL1779" s="18"/>
      <c r="LM1779" s="18"/>
      <c r="LN1779" s="18"/>
      <c r="LO1779" s="18"/>
      <c r="LP1779" s="18"/>
      <c r="LQ1779" s="18"/>
      <c r="LR1779" s="18"/>
      <c r="LS1779" s="18"/>
      <c r="LT1779" s="18"/>
      <c r="LU1779" s="18"/>
      <c r="LV1779" s="18"/>
      <c r="LW1779" s="18"/>
      <c r="LX1779" s="18"/>
      <c r="LY1779" s="18"/>
      <c r="LZ1779" s="18"/>
      <c r="MA1779" s="18"/>
      <c r="MB1779" s="18"/>
      <c r="MC1779" s="18"/>
      <c r="MD1779" s="18"/>
      <c r="ME1779" s="18"/>
      <c r="MF1779" s="18"/>
      <c r="MG1779" s="18"/>
      <c r="MH1779" s="18"/>
      <c r="MI1779" s="18"/>
      <c r="MJ1779" s="18"/>
      <c r="MK1779" s="18"/>
      <c r="ML1779" s="18"/>
      <c r="MM1779" s="18"/>
      <c r="MN1779" s="18"/>
      <c r="MO1779" s="18"/>
      <c r="MP1779" s="18"/>
      <c r="MQ1779" s="18"/>
      <c r="MR1779" s="18"/>
      <c r="MS1779" s="18"/>
      <c r="MT1779" s="18"/>
      <c r="MU1779" s="18"/>
      <c r="MV1779" s="18"/>
      <c r="MW1779" s="18"/>
      <c r="MX1779" s="18"/>
      <c r="MY1779" s="18"/>
      <c r="MZ1779" s="18"/>
      <c r="NA1779" s="18"/>
      <c r="NB1779" s="18"/>
      <c r="NC1779" s="18"/>
      <c r="ND1779" s="18"/>
      <c r="NE1779" s="18"/>
      <c r="NF1779" s="18"/>
      <c r="NG1779" s="18"/>
      <c r="NH1779" s="18"/>
      <c r="NI1779" s="18"/>
      <c r="NJ1779" s="18"/>
      <c r="NK1779" s="18"/>
      <c r="NL1779" s="18"/>
      <c r="NM1779" s="18"/>
      <c r="NN1779" s="18"/>
      <c r="NO1779" s="18"/>
      <c r="NP1779" s="18"/>
      <c r="NQ1779" s="18"/>
      <c r="NR1779" s="18"/>
      <c r="NS1779" s="18"/>
      <c r="NT1779" s="18"/>
      <c r="NU1779" s="18"/>
      <c r="NV1779" s="18"/>
      <c r="NW1779" s="18"/>
      <c r="NX1779" s="18"/>
      <c r="NY1779" s="18"/>
      <c r="NZ1779" s="18"/>
      <c r="OA1779" s="18"/>
      <c r="OB1779" s="18"/>
      <c r="OC1779" s="18"/>
      <c r="OD1779" s="18"/>
      <c r="OE1779" s="18"/>
      <c r="OF1779" s="18"/>
      <c r="OG1779" s="18"/>
      <c r="OH1779" s="18"/>
      <c r="OI1779" s="18"/>
      <c r="OJ1779" s="18"/>
      <c r="OK1779" s="18"/>
      <c r="OL1779" s="18"/>
      <c r="OM1779" s="18"/>
      <c r="ON1779" s="18"/>
      <c r="OO1779" s="18"/>
      <c r="OP1779" s="18"/>
      <c r="OQ1779" s="18"/>
      <c r="OR1779" s="18"/>
      <c r="OS1779" s="18"/>
      <c r="OT1779" s="18"/>
      <c r="OU1779" s="18"/>
      <c r="OV1779" s="18"/>
      <c r="OW1779" s="18"/>
      <c r="OX1779" s="18"/>
      <c r="OY1779" s="18"/>
      <c r="OZ1779" s="18"/>
      <c r="PA1779" s="18"/>
      <c r="PB1779" s="18"/>
      <c r="PC1779" s="18"/>
      <c r="PD1779" s="18"/>
      <c r="PE1779" s="18"/>
      <c r="PF1779" s="18"/>
      <c r="PG1779" s="18"/>
      <c r="PH1779" s="18"/>
      <c r="PI1779" s="18"/>
      <c r="PJ1779" s="18"/>
      <c r="PK1779" s="18"/>
      <c r="PL1779" s="18"/>
      <c r="PM1779" s="18"/>
      <c r="PN1779" s="18"/>
      <c r="PO1779" s="18"/>
      <c r="PP1779" s="18"/>
      <c r="PQ1779" s="18"/>
      <c r="PR1779" s="18"/>
      <c r="PS1779" s="18"/>
      <c r="PT1779" s="18"/>
      <c r="PU1779" s="18"/>
      <c r="PV1779" s="18"/>
      <c r="PW1779" s="18"/>
      <c r="PX1779" s="18"/>
      <c r="PY1779" s="18"/>
      <c r="PZ1779" s="18"/>
      <c r="QA1779" s="18"/>
      <c r="QB1779" s="18"/>
      <c r="QC1779" s="18"/>
      <c r="QD1779" s="18"/>
      <c r="QE1779" s="18"/>
      <c r="QF1779" s="18"/>
      <c r="QG1779" s="18"/>
      <c r="QH1779" s="18"/>
      <c r="QI1779" s="18"/>
      <c r="QJ1779" s="18"/>
      <c r="QK1779" s="18"/>
      <c r="QL1779" s="18"/>
      <c r="QM1779" s="18"/>
      <c r="QN1779" s="18"/>
      <c r="QO1779" s="18"/>
      <c r="QP1779" s="18"/>
      <c r="QQ1779" s="18"/>
      <c r="QR1779" s="18"/>
      <c r="QS1779" s="18"/>
      <c r="QT1779" s="18"/>
      <c r="QU1779" s="18"/>
      <c r="QV1779" s="18"/>
      <c r="QW1779" s="18"/>
      <c r="QX1779" s="18"/>
      <c r="QY1779" s="18"/>
      <c r="QZ1779" s="18"/>
      <c r="RA1779" s="18"/>
      <c r="RB1779" s="18"/>
      <c r="RC1779" s="18"/>
      <c r="RD1779" s="18"/>
      <c r="RE1779" s="18"/>
      <c r="RF1779" s="18"/>
      <c r="RG1779" s="18"/>
      <c r="RH1779" s="18"/>
      <c r="RI1779" s="18"/>
      <c r="RJ1779" s="18"/>
      <c r="RK1779" s="18"/>
      <c r="RL1779" s="18"/>
      <c r="RM1779" s="18"/>
      <c r="RN1779" s="18"/>
      <c r="RO1779" s="18"/>
      <c r="RP1779" s="18"/>
      <c r="RQ1779" s="18"/>
      <c r="RR1779" s="18"/>
      <c r="RS1779" s="18"/>
      <c r="RT1779" s="18"/>
      <c r="RU1779" s="18"/>
      <c r="RV1779" s="18"/>
      <c r="RW1779" s="18"/>
      <c r="RX1779" s="18"/>
      <c r="RY1779" s="18"/>
      <c r="RZ1779" s="18"/>
      <c r="SA1779" s="18"/>
      <c r="SB1779" s="18"/>
      <c r="SC1779" s="18"/>
      <c r="SD1779" s="18"/>
      <c r="SE1779" s="18"/>
      <c r="SF1779" s="18"/>
      <c r="SG1779" s="18"/>
      <c r="SH1779" s="18"/>
      <c r="SI1779" s="18"/>
      <c r="SJ1779" s="18"/>
      <c r="SK1779" s="18"/>
      <c r="SL1779" s="18"/>
      <c r="SM1779" s="18"/>
      <c r="SN1779" s="18"/>
      <c r="SO1779" s="18"/>
      <c r="SP1779" s="18"/>
      <c r="SQ1779" s="18"/>
      <c r="SR1779" s="18"/>
      <c r="SS1779" s="18"/>
      <c r="ST1779" s="18"/>
      <c r="SU1779" s="18"/>
      <c r="SV1779" s="18"/>
      <c r="SW1779" s="18"/>
      <c r="SX1779" s="18"/>
      <c r="SY1779" s="18"/>
      <c r="SZ1779" s="18"/>
      <c r="TA1779" s="18"/>
      <c r="TB1779" s="18"/>
      <c r="TC1779" s="18"/>
      <c r="TD1779" s="18"/>
      <c r="TE1779" s="18"/>
      <c r="TF1779" s="18"/>
      <c r="TG1779" s="18"/>
      <c r="TH1779" s="18"/>
      <c r="TI1779" s="18"/>
      <c r="TJ1779" s="18"/>
      <c r="TK1779" s="18"/>
      <c r="TL1779" s="18"/>
      <c r="TM1779" s="18"/>
      <c r="TN1779" s="18"/>
      <c r="TO1779" s="18"/>
      <c r="TP1779" s="18"/>
      <c r="TQ1779" s="18"/>
      <c r="TR1779" s="18"/>
      <c r="TS1779" s="18"/>
      <c r="TT1779" s="18"/>
      <c r="TU1779" s="18"/>
      <c r="TV1779" s="18"/>
      <c r="TW1779" s="18"/>
      <c r="TX1779" s="18"/>
      <c r="TY1779" s="18"/>
      <c r="TZ1779" s="18"/>
      <c r="UA1779" s="18"/>
      <c r="UB1779" s="18"/>
      <c r="UC1779" s="18"/>
      <c r="UD1779" s="18"/>
      <c r="UE1779" s="18"/>
      <c r="UF1779" s="18"/>
      <c r="UG1779" s="18"/>
      <c r="UH1779" s="18"/>
      <c r="UI1779" s="18"/>
      <c r="UJ1779" s="18"/>
      <c r="UK1779" s="18"/>
      <c r="UL1779" s="18"/>
      <c r="UM1779" s="18"/>
      <c r="UN1779" s="18"/>
      <c r="UO1779" s="18"/>
      <c r="UP1779" s="18"/>
      <c r="UQ1779" s="18"/>
      <c r="UR1779" s="18"/>
      <c r="US1779" s="18"/>
      <c r="UT1779" s="18"/>
      <c r="UU1779" s="18"/>
      <c r="UV1779" s="18"/>
      <c r="UW1779" s="18"/>
      <c r="UX1779" s="18"/>
      <c r="UY1779" s="18"/>
      <c r="UZ1779" s="18"/>
      <c r="VA1779" s="18"/>
      <c r="VB1779" s="18"/>
      <c r="VC1779" s="18"/>
      <c r="VD1779" s="18"/>
      <c r="VE1779" s="18"/>
      <c r="VF1779" s="18"/>
      <c r="VG1779" s="18"/>
      <c r="VH1779" s="18"/>
      <c r="VI1779" s="18"/>
      <c r="VJ1779" s="18"/>
      <c r="VK1779" s="18"/>
      <c r="VL1779" s="18"/>
      <c r="VM1779" s="18"/>
      <c r="VN1779" s="18"/>
      <c r="VO1779" s="18"/>
      <c r="VP1779" s="18"/>
      <c r="VQ1779" s="18"/>
      <c r="VR1779" s="18"/>
      <c r="VS1779" s="18"/>
      <c r="VT1779" s="18"/>
      <c r="VU1779" s="18"/>
      <c r="VV1779" s="18"/>
      <c r="VW1779" s="18"/>
      <c r="VX1779" s="18"/>
      <c r="VY1779" s="18"/>
      <c r="VZ1779" s="18"/>
      <c r="WA1779" s="18"/>
      <c r="WB1779" s="18"/>
      <c r="WC1779" s="18"/>
      <c r="WD1779" s="18"/>
      <c r="WE1779" s="18"/>
      <c r="WF1779" s="18"/>
      <c r="WG1779" s="18"/>
      <c r="WH1779" s="18"/>
      <c r="WI1779" s="18"/>
      <c r="WJ1779" s="18"/>
      <c r="WK1779" s="18"/>
      <c r="WL1779" s="18"/>
      <c r="WM1779" s="18"/>
      <c r="WN1779" s="18"/>
      <c r="WO1779" s="18"/>
      <c r="WP1779" s="18"/>
      <c r="WQ1779" s="18"/>
      <c r="WR1779" s="18"/>
      <c r="WS1779" s="18"/>
      <c r="WT1779" s="18"/>
      <c r="WU1779" s="18"/>
      <c r="WV1779" s="18"/>
      <c r="WW1779" s="18"/>
      <c r="WX1779" s="18"/>
      <c r="WY1779" s="18"/>
      <c r="WZ1779" s="18"/>
      <c r="XA1779" s="18"/>
      <c r="XB1779" s="18"/>
      <c r="XC1779" s="18"/>
      <c r="XD1779" s="18"/>
      <c r="XE1779" s="18"/>
      <c r="XF1779" s="18"/>
      <c r="XG1779" s="18"/>
      <c r="XH1779" s="18"/>
      <c r="XI1779" s="18"/>
      <c r="XJ1779" s="18"/>
      <c r="XK1779" s="18"/>
      <c r="XL1779" s="18"/>
      <c r="XM1779" s="18"/>
      <c r="XN1779" s="18"/>
      <c r="XO1779" s="18"/>
      <c r="XP1779" s="18"/>
      <c r="XQ1779" s="18"/>
      <c r="XR1779" s="18"/>
      <c r="XS1779" s="18"/>
      <c r="XT1779" s="18"/>
      <c r="XU1779" s="18"/>
      <c r="XV1779" s="18"/>
      <c r="XW1779" s="18"/>
      <c r="XX1779" s="18"/>
      <c r="XY1779" s="18"/>
      <c r="XZ1779" s="18"/>
      <c r="YA1779" s="18"/>
      <c r="YB1779" s="18"/>
      <c r="YC1779" s="18"/>
      <c r="YD1779" s="18"/>
      <c r="YE1779" s="18"/>
      <c r="YF1779" s="18"/>
      <c r="YG1779" s="18"/>
      <c r="YH1779" s="18"/>
      <c r="YI1779" s="18"/>
      <c r="YJ1779" s="18"/>
      <c r="YK1779" s="18"/>
      <c r="YL1779" s="18"/>
      <c r="YM1779" s="18"/>
      <c r="YN1779" s="18"/>
      <c r="YO1779" s="18"/>
      <c r="YP1779" s="18"/>
      <c r="YQ1779" s="18"/>
      <c r="YR1779" s="18"/>
      <c r="YS1779" s="18"/>
      <c r="YT1779" s="18"/>
      <c r="YU1779" s="18"/>
      <c r="YV1779" s="18"/>
      <c r="YW1779" s="18"/>
      <c r="YX1779" s="18"/>
      <c r="YY1779" s="18"/>
      <c r="YZ1779" s="18"/>
      <c r="ZA1779" s="18"/>
      <c r="ZB1779" s="18"/>
      <c r="ZC1779" s="18"/>
      <c r="ZD1779" s="18"/>
      <c r="ZE1779" s="18"/>
      <c r="ZF1779" s="18"/>
      <c r="ZG1779" s="18"/>
      <c r="ZH1779" s="18"/>
      <c r="ZI1779" s="18"/>
      <c r="ZJ1779" s="18"/>
      <c r="ZK1779" s="18"/>
      <c r="ZL1779" s="18"/>
      <c r="ZM1779" s="18"/>
      <c r="ZN1779" s="18"/>
      <c r="ZO1779" s="18"/>
      <c r="ZP1779" s="18"/>
      <c r="ZQ1779" s="18"/>
      <c r="ZR1779" s="18"/>
      <c r="ZS1779" s="18"/>
      <c r="ZT1779" s="18"/>
      <c r="ZU1779" s="18"/>
      <c r="ZV1779" s="18"/>
      <c r="ZW1779" s="18"/>
      <c r="ZX1779" s="18"/>
      <c r="ZY1779" s="18"/>
      <c r="ZZ1779" s="18"/>
      <c r="AAA1779" s="18"/>
      <c r="AAB1779" s="18"/>
      <c r="AAC1779" s="18"/>
      <c r="AAD1779" s="18"/>
      <c r="AAE1779" s="18"/>
      <c r="AAF1779" s="18"/>
      <c r="AAG1779" s="18"/>
      <c r="AAH1779" s="18"/>
      <c r="AAI1779" s="18"/>
      <c r="AAJ1779" s="18"/>
      <c r="AAK1779" s="18"/>
      <c r="AAL1779" s="18"/>
      <c r="AAM1779" s="18"/>
      <c r="AAN1779" s="18"/>
      <c r="AAO1779" s="18"/>
      <c r="AAP1779" s="18"/>
      <c r="AAQ1779" s="18"/>
      <c r="AAR1779" s="18"/>
      <c r="AAS1779" s="18"/>
      <c r="AAT1779" s="18"/>
      <c r="AAU1779" s="18"/>
      <c r="AAV1779" s="18"/>
      <c r="AAW1779" s="18"/>
      <c r="AAX1779" s="18"/>
      <c r="AAY1779" s="18"/>
      <c r="AAZ1779" s="18"/>
      <c r="ABA1779" s="18"/>
      <c r="ABB1779" s="18"/>
      <c r="ABC1779" s="18"/>
      <c r="ABD1779" s="18"/>
      <c r="ABE1779" s="18"/>
      <c r="ABF1779" s="18"/>
      <c r="ABG1779" s="18"/>
      <c r="ABH1779" s="18"/>
      <c r="ABI1779" s="18"/>
      <c r="ABJ1779" s="18"/>
      <c r="ABK1779" s="18"/>
      <c r="ABL1779" s="18"/>
      <c r="ABM1779" s="18"/>
      <c r="ABN1779" s="18"/>
      <c r="ABO1779" s="18"/>
      <c r="ABP1779" s="18"/>
      <c r="ABQ1779" s="18"/>
      <c r="ABR1779" s="18"/>
      <c r="ABS1779" s="18"/>
      <c r="ABT1779" s="18"/>
      <c r="ABU1779" s="18"/>
      <c r="ABV1779" s="18"/>
      <c r="ABW1779" s="18"/>
      <c r="ABX1779" s="18"/>
      <c r="ABY1779" s="18"/>
      <c r="ABZ1779" s="18"/>
      <c r="ACA1779" s="18"/>
      <c r="ACB1779" s="18"/>
      <c r="ACC1779" s="18"/>
      <c r="ACD1779" s="18"/>
      <c r="ACE1779" s="18"/>
      <c r="ACF1779" s="18"/>
      <c r="ACG1779" s="18"/>
      <c r="ACH1779" s="18"/>
      <c r="ACI1779" s="18"/>
      <c r="ACJ1779" s="18"/>
      <c r="ACK1779" s="18"/>
      <c r="ACL1779" s="18"/>
      <c r="ACM1779" s="18"/>
      <c r="ACN1779" s="18"/>
      <c r="ACO1779" s="18"/>
      <c r="ACP1779" s="18"/>
      <c r="ACQ1779" s="18"/>
      <c r="ACR1779" s="18"/>
      <c r="ACS1779" s="18"/>
      <c r="ACT1779" s="18"/>
      <c r="ACU1779" s="18"/>
      <c r="ACV1779" s="18"/>
      <c r="ACW1779" s="18"/>
      <c r="ACX1779" s="18"/>
      <c r="ACY1779" s="18"/>
      <c r="ACZ1779" s="18"/>
      <c r="ADA1779" s="18"/>
      <c r="ADB1779" s="18"/>
      <c r="ADC1779" s="18"/>
      <c r="ADD1779" s="18"/>
      <c r="ADE1779" s="18"/>
      <c r="ADF1779" s="18"/>
      <c r="ADG1779" s="18"/>
      <c r="ADH1779" s="18"/>
      <c r="ADI1779" s="18"/>
      <c r="ADJ1779" s="18"/>
      <c r="ADK1779" s="18"/>
      <c r="ADL1779" s="18"/>
      <c r="ADM1779" s="18"/>
      <c r="ADN1779" s="18"/>
      <c r="ADO1779" s="18"/>
      <c r="ADP1779" s="18"/>
      <c r="ADQ1779" s="18"/>
      <c r="ADR1779" s="18"/>
      <c r="ADS1779" s="18"/>
      <c r="ADT1779" s="18"/>
      <c r="ADU1779" s="18"/>
      <c r="ADV1779" s="18"/>
      <c r="ADW1779" s="18"/>
      <c r="ADX1779" s="18"/>
      <c r="ADY1779" s="18"/>
      <c r="ADZ1779" s="18"/>
      <c r="AEA1779" s="18"/>
      <c r="AEB1779" s="18"/>
      <c r="AEC1779" s="18"/>
      <c r="AED1779" s="18"/>
      <c r="AEE1779" s="18"/>
      <c r="AEF1779" s="18"/>
      <c r="AEG1779" s="18"/>
      <c r="AEH1779" s="18"/>
      <c r="AEI1779" s="18"/>
      <c r="AEJ1779" s="18"/>
      <c r="AEK1779" s="18"/>
      <c r="AEL1779" s="18"/>
      <c r="AEM1779" s="18"/>
      <c r="AEN1779" s="18"/>
      <c r="AEO1779" s="18"/>
      <c r="AEP1779" s="18"/>
      <c r="AEQ1779" s="18"/>
      <c r="AER1779" s="18"/>
      <c r="AES1779" s="18"/>
      <c r="AET1779" s="18"/>
      <c r="AEU1779" s="18"/>
      <c r="AEV1779" s="18"/>
      <c r="AEW1779" s="18"/>
      <c r="AEX1779" s="18"/>
      <c r="AEY1779" s="18"/>
      <c r="AEZ1779" s="18"/>
      <c r="AFA1779" s="18"/>
      <c r="AFB1779" s="18"/>
      <c r="AFC1779" s="18"/>
      <c r="AFD1779" s="18"/>
      <c r="AFE1779" s="18"/>
      <c r="AFF1779" s="18"/>
      <c r="AFG1779" s="18"/>
      <c r="AFH1779" s="18"/>
      <c r="AFI1779" s="18"/>
      <c r="AFJ1779" s="18"/>
      <c r="AFK1779" s="18"/>
      <c r="AFL1779" s="18"/>
      <c r="AFM1779" s="18"/>
      <c r="AFN1779" s="18"/>
      <c r="AFO1779" s="18"/>
      <c r="AFP1779" s="18"/>
      <c r="AFQ1779" s="18"/>
      <c r="AFR1779" s="18"/>
      <c r="AFS1779" s="18"/>
      <c r="AFT1779" s="18"/>
      <c r="AFU1779" s="18"/>
      <c r="AFV1779" s="18"/>
      <c r="AFW1779" s="18"/>
      <c r="AFX1779" s="18"/>
      <c r="AFY1779" s="18"/>
      <c r="AFZ1779" s="18"/>
      <c r="AGA1779" s="18"/>
      <c r="AGB1779" s="18"/>
      <c r="AGC1779" s="18"/>
      <c r="AGD1779" s="18"/>
      <c r="AGE1779" s="18"/>
      <c r="AGF1779" s="18"/>
      <c r="AGG1779" s="18"/>
      <c r="AGH1779" s="18"/>
      <c r="AGI1779" s="18"/>
      <c r="AGJ1779" s="18"/>
      <c r="AGK1779" s="18"/>
      <c r="AGL1779" s="18"/>
      <c r="AGM1779" s="18"/>
      <c r="AGN1779" s="18"/>
      <c r="AGO1779" s="18"/>
      <c r="AGP1779" s="18"/>
      <c r="AGQ1779" s="18"/>
      <c r="AGR1779" s="18"/>
      <c r="AGS1779" s="18"/>
      <c r="AGT1779" s="18"/>
      <c r="AGU1779" s="18"/>
      <c r="AGV1779" s="18"/>
      <c r="AGW1779" s="18"/>
      <c r="AGX1779" s="18"/>
      <c r="AGY1779" s="18"/>
      <c r="AGZ1779" s="18"/>
      <c r="AHA1779" s="18"/>
      <c r="AHB1779" s="18"/>
      <c r="AHC1779" s="18"/>
      <c r="AHD1779" s="18"/>
      <c r="AHE1779" s="18"/>
      <c r="AHF1779" s="18"/>
      <c r="AHG1779" s="18"/>
      <c r="AHH1779" s="18"/>
      <c r="AHI1779" s="18"/>
      <c r="AHJ1779" s="18"/>
      <c r="AHK1779" s="18"/>
      <c r="AHL1779" s="18"/>
      <c r="AHM1779" s="18"/>
      <c r="AHN1779" s="18"/>
      <c r="AHO1779" s="18"/>
      <c r="AHP1779" s="18"/>
      <c r="AHQ1779" s="18"/>
      <c r="AHR1779" s="18"/>
      <c r="AHS1779" s="18"/>
      <c r="AHT1779" s="18"/>
      <c r="AHU1779" s="18"/>
      <c r="AHV1779" s="18"/>
      <c r="AHW1779" s="18"/>
      <c r="AHX1779" s="18"/>
      <c r="AHY1779" s="18"/>
      <c r="AHZ1779" s="18"/>
      <c r="AIA1779" s="18"/>
      <c r="AIB1779" s="18"/>
      <c r="AIC1779" s="18"/>
      <c r="AID1779" s="18"/>
      <c r="AIE1779" s="18"/>
      <c r="AIF1779" s="18"/>
      <c r="AIG1779" s="18"/>
      <c r="AIH1779" s="18"/>
      <c r="AII1779" s="18"/>
      <c r="AIJ1779" s="18"/>
      <c r="AIK1779" s="18"/>
      <c r="AIL1779" s="18"/>
      <c r="AIM1779" s="18"/>
      <c r="AIN1779" s="18"/>
      <c r="AIO1779" s="18"/>
      <c r="AIP1779" s="18"/>
      <c r="AIQ1779" s="18"/>
      <c r="AIR1779" s="18"/>
      <c r="AIS1779" s="18"/>
      <c r="AIT1779" s="18"/>
      <c r="AIU1779" s="18"/>
      <c r="AIV1779" s="18"/>
      <c r="AIW1779" s="18"/>
      <c r="AIX1779" s="18"/>
      <c r="AIY1779" s="18"/>
      <c r="AIZ1779" s="18"/>
      <c r="AJA1779" s="18"/>
      <c r="AJB1779" s="18"/>
      <c r="AJC1779" s="18"/>
      <c r="AJD1779" s="18"/>
      <c r="AJE1779" s="18"/>
      <c r="AJF1779" s="18"/>
      <c r="AJG1779" s="18"/>
      <c r="AJH1779" s="18"/>
      <c r="AJI1779" s="18"/>
      <c r="AJJ1779" s="18"/>
      <c r="AJK1779" s="18"/>
      <c r="AJL1779" s="18"/>
      <c r="AJM1779" s="18"/>
      <c r="AJN1779" s="18"/>
      <c r="AJO1779" s="18"/>
      <c r="AJP1779" s="18"/>
      <c r="AJQ1779" s="18"/>
      <c r="AJR1779" s="18"/>
      <c r="AJS1779" s="18"/>
      <c r="AJT1779" s="18"/>
      <c r="AJU1779" s="18"/>
      <c r="AJV1779" s="18"/>
      <c r="AJW1779" s="18"/>
      <c r="AJX1779" s="18"/>
      <c r="AJY1779" s="18"/>
      <c r="AJZ1779" s="18"/>
      <c r="AKA1779" s="18"/>
      <c r="AKB1779" s="18"/>
      <c r="AKC1779" s="18"/>
      <c r="AKD1779" s="18"/>
      <c r="AKE1779" s="18"/>
      <c r="AKF1779" s="18"/>
      <c r="AKG1779" s="18"/>
      <c r="AKH1779" s="18"/>
      <c r="AKI1779" s="18"/>
      <c r="AKJ1779" s="18"/>
      <c r="AKK1779" s="18"/>
      <c r="AKL1779" s="18"/>
      <c r="AKM1779" s="18"/>
      <c r="AKN1779" s="18"/>
      <c r="AKO1779" s="18"/>
      <c r="AKP1779" s="18"/>
      <c r="AKQ1779" s="18"/>
      <c r="AKR1779" s="18"/>
      <c r="AKS1779" s="18"/>
      <c r="AKT1779" s="18"/>
      <c r="AKU1779" s="18"/>
      <c r="AKV1779" s="18"/>
      <c r="AKW1779" s="18"/>
      <c r="AKX1779" s="18"/>
      <c r="AKY1779" s="18"/>
      <c r="AKZ1779" s="18"/>
      <c r="ALA1779" s="18"/>
      <c r="ALB1779" s="18"/>
      <c r="ALC1779" s="18"/>
      <c r="ALD1779" s="18"/>
      <c r="ALE1779" s="18"/>
      <c r="ALF1779" s="18"/>
      <c r="ALG1779" s="18"/>
      <c r="ALH1779" s="18"/>
      <c r="ALI1779" s="18"/>
      <c r="ALJ1779" s="18"/>
      <c r="ALK1779" s="18"/>
      <c r="ALL1779" s="18"/>
      <c r="ALM1779" s="18"/>
      <c r="ALN1779" s="18"/>
      <c r="ALO1779" s="18"/>
      <c r="ALP1779" s="18"/>
      <c r="ALQ1779" s="18"/>
      <c r="ALR1779" s="18"/>
      <c r="ALS1779" s="18"/>
      <c r="ALT1779" s="18"/>
      <c r="ALU1779" s="18"/>
      <c r="ALV1779" s="18"/>
      <c r="ALW1779" s="18"/>
      <c r="ALX1779" s="18"/>
      <c r="ALY1779" s="18"/>
      <c r="ALZ1779" s="18"/>
      <c r="AMA1779" s="18"/>
      <c r="AMB1779" s="18"/>
      <c r="AMC1779" s="18"/>
      <c r="AMD1779" s="18"/>
      <c r="AME1779" s="18"/>
      <c r="AMF1779" s="18"/>
      <c r="AMG1779" s="18"/>
      <c r="AMH1779" s="18"/>
      <c r="AMI1779" s="18"/>
      <c r="AMJ1779" s="18"/>
    </row>
    <row r="1780" spans="1:1024" s="315" customFormat="1">
      <c r="A1780" s="15"/>
      <c r="B1780" s="18"/>
      <c r="C1780" s="18"/>
      <c r="D1780" s="18"/>
      <c r="E1780" s="18"/>
      <c r="F1780" s="18"/>
      <c r="G1780" s="18"/>
      <c r="H1780" s="18"/>
      <c r="I1780" s="32"/>
      <c r="J1780" s="32"/>
      <c r="K1780" s="18"/>
      <c r="L1780" s="18"/>
      <c r="M1780" s="18"/>
      <c r="N1780" s="18"/>
      <c r="O1780" s="18"/>
      <c r="P1780" s="18"/>
      <c r="Q1780" s="18"/>
      <c r="R1780" s="18"/>
      <c r="S1780" s="18"/>
      <c r="T1780" s="18"/>
      <c r="U1780" s="18"/>
      <c r="V1780" s="18"/>
      <c r="W1780" s="18"/>
      <c r="X1780" s="18"/>
      <c r="Y1780" s="18"/>
      <c r="Z1780" s="18"/>
      <c r="AA1780" s="18"/>
      <c r="AB1780" s="18"/>
      <c r="AC1780" s="18"/>
      <c r="AD1780" s="18"/>
      <c r="AE1780" s="18"/>
      <c r="AF1780" s="18"/>
      <c r="AG1780" s="18"/>
      <c r="AH1780" s="18"/>
      <c r="AI1780" s="18"/>
      <c r="AJ1780" s="18"/>
      <c r="AK1780" s="18"/>
      <c r="AL1780" s="18"/>
      <c r="AM1780" s="18"/>
      <c r="AN1780" s="18"/>
      <c r="AO1780" s="18"/>
      <c r="AP1780" s="18"/>
      <c r="AQ1780" s="18"/>
      <c r="AR1780" s="18"/>
      <c r="AS1780" s="18"/>
      <c r="AT1780" s="18"/>
      <c r="AU1780" s="18"/>
      <c r="AV1780" s="18"/>
      <c r="AW1780" s="18"/>
      <c r="AX1780" s="18"/>
      <c r="AY1780" s="18"/>
      <c r="AZ1780" s="18"/>
      <c r="BA1780" s="18"/>
      <c r="BB1780" s="18"/>
      <c r="BC1780" s="18"/>
      <c r="BD1780" s="18"/>
      <c r="BE1780" s="18"/>
      <c r="BF1780" s="18"/>
      <c r="BG1780" s="18"/>
      <c r="BH1780" s="18"/>
      <c r="BI1780" s="18"/>
      <c r="BJ1780" s="18"/>
      <c r="BK1780" s="18"/>
      <c r="BL1780" s="18"/>
      <c r="BM1780" s="18"/>
      <c r="BN1780" s="18"/>
      <c r="BO1780" s="18"/>
      <c r="BP1780" s="18"/>
      <c r="BQ1780" s="18"/>
      <c r="BR1780" s="18"/>
      <c r="BS1780" s="18"/>
      <c r="BT1780" s="18"/>
      <c r="BU1780" s="18"/>
      <c r="BV1780" s="18"/>
      <c r="BW1780" s="18"/>
      <c r="BX1780" s="18"/>
      <c r="BY1780" s="18"/>
      <c r="BZ1780" s="18"/>
      <c r="CA1780" s="18"/>
      <c r="CB1780" s="18"/>
      <c r="CC1780" s="18"/>
      <c r="CD1780" s="18"/>
      <c r="CE1780" s="18"/>
      <c r="CF1780" s="18"/>
      <c r="CG1780" s="18"/>
      <c r="CH1780" s="18"/>
      <c r="CI1780" s="18"/>
      <c r="CJ1780" s="18"/>
      <c r="CK1780" s="18"/>
      <c r="CL1780" s="18"/>
      <c r="CM1780" s="18"/>
      <c r="CN1780" s="18"/>
      <c r="CO1780" s="18"/>
      <c r="CP1780" s="18"/>
      <c r="CQ1780" s="18"/>
      <c r="CR1780" s="18"/>
      <c r="CS1780" s="18"/>
      <c r="CT1780" s="18"/>
      <c r="CU1780" s="18"/>
      <c r="CV1780" s="18"/>
      <c r="CW1780" s="18"/>
      <c r="CX1780" s="18"/>
      <c r="CY1780" s="18"/>
      <c r="CZ1780" s="18"/>
      <c r="DA1780" s="18"/>
      <c r="DB1780" s="18"/>
      <c r="DC1780" s="18"/>
      <c r="DD1780" s="18"/>
      <c r="DE1780" s="18"/>
      <c r="DF1780" s="18"/>
      <c r="DG1780" s="18"/>
      <c r="DH1780" s="18"/>
      <c r="DI1780" s="18"/>
      <c r="DJ1780" s="18"/>
      <c r="DK1780" s="18"/>
      <c r="DL1780" s="18"/>
      <c r="DM1780" s="18"/>
      <c r="DN1780" s="18"/>
      <c r="DO1780" s="18"/>
      <c r="DP1780" s="18"/>
      <c r="DQ1780" s="18"/>
      <c r="DR1780" s="18"/>
      <c r="DS1780" s="18"/>
      <c r="DT1780" s="18"/>
      <c r="DU1780" s="18"/>
      <c r="DV1780" s="18"/>
      <c r="DW1780" s="18"/>
      <c r="DX1780" s="18"/>
      <c r="DY1780" s="18"/>
      <c r="DZ1780" s="18"/>
      <c r="EA1780" s="18"/>
      <c r="EB1780" s="18"/>
      <c r="EC1780" s="18"/>
      <c r="ED1780" s="18"/>
      <c r="EE1780" s="18"/>
      <c r="EF1780" s="18"/>
      <c r="EG1780" s="18"/>
      <c r="EH1780" s="18"/>
      <c r="EI1780" s="18"/>
      <c r="EJ1780" s="18"/>
      <c r="EK1780" s="18"/>
      <c r="EL1780" s="18"/>
      <c r="EM1780" s="18"/>
      <c r="EN1780" s="18"/>
      <c r="EO1780" s="18"/>
      <c r="EP1780" s="18"/>
      <c r="EQ1780" s="18"/>
      <c r="ER1780" s="18"/>
      <c r="ES1780" s="18"/>
      <c r="ET1780" s="18"/>
      <c r="EU1780" s="18"/>
      <c r="EV1780" s="18"/>
      <c r="EW1780" s="18"/>
      <c r="EX1780" s="18"/>
      <c r="EY1780" s="18"/>
      <c r="EZ1780" s="18"/>
      <c r="FA1780" s="18"/>
      <c r="FB1780" s="18"/>
      <c r="FC1780" s="18"/>
      <c r="FD1780" s="18"/>
      <c r="FE1780" s="18"/>
      <c r="FF1780" s="18"/>
      <c r="FG1780" s="18"/>
      <c r="FH1780" s="18"/>
      <c r="FI1780" s="18"/>
      <c r="FJ1780" s="18"/>
      <c r="FK1780" s="18"/>
      <c r="FL1780" s="18"/>
      <c r="FM1780" s="18"/>
      <c r="FN1780" s="18"/>
      <c r="FO1780" s="18"/>
      <c r="FP1780" s="18"/>
      <c r="FQ1780" s="18"/>
      <c r="FR1780" s="18"/>
      <c r="FS1780" s="18"/>
      <c r="FT1780" s="18"/>
      <c r="FU1780" s="18"/>
      <c r="FV1780" s="18"/>
      <c r="FW1780" s="18"/>
      <c r="FX1780" s="18"/>
      <c r="FY1780" s="18"/>
      <c r="FZ1780" s="18"/>
      <c r="GA1780" s="18"/>
      <c r="GB1780" s="18"/>
      <c r="GC1780" s="18"/>
      <c r="GD1780" s="18"/>
      <c r="GE1780" s="18"/>
      <c r="GF1780" s="18"/>
      <c r="GG1780" s="18"/>
      <c r="GH1780" s="18"/>
      <c r="GI1780" s="18"/>
      <c r="GJ1780" s="18"/>
      <c r="GK1780" s="18"/>
      <c r="GL1780" s="18"/>
      <c r="GM1780" s="18"/>
      <c r="GN1780" s="18"/>
      <c r="GO1780" s="18"/>
      <c r="GP1780" s="18"/>
      <c r="GQ1780" s="18"/>
      <c r="GR1780" s="18"/>
      <c r="GS1780" s="18"/>
      <c r="GT1780" s="18"/>
      <c r="GU1780" s="18"/>
      <c r="GV1780" s="18"/>
      <c r="GW1780" s="18"/>
      <c r="GX1780" s="18"/>
      <c r="GY1780" s="18"/>
      <c r="GZ1780" s="18"/>
      <c r="HA1780" s="18"/>
      <c r="HB1780" s="18"/>
      <c r="HC1780" s="18"/>
      <c r="HD1780" s="18"/>
      <c r="HE1780" s="18"/>
      <c r="HF1780" s="18"/>
      <c r="HG1780" s="18"/>
      <c r="HH1780" s="18"/>
      <c r="HI1780" s="18"/>
      <c r="HJ1780" s="18"/>
      <c r="HK1780" s="18"/>
      <c r="HL1780" s="18"/>
      <c r="HM1780" s="18"/>
      <c r="HN1780" s="18"/>
      <c r="HO1780" s="18"/>
      <c r="HP1780" s="18"/>
      <c r="HQ1780" s="18"/>
      <c r="HR1780" s="18"/>
      <c r="HS1780" s="18"/>
      <c r="HT1780" s="18"/>
      <c r="HU1780" s="18"/>
      <c r="HV1780" s="18"/>
      <c r="HW1780" s="18"/>
      <c r="HX1780" s="18"/>
      <c r="HY1780" s="18"/>
      <c r="HZ1780" s="18"/>
      <c r="IA1780" s="18"/>
      <c r="IB1780" s="18"/>
      <c r="IC1780" s="18"/>
      <c r="ID1780" s="18"/>
      <c r="IE1780" s="18"/>
      <c r="IF1780" s="18"/>
      <c r="IG1780" s="18"/>
      <c r="IH1780" s="18"/>
      <c r="II1780" s="18"/>
      <c r="IJ1780" s="18"/>
      <c r="IK1780" s="18"/>
      <c r="IL1780" s="18"/>
      <c r="IM1780" s="18"/>
      <c r="IN1780" s="18"/>
      <c r="IO1780" s="18"/>
      <c r="IP1780" s="18"/>
      <c r="IQ1780" s="18"/>
      <c r="IR1780" s="18"/>
      <c r="IS1780" s="18"/>
      <c r="IT1780" s="18"/>
      <c r="IU1780" s="18"/>
      <c r="IV1780" s="18"/>
      <c r="IW1780" s="18"/>
      <c r="IX1780" s="18"/>
      <c r="IY1780" s="18"/>
      <c r="IZ1780" s="18"/>
      <c r="JA1780" s="18"/>
      <c r="JB1780" s="18"/>
      <c r="JC1780" s="18"/>
      <c r="JD1780" s="18"/>
      <c r="JE1780" s="18"/>
      <c r="JF1780" s="18"/>
      <c r="JG1780" s="18"/>
      <c r="JH1780" s="18"/>
      <c r="JI1780" s="18"/>
      <c r="JJ1780" s="18"/>
      <c r="JK1780" s="18"/>
      <c r="JL1780" s="18"/>
      <c r="JM1780" s="18"/>
      <c r="JN1780" s="18"/>
      <c r="JO1780" s="18"/>
      <c r="JP1780" s="18"/>
      <c r="JQ1780" s="18"/>
      <c r="JR1780" s="18"/>
      <c r="JS1780" s="18"/>
      <c r="JT1780" s="18"/>
      <c r="JU1780" s="18"/>
      <c r="JV1780" s="18"/>
      <c r="JW1780" s="18"/>
      <c r="JX1780" s="18"/>
      <c r="JY1780" s="18"/>
      <c r="JZ1780" s="18"/>
      <c r="KA1780" s="18"/>
      <c r="KB1780" s="18"/>
      <c r="KC1780" s="18"/>
      <c r="KD1780" s="18"/>
      <c r="KE1780" s="18"/>
      <c r="KF1780" s="18"/>
      <c r="KG1780" s="18"/>
      <c r="KH1780" s="18"/>
      <c r="KI1780" s="18"/>
      <c r="KJ1780" s="18"/>
      <c r="KK1780" s="18"/>
      <c r="KL1780" s="18"/>
      <c r="KM1780" s="18"/>
      <c r="KN1780" s="18"/>
      <c r="KO1780" s="18"/>
      <c r="KP1780" s="18"/>
      <c r="KQ1780" s="18"/>
      <c r="KR1780" s="18"/>
      <c r="KS1780" s="18"/>
      <c r="KT1780" s="18"/>
      <c r="KU1780" s="18"/>
      <c r="KV1780" s="18"/>
      <c r="KW1780" s="18"/>
      <c r="KX1780" s="18"/>
      <c r="KY1780" s="18"/>
      <c r="KZ1780" s="18"/>
      <c r="LA1780" s="18"/>
      <c r="LB1780" s="18"/>
      <c r="LC1780" s="18"/>
      <c r="LD1780" s="18"/>
      <c r="LE1780" s="18"/>
      <c r="LF1780" s="18"/>
      <c r="LG1780" s="18"/>
      <c r="LH1780" s="18"/>
      <c r="LI1780" s="18"/>
      <c r="LJ1780" s="18"/>
      <c r="LK1780" s="18"/>
      <c r="LL1780" s="18"/>
      <c r="LM1780" s="18"/>
      <c r="LN1780" s="18"/>
      <c r="LO1780" s="18"/>
      <c r="LP1780" s="18"/>
      <c r="LQ1780" s="18"/>
      <c r="LR1780" s="18"/>
      <c r="LS1780" s="18"/>
      <c r="LT1780" s="18"/>
      <c r="LU1780" s="18"/>
      <c r="LV1780" s="18"/>
      <c r="LW1780" s="18"/>
      <c r="LX1780" s="18"/>
      <c r="LY1780" s="18"/>
      <c r="LZ1780" s="18"/>
      <c r="MA1780" s="18"/>
      <c r="MB1780" s="18"/>
      <c r="MC1780" s="18"/>
      <c r="MD1780" s="18"/>
      <c r="ME1780" s="18"/>
      <c r="MF1780" s="18"/>
      <c r="MG1780" s="18"/>
      <c r="MH1780" s="18"/>
      <c r="MI1780" s="18"/>
      <c r="MJ1780" s="18"/>
      <c r="MK1780" s="18"/>
      <c r="ML1780" s="18"/>
      <c r="MM1780" s="18"/>
      <c r="MN1780" s="18"/>
      <c r="MO1780" s="18"/>
      <c r="MP1780" s="18"/>
      <c r="MQ1780" s="18"/>
      <c r="MR1780" s="18"/>
      <c r="MS1780" s="18"/>
      <c r="MT1780" s="18"/>
      <c r="MU1780" s="18"/>
      <c r="MV1780" s="18"/>
      <c r="MW1780" s="18"/>
      <c r="MX1780" s="18"/>
      <c r="MY1780" s="18"/>
      <c r="MZ1780" s="18"/>
      <c r="NA1780" s="18"/>
      <c r="NB1780" s="18"/>
      <c r="NC1780" s="18"/>
      <c r="ND1780" s="18"/>
      <c r="NE1780" s="18"/>
      <c r="NF1780" s="18"/>
      <c r="NG1780" s="18"/>
      <c r="NH1780" s="18"/>
      <c r="NI1780" s="18"/>
      <c r="NJ1780" s="18"/>
      <c r="NK1780" s="18"/>
      <c r="NL1780" s="18"/>
      <c r="NM1780" s="18"/>
      <c r="NN1780" s="18"/>
      <c r="NO1780" s="18"/>
      <c r="NP1780" s="18"/>
      <c r="NQ1780" s="18"/>
      <c r="NR1780" s="18"/>
      <c r="NS1780" s="18"/>
      <c r="NT1780" s="18"/>
      <c r="NU1780" s="18"/>
      <c r="NV1780" s="18"/>
      <c r="NW1780" s="18"/>
      <c r="NX1780" s="18"/>
      <c r="NY1780" s="18"/>
      <c r="NZ1780" s="18"/>
      <c r="OA1780" s="18"/>
      <c r="OB1780" s="18"/>
      <c r="OC1780" s="18"/>
      <c r="OD1780" s="18"/>
      <c r="OE1780" s="18"/>
      <c r="OF1780" s="18"/>
      <c r="OG1780" s="18"/>
      <c r="OH1780" s="18"/>
      <c r="OI1780" s="18"/>
      <c r="OJ1780" s="18"/>
      <c r="OK1780" s="18"/>
      <c r="OL1780" s="18"/>
      <c r="OM1780" s="18"/>
      <c r="ON1780" s="18"/>
      <c r="OO1780" s="18"/>
      <c r="OP1780" s="18"/>
      <c r="OQ1780" s="18"/>
      <c r="OR1780" s="18"/>
      <c r="OS1780" s="18"/>
      <c r="OT1780" s="18"/>
      <c r="OU1780" s="18"/>
      <c r="OV1780" s="18"/>
      <c r="OW1780" s="18"/>
      <c r="OX1780" s="18"/>
      <c r="OY1780" s="18"/>
      <c r="OZ1780" s="18"/>
      <c r="PA1780" s="18"/>
      <c r="PB1780" s="18"/>
      <c r="PC1780" s="18"/>
      <c r="PD1780" s="18"/>
      <c r="PE1780" s="18"/>
      <c r="PF1780" s="18"/>
      <c r="PG1780" s="18"/>
      <c r="PH1780" s="18"/>
      <c r="PI1780" s="18"/>
      <c r="PJ1780" s="18"/>
      <c r="PK1780" s="18"/>
      <c r="PL1780" s="18"/>
      <c r="PM1780" s="18"/>
      <c r="PN1780" s="18"/>
      <c r="PO1780" s="18"/>
      <c r="PP1780" s="18"/>
      <c r="PQ1780" s="18"/>
      <c r="PR1780" s="18"/>
      <c r="PS1780" s="18"/>
      <c r="PT1780" s="18"/>
      <c r="PU1780" s="18"/>
      <c r="PV1780" s="18"/>
      <c r="PW1780" s="18"/>
      <c r="PX1780" s="18"/>
      <c r="PY1780" s="18"/>
      <c r="PZ1780" s="18"/>
      <c r="QA1780" s="18"/>
      <c r="QB1780" s="18"/>
      <c r="QC1780" s="18"/>
      <c r="QD1780" s="18"/>
      <c r="QE1780" s="18"/>
      <c r="QF1780" s="18"/>
      <c r="QG1780" s="18"/>
      <c r="QH1780" s="18"/>
      <c r="QI1780" s="18"/>
      <c r="QJ1780" s="18"/>
      <c r="QK1780" s="18"/>
      <c r="QL1780" s="18"/>
      <c r="QM1780" s="18"/>
      <c r="QN1780" s="18"/>
      <c r="QO1780" s="18"/>
      <c r="QP1780" s="18"/>
      <c r="QQ1780" s="18"/>
      <c r="QR1780" s="18"/>
      <c r="QS1780" s="18"/>
      <c r="QT1780" s="18"/>
      <c r="QU1780" s="18"/>
      <c r="QV1780" s="18"/>
      <c r="QW1780" s="18"/>
      <c r="QX1780" s="18"/>
      <c r="QY1780" s="18"/>
      <c r="QZ1780" s="18"/>
      <c r="RA1780" s="18"/>
      <c r="RB1780" s="18"/>
      <c r="RC1780" s="18"/>
      <c r="RD1780" s="18"/>
      <c r="RE1780" s="18"/>
      <c r="RF1780" s="18"/>
      <c r="RG1780" s="18"/>
      <c r="RH1780" s="18"/>
      <c r="RI1780" s="18"/>
      <c r="RJ1780" s="18"/>
      <c r="RK1780" s="18"/>
      <c r="RL1780" s="18"/>
      <c r="RM1780" s="18"/>
      <c r="RN1780" s="18"/>
      <c r="RO1780" s="18"/>
      <c r="RP1780" s="18"/>
      <c r="RQ1780" s="18"/>
      <c r="RR1780" s="18"/>
      <c r="RS1780" s="18"/>
      <c r="RT1780" s="18"/>
      <c r="RU1780" s="18"/>
      <c r="RV1780" s="18"/>
      <c r="RW1780" s="18"/>
      <c r="RX1780" s="18"/>
      <c r="RY1780" s="18"/>
      <c r="RZ1780" s="18"/>
      <c r="SA1780" s="18"/>
      <c r="SB1780" s="18"/>
      <c r="SC1780" s="18"/>
      <c r="SD1780" s="18"/>
      <c r="SE1780" s="18"/>
      <c r="SF1780" s="18"/>
      <c r="SG1780" s="18"/>
      <c r="SH1780" s="18"/>
      <c r="SI1780" s="18"/>
      <c r="SJ1780" s="18"/>
      <c r="SK1780" s="18"/>
      <c r="SL1780" s="18"/>
      <c r="SM1780" s="18"/>
      <c r="SN1780" s="18"/>
      <c r="SO1780" s="18"/>
      <c r="SP1780" s="18"/>
      <c r="SQ1780" s="18"/>
      <c r="SR1780" s="18"/>
      <c r="SS1780" s="18"/>
      <c r="ST1780" s="18"/>
      <c r="SU1780" s="18"/>
      <c r="SV1780" s="18"/>
      <c r="SW1780" s="18"/>
      <c r="SX1780" s="18"/>
      <c r="SY1780" s="18"/>
      <c r="SZ1780" s="18"/>
      <c r="TA1780" s="18"/>
      <c r="TB1780" s="18"/>
      <c r="TC1780" s="18"/>
      <c r="TD1780" s="18"/>
      <c r="TE1780" s="18"/>
      <c r="TF1780" s="18"/>
      <c r="TG1780" s="18"/>
      <c r="TH1780" s="18"/>
      <c r="TI1780" s="18"/>
      <c r="TJ1780" s="18"/>
      <c r="TK1780" s="18"/>
      <c r="TL1780" s="18"/>
      <c r="TM1780" s="18"/>
      <c r="TN1780" s="18"/>
      <c r="TO1780" s="18"/>
      <c r="TP1780" s="18"/>
      <c r="TQ1780" s="18"/>
      <c r="TR1780" s="18"/>
      <c r="TS1780" s="18"/>
      <c r="TT1780" s="18"/>
      <c r="TU1780" s="18"/>
      <c r="TV1780" s="18"/>
      <c r="TW1780" s="18"/>
      <c r="TX1780" s="18"/>
      <c r="TY1780" s="18"/>
      <c r="TZ1780" s="18"/>
      <c r="UA1780" s="18"/>
      <c r="UB1780" s="18"/>
      <c r="UC1780" s="18"/>
      <c r="UD1780" s="18"/>
      <c r="UE1780" s="18"/>
      <c r="UF1780" s="18"/>
      <c r="UG1780" s="18"/>
      <c r="UH1780" s="18"/>
      <c r="UI1780" s="18"/>
      <c r="UJ1780" s="18"/>
      <c r="UK1780" s="18"/>
      <c r="UL1780" s="18"/>
      <c r="UM1780" s="18"/>
      <c r="UN1780" s="18"/>
      <c r="UO1780" s="18"/>
      <c r="UP1780" s="18"/>
      <c r="UQ1780" s="18"/>
      <c r="UR1780" s="18"/>
      <c r="US1780" s="18"/>
      <c r="UT1780" s="18"/>
      <c r="UU1780" s="18"/>
      <c r="UV1780" s="18"/>
      <c r="UW1780" s="18"/>
      <c r="UX1780" s="18"/>
      <c r="UY1780" s="18"/>
      <c r="UZ1780" s="18"/>
      <c r="VA1780" s="18"/>
      <c r="VB1780" s="18"/>
      <c r="VC1780" s="18"/>
      <c r="VD1780" s="18"/>
      <c r="VE1780" s="18"/>
      <c r="VF1780" s="18"/>
      <c r="VG1780" s="18"/>
      <c r="VH1780" s="18"/>
      <c r="VI1780" s="18"/>
      <c r="VJ1780" s="18"/>
      <c r="VK1780" s="18"/>
      <c r="VL1780" s="18"/>
      <c r="VM1780" s="18"/>
      <c r="VN1780" s="18"/>
      <c r="VO1780" s="18"/>
      <c r="VP1780" s="18"/>
      <c r="VQ1780" s="18"/>
      <c r="VR1780" s="18"/>
      <c r="VS1780" s="18"/>
      <c r="VT1780" s="18"/>
      <c r="VU1780" s="18"/>
      <c r="VV1780" s="18"/>
      <c r="VW1780" s="18"/>
      <c r="VX1780" s="18"/>
      <c r="VY1780" s="18"/>
      <c r="VZ1780" s="18"/>
      <c r="WA1780" s="18"/>
      <c r="WB1780" s="18"/>
      <c r="WC1780" s="18"/>
      <c r="WD1780" s="18"/>
      <c r="WE1780" s="18"/>
      <c r="WF1780" s="18"/>
      <c r="WG1780" s="18"/>
      <c r="WH1780" s="18"/>
      <c r="WI1780" s="18"/>
      <c r="WJ1780" s="18"/>
      <c r="WK1780" s="18"/>
      <c r="WL1780" s="18"/>
      <c r="WM1780" s="18"/>
      <c r="WN1780" s="18"/>
      <c r="WO1780" s="18"/>
      <c r="WP1780" s="18"/>
      <c r="WQ1780" s="18"/>
      <c r="WR1780" s="18"/>
      <c r="WS1780" s="18"/>
      <c r="WT1780" s="18"/>
      <c r="WU1780" s="18"/>
      <c r="WV1780" s="18"/>
      <c r="WW1780" s="18"/>
      <c r="WX1780" s="18"/>
      <c r="WY1780" s="18"/>
      <c r="WZ1780" s="18"/>
      <c r="XA1780" s="18"/>
      <c r="XB1780" s="18"/>
      <c r="XC1780" s="18"/>
      <c r="XD1780" s="18"/>
      <c r="XE1780" s="18"/>
      <c r="XF1780" s="18"/>
      <c r="XG1780" s="18"/>
      <c r="XH1780" s="18"/>
      <c r="XI1780" s="18"/>
      <c r="XJ1780" s="18"/>
      <c r="XK1780" s="18"/>
      <c r="XL1780" s="18"/>
      <c r="XM1780" s="18"/>
      <c r="XN1780" s="18"/>
      <c r="XO1780" s="18"/>
      <c r="XP1780" s="18"/>
      <c r="XQ1780" s="18"/>
      <c r="XR1780" s="18"/>
      <c r="XS1780" s="18"/>
      <c r="XT1780" s="18"/>
      <c r="XU1780" s="18"/>
      <c r="XV1780" s="18"/>
      <c r="XW1780" s="18"/>
      <c r="XX1780" s="18"/>
      <c r="XY1780" s="18"/>
      <c r="XZ1780" s="18"/>
      <c r="YA1780" s="18"/>
      <c r="YB1780" s="18"/>
      <c r="YC1780" s="18"/>
      <c r="YD1780" s="18"/>
      <c r="YE1780" s="18"/>
      <c r="YF1780" s="18"/>
      <c r="YG1780" s="18"/>
      <c r="YH1780" s="18"/>
      <c r="YI1780" s="18"/>
      <c r="YJ1780" s="18"/>
      <c r="YK1780" s="18"/>
      <c r="YL1780" s="18"/>
      <c r="YM1780" s="18"/>
      <c r="YN1780" s="18"/>
      <c r="YO1780" s="18"/>
      <c r="YP1780" s="18"/>
      <c r="YQ1780" s="18"/>
      <c r="YR1780" s="18"/>
      <c r="YS1780" s="18"/>
      <c r="YT1780" s="18"/>
      <c r="YU1780" s="18"/>
      <c r="YV1780" s="18"/>
      <c r="YW1780" s="18"/>
      <c r="YX1780" s="18"/>
      <c r="YY1780" s="18"/>
      <c r="YZ1780" s="18"/>
      <c r="ZA1780" s="18"/>
      <c r="ZB1780" s="18"/>
      <c r="ZC1780" s="18"/>
      <c r="ZD1780" s="18"/>
      <c r="ZE1780" s="18"/>
      <c r="ZF1780" s="18"/>
      <c r="ZG1780" s="18"/>
      <c r="ZH1780" s="18"/>
      <c r="ZI1780" s="18"/>
      <c r="ZJ1780" s="18"/>
      <c r="ZK1780" s="18"/>
      <c r="ZL1780" s="18"/>
      <c r="ZM1780" s="18"/>
      <c r="ZN1780" s="18"/>
      <c r="ZO1780" s="18"/>
      <c r="ZP1780" s="18"/>
      <c r="ZQ1780" s="18"/>
      <c r="ZR1780" s="18"/>
      <c r="ZS1780" s="18"/>
      <c r="ZT1780" s="18"/>
      <c r="ZU1780" s="18"/>
      <c r="ZV1780" s="18"/>
      <c r="ZW1780" s="18"/>
      <c r="ZX1780" s="18"/>
      <c r="ZY1780" s="18"/>
      <c r="ZZ1780" s="18"/>
      <c r="AAA1780" s="18"/>
      <c r="AAB1780" s="18"/>
      <c r="AAC1780" s="18"/>
      <c r="AAD1780" s="18"/>
      <c r="AAE1780" s="18"/>
      <c r="AAF1780" s="18"/>
      <c r="AAG1780" s="18"/>
      <c r="AAH1780" s="18"/>
      <c r="AAI1780" s="18"/>
      <c r="AAJ1780" s="18"/>
      <c r="AAK1780" s="18"/>
      <c r="AAL1780" s="18"/>
      <c r="AAM1780" s="18"/>
      <c r="AAN1780" s="18"/>
      <c r="AAO1780" s="18"/>
      <c r="AAP1780" s="18"/>
      <c r="AAQ1780" s="18"/>
      <c r="AAR1780" s="18"/>
      <c r="AAS1780" s="18"/>
      <c r="AAT1780" s="18"/>
      <c r="AAU1780" s="18"/>
      <c r="AAV1780" s="18"/>
      <c r="AAW1780" s="18"/>
      <c r="AAX1780" s="18"/>
      <c r="AAY1780" s="18"/>
      <c r="AAZ1780" s="18"/>
      <c r="ABA1780" s="18"/>
      <c r="ABB1780" s="18"/>
      <c r="ABC1780" s="18"/>
      <c r="ABD1780" s="18"/>
      <c r="ABE1780" s="18"/>
      <c r="ABF1780" s="18"/>
      <c r="ABG1780" s="18"/>
      <c r="ABH1780" s="18"/>
      <c r="ABI1780" s="18"/>
      <c r="ABJ1780" s="18"/>
      <c r="ABK1780" s="18"/>
      <c r="ABL1780" s="18"/>
      <c r="ABM1780" s="18"/>
      <c r="ABN1780" s="18"/>
      <c r="ABO1780" s="18"/>
      <c r="ABP1780" s="18"/>
      <c r="ABQ1780" s="18"/>
      <c r="ABR1780" s="18"/>
      <c r="ABS1780" s="18"/>
      <c r="ABT1780" s="18"/>
      <c r="ABU1780" s="18"/>
      <c r="ABV1780" s="18"/>
      <c r="ABW1780" s="18"/>
      <c r="ABX1780" s="18"/>
      <c r="ABY1780" s="18"/>
      <c r="ABZ1780" s="18"/>
      <c r="ACA1780" s="18"/>
      <c r="ACB1780" s="18"/>
      <c r="ACC1780" s="18"/>
      <c r="ACD1780" s="18"/>
      <c r="ACE1780" s="18"/>
      <c r="ACF1780" s="18"/>
      <c r="ACG1780" s="18"/>
      <c r="ACH1780" s="18"/>
      <c r="ACI1780" s="18"/>
      <c r="ACJ1780" s="18"/>
      <c r="ACK1780" s="18"/>
      <c r="ACL1780" s="18"/>
      <c r="ACM1780" s="18"/>
      <c r="ACN1780" s="18"/>
      <c r="ACO1780" s="18"/>
      <c r="ACP1780" s="18"/>
      <c r="ACQ1780" s="18"/>
      <c r="ACR1780" s="18"/>
      <c r="ACS1780" s="18"/>
      <c r="ACT1780" s="18"/>
      <c r="ACU1780" s="18"/>
      <c r="ACV1780" s="18"/>
      <c r="ACW1780" s="18"/>
      <c r="ACX1780" s="18"/>
      <c r="ACY1780" s="18"/>
      <c r="ACZ1780" s="18"/>
      <c r="ADA1780" s="18"/>
      <c r="ADB1780" s="18"/>
      <c r="ADC1780" s="18"/>
      <c r="ADD1780" s="18"/>
      <c r="ADE1780" s="18"/>
      <c r="ADF1780" s="18"/>
      <c r="ADG1780" s="18"/>
      <c r="ADH1780" s="18"/>
      <c r="ADI1780" s="18"/>
      <c r="ADJ1780" s="18"/>
      <c r="ADK1780" s="18"/>
      <c r="ADL1780" s="18"/>
      <c r="ADM1780" s="18"/>
      <c r="ADN1780" s="18"/>
      <c r="ADO1780" s="18"/>
      <c r="ADP1780" s="18"/>
      <c r="ADQ1780" s="18"/>
      <c r="ADR1780" s="18"/>
      <c r="ADS1780" s="18"/>
      <c r="ADT1780" s="18"/>
      <c r="ADU1780" s="18"/>
      <c r="ADV1780" s="18"/>
      <c r="ADW1780" s="18"/>
      <c r="ADX1780" s="18"/>
      <c r="ADY1780" s="18"/>
      <c r="ADZ1780" s="18"/>
      <c r="AEA1780" s="18"/>
      <c r="AEB1780" s="18"/>
      <c r="AEC1780" s="18"/>
      <c r="AED1780" s="18"/>
      <c r="AEE1780" s="18"/>
      <c r="AEF1780" s="18"/>
      <c r="AEG1780" s="18"/>
      <c r="AEH1780" s="18"/>
      <c r="AEI1780" s="18"/>
      <c r="AEJ1780" s="18"/>
      <c r="AEK1780" s="18"/>
      <c r="AEL1780" s="18"/>
      <c r="AEM1780" s="18"/>
      <c r="AEN1780" s="18"/>
      <c r="AEO1780" s="18"/>
      <c r="AEP1780" s="18"/>
      <c r="AEQ1780" s="18"/>
      <c r="AER1780" s="18"/>
      <c r="AES1780" s="18"/>
      <c r="AET1780" s="18"/>
      <c r="AEU1780" s="18"/>
      <c r="AEV1780" s="18"/>
      <c r="AEW1780" s="18"/>
      <c r="AEX1780" s="18"/>
      <c r="AEY1780" s="18"/>
      <c r="AEZ1780" s="18"/>
      <c r="AFA1780" s="18"/>
      <c r="AFB1780" s="18"/>
      <c r="AFC1780" s="18"/>
      <c r="AFD1780" s="18"/>
      <c r="AFE1780" s="18"/>
      <c r="AFF1780" s="18"/>
      <c r="AFG1780" s="18"/>
      <c r="AFH1780" s="18"/>
      <c r="AFI1780" s="18"/>
      <c r="AFJ1780" s="18"/>
      <c r="AFK1780" s="18"/>
      <c r="AFL1780" s="18"/>
      <c r="AFM1780" s="18"/>
      <c r="AFN1780" s="18"/>
      <c r="AFO1780" s="18"/>
      <c r="AFP1780" s="18"/>
      <c r="AFQ1780" s="18"/>
      <c r="AFR1780" s="18"/>
      <c r="AFS1780" s="18"/>
      <c r="AFT1780" s="18"/>
      <c r="AFU1780" s="18"/>
      <c r="AFV1780" s="18"/>
      <c r="AFW1780" s="18"/>
      <c r="AFX1780" s="18"/>
      <c r="AFY1780" s="18"/>
      <c r="AFZ1780" s="18"/>
      <c r="AGA1780" s="18"/>
      <c r="AGB1780" s="18"/>
      <c r="AGC1780" s="18"/>
      <c r="AGD1780" s="18"/>
      <c r="AGE1780" s="18"/>
      <c r="AGF1780" s="18"/>
      <c r="AGG1780" s="18"/>
      <c r="AGH1780" s="18"/>
      <c r="AGI1780" s="18"/>
      <c r="AGJ1780" s="18"/>
      <c r="AGK1780" s="18"/>
      <c r="AGL1780" s="18"/>
      <c r="AGM1780" s="18"/>
      <c r="AGN1780" s="18"/>
      <c r="AGO1780" s="18"/>
      <c r="AGP1780" s="18"/>
      <c r="AGQ1780" s="18"/>
      <c r="AGR1780" s="18"/>
      <c r="AGS1780" s="18"/>
      <c r="AGT1780" s="18"/>
      <c r="AGU1780" s="18"/>
      <c r="AGV1780" s="18"/>
      <c r="AGW1780" s="18"/>
      <c r="AGX1780" s="18"/>
      <c r="AGY1780" s="18"/>
      <c r="AGZ1780" s="18"/>
      <c r="AHA1780" s="18"/>
      <c r="AHB1780" s="18"/>
      <c r="AHC1780" s="18"/>
      <c r="AHD1780" s="18"/>
      <c r="AHE1780" s="18"/>
      <c r="AHF1780" s="18"/>
      <c r="AHG1780" s="18"/>
      <c r="AHH1780" s="18"/>
      <c r="AHI1780" s="18"/>
      <c r="AHJ1780" s="18"/>
      <c r="AHK1780" s="18"/>
      <c r="AHL1780" s="18"/>
      <c r="AHM1780" s="18"/>
      <c r="AHN1780" s="18"/>
      <c r="AHO1780" s="18"/>
      <c r="AHP1780" s="18"/>
      <c r="AHQ1780" s="18"/>
      <c r="AHR1780" s="18"/>
      <c r="AHS1780" s="18"/>
      <c r="AHT1780" s="18"/>
      <c r="AHU1780" s="18"/>
      <c r="AHV1780" s="18"/>
      <c r="AHW1780" s="18"/>
      <c r="AHX1780" s="18"/>
      <c r="AHY1780" s="18"/>
      <c r="AHZ1780" s="18"/>
      <c r="AIA1780" s="18"/>
      <c r="AIB1780" s="18"/>
      <c r="AIC1780" s="18"/>
      <c r="AID1780" s="18"/>
      <c r="AIE1780" s="18"/>
      <c r="AIF1780" s="18"/>
      <c r="AIG1780" s="18"/>
      <c r="AIH1780" s="18"/>
      <c r="AII1780" s="18"/>
      <c r="AIJ1780" s="18"/>
      <c r="AIK1780" s="18"/>
      <c r="AIL1780" s="18"/>
      <c r="AIM1780" s="18"/>
      <c r="AIN1780" s="18"/>
      <c r="AIO1780" s="18"/>
      <c r="AIP1780" s="18"/>
      <c r="AIQ1780" s="18"/>
      <c r="AIR1780" s="18"/>
      <c r="AIS1780" s="18"/>
      <c r="AIT1780" s="18"/>
      <c r="AIU1780" s="18"/>
      <c r="AIV1780" s="18"/>
      <c r="AIW1780" s="18"/>
      <c r="AIX1780" s="18"/>
      <c r="AIY1780" s="18"/>
      <c r="AIZ1780" s="18"/>
      <c r="AJA1780" s="18"/>
      <c r="AJB1780" s="18"/>
      <c r="AJC1780" s="18"/>
      <c r="AJD1780" s="18"/>
      <c r="AJE1780" s="18"/>
      <c r="AJF1780" s="18"/>
      <c r="AJG1780" s="18"/>
      <c r="AJH1780" s="18"/>
      <c r="AJI1780" s="18"/>
      <c r="AJJ1780" s="18"/>
      <c r="AJK1780" s="18"/>
      <c r="AJL1780" s="18"/>
      <c r="AJM1780" s="18"/>
      <c r="AJN1780" s="18"/>
      <c r="AJO1780" s="18"/>
      <c r="AJP1780" s="18"/>
      <c r="AJQ1780" s="18"/>
      <c r="AJR1780" s="18"/>
      <c r="AJS1780" s="18"/>
      <c r="AJT1780" s="18"/>
      <c r="AJU1780" s="18"/>
      <c r="AJV1780" s="18"/>
      <c r="AJW1780" s="18"/>
      <c r="AJX1780" s="18"/>
      <c r="AJY1780" s="18"/>
      <c r="AJZ1780" s="18"/>
      <c r="AKA1780" s="18"/>
      <c r="AKB1780" s="18"/>
      <c r="AKC1780" s="18"/>
      <c r="AKD1780" s="18"/>
      <c r="AKE1780" s="18"/>
      <c r="AKF1780" s="18"/>
      <c r="AKG1780" s="18"/>
      <c r="AKH1780" s="18"/>
      <c r="AKI1780" s="18"/>
      <c r="AKJ1780" s="18"/>
      <c r="AKK1780" s="18"/>
      <c r="AKL1780" s="18"/>
      <c r="AKM1780" s="18"/>
      <c r="AKN1780" s="18"/>
      <c r="AKO1780" s="18"/>
      <c r="AKP1780" s="18"/>
      <c r="AKQ1780" s="18"/>
      <c r="AKR1780" s="18"/>
      <c r="AKS1780" s="18"/>
      <c r="AKT1780" s="18"/>
      <c r="AKU1780" s="18"/>
      <c r="AKV1780" s="18"/>
      <c r="AKW1780" s="18"/>
      <c r="AKX1780" s="18"/>
      <c r="AKY1780" s="18"/>
      <c r="AKZ1780" s="18"/>
      <c r="ALA1780" s="18"/>
      <c r="ALB1780" s="18"/>
      <c r="ALC1780" s="18"/>
      <c r="ALD1780" s="18"/>
      <c r="ALE1780" s="18"/>
      <c r="ALF1780" s="18"/>
      <c r="ALG1780" s="18"/>
      <c r="ALH1780" s="18"/>
      <c r="ALI1780" s="18"/>
      <c r="ALJ1780" s="18"/>
      <c r="ALK1780" s="18"/>
      <c r="ALL1780" s="18"/>
      <c r="ALM1780" s="18"/>
      <c r="ALN1780" s="18"/>
      <c r="ALO1780" s="18"/>
      <c r="ALP1780" s="18"/>
      <c r="ALQ1780" s="18"/>
      <c r="ALR1780" s="18"/>
      <c r="ALS1780" s="18"/>
      <c r="ALT1780" s="18"/>
      <c r="ALU1780" s="18"/>
      <c r="ALV1780" s="18"/>
      <c r="ALW1780" s="18"/>
      <c r="ALX1780" s="18"/>
      <c r="ALY1780" s="18"/>
      <c r="ALZ1780" s="18"/>
      <c r="AMA1780" s="18"/>
      <c r="AMB1780" s="18"/>
      <c r="AMC1780" s="18"/>
      <c r="AMD1780" s="18"/>
      <c r="AME1780" s="18"/>
      <c r="AMF1780" s="18"/>
      <c r="AMG1780" s="18"/>
      <c r="AMH1780" s="18"/>
      <c r="AMI1780" s="18"/>
      <c r="AMJ1780" s="18"/>
    </row>
    <row r="1781" spans="1:1024" s="315" customFormat="1">
      <c r="A1781" s="15"/>
      <c r="B1781" s="18"/>
      <c r="C1781" s="18"/>
      <c r="D1781" s="18"/>
      <c r="E1781" s="18"/>
      <c r="F1781" s="18"/>
      <c r="G1781" s="18"/>
      <c r="H1781" s="18"/>
      <c r="I1781" s="32"/>
      <c r="J1781" s="32"/>
      <c r="K1781" s="18"/>
      <c r="L1781" s="18"/>
      <c r="M1781" s="18"/>
      <c r="N1781" s="18"/>
      <c r="O1781" s="18"/>
      <c r="P1781" s="18"/>
      <c r="Q1781" s="18"/>
      <c r="R1781" s="18"/>
      <c r="S1781" s="18"/>
      <c r="T1781" s="18"/>
      <c r="U1781" s="18"/>
      <c r="V1781" s="18"/>
      <c r="W1781" s="18"/>
      <c r="X1781" s="18"/>
      <c r="Y1781" s="18"/>
      <c r="Z1781" s="18"/>
      <c r="AA1781" s="18"/>
      <c r="AB1781" s="18"/>
      <c r="AC1781" s="18"/>
      <c r="AD1781" s="18"/>
      <c r="AE1781" s="18"/>
      <c r="AF1781" s="18"/>
      <c r="AG1781" s="18"/>
      <c r="AH1781" s="18"/>
      <c r="AI1781" s="18"/>
      <c r="AJ1781" s="18"/>
      <c r="AK1781" s="18"/>
      <c r="AL1781" s="18"/>
      <c r="AM1781" s="18"/>
      <c r="AN1781" s="18"/>
      <c r="AO1781" s="18"/>
      <c r="AP1781" s="18"/>
      <c r="AQ1781" s="18"/>
      <c r="AR1781" s="18"/>
      <c r="AS1781" s="18"/>
      <c r="AT1781" s="18"/>
      <c r="AU1781" s="18"/>
      <c r="AV1781" s="18"/>
      <c r="AW1781" s="18"/>
      <c r="AX1781" s="18"/>
      <c r="AY1781" s="18"/>
      <c r="AZ1781" s="18"/>
      <c r="BA1781" s="18"/>
      <c r="BB1781" s="18"/>
      <c r="BC1781" s="18"/>
      <c r="BD1781" s="18"/>
      <c r="BE1781" s="18"/>
      <c r="BF1781" s="18"/>
      <c r="BG1781" s="18"/>
      <c r="BH1781" s="18"/>
      <c r="BI1781" s="18"/>
      <c r="BJ1781" s="18"/>
      <c r="BK1781" s="18"/>
      <c r="BL1781" s="18"/>
      <c r="BM1781" s="18"/>
      <c r="BN1781" s="18"/>
      <c r="BO1781" s="18"/>
      <c r="BP1781" s="18"/>
      <c r="BQ1781" s="18"/>
      <c r="BR1781" s="18"/>
      <c r="BS1781" s="18"/>
      <c r="BT1781" s="18"/>
      <c r="BU1781" s="18"/>
      <c r="BV1781" s="18"/>
      <c r="BW1781" s="18"/>
      <c r="BX1781" s="18"/>
      <c r="BY1781" s="18"/>
      <c r="BZ1781" s="18"/>
      <c r="CA1781" s="18"/>
      <c r="CB1781" s="18"/>
      <c r="CC1781" s="18"/>
      <c r="CD1781" s="18"/>
      <c r="CE1781" s="18"/>
      <c r="CF1781" s="18"/>
      <c r="CG1781" s="18"/>
      <c r="CH1781" s="18"/>
      <c r="CI1781" s="18"/>
      <c r="CJ1781" s="18"/>
      <c r="CK1781" s="18"/>
      <c r="CL1781" s="18"/>
      <c r="CM1781" s="18"/>
      <c r="CN1781" s="18"/>
      <c r="CO1781" s="18"/>
      <c r="CP1781" s="18"/>
      <c r="CQ1781" s="18"/>
      <c r="CR1781" s="18"/>
      <c r="CS1781" s="18"/>
      <c r="CT1781" s="18"/>
      <c r="CU1781" s="18"/>
      <c r="CV1781" s="18"/>
      <c r="CW1781" s="18"/>
      <c r="CX1781" s="18"/>
      <c r="CY1781" s="18"/>
      <c r="CZ1781" s="18"/>
      <c r="DA1781" s="18"/>
      <c r="DB1781" s="18"/>
      <c r="DC1781" s="18"/>
      <c r="DD1781" s="18"/>
      <c r="DE1781" s="18"/>
      <c r="DF1781" s="18"/>
      <c r="DG1781" s="18"/>
      <c r="DH1781" s="18"/>
      <c r="DI1781" s="18"/>
      <c r="DJ1781" s="18"/>
      <c r="DK1781" s="18"/>
      <c r="DL1781" s="18"/>
      <c r="DM1781" s="18"/>
      <c r="DN1781" s="18"/>
      <c r="DO1781" s="18"/>
      <c r="DP1781" s="18"/>
      <c r="DQ1781" s="18"/>
      <c r="DR1781" s="18"/>
      <c r="DS1781" s="18"/>
      <c r="DT1781" s="18"/>
      <c r="DU1781" s="18"/>
      <c r="DV1781" s="18"/>
      <c r="DW1781" s="18"/>
      <c r="DX1781" s="18"/>
      <c r="DY1781" s="18"/>
      <c r="DZ1781" s="18"/>
      <c r="EA1781" s="18"/>
      <c r="EB1781" s="18"/>
      <c r="EC1781" s="18"/>
      <c r="ED1781" s="18"/>
      <c r="EE1781" s="18"/>
      <c r="EF1781" s="18"/>
      <c r="EG1781" s="18"/>
      <c r="EH1781" s="18"/>
      <c r="EI1781" s="18"/>
      <c r="EJ1781" s="18"/>
      <c r="EK1781" s="18"/>
      <c r="EL1781" s="18"/>
      <c r="EM1781" s="18"/>
      <c r="EN1781" s="18"/>
      <c r="EO1781" s="18"/>
      <c r="EP1781" s="18"/>
      <c r="EQ1781" s="18"/>
      <c r="ER1781" s="18"/>
      <c r="ES1781" s="18"/>
      <c r="ET1781" s="18"/>
      <c r="EU1781" s="18"/>
      <c r="EV1781" s="18"/>
      <c r="EW1781" s="18"/>
      <c r="EX1781" s="18"/>
      <c r="EY1781" s="18"/>
      <c r="EZ1781" s="18"/>
      <c r="FA1781" s="18"/>
      <c r="FB1781" s="18"/>
      <c r="FC1781" s="18"/>
      <c r="FD1781" s="18"/>
      <c r="FE1781" s="18"/>
      <c r="FF1781" s="18"/>
      <c r="FG1781" s="18"/>
      <c r="FH1781" s="18"/>
      <c r="FI1781" s="18"/>
      <c r="FJ1781" s="18"/>
      <c r="FK1781" s="18"/>
      <c r="FL1781" s="18"/>
      <c r="FM1781" s="18"/>
      <c r="FN1781" s="18"/>
      <c r="FO1781" s="18"/>
      <c r="FP1781" s="18"/>
      <c r="FQ1781" s="18"/>
      <c r="FR1781" s="18"/>
      <c r="FS1781" s="18"/>
      <c r="FT1781" s="18"/>
      <c r="FU1781" s="18"/>
      <c r="FV1781" s="18"/>
      <c r="FW1781" s="18"/>
      <c r="FX1781" s="18"/>
      <c r="FY1781" s="18"/>
      <c r="FZ1781" s="18"/>
      <c r="GA1781" s="18"/>
      <c r="GB1781" s="18"/>
      <c r="GC1781" s="18"/>
      <c r="GD1781" s="18"/>
      <c r="GE1781" s="18"/>
      <c r="GF1781" s="18"/>
      <c r="GG1781" s="18"/>
      <c r="GH1781" s="18"/>
      <c r="GI1781" s="18"/>
      <c r="GJ1781" s="18"/>
      <c r="GK1781" s="18"/>
      <c r="GL1781" s="18"/>
      <c r="GM1781" s="18"/>
      <c r="GN1781" s="18"/>
      <c r="GO1781" s="18"/>
      <c r="GP1781" s="18"/>
      <c r="GQ1781" s="18"/>
      <c r="GR1781" s="18"/>
      <c r="GS1781" s="18"/>
      <c r="GT1781" s="18"/>
      <c r="GU1781" s="18"/>
      <c r="GV1781" s="18"/>
      <c r="GW1781" s="18"/>
      <c r="GX1781" s="18"/>
      <c r="GY1781" s="18"/>
      <c r="GZ1781" s="18"/>
      <c r="HA1781" s="18"/>
      <c r="HB1781" s="18"/>
      <c r="HC1781" s="18"/>
      <c r="HD1781" s="18"/>
      <c r="HE1781" s="18"/>
      <c r="HF1781" s="18"/>
      <c r="HG1781" s="18"/>
      <c r="HH1781" s="18"/>
      <c r="HI1781" s="18"/>
      <c r="HJ1781" s="18"/>
      <c r="HK1781" s="18"/>
      <c r="HL1781" s="18"/>
      <c r="HM1781" s="18"/>
      <c r="HN1781" s="18"/>
      <c r="HO1781" s="18"/>
      <c r="HP1781" s="18"/>
      <c r="HQ1781" s="18"/>
      <c r="HR1781" s="18"/>
      <c r="HS1781" s="18"/>
      <c r="HT1781" s="18"/>
      <c r="HU1781" s="18"/>
      <c r="HV1781" s="18"/>
      <c r="HW1781" s="18"/>
      <c r="HX1781" s="18"/>
      <c r="HY1781" s="18"/>
      <c r="HZ1781" s="18"/>
      <c r="IA1781" s="18"/>
      <c r="IB1781" s="18"/>
      <c r="IC1781" s="18"/>
      <c r="ID1781" s="18"/>
      <c r="IE1781" s="18"/>
      <c r="IF1781" s="18"/>
      <c r="IG1781" s="18"/>
      <c r="IH1781" s="18"/>
      <c r="II1781" s="18"/>
      <c r="IJ1781" s="18"/>
      <c r="IK1781" s="18"/>
      <c r="IL1781" s="18"/>
      <c r="IM1781" s="18"/>
      <c r="IN1781" s="18"/>
      <c r="IO1781" s="18"/>
      <c r="IP1781" s="18"/>
      <c r="IQ1781" s="18"/>
      <c r="IR1781" s="18"/>
      <c r="IS1781" s="18"/>
      <c r="IT1781" s="18"/>
      <c r="IU1781" s="18"/>
      <c r="IV1781" s="18"/>
      <c r="IW1781" s="18"/>
      <c r="IX1781" s="18"/>
      <c r="IY1781" s="18"/>
      <c r="IZ1781" s="18"/>
      <c r="JA1781" s="18"/>
      <c r="JB1781" s="18"/>
      <c r="JC1781" s="18"/>
      <c r="JD1781" s="18"/>
      <c r="JE1781" s="18"/>
      <c r="JF1781" s="18"/>
      <c r="JG1781" s="18"/>
      <c r="JH1781" s="18"/>
      <c r="JI1781" s="18"/>
      <c r="JJ1781" s="18"/>
      <c r="JK1781" s="18"/>
      <c r="JL1781" s="18"/>
      <c r="JM1781" s="18"/>
      <c r="JN1781" s="18"/>
      <c r="JO1781" s="18"/>
      <c r="JP1781" s="18"/>
      <c r="JQ1781" s="18"/>
      <c r="JR1781" s="18"/>
      <c r="JS1781" s="18"/>
      <c r="JT1781" s="18"/>
      <c r="JU1781" s="18"/>
      <c r="JV1781" s="18"/>
      <c r="JW1781" s="18"/>
      <c r="JX1781" s="18"/>
      <c r="JY1781" s="18"/>
      <c r="JZ1781" s="18"/>
      <c r="KA1781" s="18"/>
      <c r="KB1781" s="18"/>
      <c r="KC1781" s="18"/>
      <c r="KD1781" s="18"/>
      <c r="KE1781" s="18"/>
      <c r="KF1781" s="18"/>
      <c r="KG1781" s="18"/>
      <c r="KH1781" s="18"/>
      <c r="KI1781" s="18"/>
      <c r="KJ1781" s="18"/>
      <c r="KK1781" s="18"/>
      <c r="KL1781" s="18"/>
      <c r="KM1781" s="18"/>
      <c r="KN1781" s="18"/>
      <c r="KO1781" s="18"/>
      <c r="KP1781" s="18"/>
      <c r="KQ1781" s="18"/>
      <c r="KR1781" s="18"/>
      <c r="KS1781" s="18"/>
      <c r="KT1781" s="18"/>
      <c r="KU1781" s="18"/>
      <c r="KV1781" s="18"/>
      <c r="KW1781" s="18"/>
      <c r="KX1781" s="18"/>
      <c r="KY1781" s="18"/>
      <c r="KZ1781" s="18"/>
      <c r="LA1781" s="18"/>
      <c r="LB1781" s="18"/>
      <c r="LC1781" s="18"/>
      <c r="LD1781" s="18"/>
      <c r="LE1781" s="18"/>
      <c r="LF1781" s="18"/>
      <c r="LG1781" s="18"/>
      <c r="LH1781" s="18"/>
      <c r="LI1781" s="18"/>
      <c r="LJ1781" s="18"/>
      <c r="LK1781" s="18"/>
      <c r="LL1781" s="18"/>
      <c r="LM1781" s="18"/>
      <c r="LN1781" s="18"/>
      <c r="LO1781" s="18"/>
      <c r="LP1781" s="18"/>
      <c r="LQ1781" s="18"/>
      <c r="LR1781" s="18"/>
      <c r="LS1781" s="18"/>
      <c r="LT1781" s="18"/>
      <c r="LU1781" s="18"/>
      <c r="LV1781" s="18"/>
      <c r="LW1781" s="18"/>
      <c r="LX1781" s="18"/>
      <c r="LY1781" s="18"/>
      <c r="LZ1781" s="18"/>
      <c r="MA1781" s="18"/>
      <c r="MB1781" s="18"/>
      <c r="MC1781" s="18"/>
      <c r="MD1781" s="18"/>
      <c r="ME1781" s="18"/>
      <c r="MF1781" s="18"/>
      <c r="MG1781" s="18"/>
      <c r="MH1781" s="18"/>
      <c r="MI1781" s="18"/>
      <c r="MJ1781" s="18"/>
      <c r="MK1781" s="18"/>
      <c r="ML1781" s="18"/>
      <c r="MM1781" s="18"/>
      <c r="MN1781" s="18"/>
      <c r="MO1781" s="18"/>
      <c r="MP1781" s="18"/>
      <c r="MQ1781" s="18"/>
      <c r="MR1781" s="18"/>
      <c r="MS1781" s="18"/>
      <c r="MT1781" s="18"/>
      <c r="MU1781" s="18"/>
      <c r="MV1781" s="18"/>
      <c r="MW1781" s="18"/>
      <c r="MX1781" s="18"/>
      <c r="MY1781" s="18"/>
      <c r="MZ1781" s="18"/>
      <c r="NA1781" s="18"/>
      <c r="NB1781" s="18"/>
      <c r="NC1781" s="18"/>
      <c r="ND1781" s="18"/>
      <c r="NE1781" s="18"/>
      <c r="NF1781" s="18"/>
      <c r="NG1781" s="18"/>
      <c r="NH1781" s="18"/>
      <c r="NI1781" s="18"/>
      <c r="NJ1781" s="18"/>
      <c r="NK1781" s="18"/>
      <c r="NL1781" s="18"/>
      <c r="NM1781" s="18"/>
      <c r="NN1781" s="18"/>
      <c r="NO1781" s="18"/>
      <c r="NP1781" s="18"/>
      <c r="NQ1781" s="18"/>
      <c r="NR1781" s="18"/>
      <c r="NS1781" s="18"/>
      <c r="NT1781" s="18"/>
      <c r="NU1781" s="18"/>
      <c r="NV1781" s="18"/>
      <c r="NW1781" s="18"/>
      <c r="NX1781" s="18"/>
      <c r="NY1781" s="18"/>
      <c r="NZ1781" s="18"/>
      <c r="OA1781" s="18"/>
      <c r="OB1781" s="18"/>
      <c r="OC1781" s="18"/>
      <c r="OD1781" s="18"/>
      <c r="OE1781" s="18"/>
      <c r="OF1781" s="18"/>
      <c r="OG1781" s="18"/>
      <c r="OH1781" s="18"/>
      <c r="OI1781" s="18"/>
      <c r="OJ1781" s="18"/>
      <c r="OK1781" s="18"/>
      <c r="OL1781" s="18"/>
      <c r="OM1781" s="18"/>
      <c r="ON1781" s="18"/>
      <c r="OO1781" s="18"/>
      <c r="OP1781" s="18"/>
      <c r="OQ1781" s="18"/>
      <c r="OR1781" s="18"/>
      <c r="OS1781" s="18"/>
      <c r="OT1781" s="18"/>
      <c r="OU1781" s="18"/>
      <c r="OV1781" s="18"/>
      <c r="OW1781" s="18"/>
      <c r="OX1781" s="18"/>
      <c r="OY1781" s="18"/>
      <c r="OZ1781" s="18"/>
      <c r="PA1781" s="18"/>
      <c r="PB1781" s="18"/>
      <c r="PC1781" s="18"/>
      <c r="PD1781" s="18"/>
      <c r="PE1781" s="18"/>
      <c r="PF1781" s="18"/>
      <c r="PG1781" s="18"/>
      <c r="PH1781" s="18"/>
      <c r="PI1781" s="18"/>
      <c r="PJ1781" s="18"/>
      <c r="PK1781" s="18"/>
      <c r="PL1781" s="18"/>
      <c r="PM1781" s="18"/>
      <c r="PN1781" s="18"/>
      <c r="PO1781" s="18"/>
      <c r="PP1781" s="18"/>
      <c r="PQ1781" s="18"/>
      <c r="PR1781" s="18"/>
      <c r="PS1781" s="18"/>
      <c r="PT1781" s="18"/>
      <c r="PU1781" s="18"/>
      <c r="PV1781" s="18"/>
      <c r="PW1781" s="18"/>
      <c r="PX1781" s="18"/>
      <c r="PY1781" s="18"/>
      <c r="PZ1781" s="18"/>
      <c r="QA1781" s="18"/>
      <c r="QB1781" s="18"/>
      <c r="QC1781" s="18"/>
      <c r="QD1781" s="18"/>
      <c r="QE1781" s="18"/>
      <c r="QF1781" s="18"/>
      <c r="QG1781" s="18"/>
      <c r="QH1781" s="18"/>
      <c r="QI1781" s="18"/>
      <c r="QJ1781" s="18"/>
      <c r="QK1781" s="18"/>
      <c r="QL1781" s="18"/>
      <c r="QM1781" s="18"/>
      <c r="QN1781" s="18"/>
      <c r="QO1781" s="18"/>
      <c r="QP1781" s="18"/>
      <c r="QQ1781" s="18"/>
      <c r="QR1781" s="18"/>
      <c r="QS1781" s="18"/>
      <c r="QT1781" s="18"/>
      <c r="QU1781" s="18"/>
      <c r="QV1781" s="18"/>
      <c r="QW1781" s="18"/>
      <c r="QX1781" s="18"/>
      <c r="QY1781" s="18"/>
      <c r="QZ1781" s="18"/>
      <c r="RA1781" s="18"/>
      <c r="RB1781" s="18"/>
      <c r="RC1781" s="18"/>
      <c r="RD1781" s="18"/>
      <c r="RE1781" s="18"/>
      <c r="RF1781" s="18"/>
      <c r="RG1781" s="18"/>
      <c r="RH1781" s="18"/>
      <c r="RI1781" s="18"/>
      <c r="RJ1781" s="18"/>
      <c r="RK1781" s="18"/>
      <c r="RL1781" s="18"/>
      <c r="RM1781" s="18"/>
      <c r="RN1781" s="18"/>
      <c r="RO1781" s="18"/>
      <c r="RP1781" s="18"/>
      <c r="RQ1781" s="18"/>
      <c r="RR1781" s="18"/>
      <c r="RS1781" s="18"/>
      <c r="RT1781" s="18"/>
      <c r="RU1781" s="18"/>
      <c r="RV1781" s="18"/>
      <c r="RW1781" s="18"/>
      <c r="RX1781" s="18"/>
      <c r="RY1781" s="18"/>
      <c r="RZ1781" s="18"/>
      <c r="SA1781" s="18"/>
      <c r="SB1781" s="18"/>
      <c r="SC1781" s="18"/>
      <c r="SD1781" s="18"/>
      <c r="SE1781" s="18"/>
      <c r="SF1781" s="18"/>
      <c r="SG1781" s="18"/>
      <c r="SH1781" s="18"/>
      <c r="SI1781" s="18"/>
      <c r="SJ1781" s="18"/>
      <c r="SK1781" s="18"/>
      <c r="SL1781" s="18"/>
      <c r="SM1781" s="18"/>
      <c r="SN1781" s="18"/>
      <c r="SO1781" s="18"/>
      <c r="SP1781" s="18"/>
      <c r="SQ1781" s="18"/>
      <c r="SR1781" s="18"/>
      <c r="SS1781" s="18"/>
      <c r="ST1781" s="18"/>
      <c r="SU1781" s="18"/>
      <c r="SV1781" s="18"/>
      <c r="SW1781" s="18"/>
      <c r="SX1781" s="18"/>
      <c r="SY1781" s="18"/>
      <c r="SZ1781" s="18"/>
      <c r="TA1781" s="18"/>
      <c r="TB1781" s="18"/>
      <c r="TC1781" s="18"/>
      <c r="TD1781" s="18"/>
      <c r="TE1781" s="18"/>
      <c r="TF1781" s="18"/>
      <c r="TG1781" s="18"/>
      <c r="TH1781" s="18"/>
      <c r="TI1781" s="18"/>
      <c r="TJ1781" s="18"/>
      <c r="TK1781" s="18"/>
      <c r="TL1781" s="18"/>
      <c r="TM1781" s="18"/>
      <c r="TN1781" s="18"/>
      <c r="TO1781" s="18"/>
      <c r="TP1781" s="18"/>
      <c r="TQ1781" s="18"/>
      <c r="TR1781" s="18"/>
      <c r="TS1781" s="18"/>
      <c r="TT1781" s="18"/>
      <c r="TU1781" s="18"/>
      <c r="TV1781" s="18"/>
      <c r="TW1781" s="18"/>
      <c r="TX1781" s="18"/>
      <c r="TY1781" s="18"/>
      <c r="TZ1781" s="18"/>
      <c r="UA1781" s="18"/>
      <c r="UB1781" s="18"/>
      <c r="UC1781" s="18"/>
      <c r="UD1781" s="18"/>
      <c r="UE1781" s="18"/>
      <c r="UF1781" s="18"/>
      <c r="UG1781" s="18"/>
      <c r="UH1781" s="18"/>
      <c r="UI1781" s="18"/>
      <c r="UJ1781" s="18"/>
      <c r="UK1781" s="18"/>
      <c r="UL1781" s="18"/>
      <c r="UM1781" s="18"/>
      <c r="UN1781" s="18"/>
      <c r="UO1781" s="18"/>
      <c r="UP1781" s="18"/>
      <c r="UQ1781" s="18"/>
      <c r="UR1781" s="18"/>
      <c r="US1781" s="18"/>
      <c r="UT1781" s="18"/>
      <c r="UU1781" s="18"/>
      <c r="UV1781" s="18"/>
      <c r="UW1781" s="18"/>
      <c r="UX1781" s="18"/>
      <c r="UY1781" s="18"/>
      <c r="UZ1781" s="18"/>
      <c r="VA1781" s="18"/>
      <c r="VB1781" s="18"/>
      <c r="VC1781" s="18"/>
      <c r="VD1781" s="18"/>
      <c r="VE1781" s="18"/>
      <c r="VF1781" s="18"/>
      <c r="VG1781" s="18"/>
      <c r="VH1781" s="18"/>
      <c r="VI1781" s="18"/>
      <c r="VJ1781" s="18"/>
      <c r="VK1781" s="18"/>
      <c r="VL1781" s="18"/>
      <c r="VM1781" s="18"/>
      <c r="VN1781" s="18"/>
      <c r="VO1781" s="18"/>
      <c r="VP1781" s="18"/>
      <c r="VQ1781" s="18"/>
      <c r="VR1781" s="18"/>
      <c r="VS1781" s="18"/>
      <c r="VT1781" s="18"/>
      <c r="VU1781" s="18"/>
      <c r="VV1781" s="18"/>
      <c r="VW1781" s="18"/>
      <c r="VX1781" s="18"/>
      <c r="VY1781" s="18"/>
      <c r="VZ1781" s="18"/>
      <c r="WA1781" s="18"/>
      <c r="WB1781" s="18"/>
      <c r="WC1781" s="18"/>
      <c r="WD1781" s="18"/>
      <c r="WE1781" s="18"/>
      <c r="WF1781" s="18"/>
      <c r="WG1781" s="18"/>
      <c r="WH1781" s="18"/>
      <c r="WI1781" s="18"/>
      <c r="WJ1781" s="18"/>
      <c r="WK1781" s="18"/>
      <c r="WL1781" s="18"/>
      <c r="WM1781" s="18"/>
      <c r="WN1781" s="18"/>
      <c r="WO1781" s="18"/>
      <c r="WP1781" s="18"/>
      <c r="WQ1781" s="18"/>
      <c r="WR1781" s="18"/>
      <c r="WS1781" s="18"/>
      <c r="WT1781" s="18"/>
      <c r="WU1781" s="18"/>
      <c r="WV1781" s="18"/>
      <c r="WW1781" s="18"/>
      <c r="WX1781" s="18"/>
      <c r="WY1781" s="18"/>
      <c r="WZ1781" s="18"/>
      <c r="XA1781" s="18"/>
      <c r="XB1781" s="18"/>
      <c r="XC1781" s="18"/>
      <c r="XD1781" s="18"/>
      <c r="XE1781" s="18"/>
      <c r="XF1781" s="18"/>
      <c r="XG1781" s="18"/>
      <c r="XH1781" s="18"/>
      <c r="XI1781" s="18"/>
      <c r="XJ1781" s="18"/>
      <c r="XK1781" s="18"/>
      <c r="XL1781" s="18"/>
      <c r="XM1781" s="18"/>
      <c r="XN1781" s="18"/>
      <c r="XO1781" s="18"/>
      <c r="XP1781" s="18"/>
      <c r="XQ1781" s="18"/>
      <c r="XR1781" s="18"/>
      <c r="XS1781" s="18"/>
      <c r="XT1781" s="18"/>
      <c r="XU1781" s="18"/>
      <c r="XV1781" s="18"/>
      <c r="XW1781" s="18"/>
      <c r="XX1781" s="18"/>
      <c r="XY1781" s="18"/>
      <c r="XZ1781" s="18"/>
      <c r="YA1781" s="18"/>
      <c r="YB1781" s="18"/>
      <c r="YC1781" s="18"/>
      <c r="YD1781" s="18"/>
      <c r="YE1781" s="18"/>
      <c r="YF1781" s="18"/>
      <c r="YG1781" s="18"/>
      <c r="YH1781" s="18"/>
      <c r="YI1781" s="18"/>
      <c r="YJ1781" s="18"/>
      <c r="YK1781" s="18"/>
      <c r="YL1781" s="18"/>
      <c r="YM1781" s="18"/>
      <c r="YN1781" s="18"/>
      <c r="YO1781" s="18"/>
      <c r="YP1781" s="18"/>
      <c r="YQ1781" s="18"/>
      <c r="YR1781" s="18"/>
      <c r="YS1781" s="18"/>
      <c r="YT1781" s="18"/>
      <c r="YU1781" s="18"/>
      <c r="YV1781" s="18"/>
      <c r="YW1781" s="18"/>
      <c r="YX1781" s="18"/>
      <c r="YY1781" s="18"/>
      <c r="YZ1781" s="18"/>
      <c r="ZA1781" s="18"/>
      <c r="ZB1781" s="18"/>
      <c r="ZC1781" s="18"/>
      <c r="ZD1781" s="18"/>
      <c r="ZE1781" s="18"/>
      <c r="ZF1781" s="18"/>
      <c r="ZG1781" s="18"/>
      <c r="ZH1781" s="18"/>
      <c r="ZI1781" s="18"/>
      <c r="ZJ1781" s="18"/>
      <c r="ZK1781" s="18"/>
      <c r="ZL1781" s="18"/>
      <c r="ZM1781" s="18"/>
      <c r="ZN1781" s="18"/>
      <c r="ZO1781" s="18"/>
      <c r="ZP1781" s="18"/>
      <c r="ZQ1781" s="18"/>
      <c r="ZR1781" s="18"/>
      <c r="ZS1781" s="18"/>
      <c r="ZT1781" s="18"/>
      <c r="ZU1781" s="18"/>
      <c r="ZV1781" s="18"/>
      <c r="ZW1781" s="18"/>
      <c r="ZX1781" s="18"/>
      <c r="ZY1781" s="18"/>
      <c r="ZZ1781" s="18"/>
      <c r="AAA1781" s="18"/>
      <c r="AAB1781" s="18"/>
      <c r="AAC1781" s="18"/>
      <c r="AAD1781" s="18"/>
      <c r="AAE1781" s="18"/>
      <c r="AAF1781" s="18"/>
      <c r="AAG1781" s="18"/>
      <c r="AAH1781" s="18"/>
      <c r="AAI1781" s="18"/>
      <c r="AAJ1781" s="18"/>
      <c r="AAK1781" s="18"/>
      <c r="AAL1781" s="18"/>
      <c r="AAM1781" s="18"/>
      <c r="AAN1781" s="18"/>
      <c r="AAO1781" s="18"/>
      <c r="AAP1781" s="18"/>
      <c r="AAQ1781" s="18"/>
      <c r="AAR1781" s="18"/>
      <c r="AAS1781" s="18"/>
      <c r="AAT1781" s="18"/>
      <c r="AAU1781" s="18"/>
      <c r="AAV1781" s="18"/>
      <c r="AAW1781" s="18"/>
      <c r="AAX1781" s="18"/>
      <c r="AAY1781" s="18"/>
      <c r="AAZ1781" s="18"/>
      <c r="ABA1781" s="18"/>
      <c r="ABB1781" s="18"/>
      <c r="ABC1781" s="18"/>
      <c r="ABD1781" s="18"/>
      <c r="ABE1781" s="18"/>
      <c r="ABF1781" s="18"/>
      <c r="ABG1781" s="18"/>
      <c r="ABH1781" s="18"/>
      <c r="ABI1781" s="18"/>
      <c r="ABJ1781" s="18"/>
      <c r="ABK1781" s="18"/>
      <c r="ABL1781" s="18"/>
      <c r="ABM1781" s="18"/>
      <c r="ABN1781" s="18"/>
      <c r="ABO1781" s="18"/>
      <c r="ABP1781" s="18"/>
      <c r="ABQ1781" s="18"/>
      <c r="ABR1781" s="18"/>
      <c r="ABS1781" s="18"/>
      <c r="ABT1781" s="18"/>
      <c r="ABU1781" s="18"/>
      <c r="ABV1781" s="18"/>
      <c r="ABW1781" s="18"/>
      <c r="ABX1781" s="18"/>
      <c r="ABY1781" s="18"/>
      <c r="ABZ1781" s="18"/>
      <c r="ACA1781" s="18"/>
      <c r="ACB1781" s="18"/>
      <c r="ACC1781" s="18"/>
      <c r="ACD1781" s="18"/>
      <c r="ACE1781" s="18"/>
      <c r="ACF1781" s="18"/>
      <c r="ACG1781" s="18"/>
      <c r="ACH1781" s="18"/>
      <c r="ACI1781" s="18"/>
      <c r="ACJ1781" s="18"/>
      <c r="ACK1781" s="18"/>
      <c r="ACL1781" s="18"/>
      <c r="ACM1781" s="18"/>
      <c r="ACN1781" s="18"/>
      <c r="ACO1781" s="18"/>
      <c r="ACP1781" s="18"/>
      <c r="ACQ1781" s="18"/>
      <c r="ACR1781" s="18"/>
      <c r="ACS1781" s="18"/>
      <c r="ACT1781" s="18"/>
      <c r="ACU1781" s="18"/>
      <c r="ACV1781" s="18"/>
      <c r="ACW1781" s="18"/>
      <c r="ACX1781" s="18"/>
      <c r="ACY1781" s="18"/>
      <c r="ACZ1781" s="18"/>
      <c r="ADA1781" s="18"/>
      <c r="ADB1781" s="18"/>
      <c r="ADC1781" s="18"/>
      <c r="ADD1781" s="18"/>
      <c r="ADE1781" s="18"/>
      <c r="ADF1781" s="18"/>
      <c r="ADG1781" s="18"/>
      <c r="ADH1781" s="18"/>
      <c r="ADI1781" s="18"/>
      <c r="ADJ1781" s="18"/>
      <c r="ADK1781" s="18"/>
      <c r="ADL1781" s="18"/>
      <c r="ADM1781" s="18"/>
      <c r="ADN1781" s="18"/>
      <c r="ADO1781" s="18"/>
      <c r="ADP1781" s="18"/>
      <c r="ADQ1781" s="18"/>
      <c r="ADR1781" s="18"/>
      <c r="ADS1781" s="18"/>
      <c r="ADT1781" s="18"/>
      <c r="ADU1781" s="18"/>
      <c r="ADV1781" s="18"/>
      <c r="ADW1781" s="18"/>
      <c r="ADX1781" s="18"/>
      <c r="ADY1781" s="18"/>
      <c r="ADZ1781" s="18"/>
      <c r="AEA1781" s="18"/>
      <c r="AEB1781" s="18"/>
      <c r="AEC1781" s="18"/>
      <c r="AED1781" s="18"/>
      <c r="AEE1781" s="18"/>
      <c r="AEF1781" s="18"/>
      <c r="AEG1781" s="18"/>
      <c r="AEH1781" s="18"/>
      <c r="AEI1781" s="18"/>
      <c r="AEJ1781" s="18"/>
      <c r="AEK1781" s="18"/>
      <c r="AEL1781" s="18"/>
      <c r="AEM1781" s="18"/>
      <c r="AEN1781" s="18"/>
      <c r="AEO1781" s="18"/>
      <c r="AEP1781" s="18"/>
      <c r="AEQ1781" s="18"/>
      <c r="AER1781" s="18"/>
      <c r="AES1781" s="18"/>
      <c r="AET1781" s="18"/>
      <c r="AEU1781" s="18"/>
      <c r="AEV1781" s="18"/>
      <c r="AEW1781" s="18"/>
      <c r="AEX1781" s="18"/>
      <c r="AEY1781" s="18"/>
      <c r="AEZ1781" s="18"/>
      <c r="AFA1781" s="18"/>
      <c r="AFB1781" s="18"/>
      <c r="AFC1781" s="18"/>
      <c r="AFD1781" s="18"/>
      <c r="AFE1781" s="18"/>
      <c r="AFF1781" s="18"/>
      <c r="AFG1781" s="18"/>
      <c r="AFH1781" s="18"/>
      <c r="AFI1781" s="18"/>
      <c r="AFJ1781" s="18"/>
      <c r="AFK1781" s="18"/>
      <c r="AFL1781" s="18"/>
      <c r="AFM1781" s="18"/>
      <c r="AFN1781" s="18"/>
      <c r="AFO1781" s="18"/>
      <c r="AFP1781" s="18"/>
      <c r="AFQ1781" s="18"/>
      <c r="AFR1781" s="18"/>
      <c r="AFS1781" s="18"/>
      <c r="AFT1781" s="18"/>
      <c r="AFU1781" s="18"/>
      <c r="AFV1781" s="18"/>
      <c r="AFW1781" s="18"/>
      <c r="AFX1781" s="18"/>
      <c r="AFY1781" s="18"/>
      <c r="AFZ1781" s="18"/>
      <c r="AGA1781" s="18"/>
      <c r="AGB1781" s="18"/>
      <c r="AGC1781" s="18"/>
      <c r="AGD1781" s="18"/>
      <c r="AGE1781" s="18"/>
      <c r="AGF1781" s="18"/>
      <c r="AGG1781" s="18"/>
      <c r="AGH1781" s="18"/>
      <c r="AGI1781" s="18"/>
      <c r="AGJ1781" s="18"/>
      <c r="AGK1781" s="18"/>
      <c r="AGL1781" s="18"/>
      <c r="AGM1781" s="18"/>
      <c r="AGN1781" s="18"/>
      <c r="AGO1781" s="18"/>
      <c r="AGP1781" s="18"/>
      <c r="AGQ1781" s="18"/>
      <c r="AGR1781" s="18"/>
      <c r="AGS1781" s="18"/>
      <c r="AGT1781" s="18"/>
      <c r="AGU1781" s="18"/>
      <c r="AGV1781" s="18"/>
      <c r="AGW1781" s="18"/>
      <c r="AGX1781" s="18"/>
      <c r="AGY1781" s="18"/>
      <c r="AGZ1781" s="18"/>
      <c r="AHA1781" s="18"/>
      <c r="AHB1781" s="18"/>
      <c r="AHC1781" s="18"/>
      <c r="AHD1781" s="18"/>
      <c r="AHE1781" s="18"/>
      <c r="AHF1781" s="18"/>
      <c r="AHG1781" s="18"/>
      <c r="AHH1781" s="18"/>
      <c r="AHI1781" s="18"/>
      <c r="AHJ1781" s="18"/>
      <c r="AHK1781" s="18"/>
      <c r="AHL1781" s="18"/>
      <c r="AHM1781" s="18"/>
      <c r="AHN1781" s="18"/>
      <c r="AHO1781" s="18"/>
      <c r="AHP1781" s="18"/>
      <c r="AHQ1781" s="18"/>
      <c r="AHR1781" s="18"/>
      <c r="AHS1781" s="18"/>
      <c r="AHT1781" s="18"/>
      <c r="AHU1781" s="18"/>
      <c r="AHV1781" s="18"/>
      <c r="AHW1781" s="18"/>
      <c r="AHX1781" s="18"/>
      <c r="AHY1781" s="18"/>
      <c r="AHZ1781" s="18"/>
      <c r="AIA1781" s="18"/>
      <c r="AIB1781" s="18"/>
      <c r="AIC1781" s="18"/>
      <c r="AID1781" s="18"/>
      <c r="AIE1781" s="18"/>
      <c r="AIF1781" s="18"/>
      <c r="AIG1781" s="18"/>
      <c r="AIH1781" s="18"/>
      <c r="AII1781" s="18"/>
      <c r="AIJ1781" s="18"/>
      <c r="AIK1781" s="18"/>
      <c r="AIL1781" s="18"/>
      <c r="AIM1781" s="18"/>
      <c r="AIN1781" s="18"/>
      <c r="AIO1781" s="18"/>
      <c r="AIP1781" s="18"/>
      <c r="AIQ1781" s="18"/>
      <c r="AIR1781" s="18"/>
      <c r="AIS1781" s="18"/>
      <c r="AIT1781" s="18"/>
      <c r="AIU1781" s="18"/>
      <c r="AIV1781" s="18"/>
      <c r="AIW1781" s="18"/>
      <c r="AIX1781" s="18"/>
      <c r="AIY1781" s="18"/>
      <c r="AIZ1781" s="18"/>
      <c r="AJA1781" s="18"/>
      <c r="AJB1781" s="18"/>
      <c r="AJC1781" s="18"/>
      <c r="AJD1781" s="18"/>
      <c r="AJE1781" s="18"/>
      <c r="AJF1781" s="18"/>
      <c r="AJG1781" s="18"/>
      <c r="AJH1781" s="18"/>
      <c r="AJI1781" s="18"/>
      <c r="AJJ1781" s="18"/>
      <c r="AJK1781" s="18"/>
      <c r="AJL1781" s="18"/>
      <c r="AJM1781" s="18"/>
      <c r="AJN1781" s="18"/>
      <c r="AJO1781" s="18"/>
      <c r="AJP1781" s="18"/>
      <c r="AJQ1781" s="18"/>
      <c r="AJR1781" s="18"/>
      <c r="AJS1781" s="18"/>
      <c r="AJT1781" s="18"/>
      <c r="AJU1781" s="18"/>
      <c r="AJV1781" s="18"/>
      <c r="AJW1781" s="18"/>
      <c r="AJX1781" s="18"/>
      <c r="AJY1781" s="18"/>
      <c r="AJZ1781" s="18"/>
      <c r="AKA1781" s="18"/>
      <c r="AKB1781" s="18"/>
      <c r="AKC1781" s="18"/>
      <c r="AKD1781" s="18"/>
      <c r="AKE1781" s="18"/>
      <c r="AKF1781" s="18"/>
      <c r="AKG1781" s="18"/>
      <c r="AKH1781" s="18"/>
      <c r="AKI1781" s="18"/>
      <c r="AKJ1781" s="18"/>
      <c r="AKK1781" s="18"/>
      <c r="AKL1781" s="18"/>
      <c r="AKM1781" s="18"/>
      <c r="AKN1781" s="18"/>
      <c r="AKO1781" s="18"/>
      <c r="AKP1781" s="18"/>
      <c r="AKQ1781" s="18"/>
      <c r="AKR1781" s="18"/>
      <c r="AKS1781" s="18"/>
      <c r="AKT1781" s="18"/>
      <c r="AKU1781" s="18"/>
      <c r="AKV1781" s="18"/>
      <c r="AKW1781" s="18"/>
      <c r="AKX1781" s="18"/>
      <c r="AKY1781" s="18"/>
      <c r="AKZ1781" s="18"/>
      <c r="ALA1781" s="18"/>
      <c r="ALB1781" s="18"/>
      <c r="ALC1781" s="18"/>
      <c r="ALD1781" s="18"/>
      <c r="ALE1781" s="18"/>
      <c r="ALF1781" s="18"/>
      <c r="ALG1781" s="18"/>
      <c r="ALH1781" s="18"/>
      <c r="ALI1781" s="18"/>
      <c r="ALJ1781" s="18"/>
      <c r="ALK1781" s="18"/>
      <c r="ALL1781" s="18"/>
      <c r="ALM1781" s="18"/>
      <c r="ALN1781" s="18"/>
      <c r="ALO1781" s="18"/>
      <c r="ALP1781" s="18"/>
      <c r="ALQ1781" s="18"/>
      <c r="ALR1781" s="18"/>
      <c r="ALS1781" s="18"/>
      <c r="ALT1781" s="18"/>
      <c r="ALU1781" s="18"/>
      <c r="ALV1781" s="18"/>
      <c r="ALW1781" s="18"/>
      <c r="ALX1781" s="18"/>
      <c r="ALY1781" s="18"/>
      <c r="ALZ1781" s="18"/>
      <c r="AMA1781" s="18"/>
      <c r="AMB1781" s="18"/>
      <c r="AMC1781" s="18"/>
      <c r="AMD1781" s="18"/>
      <c r="AME1781" s="18"/>
      <c r="AMF1781" s="18"/>
      <c r="AMG1781" s="18"/>
      <c r="AMH1781" s="18"/>
      <c r="AMI1781" s="18"/>
      <c r="AMJ1781" s="18"/>
    </row>
    <row r="1782" spans="1:1024" s="315" customFormat="1">
      <c r="A1782" s="15"/>
      <c r="B1782" s="18"/>
      <c r="C1782" s="18"/>
      <c r="D1782" s="18"/>
      <c r="E1782" s="18"/>
      <c r="F1782" s="18"/>
      <c r="G1782" s="18"/>
      <c r="H1782" s="18"/>
      <c r="I1782" s="32"/>
      <c r="J1782" s="32"/>
      <c r="K1782" s="18"/>
      <c r="L1782" s="18"/>
      <c r="M1782" s="18"/>
      <c r="N1782" s="18"/>
      <c r="O1782" s="18"/>
      <c r="P1782" s="18"/>
      <c r="Q1782" s="18"/>
      <c r="R1782" s="18"/>
      <c r="S1782" s="18"/>
      <c r="T1782" s="18"/>
      <c r="U1782" s="18"/>
      <c r="V1782" s="18"/>
      <c r="W1782" s="18"/>
      <c r="X1782" s="18"/>
      <c r="Y1782" s="18"/>
      <c r="Z1782" s="18"/>
      <c r="AA1782" s="18"/>
      <c r="AB1782" s="18"/>
      <c r="AC1782" s="18"/>
      <c r="AD1782" s="18"/>
      <c r="AE1782" s="18"/>
      <c r="AF1782" s="18"/>
      <c r="AG1782" s="18"/>
      <c r="AH1782" s="18"/>
      <c r="AI1782" s="18"/>
      <c r="AJ1782" s="18"/>
      <c r="AK1782" s="18"/>
      <c r="AL1782" s="18"/>
      <c r="AM1782" s="18"/>
      <c r="AN1782" s="18"/>
      <c r="AO1782" s="18"/>
      <c r="AP1782" s="18"/>
      <c r="AQ1782" s="18"/>
      <c r="AR1782" s="18"/>
      <c r="AS1782" s="18"/>
      <c r="AT1782" s="18"/>
      <c r="AU1782" s="18"/>
      <c r="AV1782" s="18"/>
      <c r="AW1782" s="18"/>
      <c r="AX1782" s="18"/>
      <c r="AY1782" s="18"/>
      <c r="AZ1782" s="18"/>
      <c r="BA1782" s="18"/>
      <c r="BB1782" s="18"/>
      <c r="BC1782" s="18"/>
      <c r="BD1782" s="18"/>
      <c r="BE1782" s="18"/>
      <c r="BF1782" s="18"/>
      <c r="BG1782" s="18"/>
      <c r="BH1782" s="18"/>
      <c r="BI1782" s="18"/>
      <c r="BJ1782" s="18"/>
      <c r="BK1782" s="18"/>
      <c r="BL1782" s="18"/>
      <c r="BM1782" s="18"/>
      <c r="BN1782" s="18"/>
      <c r="BO1782" s="18"/>
      <c r="BP1782" s="18"/>
      <c r="BQ1782" s="18"/>
      <c r="BR1782" s="18"/>
      <c r="BS1782" s="18"/>
      <c r="BT1782" s="18"/>
      <c r="BU1782" s="18"/>
      <c r="BV1782" s="18"/>
      <c r="BW1782" s="18"/>
      <c r="BX1782" s="18"/>
      <c r="BY1782" s="18"/>
      <c r="BZ1782" s="18"/>
      <c r="CA1782" s="18"/>
      <c r="CB1782" s="18"/>
      <c r="CC1782" s="18"/>
      <c r="CD1782" s="18"/>
      <c r="CE1782" s="18"/>
      <c r="CF1782" s="18"/>
      <c r="CG1782" s="18"/>
      <c r="CH1782" s="18"/>
      <c r="CI1782" s="18"/>
      <c r="CJ1782" s="18"/>
      <c r="CK1782" s="18"/>
      <c r="CL1782" s="18"/>
      <c r="CM1782" s="18"/>
      <c r="CN1782" s="18"/>
      <c r="CO1782" s="18"/>
      <c r="CP1782" s="18"/>
      <c r="CQ1782" s="18"/>
      <c r="CR1782" s="18"/>
      <c r="CS1782" s="18"/>
      <c r="CT1782" s="18"/>
      <c r="CU1782" s="18"/>
      <c r="CV1782" s="18"/>
      <c r="CW1782" s="18"/>
      <c r="CX1782" s="18"/>
      <c r="CY1782" s="18"/>
      <c r="CZ1782" s="18"/>
      <c r="DA1782" s="18"/>
      <c r="DB1782" s="18"/>
      <c r="DC1782" s="18"/>
      <c r="DD1782" s="18"/>
      <c r="DE1782" s="18"/>
      <c r="DF1782" s="18"/>
      <c r="DG1782" s="18"/>
      <c r="DH1782" s="18"/>
      <c r="DI1782" s="18"/>
      <c r="DJ1782" s="18"/>
      <c r="DK1782" s="18"/>
      <c r="DL1782" s="18"/>
      <c r="DM1782" s="18"/>
      <c r="DN1782" s="18"/>
      <c r="DO1782" s="18"/>
      <c r="DP1782" s="18"/>
      <c r="DQ1782" s="18"/>
      <c r="DR1782" s="18"/>
      <c r="DS1782" s="18"/>
      <c r="DT1782" s="18"/>
      <c r="DU1782" s="18"/>
      <c r="DV1782" s="18"/>
      <c r="DW1782" s="18"/>
      <c r="DX1782" s="18"/>
      <c r="DY1782" s="18"/>
      <c r="DZ1782" s="18"/>
      <c r="EA1782" s="18"/>
      <c r="EB1782" s="18"/>
      <c r="EC1782" s="18"/>
      <c r="ED1782" s="18"/>
      <c r="EE1782" s="18"/>
      <c r="EF1782" s="18"/>
      <c r="EG1782" s="18"/>
      <c r="EH1782" s="18"/>
      <c r="EI1782" s="18"/>
      <c r="EJ1782" s="18"/>
      <c r="EK1782" s="18"/>
      <c r="EL1782" s="18"/>
      <c r="EM1782" s="18"/>
      <c r="EN1782" s="18"/>
      <c r="EO1782" s="18"/>
      <c r="EP1782" s="18"/>
      <c r="EQ1782" s="18"/>
      <c r="ER1782" s="18"/>
      <c r="ES1782" s="18"/>
      <c r="ET1782" s="18"/>
      <c r="EU1782" s="18"/>
      <c r="EV1782" s="18"/>
      <c r="EW1782" s="18"/>
      <c r="EX1782" s="18"/>
      <c r="EY1782" s="18"/>
      <c r="EZ1782" s="18"/>
      <c r="FA1782" s="18"/>
      <c r="FB1782" s="18"/>
      <c r="FC1782" s="18"/>
      <c r="FD1782" s="18"/>
      <c r="FE1782" s="18"/>
      <c r="FF1782" s="18"/>
      <c r="FG1782" s="18"/>
      <c r="FH1782" s="18"/>
      <c r="FI1782" s="18"/>
      <c r="FJ1782" s="18"/>
      <c r="FK1782" s="18"/>
      <c r="FL1782" s="18"/>
      <c r="FM1782" s="18"/>
      <c r="FN1782" s="18"/>
      <c r="FO1782" s="18"/>
      <c r="FP1782" s="18"/>
      <c r="FQ1782" s="18"/>
      <c r="FR1782" s="18"/>
      <c r="FS1782" s="18"/>
      <c r="FT1782" s="18"/>
      <c r="FU1782" s="18"/>
      <c r="FV1782" s="18"/>
      <c r="FW1782" s="18"/>
      <c r="FX1782" s="18"/>
      <c r="FY1782" s="18"/>
      <c r="FZ1782" s="18"/>
      <c r="GA1782" s="18"/>
      <c r="GB1782" s="18"/>
      <c r="GC1782" s="18"/>
      <c r="GD1782" s="18"/>
      <c r="GE1782" s="18"/>
      <c r="GF1782" s="18"/>
      <c r="GG1782" s="18"/>
      <c r="GH1782" s="18"/>
      <c r="GI1782" s="18"/>
      <c r="GJ1782" s="18"/>
      <c r="GK1782" s="18"/>
      <c r="GL1782" s="18"/>
      <c r="GM1782" s="18"/>
      <c r="GN1782" s="18"/>
      <c r="GO1782" s="18"/>
      <c r="GP1782" s="18"/>
      <c r="GQ1782" s="18"/>
      <c r="GR1782" s="18"/>
      <c r="GS1782" s="18"/>
      <c r="GT1782" s="18"/>
      <c r="GU1782" s="18"/>
      <c r="GV1782" s="18"/>
      <c r="GW1782" s="18"/>
      <c r="GX1782" s="18"/>
      <c r="GY1782" s="18"/>
      <c r="GZ1782" s="18"/>
      <c r="HA1782" s="18"/>
      <c r="HB1782" s="18"/>
      <c r="HC1782" s="18"/>
      <c r="HD1782" s="18"/>
      <c r="HE1782" s="18"/>
      <c r="HF1782" s="18"/>
      <c r="HG1782" s="18"/>
      <c r="HH1782" s="18"/>
      <c r="HI1782" s="18"/>
      <c r="HJ1782" s="18"/>
      <c r="HK1782" s="18"/>
      <c r="HL1782" s="18"/>
      <c r="HM1782" s="18"/>
      <c r="HN1782" s="18"/>
      <c r="HO1782" s="18"/>
      <c r="HP1782" s="18"/>
      <c r="HQ1782" s="18"/>
      <c r="HR1782" s="18"/>
      <c r="HS1782" s="18"/>
      <c r="HT1782" s="18"/>
      <c r="HU1782" s="18"/>
      <c r="HV1782" s="18"/>
      <c r="HW1782" s="18"/>
      <c r="HX1782" s="18"/>
      <c r="HY1782" s="18"/>
      <c r="HZ1782" s="18"/>
      <c r="IA1782" s="18"/>
      <c r="IB1782" s="18"/>
      <c r="IC1782" s="18"/>
      <c r="ID1782" s="18"/>
      <c r="IE1782" s="18"/>
      <c r="IF1782" s="18"/>
      <c r="IG1782" s="18"/>
      <c r="IH1782" s="18"/>
      <c r="II1782" s="18"/>
      <c r="IJ1782" s="18"/>
      <c r="IK1782" s="18"/>
      <c r="IL1782" s="18"/>
      <c r="IM1782" s="18"/>
      <c r="IN1782" s="18"/>
      <c r="IO1782" s="18"/>
      <c r="IP1782" s="18"/>
      <c r="IQ1782" s="18"/>
      <c r="IR1782" s="18"/>
      <c r="IS1782" s="18"/>
      <c r="IT1782" s="18"/>
      <c r="IU1782" s="18"/>
      <c r="IV1782" s="18"/>
      <c r="IW1782" s="18"/>
      <c r="IX1782" s="18"/>
      <c r="IY1782" s="18"/>
      <c r="IZ1782" s="18"/>
      <c r="JA1782" s="18"/>
      <c r="JB1782" s="18"/>
      <c r="JC1782" s="18"/>
      <c r="JD1782" s="18"/>
      <c r="JE1782" s="18"/>
      <c r="JF1782" s="18"/>
      <c r="JG1782" s="18"/>
      <c r="JH1782" s="18"/>
      <c r="JI1782" s="18"/>
      <c r="JJ1782" s="18"/>
      <c r="JK1782" s="18"/>
      <c r="JL1782" s="18"/>
      <c r="JM1782" s="18"/>
      <c r="JN1782" s="18"/>
      <c r="JO1782" s="18"/>
      <c r="JP1782" s="18"/>
      <c r="JQ1782" s="18"/>
      <c r="JR1782" s="18"/>
      <c r="JS1782" s="18"/>
      <c r="JT1782" s="18"/>
      <c r="JU1782" s="18"/>
      <c r="JV1782" s="18"/>
      <c r="JW1782" s="18"/>
      <c r="JX1782" s="18"/>
      <c r="JY1782" s="18"/>
      <c r="JZ1782" s="18"/>
      <c r="KA1782" s="18"/>
      <c r="KB1782" s="18"/>
      <c r="KC1782" s="18"/>
      <c r="KD1782" s="18"/>
      <c r="KE1782" s="18"/>
      <c r="KF1782" s="18"/>
      <c r="KG1782" s="18"/>
      <c r="KH1782" s="18"/>
      <c r="KI1782" s="18"/>
      <c r="KJ1782" s="18"/>
      <c r="KK1782" s="18"/>
      <c r="KL1782" s="18"/>
      <c r="KM1782" s="18"/>
      <c r="KN1782" s="18"/>
      <c r="KO1782" s="18"/>
      <c r="KP1782" s="18"/>
      <c r="KQ1782" s="18"/>
      <c r="KR1782" s="18"/>
      <c r="KS1782" s="18"/>
      <c r="KT1782" s="18"/>
      <c r="KU1782" s="18"/>
      <c r="KV1782" s="18"/>
      <c r="KW1782" s="18"/>
      <c r="KX1782" s="18"/>
      <c r="KY1782" s="18"/>
      <c r="KZ1782" s="18"/>
      <c r="LA1782" s="18"/>
      <c r="LB1782" s="18"/>
      <c r="LC1782" s="18"/>
      <c r="LD1782" s="18"/>
      <c r="LE1782" s="18"/>
      <c r="LF1782" s="18"/>
      <c r="LG1782" s="18"/>
      <c r="LH1782" s="18"/>
      <c r="LI1782" s="18"/>
      <c r="LJ1782" s="18"/>
      <c r="LK1782" s="18"/>
      <c r="LL1782" s="18"/>
      <c r="LM1782" s="18"/>
      <c r="LN1782" s="18"/>
      <c r="LO1782" s="18"/>
      <c r="LP1782" s="18"/>
      <c r="LQ1782" s="18"/>
      <c r="LR1782" s="18"/>
      <c r="LS1782" s="18"/>
      <c r="LT1782" s="18"/>
      <c r="LU1782" s="18"/>
      <c r="LV1782" s="18"/>
      <c r="LW1782" s="18"/>
      <c r="LX1782" s="18"/>
      <c r="LY1782" s="18"/>
      <c r="LZ1782" s="18"/>
      <c r="MA1782" s="18"/>
      <c r="MB1782" s="18"/>
      <c r="MC1782" s="18"/>
      <c r="MD1782" s="18"/>
      <c r="ME1782" s="18"/>
      <c r="MF1782" s="18"/>
      <c r="MG1782" s="18"/>
      <c r="MH1782" s="18"/>
      <c r="MI1782" s="18"/>
      <c r="MJ1782" s="18"/>
      <c r="MK1782" s="18"/>
      <c r="ML1782" s="18"/>
      <c r="MM1782" s="18"/>
      <c r="MN1782" s="18"/>
      <c r="MO1782" s="18"/>
      <c r="MP1782" s="18"/>
      <c r="MQ1782" s="18"/>
      <c r="MR1782" s="18"/>
      <c r="MS1782" s="18"/>
      <c r="MT1782" s="18"/>
      <c r="MU1782" s="18"/>
      <c r="MV1782" s="18"/>
      <c r="MW1782" s="18"/>
      <c r="MX1782" s="18"/>
      <c r="MY1782" s="18"/>
      <c r="MZ1782" s="18"/>
      <c r="NA1782" s="18"/>
      <c r="NB1782" s="18"/>
      <c r="NC1782" s="18"/>
      <c r="ND1782" s="18"/>
      <c r="NE1782" s="18"/>
      <c r="NF1782" s="18"/>
      <c r="NG1782" s="18"/>
      <c r="NH1782" s="18"/>
      <c r="NI1782" s="18"/>
      <c r="NJ1782" s="18"/>
      <c r="NK1782" s="18"/>
      <c r="NL1782" s="18"/>
      <c r="NM1782" s="18"/>
      <c r="NN1782" s="18"/>
      <c r="NO1782" s="18"/>
      <c r="NP1782" s="18"/>
      <c r="NQ1782" s="18"/>
      <c r="NR1782" s="18"/>
      <c r="NS1782" s="18"/>
      <c r="NT1782" s="18"/>
      <c r="NU1782" s="18"/>
      <c r="NV1782" s="18"/>
      <c r="NW1782" s="18"/>
      <c r="NX1782" s="18"/>
      <c r="NY1782" s="18"/>
      <c r="NZ1782" s="18"/>
      <c r="OA1782" s="18"/>
      <c r="OB1782" s="18"/>
      <c r="OC1782" s="18"/>
      <c r="OD1782" s="18"/>
      <c r="OE1782" s="18"/>
      <c r="OF1782" s="18"/>
      <c r="OG1782" s="18"/>
      <c r="OH1782" s="18"/>
      <c r="OI1782" s="18"/>
      <c r="OJ1782" s="18"/>
      <c r="OK1782" s="18"/>
      <c r="OL1782" s="18"/>
      <c r="OM1782" s="18"/>
      <c r="ON1782" s="18"/>
      <c r="OO1782" s="18"/>
      <c r="OP1782" s="18"/>
      <c r="OQ1782" s="18"/>
      <c r="OR1782" s="18"/>
      <c r="OS1782" s="18"/>
      <c r="OT1782" s="18"/>
      <c r="OU1782" s="18"/>
      <c r="OV1782" s="18"/>
      <c r="OW1782" s="18"/>
      <c r="OX1782" s="18"/>
      <c r="OY1782" s="18"/>
      <c r="OZ1782" s="18"/>
      <c r="PA1782" s="18"/>
      <c r="PB1782" s="18"/>
      <c r="PC1782" s="18"/>
      <c r="PD1782" s="18"/>
      <c r="PE1782" s="18"/>
      <c r="PF1782" s="18"/>
      <c r="PG1782" s="18"/>
      <c r="PH1782" s="18"/>
      <c r="PI1782" s="18"/>
      <c r="PJ1782" s="18"/>
      <c r="PK1782" s="18"/>
      <c r="PL1782" s="18"/>
      <c r="PM1782" s="18"/>
      <c r="PN1782" s="18"/>
      <c r="PO1782" s="18"/>
      <c r="PP1782" s="18"/>
      <c r="PQ1782" s="18"/>
      <c r="PR1782" s="18"/>
      <c r="PS1782" s="18"/>
      <c r="PT1782" s="18"/>
      <c r="PU1782" s="18"/>
      <c r="PV1782" s="18"/>
      <c r="PW1782" s="18"/>
      <c r="PX1782" s="18"/>
      <c r="PY1782" s="18"/>
      <c r="PZ1782" s="18"/>
      <c r="QA1782" s="18"/>
      <c r="QB1782" s="18"/>
      <c r="QC1782" s="18"/>
      <c r="QD1782" s="18"/>
      <c r="QE1782" s="18"/>
      <c r="QF1782" s="18"/>
      <c r="QG1782" s="18"/>
      <c r="QH1782" s="18"/>
      <c r="QI1782" s="18"/>
      <c r="QJ1782" s="18"/>
      <c r="QK1782" s="18"/>
      <c r="QL1782" s="18"/>
      <c r="QM1782" s="18"/>
      <c r="QN1782" s="18"/>
      <c r="QO1782" s="18"/>
      <c r="QP1782" s="18"/>
      <c r="QQ1782" s="18"/>
      <c r="QR1782" s="18"/>
      <c r="QS1782" s="18"/>
      <c r="QT1782" s="18"/>
      <c r="QU1782" s="18"/>
      <c r="QV1782" s="18"/>
      <c r="QW1782" s="18"/>
      <c r="QX1782" s="18"/>
      <c r="QY1782" s="18"/>
      <c r="QZ1782" s="18"/>
      <c r="RA1782" s="18"/>
      <c r="RB1782" s="18"/>
      <c r="RC1782" s="18"/>
      <c r="RD1782" s="18"/>
      <c r="RE1782" s="18"/>
      <c r="RF1782" s="18"/>
      <c r="RG1782" s="18"/>
      <c r="RH1782" s="18"/>
      <c r="RI1782" s="18"/>
      <c r="RJ1782" s="18"/>
      <c r="RK1782" s="18"/>
      <c r="RL1782" s="18"/>
      <c r="RM1782" s="18"/>
      <c r="RN1782" s="18"/>
      <c r="RO1782" s="18"/>
      <c r="RP1782" s="18"/>
      <c r="RQ1782" s="18"/>
      <c r="RR1782" s="18"/>
      <c r="RS1782" s="18"/>
      <c r="RT1782" s="18"/>
      <c r="RU1782" s="18"/>
      <c r="RV1782" s="18"/>
      <c r="RW1782" s="18"/>
      <c r="RX1782" s="18"/>
      <c r="RY1782" s="18"/>
      <c r="RZ1782" s="18"/>
      <c r="SA1782" s="18"/>
      <c r="SB1782" s="18"/>
      <c r="SC1782" s="18"/>
      <c r="SD1782" s="18"/>
      <c r="SE1782" s="18"/>
      <c r="SF1782" s="18"/>
      <c r="SG1782" s="18"/>
      <c r="SH1782" s="18"/>
      <c r="SI1782" s="18"/>
      <c r="SJ1782" s="18"/>
      <c r="SK1782" s="18"/>
      <c r="SL1782" s="18"/>
      <c r="SM1782" s="18"/>
      <c r="SN1782" s="18"/>
      <c r="SO1782" s="18"/>
      <c r="SP1782" s="18"/>
      <c r="SQ1782" s="18"/>
      <c r="SR1782" s="18"/>
      <c r="SS1782" s="18"/>
      <c r="ST1782" s="18"/>
      <c r="SU1782" s="18"/>
      <c r="SV1782" s="18"/>
      <c r="SW1782" s="18"/>
      <c r="SX1782" s="18"/>
      <c r="SY1782" s="18"/>
      <c r="SZ1782" s="18"/>
      <c r="TA1782" s="18"/>
      <c r="TB1782" s="18"/>
      <c r="TC1782" s="18"/>
      <c r="TD1782" s="18"/>
      <c r="TE1782" s="18"/>
      <c r="TF1782" s="18"/>
      <c r="TG1782" s="18"/>
      <c r="TH1782" s="18"/>
      <c r="TI1782" s="18"/>
      <c r="TJ1782" s="18"/>
      <c r="TK1782" s="18"/>
      <c r="TL1782" s="18"/>
      <c r="TM1782" s="18"/>
      <c r="TN1782" s="18"/>
      <c r="TO1782" s="18"/>
      <c r="TP1782" s="18"/>
      <c r="TQ1782" s="18"/>
      <c r="TR1782" s="18"/>
      <c r="TS1782" s="18"/>
      <c r="TT1782" s="18"/>
      <c r="TU1782" s="18"/>
      <c r="TV1782" s="18"/>
      <c r="TW1782" s="18"/>
      <c r="TX1782" s="18"/>
      <c r="TY1782" s="18"/>
      <c r="TZ1782" s="18"/>
      <c r="UA1782" s="18"/>
      <c r="UB1782" s="18"/>
      <c r="UC1782" s="18"/>
      <c r="UD1782" s="18"/>
      <c r="UE1782" s="18"/>
      <c r="UF1782" s="18"/>
      <c r="UG1782" s="18"/>
      <c r="UH1782" s="18"/>
      <c r="UI1782" s="18"/>
      <c r="UJ1782" s="18"/>
      <c r="UK1782" s="18"/>
      <c r="UL1782" s="18"/>
      <c r="UM1782" s="18"/>
      <c r="UN1782" s="18"/>
      <c r="UO1782" s="18"/>
      <c r="UP1782" s="18"/>
      <c r="UQ1782" s="18"/>
      <c r="UR1782" s="18"/>
      <c r="US1782" s="18"/>
      <c r="UT1782" s="18"/>
      <c r="UU1782" s="18"/>
      <c r="UV1782" s="18"/>
      <c r="UW1782" s="18"/>
      <c r="UX1782" s="18"/>
      <c r="UY1782" s="18"/>
      <c r="UZ1782" s="18"/>
      <c r="VA1782" s="18"/>
      <c r="VB1782" s="18"/>
      <c r="VC1782" s="18"/>
      <c r="VD1782" s="18"/>
      <c r="VE1782" s="18"/>
      <c r="VF1782" s="18"/>
      <c r="VG1782" s="18"/>
      <c r="VH1782" s="18"/>
      <c r="VI1782" s="18"/>
      <c r="VJ1782" s="18"/>
      <c r="VK1782" s="18"/>
      <c r="VL1782" s="18"/>
      <c r="VM1782" s="18"/>
      <c r="VN1782" s="18"/>
      <c r="VO1782" s="18"/>
      <c r="VP1782" s="18"/>
      <c r="VQ1782" s="18"/>
      <c r="VR1782" s="18"/>
      <c r="VS1782" s="18"/>
      <c r="VT1782" s="18"/>
      <c r="VU1782" s="18"/>
      <c r="VV1782" s="18"/>
      <c r="VW1782" s="18"/>
      <c r="VX1782" s="18"/>
      <c r="VY1782" s="18"/>
      <c r="VZ1782" s="18"/>
      <c r="WA1782" s="18"/>
      <c r="WB1782" s="18"/>
      <c r="WC1782" s="18"/>
      <c r="WD1782" s="18"/>
      <c r="WE1782" s="18"/>
      <c r="WF1782" s="18"/>
      <c r="WG1782" s="18"/>
      <c r="WH1782" s="18"/>
      <c r="WI1782" s="18"/>
      <c r="WJ1782" s="18"/>
      <c r="WK1782" s="18"/>
      <c r="WL1782" s="18"/>
      <c r="WM1782" s="18"/>
      <c r="WN1782" s="18"/>
      <c r="WO1782" s="18"/>
      <c r="WP1782" s="18"/>
      <c r="WQ1782" s="18"/>
      <c r="WR1782" s="18"/>
      <c r="WS1782" s="18"/>
      <c r="WT1782" s="18"/>
      <c r="WU1782" s="18"/>
      <c r="WV1782" s="18"/>
      <c r="WW1782" s="18"/>
      <c r="WX1782" s="18"/>
      <c r="WY1782" s="18"/>
      <c r="WZ1782" s="18"/>
      <c r="XA1782" s="18"/>
      <c r="XB1782" s="18"/>
      <c r="XC1782" s="18"/>
      <c r="XD1782" s="18"/>
      <c r="XE1782" s="18"/>
      <c r="XF1782" s="18"/>
      <c r="XG1782" s="18"/>
      <c r="XH1782" s="18"/>
      <c r="XI1782" s="18"/>
      <c r="XJ1782" s="18"/>
      <c r="XK1782" s="18"/>
      <c r="XL1782" s="18"/>
      <c r="XM1782" s="18"/>
      <c r="XN1782" s="18"/>
      <c r="XO1782" s="18"/>
      <c r="XP1782" s="18"/>
      <c r="XQ1782" s="18"/>
      <c r="XR1782" s="18"/>
      <c r="XS1782" s="18"/>
      <c r="XT1782" s="18"/>
      <c r="XU1782" s="18"/>
      <c r="XV1782" s="18"/>
      <c r="XW1782" s="18"/>
      <c r="XX1782" s="18"/>
      <c r="XY1782" s="18"/>
      <c r="XZ1782" s="18"/>
      <c r="YA1782" s="18"/>
      <c r="YB1782" s="18"/>
      <c r="YC1782" s="18"/>
      <c r="YD1782" s="18"/>
      <c r="YE1782" s="18"/>
      <c r="YF1782" s="18"/>
      <c r="YG1782" s="18"/>
      <c r="YH1782" s="18"/>
      <c r="YI1782" s="18"/>
      <c r="YJ1782" s="18"/>
      <c r="YK1782" s="18"/>
      <c r="YL1782" s="18"/>
      <c r="YM1782" s="18"/>
      <c r="YN1782" s="18"/>
      <c r="YO1782" s="18"/>
      <c r="YP1782" s="18"/>
      <c r="YQ1782" s="18"/>
      <c r="YR1782" s="18"/>
      <c r="YS1782" s="18"/>
      <c r="YT1782" s="18"/>
      <c r="YU1782" s="18"/>
      <c r="YV1782" s="18"/>
      <c r="YW1782" s="18"/>
      <c r="YX1782" s="18"/>
      <c r="YY1782" s="18"/>
      <c r="YZ1782" s="18"/>
      <c r="ZA1782" s="18"/>
      <c r="ZB1782" s="18"/>
      <c r="ZC1782" s="18"/>
      <c r="ZD1782" s="18"/>
      <c r="ZE1782" s="18"/>
      <c r="ZF1782" s="18"/>
      <c r="ZG1782" s="18"/>
      <c r="ZH1782" s="18"/>
      <c r="ZI1782" s="18"/>
      <c r="ZJ1782" s="18"/>
      <c r="ZK1782" s="18"/>
      <c r="ZL1782" s="18"/>
      <c r="ZM1782" s="18"/>
      <c r="ZN1782" s="18"/>
      <c r="ZO1782" s="18"/>
      <c r="ZP1782" s="18"/>
      <c r="ZQ1782" s="18"/>
      <c r="ZR1782" s="18"/>
      <c r="ZS1782" s="18"/>
      <c r="ZT1782" s="18"/>
      <c r="ZU1782" s="18"/>
      <c r="ZV1782" s="18"/>
      <c r="ZW1782" s="18"/>
      <c r="ZX1782" s="18"/>
      <c r="ZY1782" s="18"/>
      <c r="ZZ1782" s="18"/>
      <c r="AAA1782" s="18"/>
      <c r="AAB1782" s="18"/>
      <c r="AAC1782" s="18"/>
      <c r="AAD1782" s="18"/>
      <c r="AAE1782" s="18"/>
      <c r="AAF1782" s="18"/>
      <c r="AAG1782" s="18"/>
      <c r="AAH1782" s="18"/>
      <c r="AAI1782" s="18"/>
      <c r="AAJ1782" s="18"/>
      <c r="AAK1782" s="18"/>
      <c r="AAL1782" s="18"/>
      <c r="AAM1782" s="18"/>
      <c r="AAN1782" s="18"/>
      <c r="AAO1782" s="18"/>
      <c r="AAP1782" s="18"/>
      <c r="AAQ1782" s="18"/>
      <c r="AAR1782" s="18"/>
      <c r="AAS1782" s="18"/>
      <c r="AAT1782" s="18"/>
      <c r="AAU1782" s="18"/>
      <c r="AAV1782" s="18"/>
      <c r="AAW1782" s="18"/>
      <c r="AAX1782" s="18"/>
      <c r="AAY1782" s="18"/>
      <c r="AAZ1782" s="18"/>
      <c r="ABA1782" s="18"/>
      <c r="ABB1782" s="18"/>
      <c r="ABC1782" s="18"/>
      <c r="ABD1782" s="18"/>
      <c r="ABE1782" s="18"/>
      <c r="ABF1782" s="18"/>
      <c r="ABG1782" s="18"/>
      <c r="ABH1782" s="18"/>
      <c r="ABI1782" s="18"/>
      <c r="ABJ1782" s="18"/>
      <c r="ABK1782" s="18"/>
      <c r="ABL1782" s="18"/>
      <c r="ABM1782" s="18"/>
      <c r="ABN1782" s="18"/>
      <c r="ABO1782" s="18"/>
      <c r="ABP1782" s="18"/>
      <c r="ABQ1782" s="18"/>
      <c r="ABR1782" s="18"/>
      <c r="ABS1782" s="18"/>
      <c r="ABT1782" s="18"/>
      <c r="ABU1782" s="18"/>
      <c r="ABV1782" s="18"/>
      <c r="ABW1782" s="18"/>
      <c r="ABX1782" s="18"/>
      <c r="ABY1782" s="18"/>
      <c r="ABZ1782" s="18"/>
      <c r="ACA1782" s="18"/>
      <c r="ACB1782" s="18"/>
      <c r="ACC1782" s="18"/>
      <c r="ACD1782" s="18"/>
      <c r="ACE1782" s="18"/>
      <c r="ACF1782" s="18"/>
      <c r="ACG1782" s="18"/>
      <c r="ACH1782" s="18"/>
      <c r="ACI1782" s="18"/>
      <c r="ACJ1782" s="18"/>
      <c r="ACK1782" s="18"/>
      <c r="ACL1782" s="18"/>
      <c r="ACM1782" s="18"/>
      <c r="ACN1782" s="18"/>
      <c r="ACO1782" s="18"/>
      <c r="ACP1782" s="18"/>
      <c r="ACQ1782" s="18"/>
      <c r="ACR1782" s="18"/>
      <c r="ACS1782" s="18"/>
      <c r="ACT1782" s="18"/>
      <c r="ACU1782" s="18"/>
      <c r="ACV1782" s="18"/>
      <c r="ACW1782" s="18"/>
      <c r="ACX1782" s="18"/>
      <c r="ACY1782" s="18"/>
      <c r="ACZ1782" s="18"/>
      <c r="ADA1782" s="18"/>
      <c r="ADB1782" s="18"/>
      <c r="ADC1782" s="18"/>
      <c r="ADD1782" s="18"/>
      <c r="ADE1782" s="18"/>
      <c r="ADF1782" s="18"/>
      <c r="ADG1782" s="18"/>
      <c r="ADH1782" s="18"/>
      <c r="ADI1782" s="18"/>
      <c r="ADJ1782" s="18"/>
      <c r="ADK1782" s="18"/>
      <c r="ADL1782" s="18"/>
      <c r="ADM1782" s="18"/>
      <c r="ADN1782" s="18"/>
      <c r="ADO1782" s="18"/>
      <c r="ADP1782" s="18"/>
      <c r="ADQ1782" s="18"/>
      <c r="ADR1782" s="18"/>
      <c r="ADS1782" s="18"/>
      <c r="ADT1782" s="18"/>
      <c r="ADU1782" s="18"/>
      <c r="ADV1782" s="18"/>
      <c r="ADW1782" s="18"/>
      <c r="ADX1782" s="18"/>
      <c r="ADY1782" s="18"/>
      <c r="ADZ1782" s="18"/>
      <c r="AEA1782" s="18"/>
      <c r="AEB1782" s="18"/>
      <c r="AEC1782" s="18"/>
      <c r="AED1782" s="18"/>
      <c r="AEE1782" s="18"/>
      <c r="AEF1782" s="18"/>
      <c r="AEG1782" s="18"/>
      <c r="AEH1782" s="18"/>
      <c r="AEI1782" s="18"/>
      <c r="AEJ1782" s="18"/>
      <c r="AEK1782" s="18"/>
      <c r="AEL1782" s="18"/>
      <c r="AEM1782" s="18"/>
      <c r="AEN1782" s="18"/>
      <c r="AEO1782" s="18"/>
      <c r="AEP1782" s="18"/>
      <c r="AEQ1782" s="18"/>
      <c r="AER1782" s="18"/>
      <c r="AES1782" s="18"/>
      <c r="AET1782" s="18"/>
      <c r="AEU1782" s="18"/>
      <c r="AEV1782" s="18"/>
      <c r="AEW1782" s="18"/>
      <c r="AEX1782" s="18"/>
      <c r="AEY1782" s="18"/>
      <c r="AEZ1782" s="18"/>
      <c r="AFA1782" s="18"/>
      <c r="AFB1782" s="18"/>
      <c r="AFC1782" s="18"/>
      <c r="AFD1782" s="18"/>
      <c r="AFE1782" s="18"/>
      <c r="AFF1782" s="18"/>
      <c r="AFG1782" s="18"/>
      <c r="AFH1782" s="18"/>
      <c r="AFI1782" s="18"/>
      <c r="AFJ1782" s="18"/>
      <c r="AFK1782" s="18"/>
      <c r="AFL1782" s="18"/>
      <c r="AFM1782" s="18"/>
      <c r="AFN1782" s="18"/>
      <c r="AFO1782" s="18"/>
      <c r="AFP1782" s="18"/>
      <c r="AFQ1782" s="18"/>
      <c r="AFR1782" s="18"/>
      <c r="AFS1782" s="18"/>
      <c r="AFT1782" s="18"/>
      <c r="AFU1782" s="18"/>
      <c r="AFV1782" s="18"/>
      <c r="AFW1782" s="18"/>
      <c r="AFX1782" s="18"/>
      <c r="AFY1782" s="18"/>
      <c r="AFZ1782" s="18"/>
      <c r="AGA1782" s="18"/>
      <c r="AGB1782" s="18"/>
      <c r="AGC1782" s="18"/>
      <c r="AGD1782" s="18"/>
      <c r="AGE1782" s="18"/>
      <c r="AGF1782" s="18"/>
      <c r="AGG1782" s="18"/>
      <c r="AGH1782" s="18"/>
      <c r="AGI1782" s="18"/>
      <c r="AGJ1782" s="18"/>
      <c r="AGK1782" s="18"/>
      <c r="AGL1782" s="18"/>
      <c r="AGM1782" s="18"/>
      <c r="AGN1782" s="18"/>
      <c r="AGO1782" s="18"/>
      <c r="AGP1782" s="18"/>
      <c r="AGQ1782" s="18"/>
      <c r="AGR1782" s="18"/>
      <c r="AGS1782" s="18"/>
      <c r="AGT1782" s="18"/>
      <c r="AGU1782" s="18"/>
      <c r="AGV1782" s="18"/>
      <c r="AGW1782" s="18"/>
      <c r="AGX1782" s="18"/>
      <c r="AGY1782" s="18"/>
      <c r="AGZ1782" s="18"/>
      <c r="AHA1782" s="18"/>
      <c r="AHB1782" s="18"/>
      <c r="AHC1782" s="18"/>
      <c r="AHD1782" s="18"/>
      <c r="AHE1782" s="18"/>
      <c r="AHF1782" s="18"/>
      <c r="AHG1782" s="18"/>
      <c r="AHH1782" s="18"/>
      <c r="AHI1782" s="18"/>
      <c r="AHJ1782" s="18"/>
      <c r="AHK1782" s="18"/>
      <c r="AHL1782" s="18"/>
      <c r="AHM1782" s="18"/>
      <c r="AHN1782" s="18"/>
      <c r="AHO1782" s="18"/>
      <c r="AHP1782" s="18"/>
      <c r="AHQ1782" s="18"/>
      <c r="AHR1782" s="18"/>
      <c r="AHS1782" s="18"/>
      <c r="AHT1782" s="18"/>
      <c r="AHU1782" s="18"/>
      <c r="AHV1782" s="18"/>
      <c r="AHW1782" s="18"/>
      <c r="AHX1782" s="18"/>
      <c r="AHY1782" s="18"/>
      <c r="AHZ1782" s="18"/>
      <c r="AIA1782" s="18"/>
      <c r="AIB1782" s="18"/>
      <c r="AIC1782" s="18"/>
      <c r="AID1782" s="18"/>
      <c r="AIE1782" s="18"/>
      <c r="AIF1782" s="18"/>
      <c r="AIG1782" s="18"/>
      <c r="AIH1782" s="18"/>
      <c r="AII1782" s="18"/>
      <c r="AIJ1782" s="18"/>
      <c r="AIK1782" s="18"/>
      <c r="AIL1782" s="18"/>
      <c r="AIM1782" s="18"/>
      <c r="AIN1782" s="18"/>
      <c r="AIO1782" s="18"/>
      <c r="AIP1782" s="18"/>
      <c r="AIQ1782" s="18"/>
      <c r="AIR1782" s="18"/>
      <c r="AIS1782" s="18"/>
      <c r="AIT1782" s="18"/>
      <c r="AIU1782" s="18"/>
      <c r="AIV1782" s="18"/>
      <c r="AIW1782" s="18"/>
      <c r="AIX1782" s="18"/>
      <c r="AIY1782" s="18"/>
      <c r="AIZ1782" s="18"/>
      <c r="AJA1782" s="18"/>
      <c r="AJB1782" s="18"/>
      <c r="AJC1782" s="18"/>
      <c r="AJD1782" s="18"/>
      <c r="AJE1782" s="18"/>
      <c r="AJF1782" s="18"/>
      <c r="AJG1782" s="18"/>
      <c r="AJH1782" s="18"/>
      <c r="AJI1782" s="18"/>
      <c r="AJJ1782" s="18"/>
      <c r="AJK1782" s="18"/>
      <c r="AJL1782" s="18"/>
      <c r="AJM1782" s="18"/>
      <c r="AJN1782" s="18"/>
      <c r="AJO1782" s="18"/>
      <c r="AJP1782" s="18"/>
      <c r="AJQ1782" s="18"/>
      <c r="AJR1782" s="18"/>
      <c r="AJS1782" s="18"/>
      <c r="AJT1782" s="18"/>
      <c r="AJU1782" s="18"/>
      <c r="AJV1782" s="18"/>
      <c r="AJW1782" s="18"/>
      <c r="AJX1782" s="18"/>
      <c r="AJY1782" s="18"/>
      <c r="AJZ1782" s="18"/>
      <c r="AKA1782" s="18"/>
      <c r="AKB1782" s="18"/>
      <c r="AKC1782" s="18"/>
      <c r="AKD1782" s="18"/>
      <c r="AKE1782" s="18"/>
      <c r="AKF1782" s="18"/>
      <c r="AKG1782" s="18"/>
      <c r="AKH1782" s="18"/>
      <c r="AKI1782" s="18"/>
      <c r="AKJ1782" s="18"/>
      <c r="AKK1782" s="18"/>
      <c r="AKL1782" s="18"/>
      <c r="AKM1782" s="18"/>
      <c r="AKN1782" s="18"/>
      <c r="AKO1782" s="18"/>
      <c r="AKP1782" s="18"/>
      <c r="AKQ1782" s="18"/>
      <c r="AKR1782" s="18"/>
      <c r="AKS1782" s="18"/>
      <c r="AKT1782" s="18"/>
      <c r="AKU1782" s="18"/>
      <c r="AKV1782" s="18"/>
      <c r="AKW1782" s="18"/>
      <c r="AKX1782" s="18"/>
      <c r="AKY1782" s="18"/>
      <c r="AKZ1782" s="18"/>
      <c r="ALA1782" s="18"/>
      <c r="ALB1782" s="18"/>
      <c r="ALC1782" s="18"/>
      <c r="ALD1782" s="18"/>
      <c r="ALE1782" s="18"/>
      <c r="ALF1782" s="18"/>
      <c r="ALG1782" s="18"/>
      <c r="ALH1782" s="18"/>
      <c r="ALI1782" s="18"/>
      <c r="ALJ1782" s="18"/>
      <c r="ALK1782" s="18"/>
      <c r="ALL1782" s="18"/>
      <c r="ALM1782" s="18"/>
      <c r="ALN1782" s="18"/>
      <c r="ALO1782" s="18"/>
      <c r="ALP1782" s="18"/>
      <c r="ALQ1782" s="18"/>
      <c r="ALR1782" s="18"/>
      <c r="ALS1782" s="18"/>
      <c r="ALT1782" s="18"/>
      <c r="ALU1782" s="18"/>
      <c r="ALV1782" s="18"/>
      <c r="ALW1782" s="18"/>
      <c r="ALX1782" s="18"/>
      <c r="ALY1782" s="18"/>
      <c r="ALZ1782" s="18"/>
      <c r="AMA1782" s="18"/>
      <c r="AMB1782" s="18"/>
      <c r="AMC1782" s="18"/>
      <c r="AMD1782" s="18"/>
      <c r="AME1782" s="18"/>
      <c r="AMF1782" s="18"/>
      <c r="AMG1782" s="18"/>
      <c r="AMH1782" s="18"/>
      <c r="AMI1782" s="18"/>
      <c r="AMJ1782" s="18"/>
    </row>
    <row r="1783" spans="1:1024" s="315" customFormat="1">
      <c r="A1783" s="15"/>
      <c r="B1783" s="18"/>
      <c r="C1783" s="18"/>
      <c r="D1783" s="18"/>
      <c r="E1783" s="18"/>
      <c r="F1783" s="18"/>
      <c r="G1783" s="18"/>
      <c r="H1783" s="18"/>
      <c r="I1783" s="32"/>
      <c r="J1783" s="32"/>
      <c r="K1783" s="18"/>
      <c r="L1783" s="18"/>
      <c r="M1783" s="18"/>
      <c r="N1783" s="18"/>
      <c r="O1783" s="18"/>
      <c r="P1783" s="18"/>
      <c r="Q1783" s="18"/>
      <c r="R1783" s="18"/>
      <c r="S1783" s="18"/>
      <c r="T1783" s="18"/>
      <c r="U1783" s="18"/>
      <c r="V1783" s="18"/>
      <c r="W1783" s="18"/>
      <c r="X1783" s="18"/>
      <c r="Y1783" s="18"/>
      <c r="Z1783" s="18"/>
      <c r="AA1783" s="18"/>
      <c r="AB1783" s="18"/>
      <c r="AC1783" s="18"/>
      <c r="AD1783" s="18"/>
      <c r="AE1783" s="18"/>
      <c r="AF1783" s="18"/>
      <c r="AG1783" s="18"/>
      <c r="AH1783" s="18"/>
      <c r="AI1783" s="18"/>
      <c r="AJ1783" s="18"/>
      <c r="AK1783" s="18"/>
      <c r="AL1783" s="18"/>
      <c r="AM1783" s="18"/>
      <c r="AN1783" s="18"/>
      <c r="AO1783" s="18"/>
      <c r="AP1783" s="18"/>
      <c r="AQ1783" s="18"/>
      <c r="AR1783" s="18"/>
      <c r="AS1783" s="18"/>
      <c r="AT1783" s="18"/>
      <c r="AU1783" s="18"/>
      <c r="AV1783" s="18"/>
      <c r="AW1783" s="18"/>
      <c r="AX1783" s="18"/>
      <c r="AY1783" s="18"/>
      <c r="AZ1783" s="18"/>
      <c r="BA1783" s="18"/>
      <c r="BB1783" s="18"/>
      <c r="BC1783" s="18"/>
      <c r="BD1783" s="18"/>
      <c r="BE1783" s="18"/>
      <c r="BF1783" s="18"/>
      <c r="BG1783" s="18"/>
      <c r="BH1783" s="18"/>
      <c r="BI1783" s="18"/>
      <c r="BJ1783" s="18"/>
      <c r="BK1783" s="18"/>
      <c r="BL1783" s="18"/>
      <c r="BM1783" s="18"/>
      <c r="BN1783" s="18"/>
      <c r="BO1783" s="18"/>
      <c r="BP1783" s="18"/>
      <c r="BQ1783" s="18"/>
      <c r="BR1783" s="18"/>
      <c r="BS1783" s="18"/>
      <c r="BT1783" s="18"/>
      <c r="BU1783" s="18"/>
      <c r="BV1783" s="18"/>
      <c r="BW1783" s="18"/>
      <c r="BX1783" s="18"/>
      <c r="BY1783" s="18"/>
      <c r="BZ1783" s="18"/>
      <c r="CA1783" s="18"/>
      <c r="CB1783" s="18"/>
      <c r="CC1783" s="18"/>
      <c r="CD1783" s="18"/>
      <c r="CE1783" s="18"/>
      <c r="CF1783" s="18"/>
      <c r="CG1783" s="18"/>
      <c r="CH1783" s="18"/>
      <c r="CI1783" s="18"/>
      <c r="CJ1783" s="18"/>
      <c r="CK1783" s="18"/>
      <c r="CL1783" s="18"/>
      <c r="CM1783" s="18"/>
      <c r="CN1783" s="18"/>
      <c r="CO1783" s="18"/>
      <c r="CP1783" s="18"/>
      <c r="CQ1783" s="18"/>
      <c r="CR1783" s="18"/>
      <c r="CS1783" s="18"/>
      <c r="CT1783" s="18"/>
      <c r="CU1783" s="18"/>
      <c r="CV1783" s="18"/>
      <c r="CW1783" s="18"/>
      <c r="CX1783" s="18"/>
      <c r="CY1783" s="18"/>
      <c r="CZ1783" s="18"/>
      <c r="DA1783" s="18"/>
      <c r="DB1783" s="18"/>
      <c r="DC1783" s="18"/>
      <c r="DD1783" s="18"/>
      <c r="DE1783" s="18"/>
      <c r="DF1783" s="18"/>
      <c r="DG1783" s="18"/>
      <c r="DH1783" s="18"/>
      <c r="DI1783" s="18"/>
      <c r="DJ1783" s="18"/>
      <c r="DK1783" s="18"/>
      <c r="DL1783" s="18"/>
      <c r="DM1783" s="18"/>
      <c r="DN1783" s="18"/>
      <c r="DO1783" s="18"/>
      <c r="DP1783" s="18"/>
      <c r="DQ1783" s="18"/>
      <c r="DR1783" s="18"/>
      <c r="DS1783" s="18"/>
      <c r="DT1783" s="18"/>
      <c r="DU1783" s="18"/>
      <c r="DV1783" s="18"/>
      <c r="DW1783" s="18"/>
      <c r="DX1783" s="18"/>
      <c r="DY1783" s="18"/>
      <c r="DZ1783" s="18"/>
      <c r="EA1783" s="18"/>
      <c r="EB1783" s="18"/>
      <c r="EC1783" s="18"/>
      <c r="ED1783" s="18"/>
      <c r="EE1783" s="18"/>
      <c r="EF1783" s="18"/>
      <c r="EG1783" s="18"/>
      <c r="EH1783" s="18"/>
      <c r="EI1783" s="18"/>
      <c r="EJ1783" s="18"/>
      <c r="EK1783" s="18"/>
      <c r="EL1783" s="18"/>
      <c r="EM1783" s="18"/>
      <c r="EN1783" s="18"/>
      <c r="EO1783" s="18"/>
      <c r="EP1783" s="18"/>
      <c r="EQ1783" s="18"/>
      <c r="ER1783" s="18"/>
      <c r="ES1783" s="18"/>
      <c r="ET1783" s="18"/>
      <c r="EU1783" s="18"/>
      <c r="EV1783" s="18"/>
      <c r="EW1783" s="18"/>
      <c r="EX1783" s="18"/>
      <c r="EY1783" s="18"/>
      <c r="EZ1783" s="18"/>
      <c r="FA1783" s="18"/>
      <c r="FB1783" s="18"/>
      <c r="FC1783" s="18"/>
      <c r="FD1783" s="18"/>
      <c r="FE1783" s="18"/>
      <c r="FF1783" s="18"/>
      <c r="FG1783" s="18"/>
      <c r="FH1783" s="18"/>
      <c r="FI1783" s="18"/>
      <c r="FJ1783" s="18"/>
      <c r="FK1783" s="18"/>
      <c r="FL1783" s="18"/>
      <c r="FM1783" s="18"/>
      <c r="FN1783" s="18"/>
      <c r="FO1783" s="18"/>
      <c r="FP1783" s="18"/>
      <c r="FQ1783" s="18"/>
      <c r="FR1783" s="18"/>
      <c r="FS1783" s="18"/>
      <c r="FT1783" s="18"/>
      <c r="FU1783" s="18"/>
      <c r="FV1783" s="18"/>
      <c r="FW1783" s="18"/>
      <c r="FX1783" s="18"/>
      <c r="FY1783" s="18"/>
      <c r="FZ1783" s="18"/>
      <c r="GA1783" s="18"/>
      <c r="GB1783" s="18"/>
      <c r="GC1783" s="18"/>
      <c r="GD1783" s="18"/>
      <c r="GE1783" s="18"/>
      <c r="GF1783" s="18"/>
      <c r="GG1783" s="18"/>
      <c r="GH1783" s="18"/>
      <c r="GI1783" s="18"/>
      <c r="GJ1783" s="18"/>
      <c r="GK1783" s="18"/>
      <c r="GL1783" s="18"/>
      <c r="GM1783" s="18"/>
      <c r="GN1783" s="18"/>
      <c r="GO1783" s="18"/>
      <c r="GP1783" s="18"/>
      <c r="GQ1783" s="18"/>
      <c r="GR1783" s="18"/>
      <c r="GS1783" s="18"/>
      <c r="GT1783" s="18"/>
      <c r="GU1783" s="18"/>
      <c r="GV1783" s="18"/>
      <c r="GW1783" s="18"/>
      <c r="GX1783" s="18"/>
      <c r="GY1783" s="18"/>
      <c r="GZ1783" s="18"/>
      <c r="HA1783" s="18"/>
      <c r="HB1783" s="18"/>
      <c r="HC1783" s="18"/>
      <c r="HD1783" s="18"/>
      <c r="HE1783" s="18"/>
      <c r="HF1783" s="18"/>
      <c r="HG1783" s="18"/>
      <c r="HH1783" s="18"/>
      <c r="HI1783" s="18"/>
      <c r="HJ1783" s="18"/>
      <c r="HK1783" s="18"/>
      <c r="HL1783" s="18"/>
      <c r="HM1783" s="18"/>
      <c r="HN1783" s="18"/>
      <c r="HO1783" s="18"/>
      <c r="HP1783" s="18"/>
      <c r="HQ1783" s="18"/>
      <c r="HR1783" s="18"/>
      <c r="HS1783" s="18"/>
      <c r="HT1783" s="18"/>
      <c r="HU1783" s="18"/>
      <c r="HV1783" s="18"/>
      <c r="HW1783" s="18"/>
      <c r="HX1783" s="18"/>
      <c r="HY1783" s="18"/>
      <c r="HZ1783" s="18"/>
      <c r="IA1783" s="18"/>
      <c r="IB1783" s="18"/>
      <c r="IC1783" s="18"/>
      <c r="ID1783" s="18"/>
      <c r="IE1783" s="18"/>
      <c r="IF1783" s="18"/>
      <c r="IG1783" s="18"/>
      <c r="IH1783" s="18"/>
      <c r="II1783" s="18"/>
      <c r="IJ1783" s="18"/>
      <c r="IK1783" s="18"/>
      <c r="IL1783" s="18"/>
      <c r="IM1783" s="18"/>
      <c r="IN1783" s="18"/>
      <c r="IO1783" s="18"/>
      <c r="IP1783" s="18"/>
      <c r="IQ1783" s="18"/>
      <c r="IR1783" s="18"/>
      <c r="IS1783" s="18"/>
      <c r="IT1783" s="18"/>
      <c r="IU1783" s="18"/>
      <c r="IV1783" s="18"/>
      <c r="IW1783" s="18"/>
      <c r="IX1783" s="18"/>
      <c r="IY1783" s="18"/>
      <c r="IZ1783" s="18"/>
      <c r="JA1783" s="18"/>
      <c r="JB1783" s="18"/>
      <c r="JC1783" s="18"/>
      <c r="JD1783" s="18"/>
      <c r="JE1783" s="18"/>
      <c r="JF1783" s="18"/>
      <c r="JG1783" s="18"/>
      <c r="JH1783" s="18"/>
      <c r="JI1783" s="18"/>
      <c r="JJ1783" s="18"/>
      <c r="JK1783" s="18"/>
      <c r="JL1783" s="18"/>
      <c r="JM1783" s="18"/>
      <c r="JN1783" s="18"/>
      <c r="JO1783" s="18"/>
      <c r="JP1783" s="18"/>
      <c r="JQ1783" s="18"/>
      <c r="JR1783" s="18"/>
      <c r="JS1783" s="18"/>
      <c r="JT1783" s="18"/>
      <c r="JU1783" s="18"/>
      <c r="JV1783" s="18"/>
      <c r="JW1783" s="18"/>
      <c r="JX1783" s="18"/>
      <c r="JY1783" s="18"/>
      <c r="JZ1783" s="18"/>
      <c r="KA1783" s="18"/>
      <c r="KB1783" s="18"/>
      <c r="KC1783" s="18"/>
      <c r="KD1783" s="18"/>
      <c r="KE1783" s="18"/>
      <c r="KF1783" s="18"/>
      <c r="KG1783" s="18"/>
      <c r="KH1783" s="18"/>
      <c r="KI1783" s="18"/>
      <c r="KJ1783" s="18"/>
      <c r="KK1783" s="18"/>
      <c r="KL1783" s="18"/>
      <c r="KM1783" s="18"/>
      <c r="KN1783" s="18"/>
      <c r="KO1783" s="18"/>
      <c r="KP1783" s="18"/>
      <c r="KQ1783" s="18"/>
      <c r="KR1783" s="18"/>
      <c r="KS1783" s="18"/>
      <c r="KT1783" s="18"/>
      <c r="KU1783" s="18"/>
      <c r="KV1783" s="18"/>
      <c r="KW1783" s="18"/>
      <c r="KX1783" s="18"/>
      <c r="KY1783" s="18"/>
      <c r="KZ1783" s="18"/>
      <c r="LA1783" s="18"/>
      <c r="LB1783" s="18"/>
      <c r="LC1783" s="18"/>
      <c r="LD1783" s="18"/>
      <c r="LE1783" s="18"/>
      <c r="LF1783" s="18"/>
      <c r="LG1783" s="18"/>
      <c r="LH1783" s="18"/>
      <c r="LI1783" s="18"/>
      <c r="LJ1783" s="18"/>
      <c r="LK1783" s="18"/>
      <c r="LL1783" s="18"/>
      <c r="LM1783" s="18"/>
      <c r="LN1783" s="18"/>
      <c r="LO1783" s="18"/>
      <c r="LP1783" s="18"/>
      <c r="LQ1783" s="18"/>
      <c r="LR1783" s="18"/>
      <c r="LS1783" s="18"/>
      <c r="LT1783" s="18"/>
      <c r="LU1783" s="18"/>
      <c r="LV1783" s="18"/>
      <c r="LW1783" s="18"/>
      <c r="LX1783" s="18"/>
      <c r="LY1783" s="18"/>
      <c r="LZ1783" s="18"/>
      <c r="MA1783" s="18"/>
      <c r="MB1783" s="18"/>
      <c r="MC1783" s="18"/>
      <c r="MD1783" s="18"/>
      <c r="ME1783" s="18"/>
      <c r="MF1783" s="18"/>
      <c r="MG1783" s="18"/>
      <c r="MH1783" s="18"/>
      <c r="MI1783" s="18"/>
      <c r="MJ1783" s="18"/>
      <c r="MK1783" s="18"/>
      <c r="ML1783" s="18"/>
      <c r="MM1783" s="18"/>
      <c r="MN1783" s="18"/>
      <c r="MO1783" s="18"/>
      <c r="MP1783" s="18"/>
      <c r="MQ1783" s="18"/>
      <c r="MR1783" s="18"/>
      <c r="MS1783" s="18"/>
      <c r="MT1783" s="18"/>
      <c r="MU1783" s="18"/>
      <c r="MV1783" s="18"/>
      <c r="MW1783" s="18"/>
      <c r="MX1783" s="18"/>
      <c r="MY1783" s="18"/>
      <c r="MZ1783" s="18"/>
      <c r="NA1783" s="18"/>
      <c r="NB1783" s="18"/>
      <c r="NC1783" s="18"/>
      <c r="ND1783" s="18"/>
      <c r="NE1783" s="18"/>
      <c r="NF1783" s="18"/>
      <c r="NG1783" s="18"/>
      <c r="NH1783" s="18"/>
      <c r="NI1783" s="18"/>
      <c r="NJ1783" s="18"/>
      <c r="NK1783" s="18"/>
      <c r="NL1783" s="18"/>
      <c r="NM1783" s="18"/>
      <c r="NN1783" s="18"/>
      <c r="NO1783" s="18"/>
      <c r="NP1783" s="18"/>
      <c r="NQ1783" s="18"/>
      <c r="NR1783" s="18"/>
      <c r="NS1783" s="18"/>
      <c r="NT1783" s="18"/>
      <c r="NU1783" s="18"/>
      <c r="NV1783" s="18"/>
      <c r="NW1783" s="18"/>
      <c r="NX1783" s="18"/>
      <c r="NY1783" s="18"/>
      <c r="NZ1783" s="18"/>
      <c r="OA1783" s="18"/>
      <c r="OB1783" s="18"/>
      <c r="OC1783" s="18"/>
      <c r="OD1783" s="18"/>
      <c r="OE1783" s="18"/>
      <c r="OF1783" s="18"/>
      <c r="OG1783" s="18"/>
      <c r="OH1783" s="18"/>
      <c r="OI1783" s="18"/>
      <c r="OJ1783" s="18"/>
      <c r="OK1783" s="18"/>
      <c r="OL1783" s="18"/>
      <c r="OM1783" s="18"/>
      <c r="ON1783" s="18"/>
      <c r="OO1783" s="18"/>
      <c r="OP1783" s="18"/>
      <c r="OQ1783" s="18"/>
      <c r="OR1783" s="18"/>
      <c r="OS1783" s="18"/>
      <c r="OT1783" s="18"/>
      <c r="OU1783" s="18"/>
      <c r="OV1783" s="18"/>
      <c r="OW1783" s="18"/>
      <c r="OX1783" s="18"/>
      <c r="OY1783" s="18"/>
      <c r="OZ1783" s="18"/>
      <c r="PA1783" s="18"/>
      <c r="PB1783" s="18"/>
      <c r="PC1783" s="18"/>
      <c r="PD1783" s="18"/>
      <c r="PE1783" s="18"/>
      <c r="PF1783" s="18"/>
      <c r="PG1783" s="18"/>
      <c r="PH1783" s="18"/>
      <c r="PI1783" s="18"/>
      <c r="PJ1783" s="18"/>
      <c r="PK1783" s="18"/>
      <c r="PL1783" s="18"/>
      <c r="PM1783" s="18"/>
      <c r="PN1783" s="18"/>
      <c r="PO1783" s="18"/>
      <c r="PP1783" s="18"/>
      <c r="PQ1783" s="18"/>
      <c r="PR1783" s="18"/>
      <c r="PS1783" s="18"/>
      <c r="PT1783" s="18"/>
      <c r="PU1783" s="18"/>
      <c r="PV1783" s="18"/>
      <c r="PW1783" s="18"/>
      <c r="PX1783" s="18"/>
      <c r="PY1783" s="18"/>
      <c r="PZ1783" s="18"/>
      <c r="QA1783" s="18"/>
      <c r="QB1783" s="18"/>
      <c r="QC1783" s="18"/>
      <c r="QD1783" s="18"/>
      <c r="QE1783" s="18"/>
      <c r="QF1783" s="18"/>
      <c r="QG1783" s="18"/>
      <c r="QH1783" s="18"/>
      <c r="QI1783" s="18"/>
      <c r="QJ1783" s="18"/>
      <c r="QK1783" s="18"/>
      <c r="QL1783" s="18"/>
      <c r="QM1783" s="18"/>
      <c r="QN1783" s="18"/>
      <c r="QO1783" s="18"/>
      <c r="QP1783" s="18"/>
      <c r="QQ1783" s="18"/>
      <c r="QR1783" s="18"/>
      <c r="QS1783" s="18"/>
      <c r="QT1783" s="18"/>
      <c r="QU1783" s="18"/>
      <c r="QV1783" s="18"/>
      <c r="QW1783" s="18"/>
      <c r="QX1783" s="18"/>
      <c r="QY1783" s="18"/>
      <c r="QZ1783" s="18"/>
      <c r="RA1783" s="18"/>
      <c r="RB1783" s="18"/>
      <c r="RC1783" s="18"/>
      <c r="RD1783" s="18"/>
      <c r="RE1783" s="18"/>
      <c r="RF1783" s="18"/>
      <c r="RG1783" s="18"/>
      <c r="RH1783" s="18"/>
      <c r="RI1783" s="18"/>
      <c r="RJ1783" s="18"/>
      <c r="RK1783" s="18"/>
      <c r="RL1783" s="18"/>
      <c r="RM1783" s="18"/>
      <c r="RN1783" s="18"/>
      <c r="RO1783" s="18"/>
      <c r="RP1783" s="18"/>
      <c r="RQ1783" s="18"/>
      <c r="RR1783" s="18"/>
      <c r="RS1783" s="18"/>
      <c r="RT1783" s="18"/>
      <c r="RU1783" s="18"/>
      <c r="RV1783" s="18"/>
      <c r="RW1783" s="18"/>
      <c r="RX1783" s="18"/>
      <c r="RY1783" s="18"/>
      <c r="RZ1783" s="18"/>
      <c r="SA1783" s="18"/>
      <c r="SB1783" s="18"/>
      <c r="SC1783" s="18"/>
      <c r="SD1783" s="18"/>
      <c r="SE1783" s="18"/>
      <c r="SF1783" s="18"/>
      <c r="SG1783" s="18"/>
      <c r="SH1783" s="18"/>
      <c r="SI1783" s="18"/>
      <c r="SJ1783" s="18"/>
      <c r="SK1783" s="18"/>
      <c r="SL1783" s="18"/>
      <c r="SM1783" s="18"/>
      <c r="SN1783" s="18"/>
      <c r="SO1783" s="18"/>
      <c r="SP1783" s="18"/>
      <c r="SQ1783" s="18"/>
      <c r="SR1783" s="18"/>
      <c r="SS1783" s="18"/>
      <c r="ST1783" s="18"/>
      <c r="SU1783" s="18"/>
      <c r="SV1783" s="18"/>
      <c r="SW1783" s="18"/>
      <c r="SX1783" s="18"/>
      <c r="SY1783" s="18"/>
      <c r="SZ1783" s="18"/>
      <c r="TA1783" s="18"/>
      <c r="TB1783" s="18"/>
      <c r="TC1783" s="18"/>
      <c r="TD1783" s="18"/>
      <c r="TE1783" s="18"/>
      <c r="TF1783" s="18"/>
      <c r="TG1783" s="18"/>
      <c r="TH1783" s="18"/>
      <c r="TI1783" s="18"/>
      <c r="TJ1783" s="18"/>
      <c r="TK1783" s="18"/>
      <c r="TL1783" s="18"/>
      <c r="TM1783" s="18"/>
      <c r="TN1783" s="18"/>
      <c r="TO1783" s="18"/>
      <c r="TP1783" s="18"/>
      <c r="TQ1783" s="18"/>
      <c r="TR1783" s="18"/>
      <c r="TS1783" s="18"/>
      <c r="TT1783" s="18"/>
      <c r="TU1783" s="18"/>
      <c r="TV1783" s="18"/>
      <c r="TW1783" s="18"/>
      <c r="TX1783" s="18"/>
      <c r="TY1783" s="18"/>
      <c r="TZ1783" s="18"/>
      <c r="UA1783" s="18"/>
      <c r="UB1783" s="18"/>
      <c r="UC1783" s="18"/>
      <c r="UD1783" s="18"/>
      <c r="UE1783" s="18"/>
      <c r="UF1783" s="18"/>
      <c r="UG1783" s="18"/>
      <c r="UH1783" s="18"/>
      <c r="UI1783" s="18"/>
      <c r="UJ1783" s="18"/>
      <c r="UK1783" s="18"/>
      <c r="UL1783" s="18"/>
      <c r="UM1783" s="18"/>
      <c r="UN1783" s="18"/>
      <c r="UO1783" s="18"/>
      <c r="UP1783" s="18"/>
      <c r="UQ1783" s="18"/>
      <c r="UR1783" s="18"/>
      <c r="US1783" s="18"/>
      <c r="UT1783" s="18"/>
      <c r="UU1783" s="18"/>
      <c r="UV1783" s="18"/>
      <c r="UW1783" s="18"/>
      <c r="UX1783" s="18"/>
      <c r="UY1783" s="18"/>
      <c r="UZ1783" s="18"/>
      <c r="VA1783" s="18"/>
      <c r="VB1783" s="18"/>
      <c r="VC1783" s="18"/>
      <c r="VD1783" s="18"/>
      <c r="VE1783" s="18"/>
      <c r="VF1783" s="18"/>
      <c r="VG1783" s="18"/>
      <c r="VH1783" s="18"/>
      <c r="VI1783" s="18"/>
      <c r="VJ1783" s="18"/>
      <c r="VK1783" s="18"/>
      <c r="VL1783" s="18"/>
      <c r="VM1783" s="18"/>
      <c r="VN1783" s="18"/>
      <c r="VO1783" s="18"/>
      <c r="VP1783" s="18"/>
      <c r="VQ1783" s="18"/>
      <c r="VR1783" s="18"/>
      <c r="VS1783" s="18"/>
      <c r="VT1783" s="18"/>
      <c r="VU1783" s="18"/>
      <c r="VV1783" s="18"/>
      <c r="VW1783" s="18"/>
      <c r="VX1783" s="18"/>
      <c r="VY1783" s="18"/>
      <c r="VZ1783" s="18"/>
      <c r="WA1783" s="18"/>
      <c r="WB1783" s="18"/>
      <c r="WC1783" s="18"/>
      <c r="WD1783" s="18"/>
      <c r="WE1783" s="18"/>
      <c r="WF1783" s="18"/>
      <c r="WG1783" s="18"/>
      <c r="WH1783" s="18"/>
      <c r="WI1783" s="18"/>
      <c r="WJ1783" s="18"/>
      <c r="WK1783" s="18"/>
      <c r="WL1783" s="18"/>
      <c r="WM1783" s="18"/>
      <c r="WN1783" s="18"/>
      <c r="WO1783" s="18"/>
      <c r="WP1783" s="18"/>
      <c r="WQ1783" s="18"/>
      <c r="WR1783" s="18"/>
      <c r="WS1783" s="18"/>
      <c r="WT1783" s="18"/>
      <c r="WU1783" s="18"/>
      <c r="WV1783" s="18"/>
      <c r="WW1783" s="18"/>
      <c r="WX1783" s="18"/>
      <c r="WY1783" s="18"/>
      <c r="WZ1783" s="18"/>
      <c r="XA1783" s="18"/>
      <c r="XB1783" s="18"/>
      <c r="XC1783" s="18"/>
      <c r="XD1783" s="18"/>
      <c r="XE1783" s="18"/>
      <c r="XF1783" s="18"/>
      <c r="XG1783" s="18"/>
      <c r="XH1783" s="18"/>
      <c r="XI1783" s="18"/>
      <c r="XJ1783" s="18"/>
      <c r="XK1783" s="18"/>
      <c r="XL1783" s="18"/>
      <c r="XM1783" s="18"/>
      <c r="XN1783" s="18"/>
      <c r="XO1783" s="18"/>
      <c r="XP1783" s="18"/>
      <c r="XQ1783" s="18"/>
      <c r="XR1783" s="18"/>
      <c r="XS1783" s="18"/>
      <c r="XT1783" s="18"/>
      <c r="XU1783" s="18"/>
      <c r="XV1783" s="18"/>
      <c r="XW1783" s="18"/>
      <c r="XX1783" s="18"/>
      <c r="XY1783" s="18"/>
      <c r="XZ1783" s="18"/>
      <c r="YA1783" s="18"/>
      <c r="YB1783" s="18"/>
      <c r="YC1783" s="18"/>
      <c r="YD1783" s="18"/>
      <c r="YE1783" s="18"/>
      <c r="YF1783" s="18"/>
      <c r="YG1783" s="18"/>
      <c r="YH1783" s="18"/>
      <c r="YI1783" s="18"/>
      <c r="YJ1783" s="18"/>
      <c r="YK1783" s="18"/>
      <c r="YL1783" s="18"/>
      <c r="YM1783" s="18"/>
      <c r="YN1783" s="18"/>
      <c r="YO1783" s="18"/>
      <c r="YP1783" s="18"/>
      <c r="YQ1783" s="18"/>
      <c r="YR1783" s="18"/>
      <c r="YS1783" s="18"/>
      <c r="YT1783" s="18"/>
      <c r="YU1783" s="18"/>
      <c r="YV1783" s="18"/>
      <c r="YW1783" s="18"/>
      <c r="YX1783" s="18"/>
      <c r="YY1783" s="18"/>
      <c r="YZ1783" s="18"/>
      <c r="ZA1783" s="18"/>
      <c r="ZB1783" s="18"/>
      <c r="ZC1783" s="18"/>
      <c r="ZD1783" s="18"/>
      <c r="ZE1783" s="18"/>
      <c r="ZF1783" s="18"/>
      <c r="ZG1783" s="18"/>
      <c r="ZH1783" s="18"/>
      <c r="ZI1783" s="18"/>
      <c r="ZJ1783" s="18"/>
      <c r="ZK1783" s="18"/>
      <c r="ZL1783" s="18"/>
      <c r="ZM1783" s="18"/>
      <c r="ZN1783" s="18"/>
      <c r="ZO1783" s="18"/>
      <c r="ZP1783" s="18"/>
      <c r="ZQ1783" s="18"/>
      <c r="ZR1783" s="18"/>
      <c r="ZS1783" s="18"/>
      <c r="ZT1783" s="18"/>
      <c r="ZU1783" s="18"/>
      <c r="ZV1783" s="18"/>
      <c r="ZW1783" s="18"/>
      <c r="ZX1783" s="18"/>
      <c r="ZY1783" s="18"/>
      <c r="ZZ1783" s="18"/>
      <c r="AAA1783" s="18"/>
      <c r="AAB1783" s="18"/>
      <c r="AAC1783" s="18"/>
      <c r="AAD1783" s="18"/>
      <c r="AAE1783" s="18"/>
      <c r="AAF1783" s="18"/>
      <c r="AAG1783" s="18"/>
      <c r="AAH1783" s="18"/>
      <c r="AAI1783" s="18"/>
      <c r="AAJ1783" s="18"/>
      <c r="AAK1783" s="18"/>
      <c r="AAL1783" s="18"/>
      <c r="AAM1783" s="18"/>
      <c r="AAN1783" s="18"/>
      <c r="AAO1783" s="18"/>
      <c r="AAP1783" s="18"/>
      <c r="AAQ1783" s="18"/>
      <c r="AAR1783" s="18"/>
      <c r="AAS1783" s="18"/>
      <c r="AAT1783" s="18"/>
      <c r="AAU1783" s="18"/>
      <c r="AAV1783" s="18"/>
      <c r="AAW1783" s="18"/>
      <c r="AAX1783" s="18"/>
      <c r="AAY1783" s="18"/>
      <c r="AAZ1783" s="18"/>
      <c r="ABA1783" s="18"/>
      <c r="ABB1783" s="18"/>
      <c r="ABC1783" s="18"/>
      <c r="ABD1783" s="18"/>
      <c r="ABE1783" s="18"/>
      <c r="ABF1783" s="18"/>
      <c r="ABG1783" s="18"/>
      <c r="ABH1783" s="18"/>
      <c r="ABI1783" s="18"/>
      <c r="ABJ1783" s="18"/>
      <c r="ABK1783" s="18"/>
      <c r="ABL1783" s="18"/>
      <c r="ABM1783" s="18"/>
      <c r="ABN1783" s="18"/>
      <c r="ABO1783" s="18"/>
      <c r="ABP1783" s="18"/>
      <c r="ABQ1783" s="18"/>
      <c r="ABR1783" s="18"/>
      <c r="ABS1783" s="18"/>
      <c r="ABT1783" s="18"/>
      <c r="ABU1783" s="18"/>
      <c r="ABV1783" s="18"/>
      <c r="ABW1783" s="18"/>
      <c r="ABX1783" s="18"/>
      <c r="ABY1783" s="18"/>
      <c r="ABZ1783" s="18"/>
      <c r="ACA1783" s="18"/>
      <c r="ACB1783" s="18"/>
      <c r="ACC1783" s="18"/>
      <c r="ACD1783" s="18"/>
      <c r="ACE1783" s="18"/>
      <c r="ACF1783" s="18"/>
      <c r="ACG1783" s="18"/>
      <c r="ACH1783" s="18"/>
      <c r="ACI1783" s="18"/>
      <c r="ACJ1783" s="18"/>
      <c r="ACK1783" s="18"/>
      <c r="ACL1783" s="18"/>
      <c r="ACM1783" s="18"/>
      <c r="ACN1783" s="18"/>
      <c r="ACO1783" s="18"/>
      <c r="ACP1783" s="18"/>
      <c r="ACQ1783" s="18"/>
      <c r="ACR1783" s="18"/>
      <c r="ACS1783" s="18"/>
      <c r="ACT1783" s="18"/>
      <c r="ACU1783" s="18"/>
      <c r="ACV1783" s="18"/>
      <c r="ACW1783" s="18"/>
      <c r="ACX1783" s="18"/>
      <c r="ACY1783" s="18"/>
      <c r="ACZ1783" s="18"/>
      <c r="ADA1783" s="18"/>
      <c r="ADB1783" s="18"/>
      <c r="ADC1783" s="18"/>
      <c r="ADD1783" s="18"/>
      <c r="ADE1783" s="18"/>
      <c r="ADF1783" s="18"/>
      <c r="ADG1783" s="18"/>
      <c r="ADH1783" s="18"/>
      <c r="ADI1783" s="18"/>
      <c r="ADJ1783" s="18"/>
      <c r="ADK1783" s="18"/>
      <c r="ADL1783" s="18"/>
      <c r="ADM1783" s="18"/>
      <c r="ADN1783" s="18"/>
      <c r="ADO1783" s="18"/>
      <c r="ADP1783" s="18"/>
      <c r="ADQ1783" s="18"/>
      <c r="ADR1783" s="18"/>
      <c r="ADS1783" s="18"/>
      <c r="ADT1783" s="18"/>
      <c r="ADU1783" s="18"/>
      <c r="ADV1783" s="18"/>
      <c r="ADW1783" s="18"/>
      <c r="ADX1783" s="18"/>
      <c r="ADY1783" s="18"/>
      <c r="ADZ1783" s="18"/>
      <c r="AEA1783" s="18"/>
      <c r="AEB1783" s="18"/>
      <c r="AEC1783" s="18"/>
      <c r="AED1783" s="18"/>
      <c r="AEE1783" s="18"/>
      <c r="AEF1783" s="18"/>
      <c r="AEG1783" s="18"/>
      <c r="AEH1783" s="18"/>
      <c r="AEI1783" s="18"/>
      <c r="AEJ1783" s="18"/>
      <c r="AEK1783" s="18"/>
      <c r="AEL1783" s="18"/>
      <c r="AEM1783" s="18"/>
      <c r="AEN1783" s="18"/>
      <c r="AEO1783" s="18"/>
      <c r="AEP1783" s="18"/>
      <c r="AEQ1783" s="18"/>
      <c r="AER1783" s="18"/>
      <c r="AES1783" s="18"/>
      <c r="AET1783" s="18"/>
      <c r="AEU1783" s="18"/>
      <c r="AEV1783" s="18"/>
      <c r="AEW1783" s="18"/>
      <c r="AEX1783" s="18"/>
      <c r="AEY1783" s="18"/>
      <c r="AEZ1783" s="18"/>
      <c r="AFA1783" s="18"/>
      <c r="AFB1783" s="18"/>
      <c r="AFC1783" s="18"/>
      <c r="AFD1783" s="18"/>
      <c r="AFE1783" s="18"/>
      <c r="AFF1783" s="18"/>
      <c r="AFG1783" s="18"/>
      <c r="AFH1783" s="18"/>
      <c r="AFI1783" s="18"/>
      <c r="AFJ1783" s="18"/>
      <c r="AFK1783" s="18"/>
      <c r="AFL1783" s="18"/>
      <c r="AFM1783" s="18"/>
      <c r="AFN1783" s="18"/>
      <c r="AFO1783" s="18"/>
      <c r="AFP1783" s="18"/>
      <c r="AFQ1783" s="18"/>
      <c r="AFR1783" s="18"/>
      <c r="AFS1783" s="18"/>
      <c r="AFT1783" s="18"/>
      <c r="AFU1783" s="18"/>
      <c r="AFV1783" s="18"/>
      <c r="AFW1783" s="18"/>
      <c r="AFX1783" s="18"/>
      <c r="AFY1783" s="18"/>
      <c r="AFZ1783" s="18"/>
      <c r="AGA1783" s="18"/>
      <c r="AGB1783" s="18"/>
      <c r="AGC1783" s="18"/>
      <c r="AGD1783" s="18"/>
      <c r="AGE1783" s="18"/>
      <c r="AGF1783" s="18"/>
      <c r="AGG1783" s="18"/>
      <c r="AGH1783" s="18"/>
      <c r="AGI1783" s="18"/>
      <c r="AGJ1783" s="18"/>
      <c r="AGK1783" s="18"/>
      <c r="AGL1783" s="18"/>
      <c r="AGM1783" s="18"/>
      <c r="AGN1783" s="18"/>
      <c r="AGO1783" s="18"/>
      <c r="AGP1783" s="18"/>
      <c r="AGQ1783" s="18"/>
      <c r="AGR1783" s="18"/>
      <c r="AGS1783" s="18"/>
      <c r="AGT1783" s="18"/>
      <c r="AGU1783" s="18"/>
      <c r="AGV1783" s="18"/>
      <c r="AGW1783" s="18"/>
      <c r="AGX1783" s="18"/>
      <c r="AGY1783" s="18"/>
      <c r="AGZ1783" s="18"/>
      <c r="AHA1783" s="18"/>
      <c r="AHB1783" s="18"/>
      <c r="AHC1783" s="18"/>
      <c r="AHD1783" s="18"/>
      <c r="AHE1783" s="18"/>
      <c r="AHF1783" s="18"/>
      <c r="AHG1783" s="18"/>
      <c r="AHH1783" s="18"/>
      <c r="AHI1783" s="18"/>
      <c r="AHJ1783" s="18"/>
      <c r="AHK1783" s="18"/>
      <c r="AHL1783" s="18"/>
      <c r="AHM1783" s="18"/>
      <c r="AHN1783" s="18"/>
      <c r="AHO1783" s="18"/>
      <c r="AHP1783" s="18"/>
      <c r="AHQ1783" s="18"/>
      <c r="AHR1783" s="18"/>
      <c r="AHS1783" s="18"/>
      <c r="AHT1783" s="18"/>
      <c r="AHU1783" s="18"/>
      <c r="AHV1783" s="18"/>
      <c r="AHW1783" s="18"/>
      <c r="AHX1783" s="18"/>
      <c r="AHY1783" s="18"/>
      <c r="AHZ1783" s="18"/>
      <c r="AIA1783" s="18"/>
      <c r="AIB1783" s="18"/>
      <c r="AIC1783" s="18"/>
      <c r="AID1783" s="18"/>
      <c r="AIE1783" s="18"/>
      <c r="AIF1783" s="18"/>
      <c r="AIG1783" s="18"/>
      <c r="AIH1783" s="18"/>
      <c r="AII1783" s="18"/>
      <c r="AIJ1783" s="18"/>
      <c r="AIK1783" s="18"/>
      <c r="AIL1783" s="18"/>
      <c r="AIM1783" s="18"/>
      <c r="AIN1783" s="18"/>
      <c r="AIO1783" s="18"/>
      <c r="AIP1783" s="18"/>
      <c r="AIQ1783" s="18"/>
      <c r="AIR1783" s="18"/>
      <c r="AIS1783" s="18"/>
      <c r="AIT1783" s="18"/>
      <c r="AIU1783" s="18"/>
      <c r="AIV1783" s="18"/>
      <c r="AIW1783" s="18"/>
      <c r="AIX1783" s="18"/>
      <c r="AIY1783" s="18"/>
      <c r="AIZ1783" s="18"/>
      <c r="AJA1783" s="18"/>
      <c r="AJB1783" s="18"/>
      <c r="AJC1783" s="18"/>
      <c r="AJD1783" s="18"/>
      <c r="AJE1783" s="18"/>
      <c r="AJF1783" s="18"/>
      <c r="AJG1783" s="18"/>
      <c r="AJH1783" s="18"/>
      <c r="AJI1783" s="18"/>
      <c r="AJJ1783" s="18"/>
      <c r="AJK1783" s="18"/>
      <c r="AJL1783" s="18"/>
      <c r="AJM1783" s="18"/>
      <c r="AJN1783" s="18"/>
      <c r="AJO1783" s="18"/>
      <c r="AJP1783" s="18"/>
      <c r="AJQ1783" s="18"/>
      <c r="AJR1783" s="18"/>
      <c r="AJS1783" s="18"/>
      <c r="AJT1783" s="18"/>
      <c r="AJU1783" s="18"/>
      <c r="AJV1783" s="18"/>
      <c r="AJW1783" s="18"/>
      <c r="AJX1783" s="18"/>
      <c r="AJY1783" s="18"/>
      <c r="AJZ1783" s="18"/>
      <c r="AKA1783" s="18"/>
      <c r="AKB1783" s="18"/>
      <c r="AKC1783" s="18"/>
      <c r="AKD1783" s="18"/>
      <c r="AKE1783" s="18"/>
      <c r="AKF1783" s="18"/>
      <c r="AKG1783" s="18"/>
      <c r="AKH1783" s="18"/>
      <c r="AKI1783" s="18"/>
      <c r="AKJ1783" s="18"/>
      <c r="AKK1783" s="18"/>
      <c r="AKL1783" s="18"/>
      <c r="AKM1783" s="18"/>
      <c r="AKN1783" s="18"/>
      <c r="AKO1783" s="18"/>
      <c r="AKP1783" s="18"/>
      <c r="AKQ1783" s="18"/>
      <c r="AKR1783" s="18"/>
      <c r="AKS1783" s="18"/>
      <c r="AKT1783" s="18"/>
      <c r="AKU1783" s="18"/>
      <c r="AKV1783" s="18"/>
      <c r="AKW1783" s="18"/>
      <c r="AKX1783" s="18"/>
      <c r="AKY1783" s="18"/>
      <c r="AKZ1783" s="18"/>
      <c r="ALA1783" s="18"/>
      <c r="ALB1783" s="18"/>
      <c r="ALC1783" s="18"/>
      <c r="ALD1783" s="18"/>
      <c r="ALE1783" s="18"/>
      <c r="ALF1783" s="18"/>
      <c r="ALG1783" s="18"/>
      <c r="ALH1783" s="18"/>
      <c r="ALI1783" s="18"/>
      <c r="ALJ1783" s="18"/>
      <c r="ALK1783" s="18"/>
      <c r="ALL1783" s="18"/>
      <c r="ALM1783" s="18"/>
      <c r="ALN1783" s="18"/>
      <c r="ALO1783" s="18"/>
      <c r="ALP1783" s="18"/>
      <c r="ALQ1783" s="18"/>
      <c r="ALR1783" s="18"/>
      <c r="ALS1783" s="18"/>
      <c r="ALT1783" s="18"/>
      <c r="ALU1783" s="18"/>
      <c r="ALV1783" s="18"/>
      <c r="ALW1783" s="18"/>
      <c r="ALX1783" s="18"/>
      <c r="ALY1783" s="18"/>
      <c r="ALZ1783" s="18"/>
      <c r="AMA1783" s="18"/>
      <c r="AMB1783" s="18"/>
      <c r="AMC1783" s="18"/>
      <c r="AMD1783" s="18"/>
      <c r="AME1783" s="18"/>
      <c r="AMF1783" s="18"/>
      <c r="AMG1783" s="18"/>
      <c r="AMH1783" s="18"/>
      <c r="AMI1783" s="18"/>
      <c r="AMJ1783" s="18"/>
    </row>
    <row r="1784" spans="1:1024" s="315" customFormat="1">
      <c r="A1784" s="15"/>
      <c r="B1784" s="18"/>
      <c r="C1784" s="18"/>
      <c r="D1784" s="18"/>
      <c r="E1784" s="18"/>
      <c r="F1784" s="18"/>
      <c r="G1784" s="18"/>
      <c r="H1784" s="18"/>
      <c r="I1784" s="32"/>
      <c r="J1784" s="32"/>
      <c r="K1784" s="18"/>
      <c r="L1784" s="18"/>
      <c r="M1784" s="18"/>
      <c r="N1784" s="18"/>
      <c r="O1784" s="18"/>
      <c r="P1784" s="18"/>
      <c r="Q1784" s="18"/>
      <c r="R1784" s="18"/>
      <c r="S1784" s="18"/>
      <c r="T1784" s="18"/>
      <c r="U1784" s="18"/>
      <c r="V1784" s="18"/>
      <c r="W1784" s="18"/>
      <c r="X1784" s="18"/>
      <c r="Y1784" s="18"/>
      <c r="Z1784" s="18"/>
      <c r="AA1784" s="18"/>
      <c r="AB1784" s="18"/>
      <c r="AC1784" s="18"/>
      <c r="AD1784" s="18"/>
      <c r="AE1784" s="18"/>
      <c r="AF1784" s="18"/>
      <c r="AG1784" s="18"/>
      <c r="AH1784" s="18"/>
      <c r="AI1784" s="18"/>
      <c r="AJ1784" s="18"/>
      <c r="AK1784" s="18"/>
      <c r="AL1784" s="18"/>
      <c r="AM1784" s="18"/>
      <c r="AN1784" s="18"/>
      <c r="AO1784" s="18"/>
      <c r="AP1784" s="18"/>
      <c r="AQ1784" s="18"/>
      <c r="AR1784" s="18"/>
      <c r="AS1784" s="18"/>
      <c r="AT1784" s="18"/>
      <c r="AU1784" s="18"/>
      <c r="AV1784" s="18"/>
      <c r="AW1784" s="18"/>
      <c r="AX1784" s="18"/>
      <c r="AY1784" s="18"/>
      <c r="AZ1784" s="18"/>
      <c r="BA1784" s="18"/>
      <c r="BB1784" s="18"/>
      <c r="BC1784" s="18"/>
      <c r="BD1784" s="18"/>
      <c r="BE1784" s="18"/>
      <c r="BF1784" s="18"/>
      <c r="BG1784" s="18"/>
      <c r="BH1784" s="18"/>
      <c r="BI1784" s="18"/>
      <c r="BJ1784" s="18"/>
      <c r="BK1784" s="18"/>
      <c r="BL1784" s="18"/>
      <c r="BM1784" s="18"/>
      <c r="BN1784" s="18"/>
      <c r="BO1784" s="18"/>
      <c r="BP1784" s="18"/>
      <c r="BQ1784" s="18"/>
      <c r="BR1784" s="18"/>
      <c r="BS1784" s="18"/>
      <c r="BT1784" s="18"/>
      <c r="BU1784" s="18"/>
      <c r="BV1784" s="18"/>
      <c r="BW1784" s="18"/>
      <c r="BX1784" s="18"/>
      <c r="BY1784" s="18"/>
      <c r="BZ1784" s="18"/>
      <c r="CA1784" s="18"/>
      <c r="CB1784" s="18"/>
      <c r="CC1784" s="18"/>
      <c r="CD1784" s="18"/>
      <c r="CE1784" s="18"/>
      <c r="CF1784" s="18"/>
      <c r="CG1784" s="18"/>
      <c r="CH1784" s="18"/>
      <c r="CI1784" s="18"/>
      <c r="CJ1784" s="18"/>
      <c r="CK1784" s="18"/>
      <c r="CL1784" s="18"/>
      <c r="CM1784" s="18"/>
      <c r="CN1784" s="18"/>
      <c r="CO1784" s="18"/>
      <c r="CP1784" s="18"/>
      <c r="CQ1784" s="18"/>
      <c r="CR1784" s="18"/>
      <c r="CS1784" s="18"/>
      <c r="CT1784" s="18"/>
      <c r="CU1784" s="18"/>
      <c r="CV1784" s="18"/>
      <c r="CW1784" s="18"/>
      <c r="CX1784" s="18"/>
      <c r="CY1784" s="18"/>
      <c r="CZ1784" s="18"/>
      <c r="DA1784" s="18"/>
      <c r="DB1784" s="18"/>
      <c r="DC1784" s="18"/>
      <c r="DD1784" s="18"/>
      <c r="DE1784" s="18"/>
      <c r="DF1784" s="18"/>
      <c r="DG1784" s="18"/>
      <c r="DH1784" s="18"/>
      <c r="DI1784" s="18"/>
      <c r="DJ1784" s="18"/>
      <c r="DK1784" s="18"/>
      <c r="DL1784" s="18"/>
      <c r="DM1784" s="18"/>
      <c r="DN1784" s="18"/>
      <c r="DO1784" s="18"/>
      <c r="DP1784" s="18"/>
      <c r="DQ1784" s="18"/>
      <c r="DR1784" s="18"/>
      <c r="DS1784" s="18"/>
      <c r="DT1784" s="18"/>
      <c r="DU1784" s="18"/>
      <c r="DV1784" s="18"/>
      <c r="DW1784" s="18"/>
      <c r="DX1784" s="18"/>
      <c r="DY1784" s="18"/>
      <c r="DZ1784" s="18"/>
      <c r="EA1784" s="18"/>
      <c r="EB1784" s="18"/>
      <c r="EC1784" s="18"/>
      <c r="ED1784" s="18"/>
      <c r="EE1784" s="18"/>
      <c r="EF1784" s="18"/>
      <c r="EG1784" s="18"/>
      <c r="EH1784" s="18"/>
      <c r="EI1784" s="18"/>
      <c r="EJ1784" s="18"/>
      <c r="EK1784" s="18"/>
      <c r="EL1784" s="18"/>
      <c r="EM1784" s="18"/>
      <c r="EN1784" s="18"/>
      <c r="EO1784" s="18"/>
      <c r="EP1784" s="18"/>
      <c r="EQ1784" s="18"/>
      <c r="ER1784" s="18"/>
      <c r="ES1784" s="18"/>
      <c r="ET1784" s="18"/>
      <c r="EU1784" s="18"/>
      <c r="EV1784" s="18"/>
      <c r="EW1784" s="18"/>
      <c r="EX1784" s="18"/>
      <c r="EY1784" s="18"/>
      <c r="EZ1784" s="18"/>
      <c r="FA1784" s="18"/>
      <c r="FB1784" s="18"/>
      <c r="FC1784" s="18"/>
      <c r="FD1784" s="18"/>
      <c r="FE1784" s="18"/>
      <c r="FF1784" s="18"/>
      <c r="FG1784" s="18"/>
      <c r="FH1784" s="18"/>
      <c r="FI1784" s="18"/>
      <c r="FJ1784" s="18"/>
      <c r="FK1784" s="18"/>
      <c r="FL1784" s="18"/>
      <c r="FM1784" s="18"/>
      <c r="FN1784" s="18"/>
      <c r="FO1784" s="18"/>
      <c r="FP1784" s="18"/>
      <c r="FQ1784" s="18"/>
      <c r="FR1784" s="18"/>
      <c r="FS1784" s="18"/>
      <c r="FT1784" s="18"/>
      <c r="FU1784" s="18"/>
      <c r="FV1784" s="18"/>
      <c r="FW1784" s="18"/>
      <c r="FX1784" s="18"/>
      <c r="FY1784" s="18"/>
      <c r="FZ1784" s="18"/>
      <c r="GA1784" s="18"/>
      <c r="GB1784" s="18"/>
      <c r="GC1784" s="18"/>
      <c r="GD1784" s="18"/>
      <c r="GE1784" s="18"/>
      <c r="GF1784" s="18"/>
      <c r="GG1784" s="18"/>
      <c r="GH1784" s="18"/>
      <c r="GI1784" s="18"/>
      <c r="GJ1784" s="18"/>
      <c r="GK1784" s="18"/>
      <c r="GL1784" s="18"/>
      <c r="GM1784" s="18"/>
      <c r="GN1784" s="18"/>
      <c r="GO1784" s="18"/>
      <c r="GP1784" s="18"/>
      <c r="GQ1784" s="18"/>
      <c r="GR1784" s="18"/>
      <c r="GS1784" s="18"/>
      <c r="GT1784" s="18"/>
      <c r="GU1784" s="18"/>
      <c r="GV1784" s="18"/>
      <c r="GW1784" s="18"/>
      <c r="GX1784" s="18"/>
      <c r="GY1784" s="18"/>
      <c r="GZ1784" s="18"/>
      <c r="HA1784" s="18"/>
      <c r="HB1784" s="18"/>
      <c r="HC1784" s="18"/>
      <c r="HD1784" s="18"/>
      <c r="HE1784" s="18"/>
      <c r="HF1784" s="18"/>
      <c r="HG1784" s="18"/>
      <c r="HH1784" s="18"/>
      <c r="HI1784" s="18"/>
      <c r="HJ1784" s="18"/>
      <c r="HK1784" s="18"/>
      <c r="HL1784" s="18"/>
      <c r="HM1784" s="18"/>
      <c r="HN1784" s="18"/>
      <c r="HO1784" s="18"/>
      <c r="HP1784" s="18"/>
      <c r="HQ1784" s="18"/>
      <c r="HR1784" s="18"/>
      <c r="HS1784" s="18"/>
      <c r="HT1784" s="18"/>
      <c r="HU1784" s="18"/>
      <c r="HV1784" s="18"/>
      <c r="HW1784" s="18"/>
      <c r="HX1784" s="18"/>
      <c r="HY1784" s="18"/>
      <c r="HZ1784" s="18"/>
      <c r="IA1784" s="18"/>
      <c r="IB1784" s="18"/>
      <c r="IC1784" s="18"/>
      <c r="ID1784" s="18"/>
      <c r="IE1784" s="18"/>
      <c r="IF1784" s="18"/>
      <c r="IG1784" s="18"/>
      <c r="IH1784" s="18"/>
      <c r="II1784" s="18"/>
      <c r="IJ1784" s="18"/>
      <c r="IK1784" s="18"/>
      <c r="IL1784" s="18"/>
      <c r="IM1784" s="18"/>
      <c r="IN1784" s="18"/>
      <c r="IO1784" s="18"/>
      <c r="IP1784" s="18"/>
      <c r="IQ1784" s="18"/>
      <c r="IR1784" s="18"/>
      <c r="IS1784" s="18"/>
      <c r="IT1784" s="18"/>
      <c r="IU1784" s="18"/>
      <c r="IV1784" s="18"/>
      <c r="IW1784" s="18"/>
      <c r="IX1784" s="18"/>
      <c r="IY1784" s="18"/>
      <c r="IZ1784" s="18"/>
      <c r="JA1784" s="18"/>
      <c r="JB1784" s="18"/>
      <c r="JC1784" s="18"/>
      <c r="JD1784" s="18"/>
      <c r="JE1784" s="18"/>
      <c r="JF1784" s="18"/>
      <c r="JG1784" s="18"/>
      <c r="JH1784" s="18"/>
      <c r="JI1784" s="18"/>
      <c r="JJ1784" s="18"/>
      <c r="JK1784" s="18"/>
      <c r="JL1784" s="18"/>
      <c r="JM1784" s="18"/>
      <c r="JN1784" s="18"/>
      <c r="JO1784" s="18"/>
      <c r="JP1784" s="18"/>
      <c r="JQ1784" s="18"/>
      <c r="JR1784" s="18"/>
      <c r="JS1784" s="18"/>
      <c r="JT1784" s="18"/>
      <c r="JU1784" s="18"/>
      <c r="JV1784" s="18"/>
      <c r="JW1784" s="18"/>
      <c r="JX1784" s="18"/>
      <c r="JY1784" s="18"/>
      <c r="JZ1784" s="18"/>
      <c r="KA1784" s="18"/>
      <c r="KB1784" s="18"/>
      <c r="KC1784" s="18"/>
      <c r="KD1784" s="18"/>
      <c r="KE1784" s="18"/>
      <c r="KF1784" s="18"/>
      <c r="KG1784" s="18"/>
      <c r="KH1784" s="18"/>
      <c r="KI1784" s="18"/>
      <c r="KJ1784" s="18"/>
      <c r="KK1784" s="18"/>
      <c r="KL1784" s="18"/>
      <c r="KM1784" s="18"/>
      <c r="KN1784" s="18"/>
      <c r="KO1784" s="18"/>
      <c r="KP1784" s="18"/>
      <c r="KQ1784" s="18"/>
      <c r="KR1784" s="18"/>
      <c r="KS1784" s="18"/>
      <c r="KT1784" s="18"/>
      <c r="KU1784" s="18"/>
      <c r="KV1784" s="18"/>
      <c r="KW1784" s="18"/>
      <c r="KX1784" s="18"/>
      <c r="KY1784" s="18"/>
      <c r="KZ1784" s="18"/>
      <c r="LA1784" s="18"/>
      <c r="LB1784" s="18"/>
      <c r="LC1784" s="18"/>
      <c r="LD1784" s="18"/>
      <c r="LE1784" s="18"/>
      <c r="LF1784" s="18"/>
      <c r="LG1784" s="18"/>
      <c r="LH1784" s="18"/>
      <c r="LI1784" s="18"/>
      <c r="LJ1784" s="18"/>
      <c r="LK1784" s="18"/>
      <c r="LL1784" s="18"/>
      <c r="LM1784" s="18"/>
      <c r="LN1784" s="18"/>
      <c r="LO1784" s="18"/>
      <c r="LP1784" s="18"/>
      <c r="LQ1784" s="18"/>
      <c r="LR1784" s="18"/>
      <c r="LS1784" s="18"/>
      <c r="LT1784" s="18"/>
      <c r="LU1784" s="18"/>
      <c r="LV1784" s="18"/>
      <c r="LW1784" s="18"/>
      <c r="LX1784" s="18"/>
      <c r="LY1784" s="18"/>
      <c r="LZ1784" s="18"/>
      <c r="MA1784" s="18"/>
      <c r="MB1784" s="18"/>
      <c r="MC1784" s="18"/>
      <c r="MD1784" s="18"/>
      <c r="ME1784" s="18"/>
      <c r="MF1784" s="18"/>
      <c r="MG1784" s="18"/>
      <c r="MH1784" s="18"/>
      <c r="MI1784" s="18"/>
      <c r="MJ1784" s="18"/>
      <c r="MK1784" s="18"/>
      <c r="ML1784" s="18"/>
      <c r="MM1784" s="18"/>
      <c r="MN1784" s="18"/>
      <c r="MO1784" s="18"/>
      <c r="MP1784" s="18"/>
      <c r="MQ1784" s="18"/>
      <c r="MR1784" s="18"/>
      <c r="MS1784" s="18"/>
      <c r="MT1784" s="18"/>
      <c r="MU1784" s="18"/>
      <c r="MV1784" s="18"/>
      <c r="MW1784" s="18"/>
      <c r="MX1784" s="18"/>
      <c r="MY1784" s="18"/>
      <c r="MZ1784" s="18"/>
      <c r="NA1784" s="18"/>
      <c r="NB1784" s="18"/>
      <c r="NC1784" s="18"/>
      <c r="ND1784" s="18"/>
      <c r="NE1784" s="18"/>
      <c r="NF1784" s="18"/>
      <c r="NG1784" s="18"/>
      <c r="NH1784" s="18"/>
      <c r="NI1784" s="18"/>
      <c r="NJ1784" s="18"/>
      <c r="NK1784" s="18"/>
      <c r="NL1784" s="18"/>
      <c r="NM1784" s="18"/>
      <c r="NN1784" s="18"/>
      <c r="NO1784" s="18"/>
      <c r="NP1784" s="18"/>
      <c r="NQ1784" s="18"/>
      <c r="NR1784" s="18"/>
      <c r="NS1784" s="18"/>
      <c r="NT1784" s="18"/>
      <c r="NU1784" s="18"/>
      <c r="NV1784" s="18"/>
      <c r="NW1784" s="18"/>
      <c r="NX1784" s="18"/>
      <c r="NY1784" s="18"/>
      <c r="NZ1784" s="18"/>
      <c r="OA1784" s="18"/>
      <c r="OB1784" s="18"/>
      <c r="OC1784" s="18"/>
      <c r="OD1784" s="18"/>
      <c r="OE1784" s="18"/>
      <c r="OF1784" s="18"/>
      <c r="OG1784" s="18"/>
      <c r="OH1784" s="18"/>
      <c r="OI1784" s="18"/>
      <c r="OJ1784" s="18"/>
      <c r="OK1784" s="18"/>
      <c r="OL1784" s="18"/>
      <c r="OM1784" s="18"/>
      <c r="ON1784" s="18"/>
      <c r="OO1784" s="18"/>
      <c r="OP1784" s="18"/>
      <c r="OQ1784" s="18"/>
      <c r="OR1784" s="18"/>
      <c r="OS1784" s="18"/>
      <c r="OT1784" s="18"/>
      <c r="OU1784" s="18"/>
      <c r="OV1784" s="18"/>
      <c r="OW1784" s="18"/>
      <c r="OX1784" s="18"/>
      <c r="OY1784" s="18"/>
      <c r="OZ1784" s="18"/>
      <c r="PA1784" s="18"/>
      <c r="PB1784" s="18"/>
      <c r="PC1784" s="18"/>
      <c r="PD1784" s="18"/>
      <c r="PE1784" s="18"/>
      <c r="PF1784" s="18"/>
      <c r="PG1784" s="18"/>
      <c r="PH1784" s="18"/>
      <c r="PI1784" s="18"/>
      <c r="PJ1784" s="18"/>
      <c r="PK1784" s="18"/>
      <c r="PL1784" s="18"/>
      <c r="PM1784" s="18"/>
      <c r="PN1784" s="18"/>
      <c r="PO1784" s="18"/>
      <c r="PP1784" s="18"/>
      <c r="PQ1784" s="18"/>
      <c r="PR1784" s="18"/>
      <c r="PS1784" s="18"/>
      <c r="PT1784" s="18"/>
      <c r="PU1784" s="18"/>
      <c r="PV1784" s="18"/>
      <c r="PW1784" s="18"/>
      <c r="PX1784" s="18"/>
      <c r="PY1784" s="18"/>
      <c r="PZ1784" s="18"/>
      <c r="QA1784" s="18"/>
      <c r="QB1784" s="18"/>
      <c r="QC1784" s="18"/>
      <c r="QD1784" s="18"/>
      <c r="QE1784" s="18"/>
      <c r="QF1784" s="18"/>
      <c r="QG1784" s="18"/>
      <c r="QH1784" s="18"/>
      <c r="QI1784" s="18"/>
      <c r="QJ1784" s="18"/>
      <c r="QK1784" s="18"/>
      <c r="QL1784" s="18"/>
      <c r="QM1784" s="18"/>
      <c r="QN1784" s="18"/>
      <c r="QO1784" s="18"/>
      <c r="QP1784" s="18"/>
      <c r="QQ1784" s="18"/>
      <c r="QR1784" s="18"/>
      <c r="QS1784" s="18"/>
      <c r="QT1784" s="18"/>
      <c r="QU1784" s="18"/>
      <c r="QV1784" s="18"/>
      <c r="QW1784" s="18"/>
      <c r="QX1784" s="18"/>
      <c r="QY1784" s="18"/>
      <c r="QZ1784" s="18"/>
      <c r="RA1784" s="18"/>
      <c r="RB1784" s="18"/>
      <c r="RC1784" s="18"/>
      <c r="RD1784" s="18"/>
      <c r="RE1784" s="18"/>
      <c r="RF1784" s="18"/>
      <c r="RG1784" s="18"/>
      <c r="RH1784" s="18"/>
      <c r="RI1784" s="18"/>
      <c r="RJ1784" s="18"/>
      <c r="RK1784" s="18"/>
      <c r="RL1784" s="18"/>
      <c r="RM1784" s="18"/>
      <c r="RN1784" s="18"/>
      <c r="RO1784" s="18"/>
      <c r="RP1784" s="18"/>
      <c r="RQ1784" s="18"/>
      <c r="RR1784" s="18"/>
      <c r="RS1784" s="18"/>
      <c r="RT1784" s="18"/>
      <c r="RU1784" s="18"/>
      <c r="RV1784" s="18"/>
      <c r="RW1784" s="18"/>
      <c r="RX1784" s="18"/>
      <c r="RY1784" s="18"/>
      <c r="RZ1784" s="18"/>
      <c r="SA1784" s="18"/>
      <c r="SB1784" s="18"/>
      <c r="SC1784" s="18"/>
      <c r="SD1784" s="18"/>
      <c r="SE1784" s="18"/>
      <c r="SF1784" s="18"/>
      <c r="SG1784" s="18"/>
      <c r="SH1784" s="18"/>
      <c r="SI1784" s="18"/>
      <c r="SJ1784" s="18"/>
      <c r="SK1784" s="18"/>
      <c r="SL1784" s="18"/>
      <c r="SM1784" s="18"/>
      <c r="SN1784" s="18"/>
      <c r="SO1784" s="18"/>
      <c r="SP1784" s="18"/>
      <c r="SQ1784" s="18"/>
      <c r="SR1784" s="18"/>
      <c r="SS1784" s="18"/>
      <c r="ST1784" s="18"/>
      <c r="SU1784" s="18"/>
      <c r="SV1784" s="18"/>
      <c r="SW1784" s="18"/>
      <c r="SX1784" s="18"/>
      <c r="SY1784" s="18"/>
      <c r="SZ1784" s="18"/>
      <c r="TA1784" s="18"/>
      <c r="TB1784" s="18"/>
      <c r="TC1784" s="18"/>
      <c r="TD1784" s="18"/>
      <c r="TE1784" s="18"/>
      <c r="TF1784" s="18"/>
      <c r="TG1784" s="18"/>
      <c r="TH1784" s="18"/>
      <c r="TI1784" s="18"/>
      <c r="TJ1784" s="18"/>
      <c r="TK1784" s="18"/>
      <c r="TL1784" s="18"/>
      <c r="TM1784" s="18"/>
      <c r="TN1784" s="18"/>
      <c r="TO1784" s="18"/>
      <c r="TP1784" s="18"/>
      <c r="TQ1784" s="18"/>
      <c r="TR1784" s="18"/>
      <c r="TS1784" s="18"/>
      <c r="TT1784" s="18"/>
      <c r="TU1784" s="18"/>
      <c r="TV1784" s="18"/>
      <c r="TW1784" s="18"/>
      <c r="TX1784" s="18"/>
      <c r="TY1784" s="18"/>
      <c r="TZ1784" s="18"/>
      <c r="UA1784" s="18"/>
      <c r="UB1784" s="18"/>
      <c r="UC1784" s="18"/>
      <c r="UD1784" s="18"/>
      <c r="UE1784" s="18"/>
      <c r="UF1784" s="18"/>
      <c r="UG1784" s="18"/>
      <c r="UH1784" s="18"/>
      <c r="UI1784" s="18"/>
      <c r="UJ1784" s="18"/>
      <c r="UK1784" s="18"/>
      <c r="UL1784" s="18"/>
      <c r="UM1784" s="18"/>
      <c r="UN1784" s="18"/>
      <c r="UO1784" s="18"/>
      <c r="UP1784" s="18"/>
      <c r="UQ1784" s="18"/>
      <c r="UR1784" s="18"/>
      <c r="US1784" s="18"/>
      <c r="UT1784" s="18"/>
      <c r="UU1784" s="18"/>
      <c r="UV1784" s="18"/>
      <c r="UW1784" s="18"/>
      <c r="UX1784" s="18"/>
      <c r="UY1784" s="18"/>
      <c r="UZ1784" s="18"/>
      <c r="VA1784" s="18"/>
      <c r="VB1784" s="18"/>
      <c r="VC1784" s="18"/>
      <c r="VD1784" s="18"/>
      <c r="VE1784" s="18"/>
      <c r="VF1784" s="18"/>
      <c r="VG1784" s="18"/>
      <c r="VH1784" s="18"/>
      <c r="VI1784" s="18"/>
      <c r="VJ1784" s="18"/>
      <c r="VK1784" s="18"/>
      <c r="VL1784" s="18"/>
      <c r="VM1784" s="18"/>
      <c r="VN1784" s="18"/>
      <c r="VO1784" s="18"/>
      <c r="VP1784" s="18"/>
      <c r="VQ1784" s="18"/>
      <c r="VR1784" s="18"/>
      <c r="VS1784" s="18"/>
      <c r="VT1784" s="18"/>
      <c r="VU1784" s="18"/>
      <c r="VV1784" s="18"/>
      <c r="VW1784" s="18"/>
      <c r="VX1784" s="18"/>
      <c r="VY1784" s="18"/>
      <c r="VZ1784" s="18"/>
      <c r="WA1784" s="18"/>
      <c r="WB1784" s="18"/>
      <c r="WC1784" s="18"/>
      <c r="WD1784" s="18"/>
      <c r="WE1784" s="18"/>
      <c r="WF1784" s="18"/>
      <c r="WG1784" s="18"/>
      <c r="WH1784" s="18"/>
      <c r="WI1784" s="18"/>
      <c r="WJ1784" s="18"/>
      <c r="WK1784" s="18"/>
      <c r="WL1784" s="18"/>
      <c r="WM1784" s="18"/>
      <c r="WN1784" s="18"/>
      <c r="WO1784" s="18"/>
      <c r="WP1784" s="18"/>
      <c r="WQ1784" s="18"/>
      <c r="WR1784" s="18"/>
      <c r="WS1784" s="18"/>
      <c r="WT1784" s="18"/>
      <c r="WU1784" s="18"/>
      <c r="WV1784" s="18"/>
      <c r="WW1784" s="18"/>
      <c r="WX1784" s="18"/>
      <c r="WY1784" s="18"/>
      <c r="WZ1784" s="18"/>
      <c r="XA1784" s="18"/>
      <c r="XB1784" s="18"/>
      <c r="XC1784" s="18"/>
      <c r="XD1784" s="18"/>
      <c r="XE1784" s="18"/>
      <c r="XF1784" s="18"/>
      <c r="XG1784" s="18"/>
      <c r="XH1784" s="18"/>
      <c r="XI1784" s="18"/>
      <c r="XJ1784" s="18"/>
      <c r="XK1784" s="18"/>
      <c r="XL1784" s="18"/>
      <c r="XM1784" s="18"/>
      <c r="XN1784" s="18"/>
      <c r="XO1784" s="18"/>
      <c r="XP1784" s="18"/>
      <c r="XQ1784" s="18"/>
      <c r="XR1784" s="18"/>
      <c r="XS1784" s="18"/>
      <c r="XT1784" s="18"/>
      <c r="XU1784" s="18"/>
      <c r="XV1784" s="18"/>
      <c r="XW1784" s="18"/>
      <c r="XX1784" s="18"/>
      <c r="XY1784" s="18"/>
      <c r="XZ1784" s="18"/>
      <c r="YA1784" s="18"/>
      <c r="YB1784" s="18"/>
      <c r="YC1784" s="18"/>
      <c r="YD1784" s="18"/>
      <c r="YE1784" s="18"/>
      <c r="YF1784" s="18"/>
      <c r="YG1784" s="18"/>
      <c r="YH1784" s="18"/>
      <c r="YI1784" s="18"/>
      <c r="YJ1784" s="18"/>
      <c r="YK1784" s="18"/>
      <c r="YL1784" s="18"/>
      <c r="YM1784" s="18"/>
      <c r="YN1784" s="18"/>
      <c r="YO1784" s="18"/>
      <c r="YP1784" s="18"/>
      <c r="YQ1784" s="18"/>
      <c r="YR1784" s="18"/>
      <c r="YS1784" s="18"/>
      <c r="YT1784" s="18"/>
      <c r="YU1784" s="18"/>
      <c r="YV1784" s="18"/>
      <c r="YW1784" s="18"/>
      <c r="YX1784" s="18"/>
      <c r="YY1784" s="18"/>
      <c r="YZ1784" s="18"/>
      <c r="ZA1784" s="18"/>
      <c r="ZB1784" s="18"/>
      <c r="ZC1784" s="18"/>
      <c r="ZD1784" s="18"/>
      <c r="ZE1784" s="18"/>
      <c r="ZF1784" s="18"/>
      <c r="ZG1784" s="18"/>
      <c r="ZH1784" s="18"/>
      <c r="ZI1784" s="18"/>
      <c r="ZJ1784" s="18"/>
      <c r="ZK1784" s="18"/>
      <c r="ZL1784" s="18"/>
      <c r="ZM1784" s="18"/>
      <c r="ZN1784" s="18"/>
      <c r="ZO1784" s="18"/>
      <c r="ZP1784" s="18"/>
      <c r="ZQ1784" s="18"/>
      <c r="ZR1784" s="18"/>
      <c r="ZS1784" s="18"/>
      <c r="ZT1784" s="18"/>
      <c r="ZU1784" s="18"/>
      <c r="ZV1784" s="18"/>
      <c r="ZW1784" s="18"/>
      <c r="ZX1784" s="18"/>
      <c r="ZY1784" s="18"/>
      <c r="ZZ1784" s="18"/>
      <c r="AAA1784" s="18"/>
      <c r="AAB1784" s="18"/>
      <c r="AAC1784" s="18"/>
      <c r="AAD1784" s="18"/>
      <c r="AAE1784" s="18"/>
      <c r="AAF1784" s="18"/>
      <c r="AAG1784" s="18"/>
      <c r="AAH1784" s="18"/>
      <c r="AAI1784" s="18"/>
      <c r="AAJ1784" s="18"/>
      <c r="AAK1784" s="18"/>
      <c r="AAL1784" s="18"/>
      <c r="AAM1784" s="18"/>
      <c r="AAN1784" s="18"/>
      <c r="AAO1784" s="18"/>
      <c r="AAP1784" s="18"/>
      <c r="AAQ1784" s="18"/>
      <c r="AAR1784" s="18"/>
      <c r="AAS1784" s="18"/>
      <c r="AAT1784" s="18"/>
      <c r="AAU1784" s="18"/>
      <c r="AAV1784" s="18"/>
      <c r="AAW1784" s="18"/>
      <c r="AAX1784" s="18"/>
      <c r="AAY1784" s="18"/>
      <c r="AAZ1784" s="18"/>
      <c r="ABA1784" s="18"/>
      <c r="ABB1784" s="18"/>
      <c r="ABC1784" s="18"/>
      <c r="ABD1784" s="18"/>
      <c r="ABE1784" s="18"/>
      <c r="ABF1784" s="18"/>
      <c r="ABG1784" s="18"/>
      <c r="ABH1784" s="18"/>
      <c r="ABI1784" s="18"/>
      <c r="ABJ1784" s="18"/>
      <c r="ABK1784" s="18"/>
      <c r="ABL1784" s="18"/>
      <c r="ABM1784" s="18"/>
      <c r="ABN1784" s="18"/>
      <c r="ABO1784" s="18"/>
      <c r="ABP1784" s="18"/>
      <c r="ABQ1784" s="18"/>
      <c r="ABR1784" s="18"/>
      <c r="ABS1784" s="18"/>
      <c r="ABT1784" s="18"/>
      <c r="ABU1784" s="18"/>
      <c r="ABV1784" s="18"/>
      <c r="ABW1784" s="18"/>
      <c r="ABX1784" s="18"/>
      <c r="ABY1784" s="18"/>
      <c r="ABZ1784" s="18"/>
      <c r="ACA1784" s="18"/>
      <c r="ACB1784" s="18"/>
      <c r="ACC1784" s="18"/>
      <c r="ACD1784" s="18"/>
      <c r="ACE1784" s="18"/>
      <c r="ACF1784" s="18"/>
      <c r="ACG1784" s="18"/>
      <c r="ACH1784" s="18"/>
      <c r="ACI1784" s="18"/>
      <c r="ACJ1784" s="18"/>
      <c r="ACK1784" s="18"/>
      <c r="ACL1784" s="18"/>
      <c r="ACM1784" s="18"/>
      <c r="ACN1784" s="18"/>
      <c r="ACO1784" s="18"/>
      <c r="ACP1784" s="18"/>
      <c r="ACQ1784" s="18"/>
      <c r="ACR1784" s="18"/>
      <c r="ACS1784" s="18"/>
      <c r="ACT1784" s="18"/>
      <c r="ACU1784" s="18"/>
      <c r="ACV1784" s="18"/>
      <c r="ACW1784" s="18"/>
      <c r="ACX1784" s="18"/>
      <c r="ACY1784" s="18"/>
      <c r="ACZ1784" s="18"/>
      <c r="ADA1784" s="18"/>
      <c r="ADB1784" s="18"/>
      <c r="ADC1784" s="18"/>
      <c r="ADD1784" s="18"/>
      <c r="ADE1784" s="18"/>
      <c r="ADF1784" s="18"/>
      <c r="ADG1784" s="18"/>
      <c r="ADH1784" s="18"/>
      <c r="ADI1784" s="18"/>
      <c r="ADJ1784" s="18"/>
      <c r="ADK1784" s="18"/>
      <c r="ADL1784" s="18"/>
      <c r="ADM1784" s="18"/>
      <c r="ADN1784" s="18"/>
      <c r="ADO1784" s="18"/>
      <c r="ADP1784" s="18"/>
      <c r="ADQ1784" s="18"/>
      <c r="ADR1784" s="18"/>
      <c r="ADS1784" s="18"/>
      <c r="ADT1784" s="18"/>
      <c r="ADU1784" s="18"/>
      <c r="ADV1784" s="18"/>
      <c r="ADW1784" s="18"/>
      <c r="ADX1784" s="18"/>
      <c r="ADY1784" s="18"/>
      <c r="ADZ1784" s="18"/>
      <c r="AEA1784" s="18"/>
      <c r="AEB1784" s="18"/>
      <c r="AEC1784" s="18"/>
      <c r="AED1784" s="18"/>
      <c r="AEE1784" s="18"/>
      <c r="AEF1784" s="18"/>
      <c r="AEG1784" s="18"/>
      <c r="AEH1784" s="18"/>
      <c r="AEI1784" s="18"/>
      <c r="AEJ1784" s="18"/>
      <c r="AEK1784" s="18"/>
      <c r="AEL1784" s="18"/>
      <c r="AEM1784" s="18"/>
      <c r="AEN1784" s="18"/>
      <c r="AEO1784" s="18"/>
      <c r="AEP1784" s="18"/>
      <c r="AEQ1784" s="18"/>
      <c r="AER1784" s="18"/>
      <c r="AES1784" s="18"/>
      <c r="AET1784" s="18"/>
      <c r="AEU1784" s="18"/>
      <c r="AEV1784" s="18"/>
      <c r="AEW1784" s="18"/>
      <c r="AEX1784" s="18"/>
      <c r="AEY1784" s="18"/>
      <c r="AEZ1784" s="18"/>
      <c r="AFA1784" s="18"/>
      <c r="AFB1784" s="18"/>
      <c r="AFC1784" s="18"/>
      <c r="AFD1784" s="18"/>
      <c r="AFE1784" s="18"/>
      <c r="AFF1784" s="18"/>
      <c r="AFG1784" s="18"/>
      <c r="AFH1784" s="18"/>
      <c r="AFI1784" s="18"/>
      <c r="AFJ1784" s="18"/>
      <c r="AFK1784" s="18"/>
      <c r="AFL1784" s="18"/>
      <c r="AFM1784" s="18"/>
      <c r="AFN1784" s="18"/>
      <c r="AFO1784" s="18"/>
      <c r="AFP1784" s="18"/>
      <c r="AFQ1784" s="18"/>
      <c r="AFR1784" s="18"/>
      <c r="AFS1784" s="18"/>
      <c r="AFT1784" s="18"/>
      <c r="AFU1784" s="18"/>
      <c r="AFV1784" s="18"/>
      <c r="AFW1784" s="18"/>
      <c r="AFX1784" s="18"/>
      <c r="AFY1784" s="18"/>
      <c r="AFZ1784" s="18"/>
      <c r="AGA1784" s="18"/>
      <c r="AGB1784" s="18"/>
      <c r="AGC1784" s="18"/>
      <c r="AGD1784" s="18"/>
      <c r="AGE1784" s="18"/>
      <c r="AGF1784" s="18"/>
      <c r="AGG1784" s="18"/>
      <c r="AGH1784" s="18"/>
      <c r="AGI1784" s="18"/>
      <c r="AGJ1784" s="18"/>
      <c r="AGK1784" s="18"/>
      <c r="AGL1784" s="18"/>
      <c r="AGM1784" s="18"/>
      <c r="AGN1784" s="18"/>
      <c r="AGO1784" s="18"/>
      <c r="AGP1784" s="18"/>
      <c r="AGQ1784" s="18"/>
      <c r="AGR1784" s="18"/>
      <c r="AGS1784" s="18"/>
      <c r="AGT1784" s="18"/>
      <c r="AGU1784" s="18"/>
      <c r="AGV1784" s="18"/>
      <c r="AGW1784" s="18"/>
      <c r="AGX1784" s="18"/>
      <c r="AGY1784" s="18"/>
      <c r="AGZ1784" s="18"/>
      <c r="AHA1784" s="18"/>
      <c r="AHB1784" s="18"/>
      <c r="AHC1784" s="18"/>
      <c r="AHD1784" s="18"/>
      <c r="AHE1784" s="18"/>
      <c r="AHF1784" s="18"/>
      <c r="AHG1784" s="18"/>
      <c r="AHH1784" s="18"/>
      <c r="AHI1784" s="18"/>
      <c r="AHJ1784" s="18"/>
      <c r="AHK1784" s="18"/>
      <c r="AHL1784" s="18"/>
      <c r="AHM1784" s="18"/>
      <c r="AHN1784" s="18"/>
      <c r="AHO1784" s="18"/>
      <c r="AHP1784" s="18"/>
      <c r="AHQ1784" s="18"/>
      <c r="AHR1784" s="18"/>
      <c r="AHS1784" s="18"/>
      <c r="AHT1784" s="18"/>
      <c r="AHU1784" s="18"/>
      <c r="AHV1784" s="18"/>
      <c r="AHW1784" s="18"/>
      <c r="AHX1784" s="18"/>
      <c r="AHY1784" s="18"/>
      <c r="AHZ1784" s="18"/>
      <c r="AIA1784" s="18"/>
      <c r="AIB1784" s="18"/>
      <c r="AIC1784" s="18"/>
      <c r="AID1784" s="18"/>
      <c r="AIE1784" s="18"/>
      <c r="AIF1784" s="18"/>
      <c r="AIG1784" s="18"/>
      <c r="AIH1784" s="18"/>
      <c r="AII1784" s="18"/>
      <c r="AIJ1784" s="18"/>
      <c r="AIK1784" s="18"/>
      <c r="AIL1784" s="18"/>
      <c r="AIM1784" s="18"/>
      <c r="AIN1784" s="18"/>
      <c r="AIO1784" s="18"/>
      <c r="AIP1784" s="18"/>
      <c r="AIQ1784" s="18"/>
      <c r="AIR1784" s="18"/>
      <c r="AIS1784" s="18"/>
      <c r="AIT1784" s="18"/>
      <c r="AIU1784" s="18"/>
      <c r="AIV1784" s="18"/>
      <c r="AIW1784" s="18"/>
      <c r="AIX1784" s="18"/>
      <c r="AIY1784" s="18"/>
      <c r="AIZ1784" s="18"/>
      <c r="AJA1784" s="18"/>
      <c r="AJB1784" s="18"/>
      <c r="AJC1784" s="18"/>
      <c r="AJD1784" s="18"/>
      <c r="AJE1784" s="18"/>
      <c r="AJF1784" s="18"/>
      <c r="AJG1784" s="18"/>
      <c r="AJH1784" s="18"/>
      <c r="AJI1784" s="18"/>
      <c r="AJJ1784" s="18"/>
      <c r="AJK1784" s="18"/>
      <c r="AJL1784" s="18"/>
      <c r="AJM1784" s="18"/>
      <c r="AJN1784" s="18"/>
      <c r="AJO1784" s="18"/>
      <c r="AJP1784" s="18"/>
      <c r="AJQ1784" s="18"/>
      <c r="AJR1784" s="18"/>
      <c r="AJS1784" s="18"/>
      <c r="AJT1784" s="18"/>
      <c r="AJU1784" s="18"/>
      <c r="AJV1784" s="18"/>
      <c r="AJW1784" s="18"/>
      <c r="AJX1784" s="18"/>
      <c r="AJY1784" s="18"/>
      <c r="AJZ1784" s="18"/>
      <c r="AKA1784" s="18"/>
      <c r="AKB1784" s="18"/>
      <c r="AKC1784" s="18"/>
      <c r="AKD1784" s="18"/>
      <c r="AKE1784" s="18"/>
      <c r="AKF1784" s="18"/>
      <c r="AKG1784" s="18"/>
      <c r="AKH1784" s="18"/>
      <c r="AKI1784" s="18"/>
      <c r="AKJ1784" s="18"/>
      <c r="AKK1784" s="18"/>
      <c r="AKL1784" s="18"/>
      <c r="AKM1784" s="18"/>
      <c r="AKN1784" s="18"/>
      <c r="AKO1784" s="18"/>
      <c r="AKP1784" s="18"/>
      <c r="AKQ1784" s="18"/>
      <c r="AKR1784" s="18"/>
      <c r="AKS1784" s="18"/>
      <c r="AKT1784" s="18"/>
      <c r="AKU1784" s="18"/>
      <c r="AKV1784" s="18"/>
      <c r="AKW1784" s="18"/>
      <c r="AKX1784" s="18"/>
      <c r="AKY1784" s="18"/>
      <c r="AKZ1784" s="18"/>
      <c r="ALA1784" s="18"/>
      <c r="ALB1784" s="18"/>
      <c r="ALC1784" s="18"/>
      <c r="ALD1784" s="18"/>
      <c r="ALE1784" s="18"/>
      <c r="ALF1784" s="18"/>
      <c r="ALG1784" s="18"/>
      <c r="ALH1784" s="18"/>
      <c r="ALI1784" s="18"/>
      <c r="ALJ1784" s="18"/>
      <c r="ALK1784" s="18"/>
      <c r="ALL1784" s="18"/>
      <c r="ALM1784" s="18"/>
      <c r="ALN1784" s="18"/>
      <c r="ALO1784" s="18"/>
      <c r="ALP1784" s="18"/>
      <c r="ALQ1784" s="18"/>
      <c r="ALR1784" s="18"/>
      <c r="ALS1784" s="18"/>
      <c r="ALT1784" s="18"/>
      <c r="ALU1784" s="18"/>
      <c r="ALV1784" s="18"/>
      <c r="ALW1784" s="18"/>
      <c r="ALX1784" s="18"/>
      <c r="ALY1784" s="18"/>
      <c r="ALZ1784" s="18"/>
      <c r="AMA1784" s="18"/>
      <c r="AMB1784" s="18"/>
      <c r="AMC1784" s="18"/>
      <c r="AMD1784" s="18"/>
      <c r="AME1784" s="18"/>
      <c r="AMF1784" s="18"/>
      <c r="AMG1784" s="18"/>
      <c r="AMH1784" s="18"/>
      <c r="AMI1784" s="18"/>
      <c r="AMJ1784" s="18"/>
    </row>
    <row r="1785" spans="1:1024" s="315" customFormat="1">
      <c r="A1785" s="15"/>
      <c r="B1785" s="18"/>
      <c r="C1785" s="18"/>
      <c r="D1785" s="18"/>
      <c r="E1785" s="18"/>
      <c r="F1785" s="18"/>
      <c r="G1785" s="18"/>
      <c r="H1785" s="18"/>
      <c r="I1785" s="32"/>
      <c r="J1785" s="32"/>
      <c r="K1785" s="18"/>
      <c r="L1785" s="18"/>
      <c r="M1785" s="18"/>
      <c r="N1785" s="18"/>
      <c r="O1785" s="18"/>
      <c r="P1785" s="18"/>
      <c r="Q1785" s="18"/>
      <c r="R1785" s="18"/>
      <c r="S1785" s="18"/>
      <c r="T1785" s="18"/>
      <c r="U1785" s="18"/>
      <c r="V1785" s="18"/>
      <c r="W1785" s="18"/>
      <c r="X1785" s="18"/>
      <c r="Y1785" s="18"/>
      <c r="Z1785" s="18"/>
      <c r="AA1785" s="18"/>
      <c r="AB1785" s="18"/>
      <c r="AC1785" s="18"/>
      <c r="AD1785" s="18"/>
      <c r="AE1785" s="18"/>
      <c r="AF1785" s="18"/>
      <c r="AG1785" s="18"/>
      <c r="AH1785" s="18"/>
      <c r="AI1785" s="18"/>
      <c r="AJ1785" s="18"/>
      <c r="AK1785" s="18"/>
      <c r="AL1785" s="18"/>
      <c r="AM1785" s="18"/>
      <c r="AN1785" s="18"/>
      <c r="AO1785" s="18"/>
      <c r="AP1785" s="18"/>
      <c r="AQ1785" s="18"/>
      <c r="AR1785" s="18"/>
      <c r="AS1785" s="18"/>
      <c r="AT1785" s="18"/>
      <c r="AU1785" s="18"/>
      <c r="AV1785" s="18"/>
      <c r="AW1785" s="18"/>
      <c r="AX1785" s="18"/>
      <c r="AY1785" s="18"/>
      <c r="AZ1785" s="18"/>
      <c r="BA1785" s="18"/>
      <c r="BB1785" s="18"/>
      <c r="BC1785" s="18"/>
      <c r="BD1785" s="18"/>
      <c r="BE1785" s="18"/>
      <c r="BF1785" s="18"/>
      <c r="BG1785" s="18"/>
      <c r="BH1785" s="18"/>
      <c r="BI1785" s="18"/>
      <c r="BJ1785" s="18"/>
      <c r="BK1785" s="18"/>
      <c r="BL1785" s="18"/>
      <c r="BM1785" s="18"/>
      <c r="BN1785" s="18"/>
      <c r="BO1785" s="18"/>
      <c r="BP1785" s="18"/>
      <c r="BQ1785" s="18"/>
      <c r="BR1785" s="18"/>
      <c r="BS1785" s="18"/>
      <c r="BT1785" s="18"/>
      <c r="BU1785" s="18"/>
      <c r="BV1785" s="18"/>
      <c r="BW1785" s="18"/>
      <c r="BX1785" s="18"/>
      <c r="BY1785" s="18"/>
      <c r="BZ1785" s="18"/>
      <c r="CA1785" s="18"/>
      <c r="CB1785" s="18"/>
      <c r="CC1785" s="18"/>
      <c r="CD1785" s="18"/>
      <c r="CE1785" s="18"/>
      <c r="CF1785" s="18"/>
      <c r="CG1785" s="18"/>
      <c r="CH1785" s="18"/>
      <c r="CI1785" s="18"/>
      <c r="CJ1785" s="18"/>
      <c r="CK1785" s="18"/>
      <c r="CL1785" s="18"/>
      <c r="CM1785" s="18"/>
      <c r="CN1785" s="18"/>
      <c r="CO1785" s="18"/>
      <c r="CP1785" s="18"/>
      <c r="CQ1785" s="18"/>
      <c r="CR1785" s="18"/>
      <c r="CS1785" s="18"/>
      <c r="CT1785" s="18"/>
      <c r="CU1785" s="18"/>
      <c r="CV1785" s="18"/>
      <c r="CW1785" s="18"/>
      <c r="CX1785" s="18"/>
      <c r="CY1785" s="18"/>
      <c r="CZ1785" s="18"/>
      <c r="DA1785" s="18"/>
      <c r="DB1785" s="18"/>
      <c r="DC1785" s="18"/>
      <c r="DD1785" s="18"/>
      <c r="DE1785" s="18"/>
      <c r="DF1785" s="18"/>
      <c r="DG1785" s="18"/>
      <c r="DH1785" s="18"/>
      <c r="DI1785" s="18"/>
      <c r="DJ1785" s="18"/>
      <c r="DK1785" s="18"/>
      <c r="DL1785" s="18"/>
      <c r="DM1785" s="18"/>
      <c r="DN1785" s="18"/>
      <c r="DO1785" s="18"/>
      <c r="DP1785" s="18"/>
      <c r="DQ1785" s="18"/>
      <c r="DR1785" s="18"/>
      <c r="DS1785" s="18"/>
      <c r="DT1785" s="18"/>
      <c r="DU1785" s="18"/>
      <c r="DV1785" s="18"/>
      <c r="DW1785" s="18"/>
      <c r="DX1785" s="18"/>
      <c r="DY1785" s="18"/>
      <c r="DZ1785" s="18"/>
      <c r="EA1785" s="18"/>
      <c r="EB1785" s="18"/>
      <c r="EC1785" s="18"/>
      <c r="ED1785" s="18"/>
      <c r="EE1785" s="18"/>
      <c r="EF1785" s="18"/>
      <c r="EG1785" s="18"/>
      <c r="EH1785" s="18"/>
      <c r="EI1785" s="18"/>
      <c r="EJ1785" s="18"/>
      <c r="EK1785" s="18"/>
      <c r="EL1785" s="18"/>
      <c r="EM1785" s="18"/>
      <c r="EN1785" s="18"/>
      <c r="EO1785" s="18"/>
      <c r="EP1785" s="18"/>
      <c r="EQ1785" s="18"/>
      <c r="ER1785" s="18"/>
      <c r="ES1785" s="18"/>
      <c r="ET1785" s="18"/>
      <c r="EU1785" s="18"/>
      <c r="EV1785" s="18"/>
      <c r="EW1785" s="18"/>
      <c r="EX1785" s="18"/>
      <c r="EY1785" s="18"/>
      <c r="EZ1785" s="18"/>
      <c r="FA1785" s="18"/>
      <c r="FB1785" s="18"/>
      <c r="FC1785" s="18"/>
      <c r="FD1785" s="18"/>
      <c r="FE1785" s="18"/>
      <c r="FF1785" s="18"/>
      <c r="FG1785" s="18"/>
      <c r="FH1785" s="18"/>
      <c r="FI1785" s="18"/>
      <c r="FJ1785" s="18"/>
      <c r="FK1785" s="18"/>
      <c r="FL1785" s="18"/>
      <c r="FM1785" s="18"/>
      <c r="FN1785" s="18"/>
      <c r="FO1785" s="18"/>
      <c r="FP1785" s="18"/>
      <c r="FQ1785" s="18"/>
      <c r="FR1785" s="18"/>
      <c r="FS1785" s="18"/>
      <c r="FT1785" s="18"/>
      <c r="FU1785" s="18"/>
      <c r="FV1785" s="18"/>
      <c r="FW1785" s="18"/>
      <c r="FX1785" s="18"/>
      <c r="FY1785" s="18"/>
      <c r="FZ1785" s="18"/>
      <c r="GA1785" s="18"/>
      <c r="GB1785" s="18"/>
      <c r="GC1785" s="18"/>
      <c r="GD1785" s="18"/>
      <c r="GE1785" s="18"/>
      <c r="GF1785" s="18"/>
      <c r="GG1785" s="18"/>
      <c r="GH1785" s="18"/>
      <c r="GI1785" s="18"/>
      <c r="GJ1785" s="18"/>
      <c r="GK1785" s="18"/>
      <c r="GL1785" s="18"/>
      <c r="GM1785" s="18"/>
      <c r="GN1785" s="18"/>
      <c r="GO1785" s="18"/>
      <c r="GP1785" s="18"/>
      <c r="GQ1785" s="18"/>
      <c r="GR1785" s="18"/>
      <c r="GS1785" s="18"/>
      <c r="GT1785" s="18"/>
      <c r="GU1785" s="18"/>
      <c r="GV1785" s="18"/>
      <c r="GW1785" s="18"/>
      <c r="GX1785" s="18"/>
      <c r="GY1785" s="18"/>
      <c r="GZ1785" s="18"/>
      <c r="HA1785" s="18"/>
      <c r="HB1785" s="18"/>
      <c r="HC1785" s="18"/>
      <c r="HD1785" s="18"/>
      <c r="HE1785" s="18"/>
      <c r="HF1785" s="18"/>
      <c r="HG1785" s="18"/>
      <c r="HH1785" s="18"/>
      <c r="HI1785" s="18"/>
      <c r="HJ1785" s="18"/>
      <c r="HK1785" s="18"/>
      <c r="HL1785" s="18"/>
      <c r="HM1785" s="18"/>
      <c r="HN1785" s="18"/>
      <c r="HO1785" s="18"/>
      <c r="HP1785" s="18"/>
      <c r="HQ1785" s="18"/>
      <c r="HR1785" s="18"/>
      <c r="HS1785" s="18"/>
      <c r="HT1785" s="18"/>
      <c r="HU1785" s="18"/>
      <c r="HV1785" s="18"/>
      <c r="HW1785" s="18"/>
      <c r="HX1785" s="18"/>
      <c r="HY1785" s="18"/>
      <c r="HZ1785" s="18"/>
      <c r="IA1785" s="18"/>
      <c r="IB1785" s="18"/>
      <c r="IC1785" s="18"/>
      <c r="ID1785" s="18"/>
      <c r="IE1785" s="18"/>
      <c r="IF1785" s="18"/>
      <c r="IG1785" s="18"/>
      <c r="IH1785" s="18"/>
      <c r="II1785" s="18"/>
      <c r="IJ1785" s="18"/>
      <c r="IK1785" s="18"/>
      <c r="IL1785" s="18"/>
      <c r="IM1785" s="18"/>
      <c r="IN1785" s="18"/>
      <c r="IO1785" s="18"/>
      <c r="IP1785" s="18"/>
      <c r="IQ1785" s="18"/>
      <c r="IR1785" s="18"/>
      <c r="IS1785" s="18"/>
      <c r="IT1785" s="18"/>
      <c r="IU1785" s="18"/>
      <c r="IV1785" s="18"/>
      <c r="IW1785" s="18"/>
      <c r="IX1785" s="18"/>
      <c r="IY1785" s="18"/>
      <c r="IZ1785" s="18"/>
      <c r="JA1785" s="18"/>
      <c r="JB1785" s="18"/>
      <c r="JC1785" s="18"/>
      <c r="JD1785" s="18"/>
      <c r="JE1785" s="18"/>
      <c r="JF1785" s="18"/>
      <c r="JG1785" s="18"/>
      <c r="JH1785" s="18"/>
      <c r="JI1785" s="18"/>
      <c r="JJ1785" s="18"/>
      <c r="JK1785" s="18"/>
      <c r="JL1785" s="18"/>
      <c r="JM1785" s="18"/>
      <c r="JN1785" s="18"/>
      <c r="JO1785" s="18"/>
      <c r="JP1785" s="18"/>
      <c r="JQ1785" s="18"/>
      <c r="JR1785" s="18"/>
      <c r="JS1785" s="18"/>
      <c r="JT1785" s="18"/>
      <c r="JU1785" s="18"/>
      <c r="JV1785" s="18"/>
      <c r="JW1785" s="18"/>
      <c r="JX1785" s="18"/>
      <c r="JY1785" s="18"/>
      <c r="JZ1785" s="18"/>
      <c r="KA1785" s="18"/>
      <c r="KB1785" s="18"/>
      <c r="KC1785" s="18"/>
      <c r="KD1785" s="18"/>
      <c r="KE1785" s="18"/>
      <c r="KF1785" s="18"/>
      <c r="KG1785" s="18"/>
      <c r="KH1785" s="18"/>
      <c r="KI1785" s="18"/>
      <c r="KJ1785" s="18"/>
      <c r="KK1785" s="18"/>
      <c r="KL1785" s="18"/>
      <c r="KM1785" s="18"/>
      <c r="KN1785" s="18"/>
      <c r="KO1785" s="18"/>
      <c r="KP1785" s="18"/>
      <c r="KQ1785" s="18"/>
      <c r="KR1785" s="18"/>
      <c r="KS1785" s="18"/>
      <c r="KT1785" s="18"/>
      <c r="KU1785" s="18"/>
      <c r="KV1785" s="18"/>
      <c r="KW1785" s="18"/>
      <c r="KX1785" s="18"/>
      <c r="KY1785" s="18"/>
      <c r="KZ1785" s="18"/>
      <c r="LA1785" s="18"/>
      <c r="LB1785" s="18"/>
      <c r="LC1785" s="18"/>
      <c r="LD1785" s="18"/>
      <c r="LE1785" s="18"/>
      <c r="LF1785" s="18"/>
      <c r="LG1785" s="18"/>
      <c r="LH1785" s="18"/>
      <c r="LI1785" s="18"/>
      <c r="LJ1785" s="18"/>
      <c r="LK1785" s="18"/>
      <c r="LL1785" s="18"/>
      <c r="LM1785" s="18"/>
      <c r="LN1785" s="18"/>
      <c r="LO1785" s="18"/>
      <c r="LP1785" s="18"/>
      <c r="LQ1785" s="18"/>
      <c r="LR1785" s="18"/>
      <c r="LS1785" s="18"/>
      <c r="LT1785" s="18"/>
      <c r="LU1785" s="18"/>
      <c r="LV1785" s="18"/>
      <c r="LW1785" s="18"/>
      <c r="LX1785" s="18"/>
      <c r="LY1785" s="18"/>
      <c r="LZ1785" s="18"/>
      <c r="MA1785" s="18"/>
      <c r="MB1785" s="18"/>
      <c r="MC1785" s="18"/>
      <c r="MD1785" s="18"/>
      <c r="ME1785" s="18"/>
      <c r="MF1785" s="18"/>
      <c r="MG1785" s="18"/>
      <c r="MH1785" s="18"/>
      <c r="MI1785" s="18"/>
      <c r="MJ1785" s="18"/>
      <c r="MK1785" s="18"/>
      <c r="ML1785" s="18"/>
      <c r="MM1785" s="18"/>
      <c r="MN1785" s="18"/>
      <c r="MO1785" s="18"/>
      <c r="MP1785" s="18"/>
      <c r="MQ1785" s="18"/>
      <c r="MR1785" s="18"/>
      <c r="MS1785" s="18"/>
      <c r="MT1785" s="18"/>
      <c r="MU1785" s="18"/>
      <c r="MV1785" s="18"/>
      <c r="MW1785" s="18"/>
      <c r="MX1785" s="18"/>
      <c r="MY1785" s="18"/>
      <c r="MZ1785" s="18"/>
      <c r="NA1785" s="18"/>
      <c r="NB1785" s="18"/>
      <c r="NC1785" s="18"/>
      <c r="ND1785" s="18"/>
      <c r="NE1785" s="18"/>
      <c r="NF1785" s="18"/>
      <c r="NG1785" s="18"/>
      <c r="NH1785" s="18"/>
      <c r="NI1785" s="18"/>
      <c r="NJ1785" s="18"/>
      <c r="NK1785" s="18"/>
      <c r="NL1785" s="18"/>
      <c r="NM1785" s="18"/>
      <c r="NN1785" s="18"/>
      <c r="NO1785" s="18"/>
      <c r="NP1785" s="18"/>
      <c r="NQ1785" s="18"/>
      <c r="NR1785" s="18"/>
      <c r="NS1785" s="18"/>
      <c r="NT1785" s="18"/>
      <c r="NU1785" s="18"/>
      <c r="NV1785" s="18"/>
      <c r="NW1785" s="18"/>
      <c r="NX1785" s="18"/>
      <c r="NY1785" s="18"/>
      <c r="NZ1785" s="18"/>
      <c r="OA1785" s="18"/>
      <c r="OB1785" s="18"/>
      <c r="OC1785" s="18"/>
      <c r="OD1785" s="18"/>
      <c r="OE1785" s="18"/>
      <c r="OF1785" s="18"/>
      <c r="OG1785" s="18"/>
      <c r="OH1785" s="18"/>
      <c r="OI1785" s="18"/>
      <c r="OJ1785" s="18"/>
      <c r="OK1785" s="18"/>
      <c r="OL1785" s="18"/>
      <c r="OM1785" s="18"/>
      <c r="ON1785" s="18"/>
      <c r="OO1785" s="18"/>
      <c r="OP1785" s="18"/>
      <c r="OQ1785" s="18"/>
      <c r="OR1785" s="18"/>
      <c r="OS1785" s="18"/>
      <c r="OT1785" s="18"/>
      <c r="OU1785" s="18"/>
      <c r="OV1785" s="18"/>
      <c r="OW1785" s="18"/>
      <c r="OX1785" s="18"/>
      <c r="OY1785" s="18"/>
      <c r="OZ1785" s="18"/>
      <c r="PA1785" s="18"/>
      <c r="PB1785" s="18"/>
      <c r="PC1785" s="18"/>
      <c r="PD1785" s="18"/>
      <c r="PE1785" s="18"/>
      <c r="PF1785" s="18"/>
      <c r="PG1785" s="18"/>
      <c r="PH1785" s="18"/>
      <c r="PI1785" s="18"/>
      <c r="PJ1785" s="18"/>
      <c r="PK1785" s="18"/>
      <c r="PL1785" s="18"/>
      <c r="PM1785" s="18"/>
      <c r="PN1785" s="18"/>
      <c r="PO1785" s="18"/>
      <c r="PP1785" s="18"/>
      <c r="PQ1785" s="18"/>
      <c r="PR1785" s="18"/>
      <c r="PS1785" s="18"/>
      <c r="PT1785" s="18"/>
      <c r="PU1785" s="18"/>
      <c r="PV1785" s="18"/>
      <c r="PW1785" s="18"/>
      <c r="PX1785" s="18"/>
      <c r="PY1785" s="18"/>
      <c r="PZ1785" s="18"/>
      <c r="QA1785" s="18"/>
      <c r="QB1785" s="18"/>
      <c r="QC1785" s="18"/>
      <c r="QD1785" s="18"/>
      <c r="QE1785" s="18"/>
      <c r="QF1785" s="18"/>
      <c r="QG1785" s="18"/>
      <c r="QH1785" s="18"/>
      <c r="QI1785" s="18"/>
      <c r="QJ1785" s="18"/>
      <c r="QK1785" s="18"/>
      <c r="QL1785" s="18"/>
      <c r="QM1785" s="18"/>
      <c r="QN1785" s="18"/>
      <c r="QO1785" s="18"/>
      <c r="QP1785" s="18"/>
      <c r="QQ1785" s="18"/>
      <c r="QR1785" s="18"/>
      <c r="QS1785" s="18"/>
      <c r="QT1785" s="18"/>
      <c r="QU1785" s="18"/>
      <c r="QV1785" s="18"/>
      <c r="QW1785" s="18"/>
      <c r="QX1785" s="18"/>
      <c r="QY1785" s="18"/>
      <c r="QZ1785" s="18"/>
      <c r="RA1785" s="18"/>
      <c r="RB1785" s="18"/>
      <c r="RC1785" s="18"/>
      <c r="RD1785" s="18"/>
      <c r="RE1785" s="18"/>
      <c r="RF1785" s="18"/>
      <c r="RG1785" s="18"/>
      <c r="RH1785" s="18"/>
      <c r="RI1785" s="18"/>
      <c r="RJ1785" s="18"/>
      <c r="RK1785" s="18"/>
      <c r="RL1785" s="18"/>
      <c r="RM1785" s="18"/>
      <c r="RN1785" s="18"/>
      <c r="RO1785" s="18"/>
      <c r="RP1785" s="18"/>
      <c r="RQ1785" s="18"/>
      <c r="RR1785" s="18"/>
      <c r="RS1785" s="18"/>
      <c r="RT1785" s="18"/>
      <c r="RU1785" s="18"/>
      <c r="RV1785" s="18"/>
      <c r="RW1785" s="18"/>
      <c r="RX1785" s="18"/>
      <c r="RY1785" s="18"/>
      <c r="RZ1785" s="18"/>
      <c r="SA1785" s="18"/>
      <c r="SB1785" s="18"/>
      <c r="SC1785" s="18"/>
      <c r="SD1785" s="18"/>
      <c r="SE1785" s="18"/>
      <c r="SF1785" s="18"/>
      <c r="SG1785" s="18"/>
      <c r="SH1785" s="18"/>
      <c r="SI1785" s="18"/>
      <c r="SJ1785" s="18"/>
      <c r="SK1785" s="18"/>
      <c r="SL1785" s="18"/>
      <c r="SM1785" s="18"/>
      <c r="SN1785" s="18"/>
      <c r="SO1785" s="18"/>
      <c r="SP1785" s="18"/>
      <c r="SQ1785" s="18"/>
      <c r="SR1785" s="18"/>
      <c r="SS1785" s="18"/>
      <c r="ST1785" s="18"/>
      <c r="SU1785" s="18"/>
      <c r="SV1785" s="18"/>
      <c r="SW1785" s="18"/>
      <c r="SX1785" s="18"/>
      <c r="SY1785" s="18"/>
      <c r="SZ1785" s="18"/>
      <c r="TA1785" s="18"/>
      <c r="TB1785" s="18"/>
      <c r="TC1785" s="18"/>
      <c r="TD1785" s="18"/>
      <c r="TE1785" s="18"/>
      <c r="TF1785" s="18"/>
      <c r="TG1785" s="18"/>
      <c r="TH1785" s="18"/>
      <c r="TI1785" s="18"/>
      <c r="TJ1785" s="18"/>
      <c r="TK1785" s="18"/>
      <c r="TL1785" s="18"/>
      <c r="TM1785" s="18"/>
      <c r="TN1785" s="18"/>
      <c r="TO1785" s="18"/>
      <c r="TP1785" s="18"/>
      <c r="TQ1785" s="18"/>
      <c r="TR1785" s="18"/>
      <c r="TS1785" s="18"/>
      <c r="TT1785" s="18"/>
      <c r="TU1785" s="18"/>
      <c r="TV1785" s="18"/>
      <c r="TW1785" s="18"/>
      <c r="TX1785" s="18"/>
      <c r="TY1785" s="18"/>
      <c r="TZ1785" s="18"/>
      <c r="UA1785" s="18"/>
      <c r="UB1785" s="18"/>
      <c r="UC1785" s="18"/>
      <c r="UD1785" s="18"/>
      <c r="UE1785" s="18"/>
      <c r="UF1785" s="18"/>
      <c r="UG1785" s="18"/>
      <c r="UH1785" s="18"/>
      <c r="UI1785" s="18"/>
      <c r="UJ1785" s="18"/>
      <c r="UK1785" s="18"/>
      <c r="UL1785" s="18"/>
      <c r="UM1785" s="18"/>
      <c r="UN1785" s="18"/>
      <c r="UO1785" s="18"/>
      <c r="UP1785" s="18"/>
      <c r="UQ1785" s="18"/>
      <c r="UR1785" s="18"/>
      <c r="US1785" s="18"/>
      <c r="UT1785" s="18"/>
      <c r="UU1785" s="18"/>
      <c r="UV1785" s="18"/>
      <c r="UW1785" s="18"/>
      <c r="UX1785" s="18"/>
      <c r="UY1785" s="18"/>
      <c r="UZ1785" s="18"/>
      <c r="VA1785" s="18"/>
      <c r="VB1785" s="18"/>
      <c r="VC1785" s="18"/>
      <c r="VD1785" s="18"/>
      <c r="VE1785" s="18"/>
      <c r="VF1785" s="18"/>
      <c r="VG1785" s="18"/>
      <c r="VH1785" s="18"/>
      <c r="VI1785" s="18"/>
      <c r="VJ1785" s="18"/>
      <c r="VK1785" s="18"/>
      <c r="VL1785" s="18"/>
      <c r="VM1785" s="18"/>
      <c r="VN1785" s="18"/>
      <c r="VO1785" s="18"/>
      <c r="VP1785" s="18"/>
      <c r="VQ1785" s="18"/>
      <c r="VR1785" s="18"/>
      <c r="VS1785" s="18"/>
      <c r="VT1785" s="18"/>
      <c r="VU1785" s="18"/>
      <c r="VV1785" s="18"/>
      <c r="VW1785" s="18"/>
      <c r="VX1785" s="18"/>
      <c r="VY1785" s="18"/>
      <c r="VZ1785" s="18"/>
      <c r="WA1785" s="18"/>
      <c r="WB1785" s="18"/>
      <c r="WC1785" s="18"/>
      <c r="WD1785" s="18"/>
      <c r="WE1785" s="18"/>
      <c r="WF1785" s="18"/>
      <c r="WG1785" s="18"/>
      <c r="WH1785" s="18"/>
      <c r="WI1785" s="18"/>
      <c r="WJ1785" s="18"/>
      <c r="WK1785" s="18"/>
      <c r="WL1785" s="18"/>
      <c r="WM1785" s="18"/>
      <c r="WN1785" s="18"/>
      <c r="WO1785" s="18"/>
      <c r="WP1785" s="18"/>
      <c r="WQ1785" s="18"/>
      <c r="WR1785" s="18"/>
      <c r="WS1785" s="18"/>
      <c r="WT1785" s="18"/>
      <c r="WU1785" s="18"/>
      <c r="WV1785" s="18"/>
      <c r="WW1785" s="18"/>
      <c r="WX1785" s="18"/>
      <c r="WY1785" s="18"/>
      <c r="WZ1785" s="18"/>
      <c r="XA1785" s="18"/>
      <c r="XB1785" s="18"/>
      <c r="XC1785" s="18"/>
      <c r="XD1785" s="18"/>
      <c r="XE1785" s="18"/>
      <c r="XF1785" s="18"/>
      <c r="XG1785" s="18"/>
      <c r="XH1785" s="18"/>
      <c r="XI1785" s="18"/>
      <c r="XJ1785" s="18"/>
      <c r="XK1785" s="18"/>
      <c r="XL1785" s="18"/>
      <c r="XM1785" s="18"/>
      <c r="XN1785" s="18"/>
      <c r="XO1785" s="18"/>
      <c r="XP1785" s="18"/>
      <c r="XQ1785" s="18"/>
      <c r="XR1785" s="18"/>
      <c r="XS1785" s="18"/>
      <c r="XT1785" s="18"/>
      <c r="XU1785" s="18"/>
      <c r="XV1785" s="18"/>
      <c r="XW1785" s="18"/>
      <c r="XX1785" s="18"/>
      <c r="XY1785" s="18"/>
      <c r="XZ1785" s="18"/>
      <c r="YA1785" s="18"/>
      <c r="YB1785" s="18"/>
      <c r="YC1785" s="18"/>
      <c r="YD1785" s="18"/>
      <c r="YE1785" s="18"/>
      <c r="YF1785" s="18"/>
      <c r="YG1785" s="18"/>
      <c r="YH1785" s="18"/>
      <c r="YI1785" s="18"/>
      <c r="YJ1785" s="18"/>
      <c r="YK1785" s="18"/>
      <c r="YL1785" s="18"/>
      <c r="YM1785" s="18"/>
      <c r="YN1785" s="18"/>
      <c r="YO1785" s="18"/>
      <c r="YP1785" s="18"/>
      <c r="YQ1785" s="18"/>
      <c r="YR1785" s="18"/>
      <c r="YS1785" s="18"/>
      <c r="YT1785" s="18"/>
      <c r="YU1785" s="18"/>
      <c r="YV1785" s="18"/>
      <c r="YW1785" s="18"/>
      <c r="YX1785" s="18"/>
      <c r="YY1785" s="18"/>
      <c r="YZ1785" s="18"/>
      <c r="ZA1785" s="18"/>
      <c r="ZB1785" s="18"/>
      <c r="ZC1785" s="18"/>
      <c r="ZD1785" s="18"/>
      <c r="ZE1785" s="18"/>
      <c r="ZF1785" s="18"/>
      <c r="ZG1785" s="18"/>
      <c r="ZH1785" s="18"/>
      <c r="ZI1785" s="18"/>
      <c r="ZJ1785" s="18"/>
      <c r="ZK1785" s="18"/>
      <c r="ZL1785" s="18"/>
      <c r="ZM1785" s="18"/>
      <c r="ZN1785" s="18"/>
      <c r="ZO1785" s="18"/>
      <c r="ZP1785" s="18"/>
      <c r="ZQ1785" s="18"/>
      <c r="ZR1785" s="18"/>
      <c r="ZS1785" s="18"/>
      <c r="ZT1785" s="18"/>
      <c r="ZU1785" s="18"/>
      <c r="ZV1785" s="18"/>
      <c r="ZW1785" s="18"/>
      <c r="ZX1785" s="18"/>
      <c r="ZY1785" s="18"/>
      <c r="ZZ1785" s="18"/>
      <c r="AAA1785" s="18"/>
      <c r="AAB1785" s="18"/>
      <c r="AAC1785" s="18"/>
      <c r="AAD1785" s="18"/>
      <c r="AAE1785" s="18"/>
      <c r="AAF1785" s="18"/>
      <c r="AAG1785" s="18"/>
      <c r="AAH1785" s="18"/>
      <c r="AAI1785" s="18"/>
      <c r="AAJ1785" s="18"/>
      <c r="AAK1785" s="18"/>
      <c r="AAL1785" s="18"/>
      <c r="AAM1785" s="18"/>
      <c r="AAN1785" s="18"/>
      <c r="AAO1785" s="18"/>
      <c r="AAP1785" s="18"/>
      <c r="AAQ1785" s="18"/>
      <c r="AAR1785" s="18"/>
      <c r="AAS1785" s="18"/>
      <c r="AAT1785" s="18"/>
      <c r="AAU1785" s="18"/>
      <c r="AAV1785" s="18"/>
      <c r="AAW1785" s="18"/>
      <c r="AAX1785" s="18"/>
      <c r="AAY1785" s="18"/>
      <c r="AAZ1785" s="18"/>
      <c r="ABA1785" s="18"/>
      <c r="ABB1785" s="18"/>
      <c r="ABC1785" s="18"/>
      <c r="ABD1785" s="18"/>
      <c r="ABE1785" s="18"/>
      <c r="ABF1785" s="18"/>
      <c r="ABG1785" s="18"/>
      <c r="ABH1785" s="18"/>
      <c r="ABI1785" s="18"/>
      <c r="ABJ1785" s="18"/>
      <c r="ABK1785" s="18"/>
      <c r="ABL1785" s="18"/>
      <c r="ABM1785" s="18"/>
      <c r="ABN1785" s="18"/>
      <c r="ABO1785" s="18"/>
      <c r="ABP1785" s="18"/>
      <c r="ABQ1785" s="18"/>
      <c r="ABR1785" s="18"/>
      <c r="ABS1785" s="18"/>
      <c r="ABT1785" s="18"/>
      <c r="ABU1785" s="18"/>
      <c r="ABV1785" s="18"/>
      <c r="ABW1785" s="18"/>
      <c r="ABX1785" s="18"/>
      <c r="ABY1785" s="18"/>
      <c r="ABZ1785" s="18"/>
      <c r="ACA1785" s="18"/>
      <c r="ACB1785" s="18"/>
      <c r="ACC1785" s="18"/>
      <c r="ACD1785" s="18"/>
      <c r="ACE1785" s="18"/>
      <c r="ACF1785" s="18"/>
      <c r="ACG1785" s="18"/>
      <c r="ACH1785" s="18"/>
      <c r="ACI1785" s="18"/>
      <c r="ACJ1785" s="18"/>
      <c r="ACK1785" s="18"/>
      <c r="ACL1785" s="18"/>
      <c r="ACM1785" s="18"/>
      <c r="ACN1785" s="18"/>
      <c r="ACO1785" s="18"/>
      <c r="ACP1785" s="18"/>
      <c r="ACQ1785" s="18"/>
      <c r="ACR1785" s="18"/>
      <c r="ACS1785" s="18"/>
      <c r="ACT1785" s="18"/>
      <c r="ACU1785" s="18"/>
      <c r="ACV1785" s="18"/>
      <c r="ACW1785" s="18"/>
      <c r="ACX1785" s="18"/>
      <c r="ACY1785" s="18"/>
      <c r="ACZ1785" s="18"/>
      <c r="ADA1785" s="18"/>
      <c r="ADB1785" s="18"/>
      <c r="ADC1785" s="18"/>
      <c r="ADD1785" s="18"/>
      <c r="ADE1785" s="18"/>
      <c r="ADF1785" s="18"/>
      <c r="ADG1785" s="18"/>
      <c r="ADH1785" s="18"/>
      <c r="ADI1785" s="18"/>
      <c r="ADJ1785" s="18"/>
      <c r="ADK1785" s="18"/>
      <c r="ADL1785" s="18"/>
      <c r="ADM1785" s="18"/>
      <c r="ADN1785" s="18"/>
      <c r="ADO1785" s="18"/>
      <c r="ADP1785" s="18"/>
      <c r="ADQ1785" s="18"/>
      <c r="ADR1785" s="18"/>
      <c r="ADS1785" s="18"/>
      <c r="ADT1785" s="18"/>
      <c r="ADU1785" s="18"/>
      <c r="ADV1785" s="18"/>
      <c r="ADW1785" s="18"/>
      <c r="ADX1785" s="18"/>
      <c r="ADY1785" s="18"/>
      <c r="ADZ1785" s="18"/>
      <c r="AEA1785" s="18"/>
      <c r="AEB1785" s="18"/>
      <c r="AEC1785" s="18"/>
      <c r="AED1785" s="18"/>
      <c r="AEE1785" s="18"/>
      <c r="AEF1785" s="18"/>
      <c r="AEG1785" s="18"/>
      <c r="AEH1785" s="18"/>
      <c r="AEI1785" s="18"/>
      <c r="AEJ1785" s="18"/>
      <c r="AEK1785" s="18"/>
      <c r="AEL1785" s="18"/>
      <c r="AEM1785" s="18"/>
      <c r="AEN1785" s="18"/>
      <c r="AEO1785" s="18"/>
      <c r="AEP1785" s="18"/>
      <c r="AEQ1785" s="18"/>
      <c r="AER1785" s="18"/>
      <c r="AES1785" s="18"/>
      <c r="AET1785" s="18"/>
      <c r="AEU1785" s="18"/>
      <c r="AEV1785" s="18"/>
      <c r="AEW1785" s="18"/>
      <c r="AEX1785" s="18"/>
      <c r="AEY1785" s="18"/>
      <c r="AEZ1785" s="18"/>
      <c r="AFA1785" s="18"/>
      <c r="AFB1785" s="18"/>
      <c r="AFC1785" s="18"/>
      <c r="AFD1785" s="18"/>
      <c r="AFE1785" s="18"/>
      <c r="AFF1785" s="18"/>
      <c r="AFG1785" s="18"/>
      <c r="AFH1785" s="18"/>
      <c r="AFI1785" s="18"/>
      <c r="AFJ1785" s="18"/>
      <c r="AFK1785" s="18"/>
      <c r="AFL1785" s="18"/>
      <c r="AFM1785" s="18"/>
      <c r="AFN1785" s="18"/>
      <c r="AFO1785" s="18"/>
      <c r="AFP1785" s="18"/>
      <c r="AFQ1785" s="18"/>
      <c r="AFR1785" s="18"/>
      <c r="AFS1785" s="18"/>
      <c r="AFT1785" s="18"/>
      <c r="AFU1785" s="18"/>
      <c r="AFV1785" s="18"/>
      <c r="AFW1785" s="18"/>
      <c r="AFX1785" s="18"/>
      <c r="AFY1785" s="18"/>
      <c r="AFZ1785" s="18"/>
      <c r="AGA1785" s="18"/>
      <c r="AGB1785" s="18"/>
      <c r="AGC1785" s="18"/>
      <c r="AGD1785" s="18"/>
      <c r="AGE1785" s="18"/>
      <c r="AGF1785" s="18"/>
      <c r="AGG1785" s="18"/>
      <c r="AGH1785" s="18"/>
      <c r="AGI1785" s="18"/>
      <c r="AGJ1785" s="18"/>
      <c r="AGK1785" s="18"/>
      <c r="AGL1785" s="18"/>
      <c r="AGM1785" s="18"/>
      <c r="AGN1785" s="18"/>
      <c r="AGO1785" s="18"/>
      <c r="AGP1785" s="18"/>
      <c r="AGQ1785" s="18"/>
      <c r="AGR1785" s="18"/>
      <c r="AGS1785" s="18"/>
      <c r="AGT1785" s="18"/>
      <c r="AGU1785" s="18"/>
      <c r="AGV1785" s="18"/>
      <c r="AGW1785" s="18"/>
      <c r="AGX1785" s="18"/>
      <c r="AGY1785" s="18"/>
      <c r="AGZ1785" s="18"/>
      <c r="AHA1785" s="18"/>
      <c r="AHB1785" s="18"/>
      <c r="AHC1785" s="18"/>
      <c r="AHD1785" s="18"/>
      <c r="AHE1785" s="18"/>
      <c r="AHF1785" s="18"/>
      <c r="AHG1785" s="18"/>
      <c r="AHH1785" s="18"/>
      <c r="AHI1785" s="18"/>
      <c r="AHJ1785" s="18"/>
      <c r="AHK1785" s="18"/>
      <c r="AHL1785" s="18"/>
      <c r="AHM1785" s="18"/>
      <c r="AHN1785" s="18"/>
      <c r="AHO1785" s="18"/>
      <c r="AHP1785" s="18"/>
      <c r="AHQ1785" s="18"/>
      <c r="AHR1785" s="18"/>
      <c r="AHS1785" s="18"/>
      <c r="AHT1785" s="18"/>
      <c r="AHU1785" s="18"/>
      <c r="AHV1785" s="18"/>
      <c r="AHW1785" s="18"/>
      <c r="AHX1785" s="18"/>
      <c r="AHY1785" s="18"/>
      <c r="AHZ1785" s="18"/>
      <c r="AIA1785" s="18"/>
      <c r="AIB1785" s="18"/>
      <c r="AIC1785" s="18"/>
      <c r="AID1785" s="18"/>
      <c r="AIE1785" s="18"/>
      <c r="AIF1785" s="18"/>
      <c r="AIG1785" s="18"/>
      <c r="AIH1785" s="18"/>
      <c r="AII1785" s="18"/>
      <c r="AIJ1785" s="18"/>
      <c r="AIK1785" s="18"/>
      <c r="AIL1785" s="18"/>
      <c r="AIM1785" s="18"/>
      <c r="AIN1785" s="18"/>
      <c r="AIO1785" s="18"/>
      <c r="AIP1785" s="18"/>
      <c r="AIQ1785" s="18"/>
      <c r="AIR1785" s="18"/>
      <c r="AIS1785" s="18"/>
      <c r="AIT1785" s="18"/>
      <c r="AIU1785" s="18"/>
      <c r="AIV1785" s="18"/>
      <c r="AIW1785" s="18"/>
      <c r="AIX1785" s="18"/>
      <c r="AIY1785" s="18"/>
      <c r="AIZ1785" s="18"/>
      <c r="AJA1785" s="18"/>
      <c r="AJB1785" s="18"/>
      <c r="AJC1785" s="18"/>
      <c r="AJD1785" s="18"/>
      <c r="AJE1785" s="18"/>
      <c r="AJF1785" s="18"/>
      <c r="AJG1785" s="18"/>
      <c r="AJH1785" s="18"/>
      <c r="AJI1785" s="18"/>
      <c r="AJJ1785" s="18"/>
      <c r="AJK1785" s="18"/>
      <c r="AJL1785" s="18"/>
      <c r="AJM1785" s="18"/>
      <c r="AJN1785" s="18"/>
      <c r="AJO1785" s="18"/>
      <c r="AJP1785" s="18"/>
      <c r="AJQ1785" s="18"/>
      <c r="AJR1785" s="18"/>
      <c r="AJS1785" s="18"/>
      <c r="AJT1785" s="18"/>
      <c r="AJU1785" s="18"/>
      <c r="AJV1785" s="18"/>
      <c r="AJW1785" s="18"/>
      <c r="AJX1785" s="18"/>
      <c r="AJY1785" s="18"/>
      <c r="AJZ1785" s="18"/>
      <c r="AKA1785" s="18"/>
      <c r="AKB1785" s="18"/>
      <c r="AKC1785" s="18"/>
      <c r="AKD1785" s="18"/>
      <c r="AKE1785" s="18"/>
      <c r="AKF1785" s="18"/>
      <c r="AKG1785" s="18"/>
      <c r="AKH1785" s="18"/>
      <c r="AKI1785" s="18"/>
      <c r="AKJ1785" s="18"/>
      <c r="AKK1785" s="18"/>
      <c r="AKL1785" s="18"/>
      <c r="AKM1785" s="18"/>
      <c r="AKN1785" s="18"/>
      <c r="AKO1785" s="18"/>
      <c r="AKP1785" s="18"/>
      <c r="AKQ1785" s="18"/>
      <c r="AKR1785" s="18"/>
      <c r="AKS1785" s="18"/>
      <c r="AKT1785" s="18"/>
      <c r="AKU1785" s="18"/>
      <c r="AKV1785" s="18"/>
      <c r="AKW1785" s="18"/>
      <c r="AKX1785" s="18"/>
      <c r="AKY1785" s="18"/>
      <c r="AKZ1785" s="18"/>
      <c r="ALA1785" s="18"/>
      <c r="ALB1785" s="18"/>
      <c r="ALC1785" s="18"/>
      <c r="ALD1785" s="18"/>
      <c r="ALE1785" s="18"/>
      <c r="ALF1785" s="18"/>
      <c r="ALG1785" s="18"/>
      <c r="ALH1785" s="18"/>
      <c r="ALI1785" s="18"/>
      <c r="ALJ1785" s="18"/>
      <c r="ALK1785" s="18"/>
      <c r="ALL1785" s="18"/>
      <c r="ALM1785" s="18"/>
      <c r="ALN1785" s="18"/>
      <c r="ALO1785" s="18"/>
      <c r="ALP1785" s="18"/>
      <c r="ALQ1785" s="18"/>
      <c r="ALR1785" s="18"/>
      <c r="ALS1785" s="18"/>
      <c r="ALT1785" s="18"/>
      <c r="ALU1785" s="18"/>
      <c r="ALV1785" s="18"/>
      <c r="ALW1785" s="18"/>
      <c r="ALX1785" s="18"/>
      <c r="ALY1785" s="18"/>
      <c r="ALZ1785" s="18"/>
      <c r="AMA1785" s="18"/>
      <c r="AMB1785" s="18"/>
      <c r="AMC1785" s="18"/>
      <c r="AMD1785" s="18"/>
      <c r="AME1785" s="18"/>
      <c r="AMF1785" s="18"/>
      <c r="AMG1785" s="18"/>
      <c r="AMH1785" s="18"/>
      <c r="AMI1785" s="18"/>
      <c r="AMJ1785" s="18"/>
    </row>
    <row r="1786" spans="1:1024" s="315" customFormat="1">
      <c r="A1786" s="15"/>
      <c r="B1786" s="18"/>
      <c r="C1786" s="18"/>
      <c r="D1786" s="18"/>
      <c r="E1786" s="18"/>
      <c r="F1786" s="18"/>
      <c r="G1786" s="18"/>
      <c r="H1786" s="18"/>
      <c r="I1786" s="32"/>
      <c r="J1786" s="32"/>
      <c r="K1786" s="18"/>
      <c r="L1786" s="18"/>
      <c r="M1786" s="18"/>
      <c r="N1786" s="18"/>
      <c r="O1786" s="18"/>
      <c r="P1786" s="18"/>
      <c r="Q1786" s="18"/>
      <c r="R1786" s="18"/>
      <c r="S1786" s="18"/>
      <c r="T1786" s="18"/>
      <c r="U1786" s="18"/>
      <c r="V1786" s="18"/>
      <c r="W1786" s="18"/>
      <c r="X1786" s="18"/>
      <c r="Y1786" s="18"/>
      <c r="Z1786" s="18"/>
      <c r="AA1786" s="18"/>
      <c r="AB1786" s="18"/>
      <c r="AC1786" s="18"/>
      <c r="AD1786" s="18"/>
      <c r="AE1786" s="18"/>
      <c r="AF1786" s="18"/>
      <c r="AG1786" s="18"/>
      <c r="AH1786" s="18"/>
      <c r="AI1786" s="18"/>
      <c r="AJ1786" s="18"/>
      <c r="AK1786" s="18"/>
      <c r="AL1786" s="18"/>
      <c r="AM1786" s="18"/>
      <c r="AN1786" s="18"/>
      <c r="AO1786" s="18"/>
      <c r="AP1786" s="18"/>
      <c r="AQ1786" s="18"/>
      <c r="AR1786" s="18"/>
      <c r="AS1786" s="18"/>
      <c r="AT1786" s="18"/>
      <c r="AU1786" s="18"/>
      <c r="AV1786" s="18"/>
      <c r="AW1786" s="18"/>
      <c r="AX1786" s="18"/>
      <c r="AY1786" s="18"/>
      <c r="AZ1786" s="18"/>
      <c r="BA1786" s="18"/>
      <c r="BB1786" s="18"/>
      <c r="BC1786" s="18"/>
      <c r="BD1786" s="18"/>
      <c r="BE1786" s="18"/>
      <c r="BF1786" s="18"/>
      <c r="BG1786" s="18"/>
      <c r="BH1786" s="18"/>
      <c r="BI1786" s="18"/>
      <c r="BJ1786" s="18"/>
      <c r="BK1786" s="18"/>
      <c r="BL1786" s="18"/>
      <c r="BM1786" s="18"/>
      <c r="BN1786" s="18"/>
      <c r="BO1786" s="18"/>
      <c r="BP1786" s="18"/>
      <c r="BQ1786" s="18"/>
      <c r="BR1786" s="18"/>
      <c r="BS1786" s="18"/>
      <c r="BT1786" s="18"/>
      <c r="BU1786" s="18"/>
      <c r="BV1786" s="18"/>
      <c r="BW1786" s="18"/>
      <c r="BX1786" s="18"/>
      <c r="BY1786" s="18"/>
      <c r="BZ1786" s="18"/>
      <c r="CA1786" s="18"/>
      <c r="CB1786" s="18"/>
      <c r="CC1786" s="18"/>
      <c r="CD1786" s="18"/>
      <c r="CE1786" s="18"/>
      <c r="CF1786" s="18"/>
      <c r="CG1786" s="18"/>
      <c r="CH1786" s="18"/>
      <c r="CI1786" s="18"/>
      <c r="CJ1786" s="18"/>
      <c r="CK1786" s="18"/>
      <c r="CL1786" s="18"/>
      <c r="CM1786" s="18"/>
      <c r="CN1786" s="18"/>
      <c r="CO1786" s="18"/>
      <c r="CP1786" s="18"/>
      <c r="CQ1786" s="18"/>
      <c r="CR1786" s="18"/>
      <c r="CS1786" s="18"/>
      <c r="CT1786" s="18"/>
      <c r="CU1786" s="18"/>
      <c r="CV1786" s="18"/>
      <c r="CW1786" s="18"/>
      <c r="CX1786" s="18"/>
      <c r="CY1786" s="18"/>
      <c r="CZ1786" s="18"/>
      <c r="DA1786" s="18"/>
      <c r="DB1786" s="18"/>
      <c r="DC1786" s="18"/>
      <c r="DD1786" s="18"/>
      <c r="DE1786" s="18"/>
      <c r="DF1786" s="18"/>
      <c r="DG1786" s="18"/>
      <c r="DH1786" s="18"/>
      <c r="DI1786" s="18"/>
      <c r="DJ1786" s="18"/>
      <c r="DK1786" s="18"/>
      <c r="DL1786" s="18"/>
      <c r="DM1786" s="18"/>
      <c r="DN1786" s="18"/>
      <c r="DO1786" s="18"/>
      <c r="DP1786" s="18"/>
      <c r="DQ1786" s="18"/>
      <c r="DR1786" s="18"/>
      <c r="DS1786" s="18"/>
      <c r="DT1786" s="18"/>
      <c r="DU1786" s="18"/>
      <c r="DV1786" s="18"/>
      <c r="DW1786" s="18"/>
      <c r="DX1786" s="18"/>
      <c r="DY1786" s="18"/>
      <c r="DZ1786" s="18"/>
      <c r="EA1786" s="18"/>
      <c r="EB1786" s="18"/>
      <c r="EC1786" s="18"/>
      <c r="ED1786" s="18"/>
      <c r="EE1786" s="18"/>
      <c r="EF1786" s="18"/>
      <c r="EG1786" s="18"/>
      <c r="EH1786" s="18"/>
      <c r="EI1786" s="18"/>
      <c r="EJ1786" s="18"/>
      <c r="EK1786" s="18"/>
      <c r="EL1786" s="18"/>
      <c r="EM1786" s="18"/>
      <c r="EN1786" s="18"/>
      <c r="EO1786" s="18"/>
      <c r="EP1786" s="18"/>
      <c r="EQ1786" s="18"/>
      <c r="ER1786" s="18"/>
      <c r="ES1786" s="18"/>
      <c r="ET1786" s="18"/>
      <c r="EU1786" s="18"/>
      <c r="EV1786" s="18"/>
      <c r="EW1786" s="18"/>
      <c r="EX1786" s="18"/>
      <c r="EY1786" s="18"/>
      <c r="EZ1786" s="18"/>
      <c r="FA1786" s="18"/>
      <c r="FB1786" s="18"/>
      <c r="FC1786" s="18"/>
      <c r="FD1786" s="18"/>
      <c r="FE1786" s="18"/>
      <c r="FF1786" s="18"/>
      <c r="FG1786" s="18"/>
      <c r="FH1786" s="18"/>
      <c r="FI1786" s="18"/>
      <c r="FJ1786" s="18"/>
      <c r="FK1786" s="18"/>
      <c r="FL1786" s="18"/>
      <c r="FM1786" s="18"/>
      <c r="FN1786" s="18"/>
      <c r="FO1786" s="18"/>
      <c r="FP1786" s="18"/>
      <c r="FQ1786" s="18"/>
      <c r="FR1786" s="18"/>
      <c r="FS1786" s="18"/>
      <c r="FT1786" s="18"/>
      <c r="FU1786" s="18"/>
      <c r="FV1786" s="18"/>
      <c r="FW1786" s="18"/>
      <c r="FX1786" s="18"/>
      <c r="FY1786" s="18"/>
      <c r="FZ1786" s="18"/>
      <c r="GA1786" s="18"/>
      <c r="GB1786" s="18"/>
      <c r="GC1786" s="18"/>
      <c r="GD1786" s="18"/>
      <c r="GE1786" s="18"/>
      <c r="GF1786" s="18"/>
      <c r="GG1786" s="18"/>
      <c r="GH1786" s="18"/>
      <c r="GI1786" s="18"/>
      <c r="GJ1786" s="18"/>
      <c r="GK1786" s="18"/>
      <c r="GL1786" s="18"/>
      <c r="GM1786" s="18"/>
      <c r="GN1786" s="18"/>
      <c r="GO1786" s="18"/>
      <c r="GP1786" s="18"/>
      <c r="GQ1786" s="18"/>
      <c r="GR1786" s="18"/>
      <c r="GS1786" s="18"/>
      <c r="GT1786" s="18"/>
      <c r="GU1786" s="18"/>
      <c r="GV1786" s="18"/>
      <c r="GW1786" s="18"/>
      <c r="GX1786" s="18"/>
      <c r="GY1786" s="18"/>
      <c r="GZ1786" s="18"/>
      <c r="HA1786" s="18"/>
      <c r="HB1786" s="18"/>
      <c r="HC1786" s="18"/>
      <c r="HD1786" s="18"/>
      <c r="HE1786" s="18"/>
      <c r="HF1786" s="18"/>
      <c r="HG1786" s="18"/>
      <c r="HH1786" s="18"/>
      <c r="HI1786" s="18"/>
      <c r="HJ1786" s="18"/>
      <c r="HK1786" s="18"/>
      <c r="HL1786" s="18"/>
      <c r="HM1786" s="18"/>
      <c r="HN1786" s="18"/>
      <c r="HO1786" s="18"/>
      <c r="HP1786" s="18"/>
      <c r="HQ1786" s="18"/>
      <c r="HR1786" s="18"/>
      <c r="HS1786" s="18"/>
      <c r="HT1786" s="18"/>
      <c r="HU1786" s="18"/>
      <c r="HV1786" s="18"/>
      <c r="HW1786" s="18"/>
      <c r="HX1786" s="18"/>
      <c r="HY1786" s="18"/>
      <c r="HZ1786" s="18"/>
      <c r="IA1786" s="18"/>
      <c r="IB1786" s="18"/>
      <c r="IC1786" s="18"/>
      <c r="ID1786" s="18"/>
      <c r="IE1786" s="18"/>
      <c r="IF1786" s="18"/>
      <c r="IG1786" s="18"/>
      <c r="IH1786" s="18"/>
      <c r="II1786" s="18"/>
      <c r="IJ1786" s="18"/>
      <c r="IK1786" s="18"/>
      <c r="IL1786" s="18"/>
      <c r="IM1786" s="18"/>
      <c r="IN1786" s="18"/>
      <c r="IO1786" s="18"/>
      <c r="IP1786" s="18"/>
      <c r="IQ1786" s="18"/>
      <c r="IR1786" s="18"/>
      <c r="IS1786" s="18"/>
      <c r="IT1786" s="18"/>
      <c r="IU1786" s="18"/>
      <c r="IV1786" s="18"/>
      <c r="IW1786" s="18"/>
      <c r="IX1786" s="18"/>
      <c r="IY1786" s="18"/>
      <c r="IZ1786" s="18"/>
      <c r="JA1786" s="18"/>
      <c r="JB1786" s="18"/>
      <c r="JC1786" s="18"/>
      <c r="JD1786" s="18"/>
      <c r="JE1786" s="18"/>
      <c r="JF1786" s="18"/>
      <c r="JG1786" s="18"/>
      <c r="JH1786" s="18"/>
      <c r="JI1786" s="18"/>
      <c r="JJ1786" s="18"/>
      <c r="JK1786" s="18"/>
      <c r="JL1786" s="18"/>
      <c r="JM1786" s="18"/>
      <c r="JN1786" s="18"/>
      <c r="JO1786" s="18"/>
      <c r="JP1786" s="18"/>
      <c r="JQ1786" s="18"/>
      <c r="JR1786" s="18"/>
      <c r="JS1786" s="18"/>
      <c r="JT1786" s="18"/>
      <c r="JU1786" s="18"/>
      <c r="JV1786" s="18"/>
      <c r="JW1786" s="18"/>
      <c r="JX1786" s="18"/>
      <c r="JY1786" s="18"/>
      <c r="JZ1786" s="18"/>
      <c r="KA1786" s="18"/>
      <c r="KB1786" s="18"/>
      <c r="KC1786" s="18"/>
      <c r="KD1786" s="18"/>
      <c r="KE1786" s="18"/>
      <c r="KF1786" s="18"/>
      <c r="KG1786" s="18"/>
      <c r="KH1786" s="18"/>
      <c r="KI1786" s="18"/>
      <c r="KJ1786" s="18"/>
      <c r="KK1786" s="18"/>
      <c r="KL1786" s="18"/>
      <c r="KM1786" s="18"/>
      <c r="KN1786" s="18"/>
      <c r="KO1786" s="18"/>
      <c r="KP1786" s="18"/>
      <c r="KQ1786" s="18"/>
      <c r="KR1786" s="18"/>
      <c r="KS1786" s="18"/>
      <c r="KT1786" s="18"/>
      <c r="KU1786" s="18"/>
      <c r="KV1786" s="18"/>
      <c r="KW1786" s="18"/>
      <c r="KX1786" s="18"/>
      <c r="KY1786" s="18"/>
      <c r="KZ1786" s="18"/>
      <c r="LA1786" s="18"/>
      <c r="LB1786" s="18"/>
      <c r="LC1786" s="18"/>
      <c r="LD1786" s="18"/>
      <c r="LE1786" s="18"/>
      <c r="LF1786" s="18"/>
      <c r="LG1786" s="18"/>
      <c r="LH1786" s="18"/>
      <c r="LI1786" s="18"/>
      <c r="LJ1786" s="18"/>
      <c r="LK1786" s="18"/>
      <c r="LL1786" s="18"/>
      <c r="LM1786" s="18"/>
      <c r="LN1786" s="18"/>
      <c r="LO1786" s="18"/>
      <c r="LP1786" s="18"/>
      <c r="LQ1786" s="18"/>
      <c r="LR1786" s="18"/>
      <c r="LS1786" s="18"/>
      <c r="LT1786" s="18"/>
      <c r="LU1786" s="18"/>
      <c r="LV1786" s="18"/>
      <c r="LW1786" s="18"/>
      <c r="LX1786" s="18"/>
      <c r="LY1786" s="18"/>
      <c r="LZ1786" s="18"/>
      <c r="MA1786" s="18"/>
      <c r="MB1786" s="18"/>
      <c r="MC1786" s="18"/>
      <c r="MD1786" s="18"/>
      <c r="ME1786" s="18"/>
      <c r="MF1786" s="18"/>
      <c r="MG1786" s="18"/>
      <c r="MH1786" s="18"/>
      <c r="MI1786" s="18"/>
      <c r="MJ1786" s="18"/>
      <c r="MK1786" s="18"/>
      <c r="ML1786" s="18"/>
      <c r="MM1786" s="18"/>
      <c r="MN1786" s="18"/>
      <c r="MO1786" s="18"/>
      <c r="MP1786" s="18"/>
      <c r="MQ1786" s="18"/>
      <c r="MR1786" s="18"/>
      <c r="MS1786" s="18"/>
      <c r="MT1786" s="18"/>
      <c r="MU1786" s="18"/>
      <c r="MV1786" s="18"/>
      <c r="MW1786" s="18"/>
      <c r="MX1786" s="18"/>
      <c r="MY1786" s="18"/>
      <c r="MZ1786" s="18"/>
      <c r="NA1786" s="18"/>
      <c r="NB1786" s="18"/>
      <c r="NC1786" s="18"/>
      <c r="ND1786" s="18"/>
      <c r="NE1786" s="18"/>
      <c r="NF1786" s="18"/>
      <c r="NG1786" s="18"/>
      <c r="NH1786" s="18"/>
      <c r="NI1786" s="18"/>
      <c r="NJ1786" s="18"/>
      <c r="NK1786" s="18"/>
      <c r="NL1786" s="18"/>
      <c r="NM1786" s="18"/>
      <c r="NN1786" s="18"/>
      <c r="NO1786" s="18"/>
      <c r="NP1786" s="18"/>
      <c r="NQ1786" s="18"/>
      <c r="NR1786" s="18"/>
      <c r="NS1786" s="18"/>
      <c r="NT1786" s="18"/>
      <c r="NU1786" s="18"/>
      <c r="NV1786" s="18"/>
      <c r="NW1786" s="18"/>
      <c r="NX1786" s="18"/>
      <c r="NY1786" s="18"/>
      <c r="NZ1786" s="18"/>
      <c r="OA1786" s="18"/>
      <c r="OB1786" s="18"/>
      <c r="OC1786" s="18"/>
      <c r="OD1786" s="18"/>
      <c r="OE1786" s="18"/>
      <c r="OF1786" s="18"/>
      <c r="OG1786" s="18"/>
      <c r="OH1786" s="18"/>
      <c r="OI1786" s="18"/>
      <c r="OJ1786" s="18"/>
      <c r="OK1786" s="18"/>
      <c r="OL1786" s="18"/>
      <c r="OM1786" s="18"/>
      <c r="ON1786" s="18"/>
      <c r="OO1786" s="18"/>
      <c r="OP1786" s="18"/>
      <c r="OQ1786" s="18"/>
      <c r="OR1786" s="18"/>
      <c r="OS1786" s="18"/>
      <c r="OT1786" s="18"/>
      <c r="OU1786" s="18"/>
      <c r="OV1786" s="18"/>
      <c r="OW1786" s="18"/>
      <c r="OX1786" s="18"/>
      <c r="OY1786" s="18"/>
      <c r="OZ1786" s="18"/>
      <c r="PA1786" s="18"/>
      <c r="PB1786" s="18"/>
      <c r="PC1786" s="18"/>
      <c r="PD1786" s="18"/>
      <c r="PE1786" s="18"/>
      <c r="PF1786" s="18"/>
      <c r="PG1786" s="18"/>
      <c r="PH1786" s="18"/>
      <c r="PI1786" s="18"/>
      <c r="PJ1786" s="18"/>
      <c r="PK1786" s="18"/>
      <c r="PL1786" s="18"/>
      <c r="PM1786" s="18"/>
      <c r="PN1786" s="18"/>
      <c r="PO1786" s="18"/>
      <c r="PP1786" s="18"/>
      <c r="PQ1786" s="18"/>
      <c r="PR1786" s="18"/>
      <c r="PS1786" s="18"/>
      <c r="PT1786" s="18"/>
      <c r="PU1786" s="18"/>
      <c r="PV1786" s="18"/>
      <c r="PW1786" s="18"/>
      <c r="PX1786" s="18"/>
      <c r="PY1786" s="18"/>
      <c r="PZ1786" s="18"/>
      <c r="QA1786" s="18"/>
      <c r="QB1786" s="18"/>
      <c r="QC1786" s="18"/>
      <c r="QD1786" s="18"/>
      <c r="QE1786" s="18"/>
      <c r="QF1786" s="18"/>
      <c r="QG1786" s="18"/>
      <c r="QH1786" s="18"/>
      <c r="QI1786" s="18"/>
      <c r="QJ1786" s="18"/>
      <c r="QK1786" s="18"/>
      <c r="QL1786" s="18"/>
      <c r="QM1786" s="18"/>
      <c r="QN1786" s="18"/>
      <c r="QO1786" s="18"/>
      <c r="QP1786" s="18"/>
      <c r="QQ1786" s="18"/>
      <c r="QR1786" s="18"/>
      <c r="QS1786" s="18"/>
      <c r="QT1786" s="18"/>
      <c r="QU1786" s="18"/>
      <c r="QV1786" s="18"/>
      <c r="QW1786" s="18"/>
      <c r="QX1786" s="18"/>
      <c r="QY1786" s="18"/>
      <c r="QZ1786" s="18"/>
      <c r="RA1786" s="18"/>
      <c r="RB1786" s="18"/>
      <c r="RC1786" s="18"/>
      <c r="RD1786" s="18"/>
      <c r="RE1786" s="18"/>
      <c r="RF1786" s="18"/>
      <c r="RG1786" s="18"/>
      <c r="RH1786" s="18"/>
      <c r="RI1786" s="18"/>
      <c r="RJ1786" s="18"/>
      <c r="RK1786" s="18"/>
      <c r="RL1786" s="18"/>
      <c r="RM1786" s="18"/>
      <c r="RN1786" s="18"/>
      <c r="RO1786" s="18"/>
      <c r="RP1786" s="18"/>
      <c r="RQ1786" s="18"/>
      <c r="RR1786" s="18"/>
      <c r="RS1786" s="18"/>
      <c r="RT1786" s="18"/>
      <c r="RU1786" s="18"/>
      <c r="RV1786" s="18"/>
      <c r="RW1786" s="18"/>
      <c r="RX1786" s="18"/>
      <c r="RY1786" s="18"/>
      <c r="RZ1786" s="18"/>
      <c r="SA1786" s="18"/>
      <c r="SB1786" s="18"/>
      <c r="SC1786" s="18"/>
      <c r="SD1786" s="18"/>
      <c r="SE1786" s="18"/>
      <c r="SF1786" s="18"/>
      <c r="SG1786" s="18"/>
      <c r="SH1786" s="18"/>
      <c r="SI1786" s="18"/>
      <c r="SJ1786" s="18"/>
      <c r="SK1786" s="18"/>
      <c r="SL1786" s="18"/>
      <c r="SM1786" s="18"/>
      <c r="SN1786" s="18"/>
      <c r="SO1786" s="18"/>
      <c r="SP1786" s="18"/>
      <c r="SQ1786" s="18"/>
      <c r="SR1786" s="18"/>
      <c r="SS1786" s="18"/>
      <c r="ST1786" s="18"/>
      <c r="SU1786" s="18"/>
      <c r="SV1786" s="18"/>
      <c r="SW1786" s="18"/>
      <c r="SX1786" s="18"/>
      <c r="SY1786" s="18"/>
      <c r="SZ1786" s="18"/>
      <c r="TA1786" s="18"/>
      <c r="TB1786" s="18"/>
      <c r="TC1786" s="18"/>
      <c r="TD1786" s="18"/>
      <c r="TE1786" s="18"/>
      <c r="TF1786" s="18"/>
      <c r="TG1786" s="18"/>
      <c r="TH1786" s="18"/>
      <c r="TI1786" s="18"/>
      <c r="TJ1786" s="18"/>
      <c r="TK1786" s="18"/>
      <c r="TL1786" s="18"/>
      <c r="TM1786" s="18"/>
      <c r="TN1786" s="18"/>
      <c r="TO1786" s="18"/>
      <c r="TP1786" s="18"/>
      <c r="TQ1786" s="18"/>
      <c r="TR1786" s="18"/>
      <c r="TS1786" s="18"/>
      <c r="TT1786" s="18"/>
      <c r="TU1786" s="18"/>
      <c r="TV1786" s="18"/>
      <c r="TW1786" s="18"/>
      <c r="TX1786" s="18"/>
      <c r="TY1786" s="18"/>
      <c r="TZ1786" s="18"/>
      <c r="UA1786" s="18"/>
      <c r="UB1786" s="18"/>
      <c r="UC1786" s="18"/>
      <c r="UD1786" s="18"/>
      <c r="UE1786" s="18"/>
      <c r="UF1786" s="18"/>
      <c r="UG1786" s="18"/>
      <c r="UH1786" s="18"/>
      <c r="UI1786" s="18"/>
      <c r="UJ1786" s="18"/>
      <c r="UK1786" s="18"/>
      <c r="UL1786" s="18"/>
      <c r="UM1786" s="18"/>
      <c r="UN1786" s="18"/>
      <c r="UO1786" s="18"/>
      <c r="UP1786" s="18"/>
      <c r="UQ1786" s="18"/>
      <c r="UR1786" s="18"/>
      <c r="US1786" s="18"/>
      <c r="UT1786" s="18"/>
      <c r="UU1786" s="18"/>
      <c r="UV1786" s="18"/>
      <c r="UW1786" s="18"/>
      <c r="UX1786" s="18"/>
      <c r="UY1786" s="18"/>
      <c r="UZ1786" s="18"/>
      <c r="VA1786" s="18"/>
      <c r="VB1786" s="18"/>
      <c r="VC1786" s="18"/>
      <c r="VD1786" s="18"/>
      <c r="VE1786" s="18"/>
      <c r="VF1786" s="18"/>
      <c r="VG1786" s="18"/>
      <c r="VH1786" s="18"/>
      <c r="VI1786" s="18"/>
      <c r="VJ1786" s="18"/>
      <c r="VK1786" s="18"/>
      <c r="VL1786" s="18"/>
      <c r="VM1786" s="18"/>
      <c r="VN1786" s="18"/>
      <c r="VO1786" s="18"/>
      <c r="VP1786" s="18"/>
      <c r="VQ1786" s="18"/>
      <c r="VR1786" s="18"/>
      <c r="VS1786" s="18"/>
      <c r="VT1786" s="18"/>
      <c r="VU1786" s="18"/>
      <c r="VV1786" s="18"/>
      <c r="VW1786" s="18"/>
      <c r="VX1786" s="18"/>
      <c r="VY1786" s="18"/>
      <c r="VZ1786" s="18"/>
      <c r="WA1786" s="18"/>
      <c r="WB1786" s="18"/>
      <c r="WC1786" s="18"/>
      <c r="WD1786" s="18"/>
      <c r="WE1786" s="18"/>
      <c r="WF1786" s="18"/>
      <c r="WG1786" s="18"/>
      <c r="WH1786" s="18"/>
      <c r="WI1786" s="18"/>
      <c r="WJ1786" s="18"/>
      <c r="WK1786" s="18"/>
      <c r="WL1786" s="18"/>
      <c r="WM1786" s="18"/>
      <c r="WN1786" s="18"/>
      <c r="WO1786" s="18"/>
      <c r="WP1786" s="18"/>
      <c r="WQ1786" s="18"/>
      <c r="WR1786" s="18"/>
      <c r="WS1786" s="18"/>
      <c r="WT1786" s="18"/>
      <c r="WU1786" s="18"/>
      <c r="WV1786" s="18"/>
      <c r="WW1786" s="18"/>
      <c r="WX1786" s="18"/>
      <c r="WY1786" s="18"/>
      <c r="WZ1786" s="18"/>
      <c r="XA1786" s="18"/>
      <c r="XB1786" s="18"/>
      <c r="XC1786" s="18"/>
      <c r="XD1786" s="18"/>
      <c r="XE1786" s="18"/>
      <c r="XF1786" s="18"/>
      <c r="XG1786" s="18"/>
      <c r="XH1786" s="18"/>
      <c r="XI1786" s="18"/>
      <c r="XJ1786" s="18"/>
      <c r="XK1786" s="18"/>
      <c r="XL1786" s="18"/>
      <c r="XM1786" s="18"/>
      <c r="XN1786" s="18"/>
      <c r="XO1786" s="18"/>
      <c r="XP1786" s="18"/>
      <c r="XQ1786" s="18"/>
      <c r="XR1786" s="18"/>
      <c r="XS1786" s="18"/>
      <c r="XT1786" s="18"/>
      <c r="XU1786" s="18"/>
      <c r="XV1786" s="18"/>
      <c r="XW1786" s="18"/>
      <c r="XX1786" s="18"/>
      <c r="XY1786" s="18"/>
      <c r="XZ1786" s="18"/>
      <c r="YA1786" s="18"/>
      <c r="YB1786" s="18"/>
      <c r="YC1786" s="18"/>
      <c r="YD1786" s="18"/>
      <c r="YE1786" s="18"/>
      <c r="YF1786" s="18"/>
      <c r="YG1786" s="18"/>
      <c r="YH1786" s="18"/>
      <c r="YI1786" s="18"/>
      <c r="YJ1786" s="18"/>
      <c r="YK1786" s="18"/>
      <c r="YL1786" s="18"/>
      <c r="YM1786" s="18"/>
      <c r="YN1786" s="18"/>
      <c r="YO1786" s="18"/>
      <c r="YP1786" s="18"/>
      <c r="YQ1786" s="18"/>
      <c r="YR1786" s="18"/>
      <c r="YS1786" s="18"/>
      <c r="YT1786" s="18"/>
      <c r="YU1786" s="18"/>
      <c r="YV1786" s="18"/>
      <c r="YW1786" s="18"/>
      <c r="YX1786" s="18"/>
      <c r="YY1786" s="18"/>
      <c r="YZ1786" s="18"/>
      <c r="ZA1786" s="18"/>
      <c r="ZB1786" s="18"/>
      <c r="ZC1786" s="18"/>
      <c r="ZD1786" s="18"/>
      <c r="ZE1786" s="18"/>
      <c r="ZF1786" s="18"/>
      <c r="ZG1786" s="18"/>
      <c r="ZH1786" s="18"/>
      <c r="ZI1786" s="18"/>
      <c r="ZJ1786" s="18"/>
      <c r="ZK1786" s="18"/>
      <c r="ZL1786" s="18"/>
      <c r="ZM1786" s="18"/>
      <c r="ZN1786" s="18"/>
      <c r="ZO1786" s="18"/>
      <c r="ZP1786" s="18"/>
      <c r="ZQ1786" s="18"/>
      <c r="ZR1786" s="18"/>
      <c r="ZS1786" s="18"/>
      <c r="ZT1786" s="18"/>
      <c r="ZU1786" s="18"/>
      <c r="ZV1786" s="18"/>
      <c r="ZW1786" s="18"/>
      <c r="ZX1786" s="18"/>
      <c r="ZY1786" s="18"/>
      <c r="ZZ1786" s="18"/>
      <c r="AAA1786" s="18"/>
      <c r="AAB1786" s="18"/>
      <c r="AAC1786" s="18"/>
      <c r="AAD1786" s="18"/>
      <c r="AAE1786" s="18"/>
      <c r="AAF1786" s="18"/>
      <c r="AAG1786" s="18"/>
      <c r="AAH1786" s="18"/>
      <c r="AAI1786" s="18"/>
      <c r="AAJ1786" s="18"/>
      <c r="AAK1786" s="18"/>
      <c r="AAL1786" s="18"/>
      <c r="AAM1786" s="18"/>
      <c r="AAN1786" s="18"/>
      <c r="AAO1786" s="18"/>
      <c r="AAP1786" s="18"/>
      <c r="AAQ1786" s="18"/>
      <c r="AAR1786" s="18"/>
      <c r="AAS1786" s="18"/>
      <c r="AAT1786" s="18"/>
      <c r="AAU1786" s="18"/>
      <c r="AAV1786" s="18"/>
      <c r="AAW1786" s="18"/>
      <c r="AAX1786" s="18"/>
      <c r="AAY1786" s="18"/>
      <c r="AAZ1786" s="18"/>
      <c r="ABA1786" s="18"/>
      <c r="ABB1786" s="18"/>
      <c r="ABC1786" s="18"/>
      <c r="ABD1786" s="18"/>
      <c r="ABE1786" s="18"/>
      <c r="ABF1786" s="18"/>
      <c r="ABG1786" s="18"/>
      <c r="ABH1786" s="18"/>
      <c r="ABI1786" s="18"/>
      <c r="ABJ1786" s="18"/>
      <c r="ABK1786" s="18"/>
      <c r="ABL1786" s="18"/>
      <c r="ABM1786" s="18"/>
      <c r="ABN1786" s="18"/>
      <c r="ABO1786" s="18"/>
      <c r="ABP1786" s="18"/>
      <c r="ABQ1786" s="18"/>
      <c r="ABR1786" s="18"/>
      <c r="ABS1786" s="18"/>
      <c r="ABT1786" s="18"/>
      <c r="ABU1786" s="18"/>
      <c r="ABV1786" s="18"/>
      <c r="ABW1786" s="18"/>
      <c r="ABX1786" s="18"/>
      <c r="ABY1786" s="18"/>
      <c r="ABZ1786" s="18"/>
      <c r="ACA1786" s="18"/>
      <c r="ACB1786" s="18"/>
      <c r="ACC1786" s="18"/>
      <c r="ACD1786" s="18"/>
      <c r="ACE1786" s="18"/>
      <c r="ACF1786" s="18"/>
      <c r="ACG1786" s="18"/>
      <c r="ACH1786" s="18"/>
      <c r="ACI1786" s="18"/>
      <c r="ACJ1786" s="18"/>
      <c r="ACK1786" s="18"/>
      <c r="ACL1786" s="18"/>
      <c r="ACM1786" s="18"/>
      <c r="ACN1786" s="18"/>
      <c r="ACO1786" s="18"/>
      <c r="ACP1786" s="18"/>
      <c r="ACQ1786" s="18"/>
      <c r="ACR1786" s="18"/>
      <c r="ACS1786" s="18"/>
      <c r="ACT1786" s="18"/>
      <c r="ACU1786" s="18"/>
      <c r="ACV1786" s="18"/>
      <c r="ACW1786" s="18"/>
      <c r="ACX1786" s="18"/>
      <c r="ACY1786" s="18"/>
      <c r="ACZ1786" s="18"/>
      <c r="ADA1786" s="18"/>
      <c r="ADB1786" s="18"/>
      <c r="ADC1786" s="18"/>
      <c r="ADD1786" s="18"/>
      <c r="ADE1786" s="18"/>
      <c r="ADF1786" s="18"/>
      <c r="ADG1786" s="18"/>
      <c r="ADH1786" s="18"/>
      <c r="ADI1786" s="18"/>
      <c r="ADJ1786" s="18"/>
      <c r="ADK1786" s="18"/>
      <c r="ADL1786" s="18"/>
      <c r="ADM1786" s="18"/>
      <c r="ADN1786" s="18"/>
      <c r="ADO1786" s="18"/>
      <c r="ADP1786" s="18"/>
      <c r="ADQ1786" s="18"/>
      <c r="ADR1786" s="18"/>
      <c r="ADS1786" s="18"/>
      <c r="ADT1786" s="18"/>
      <c r="ADU1786" s="18"/>
      <c r="ADV1786" s="18"/>
      <c r="ADW1786" s="18"/>
      <c r="ADX1786" s="18"/>
      <c r="ADY1786" s="18"/>
      <c r="ADZ1786" s="18"/>
      <c r="AEA1786" s="18"/>
      <c r="AEB1786" s="18"/>
      <c r="AEC1786" s="18"/>
      <c r="AED1786" s="18"/>
      <c r="AEE1786" s="18"/>
      <c r="AEF1786" s="18"/>
      <c r="AEG1786" s="18"/>
      <c r="AEH1786" s="18"/>
      <c r="AEI1786" s="18"/>
      <c r="AEJ1786" s="18"/>
      <c r="AEK1786" s="18"/>
      <c r="AEL1786" s="18"/>
      <c r="AEM1786" s="18"/>
      <c r="AEN1786" s="18"/>
      <c r="AEO1786" s="18"/>
      <c r="AEP1786" s="18"/>
      <c r="AEQ1786" s="18"/>
      <c r="AER1786" s="18"/>
      <c r="AES1786" s="18"/>
      <c r="AET1786" s="18"/>
      <c r="AEU1786" s="18"/>
      <c r="AEV1786" s="18"/>
      <c r="AEW1786" s="18"/>
      <c r="AEX1786" s="18"/>
      <c r="AEY1786" s="18"/>
      <c r="AEZ1786" s="18"/>
      <c r="AFA1786" s="18"/>
      <c r="AFB1786" s="18"/>
      <c r="AFC1786" s="18"/>
      <c r="AFD1786" s="18"/>
      <c r="AFE1786" s="18"/>
      <c r="AFF1786" s="18"/>
      <c r="AFG1786" s="18"/>
      <c r="AFH1786" s="18"/>
      <c r="AFI1786" s="18"/>
      <c r="AFJ1786" s="18"/>
      <c r="AFK1786" s="18"/>
      <c r="AFL1786" s="18"/>
      <c r="AFM1786" s="18"/>
      <c r="AFN1786" s="18"/>
      <c r="AFO1786" s="18"/>
      <c r="AFP1786" s="18"/>
      <c r="AFQ1786" s="18"/>
      <c r="AFR1786" s="18"/>
      <c r="AFS1786" s="18"/>
      <c r="AFT1786" s="18"/>
      <c r="AFU1786" s="18"/>
      <c r="AFV1786" s="18"/>
      <c r="AFW1786" s="18"/>
      <c r="AFX1786" s="18"/>
      <c r="AFY1786" s="18"/>
      <c r="AFZ1786" s="18"/>
      <c r="AGA1786" s="18"/>
      <c r="AGB1786" s="18"/>
      <c r="AGC1786" s="18"/>
      <c r="AGD1786" s="18"/>
      <c r="AGE1786" s="18"/>
      <c r="AGF1786" s="18"/>
      <c r="AGG1786" s="18"/>
      <c r="AGH1786" s="18"/>
      <c r="AGI1786" s="18"/>
      <c r="AGJ1786" s="18"/>
      <c r="AGK1786" s="18"/>
      <c r="AGL1786" s="18"/>
      <c r="AGM1786" s="18"/>
      <c r="AGN1786" s="18"/>
      <c r="AGO1786" s="18"/>
      <c r="AGP1786" s="18"/>
      <c r="AGQ1786" s="18"/>
      <c r="AGR1786" s="18"/>
      <c r="AGS1786" s="18"/>
      <c r="AGT1786" s="18"/>
      <c r="AGU1786" s="18"/>
      <c r="AGV1786" s="18"/>
      <c r="AGW1786" s="18"/>
      <c r="AGX1786" s="18"/>
      <c r="AGY1786" s="18"/>
      <c r="AGZ1786" s="18"/>
      <c r="AHA1786" s="18"/>
      <c r="AHB1786" s="18"/>
      <c r="AHC1786" s="18"/>
      <c r="AHD1786" s="18"/>
      <c r="AHE1786" s="18"/>
      <c r="AHF1786" s="18"/>
      <c r="AHG1786" s="18"/>
      <c r="AHH1786" s="18"/>
      <c r="AHI1786" s="18"/>
      <c r="AHJ1786" s="18"/>
      <c r="AHK1786" s="18"/>
      <c r="AHL1786" s="18"/>
      <c r="AHM1786" s="18"/>
      <c r="AHN1786" s="18"/>
      <c r="AHO1786" s="18"/>
      <c r="AHP1786" s="18"/>
      <c r="AHQ1786" s="18"/>
      <c r="AHR1786" s="18"/>
      <c r="AHS1786" s="18"/>
      <c r="AHT1786" s="18"/>
      <c r="AHU1786" s="18"/>
      <c r="AHV1786" s="18"/>
      <c r="AHW1786" s="18"/>
      <c r="AHX1786" s="18"/>
      <c r="AHY1786" s="18"/>
      <c r="AHZ1786" s="18"/>
      <c r="AIA1786" s="18"/>
      <c r="AIB1786" s="18"/>
      <c r="AIC1786" s="18"/>
      <c r="AID1786" s="18"/>
      <c r="AIE1786" s="18"/>
      <c r="AIF1786" s="18"/>
      <c r="AIG1786" s="18"/>
      <c r="AIH1786" s="18"/>
      <c r="AII1786" s="18"/>
      <c r="AIJ1786" s="18"/>
      <c r="AIK1786" s="18"/>
      <c r="AIL1786" s="18"/>
      <c r="AIM1786" s="18"/>
      <c r="AIN1786" s="18"/>
      <c r="AIO1786" s="18"/>
      <c r="AIP1786" s="18"/>
      <c r="AIQ1786" s="18"/>
      <c r="AIR1786" s="18"/>
      <c r="AIS1786" s="18"/>
      <c r="AIT1786" s="18"/>
      <c r="AIU1786" s="18"/>
      <c r="AIV1786" s="18"/>
      <c r="AIW1786" s="18"/>
      <c r="AIX1786" s="18"/>
      <c r="AIY1786" s="18"/>
      <c r="AIZ1786" s="18"/>
      <c r="AJA1786" s="18"/>
      <c r="AJB1786" s="18"/>
      <c r="AJC1786" s="18"/>
      <c r="AJD1786" s="18"/>
      <c r="AJE1786" s="18"/>
      <c r="AJF1786" s="18"/>
      <c r="AJG1786" s="18"/>
      <c r="AJH1786" s="18"/>
      <c r="AJI1786" s="18"/>
      <c r="AJJ1786" s="18"/>
      <c r="AJK1786" s="18"/>
      <c r="AJL1786" s="18"/>
      <c r="AJM1786" s="18"/>
      <c r="AJN1786" s="18"/>
      <c r="AJO1786" s="18"/>
      <c r="AJP1786" s="18"/>
      <c r="AJQ1786" s="18"/>
      <c r="AJR1786" s="18"/>
      <c r="AJS1786" s="18"/>
      <c r="AJT1786" s="18"/>
      <c r="AJU1786" s="18"/>
      <c r="AJV1786" s="18"/>
      <c r="AJW1786" s="18"/>
      <c r="AJX1786" s="18"/>
      <c r="AJY1786" s="18"/>
      <c r="AJZ1786" s="18"/>
      <c r="AKA1786" s="18"/>
      <c r="AKB1786" s="18"/>
      <c r="AKC1786" s="18"/>
      <c r="AKD1786" s="18"/>
      <c r="AKE1786" s="18"/>
      <c r="AKF1786" s="18"/>
      <c r="AKG1786" s="18"/>
      <c r="AKH1786" s="18"/>
      <c r="AKI1786" s="18"/>
      <c r="AKJ1786" s="18"/>
      <c r="AKK1786" s="18"/>
      <c r="AKL1786" s="18"/>
      <c r="AKM1786" s="18"/>
      <c r="AKN1786" s="18"/>
      <c r="AKO1786" s="18"/>
      <c r="AKP1786" s="18"/>
      <c r="AKQ1786" s="18"/>
      <c r="AKR1786" s="18"/>
      <c r="AKS1786" s="18"/>
      <c r="AKT1786" s="18"/>
      <c r="AKU1786" s="18"/>
      <c r="AKV1786" s="18"/>
      <c r="AKW1786" s="18"/>
      <c r="AKX1786" s="18"/>
      <c r="AKY1786" s="18"/>
      <c r="AKZ1786" s="18"/>
      <c r="ALA1786" s="18"/>
      <c r="ALB1786" s="18"/>
      <c r="ALC1786" s="18"/>
      <c r="ALD1786" s="18"/>
      <c r="ALE1786" s="18"/>
      <c r="ALF1786" s="18"/>
      <c r="ALG1786" s="18"/>
      <c r="ALH1786" s="18"/>
      <c r="ALI1786" s="18"/>
      <c r="ALJ1786" s="18"/>
      <c r="ALK1786" s="18"/>
      <c r="ALL1786" s="18"/>
      <c r="ALM1786" s="18"/>
      <c r="ALN1786" s="18"/>
      <c r="ALO1786" s="18"/>
      <c r="ALP1786" s="18"/>
      <c r="ALQ1786" s="18"/>
      <c r="ALR1786" s="18"/>
      <c r="ALS1786" s="18"/>
      <c r="ALT1786" s="18"/>
      <c r="ALU1786" s="18"/>
      <c r="ALV1786" s="18"/>
      <c r="ALW1786" s="18"/>
      <c r="ALX1786" s="18"/>
      <c r="ALY1786" s="18"/>
      <c r="ALZ1786" s="18"/>
      <c r="AMA1786" s="18"/>
      <c r="AMB1786" s="18"/>
      <c r="AMC1786" s="18"/>
      <c r="AMD1786" s="18"/>
      <c r="AME1786" s="18"/>
      <c r="AMF1786" s="18"/>
      <c r="AMG1786" s="18"/>
      <c r="AMH1786" s="18"/>
      <c r="AMI1786" s="18"/>
      <c r="AMJ1786" s="18"/>
    </row>
    <row r="1787" spans="1:1024" s="315" customFormat="1">
      <c r="A1787" s="15"/>
      <c r="B1787" s="18"/>
      <c r="C1787" s="18"/>
      <c r="D1787" s="18"/>
      <c r="E1787" s="18"/>
      <c r="F1787" s="18"/>
      <c r="G1787" s="18"/>
      <c r="H1787" s="18"/>
      <c r="I1787" s="32"/>
      <c r="J1787" s="32"/>
      <c r="K1787" s="18"/>
      <c r="L1787" s="18"/>
      <c r="M1787" s="18"/>
      <c r="N1787" s="18"/>
      <c r="O1787" s="18"/>
      <c r="P1787" s="18"/>
      <c r="Q1787" s="18"/>
      <c r="R1787" s="18"/>
      <c r="S1787" s="18"/>
      <c r="T1787" s="18"/>
      <c r="U1787" s="18"/>
      <c r="V1787" s="18"/>
      <c r="W1787" s="18"/>
      <c r="X1787" s="18"/>
      <c r="Y1787" s="18"/>
      <c r="Z1787" s="18"/>
      <c r="AA1787" s="18"/>
      <c r="AB1787" s="18"/>
      <c r="AC1787" s="18"/>
      <c r="AD1787" s="18"/>
      <c r="AE1787" s="18"/>
      <c r="AF1787" s="18"/>
      <c r="AG1787" s="18"/>
      <c r="AH1787" s="18"/>
      <c r="AI1787" s="18"/>
      <c r="AJ1787" s="18"/>
      <c r="AK1787" s="18"/>
      <c r="AL1787" s="18"/>
      <c r="AM1787" s="18"/>
      <c r="AN1787" s="18"/>
      <c r="AO1787" s="18"/>
      <c r="AP1787" s="18"/>
      <c r="AQ1787" s="18"/>
      <c r="AR1787" s="18"/>
      <c r="AS1787" s="18"/>
      <c r="AT1787" s="18"/>
      <c r="AU1787" s="18"/>
      <c r="AV1787" s="18"/>
      <c r="AW1787" s="18"/>
      <c r="AX1787" s="18"/>
      <c r="AY1787" s="18"/>
      <c r="AZ1787" s="18"/>
      <c r="BA1787" s="18"/>
      <c r="BB1787" s="18"/>
      <c r="BC1787" s="18"/>
      <c r="BD1787" s="18"/>
      <c r="BE1787" s="18"/>
      <c r="BF1787" s="18"/>
      <c r="BG1787" s="18"/>
      <c r="BH1787" s="18"/>
      <c r="BI1787" s="18"/>
      <c r="BJ1787" s="18"/>
      <c r="BK1787" s="18"/>
      <c r="BL1787" s="18"/>
      <c r="BM1787" s="18"/>
      <c r="BN1787" s="18"/>
      <c r="BO1787" s="18"/>
      <c r="BP1787" s="18"/>
      <c r="BQ1787" s="18"/>
      <c r="BR1787" s="18"/>
      <c r="BS1787" s="18"/>
      <c r="BT1787" s="18"/>
      <c r="BU1787" s="18"/>
      <c r="BV1787" s="18"/>
      <c r="BW1787" s="18"/>
      <c r="BX1787" s="18"/>
      <c r="BY1787" s="18"/>
      <c r="BZ1787" s="18"/>
      <c r="CA1787" s="18"/>
      <c r="CB1787" s="18"/>
      <c r="CC1787" s="18"/>
      <c r="CD1787" s="18"/>
      <c r="CE1787" s="18"/>
      <c r="CF1787" s="18"/>
      <c r="CG1787" s="18"/>
      <c r="CH1787" s="18"/>
      <c r="CI1787" s="18"/>
      <c r="CJ1787" s="18"/>
      <c r="CK1787" s="18"/>
      <c r="CL1787" s="18"/>
      <c r="CM1787" s="18"/>
      <c r="CN1787" s="18"/>
      <c r="CO1787" s="18"/>
      <c r="CP1787" s="18"/>
      <c r="CQ1787" s="18"/>
      <c r="CR1787" s="18"/>
      <c r="CS1787" s="18"/>
      <c r="CT1787" s="18"/>
      <c r="CU1787" s="18"/>
      <c r="CV1787" s="18"/>
      <c r="CW1787" s="18"/>
      <c r="CX1787" s="18"/>
      <c r="CY1787" s="18"/>
      <c r="CZ1787" s="18"/>
      <c r="DA1787" s="18"/>
      <c r="DB1787" s="18"/>
      <c r="DC1787" s="18"/>
      <c r="DD1787" s="18"/>
      <c r="DE1787" s="18"/>
      <c r="DF1787" s="18"/>
      <c r="DG1787" s="18"/>
      <c r="DH1787" s="18"/>
      <c r="DI1787" s="18"/>
      <c r="DJ1787" s="18"/>
      <c r="DK1787" s="18"/>
      <c r="DL1787" s="18"/>
      <c r="DM1787" s="18"/>
      <c r="DN1787" s="18"/>
      <c r="DO1787" s="18"/>
      <c r="DP1787" s="18"/>
      <c r="DQ1787" s="18"/>
      <c r="DR1787" s="18"/>
      <c r="DS1787" s="18"/>
      <c r="DT1787" s="18"/>
      <c r="DU1787" s="18"/>
      <c r="DV1787" s="18"/>
      <c r="DW1787" s="18"/>
      <c r="DX1787" s="18"/>
      <c r="DY1787" s="18"/>
      <c r="DZ1787" s="18"/>
      <c r="EA1787" s="18"/>
      <c r="EB1787" s="18"/>
      <c r="EC1787" s="18"/>
      <c r="ED1787" s="18"/>
      <c r="EE1787" s="18"/>
      <c r="EF1787" s="18"/>
      <c r="EG1787" s="18"/>
      <c r="EH1787" s="18"/>
      <c r="EI1787" s="18"/>
      <c r="EJ1787" s="18"/>
      <c r="EK1787" s="18"/>
      <c r="EL1787" s="18"/>
      <c r="EM1787" s="18"/>
      <c r="EN1787" s="18"/>
      <c r="EO1787" s="18"/>
      <c r="EP1787" s="18"/>
      <c r="EQ1787" s="18"/>
      <c r="ER1787" s="18"/>
      <c r="ES1787" s="18"/>
      <c r="ET1787" s="18"/>
      <c r="EU1787" s="18"/>
      <c r="EV1787" s="18"/>
      <c r="EW1787" s="18"/>
      <c r="EX1787" s="18"/>
      <c r="EY1787" s="18"/>
      <c r="EZ1787" s="18"/>
      <c r="FA1787" s="18"/>
      <c r="FB1787" s="18"/>
      <c r="FC1787" s="18"/>
      <c r="FD1787" s="18"/>
      <c r="FE1787" s="18"/>
      <c r="FF1787" s="18"/>
      <c r="FG1787" s="18"/>
      <c r="FH1787" s="18"/>
      <c r="FI1787" s="18"/>
      <c r="FJ1787" s="18"/>
      <c r="FK1787" s="18"/>
      <c r="FL1787" s="18"/>
      <c r="FM1787" s="18"/>
      <c r="FN1787" s="18"/>
      <c r="FO1787" s="18"/>
      <c r="FP1787" s="18"/>
      <c r="FQ1787" s="18"/>
      <c r="FR1787" s="18"/>
      <c r="FS1787" s="18"/>
      <c r="FT1787" s="18"/>
      <c r="FU1787" s="18"/>
      <c r="FV1787" s="18"/>
      <c r="FW1787" s="18"/>
      <c r="FX1787" s="18"/>
      <c r="FY1787" s="18"/>
      <c r="FZ1787" s="18"/>
      <c r="GA1787" s="18"/>
      <c r="GB1787" s="18"/>
      <c r="GC1787" s="18"/>
      <c r="GD1787" s="18"/>
      <c r="GE1787" s="18"/>
      <c r="GF1787" s="18"/>
      <c r="GG1787" s="18"/>
      <c r="GH1787" s="18"/>
      <c r="GI1787" s="18"/>
      <c r="GJ1787" s="18"/>
      <c r="GK1787" s="18"/>
      <c r="GL1787" s="18"/>
      <c r="GM1787" s="18"/>
      <c r="GN1787" s="18"/>
      <c r="GO1787" s="18"/>
      <c r="GP1787" s="18"/>
      <c r="GQ1787" s="18"/>
      <c r="GR1787" s="18"/>
      <c r="GS1787" s="18"/>
      <c r="GT1787" s="18"/>
      <c r="GU1787" s="18"/>
      <c r="GV1787" s="18"/>
      <c r="GW1787" s="18"/>
      <c r="GX1787" s="18"/>
      <c r="GY1787" s="18"/>
      <c r="GZ1787" s="18"/>
      <c r="HA1787" s="18"/>
      <c r="HB1787" s="18"/>
      <c r="HC1787" s="18"/>
      <c r="HD1787" s="18"/>
      <c r="HE1787" s="18"/>
      <c r="HF1787" s="18"/>
      <c r="HG1787" s="18"/>
      <c r="HH1787" s="18"/>
      <c r="HI1787" s="18"/>
      <c r="HJ1787" s="18"/>
      <c r="HK1787" s="18"/>
      <c r="HL1787" s="18"/>
      <c r="HM1787" s="18"/>
      <c r="HN1787" s="18"/>
      <c r="HO1787" s="18"/>
      <c r="HP1787" s="18"/>
      <c r="HQ1787" s="18"/>
      <c r="HR1787" s="18"/>
      <c r="HS1787" s="18"/>
      <c r="HT1787" s="18"/>
      <c r="HU1787" s="18"/>
      <c r="HV1787" s="18"/>
      <c r="HW1787" s="18"/>
      <c r="HX1787" s="18"/>
      <c r="HY1787" s="18"/>
      <c r="HZ1787" s="18"/>
      <c r="IA1787" s="18"/>
      <c r="IB1787" s="18"/>
      <c r="IC1787" s="18"/>
      <c r="ID1787" s="18"/>
      <c r="IE1787" s="18"/>
      <c r="IF1787" s="18"/>
      <c r="IG1787" s="18"/>
      <c r="IH1787" s="18"/>
      <c r="II1787" s="18"/>
      <c r="IJ1787" s="18"/>
      <c r="IK1787" s="18"/>
      <c r="IL1787" s="18"/>
      <c r="IM1787" s="18"/>
      <c r="IN1787" s="18"/>
      <c r="IO1787" s="18"/>
      <c r="IP1787" s="18"/>
      <c r="IQ1787" s="18"/>
      <c r="IR1787" s="18"/>
      <c r="IS1787" s="18"/>
      <c r="IT1787" s="18"/>
      <c r="IU1787" s="18"/>
      <c r="IV1787" s="18"/>
      <c r="IW1787" s="18"/>
      <c r="IX1787" s="18"/>
      <c r="IY1787" s="18"/>
      <c r="IZ1787" s="18"/>
      <c r="JA1787" s="18"/>
      <c r="JB1787" s="18"/>
      <c r="JC1787" s="18"/>
      <c r="JD1787" s="18"/>
      <c r="JE1787" s="18"/>
      <c r="JF1787" s="18"/>
      <c r="JG1787" s="18"/>
      <c r="JH1787" s="18"/>
      <c r="JI1787" s="18"/>
      <c r="JJ1787" s="18"/>
      <c r="JK1787" s="18"/>
      <c r="JL1787" s="18"/>
      <c r="JM1787" s="18"/>
      <c r="JN1787" s="18"/>
      <c r="JO1787" s="18"/>
      <c r="JP1787" s="18"/>
      <c r="JQ1787" s="18"/>
      <c r="JR1787" s="18"/>
      <c r="JS1787" s="18"/>
      <c r="JT1787" s="18"/>
      <c r="JU1787" s="18"/>
      <c r="JV1787" s="18"/>
      <c r="JW1787" s="18"/>
      <c r="JX1787" s="18"/>
      <c r="JY1787" s="18"/>
      <c r="JZ1787" s="18"/>
      <c r="KA1787" s="18"/>
      <c r="KB1787" s="18"/>
      <c r="KC1787" s="18"/>
      <c r="KD1787" s="18"/>
      <c r="KE1787" s="18"/>
      <c r="KF1787" s="18"/>
      <c r="KG1787" s="18"/>
      <c r="KH1787" s="18"/>
      <c r="KI1787" s="18"/>
      <c r="KJ1787" s="18"/>
      <c r="KK1787" s="18"/>
      <c r="KL1787" s="18"/>
      <c r="KM1787" s="18"/>
      <c r="KN1787" s="18"/>
      <c r="KO1787" s="18"/>
      <c r="KP1787" s="18"/>
      <c r="KQ1787" s="18"/>
      <c r="KR1787" s="18"/>
      <c r="KS1787" s="18"/>
      <c r="KT1787" s="18"/>
      <c r="KU1787" s="18"/>
      <c r="KV1787" s="18"/>
      <c r="KW1787" s="18"/>
      <c r="KX1787" s="18"/>
      <c r="KY1787" s="18"/>
      <c r="KZ1787" s="18"/>
      <c r="LA1787" s="18"/>
      <c r="LB1787" s="18"/>
      <c r="LC1787" s="18"/>
      <c r="LD1787" s="18"/>
      <c r="LE1787" s="18"/>
      <c r="LF1787" s="18"/>
      <c r="LG1787" s="18"/>
      <c r="LH1787" s="18"/>
      <c r="LI1787" s="18"/>
      <c r="LJ1787" s="18"/>
      <c r="LK1787" s="18"/>
      <c r="LL1787" s="18"/>
      <c r="LM1787" s="18"/>
      <c r="LN1787" s="18"/>
      <c r="LO1787" s="18"/>
      <c r="LP1787" s="18"/>
      <c r="LQ1787" s="18"/>
      <c r="LR1787" s="18"/>
      <c r="LS1787" s="18"/>
      <c r="LT1787" s="18"/>
      <c r="LU1787" s="18"/>
      <c r="LV1787" s="18"/>
      <c r="LW1787" s="18"/>
      <c r="LX1787" s="18"/>
      <c r="LY1787" s="18"/>
      <c r="LZ1787" s="18"/>
      <c r="MA1787" s="18"/>
      <c r="MB1787" s="18"/>
      <c r="MC1787" s="18"/>
      <c r="MD1787" s="18"/>
      <c r="ME1787" s="18"/>
      <c r="MF1787" s="18"/>
      <c r="MG1787" s="18"/>
      <c r="MH1787" s="18"/>
      <c r="MI1787" s="18"/>
      <c r="MJ1787" s="18"/>
      <c r="MK1787" s="18"/>
      <c r="ML1787" s="18"/>
      <c r="MM1787" s="18"/>
      <c r="MN1787" s="18"/>
      <c r="MO1787" s="18"/>
      <c r="MP1787" s="18"/>
      <c r="MQ1787" s="18"/>
      <c r="MR1787" s="18"/>
      <c r="MS1787" s="18"/>
      <c r="MT1787" s="18"/>
      <c r="MU1787" s="18"/>
      <c r="MV1787" s="18"/>
      <c r="MW1787" s="18"/>
      <c r="MX1787" s="18"/>
      <c r="MY1787" s="18"/>
      <c r="MZ1787" s="18"/>
      <c r="NA1787" s="18"/>
      <c r="NB1787" s="18"/>
      <c r="NC1787" s="18"/>
      <c r="ND1787" s="18"/>
      <c r="NE1787" s="18"/>
      <c r="NF1787" s="18"/>
      <c r="NG1787" s="18"/>
      <c r="NH1787" s="18"/>
      <c r="NI1787" s="18"/>
      <c r="NJ1787" s="18"/>
      <c r="NK1787" s="18"/>
      <c r="NL1787" s="18"/>
      <c r="NM1787" s="18"/>
      <c r="NN1787" s="18"/>
      <c r="NO1787" s="18"/>
      <c r="NP1787" s="18"/>
      <c r="NQ1787" s="18"/>
      <c r="NR1787" s="18"/>
      <c r="NS1787" s="18"/>
      <c r="NT1787" s="18"/>
      <c r="NU1787" s="18"/>
      <c r="NV1787" s="18"/>
      <c r="NW1787" s="18"/>
      <c r="NX1787" s="18"/>
      <c r="NY1787" s="18"/>
      <c r="NZ1787" s="18"/>
      <c r="OA1787" s="18"/>
      <c r="OB1787" s="18"/>
      <c r="OC1787" s="18"/>
      <c r="OD1787" s="18"/>
      <c r="OE1787" s="18"/>
      <c r="OF1787" s="18"/>
      <c r="OG1787" s="18"/>
      <c r="OH1787" s="18"/>
      <c r="OI1787" s="18"/>
      <c r="OJ1787" s="18"/>
      <c r="OK1787" s="18"/>
      <c r="OL1787" s="18"/>
      <c r="OM1787" s="18"/>
      <c r="ON1787" s="18"/>
      <c r="OO1787" s="18"/>
      <c r="OP1787" s="18"/>
      <c r="OQ1787" s="18"/>
      <c r="OR1787" s="18"/>
      <c r="OS1787" s="18"/>
      <c r="OT1787" s="18"/>
      <c r="OU1787" s="18"/>
      <c r="OV1787" s="18"/>
      <c r="OW1787" s="18"/>
      <c r="OX1787" s="18"/>
      <c r="OY1787" s="18"/>
      <c r="OZ1787" s="18"/>
      <c r="PA1787" s="18"/>
      <c r="PB1787" s="18"/>
      <c r="PC1787" s="18"/>
      <c r="PD1787" s="18"/>
      <c r="PE1787" s="18"/>
      <c r="PF1787" s="18"/>
      <c r="PG1787" s="18"/>
      <c r="PH1787" s="18"/>
      <c r="PI1787" s="18"/>
      <c r="PJ1787" s="18"/>
      <c r="PK1787" s="18"/>
      <c r="PL1787" s="18"/>
      <c r="PM1787" s="18"/>
      <c r="PN1787" s="18"/>
      <c r="PO1787" s="18"/>
      <c r="PP1787" s="18"/>
      <c r="PQ1787" s="18"/>
      <c r="PR1787" s="18"/>
      <c r="PS1787" s="18"/>
      <c r="PT1787" s="18"/>
      <c r="PU1787" s="18"/>
      <c r="PV1787" s="18"/>
      <c r="PW1787" s="18"/>
      <c r="PX1787" s="18"/>
      <c r="PY1787" s="18"/>
      <c r="PZ1787" s="18"/>
      <c r="QA1787" s="18"/>
      <c r="QB1787" s="18"/>
      <c r="QC1787" s="18"/>
      <c r="QD1787" s="18"/>
      <c r="QE1787" s="18"/>
      <c r="QF1787" s="18"/>
      <c r="QG1787" s="18"/>
      <c r="QH1787" s="18"/>
      <c r="QI1787" s="18"/>
      <c r="QJ1787" s="18"/>
      <c r="QK1787" s="18"/>
      <c r="QL1787" s="18"/>
      <c r="QM1787" s="18"/>
      <c r="QN1787" s="18"/>
      <c r="QO1787" s="18"/>
      <c r="QP1787" s="18"/>
      <c r="QQ1787" s="18"/>
      <c r="QR1787" s="18"/>
      <c r="QS1787" s="18"/>
      <c r="QT1787" s="18"/>
      <c r="QU1787" s="18"/>
      <c r="QV1787" s="18"/>
      <c r="QW1787" s="18"/>
      <c r="QX1787" s="18"/>
      <c r="QY1787" s="18"/>
      <c r="QZ1787" s="18"/>
      <c r="RA1787" s="18"/>
      <c r="RB1787" s="18"/>
      <c r="RC1787" s="18"/>
      <c r="RD1787" s="18"/>
      <c r="RE1787" s="18"/>
      <c r="RF1787" s="18"/>
      <c r="RG1787" s="18"/>
      <c r="RH1787" s="18"/>
      <c r="RI1787" s="18"/>
      <c r="RJ1787" s="18"/>
      <c r="RK1787" s="18"/>
      <c r="RL1787" s="18"/>
      <c r="RM1787" s="18"/>
      <c r="RN1787" s="18"/>
      <c r="RO1787" s="18"/>
      <c r="RP1787" s="18"/>
      <c r="RQ1787" s="18"/>
      <c r="RR1787" s="18"/>
      <c r="RS1787" s="18"/>
      <c r="RT1787" s="18"/>
      <c r="RU1787" s="18"/>
      <c r="RV1787" s="18"/>
      <c r="RW1787" s="18"/>
      <c r="RX1787" s="18"/>
      <c r="RY1787" s="18"/>
      <c r="RZ1787" s="18"/>
      <c r="SA1787" s="18"/>
      <c r="SB1787" s="18"/>
      <c r="SC1787" s="18"/>
      <c r="SD1787" s="18"/>
      <c r="SE1787" s="18"/>
      <c r="SF1787" s="18"/>
      <c r="SG1787" s="18"/>
      <c r="SH1787" s="18"/>
      <c r="SI1787" s="18"/>
      <c r="SJ1787" s="18"/>
      <c r="SK1787" s="18"/>
      <c r="SL1787" s="18"/>
      <c r="SM1787" s="18"/>
      <c r="SN1787" s="18"/>
      <c r="SO1787" s="18"/>
      <c r="SP1787" s="18"/>
      <c r="SQ1787" s="18"/>
      <c r="SR1787" s="18"/>
      <c r="SS1787" s="18"/>
      <c r="ST1787" s="18"/>
      <c r="SU1787" s="18"/>
      <c r="SV1787" s="18"/>
      <c r="SW1787" s="18"/>
      <c r="SX1787" s="18"/>
      <c r="SY1787" s="18"/>
      <c r="SZ1787" s="18"/>
      <c r="TA1787" s="18"/>
      <c r="TB1787" s="18"/>
      <c r="TC1787" s="18"/>
      <c r="TD1787" s="18"/>
      <c r="TE1787" s="18"/>
      <c r="TF1787" s="18"/>
      <c r="TG1787" s="18"/>
      <c r="TH1787" s="18"/>
      <c r="TI1787" s="18"/>
      <c r="TJ1787" s="18"/>
      <c r="TK1787" s="18"/>
      <c r="TL1787" s="18"/>
      <c r="TM1787" s="18"/>
      <c r="TN1787" s="18"/>
      <c r="TO1787" s="18"/>
      <c r="TP1787" s="18"/>
      <c r="TQ1787" s="18"/>
      <c r="TR1787" s="18"/>
      <c r="TS1787" s="18"/>
      <c r="TT1787" s="18"/>
      <c r="TU1787" s="18"/>
      <c r="TV1787" s="18"/>
      <c r="TW1787" s="18"/>
      <c r="TX1787" s="18"/>
      <c r="TY1787" s="18"/>
      <c r="TZ1787" s="18"/>
      <c r="UA1787" s="18"/>
      <c r="UB1787" s="18"/>
      <c r="UC1787" s="18"/>
      <c r="UD1787" s="18"/>
      <c r="UE1787" s="18"/>
      <c r="UF1787" s="18"/>
      <c r="UG1787" s="18"/>
      <c r="UH1787" s="18"/>
      <c r="UI1787" s="18"/>
      <c r="UJ1787" s="18"/>
      <c r="UK1787" s="18"/>
      <c r="UL1787" s="18"/>
      <c r="UM1787" s="18"/>
      <c r="UN1787" s="18"/>
      <c r="UO1787" s="18"/>
      <c r="UP1787" s="18"/>
      <c r="UQ1787" s="18"/>
      <c r="UR1787" s="18"/>
      <c r="US1787" s="18"/>
      <c r="UT1787" s="18"/>
      <c r="UU1787" s="18"/>
      <c r="UV1787" s="18"/>
      <c r="UW1787" s="18"/>
      <c r="UX1787" s="18"/>
      <c r="UY1787" s="18"/>
      <c r="UZ1787" s="18"/>
      <c r="VA1787" s="18"/>
      <c r="VB1787" s="18"/>
      <c r="VC1787" s="18"/>
      <c r="VD1787" s="18"/>
      <c r="VE1787" s="18"/>
      <c r="VF1787" s="18"/>
      <c r="VG1787" s="18"/>
      <c r="VH1787" s="18"/>
      <c r="VI1787" s="18"/>
      <c r="VJ1787" s="18"/>
      <c r="VK1787" s="18"/>
      <c r="VL1787" s="18"/>
      <c r="VM1787" s="18"/>
      <c r="VN1787" s="18"/>
      <c r="VO1787" s="18"/>
      <c r="VP1787" s="18"/>
      <c r="VQ1787" s="18"/>
      <c r="VR1787" s="18"/>
      <c r="VS1787" s="18"/>
      <c r="VT1787" s="18"/>
      <c r="VU1787" s="18"/>
      <c r="VV1787" s="18"/>
      <c r="VW1787" s="18"/>
      <c r="VX1787" s="18"/>
      <c r="VY1787" s="18"/>
      <c r="VZ1787" s="18"/>
      <c r="WA1787" s="18"/>
      <c r="WB1787" s="18"/>
      <c r="WC1787" s="18"/>
      <c r="WD1787" s="18"/>
      <c r="WE1787" s="18"/>
      <c r="WF1787" s="18"/>
      <c r="WG1787" s="18"/>
      <c r="WH1787" s="18"/>
      <c r="WI1787" s="18"/>
      <c r="WJ1787" s="18"/>
      <c r="WK1787" s="18"/>
      <c r="WL1787" s="18"/>
      <c r="WM1787" s="18"/>
      <c r="WN1787" s="18"/>
      <c r="WO1787" s="18"/>
      <c r="WP1787" s="18"/>
      <c r="WQ1787" s="18"/>
      <c r="WR1787" s="18"/>
      <c r="WS1787" s="18"/>
      <c r="WT1787" s="18"/>
      <c r="WU1787" s="18"/>
      <c r="WV1787" s="18"/>
      <c r="WW1787" s="18"/>
      <c r="WX1787" s="18"/>
      <c r="WY1787" s="18"/>
      <c r="WZ1787" s="18"/>
      <c r="XA1787" s="18"/>
      <c r="XB1787" s="18"/>
      <c r="XC1787" s="18"/>
      <c r="XD1787" s="18"/>
      <c r="XE1787" s="18"/>
      <c r="XF1787" s="18"/>
      <c r="XG1787" s="18"/>
      <c r="XH1787" s="18"/>
      <c r="XI1787" s="18"/>
      <c r="XJ1787" s="18"/>
      <c r="XK1787" s="18"/>
      <c r="XL1787" s="18"/>
      <c r="XM1787" s="18"/>
      <c r="XN1787" s="18"/>
      <c r="XO1787" s="18"/>
      <c r="XP1787" s="18"/>
      <c r="XQ1787" s="18"/>
      <c r="XR1787" s="18"/>
      <c r="XS1787" s="18"/>
      <c r="XT1787" s="18"/>
      <c r="XU1787" s="18"/>
      <c r="XV1787" s="18"/>
      <c r="XW1787" s="18"/>
      <c r="XX1787" s="18"/>
      <c r="XY1787" s="18"/>
      <c r="XZ1787" s="18"/>
      <c r="YA1787" s="18"/>
      <c r="YB1787" s="18"/>
      <c r="YC1787" s="18"/>
      <c r="YD1787" s="18"/>
      <c r="YE1787" s="18"/>
      <c r="YF1787" s="18"/>
      <c r="YG1787" s="18"/>
      <c r="YH1787" s="18"/>
      <c r="YI1787" s="18"/>
      <c r="YJ1787" s="18"/>
      <c r="YK1787" s="18"/>
      <c r="YL1787" s="18"/>
      <c r="YM1787" s="18"/>
      <c r="YN1787" s="18"/>
      <c r="YO1787" s="18"/>
      <c r="YP1787" s="18"/>
      <c r="YQ1787" s="18"/>
      <c r="YR1787" s="18"/>
      <c r="YS1787" s="18"/>
      <c r="YT1787" s="18"/>
      <c r="YU1787" s="18"/>
      <c r="YV1787" s="18"/>
      <c r="YW1787" s="18"/>
      <c r="YX1787" s="18"/>
      <c r="YY1787" s="18"/>
      <c r="YZ1787" s="18"/>
      <c r="ZA1787" s="18"/>
      <c r="ZB1787" s="18"/>
      <c r="ZC1787" s="18"/>
      <c r="ZD1787" s="18"/>
      <c r="ZE1787" s="18"/>
      <c r="ZF1787" s="18"/>
      <c r="ZG1787" s="18"/>
      <c r="ZH1787" s="18"/>
      <c r="ZI1787" s="18"/>
      <c r="ZJ1787" s="18"/>
      <c r="ZK1787" s="18"/>
      <c r="ZL1787" s="18"/>
      <c r="ZM1787" s="18"/>
      <c r="ZN1787" s="18"/>
      <c r="ZO1787" s="18"/>
      <c r="ZP1787" s="18"/>
      <c r="ZQ1787" s="18"/>
      <c r="ZR1787" s="18"/>
      <c r="ZS1787" s="18"/>
      <c r="ZT1787" s="18"/>
      <c r="ZU1787" s="18"/>
      <c r="ZV1787" s="18"/>
      <c r="ZW1787" s="18"/>
      <c r="ZX1787" s="18"/>
      <c r="ZY1787" s="18"/>
      <c r="ZZ1787" s="18"/>
      <c r="AAA1787" s="18"/>
      <c r="AAB1787" s="18"/>
      <c r="AAC1787" s="18"/>
      <c r="AAD1787" s="18"/>
      <c r="AAE1787" s="18"/>
      <c r="AAF1787" s="18"/>
      <c r="AAG1787" s="18"/>
      <c r="AAH1787" s="18"/>
      <c r="AAI1787" s="18"/>
      <c r="AAJ1787" s="18"/>
      <c r="AAK1787" s="18"/>
      <c r="AAL1787" s="18"/>
      <c r="AAM1787" s="18"/>
      <c r="AAN1787" s="18"/>
      <c r="AAO1787" s="18"/>
      <c r="AAP1787" s="18"/>
      <c r="AAQ1787" s="18"/>
      <c r="AAR1787" s="18"/>
      <c r="AAS1787" s="18"/>
      <c r="AAT1787" s="18"/>
      <c r="AAU1787" s="18"/>
      <c r="AAV1787" s="18"/>
      <c r="AAW1787" s="18"/>
      <c r="AAX1787" s="18"/>
      <c r="AAY1787" s="18"/>
      <c r="AAZ1787" s="18"/>
      <c r="ABA1787" s="18"/>
      <c r="ABB1787" s="18"/>
      <c r="ABC1787" s="18"/>
      <c r="ABD1787" s="18"/>
      <c r="ABE1787" s="18"/>
      <c r="ABF1787" s="18"/>
      <c r="ABG1787" s="18"/>
      <c r="ABH1787" s="18"/>
      <c r="ABI1787" s="18"/>
      <c r="ABJ1787" s="18"/>
      <c r="ABK1787" s="18"/>
      <c r="ABL1787" s="18"/>
      <c r="ABM1787" s="18"/>
      <c r="ABN1787" s="18"/>
      <c r="ABO1787" s="18"/>
      <c r="ABP1787" s="18"/>
      <c r="ABQ1787" s="18"/>
      <c r="ABR1787" s="18"/>
      <c r="ABS1787" s="18"/>
      <c r="ABT1787" s="18"/>
      <c r="ABU1787" s="18"/>
      <c r="ABV1787" s="18"/>
      <c r="ABW1787" s="18"/>
      <c r="ABX1787" s="18"/>
      <c r="ABY1787" s="18"/>
      <c r="ABZ1787" s="18"/>
      <c r="ACA1787" s="18"/>
      <c r="ACB1787" s="18"/>
      <c r="ACC1787" s="18"/>
      <c r="ACD1787" s="18"/>
      <c r="ACE1787" s="18"/>
      <c r="ACF1787" s="18"/>
      <c r="ACG1787" s="18"/>
      <c r="ACH1787" s="18"/>
      <c r="ACI1787" s="18"/>
      <c r="ACJ1787" s="18"/>
      <c r="ACK1787" s="18"/>
      <c r="ACL1787" s="18"/>
      <c r="ACM1787" s="18"/>
      <c r="ACN1787" s="18"/>
      <c r="ACO1787" s="18"/>
      <c r="ACP1787" s="18"/>
      <c r="ACQ1787" s="18"/>
      <c r="ACR1787" s="18"/>
      <c r="ACS1787" s="18"/>
      <c r="ACT1787" s="18"/>
      <c r="ACU1787" s="18"/>
      <c r="ACV1787" s="18"/>
      <c r="ACW1787" s="18"/>
      <c r="ACX1787" s="18"/>
      <c r="ACY1787" s="18"/>
      <c r="ACZ1787" s="18"/>
      <c r="ADA1787" s="18"/>
      <c r="ADB1787" s="18"/>
      <c r="ADC1787" s="18"/>
      <c r="ADD1787" s="18"/>
      <c r="ADE1787" s="18"/>
      <c r="ADF1787" s="18"/>
      <c r="ADG1787" s="18"/>
      <c r="ADH1787" s="18"/>
      <c r="ADI1787" s="18"/>
      <c r="ADJ1787" s="18"/>
      <c r="ADK1787" s="18"/>
      <c r="ADL1787" s="18"/>
      <c r="ADM1787" s="18"/>
      <c r="ADN1787" s="18"/>
      <c r="ADO1787" s="18"/>
      <c r="ADP1787" s="18"/>
      <c r="ADQ1787" s="18"/>
      <c r="ADR1787" s="18"/>
      <c r="ADS1787" s="18"/>
      <c r="ADT1787" s="18"/>
      <c r="ADU1787" s="18"/>
      <c r="ADV1787" s="18"/>
      <c r="ADW1787" s="18"/>
      <c r="ADX1787" s="18"/>
      <c r="ADY1787" s="18"/>
      <c r="ADZ1787" s="18"/>
      <c r="AEA1787" s="18"/>
      <c r="AEB1787" s="18"/>
      <c r="AEC1787" s="18"/>
      <c r="AED1787" s="18"/>
      <c r="AEE1787" s="18"/>
      <c r="AEF1787" s="18"/>
      <c r="AEG1787" s="18"/>
      <c r="AEH1787" s="18"/>
      <c r="AEI1787" s="18"/>
      <c r="AEJ1787" s="18"/>
      <c r="AEK1787" s="18"/>
      <c r="AEL1787" s="18"/>
      <c r="AEM1787" s="18"/>
      <c r="AEN1787" s="18"/>
      <c r="AEO1787" s="18"/>
      <c r="AEP1787" s="18"/>
      <c r="AEQ1787" s="18"/>
      <c r="AER1787" s="18"/>
      <c r="AES1787" s="18"/>
      <c r="AET1787" s="18"/>
      <c r="AEU1787" s="18"/>
      <c r="AEV1787" s="18"/>
      <c r="AEW1787" s="18"/>
      <c r="AEX1787" s="18"/>
      <c r="AEY1787" s="18"/>
      <c r="AEZ1787" s="18"/>
      <c r="AFA1787" s="18"/>
      <c r="AFB1787" s="18"/>
      <c r="AFC1787" s="18"/>
      <c r="AFD1787" s="18"/>
      <c r="AFE1787" s="18"/>
      <c r="AFF1787" s="18"/>
      <c r="AFG1787" s="18"/>
      <c r="AFH1787" s="18"/>
      <c r="AFI1787" s="18"/>
      <c r="AFJ1787" s="18"/>
      <c r="AFK1787" s="18"/>
      <c r="AFL1787" s="18"/>
      <c r="AFM1787" s="18"/>
      <c r="AFN1787" s="18"/>
      <c r="AFO1787" s="18"/>
      <c r="AFP1787" s="18"/>
      <c r="AFQ1787" s="18"/>
      <c r="AFR1787" s="18"/>
      <c r="AFS1787" s="18"/>
      <c r="AFT1787" s="18"/>
      <c r="AFU1787" s="18"/>
      <c r="AFV1787" s="18"/>
      <c r="AFW1787" s="18"/>
      <c r="AFX1787" s="18"/>
      <c r="AFY1787" s="18"/>
      <c r="AFZ1787" s="18"/>
      <c r="AGA1787" s="18"/>
      <c r="AGB1787" s="18"/>
      <c r="AGC1787" s="18"/>
      <c r="AGD1787" s="18"/>
      <c r="AGE1787" s="18"/>
      <c r="AGF1787" s="18"/>
      <c r="AGG1787" s="18"/>
      <c r="AGH1787" s="18"/>
      <c r="AGI1787" s="18"/>
      <c r="AGJ1787" s="18"/>
      <c r="AGK1787" s="18"/>
      <c r="AGL1787" s="18"/>
      <c r="AGM1787" s="18"/>
      <c r="AGN1787" s="18"/>
      <c r="AGO1787" s="18"/>
      <c r="AGP1787" s="18"/>
      <c r="AGQ1787" s="18"/>
      <c r="AGR1787" s="18"/>
      <c r="AGS1787" s="18"/>
      <c r="AGT1787" s="18"/>
      <c r="AGU1787" s="18"/>
      <c r="AGV1787" s="18"/>
      <c r="AGW1787" s="18"/>
      <c r="AGX1787" s="18"/>
      <c r="AGY1787" s="18"/>
      <c r="AGZ1787" s="18"/>
      <c r="AHA1787" s="18"/>
      <c r="AHB1787" s="18"/>
      <c r="AHC1787" s="18"/>
      <c r="AHD1787" s="18"/>
      <c r="AHE1787" s="18"/>
      <c r="AHF1787" s="18"/>
      <c r="AHG1787" s="18"/>
      <c r="AHH1787" s="18"/>
      <c r="AHI1787" s="18"/>
      <c r="AHJ1787" s="18"/>
      <c r="AHK1787" s="18"/>
      <c r="AHL1787" s="18"/>
      <c r="AHM1787" s="18"/>
      <c r="AHN1787" s="18"/>
      <c r="AHO1787" s="18"/>
      <c r="AHP1787" s="18"/>
      <c r="AHQ1787" s="18"/>
      <c r="AHR1787" s="18"/>
      <c r="AHS1787" s="18"/>
      <c r="AHT1787" s="18"/>
      <c r="AHU1787" s="18"/>
      <c r="AHV1787" s="18"/>
      <c r="AHW1787" s="18"/>
      <c r="AHX1787" s="18"/>
      <c r="AHY1787" s="18"/>
      <c r="AHZ1787" s="18"/>
      <c r="AIA1787" s="18"/>
      <c r="AIB1787" s="18"/>
      <c r="AIC1787" s="18"/>
      <c r="AID1787" s="18"/>
      <c r="AIE1787" s="18"/>
      <c r="AIF1787" s="18"/>
      <c r="AIG1787" s="18"/>
      <c r="AIH1787" s="18"/>
      <c r="AII1787" s="18"/>
      <c r="AIJ1787" s="18"/>
      <c r="AIK1787" s="18"/>
      <c r="AIL1787" s="18"/>
      <c r="AIM1787" s="18"/>
      <c r="AIN1787" s="18"/>
      <c r="AIO1787" s="18"/>
      <c r="AIP1787" s="18"/>
      <c r="AIQ1787" s="18"/>
      <c r="AIR1787" s="18"/>
      <c r="AIS1787" s="18"/>
      <c r="AIT1787" s="18"/>
      <c r="AIU1787" s="18"/>
      <c r="AIV1787" s="18"/>
      <c r="AIW1787" s="18"/>
      <c r="AIX1787" s="18"/>
      <c r="AIY1787" s="18"/>
      <c r="AIZ1787" s="18"/>
      <c r="AJA1787" s="18"/>
      <c r="AJB1787" s="18"/>
      <c r="AJC1787" s="18"/>
      <c r="AJD1787" s="18"/>
      <c r="AJE1787" s="18"/>
      <c r="AJF1787" s="18"/>
      <c r="AJG1787" s="18"/>
      <c r="AJH1787" s="18"/>
      <c r="AJI1787" s="18"/>
      <c r="AJJ1787" s="18"/>
      <c r="AJK1787" s="18"/>
      <c r="AJL1787" s="18"/>
      <c r="AJM1787" s="18"/>
      <c r="AJN1787" s="18"/>
      <c r="AJO1787" s="18"/>
      <c r="AJP1787" s="18"/>
      <c r="AJQ1787" s="18"/>
      <c r="AJR1787" s="18"/>
      <c r="AJS1787" s="18"/>
      <c r="AJT1787" s="18"/>
      <c r="AJU1787" s="18"/>
      <c r="AJV1787" s="18"/>
      <c r="AJW1787" s="18"/>
      <c r="AJX1787" s="18"/>
      <c r="AJY1787" s="18"/>
      <c r="AJZ1787" s="18"/>
      <c r="AKA1787" s="18"/>
      <c r="AKB1787" s="18"/>
      <c r="AKC1787" s="18"/>
      <c r="AKD1787" s="18"/>
      <c r="AKE1787" s="18"/>
      <c r="AKF1787" s="18"/>
      <c r="AKG1787" s="18"/>
      <c r="AKH1787" s="18"/>
      <c r="AKI1787" s="18"/>
      <c r="AKJ1787" s="18"/>
      <c r="AKK1787" s="18"/>
      <c r="AKL1787" s="18"/>
      <c r="AKM1787" s="18"/>
      <c r="AKN1787" s="18"/>
      <c r="AKO1787" s="18"/>
      <c r="AKP1787" s="18"/>
      <c r="AKQ1787" s="18"/>
      <c r="AKR1787" s="18"/>
      <c r="AKS1787" s="18"/>
      <c r="AKT1787" s="18"/>
      <c r="AKU1787" s="18"/>
      <c r="AKV1787" s="18"/>
      <c r="AKW1787" s="18"/>
      <c r="AKX1787" s="18"/>
      <c r="AKY1787" s="18"/>
      <c r="AKZ1787" s="18"/>
      <c r="ALA1787" s="18"/>
      <c r="ALB1787" s="18"/>
      <c r="ALC1787" s="18"/>
      <c r="ALD1787" s="18"/>
      <c r="ALE1787" s="18"/>
      <c r="ALF1787" s="18"/>
      <c r="ALG1787" s="18"/>
      <c r="ALH1787" s="18"/>
      <c r="ALI1787" s="18"/>
      <c r="ALJ1787" s="18"/>
      <c r="ALK1787" s="18"/>
      <c r="ALL1787" s="18"/>
      <c r="ALM1787" s="18"/>
      <c r="ALN1787" s="18"/>
      <c r="ALO1787" s="18"/>
      <c r="ALP1787" s="18"/>
      <c r="ALQ1787" s="18"/>
      <c r="ALR1787" s="18"/>
      <c r="ALS1787" s="18"/>
      <c r="ALT1787" s="18"/>
      <c r="ALU1787" s="18"/>
      <c r="ALV1787" s="18"/>
      <c r="ALW1787" s="18"/>
      <c r="ALX1787" s="18"/>
      <c r="ALY1787" s="18"/>
      <c r="ALZ1787" s="18"/>
      <c r="AMA1787" s="18"/>
      <c r="AMB1787" s="18"/>
      <c r="AMC1787" s="18"/>
      <c r="AMD1787" s="18"/>
      <c r="AME1787" s="18"/>
      <c r="AMF1787" s="18"/>
      <c r="AMG1787" s="18"/>
      <c r="AMH1787" s="18"/>
      <c r="AMI1787" s="18"/>
      <c r="AMJ1787" s="18"/>
    </row>
    <row r="1788" spans="1:1024" s="315" customFormat="1">
      <c r="A1788" s="15"/>
      <c r="B1788" s="18"/>
      <c r="C1788" s="18"/>
      <c r="D1788" s="18"/>
      <c r="E1788" s="18"/>
      <c r="F1788" s="18"/>
      <c r="G1788" s="18"/>
      <c r="H1788" s="18"/>
      <c r="I1788" s="32"/>
      <c r="J1788" s="32"/>
      <c r="K1788" s="18"/>
      <c r="L1788" s="18"/>
      <c r="M1788" s="18"/>
      <c r="N1788" s="18"/>
      <c r="O1788" s="18"/>
      <c r="P1788" s="18"/>
      <c r="Q1788" s="18"/>
      <c r="R1788" s="18"/>
      <c r="S1788" s="18"/>
      <c r="T1788" s="18"/>
      <c r="U1788" s="18"/>
      <c r="V1788" s="18"/>
      <c r="W1788" s="18"/>
      <c r="X1788" s="18"/>
      <c r="Y1788" s="18"/>
      <c r="Z1788" s="18"/>
      <c r="AA1788" s="18"/>
      <c r="AB1788" s="18"/>
      <c r="AC1788" s="18"/>
      <c r="AD1788" s="18"/>
      <c r="AE1788" s="18"/>
      <c r="AF1788" s="18"/>
      <c r="AG1788" s="18"/>
      <c r="AH1788" s="18"/>
      <c r="AI1788" s="18"/>
      <c r="AJ1788" s="18"/>
      <c r="AK1788" s="18"/>
      <c r="AL1788" s="18"/>
      <c r="AM1788" s="18"/>
      <c r="AN1788" s="18"/>
      <c r="AO1788" s="18"/>
      <c r="AP1788" s="18"/>
      <c r="AQ1788" s="18"/>
      <c r="AR1788" s="18"/>
      <c r="AS1788" s="18"/>
      <c r="AT1788" s="18"/>
      <c r="AU1788" s="18"/>
      <c r="AV1788" s="18"/>
      <c r="AW1788" s="18"/>
      <c r="AX1788" s="18"/>
      <c r="AY1788" s="18"/>
      <c r="AZ1788" s="18"/>
      <c r="BA1788" s="18"/>
      <c r="BB1788" s="18"/>
      <c r="BC1788" s="18"/>
      <c r="BD1788" s="18"/>
      <c r="BE1788" s="18"/>
      <c r="BF1788" s="18"/>
      <c r="BG1788" s="18"/>
      <c r="BH1788" s="18"/>
      <c r="BI1788" s="18"/>
      <c r="BJ1788" s="18"/>
      <c r="BK1788" s="18"/>
      <c r="BL1788" s="18"/>
      <c r="BM1788" s="18"/>
      <c r="BN1788" s="18"/>
      <c r="BO1788" s="18"/>
      <c r="BP1788" s="18"/>
      <c r="BQ1788" s="18"/>
      <c r="BR1788" s="18"/>
      <c r="BS1788" s="18"/>
      <c r="BT1788" s="18"/>
      <c r="BU1788" s="18"/>
      <c r="BV1788" s="18"/>
      <c r="BW1788" s="18"/>
      <c r="BX1788" s="18"/>
      <c r="BY1788" s="18"/>
      <c r="BZ1788" s="18"/>
      <c r="CA1788" s="18"/>
      <c r="CB1788" s="18"/>
      <c r="CC1788" s="18"/>
      <c r="CD1788" s="18"/>
      <c r="CE1788" s="18"/>
      <c r="CF1788" s="18"/>
      <c r="CG1788" s="18"/>
      <c r="CH1788" s="18"/>
      <c r="CI1788" s="18"/>
      <c r="CJ1788" s="18"/>
      <c r="CK1788" s="18"/>
      <c r="CL1788" s="18"/>
      <c r="CM1788" s="18"/>
      <c r="CN1788" s="18"/>
      <c r="CO1788" s="18"/>
      <c r="CP1788" s="18"/>
      <c r="CQ1788" s="18"/>
      <c r="CR1788" s="18"/>
      <c r="CS1788" s="18"/>
      <c r="CT1788" s="18"/>
      <c r="CU1788" s="18"/>
      <c r="CV1788" s="18"/>
      <c r="CW1788" s="18"/>
      <c r="CX1788" s="18"/>
      <c r="CY1788" s="18"/>
      <c r="CZ1788" s="18"/>
      <c r="DA1788" s="18"/>
      <c r="DB1788" s="18"/>
      <c r="DC1788" s="18"/>
      <c r="DD1788" s="18"/>
      <c r="DE1788" s="18"/>
      <c r="DF1788" s="18"/>
      <c r="DG1788" s="18"/>
      <c r="DH1788" s="18"/>
      <c r="DI1788" s="18"/>
      <c r="DJ1788" s="18"/>
      <c r="DK1788" s="18"/>
      <c r="DL1788" s="18"/>
      <c r="DM1788" s="18"/>
      <c r="DN1788" s="18"/>
      <c r="DO1788" s="18"/>
      <c r="DP1788" s="18"/>
      <c r="DQ1788" s="18"/>
      <c r="DR1788" s="18"/>
      <c r="DS1788" s="18"/>
      <c r="DT1788" s="18"/>
      <c r="DU1788" s="18"/>
      <c r="DV1788" s="18"/>
      <c r="DW1788" s="18"/>
      <c r="DX1788" s="18"/>
      <c r="DY1788" s="18"/>
      <c r="DZ1788" s="18"/>
      <c r="EA1788" s="18"/>
      <c r="EB1788" s="18"/>
      <c r="EC1788" s="18"/>
      <c r="ED1788" s="18"/>
      <c r="EE1788" s="18"/>
      <c r="EF1788" s="18"/>
      <c r="EG1788" s="18"/>
      <c r="EH1788" s="18"/>
      <c r="EI1788" s="18"/>
      <c r="EJ1788" s="18"/>
      <c r="EK1788" s="18"/>
      <c r="EL1788" s="18"/>
      <c r="EM1788" s="18"/>
      <c r="EN1788" s="18"/>
      <c r="EO1788" s="18"/>
      <c r="EP1788" s="18"/>
      <c r="EQ1788" s="18"/>
      <c r="ER1788" s="18"/>
      <c r="ES1788" s="18"/>
      <c r="ET1788" s="18"/>
      <c r="EU1788" s="18"/>
      <c r="EV1788" s="18"/>
      <c r="EW1788" s="18"/>
      <c r="EX1788" s="18"/>
      <c r="EY1788" s="18"/>
      <c r="EZ1788" s="18"/>
      <c r="FA1788" s="18"/>
      <c r="FB1788" s="18"/>
      <c r="FC1788" s="18"/>
      <c r="FD1788" s="18"/>
      <c r="FE1788" s="18"/>
      <c r="FF1788" s="18"/>
      <c r="FG1788" s="18"/>
      <c r="FH1788" s="18"/>
      <c r="FI1788" s="18"/>
      <c r="FJ1788" s="18"/>
      <c r="FK1788" s="18"/>
      <c r="FL1788" s="18"/>
      <c r="FM1788" s="18"/>
      <c r="FN1788" s="18"/>
      <c r="FO1788" s="18"/>
      <c r="FP1788" s="18"/>
      <c r="FQ1788" s="18"/>
      <c r="FR1788" s="18"/>
      <c r="FS1788" s="18"/>
      <c r="FT1788" s="18"/>
      <c r="FU1788" s="18"/>
      <c r="FV1788" s="18"/>
      <c r="FW1788" s="18"/>
      <c r="FX1788" s="18"/>
      <c r="FY1788" s="18"/>
      <c r="FZ1788" s="18"/>
      <c r="GA1788" s="18"/>
      <c r="GB1788" s="18"/>
      <c r="GC1788" s="18"/>
      <c r="GD1788" s="18"/>
      <c r="GE1788" s="18"/>
      <c r="GF1788" s="18"/>
      <c r="GG1788" s="18"/>
      <c r="GH1788" s="18"/>
      <c r="GI1788" s="18"/>
      <c r="GJ1788" s="18"/>
      <c r="GK1788" s="18"/>
      <c r="GL1788" s="18"/>
      <c r="GM1788" s="18"/>
      <c r="GN1788" s="18"/>
      <c r="GO1788" s="18"/>
      <c r="GP1788" s="18"/>
      <c r="GQ1788" s="18"/>
      <c r="GR1788" s="18"/>
      <c r="GS1788" s="18"/>
      <c r="GT1788" s="18"/>
      <c r="GU1788" s="18"/>
      <c r="GV1788" s="18"/>
      <c r="GW1788" s="18"/>
      <c r="GX1788" s="18"/>
      <c r="GY1788" s="18"/>
      <c r="GZ1788" s="18"/>
      <c r="HA1788" s="18"/>
      <c r="HB1788" s="18"/>
      <c r="HC1788" s="18"/>
      <c r="HD1788" s="18"/>
      <c r="HE1788" s="18"/>
      <c r="HF1788" s="18"/>
      <c r="HG1788" s="18"/>
      <c r="HH1788" s="18"/>
      <c r="HI1788" s="18"/>
      <c r="HJ1788" s="18"/>
      <c r="HK1788" s="18"/>
      <c r="HL1788" s="18"/>
      <c r="HM1788" s="18"/>
      <c r="HN1788" s="18"/>
      <c r="HO1788" s="18"/>
      <c r="HP1788" s="18"/>
      <c r="HQ1788" s="18"/>
      <c r="HR1788" s="18"/>
      <c r="HS1788" s="18"/>
      <c r="HT1788" s="18"/>
      <c r="HU1788" s="18"/>
      <c r="HV1788" s="18"/>
      <c r="HW1788" s="18"/>
      <c r="HX1788" s="18"/>
      <c r="HY1788" s="18"/>
      <c r="HZ1788" s="18"/>
      <c r="IA1788" s="18"/>
      <c r="IB1788" s="18"/>
      <c r="IC1788" s="18"/>
      <c r="ID1788" s="18"/>
      <c r="IE1788" s="18"/>
      <c r="IF1788" s="18"/>
      <c r="IG1788" s="18"/>
      <c r="IH1788" s="18"/>
      <c r="II1788" s="18"/>
      <c r="IJ1788" s="18"/>
      <c r="IK1788" s="18"/>
      <c r="IL1788" s="18"/>
      <c r="IM1788" s="18"/>
      <c r="IN1788" s="18"/>
      <c r="IO1788" s="18"/>
      <c r="IP1788" s="18"/>
      <c r="IQ1788" s="18"/>
      <c r="IR1788" s="18"/>
      <c r="IS1788" s="18"/>
      <c r="IT1788" s="18"/>
      <c r="IU1788" s="18"/>
      <c r="IV1788" s="18"/>
      <c r="IW1788" s="18"/>
      <c r="IX1788" s="18"/>
      <c r="IY1788" s="18"/>
      <c r="IZ1788" s="18"/>
      <c r="JA1788" s="18"/>
      <c r="JB1788" s="18"/>
      <c r="JC1788" s="18"/>
      <c r="JD1788" s="18"/>
      <c r="JE1788" s="18"/>
      <c r="JF1788" s="18"/>
      <c r="JG1788" s="18"/>
      <c r="JH1788" s="18"/>
      <c r="JI1788" s="18"/>
      <c r="JJ1788" s="18"/>
      <c r="JK1788" s="18"/>
      <c r="JL1788" s="18"/>
      <c r="JM1788" s="18"/>
      <c r="JN1788" s="18"/>
      <c r="JO1788" s="18"/>
      <c r="JP1788" s="18"/>
      <c r="JQ1788" s="18"/>
      <c r="JR1788" s="18"/>
      <c r="JS1788" s="18"/>
      <c r="JT1788" s="18"/>
      <c r="JU1788" s="18"/>
      <c r="JV1788" s="18"/>
      <c r="JW1788" s="18"/>
      <c r="JX1788" s="18"/>
      <c r="JY1788" s="18"/>
      <c r="JZ1788" s="18"/>
      <c r="KA1788" s="18"/>
      <c r="KB1788" s="18"/>
      <c r="KC1788" s="18"/>
      <c r="KD1788" s="18"/>
      <c r="KE1788" s="18"/>
      <c r="KF1788" s="18"/>
      <c r="KG1788" s="18"/>
      <c r="KH1788" s="18"/>
      <c r="KI1788" s="18"/>
      <c r="KJ1788" s="18"/>
      <c r="KK1788" s="18"/>
      <c r="KL1788" s="18"/>
      <c r="KM1788" s="18"/>
      <c r="KN1788" s="18"/>
      <c r="KO1788" s="18"/>
      <c r="KP1788" s="18"/>
      <c r="KQ1788" s="18"/>
      <c r="KR1788" s="18"/>
      <c r="KS1788" s="18"/>
      <c r="KT1788" s="18"/>
      <c r="KU1788" s="18"/>
      <c r="KV1788" s="18"/>
      <c r="KW1788" s="18"/>
      <c r="KX1788" s="18"/>
      <c r="KY1788" s="18"/>
      <c r="KZ1788" s="18"/>
      <c r="LA1788" s="18"/>
      <c r="LB1788" s="18"/>
      <c r="LC1788" s="18"/>
      <c r="LD1788" s="18"/>
      <c r="LE1788" s="18"/>
      <c r="LF1788" s="18"/>
      <c r="LG1788" s="18"/>
      <c r="LH1788" s="18"/>
      <c r="LI1788" s="18"/>
      <c r="LJ1788" s="18"/>
      <c r="LK1788" s="18"/>
      <c r="LL1788" s="18"/>
      <c r="LM1788" s="18"/>
      <c r="LN1788" s="18"/>
      <c r="LO1788" s="18"/>
      <c r="LP1788" s="18"/>
      <c r="LQ1788" s="18"/>
      <c r="LR1788" s="18"/>
      <c r="LS1788" s="18"/>
      <c r="LT1788" s="18"/>
      <c r="LU1788" s="18"/>
      <c r="LV1788" s="18"/>
      <c r="LW1788" s="18"/>
      <c r="LX1788" s="18"/>
      <c r="LY1788" s="18"/>
      <c r="LZ1788" s="18"/>
      <c r="MA1788" s="18"/>
      <c r="MB1788" s="18"/>
      <c r="MC1788" s="18"/>
      <c r="MD1788" s="18"/>
      <c r="ME1788" s="18"/>
      <c r="MF1788" s="18"/>
      <c r="MG1788" s="18"/>
      <c r="MH1788" s="18"/>
      <c r="MI1788" s="18"/>
      <c r="MJ1788" s="18"/>
      <c r="MK1788" s="18"/>
      <c r="ML1788" s="18"/>
      <c r="MM1788" s="18"/>
      <c r="MN1788" s="18"/>
      <c r="MO1788" s="18"/>
      <c r="MP1788" s="18"/>
      <c r="MQ1788" s="18"/>
      <c r="MR1788" s="18"/>
      <c r="MS1788" s="18"/>
      <c r="MT1788" s="18"/>
      <c r="MU1788" s="18"/>
      <c r="MV1788" s="18"/>
      <c r="MW1788" s="18"/>
      <c r="MX1788" s="18"/>
      <c r="MY1788" s="18"/>
      <c r="MZ1788" s="18"/>
      <c r="NA1788" s="18"/>
      <c r="NB1788" s="18"/>
      <c r="NC1788" s="18"/>
      <c r="ND1788" s="18"/>
      <c r="NE1788" s="18"/>
      <c r="NF1788" s="18"/>
      <c r="NG1788" s="18"/>
      <c r="NH1788" s="18"/>
      <c r="NI1788" s="18"/>
      <c r="NJ1788" s="18"/>
      <c r="NK1788" s="18"/>
      <c r="NL1788" s="18"/>
      <c r="NM1788" s="18"/>
      <c r="NN1788" s="18"/>
      <c r="NO1788" s="18"/>
      <c r="NP1788" s="18"/>
      <c r="NQ1788" s="18"/>
      <c r="NR1788" s="18"/>
      <c r="NS1788" s="18"/>
      <c r="NT1788" s="18"/>
      <c r="NU1788" s="18"/>
      <c r="NV1788" s="18"/>
      <c r="NW1788" s="18"/>
      <c r="NX1788" s="18"/>
      <c r="NY1788" s="18"/>
      <c r="NZ1788" s="18"/>
      <c r="OA1788" s="18"/>
      <c r="OB1788" s="18"/>
      <c r="OC1788" s="18"/>
      <c r="OD1788" s="18"/>
      <c r="OE1788" s="18"/>
      <c r="OF1788" s="18"/>
      <c r="OG1788" s="18"/>
      <c r="OH1788" s="18"/>
      <c r="OI1788" s="18"/>
      <c r="OJ1788" s="18"/>
      <c r="OK1788" s="18"/>
      <c r="OL1788" s="18"/>
      <c r="OM1788" s="18"/>
      <c r="ON1788" s="18"/>
      <c r="OO1788" s="18"/>
      <c r="OP1788" s="18"/>
      <c r="OQ1788" s="18"/>
      <c r="OR1788" s="18"/>
      <c r="OS1788" s="18"/>
      <c r="OT1788" s="18"/>
      <c r="OU1788" s="18"/>
      <c r="OV1788" s="18"/>
      <c r="OW1788" s="18"/>
      <c r="OX1788" s="18"/>
      <c r="OY1788" s="18"/>
      <c r="OZ1788" s="18"/>
      <c r="PA1788" s="18"/>
      <c r="PB1788" s="18"/>
      <c r="PC1788" s="18"/>
      <c r="PD1788" s="18"/>
      <c r="PE1788" s="18"/>
      <c r="PF1788" s="18"/>
      <c r="PG1788" s="18"/>
      <c r="PH1788" s="18"/>
      <c r="PI1788" s="18"/>
      <c r="PJ1788" s="18"/>
      <c r="PK1788" s="18"/>
      <c r="PL1788" s="18"/>
      <c r="PM1788" s="18"/>
      <c r="PN1788" s="18"/>
      <c r="PO1788" s="18"/>
      <c r="PP1788" s="18"/>
      <c r="PQ1788" s="18"/>
      <c r="PR1788" s="18"/>
      <c r="PS1788" s="18"/>
      <c r="PT1788" s="18"/>
      <c r="PU1788" s="18"/>
      <c r="PV1788" s="18"/>
      <c r="PW1788" s="18"/>
      <c r="PX1788" s="18"/>
      <c r="PY1788" s="18"/>
      <c r="PZ1788" s="18"/>
      <c r="QA1788" s="18"/>
      <c r="QB1788" s="18"/>
      <c r="QC1788" s="18"/>
      <c r="QD1788" s="18"/>
      <c r="QE1788" s="18"/>
      <c r="QF1788" s="18"/>
      <c r="QG1788" s="18"/>
      <c r="QH1788" s="18"/>
      <c r="QI1788" s="18"/>
      <c r="QJ1788" s="18"/>
      <c r="QK1788" s="18"/>
      <c r="QL1788" s="18"/>
      <c r="QM1788" s="18"/>
      <c r="QN1788" s="18"/>
      <c r="QO1788" s="18"/>
      <c r="QP1788" s="18"/>
      <c r="QQ1788" s="18"/>
      <c r="QR1788" s="18"/>
      <c r="QS1788" s="18"/>
      <c r="QT1788" s="18"/>
      <c r="QU1788" s="18"/>
      <c r="QV1788" s="18"/>
      <c r="QW1788" s="18"/>
      <c r="QX1788" s="18"/>
      <c r="QY1788" s="18"/>
      <c r="QZ1788" s="18"/>
      <c r="RA1788" s="18"/>
      <c r="RB1788" s="18"/>
      <c r="RC1788" s="18"/>
      <c r="RD1788" s="18"/>
      <c r="RE1788" s="18"/>
      <c r="RF1788" s="18"/>
      <c r="RG1788" s="18"/>
      <c r="RH1788" s="18"/>
      <c r="RI1788" s="18"/>
      <c r="RJ1788" s="18"/>
      <c r="RK1788" s="18"/>
      <c r="RL1788" s="18"/>
      <c r="RM1788" s="18"/>
      <c r="RN1788" s="18"/>
      <c r="RO1788" s="18"/>
      <c r="RP1788" s="18"/>
      <c r="RQ1788" s="18"/>
      <c r="RR1788" s="18"/>
      <c r="RS1788" s="18"/>
      <c r="RT1788" s="18"/>
      <c r="RU1788" s="18"/>
      <c r="RV1788" s="18"/>
      <c r="RW1788" s="18"/>
      <c r="RX1788" s="18"/>
      <c r="RY1788" s="18"/>
      <c r="RZ1788" s="18"/>
      <c r="SA1788" s="18"/>
      <c r="SB1788" s="18"/>
      <c r="SC1788" s="18"/>
      <c r="SD1788" s="18"/>
      <c r="SE1788" s="18"/>
      <c r="SF1788" s="18"/>
      <c r="SG1788" s="18"/>
      <c r="SH1788" s="18"/>
      <c r="SI1788" s="18"/>
      <c r="SJ1788" s="18"/>
      <c r="SK1788" s="18"/>
      <c r="SL1788" s="18"/>
      <c r="SM1788" s="18"/>
      <c r="SN1788" s="18"/>
      <c r="SO1788" s="18"/>
      <c r="SP1788" s="18"/>
      <c r="SQ1788" s="18"/>
      <c r="SR1788" s="18"/>
      <c r="SS1788" s="18"/>
      <c r="ST1788" s="18"/>
      <c r="SU1788" s="18"/>
      <c r="SV1788" s="18"/>
      <c r="SW1788" s="18"/>
      <c r="SX1788" s="18"/>
      <c r="SY1788" s="18"/>
      <c r="SZ1788" s="18"/>
      <c r="TA1788" s="18"/>
      <c r="TB1788" s="18"/>
      <c r="TC1788" s="18"/>
      <c r="TD1788" s="18"/>
      <c r="TE1788" s="18"/>
      <c r="TF1788" s="18"/>
      <c r="TG1788" s="18"/>
      <c r="TH1788" s="18"/>
      <c r="TI1788" s="18"/>
      <c r="TJ1788" s="18"/>
      <c r="TK1788" s="18"/>
      <c r="TL1788" s="18"/>
      <c r="TM1788" s="18"/>
      <c r="TN1788" s="18"/>
      <c r="TO1788" s="18"/>
      <c r="TP1788" s="18"/>
      <c r="TQ1788" s="18"/>
      <c r="TR1788" s="18"/>
      <c r="TS1788" s="18"/>
      <c r="TT1788" s="18"/>
      <c r="TU1788" s="18"/>
      <c r="TV1788" s="18"/>
      <c r="TW1788" s="18"/>
      <c r="TX1788" s="18"/>
      <c r="TY1788" s="18"/>
      <c r="TZ1788" s="18"/>
      <c r="UA1788" s="18"/>
      <c r="UB1788" s="18"/>
      <c r="UC1788" s="18"/>
      <c r="UD1788" s="18"/>
      <c r="UE1788" s="18"/>
      <c r="UF1788" s="18"/>
      <c r="UG1788" s="18"/>
      <c r="UH1788" s="18"/>
      <c r="UI1788" s="18"/>
      <c r="UJ1788" s="18"/>
      <c r="UK1788" s="18"/>
      <c r="UL1788" s="18"/>
      <c r="UM1788" s="18"/>
      <c r="UN1788" s="18"/>
      <c r="UO1788" s="18"/>
      <c r="UP1788" s="18"/>
      <c r="UQ1788" s="18"/>
      <c r="UR1788" s="18"/>
      <c r="US1788" s="18"/>
      <c r="UT1788" s="18"/>
      <c r="UU1788" s="18"/>
      <c r="UV1788" s="18"/>
      <c r="UW1788" s="18"/>
      <c r="UX1788" s="18"/>
      <c r="UY1788" s="18"/>
      <c r="UZ1788" s="18"/>
      <c r="VA1788" s="18"/>
      <c r="VB1788" s="18"/>
      <c r="VC1788" s="18"/>
      <c r="VD1788" s="18"/>
      <c r="VE1788" s="18"/>
      <c r="VF1788" s="18"/>
      <c r="VG1788" s="18"/>
      <c r="VH1788" s="18"/>
      <c r="VI1788" s="18"/>
      <c r="VJ1788" s="18"/>
      <c r="VK1788" s="18"/>
      <c r="VL1788" s="18"/>
      <c r="VM1788" s="18"/>
      <c r="VN1788" s="18"/>
      <c r="VO1788" s="18"/>
      <c r="VP1788" s="18"/>
      <c r="VQ1788" s="18"/>
      <c r="VR1788" s="18"/>
      <c r="VS1788" s="18"/>
      <c r="VT1788" s="18"/>
      <c r="VU1788" s="18"/>
      <c r="VV1788" s="18"/>
      <c r="VW1788" s="18"/>
      <c r="VX1788" s="18"/>
      <c r="VY1788" s="18"/>
      <c r="VZ1788" s="18"/>
      <c r="WA1788" s="18"/>
      <c r="WB1788" s="18"/>
      <c r="WC1788" s="18"/>
      <c r="WD1788" s="18"/>
      <c r="WE1788" s="18"/>
      <c r="WF1788" s="18"/>
      <c r="WG1788" s="18"/>
      <c r="WH1788" s="18"/>
      <c r="WI1788" s="18"/>
      <c r="WJ1788" s="18"/>
      <c r="WK1788" s="18"/>
      <c r="WL1788" s="18"/>
      <c r="WM1788" s="18"/>
      <c r="WN1788" s="18"/>
      <c r="WO1788" s="18"/>
      <c r="WP1788" s="18"/>
      <c r="WQ1788" s="18"/>
      <c r="WR1788" s="18"/>
      <c r="WS1788" s="18"/>
      <c r="WT1788" s="18"/>
      <c r="WU1788" s="18"/>
      <c r="WV1788" s="18"/>
      <c r="WW1788" s="18"/>
      <c r="WX1788" s="18"/>
      <c r="WY1788" s="18"/>
      <c r="WZ1788" s="18"/>
      <c r="XA1788" s="18"/>
      <c r="XB1788" s="18"/>
      <c r="XC1788" s="18"/>
      <c r="XD1788" s="18"/>
      <c r="XE1788" s="18"/>
      <c r="XF1788" s="18"/>
      <c r="XG1788" s="18"/>
      <c r="XH1788" s="18"/>
      <c r="XI1788" s="18"/>
      <c r="XJ1788" s="18"/>
      <c r="XK1788" s="18"/>
      <c r="XL1788" s="18"/>
      <c r="XM1788" s="18"/>
      <c r="XN1788" s="18"/>
      <c r="XO1788" s="18"/>
      <c r="XP1788" s="18"/>
      <c r="XQ1788" s="18"/>
      <c r="XR1788" s="18"/>
      <c r="XS1788" s="18"/>
      <c r="XT1788" s="18"/>
      <c r="XU1788" s="18"/>
      <c r="XV1788" s="18"/>
      <c r="XW1788" s="18"/>
      <c r="XX1788" s="18"/>
      <c r="XY1788" s="18"/>
      <c r="XZ1788" s="18"/>
      <c r="YA1788" s="18"/>
      <c r="YB1788" s="18"/>
      <c r="YC1788" s="18"/>
      <c r="YD1788" s="18"/>
      <c r="YE1788" s="18"/>
      <c r="YF1788" s="18"/>
      <c r="YG1788" s="18"/>
      <c r="YH1788" s="18"/>
      <c r="YI1788" s="18"/>
      <c r="YJ1788" s="18"/>
      <c r="YK1788" s="18"/>
      <c r="YL1788" s="18"/>
      <c r="YM1788" s="18"/>
      <c r="YN1788" s="18"/>
      <c r="YO1788" s="18"/>
      <c r="YP1788" s="18"/>
      <c r="YQ1788" s="18"/>
      <c r="YR1788" s="18"/>
      <c r="YS1788" s="18"/>
      <c r="YT1788" s="18"/>
      <c r="YU1788" s="18"/>
      <c r="YV1788" s="18"/>
      <c r="YW1788" s="18"/>
      <c r="YX1788" s="18"/>
      <c r="YY1788" s="18"/>
      <c r="YZ1788" s="18"/>
      <c r="ZA1788" s="18"/>
      <c r="ZB1788" s="18"/>
      <c r="ZC1788" s="18"/>
      <c r="ZD1788" s="18"/>
      <c r="ZE1788" s="18"/>
      <c r="ZF1788" s="18"/>
      <c r="ZG1788" s="18"/>
      <c r="ZH1788" s="18"/>
      <c r="ZI1788" s="18"/>
      <c r="ZJ1788" s="18"/>
      <c r="ZK1788" s="18"/>
      <c r="ZL1788" s="18"/>
      <c r="ZM1788" s="18"/>
      <c r="ZN1788" s="18"/>
      <c r="ZO1788" s="18"/>
      <c r="ZP1788" s="18"/>
      <c r="ZQ1788" s="18"/>
      <c r="ZR1788" s="18"/>
      <c r="ZS1788" s="18"/>
      <c r="ZT1788" s="18"/>
      <c r="ZU1788" s="18"/>
      <c r="ZV1788" s="18"/>
      <c r="ZW1788" s="18"/>
      <c r="ZX1788" s="18"/>
      <c r="ZY1788" s="18"/>
      <c r="ZZ1788" s="18"/>
      <c r="AAA1788" s="18"/>
      <c r="AAB1788" s="18"/>
      <c r="AAC1788" s="18"/>
      <c r="AAD1788" s="18"/>
      <c r="AAE1788" s="18"/>
      <c r="AAF1788" s="18"/>
      <c r="AAG1788" s="18"/>
      <c r="AAH1788" s="18"/>
      <c r="AAI1788" s="18"/>
      <c r="AAJ1788" s="18"/>
      <c r="AAK1788" s="18"/>
      <c r="AAL1788" s="18"/>
      <c r="AAM1788" s="18"/>
      <c r="AAN1788" s="18"/>
      <c r="AAO1788" s="18"/>
      <c r="AAP1788" s="18"/>
      <c r="AAQ1788" s="18"/>
      <c r="AAR1788" s="18"/>
      <c r="AAS1788" s="18"/>
      <c r="AAT1788" s="18"/>
      <c r="AAU1788" s="18"/>
      <c r="AAV1788" s="18"/>
      <c r="AAW1788" s="18"/>
      <c r="AAX1788" s="18"/>
      <c r="AAY1788" s="18"/>
      <c r="AAZ1788" s="18"/>
      <c r="ABA1788" s="18"/>
      <c r="ABB1788" s="18"/>
      <c r="ABC1788" s="18"/>
      <c r="ABD1788" s="18"/>
      <c r="ABE1788" s="18"/>
      <c r="ABF1788" s="18"/>
      <c r="ABG1788" s="18"/>
      <c r="ABH1788" s="18"/>
      <c r="ABI1788" s="18"/>
      <c r="ABJ1788" s="18"/>
      <c r="ABK1788" s="18"/>
      <c r="ABL1788" s="18"/>
      <c r="ABM1788" s="18"/>
      <c r="ABN1788" s="18"/>
      <c r="ABO1788" s="18"/>
      <c r="ABP1788" s="18"/>
      <c r="ABQ1788" s="18"/>
      <c r="ABR1788" s="18"/>
      <c r="ABS1788" s="18"/>
      <c r="ABT1788" s="18"/>
      <c r="ABU1788" s="18"/>
      <c r="ABV1788" s="18"/>
      <c r="ABW1788" s="18"/>
      <c r="ABX1788" s="18"/>
      <c r="ABY1788" s="18"/>
      <c r="ABZ1788" s="18"/>
      <c r="ACA1788" s="18"/>
      <c r="ACB1788" s="18"/>
      <c r="ACC1788" s="18"/>
      <c r="ACD1788" s="18"/>
      <c r="ACE1788" s="18"/>
      <c r="ACF1788" s="18"/>
      <c r="ACG1788" s="18"/>
      <c r="ACH1788" s="18"/>
      <c r="ACI1788" s="18"/>
      <c r="ACJ1788" s="18"/>
      <c r="ACK1788" s="18"/>
      <c r="ACL1788" s="18"/>
      <c r="ACM1788" s="18"/>
      <c r="ACN1788" s="18"/>
      <c r="ACO1788" s="18"/>
      <c r="ACP1788" s="18"/>
      <c r="ACQ1788" s="18"/>
      <c r="ACR1788" s="18"/>
      <c r="ACS1788" s="18"/>
      <c r="ACT1788" s="18"/>
      <c r="ACU1788" s="18"/>
      <c r="ACV1788" s="18"/>
      <c r="ACW1788" s="18"/>
      <c r="ACX1788" s="18"/>
      <c r="ACY1788" s="18"/>
      <c r="ACZ1788" s="18"/>
      <c r="ADA1788" s="18"/>
      <c r="ADB1788" s="18"/>
      <c r="ADC1788" s="18"/>
      <c r="ADD1788" s="18"/>
      <c r="ADE1788" s="18"/>
      <c r="ADF1788" s="18"/>
      <c r="ADG1788" s="18"/>
      <c r="ADH1788" s="18"/>
      <c r="ADI1788" s="18"/>
      <c r="ADJ1788" s="18"/>
      <c r="ADK1788" s="18"/>
      <c r="ADL1788" s="18"/>
      <c r="ADM1788" s="18"/>
      <c r="ADN1788" s="18"/>
      <c r="ADO1788" s="18"/>
      <c r="ADP1788" s="18"/>
      <c r="ADQ1788" s="18"/>
      <c r="ADR1788" s="18"/>
      <c r="ADS1788" s="18"/>
      <c r="ADT1788" s="18"/>
      <c r="ADU1788" s="18"/>
      <c r="ADV1788" s="18"/>
      <c r="ADW1788" s="18"/>
      <c r="ADX1788" s="18"/>
      <c r="ADY1788" s="18"/>
      <c r="ADZ1788" s="18"/>
      <c r="AEA1788" s="18"/>
      <c r="AEB1788" s="18"/>
      <c r="AEC1788" s="18"/>
      <c r="AED1788" s="18"/>
      <c r="AEE1788" s="18"/>
      <c r="AEF1788" s="18"/>
      <c r="AEG1788" s="18"/>
      <c r="AEH1788" s="18"/>
      <c r="AEI1788" s="18"/>
      <c r="AEJ1788" s="18"/>
      <c r="AEK1788" s="18"/>
      <c r="AEL1788" s="18"/>
      <c r="AEM1788" s="18"/>
      <c r="AEN1788" s="18"/>
      <c r="AEO1788" s="18"/>
      <c r="AEP1788" s="18"/>
      <c r="AEQ1788" s="18"/>
      <c r="AER1788" s="18"/>
      <c r="AES1788" s="18"/>
      <c r="AET1788" s="18"/>
      <c r="AEU1788" s="18"/>
      <c r="AEV1788" s="18"/>
      <c r="AEW1788" s="18"/>
      <c r="AEX1788" s="18"/>
      <c r="AEY1788" s="18"/>
      <c r="AEZ1788" s="18"/>
      <c r="AFA1788" s="18"/>
      <c r="AFB1788" s="18"/>
      <c r="AFC1788" s="18"/>
      <c r="AFD1788" s="18"/>
      <c r="AFE1788" s="18"/>
      <c r="AFF1788" s="18"/>
      <c r="AFG1788" s="18"/>
      <c r="AFH1788" s="18"/>
      <c r="AFI1788" s="18"/>
      <c r="AFJ1788" s="18"/>
      <c r="AFK1788" s="18"/>
      <c r="AFL1788" s="18"/>
      <c r="AFM1788" s="18"/>
      <c r="AFN1788" s="18"/>
      <c r="AFO1788" s="18"/>
      <c r="AFP1788" s="18"/>
      <c r="AFQ1788" s="18"/>
      <c r="AFR1788" s="18"/>
      <c r="AFS1788" s="18"/>
      <c r="AFT1788" s="18"/>
      <c r="AFU1788" s="18"/>
      <c r="AFV1788" s="18"/>
      <c r="AFW1788" s="18"/>
      <c r="AFX1788" s="18"/>
      <c r="AFY1788" s="18"/>
      <c r="AFZ1788" s="18"/>
      <c r="AGA1788" s="18"/>
      <c r="AGB1788" s="18"/>
      <c r="AGC1788" s="18"/>
      <c r="AGD1788" s="18"/>
      <c r="AGE1788" s="18"/>
      <c r="AGF1788" s="18"/>
      <c r="AGG1788" s="18"/>
      <c r="AGH1788" s="18"/>
      <c r="AGI1788" s="18"/>
      <c r="AGJ1788" s="18"/>
      <c r="AGK1788" s="18"/>
      <c r="AGL1788" s="18"/>
      <c r="AGM1788" s="18"/>
      <c r="AGN1788" s="18"/>
      <c r="AGO1788" s="18"/>
      <c r="AGP1788" s="18"/>
      <c r="AGQ1788" s="18"/>
      <c r="AGR1788" s="18"/>
      <c r="AGS1788" s="18"/>
      <c r="AGT1788" s="18"/>
      <c r="AGU1788" s="18"/>
      <c r="AGV1788" s="18"/>
      <c r="AGW1788" s="18"/>
      <c r="AGX1788" s="18"/>
      <c r="AGY1788" s="18"/>
      <c r="AGZ1788" s="18"/>
      <c r="AHA1788" s="18"/>
      <c r="AHB1788" s="18"/>
      <c r="AHC1788" s="18"/>
      <c r="AHD1788" s="18"/>
      <c r="AHE1788" s="18"/>
      <c r="AHF1788" s="18"/>
      <c r="AHG1788" s="18"/>
      <c r="AHH1788" s="18"/>
      <c r="AHI1788" s="18"/>
      <c r="AHJ1788" s="18"/>
      <c r="AHK1788" s="18"/>
      <c r="AHL1788" s="18"/>
      <c r="AHM1788" s="18"/>
      <c r="AHN1788" s="18"/>
      <c r="AHO1788" s="18"/>
      <c r="AHP1788" s="18"/>
      <c r="AHQ1788" s="18"/>
      <c r="AHR1788" s="18"/>
      <c r="AHS1788" s="18"/>
      <c r="AHT1788" s="18"/>
      <c r="AHU1788" s="18"/>
      <c r="AHV1788" s="18"/>
      <c r="AHW1788" s="18"/>
      <c r="AHX1788" s="18"/>
      <c r="AHY1788" s="18"/>
      <c r="AHZ1788" s="18"/>
      <c r="AIA1788" s="18"/>
      <c r="AIB1788" s="18"/>
      <c r="AIC1788" s="18"/>
      <c r="AID1788" s="18"/>
      <c r="AIE1788" s="18"/>
      <c r="AIF1788" s="18"/>
      <c r="AIG1788" s="18"/>
      <c r="AIH1788" s="18"/>
      <c r="AII1788" s="18"/>
      <c r="AIJ1788" s="18"/>
      <c r="AIK1788" s="18"/>
      <c r="AIL1788" s="18"/>
      <c r="AIM1788" s="18"/>
      <c r="AIN1788" s="18"/>
      <c r="AIO1788" s="18"/>
      <c r="AIP1788" s="18"/>
      <c r="AIQ1788" s="18"/>
      <c r="AIR1788" s="18"/>
      <c r="AIS1788" s="18"/>
      <c r="AIT1788" s="18"/>
      <c r="AIU1788" s="18"/>
      <c r="AIV1788" s="18"/>
      <c r="AIW1788" s="18"/>
      <c r="AIX1788" s="18"/>
      <c r="AIY1788" s="18"/>
      <c r="AIZ1788" s="18"/>
      <c r="AJA1788" s="18"/>
      <c r="AJB1788" s="18"/>
      <c r="AJC1788" s="18"/>
      <c r="AJD1788" s="18"/>
      <c r="AJE1788" s="18"/>
      <c r="AJF1788" s="18"/>
      <c r="AJG1788" s="18"/>
      <c r="AJH1788" s="18"/>
      <c r="AJI1788" s="18"/>
      <c r="AJJ1788" s="18"/>
      <c r="AJK1788" s="18"/>
      <c r="AJL1788" s="18"/>
      <c r="AJM1788" s="18"/>
      <c r="AJN1788" s="18"/>
      <c r="AJO1788" s="18"/>
      <c r="AJP1788" s="18"/>
      <c r="AJQ1788" s="18"/>
      <c r="AJR1788" s="18"/>
      <c r="AJS1788" s="18"/>
      <c r="AJT1788" s="18"/>
      <c r="AJU1788" s="18"/>
      <c r="AJV1788" s="18"/>
      <c r="AJW1788" s="18"/>
      <c r="AJX1788" s="18"/>
      <c r="AJY1788" s="18"/>
      <c r="AJZ1788" s="18"/>
      <c r="AKA1788" s="18"/>
      <c r="AKB1788" s="18"/>
      <c r="AKC1788" s="18"/>
      <c r="AKD1788" s="18"/>
      <c r="AKE1788" s="18"/>
      <c r="AKF1788" s="18"/>
      <c r="AKG1788" s="18"/>
      <c r="AKH1788" s="18"/>
      <c r="AKI1788" s="18"/>
      <c r="AKJ1788" s="18"/>
      <c r="AKK1788" s="18"/>
      <c r="AKL1788" s="18"/>
      <c r="AKM1788" s="18"/>
      <c r="AKN1788" s="18"/>
      <c r="AKO1788" s="18"/>
      <c r="AKP1788" s="18"/>
      <c r="AKQ1788" s="18"/>
      <c r="AKR1788" s="18"/>
      <c r="AKS1788" s="18"/>
      <c r="AKT1788" s="18"/>
      <c r="AKU1788" s="18"/>
      <c r="AKV1788" s="18"/>
      <c r="AKW1788" s="18"/>
      <c r="AKX1788" s="18"/>
      <c r="AKY1788" s="18"/>
      <c r="AKZ1788" s="18"/>
      <c r="ALA1788" s="18"/>
      <c r="ALB1788" s="18"/>
      <c r="ALC1788" s="18"/>
      <c r="ALD1788" s="18"/>
      <c r="ALE1788" s="18"/>
      <c r="ALF1788" s="18"/>
      <c r="ALG1788" s="18"/>
      <c r="ALH1788" s="18"/>
      <c r="ALI1788" s="18"/>
      <c r="ALJ1788" s="18"/>
      <c r="ALK1788" s="18"/>
      <c r="ALL1788" s="18"/>
      <c r="ALM1788" s="18"/>
      <c r="ALN1788" s="18"/>
      <c r="ALO1788" s="18"/>
      <c r="ALP1788" s="18"/>
      <c r="ALQ1788" s="18"/>
      <c r="ALR1788" s="18"/>
      <c r="ALS1788" s="18"/>
      <c r="ALT1788" s="18"/>
      <c r="ALU1788" s="18"/>
      <c r="ALV1788" s="18"/>
      <c r="ALW1788" s="18"/>
      <c r="ALX1788" s="18"/>
      <c r="ALY1788" s="18"/>
      <c r="ALZ1788" s="18"/>
      <c r="AMA1788" s="18"/>
      <c r="AMB1788" s="18"/>
      <c r="AMC1788" s="18"/>
      <c r="AMD1788" s="18"/>
      <c r="AME1788" s="18"/>
      <c r="AMF1788" s="18"/>
      <c r="AMG1788" s="18"/>
      <c r="AMH1788" s="18"/>
      <c r="AMI1788" s="18"/>
      <c r="AMJ1788" s="18"/>
    </row>
    <row r="1789" spans="1:1024" s="315" customFormat="1">
      <c r="A1789" s="15"/>
      <c r="B1789" s="18"/>
      <c r="C1789" s="18"/>
      <c r="D1789" s="18"/>
      <c r="E1789" s="18"/>
      <c r="F1789" s="18"/>
      <c r="G1789" s="18"/>
      <c r="H1789" s="18"/>
      <c r="I1789" s="32"/>
      <c r="J1789" s="32"/>
      <c r="K1789" s="18"/>
      <c r="L1789" s="18"/>
      <c r="M1789" s="18"/>
      <c r="N1789" s="18"/>
      <c r="O1789" s="18"/>
      <c r="P1789" s="18"/>
      <c r="Q1789" s="18"/>
      <c r="R1789" s="18"/>
      <c r="S1789" s="18"/>
      <c r="T1789" s="18"/>
      <c r="U1789" s="18"/>
      <c r="V1789" s="18"/>
      <c r="W1789" s="18"/>
      <c r="X1789" s="18"/>
      <c r="Y1789" s="18"/>
      <c r="Z1789" s="18"/>
      <c r="AA1789" s="18"/>
      <c r="AB1789" s="18"/>
      <c r="AC1789" s="18"/>
      <c r="AD1789" s="18"/>
      <c r="AE1789" s="18"/>
      <c r="AF1789" s="18"/>
      <c r="AG1789" s="18"/>
      <c r="AH1789" s="18"/>
      <c r="AI1789" s="18"/>
      <c r="AJ1789" s="18"/>
      <c r="AK1789" s="18"/>
      <c r="AL1789" s="18"/>
      <c r="AM1789" s="18"/>
      <c r="AN1789" s="18"/>
      <c r="AO1789" s="18"/>
      <c r="AP1789" s="18"/>
      <c r="AQ1789" s="18"/>
      <c r="AR1789" s="18"/>
      <c r="AS1789" s="18"/>
      <c r="AT1789" s="18"/>
      <c r="AU1789" s="18"/>
      <c r="AV1789" s="18"/>
      <c r="AW1789" s="18"/>
      <c r="AX1789" s="18"/>
      <c r="AY1789" s="18"/>
      <c r="AZ1789" s="18"/>
      <c r="BA1789" s="18"/>
      <c r="BB1789" s="18"/>
      <c r="BC1789" s="18"/>
      <c r="BD1789" s="18"/>
      <c r="BE1789" s="18"/>
      <c r="BF1789" s="18"/>
      <c r="BG1789" s="18"/>
      <c r="BH1789" s="18"/>
      <c r="BI1789" s="18"/>
      <c r="BJ1789" s="18"/>
      <c r="BK1789" s="18"/>
      <c r="BL1789" s="18"/>
      <c r="BM1789" s="18"/>
      <c r="BN1789" s="18"/>
      <c r="BO1789" s="18"/>
      <c r="BP1789" s="18"/>
      <c r="BQ1789" s="18"/>
      <c r="BR1789" s="18"/>
      <c r="BS1789" s="18"/>
      <c r="BT1789" s="18"/>
      <c r="BU1789" s="18"/>
      <c r="BV1789" s="18"/>
      <c r="BW1789" s="18"/>
      <c r="BX1789" s="18"/>
      <c r="BY1789" s="18"/>
      <c r="BZ1789" s="18"/>
      <c r="CA1789" s="18"/>
      <c r="CB1789" s="18"/>
      <c r="CC1789" s="18"/>
      <c r="CD1789" s="18"/>
      <c r="CE1789" s="18"/>
      <c r="CF1789" s="18"/>
      <c r="CG1789" s="18"/>
      <c r="CH1789" s="18"/>
      <c r="CI1789" s="18"/>
      <c r="CJ1789" s="18"/>
      <c r="CK1789" s="18"/>
      <c r="CL1789" s="18"/>
      <c r="CM1789" s="18"/>
      <c r="CN1789" s="18"/>
      <c r="CO1789" s="18"/>
      <c r="CP1789" s="18"/>
      <c r="CQ1789" s="18"/>
      <c r="CR1789" s="18"/>
      <c r="CS1789" s="18"/>
      <c r="CT1789" s="18"/>
      <c r="CU1789" s="18"/>
      <c r="CV1789" s="18"/>
      <c r="CW1789" s="18"/>
      <c r="CX1789" s="18"/>
      <c r="CY1789" s="18"/>
      <c r="CZ1789" s="18"/>
      <c r="DA1789" s="18"/>
      <c r="DB1789" s="18"/>
      <c r="DC1789" s="18"/>
      <c r="DD1789" s="18"/>
      <c r="DE1789" s="18"/>
      <c r="DF1789" s="18"/>
      <c r="DG1789" s="18"/>
      <c r="DH1789" s="18"/>
      <c r="DI1789" s="18"/>
      <c r="DJ1789" s="18"/>
      <c r="DK1789" s="18"/>
      <c r="DL1789" s="18"/>
      <c r="DM1789" s="18"/>
      <c r="DN1789" s="18"/>
      <c r="DO1789" s="18"/>
      <c r="DP1789" s="18"/>
      <c r="DQ1789" s="18"/>
      <c r="DR1789" s="18"/>
      <c r="DS1789" s="18"/>
      <c r="DT1789" s="18"/>
      <c r="DU1789" s="18"/>
      <c r="DV1789" s="18"/>
      <c r="DW1789" s="18"/>
      <c r="DX1789" s="18"/>
      <c r="DY1789" s="18"/>
      <c r="DZ1789" s="18"/>
      <c r="EA1789" s="18"/>
      <c r="EB1789" s="18"/>
      <c r="EC1789" s="18"/>
      <c r="ED1789" s="18"/>
      <c r="EE1789" s="18"/>
      <c r="EF1789" s="18"/>
      <c r="EG1789" s="18"/>
      <c r="EH1789" s="18"/>
      <c r="EI1789" s="18"/>
      <c r="EJ1789" s="18"/>
      <c r="EK1789" s="18"/>
      <c r="EL1789" s="18"/>
      <c r="EM1789" s="18"/>
      <c r="EN1789" s="18"/>
      <c r="EO1789" s="18"/>
      <c r="EP1789" s="18"/>
      <c r="EQ1789" s="18"/>
      <c r="ER1789" s="18"/>
      <c r="ES1789" s="18"/>
      <c r="ET1789" s="18"/>
      <c r="EU1789" s="18"/>
      <c r="EV1789" s="18"/>
      <c r="EW1789" s="18"/>
      <c r="EX1789" s="18"/>
      <c r="EY1789" s="18"/>
      <c r="EZ1789" s="18"/>
      <c r="FA1789" s="18"/>
      <c r="FB1789" s="18"/>
      <c r="FC1789" s="18"/>
      <c r="FD1789" s="18"/>
      <c r="FE1789" s="18"/>
      <c r="FF1789" s="18"/>
      <c r="FG1789" s="18"/>
      <c r="FH1789" s="18"/>
      <c r="FI1789" s="18"/>
      <c r="FJ1789" s="18"/>
      <c r="FK1789" s="18"/>
      <c r="FL1789" s="18"/>
      <c r="FM1789" s="18"/>
      <c r="FN1789" s="18"/>
      <c r="FO1789" s="18"/>
      <c r="FP1789" s="18"/>
      <c r="FQ1789" s="18"/>
      <c r="FR1789" s="18"/>
      <c r="FS1789" s="18"/>
      <c r="FT1789" s="18"/>
      <c r="FU1789" s="18"/>
      <c r="FV1789" s="18"/>
      <c r="FW1789" s="18"/>
      <c r="FX1789" s="18"/>
      <c r="FY1789" s="18"/>
      <c r="FZ1789" s="18"/>
      <c r="GA1789" s="18"/>
      <c r="GB1789" s="18"/>
      <c r="GC1789" s="18"/>
      <c r="GD1789" s="18"/>
      <c r="GE1789" s="18"/>
      <c r="GF1789" s="18"/>
      <c r="GG1789" s="18"/>
      <c r="GH1789" s="18"/>
      <c r="GI1789" s="18"/>
      <c r="GJ1789" s="18"/>
      <c r="GK1789" s="18"/>
      <c r="GL1789" s="18"/>
      <c r="GM1789" s="18"/>
      <c r="GN1789" s="18"/>
      <c r="GO1789" s="18"/>
      <c r="GP1789" s="18"/>
      <c r="GQ1789" s="18"/>
      <c r="GR1789" s="18"/>
      <c r="GS1789" s="18"/>
      <c r="GT1789" s="18"/>
      <c r="GU1789" s="18"/>
      <c r="GV1789" s="18"/>
      <c r="GW1789" s="18"/>
      <c r="GX1789" s="18"/>
      <c r="GY1789" s="18"/>
      <c r="GZ1789" s="18"/>
      <c r="HA1789" s="18"/>
      <c r="HB1789" s="18"/>
      <c r="HC1789" s="18"/>
      <c r="HD1789" s="18"/>
      <c r="HE1789" s="18"/>
      <c r="HF1789" s="18"/>
      <c r="HG1789" s="18"/>
      <c r="HH1789" s="18"/>
      <c r="HI1789" s="18"/>
      <c r="HJ1789" s="18"/>
      <c r="HK1789" s="18"/>
      <c r="HL1789" s="18"/>
      <c r="HM1789" s="18"/>
      <c r="HN1789" s="18"/>
      <c r="HO1789" s="18"/>
      <c r="HP1789" s="18"/>
      <c r="HQ1789" s="18"/>
      <c r="HR1789" s="18"/>
      <c r="HS1789" s="18"/>
      <c r="HT1789" s="18"/>
      <c r="HU1789" s="18"/>
      <c r="HV1789" s="18"/>
      <c r="HW1789" s="18"/>
      <c r="HX1789" s="18"/>
      <c r="HY1789" s="18"/>
      <c r="HZ1789" s="18"/>
      <c r="IA1789" s="18"/>
      <c r="IB1789" s="18"/>
      <c r="IC1789" s="18"/>
      <c r="ID1789" s="18"/>
      <c r="IE1789" s="18"/>
      <c r="IF1789" s="18"/>
      <c r="IG1789" s="18"/>
      <c r="IH1789" s="18"/>
      <c r="II1789" s="18"/>
      <c r="IJ1789" s="18"/>
      <c r="IK1789" s="18"/>
      <c r="IL1789" s="18"/>
      <c r="IM1789" s="18"/>
      <c r="IN1789" s="18"/>
      <c r="IO1789" s="18"/>
      <c r="IP1789" s="18"/>
      <c r="IQ1789" s="18"/>
      <c r="IR1789" s="18"/>
      <c r="IS1789" s="18"/>
      <c r="IT1789" s="18"/>
      <c r="IU1789" s="18"/>
      <c r="IV1789" s="18"/>
      <c r="IW1789" s="18"/>
      <c r="IX1789" s="18"/>
      <c r="IY1789" s="18"/>
      <c r="IZ1789" s="18"/>
      <c r="JA1789" s="18"/>
      <c r="JB1789" s="18"/>
      <c r="JC1789" s="18"/>
      <c r="JD1789" s="18"/>
      <c r="JE1789" s="18"/>
      <c r="JF1789" s="18"/>
      <c r="JG1789" s="18"/>
      <c r="JH1789" s="18"/>
      <c r="JI1789" s="18"/>
      <c r="JJ1789" s="18"/>
      <c r="JK1789" s="18"/>
      <c r="JL1789" s="18"/>
      <c r="JM1789" s="18"/>
      <c r="JN1789" s="18"/>
      <c r="JO1789" s="18"/>
      <c r="JP1789" s="18"/>
      <c r="JQ1789" s="18"/>
      <c r="JR1789" s="18"/>
      <c r="JS1789" s="18"/>
      <c r="JT1789" s="18"/>
      <c r="JU1789" s="18"/>
      <c r="JV1789" s="18"/>
      <c r="JW1789" s="18"/>
      <c r="JX1789" s="18"/>
      <c r="JY1789" s="18"/>
      <c r="JZ1789" s="18"/>
      <c r="KA1789" s="18"/>
      <c r="KB1789" s="18"/>
      <c r="KC1789" s="18"/>
      <c r="KD1789" s="18"/>
      <c r="KE1789" s="18"/>
      <c r="KF1789" s="18"/>
      <c r="KG1789" s="18"/>
      <c r="KH1789" s="18"/>
      <c r="KI1789" s="18"/>
      <c r="KJ1789" s="18"/>
      <c r="KK1789" s="18"/>
      <c r="KL1789" s="18"/>
      <c r="KM1789" s="18"/>
      <c r="KN1789" s="18"/>
      <c r="KO1789" s="18"/>
      <c r="KP1789" s="18"/>
      <c r="KQ1789" s="18"/>
      <c r="KR1789" s="18"/>
      <c r="KS1789" s="18"/>
      <c r="KT1789" s="18"/>
      <c r="KU1789" s="18"/>
      <c r="KV1789" s="18"/>
      <c r="KW1789" s="18"/>
      <c r="KX1789" s="18"/>
      <c r="KY1789" s="18"/>
      <c r="KZ1789" s="18"/>
      <c r="LA1789" s="18"/>
      <c r="LB1789" s="18"/>
      <c r="LC1789" s="18"/>
      <c r="LD1789" s="18"/>
      <c r="LE1789" s="18"/>
      <c r="LF1789" s="18"/>
      <c r="LG1789" s="18"/>
      <c r="LH1789" s="18"/>
      <c r="LI1789" s="18"/>
      <c r="LJ1789" s="18"/>
      <c r="LK1789" s="18"/>
      <c r="LL1789" s="18"/>
      <c r="LM1789" s="18"/>
      <c r="LN1789" s="18"/>
      <c r="LO1789" s="18"/>
      <c r="LP1789" s="18"/>
      <c r="LQ1789" s="18"/>
      <c r="LR1789" s="18"/>
      <c r="LS1789" s="18"/>
      <c r="LT1789" s="18"/>
      <c r="LU1789" s="18"/>
      <c r="LV1789" s="18"/>
      <c r="LW1789" s="18"/>
      <c r="LX1789" s="18"/>
      <c r="LY1789" s="18"/>
      <c r="LZ1789" s="18"/>
      <c r="MA1789" s="18"/>
      <c r="MB1789" s="18"/>
      <c r="MC1789" s="18"/>
      <c r="MD1789" s="18"/>
      <c r="ME1789" s="18"/>
      <c r="MF1789" s="18"/>
      <c r="MG1789" s="18"/>
      <c r="MH1789" s="18"/>
      <c r="MI1789" s="18"/>
      <c r="MJ1789" s="18"/>
      <c r="MK1789" s="18"/>
      <c r="ML1789" s="18"/>
      <c r="MM1789" s="18"/>
      <c r="MN1789" s="18"/>
      <c r="MO1789" s="18"/>
      <c r="MP1789" s="18"/>
      <c r="MQ1789" s="18"/>
      <c r="MR1789" s="18"/>
      <c r="MS1789" s="18"/>
      <c r="MT1789" s="18"/>
      <c r="MU1789" s="18"/>
      <c r="MV1789" s="18"/>
      <c r="MW1789" s="18"/>
      <c r="MX1789" s="18"/>
      <c r="MY1789" s="18"/>
      <c r="MZ1789" s="18"/>
      <c r="NA1789" s="18"/>
      <c r="NB1789" s="18"/>
      <c r="NC1789" s="18"/>
      <c r="ND1789" s="18"/>
      <c r="NE1789" s="18"/>
      <c r="NF1789" s="18"/>
      <c r="NG1789" s="18"/>
      <c r="NH1789" s="18"/>
      <c r="NI1789" s="18"/>
      <c r="NJ1789" s="18"/>
      <c r="NK1789" s="18"/>
      <c r="NL1789" s="18"/>
      <c r="NM1789" s="18"/>
      <c r="NN1789" s="18"/>
      <c r="NO1789" s="18"/>
      <c r="NP1789" s="18"/>
      <c r="NQ1789" s="18"/>
      <c r="NR1789" s="18"/>
      <c r="NS1789" s="18"/>
      <c r="NT1789" s="18"/>
      <c r="NU1789" s="18"/>
      <c r="NV1789" s="18"/>
      <c r="NW1789" s="18"/>
      <c r="NX1789" s="18"/>
      <c r="NY1789" s="18"/>
      <c r="NZ1789" s="18"/>
      <c r="OA1789" s="18"/>
      <c r="OB1789" s="18"/>
      <c r="OC1789" s="18"/>
      <c r="OD1789" s="18"/>
      <c r="OE1789" s="18"/>
      <c r="OF1789" s="18"/>
      <c r="OG1789" s="18"/>
      <c r="OH1789" s="18"/>
      <c r="OI1789" s="18"/>
      <c r="OJ1789" s="18"/>
      <c r="OK1789" s="18"/>
      <c r="OL1789" s="18"/>
      <c r="OM1789" s="18"/>
      <c r="ON1789" s="18"/>
      <c r="OO1789" s="18"/>
      <c r="OP1789" s="18"/>
      <c r="OQ1789" s="18"/>
      <c r="OR1789" s="18"/>
      <c r="OS1789" s="18"/>
      <c r="OT1789" s="18"/>
      <c r="OU1789" s="18"/>
      <c r="OV1789" s="18"/>
      <c r="OW1789" s="18"/>
      <c r="OX1789" s="18"/>
      <c r="OY1789" s="18"/>
      <c r="OZ1789" s="18"/>
      <c r="PA1789" s="18"/>
      <c r="PB1789" s="18"/>
      <c r="PC1789" s="18"/>
      <c r="PD1789" s="18"/>
      <c r="PE1789" s="18"/>
      <c r="PF1789" s="18"/>
      <c r="PG1789" s="18"/>
      <c r="PH1789" s="18"/>
      <c r="PI1789" s="18"/>
      <c r="PJ1789" s="18"/>
      <c r="PK1789" s="18"/>
      <c r="PL1789" s="18"/>
      <c r="PM1789" s="18"/>
      <c r="PN1789" s="18"/>
      <c r="PO1789" s="18"/>
      <c r="PP1789" s="18"/>
      <c r="PQ1789" s="18"/>
      <c r="PR1789" s="18"/>
      <c r="PS1789" s="18"/>
      <c r="PT1789" s="18"/>
      <c r="PU1789" s="18"/>
      <c r="PV1789" s="18"/>
      <c r="PW1789" s="18"/>
      <c r="PX1789" s="18"/>
      <c r="PY1789" s="18"/>
      <c r="PZ1789" s="18"/>
      <c r="QA1789" s="18"/>
      <c r="QB1789" s="18"/>
      <c r="QC1789" s="18"/>
      <c r="QD1789" s="18"/>
      <c r="QE1789" s="18"/>
      <c r="QF1789" s="18"/>
      <c r="QG1789" s="18"/>
      <c r="QH1789" s="18"/>
      <c r="QI1789" s="18"/>
      <c r="QJ1789" s="18"/>
      <c r="QK1789" s="18"/>
      <c r="QL1789" s="18"/>
      <c r="QM1789" s="18"/>
      <c r="QN1789" s="18"/>
      <c r="QO1789" s="18"/>
      <c r="QP1789" s="18"/>
      <c r="QQ1789" s="18"/>
      <c r="QR1789" s="18"/>
      <c r="QS1789" s="18"/>
      <c r="QT1789" s="18"/>
      <c r="QU1789" s="18"/>
      <c r="QV1789" s="18"/>
      <c r="QW1789" s="18"/>
      <c r="QX1789" s="18"/>
      <c r="QY1789" s="18"/>
      <c r="QZ1789" s="18"/>
      <c r="RA1789" s="18"/>
      <c r="RB1789" s="18"/>
      <c r="RC1789" s="18"/>
      <c r="RD1789" s="18"/>
      <c r="RE1789" s="18"/>
      <c r="RF1789" s="18"/>
      <c r="RG1789" s="18"/>
      <c r="RH1789" s="18"/>
      <c r="RI1789" s="18"/>
      <c r="RJ1789" s="18"/>
      <c r="RK1789" s="18"/>
      <c r="RL1789" s="18"/>
      <c r="RM1789" s="18"/>
      <c r="RN1789" s="18"/>
      <c r="RO1789" s="18"/>
      <c r="RP1789" s="18"/>
      <c r="RQ1789" s="18"/>
      <c r="RR1789" s="18"/>
      <c r="RS1789" s="18"/>
      <c r="RT1789" s="18"/>
      <c r="RU1789" s="18"/>
      <c r="RV1789" s="18"/>
      <c r="RW1789" s="18"/>
      <c r="RX1789" s="18"/>
      <c r="RY1789" s="18"/>
      <c r="RZ1789" s="18"/>
      <c r="SA1789" s="18"/>
      <c r="SB1789" s="18"/>
      <c r="SC1789" s="18"/>
      <c r="SD1789" s="18"/>
      <c r="SE1789" s="18"/>
      <c r="SF1789" s="18"/>
      <c r="SG1789" s="18"/>
      <c r="SH1789" s="18"/>
      <c r="SI1789" s="18"/>
      <c r="SJ1789" s="18"/>
      <c r="SK1789" s="18"/>
      <c r="SL1789" s="18"/>
      <c r="SM1789" s="18"/>
      <c r="SN1789" s="18"/>
      <c r="SO1789" s="18"/>
      <c r="SP1789" s="18"/>
      <c r="SQ1789" s="18"/>
      <c r="SR1789" s="18"/>
      <c r="SS1789" s="18"/>
      <c r="ST1789" s="18"/>
      <c r="SU1789" s="18"/>
      <c r="SV1789" s="18"/>
      <c r="SW1789" s="18"/>
      <c r="SX1789" s="18"/>
      <c r="SY1789" s="18"/>
      <c r="SZ1789" s="18"/>
      <c r="TA1789" s="18"/>
      <c r="TB1789" s="18"/>
      <c r="TC1789" s="18"/>
      <c r="TD1789" s="18"/>
      <c r="TE1789" s="18"/>
      <c r="TF1789" s="18"/>
      <c r="TG1789" s="18"/>
      <c r="TH1789" s="18"/>
      <c r="TI1789" s="18"/>
      <c r="TJ1789" s="18"/>
      <c r="TK1789" s="18"/>
      <c r="TL1789" s="18"/>
      <c r="TM1789" s="18"/>
      <c r="TN1789" s="18"/>
      <c r="TO1789" s="18"/>
      <c r="TP1789" s="18"/>
      <c r="TQ1789" s="18"/>
      <c r="TR1789" s="18"/>
      <c r="TS1789" s="18"/>
      <c r="TT1789" s="18"/>
      <c r="TU1789" s="18"/>
      <c r="TV1789" s="18"/>
      <c r="TW1789" s="18"/>
      <c r="TX1789" s="18"/>
      <c r="TY1789" s="18"/>
      <c r="TZ1789" s="18"/>
      <c r="UA1789" s="18"/>
      <c r="UB1789" s="18"/>
      <c r="UC1789" s="18"/>
      <c r="UD1789" s="18"/>
      <c r="UE1789" s="18"/>
      <c r="UF1789" s="18"/>
      <c r="UG1789" s="18"/>
      <c r="UH1789" s="18"/>
      <c r="UI1789" s="18"/>
      <c r="UJ1789" s="18"/>
      <c r="UK1789" s="18"/>
      <c r="UL1789" s="18"/>
      <c r="UM1789" s="18"/>
      <c r="UN1789" s="18"/>
      <c r="UO1789" s="18"/>
      <c r="UP1789" s="18"/>
      <c r="UQ1789" s="18"/>
      <c r="UR1789" s="18"/>
      <c r="US1789" s="18"/>
      <c r="UT1789" s="18"/>
      <c r="UU1789" s="18"/>
      <c r="UV1789" s="18"/>
      <c r="UW1789" s="18"/>
      <c r="UX1789" s="18"/>
      <c r="UY1789" s="18"/>
      <c r="UZ1789" s="18"/>
      <c r="VA1789" s="18"/>
      <c r="VB1789" s="18"/>
      <c r="VC1789" s="18"/>
      <c r="VD1789" s="18"/>
      <c r="VE1789" s="18"/>
      <c r="VF1789" s="18"/>
      <c r="VG1789" s="18"/>
      <c r="VH1789" s="18"/>
      <c r="VI1789" s="18"/>
      <c r="VJ1789" s="18"/>
      <c r="VK1789" s="18"/>
      <c r="VL1789" s="18"/>
      <c r="VM1789" s="18"/>
      <c r="VN1789" s="18"/>
      <c r="VO1789" s="18"/>
      <c r="VP1789" s="18"/>
      <c r="VQ1789" s="18"/>
      <c r="VR1789" s="18"/>
      <c r="VS1789" s="18"/>
      <c r="VT1789" s="18"/>
      <c r="VU1789" s="18"/>
      <c r="VV1789" s="18"/>
      <c r="VW1789" s="18"/>
      <c r="VX1789" s="18"/>
      <c r="VY1789" s="18"/>
      <c r="VZ1789" s="18"/>
      <c r="WA1789" s="18"/>
      <c r="WB1789" s="18"/>
      <c r="WC1789" s="18"/>
      <c r="WD1789" s="18"/>
      <c r="WE1789" s="18"/>
      <c r="WF1789" s="18"/>
      <c r="WG1789" s="18"/>
      <c r="WH1789" s="18"/>
      <c r="WI1789" s="18"/>
      <c r="WJ1789" s="18"/>
      <c r="WK1789" s="18"/>
      <c r="WL1789" s="18"/>
      <c r="WM1789" s="18"/>
      <c r="WN1789" s="18"/>
      <c r="WO1789" s="18"/>
      <c r="WP1789" s="18"/>
      <c r="WQ1789" s="18"/>
      <c r="WR1789" s="18"/>
      <c r="WS1789" s="18"/>
      <c r="WT1789" s="18"/>
      <c r="WU1789" s="18"/>
      <c r="WV1789" s="18"/>
      <c r="WW1789" s="18"/>
      <c r="WX1789" s="18"/>
      <c r="WY1789" s="18"/>
      <c r="WZ1789" s="18"/>
      <c r="XA1789" s="18"/>
      <c r="XB1789" s="18"/>
      <c r="XC1789" s="18"/>
      <c r="XD1789" s="18"/>
      <c r="XE1789" s="18"/>
      <c r="XF1789" s="18"/>
      <c r="XG1789" s="18"/>
      <c r="XH1789" s="18"/>
      <c r="XI1789" s="18"/>
      <c r="XJ1789" s="18"/>
      <c r="XK1789" s="18"/>
      <c r="XL1789" s="18"/>
      <c r="XM1789" s="18"/>
      <c r="XN1789" s="18"/>
      <c r="XO1789" s="18"/>
      <c r="XP1789" s="18"/>
      <c r="XQ1789" s="18"/>
      <c r="XR1789" s="18"/>
      <c r="XS1789" s="18"/>
      <c r="XT1789" s="18"/>
      <c r="XU1789" s="18"/>
      <c r="XV1789" s="18"/>
      <c r="XW1789" s="18"/>
      <c r="XX1789" s="18"/>
      <c r="XY1789" s="18"/>
      <c r="XZ1789" s="18"/>
      <c r="YA1789" s="18"/>
      <c r="YB1789" s="18"/>
      <c r="YC1789" s="18"/>
      <c r="YD1789" s="18"/>
      <c r="YE1789" s="18"/>
      <c r="YF1789" s="18"/>
      <c r="YG1789" s="18"/>
      <c r="YH1789" s="18"/>
      <c r="YI1789" s="18"/>
      <c r="YJ1789" s="18"/>
      <c r="YK1789" s="18"/>
      <c r="YL1789" s="18"/>
      <c r="YM1789" s="18"/>
      <c r="YN1789" s="18"/>
      <c r="YO1789" s="18"/>
      <c r="YP1789" s="18"/>
      <c r="YQ1789" s="18"/>
      <c r="YR1789" s="18"/>
      <c r="YS1789" s="18"/>
      <c r="YT1789" s="18"/>
      <c r="YU1789" s="18"/>
      <c r="YV1789" s="18"/>
      <c r="YW1789" s="18"/>
      <c r="YX1789" s="18"/>
      <c r="YY1789" s="18"/>
      <c r="YZ1789" s="18"/>
      <c r="ZA1789" s="18"/>
      <c r="ZB1789" s="18"/>
      <c r="ZC1789" s="18"/>
      <c r="ZD1789" s="18"/>
      <c r="ZE1789" s="18"/>
      <c r="ZF1789" s="18"/>
      <c r="ZG1789" s="18"/>
      <c r="ZH1789" s="18"/>
      <c r="ZI1789" s="18"/>
      <c r="ZJ1789" s="18"/>
      <c r="ZK1789" s="18"/>
      <c r="ZL1789" s="18"/>
      <c r="ZM1789" s="18"/>
      <c r="ZN1789" s="18"/>
      <c r="ZO1789" s="18"/>
      <c r="ZP1789" s="18"/>
      <c r="ZQ1789" s="18"/>
      <c r="ZR1789" s="18"/>
      <c r="ZS1789" s="18"/>
      <c r="ZT1789" s="18"/>
      <c r="ZU1789" s="18"/>
      <c r="ZV1789" s="18"/>
      <c r="ZW1789" s="18"/>
      <c r="ZX1789" s="18"/>
      <c r="ZY1789" s="18"/>
      <c r="ZZ1789" s="18"/>
      <c r="AAA1789" s="18"/>
      <c r="AAB1789" s="18"/>
      <c r="AAC1789" s="18"/>
      <c r="AAD1789" s="18"/>
      <c r="AAE1789" s="18"/>
      <c r="AAF1789" s="18"/>
      <c r="AAG1789" s="18"/>
      <c r="AAH1789" s="18"/>
      <c r="AAI1789" s="18"/>
      <c r="AAJ1789" s="18"/>
      <c r="AAK1789" s="18"/>
      <c r="AAL1789" s="18"/>
      <c r="AAM1789" s="18"/>
      <c r="AAN1789" s="18"/>
      <c r="AAO1789" s="18"/>
      <c r="AAP1789" s="18"/>
      <c r="AAQ1789" s="18"/>
      <c r="AAR1789" s="18"/>
      <c r="AAS1789" s="18"/>
      <c r="AAT1789" s="18"/>
      <c r="AAU1789" s="18"/>
      <c r="AAV1789" s="18"/>
      <c r="AAW1789" s="18"/>
      <c r="AAX1789" s="18"/>
      <c r="AAY1789" s="18"/>
      <c r="AAZ1789" s="18"/>
      <c r="ABA1789" s="18"/>
      <c r="ABB1789" s="18"/>
      <c r="ABC1789" s="18"/>
      <c r="ABD1789" s="18"/>
      <c r="ABE1789" s="18"/>
      <c r="ABF1789" s="18"/>
      <c r="ABG1789" s="18"/>
      <c r="ABH1789" s="18"/>
      <c r="ABI1789" s="18"/>
      <c r="ABJ1789" s="18"/>
      <c r="ABK1789" s="18"/>
      <c r="ABL1789" s="18"/>
      <c r="ABM1789" s="18"/>
      <c r="ABN1789" s="18"/>
      <c r="ABO1789" s="18"/>
      <c r="ABP1789" s="18"/>
      <c r="ABQ1789" s="18"/>
      <c r="ABR1789" s="18"/>
      <c r="ABS1789" s="18"/>
      <c r="ABT1789" s="18"/>
      <c r="ABU1789" s="18"/>
      <c r="ABV1789" s="18"/>
      <c r="ABW1789" s="18"/>
      <c r="ABX1789" s="18"/>
      <c r="ABY1789" s="18"/>
      <c r="ABZ1789" s="18"/>
      <c r="ACA1789" s="18"/>
      <c r="ACB1789" s="18"/>
      <c r="ACC1789" s="18"/>
      <c r="ACD1789" s="18"/>
      <c r="ACE1789" s="18"/>
      <c r="ACF1789" s="18"/>
      <c r="ACG1789" s="18"/>
      <c r="ACH1789" s="18"/>
      <c r="ACI1789" s="18"/>
      <c r="ACJ1789" s="18"/>
      <c r="ACK1789" s="18"/>
      <c r="ACL1789" s="18"/>
      <c r="ACM1789" s="18"/>
      <c r="ACN1789" s="18"/>
      <c r="ACO1789" s="18"/>
      <c r="ACP1789" s="18"/>
      <c r="ACQ1789" s="18"/>
      <c r="ACR1789" s="18"/>
      <c r="ACS1789" s="18"/>
      <c r="ACT1789" s="18"/>
      <c r="ACU1789" s="18"/>
      <c r="ACV1789" s="18"/>
      <c r="ACW1789" s="18"/>
      <c r="ACX1789" s="18"/>
      <c r="ACY1789" s="18"/>
      <c r="ACZ1789" s="18"/>
      <c r="ADA1789" s="18"/>
      <c r="ADB1789" s="18"/>
      <c r="ADC1789" s="18"/>
      <c r="ADD1789" s="18"/>
      <c r="ADE1789" s="18"/>
      <c r="ADF1789" s="18"/>
      <c r="ADG1789" s="18"/>
      <c r="ADH1789" s="18"/>
      <c r="ADI1789" s="18"/>
      <c r="ADJ1789" s="18"/>
      <c r="ADK1789" s="18"/>
      <c r="ADL1789" s="18"/>
      <c r="ADM1789" s="18"/>
      <c r="ADN1789" s="18"/>
      <c r="ADO1789" s="18"/>
      <c r="ADP1789" s="18"/>
      <c r="ADQ1789" s="18"/>
      <c r="ADR1789" s="18"/>
      <c r="ADS1789" s="18"/>
      <c r="ADT1789" s="18"/>
      <c r="ADU1789" s="18"/>
      <c r="ADV1789" s="18"/>
      <c r="ADW1789" s="18"/>
      <c r="ADX1789" s="18"/>
      <c r="ADY1789" s="18"/>
      <c r="ADZ1789" s="18"/>
      <c r="AEA1789" s="18"/>
      <c r="AEB1789" s="18"/>
      <c r="AEC1789" s="18"/>
      <c r="AED1789" s="18"/>
      <c r="AEE1789" s="18"/>
      <c r="AEF1789" s="18"/>
      <c r="AEG1789" s="18"/>
      <c r="AEH1789" s="18"/>
      <c r="AEI1789" s="18"/>
      <c r="AEJ1789" s="18"/>
      <c r="AEK1789" s="18"/>
      <c r="AEL1789" s="18"/>
      <c r="AEM1789" s="18"/>
      <c r="AEN1789" s="18"/>
      <c r="AEO1789" s="18"/>
      <c r="AEP1789" s="18"/>
      <c r="AEQ1789" s="18"/>
      <c r="AER1789" s="18"/>
      <c r="AES1789" s="18"/>
      <c r="AET1789" s="18"/>
      <c r="AEU1789" s="18"/>
      <c r="AEV1789" s="18"/>
      <c r="AEW1789" s="18"/>
      <c r="AEX1789" s="18"/>
      <c r="AEY1789" s="18"/>
      <c r="AEZ1789" s="18"/>
      <c r="AFA1789" s="18"/>
      <c r="AFB1789" s="18"/>
      <c r="AFC1789" s="18"/>
      <c r="AFD1789" s="18"/>
      <c r="AFE1789" s="18"/>
      <c r="AFF1789" s="18"/>
      <c r="AFG1789" s="18"/>
      <c r="AFH1789" s="18"/>
      <c r="AFI1789" s="18"/>
      <c r="AFJ1789" s="18"/>
      <c r="AFK1789" s="18"/>
      <c r="AFL1789" s="18"/>
      <c r="AFM1789" s="18"/>
      <c r="AFN1789" s="18"/>
      <c r="AFO1789" s="18"/>
      <c r="AFP1789" s="18"/>
      <c r="AFQ1789" s="18"/>
      <c r="AFR1789" s="18"/>
      <c r="AFS1789" s="18"/>
      <c r="AFT1789" s="18"/>
      <c r="AFU1789" s="18"/>
      <c r="AFV1789" s="18"/>
      <c r="AFW1789" s="18"/>
      <c r="AFX1789" s="18"/>
      <c r="AFY1789" s="18"/>
      <c r="AFZ1789" s="18"/>
      <c r="AGA1789" s="18"/>
      <c r="AGB1789" s="18"/>
      <c r="AGC1789" s="18"/>
      <c r="AGD1789" s="18"/>
      <c r="AGE1789" s="18"/>
      <c r="AGF1789" s="18"/>
      <c r="AGG1789" s="18"/>
      <c r="AGH1789" s="18"/>
      <c r="AGI1789" s="18"/>
      <c r="AGJ1789" s="18"/>
      <c r="AGK1789" s="18"/>
      <c r="AGL1789" s="18"/>
      <c r="AGM1789" s="18"/>
      <c r="AGN1789" s="18"/>
      <c r="AGO1789" s="18"/>
      <c r="AGP1789" s="18"/>
      <c r="AGQ1789" s="18"/>
      <c r="AGR1789" s="18"/>
      <c r="AGS1789" s="18"/>
      <c r="AGT1789" s="18"/>
      <c r="AGU1789" s="18"/>
      <c r="AGV1789" s="18"/>
      <c r="AGW1789" s="18"/>
      <c r="AGX1789" s="18"/>
      <c r="AGY1789" s="18"/>
      <c r="AGZ1789" s="18"/>
      <c r="AHA1789" s="18"/>
      <c r="AHB1789" s="18"/>
      <c r="AHC1789" s="18"/>
      <c r="AHD1789" s="18"/>
      <c r="AHE1789" s="18"/>
      <c r="AHF1789" s="18"/>
      <c r="AHG1789" s="18"/>
      <c r="AHH1789" s="18"/>
      <c r="AHI1789" s="18"/>
      <c r="AHJ1789" s="18"/>
      <c r="AHK1789" s="18"/>
      <c r="AHL1789" s="18"/>
      <c r="AHM1789" s="18"/>
      <c r="AHN1789" s="18"/>
      <c r="AHO1789" s="18"/>
      <c r="AHP1789" s="18"/>
      <c r="AHQ1789" s="18"/>
      <c r="AHR1789" s="18"/>
      <c r="AHS1789" s="18"/>
      <c r="AHT1789" s="18"/>
      <c r="AHU1789" s="18"/>
      <c r="AHV1789" s="18"/>
      <c r="AHW1789" s="18"/>
      <c r="AHX1789" s="18"/>
      <c r="AHY1789" s="18"/>
      <c r="AHZ1789" s="18"/>
      <c r="AIA1789" s="18"/>
      <c r="AIB1789" s="18"/>
      <c r="AIC1789" s="18"/>
      <c r="AID1789" s="18"/>
      <c r="AIE1789" s="18"/>
      <c r="AIF1789" s="18"/>
      <c r="AIG1789" s="18"/>
      <c r="AIH1789" s="18"/>
      <c r="AII1789" s="18"/>
      <c r="AIJ1789" s="18"/>
      <c r="AIK1789" s="18"/>
      <c r="AIL1789" s="18"/>
      <c r="AIM1789" s="18"/>
      <c r="AIN1789" s="18"/>
      <c r="AIO1789" s="18"/>
      <c r="AIP1789" s="18"/>
      <c r="AIQ1789" s="18"/>
      <c r="AIR1789" s="18"/>
      <c r="AIS1789" s="18"/>
      <c r="AIT1789" s="18"/>
      <c r="AIU1789" s="18"/>
      <c r="AIV1789" s="18"/>
      <c r="AIW1789" s="18"/>
      <c r="AIX1789" s="18"/>
      <c r="AIY1789" s="18"/>
      <c r="AIZ1789" s="18"/>
      <c r="AJA1789" s="18"/>
      <c r="AJB1789" s="18"/>
      <c r="AJC1789" s="18"/>
      <c r="AJD1789" s="18"/>
      <c r="AJE1789" s="18"/>
      <c r="AJF1789" s="18"/>
      <c r="AJG1789" s="18"/>
      <c r="AJH1789" s="18"/>
      <c r="AJI1789" s="18"/>
      <c r="AJJ1789" s="18"/>
      <c r="AJK1789" s="18"/>
      <c r="AJL1789" s="18"/>
      <c r="AJM1789" s="18"/>
      <c r="AJN1789" s="18"/>
      <c r="AJO1789" s="18"/>
      <c r="AJP1789" s="18"/>
      <c r="AJQ1789" s="18"/>
      <c r="AJR1789" s="18"/>
      <c r="AJS1789" s="18"/>
      <c r="AJT1789" s="18"/>
      <c r="AJU1789" s="18"/>
      <c r="AJV1789" s="18"/>
      <c r="AJW1789" s="18"/>
      <c r="AJX1789" s="18"/>
      <c r="AJY1789" s="18"/>
      <c r="AJZ1789" s="18"/>
      <c r="AKA1789" s="18"/>
      <c r="AKB1789" s="18"/>
      <c r="AKC1789" s="18"/>
      <c r="AKD1789" s="18"/>
      <c r="AKE1789" s="18"/>
      <c r="AKF1789" s="18"/>
      <c r="AKG1789" s="18"/>
      <c r="AKH1789" s="18"/>
      <c r="AKI1789" s="18"/>
      <c r="AKJ1789" s="18"/>
      <c r="AKK1789" s="18"/>
      <c r="AKL1789" s="18"/>
      <c r="AKM1789" s="18"/>
      <c r="AKN1789" s="18"/>
      <c r="AKO1789" s="18"/>
      <c r="AKP1789" s="18"/>
      <c r="AKQ1789" s="18"/>
      <c r="AKR1789" s="18"/>
      <c r="AKS1789" s="18"/>
      <c r="AKT1789" s="18"/>
      <c r="AKU1789" s="18"/>
      <c r="AKV1789" s="18"/>
      <c r="AKW1789" s="18"/>
      <c r="AKX1789" s="18"/>
      <c r="AKY1789" s="18"/>
      <c r="AKZ1789" s="18"/>
      <c r="ALA1789" s="18"/>
      <c r="ALB1789" s="18"/>
      <c r="ALC1789" s="18"/>
      <c r="ALD1789" s="18"/>
      <c r="ALE1789" s="18"/>
      <c r="ALF1789" s="18"/>
      <c r="ALG1789" s="18"/>
      <c r="ALH1789" s="18"/>
      <c r="ALI1789" s="18"/>
      <c r="ALJ1789" s="18"/>
      <c r="ALK1789" s="18"/>
      <c r="ALL1789" s="18"/>
      <c r="ALM1789" s="18"/>
      <c r="ALN1789" s="18"/>
      <c r="ALO1789" s="18"/>
      <c r="ALP1789" s="18"/>
      <c r="ALQ1789" s="18"/>
      <c r="ALR1789" s="18"/>
      <c r="ALS1789" s="18"/>
      <c r="ALT1789" s="18"/>
      <c r="ALU1789" s="18"/>
      <c r="ALV1789" s="18"/>
      <c r="ALW1789" s="18"/>
      <c r="ALX1789" s="18"/>
      <c r="ALY1789" s="18"/>
      <c r="ALZ1789" s="18"/>
      <c r="AMA1789" s="18"/>
      <c r="AMB1789" s="18"/>
      <c r="AMC1789" s="18"/>
      <c r="AMD1789" s="18"/>
      <c r="AME1789" s="18"/>
      <c r="AMF1789" s="18"/>
      <c r="AMG1789" s="18"/>
      <c r="AMH1789" s="18"/>
      <c r="AMI1789" s="18"/>
      <c r="AMJ1789" s="18"/>
    </row>
    <row r="1790" spans="1:1024" s="315" customFormat="1">
      <c r="A1790" s="15"/>
      <c r="B1790" s="18"/>
      <c r="C1790" s="18"/>
      <c r="D1790" s="18"/>
      <c r="E1790" s="18"/>
      <c r="F1790" s="18"/>
      <c r="G1790" s="18"/>
      <c r="H1790" s="18"/>
      <c r="I1790" s="32"/>
      <c r="J1790" s="32"/>
      <c r="K1790" s="18"/>
      <c r="L1790" s="18"/>
      <c r="M1790" s="18"/>
      <c r="N1790" s="18"/>
      <c r="O1790" s="18"/>
      <c r="P1790" s="18"/>
      <c r="Q1790" s="18"/>
      <c r="R1790" s="18"/>
      <c r="S1790" s="18"/>
      <c r="T1790" s="18"/>
      <c r="U1790" s="18"/>
      <c r="V1790" s="18"/>
      <c r="W1790" s="18"/>
      <c r="X1790" s="18"/>
      <c r="Y1790" s="18"/>
      <c r="Z1790" s="18"/>
      <c r="AA1790" s="18"/>
      <c r="AB1790" s="18"/>
      <c r="AC1790" s="18"/>
      <c r="AD1790" s="18"/>
      <c r="AE1790" s="18"/>
      <c r="AF1790" s="18"/>
      <c r="AG1790" s="18"/>
      <c r="AH1790" s="18"/>
      <c r="AI1790" s="18"/>
      <c r="AJ1790" s="18"/>
      <c r="AK1790" s="18"/>
      <c r="AL1790" s="18"/>
      <c r="AM1790" s="18"/>
      <c r="AN1790" s="18"/>
      <c r="AO1790" s="18"/>
      <c r="AP1790" s="18"/>
      <c r="AQ1790" s="18"/>
      <c r="AR1790" s="18"/>
      <c r="AS1790" s="18"/>
      <c r="AT1790" s="18"/>
      <c r="AU1790" s="18"/>
      <c r="AV1790" s="18"/>
      <c r="AW1790" s="18"/>
      <c r="AX1790" s="18"/>
      <c r="AY1790" s="18"/>
      <c r="AZ1790" s="18"/>
      <c r="BA1790" s="18"/>
      <c r="BB1790" s="18"/>
      <c r="BC1790" s="18"/>
      <c r="BD1790" s="18"/>
      <c r="BE1790" s="18"/>
      <c r="BF1790" s="18"/>
      <c r="BG1790" s="18"/>
      <c r="BH1790" s="18"/>
      <c r="BI1790" s="18"/>
      <c r="BJ1790" s="18"/>
      <c r="BK1790" s="18"/>
      <c r="BL1790" s="18"/>
      <c r="BM1790" s="18"/>
      <c r="BN1790" s="18"/>
      <c r="BO1790" s="18"/>
      <c r="BP1790" s="18"/>
      <c r="BQ1790" s="18"/>
      <c r="BR1790" s="18"/>
      <c r="BS1790" s="18"/>
      <c r="BT1790" s="18"/>
      <c r="BU1790" s="18"/>
      <c r="BV1790" s="18"/>
      <c r="BW1790" s="18"/>
      <c r="BX1790" s="18"/>
      <c r="BY1790" s="18"/>
      <c r="BZ1790" s="18"/>
      <c r="CA1790" s="18"/>
      <c r="CB1790" s="18"/>
      <c r="CC1790" s="18"/>
      <c r="CD1790" s="18"/>
      <c r="CE1790" s="18"/>
      <c r="CF1790" s="18"/>
      <c r="CG1790" s="18"/>
      <c r="CH1790" s="18"/>
      <c r="CI1790" s="18"/>
      <c r="CJ1790" s="18"/>
      <c r="CK1790" s="18"/>
      <c r="CL1790" s="18"/>
      <c r="CM1790" s="18"/>
      <c r="CN1790" s="18"/>
      <c r="CO1790" s="18"/>
      <c r="CP1790" s="18"/>
      <c r="CQ1790" s="18"/>
      <c r="CR1790" s="18"/>
      <c r="CS1790" s="18"/>
      <c r="CT1790" s="18"/>
      <c r="CU1790" s="18"/>
      <c r="CV1790" s="18"/>
      <c r="CW1790" s="18"/>
      <c r="CX1790" s="18"/>
      <c r="CY1790" s="18"/>
      <c r="CZ1790" s="18"/>
      <c r="DA1790" s="18"/>
      <c r="DB1790" s="18"/>
      <c r="DC1790" s="18"/>
      <c r="DD1790" s="18"/>
      <c r="DE1790" s="18"/>
      <c r="DF1790" s="18"/>
      <c r="DG1790" s="18"/>
      <c r="DH1790" s="18"/>
      <c r="DI1790" s="18"/>
      <c r="DJ1790" s="18"/>
      <c r="DK1790" s="18"/>
      <c r="DL1790" s="18"/>
      <c r="DM1790" s="18"/>
      <c r="DN1790" s="18"/>
      <c r="DO1790" s="18"/>
      <c r="DP1790" s="18"/>
      <c r="DQ1790" s="18"/>
      <c r="DR1790" s="18"/>
      <c r="DS1790" s="18"/>
      <c r="DT1790" s="18"/>
      <c r="DU1790" s="18"/>
      <c r="DV1790" s="18"/>
      <c r="DW1790" s="18"/>
      <c r="DX1790" s="18"/>
      <c r="DY1790" s="18"/>
      <c r="DZ1790" s="18"/>
      <c r="EA1790" s="18"/>
      <c r="EB1790" s="18"/>
      <c r="EC1790" s="18"/>
      <c r="ED1790" s="18"/>
      <c r="EE1790" s="18"/>
      <c r="EF1790" s="18"/>
      <c r="EG1790" s="18"/>
      <c r="EH1790" s="18"/>
      <c r="EI1790" s="18"/>
      <c r="EJ1790" s="18"/>
      <c r="EK1790" s="18"/>
      <c r="EL1790" s="18"/>
      <c r="EM1790" s="18"/>
      <c r="EN1790" s="18"/>
      <c r="EO1790" s="18"/>
      <c r="EP1790" s="18"/>
      <c r="EQ1790" s="18"/>
      <c r="ER1790" s="18"/>
      <c r="ES1790" s="18"/>
      <c r="ET1790" s="18"/>
      <c r="EU1790" s="18"/>
      <c r="EV1790" s="18"/>
      <c r="EW1790" s="18"/>
      <c r="EX1790" s="18"/>
      <c r="EY1790" s="18"/>
      <c r="EZ1790" s="18"/>
      <c r="FA1790" s="18"/>
      <c r="FB1790" s="18"/>
      <c r="FC1790" s="18"/>
      <c r="FD1790" s="18"/>
      <c r="FE1790" s="18"/>
      <c r="FF1790" s="18"/>
      <c r="FG1790" s="18"/>
      <c r="FH1790" s="18"/>
      <c r="FI1790" s="18"/>
      <c r="FJ1790" s="18"/>
      <c r="FK1790" s="18"/>
      <c r="FL1790" s="18"/>
      <c r="FM1790" s="18"/>
      <c r="FN1790" s="18"/>
      <c r="FO1790" s="18"/>
      <c r="FP1790" s="18"/>
      <c r="FQ1790" s="18"/>
      <c r="FR1790" s="18"/>
      <c r="FS1790" s="18"/>
      <c r="FT1790" s="18"/>
      <c r="FU1790" s="18"/>
      <c r="FV1790" s="18"/>
      <c r="FW1790" s="18"/>
      <c r="FX1790" s="18"/>
      <c r="FY1790" s="18"/>
      <c r="FZ1790" s="18"/>
      <c r="GA1790" s="18"/>
      <c r="GB1790" s="18"/>
      <c r="GC1790" s="18"/>
      <c r="GD1790" s="18"/>
      <c r="GE1790" s="18"/>
      <c r="GF1790" s="18"/>
      <c r="GG1790" s="18"/>
      <c r="GH1790" s="18"/>
      <c r="GI1790" s="18"/>
      <c r="GJ1790" s="18"/>
      <c r="GK1790" s="18"/>
      <c r="GL1790" s="18"/>
      <c r="GM1790" s="18"/>
      <c r="GN1790" s="18"/>
      <c r="GO1790" s="18"/>
      <c r="GP1790" s="18"/>
      <c r="GQ1790" s="18"/>
      <c r="GR1790" s="18"/>
      <c r="GS1790" s="18"/>
      <c r="GT1790" s="18"/>
      <c r="GU1790" s="18"/>
      <c r="GV1790" s="18"/>
      <c r="GW1790" s="18"/>
      <c r="GX1790" s="18"/>
      <c r="GY1790" s="18"/>
      <c r="GZ1790" s="18"/>
      <c r="HA1790" s="18"/>
      <c r="HB1790" s="18"/>
      <c r="HC1790" s="18"/>
      <c r="HD1790" s="18"/>
      <c r="HE1790" s="18"/>
      <c r="HF1790" s="18"/>
      <c r="HG1790" s="18"/>
      <c r="HH1790" s="18"/>
      <c r="HI1790" s="18"/>
      <c r="HJ1790" s="18"/>
      <c r="HK1790" s="18"/>
      <c r="HL1790" s="18"/>
      <c r="HM1790" s="18"/>
      <c r="HN1790" s="18"/>
      <c r="HO1790" s="18"/>
      <c r="HP1790" s="18"/>
      <c r="HQ1790" s="18"/>
      <c r="HR1790" s="18"/>
      <c r="HS1790" s="18"/>
      <c r="HT1790" s="18"/>
      <c r="HU1790" s="18"/>
      <c r="HV1790" s="18"/>
      <c r="HW1790" s="18"/>
      <c r="HX1790" s="18"/>
      <c r="HY1790" s="18"/>
      <c r="HZ1790" s="18"/>
      <c r="IA1790" s="18"/>
      <c r="IB1790" s="18"/>
      <c r="IC1790" s="18"/>
      <c r="ID1790" s="18"/>
      <c r="IE1790" s="18"/>
      <c r="IF1790" s="18"/>
      <c r="IG1790" s="18"/>
      <c r="IH1790" s="18"/>
      <c r="II1790" s="18"/>
      <c r="IJ1790" s="18"/>
      <c r="IK1790" s="18"/>
      <c r="IL1790" s="18"/>
      <c r="IM1790" s="18"/>
      <c r="IN1790" s="18"/>
      <c r="IO1790" s="18"/>
      <c r="IP1790" s="18"/>
      <c r="IQ1790" s="18"/>
      <c r="IR1790" s="18"/>
      <c r="IS1790" s="18"/>
      <c r="IT1790" s="18"/>
      <c r="IU1790" s="18"/>
      <c r="IV1790" s="18"/>
      <c r="IW1790" s="18"/>
      <c r="IX1790" s="18"/>
      <c r="IY1790" s="18"/>
      <c r="IZ1790" s="18"/>
      <c r="JA1790" s="18"/>
      <c r="JB1790" s="18"/>
      <c r="JC1790" s="18"/>
      <c r="JD1790" s="18"/>
      <c r="JE1790" s="18"/>
      <c r="JF1790" s="18"/>
      <c r="JG1790" s="18"/>
      <c r="JH1790" s="18"/>
      <c r="JI1790" s="18"/>
      <c r="JJ1790" s="18"/>
      <c r="JK1790" s="18"/>
      <c r="JL1790" s="18"/>
      <c r="JM1790" s="18"/>
      <c r="JN1790" s="18"/>
      <c r="JO1790" s="18"/>
      <c r="JP1790" s="18"/>
      <c r="JQ1790" s="18"/>
      <c r="JR1790" s="18"/>
      <c r="JS1790" s="18"/>
      <c r="JT1790" s="18"/>
      <c r="JU1790" s="18"/>
      <c r="JV1790" s="18"/>
      <c r="JW1790" s="18"/>
      <c r="JX1790" s="18"/>
      <c r="JY1790" s="18"/>
      <c r="JZ1790" s="18"/>
      <c r="KA1790" s="18"/>
      <c r="KB1790" s="18"/>
      <c r="KC1790" s="18"/>
      <c r="KD1790" s="18"/>
      <c r="KE1790" s="18"/>
      <c r="KF1790" s="18"/>
      <c r="KG1790" s="18"/>
      <c r="KH1790" s="18"/>
      <c r="KI1790" s="18"/>
      <c r="KJ1790" s="18"/>
      <c r="KK1790" s="18"/>
      <c r="KL1790" s="18"/>
      <c r="KM1790" s="18"/>
      <c r="KN1790" s="18"/>
      <c r="KO1790" s="18"/>
      <c r="KP1790" s="18"/>
      <c r="KQ1790" s="18"/>
      <c r="KR1790" s="18"/>
      <c r="KS1790" s="18"/>
      <c r="KT1790" s="18"/>
      <c r="KU1790" s="18"/>
      <c r="KV1790" s="18"/>
      <c r="KW1790" s="18"/>
      <c r="KX1790" s="18"/>
      <c r="KY1790" s="18"/>
      <c r="KZ1790" s="18"/>
      <c r="LA1790" s="18"/>
      <c r="LB1790" s="18"/>
      <c r="LC1790" s="18"/>
      <c r="LD1790" s="18"/>
      <c r="LE1790" s="18"/>
      <c r="LF1790" s="18"/>
      <c r="LG1790" s="18"/>
      <c r="LH1790" s="18"/>
      <c r="LI1790" s="18"/>
      <c r="LJ1790" s="18"/>
      <c r="LK1790" s="18"/>
      <c r="LL1790" s="18"/>
      <c r="LM1790" s="18"/>
      <c r="LN1790" s="18"/>
      <c r="LO1790" s="18"/>
      <c r="LP1790" s="18"/>
      <c r="LQ1790" s="18"/>
      <c r="LR1790" s="18"/>
      <c r="LS1790" s="18"/>
      <c r="LT1790" s="18"/>
      <c r="LU1790" s="18"/>
      <c r="LV1790" s="18"/>
      <c r="LW1790" s="18"/>
      <c r="LX1790" s="18"/>
      <c r="LY1790" s="18"/>
      <c r="LZ1790" s="18"/>
      <c r="MA1790" s="18"/>
      <c r="MB1790" s="18"/>
      <c r="MC1790" s="18"/>
      <c r="MD1790" s="18"/>
      <c r="ME1790" s="18"/>
      <c r="MF1790" s="18"/>
      <c r="MG1790" s="18"/>
      <c r="MH1790" s="18"/>
      <c r="MI1790" s="18"/>
      <c r="MJ1790" s="18"/>
      <c r="MK1790" s="18"/>
      <c r="ML1790" s="18"/>
      <c r="MM1790" s="18"/>
      <c r="MN1790" s="18"/>
      <c r="MO1790" s="18"/>
      <c r="MP1790" s="18"/>
      <c r="MQ1790" s="18"/>
      <c r="MR1790" s="18"/>
      <c r="MS1790" s="18"/>
      <c r="MT1790" s="18"/>
      <c r="MU1790" s="18"/>
      <c r="MV1790" s="18"/>
      <c r="MW1790" s="18"/>
      <c r="MX1790" s="18"/>
      <c r="MY1790" s="18"/>
      <c r="MZ1790" s="18"/>
      <c r="NA1790" s="18"/>
      <c r="NB1790" s="18"/>
      <c r="NC1790" s="18"/>
      <c r="ND1790" s="18"/>
      <c r="NE1790" s="18"/>
      <c r="NF1790" s="18"/>
      <c r="NG1790" s="18"/>
      <c r="NH1790" s="18"/>
      <c r="NI1790" s="18"/>
      <c r="NJ1790" s="18"/>
      <c r="NK1790" s="18"/>
      <c r="NL1790" s="18"/>
      <c r="NM1790" s="18"/>
      <c r="NN1790" s="18"/>
      <c r="NO1790" s="18"/>
      <c r="NP1790" s="18"/>
      <c r="NQ1790" s="18"/>
      <c r="NR1790" s="18"/>
      <c r="NS1790" s="18"/>
      <c r="NT1790" s="18"/>
      <c r="NU1790" s="18"/>
      <c r="NV1790" s="18"/>
      <c r="NW1790" s="18"/>
      <c r="NX1790" s="18"/>
      <c r="NY1790" s="18"/>
      <c r="NZ1790" s="18"/>
      <c r="OA1790" s="18"/>
      <c r="OB1790" s="18"/>
      <c r="OC1790" s="18"/>
      <c r="OD1790" s="18"/>
      <c r="OE1790" s="18"/>
      <c r="OF1790" s="18"/>
      <c r="OG1790" s="18"/>
      <c r="OH1790" s="18"/>
      <c r="OI1790" s="18"/>
      <c r="OJ1790" s="18"/>
      <c r="OK1790" s="18"/>
      <c r="OL1790" s="18"/>
      <c r="OM1790" s="18"/>
      <c r="ON1790" s="18"/>
      <c r="OO1790" s="18"/>
      <c r="OP1790" s="18"/>
      <c r="OQ1790" s="18"/>
      <c r="OR1790" s="18"/>
      <c r="OS1790" s="18"/>
      <c r="OT1790" s="18"/>
      <c r="OU1790" s="18"/>
      <c r="OV1790" s="18"/>
      <c r="OW1790" s="18"/>
      <c r="OX1790" s="18"/>
      <c r="OY1790" s="18"/>
      <c r="OZ1790" s="18"/>
      <c r="PA1790" s="18"/>
      <c r="PB1790" s="18"/>
      <c r="PC1790" s="18"/>
      <c r="PD1790" s="18"/>
      <c r="PE1790" s="18"/>
      <c r="PF1790" s="18"/>
      <c r="PG1790" s="18"/>
      <c r="PH1790" s="18"/>
      <c r="PI1790" s="18"/>
      <c r="PJ1790" s="18"/>
      <c r="PK1790" s="18"/>
      <c r="PL1790" s="18"/>
      <c r="PM1790" s="18"/>
      <c r="PN1790" s="18"/>
      <c r="PO1790" s="18"/>
      <c r="PP1790" s="18"/>
      <c r="PQ1790" s="18"/>
      <c r="PR1790" s="18"/>
      <c r="PS1790" s="18"/>
      <c r="PT1790" s="18"/>
      <c r="PU1790" s="18"/>
      <c r="PV1790" s="18"/>
      <c r="PW1790" s="18"/>
      <c r="PX1790" s="18"/>
      <c r="PY1790" s="18"/>
      <c r="PZ1790" s="18"/>
      <c r="QA1790" s="18"/>
      <c r="QB1790" s="18"/>
      <c r="QC1790" s="18"/>
      <c r="QD1790" s="18"/>
      <c r="QE1790" s="18"/>
      <c r="QF1790" s="18"/>
      <c r="QG1790" s="18"/>
      <c r="QH1790" s="18"/>
      <c r="QI1790" s="18"/>
      <c r="QJ1790" s="18"/>
      <c r="QK1790" s="18"/>
      <c r="QL1790" s="18"/>
      <c r="QM1790" s="18"/>
      <c r="QN1790" s="18"/>
      <c r="QO1790" s="18"/>
      <c r="QP1790" s="18"/>
      <c r="QQ1790" s="18"/>
      <c r="QR1790" s="18"/>
      <c r="QS1790" s="18"/>
      <c r="QT1790" s="18"/>
      <c r="QU1790" s="18"/>
      <c r="QV1790" s="18"/>
      <c r="QW1790" s="18"/>
      <c r="QX1790" s="18"/>
      <c r="QY1790" s="18"/>
      <c r="QZ1790" s="18"/>
      <c r="RA1790" s="18"/>
      <c r="RB1790" s="18"/>
      <c r="RC1790" s="18"/>
      <c r="RD1790" s="18"/>
      <c r="RE1790" s="18"/>
      <c r="RF1790" s="18"/>
      <c r="RG1790" s="18"/>
      <c r="RH1790" s="18"/>
      <c r="RI1790" s="18"/>
      <c r="RJ1790" s="18"/>
      <c r="RK1790" s="18"/>
      <c r="RL1790" s="18"/>
      <c r="RM1790" s="18"/>
      <c r="RN1790" s="18"/>
      <c r="RO1790" s="18"/>
      <c r="RP1790" s="18"/>
      <c r="RQ1790" s="18"/>
      <c r="RR1790" s="18"/>
      <c r="RS1790" s="18"/>
      <c r="RT1790" s="18"/>
      <c r="RU1790" s="18"/>
      <c r="RV1790" s="18"/>
      <c r="RW1790" s="18"/>
      <c r="RX1790" s="18"/>
      <c r="RY1790" s="18"/>
      <c r="RZ1790" s="18"/>
      <c r="SA1790" s="18"/>
      <c r="SB1790" s="18"/>
      <c r="SC1790" s="18"/>
      <c r="SD1790" s="18"/>
      <c r="SE1790" s="18"/>
      <c r="SF1790" s="18"/>
      <c r="SG1790" s="18"/>
      <c r="SH1790" s="18"/>
      <c r="SI1790" s="18"/>
      <c r="SJ1790" s="18"/>
      <c r="SK1790" s="18"/>
      <c r="SL1790" s="18"/>
      <c r="SM1790" s="18"/>
      <c r="SN1790" s="18"/>
      <c r="SO1790" s="18"/>
      <c r="SP1790" s="18"/>
      <c r="SQ1790" s="18"/>
      <c r="SR1790" s="18"/>
      <c r="SS1790" s="18"/>
      <c r="ST1790" s="18"/>
      <c r="SU1790" s="18"/>
      <c r="SV1790" s="18"/>
      <c r="SW1790" s="18"/>
      <c r="SX1790" s="18"/>
      <c r="SY1790" s="18"/>
      <c r="SZ1790" s="18"/>
      <c r="TA1790" s="18"/>
      <c r="TB1790" s="18"/>
      <c r="TC1790" s="18"/>
      <c r="TD1790" s="18"/>
      <c r="TE1790" s="18"/>
      <c r="TF1790" s="18"/>
      <c r="TG1790" s="18"/>
      <c r="TH1790" s="18"/>
      <c r="TI1790" s="18"/>
      <c r="TJ1790" s="18"/>
      <c r="TK1790" s="18"/>
      <c r="TL1790" s="18"/>
      <c r="TM1790" s="18"/>
      <c r="TN1790" s="18"/>
      <c r="TO1790" s="18"/>
      <c r="TP1790" s="18"/>
      <c r="TQ1790" s="18"/>
      <c r="TR1790" s="18"/>
      <c r="TS1790" s="18"/>
      <c r="TT1790" s="18"/>
      <c r="TU1790" s="18"/>
      <c r="TV1790" s="18"/>
      <c r="TW1790" s="18"/>
      <c r="TX1790" s="18"/>
      <c r="TY1790" s="18"/>
      <c r="TZ1790" s="18"/>
      <c r="UA1790" s="18"/>
      <c r="UB1790" s="18"/>
      <c r="UC1790" s="18"/>
      <c r="UD1790" s="18"/>
      <c r="UE1790" s="18"/>
      <c r="UF1790" s="18"/>
      <c r="UG1790" s="18"/>
      <c r="UH1790" s="18"/>
      <c r="UI1790" s="18"/>
      <c r="UJ1790" s="18"/>
      <c r="UK1790" s="18"/>
      <c r="UL1790" s="18"/>
      <c r="UM1790" s="18"/>
      <c r="UN1790" s="18"/>
      <c r="UO1790" s="18"/>
      <c r="UP1790" s="18"/>
      <c r="UQ1790" s="18"/>
      <c r="UR1790" s="18"/>
      <c r="US1790" s="18"/>
      <c r="UT1790" s="18"/>
      <c r="UU1790" s="18"/>
      <c r="UV1790" s="18"/>
      <c r="UW1790" s="18"/>
      <c r="UX1790" s="18"/>
      <c r="UY1790" s="18"/>
      <c r="UZ1790" s="18"/>
      <c r="VA1790" s="18"/>
      <c r="VB1790" s="18"/>
      <c r="VC1790" s="18"/>
      <c r="VD1790" s="18"/>
      <c r="VE1790" s="18"/>
      <c r="VF1790" s="18"/>
      <c r="VG1790" s="18"/>
      <c r="VH1790" s="18"/>
      <c r="VI1790" s="18"/>
      <c r="VJ1790" s="18"/>
      <c r="VK1790" s="18"/>
      <c r="VL1790" s="18"/>
      <c r="VM1790" s="18"/>
      <c r="VN1790" s="18"/>
      <c r="VO1790" s="18"/>
      <c r="VP1790" s="18"/>
      <c r="VQ1790" s="18"/>
      <c r="VR1790" s="18"/>
      <c r="VS1790" s="18"/>
      <c r="VT1790" s="18"/>
      <c r="VU1790" s="18"/>
      <c r="VV1790" s="18"/>
      <c r="VW1790" s="18"/>
      <c r="VX1790" s="18"/>
      <c r="VY1790" s="18"/>
      <c r="VZ1790" s="18"/>
      <c r="WA1790" s="18"/>
      <c r="WB1790" s="18"/>
      <c r="WC1790" s="18"/>
      <c r="WD1790" s="18"/>
      <c r="WE1790" s="18"/>
      <c r="WF1790" s="18"/>
      <c r="WG1790" s="18"/>
      <c r="WH1790" s="18"/>
      <c r="WI1790" s="18"/>
      <c r="WJ1790" s="18"/>
      <c r="WK1790" s="18"/>
      <c r="WL1790" s="18"/>
      <c r="WM1790" s="18"/>
      <c r="WN1790" s="18"/>
      <c r="WO1790" s="18"/>
      <c r="WP1790" s="18"/>
      <c r="WQ1790" s="18"/>
      <c r="WR1790" s="18"/>
      <c r="WS1790" s="18"/>
      <c r="WT1790" s="18"/>
      <c r="WU1790" s="18"/>
      <c r="WV1790" s="18"/>
      <c r="WW1790" s="18"/>
      <c r="WX1790" s="18"/>
      <c r="WY1790" s="18"/>
      <c r="WZ1790" s="18"/>
      <c r="XA1790" s="18"/>
      <c r="XB1790" s="18"/>
      <c r="XC1790" s="18"/>
      <c r="XD1790" s="18"/>
      <c r="XE1790" s="18"/>
      <c r="XF1790" s="18"/>
      <c r="XG1790" s="18"/>
      <c r="XH1790" s="18"/>
      <c r="XI1790" s="18"/>
      <c r="XJ1790" s="18"/>
      <c r="XK1790" s="18"/>
      <c r="XL1790" s="18"/>
      <c r="XM1790" s="18"/>
      <c r="XN1790" s="18"/>
      <c r="XO1790" s="18"/>
      <c r="XP1790" s="18"/>
      <c r="XQ1790" s="18"/>
      <c r="XR1790" s="18"/>
      <c r="XS1790" s="18"/>
      <c r="XT1790" s="18"/>
      <c r="XU1790" s="18"/>
      <c r="XV1790" s="18"/>
      <c r="XW1790" s="18"/>
      <c r="XX1790" s="18"/>
      <c r="XY1790" s="18"/>
      <c r="XZ1790" s="18"/>
      <c r="YA1790" s="18"/>
      <c r="YB1790" s="18"/>
      <c r="YC1790" s="18"/>
      <c r="YD1790" s="18"/>
      <c r="YE1790" s="18"/>
      <c r="YF1790" s="18"/>
      <c r="YG1790" s="18"/>
      <c r="YH1790" s="18"/>
      <c r="YI1790" s="18"/>
      <c r="YJ1790" s="18"/>
      <c r="YK1790" s="18"/>
      <c r="YL1790" s="18"/>
      <c r="YM1790" s="18"/>
      <c r="YN1790" s="18"/>
      <c r="YO1790" s="18"/>
      <c r="YP1790" s="18"/>
      <c r="YQ1790" s="18"/>
      <c r="YR1790" s="18"/>
      <c r="YS1790" s="18"/>
      <c r="YT1790" s="18"/>
      <c r="YU1790" s="18"/>
      <c r="YV1790" s="18"/>
      <c r="YW1790" s="18"/>
      <c r="YX1790" s="18"/>
      <c r="YY1790" s="18"/>
      <c r="YZ1790" s="18"/>
      <c r="ZA1790" s="18"/>
      <c r="ZB1790" s="18"/>
      <c r="ZC1790" s="18"/>
      <c r="ZD1790" s="18"/>
      <c r="ZE1790" s="18"/>
      <c r="ZF1790" s="18"/>
      <c r="ZG1790" s="18"/>
      <c r="ZH1790" s="18"/>
      <c r="ZI1790" s="18"/>
      <c r="ZJ1790" s="18"/>
      <c r="ZK1790" s="18"/>
      <c r="ZL1790" s="18"/>
      <c r="ZM1790" s="18"/>
      <c r="ZN1790" s="18"/>
      <c r="ZO1790" s="18"/>
      <c r="ZP1790" s="18"/>
      <c r="ZQ1790" s="18"/>
      <c r="ZR1790" s="18"/>
      <c r="ZS1790" s="18"/>
      <c r="ZT1790" s="18"/>
      <c r="ZU1790" s="18"/>
      <c r="ZV1790" s="18"/>
      <c r="ZW1790" s="18"/>
      <c r="ZX1790" s="18"/>
      <c r="ZY1790" s="18"/>
      <c r="ZZ1790" s="18"/>
      <c r="AAA1790" s="18"/>
      <c r="AAB1790" s="18"/>
      <c r="AAC1790" s="18"/>
      <c r="AAD1790" s="18"/>
      <c r="AAE1790" s="18"/>
      <c r="AAF1790" s="18"/>
      <c r="AAG1790" s="18"/>
      <c r="AAH1790" s="18"/>
      <c r="AAI1790" s="18"/>
      <c r="AAJ1790" s="18"/>
      <c r="AAK1790" s="18"/>
      <c r="AAL1790" s="18"/>
      <c r="AAM1790" s="18"/>
      <c r="AAN1790" s="18"/>
      <c r="AAO1790" s="18"/>
      <c r="AAP1790" s="18"/>
      <c r="AAQ1790" s="18"/>
      <c r="AAR1790" s="18"/>
      <c r="AAS1790" s="18"/>
      <c r="AAT1790" s="18"/>
      <c r="AAU1790" s="18"/>
      <c r="AAV1790" s="18"/>
      <c r="AAW1790" s="18"/>
      <c r="AAX1790" s="18"/>
      <c r="AAY1790" s="18"/>
      <c r="AAZ1790" s="18"/>
      <c r="ABA1790" s="18"/>
      <c r="ABB1790" s="18"/>
      <c r="ABC1790" s="18"/>
      <c r="ABD1790" s="18"/>
      <c r="ABE1790" s="18"/>
      <c r="ABF1790" s="18"/>
      <c r="ABG1790" s="18"/>
      <c r="ABH1790" s="18"/>
      <c r="ABI1790" s="18"/>
      <c r="ABJ1790" s="18"/>
      <c r="ABK1790" s="18"/>
      <c r="ABL1790" s="18"/>
      <c r="ABM1790" s="18"/>
      <c r="ABN1790" s="18"/>
      <c r="ABO1790" s="18"/>
      <c r="ABP1790" s="18"/>
      <c r="ABQ1790" s="18"/>
      <c r="ABR1790" s="18"/>
      <c r="ABS1790" s="18"/>
      <c r="ABT1790" s="18"/>
      <c r="ABU1790" s="18"/>
      <c r="ABV1790" s="18"/>
      <c r="ABW1790" s="18"/>
      <c r="ABX1790" s="18"/>
      <c r="ABY1790" s="18"/>
      <c r="ABZ1790" s="18"/>
      <c r="ACA1790" s="18"/>
      <c r="ACB1790" s="18"/>
      <c r="ACC1790" s="18"/>
      <c r="ACD1790" s="18"/>
      <c r="ACE1790" s="18"/>
      <c r="ACF1790" s="18"/>
      <c r="ACG1790" s="18"/>
      <c r="ACH1790" s="18"/>
      <c r="ACI1790" s="18"/>
      <c r="ACJ1790" s="18"/>
      <c r="ACK1790" s="18"/>
      <c r="ACL1790" s="18"/>
      <c r="ACM1790" s="18"/>
      <c r="ACN1790" s="18"/>
      <c r="ACO1790" s="18"/>
      <c r="ACP1790" s="18"/>
      <c r="ACQ1790" s="18"/>
      <c r="ACR1790" s="18"/>
      <c r="ACS1790" s="18"/>
      <c r="ACT1790" s="18"/>
      <c r="ACU1790" s="18"/>
      <c r="ACV1790" s="18"/>
      <c r="ACW1790" s="18"/>
      <c r="ACX1790" s="18"/>
      <c r="ACY1790" s="18"/>
      <c r="ACZ1790" s="18"/>
      <c r="ADA1790" s="18"/>
      <c r="ADB1790" s="18"/>
      <c r="ADC1790" s="18"/>
      <c r="ADD1790" s="18"/>
      <c r="ADE1790" s="18"/>
      <c r="ADF1790" s="18"/>
      <c r="ADG1790" s="18"/>
      <c r="ADH1790" s="18"/>
      <c r="ADI1790" s="18"/>
      <c r="ADJ1790" s="18"/>
      <c r="ADK1790" s="18"/>
      <c r="ADL1790" s="18"/>
      <c r="ADM1790" s="18"/>
      <c r="ADN1790" s="18"/>
      <c r="ADO1790" s="18"/>
      <c r="ADP1790" s="18"/>
      <c r="ADQ1790" s="18"/>
      <c r="ADR1790" s="18"/>
      <c r="ADS1790" s="18"/>
      <c r="ADT1790" s="18"/>
      <c r="ADU1790" s="18"/>
      <c r="ADV1790" s="18"/>
      <c r="ADW1790" s="18"/>
      <c r="ADX1790" s="18"/>
      <c r="ADY1790" s="18"/>
      <c r="ADZ1790" s="18"/>
      <c r="AEA1790" s="18"/>
      <c r="AEB1790" s="18"/>
      <c r="AEC1790" s="18"/>
      <c r="AED1790" s="18"/>
      <c r="AEE1790" s="18"/>
      <c r="AEF1790" s="18"/>
      <c r="AEG1790" s="18"/>
      <c r="AEH1790" s="18"/>
      <c r="AEI1790" s="18"/>
      <c r="AEJ1790" s="18"/>
      <c r="AEK1790" s="18"/>
      <c r="AEL1790" s="18"/>
      <c r="AEM1790" s="18"/>
      <c r="AEN1790" s="18"/>
      <c r="AEO1790" s="18"/>
      <c r="AEP1790" s="18"/>
      <c r="AEQ1790" s="18"/>
      <c r="AER1790" s="18"/>
      <c r="AES1790" s="18"/>
      <c r="AET1790" s="18"/>
      <c r="AEU1790" s="18"/>
      <c r="AEV1790" s="18"/>
      <c r="AEW1790" s="18"/>
      <c r="AEX1790" s="18"/>
      <c r="AEY1790" s="18"/>
      <c r="AEZ1790" s="18"/>
      <c r="AFA1790" s="18"/>
      <c r="AFB1790" s="18"/>
      <c r="AFC1790" s="18"/>
      <c r="AFD1790" s="18"/>
      <c r="AFE1790" s="18"/>
      <c r="AFF1790" s="18"/>
      <c r="AFG1790" s="18"/>
      <c r="AFH1790" s="18"/>
      <c r="AFI1790" s="18"/>
      <c r="AFJ1790" s="18"/>
      <c r="AFK1790" s="18"/>
      <c r="AFL1790" s="18"/>
      <c r="AFM1790" s="18"/>
      <c r="AFN1790" s="18"/>
      <c r="AFO1790" s="18"/>
      <c r="AFP1790" s="18"/>
      <c r="AFQ1790" s="18"/>
      <c r="AFR1790" s="18"/>
      <c r="AFS1790" s="18"/>
      <c r="AFT1790" s="18"/>
      <c r="AFU1790" s="18"/>
      <c r="AFV1790" s="18"/>
      <c r="AFW1790" s="18"/>
      <c r="AFX1790" s="18"/>
      <c r="AFY1790" s="18"/>
      <c r="AFZ1790" s="18"/>
      <c r="AGA1790" s="18"/>
      <c r="AGB1790" s="18"/>
      <c r="AGC1790" s="18"/>
      <c r="AGD1790" s="18"/>
      <c r="AGE1790" s="18"/>
      <c r="AGF1790" s="18"/>
      <c r="AGG1790" s="18"/>
      <c r="AGH1790" s="18"/>
      <c r="AGI1790" s="18"/>
      <c r="AGJ1790" s="18"/>
      <c r="AGK1790" s="18"/>
      <c r="AGL1790" s="18"/>
      <c r="AGM1790" s="18"/>
      <c r="AGN1790" s="18"/>
      <c r="AGO1790" s="18"/>
      <c r="AGP1790" s="18"/>
      <c r="AGQ1790" s="18"/>
      <c r="AGR1790" s="18"/>
      <c r="AGS1790" s="18"/>
      <c r="AGT1790" s="18"/>
      <c r="AGU1790" s="18"/>
      <c r="AGV1790" s="18"/>
      <c r="AGW1790" s="18"/>
      <c r="AGX1790" s="18"/>
      <c r="AGY1790" s="18"/>
      <c r="AGZ1790" s="18"/>
      <c r="AHA1790" s="18"/>
      <c r="AHB1790" s="18"/>
      <c r="AHC1790" s="18"/>
      <c r="AHD1790" s="18"/>
      <c r="AHE1790" s="18"/>
      <c r="AHF1790" s="18"/>
      <c r="AHG1790" s="18"/>
      <c r="AHH1790" s="18"/>
      <c r="AHI1790" s="18"/>
      <c r="AHJ1790" s="18"/>
      <c r="AHK1790" s="18"/>
      <c r="AHL1790" s="18"/>
      <c r="AHM1790" s="18"/>
      <c r="AHN1790" s="18"/>
      <c r="AHO1790" s="18"/>
      <c r="AHP1790" s="18"/>
      <c r="AHQ1790" s="18"/>
      <c r="AHR1790" s="18"/>
      <c r="AHS1790" s="18"/>
      <c r="AHT1790" s="18"/>
      <c r="AHU1790" s="18"/>
      <c r="AHV1790" s="18"/>
      <c r="AHW1790" s="18"/>
      <c r="AHX1790" s="18"/>
      <c r="AHY1790" s="18"/>
      <c r="AHZ1790" s="18"/>
      <c r="AIA1790" s="18"/>
      <c r="AIB1790" s="18"/>
      <c r="AIC1790" s="18"/>
      <c r="AID1790" s="18"/>
      <c r="AIE1790" s="18"/>
      <c r="AIF1790" s="18"/>
      <c r="AIG1790" s="18"/>
      <c r="AIH1790" s="18"/>
      <c r="AII1790" s="18"/>
      <c r="AIJ1790" s="18"/>
      <c r="AIK1790" s="18"/>
      <c r="AIL1790" s="18"/>
      <c r="AIM1790" s="18"/>
      <c r="AIN1790" s="18"/>
      <c r="AIO1790" s="18"/>
      <c r="AIP1790" s="18"/>
      <c r="AIQ1790" s="18"/>
      <c r="AIR1790" s="18"/>
      <c r="AIS1790" s="18"/>
      <c r="AIT1790" s="18"/>
      <c r="AIU1790" s="18"/>
      <c r="AIV1790" s="18"/>
      <c r="AIW1790" s="18"/>
      <c r="AIX1790" s="18"/>
      <c r="AIY1790" s="18"/>
      <c r="AIZ1790" s="18"/>
      <c r="AJA1790" s="18"/>
      <c r="AJB1790" s="18"/>
      <c r="AJC1790" s="18"/>
      <c r="AJD1790" s="18"/>
      <c r="AJE1790" s="18"/>
      <c r="AJF1790" s="18"/>
      <c r="AJG1790" s="18"/>
      <c r="AJH1790" s="18"/>
      <c r="AJI1790" s="18"/>
      <c r="AJJ1790" s="18"/>
      <c r="AJK1790" s="18"/>
      <c r="AJL1790" s="18"/>
      <c r="AJM1790" s="18"/>
      <c r="AJN1790" s="18"/>
      <c r="AJO1790" s="18"/>
      <c r="AJP1790" s="18"/>
      <c r="AJQ1790" s="18"/>
      <c r="AJR1790" s="18"/>
      <c r="AJS1790" s="18"/>
      <c r="AJT1790" s="18"/>
      <c r="AJU1790" s="18"/>
      <c r="AJV1790" s="18"/>
      <c r="AJW1790" s="18"/>
      <c r="AJX1790" s="18"/>
      <c r="AJY1790" s="18"/>
      <c r="AJZ1790" s="18"/>
      <c r="AKA1790" s="18"/>
      <c r="AKB1790" s="18"/>
      <c r="AKC1790" s="18"/>
      <c r="AKD1790" s="18"/>
      <c r="AKE1790" s="18"/>
      <c r="AKF1790" s="18"/>
      <c r="AKG1790" s="18"/>
      <c r="AKH1790" s="18"/>
      <c r="AKI1790" s="18"/>
      <c r="AKJ1790" s="18"/>
      <c r="AKK1790" s="18"/>
      <c r="AKL1790" s="18"/>
      <c r="AKM1790" s="18"/>
      <c r="AKN1790" s="18"/>
      <c r="AKO1790" s="18"/>
      <c r="AKP1790" s="18"/>
      <c r="AKQ1790" s="18"/>
      <c r="AKR1790" s="18"/>
      <c r="AKS1790" s="18"/>
      <c r="AKT1790" s="18"/>
      <c r="AKU1790" s="18"/>
      <c r="AKV1790" s="18"/>
      <c r="AKW1790" s="18"/>
      <c r="AKX1790" s="18"/>
      <c r="AKY1790" s="18"/>
      <c r="AKZ1790" s="18"/>
      <c r="ALA1790" s="18"/>
      <c r="ALB1790" s="18"/>
      <c r="ALC1790" s="18"/>
      <c r="ALD1790" s="18"/>
      <c r="ALE1790" s="18"/>
      <c r="ALF1790" s="18"/>
      <c r="ALG1790" s="18"/>
      <c r="ALH1790" s="18"/>
      <c r="ALI1790" s="18"/>
      <c r="ALJ1790" s="18"/>
      <c r="ALK1790" s="18"/>
      <c r="ALL1790" s="18"/>
      <c r="ALM1790" s="18"/>
      <c r="ALN1790" s="18"/>
      <c r="ALO1790" s="18"/>
      <c r="ALP1790" s="18"/>
      <c r="ALQ1790" s="18"/>
      <c r="ALR1790" s="18"/>
      <c r="ALS1790" s="18"/>
      <c r="ALT1790" s="18"/>
      <c r="ALU1790" s="18"/>
      <c r="ALV1790" s="18"/>
      <c r="ALW1790" s="18"/>
      <c r="ALX1790" s="18"/>
      <c r="ALY1790" s="18"/>
      <c r="ALZ1790" s="18"/>
      <c r="AMA1790" s="18"/>
      <c r="AMB1790" s="18"/>
      <c r="AMC1790" s="18"/>
      <c r="AMD1790" s="18"/>
      <c r="AME1790" s="18"/>
      <c r="AMF1790" s="18"/>
      <c r="AMG1790" s="18"/>
      <c r="AMH1790" s="18"/>
      <c r="AMI1790" s="18"/>
      <c r="AMJ1790" s="18"/>
    </row>
    <row r="1791" spans="1:1024" s="315" customFormat="1">
      <c r="A1791" s="15"/>
      <c r="B1791" s="18"/>
      <c r="C1791" s="18"/>
      <c r="D1791" s="18"/>
      <c r="E1791" s="18"/>
      <c r="F1791" s="18"/>
      <c r="G1791" s="18"/>
      <c r="H1791" s="18"/>
      <c r="I1791" s="32"/>
      <c r="J1791" s="32"/>
      <c r="K1791" s="18"/>
      <c r="L1791" s="18"/>
      <c r="M1791" s="18"/>
      <c r="N1791" s="18"/>
      <c r="O1791" s="18"/>
      <c r="P1791" s="18"/>
      <c r="Q1791" s="18"/>
      <c r="R1791" s="18"/>
      <c r="S1791" s="18"/>
      <c r="T1791" s="18"/>
      <c r="U1791" s="18"/>
      <c r="V1791" s="18"/>
      <c r="W1791" s="18"/>
      <c r="X1791" s="18"/>
      <c r="Y1791" s="18"/>
      <c r="Z1791" s="18"/>
      <c r="AA1791" s="18"/>
      <c r="AB1791" s="18"/>
      <c r="AC1791" s="18"/>
      <c r="AD1791" s="18"/>
      <c r="AE1791" s="18"/>
      <c r="AF1791" s="18"/>
      <c r="AG1791" s="18"/>
      <c r="AH1791" s="18"/>
      <c r="AI1791" s="18"/>
      <c r="AJ1791" s="18"/>
      <c r="AK1791" s="18"/>
      <c r="AL1791" s="18"/>
      <c r="AM1791" s="18"/>
      <c r="AN1791" s="18"/>
      <c r="AO1791" s="18"/>
      <c r="AP1791" s="18"/>
      <c r="AQ1791" s="18"/>
      <c r="AR1791" s="18"/>
      <c r="AS1791" s="18"/>
      <c r="AT1791" s="18"/>
      <c r="AU1791" s="18"/>
      <c r="AV1791" s="18"/>
      <c r="AW1791" s="18"/>
      <c r="AX1791" s="18"/>
      <c r="AY1791" s="18"/>
      <c r="AZ1791" s="18"/>
      <c r="BA1791" s="18"/>
      <c r="BB1791" s="18"/>
      <c r="BC1791" s="18"/>
      <c r="BD1791" s="18"/>
      <c r="BE1791" s="18"/>
      <c r="BF1791" s="18"/>
      <c r="BG1791" s="18"/>
      <c r="BH1791" s="18"/>
      <c r="BI1791" s="18"/>
      <c r="BJ1791" s="18"/>
      <c r="BK1791" s="18"/>
      <c r="BL1791" s="18"/>
      <c r="BM1791" s="18"/>
      <c r="BN1791" s="18"/>
      <c r="BO1791" s="18"/>
      <c r="BP1791" s="18"/>
      <c r="BQ1791" s="18"/>
      <c r="BR1791" s="18"/>
      <c r="BS1791" s="18"/>
      <c r="BT1791" s="18"/>
      <c r="BU1791" s="18"/>
      <c r="BV1791" s="18"/>
      <c r="BW1791" s="18"/>
      <c r="BX1791" s="18"/>
      <c r="BY1791" s="18"/>
      <c r="BZ1791" s="18"/>
      <c r="CA1791" s="18"/>
      <c r="CB1791" s="18"/>
      <c r="CC1791" s="18"/>
      <c r="CD1791" s="18"/>
      <c r="CE1791" s="18"/>
      <c r="CF1791" s="18"/>
      <c r="CG1791" s="18"/>
      <c r="CH1791" s="18"/>
      <c r="CI1791" s="18"/>
      <c r="CJ1791" s="18"/>
      <c r="CK1791" s="18"/>
      <c r="CL1791" s="18"/>
      <c r="CM1791" s="18"/>
      <c r="CN1791" s="18"/>
      <c r="CO1791" s="18"/>
      <c r="CP1791" s="18"/>
      <c r="CQ1791" s="18"/>
      <c r="CR1791" s="18"/>
      <c r="CS1791" s="18"/>
      <c r="CT1791" s="18"/>
      <c r="CU1791" s="18"/>
      <c r="CV1791" s="18"/>
      <c r="CW1791" s="18"/>
      <c r="CX1791" s="18"/>
      <c r="CY1791" s="18"/>
      <c r="CZ1791" s="18"/>
      <c r="DA1791" s="18"/>
      <c r="DB1791" s="18"/>
      <c r="DC1791" s="18"/>
      <c r="DD1791" s="18"/>
      <c r="DE1791" s="18"/>
      <c r="DF1791" s="18"/>
      <c r="DG1791" s="18"/>
      <c r="DH1791" s="18"/>
      <c r="DI1791" s="18"/>
      <c r="DJ1791" s="18"/>
      <c r="DK1791" s="18"/>
      <c r="DL1791" s="18"/>
      <c r="DM1791" s="18"/>
      <c r="DN1791" s="18"/>
      <c r="DO1791" s="18"/>
      <c r="DP1791" s="18"/>
      <c r="DQ1791" s="18"/>
      <c r="DR1791" s="18"/>
      <c r="DS1791" s="18"/>
      <c r="DT1791" s="18"/>
      <c r="DU1791" s="18"/>
      <c r="DV1791" s="18"/>
      <c r="DW1791" s="18"/>
      <c r="DX1791" s="18"/>
      <c r="DY1791" s="18"/>
      <c r="DZ1791" s="18"/>
      <c r="EA1791" s="18"/>
      <c r="EB1791" s="18"/>
      <c r="EC1791" s="18"/>
      <c r="ED1791" s="18"/>
      <c r="EE1791" s="18"/>
      <c r="EF1791" s="18"/>
      <c r="EG1791" s="18"/>
      <c r="EH1791" s="18"/>
      <c r="EI1791" s="18"/>
      <c r="EJ1791" s="18"/>
      <c r="EK1791" s="18"/>
      <c r="EL1791" s="18"/>
      <c r="EM1791" s="18"/>
      <c r="EN1791" s="18"/>
      <c r="EO1791" s="18"/>
      <c r="EP1791" s="18"/>
      <c r="EQ1791" s="18"/>
      <c r="ER1791" s="18"/>
      <c r="ES1791" s="18"/>
      <c r="ET1791" s="18"/>
      <c r="EU1791" s="18"/>
      <c r="EV1791" s="18"/>
      <c r="EW1791" s="18"/>
      <c r="EX1791" s="18"/>
      <c r="EY1791" s="18"/>
      <c r="EZ1791" s="18"/>
      <c r="FA1791" s="18"/>
      <c r="FB1791" s="18"/>
      <c r="FC1791" s="18"/>
      <c r="FD1791" s="18"/>
      <c r="FE1791" s="18"/>
      <c r="FF1791" s="18"/>
      <c r="FG1791" s="18"/>
      <c r="FH1791" s="18"/>
      <c r="FI1791" s="18"/>
      <c r="FJ1791" s="18"/>
      <c r="FK1791" s="18"/>
      <c r="FL1791" s="18"/>
      <c r="FM1791" s="18"/>
      <c r="FN1791" s="18"/>
      <c r="FO1791" s="18"/>
      <c r="FP1791" s="18"/>
      <c r="FQ1791" s="18"/>
      <c r="FR1791" s="18"/>
      <c r="FS1791" s="18"/>
      <c r="FT1791" s="18"/>
      <c r="FU1791" s="18"/>
      <c r="FV1791" s="18"/>
      <c r="FW1791" s="18"/>
      <c r="FX1791" s="18"/>
      <c r="FY1791" s="18"/>
      <c r="FZ1791" s="18"/>
      <c r="GA1791" s="18"/>
      <c r="GB1791" s="18"/>
      <c r="GC1791" s="18"/>
      <c r="GD1791" s="18"/>
      <c r="GE1791" s="18"/>
      <c r="GF1791" s="18"/>
      <c r="GG1791" s="18"/>
      <c r="GH1791" s="18"/>
      <c r="GI1791" s="18"/>
      <c r="GJ1791" s="18"/>
      <c r="GK1791" s="18"/>
      <c r="GL1791" s="18"/>
      <c r="GM1791" s="18"/>
      <c r="GN1791" s="18"/>
      <c r="GO1791" s="18"/>
      <c r="GP1791" s="18"/>
      <c r="GQ1791" s="18"/>
      <c r="GR1791" s="18"/>
      <c r="GS1791" s="18"/>
      <c r="GT1791" s="18"/>
      <c r="GU1791" s="18"/>
      <c r="GV1791" s="18"/>
      <c r="GW1791" s="18"/>
      <c r="GX1791" s="18"/>
      <c r="GY1791" s="18"/>
      <c r="GZ1791" s="18"/>
      <c r="HA1791" s="18"/>
      <c r="HB1791" s="18"/>
      <c r="HC1791" s="18"/>
      <c r="HD1791" s="18"/>
      <c r="HE1791" s="18"/>
      <c r="HF1791" s="18"/>
      <c r="HG1791" s="18"/>
      <c r="HH1791" s="18"/>
      <c r="HI1791" s="18"/>
      <c r="HJ1791" s="18"/>
      <c r="HK1791" s="18"/>
      <c r="HL1791" s="18"/>
      <c r="HM1791" s="18"/>
      <c r="HN1791" s="18"/>
      <c r="HO1791" s="18"/>
      <c r="HP1791" s="18"/>
      <c r="HQ1791" s="18"/>
      <c r="HR1791" s="18"/>
      <c r="HS1791" s="18"/>
      <c r="HT1791" s="18"/>
      <c r="HU1791" s="18"/>
      <c r="HV1791" s="18"/>
      <c r="HW1791" s="18"/>
      <c r="HX1791" s="18"/>
      <c r="HY1791" s="18"/>
      <c r="HZ1791" s="18"/>
      <c r="IA1791" s="18"/>
      <c r="IB1791" s="18"/>
      <c r="IC1791" s="18"/>
      <c r="ID1791" s="18"/>
      <c r="IE1791" s="18"/>
      <c r="IF1791" s="18"/>
      <c r="IG1791" s="18"/>
      <c r="IH1791" s="18"/>
      <c r="II1791" s="18"/>
      <c r="IJ1791" s="18"/>
      <c r="IK1791" s="18"/>
      <c r="IL1791" s="18"/>
      <c r="IM1791" s="18"/>
      <c r="IN1791" s="18"/>
      <c r="IO1791" s="18"/>
      <c r="IP1791" s="18"/>
      <c r="IQ1791" s="18"/>
      <c r="IR1791" s="18"/>
      <c r="IS1791" s="18"/>
      <c r="IT1791" s="18"/>
      <c r="IU1791" s="18"/>
      <c r="IV1791" s="18"/>
      <c r="IW1791" s="18"/>
      <c r="IX1791" s="18"/>
      <c r="IY1791" s="18"/>
      <c r="IZ1791" s="18"/>
      <c r="JA1791" s="18"/>
      <c r="JB1791" s="18"/>
      <c r="JC1791" s="18"/>
      <c r="JD1791" s="18"/>
      <c r="JE1791" s="18"/>
      <c r="JF1791" s="18"/>
      <c r="JG1791" s="18"/>
      <c r="JH1791" s="18"/>
      <c r="JI1791" s="18"/>
      <c r="JJ1791" s="18"/>
      <c r="JK1791" s="18"/>
      <c r="JL1791" s="18"/>
      <c r="JM1791" s="18"/>
      <c r="JN1791" s="18"/>
      <c r="JO1791" s="18"/>
      <c r="JP1791" s="18"/>
      <c r="JQ1791" s="18"/>
      <c r="JR1791" s="18"/>
      <c r="JS1791" s="18"/>
      <c r="JT1791" s="18"/>
      <c r="JU1791" s="18"/>
      <c r="JV1791" s="18"/>
      <c r="JW1791" s="18"/>
      <c r="JX1791" s="18"/>
      <c r="JY1791" s="18"/>
      <c r="JZ1791" s="18"/>
      <c r="KA1791" s="18"/>
      <c r="KB1791" s="18"/>
      <c r="KC1791" s="18"/>
      <c r="KD1791" s="18"/>
      <c r="KE1791" s="18"/>
      <c r="KF1791" s="18"/>
      <c r="KG1791" s="18"/>
      <c r="KH1791" s="18"/>
      <c r="KI1791" s="18"/>
      <c r="KJ1791" s="18"/>
      <c r="KK1791" s="18"/>
      <c r="KL1791" s="18"/>
      <c r="KM1791" s="18"/>
      <c r="KN1791" s="18"/>
      <c r="KO1791" s="18"/>
      <c r="KP1791" s="18"/>
      <c r="KQ1791" s="18"/>
      <c r="KR1791" s="18"/>
      <c r="KS1791" s="18"/>
      <c r="KT1791" s="18"/>
      <c r="KU1791" s="18"/>
      <c r="KV1791" s="18"/>
      <c r="KW1791" s="18"/>
      <c r="KX1791" s="18"/>
      <c r="KY1791" s="18"/>
      <c r="KZ1791" s="18"/>
      <c r="LA1791" s="18"/>
      <c r="LB1791" s="18"/>
      <c r="LC1791" s="18"/>
      <c r="LD1791" s="18"/>
      <c r="LE1791" s="18"/>
      <c r="LF1791" s="18"/>
      <c r="LG1791" s="18"/>
      <c r="LH1791" s="18"/>
      <c r="LI1791" s="18"/>
      <c r="LJ1791" s="18"/>
      <c r="LK1791" s="18"/>
      <c r="LL1791" s="18"/>
      <c r="LM1791" s="18"/>
      <c r="LN1791" s="18"/>
      <c r="LO1791" s="18"/>
      <c r="LP1791" s="18"/>
      <c r="LQ1791" s="18"/>
      <c r="LR1791" s="18"/>
      <c r="LS1791" s="18"/>
      <c r="LT1791" s="18"/>
      <c r="LU1791" s="18"/>
      <c r="LV1791" s="18"/>
      <c r="LW1791" s="18"/>
      <c r="LX1791" s="18"/>
      <c r="LY1791" s="18"/>
      <c r="LZ1791" s="18"/>
      <c r="MA1791" s="18"/>
      <c r="MB1791" s="18"/>
      <c r="MC1791" s="18"/>
      <c r="MD1791" s="18"/>
      <c r="ME1791" s="18"/>
      <c r="MF1791" s="18"/>
      <c r="MG1791" s="18"/>
      <c r="MH1791" s="18"/>
      <c r="MI1791" s="18"/>
      <c r="MJ1791" s="18"/>
      <c r="MK1791" s="18"/>
      <c r="ML1791" s="18"/>
      <c r="MM1791" s="18"/>
      <c r="MN1791" s="18"/>
      <c r="MO1791" s="18"/>
      <c r="MP1791" s="18"/>
      <c r="MQ1791" s="18"/>
      <c r="MR1791" s="18"/>
      <c r="MS1791" s="18"/>
      <c r="MT1791" s="18"/>
      <c r="MU1791" s="18"/>
      <c r="MV1791" s="18"/>
      <c r="MW1791" s="18"/>
      <c r="MX1791" s="18"/>
      <c r="MY1791" s="18"/>
      <c r="MZ1791" s="18"/>
      <c r="NA1791" s="18"/>
      <c r="NB1791" s="18"/>
      <c r="NC1791" s="18"/>
      <c r="ND1791" s="18"/>
      <c r="NE1791" s="18"/>
      <c r="NF1791" s="18"/>
      <c r="NG1791" s="18"/>
      <c r="NH1791" s="18"/>
      <c r="NI1791" s="18"/>
      <c r="NJ1791" s="18"/>
      <c r="NK1791" s="18"/>
      <c r="NL1791" s="18"/>
      <c r="NM1791" s="18"/>
      <c r="NN1791" s="18"/>
      <c r="NO1791" s="18"/>
      <c r="NP1791" s="18"/>
      <c r="NQ1791" s="18"/>
      <c r="NR1791" s="18"/>
      <c r="NS1791" s="18"/>
      <c r="NT1791" s="18"/>
      <c r="NU1791" s="18"/>
      <c r="NV1791" s="18"/>
      <c r="NW1791" s="18"/>
      <c r="NX1791" s="18"/>
      <c r="NY1791" s="18"/>
      <c r="NZ1791" s="18"/>
      <c r="OA1791" s="18"/>
      <c r="OB1791" s="18"/>
      <c r="OC1791" s="18"/>
      <c r="OD1791" s="18"/>
      <c r="OE1791" s="18"/>
      <c r="OF1791" s="18"/>
      <c r="OG1791" s="18"/>
      <c r="OH1791" s="18"/>
      <c r="OI1791" s="18"/>
      <c r="OJ1791" s="18"/>
      <c r="OK1791" s="18"/>
      <c r="OL1791" s="18"/>
      <c r="OM1791" s="18"/>
      <c r="ON1791" s="18"/>
      <c r="OO1791" s="18"/>
      <c r="OP1791" s="18"/>
      <c r="OQ1791" s="18"/>
      <c r="OR1791" s="18"/>
      <c r="OS1791" s="18"/>
      <c r="OT1791" s="18"/>
      <c r="OU1791" s="18"/>
      <c r="OV1791" s="18"/>
      <c r="OW1791" s="18"/>
      <c r="OX1791" s="18"/>
      <c r="OY1791" s="18"/>
      <c r="OZ1791" s="18"/>
      <c r="PA1791" s="18"/>
      <c r="PB1791" s="18"/>
      <c r="PC1791" s="18"/>
      <c r="PD1791" s="18"/>
      <c r="PE1791" s="18"/>
      <c r="PF1791" s="18"/>
      <c r="PG1791" s="18"/>
      <c r="PH1791" s="18"/>
      <c r="PI1791" s="18"/>
      <c r="PJ1791" s="18"/>
      <c r="PK1791" s="18"/>
      <c r="PL1791" s="18"/>
      <c r="PM1791" s="18"/>
      <c r="PN1791" s="18"/>
      <c r="PO1791" s="18"/>
      <c r="PP1791" s="18"/>
      <c r="PQ1791" s="18"/>
      <c r="PR1791" s="18"/>
      <c r="PS1791" s="18"/>
      <c r="PT1791" s="18"/>
      <c r="PU1791" s="18"/>
      <c r="PV1791" s="18"/>
      <c r="PW1791" s="18"/>
      <c r="PX1791" s="18"/>
      <c r="PY1791" s="18"/>
      <c r="PZ1791" s="18"/>
      <c r="QA1791" s="18"/>
      <c r="QB1791" s="18"/>
      <c r="QC1791" s="18"/>
      <c r="QD1791" s="18"/>
      <c r="QE1791" s="18"/>
      <c r="QF1791" s="18"/>
      <c r="QG1791" s="18"/>
      <c r="QH1791" s="18"/>
      <c r="QI1791" s="18"/>
      <c r="QJ1791" s="18"/>
      <c r="QK1791" s="18"/>
      <c r="QL1791" s="18"/>
      <c r="QM1791" s="18"/>
      <c r="QN1791" s="18"/>
      <c r="QO1791" s="18"/>
      <c r="QP1791" s="18"/>
      <c r="QQ1791" s="18"/>
      <c r="QR1791" s="18"/>
      <c r="QS1791" s="18"/>
      <c r="QT1791" s="18"/>
      <c r="QU1791" s="18"/>
      <c r="QV1791" s="18"/>
      <c r="QW1791" s="18"/>
      <c r="QX1791" s="18"/>
      <c r="QY1791" s="18"/>
      <c r="QZ1791" s="18"/>
      <c r="RA1791" s="18"/>
      <c r="RB1791" s="18"/>
      <c r="RC1791" s="18"/>
      <c r="RD1791" s="18"/>
      <c r="RE1791" s="18"/>
      <c r="RF1791" s="18"/>
      <c r="RG1791" s="18"/>
      <c r="RH1791" s="18"/>
      <c r="RI1791" s="18"/>
      <c r="RJ1791" s="18"/>
      <c r="RK1791" s="18"/>
      <c r="RL1791" s="18"/>
      <c r="RM1791" s="18"/>
      <c r="RN1791" s="18"/>
      <c r="RO1791" s="18"/>
      <c r="RP1791" s="18"/>
      <c r="RQ1791" s="18"/>
      <c r="RR1791" s="18"/>
      <c r="RS1791" s="18"/>
      <c r="RT1791" s="18"/>
      <c r="RU1791" s="18"/>
      <c r="RV1791" s="18"/>
      <c r="RW1791" s="18"/>
      <c r="RX1791" s="18"/>
      <c r="RY1791" s="18"/>
      <c r="RZ1791" s="18"/>
      <c r="SA1791" s="18"/>
      <c r="SB1791" s="18"/>
      <c r="SC1791" s="18"/>
      <c r="SD1791" s="18"/>
      <c r="SE1791" s="18"/>
      <c r="SF1791" s="18"/>
      <c r="SG1791" s="18"/>
      <c r="SH1791" s="18"/>
      <c r="SI1791" s="18"/>
      <c r="SJ1791" s="18"/>
      <c r="SK1791" s="18"/>
      <c r="SL1791" s="18"/>
      <c r="SM1791" s="18"/>
      <c r="SN1791" s="18"/>
      <c r="SO1791" s="18"/>
      <c r="SP1791" s="18"/>
      <c r="SQ1791" s="18"/>
      <c r="SR1791" s="18"/>
      <c r="SS1791" s="18"/>
      <c r="ST1791" s="18"/>
      <c r="SU1791" s="18"/>
      <c r="SV1791" s="18"/>
      <c r="SW1791" s="18"/>
      <c r="SX1791" s="18"/>
      <c r="SY1791" s="18"/>
      <c r="SZ1791" s="18"/>
      <c r="TA1791" s="18"/>
      <c r="TB1791" s="18"/>
      <c r="TC1791" s="18"/>
      <c r="TD1791" s="18"/>
      <c r="TE1791" s="18"/>
      <c r="TF1791" s="18"/>
      <c r="TG1791" s="18"/>
      <c r="TH1791" s="18"/>
      <c r="TI1791" s="18"/>
      <c r="TJ1791" s="18"/>
      <c r="TK1791" s="18"/>
      <c r="TL1791" s="18"/>
      <c r="TM1791" s="18"/>
      <c r="TN1791" s="18"/>
      <c r="TO1791" s="18"/>
      <c r="TP1791" s="18"/>
      <c r="TQ1791" s="18"/>
      <c r="TR1791" s="18"/>
      <c r="TS1791" s="18"/>
      <c r="TT1791" s="18"/>
      <c r="TU1791" s="18"/>
      <c r="TV1791" s="18"/>
      <c r="TW1791" s="18"/>
      <c r="TX1791" s="18"/>
      <c r="TY1791" s="18"/>
      <c r="TZ1791" s="18"/>
      <c r="UA1791" s="18"/>
      <c r="UB1791" s="18"/>
      <c r="UC1791" s="18"/>
      <c r="UD1791" s="18"/>
      <c r="UE1791" s="18"/>
      <c r="UF1791" s="18"/>
      <c r="UG1791" s="18"/>
      <c r="UH1791" s="18"/>
      <c r="UI1791" s="18"/>
      <c r="UJ1791" s="18"/>
      <c r="UK1791" s="18"/>
      <c r="UL1791" s="18"/>
      <c r="UM1791" s="18"/>
      <c r="UN1791" s="18"/>
      <c r="UO1791" s="18"/>
      <c r="UP1791" s="18"/>
      <c r="UQ1791" s="18"/>
      <c r="UR1791" s="18"/>
      <c r="US1791" s="18"/>
      <c r="UT1791" s="18"/>
      <c r="UU1791" s="18"/>
      <c r="UV1791" s="18"/>
      <c r="UW1791" s="18"/>
      <c r="UX1791" s="18"/>
      <c r="UY1791" s="18"/>
      <c r="UZ1791" s="18"/>
      <c r="VA1791" s="18"/>
      <c r="VB1791" s="18"/>
      <c r="VC1791" s="18"/>
      <c r="VD1791" s="18"/>
      <c r="VE1791" s="18"/>
      <c r="VF1791" s="18"/>
      <c r="VG1791" s="18"/>
      <c r="VH1791" s="18"/>
      <c r="VI1791" s="18"/>
      <c r="VJ1791" s="18"/>
      <c r="VK1791" s="18"/>
      <c r="VL1791" s="18"/>
      <c r="VM1791" s="18"/>
      <c r="VN1791" s="18"/>
      <c r="VO1791" s="18"/>
      <c r="VP1791" s="18"/>
      <c r="VQ1791" s="18"/>
      <c r="VR1791" s="18"/>
      <c r="VS1791" s="18"/>
      <c r="VT1791" s="18"/>
      <c r="VU1791" s="18"/>
      <c r="VV1791" s="18"/>
      <c r="VW1791" s="18"/>
      <c r="VX1791" s="18"/>
      <c r="VY1791" s="18"/>
      <c r="VZ1791" s="18"/>
      <c r="WA1791" s="18"/>
      <c r="WB1791" s="18"/>
      <c r="WC1791" s="18"/>
      <c r="WD1791" s="18"/>
      <c r="WE1791" s="18"/>
      <c r="WF1791" s="18"/>
      <c r="WG1791" s="18"/>
      <c r="WH1791" s="18"/>
      <c r="WI1791" s="18"/>
      <c r="WJ1791" s="18"/>
      <c r="WK1791" s="18"/>
      <c r="WL1791" s="18"/>
      <c r="WM1791" s="18"/>
      <c r="WN1791" s="18"/>
      <c r="WO1791" s="18"/>
      <c r="WP1791" s="18"/>
      <c r="WQ1791" s="18"/>
      <c r="WR1791" s="18"/>
      <c r="WS1791" s="18"/>
      <c r="WT1791" s="18"/>
      <c r="WU1791" s="18"/>
      <c r="WV1791" s="18"/>
      <c r="WW1791" s="18"/>
      <c r="WX1791" s="18"/>
      <c r="WY1791" s="18"/>
      <c r="WZ1791" s="18"/>
      <c r="XA1791" s="18"/>
      <c r="XB1791" s="18"/>
      <c r="XC1791" s="18"/>
      <c r="XD1791" s="18"/>
      <c r="XE1791" s="18"/>
      <c r="XF1791" s="18"/>
      <c r="XG1791" s="18"/>
      <c r="XH1791" s="18"/>
      <c r="XI1791" s="18"/>
      <c r="XJ1791" s="18"/>
      <c r="XK1791" s="18"/>
      <c r="XL1791" s="18"/>
      <c r="XM1791" s="18"/>
      <c r="XN1791" s="18"/>
      <c r="XO1791" s="18"/>
      <c r="XP1791" s="18"/>
      <c r="XQ1791" s="18"/>
      <c r="XR1791" s="18"/>
      <c r="XS1791" s="18"/>
      <c r="XT1791" s="18"/>
      <c r="XU1791" s="18"/>
      <c r="XV1791" s="18"/>
      <c r="XW1791" s="18"/>
      <c r="XX1791" s="18"/>
      <c r="XY1791" s="18"/>
      <c r="XZ1791" s="18"/>
      <c r="YA1791" s="18"/>
      <c r="YB1791" s="18"/>
      <c r="YC1791" s="18"/>
      <c r="YD1791" s="18"/>
      <c r="YE1791" s="18"/>
      <c r="YF1791" s="18"/>
      <c r="YG1791" s="18"/>
      <c r="YH1791" s="18"/>
      <c r="YI1791" s="18"/>
      <c r="YJ1791" s="18"/>
      <c r="YK1791" s="18"/>
      <c r="YL1791" s="18"/>
      <c r="YM1791" s="18"/>
      <c r="YN1791" s="18"/>
      <c r="YO1791" s="18"/>
      <c r="YP1791" s="18"/>
      <c r="YQ1791" s="18"/>
      <c r="YR1791" s="18"/>
      <c r="YS1791" s="18"/>
      <c r="YT1791" s="18"/>
      <c r="YU1791" s="18"/>
      <c r="YV1791" s="18"/>
      <c r="YW1791" s="18"/>
      <c r="YX1791" s="18"/>
      <c r="YY1791" s="18"/>
      <c r="YZ1791" s="18"/>
      <c r="ZA1791" s="18"/>
      <c r="ZB1791" s="18"/>
      <c r="ZC1791" s="18"/>
      <c r="ZD1791" s="18"/>
      <c r="ZE1791" s="18"/>
      <c r="ZF1791" s="18"/>
      <c r="ZG1791" s="18"/>
      <c r="ZH1791" s="18"/>
      <c r="ZI1791" s="18"/>
      <c r="ZJ1791" s="18"/>
      <c r="ZK1791" s="18"/>
      <c r="ZL1791" s="18"/>
      <c r="ZM1791" s="18"/>
      <c r="ZN1791" s="18"/>
      <c r="ZO1791" s="18"/>
      <c r="ZP1791" s="18"/>
      <c r="ZQ1791" s="18"/>
      <c r="ZR1791" s="18"/>
      <c r="ZS1791" s="18"/>
      <c r="ZT1791" s="18"/>
      <c r="ZU1791" s="18"/>
      <c r="ZV1791" s="18"/>
      <c r="ZW1791" s="18"/>
      <c r="ZX1791" s="18"/>
      <c r="ZY1791" s="18"/>
      <c r="ZZ1791" s="18"/>
      <c r="AAA1791" s="18"/>
      <c r="AAB1791" s="18"/>
      <c r="AAC1791" s="18"/>
      <c r="AAD1791" s="18"/>
      <c r="AAE1791" s="18"/>
      <c r="AAF1791" s="18"/>
      <c r="AAG1791" s="18"/>
      <c r="AAH1791" s="18"/>
      <c r="AAI1791" s="18"/>
      <c r="AAJ1791" s="18"/>
      <c r="AAK1791" s="18"/>
      <c r="AAL1791" s="18"/>
      <c r="AAM1791" s="18"/>
      <c r="AAN1791" s="18"/>
      <c r="AAO1791" s="18"/>
      <c r="AAP1791" s="18"/>
      <c r="AAQ1791" s="18"/>
      <c r="AAR1791" s="18"/>
      <c r="AAS1791" s="18"/>
      <c r="AAT1791" s="18"/>
      <c r="AAU1791" s="18"/>
      <c r="AAV1791" s="18"/>
      <c r="AAW1791" s="18"/>
      <c r="AAX1791" s="18"/>
      <c r="AAY1791" s="18"/>
      <c r="AAZ1791" s="18"/>
      <c r="ABA1791" s="18"/>
      <c r="ABB1791" s="18"/>
      <c r="ABC1791" s="18"/>
      <c r="ABD1791" s="18"/>
      <c r="ABE1791" s="18"/>
      <c r="ABF1791" s="18"/>
      <c r="ABG1791" s="18"/>
      <c r="ABH1791" s="18"/>
      <c r="ABI1791" s="18"/>
      <c r="ABJ1791" s="18"/>
      <c r="ABK1791" s="18"/>
      <c r="ABL1791" s="18"/>
      <c r="ABM1791" s="18"/>
      <c r="ABN1791" s="18"/>
      <c r="ABO1791" s="18"/>
      <c r="ABP1791" s="18"/>
      <c r="ABQ1791" s="18"/>
      <c r="ABR1791" s="18"/>
      <c r="ABS1791" s="18"/>
      <c r="ABT1791" s="18"/>
      <c r="ABU1791" s="18"/>
      <c r="ABV1791" s="18"/>
      <c r="ABW1791" s="18"/>
      <c r="ABX1791" s="18"/>
      <c r="ABY1791" s="18"/>
      <c r="ABZ1791" s="18"/>
      <c r="ACA1791" s="18"/>
      <c r="ACB1791" s="18"/>
      <c r="ACC1791" s="18"/>
      <c r="ACD1791" s="18"/>
      <c r="ACE1791" s="18"/>
      <c r="ACF1791" s="18"/>
      <c r="ACG1791" s="18"/>
      <c r="ACH1791" s="18"/>
      <c r="ACI1791" s="18"/>
      <c r="ACJ1791" s="18"/>
      <c r="ACK1791" s="18"/>
      <c r="ACL1791" s="18"/>
      <c r="ACM1791" s="18"/>
      <c r="ACN1791" s="18"/>
      <c r="ACO1791" s="18"/>
      <c r="ACP1791" s="18"/>
      <c r="ACQ1791" s="18"/>
      <c r="ACR1791" s="18"/>
      <c r="ACS1791" s="18"/>
      <c r="ACT1791" s="18"/>
      <c r="ACU1791" s="18"/>
      <c r="ACV1791" s="18"/>
      <c r="ACW1791" s="18"/>
      <c r="ACX1791" s="18"/>
      <c r="ACY1791" s="18"/>
      <c r="ACZ1791" s="18"/>
      <c r="ADA1791" s="18"/>
      <c r="ADB1791" s="18"/>
      <c r="ADC1791" s="18"/>
      <c r="ADD1791" s="18"/>
      <c r="ADE1791" s="18"/>
      <c r="ADF1791" s="18"/>
      <c r="ADG1791" s="18"/>
      <c r="ADH1791" s="18"/>
      <c r="ADI1791" s="18"/>
      <c r="ADJ1791" s="18"/>
      <c r="ADK1791" s="18"/>
      <c r="ADL1791" s="18"/>
      <c r="ADM1791" s="18"/>
      <c r="ADN1791" s="18"/>
      <c r="ADO1791" s="18"/>
      <c r="ADP1791" s="18"/>
      <c r="ADQ1791" s="18"/>
      <c r="ADR1791" s="18"/>
      <c r="ADS1791" s="18"/>
      <c r="ADT1791" s="18"/>
      <c r="ADU1791" s="18"/>
      <c r="ADV1791" s="18"/>
      <c r="ADW1791" s="18"/>
      <c r="ADX1791" s="18"/>
      <c r="ADY1791" s="18"/>
      <c r="ADZ1791" s="18"/>
      <c r="AEA1791" s="18"/>
      <c r="AEB1791" s="18"/>
      <c r="AEC1791" s="18"/>
      <c r="AED1791" s="18"/>
      <c r="AEE1791" s="18"/>
      <c r="AEF1791" s="18"/>
      <c r="AEG1791" s="18"/>
      <c r="AEH1791" s="18"/>
      <c r="AEI1791" s="18"/>
      <c r="AEJ1791" s="18"/>
      <c r="AEK1791" s="18"/>
      <c r="AEL1791" s="18"/>
      <c r="AEM1791" s="18"/>
      <c r="AEN1791" s="18"/>
      <c r="AEO1791" s="18"/>
      <c r="AEP1791" s="18"/>
      <c r="AEQ1791" s="18"/>
      <c r="AER1791" s="18"/>
      <c r="AES1791" s="18"/>
      <c r="AET1791" s="18"/>
      <c r="AEU1791" s="18"/>
      <c r="AEV1791" s="18"/>
      <c r="AEW1791" s="18"/>
      <c r="AEX1791" s="18"/>
      <c r="AEY1791" s="18"/>
      <c r="AEZ1791" s="18"/>
      <c r="AFA1791" s="18"/>
      <c r="AFB1791" s="18"/>
      <c r="AFC1791" s="18"/>
      <c r="AFD1791" s="18"/>
      <c r="AFE1791" s="18"/>
      <c r="AFF1791" s="18"/>
      <c r="AFG1791" s="18"/>
      <c r="AFH1791" s="18"/>
      <c r="AFI1791" s="18"/>
      <c r="AFJ1791" s="18"/>
      <c r="AFK1791" s="18"/>
      <c r="AFL1791" s="18"/>
      <c r="AFM1791" s="18"/>
      <c r="AFN1791" s="18"/>
      <c r="AFO1791" s="18"/>
      <c r="AFP1791" s="18"/>
      <c r="AFQ1791" s="18"/>
      <c r="AFR1791" s="18"/>
      <c r="AFS1791" s="18"/>
      <c r="AFT1791" s="18"/>
      <c r="AFU1791" s="18"/>
      <c r="AFV1791" s="18"/>
      <c r="AFW1791" s="18"/>
      <c r="AFX1791" s="18"/>
      <c r="AFY1791" s="18"/>
      <c r="AFZ1791" s="18"/>
      <c r="AGA1791" s="18"/>
      <c r="AGB1791" s="18"/>
      <c r="AGC1791" s="18"/>
      <c r="AGD1791" s="18"/>
      <c r="AGE1791" s="18"/>
      <c r="AGF1791" s="18"/>
      <c r="AGG1791" s="18"/>
      <c r="AGH1791" s="18"/>
      <c r="AGI1791" s="18"/>
      <c r="AGJ1791" s="18"/>
      <c r="AGK1791" s="18"/>
      <c r="AGL1791" s="18"/>
      <c r="AGM1791" s="18"/>
      <c r="AGN1791" s="18"/>
      <c r="AGO1791" s="18"/>
      <c r="AGP1791" s="18"/>
      <c r="AGQ1791" s="18"/>
      <c r="AGR1791" s="18"/>
      <c r="AGS1791" s="18"/>
      <c r="AGT1791" s="18"/>
      <c r="AGU1791" s="18"/>
      <c r="AGV1791" s="18"/>
      <c r="AGW1791" s="18"/>
      <c r="AGX1791" s="18"/>
      <c r="AGY1791" s="18"/>
      <c r="AGZ1791" s="18"/>
      <c r="AHA1791" s="18"/>
      <c r="AHB1791" s="18"/>
      <c r="AHC1791" s="18"/>
      <c r="AHD1791" s="18"/>
      <c r="AHE1791" s="18"/>
      <c r="AHF1791" s="18"/>
      <c r="AHG1791" s="18"/>
      <c r="AHH1791" s="18"/>
      <c r="AHI1791" s="18"/>
      <c r="AHJ1791" s="18"/>
      <c r="AHK1791" s="18"/>
      <c r="AHL1791" s="18"/>
      <c r="AHM1791" s="18"/>
      <c r="AHN1791" s="18"/>
      <c r="AHO1791" s="18"/>
      <c r="AHP1791" s="18"/>
      <c r="AHQ1791" s="18"/>
      <c r="AHR1791" s="18"/>
      <c r="AHS1791" s="18"/>
      <c r="AHT1791" s="18"/>
      <c r="AHU1791" s="18"/>
      <c r="AHV1791" s="18"/>
      <c r="AHW1791" s="18"/>
      <c r="AHX1791" s="18"/>
      <c r="AHY1791" s="18"/>
      <c r="AHZ1791" s="18"/>
      <c r="AIA1791" s="18"/>
      <c r="AIB1791" s="18"/>
      <c r="AIC1791" s="18"/>
      <c r="AID1791" s="18"/>
      <c r="AIE1791" s="18"/>
      <c r="AIF1791" s="18"/>
      <c r="AIG1791" s="18"/>
      <c r="AIH1791" s="18"/>
      <c r="AII1791" s="18"/>
      <c r="AIJ1791" s="18"/>
      <c r="AIK1791" s="18"/>
      <c r="AIL1791" s="18"/>
      <c r="AIM1791" s="18"/>
      <c r="AIN1791" s="18"/>
      <c r="AIO1791" s="18"/>
      <c r="AIP1791" s="18"/>
      <c r="AIQ1791" s="18"/>
      <c r="AIR1791" s="18"/>
      <c r="AIS1791" s="18"/>
      <c r="AIT1791" s="18"/>
      <c r="AIU1791" s="18"/>
      <c r="AIV1791" s="18"/>
      <c r="AIW1791" s="18"/>
      <c r="AIX1791" s="18"/>
      <c r="AIY1791" s="18"/>
      <c r="AIZ1791" s="18"/>
      <c r="AJA1791" s="18"/>
      <c r="AJB1791" s="18"/>
      <c r="AJC1791" s="18"/>
      <c r="AJD1791" s="18"/>
      <c r="AJE1791" s="18"/>
      <c r="AJF1791" s="18"/>
      <c r="AJG1791" s="18"/>
      <c r="AJH1791" s="18"/>
      <c r="AJI1791" s="18"/>
      <c r="AJJ1791" s="18"/>
      <c r="AJK1791" s="18"/>
      <c r="AJL1791" s="18"/>
      <c r="AJM1791" s="18"/>
      <c r="AJN1791" s="18"/>
      <c r="AJO1791" s="18"/>
      <c r="AJP1791" s="18"/>
      <c r="AJQ1791" s="18"/>
      <c r="AJR1791" s="18"/>
      <c r="AJS1791" s="18"/>
      <c r="AJT1791" s="18"/>
      <c r="AJU1791" s="18"/>
      <c r="AJV1791" s="18"/>
      <c r="AJW1791" s="18"/>
      <c r="AJX1791" s="18"/>
      <c r="AJY1791" s="18"/>
      <c r="AJZ1791" s="18"/>
      <c r="AKA1791" s="18"/>
      <c r="AKB1791" s="18"/>
      <c r="AKC1791" s="18"/>
      <c r="AKD1791" s="18"/>
      <c r="AKE1791" s="18"/>
      <c r="AKF1791" s="18"/>
      <c r="AKG1791" s="18"/>
      <c r="AKH1791" s="18"/>
      <c r="AKI1791" s="18"/>
      <c r="AKJ1791" s="18"/>
      <c r="AKK1791" s="18"/>
      <c r="AKL1791" s="18"/>
      <c r="AKM1791" s="18"/>
      <c r="AKN1791" s="18"/>
      <c r="AKO1791" s="18"/>
      <c r="AKP1791" s="18"/>
      <c r="AKQ1791" s="18"/>
      <c r="AKR1791" s="18"/>
      <c r="AKS1791" s="18"/>
      <c r="AKT1791" s="18"/>
      <c r="AKU1791" s="18"/>
      <c r="AKV1791" s="18"/>
      <c r="AKW1791" s="18"/>
      <c r="AKX1791" s="18"/>
      <c r="AKY1791" s="18"/>
      <c r="AKZ1791" s="18"/>
      <c r="ALA1791" s="18"/>
      <c r="ALB1791" s="18"/>
      <c r="ALC1791" s="18"/>
      <c r="ALD1791" s="18"/>
      <c r="ALE1791" s="18"/>
      <c r="ALF1791" s="18"/>
      <c r="ALG1791" s="18"/>
      <c r="ALH1791" s="18"/>
      <c r="ALI1791" s="18"/>
      <c r="ALJ1791" s="18"/>
      <c r="ALK1791" s="18"/>
      <c r="ALL1791" s="18"/>
      <c r="ALM1791" s="18"/>
      <c r="ALN1791" s="18"/>
      <c r="ALO1791" s="18"/>
      <c r="ALP1791" s="18"/>
      <c r="ALQ1791" s="18"/>
      <c r="ALR1791" s="18"/>
      <c r="ALS1791" s="18"/>
      <c r="ALT1791" s="18"/>
      <c r="ALU1791" s="18"/>
      <c r="ALV1791" s="18"/>
      <c r="ALW1791" s="18"/>
      <c r="ALX1791" s="18"/>
      <c r="ALY1791" s="18"/>
      <c r="ALZ1791" s="18"/>
      <c r="AMA1791" s="18"/>
      <c r="AMB1791" s="18"/>
      <c r="AMC1791" s="18"/>
      <c r="AMD1791" s="18"/>
      <c r="AME1791" s="18"/>
      <c r="AMF1791" s="18"/>
      <c r="AMG1791" s="18"/>
      <c r="AMH1791" s="18"/>
      <c r="AMI1791" s="18"/>
      <c r="AMJ1791" s="18"/>
    </row>
    <row r="1792" spans="1:1024" s="315" customFormat="1">
      <c r="A1792" s="15"/>
      <c r="B1792" s="18"/>
      <c r="C1792" s="18"/>
      <c r="D1792" s="18"/>
      <c r="E1792" s="18"/>
      <c r="F1792" s="18"/>
      <c r="G1792" s="18"/>
      <c r="H1792" s="18"/>
      <c r="I1792" s="32"/>
      <c r="J1792" s="32"/>
      <c r="K1792" s="18"/>
      <c r="L1792" s="18"/>
      <c r="M1792" s="18"/>
      <c r="N1792" s="18"/>
      <c r="O1792" s="18"/>
      <c r="P1792" s="18"/>
      <c r="Q1792" s="18"/>
      <c r="R1792" s="18"/>
      <c r="S1792" s="18"/>
      <c r="T1792" s="18"/>
      <c r="U1792" s="18"/>
      <c r="V1792" s="18"/>
      <c r="W1792" s="18"/>
      <c r="X1792" s="18"/>
      <c r="Y1792" s="18"/>
      <c r="Z1792" s="18"/>
      <c r="AA1792" s="18"/>
      <c r="AB1792" s="18"/>
      <c r="AC1792" s="18"/>
      <c r="AD1792" s="18"/>
      <c r="AE1792" s="18"/>
      <c r="AF1792" s="18"/>
      <c r="AG1792" s="18"/>
      <c r="AH1792" s="18"/>
      <c r="AI1792" s="18"/>
      <c r="AJ1792" s="18"/>
      <c r="AK1792" s="18"/>
      <c r="AL1792" s="18"/>
      <c r="AM1792" s="18"/>
      <c r="AN1792" s="18"/>
      <c r="AO1792" s="18"/>
      <c r="AP1792" s="18"/>
      <c r="AQ1792" s="18"/>
      <c r="AR1792" s="18"/>
      <c r="AS1792" s="18"/>
      <c r="AT1792" s="18"/>
      <c r="AU1792" s="18"/>
      <c r="AV1792" s="18"/>
      <c r="AW1792" s="18"/>
      <c r="AX1792" s="18"/>
      <c r="AY1792" s="18"/>
      <c r="AZ1792" s="18"/>
      <c r="BA1792" s="18"/>
      <c r="BB1792" s="18"/>
      <c r="BC1792" s="18"/>
      <c r="BD1792" s="18"/>
      <c r="BE1792" s="18"/>
      <c r="BF1792" s="18"/>
      <c r="BG1792" s="18"/>
      <c r="BH1792" s="18"/>
      <c r="BI1792" s="18"/>
      <c r="BJ1792" s="18"/>
      <c r="BK1792" s="18"/>
      <c r="BL1792" s="18"/>
      <c r="BM1792" s="18"/>
      <c r="BN1792" s="18"/>
      <c r="BO1792" s="18"/>
      <c r="BP1792" s="18"/>
      <c r="BQ1792" s="18"/>
      <c r="BR1792" s="18"/>
      <c r="BS1792" s="18"/>
      <c r="BT1792" s="18"/>
      <c r="BU1792" s="18"/>
      <c r="BV1792" s="18"/>
      <c r="BW1792" s="18"/>
      <c r="BX1792" s="18"/>
      <c r="BY1792" s="18"/>
      <c r="BZ1792" s="18"/>
      <c r="CA1792" s="18"/>
      <c r="CB1792" s="18"/>
      <c r="CC1792" s="18"/>
      <c r="CD1792" s="18"/>
      <c r="CE1792" s="18"/>
      <c r="CF1792" s="18"/>
      <c r="CG1792" s="18"/>
      <c r="CH1792" s="18"/>
      <c r="CI1792" s="18"/>
      <c r="CJ1792" s="18"/>
      <c r="CK1792" s="18"/>
      <c r="CL1792" s="18"/>
      <c r="CM1792" s="18"/>
      <c r="CN1792" s="18"/>
      <c r="CO1792" s="18"/>
      <c r="CP1792" s="18"/>
      <c r="CQ1792" s="18"/>
      <c r="CR1792" s="18"/>
      <c r="CS1792" s="18"/>
      <c r="CT1792" s="18"/>
      <c r="CU1792" s="18"/>
      <c r="CV1792" s="18"/>
      <c r="CW1792" s="18"/>
      <c r="CX1792" s="18"/>
      <c r="CY1792" s="18"/>
      <c r="CZ1792" s="18"/>
      <c r="DA1792" s="18"/>
      <c r="DB1792" s="18"/>
      <c r="DC1792" s="18"/>
      <c r="DD1792" s="18"/>
      <c r="DE1792" s="18"/>
      <c r="DF1792" s="18"/>
      <c r="DG1792" s="18"/>
      <c r="DH1792" s="18"/>
      <c r="DI1792" s="18"/>
      <c r="DJ1792" s="18"/>
      <c r="DK1792" s="18"/>
      <c r="DL1792" s="18"/>
      <c r="DM1792" s="18"/>
      <c r="DN1792" s="18"/>
      <c r="DO1792" s="18"/>
      <c r="DP1792" s="18"/>
      <c r="DQ1792" s="18"/>
      <c r="DR1792" s="18"/>
      <c r="DS1792" s="18"/>
      <c r="DT1792" s="18"/>
      <c r="DU1792" s="18"/>
      <c r="DV1792" s="18"/>
      <c r="DW1792" s="18"/>
      <c r="DX1792" s="18"/>
      <c r="DY1792" s="18"/>
      <c r="DZ1792" s="18"/>
      <c r="EA1792" s="18"/>
      <c r="EB1792" s="18"/>
      <c r="EC1792" s="18"/>
      <c r="ED1792" s="18"/>
      <c r="EE1792" s="18"/>
      <c r="EF1792" s="18"/>
      <c r="EG1792" s="18"/>
      <c r="EH1792" s="18"/>
      <c r="EI1792" s="18"/>
      <c r="EJ1792" s="18"/>
      <c r="EK1792" s="18"/>
      <c r="EL1792" s="18"/>
      <c r="EM1792" s="18"/>
      <c r="EN1792" s="18"/>
      <c r="EO1792" s="18"/>
      <c r="EP1792" s="18"/>
      <c r="EQ1792" s="18"/>
      <c r="ER1792" s="18"/>
      <c r="ES1792" s="18"/>
      <c r="ET1792" s="18"/>
      <c r="EU1792" s="18"/>
      <c r="EV1792" s="18"/>
      <c r="EW1792" s="18"/>
      <c r="EX1792" s="18"/>
      <c r="EY1792" s="18"/>
      <c r="EZ1792" s="18"/>
      <c r="FA1792" s="18"/>
      <c r="FB1792" s="18"/>
      <c r="FC1792" s="18"/>
      <c r="FD1792" s="18"/>
      <c r="FE1792" s="18"/>
      <c r="FF1792" s="18"/>
      <c r="FG1792" s="18"/>
      <c r="FH1792" s="18"/>
      <c r="FI1792" s="18"/>
      <c r="FJ1792" s="18"/>
      <c r="FK1792" s="18"/>
      <c r="FL1792" s="18"/>
      <c r="FM1792" s="18"/>
      <c r="FN1792" s="18"/>
      <c r="FO1792" s="18"/>
      <c r="FP1792" s="18"/>
      <c r="FQ1792" s="18"/>
      <c r="FR1792" s="18"/>
      <c r="FS1792" s="18"/>
      <c r="FT1792" s="18"/>
      <c r="FU1792" s="18"/>
      <c r="FV1792" s="18"/>
      <c r="FW1792" s="18"/>
      <c r="FX1792" s="18"/>
      <c r="FY1792" s="18"/>
      <c r="FZ1792" s="18"/>
      <c r="GA1792" s="18"/>
      <c r="GB1792" s="18"/>
      <c r="GC1792" s="18"/>
      <c r="GD1792" s="18"/>
      <c r="GE1792" s="18"/>
      <c r="GF1792" s="18"/>
      <c r="GG1792" s="18"/>
      <c r="GH1792" s="18"/>
      <c r="GI1792" s="18"/>
      <c r="GJ1792" s="18"/>
      <c r="GK1792" s="18"/>
      <c r="GL1792" s="18"/>
      <c r="GM1792" s="18"/>
      <c r="GN1792" s="18"/>
      <c r="GO1792" s="18"/>
      <c r="GP1792" s="18"/>
      <c r="GQ1792" s="18"/>
      <c r="GR1792" s="18"/>
      <c r="GS1792" s="18"/>
      <c r="GT1792" s="18"/>
      <c r="GU1792" s="18"/>
      <c r="GV1792" s="18"/>
      <c r="GW1792" s="18"/>
      <c r="GX1792" s="18"/>
      <c r="GY1792" s="18"/>
      <c r="GZ1792" s="18"/>
      <c r="HA1792" s="18"/>
      <c r="HB1792" s="18"/>
      <c r="HC1792" s="18"/>
      <c r="HD1792" s="18"/>
      <c r="HE1792" s="18"/>
      <c r="HF1792" s="18"/>
      <c r="HG1792" s="18"/>
      <c r="HH1792" s="18"/>
      <c r="HI1792" s="18"/>
      <c r="HJ1792" s="18"/>
      <c r="HK1792" s="18"/>
      <c r="HL1792" s="18"/>
      <c r="HM1792" s="18"/>
      <c r="HN1792" s="18"/>
      <c r="HO1792" s="18"/>
      <c r="HP1792" s="18"/>
      <c r="HQ1792" s="18"/>
      <c r="HR1792" s="18"/>
      <c r="HS1792" s="18"/>
      <c r="HT1792" s="18"/>
      <c r="HU1792" s="18"/>
      <c r="HV1792" s="18"/>
      <c r="HW1792" s="18"/>
      <c r="HX1792" s="18"/>
      <c r="HY1792" s="18"/>
      <c r="HZ1792" s="18"/>
      <c r="IA1792" s="18"/>
      <c r="IB1792" s="18"/>
      <c r="IC1792" s="18"/>
      <c r="ID1792" s="18"/>
      <c r="IE1792" s="18"/>
      <c r="IF1792" s="18"/>
      <c r="IG1792" s="18"/>
      <c r="IH1792" s="18"/>
      <c r="II1792" s="18"/>
      <c r="IJ1792" s="18"/>
      <c r="IK1792" s="18"/>
      <c r="IL1792" s="18"/>
      <c r="IM1792" s="18"/>
      <c r="IN1792" s="18"/>
      <c r="IO1792" s="18"/>
      <c r="IP1792" s="18"/>
      <c r="IQ1792" s="18"/>
      <c r="IR1792" s="18"/>
      <c r="IS1792" s="18"/>
      <c r="IT1792" s="18"/>
      <c r="IU1792" s="18"/>
      <c r="IV1792" s="18"/>
      <c r="IW1792" s="18"/>
      <c r="IX1792" s="18"/>
      <c r="IY1792" s="18"/>
      <c r="IZ1792" s="18"/>
      <c r="JA1792" s="18"/>
      <c r="JB1792" s="18"/>
      <c r="JC1792" s="18"/>
      <c r="JD1792" s="18"/>
      <c r="JE1792" s="18"/>
      <c r="JF1792" s="18"/>
      <c r="JG1792" s="18"/>
      <c r="JH1792" s="18"/>
      <c r="JI1792" s="18"/>
      <c r="JJ1792" s="18"/>
      <c r="JK1792" s="18"/>
      <c r="JL1792" s="18"/>
      <c r="JM1792" s="18"/>
      <c r="JN1792" s="18"/>
      <c r="JO1792" s="18"/>
      <c r="JP1792" s="18"/>
      <c r="JQ1792" s="18"/>
      <c r="JR1792" s="18"/>
      <c r="JS1792" s="18"/>
      <c r="JT1792" s="18"/>
      <c r="JU1792" s="18"/>
      <c r="JV1792" s="18"/>
      <c r="JW1792" s="18"/>
      <c r="JX1792" s="18"/>
      <c r="JY1792" s="18"/>
      <c r="JZ1792" s="18"/>
      <c r="KA1792" s="18"/>
      <c r="KB1792" s="18"/>
      <c r="KC1792" s="18"/>
      <c r="KD1792" s="18"/>
      <c r="KE1792" s="18"/>
      <c r="KF1792" s="18"/>
      <c r="KG1792" s="18"/>
      <c r="KH1792" s="18"/>
      <c r="KI1792" s="18"/>
      <c r="KJ1792" s="18"/>
      <c r="KK1792" s="18"/>
      <c r="KL1792" s="18"/>
      <c r="KM1792" s="18"/>
      <c r="KN1792" s="18"/>
      <c r="KO1792" s="18"/>
      <c r="KP1792" s="18"/>
      <c r="KQ1792" s="18"/>
      <c r="KR1792" s="18"/>
      <c r="KS1792" s="18"/>
      <c r="KT1792" s="18"/>
      <c r="KU1792" s="18"/>
      <c r="KV1792" s="18"/>
      <c r="KW1792" s="18"/>
      <c r="KX1792" s="18"/>
      <c r="KY1792" s="18"/>
      <c r="KZ1792" s="18"/>
      <c r="LA1792" s="18"/>
      <c r="LB1792" s="18"/>
      <c r="LC1792" s="18"/>
      <c r="LD1792" s="18"/>
      <c r="LE1792" s="18"/>
      <c r="LF1792" s="18"/>
      <c r="LG1792" s="18"/>
      <c r="LH1792" s="18"/>
      <c r="LI1792" s="18"/>
      <c r="LJ1792" s="18"/>
      <c r="LK1792" s="18"/>
      <c r="LL1792" s="18"/>
      <c r="LM1792" s="18"/>
      <c r="LN1792" s="18"/>
      <c r="LO1792" s="18"/>
      <c r="LP1792" s="18"/>
      <c r="LQ1792" s="18"/>
      <c r="LR1792" s="18"/>
      <c r="LS1792" s="18"/>
      <c r="LT1792" s="18"/>
      <c r="LU1792" s="18"/>
      <c r="LV1792" s="18"/>
      <c r="LW1792" s="18"/>
      <c r="LX1792" s="18"/>
      <c r="LY1792" s="18"/>
      <c r="LZ1792" s="18"/>
      <c r="MA1792" s="18"/>
      <c r="MB1792" s="18"/>
      <c r="MC1792" s="18"/>
      <c r="MD1792" s="18"/>
      <c r="ME1792" s="18"/>
      <c r="MF1792" s="18"/>
      <c r="MG1792" s="18"/>
      <c r="MH1792" s="18"/>
      <c r="MI1792" s="18"/>
      <c r="MJ1792" s="18"/>
      <c r="MK1792" s="18"/>
      <c r="ML1792" s="18"/>
      <c r="MM1792" s="18"/>
      <c r="MN1792" s="18"/>
      <c r="MO1792" s="18"/>
      <c r="MP1792" s="18"/>
      <c r="MQ1792" s="18"/>
      <c r="MR1792" s="18"/>
      <c r="MS1792" s="18"/>
      <c r="MT1792" s="18"/>
      <c r="MU1792" s="18"/>
      <c r="MV1792" s="18"/>
      <c r="MW1792" s="18"/>
      <c r="MX1792" s="18"/>
      <c r="MY1792" s="18"/>
      <c r="MZ1792" s="18"/>
      <c r="NA1792" s="18"/>
      <c r="NB1792" s="18"/>
      <c r="NC1792" s="18"/>
      <c r="ND1792" s="18"/>
      <c r="NE1792" s="18"/>
      <c r="NF1792" s="18"/>
      <c r="NG1792" s="18"/>
      <c r="NH1792" s="18"/>
      <c r="NI1792" s="18"/>
      <c r="NJ1792" s="18"/>
      <c r="NK1792" s="18"/>
      <c r="NL1792" s="18"/>
      <c r="NM1792" s="18"/>
      <c r="NN1792" s="18"/>
      <c r="NO1792" s="18"/>
      <c r="NP1792" s="18"/>
      <c r="NQ1792" s="18"/>
      <c r="NR1792" s="18"/>
      <c r="NS1792" s="18"/>
      <c r="NT1792" s="18"/>
      <c r="NU1792" s="18"/>
      <c r="NV1792" s="18"/>
      <c r="NW1792" s="18"/>
      <c r="NX1792" s="18"/>
      <c r="NY1792" s="18"/>
      <c r="NZ1792" s="18"/>
      <c r="OA1792" s="18"/>
      <c r="OB1792" s="18"/>
      <c r="OC1792" s="18"/>
      <c r="OD1792" s="18"/>
      <c r="OE1792" s="18"/>
      <c r="OF1792" s="18"/>
      <c r="OG1792" s="18"/>
      <c r="OH1792" s="18"/>
      <c r="OI1792" s="18"/>
      <c r="OJ1792" s="18"/>
      <c r="OK1792" s="18"/>
      <c r="OL1792" s="18"/>
      <c r="OM1792" s="18"/>
      <c r="ON1792" s="18"/>
      <c r="OO1792" s="18"/>
      <c r="OP1792" s="18"/>
      <c r="OQ1792" s="18"/>
      <c r="OR1792" s="18"/>
      <c r="OS1792" s="18"/>
      <c r="OT1792" s="18"/>
      <c r="OU1792" s="18"/>
      <c r="OV1792" s="18"/>
      <c r="OW1792" s="18"/>
      <c r="OX1792" s="18"/>
      <c r="OY1792" s="18"/>
      <c r="OZ1792" s="18"/>
      <c r="PA1792" s="18"/>
      <c r="PB1792" s="18"/>
      <c r="PC1792" s="18"/>
      <c r="PD1792" s="18"/>
      <c r="PE1792" s="18"/>
      <c r="PF1792" s="18"/>
      <c r="PG1792" s="18"/>
      <c r="PH1792" s="18"/>
      <c r="PI1792" s="18"/>
      <c r="PJ1792" s="18"/>
      <c r="PK1792" s="18"/>
      <c r="PL1792" s="18"/>
      <c r="PM1792" s="18"/>
      <c r="PN1792" s="18"/>
      <c r="PO1792" s="18"/>
      <c r="PP1792" s="18"/>
      <c r="PQ1792" s="18"/>
      <c r="PR1792" s="18"/>
      <c r="PS1792" s="18"/>
      <c r="PT1792" s="18"/>
      <c r="PU1792" s="18"/>
      <c r="PV1792" s="18"/>
      <c r="PW1792" s="18"/>
      <c r="PX1792" s="18"/>
      <c r="PY1792" s="18"/>
      <c r="PZ1792" s="18"/>
      <c r="QA1792" s="18"/>
      <c r="QB1792" s="18"/>
      <c r="QC1792" s="18"/>
      <c r="QD1792" s="18"/>
      <c r="QE1792" s="18"/>
      <c r="QF1792" s="18"/>
      <c r="QG1792" s="18"/>
      <c r="QH1792" s="18"/>
      <c r="QI1792" s="18"/>
      <c r="QJ1792" s="18"/>
      <c r="QK1792" s="18"/>
      <c r="QL1792" s="18"/>
      <c r="QM1792" s="18"/>
      <c r="QN1792" s="18"/>
      <c r="QO1792" s="18"/>
      <c r="QP1792" s="18"/>
      <c r="QQ1792" s="18"/>
      <c r="QR1792" s="18"/>
      <c r="QS1792" s="18"/>
      <c r="QT1792" s="18"/>
      <c r="QU1792" s="18"/>
      <c r="QV1792" s="18"/>
      <c r="QW1792" s="18"/>
      <c r="QX1792" s="18"/>
      <c r="QY1792" s="18"/>
      <c r="QZ1792" s="18"/>
      <c r="RA1792" s="18"/>
      <c r="RB1792" s="18"/>
      <c r="RC1792" s="18"/>
      <c r="RD1792" s="18"/>
      <c r="RE1792" s="18"/>
      <c r="RF1792" s="18"/>
      <c r="RG1792" s="18"/>
      <c r="RH1792" s="18"/>
      <c r="RI1792" s="18"/>
      <c r="RJ1792" s="18"/>
      <c r="RK1792" s="18"/>
      <c r="RL1792" s="18"/>
      <c r="RM1792" s="18"/>
      <c r="RN1792" s="18"/>
      <c r="RO1792" s="18"/>
      <c r="RP1792" s="18"/>
      <c r="RQ1792" s="18"/>
      <c r="RR1792" s="18"/>
      <c r="RS1792" s="18"/>
      <c r="RT1792" s="18"/>
      <c r="RU1792" s="18"/>
      <c r="RV1792" s="18"/>
      <c r="RW1792" s="18"/>
      <c r="RX1792" s="18"/>
      <c r="RY1792" s="18"/>
      <c r="RZ1792" s="18"/>
      <c r="SA1792" s="18"/>
      <c r="SB1792" s="18"/>
      <c r="SC1792" s="18"/>
      <c r="SD1792" s="18"/>
      <c r="SE1792" s="18"/>
      <c r="SF1792" s="18"/>
      <c r="SG1792" s="18"/>
      <c r="SH1792" s="18"/>
      <c r="SI1792" s="18"/>
      <c r="SJ1792" s="18"/>
      <c r="SK1792" s="18"/>
      <c r="SL1792" s="18"/>
      <c r="SM1792" s="18"/>
      <c r="SN1792" s="18"/>
      <c r="SO1792" s="18"/>
      <c r="SP1792" s="18"/>
      <c r="SQ1792" s="18"/>
      <c r="SR1792" s="18"/>
      <c r="SS1792" s="18"/>
      <c r="ST1792" s="18"/>
      <c r="SU1792" s="18"/>
      <c r="SV1792" s="18"/>
      <c r="SW1792" s="18"/>
      <c r="SX1792" s="18"/>
      <c r="SY1792" s="18"/>
      <c r="SZ1792" s="18"/>
      <c r="TA1792" s="18"/>
      <c r="TB1792" s="18"/>
      <c r="TC1792" s="18"/>
      <c r="TD1792" s="18"/>
      <c r="TE1792" s="18"/>
      <c r="TF1792" s="18"/>
      <c r="TG1792" s="18"/>
      <c r="TH1792" s="18"/>
      <c r="TI1792" s="18"/>
      <c r="TJ1792" s="18"/>
      <c r="TK1792" s="18"/>
      <c r="TL1792" s="18"/>
      <c r="TM1792" s="18"/>
      <c r="TN1792" s="18"/>
      <c r="TO1792" s="18"/>
      <c r="TP1792" s="18"/>
      <c r="TQ1792" s="18"/>
      <c r="TR1792" s="18"/>
      <c r="TS1792" s="18"/>
      <c r="TT1792" s="18"/>
      <c r="TU1792" s="18"/>
      <c r="TV1792" s="18"/>
      <c r="TW1792" s="18"/>
      <c r="TX1792" s="18"/>
      <c r="TY1792" s="18"/>
      <c r="TZ1792" s="18"/>
      <c r="UA1792" s="18"/>
      <c r="UB1792" s="18"/>
      <c r="UC1792" s="18"/>
      <c r="UD1792" s="18"/>
      <c r="UE1792" s="18"/>
      <c r="UF1792" s="18"/>
      <c r="UG1792" s="18"/>
      <c r="UH1792" s="18"/>
      <c r="UI1792" s="18"/>
      <c r="UJ1792" s="18"/>
      <c r="UK1792" s="18"/>
      <c r="UL1792" s="18"/>
      <c r="UM1792" s="18"/>
      <c r="UN1792" s="18"/>
      <c r="UO1792" s="18"/>
      <c r="UP1792" s="18"/>
      <c r="UQ1792" s="18"/>
      <c r="UR1792" s="18"/>
      <c r="US1792" s="18"/>
      <c r="UT1792" s="18"/>
      <c r="UU1792" s="18"/>
      <c r="UV1792" s="18"/>
      <c r="UW1792" s="18"/>
      <c r="UX1792" s="18"/>
      <c r="UY1792" s="18"/>
      <c r="UZ1792" s="18"/>
      <c r="VA1792" s="18"/>
      <c r="VB1792" s="18"/>
      <c r="VC1792" s="18"/>
      <c r="VD1792" s="18"/>
      <c r="VE1792" s="18"/>
      <c r="VF1792" s="18"/>
      <c r="VG1792" s="18"/>
      <c r="VH1792" s="18"/>
      <c r="VI1792" s="18"/>
      <c r="VJ1792" s="18"/>
      <c r="VK1792" s="18"/>
      <c r="VL1792" s="18"/>
      <c r="VM1792" s="18"/>
      <c r="VN1792" s="18"/>
      <c r="VO1792" s="18"/>
      <c r="VP1792" s="18"/>
      <c r="VQ1792" s="18"/>
      <c r="VR1792" s="18"/>
      <c r="VS1792" s="18"/>
      <c r="VT1792" s="18"/>
      <c r="VU1792" s="18"/>
      <c r="VV1792" s="18"/>
      <c r="VW1792" s="18"/>
      <c r="VX1792" s="18"/>
      <c r="VY1792" s="18"/>
      <c r="VZ1792" s="18"/>
      <c r="WA1792" s="18"/>
      <c r="WB1792" s="18"/>
      <c r="WC1792" s="18"/>
      <c r="WD1792" s="18"/>
      <c r="WE1792" s="18"/>
      <c r="WF1792" s="18"/>
      <c r="WG1792" s="18"/>
      <c r="WH1792" s="18"/>
      <c r="WI1792" s="18"/>
      <c r="WJ1792" s="18"/>
      <c r="WK1792" s="18"/>
      <c r="WL1792" s="18"/>
      <c r="WM1792" s="18"/>
      <c r="WN1792" s="18"/>
      <c r="WO1792" s="18"/>
      <c r="WP1792" s="18"/>
      <c r="WQ1792" s="18"/>
      <c r="WR1792" s="18"/>
      <c r="WS1792" s="18"/>
      <c r="WT1792" s="18"/>
      <c r="WU1792" s="18"/>
      <c r="WV1792" s="18"/>
      <c r="WW1792" s="18"/>
      <c r="WX1792" s="18"/>
      <c r="WY1792" s="18"/>
      <c r="WZ1792" s="18"/>
      <c r="XA1792" s="18"/>
      <c r="XB1792" s="18"/>
      <c r="XC1792" s="18"/>
      <c r="XD1792" s="18"/>
      <c r="XE1792" s="18"/>
      <c r="XF1792" s="18"/>
      <c r="XG1792" s="18"/>
      <c r="XH1792" s="18"/>
      <c r="XI1792" s="18"/>
      <c r="XJ1792" s="18"/>
      <c r="XK1792" s="18"/>
      <c r="XL1792" s="18"/>
      <c r="XM1792" s="18"/>
      <c r="XN1792" s="18"/>
      <c r="XO1792" s="18"/>
      <c r="XP1792" s="18"/>
      <c r="XQ1792" s="18"/>
      <c r="XR1792" s="18"/>
      <c r="XS1792" s="18"/>
      <c r="XT1792" s="18"/>
      <c r="XU1792" s="18"/>
      <c r="XV1792" s="18"/>
      <c r="XW1792" s="18"/>
      <c r="XX1792" s="18"/>
      <c r="XY1792" s="18"/>
      <c r="XZ1792" s="18"/>
      <c r="YA1792" s="18"/>
      <c r="YB1792" s="18"/>
      <c r="YC1792" s="18"/>
      <c r="YD1792" s="18"/>
      <c r="YE1792" s="18"/>
      <c r="YF1792" s="18"/>
      <c r="YG1792" s="18"/>
      <c r="YH1792" s="18"/>
      <c r="YI1792" s="18"/>
      <c r="YJ1792" s="18"/>
      <c r="YK1792" s="18"/>
      <c r="YL1792" s="18"/>
      <c r="YM1792" s="18"/>
      <c r="YN1792" s="18"/>
      <c r="YO1792" s="18"/>
      <c r="YP1792" s="18"/>
      <c r="YQ1792" s="18"/>
      <c r="YR1792" s="18"/>
      <c r="YS1792" s="18"/>
      <c r="YT1792" s="18"/>
      <c r="YU1792" s="18"/>
      <c r="YV1792" s="18"/>
      <c r="YW1792" s="18"/>
      <c r="YX1792" s="18"/>
      <c r="YY1792" s="18"/>
      <c r="YZ1792" s="18"/>
      <c r="ZA1792" s="18"/>
      <c r="ZB1792" s="18"/>
      <c r="ZC1792" s="18"/>
      <c r="ZD1792" s="18"/>
      <c r="ZE1792" s="18"/>
      <c r="ZF1792" s="18"/>
      <c r="ZG1792" s="18"/>
      <c r="ZH1792" s="18"/>
      <c r="ZI1792" s="18"/>
      <c r="ZJ1792" s="18"/>
      <c r="ZK1792" s="18"/>
      <c r="ZL1792" s="18"/>
      <c r="ZM1792" s="18"/>
      <c r="ZN1792" s="18"/>
      <c r="ZO1792" s="18"/>
      <c r="ZP1792" s="18"/>
      <c r="ZQ1792" s="18"/>
      <c r="ZR1792" s="18"/>
      <c r="ZS1792" s="18"/>
      <c r="ZT1792" s="18"/>
      <c r="ZU1792" s="18"/>
      <c r="ZV1792" s="18"/>
      <c r="ZW1792" s="18"/>
      <c r="ZX1792" s="18"/>
      <c r="ZY1792" s="18"/>
      <c r="ZZ1792" s="18"/>
      <c r="AAA1792" s="18"/>
      <c r="AAB1792" s="18"/>
      <c r="AAC1792" s="18"/>
      <c r="AAD1792" s="18"/>
      <c r="AAE1792" s="18"/>
      <c r="AAF1792" s="18"/>
      <c r="AAG1792" s="18"/>
      <c r="AAH1792" s="18"/>
      <c r="AAI1792" s="18"/>
      <c r="AAJ1792" s="18"/>
      <c r="AAK1792" s="18"/>
      <c r="AAL1792" s="18"/>
      <c r="AAM1792" s="18"/>
      <c r="AAN1792" s="18"/>
      <c r="AAO1792" s="18"/>
      <c r="AAP1792" s="18"/>
      <c r="AAQ1792" s="18"/>
      <c r="AAR1792" s="18"/>
      <c r="AAS1792" s="18"/>
      <c r="AAT1792" s="18"/>
      <c r="AAU1792" s="18"/>
      <c r="AAV1792" s="18"/>
      <c r="AAW1792" s="18"/>
      <c r="AAX1792" s="18"/>
      <c r="AAY1792" s="18"/>
      <c r="AAZ1792" s="18"/>
      <c r="ABA1792" s="18"/>
      <c r="ABB1792" s="18"/>
      <c r="ABC1792" s="18"/>
      <c r="ABD1792" s="18"/>
      <c r="ABE1792" s="18"/>
      <c r="ABF1792" s="18"/>
      <c r="ABG1792" s="18"/>
      <c r="ABH1792" s="18"/>
      <c r="ABI1792" s="18"/>
      <c r="ABJ1792" s="18"/>
      <c r="ABK1792" s="18"/>
      <c r="ABL1792" s="18"/>
      <c r="ABM1792" s="18"/>
      <c r="ABN1792" s="18"/>
      <c r="ABO1792" s="18"/>
      <c r="ABP1792" s="18"/>
      <c r="ABQ1792" s="18"/>
      <c r="ABR1792" s="18"/>
      <c r="ABS1792" s="18"/>
      <c r="ABT1792" s="18"/>
      <c r="ABU1792" s="18"/>
      <c r="ABV1792" s="18"/>
      <c r="ABW1792" s="18"/>
      <c r="ABX1792" s="18"/>
      <c r="ABY1792" s="18"/>
      <c r="ABZ1792" s="18"/>
      <c r="ACA1792" s="18"/>
      <c r="ACB1792" s="18"/>
      <c r="ACC1792" s="18"/>
      <c r="ACD1792" s="18"/>
      <c r="ACE1792" s="18"/>
      <c r="ACF1792" s="18"/>
      <c r="ACG1792" s="18"/>
      <c r="ACH1792" s="18"/>
      <c r="ACI1792" s="18"/>
      <c r="ACJ1792" s="18"/>
      <c r="ACK1792" s="18"/>
      <c r="ACL1792" s="18"/>
      <c r="ACM1792" s="18"/>
      <c r="ACN1792" s="18"/>
      <c r="ACO1792" s="18"/>
      <c r="ACP1792" s="18"/>
      <c r="ACQ1792" s="18"/>
      <c r="ACR1792" s="18"/>
      <c r="ACS1792" s="18"/>
      <c r="ACT1792" s="18"/>
      <c r="ACU1792" s="18"/>
      <c r="ACV1792" s="18"/>
      <c r="ACW1792" s="18"/>
      <c r="ACX1792" s="18"/>
      <c r="ACY1792" s="18"/>
      <c r="ACZ1792" s="18"/>
      <c r="ADA1792" s="18"/>
      <c r="ADB1792" s="18"/>
      <c r="ADC1792" s="18"/>
      <c r="ADD1792" s="18"/>
      <c r="ADE1792" s="18"/>
      <c r="ADF1792" s="18"/>
      <c r="ADG1792" s="18"/>
      <c r="ADH1792" s="18"/>
      <c r="ADI1792" s="18"/>
      <c r="ADJ1792" s="18"/>
      <c r="ADK1792" s="18"/>
      <c r="ADL1792" s="18"/>
      <c r="ADM1792" s="18"/>
      <c r="ADN1792" s="18"/>
      <c r="ADO1792" s="18"/>
      <c r="ADP1792" s="18"/>
      <c r="ADQ1792" s="18"/>
      <c r="ADR1792" s="18"/>
      <c r="ADS1792" s="18"/>
      <c r="ADT1792" s="18"/>
      <c r="ADU1792" s="18"/>
      <c r="ADV1792" s="18"/>
      <c r="ADW1792" s="18"/>
      <c r="ADX1792" s="18"/>
      <c r="ADY1792" s="18"/>
      <c r="ADZ1792" s="18"/>
      <c r="AEA1792" s="18"/>
      <c r="AEB1792" s="18"/>
      <c r="AEC1792" s="18"/>
      <c r="AED1792" s="18"/>
      <c r="AEE1792" s="18"/>
      <c r="AEF1792" s="18"/>
      <c r="AEG1792" s="18"/>
      <c r="AEH1792" s="18"/>
      <c r="AEI1792" s="18"/>
      <c r="AEJ1792" s="18"/>
      <c r="AEK1792" s="18"/>
      <c r="AEL1792" s="18"/>
      <c r="AEM1792" s="18"/>
      <c r="AEN1792" s="18"/>
      <c r="AEO1792" s="18"/>
      <c r="AEP1792" s="18"/>
      <c r="AEQ1792" s="18"/>
      <c r="AER1792" s="18"/>
      <c r="AES1792" s="18"/>
      <c r="AET1792" s="18"/>
      <c r="AEU1792" s="18"/>
      <c r="AEV1792" s="18"/>
      <c r="AEW1792" s="18"/>
      <c r="AEX1792" s="18"/>
      <c r="AEY1792" s="18"/>
      <c r="AEZ1792" s="18"/>
      <c r="AFA1792" s="18"/>
      <c r="AFB1792" s="18"/>
      <c r="AFC1792" s="18"/>
      <c r="AFD1792" s="18"/>
      <c r="AFE1792" s="18"/>
      <c r="AFF1792" s="18"/>
      <c r="AFG1792" s="18"/>
      <c r="AFH1792" s="18"/>
      <c r="AFI1792" s="18"/>
      <c r="AFJ1792" s="18"/>
      <c r="AFK1792" s="18"/>
      <c r="AFL1792" s="18"/>
      <c r="AFM1792" s="18"/>
      <c r="AFN1792" s="18"/>
      <c r="AFO1792" s="18"/>
      <c r="AFP1792" s="18"/>
      <c r="AFQ1792" s="18"/>
      <c r="AFR1792" s="18"/>
      <c r="AFS1792" s="18"/>
      <c r="AFT1792" s="18"/>
      <c r="AFU1792" s="18"/>
      <c r="AFV1792" s="18"/>
      <c r="AFW1792" s="18"/>
      <c r="AFX1792" s="18"/>
      <c r="AFY1792" s="18"/>
      <c r="AFZ1792" s="18"/>
      <c r="AGA1792" s="18"/>
      <c r="AGB1792" s="18"/>
      <c r="AGC1792" s="18"/>
      <c r="AGD1792" s="18"/>
      <c r="AGE1792" s="18"/>
      <c r="AGF1792" s="18"/>
      <c r="AGG1792" s="18"/>
      <c r="AGH1792" s="18"/>
      <c r="AGI1792" s="18"/>
      <c r="AGJ1792" s="18"/>
      <c r="AGK1792" s="18"/>
      <c r="AGL1792" s="18"/>
      <c r="AGM1792" s="18"/>
      <c r="AGN1792" s="18"/>
      <c r="AGO1792" s="18"/>
      <c r="AGP1792" s="18"/>
      <c r="AGQ1792" s="18"/>
      <c r="AGR1792" s="18"/>
      <c r="AGS1792" s="18"/>
      <c r="AGT1792" s="18"/>
      <c r="AGU1792" s="18"/>
      <c r="AGV1792" s="18"/>
      <c r="AGW1792" s="18"/>
      <c r="AGX1792" s="18"/>
      <c r="AGY1792" s="18"/>
      <c r="AGZ1792" s="18"/>
      <c r="AHA1792" s="18"/>
      <c r="AHB1792" s="18"/>
      <c r="AHC1792" s="18"/>
      <c r="AHD1792" s="18"/>
      <c r="AHE1792" s="18"/>
      <c r="AHF1792" s="18"/>
      <c r="AHG1792" s="18"/>
      <c r="AHH1792" s="18"/>
      <c r="AHI1792" s="18"/>
      <c r="AHJ1792" s="18"/>
      <c r="AHK1792" s="18"/>
      <c r="AHL1792" s="18"/>
      <c r="AHM1792" s="18"/>
      <c r="AHN1792" s="18"/>
      <c r="AHO1792" s="18"/>
      <c r="AHP1792" s="18"/>
      <c r="AHQ1792" s="18"/>
      <c r="AHR1792" s="18"/>
      <c r="AHS1792" s="18"/>
      <c r="AHT1792" s="18"/>
      <c r="AHU1792" s="18"/>
      <c r="AHV1792" s="18"/>
      <c r="AHW1792" s="18"/>
      <c r="AHX1792" s="18"/>
      <c r="AHY1792" s="18"/>
      <c r="AHZ1792" s="18"/>
      <c r="AIA1792" s="18"/>
      <c r="AIB1792" s="18"/>
      <c r="AIC1792" s="18"/>
      <c r="AID1792" s="18"/>
      <c r="AIE1792" s="18"/>
      <c r="AIF1792" s="18"/>
      <c r="AIG1792" s="18"/>
      <c r="AIH1792" s="18"/>
      <c r="AII1792" s="18"/>
      <c r="AIJ1792" s="18"/>
      <c r="AIK1792" s="18"/>
      <c r="AIL1792" s="18"/>
      <c r="AIM1792" s="18"/>
      <c r="AIN1792" s="18"/>
      <c r="AIO1792" s="18"/>
      <c r="AIP1792" s="18"/>
      <c r="AIQ1792" s="18"/>
      <c r="AIR1792" s="18"/>
      <c r="AIS1792" s="18"/>
      <c r="AIT1792" s="18"/>
      <c r="AIU1792" s="18"/>
      <c r="AIV1792" s="18"/>
      <c r="AIW1792" s="18"/>
      <c r="AIX1792" s="18"/>
      <c r="AIY1792" s="18"/>
      <c r="AIZ1792" s="18"/>
      <c r="AJA1792" s="18"/>
      <c r="AJB1792" s="18"/>
      <c r="AJC1792" s="18"/>
      <c r="AJD1792" s="18"/>
      <c r="AJE1792" s="18"/>
      <c r="AJF1792" s="18"/>
      <c r="AJG1792" s="18"/>
      <c r="AJH1792" s="18"/>
      <c r="AJI1792" s="18"/>
      <c r="AJJ1792" s="18"/>
      <c r="AJK1792" s="18"/>
      <c r="AJL1792" s="18"/>
      <c r="AJM1792" s="18"/>
      <c r="AJN1792" s="18"/>
      <c r="AJO1792" s="18"/>
      <c r="AJP1792" s="18"/>
      <c r="AJQ1792" s="18"/>
      <c r="AJR1792" s="18"/>
      <c r="AJS1792" s="18"/>
      <c r="AJT1792" s="18"/>
      <c r="AJU1792" s="18"/>
      <c r="AJV1792" s="18"/>
      <c r="AJW1792" s="18"/>
      <c r="AJX1792" s="18"/>
      <c r="AJY1792" s="18"/>
      <c r="AJZ1792" s="18"/>
      <c r="AKA1792" s="18"/>
      <c r="AKB1792" s="18"/>
      <c r="AKC1792" s="18"/>
      <c r="AKD1792" s="18"/>
      <c r="AKE1792" s="18"/>
      <c r="AKF1792" s="18"/>
      <c r="AKG1792" s="18"/>
      <c r="AKH1792" s="18"/>
      <c r="AKI1792" s="18"/>
      <c r="AKJ1792" s="18"/>
      <c r="AKK1792" s="18"/>
      <c r="AKL1792" s="18"/>
      <c r="AKM1792" s="18"/>
      <c r="AKN1792" s="18"/>
      <c r="AKO1792" s="18"/>
      <c r="AKP1792" s="18"/>
      <c r="AKQ1792" s="18"/>
      <c r="AKR1792" s="18"/>
      <c r="AKS1792" s="18"/>
      <c r="AKT1792" s="18"/>
      <c r="AKU1792" s="18"/>
      <c r="AKV1792" s="18"/>
      <c r="AKW1792" s="18"/>
      <c r="AKX1792" s="18"/>
      <c r="AKY1792" s="18"/>
      <c r="AKZ1792" s="18"/>
      <c r="ALA1792" s="18"/>
      <c r="ALB1792" s="18"/>
      <c r="ALC1792" s="18"/>
      <c r="ALD1792" s="18"/>
      <c r="ALE1792" s="18"/>
      <c r="ALF1792" s="18"/>
      <c r="ALG1792" s="18"/>
      <c r="ALH1792" s="18"/>
      <c r="ALI1792" s="18"/>
      <c r="ALJ1792" s="18"/>
      <c r="ALK1792" s="18"/>
      <c r="ALL1792" s="18"/>
      <c r="ALM1792" s="18"/>
      <c r="ALN1792" s="18"/>
      <c r="ALO1792" s="18"/>
      <c r="ALP1792" s="18"/>
      <c r="ALQ1792" s="18"/>
      <c r="ALR1792" s="18"/>
      <c r="ALS1792" s="18"/>
      <c r="ALT1792" s="18"/>
      <c r="ALU1792" s="18"/>
      <c r="ALV1792" s="18"/>
      <c r="ALW1792" s="18"/>
      <c r="ALX1792" s="18"/>
      <c r="ALY1792" s="18"/>
      <c r="ALZ1792" s="18"/>
      <c r="AMA1792" s="18"/>
      <c r="AMB1792" s="18"/>
      <c r="AMC1792" s="18"/>
      <c r="AMD1792" s="18"/>
      <c r="AME1792" s="18"/>
      <c r="AMF1792" s="18"/>
      <c r="AMG1792" s="18"/>
      <c r="AMH1792" s="18"/>
      <c r="AMI1792" s="18"/>
      <c r="AMJ1792" s="18"/>
    </row>
    <row r="1793" spans="1:1024" s="315" customFormat="1">
      <c r="A1793" s="15"/>
      <c r="B1793" s="18"/>
      <c r="C1793" s="18"/>
      <c r="D1793" s="18"/>
      <c r="E1793" s="18"/>
      <c r="F1793" s="18"/>
      <c r="G1793" s="18"/>
      <c r="H1793" s="18"/>
      <c r="I1793" s="32"/>
      <c r="J1793" s="32"/>
      <c r="K1793" s="18"/>
      <c r="L1793" s="18"/>
      <c r="M1793" s="18"/>
      <c r="N1793" s="18"/>
      <c r="O1793" s="18"/>
      <c r="P1793" s="18"/>
      <c r="Q1793" s="18"/>
      <c r="R1793" s="18"/>
      <c r="S1793" s="18"/>
      <c r="T1793" s="18"/>
      <c r="U1793" s="18"/>
      <c r="V1793" s="18"/>
      <c r="W1793" s="18"/>
      <c r="X1793" s="18"/>
      <c r="Y1793" s="18"/>
      <c r="Z1793" s="18"/>
      <c r="AA1793" s="18"/>
      <c r="AB1793" s="18"/>
      <c r="AC1793" s="18"/>
      <c r="AD1793" s="18"/>
      <c r="AE1793" s="18"/>
      <c r="AF1793" s="18"/>
      <c r="AG1793" s="18"/>
      <c r="AH1793" s="18"/>
      <c r="AI1793" s="18"/>
      <c r="AJ1793" s="18"/>
      <c r="AK1793" s="18"/>
      <c r="AL1793" s="18"/>
      <c r="AM1793" s="18"/>
      <c r="AN1793" s="18"/>
      <c r="AO1793" s="18"/>
      <c r="AP1793" s="18"/>
      <c r="AQ1793" s="18"/>
      <c r="AR1793" s="18"/>
      <c r="AS1793" s="18"/>
      <c r="AT1793" s="18"/>
      <c r="AU1793" s="18"/>
      <c r="AV1793" s="18"/>
      <c r="AW1793" s="18"/>
      <c r="AX1793" s="18"/>
      <c r="AY1793" s="18"/>
      <c r="AZ1793" s="18"/>
      <c r="BA1793" s="18"/>
      <c r="BB1793" s="18"/>
      <c r="BC1793" s="18"/>
      <c r="BD1793" s="18"/>
      <c r="BE1793" s="18"/>
      <c r="BF1793" s="18"/>
      <c r="BG1793" s="18"/>
      <c r="BH1793" s="18"/>
      <c r="BI1793" s="18"/>
      <c r="BJ1793" s="18"/>
      <c r="BK1793" s="18"/>
      <c r="BL1793" s="18"/>
      <c r="BM1793" s="18"/>
      <c r="BN1793" s="18"/>
      <c r="BO1793" s="18"/>
      <c r="BP1793" s="18"/>
      <c r="BQ1793" s="18"/>
      <c r="BR1793" s="18"/>
      <c r="BS1793" s="18"/>
      <c r="BT1793" s="18"/>
      <c r="BU1793" s="18"/>
      <c r="BV1793" s="18"/>
      <c r="BW1793" s="18"/>
      <c r="BX1793" s="18"/>
      <c r="BY1793" s="18"/>
      <c r="BZ1793" s="18"/>
      <c r="CA1793" s="18"/>
      <c r="CB1793" s="18"/>
      <c r="CC1793" s="18"/>
      <c r="CD1793" s="18"/>
      <c r="CE1793" s="18"/>
      <c r="CF1793" s="18"/>
      <c r="CG1793" s="18"/>
      <c r="CH1793" s="18"/>
      <c r="CI1793" s="18"/>
      <c r="CJ1793" s="18"/>
      <c r="CK1793" s="18"/>
      <c r="CL1793" s="18"/>
      <c r="CM1793" s="18"/>
      <c r="CN1793" s="18"/>
      <c r="CO1793" s="18"/>
      <c r="CP1793" s="18"/>
      <c r="CQ1793" s="18"/>
      <c r="CR1793" s="18"/>
      <c r="CS1793" s="18"/>
      <c r="CT1793" s="18"/>
      <c r="CU1793" s="18"/>
      <c r="CV1793" s="18"/>
      <c r="CW1793" s="18"/>
      <c r="CX1793" s="18"/>
      <c r="CY1793" s="18"/>
      <c r="CZ1793" s="18"/>
      <c r="DA1793" s="18"/>
      <c r="DB1793" s="18"/>
      <c r="DC1793" s="18"/>
      <c r="DD1793" s="18"/>
      <c r="DE1793" s="18"/>
      <c r="DF1793" s="18"/>
      <c r="DG1793" s="18"/>
      <c r="DH1793" s="18"/>
      <c r="DI1793" s="18"/>
      <c r="DJ1793" s="18"/>
      <c r="DK1793" s="18"/>
      <c r="DL1793" s="18"/>
      <c r="DM1793" s="18"/>
      <c r="DN1793" s="18"/>
      <c r="DO1793" s="18"/>
      <c r="DP1793" s="18"/>
      <c r="DQ1793" s="18"/>
      <c r="DR1793" s="18"/>
      <c r="DS1793" s="18"/>
      <c r="DT1793" s="18"/>
      <c r="DU1793" s="18"/>
      <c r="DV1793" s="18"/>
      <c r="DW1793" s="18"/>
      <c r="DX1793" s="18"/>
      <c r="DY1793" s="18"/>
      <c r="DZ1793" s="18"/>
      <c r="EA1793" s="18"/>
      <c r="EB1793" s="18"/>
      <c r="EC1793" s="18"/>
      <c r="ED1793" s="18"/>
      <c r="EE1793" s="18"/>
      <c r="EF1793" s="18"/>
      <c r="EG1793" s="18"/>
      <c r="EH1793" s="18"/>
      <c r="EI1793" s="18"/>
      <c r="EJ1793" s="18"/>
      <c r="EK1793" s="18"/>
      <c r="EL1793" s="18"/>
      <c r="EM1793" s="18"/>
      <c r="EN1793" s="18"/>
      <c r="EO1793" s="18"/>
      <c r="EP1793" s="18"/>
      <c r="EQ1793" s="18"/>
      <c r="ER1793" s="18"/>
      <c r="ES1793" s="18"/>
      <c r="ET1793" s="18"/>
      <c r="EU1793" s="18"/>
      <c r="EV1793" s="18"/>
      <c r="EW1793" s="18"/>
      <c r="EX1793" s="18"/>
      <c r="EY1793" s="18"/>
      <c r="EZ1793" s="18"/>
      <c r="FA1793" s="18"/>
      <c r="FB1793" s="18"/>
      <c r="FC1793" s="18"/>
      <c r="FD1793" s="18"/>
      <c r="FE1793" s="18"/>
      <c r="FF1793" s="18"/>
      <c r="FG1793" s="18"/>
      <c r="FH1793" s="18"/>
      <c r="FI1793" s="18"/>
      <c r="FJ1793" s="18"/>
      <c r="FK1793" s="18"/>
      <c r="FL1793" s="18"/>
      <c r="FM1793" s="18"/>
      <c r="FN1793" s="18"/>
      <c r="FO1793" s="18"/>
      <c r="FP1793" s="18"/>
      <c r="FQ1793" s="18"/>
      <c r="FR1793" s="18"/>
      <c r="FS1793" s="18"/>
      <c r="FT1793" s="18"/>
      <c r="FU1793" s="18"/>
      <c r="FV1793" s="18"/>
      <c r="FW1793" s="18"/>
      <c r="FX1793" s="18"/>
      <c r="FY1793" s="18"/>
      <c r="FZ1793" s="18"/>
      <c r="GA1793" s="18"/>
      <c r="GB1793" s="18"/>
      <c r="GC1793" s="18"/>
      <c r="GD1793" s="18"/>
      <c r="GE1793" s="18"/>
      <c r="GF1793" s="18"/>
      <c r="GG1793" s="18"/>
      <c r="GH1793" s="18"/>
      <c r="GI1793" s="18"/>
      <c r="GJ1793" s="18"/>
      <c r="GK1793" s="18"/>
      <c r="GL1793" s="18"/>
      <c r="GM1793" s="18"/>
      <c r="GN1793" s="18"/>
      <c r="GO1793" s="18"/>
      <c r="GP1793" s="18"/>
      <c r="GQ1793" s="18"/>
      <c r="GR1793" s="18"/>
      <c r="GS1793" s="18"/>
      <c r="GT1793" s="18"/>
      <c r="GU1793" s="18"/>
      <c r="GV1793" s="18"/>
      <c r="GW1793" s="18"/>
      <c r="GX1793" s="18"/>
      <c r="GY1793" s="18"/>
      <c r="GZ1793" s="18"/>
      <c r="HA1793" s="18"/>
      <c r="HB1793" s="18"/>
      <c r="HC1793" s="18"/>
      <c r="HD1793" s="18"/>
      <c r="HE1793" s="18"/>
      <c r="HF1793" s="18"/>
      <c r="HG1793" s="18"/>
      <c r="HH1793" s="18"/>
      <c r="HI1793" s="18"/>
      <c r="HJ1793" s="18"/>
      <c r="HK1793" s="18"/>
      <c r="HL1793" s="18"/>
      <c r="HM1793" s="18"/>
      <c r="HN1793" s="18"/>
      <c r="HO1793" s="18"/>
      <c r="HP1793" s="18"/>
      <c r="HQ1793" s="18"/>
      <c r="HR1793" s="18"/>
      <c r="HS1793" s="18"/>
      <c r="HT1793" s="18"/>
      <c r="HU1793" s="18"/>
      <c r="HV1793" s="18"/>
      <c r="HW1793" s="18"/>
      <c r="HX1793" s="18"/>
      <c r="HY1793" s="18"/>
      <c r="HZ1793" s="18"/>
      <c r="IA1793" s="18"/>
      <c r="IB1793" s="18"/>
      <c r="IC1793" s="18"/>
      <c r="ID1793" s="18"/>
      <c r="IE1793" s="18"/>
      <c r="IF1793" s="18"/>
      <c r="IG1793" s="18"/>
      <c r="IH1793" s="18"/>
      <c r="II1793" s="18"/>
      <c r="IJ1793" s="18"/>
      <c r="IK1793" s="18"/>
      <c r="IL1793" s="18"/>
      <c r="IM1793" s="18"/>
      <c r="IN1793" s="18"/>
      <c r="IO1793" s="18"/>
      <c r="IP1793" s="18"/>
      <c r="IQ1793" s="18"/>
      <c r="IR1793" s="18"/>
      <c r="IS1793" s="18"/>
      <c r="IT1793" s="18"/>
      <c r="IU1793" s="18"/>
      <c r="IV1793" s="18"/>
      <c r="IW1793" s="18"/>
      <c r="IX1793" s="18"/>
      <c r="IY1793" s="18"/>
      <c r="IZ1793" s="18"/>
      <c r="JA1793" s="18"/>
      <c r="JB1793" s="18"/>
      <c r="JC1793" s="18"/>
      <c r="JD1793" s="18"/>
      <c r="JE1793" s="18"/>
      <c r="JF1793" s="18"/>
      <c r="JG1793" s="18"/>
      <c r="JH1793" s="18"/>
      <c r="JI1793" s="18"/>
      <c r="JJ1793" s="18"/>
      <c r="JK1793" s="18"/>
      <c r="JL1793" s="18"/>
      <c r="JM1793" s="18"/>
      <c r="JN1793" s="18"/>
      <c r="JO1793" s="18"/>
      <c r="JP1793" s="18"/>
      <c r="JQ1793" s="18"/>
      <c r="JR1793" s="18"/>
      <c r="JS1793" s="18"/>
      <c r="JT1793" s="18"/>
      <c r="JU1793" s="18"/>
      <c r="JV1793" s="18"/>
      <c r="JW1793" s="18"/>
      <c r="JX1793" s="18"/>
      <c r="JY1793" s="18"/>
      <c r="JZ1793" s="18"/>
      <c r="KA1793" s="18"/>
      <c r="KB1793" s="18"/>
      <c r="KC1793" s="18"/>
      <c r="KD1793" s="18"/>
      <c r="KE1793" s="18"/>
      <c r="KF1793" s="18"/>
      <c r="KG1793" s="18"/>
      <c r="KH1793" s="18"/>
      <c r="KI1793" s="18"/>
      <c r="KJ1793" s="18"/>
      <c r="KK1793" s="18"/>
      <c r="KL1793" s="18"/>
      <c r="KM1793" s="18"/>
      <c r="KN1793" s="18"/>
      <c r="KO1793" s="18"/>
      <c r="KP1793" s="18"/>
      <c r="KQ1793" s="18"/>
      <c r="KR1793" s="18"/>
      <c r="KS1793" s="18"/>
      <c r="KT1793" s="18"/>
      <c r="KU1793" s="18"/>
      <c r="KV1793" s="18"/>
      <c r="KW1793" s="18"/>
      <c r="KX1793" s="18"/>
      <c r="KY1793" s="18"/>
      <c r="KZ1793" s="18"/>
      <c r="LA1793" s="18"/>
      <c r="LB1793" s="18"/>
      <c r="LC1793" s="18"/>
      <c r="LD1793" s="18"/>
      <c r="LE1793" s="18"/>
      <c r="LF1793" s="18"/>
      <c r="LG1793" s="18"/>
      <c r="LH1793" s="18"/>
      <c r="LI1793" s="18"/>
      <c r="LJ1793" s="18"/>
      <c r="LK1793" s="18"/>
      <c r="LL1793" s="18"/>
      <c r="LM1793" s="18"/>
      <c r="LN1793" s="18"/>
      <c r="LO1793" s="18"/>
      <c r="LP1793" s="18"/>
      <c r="LQ1793" s="18"/>
      <c r="LR1793" s="18"/>
      <c r="LS1793" s="18"/>
      <c r="LT1793" s="18"/>
      <c r="LU1793" s="18"/>
      <c r="LV1793" s="18"/>
      <c r="LW1793" s="18"/>
      <c r="LX1793" s="18"/>
      <c r="LY1793" s="18"/>
      <c r="LZ1793" s="18"/>
      <c r="MA1793" s="18"/>
      <c r="MB1793" s="18"/>
      <c r="MC1793" s="18"/>
      <c r="MD1793" s="18"/>
      <c r="ME1793" s="18"/>
      <c r="MF1793" s="18"/>
      <c r="MG1793" s="18"/>
      <c r="MH1793" s="18"/>
      <c r="MI1793" s="18"/>
      <c r="MJ1793" s="18"/>
      <c r="MK1793" s="18"/>
      <c r="ML1793" s="18"/>
      <c r="MM1793" s="18"/>
      <c r="MN1793" s="18"/>
      <c r="MO1793" s="18"/>
      <c r="MP1793" s="18"/>
      <c r="MQ1793" s="18"/>
      <c r="MR1793" s="18"/>
      <c r="MS1793" s="18"/>
      <c r="MT1793" s="18"/>
      <c r="MU1793" s="18"/>
      <c r="MV1793" s="18"/>
      <c r="MW1793" s="18"/>
      <c r="MX1793" s="18"/>
      <c r="MY1793" s="18"/>
      <c r="MZ1793" s="18"/>
      <c r="NA1793" s="18"/>
      <c r="NB1793" s="18"/>
      <c r="NC1793" s="18"/>
      <c r="ND1793" s="18"/>
      <c r="NE1793" s="18"/>
      <c r="NF1793" s="18"/>
      <c r="NG1793" s="18"/>
      <c r="NH1793" s="18"/>
      <c r="NI1793" s="18"/>
      <c r="NJ1793" s="18"/>
      <c r="NK1793" s="18"/>
      <c r="NL1793" s="18"/>
      <c r="NM1793" s="18"/>
      <c r="NN1793" s="18"/>
      <c r="NO1793" s="18"/>
      <c r="NP1793" s="18"/>
      <c r="NQ1793" s="18"/>
      <c r="NR1793" s="18"/>
      <c r="NS1793" s="18"/>
      <c r="NT1793" s="18"/>
      <c r="NU1793" s="18"/>
      <c r="NV1793" s="18"/>
      <c r="NW1793" s="18"/>
      <c r="NX1793" s="18"/>
      <c r="NY1793" s="18"/>
      <c r="NZ1793" s="18"/>
      <c r="OA1793" s="18"/>
      <c r="OB1793" s="18"/>
      <c r="OC1793" s="18"/>
      <c r="OD1793" s="18"/>
      <c r="OE1793" s="18"/>
      <c r="OF1793" s="18"/>
      <c r="OG1793" s="18"/>
      <c r="OH1793" s="18"/>
      <c r="OI1793" s="18"/>
      <c r="OJ1793" s="18"/>
      <c r="OK1793" s="18"/>
      <c r="OL1793" s="18"/>
      <c r="OM1793" s="18"/>
      <c r="ON1793" s="18"/>
      <c r="OO1793" s="18"/>
      <c r="OP1793" s="18"/>
      <c r="OQ1793" s="18"/>
      <c r="OR1793" s="18"/>
      <c r="OS1793" s="18"/>
      <c r="OT1793" s="18"/>
      <c r="OU1793" s="18"/>
      <c r="OV1793" s="18"/>
      <c r="OW1793" s="18"/>
      <c r="OX1793" s="18"/>
      <c r="OY1793" s="18"/>
      <c r="OZ1793" s="18"/>
      <c r="PA1793" s="18"/>
      <c r="PB1793" s="18"/>
      <c r="PC1793" s="18"/>
      <c r="PD1793" s="18"/>
      <c r="PE1793" s="18"/>
      <c r="PF1793" s="18"/>
      <c r="PG1793" s="18"/>
      <c r="PH1793" s="18"/>
      <c r="PI1793" s="18"/>
      <c r="PJ1793" s="18"/>
      <c r="PK1793" s="18"/>
      <c r="PL1793" s="18"/>
      <c r="PM1793" s="18"/>
      <c r="PN1793" s="18"/>
      <c r="PO1793" s="18"/>
      <c r="PP1793" s="18"/>
      <c r="PQ1793" s="18"/>
      <c r="PR1793" s="18"/>
      <c r="PS1793" s="18"/>
      <c r="PT1793" s="18"/>
      <c r="PU1793" s="18"/>
      <c r="PV1793" s="18"/>
      <c r="PW1793" s="18"/>
      <c r="PX1793" s="18"/>
      <c r="PY1793" s="18"/>
      <c r="PZ1793" s="18"/>
      <c r="QA1793" s="18"/>
      <c r="QB1793" s="18"/>
      <c r="QC1793" s="18"/>
      <c r="QD1793" s="18"/>
      <c r="QE1793" s="18"/>
      <c r="QF1793" s="18"/>
      <c r="QG1793" s="18"/>
      <c r="QH1793" s="18"/>
      <c r="QI1793" s="18"/>
      <c r="QJ1793" s="18"/>
      <c r="QK1793" s="18"/>
      <c r="QL1793" s="18"/>
      <c r="QM1793" s="18"/>
      <c r="QN1793" s="18"/>
      <c r="QO1793" s="18"/>
      <c r="QP1793" s="18"/>
      <c r="QQ1793" s="18"/>
      <c r="QR1793" s="18"/>
      <c r="QS1793" s="18"/>
      <c r="QT1793" s="18"/>
      <c r="QU1793" s="18"/>
      <c r="QV1793" s="18"/>
      <c r="QW1793" s="18"/>
      <c r="QX1793" s="18"/>
      <c r="QY1793" s="18"/>
      <c r="QZ1793" s="18"/>
      <c r="RA1793" s="18"/>
      <c r="RB1793" s="18"/>
      <c r="RC1793" s="18"/>
      <c r="RD1793" s="18"/>
      <c r="RE1793" s="18"/>
      <c r="RF1793" s="18"/>
      <c r="RG1793" s="18"/>
      <c r="RH1793" s="18"/>
      <c r="RI1793" s="18"/>
      <c r="RJ1793" s="18"/>
      <c r="RK1793" s="18"/>
      <c r="RL1793" s="18"/>
      <c r="RM1793" s="18"/>
      <c r="RN1793" s="18"/>
      <c r="RO1793" s="18"/>
      <c r="RP1793" s="18"/>
      <c r="RQ1793" s="18"/>
      <c r="RR1793" s="18"/>
      <c r="RS1793" s="18"/>
      <c r="RT1793" s="18"/>
      <c r="RU1793" s="18"/>
      <c r="RV1793" s="18"/>
      <c r="RW1793" s="18"/>
      <c r="RX1793" s="18"/>
      <c r="RY1793" s="18"/>
      <c r="RZ1793" s="18"/>
      <c r="SA1793" s="18"/>
      <c r="SB1793" s="18"/>
      <c r="SC1793" s="18"/>
      <c r="SD1793" s="18"/>
      <c r="SE1793" s="18"/>
      <c r="SF1793" s="18"/>
      <c r="SG1793" s="18"/>
      <c r="SH1793" s="18"/>
      <c r="SI1793" s="18"/>
      <c r="SJ1793" s="18"/>
      <c r="SK1793" s="18"/>
      <c r="SL1793" s="18"/>
      <c r="SM1793" s="18"/>
      <c r="SN1793" s="18"/>
      <c r="SO1793" s="18"/>
      <c r="SP1793" s="18"/>
      <c r="SQ1793" s="18"/>
      <c r="SR1793" s="18"/>
      <c r="SS1793" s="18"/>
      <c r="ST1793" s="18"/>
      <c r="SU1793" s="18"/>
      <c r="SV1793" s="18"/>
      <c r="SW1793" s="18"/>
      <c r="SX1793" s="18"/>
      <c r="SY1793" s="18"/>
      <c r="SZ1793" s="18"/>
      <c r="TA1793" s="18"/>
      <c r="TB1793" s="18"/>
      <c r="TC1793" s="18"/>
      <c r="TD1793" s="18"/>
      <c r="TE1793" s="18"/>
      <c r="TF1793" s="18"/>
      <c r="TG1793" s="18"/>
      <c r="TH1793" s="18"/>
      <c r="TI1793" s="18"/>
      <c r="TJ1793" s="18"/>
      <c r="TK1793" s="18"/>
      <c r="TL1793" s="18"/>
      <c r="TM1793" s="18"/>
      <c r="TN1793" s="18"/>
      <c r="TO1793" s="18"/>
      <c r="TP1793" s="18"/>
      <c r="TQ1793" s="18"/>
      <c r="TR1793" s="18"/>
      <c r="TS1793" s="18"/>
      <c r="TT1793" s="18"/>
      <c r="TU1793" s="18"/>
      <c r="TV1793" s="18"/>
      <c r="TW1793" s="18"/>
      <c r="TX1793" s="18"/>
      <c r="TY1793" s="18"/>
      <c r="TZ1793" s="18"/>
      <c r="UA1793" s="18"/>
      <c r="UB1793" s="18"/>
      <c r="UC1793" s="18"/>
      <c r="UD1793" s="18"/>
      <c r="UE1793" s="18"/>
      <c r="UF1793" s="18"/>
      <c r="UG1793" s="18"/>
      <c r="UH1793" s="18"/>
      <c r="UI1793" s="18"/>
      <c r="UJ1793" s="18"/>
      <c r="UK1793" s="18"/>
      <c r="UL1793" s="18"/>
      <c r="UM1793" s="18"/>
      <c r="UN1793" s="18"/>
      <c r="UO1793" s="18"/>
      <c r="UP1793" s="18"/>
      <c r="UQ1793" s="18"/>
      <c r="UR1793" s="18"/>
      <c r="US1793" s="18"/>
      <c r="UT1793" s="18"/>
      <c r="UU1793" s="18"/>
      <c r="UV1793" s="18"/>
      <c r="UW1793" s="18"/>
      <c r="UX1793" s="18"/>
      <c r="UY1793" s="18"/>
      <c r="UZ1793" s="18"/>
      <c r="VA1793" s="18"/>
      <c r="VB1793" s="18"/>
      <c r="VC1793" s="18"/>
      <c r="VD1793" s="18"/>
      <c r="VE1793" s="18"/>
      <c r="VF1793" s="18"/>
      <c r="VG1793" s="18"/>
      <c r="VH1793" s="18"/>
      <c r="VI1793" s="18"/>
      <c r="VJ1793" s="18"/>
      <c r="VK1793" s="18"/>
      <c r="VL1793" s="18"/>
      <c r="VM1793" s="18"/>
      <c r="VN1793" s="18"/>
      <c r="VO1793" s="18"/>
      <c r="VP1793" s="18"/>
      <c r="VQ1793" s="18"/>
      <c r="VR1793" s="18"/>
      <c r="VS1793" s="18"/>
      <c r="VT1793" s="18"/>
      <c r="VU1793" s="18"/>
      <c r="VV1793" s="18"/>
      <c r="VW1793" s="18"/>
      <c r="VX1793" s="18"/>
      <c r="VY1793" s="18"/>
      <c r="VZ1793" s="18"/>
      <c r="WA1793" s="18"/>
      <c r="WB1793" s="18"/>
      <c r="WC1793" s="18"/>
      <c r="WD1793" s="18"/>
      <c r="WE1793" s="18"/>
      <c r="WF1793" s="18"/>
      <c r="WG1793" s="18"/>
      <c r="WH1793" s="18"/>
      <c r="WI1793" s="18"/>
      <c r="WJ1793" s="18"/>
      <c r="WK1793" s="18"/>
      <c r="WL1793" s="18"/>
      <c r="WM1793" s="18"/>
      <c r="WN1793" s="18"/>
      <c r="WO1793" s="18"/>
      <c r="WP1793" s="18"/>
      <c r="WQ1793" s="18"/>
      <c r="WR1793" s="18"/>
      <c r="WS1793" s="18"/>
      <c r="WT1793" s="18"/>
      <c r="WU1793" s="18"/>
      <c r="WV1793" s="18"/>
      <c r="WW1793" s="18"/>
      <c r="WX1793" s="18"/>
      <c r="WY1793" s="18"/>
      <c r="WZ1793" s="18"/>
      <c r="XA1793" s="18"/>
      <c r="XB1793" s="18"/>
      <c r="XC1793" s="18"/>
      <c r="XD1793" s="18"/>
      <c r="XE1793" s="18"/>
      <c r="XF1793" s="18"/>
      <c r="XG1793" s="18"/>
      <c r="XH1793" s="18"/>
      <c r="XI1793" s="18"/>
      <c r="XJ1793" s="18"/>
      <c r="XK1793" s="18"/>
      <c r="XL1793" s="18"/>
      <c r="XM1793" s="18"/>
      <c r="XN1793" s="18"/>
      <c r="XO1793" s="18"/>
      <c r="XP1793" s="18"/>
      <c r="XQ1793" s="18"/>
      <c r="XR1793" s="18"/>
      <c r="XS1793" s="18"/>
      <c r="XT1793" s="18"/>
      <c r="XU1793" s="18"/>
      <c r="XV1793" s="18"/>
      <c r="XW1793" s="18"/>
      <c r="XX1793" s="18"/>
      <c r="XY1793" s="18"/>
      <c r="XZ1793" s="18"/>
      <c r="YA1793" s="18"/>
      <c r="YB1793" s="18"/>
      <c r="YC1793" s="18"/>
      <c r="YD1793" s="18"/>
      <c r="YE1793" s="18"/>
      <c r="YF1793" s="18"/>
      <c r="YG1793" s="18"/>
      <c r="YH1793" s="18"/>
      <c r="YI1793" s="18"/>
      <c r="YJ1793" s="18"/>
      <c r="YK1793" s="18"/>
      <c r="YL1793" s="18"/>
      <c r="YM1793" s="18"/>
      <c r="YN1793" s="18"/>
      <c r="YO1793" s="18"/>
      <c r="YP1793" s="18"/>
      <c r="YQ1793" s="18"/>
      <c r="YR1793" s="18"/>
      <c r="YS1793" s="18"/>
      <c r="YT1793" s="18"/>
      <c r="YU1793" s="18"/>
      <c r="YV1793" s="18"/>
      <c r="YW1793" s="18"/>
      <c r="YX1793" s="18"/>
      <c r="YY1793" s="18"/>
      <c r="YZ1793" s="18"/>
      <c r="ZA1793" s="18"/>
      <c r="ZB1793" s="18"/>
      <c r="ZC1793" s="18"/>
      <c r="ZD1793" s="18"/>
      <c r="ZE1793" s="18"/>
      <c r="ZF1793" s="18"/>
      <c r="ZG1793" s="18"/>
      <c r="ZH1793" s="18"/>
      <c r="ZI1793" s="18"/>
      <c r="ZJ1793" s="18"/>
      <c r="ZK1793" s="18"/>
      <c r="ZL1793" s="18"/>
      <c r="ZM1793" s="18"/>
      <c r="ZN1793" s="18"/>
      <c r="ZO1793" s="18"/>
      <c r="ZP1793" s="18"/>
      <c r="ZQ1793" s="18"/>
      <c r="ZR1793" s="18"/>
      <c r="ZS1793" s="18"/>
      <c r="ZT1793" s="18"/>
      <c r="ZU1793" s="18"/>
      <c r="ZV1793" s="18"/>
      <c r="ZW1793" s="18"/>
      <c r="ZX1793" s="18"/>
      <c r="ZY1793" s="18"/>
      <c r="ZZ1793" s="18"/>
      <c r="AAA1793" s="18"/>
      <c r="AAB1793" s="18"/>
      <c r="AAC1793" s="18"/>
      <c r="AAD1793" s="18"/>
      <c r="AAE1793" s="18"/>
      <c r="AAF1793" s="18"/>
      <c r="AAG1793" s="18"/>
      <c r="AAH1793" s="18"/>
      <c r="AAI1793" s="18"/>
      <c r="AAJ1793" s="18"/>
      <c r="AAK1793" s="18"/>
      <c r="AAL1793" s="18"/>
      <c r="AAM1793" s="18"/>
      <c r="AAN1793" s="18"/>
      <c r="AAO1793" s="18"/>
      <c r="AAP1793" s="18"/>
      <c r="AAQ1793" s="18"/>
      <c r="AAR1793" s="18"/>
      <c r="AAS1793" s="18"/>
      <c r="AAT1793" s="18"/>
      <c r="AAU1793" s="18"/>
      <c r="AAV1793" s="18"/>
      <c r="AAW1793" s="18"/>
      <c r="AAX1793" s="18"/>
      <c r="AAY1793" s="18"/>
      <c r="AAZ1793" s="18"/>
      <c r="ABA1793" s="18"/>
      <c r="ABB1793" s="18"/>
      <c r="ABC1793" s="18"/>
      <c r="ABD1793" s="18"/>
      <c r="ABE1793" s="18"/>
      <c r="ABF1793" s="18"/>
      <c r="ABG1793" s="18"/>
      <c r="ABH1793" s="18"/>
      <c r="ABI1793" s="18"/>
      <c r="ABJ1793" s="18"/>
      <c r="ABK1793" s="18"/>
      <c r="ABL1793" s="18"/>
      <c r="ABM1793" s="18"/>
      <c r="ABN1793" s="18"/>
      <c r="ABO1793" s="18"/>
      <c r="ABP1793" s="18"/>
      <c r="ABQ1793" s="18"/>
      <c r="ABR1793" s="18"/>
      <c r="ABS1793" s="18"/>
      <c r="ABT1793" s="18"/>
      <c r="ABU1793" s="18"/>
      <c r="ABV1793" s="18"/>
      <c r="ABW1793" s="18"/>
      <c r="ABX1793" s="18"/>
      <c r="ABY1793" s="18"/>
      <c r="ABZ1793" s="18"/>
      <c r="ACA1793" s="18"/>
      <c r="ACB1793" s="18"/>
      <c r="ACC1793" s="18"/>
      <c r="ACD1793" s="18"/>
      <c r="ACE1793" s="18"/>
      <c r="ACF1793" s="18"/>
      <c r="ACG1793" s="18"/>
      <c r="ACH1793" s="18"/>
      <c r="ACI1793" s="18"/>
      <c r="ACJ1793" s="18"/>
      <c r="ACK1793" s="18"/>
      <c r="ACL1793" s="18"/>
      <c r="ACM1793" s="18"/>
      <c r="ACN1793" s="18"/>
      <c r="ACO1793" s="18"/>
      <c r="ACP1793" s="18"/>
      <c r="ACQ1793" s="18"/>
      <c r="ACR1793" s="18"/>
      <c r="ACS1793" s="18"/>
      <c r="ACT1793" s="18"/>
      <c r="ACU1793" s="18"/>
      <c r="ACV1793" s="18"/>
      <c r="ACW1793" s="18"/>
      <c r="ACX1793" s="18"/>
      <c r="ACY1793" s="18"/>
      <c r="ACZ1793" s="18"/>
      <c r="ADA1793" s="18"/>
      <c r="ADB1793" s="18"/>
      <c r="ADC1793" s="18"/>
      <c r="ADD1793" s="18"/>
      <c r="ADE1793" s="18"/>
      <c r="ADF1793" s="18"/>
      <c r="ADG1793" s="18"/>
      <c r="ADH1793" s="18"/>
      <c r="ADI1793" s="18"/>
      <c r="ADJ1793" s="18"/>
      <c r="ADK1793" s="18"/>
      <c r="ADL1793" s="18"/>
      <c r="ADM1793" s="18"/>
      <c r="ADN1793" s="18"/>
      <c r="ADO1793" s="18"/>
      <c r="ADP1793" s="18"/>
      <c r="ADQ1793" s="18"/>
      <c r="ADR1793" s="18"/>
      <c r="ADS1793" s="18"/>
      <c r="ADT1793" s="18"/>
      <c r="ADU1793" s="18"/>
      <c r="ADV1793" s="18"/>
      <c r="ADW1793" s="18"/>
      <c r="ADX1793" s="18"/>
      <c r="ADY1793" s="18"/>
      <c r="ADZ1793" s="18"/>
      <c r="AEA1793" s="18"/>
      <c r="AEB1793" s="18"/>
      <c r="AEC1793" s="18"/>
      <c r="AED1793" s="18"/>
      <c r="AEE1793" s="18"/>
      <c r="AEF1793" s="18"/>
      <c r="AEG1793" s="18"/>
      <c r="AEH1793" s="18"/>
      <c r="AEI1793" s="18"/>
      <c r="AEJ1793" s="18"/>
      <c r="AEK1793" s="18"/>
      <c r="AEL1793" s="18"/>
      <c r="AEM1793" s="18"/>
      <c r="AEN1793" s="18"/>
      <c r="AEO1793" s="18"/>
      <c r="AEP1793" s="18"/>
      <c r="AEQ1793" s="18"/>
      <c r="AER1793" s="18"/>
      <c r="AES1793" s="18"/>
      <c r="AET1793" s="18"/>
      <c r="AEU1793" s="18"/>
      <c r="AEV1793" s="18"/>
      <c r="AEW1793" s="18"/>
      <c r="AEX1793" s="18"/>
      <c r="AEY1793" s="18"/>
      <c r="AEZ1793" s="18"/>
      <c r="AFA1793" s="18"/>
      <c r="AFB1793" s="18"/>
      <c r="AFC1793" s="18"/>
      <c r="AFD1793" s="18"/>
      <c r="AFE1793" s="18"/>
      <c r="AFF1793" s="18"/>
      <c r="AFG1793" s="18"/>
      <c r="AFH1793" s="18"/>
      <c r="AFI1793" s="18"/>
      <c r="AFJ1793" s="18"/>
      <c r="AFK1793" s="18"/>
      <c r="AFL1793" s="18"/>
      <c r="AFM1793" s="18"/>
      <c r="AFN1793" s="18"/>
      <c r="AFO1793" s="18"/>
      <c r="AFP1793" s="18"/>
      <c r="AFQ1793" s="18"/>
      <c r="AFR1793" s="18"/>
      <c r="AFS1793" s="18"/>
      <c r="AFT1793" s="18"/>
      <c r="AFU1793" s="18"/>
      <c r="AFV1793" s="18"/>
      <c r="AFW1793" s="18"/>
      <c r="AFX1793" s="18"/>
      <c r="AFY1793" s="18"/>
      <c r="AFZ1793" s="18"/>
      <c r="AGA1793" s="18"/>
      <c r="AGB1793" s="18"/>
      <c r="AGC1793" s="18"/>
      <c r="AGD1793" s="18"/>
      <c r="AGE1793" s="18"/>
      <c r="AGF1793" s="18"/>
      <c r="AGG1793" s="18"/>
      <c r="AGH1793" s="18"/>
      <c r="AGI1793" s="18"/>
      <c r="AGJ1793" s="18"/>
      <c r="AGK1793" s="18"/>
      <c r="AGL1793" s="18"/>
      <c r="AGM1793" s="18"/>
      <c r="AGN1793" s="18"/>
      <c r="AGO1793" s="18"/>
      <c r="AGP1793" s="18"/>
      <c r="AGQ1793" s="18"/>
      <c r="AGR1793" s="18"/>
      <c r="AGS1793" s="18"/>
      <c r="AGT1793" s="18"/>
      <c r="AGU1793" s="18"/>
      <c r="AGV1793" s="18"/>
      <c r="AGW1793" s="18"/>
      <c r="AGX1793" s="18"/>
      <c r="AGY1793" s="18"/>
      <c r="AGZ1793" s="18"/>
      <c r="AHA1793" s="18"/>
      <c r="AHB1793" s="18"/>
      <c r="AHC1793" s="18"/>
      <c r="AHD1793" s="18"/>
      <c r="AHE1793" s="18"/>
      <c r="AHF1793" s="18"/>
      <c r="AHG1793" s="18"/>
      <c r="AHH1793" s="18"/>
      <c r="AHI1793" s="18"/>
      <c r="AHJ1793" s="18"/>
      <c r="AHK1793" s="18"/>
      <c r="AHL1793" s="18"/>
      <c r="AHM1793" s="18"/>
      <c r="AHN1793" s="18"/>
      <c r="AHO1793" s="18"/>
      <c r="AHP1793" s="18"/>
      <c r="AHQ1793" s="18"/>
      <c r="AHR1793" s="18"/>
      <c r="AHS1793" s="18"/>
      <c r="AHT1793" s="18"/>
      <c r="AHU1793" s="18"/>
      <c r="AHV1793" s="18"/>
      <c r="AHW1793" s="18"/>
      <c r="AHX1793" s="18"/>
      <c r="AHY1793" s="18"/>
      <c r="AHZ1793" s="18"/>
      <c r="AIA1793" s="18"/>
      <c r="AIB1793" s="18"/>
      <c r="AIC1793" s="18"/>
      <c r="AID1793" s="18"/>
      <c r="AIE1793" s="18"/>
      <c r="AIF1793" s="18"/>
      <c r="AIG1793" s="18"/>
      <c r="AIH1793" s="18"/>
      <c r="AII1793" s="18"/>
      <c r="AIJ1793" s="18"/>
      <c r="AIK1793" s="18"/>
      <c r="AIL1793" s="18"/>
      <c r="AIM1793" s="18"/>
      <c r="AIN1793" s="18"/>
      <c r="AIO1793" s="18"/>
      <c r="AIP1793" s="18"/>
      <c r="AIQ1793" s="18"/>
      <c r="AIR1793" s="18"/>
      <c r="AIS1793" s="18"/>
      <c r="AIT1793" s="18"/>
      <c r="AIU1793" s="18"/>
      <c r="AIV1793" s="18"/>
      <c r="AIW1793" s="18"/>
      <c r="AIX1793" s="18"/>
      <c r="AIY1793" s="18"/>
      <c r="AIZ1793" s="18"/>
      <c r="AJA1793" s="18"/>
      <c r="AJB1793" s="18"/>
      <c r="AJC1793" s="18"/>
      <c r="AJD1793" s="18"/>
      <c r="AJE1793" s="18"/>
      <c r="AJF1793" s="18"/>
      <c r="AJG1793" s="18"/>
      <c r="AJH1793" s="18"/>
      <c r="AJI1793" s="18"/>
      <c r="AJJ1793" s="18"/>
      <c r="AJK1793" s="18"/>
      <c r="AJL1793" s="18"/>
      <c r="AJM1793" s="18"/>
      <c r="AJN1793" s="18"/>
      <c r="AJO1793" s="18"/>
      <c r="AJP1793" s="18"/>
      <c r="AJQ1793" s="18"/>
      <c r="AJR1793" s="18"/>
      <c r="AJS1793" s="18"/>
      <c r="AJT1793" s="18"/>
      <c r="AJU1793" s="18"/>
      <c r="AJV1793" s="18"/>
      <c r="AJW1793" s="18"/>
      <c r="AJX1793" s="18"/>
      <c r="AJY1793" s="18"/>
      <c r="AJZ1793" s="18"/>
      <c r="AKA1793" s="18"/>
      <c r="AKB1793" s="18"/>
      <c r="AKC1793" s="18"/>
      <c r="AKD1793" s="18"/>
      <c r="AKE1793" s="18"/>
      <c r="AKF1793" s="18"/>
      <c r="AKG1793" s="18"/>
      <c r="AKH1793" s="18"/>
      <c r="AKI1793" s="18"/>
      <c r="AKJ1793" s="18"/>
      <c r="AKK1793" s="18"/>
      <c r="AKL1793" s="18"/>
      <c r="AKM1793" s="18"/>
      <c r="AKN1793" s="18"/>
      <c r="AKO1793" s="18"/>
      <c r="AKP1793" s="18"/>
      <c r="AKQ1793" s="18"/>
      <c r="AKR1793" s="18"/>
      <c r="AKS1793" s="18"/>
      <c r="AKT1793" s="18"/>
      <c r="AKU1793" s="18"/>
      <c r="AKV1793" s="18"/>
      <c r="AKW1793" s="18"/>
      <c r="AKX1793" s="18"/>
      <c r="AKY1793" s="18"/>
      <c r="AKZ1793" s="18"/>
      <c r="ALA1793" s="18"/>
      <c r="ALB1793" s="18"/>
      <c r="ALC1793" s="18"/>
      <c r="ALD1793" s="18"/>
      <c r="ALE1793" s="18"/>
      <c r="ALF1793" s="18"/>
      <c r="ALG1793" s="18"/>
      <c r="ALH1793" s="18"/>
      <c r="ALI1793" s="18"/>
      <c r="ALJ1793" s="18"/>
      <c r="ALK1793" s="18"/>
      <c r="ALL1793" s="18"/>
      <c r="ALM1793" s="18"/>
      <c r="ALN1793" s="18"/>
      <c r="ALO1793" s="18"/>
      <c r="ALP1793" s="18"/>
      <c r="ALQ1793" s="18"/>
      <c r="ALR1793" s="18"/>
      <c r="ALS1793" s="18"/>
      <c r="ALT1793" s="18"/>
      <c r="ALU1793" s="18"/>
      <c r="ALV1793" s="18"/>
      <c r="ALW1793" s="18"/>
      <c r="ALX1793" s="18"/>
      <c r="ALY1793" s="18"/>
      <c r="ALZ1793" s="18"/>
      <c r="AMA1793" s="18"/>
      <c r="AMB1793" s="18"/>
      <c r="AMC1793" s="18"/>
      <c r="AMD1793" s="18"/>
      <c r="AME1793" s="18"/>
      <c r="AMF1793" s="18"/>
      <c r="AMG1793" s="18"/>
      <c r="AMH1793" s="18"/>
      <c r="AMI1793" s="18"/>
      <c r="AMJ1793" s="18"/>
    </row>
    <row r="1794" spans="1:1024" s="315" customFormat="1">
      <c r="A1794" s="15"/>
      <c r="B1794" s="18"/>
      <c r="C1794" s="18"/>
      <c r="D1794" s="18"/>
      <c r="E1794" s="18"/>
      <c r="F1794" s="18"/>
      <c r="G1794" s="18"/>
      <c r="H1794" s="18"/>
      <c r="I1794" s="32"/>
      <c r="J1794" s="32"/>
      <c r="K1794" s="18"/>
      <c r="L1794" s="18"/>
      <c r="M1794" s="18"/>
      <c r="N1794" s="18"/>
      <c r="O1794" s="18"/>
      <c r="P1794" s="18"/>
      <c r="Q1794" s="18"/>
      <c r="R1794" s="18"/>
      <c r="S1794" s="18"/>
      <c r="T1794" s="18"/>
      <c r="U1794" s="18"/>
      <c r="V1794" s="18"/>
      <c r="W1794" s="18"/>
      <c r="X1794" s="18"/>
      <c r="Y1794" s="18"/>
      <c r="Z1794" s="18"/>
      <c r="AA1794" s="18"/>
      <c r="AB1794" s="18"/>
      <c r="AC1794" s="18"/>
      <c r="AD1794" s="18"/>
      <c r="AE1794" s="18"/>
      <c r="AF1794" s="18"/>
      <c r="AG1794" s="18"/>
      <c r="AH1794" s="18"/>
      <c r="AI1794" s="18"/>
      <c r="AJ1794" s="18"/>
      <c r="AK1794" s="18"/>
      <c r="AL1794" s="18"/>
      <c r="AM1794" s="18"/>
      <c r="AN1794" s="18"/>
      <c r="AO1794" s="18"/>
      <c r="AP1794" s="18"/>
      <c r="AQ1794" s="18"/>
      <c r="AR1794" s="18"/>
      <c r="AS1794" s="18"/>
      <c r="AT1794" s="18"/>
      <c r="AU1794" s="18"/>
      <c r="AV1794" s="18"/>
      <c r="AW1794" s="18"/>
      <c r="AX1794" s="18"/>
      <c r="AY1794" s="18"/>
      <c r="AZ1794" s="18"/>
      <c r="BA1794" s="18"/>
      <c r="BB1794" s="18"/>
      <c r="BC1794" s="18"/>
      <c r="BD1794" s="18"/>
      <c r="BE1794" s="18"/>
      <c r="BF1794" s="18"/>
      <c r="BG1794" s="18"/>
      <c r="BH1794" s="18"/>
      <c r="BI1794" s="18"/>
      <c r="BJ1794" s="18"/>
      <c r="BK1794" s="18"/>
      <c r="BL1794" s="18"/>
      <c r="BM1794" s="18"/>
      <c r="BN1794" s="18"/>
      <c r="BO1794" s="18"/>
      <c r="BP1794" s="18"/>
      <c r="BQ1794" s="18"/>
      <c r="BR1794" s="18"/>
      <c r="BS1794" s="18"/>
      <c r="BT1794" s="18"/>
      <c r="BU1794" s="18"/>
      <c r="BV1794" s="18"/>
      <c r="BW1794" s="18"/>
      <c r="BX1794" s="18"/>
      <c r="BY1794" s="18"/>
      <c r="BZ1794" s="18"/>
      <c r="CA1794" s="18"/>
      <c r="CB1794" s="18"/>
      <c r="CC1794" s="18"/>
      <c r="CD1794" s="18"/>
      <c r="CE1794" s="18"/>
      <c r="CF1794" s="18"/>
      <c r="CG1794" s="18"/>
      <c r="CH1794" s="18"/>
      <c r="CI1794" s="18"/>
      <c r="CJ1794" s="18"/>
      <c r="CK1794" s="18"/>
      <c r="CL1794" s="18"/>
      <c r="CM1794" s="18"/>
      <c r="CN1794" s="18"/>
      <c r="CO1794" s="18"/>
      <c r="CP1794" s="18"/>
      <c r="CQ1794" s="18"/>
      <c r="CR1794" s="18"/>
      <c r="CS1794" s="18"/>
      <c r="CT1794" s="18"/>
      <c r="CU1794" s="18"/>
      <c r="CV1794" s="18"/>
      <c r="CW1794" s="18"/>
      <c r="CX1794" s="18"/>
      <c r="CY1794" s="18"/>
      <c r="CZ1794" s="18"/>
      <c r="DA1794" s="18"/>
      <c r="DB1794" s="18"/>
      <c r="DC1794" s="18"/>
      <c r="DD1794" s="18"/>
      <c r="DE1794" s="18"/>
      <c r="DF1794" s="18"/>
      <c r="DG1794" s="18"/>
      <c r="DH1794" s="18"/>
      <c r="DI1794" s="18"/>
      <c r="DJ1794" s="18"/>
      <c r="DK1794" s="18"/>
      <c r="DL1794" s="18"/>
      <c r="DM1794" s="18"/>
      <c r="DN1794" s="18"/>
      <c r="DO1794" s="18"/>
      <c r="DP1794" s="18"/>
      <c r="DQ1794" s="18"/>
      <c r="DR1794" s="18"/>
      <c r="DS1794" s="18"/>
      <c r="DT1794" s="18"/>
      <c r="DU1794" s="18"/>
      <c r="DV1794" s="18"/>
      <c r="DW1794" s="18"/>
      <c r="DX1794" s="18"/>
      <c r="DY1794" s="18"/>
      <c r="DZ1794" s="18"/>
      <c r="EA1794" s="18"/>
      <c r="EB1794" s="18"/>
      <c r="EC1794" s="18"/>
      <c r="ED1794" s="18"/>
      <c r="EE1794" s="18"/>
      <c r="EF1794" s="18"/>
      <c r="EG1794" s="18"/>
      <c r="EH1794" s="18"/>
      <c r="EI1794" s="18"/>
      <c r="EJ1794" s="18"/>
      <c r="EK1794" s="18"/>
      <c r="EL1794" s="18"/>
      <c r="EM1794" s="18"/>
      <c r="EN1794" s="18"/>
      <c r="EO1794" s="18"/>
      <c r="EP1794" s="18"/>
      <c r="EQ1794" s="18"/>
      <c r="ER1794" s="18"/>
      <c r="ES1794" s="18"/>
      <c r="ET1794" s="18"/>
      <c r="EU1794" s="18"/>
      <c r="EV1794" s="18"/>
      <c r="EW1794" s="18"/>
      <c r="EX1794" s="18"/>
      <c r="EY1794" s="18"/>
      <c r="EZ1794" s="18"/>
      <c r="FA1794" s="18"/>
      <c r="FB1794" s="18"/>
      <c r="FC1794" s="18"/>
      <c r="FD1794" s="18"/>
      <c r="FE1794" s="18"/>
      <c r="FF1794" s="18"/>
      <c r="FG1794" s="18"/>
      <c r="FH1794" s="18"/>
      <c r="FI1794" s="18"/>
      <c r="FJ1794" s="18"/>
      <c r="FK1794" s="18"/>
      <c r="FL1794" s="18"/>
      <c r="FM1794" s="18"/>
      <c r="FN1794" s="18"/>
      <c r="FO1794" s="18"/>
      <c r="FP1794" s="18"/>
      <c r="FQ1794" s="18"/>
      <c r="FR1794" s="18"/>
      <c r="FS1794" s="18"/>
      <c r="FT1794" s="18"/>
      <c r="FU1794" s="18"/>
      <c r="FV1794" s="18"/>
      <c r="FW1794" s="18"/>
      <c r="FX1794" s="18"/>
      <c r="FY1794" s="18"/>
      <c r="FZ1794" s="18"/>
      <c r="GA1794" s="18"/>
      <c r="GB1794" s="18"/>
      <c r="GC1794" s="18"/>
      <c r="GD1794" s="18"/>
      <c r="GE1794" s="18"/>
      <c r="GF1794" s="18"/>
      <c r="GG1794" s="18"/>
      <c r="GH1794" s="18"/>
      <c r="GI1794" s="18"/>
      <c r="GJ1794" s="18"/>
      <c r="GK1794" s="18"/>
      <c r="GL1794" s="18"/>
      <c r="GM1794" s="18"/>
      <c r="GN1794" s="18"/>
      <c r="GO1794" s="18"/>
      <c r="GP1794" s="18"/>
      <c r="GQ1794" s="18"/>
      <c r="GR1794" s="18"/>
      <c r="GS1794" s="18"/>
      <c r="GT1794" s="18"/>
      <c r="GU1794" s="18"/>
      <c r="GV1794" s="18"/>
      <c r="GW1794" s="18"/>
      <c r="GX1794" s="18"/>
      <c r="GY1794" s="18"/>
      <c r="GZ1794" s="18"/>
      <c r="HA1794" s="18"/>
      <c r="HB1794" s="18"/>
      <c r="HC1794" s="18"/>
      <c r="HD1794" s="18"/>
      <c r="HE1794" s="18"/>
      <c r="HF1794" s="18"/>
      <c r="HG1794" s="18"/>
      <c r="HH1794" s="18"/>
      <c r="HI1794" s="18"/>
      <c r="HJ1794" s="18"/>
      <c r="HK1794" s="18"/>
      <c r="HL1794" s="18"/>
      <c r="HM1794" s="18"/>
      <c r="HN1794" s="18"/>
      <c r="HO1794" s="18"/>
      <c r="HP1794" s="18"/>
      <c r="HQ1794" s="18"/>
      <c r="HR1794" s="18"/>
      <c r="HS1794" s="18"/>
      <c r="HT1794" s="18"/>
      <c r="HU1794" s="18"/>
      <c r="HV1794" s="18"/>
      <c r="HW1794" s="18"/>
      <c r="HX1794" s="18"/>
      <c r="HY1794" s="18"/>
      <c r="HZ1794" s="18"/>
      <c r="IA1794" s="18"/>
      <c r="IB1794" s="18"/>
      <c r="IC1794" s="18"/>
      <c r="ID1794" s="18"/>
      <c r="IE1794" s="18"/>
      <c r="IF1794" s="18"/>
      <c r="IG1794" s="18"/>
      <c r="IH1794" s="18"/>
      <c r="II1794" s="18"/>
      <c r="IJ1794" s="18"/>
      <c r="IK1794" s="18"/>
      <c r="IL1794" s="18"/>
      <c r="IM1794" s="18"/>
      <c r="IN1794" s="18"/>
      <c r="IO1794" s="18"/>
      <c r="IP1794" s="18"/>
      <c r="IQ1794" s="18"/>
      <c r="IR1794" s="18"/>
      <c r="IS1794" s="18"/>
      <c r="IT1794" s="18"/>
      <c r="IU1794" s="18"/>
      <c r="IV1794" s="18"/>
      <c r="IW1794" s="18"/>
      <c r="IX1794" s="18"/>
      <c r="IY1794" s="18"/>
      <c r="IZ1794" s="18"/>
      <c r="JA1794" s="18"/>
      <c r="JB1794" s="18"/>
      <c r="JC1794" s="18"/>
      <c r="JD1794" s="18"/>
      <c r="JE1794" s="18"/>
      <c r="JF1794" s="18"/>
      <c r="JG1794" s="18"/>
      <c r="JH1794" s="18"/>
      <c r="JI1794" s="18"/>
      <c r="JJ1794" s="18"/>
      <c r="JK1794" s="18"/>
      <c r="JL1794" s="18"/>
      <c r="JM1794" s="18"/>
      <c r="JN1794" s="18"/>
      <c r="JO1794" s="18"/>
      <c r="JP1794" s="18"/>
      <c r="JQ1794" s="18"/>
      <c r="JR1794" s="18"/>
      <c r="JS1794" s="18"/>
      <c r="JT1794" s="18"/>
      <c r="JU1794" s="18"/>
      <c r="JV1794" s="18"/>
      <c r="JW1794" s="18"/>
      <c r="JX1794" s="18"/>
      <c r="JY1794" s="18"/>
      <c r="JZ1794" s="18"/>
      <c r="KA1794" s="18"/>
      <c r="KB1794" s="18"/>
      <c r="KC1794" s="18"/>
      <c r="KD1794" s="18"/>
      <c r="KE1794" s="18"/>
      <c r="KF1794" s="18"/>
      <c r="KG1794" s="18"/>
      <c r="KH1794" s="18"/>
      <c r="KI1794" s="18"/>
      <c r="KJ1794" s="18"/>
      <c r="KK1794" s="18"/>
      <c r="KL1794" s="18"/>
      <c r="KM1794" s="18"/>
      <c r="KN1794" s="18"/>
      <c r="KO1794" s="18"/>
      <c r="KP1794" s="18"/>
      <c r="KQ1794" s="18"/>
      <c r="KR1794" s="18"/>
      <c r="KS1794" s="18"/>
      <c r="KT1794" s="18"/>
      <c r="KU1794" s="18"/>
      <c r="KV1794" s="18"/>
      <c r="KW1794" s="18"/>
      <c r="KX1794" s="18"/>
      <c r="KY1794" s="18"/>
      <c r="KZ1794" s="18"/>
      <c r="LA1794" s="18"/>
      <c r="LB1794" s="18"/>
      <c r="LC1794" s="18"/>
      <c r="LD1794" s="18"/>
      <c r="LE1794" s="18"/>
      <c r="LF1794" s="18"/>
      <c r="LG1794" s="18"/>
      <c r="LH1794" s="18"/>
      <c r="LI1794" s="18"/>
      <c r="LJ1794" s="18"/>
      <c r="LK1794" s="18"/>
      <c r="LL1794" s="18"/>
      <c r="LM1794" s="18"/>
      <c r="LN1794" s="18"/>
      <c r="LO1794" s="18"/>
      <c r="LP1794" s="18"/>
      <c r="LQ1794" s="18"/>
      <c r="LR1794" s="18"/>
      <c r="LS1794" s="18"/>
      <c r="LT1794" s="18"/>
      <c r="LU1794" s="18"/>
      <c r="LV1794" s="18"/>
      <c r="LW1794" s="18"/>
      <c r="LX1794" s="18"/>
      <c r="LY1794" s="18"/>
      <c r="LZ1794" s="18"/>
      <c r="MA1794" s="18"/>
      <c r="MB1794" s="18"/>
      <c r="MC1794" s="18"/>
      <c r="MD1794" s="18"/>
      <c r="ME1794" s="18"/>
      <c r="MF1794" s="18"/>
      <c r="MG1794" s="18"/>
      <c r="MH1794" s="18"/>
      <c r="MI1794" s="18"/>
      <c r="MJ1794" s="18"/>
      <c r="MK1794" s="18"/>
      <c r="ML1794" s="18"/>
      <c r="MM1794" s="18"/>
      <c r="MN1794" s="18"/>
      <c r="MO1794" s="18"/>
      <c r="MP1794" s="18"/>
      <c r="MQ1794" s="18"/>
      <c r="MR1794" s="18"/>
      <c r="MS1794" s="18"/>
      <c r="MT1794" s="18"/>
      <c r="MU1794" s="18"/>
      <c r="MV1794" s="18"/>
      <c r="MW1794" s="18"/>
      <c r="MX1794" s="18"/>
      <c r="MY1794" s="18"/>
      <c r="MZ1794" s="18"/>
      <c r="NA1794" s="18"/>
      <c r="NB1794" s="18"/>
      <c r="NC1794" s="18"/>
      <c r="ND1794" s="18"/>
      <c r="NE1794" s="18"/>
      <c r="NF1794" s="18"/>
      <c r="NG1794" s="18"/>
      <c r="NH1794" s="18"/>
      <c r="NI1794" s="18"/>
      <c r="NJ1794" s="18"/>
      <c r="NK1794" s="18"/>
      <c r="NL1794" s="18"/>
      <c r="NM1794" s="18"/>
      <c r="NN1794" s="18"/>
      <c r="NO1794" s="18"/>
      <c r="NP1794" s="18"/>
      <c r="NQ1794" s="18"/>
      <c r="NR1794" s="18"/>
      <c r="NS1794" s="18"/>
      <c r="NT1794" s="18"/>
      <c r="NU1794" s="18"/>
      <c r="NV1794" s="18"/>
      <c r="NW1794" s="18"/>
      <c r="NX1794" s="18"/>
      <c r="NY1794" s="18"/>
      <c r="NZ1794" s="18"/>
      <c r="OA1794" s="18"/>
      <c r="OB1794" s="18"/>
      <c r="OC1794" s="18"/>
      <c r="OD1794" s="18"/>
      <c r="OE1794" s="18"/>
      <c r="OF1794" s="18"/>
      <c r="OG1794" s="18"/>
      <c r="OH1794" s="18"/>
      <c r="OI1794" s="18"/>
      <c r="OJ1794" s="18"/>
      <c r="OK1794" s="18"/>
      <c r="OL1794" s="18"/>
      <c r="OM1794" s="18"/>
      <c r="ON1794" s="18"/>
      <c r="OO1794" s="18"/>
      <c r="OP1794" s="18"/>
      <c r="OQ1794" s="18"/>
      <c r="OR1794" s="18"/>
      <c r="OS1794" s="18"/>
      <c r="OT1794" s="18"/>
      <c r="OU1794" s="18"/>
      <c r="OV1794" s="18"/>
      <c r="OW1794" s="18"/>
      <c r="OX1794" s="18"/>
      <c r="OY1794" s="18"/>
      <c r="OZ1794" s="18"/>
      <c r="PA1794" s="18"/>
      <c r="PB1794" s="18"/>
      <c r="PC1794" s="18"/>
      <c r="PD1794" s="18"/>
      <c r="PE1794" s="18"/>
      <c r="PF1794" s="18"/>
      <c r="PG1794" s="18"/>
      <c r="PH1794" s="18"/>
      <c r="PI1794" s="18"/>
      <c r="PJ1794" s="18"/>
      <c r="PK1794" s="18"/>
      <c r="PL1794" s="18"/>
      <c r="PM1794" s="18"/>
      <c r="PN1794" s="18"/>
      <c r="PO1794" s="18"/>
      <c r="PP1794" s="18"/>
      <c r="PQ1794" s="18"/>
      <c r="PR1794" s="18"/>
      <c r="PS1794" s="18"/>
      <c r="PT1794" s="18"/>
      <c r="PU1794" s="18"/>
      <c r="PV1794" s="18"/>
      <c r="PW1794" s="18"/>
      <c r="PX1794" s="18"/>
      <c r="PY1794" s="18"/>
      <c r="PZ1794" s="18"/>
      <c r="QA1794" s="18"/>
      <c r="QB1794" s="18"/>
      <c r="QC1794" s="18"/>
      <c r="QD1794" s="18"/>
      <c r="QE1794" s="18"/>
      <c r="QF1794" s="18"/>
      <c r="QG1794" s="18"/>
      <c r="QH1794" s="18"/>
      <c r="QI1794" s="18"/>
      <c r="QJ1794" s="18"/>
      <c r="QK1794" s="18"/>
      <c r="QL1794" s="18"/>
      <c r="QM1794" s="18"/>
      <c r="QN1794" s="18"/>
      <c r="QO1794" s="18"/>
      <c r="QP1794" s="18"/>
      <c r="QQ1794" s="18"/>
      <c r="QR1794" s="18"/>
      <c r="QS1794" s="18"/>
      <c r="QT1794" s="18"/>
      <c r="QU1794" s="18"/>
      <c r="QV1794" s="18"/>
      <c r="QW1794" s="18"/>
      <c r="QX1794" s="18"/>
      <c r="QY1794" s="18"/>
      <c r="QZ1794" s="18"/>
      <c r="RA1794" s="18"/>
      <c r="RB1794" s="18"/>
      <c r="RC1794" s="18"/>
      <c r="RD1794" s="18"/>
      <c r="RE1794" s="18"/>
      <c r="RF1794" s="18"/>
      <c r="RG1794" s="18"/>
      <c r="RH1794" s="18"/>
      <c r="RI1794" s="18"/>
      <c r="RJ1794" s="18"/>
      <c r="RK1794" s="18"/>
      <c r="RL1794" s="18"/>
      <c r="RM1794" s="18"/>
      <c r="RN1794" s="18"/>
      <c r="RO1794" s="18"/>
      <c r="RP1794" s="18"/>
      <c r="RQ1794" s="18"/>
      <c r="RR1794" s="18"/>
      <c r="RS1794" s="18"/>
      <c r="RT1794" s="18"/>
      <c r="RU1794" s="18"/>
      <c r="RV1794" s="18"/>
      <c r="RW1794" s="18"/>
      <c r="RX1794" s="18"/>
      <c r="RY1794" s="18"/>
      <c r="RZ1794" s="18"/>
      <c r="SA1794" s="18"/>
      <c r="SB1794" s="18"/>
      <c r="SC1794" s="18"/>
      <c r="SD1794" s="18"/>
      <c r="SE1794" s="18"/>
      <c r="SF1794" s="18"/>
      <c r="SG1794" s="18"/>
      <c r="SH1794" s="18"/>
      <c r="SI1794" s="18"/>
      <c r="SJ1794" s="18"/>
      <c r="SK1794" s="18"/>
      <c r="SL1794" s="18"/>
      <c r="SM1794" s="18"/>
      <c r="SN1794" s="18"/>
      <c r="SO1794" s="18"/>
      <c r="SP1794" s="18"/>
      <c r="SQ1794" s="18"/>
      <c r="SR1794" s="18"/>
      <c r="SS1794" s="18"/>
      <c r="ST1794" s="18"/>
      <c r="SU1794" s="18"/>
      <c r="SV1794" s="18"/>
      <c r="SW1794" s="18"/>
      <c r="SX1794" s="18"/>
      <c r="SY1794" s="18"/>
      <c r="SZ1794" s="18"/>
      <c r="TA1794" s="18"/>
      <c r="TB1794" s="18"/>
      <c r="TC1794" s="18"/>
      <c r="TD1794" s="18"/>
      <c r="TE1794" s="18"/>
      <c r="TF1794" s="18"/>
      <c r="TG1794" s="18"/>
      <c r="TH1794" s="18"/>
      <c r="TI1794" s="18"/>
      <c r="TJ1794" s="18"/>
      <c r="TK1794" s="18"/>
      <c r="TL1794" s="18"/>
      <c r="TM1794" s="18"/>
      <c r="TN1794" s="18"/>
      <c r="TO1794" s="18"/>
      <c r="TP1794" s="18"/>
      <c r="TQ1794" s="18"/>
      <c r="TR1794" s="18"/>
      <c r="TS1794" s="18"/>
      <c r="TT1794" s="18"/>
      <c r="TU1794" s="18"/>
      <c r="TV1794" s="18"/>
      <c r="TW1794" s="18"/>
      <c r="TX1794" s="18"/>
      <c r="TY1794" s="18"/>
      <c r="TZ1794" s="18"/>
      <c r="UA1794" s="18"/>
      <c r="UB1794" s="18"/>
      <c r="UC1794" s="18"/>
      <c r="UD1794" s="18"/>
      <c r="UE1794" s="18"/>
      <c r="UF1794" s="18"/>
      <c r="UG1794" s="18"/>
      <c r="UH1794" s="18"/>
      <c r="UI1794" s="18"/>
      <c r="UJ1794" s="18"/>
      <c r="UK1794" s="18"/>
      <c r="UL1794" s="18"/>
      <c r="UM1794" s="18"/>
      <c r="UN1794" s="18"/>
      <c r="UO1794" s="18"/>
      <c r="UP1794" s="18"/>
      <c r="UQ1794" s="18"/>
      <c r="UR1794" s="18"/>
      <c r="US1794" s="18"/>
      <c r="UT1794" s="18"/>
      <c r="UU1794" s="18"/>
      <c r="UV1794" s="18"/>
      <c r="UW1794" s="18"/>
      <c r="UX1794" s="18"/>
      <c r="UY1794" s="18"/>
      <c r="UZ1794" s="18"/>
      <c r="VA1794" s="18"/>
      <c r="VB1794" s="18"/>
      <c r="VC1794" s="18"/>
      <c r="VD1794" s="18"/>
      <c r="VE1794" s="18"/>
      <c r="VF1794" s="18"/>
      <c r="VG1794" s="18"/>
      <c r="VH1794" s="18"/>
      <c r="VI1794" s="18"/>
      <c r="VJ1794" s="18"/>
      <c r="VK1794" s="18"/>
      <c r="VL1794" s="18"/>
      <c r="VM1794" s="18"/>
      <c r="VN1794" s="18"/>
      <c r="VO1794" s="18"/>
      <c r="VP1794" s="18"/>
      <c r="VQ1794" s="18"/>
      <c r="VR1794" s="18"/>
      <c r="VS1794" s="18"/>
      <c r="VT1794" s="18"/>
      <c r="VU1794" s="18"/>
      <c r="VV1794" s="18"/>
      <c r="VW1794" s="18"/>
      <c r="VX1794" s="18"/>
      <c r="VY1794" s="18"/>
      <c r="VZ1794" s="18"/>
      <c r="WA1794" s="18"/>
      <c r="WB1794" s="18"/>
      <c r="WC1794" s="18"/>
      <c r="WD1794" s="18"/>
      <c r="WE1794" s="18"/>
      <c r="WF1794" s="18"/>
      <c r="WG1794" s="18"/>
      <c r="WH1794" s="18"/>
      <c r="WI1794" s="18"/>
      <c r="WJ1794" s="18"/>
      <c r="WK1794" s="18"/>
      <c r="WL1794" s="18"/>
      <c r="WM1794" s="18"/>
      <c r="WN1794" s="18"/>
      <c r="WO1794" s="18"/>
      <c r="WP1794" s="18"/>
      <c r="WQ1794" s="18"/>
      <c r="WR1794" s="18"/>
      <c r="WS1794" s="18"/>
      <c r="WT1794" s="18"/>
      <c r="WU1794" s="18"/>
      <c r="WV1794" s="18"/>
      <c r="WW1794" s="18"/>
      <c r="WX1794" s="18"/>
      <c r="WY1794" s="18"/>
      <c r="WZ1794" s="18"/>
      <c r="XA1794" s="18"/>
      <c r="XB1794" s="18"/>
      <c r="XC1794" s="18"/>
      <c r="XD1794" s="18"/>
      <c r="XE1794" s="18"/>
      <c r="XF1794" s="18"/>
      <c r="XG1794" s="18"/>
      <c r="XH1794" s="18"/>
      <c r="XI1794" s="18"/>
      <c r="XJ1794" s="18"/>
      <c r="XK1794" s="18"/>
      <c r="XL1794" s="18"/>
      <c r="XM1794" s="18"/>
      <c r="XN1794" s="18"/>
      <c r="XO1794" s="18"/>
      <c r="XP1794" s="18"/>
      <c r="XQ1794" s="18"/>
      <c r="XR1794" s="18"/>
      <c r="XS1794" s="18"/>
      <c r="XT1794" s="18"/>
      <c r="XU1794" s="18"/>
      <c r="XV1794" s="18"/>
      <c r="XW1794" s="18"/>
      <c r="XX1794" s="18"/>
      <c r="XY1794" s="18"/>
      <c r="XZ1794" s="18"/>
      <c r="YA1794" s="18"/>
      <c r="YB1794" s="18"/>
      <c r="YC1794" s="18"/>
      <c r="YD1794" s="18"/>
      <c r="YE1794" s="18"/>
      <c r="YF1794" s="18"/>
      <c r="YG1794" s="18"/>
      <c r="YH1794" s="18"/>
      <c r="YI1794" s="18"/>
      <c r="YJ1794" s="18"/>
      <c r="YK1794" s="18"/>
      <c r="YL1794" s="18"/>
      <c r="YM1794" s="18"/>
      <c r="YN1794" s="18"/>
      <c r="YO1794" s="18"/>
      <c r="YP1794" s="18"/>
      <c r="YQ1794" s="18"/>
      <c r="YR1794" s="18"/>
      <c r="YS1794" s="18"/>
      <c r="YT1794" s="18"/>
      <c r="YU1794" s="18"/>
      <c r="YV1794" s="18"/>
      <c r="YW1794" s="18"/>
      <c r="YX1794" s="18"/>
      <c r="YY1794" s="18"/>
      <c r="YZ1794" s="18"/>
      <c r="ZA1794" s="18"/>
      <c r="ZB1794" s="18"/>
      <c r="ZC1794" s="18"/>
      <c r="ZD1794" s="18"/>
      <c r="ZE1794" s="18"/>
      <c r="ZF1794" s="18"/>
      <c r="ZG1794" s="18"/>
      <c r="ZH1794" s="18"/>
      <c r="ZI1794" s="18"/>
      <c r="ZJ1794" s="18"/>
      <c r="ZK1794" s="18"/>
      <c r="ZL1794" s="18"/>
      <c r="ZM1794" s="18"/>
      <c r="ZN1794" s="18"/>
      <c r="ZO1794" s="18"/>
      <c r="ZP1794" s="18"/>
      <c r="ZQ1794" s="18"/>
      <c r="ZR1794" s="18"/>
      <c r="ZS1794" s="18"/>
      <c r="ZT1794" s="18"/>
      <c r="ZU1794" s="18"/>
      <c r="ZV1794" s="18"/>
      <c r="ZW1794" s="18"/>
      <c r="ZX1794" s="18"/>
      <c r="ZY1794" s="18"/>
      <c r="ZZ1794" s="18"/>
      <c r="AAA1794" s="18"/>
      <c r="AAB1794" s="18"/>
      <c r="AAC1794" s="18"/>
      <c r="AAD1794" s="18"/>
      <c r="AAE1794" s="18"/>
      <c r="AAF1794" s="18"/>
      <c r="AAG1794" s="18"/>
      <c r="AAH1794" s="18"/>
      <c r="AAI1794" s="18"/>
      <c r="AAJ1794" s="18"/>
      <c r="AAK1794" s="18"/>
      <c r="AAL1794" s="18"/>
      <c r="AAM1794" s="18"/>
      <c r="AAN1794" s="18"/>
      <c r="AAO1794" s="18"/>
      <c r="AAP1794" s="18"/>
      <c r="AAQ1794" s="18"/>
      <c r="AAR1794" s="18"/>
      <c r="AAS1794" s="18"/>
      <c r="AAT1794" s="18"/>
      <c r="AAU1794" s="18"/>
      <c r="AAV1794" s="18"/>
      <c r="AAW1794" s="18"/>
      <c r="AAX1794" s="18"/>
      <c r="AAY1794" s="18"/>
      <c r="AAZ1794" s="18"/>
      <c r="ABA1794" s="18"/>
      <c r="ABB1794" s="18"/>
      <c r="ABC1794" s="18"/>
      <c r="ABD1794" s="18"/>
      <c r="ABE1794" s="18"/>
      <c r="ABF1794" s="18"/>
      <c r="ABG1794" s="18"/>
      <c r="ABH1794" s="18"/>
      <c r="ABI1794" s="18"/>
      <c r="ABJ1794" s="18"/>
      <c r="ABK1794" s="18"/>
      <c r="ABL1794" s="18"/>
      <c r="ABM1794" s="18"/>
      <c r="ABN1794" s="18"/>
      <c r="ABO1794" s="18"/>
      <c r="ABP1794" s="18"/>
      <c r="ABQ1794" s="18"/>
      <c r="ABR1794" s="18"/>
      <c r="ABS1794" s="18"/>
      <c r="ABT1794" s="18"/>
      <c r="ABU1794" s="18"/>
      <c r="ABV1794" s="18"/>
      <c r="ABW1794" s="18"/>
      <c r="ABX1794" s="18"/>
      <c r="ABY1794" s="18"/>
      <c r="ABZ1794" s="18"/>
      <c r="ACA1794" s="18"/>
      <c r="ACB1794" s="18"/>
      <c r="ACC1794" s="18"/>
      <c r="ACD1794" s="18"/>
      <c r="ACE1794" s="18"/>
      <c r="ACF1794" s="18"/>
      <c r="ACG1794" s="18"/>
      <c r="ACH1794" s="18"/>
      <c r="ACI1794" s="18"/>
      <c r="ACJ1794" s="18"/>
      <c r="ACK1794" s="18"/>
      <c r="ACL1794" s="18"/>
      <c r="ACM1794" s="18"/>
      <c r="ACN1794" s="18"/>
      <c r="ACO1794" s="18"/>
      <c r="ACP1794" s="18"/>
      <c r="ACQ1794" s="18"/>
      <c r="ACR1794" s="18"/>
      <c r="ACS1794" s="18"/>
      <c r="ACT1794" s="18"/>
      <c r="ACU1794" s="18"/>
      <c r="ACV1794" s="18"/>
      <c r="ACW1794" s="18"/>
      <c r="ACX1794" s="18"/>
      <c r="ACY1794" s="18"/>
      <c r="ACZ1794" s="18"/>
      <c r="ADA1794" s="18"/>
      <c r="ADB1794" s="18"/>
      <c r="ADC1794" s="18"/>
      <c r="ADD1794" s="18"/>
      <c r="ADE1794" s="18"/>
      <c r="ADF1794" s="18"/>
      <c r="ADG1794" s="18"/>
      <c r="ADH1794" s="18"/>
      <c r="ADI1794" s="18"/>
      <c r="ADJ1794" s="18"/>
      <c r="ADK1794" s="18"/>
      <c r="ADL1794" s="18"/>
      <c r="ADM1794" s="18"/>
      <c r="ADN1794" s="18"/>
      <c r="ADO1794" s="18"/>
      <c r="ADP1794" s="18"/>
      <c r="ADQ1794" s="18"/>
      <c r="ADR1794" s="18"/>
      <c r="ADS1794" s="18"/>
      <c r="ADT1794" s="18"/>
      <c r="ADU1794" s="18"/>
      <c r="ADV1794" s="18"/>
      <c r="ADW1794" s="18"/>
      <c r="ADX1794" s="18"/>
      <c r="ADY1794" s="18"/>
      <c r="ADZ1794" s="18"/>
      <c r="AEA1794" s="18"/>
      <c r="AEB1794" s="18"/>
      <c r="AEC1794" s="18"/>
      <c r="AED1794" s="18"/>
      <c r="AEE1794" s="18"/>
      <c r="AEF1794" s="18"/>
      <c r="AEG1794" s="18"/>
      <c r="AEH1794" s="18"/>
      <c r="AEI1794" s="18"/>
      <c r="AEJ1794" s="18"/>
      <c r="AEK1794" s="18"/>
      <c r="AEL1794" s="18"/>
      <c r="AEM1794" s="18"/>
      <c r="AEN1794" s="18"/>
      <c r="AEO1794" s="18"/>
      <c r="AEP1794" s="18"/>
      <c r="AEQ1794" s="18"/>
      <c r="AER1794" s="18"/>
      <c r="AES1794" s="18"/>
      <c r="AET1794" s="18"/>
      <c r="AEU1794" s="18"/>
      <c r="AEV1794" s="18"/>
      <c r="AEW1794" s="18"/>
      <c r="AEX1794" s="18"/>
      <c r="AEY1794" s="18"/>
      <c r="AEZ1794" s="18"/>
      <c r="AFA1794" s="18"/>
      <c r="AFB1794" s="18"/>
      <c r="AFC1794" s="18"/>
      <c r="AFD1794" s="18"/>
      <c r="AFE1794" s="18"/>
      <c r="AFF1794" s="18"/>
      <c r="AFG1794" s="18"/>
      <c r="AFH1794" s="18"/>
      <c r="AFI1794" s="18"/>
      <c r="AFJ1794" s="18"/>
      <c r="AFK1794" s="18"/>
      <c r="AFL1794" s="18"/>
      <c r="AFM1794" s="18"/>
      <c r="AFN1794" s="18"/>
      <c r="AFO1794" s="18"/>
      <c r="AFP1794" s="18"/>
      <c r="AFQ1794" s="18"/>
      <c r="AFR1794" s="18"/>
      <c r="AFS1794" s="18"/>
      <c r="AFT1794" s="18"/>
      <c r="AFU1794" s="18"/>
      <c r="AFV1794" s="18"/>
      <c r="AFW1794" s="18"/>
      <c r="AFX1794" s="18"/>
      <c r="AFY1794" s="18"/>
      <c r="AFZ1794" s="18"/>
      <c r="AGA1794" s="18"/>
      <c r="AGB1794" s="18"/>
      <c r="AGC1794" s="18"/>
      <c r="AGD1794" s="18"/>
      <c r="AGE1794" s="18"/>
      <c r="AGF1794" s="18"/>
      <c r="AGG1794" s="18"/>
      <c r="AGH1794" s="18"/>
      <c r="AGI1794" s="18"/>
      <c r="AGJ1794" s="18"/>
      <c r="AGK1794" s="18"/>
      <c r="AGL1794" s="18"/>
      <c r="AGM1794" s="18"/>
      <c r="AGN1794" s="18"/>
      <c r="AGO1794" s="18"/>
      <c r="AGP1794" s="18"/>
      <c r="AGQ1794" s="18"/>
      <c r="AGR1794" s="18"/>
      <c r="AGS1794" s="18"/>
      <c r="AGT1794" s="18"/>
      <c r="AGU1794" s="18"/>
      <c r="AGV1794" s="18"/>
      <c r="AGW1794" s="18"/>
      <c r="AGX1794" s="18"/>
      <c r="AGY1794" s="18"/>
      <c r="AGZ1794" s="18"/>
      <c r="AHA1794" s="18"/>
      <c r="AHB1794" s="18"/>
      <c r="AHC1794" s="18"/>
      <c r="AHD1794" s="18"/>
      <c r="AHE1794" s="18"/>
      <c r="AHF1794" s="18"/>
      <c r="AHG1794" s="18"/>
      <c r="AHH1794" s="18"/>
      <c r="AHI1794" s="18"/>
      <c r="AHJ1794" s="18"/>
      <c r="AHK1794" s="18"/>
      <c r="AHL1794" s="18"/>
      <c r="AHM1794" s="18"/>
      <c r="AHN1794" s="18"/>
      <c r="AHO1794" s="18"/>
      <c r="AHP1794" s="18"/>
      <c r="AHQ1794" s="18"/>
      <c r="AHR1794" s="18"/>
      <c r="AHS1794" s="18"/>
      <c r="AHT1794" s="18"/>
      <c r="AHU1794" s="18"/>
      <c r="AHV1794" s="18"/>
      <c r="AHW1794" s="18"/>
      <c r="AHX1794" s="18"/>
      <c r="AHY1794" s="18"/>
      <c r="AHZ1794" s="18"/>
      <c r="AIA1794" s="18"/>
      <c r="AIB1794" s="18"/>
      <c r="AIC1794" s="18"/>
      <c r="AID1794" s="18"/>
      <c r="AIE1794" s="18"/>
      <c r="AIF1794" s="18"/>
      <c r="AIG1794" s="18"/>
      <c r="AIH1794" s="18"/>
      <c r="AII1794" s="18"/>
      <c r="AIJ1794" s="18"/>
      <c r="AIK1794" s="18"/>
      <c r="AIL1794" s="18"/>
      <c r="AIM1794" s="18"/>
      <c r="AIN1794" s="18"/>
      <c r="AIO1794" s="18"/>
      <c r="AIP1794" s="18"/>
      <c r="AIQ1794" s="18"/>
      <c r="AIR1794" s="18"/>
      <c r="AIS1794" s="18"/>
      <c r="AIT1794" s="18"/>
      <c r="AIU1794" s="18"/>
      <c r="AIV1794" s="18"/>
      <c r="AIW1794" s="18"/>
      <c r="AIX1794" s="18"/>
      <c r="AIY1794" s="18"/>
      <c r="AIZ1794" s="18"/>
      <c r="AJA1794" s="18"/>
      <c r="AJB1794" s="18"/>
      <c r="AJC1794" s="18"/>
      <c r="AJD1794" s="18"/>
      <c r="AJE1794" s="18"/>
      <c r="AJF1794" s="18"/>
      <c r="AJG1794" s="18"/>
      <c r="AJH1794" s="18"/>
      <c r="AJI1794" s="18"/>
      <c r="AJJ1794" s="18"/>
      <c r="AJK1794" s="18"/>
      <c r="AJL1794" s="18"/>
      <c r="AJM1794" s="18"/>
      <c r="AJN1794" s="18"/>
      <c r="AJO1794" s="18"/>
      <c r="AJP1794" s="18"/>
      <c r="AJQ1794" s="18"/>
      <c r="AJR1794" s="18"/>
      <c r="AJS1794" s="18"/>
      <c r="AJT1794" s="18"/>
      <c r="AJU1794" s="18"/>
      <c r="AJV1794" s="18"/>
      <c r="AJW1794" s="18"/>
      <c r="AJX1794" s="18"/>
      <c r="AJY1794" s="18"/>
      <c r="AJZ1794" s="18"/>
      <c r="AKA1794" s="18"/>
      <c r="AKB1794" s="18"/>
      <c r="AKC1794" s="18"/>
      <c r="AKD1794" s="18"/>
      <c r="AKE1794" s="18"/>
      <c r="AKF1794" s="18"/>
      <c r="AKG1794" s="18"/>
      <c r="AKH1794" s="18"/>
      <c r="AKI1794" s="18"/>
      <c r="AKJ1794" s="18"/>
      <c r="AKK1794" s="18"/>
      <c r="AKL1794" s="18"/>
      <c r="AKM1794" s="18"/>
      <c r="AKN1794" s="18"/>
      <c r="AKO1794" s="18"/>
      <c r="AKP1794" s="18"/>
      <c r="AKQ1794" s="18"/>
      <c r="AKR1794" s="18"/>
      <c r="AKS1794" s="18"/>
      <c r="AKT1794" s="18"/>
      <c r="AKU1794" s="18"/>
      <c r="AKV1794" s="18"/>
      <c r="AKW1794" s="18"/>
      <c r="AKX1794" s="18"/>
      <c r="AKY1794" s="18"/>
      <c r="AKZ1794" s="18"/>
      <c r="ALA1794" s="18"/>
      <c r="ALB1794" s="18"/>
      <c r="ALC1794" s="18"/>
      <c r="ALD1794" s="18"/>
      <c r="ALE1794" s="18"/>
      <c r="ALF1794" s="18"/>
      <c r="ALG1794" s="18"/>
      <c r="ALH1794" s="18"/>
      <c r="ALI1794" s="18"/>
      <c r="ALJ1794" s="18"/>
      <c r="ALK1794" s="18"/>
      <c r="ALL1794" s="18"/>
      <c r="ALM1794" s="18"/>
      <c r="ALN1794" s="18"/>
      <c r="ALO1794" s="18"/>
      <c r="ALP1794" s="18"/>
      <c r="ALQ1794" s="18"/>
      <c r="ALR1794" s="18"/>
      <c r="ALS1794" s="18"/>
      <c r="ALT1794" s="18"/>
      <c r="ALU1794" s="18"/>
      <c r="ALV1794" s="18"/>
      <c r="ALW1794" s="18"/>
      <c r="ALX1794" s="18"/>
      <c r="ALY1794" s="18"/>
      <c r="ALZ1794" s="18"/>
      <c r="AMA1794" s="18"/>
      <c r="AMB1794" s="18"/>
      <c r="AMC1794" s="18"/>
      <c r="AMD1794" s="18"/>
      <c r="AME1794" s="18"/>
      <c r="AMF1794" s="18"/>
      <c r="AMG1794" s="18"/>
      <c r="AMH1794" s="18"/>
      <c r="AMI1794" s="18"/>
      <c r="AMJ1794" s="18"/>
    </row>
    <row r="1795" spans="1:1024" s="315" customFormat="1">
      <c r="A1795" s="15"/>
      <c r="B1795" s="18"/>
      <c r="C1795" s="18"/>
      <c r="D1795" s="18"/>
      <c r="E1795" s="18"/>
      <c r="F1795" s="18"/>
      <c r="G1795" s="18"/>
      <c r="H1795" s="18"/>
      <c r="I1795" s="32"/>
      <c r="J1795" s="32"/>
      <c r="K1795" s="18"/>
      <c r="L1795" s="18"/>
      <c r="M1795" s="18"/>
      <c r="N1795" s="18"/>
      <c r="O1795" s="18"/>
      <c r="P1795" s="18"/>
      <c r="Q1795" s="18"/>
      <c r="R1795" s="18"/>
      <c r="S1795" s="18"/>
      <c r="T1795" s="18"/>
      <c r="U1795" s="18"/>
      <c r="V1795" s="18"/>
      <c r="W1795" s="18"/>
      <c r="X1795" s="18"/>
      <c r="Y1795" s="18"/>
      <c r="Z1795" s="18"/>
      <c r="AA1795" s="18"/>
      <c r="AB1795" s="18"/>
      <c r="AC1795" s="18"/>
      <c r="AD1795" s="18"/>
      <c r="AE1795" s="18"/>
      <c r="AF1795" s="18"/>
      <c r="AG1795" s="18"/>
      <c r="AH1795" s="18"/>
      <c r="AI1795" s="18"/>
      <c r="AJ1795" s="18"/>
      <c r="AK1795" s="18"/>
      <c r="AL1795" s="18"/>
      <c r="AM1795" s="18"/>
      <c r="AN1795" s="18"/>
      <c r="AO1795" s="18"/>
      <c r="AP1795" s="18"/>
      <c r="AQ1795" s="18"/>
      <c r="AR1795" s="18"/>
      <c r="AS1795" s="18"/>
      <c r="AT1795" s="18"/>
      <c r="AU1795" s="18"/>
      <c r="AV1795" s="18"/>
      <c r="AW1795" s="18"/>
      <c r="AX1795" s="18"/>
      <c r="AY1795" s="18"/>
      <c r="AZ1795" s="18"/>
      <c r="BA1795" s="18"/>
      <c r="BB1795" s="18"/>
      <c r="BC1795" s="18"/>
      <c r="BD1795" s="18"/>
      <c r="BE1795" s="18"/>
      <c r="BF1795" s="18"/>
      <c r="BG1795" s="18"/>
      <c r="BH1795" s="18"/>
      <c r="BI1795" s="18"/>
      <c r="BJ1795" s="18"/>
      <c r="BK1795" s="18"/>
      <c r="BL1795" s="18"/>
      <c r="BM1795" s="18"/>
      <c r="BN1795" s="18"/>
      <c r="BO1795" s="18"/>
      <c r="BP1795" s="18"/>
      <c r="BQ1795" s="18"/>
      <c r="BR1795" s="18"/>
      <c r="BS1795" s="18"/>
      <c r="BT1795" s="18"/>
      <c r="BU1795" s="18"/>
      <c r="BV1795" s="18"/>
      <c r="BW1795" s="18"/>
      <c r="BX1795" s="18"/>
      <c r="BY1795" s="18"/>
      <c r="BZ1795" s="18"/>
      <c r="CA1795" s="18"/>
      <c r="CB1795" s="18"/>
      <c r="CC1795" s="18"/>
      <c r="CD1795" s="18"/>
      <c r="CE1795" s="18"/>
      <c r="CF1795" s="18"/>
      <c r="CG1795" s="18"/>
      <c r="CH1795" s="18"/>
      <c r="CI1795" s="18"/>
      <c r="CJ1795" s="18"/>
      <c r="CK1795" s="18"/>
      <c r="CL1795" s="18"/>
      <c r="CM1795" s="18"/>
      <c r="CN1795" s="18"/>
      <c r="CO1795" s="18"/>
      <c r="CP1795" s="18"/>
      <c r="CQ1795" s="18"/>
      <c r="CR1795" s="18"/>
      <c r="CS1795" s="18"/>
      <c r="CT1795" s="18"/>
      <c r="CU1795" s="18"/>
      <c r="CV1795" s="18"/>
      <c r="CW1795" s="18"/>
      <c r="CX1795" s="18"/>
      <c r="CY1795" s="18"/>
      <c r="CZ1795" s="18"/>
      <c r="DA1795" s="18"/>
      <c r="DB1795" s="18"/>
      <c r="DC1795" s="18"/>
      <c r="DD1795" s="18"/>
      <c r="DE1795" s="18"/>
      <c r="DF1795" s="18"/>
      <c r="DG1795" s="18"/>
      <c r="DH1795" s="18"/>
      <c r="DI1795" s="18"/>
      <c r="DJ1795" s="18"/>
      <c r="DK1795" s="18"/>
      <c r="DL1795" s="18"/>
      <c r="DM1795" s="18"/>
      <c r="DN1795" s="18"/>
      <c r="DO1795" s="18"/>
      <c r="DP1795" s="18"/>
      <c r="DQ1795" s="18"/>
      <c r="DR1795" s="18"/>
      <c r="DS1795" s="18"/>
      <c r="DT1795" s="18"/>
      <c r="DU1795" s="18"/>
      <c r="DV1795" s="18"/>
      <c r="DW1795" s="18"/>
      <c r="DX1795" s="18"/>
      <c r="DY1795" s="18"/>
      <c r="DZ1795" s="18"/>
      <c r="EA1795" s="18"/>
      <c r="EB1795" s="18"/>
      <c r="EC1795" s="18"/>
      <c r="ED1795" s="18"/>
      <c r="EE1795" s="18"/>
      <c r="EF1795" s="18"/>
      <c r="EG1795" s="18"/>
      <c r="EH1795" s="18"/>
      <c r="EI1795" s="18"/>
      <c r="EJ1795" s="18"/>
      <c r="EK1795" s="18"/>
      <c r="EL1795" s="18"/>
      <c r="EM1795" s="18"/>
      <c r="EN1795" s="18"/>
      <c r="EO1795" s="18"/>
      <c r="EP1795" s="18"/>
      <c r="EQ1795" s="18"/>
      <c r="ER1795" s="18"/>
      <c r="ES1795" s="18"/>
      <c r="ET1795" s="18"/>
      <c r="EU1795" s="18"/>
      <c r="EV1795" s="18"/>
      <c r="EW1795" s="18"/>
      <c r="EX1795" s="18"/>
      <c r="EY1795" s="18"/>
      <c r="EZ1795" s="18"/>
      <c r="FA1795" s="18"/>
      <c r="FB1795" s="18"/>
      <c r="FC1795" s="18"/>
      <c r="FD1795" s="18"/>
      <c r="FE1795" s="18"/>
      <c r="FF1795" s="18"/>
      <c r="FG1795" s="18"/>
      <c r="FH1795" s="18"/>
      <c r="FI1795" s="18"/>
      <c r="FJ1795" s="18"/>
      <c r="FK1795" s="18"/>
      <c r="FL1795" s="18"/>
      <c r="FM1795" s="18"/>
      <c r="FN1795" s="18"/>
      <c r="FO1795" s="18"/>
      <c r="FP1795" s="18"/>
      <c r="FQ1795" s="18"/>
      <c r="FR1795" s="18"/>
      <c r="FS1795" s="18"/>
      <c r="FT1795" s="18"/>
      <c r="FU1795" s="18"/>
      <c r="FV1795" s="18"/>
      <c r="FW1795" s="18"/>
      <c r="FX1795" s="18"/>
      <c r="FY1795" s="18"/>
      <c r="FZ1795" s="18"/>
      <c r="GA1795" s="18"/>
      <c r="GB1795" s="18"/>
      <c r="GC1795" s="18"/>
      <c r="GD1795" s="18"/>
      <c r="GE1795" s="18"/>
      <c r="GF1795" s="18"/>
      <c r="GG1795" s="18"/>
      <c r="GH1795" s="18"/>
      <c r="GI1795" s="18"/>
      <c r="GJ1795" s="18"/>
      <c r="GK1795" s="18"/>
      <c r="GL1795" s="18"/>
      <c r="GM1795" s="18"/>
      <c r="GN1795" s="18"/>
      <c r="GO1795" s="18"/>
      <c r="GP1795" s="18"/>
      <c r="GQ1795" s="18"/>
      <c r="GR1795" s="18"/>
      <c r="GS1795" s="18"/>
      <c r="GT1795" s="18"/>
      <c r="GU1795" s="18"/>
      <c r="GV1795" s="18"/>
      <c r="GW1795" s="18"/>
      <c r="GX1795" s="18"/>
      <c r="GY1795" s="18"/>
      <c r="GZ1795" s="18"/>
      <c r="HA1795" s="18"/>
      <c r="HB1795" s="18"/>
      <c r="HC1795" s="18"/>
      <c r="HD1795" s="18"/>
      <c r="HE1795" s="18"/>
      <c r="HF1795" s="18"/>
      <c r="HG1795" s="18"/>
      <c r="HH1795" s="18"/>
      <c r="HI1795" s="18"/>
      <c r="HJ1795" s="18"/>
      <c r="HK1795" s="18"/>
      <c r="HL1795" s="18"/>
      <c r="HM1795" s="18"/>
      <c r="HN1795" s="18"/>
      <c r="HO1795" s="18"/>
      <c r="HP1795" s="18"/>
      <c r="HQ1795" s="18"/>
      <c r="HR1795" s="18"/>
      <c r="HS1795" s="18"/>
      <c r="HT1795" s="18"/>
      <c r="HU1795" s="18"/>
      <c r="HV1795" s="18"/>
      <c r="HW1795" s="18"/>
      <c r="HX1795" s="18"/>
      <c r="HY1795" s="18"/>
      <c r="HZ1795" s="18"/>
      <c r="IA1795" s="18"/>
      <c r="IB1795" s="18"/>
      <c r="IC1795" s="18"/>
      <c r="ID1795" s="18"/>
      <c r="IE1795" s="18"/>
      <c r="IF1795" s="18"/>
      <c r="IG1795" s="18"/>
      <c r="IH1795" s="18"/>
      <c r="II1795" s="18"/>
      <c r="IJ1795" s="18"/>
      <c r="IK1795" s="18"/>
      <c r="IL1795" s="18"/>
      <c r="IM1795" s="18"/>
      <c r="IN1795" s="18"/>
      <c r="IO1795" s="18"/>
      <c r="IP1795" s="18"/>
      <c r="IQ1795" s="18"/>
      <c r="IR1795" s="18"/>
      <c r="IS1795" s="18"/>
      <c r="IT1795" s="18"/>
      <c r="IU1795" s="18"/>
      <c r="IV1795" s="18"/>
      <c r="IW1795" s="18"/>
      <c r="IX1795" s="18"/>
      <c r="IY1795" s="18"/>
      <c r="IZ1795" s="18"/>
      <c r="JA1795" s="18"/>
      <c r="JB1795" s="18"/>
      <c r="JC1795" s="18"/>
      <c r="JD1795" s="18"/>
      <c r="JE1795" s="18"/>
      <c r="JF1795" s="18"/>
      <c r="JG1795" s="18"/>
      <c r="JH1795" s="18"/>
      <c r="JI1795" s="18"/>
      <c r="JJ1795" s="18"/>
      <c r="JK1795" s="18"/>
      <c r="JL1795" s="18"/>
      <c r="JM1795" s="18"/>
      <c r="JN1795" s="18"/>
      <c r="JO1795" s="18"/>
      <c r="JP1795" s="18"/>
      <c r="JQ1795" s="18"/>
      <c r="JR1795" s="18"/>
      <c r="JS1795" s="18"/>
      <c r="JT1795" s="18"/>
      <c r="JU1795" s="18"/>
      <c r="JV1795" s="18"/>
      <c r="JW1795" s="18"/>
      <c r="JX1795" s="18"/>
      <c r="JY1795" s="18"/>
      <c r="JZ1795" s="18"/>
      <c r="KA1795" s="18"/>
      <c r="KB1795" s="18"/>
      <c r="KC1795" s="18"/>
      <c r="KD1795" s="18"/>
      <c r="KE1795" s="18"/>
      <c r="KF1795" s="18"/>
      <c r="KG1795" s="18"/>
      <c r="KH1795" s="18"/>
      <c r="KI1795" s="18"/>
      <c r="KJ1795" s="18"/>
      <c r="KK1795" s="18"/>
      <c r="KL1795" s="18"/>
      <c r="KM1795" s="18"/>
      <c r="KN1795" s="18"/>
      <c r="KO1795" s="18"/>
      <c r="KP1795" s="18"/>
      <c r="KQ1795" s="18"/>
      <c r="KR1795" s="18"/>
      <c r="KS1795" s="18"/>
      <c r="KT1795" s="18"/>
      <c r="KU1795" s="18"/>
      <c r="KV1795" s="18"/>
      <c r="KW1795" s="18"/>
      <c r="KX1795" s="18"/>
      <c r="KY1795" s="18"/>
      <c r="KZ1795" s="18"/>
      <c r="LA1795" s="18"/>
      <c r="LB1795" s="18"/>
      <c r="LC1795" s="18"/>
      <c r="LD1795" s="18"/>
      <c r="LE1795" s="18"/>
      <c r="LF1795" s="18"/>
      <c r="LG1795" s="18"/>
      <c r="LH1795" s="18"/>
      <c r="LI1795" s="18"/>
      <c r="LJ1795" s="18"/>
      <c r="LK1795" s="18"/>
      <c r="LL1795" s="18"/>
      <c r="LM1795" s="18"/>
      <c r="LN1795" s="18"/>
      <c r="LO1795" s="18"/>
      <c r="LP1795" s="18"/>
      <c r="LQ1795" s="18"/>
      <c r="LR1795" s="18"/>
      <c r="LS1795" s="18"/>
      <c r="LT1795" s="18"/>
      <c r="LU1795" s="18"/>
      <c r="LV1795" s="18"/>
      <c r="LW1795" s="18"/>
      <c r="LX1795" s="18"/>
      <c r="LY1795" s="18"/>
      <c r="LZ1795" s="18"/>
      <c r="MA1795" s="18"/>
      <c r="MB1795" s="18"/>
      <c r="MC1795" s="18"/>
      <c r="MD1795" s="18"/>
      <c r="ME1795" s="18"/>
      <c r="MF1795" s="18"/>
      <c r="MG1795" s="18"/>
      <c r="MH1795" s="18"/>
      <c r="MI1795" s="18"/>
      <c r="MJ1795" s="18"/>
      <c r="MK1795" s="18"/>
      <c r="ML1795" s="18"/>
      <c r="MM1795" s="18"/>
      <c r="MN1795" s="18"/>
      <c r="MO1795" s="18"/>
      <c r="MP1795" s="18"/>
      <c r="MQ1795" s="18"/>
      <c r="MR1795" s="18"/>
      <c r="MS1795" s="18"/>
      <c r="MT1795" s="18"/>
      <c r="MU1795" s="18"/>
      <c r="MV1795" s="18"/>
      <c r="MW1795" s="18"/>
      <c r="MX1795" s="18"/>
      <c r="MY1795" s="18"/>
      <c r="MZ1795" s="18"/>
      <c r="NA1795" s="18"/>
      <c r="NB1795" s="18"/>
      <c r="NC1795" s="18"/>
      <c r="ND1795" s="18"/>
      <c r="NE1795" s="18"/>
      <c r="NF1795" s="18"/>
      <c r="NG1795" s="18"/>
      <c r="NH1795" s="18"/>
      <c r="NI1795" s="18"/>
      <c r="NJ1795" s="18"/>
      <c r="NK1795" s="18"/>
      <c r="NL1795" s="18"/>
      <c r="NM1795" s="18"/>
      <c r="NN1795" s="18"/>
      <c r="NO1795" s="18"/>
      <c r="NP1795" s="18"/>
      <c r="NQ1795" s="18"/>
      <c r="NR1795" s="18"/>
      <c r="NS1795" s="18"/>
      <c r="NT1795" s="18"/>
      <c r="NU1795" s="18"/>
      <c r="NV1795" s="18"/>
      <c r="NW1795" s="18"/>
      <c r="NX1795" s="18"/>
      <c r="NY1795" s="18"/>
      <c r="NZ1795" s="18"/>
      <c r="OA1795" s="18"/>
      <c r="OB1795" s="18"/>
      <c r="OC1795" s="18"/>
      <c r="OD1795" s="18"/>
      <c r="OE1795" s="18"/>
      <c r="OF1795" s="18"/>
      <c r="OG1795" s="18"/>
      <c r="OH1795" s="18"/>
      <c r="OI1795" s="18"/>
      <c r="OJ1795" s="18"/>
      <c r="OK1795" s="18"/>
      <c r="OL1795" s="18"/>
      <c r="OM1795" s="18"/>
      <c r="ON1795" s="18"/>
      <c r="OO1795" s="18"/>
      <c r="OP1795" s="18"/>
      <c r="OQ1795" s="18"/>
      <c r="OR1795" s="18"/>
      <c r="OS1795" s="18"/>
      <c r="OT1795" s="18"/>
      <c r="OU1795" s="18"/>
      <c r="OV1795" s="18"/>
      <c r="OW1795" s="18"/>
      <c r="OX1795" s="18"/>
      <c r="OY1795" s="18"/>
      <c r="OZ1795" s="18"/>
      <c r="PA1795" s="18"/>
      <c r="PB1795" s="18"/>
      <c r="PC1795" s="18"/>
      <c r="PD1795" s="18"/>
      <c r="PE1795" s="18"/>
      <c r="PF1795" s="18"/>
      <c r="PG1795" s="18"/>
      <c r="PH1795" s="18"/>
      <c r="PI1795" s="18"/>
      <c r="PJ1795" s="18"/>
      <c r="PK1795" s="18"/>
      <c r="PL1795" s="18"/>
      <c r="PM1795" s="18"/>
      <c r="PN1795" s="18"/>
      <c r="PO1795" s="18"/>
      <c r="PP1795" s="18"/>
      <c r="PQ1795" s="18"/>
      <c r="PR1795" s="18"/>
      <c r="PS1795" s="18"/>
      <c r="PT1795" s="18"/>
      <c r="PU1795" s="18"/>
      <c r="PV1795" s="18"/>
      <c r="PW1795" s="18"/>
      <c r="PX1795" s="18"/>
      <c r="PY1795" s="18"/>
      <c r="PZ1795" s="18"/>
      <c r="QA1795" s="18"/>
      <c r="QB1795" s="18"/>
      <c r="QC1795" s="18"/>
      <c r="QD1795" s="18"/>
      <c r="QE1795" s="18"/>
      <c r="QF1795" s="18"/>
      <c r="QG1795" s="18"/>
      <c r="QH1795" s="18"/>
      <c r="QI1795" s="18"/>
      <c r="QJ1795" s="18"/>
      <c r="QK1795" s="18"/>
      <c r="QL1795" s="18"/>
      <c r="QM1795" s="18"/>
      <c r="QN1795" s="18"/>
      <c r="QO1795" s="18"/>
      <c r="QP1795" s="18"/>
      <c r="QQ1795" s="18"/>
      <c r="QR1795" s="18"/>
      <c r="QS1795" s="18"/>
      <c r="QT1795" s="18"/>
      <c r="QU1795" s="18"/>
      <c r="QV1795" s="18"/>
      <c r="QW1795" s="18"/>
      <c r="QX1795" s="18"/>
      <c r="QY1795" s="18"/>
      <c r="QZ1795" s="18"/>
      <c r="RA1795" s="18"/>
      <c r="RB1795" s="18"/>
      <c r="RC1795" s="18"/>
      <c r="RD1795" s="18"/>
      <c r="RE1795" s="18"/>
      <c r="RF1795" s="18"/>
      <c r="RG1795" s="18"/>
      <c r="RH1795" s="18"/>
      <c r="RI1795" s="18"/>
      <c r="RJ1795" s="18"/>
      <c r="RK1795" s="18"/>
      <c r="RL1795" s="18"/>
      <c r="RM1795" s="18"/>
      <c r="RN1795" s="18"/>
      <c r="RO1795" s="18"/>
      <c r="RP1795" s="18"/>
      <c r="RQ1795" s="18"/>
      <c r="RR1795" s="18"/>
      <c r="RS1795" s="18"/>
      <c r="RT1795" s="18"/>
      <c r="RU1795" s="18"/>
      <c r="RV1795" s="18"/>
      <c r="RW1795" s="18"/>
      <c r="RX1795" s="18"/>
      <c r="RY1795" s="18"/>
      <c r="RZ1795" s="18"/>
      <c r="SA1795" s="18"/>
      <c r="SB1795" s="18"/>
      <c r="SC1795" s="18"/>
      <c r="SD1795" s="18"/>
      <c r="SE1795" s="18"/>
      <c r="SF1795" s="18"/>
      <c r="SG1795" s="18"/>
      <c r="SH1795" s="18"/>
      <c r="SI1795" s="18"/>
      <c r="SJ1795" s="18"/>
      <c r="SK1795" s="18"/>
      <c r="SL1795" s="18"/>
      <c r="SM1795" s="18"/>
      <c r="SN1795" s="18"/>
      <c r="SO1795" s="18"/>
      <c r="SP1795" s="18"/>
      <c r="SQ1795" s="18"/>
      <c r="SR1795" s="18"/>
      <c r="SS1795" s="18"/>
      <c r="ST1795" s="18"/>
      <c r="SU1795" s="18"/>
      <c r="SV1795" s="18"/>
      <c r="SW1795" s="18"/>
      <c r="SX1795" s="18"/>
      <c r="SY1795" s="18"/>
      <c r="SZ1795" s="18"/>
      <c r="TA1795" s="18"/>
      <c r="TB1795" s="18"/>
      <c r="TC1795" s="18"/>
      <c r="TD1795" s="18"/>
      <c r="TE1795" s="18"/>
      <c r="TF1795" s="18"/>
      <c r="TG1795" s="18"/>
      <c r="TH1795" s="18"/>
      <c r="TI1795" s="18"/>
      <c r="TJ1795" s="18"/>
      <c r="TK1795" s="18"/>
      <c r="TL1795" s="18"/>
      <c r="TM1795" s="18"/>
      <c r="TN1795" s="18"/>
      <c r="TO1795" s="18"/>
      <c r="TP1795" s="18"/>
      <c r="TQ1795" s="18"/>
      <c r="TR1795" s="18"/>
      <c r="TS1795" s="18"/>
      <c r="TT1795" s="18"/>
      <c r="TU1795" s="18"/>
      <c r="TV1795" s="18"/>
      <c r="TW1795" s="18"/>
      <c r="TX1795" s="18"/>
      <c r="TY1795" s="18"/>
      <c r="TZ1795" s="18"/>
      <c r="UA1795" s="18"/>
      <c r="UB1795" s="18"/>
      <c r="UC1795" s="18"/>
      <c r="UD1795" s="18"/>
      <c r="UE1795" s="18"/>
      <c r="UF1795" s="18"/>
      <c r="UG1795" s="18"/>
      <c r="UH1795" s="18"/>
      <c r="UI1795" s="18"/>
      <c r="UJ1795" s="18"/>
      <c r="UK1795" s="18"/>
      <c r="UL1795" s="18"/>
      <c r="UM1795" s="18"/>
      <c r="UN1795" s="18"/>
      <c r="UO1795" s="18"/>
      <c r="UP1795" s="18"/>
      <c r="UQ1795" s="18"/>
      <c r="UR1795" s="18"/>
      <c r="US1795" s="18"/>
      <c r="UT1795" s="18"/>
      <c r="UU1795" s="18"/>
      <c r="UV1795" s="18"/>
      <c r="UW1795" s="18"/>
      <c r="UX1795" s="18"/>
      <c r="UY1795" s="18"/>
      <c r="UZ1795" s="18"/>
      <c r="VA1795" s="18"/>
      <c r="VB1795" s="18"/>
      <c r="VC1795" s="18"/>
      <c r="VD1795" s="18"/>
      <c r="VE1795" s="18"/>
      <c r="VF1795" s="18"/>
      <c r="VG1795" s="18"/>
      <c r="VH1795" s="18"/>
      <c r="VI1795" s="18"/>
      <c r="VJ1795" s="18"/>
      <c r="VK1795" s="18"/>
      <c r="VL1795" s="18"/>
      <c r="VM1795" s="18"/>
      <c r="VN1795" s="18"/>
      <c r="VO1795" s="18"/>
      <c r="VP1795" s="18"/>
      <c r="VQ1795" s="18"/>
      <c r="VR1795" s="18"/>
      <c r="VS1795" s="18"/>
      <c r="VT1795" s="18"/>
      <c r="VU1795" s="18"/>
      <c r="VV1795" s="18"/>
      <c r="VW1795" s="18"/>
      <c r="VX1795" s="18"/>
      <c r="VY1795" s="18"/>
      <c r="VZ1795" s="18"/>
      <c r="WA1795" s="18"/>
      <c r="WB1795" s="18"/>
      <c r="WC1795" s="18"/>
      <c r="WD1795" s="18"/>
      <c r="WE1795" s="18"/>
      <c r="WF1795" s="18"/>
      <c r="WG1795" s="18"/>
      <c r="WH1795" s="18"/>
      <c r="WI1795" s="18"/>
      <c r="WJ1795" s="18"/>
      <c r="WK1795" s="18"/>
      <c r="WL1795" s="18"/>
      <c r="WM1795" s="18"/>
      <c r="WN1795" s="18"/>
      <c r="WO1795" s="18"/>
      <c r="WP1795" s="18"/>
      <c r="WQ1795" s="18"/>
      <c r="WR1795" s="18"/>
      <c r="WS1795" s="18"/>
      <c r="WT1795" s="18"/>
      <c r="WU1795" s="18"/>
      <c r="WV1795" s="18"/>
      <c r="WW1795" s="18"/>
      <c r="WX1795" s="18"/>
      <c r="WY1795" s="18"/>
      <c r="WZ1795" s="18"/>
      <c r="XA1795" s="18"/>
      <c r="XB1795" s="18"/>
      <c r="XC1795" s="18"/>
      <c r="XD1795" s="18"/>
      <c r="XE1795" s="18"/>
      <c r="XF1795" s="18"/>
      <c r="XG1795" s="18"/>
      <c r="XH1795" s="18"/>
      <c r="XI1795" s="18"/>
      <c r="XJ1795" s="18"/>
      <c r="XK1795" s="18"/>
      <c r="XL1795" s="18"/>
      <c r="XM1795" s="18"/>
      <c r="XN1795" s="18"/>
      <c r="XO1795" s="18"/>
      <c r="XP1795" s="18"/>
      <c r="XQ1795" s="18"/>
      <c r="XR1795" s="18"/>
      <c r="XS1795" s="18"/>
      <c r="XT1795" s="18"/>
      <c r="XU1795" s="18"/>
      <c r="XV1795" s="18"/>
      <c r="XW1795" s="18"/>
      <c r="XX1795" s="18"/>
      <c r="XY1795" s="18"/>
      <c r="XZ1795" s="18"/>
      <c r="YA1795" s="18"/>
      <c r="YB1795" s="18"/>
      <c r="YC1795" s="18"/>
      <c r="YD1795" s="18"/>
      <c r="YE1795" s="18"/>
      <c r="YF1795" s="18"/>
      <c r="YG1795" s="18"/>
      <c r="YH1795" s="18"/>
      <c r="YI1795" s="18"/>
      <c r="YJ1795" s="18"/>
      <c r="YK1795" s="18"/>
      <c r="YL1795" s="18"/>
      <c r="YM1795" s="18"/>
      <c r="YN1795" s="18"/>
      <c r="YO1795" s="18"/>
      <c r="YP1795" s="18"/>
      <c r="YQ1795" s="18"/>
      <c r="YR1795" s="18"/>
      <c r="YS1795" s="18"/>
      <c r="YT1795" s="18"/>
      <c r="YU1795" s="18"/>
      <c r="YV1795" s="18"/>
      <c r="YW1795" s="18"/>
      <c r="YX1795" s="18"/>
      <c r="YY1795" s="18"/>
      <c r="YZ1795" s="18"/>
      <c r="ZA1795" s="18"/>
      <c r="ZB1795" s="18"/>
      <c r="ZC1795" s="18"/>
      <c r="ZD1795" s="18"/>
      <c r="ZE1795" s="18"/>
      <c r="ZF1795" s="18"/>
      <c r="ZG1795" s="18"/>
      <c r="ZH1795" s="18"/>
      <c r="ZI1795" s="18"/>
      <c r="ZJ1795" s="18"/>
      <c r="ZK1795" s="18"/>
      <c r="ZL1795" s="18"/>
      <c r="ZM1795" s="18"/>
      <c r="ZN1795" s="18"/>
      <c r="ZO1795" s="18"/>
      <c r="ZP1795" s="18"/>
      <c r="ZQ1795" s="18"/>
      <c r="ZR1795" s="18"/>
      <c r="ZS1795" s="18"/>
      <c r="ZT1795" s="18"/>
      <c r="ZU1795" s="18"/>
      <c r="ZV1795" s="18"/>
      <c r="ZW1795" s="18"/>
      <c r="ZX1795" s="18"/>
      <c r="ZY1795" s="18"/>
      <c r="ZZ1795" s="18"/>
      <c r="AAA1795" s="18"/>
      <c r="AAB1795" s="18"/>
      <c r="AAC1795" s="18"/>
      <c r="AAD1795" s="18"/>
      <c r="AAE1795" s="18"/>
      <c r="AAF1795" s="18"/>
      <c r="AAG1795" s="18"/>
      <c r="AAH1795" s="18"/>
      <c r="AAI1795" s="18"/>
      <c r="AAJ1795" s="18"/>
      <c r="AAK1795" s="18"/>
      <c r="AAL1795" s="18"/>
      <c r="AAM1795" s="18"/>
      <c r="AAN1795" s="18"/>
      <c r="AAO1795" s="18"/>
      <c r="AAP1795" s="18"/>
      <c r="AAQ1795" s="18"/>
      <c r="AAR1795" s="18"/>
      <c r="AAS1795" s="18"/>
      <c r="AAT1795" s="18"/>
      <c r="AAU1795" s="18"/>
      <c r="AAV1795" s="18"/>
      <c r="AAW1795" s="18"/>
      <c r="AAX1795" s="18"/>
      <c r="AAY1795" s="18"/>
      <c r="AAZ1795" s="18"/>
      <c r="ABA1795" s="18"/>
      <c r="ABB1795" s="18"/>
      <c r="ABC1795" s="18"/>
      <c r="ABD1795" s="18"/>
      <c r="ABE1795" s="18"/>
      <c r="ABF1795" s="18"/>
      <c r="ABG1795" s="18"/>
      <c r="ABH1795" s="18"/>
      <c r="ABI1795" s="18"/>
      <c r="ABJ1795" s="18"/>
      <c r="ABK1795" s="18"/>
      <c r="ABL1795" s="18"/>
      <c r="ABM1795" s="18"/>
      <c r="ABN1795" s="18"/>
      <c r="ABO1795" s="18"/>
      <c r="ABP1795" s="18"/>
      <c r="ABQ1795" s="18"/>
      <c r="ABR1795" s="18"/>
      <c r="ABS1795" s="18"/>
      <c r="ABT1795" s="18"/>
      <c r="ABU1795" s="18"/>
      <c r="ABV1795" s="18"/>
      <c r="ABW1795" s="18"/>
      <c r="ABX1795" s="18"/>
      <c r="ABY1795" s="18"/>
      <c r="ABZ1795" s="18"/>
      <c r="ACA1795" s="18"/>
      <c r="ACB1795" s="18"/>
      <c r="ACC1795" s="18"/>
      <c r="ACD1795" s="18"/>
      <c r="ACE1795" s="18"/>
      <c r="ACF1795" s="18"/>
      <c r="ACG1795" s="18"/>
      <c r="ACH1795" s="18"/>
      <c r="ACI1795" s="18"/>
      <c r="ACJ1795" s="18"/>
      <c r="ACK1795" s="18"/>
      <c r="ACL1795" s="18"/>
      <c r="ACM1795" s="18"/>
      <c r="ACN1795" s="18"/>
      <c r="ACO1795" s="18"/>
      <c r="ACP1795" s="18"/>
      <c r="ACQ1795" s="18"/>
      <c r="ACR1795" s="18"/>
      <c r="ACS1795" s="18"/>
      <c r="ACT1795" s="18"/>
      <c r="ACU1795" s="18"/>
      <c r="ACV1795" s="18"/>
      <c r="ACW1795" s="18"/>
      <c r="ACX1795" s="18"/>
      <c r="ACY1795" s="18"/>
      <c r="ACZ1795" s="18"/>
      <c r="ADA1795" s="18"/>
      <c r="ADB1795" s="18"/>
      <c r="ADC1795" s="18"/>
      <c r="ADD1795" s="18"/>
      <c r="ADE1795" s="18"/>
      <c r="ADF1795" s="18"/>
      <c r="ADG1795" s="18"/>
      <c r="ADH1795" s="18"/>
      <c r="ADI1795" s="18"/>
      <c r="ADJ1795" s="18"/>
      <c r="ADK1795" s="18"/>
      <c r="ADL1795" s="18"/>
      <c r="ADM1795" s="18"/>
      <c r="ADN1795" s="18"/>
      <c r="ADO1795" s="18"/>
      <c r="ADP1795" s="18"/>
      <c r="ADQ1795" s="18"/>
      <c r="ADR1795" s="18"/>
      <c r="ADS1795" s="18"/>
      <c r="ADT1795" s="18"/>
      <c r="ADU1795" s="18"/>
      <c r="ADV1795" s="18"/>
      <c r="ADW1795" s="18"/>
      <c r="ADX1795" s="18"/>
      <c r="ADY1795" s="18"/>
      <c r="ADZ1795" s="18"/>
      <c r="AEA1795" s="18"/>
      <c r="AEB1795" s="18"/>
      <c r="AEC1795" s="18"/>
      <c r="AED1795" s="18"/>
      <c r="AEE1795" s="18"/>
      <c r="AEF1795" s="18"/>
      <c r="AEG1795" s="18"/>
      <c r="AEH1795" s="18"/>
      <c r="AEI1795" s="18"/>
      <c r="AEJ1795" s="18"/>
      <c r="AEK1795" s="18"/>
      <c r="AEL1795" s="18"/>
      <c r="AEM1795" s="18"/>
      <c r="AEN1795" s="18"/>
      <c r="AEO1795" s="18"/>
      <c r="AEP1795" s="18"/>
      <c r="AEQ1795" s="18"/>
      <c r="AER1795" s="18"/>
      <c r="AES1795" s="18"/>
      <c r="AET1795" s="18"/>
      <c r="AEU1795" s="18"/>
      <c r="AEV1795" s="18"/>
      <c r="AEW1795" s="18"/>
      <c r="AEX1795" s="18"/>
      <c r="AEY1795" s="18"/>
      <c r="AEZ1795" s="18"/>
      <c r="AFA1795" s="18"/>
      <c r="AFB1795" s="18"/>
      <c r="AFC1795" s="18"/>
      <c r="AFD1795" s="18"/>
      <c r="AFE1795" s="18"/>
      <c r="AFF1795" s="18"/>
      <c r="AFG1795" s="18"/>
      <c r="AFH1795" s="18"/>
      <c r="AFI1795" s="18"/>
      <c r="AFJ1795" s="18"/>
      <c r="AFK1795" s="18"/>
      <c r="AFL1795" s="18"/>
      <c r="AFM1795" s="18"/>
      <c r="AFN1795" s="18"/>
      <c r="AFO1795" s="18"/>
      <c r="AFP1795" s="18"/>
      <c r="AFQ1795" s="18"/>
      <c r="AFR1795" s="18"/>
      <c r="AFS1795" s="18"/>
      <c r="AFT1795" s="18"/>
      <c r="AFU1795" s="18"/>
      <c r="AFV1795" s="18"/>
      <c r="AFW1795" s="18"/>
      <c r="AFX1795" s="18"/>
      <c r="AFY1795" s="18"/>
      <c r="AFZ1795" s="18"/>
      <c r="AGA1795" s="18"/>
      <c r="AGB1795" s="18"/>
      <c r="AGC1795" s="18"/>
      <c r="AGD1795" s="18"/>
      <c r="AGE1795" s="18"/>
      <c r="AGF1795" s="18"/>
      <c r="AGG1795" s="18"/>
      <c r="AGH1795" s="18"/>
      <c r="AGI1795" s="18"/>
      <c r="AGJ1795" s="18"/>
      <c r="AGK1795" s="18"/>
      <c r="AGL1795" s="18"/>
      <c r="AGM1795" s="18"/>
      <c r="AGN1795" s="18"/>
      <c r="AGO1795" s="18"/>
      <c r="AGP1795" s="18"/>
      <c r="AGQ1795" s="18"/>
      <c r="AGR1795" s="18"/>
      <c r="AGS1795" s="18"/>
      <c r="AGT1795" s="18"/>
      <c r="AGU1795" s="18"/>
      <c r="AGV1795" s="18"/>
      <c r="AGW1795" s="18"/>
      <c r="AGX1795" s="18"/>
      <c r="AGY1795" s="18"/>
      <c r="AGZ1795" s="18"/>
      <c r="AHA1795" s="18"/>
      <c r="AHB1795" s="18"/>
      <c r="AHC1795" s="18"/>
      <c r="AHD1795" s="18"/>
      <c r="AHE1795" s="18"/>
      <c r="AHF1795" s="18"/>
      <c r="AHG1795" s="18"/>
      <c r="AHH1795" s="18"/>
      <c r="AHI1795" s="18"/>
      <c r="AHJ1795" s="18"/>
      <c r="AHK1795" s="18"/>
      <c r="AHL1795" s="18"/>
      <c r="AHM1795" s="18"/>
      <c r="AHN1795" s="18"/>
      <c r="AHO1795" s="18"/>
      <c r="AHP1795" s="18"/>
      <c r="AHQ1795" s="18"/>
      <c r="AHR1795" s="18"/>
      <c r="AHS1795" s="18"/>
      <c r="AHT1795" s="18"/>
      <c r="AHU1795" s="18"/>
      <c r="AHV1795" s="18"/>
      <c r="AHW1795" s="18"/>
      <c r="AHX1795" s="18"/>
      <c r="AHY1795" s="18"/>
      <c r="AHZ1795" s="18"/>
      <c r="AIA1795" s="18"/>
      <c r="AIB1795" s="18"/>
      <c r="AIC1795" s="18"/>
      <c r="AID1795" s="18"/>
      <c r="AIE1795" s="18"/>
      <c r="AIF1795" s="18"/>
      <c r="AIG1795" s="18"/>
      <c r="AIH1795" s="18"/>
      <c r="AII1795" s="18"/>
      <c r="AIJ1795" s="18"/>
      <c r="AIK1795" s="18"/>
      <c r="AIL1795" s="18"/>
      <c r="AIM1795" s="18"/>
      <c r="AIN1795" s="18"/>
      <c r="AIO1795" s="18"/>
      <c r="AIP1795" s="18"/>
      <c r="AIQ1795" s="18"/>
      <c r="AIR1795" s="18"/>
      <c r="AIS1795" s="18"/>
      <c r="AIT1795" s="18"/>
      <c r="AIU1795" s="18"/>
      <c r="AIV1795" s="18"/>
      <c r="AIW1795" s="18"/>
      <c r="AIX1795" s="18"/>
      <c r="AIY1795" s="18"/>
      <c r="AIZ1795" s="18"/>
      <c r="AJA1795" s="18"/>
      <c r="AJB1795" s="18"/>
      <c r="AJC1795" s="18"/>
      <c r="AJD1795" s="18"/>
      <c r="AJE1795" s="18"/>
      <c r="AJF1795" s="18"/>
      <c r="AJG1795" s="18"/>
      <c r="AJH1795" s="18"/>
      <c r="AJI1795" s="18"/>
      <c r="AJJ1795" s="18"/>
      <c r="AJK1795" s="18"/>
      <c r="AJL1795" s="18"/>
      <c r="AJM1795" s="18"/>
      <c r="AJN1795" s="18"/>
      <c r="AJO1795" s="18"/>
      <c r="AJP1795" s="18"/>
      <c r="AJQ1795" s="18"/>
      <c r="AJR1795" s="18"/>
      <c r="AJS1795" s="18"/>
      <c r="AJT1795" s="18"/>
      <c r="AJU1795" s="18"/>
      <c r="AJV1795" s="18"/>
      <c r="AJW1795" s="18"/>
      <c r="AJX1795" s="18"/>
      <c r="AJY1795" s="18"/>
      <c r="AJZ1795" s="18"/>
      <c r="AKA1795" s="18"/>
      <c r="AKB1795" s="18"/>
      <c r="AKC1795" s="18"/>
      <c r="AKD1795" s="18"/>
      <c r="AKE1795" s="18"/>
      <c r="AKF1795" s="18"/>
      <c r="AKG1795" s="18"/>
      <c r="AKH1795" s="18"/>
      <c r="AKI1795" s="18"/>
      <c r="AKJ1795" s="18"/>
      <c r="AKK1795" s="18"/>
      <c r="AKL1795" s="18"/>
      <c r="AKM1795" s="18"/>
      <c r="AKN1795" s="18"/>
      <c r="AKO1795" s="18"/>
      <c r="AKP1795" s="18"/>
      <c r="AKQ1795" s="18"/>
      <c r="AKR1795" s="18"/>
      <c r="AKS1795" s="18"/>
      <c r="AKT1795" s="18"/>
      <c r="AKU1795" s="18"/>
      <c r="AKV1795" s="18"/>
      <c r="AKW1795" s="18"/>
      <c r="AKX1795" s="18"/>
      <c r="AKY1795" s="18"/>
      <c r="AKZ1795" s="18"/>
      <c r="ALA1795" s="18"/>
      <c r="ALB1795" s="18"/>
      <c r="ALC1795" s="18"/>
      <c r="ALD1795" s="18"/>
      <c r="ALE1795" s="18"/>
      <c r="ALF1795" s="18"/>
      <c r="ALG1795" s="18"/>
      <c r="ALH1795" s="18"/>
      <c r="ALI1795" s="18"/>
      <c r="ALJ1795" s="18"/>
      <c r="ALK1795" s="18"/>
      <c r="ALL1795" s="18"/>
      <c r="ALM1795" s="18"/>
      <c r="ALN1795" s="18"/>
      <c r="ALO1795" s="18"/>
      <c r="ALP1795" s="18"/>
      <c r="ALQ1795" s="18"/>
      <c r="ALR1795" s="18"/>
      <c r="ALS1795" s="18"/>
      <c r="ALT1795" s="18"/>
      <c r="ALU1795" s="18"/>
      <c r="ALV1795" s="18"/>
      <c r="ALW1795" s="18"/>
      <c r="ALX1795" s="18"/>
      <c r="ALY1795" s="18"/>
      <c r="ALZ1795" s="18"/>
      <c r="AMA1795" s="18"/>
      <c r="AMB1795" s="18"/>
      <c r="AMC1795" s="18"/>
      <c r="AMD1795" s="18"/>
      <c r="AME1795" s="18"/>
      <c r="AMF1795" s="18"/>
      <c r="AMG1795" s="18"/>
      <c r="AMH1795" s="18"/>
      <c r="AMI1795" s="18"/>
      <c r="AMJ1795" s="18"/>
    </row>
    <row r="1796" spans="1:1024" s="315" customFormat="1">
      <c r="A1796" s="15"/>
      <c r="B1796" s="18"/>
      <c r="C1796" s="18"/>
      <c r="D1796" s="18"/>
      <c r="E1796" s="18"/>
      <c r="F1796" s="18"/>
      <c r="G1796" s="18"/>
      <c r="H1796" s="18"/>
      <c r="I1796" s="32"/>
      <c r="J1796" s="32"/>
      <c r="K1796" s="18"/>
      <c r="L1796" s="18"/>
      <c r="M1796" s="18"/>
      <c r="N1796" s="18"/>
      <c r="O1796" s="18"/>
      <c r="P1796" s="18"/>
      <c r="Q1796" s="18"/>
      <c r="R1796" s="18"/>
      <c r="S1796" s="18"/>
      <c r="T1796" s="18"/>
      <c r="U1796" s="18"/>
      <c r="V1796" s="18"/>
      <c r="W1796" s="18"/>
      <c r="X1796" s="18"/>
      <c r="Y1796" s="18"/>
      <c r="Z1796" s="18"/>
      <c r="AA1796" s="18"/>
      <c r="AB1796" s="18"/>
      <c r="AC1796" s="18"/>
      <c r="AD1796" s="18"/>
      <c r="AE1796" s="18"/>
      <c r="AF1796" s="18"/>
      <c r="AG1796" s="18"/>
      <c r="AH1796" s="18"/>
      <c r="AI1796" s="18"/>
      <c r="AJ1796" s="18"/>
      <c r="AK1796" s="18"/>
      <c r="AL1796" s="18"/>
      <c r="AM1796" s="18"/>
      <c r="AN1796" s="18"/>
      <c r="AO1796" s="18"/>
      <c r="AP1796" s="18"/>
      <c r="AQ1796" s="18"/>
      <c r="AR1796" s="18"/>
      <c r="AS1796" s="18"/>
      <c r="AT1796" s="18"/>
      <c r="AU1796" s="18"/>
      <c r="AV1796" s="18"/>
      <c r="AW1796" s="18"/>
      <c r="AX1796" s="18"/>
      <c r="AY1796" s="18"/>
      <c r="AZ1796" s="18"/>
      <c r="BA1796" s="18"/>
      <c r="BB1796" s="18"/>
      <c r="BC1796" s="18"/>
      <c r="BD1796" s="18"/>
      <c r="BE1796" s="18"/>
      <c r="BF1796" s="18"/>
      <c r="BG1796" s="18"/>
      <c r="BH1796" s="18"/>
      <c r="BI1796" s="18"/>
      <c r="BJ1796" s="18"/>
      <c r="BK1796" s="18"/>
      <c r="BL1796" s="18"/>
      <c r="BM1796" s="18"/>
      <c r="BN1796" s="18"/>
      <c r="BO1796" s="18"/>
      <c r="BP1796" s="18"/>
      <c r="BQ1796" s="18"/>
      <c r="BR1796" s="18"/>
      <c r="BS1796" s="18"/>
      <c r="BT1796" s="18"/>
      <c r="BU1796" s="18"/>
      <c r="BV1796" s="18"/>
      <c r="BW1796" s="18"/>
      <c r="BX1796" s="18"/>
      <c r="BY1796" s="18"/>
      <c r="BZ1796" s="18"/>
      <c r="CA1796" s="18"/>
      <c r="CB1796" s="18"/>
      <c r="CC1796" s="18"/>
      <c r="CD1796" s="18"/>
      <c r="CE1796" s="18"/>
      <c r="CF1796" s="18"/>
      <c r="CG1796" s="18"/>
      <c r="CH1796" s="18"/>
      <c r="CI1796" s="18"/>
      <c r="CJ1796" s="18"/>
      <c r="CK1796" s="18"/>
      <c r="CL1796" s="18"/>
      <c r="CM1796" s="18"/>
      <c r="CN1796" s="18"/>
      <c r="CO1796" s="18"/>
      <c r="CP1796" s="18"/>
      <c r="CQ1796" s="18"/>
      <c r="CR1796" s="18"/>
      <c r="CS1796" s="18"/>
      <c r="CT1796" s="18"/>
      <c r="CU1796" s="18"/>
      <c r="CV1796" s="18"/>
      <c r="CW1796" s="18"/>
      <c r="CX1796" s="18"/>
      <c r="CY1796" s="18"/>
      <c r="CZ1796" s="18"/>
      <c r="DA1796" s="18"/>
      <c r="DB1796" s="18"/>
      <c r="DC1796" s="18"/>
      <c r="DD1796" s="18"/>
      <c r="DE1796" s="18"/>
      <c r="DF1796" s="18"/>
      <c r="DG1796" s="18"/>
      <c r="DH1796" s="18"/>
      <c r="DI1796" s="18"/>
      <c r="DJ1796" s="18"/>
      <c r="DK1796" s="18"/>
      <c r="DL1796" s="18"/>
      <c r="DM1796" s="18"/>
      <c r="DN1796" s="18"/>
      <c r="DO1796" s="18"/>
      <c r="DP1796" s="18"/>
      <c r="DQ1796" s="18"/>
      <c r="DR1796" s="18"/>
      <c r="DS1796" s="18"/>
      <c r="DT1796" s="18"/>
      <c r="DU1796" s="18"/>
      <c r="DV1796" s="18"/>
      <c r="DW1796" s="18"/>
      <c r="DX1796" s="18"/>
      <c r="DY1796" s="18"/>
      <c r="DZ1796" s="18"/>
      <c r="EA1796" s="18"/>
      <c r="EB1796" s="18"/>
      <c r="EC1796" s="18"/>
      <c r="ED1796" s="18"/>
      <c r="EE1796" s="18"/>
      <c r="EF1796" s="18"/>
      <c r="EG1796" s="18"/>
      <c r="EH1796" s="18"/>
      <c r="EI1796" s="18"/>
      <c r="EJ1796" s="18"/>
      <c r="EK1796" s="18"/>
      <c r="EL1796" s="18"/>
      <c r="EM1796" s="18"/>
      <c r="EN1796" s="18"/>
      <c r="EO1796" s="18"/>
      <c r="EP1796" s="18"/>
      <c r="EQ1796" s="18"/>
      <c r="ER1796" s="18"/>
      <c r="ES1796" s="18"/>
      <c r="ET1796" s="18"/>
      <c r="EU1796" s="18"/>
      <c r="EV1796" s="18"/>
      <c r="EW1796" s="18"/>
      <c r="EX1796" s="18"/>
      <c r="EY1796" s="18"/>
      <c r="EZ1796" s="18"/>
      <c r="FA1796" s="18"/>
      <c r="FB1796" s="18"/>
      <c r="FC1796" s="18"/>
      <c r="FD1796" s="18"/>
      <c r="FE1796" s="18"/>
      <c r="FF1796" s="18"/>
      <c r="FG1796" s="18"/>
      <c r="FH1796" s="18"/>
      <c r="FI1796" s="18"/>
      <c r="FJ1796" s="18"/>
      <c r="FK1796" s="18"/>
      <c r="FL1796" s="18"/>
      <c r="FM1796" s="18"/>
      <c r="FN1796" s="18"/>
      <c r="FO1796" s="18"/>
      <c r="FP1796" s="18"/>
      <c r="FQ1796" s="18"/>
      <c r="FR1796" s="18"/>
      <c r="FS1796" s="18"/>
      <c r="FT1796" s="18"/>
      <c r="FU1796" s="18"/>
      <c r="FV1796" s="18"/>
      <c r="FW1796" s="18"/>
      <c r="FX1796" s="18"/>
      <c r="FY1796" s="18"/>
      <c r="FZ1796" s="18"/>
      <c r="GA1796" s="18"/>
      <c r="GB1796" s="18"/>
      <c r="GC1796" s="18"/>
      <c r="GD1796" s="18"/>
      <c r="GE1796" s="18"/>
      <c r="GF1796" s="18"/>
      <c r="GG1796" s="18"/>
      <c r="GH1796" s="18"/>
      <c r="GI1796" s="18"/>
      <c r="GJ1796" s="18"/>
      <c r="GK1796" s="18"/>
      <c r="GL1796" s="18"/>
      <c r="GM1796" s="18"/>
      <c r="GN1796" s="18"/>
      <c r="GO1796" s="18"/>
      <c r="GP1796" s="18"/>
      <c r="GQ1796" s="18"/>
      <c r="GR1796" s="18"/>
      <c r="GS1796" s="18"/>
      <c r="GT1796" s="18"/>
      <c r="GU1796" s="18"/>
      <c r="GV1796" s="18"/>
      <c r="GW1796" s="18"/>
      <c r="GX1796" s="18"/>
      <c r="GY1796" s="18"/>
      <c r="GZ1796" s="18"/>
      <c r="HA1796" s="18"/>
      <c r="HB1796" s="18"/>
      <c r="HC1796" s="18"/>
      <c r="HD1796" s="18"/>
      <c r="HE1796" s="18"/>
      <c r="HF1796" s="18"/>
      <c r="HG1796" s="18"/>
      <c r="HH1796" s="18"/>
      <c r="HI1796" s="18"/>
      <c r="HJ1796" s="18"/>
      <c r="HK1796" s="18"/>
      <c r="HL1796" s="18"/>
      <c r="HM1796" s="18"/>
      <c r="HN1796" s="18"/>
      <c r="HO1796" s="18"/>
      <c r="HP1796" s="18"/>
      <c r="HQ1796" s="18"/>
      <c r="HR1796" s="18"/>
      <c r="HS1796" s="18"/>
      <c r="HT1796" s="18"/>
      <c r="HU1796" s="18"/>
      <c r="HV1796" s="18"/>
      <c r="HW1796" s="18"/>
      <c r="HX1796" s="18"/>
      <c r="HY1796" s="18"/>
      <c r="HZ1796" s="18"/>
      <c r="IA1796" s="18"/>
      <c r="IB1796" s="18"/>
      <c r="IC1796" s="18"/>
      <c r="ID1796" s="18"/>
      <c r="IE1796" s="18"/>
      <c r="IF1796" s="18"/>
      <c r="IG1796" s="18"/>
      <c r="IH1796" s="18"/>
      <c r="II1796" s="18"/>
      <c r="IJ1796" s="18"/>
      <c r="IK1796" s="18"/>
      <c r="IL1796" s="18"/>
      <c r="IM1796" s="18"/>
      <c r="IN1796" s="18"/>
      <c r="IO1796" s="18"/>
      <c r="IP1796" s="18"/>
      <c r="IQ1796" s="18"/>
      <c r="IR1796" s="18"/>
      <c r="IS1796" s="18"/>
      <c r="IT1796" s="18"/>
      <c r="IU1796" s="18"/>
      <c r="IV1796" s="18"/>
      <c r="IW1796" s="18"/>
      <c r="IX1796" s="18"/>
      <c r="IY1796" s="18"/>
      <c r="IZ1796" s="18"/>
      <c r="JA1796" s="18"/>
      <c r="JB1796" s="18"/>
      <c r="JC1796" s="18"/>
      <c r="JD1796" s="18"/>
      <c r="JE1796" s="18"/>
      <c r="JF1796" s="18"/>
      <c r="JG1796" s="18"/>
      <c r="JH1796" s="18"/>
      <c r="JI1796" s="18"/>
      <c r="JJ1796" s="18"/>
      <c r="JK1796" s="18"/>
      <c r="JL1796" s="18"/>
      <c r="JM1796" s="18"/>
      <c r="JN1796" s="18"/>
      <c r="JO1796" s="18"/>
      <c r="JP1796" s="18"/>
      <c r="JQ1796" s="18"/>
      <c r="JR1796" s="18"/>
      <c r="JS1796" s="18"/>
      <c r="JT1796" s="18"/>
      <c r="JU1796" s="18"/>
      <c r="JV1796" s="18"/>
      <c r="JW1796" s="18"/>
      <c r="JX1796" s="18"/>
      <c r="JY1796" s="18"/>
      <c r="JZ1796" s="18"/>
      <c r="KA1796" s="18"/>
      <c r="KB1796" s="18"/>
      <c r="KC1796" s="18"/>
      <c r="KD1796" s="18"/>
      <c r="KE1796" s="18"/>
      <c r="KF1796" s="18"/>
      <c r="KG1796" s="18"/>
      <c r="KH1796" s="18"/>
      <c r="KI1796" s="18"/>
      <c r="KJ1796" s="18"/>
      <c r="KK1796" s="18"/>
      <c r="KL1796" s="18"/>
      <c r="KM1796" s="18"/>
      <c r="KN1796" s="18"/>
      <c r="KO1796" s="18"/>
      <c r="KP1796" s="18"/>
      <c r="KQ1796" s="18"/>
      <c r="KR1796" s="18"/>
      <c r="KS1796" s="18"/>
      <c r="KT1796" s="18"/>
      <c r="KU1796" s="18"/>
      <c r="KV1796" s="18"/>
      <c r="KW1796" s="18"/>
      <c r="KX1796" s="18"/>
      <c r="KY1796" s="18"/>
      <c r="KZ1796" s="18"/>
      <c r="LA1796" s="18"/>
      <c r="LB1796" s="18"/>
      <c r="LC1796" s="18"/>
      <c r="LD1796" s="18"/>
      <c r="LE1796" s="18"/>
      <c r="LF1796" s="18"/>
      <c r="LG1796" s="18"/>
      <c r="LH1796" s="18"/>
      <c r="LI1796" s="18"/>
      <c r="LJ1796" s="18"/>
      <c r="LK1796" s="18"/>
      <c r="LL1796" s="18"/>
      <c r="LM1796" s="18"/>
      <c r="LN1796" s="18"/>
      <c r="LO1796" s="18"/>
      <c r="LP1796" s="18"/>
      <c r="LQ1796" s="18"/>
      <c r="LR1796" s="18"/>
      <c r="LS1796" s="18"/>
      <c r="LT1796" s="18"/>
      <c r="LU1796" s="18"/>
      <c r="LV1796" s="18"/>
      <c r="LW1796" s="18"/>
      <c r="LX1796" s="18"/>
      <c r="LY1796" s="18"/>
      <c r="LZ1796" s="18"/>
      <c r="MA1796" s="18"/>
      <c r="MB1796" s="18"/>
      <c r="MC1796" s="18"/>
      <c r="MD1796" s="18"/>
      <c r="ME1796" s="18"/>
      <c r="MF1796" s="18"/>
      <c r="MG1796" s="18"/>
      <c r="MH1796" s="18"/>
      <c r="MI1796" s="18"/>
      <c r="MJ1796" s="18"/>
      <c r="MK1796" s="18"/>
      <c r="ML1796" s="18"/>
      <c r="MM1796" s="18"/>
      <c r="MN1796" s="18"/>
      <c r="MO1796" s="18"/>
      <c r="MP1796" s="18"/>
      <c r="MQ1796" s="18"/>
      <c r="MR1796" s="18"/>
      <c r="MS1796" s="18"/>
      <c r="MT1796" s="18"/>
      <c r="MU1796" s="18"/>
      <c r="MV1796" s="18"/>
      <c r="MW1796" s="18"/>
      <c r="MX1796" s="18"/>
      <c r="MY1796" s="18"/>
      <c r="MZ1796" s="18"/>
      <c r="NA1796" s="18"/>
      <c r="NB1796" s="18"/>
      <c r="NC1796" s="18"/>
      <c r="ND1796" s="18"/>
      <c r="NE1796" s="18"/>
      <c r="NF1796" s="18"/>
      <c r="NG1796" s="18"/>
      <c r="NH1796" s="18"/>
      <c r="NI1796" s="18"/>
      <c r="NJ1796" s="18"/>
      <c r="NK1796" s="18"/>
      <c r="NL1796" s="18"/>
      <c r="NM1796" s="18"/>
      <c r="NN1796" s="18"/>
      <c r="NO1796" s="18"/>
      <c r="NP1796" s="18"/>
      <c r="NQ1796" s="18"/>
      <c r="NR1796" s="18"/>
      <c r="NS1796" s="18"/>
      <c r="NT1796" s="18"/>
      <c r="NU1796" s="18"/>
      <c r="NV1796" s="18"/>
      <c r="NW1796" s="18"/>
      <c r="NX1796" s="18"/>
      <c r="NY1796" s="18"/>
      <c r="NZ1796" s="18"/>
      <c r="OA1796" s="18"/>
      <c r="OB1796" s="18"/>
      <c r="OC1796" s="18"/>
      <c r="OD1796" s="18"/>
      <c r="OE1796" s="18"/>
      <c r="OF1796" s="18"/>
      <c r="OG1796" s="18"/>
      <c r="OH1796" s="18"/>
      <c r="OI1796" s="18"/>
      <c r="OJ1796" s="18"/>
      <c r="OK1796" s="18"/>
      <c r="OL1796" s="18"/>
      <c r="OM1796" s="18"/>
      <c r="ON1796" s="18"/>
      <c r="OO1796" s="18"/>
      <c r="OP1796" s="18"/>
      <c r="OQ1796" s="18"/>
      <c r="OR1796" s="18"/>
      <c r="OS1796" s="18"/>
      <c r="OT1796" s="18"/>
      <c r="OU1796" s="18"/>
      <c r="OV1796" s="18"/>
      <c r="OW1796" s="18"/>
      <c r="OX1796" s="18"/>
      <c r="OY1796" s="18"/>
      <c r="OZ1796" s="18"/>
      <c r="PA1796" s="18"/>
      <c r="PB1796" s="18"/>
      <c r="PC1796" s="18"/>
      <c r="PD1796" s="18"/>
      <c r="PE1796" s="18"/>
      <c r="PF1796" s="18"/>
      <c r="PG1796" s="18"/>
      <c r="PH1796" s="18"/>
      <c r="PI1796" s="18"/>
      <c r="PJ1796" s="18"/>
      <c r="PK1796" s="18"/>
      <c r="PL1796" s="18"/>
      <c r="PM1796" s="18"/>
      <c r="PN1796" s="18"/>
      <c r="PO1796" s="18"/>
      <c r="PP1796" s="18"/>
      <c r="PQ1796" s="18"/>
      <c r="PR1796" s="18"/>
      <c r="PS1796" s="18"/>
      <c r="PT1796" s="18"/>
      <c r="PU1796" s="18"/>
      <c r="PV1796" s="18"/>
      <c r="PW1796" s="18"/>
      <c r="PX1796" s="18"/>
      <c r="PY1796" s="18"/>
      <c r="PZ1796" s="18"/>
      <c r="QA1796" s="18"/>
      <c r="QB1796" s="18"/>
      <c r="QC1796" s="18"/>
      <c r="QD1796" s="18"/>
      <c r="QE1796" s="18"/>
      <c r="QF1796" s="18"/>
      <c r="QG1796" s="18"/>
      <c r="QH1796" s="18"/>
      <c r="QI1796" s="18"/>
      <c r="QJ1796" s="18"/>
      <c r="QK1796" s="18"/>
      <c r="QL1796" s="18"/>
      <c r="QM1796" s="18"/>
      <c r="QN1796" s="18"/>
      <c r="QO1796" s="18"/>
      <c r="QP1796" s="18"/>
      <c r="QQ1796" s="18"/>
      <c r="QR1796" s="18"/>
      <c r="QS1796" s="18"/>
      <c r="QT1796" s="18"/>
      <c r="QU1796" s="18"/>
      <c r="QV1796" s="18"/>
      <c r="QW1796" s="18"/>
      <c r="QX1796" s="18"/>
      <c r="QY1796" s="18"/>
      <c r="QZ1796" s="18"/>
      <c r="RA1796" s="18"/>
      <c r="RB1796" s="18"/>
      <c r="RC1796" s="18"/>
      <c r="RD1796" s="18"/>
      <c r="RE1796" s="18"/>
      <c r="RF1796" s="18"/>
      <c r="RG1796" s="18"/>
      <c r="RH1796" s="18"/>
      <c r="RI1796" s="18"/>
      <c r="RJ1796" s="18"/>
      <c r="RK1796" s="18"/>
      <c r="RL1796" s="18"/>
      <c r="RM1796" s="18"/>
      <c r="RN1796" s="18"/>
      <c r="RO1796" s="18"/>
      <c r="RP1796" s="18"/>
      <c r="RQ1796" s="18"/>
      <c r="RR1796" s="18"/>
      <c r="RS1796" s="18"/>
      <c r="RT1796" s="18"/>
      <c r="RU1796" s="18"/>
      <c r="RV1796" s="18"/>
      <c r="RW1796" s="18"/>
      <c r="RX1796" s="18"/>
      <c r="RY1796" s="18"/>
      <c r="RZ1796" s="18"/>
      <c r="SA1796" s="18"/>
      <c r="SB1796" s="18"/>
      <c r="SC1796" s="18"/>
      <c r="SD1796" s="18"/>
      <c r="SE1796" s="18"/>
      <c r="SF1796" s="18"/>
      <c r="SG1796" s="18"/>
      <c r="SH1796" s="18"/>
      <c r="SI1796" s="18"/>
      <c r="SJ1796" s="18"/>
      <c r="SK1796" s="18"/>
      <c r="SL1796" s="18"/>
      <c r="SM1796" s="18"/>
      <c r="SN1796" s="18"/>
      <c r="SO1796" s="18"/>
      <c r="SP1796" s="18"/>
      <c r="SQ1796" s="18"/>
      <c r="SR1796" s="18"/>
      <c r="SS1796" s="18"/>
      <c r="ST1796" s="18"/>
      <c r="SU1796" s="18"/>
      <c r="SV1796" s="18"/>
      <c r="SW1796" s="18"/>
      <c r="SX1796" s="18"/>
      <c r="SY1796" s="18"/>
      <c r="SZ1796" s="18"/>
      <c r="TA1796" s="18"/>
      <c r="TB1796" s="18"/>
      <c r="TC1796" s="18"/>
      <c r="TD1796" s="18"/>
      <c r="TE1796" s="18"/>
      <c r="TF1796" s="18"/>
      <c r="TG1796" s="18"/>
      <c r="TH1796" s="18"/>
      <c r="TI1796" s="18"/>
      <c r="TJ1796" s="18"/>
      <c r="TK1796" s="18"/>
      <c r="TL1796" s="18"/>
      <c r="TM1796" s="18"/>
      <c r="TN1796" s="18"/>
      <c r="TO1796" s="18"/>
      <c r="TP1796" s="18"/>
      <c r="TQ1796" s="18"/>
      <c r="TR1796" s="18"/>
      <c r="TS1796" s="18"/>
      <c r="TT1796" s="18"/>
      <c r="TU1796" s="18"/>
      <c r="TV1796" s="18"/>
      <c r="TW1796" s="18"/>
      <c r="TX1796" s="18"/>
      <c r="TY1796" s="18"/>
      <c r="TZ1796" s="18"/>
      <c r="UA1796" s="18"/>
      <c r="UB1796" s="18"/>
      <c r="UC1796" s="18"/>
      <c r="UD1796" s="18"/>
      <c r="UE1796" s="18"/>
      <c r="UF1796" s="18"/>
      <c r="UG1796" s="18"/>
      <c r="UH1796" s="18"/>
      <c r="UI1796" s="18"/>
      <c r="UJ1796" s="18"/>
      <c r="UK1796" s="18"/>
      <c r="UL1796" s="18"/>
      <c r="UM1796" s="18"/>
      <c r="UN1796" s="18"/>
      <c r="UO1796" s="18"/>
      <c r="UP1796" s="18"/>
      <c r="UQ1796" s="18"/>
      <c r="UR1796" s="18"/>
      <c r="US1796" s="18"/>
      <c r="UT1796" s="18"/>
      <c r="UU1796" s="18"/>
      <c r="UV1796" s="18"/>
      <c r="UW1796" s="18"/>
      <c r="UX1796" s="18"/>
      <c r="UY1796" s="18"/>
      <c r="UZ1796" s="18"/>
      <c r="VA1796" s="18"/>
      <c r="VB1796" s="18"/>
      <c r="VC1796" s="18"/>
      <c r="VD1796" s="18"/>
      <c r="VE1796" s="18"/>
      <c r="VF1796" s="18"/>
      <c r="VG1796" s="18"/>
      <c r="VH1796" s="18"/>
      <c r="VI1796" s="18"/>
      <c r="VJ1796" s="18"/>
      <c r="VK1796" s="18"/>
      <c r="VL1796" s="18"/>
      <c r="VM1796" s="18"/>
      <c r="VN1796" s="18"/>
      <c r="VO1796" s="18"/>
      <c r="VP1796" s="18"/>
      <c r="VQ1796" s="18"/>
      <c r="VR1796" s="18"/>
      <c r="VS1796" s="18"/>
      <c r="VT1796" s="18"/>
      <c r="VU1796" s="18"/>
      <c r="VV1796" s="18"/>
      <c r="VW1796" s="18"/>
      <c r="VX1796" s="18"/>
      <c r="VY1796" s="18"/>
      <c r="VZ1796" s="18"/>
      <c r="WA1796" s="18"/>
      <c r="WB1796" s="18"/>
      <c r="WC1796" s="18"/>
      <c r="WD1796" s="18"/>
      <c r="WE1796" s="18"/>
      <c r="WF1796" s="18"/>
      <c r="WG1796" s="18"/>
      <c r="WH1796" s="18"/>
      <c r="WI1796" s="18"/>
      <c r="WJ1796" s="18"/>
      <c r="WK1796" s="18"/>
      <c r="WL1796" s="18"/>
      <c r="WM1796" s="18"/>
      <c r="WN1796" s="18"/>
      <c r="WO1796" s="18"/>
      <c r="WP1796" s="18"/>
      <c r="WQ1796" s="18"/>
      <c r="WR1796" s="18"/>
      <c r="WS1796" s="18"/>
      <c r="WT1796" s="18"/>
      <c r="WU1796" s="18"/>
      <c r="WV1796" s="18"/>
      <c r="WW1796" s="18"/>
      <c r="WX1796" s="18"/>
      <c r="WY1796" s="18"/>
      <c r="WZ1796" s="18"/>
      <c r="XA1796" s="18"/>
      <c r="XB1796" s="18"/>
      <c r="XC1796" s="18"/>
      <c r="XD1796" s="18"/>
      <c r="XE1796" s="18"/>
      <c r="XF1796" s="18"/>
      <c r="XG1796" s="18"/>
      <c r="XH1796" s="18"/>
      <c r="XI1796" s="18"/>
      <c r="XJ1796" s="18"/>
      <c r="XK1796" s="18"/>
      <c r="XL1796" s="18"/>
      <c r="XM1796" s="18"/>
      <c r="XN1796" s="18"/>
      <c r="XO1796" s="18"/>
      <c r="XP1796" s="18"/>
      <c r="XQ1796" s="18"/>
      <c r="XR1796" s="18"/>
      <c r="XS1796" s="18"/>
      <c r="XT1796" s="18"/>
      <c r="XU1796" s="18"/>
      <c r="XV1796" s="18"/>
      <c r="XW1796" s="18"/>
      <c r="XX1796" s="18"/>
      <c r="XY1796" s="18"/>
      <c r="XZ1796" s="18"/>
      <c r="YA1796" s="18"/>
      <c r="YB1796" s="18"/>
      <c r="YC1796" s="18"/>
      <c r="YD1796" s="18"/>
      <c r="YE1796" s="18"/>
      <c r="YF1796" s="18"/>
      <c r="YG1796" s="18"/>
      <c r="YH1796" s="18"/>
      <c r="YI1796" s="18"/>
      <c r="YJ1796" s="18"/>
      <c r="YK1796" s="18"/>
      <c r="YL1796" s="18"/>
      <c r="YM1796" s="18"/>
      <c r="YN1796" s="18"/>
      <c r="YO1796" s="18"/>
      <c r="YP1796" s="18"/>
      <c r="YQ1796" s="18"/>
      <c r="YR1796" s="18"/>
      <c r="YS1796" s="18"/>
      <c r="YT1796" s="18"/>
      <c r="YU1796" s="18"/>
      <c r="YV1796" s="18"/>
      <c r="YW1796" s="18"/>
      <c r="YX1796" s="18"/>
      <c r="YY1796" s="18"/>
      <c r="YZ1796" s="18"/>
      <c r="ZA1796" s="18"/>
      <c r="ZB1796" s="18"/>
      <c r="ZC1796" s="18"/>
      <c r="ZD1796" s="18"/>
      <c r="ZE1796" s="18"/>
      <c r="ZF1796" s="18"/>
      <c r="ZG1796" s="18"/>
      <c r="ZH1796" s="18"/>
      <c r="ZI1796" s="18"/>
      <c r="ZJ1796" s="18"/>
      <c r="ZK1796" s="18"/>
      <c r="ZL1796" s="18"/>
      <c r="ZM1796" s="18"/>
      <c r="ZN1796" s="18"/>
      <c r="ZO1796" s="18"/>
      <c r="ZP1796" s="18"/>
      <c r="ZQ1796" s="18"/>
      <c r="ZR1796" s="18"/>
      <c r="ZS1796" s="18"/>
      <c r="ZT1796" s="18"/>
      <c r="ZU1796" s="18"/>
      <c r="ZV1796" s="18"/>
      <c r="ZW1796" s="18"/>
      <c r="ZX1796" s="18"/>
      <c r="ZY1796" s="18"/>
      <c r="ZZ1796" s="18"/>
      <c r="AAA1796" s="18"/>
      <c r="AAB1796" s="18"/>
      <c r="AAC1796" s="18"/>
      <c r="AAD1796" s="18"/>
      <c r="AAE1796" s="18"/>
      <c r="AAF1796" s="18"/>
      <c r="AAG1796" s="18"/>
      <c r="AAH1796" s="18"/>
      <c r="AAI1796" s="18"/>
      <c r="AAJ1796" s="18"/>
      <c r="AAK1796" s="18"/>
      <c r="AAL1796" s="18"/>
      <c r="AAM1796" s="18"/>
      <c r="AAN1796" s="18"/>
      <c r="AAO1796" s="18"/>
      <c r="AAP1796" s="18"/>
      <c r="AAQ1796" s="18"/>
      <c r="AAR1796" s="18"/>
      <c r="AAS1796" s="18"/>
      <c r="AAT1796" s="18"/>
      <c r="AAU1796" s="18"/>
      <c r="AAV1796" s="18"/>
      <c r="AAW1796" s="18"/>
      <c r="AAX1796" s="18"/>
      <c r="AAY1796" s="18"/>
      <c r="AAZ1796" s="18"/>
      <c r="ABA1796" s="18"/>
      <c r="ABB1796" s="18"/>
      <c r="ABC1796" s="18"/>
      <c r="ABD1796" s="18"/>
      <c r="ABE1796" s="18"/>
      <c r="ABF1796" s="18"/>
      <c r="ABG1796" s="18"/>
      <c r="ABH1796" s="18"/>
      <c r="ABI1796" s="18"/>
      <c r="ABJ1796" s="18"/>
      <c r="ABK1796" s="18"/>
      <c r="ABL1796" s="18"/>
      <c r="ABM1796" s="18"/>
      <c r="ABN1796" s="18"/>
      <c r="ABO1796" s="18"/>
      <c r="ABP1796" s="18"/>
      <c r="ABQ1796" s="18"/>
      <c r="ABR1796" s="18"/>
      <c r="ABS1796" s="18"/>
      <c r="ABT1796" s="18"/>
      <c r="ABU1796" s="18"/>
      <c r="ABV1796" s="18"/>
      <c r="ABW1796" s="18"/>
      <c r="ABX1796" s="18"/>
      <c r="ABY1796" s="18"/>
      <c r="ABZ1796" s="18"/>
      <c r="ACA1796" s="18"/>
      <c r="ACB1796" s="18"/>
      <c r="ACC1796" s="18"/>
      <c r="ACD1796" s="18"/>
      <c r="ACE1796" s="18"/>
      <c r="ACF1796" s="18"/>
      <c r="ACG1796" s="18"/>
      <c r="ACH1796" s="18"/>
      <c r="ACI1796" s="18"/>
      <c r="ACJ1796" s="18"/>
      <c r="ACK1796" s="18"/>
      <c r="ACL1796" s="18"/>
      <c r="ACM1796" s="18"/>
      <c r="ACN1796" s="18"/>
      <c r="ACO1796" s="18"/>
      <c r="ACP1796" s="18"/>
      <c r="ACQ1796" s="18"/>
      <c r="ACR1796" s="18"/>
      <c r="ACS1796" s="18"/>
      <c r="ACT1796" s="18"/>
      <c r="ACU1796" s="18"/>
      <c r="ACV1796" s="18"/>
      <c r="ACW1796" s="18"/>
      <c r="ACX1796" s="18"/>
      <c r="ACY1796" s="18"/>
      <c r="ACZ1796" s="18"/>
      <c r="ADA1796" s="18"/>
      <c r="ADB1796" s="18"/>
      <c r="ADC1796" s="18"/>
      <c r="ADD1796" s="18"/>
      <c r="ADE1796" s="18"/>
      <c r="ADF1796" s="18"/>
      <c r="ADG1796" s="18"/>
      <c r="ADH1796" s="18"/>
      <c r="ADI1796" s="18"/>
      <c r="ADJ1796" s="18"/>
      <c r="ADK1796" s="18"/>
      <c r="ADL1796" s="18"/>
      <c r="ADM1796" s="18"/>
      <c r="ADN1796" s="18"/>
      <c r="ADO1796" s="18"/>
      <c r="ADP1796" s="18"/>
      <c r="ADQ1796" s="18"/>
      <c r="ADR1796" s="18"/>
      <c r="ADS1796" s="18"/>
      <c r="ADT1796" s="18"/>
      <c r="ADU1796" s="18"/>
      <c r="ADV1796" s="18"/>
      <c r="ADW1796" s="18"/>
      <c r="ADX1796" s="18"/>
      <c r="ADY1796" s="18"/>
      <c r="ADZ1796" s="18"/>
      <c r="AEA1796" s="18"/>
      <c r="AEB1796" s="18"/>
      <c r="AEC1796" s="18"/>
      <c r="AED1796" s="18"/>
      <c r="AEE1796" s="18"/>
      <c r="AEF1796" s="18"/>
      <c r="AEG1796" s="18"/>
      <c r="AEH1796" s="18"/>
      <c r="AEI1796" s="18"/>
      <c r="AEJ1796" s="18"/>
      <c r="AEK1796" s="18"/>
      <c r="AEL1796" s="18"/>
      <c r="AEM1796" s="18"/>
      <c r="AEN1796" s="18"/>
      <c r="AEO1796" s="18"/>
      <c r="AEP1796" s="18"/>
      <c r="AEQ1796" s="18"/>
      <c r="AER1796" s="18"/>
      <c r="AES1796" s="18"/>
      <c r="AET1796" s="18"/>
      <c r="AEU1796" s="18"/>
      <c r="AEV1796" s="18"/>
      <c r="AEW1796" s="18"/>
      <c r="AEX1796" s="18"/>
      <c r="AEY1796" s="18"/>
      <c r="AEZ1796" s="18"/>
      <c r="AFA1796" s="18"/>
      <c r="AFB1796" s="18"/>
      <c r="AFC1796" s="18"/>
      <c r="AFD1796" s="18"/>
      <c r="AFE1796" s="18"/>
      <c r="AFF1796" s="18"/>
      <c r="AFG1796" s="18"/>
      <c r="AFH1796" s="18"/>
      <c r="AFI1796" s="18"/>
      <c r="AFJ1796" s="18"/>
      <c r="AFK1796" s="18"/>
      <c r="AFL1796" s="18"/>
      <c r="AFM1796" s="18"/>
      <c r="AFN1796" s="18"/>
      <c r="AFO1796" s="18"/>
      <c r="AFP1796" s="18"/>
      <c r="AFQ1796" s="18"/>
      <c r="AFR1796" s="18"/>
      <c r="AFS1796" s="18"/>
      <c r="AFT1796" s="18"/>
      <c r="AFU1796" s="18"/>
      <c r="AFV1796" s="18"/>
      <c r="AFW1796" s="18"/>
      <c r="AFX1796" s="18"/>
      <c r="AFY1796" s="18"/>
      <c r="AFZ1796" s="18"/>
      <c r="AGA1796" s="18"/>
      <c r="AGB1796" s="18"/>
      <c r="AGC1796" s="18"/>
      <c r="AGD1796" s="18"/>
      <c r="AGE1796" s="18"/>
      <c r="AGF1796" s="18"/>
      <c r="AGG1796" s="18"/>
      <c r="AGH1796" s="18"/>
      <c r="AGI1796" s="18"/>
      <c r="AGJ1796" s="18"/>
      <c r="AGK1796" s="18"/>
      <c r="AGL1796" s="18"/>
      <c r="AGM1796" s="18"/>
      <c r="AGN1796" s="18"/>
      <c r="AGO1796" s="18"/>
      <c r="AGP1796" s="18"/>
      <c r="AGQ1796" s="18"/>
      <c r="AGR1796" s="18"/>
      <c r="AGS1796" s="18"/>
      <c r="AGT1796" s="18"/>
      <c r="AGU1796" s="18"/>
      <c r="AGV1796" s="18"/>
      <c r="AGW1796" s="18"/>
      <c r="AGX1796" s="18"/>
      <c r="AGY1796" s="18"/>
      <c r="AGZ1796" s="18"/>
      <c r="AHA1796" s="18"/>
      <c r="AHB1796" s="18"/>
      <c r="AHC1796" s="18"/>
      <c r="AHD1796" s="18"/>
      <c r="AHE1796" s="18"/>
      <c r="AHF1796" s="18"/>
      <c r="AHG1796" s="18"/>
      <c r="AHH1796" s="18"/>
      <c r="AHI1796" s="18"/>
      <c r="AHJ1796" s="18"/>
      <c r="AHK1796" s="18"/>
      <c r="AHL1796" s="18"/>
      <c r="AHM1796" s="18"/>
      <c r="AHN1796" s="18"/>
      <c r="AHO1796" s="18"/>
      <c r="AHP1796" s="18"/>
      <c r="AHQ1796" s="18"/>
      <c r="AHR1796" s="18"/>
      <c r="AHS1796" s="18"/>
      <c r="AHT1796" s="18"/>
      <c r="AHU1796" s="18"/>
      <c r="AHV1796" s="18"/>
      <c r="AHW1796" s="18"/>
      <c r="AHX1796" s="18"/>
      <c r="AHY1796" s="18"/>
      <c r="AHZ1796" s="18"/>
      <c r="AIA1796" s="18"/>
      <c r="AIB1796" s="18"/>
      <c r="AIC1796" s="18"/>
      <c r="AID1796" s="18"/>
      <c r="AIE1796" s="18"/>
      <c r="AIF1796" s="18"/>
      <c r="AIG1796" s="18"/>
      <c r="AIH1796" s="18"/>
      <c r="AII1796" s="18"/>
      <c r="AIJ1796" s="18"/>
      <c r="AIK1796" s="18"/>
      <c r="AIL1796" s="18"/>
      <c r="AIM1796" s="18"/>
      <c r="AIN1796" s="18"/>
      <c r="AIO1796" s="18"/>
      <c r="AIP1796" s="18"/>
      <c r="AIQ1796" s="18"/>
      <c r="AIR1796" s="18"/>
      <c r="AIS1796" s="18"/>
      <c r="AIT1796" s="18"/>
      <c r="AIU1796" s="18"/>
      <c r="AIV1796" s="18"/>
      <c r="AIW1796" s="18"/>
      <c r="AIX1796" s="18"/>
      <c r="AIY1796" s="18"/>
      <c r="AIZ1796" s="18"/>
      <c r="AJA1796" s="18"/>
      <c r="AJB1796" s="18"/>
      <c r="AJC1796" s="18"/>
      <c r="AJD1796" s="18"/>
      <c r="AJE1796" s="18"/>
      <c r="AJF1796" s="18"/>
      <c r="AJG1796" s="18"/>
      <c r="AJH1796" s="18"/>
      <c r="AJI1796" s="18"/>
      <c r="AJJ1796" s="18"/>
      <c r="AJK1796" s="18"/>
      <c r="AJL1796" s="18"/>
      <c r="AJM1796" s="18"/>
      <c r="AJN1796" s="18"/>
      <c r="AJO1796" s="18"/>
      <c r="AJP1796" s="18"/>
      <c r="AJQ1796" s="18"/>
      <c r="AJR1796" s="18"/>
      <c r="AJS1796" s="18"/>
      <c r="AJT1796" s="18"/>
      <c r="AJU1796" s="18"/>
      <c r="AJV1796" s="18"/>
      <c r="AJW1796" s="18"/>
      <c r="AJX1796" s="18"/>
      <c r="AJY1796" s="18"/>
      <c r="AJZ1796" s="18"/>
      <c r="AKA1796" s="18"/>
      <c r="AKB1796" s="18"/>
      <c r="AKC1796" s="18"/>
      <c r="AKD1796" s="18"/>
      <c r="AKE1796" s="18"/>
      <c r="AKF1796" s="18"/>
      <c r="AKG1796" s="18"/>
      <c r="AKH1796" s="18"/>
      <c r="AKI1796" s="18"/>
      <c r="AKJ1796" s="18"/>
      <c r="AKK1796" s="18"/>
      <c r="AKL1796" s="18"/>
      <c r="AKM1796" s="18"/>
      <c r="AKN1796" s="18"/>
      <c r="AKO1796" s="18"/>
      <c r="AKP1796" s="18"/>
      <c r="AKQ1796" s="18"/>
      <c r="AKR1796" s="18"/>
      <c r="AKS1796" s="18"/>
      <c r="AKT1796" s="18"/>
      <c r="AKU1796" s="18"/>
      <c r="AKV1796" s="18"/>
      <c r="AKW1796" s="18"/>
      <c r="AKX1796" s="18"/>
      <c r="AKY1796" s="18"/>
      <c r="AKZ1796" s="18"/>
      <c r="ALA1796" s="18"/>
      <c r="ALB1796" s="18"/>
      <c r="ALC1796" s="18"/>
      <c r="ALD1796" s="18"/>
      <c r="ALE1796" s="18"/>
      <c r="ALF1796" s="18"/>
      <c r="ALG1796" s="18"/>
      <c r="ALH1796" s="18"/>
      <c r="ALI1796" s="18"/>
      <c r="ALJ1796" s="18"/>
      <c r="ALK1796" s="18"/>
      <c r="ALL1796" s="18"/>
      <c r="ALM1796" s="18"/>
      <c r="ALN1796" s="18"/>
      <c r="ALO1796" s="18"/>
      <c r="ALP1796" s="18"/>
      <c r="ALQ1796" s="18"/>
      <c r="ALR1796" s="18"/>
      <c r="ALS1796" s="18"/>
      <c r="ALT1796" s="18"/>
      <c r="ALU1796" s="18"/>
      <c r="ALV1796" s="18"/>
      <c r="ALW1796" s="18"/>
      <c r="ALX1796" s="18"/>
      <c r="ALY1796" s="18"/>
      <c r="ALZ1796" s="18"/>
      <c r="AMA1796" s="18"/>
      <c r="AMB1796" s="18"/>
      <c r="AMC1796" s="18"/>
      <c r="AMD1796" s="18"/>
      <c r="AME1796" s="18"/>
      <c r="AMF1796" s="18"/>
      <c r="AMG1796" s="18"/>
      <c r="AMH1796" s="18"/>
      <c r="AMI1796" s="18"/>
      <c r="AMJ1796" s="18"/>
    </row>
    <row r="1797" spans="1:1024" s="315" customFormat="1">
      <c r="A1797" s="15"/>
      <c r="B1797" s="18"/>
      <c r="C1797" s="18"/>
      <c r="D1797" s="18"/>
      <c r="E1797" s="18"/>
      <c r="F1797" s="18"/>
      <c r="G1797" s="18"/>
      <c r="H1797" s="18"/>
      <c r="I1797" s="32"/>
      <c r="J1797" s="32"/>
      <c r="K1797" s="18"/>
      <c r="L1797" s="18"/>
      <c r="M1797" s="18"/>
      <c r="N1797" s="18"/>
      <c r="O1797" s="18"/>
      <c r="P1797" s="18"/>
      <c r="Q1797" s="18"/>
      <c r="R1797" s="18"/>
      <c r="S1797" s="18"/>
      <c r="T1797" s="18"/>
      <c r="U1797" s="18"/>
      <c r="V1797" s="18"/>
      <c r="W1797" s="18"/>
      <c r="X1797" s="18"/>
      <c r="Y1797" s="18"/>
      <c r="Z1797" s="18"/>
      <c r="AA1797" s="18"/>
      <c r="AB1797" s="18"/>
      <c r="AC1797" s="18"/>
      <c r="AD1797" s="18"/>
      <c r="AE1797" s="18"/>
      <c r="AF1797" s="18"/>
      <c r="AG1797" s="18"/>
      <c r="AH1797" s="18"/>
      <c r="AI1797" s="18"/>
      <c r="AJ1797" s="18"/>
      <c r="AK1797" s="18"/>
      <c r="AL1797" s="18"/>
      <c r="AM1797" s="18"/>
      <c r="AN1797" s="18"/>
      <c r="AO1797" s="18"/>
      <c r="AP1797" s="18"/>
      <c r="AQ1797" s="18"/>
      <c r="AR1797" s="18"/>
      <c r="AS1797" s="18"/>
      <c r="AT1797" s="18"/>
      <c r="AU1797" s="18"/>
      <c r="AV1797" s="18"/>
      <c r="AW1797" s="18"/>
      <c r="AX1797" s="18"/>
      <c r="AY1797" s="18"/>
      <c r="AZ1797" s="18"/>
      <c r="BA1797" s="18"/>
      <c r="BB1797" s="18"/>
      <c r="BC1797" s="18"/>
      <c r="BD1797" s="18"/>
      <c r="BE1797" s="18"/>
      <c r="BF1797" s="18"/>
      <c r="BG1797" s="18"/>
      <c r="BH1797" s="18"/>
      <c r="BI1797" s="18"/>
      <c r="BJ1797" s="18"/>
      <c r="BK1797" s="18"/>
      <c r="BL1797" s="18"/>
      <c r="BM1797" s="18"/>
      <c r="BN1797" s="18"/>
      <c r="BO1797" s="18"/>
      <c r="BP1797" s="18"/>
      <c r="BQ1797" s="18"/>
      <c r="BR1797" s="18"/>
      <c r="BS1797" s="18"/>
      <c r="BT1797" s="18"/>
      <c r="BU1797" s="18"/>
      <c r="BV1797" s="18"/>
      <c r="BW1797" s="18"/>
      <c r="BX1797" s="18"/>
      <c r="BY1797" s="18"/>
      <c r="BZ1797" s="18"/>
      <c r="CA1797" s="18"/>
      <c r="CB1797" s="18"/>
      <c r="CC1797" s="18"/>
      <c r="CD1797" s="18"/>
      <c r="CE1797" s="18"/>
      <c r="CF1797" s="18"/>
      <c r="CG1797" s="18"/>
      <c r="CH1797" s="18"/>
      <c r="CI1797" s="18"/>
      <c r="CJ1797" s="18"/>
      <c r="CK1797" s="18"/>
      <c r="CL1797" s="18"/>
      <c r="CM1797" s="18"/>
      <c r="CN1797" s="18"/>
      <c r="CO1797" s="18"/>
      <c r="CP1797" s="18"/>
      <c r="CQ1797" s="18"/>
      <c r="CR1797" s="18"/>
      <c r="CS1797" s="18"/>
      <c r="CT1797" s="18"/>
      <c r="CU1797" s="18"/>
      <c r="CV1797" s="18"/>
      <c r="CW1797" s="18"/>
      <c r="CX1797" s="18"/>
      <c r="CY1797" s="18"/>
      <c r="CZ1797" s="18"/>
      <c r="DA1797" s="18"/>
      <c r="DB1797" s="18"/>
      <c r="DC1797" s="18"/>
      <c r="DD1797" s="18"/>
      <c r="DE1797" s="18"/>
      <c r="DF1797" s="18"/>
      <c r="DG1797" s="18"/>
      <c r="DH1797" s="18"/>
      <c r="DI1797" s="18"/>
      <c r="DJ1797" s="18"/>
      <c r="DK1797" s="18"/>
      <c r="DL1797" s="18"/>
      <c r="DM1797" s="18"/>
      <c r="DN1797" s="18"/>
      <c r="DO1797" s="18"/>
      <c r="DP1797" s="18"/>
      <c r="DQ1797" s="18"/>
      <c r="DR1797" s="18"/>
      <c r="DS1797" s="18"/>
      <c r="DT1797" s="18"/>
      <c r="DU1797" s="18"/>
      <c r="DV1797" s="18"/>
      <c r="DW1797" s="18"/>
      <c r="DX1797" s="18"/>
      <c r="DY1797" s="18"/>
      <c r="DZ1797" s="18"/>
      <c r="EA1797" s="18"/>
      <c r="EB1797" s="18"/>
      <c r="EC1797" s="18"/>
      <c r="ED1797" s="18"/>
      <c r="EE1797" s="18"/>
      <c r="EF1797" s="18"/>
      <c r="EG1797" s="18"/>
      <c r="EH1797" s="18"/>
      <c r="EI1797" s="18"/>
      <c r="EJ1797" s="18"/>
      <c r="EK1797" s="18"/>
      <c r="EL1797" s="18"/>
      <c r="EM1797" s="18"/>
      <c r="EN1797" s="18"/>
      <c r="EO1797" s="18"/>
      <c r="EP1797" s="18"/>
      <c r="EQ1797" s="18"/>
      <c r="ER1797" s="18"/>
      <c r="ES1797" s="18"/>
      <c r="ET1797" s="18"/>
      <c r="EU1797" s="18"/>
      <c r="EV1797" s="18"/>
      <c r="EW1797" s="18"/>
      <c r="EX1797" s="18"/>
      <c r="EY1797" s="18"/>
      <c r="EZ1797" s="18"/>
      <c r="FA1797" s="18"/>
      <c r="FB1797" s="18"/>
      <c r="FC1797" s="18"/>
      <c r="FD1797" s="18"/>
      <c r="FE1797" s="18"/>
      <c r="FF1797" s="18"/>
      <c r="FG1797" s="18"/>
      <c r="FH1797" s="18"/>
      <c r="FI1797" s="18"/>
      <c r="FJ1797" s="18"/>
      <c r="FK1797" s="18"/>
      <c r="FL1797" s="18"/>
      <c r="FM1797" s="18"/>
      <c r="FN1797" s="18"/>
      <c r="FO1797" s="18"/>
      <c r="FP1797" s="18"/>
      <c r="FQ1797" s="18"/>
      <c r="FR1797" s="18"/>
      <c r="FS1797" s="18"/>
      <c r="FT1797" s="18"/>
      <c r="FU1797" s="18"/>
      <c r="FV1797" s="18"/>
      <c r="FW1797" s="18"/>
      <c r="FX1797" s="18"/>
      <c r="FY1797" s="18"/>
      <c r="FZ1797" s="18"/>
      <c r="GA1797" s="18"/>
      <c r="GB1797" s="18"/>
      <c r="GC1797" s="18"/>
      <c r="GD1797" s="18"/>
      <c r="GE1797" s="18"/>
      <c r="GF1797" s="18"/>
      <c r="GG1797" s="18"/>
      <c r="GH1797" s="18"/>
      <c r="GI1797" s="18"/>
      <c r="GJ1797" s="18"/>
      <c r="GK1797" s="18"/>
      <c r="GL1797" s="18"/>
      <c r="GM1797" s="18"/>
      <c r="GN1797" s="18"/>
      <c r="GO1797" s="18"/>
      <c r="GP1797" s="18"/>
      <c r="GQ1797" s="18"/>
      <c r="GR1797" s="18"/>
      <c r="GS1797" s="18"/>
      <c r="GT1797" s="18"/>
      <c r="GU1797" s="18"/>
      <c r="GV1797" s="18"/>
      <c r="GW1797" s="18"/>
      <c r="GX1797" s="18"/>
      <c r="GY1797" s="18"/>
      <c r="GZ1797" s="18"/>
      <c r="HA1797" s="18"/>
      <c r="HB1797" s="18"/>
      <c r="HC1797" s="18"/>
      <c r="HD1797" s="18"/>
      <c r="HE1797" s="18"/>
      <c r="HF1797" s="18"/>
      <c r="HG1797" s="18"/>
      <c r="HH1797" s="18"/>
      <c r="HI1797" s="18"/>
      <c r="HJ1797" s="18"/>
      <c r="HK1797" s="18"/>
      <c r="HL1797" s="18"/>
      <c r="HM1797" s="18"/>
      <c r="HN1797" s="18"/>
      <c r="HO1797" s="18"/>
      <c r="HP1797" s="18"/>
      <c r="HQ1797" s="18"/>
      <c r="HR1797" s="18"/>
      <c r="HS1797" s="18"/>
      <c r="HT1797" s="18"/>
      <c r="HU1797" s="18"/>
      <c r="HV1797" s="18"/>
      <c r="HW1797" s="18"/>
      <c r="HX1797" s="18"/>
      <c r="HY1797" s="18"/>
      <c r="HZ1797" s="18"/>
      <c r="IA1797" s="18"/>
      <c r="IB1797" s="18"/>
      <c r="IC1797" s="18"/>
      <c r="ID1797" s="18"/>
      <c r="IE1797" s="18"/>
      <c r="IF1797" s="18"/>
      <c r="IG1797" s="18"/>
      <c r="IH1797" s="18"/>
      <c r="II1797" s="18"/>
      <c r="IJ1797" s="18"/>
      <c r="IK1797" s="18"/>
      <c r="IL1797" s="18"/>
      <c r="IM1797" s="18"/>
      <c r="IN1797" s="18"/>
      <c r="IO1797" s="18"/>
      <c r="IP1797" s="18"/>
      <c r="IQ1797" s="18"/>
      <c r="IR1797" s="18"/>
      <c r="IS1797" s="18"/>
      <c r="IT1797" s="18"/>
      <c r="IU1797" s="18"/>
      <c r="IV1797" s="18"/>
      <c r="IW1797" s="18"/>
      <c r="IX1797" s="18"/>
      <c r="IY1797" s="18"/>
      <c r="IZ1797" s="18"/>
      <c r="JA1797" s="18"/>
      <c r="JB1797" s="18"/>
      <c r="JC1797" s="18"/>
      <c r="JD1797" s="18"/>
      <c r="JE1797" s="18"/>
      <c r="JF1797" s="18"/>
      <c r="JG1797" s="18"/>
      <c r="JH1797" s="18"/>
      <c r="JI1797" s="18"/>
      <c r="JJ1797" s="18"/>
      <c r="JK1797" s="18"/>
      <c r="JL1797" s="18"/>
      <c r="JM1797" s="18"/>
      <c r="JN1797" s="18"/>
      <c r="JO1797" s="18"/>
      <c r="JP1797" s="18"/>
      <c r="JQ1797" s="18"/>
      <c r="JR1797" s="18"/>
      <c r="JS1797" s="18"/>
      <c r="JT1797" s="18"/>
      <c r="JU1797" s="18"/>
      <c r="JV1797" s="18"/>
      <c r="JW1797" s="18"/>
      <c r="JX1797" s="18"/>
      <c r="JY1797" s="18"/>
      <c r="JZ1797" s="18"/>
      <c r="KA1797" s="18"/>
      <c r="KB1797" s="18"/>
      <c r="KC1797" s="18"/>
      <c r="KD1797" s="18"/>
      <c r="KE1797" s="18"/>
      <c r="KF1797" s="18"/>
      <c r="KG1797" s="18"/>
      <c r="KH1797" s="18"/>
      <c r="KI1797" s="18"/>
      <c r="KJ1797" s="18"/>
      <c r="KK1797" s="18"/>
      <c r="KL1797" s="18"/>
      <c r="KM1797" s="18"/>
      <c r="KN1797" s="18"/>
      <c r="KO1797" s="18"/>
      <c r="KP1797" s="18"/>
      <c r="KQ1797" s="18"/>
      <c r="KR1797" s="18"/>
      <c r="KS1797" s="18"/>
      <c r="KT1797" s="18"/>
      <c r="KU1797" s="18"/>
      <c r="KV1797" s="18"/>
      <c r="KW1797" s="18"/>
      <c r="KX1797" s="18"/>
      <c r="KY1797" s="18"/>
      <c r="KZ1797" s="18"/>
      <c r="LA1797" s="18"/>
      <c r="LB1797" s="18"/>
      <c r="LC1797" s="18"/>
      <c r="LD1797" s="18"/>
      <c r="LE1797" s="18"/>
      <c r="LF1797" s="18"/>
      <c r="LG1797" s="18"/>
      <c r="LH1797" s="18"/>
      <c r="LI1797" s="18"/>
      <c r="LJ1797" s="18"/>
      <c r="LK1797" s="18"/>
      <c r="LL1797" s="18"/>
      <c r="LM1797" s="18"/>
      <c r="LN1797" s="18"/>
      <c r="LO1797" s="18"/>
      <c r="LP1797" s="18"/>
      <c r="LQ1797" s="18"/>
      <c r="LR1797" s="18"/>
      <c r="LS1797" s="18"/>
      <c r="LT1797" s="18"/>
      <c r="LU1797" s="18"/>
      <c r="LV1797" s="18"/>
      <c r="LW1797" s="18"/>
      <c r="LX1797" s="18"/>
      <c r="LY1797" s="18"/>
      <c r="LZ1797" s="18"/>
      <c r="MA1797" s="18"/>
      <c r="MB1797" s="18"/>
      <c r="MC1797" s="18"/>
      <c r="MD1797" s="18"/>
      <c r="ME1797" s="18"/>
      <c r="MF1797" s="18"/>
      <c r="MG1797" s="18"/>
      <c r="MH1797" s="18"/>
      <c r="MI1797" s="18"/>
      <c r="MJ1797" s="18"/>
      <c r="MK1797" s="18"/>
      <c r="ML1797" s="18"/>
      <c r="MM1797" s="18"/>
      <c r="MN1797" s="18"/>
      <c r="MO1797" s="18"/>
      <c r="MP1797" s="18"/>
      <c r="MQ1797" s="18"/>
      <c r="MR1797" s="18"/>
      <c r="MS1797" s="18"/>
      <c r="MT1797" s="18"/>
      <c r="MU1797" s="18"/>
      <c r="MV1797" s="18"/>
      <c r="MW1797" s="18"/>
      <c r="MX1797" s="18"/>
      <c r="MY1797" s="18"/>
      <c r="MZ1797" s="18"/>
      <c r="NA1797" s="18"/>
      <c r="NB1797" s="18"/>
      <c r="NC1797" s="18"/>
      <c r="ND1797" s="18"/>
      <c r="NE1797" s="18"/>
      <c r="NF1797" s="18"/>
      <c r="NG1797" s="18"/>
      <c r="NH1797" s="18"/>
      <c r="NI1797" s="18"/>
      <c r="NJ1797" s="18"/>
      <c r="NK1797" s="18"/>
      <c r="NL1797" s="18"/>
      <c r="NM1797" s="18"/>
      <c r="NN1797" s="18"/>
      <c r="NO1797" s="18"/>
      <c r="NP1797" s="18"/>
      <c r="NQ1797" s="18"/>
      <c r="NR1797" s="18"/>
      <c r="NS1797" s="18"/>
      <c r="NT1797" s="18"/>
      <c r="NU1797" s="18"/>
      <c r="NV1797" s="18"/>
      <c r="NW1797" s="18"/>
      <c r="NX1797" s="18"/>
      <c r="NY1797" s="18"/>
      <c r="NZ1797" s="18"/>
      <c r="OA1797" s="18"/>
      <c r="OB1797" s="18"/>
      <c r="OC1797" s="18"/>
      <c r="OD1797" s="18"/>
      <c r="OE1797" s="18"/>
      <c r="OF1797" s="18"/>
      <c r="OG1797" s="18"/>
      <c r="OH1797" s="18"/>
      <c r="OI1797" s="18"/>
      <c r="OJ1797" s="18"/>
      <c r="OK1797" s="18"/>
      <c r="OL1797" s="18"/>
      <c r="OM1797" s="18"/>
      <c r="ON1797" s="18"/>
      <c r="OO1797" s="18"/>
      <c r="OP1797" s="18"/>
      <c r="OQ1797" s="18"/>
      <c r="OR1797" s="18"/>
      <c r="OS1797" s="18"/>
      <c r="OT1797" s="18"/>
      <c r="OU1797" s="18"/>
      <c r="OV1797" s="18"/>
      <c r="OW1797" s="18"/>
      <c r="OX1797" s="18"/>
      <c r="OY1797" s="18"/>
      <c r="OZ1797" s="18"/>
      <c r="PA1797" s="18"/>
      <c r="PB1797" s="18"/>
      <c r="PC1797" s="18"/>
      <c r="PD1797" s="18"/>
      <c r="PE1797" s="18"/>
      <c r="PF1797" s="18"/>
      <c r="PG1797" s="18"/>
      <c r="PH1797" s="18"/>
      <c r="PI1797" s="18"/>
      <c r="PJ1797" s="18"/>
      <c r="PK1797" s="18"/>
      <c r="PL1797" s="18"/>
      <c r="PM1797" s="18"/>
      <c r="PN1797" s="18"/>
      <c r="PO1797" s="18"/>
      <c r="PP1797" s="18"/>
      <c r="PQ1797" s="18"/>
      <c r="PR1797" s="18"/>
      <c r="PS1797" s="18"/>
      <c r="PT1797" s="18"/>
      <c r="PU1797" s="18"/>
      <c r="PV1797" s="18"/>
      <c r="PW1797" s="18"/>
      <c r="PX1797" s="18"/>
      <c r="PY1797" s="18"/>
      <c r="PZ1797" s="18"/>
      <c r="QA1797" s="18"/>
      <c r="QB1797" s="18"/>
      <c r="QC1797" s="18"/>
      <c r="QD1797" s="18"/>
      <c r="QE1797" s="18"/>
      <c r="QF1797" s="18"/>
      <c r="QG1797" s="18"/>
      <c r="QH1797" s="18"/>
      <c r="QI1797" s="18"/>
      <c r="QJ1797" s="18"/>
      <c r="QK1797" s="18"/>
      <c r="QL1797" s="18"/>
      <c r="QM1797" s="18"/>
      <c r="QN1797" s="18"/>
      <c r="QO1797" s="18"/>
      <c r="QP1797" s="18"/>
      <c r="QQ1797" s="18"/>
      <c r="QR1797" s="18"/>
      <c r="QS1797" s="18"/>
      <c r="QT1797" s="18"/>
      <c r="QU1797" s="18"/>
      <c r="QV1797" s="18"/>
      <c r="QW1797" s="18"/>
      <c r="QX1797" s="18"/>
      <c r="QY1797" s="18"/>
      <c r="QZ1797" s="18"/>
      <c r="RA1797" s="18"/>
      <c r="RB1797" s="18"/>
      <c r="RC1797" s="18"/>
      <c r="RD1797" s="18"/>
      <c r="RE1797" s="18"/>
      <c r="RF1797" s="18"/>
      <c r="RG1797" s="18"/>
      <c r="RH1797" s="18"/>
      <c r="RI1797" s="18"/>
      <c r="RJ1797" s="18"/>
      <c r="RK1797" s="18"/>
      <c r="RL1797" s="18"/>
      <c r="RM1797" s="18"/>
      <c r="RN1797" s="18"/>
      <c r="RO1797" s="18"/>
      <c r="RP1797" s="18"/>
      <c r="RQ1797" s="18"/>
      <c r="RR1797" s="18"/>
      <c r="RS1797" s="18"/>
      <c r="RT1797" s="18"/>
      <c r="RU1797" s="18"/>
      <c r="RV1797" s="18"/>
      <c r="RW1797" s="18"/>
      <c r="RX1797" s="18"/>
      <c r="RY1797" s="18"/>
      <c r="RZ1797" s="18"/>
      <c r="SA1797" s="18"/>
      <c r="SB1797" s="18"/>
      <c r="SC1797" s="18"/>
      <c r="SD1797" s="18"/>
      <c r="SE1797" s="18"/>
      <c r="SF1797" s="18"/>
      <c r="SG1797" s="18"/>
      <c r="SH1797" s="18"/>
      <c r="SI1797" s="18"/>
      <c r="SJ1797" s="18"/>
      <c r="SK1797" s="18"/>
      <c r="SL1797" s="18"/>
      <c r="SM1797" s="18"/>
      <c r="SN1797" s="18"/>
      <c r="SO1797" s="18"/>
      <c r="SP1797" s="18"/>
      <c r="SQ1797" s="18"/>
      <c r="SR1797" s="18"/>
      <c r="SS1797" s="18"/>
      <c r="ST1797" s="18"/>
      <c r="SU1797" s="18"/>
      <c r="SV1797" s="18"/>
      <c r="SW1797" s="18"/>
      <c r="SX1797" s="18"/>
      <c r="SY1797" s="18"/>
      <c r="SZ1797" s="18"/>
      <c r="TA1797" s="18"/>
      <c r="TB1797" s="18"/>
      <c r="TC1797" s="18"/>
      <c r="TD1797" s="18"/>
      <c r="TE1797" s="18"/>
      <c r="TF1797" s="18"/>
      <c r="TG1797" s="18"/>
      <c r="TH1797" s="18"/>
      <c r="TI1797" s="18"/>
      <c r="TJ1797" s="18"/>
      <c r="TK1797" s="18"/>
      <c r="TL1797" s="18"/>
      <c r="TM1797" s="18"/>
      <c r="TN1797" s="18"/>
      <c r="TO1797" s="18"/>
      <c r="TP1797" s="18"/>
      <c r="TQ1797" s="18"/>
      <c r="TR1797" s="18"/>
      <c r="TS1797" s="18"/>
      <c r="TT1797" s="18"/>
      <c r="TU1797" s="18"/>
      <c r="TV1797" s="18"/>
      <c r="TW1797" s="18"/>
      <c r="TX1797" s="18"/>
      <c r="TY1797" s="18"/>
      <c r="TZ1797" s="18"/>
      <c r="UA1797" s="18"/>
      <c r="UB1797" s="18"/>
      <c r="UC1797" s="18"/>
      <c r="UD1797" s="18"/>
      <c r="UE1797" s="18"/>
      <c r="UF1797" s="18"/>
      <c r="UG1797" s="18"/>
      <c r="UH1797" s="18"/>
      <c r="UI1797" s="18"/>
      <c r="UJ1797" s="18"/>
      <c r="UK1797" s="18"/>
      <c r="UL1797" s="18"/>
      <c r="UM1797" s="18"/>
      <c r="UN1797" s="18"/>
      <c r="UO1797" s="18"/>
      <c r="UP1797" s="18"/>
      <c r="UQ1797" s="18"/>
      <c r="UR1797" s="18"/>
      <c r="US1797" s="18"/>
      <c r="UT1797" s="18"/>
      <c r="UU1797" s="18"/>
      <c r="UV1797" s="18"/>
      <c r="UW1797" s="18"/>
      <c r="UX1797" s="18"/>
      <c r="UY1797" s="18"/>
      <c r="UZ1797" s="18"/>
      <c r="VA1797" s="18"/>
      <c r="VB1797" s="18"/>
      <c r="VC1797" s="18"/>
      <c r="VD1797" s="18"/>
      <c r="VE1797" s="18"/>
      <c r="VF1797" s="18"/>
      <c r="VG1797" s="18"/>
      <c r="VH1797" s="18"/>
      <c r="VI1797" s="18"/>
      <c r="VJ1797" s="18"/>
      <c r="VK1797" s="18"/>
      <c r="VL1797" s="18"/>
      <c r="VM1797" s="18"/>
      <c r="VN1797" s="18"/>
      <c r="VO1797" s="18"/>
      <c r="VP1797" s="18"/>
      <c r="VQ1797" s="18"/>
      <c r="VR1797" s="18"/>
      <c r="VS1797" s="18"/>
      <c r="VT1797" s="18"/>
      <c r="VU1797" s="18"/>
      <c r="VV1797" s="18"/>
      <c r="VW1797" s="18"/>
      <c r="VX1797" s="18"/>
      <c r="VY1797" s="18"/>
      <c r="VZ1797" s="18"/>
      <c r="WA1797" s="18"/>
      <c r="WB1797" s="18"/>
      <c r="WC1797" s="18"/>
      <c r="WD1797" s="18"/>
      <c r="WE1797" s="18"/>
      <c r="WF1797" s="18"/>
      <c r="WG1797" s="18"/>
      <c r="WH1797" s="18"/>
      <c r="WI1797" s="18"/>
      <c r="WJ1797" s="18"/>
      <c r="WK1797" s="18"/>
      <c r="WL1797" s="18"/>
      <c r="WM1797" s="18"/>
      <c r="WN1797" s="18"/>
      <c r="WO1797" s="18"/>
      <c r="WP1797" s="18"/>
      <c r="WQ1797" s="18"/>
      <c r="WR1797" s="18"/>
      <c r="WS1797" s="18"/>
      <c r="WT1797" s="18"/>
      <c r="WU1797" s="18"/>
      <c r="WV1797" s="18"/>
      <c r="WW1797" s="18"/>
      <c r="WX1797" s="18"/>
      <c r="WY1797" s="18"/>
      <c r="WZ1797" s="18"/>
      <c r="XA1797" s="18"/>
      <c r="XB1797" s="18"/>
      <c r="XC1797" s="18"/>
      <c r="XD1797" s="18"/>
      <c r="XE1797" s="18"/>
      <c r="XF1797" s="18"/>
      <c r="XG1797" s="18"/>
      <c r="XH1797" s="18"/>
      <c r="XI1797" s="18"/>
      <c r="XJ1797" s="18"/>
      <c r="XK1797" s="18"/>
      <c r="XL1797" s="18"/>
      <c r="XM1797" s="18"/>
      <c r="XN1797" s="18"/>
      <c r="XO1797" s="18"/>
      <c r="XP1797" s="18"/>
      <c r="XQ1797" s="18"/>
      <c r="XR1797" s="18"/>
      <c r="XS1797" s="18"/>
      <c r="XT1797" s="18"/>
      <c r="XU1797" s="18"/>
      <c r="XV1797" s="18"/>
      <c r="XW1797" s="18"/>
      <c r="XX1797" s="18"/>
      <c r="XY1797" s="18"/>
      <c r="XZ1797" s="18"/>
      <c r="YA1797" s="18"/>
      <c r="YB1797" s="18"/>
      <c r="YC1797" s="18"/>
      <c r="YD1797" s="18"/>
      <c r="YE1797" s="18"/>
      <c r="YF1797" s="18"/>
      <c r="YG1797" s="18"/>
      <c r="YH1797" s="18"/>
      <c r="YI1797" s="18"/>
      <c r="YJ1797" s="18"/>
      <c r="YK1797" s="18"/>
      <c r="YL1797" s="18"/>
      <c r="YM1797" s="18"/>
      <c r="YN1797" s="18"/>
      <c r="YO1797" s="18"/>
      <c r="YP1797" s="18"/>
      <c r="YQ1797" s="18"/>
      <c r="YR1797" s="18"/>
      <c r="YS1797" s="18"/>
      <c r="YT1797" s="18"/>
      <c r="YU1797" s="18"/>
      <c r="YV1797" s="18"/>
      <c r="YW1797" s="18"/>
      <c r="YX1797" s="18"/>
      <c r="YY1797" s="18"/>
      <c r="YZ1797" s="18"/>
      <c r="ZA1797" s="18"/>
      <c r="ZB1797" s="18"/>
      <c r="ZC1797" s="18"/>
      <c r="ZD1797" s="18"/>
      <c r="ZE1797" s="18"/>
      <c r="ZF1797" s="18"/>
      <c r="ZG1797" s="18"/>
      <c r="ZH1797" s="18"/>
      <c r="ZI1797" s="18"/>
      <c r="ZJ1797" s="18"/>
      <c r="ZK1797" s="18"/>
      <c r="ZL1797" s="18"/>
      <c r="ZM1797" s="18"/>
      <c r="ZN1797" s="18"/>
      <c r="ZO1797" s="18"/>
      <c r="ZP1797" s="18"/>
      <c r="ZQ1797" s="18"/>
      <c r="ZR1797" s="18"/>
      <c r="ZS1797" s="18"/>
      <c r="ZT1797" s="18"/>
      <c r="ZU1797" s="18"/>
      <c r="ZV1797" s="18"/>
      <c r="ZW1797" s="18"/>
      <c r="ZX1797" s="18"/>
      <c r="ZY1797" s="18"/>
      <c r="ZZ1797" s="18"/>
      <c r="AAA1797" s="18"/>
      <c r="AAB1797" s="18"/>
      <c r="AAC1797" s="18"/>
      <c r="AAD1797" s="18"/>
      <c r="AAE1797" s="18"/>
      <c r="AAF1797" s="18"/>
      <c r="AAG1797" s="18"/>
      <c r="AAH1797" s="18"/>
      <c r="AAI1797" s="18"/>
      <c r="AAJ1797" s="18"/>
      <c r="AAK1797" s="18"/>
      <c r="AAL1797" s="18"/>
      <c r="AAM1797" s="18"/>
      <c r="AAN1797" s="18"/>
      <c r="AAO1797" s="18"/>
      <c r="AAP1797" s="18"/>
      <c r="AAQ1797" s="18"/>
      <c r="AAR1797" s="18"/>
      <c r="AAS1797" s="18"/>
      <c r="AAT1797" s="18"/>
      <c r="AAU1797" s="18"/>
      <c r="AAV1797" s="18"/>
      <c r="AAW1797" s="18"/>
      <c r="AAX1797" s="18"/>
      <c r="AAY1797" s="18"/>
      <c r="AAZ1797" s="18"/>
      <c r="ABA1797" s="18"/>
      <c r="ABB1797" s="18"/>
      <c r="ABC1797" s="18"/>
      <c r="ABD1797" s="18"/>
      <c r="ABE1797" s="18"/>
      <c r="ABF1797" s="18"/>
      <c r="ABG1797" s="18"/>
      <c r="ABH1797" s="18"/>
      <c r="ABI1797" s="18"/>
      <c r="ABJ1797" s="18"/>
      <c r="ABK1797" s="18"/>
      <c r="ABL1797" s="18"/>
      <c r="ABM1797" s="18"/>
      <c r="ABN1797" s="18"/>
      <c r="ABO1797" s="18"/>
      <c r="ABP1797" s="18"/>
      <c r="ABQ1797" s="18"/>
      <c r="ABR1797" s="18"/>
      <c r="ABS1797" s="18"/>
      <c r="ABT1797" s="18"/>
      <c r="ABU1797" s="18"/>
      <c r="ABV1797" s="18"/>
      <c r="ABW1797" s="18"/>
      <c r="ABX1797" s="18"/>
      <c r="ABY1797" s="18"/>
      <c r="ABZ1797" s="18"/>
      <c r="ACA1797" s="18"/>
      <c r="ACB1797" s="18"/>
      <c r="ACC1797" s="18"/>
      <c r="ACD1797" s="18"/>
      <c r="ACE1797" s="18"/>
      <c r="ACF1797" s="18"/>
      <c r="ACG1797" s="18"/>
      <c r="ACH1797" s="18"/>
      <c r="ACI1797" s="18"/>
      <c r="ACJ1797" s="18"/>
      <c r="ACK1797" s="18"/>
      <c r="ACL1797" s="18"/>
      <c r="ACM1797" s="18"/>
      <c r="ACN1797" s="18"/>
      <c r="ACO1797" s="18"/>
      <c r="ACP1797" s="18"/>
      <c r="ACQ1797" s="18"/>
      <c r="ACR1797" s="18"/>
      <c r="ACS1797" s="18"/>
      <c r="ACT1797" s="18"/>
      <c r="ACU1797" s="18"/>
      <c r="ACV1797" s="18"/>
      <c r="ACW1797" s="18"/>
      <c r="ACX1797" s="18"/>
      <c r="ACY1797" s="18"/>
      <c r="ACZ1797" s="18"/>
      <c r="ADA1797" s="18"/>
      <c r="ADB1797" s="18"/>
      <c r="ADC1797" s="18"/>
      <c r="ADD1797" s="18"/>
      <c r="ADE1797" s="18"/>
      <c r="ADF1797" s="18"/>
      <c r="ADG1797" s="18"/>
      <c r="ADH1797" s="18"/>
      <c r="ADI1797" s="18"/>
      <c r="ADJ1797" s="18"/>
      <c r="ADK1797" s="18"/>
      <c r="ADL1797" s="18"/>
      <c r="ADM1797" s="18"/>
      <c r="ADN1797" s="18"/>
      <c r="ADO1797" s="18"/>
      <c r="ADP1797" s="18"/>
      <c r="ADQ1797" s="18"/>
      <c r="ADR1797" s="18"/>
      <c r="ADS1797" s="18"/>
      <c r="ADT1797" s="18"/>
      <c r="ADU1797" s="18"/>
      <c r="ADV1797" s="18"/>
      <c r="ADW1797" s="18"/>
      <c r="ADX1797" s="18"/>
      <c r="ADY1797" s="18"/>
      <c r="ADZ1797" s="18"/>
      <c r="AEA1797" s="18"/>
      <c r="AEB1797" s="18"/>
      <c r="AEC1797" s="18"/>
      <c r="AED1797" s="18"/>
      <c r="AEE1797" s="18"/>
      <c r="AEF1797" s="18"/>
      <c r="AEG1797" s="18"/>
      <c r="AEH1797" s="18"/>
      <c r="AEI1797" s="18"/>
      <c r="AEJ1797" s="18"/>
      <c r="AEK1797" s="18"/>
      <c r="AEL1797" s="18"/>
      <c r="AEM1797" s="18"/>
      <c r="AEN1797" s="18"/>
      <c r="AEO1797" s="18"/>
      <c r="AEP1797" s="18"/>
      <c r="AEQ1797" s="18"/>
      <c r="AER1797" s="18"/>
      <c r="AES1797" s="18"/>
      <c r="AET1797" s="18"/>
      <c r="AEU1797" s="18"/>
      <c r="AEV1797" s="18"/>
      <c r="AEW1797" s="18"/>
      <c r="AEX1797" s="18"/>
      <c r="AEY1797" s="18"/>
      <c r="AEZ1797" s="18"/>
      <c r="AFA1797" s="18"/>
      <c r="AFB1797" s="18"/>
      <c r="AFC1797" s="18"/>
      <c r="AFD1797" s="18"/>
      <c r="AFE1797" s="18"/>
      <c r="AFF1797" s="18"/>
      <c r="AFG1797" s="18"/>
      <c r="AFH1797" s="18"/>
      <c r="AFI1797" s="18"/>
      <c r="AFJ1797" s="18"/>
      <c r="AFK1797" s="18"/>
      <c r="AFL1797" s="18"/>
      <c r="AFM1797" s="18"/>
      <c r="AFN1797" s="18"/>
      <c r="AFO1797" s="18"/>
      <c r="AFP1797" s="18"/>
      <c r="AFQ1797" s="18"/>
      <c r="AFR1797" s="18"/>
      <c r="AFS1797" s="18"/>
      <c r="AFT1797" s="18"/>
      <c r="AFU1797" s="18"/>
      <c r="AFV1797" s="18"/>
      <c r="AFW1797" s="18"/>
      <c r="AFX1797" s="18"/>
      <c r="AFY1797" s="18"/>
      <c r="AFZ1797" s="18"/>
      <c r="AGA1797" s="18"/>
      <c r="AGB1797" s="18"/>
      <c r="AGC1797" s="18"/>
      <c r="AGD1797" s="18"/>
      <c r="AGE1797" s="18"/>
      <c r="AGF1797" s="18"/>
      <c r="AGG1797" s="18"/>
      <c r="AGH1797" s="18"/>
      <c r="AGI1797" s="18"/>
      <c r="AGJ1797" s="18"/>
      <c r="AGK1797" s="18"/>
      <c r="AGL1797" s="18"/>
      <c r="AGM1797" s="18"/>
      <c r="AGN1797" s="18"/>
      <c r="AGO1797" s="18"/>
      <c r="AGP1797" s="18"/>
      <c r="AGQ1797" s="18"/>
      <c r="AGR1797" s="18"/>
      <c r="AGS1797" s="18"/>
      <c r="AGT1797" s="18"/>
      <c r="AGU1797" s="18"/>
      <c r="AGV1797" s="18"/>
      <c r="AGW1797" s="18"/>
      <c r="AGX1797" s="18"/>
      <c r="AGY1797" s="18"/>
      <c r="AGZ1797" s="18"/>
      <c r="AHA1797" s="18"/>
      <c r="AHB1797" s="18"/>
      <c r="AHC1797" s="18"/>
      <c r="AHD1797" s="18"/>
      <c r="AHE1797" s="18"/>
      <c r="AHF1797" s="18"/>
      <c r="AHG1797" s="18"/>
      <c r="AHH1797" s="18"/>
      <c r="AHI1797" s="18"/>
      <c r="AHJ1797" s="18"/>
      <c r="AHK1797" s="18"/>
      <c r="AHL1797" s="18"/>
      <c r="AHM1797" s="18"/>
      <c r="AHN1797" s="18"/>
      <c r="AHO1797" s="18"/>
      <c r="AHP1797" s="18"/>
      <c r="AHQ1797" s="18"/>
      <c r="AHR1797" s="18"/>
      <c r="AHS1797" s="18"/>
      <c r="AHT1797" s="18"/>
      <c r="AHU1797" s="18"/>
      <c r="AHV1797" s="18"/>
      <c r="AHW1797" s="18"/>
      <c r="AHX1797" s="18"/>
      <c r="AHY1797" s="18"/>
      <c r="AHZ1797" s="18"/>
      <c r="AIA1797" s="18"/>
      <c r="AIB1797" s="18"/>
      <c r="AIC1797" s="18"/>
      <c r="AID1797" s="18"/>
      <c r="AIE1797" s="18"/>
      <c r="AIF1797" s="18"/>
      <c r="AIG1797" s="18"/>
      <c r="AIH1797" s="18"/>
      <c r="AII1797" s="18"/>
      <c r="AIJ1797" s="18"/>
      <c r="AIK1797" s="18"/>
      <c r="AIL1797" s="18"/>
      <c r="AIM1797" s="18"/>
      <c r="AIN1797" s="18"/>
      <c r="AIO1797" s="18"/>
      <c r="AIP1797" s="18"/>
      <c r="AIQ1797" s="18"/>
      <c r="AIR1797" s="18"/>
      <c r="AIS1797" s="18"/>
      <c r="AIT1797" s="18"/>
      <c r="AIU1797" s="18"/>
      <c r="AIV1797" s="18"/>
      <c r="AIW1797" s="18"/>
      <c r="AIX1797" s="18"/>
      <c r="AIY1797" s="18"/>
      <c r="AIZ1797" s="18"/>
      <c r="AJA1797" s="18"/>
      <c r="AJB1797" s="18"/>
      <c r="AJC1797" s="18"/>
      <c r="AJD1797" s="18"/>
      <c r="AJE1797" s="18"/>
      <c r="AJF1797" s="18"/>
      <c r="AJG1797" s="18"/>
      <c r="AJH1797" s="18"/>
      <c r="AJI1797" s="18"/>
      <c r="AJJ1797" s="18"/>
      <c r="AJK1797" s="18"/>
      <c r="AJL1797" s="18"/>
      <c r="AJM1797" s="18"/>
      <c r="AJN1797" s="18"/>
      <c r="AJO1797" s="18"/>
      <c r="AJP1797" s="18"/>
      <c r="AJQ1797" s="18"/>
      <c r="AJR1797" s="18"/>
      <c r="AJS1797" s="18"/>
      <c r="AJT1797" s="18"/>
      <c r="AJU1797" s="18"/>
      <c r="AJV1797" s="18"/>
      <c r="AJW1797" s="18"/>
      <c r="AJX1797" s="18"/>
      <c r="AJY1797" s="18"/>
      <c r="AJZ1797" s="18"/>
      <c r="AKA1797" s="18"/>
      <c r="AKB1797" s="18"/>
      <c r="AKC1797" s="18"/>
      <c r="AKD1797" s="18"/>
      <c r="AKE1797" s="18"/>
      <c r="AKF1797" s="18"/>
      <c r="AKG1797" s="18"/>
      <c r="AKH1797" s="18"/>
      <c r="AKI1797" s="18"/>
      <c r="AKJ1797" s="18"/>
      <c r="AKK1797" s="18"/>
      <c r="AKL1797" s="18"/>
      <c r="AKM1797" s="18"/>
      <c r="AKN1797" s="18"/>
      <c r="AKO1797" s="18"/>
      <c r="AKP1797" s="18"/>
      <c r="AKQ1797" s="18"/>
      <c r="AKR1797" s="18"/>
      <c r="AKS1797" s="18"/>
      <c r="AKT1797" s="18"/>
      <c r="AKU1797" s="18"/>
      <c r="AKV1797" s="18"/>
      <c r="AKW1797" s="18"/>
      <c r="AKX1797" s="18"/>
      <c r="AKY1797" s="18"/>
      <c r="AKZ1797" s="18"/>
      <c r="ALA1797" s="18"/>
      <c r="ALB1797" s="18"/>
      <c r="ALC1797" s="18"/>
      <c r="ALD1797" s="18"/>
      <c r="ALE1797" s="18"/>
      <c r="ALF1797" s="18"/>
      <c r="ALG1797" s="18"/>
      <c r="ALH1797" s="18"/>
      <c r="ALI1797" s="18"/>
      <c r="ALJ1797" s="18"/>
      <c r="ALK1797" s="18"/>
      <c r="ALL1797" s="18"/>
      <c r="ALM1797" s="18"/>
      <c r="ALN1797" s="18"/>
      <c r="ALO1797" s="18"/>
      <c r="ALP1797" s="18"/>
      <c r="ALQ1797" s="18"/>
      <c r="ALR1797" s="18"/>
      <c r="ALS1797" s="18"/>
      <c r="ALT1797" s="18"/>
      <c r="ALU1797" s="18"/>
      <c r="ALV1797" s="18"/>
      <c r="ALW1797" s="18"/>
      <c r="ALX1797" s="18"/>
      <c r="ALY1797" s="18"/>
      <c r="ALZ1797" s="18"/>
      <c r="AMA1797" s="18"/>
      <c r="AMB1797" s="18"/>
      <c r="AMC1797" s="18"/>
      <c r="AMD1797" s="18"/>
      <c r="AME1797" s="18"/>
      <c r="AMF1797" s="18"/>
      <c r="AMG1797" s="18"/>
      <c r="AMH1797" s="18"/>
      <c r="AMI1797" s="18"/>
      <c r="AMJ1797" s="18"/>
    </row>
    <row r="1798" spans="1:1024" s="315" customFormat="1">
      <c r="A1798" s="15"/>
      <c r="B1798" s="18"/>
      <c r="C1798" s="18"/>
      <c r="D1798" s="18"/>
      <c r="E1798" s="18"/>
      <c r="F1798" s="18"/>
      <c r="G1798" s="18"/>
      <c r="H1798" s="18"/>
      <c r="I1798" s="32"/>
      <c r="J1798" s="32"/>
      <c r="K1798" s="18"/>
      <c r="L1798" s="18"/>
      <c r="M1798" s="18"/>
      <c r="N1798" s="18"/>
      <c r="O1798" s="18"/>
      <c r="P1798" s="18"/>
      <c r="Q1798" s="18"/>
      <c r="R1798" s="18"/>
      <c r="S1798" s="18"/>
      <c r="T1798" s="18"/>
      <c r="U1798" s="18"/>
      <c r="V1798" s="18"/>
      <c r="W1798" s="18"/>
      <c r="X1798" s="18"/>
      <c r="Y1798" s="18"/>
      <c r="Z1798" s="18"/>
      <c r="AA1798" s="18"/>
      <c r="AB1798" s="18"/>
      <c r="AC1798" s="18"/>
      <c r="AD1798" s="18"/>
      <c r="AE1798" s="18"/>
      <c r="AF1798" s="18"/>
      <c r="AG1798" s="18"/>
      <c r="AH1798" s="18"/>
      <c r="AI1798" s="18"/>
      <c r="AJ1798" s="18"/>
      <c r="AK1798" s="18"/>
      <c r="AL1798" s="18"/>
      <c r="AM1798" s="18"/>
      <c r="AN1798" s="18"/>
      <c r="AO1798" s="18"/>
      <c r="AP1798" s="18"/>
      <c r="AQ1798" s="18"/>
      <c r="AR1798" s="18"/>
      <c r="AS1798" s="18"/>
      <c r="AT1798" s="18"/>
      <c r="AU1798" s="18"/>
      <c r="AV1798" s="18"/>
      <c r="AW1798" s="18"/>
      <c r="AX1798" s="18"/>
      <c r="AY1798" s="18"/>
      <c r="AZ1798" s="18"/>
      <c r="BA1798" s="18"/>
      <c r="BB1798" s="18"/>
      <c r="BC1798" s="18"/>
      <c r="BD1798" s="18"/>
      <c r="BE1798" s="18"/>
      <c r="BF1798" s="18"/>
      <c r="BG1798" s="18"/>
      <c r="BH1798" s="18"/>
      <c r="BI1798" s="18"/>
      <c r="BJ1798" s="18"/>
      <c r="BK1798" s="18"/>
      <c r="BL1798" s="18"/>
      <c r="BM1798" s="18"/>
      <c r="BN1798" s="18"/>
      <c r="BO1798" s="18"/>
      <c r="BP1798" s="18"/>
      <c r="BQ1798" s="18"/>
      <c r="BR1798" s="18"/>
      <c r="BS1798" s="18"/>
      <c r="BT1798" s="18"/>
      <c r="BU1798" s="18"/>
      <c r="BV1798" s="18"/>
      <c r="BW1798" s="18"/>
      <c r="BX1798" s="18"/>
      <c r="BY1798" s="18"/>
      <c r="BZ1798" s="18"/>
      <c r="CA1798" s="18"/>
      <c r="CB1798" s="18"/>
      <c r="CC1798" s="18"/>
      <c r="CD1798" s="18"/>
      <c r="CE1798" s="18"/>
      <c r="CF1798" s="18"/>
      <c r="CG1798" s="18"/>
      <c r="CH1798" s="18"/>
      <c r="CI1798" s="18"/>
      <c r="CJ1798" s="18"/>
      <c r="CK1798" s="18"/>
      <c r="CL1798" s="18"/>
      <c r="CM1798" s="18"/>
      <c r="CN1798" s="18"/>
      <c r="CO1798" s="18"/>
      <c r="CP1798" s="18"/>
      <c r="CQ1798" s="18"/>
      <c r="CR1798" s="18"/>
      <c r="CS1798" s="18"/>
      <c r="CT1798" s="18"/>
      <c r="CU1798" s="18"/>
      <c r="CV1798" s="18"/>
      <c r="CW1798" s="18"/>
      <c r="CX1798" s="18"/>
      <c r="CY1798" s="18"/>
      <c r="CZ1798" s="18"/>
      <c r="DA1798" s="18"/>
      <c r="DB1798" s="18"/>
      <c r="DC1798" s="18"/>
      <c r="DD1798" s="18"/>
      <c r="DE1798" s="18"/>
      <c r="DF1798" s="18"/>
      <c r="DG1798" s="18"/>
      <c r="DH1798" s="18"/>
      <c r="DI1798" s="18"/>
      <c r="DJ1798" s="18"/>
      <c r="DK1798" s="18"/>
      <c r="DL1798" s="18"/>
      <c r="DM1798" s="18"/>
      <c r="DN1798" s="18"/>
      <c r="DO1798" s="18"/>
      <c r="DP1798" s="18"/>
      <c r="DQ1798" s="18"/>
      <c r="DR1798" s="18"/>
      <c r="DS1798" s="18"/>
      <c r="DT1798" s="18"/>
      <c r="DU1798" s="18"/>
      <c r="DV1798" s="18"/>
      <c r="DW1798" s="18"/>
      <c r="DX1798" s="18"/>
      <c r="DY1798" s="18"/>
      <c r="DZ1798" s="18"/>
      <c r="EA1798" s="18"/>
      <c r="EB1798" s="18"/>
      <c r="EC1798" s="18"/>
      <c r="ED1798" s="18"/>
      <c r="EE1798" s="18"/>
      <c r="EF1798" s="18"/>
      <c r="EG1798" s="18"/>
      <c r="EH1798" s="18"/>
      <c r="EI1798" s="18"/>
      <c r="EJ1798" s="18"/>
      <c r="EK1798" s="18"/>
      <c r="EL1798" s="18"/>
      <c r="EM1798" s="18"/>
      <c r="EN1798" s="18"/>
      <c r="EO1798" s="18"/>
      <c r="EP1798" s="18"/>
      <c r="EQ1798" s="18"/>
      <c r="ER1798" s="18"/>
      <c r="ES1798" s="18"/>
      <c r="ET1798" s="18"/>
      <c r="EU1798" s="18"/>
      <c r="EV1798" s="18"/>
      <c r="EW1798" s="18"/>
      <c r="EX1798" s="18"/>
      <c r="EY1798" s="18"/>
      <c r="EZ1798" s="18"/>
      <c r="FA1798" s="18"/>
      <c r="FB1798" s="18"/>
      <c r="FC1798" s="18"/>
      <c r="FD1798" s="18"/>
      <c r="FE1798" s="18"/>
      <c r="FF1798" s="18"/>
      <c r="FG1798" s="18"/>
      <c r="FH1798" s="18"/>
      <c r="FI1798" s="18"/>
      <c r="FJ1798" s="18"/>
      <c r="FK1798" s="18"/>
      <c r="FL1798" s="18"/>
      <c r="FM1798" s="18"/>
      <c r="FN1798" s="18"/>
      <c r="FO1798" s="18"/>
      <c r="FP1798" s="18"/>
      <c r="FQ1798" s="18"/>
      <c r="FR1798" s="18"/>
      <c r="FS1798" s="18"/>
      <c r="FT1798" s="18"/>
      <c r="FU1798" s="18"/>
      <c r="FV1798" s="18"/>
      <c r="FW1798" s="18"/>
      <c r="FX1798" s="18"/>
      <c r="FY1798" s="18"/>
      <c r="FZ1798" s="18"/>
      <c r="GA1798" s="18"/>
      <c r="GB1798" s="18"/>
      <c r="GC1798" s="18"/>
      <c r="GD1798" s="18"/>
      <c r="GE1798" s="18"/>
      <c r="GF1798" s="18"/>
      <c r="GG1798" s="18"/>
      <c r="GH1798" s="18"/>
      <c r="GI1798" s="18"/>
      <c r="GJ1798" s="18"/>
      <c r="GK1798" s="18"/>
      <c r="GL1798" s="18"/>
      <c r="GM1798" s="18"/>
      <c r="GN1798" s="18"/>
      <c r="GO1798" s="18"/>
      <c r="GP1798" s="18"/>
      <c r="GQ1798" s="18"/>
      <c r="GR1798" s="18"/>
      <c r="GS1798" s="18"/>
      <c r="GT1798" s="18"/>
      <c r="GU1798" s="18"/>
      <c r="GV1798" s="18"/>
      <c r="GW1798" s="18"/>
      <c r="GX1798" s="18"/>
      <c r="GY1798" s="18"/>
      <c r="GZ1798" s="18"/>
      <c r="HA1798" s="18"/>
      <c r="HB1798" s="18"/>
      <c r="HC1798" s="18"/>
      <c r="HD1798" s="18"/>
      <c r="HE1798" s="18"/>
      <c r="HF1798" s="18"/>
      <c r="HG1798" s="18"/>
      <c r="HH1798" s="18"/>
      <c r="HI1798" s="18"/>
      <c r="HJ1798" s="18"/>
      <c r="HK1798" s="18"/>
      <c r="HL1798" s="18"/>
      <c r="HM1798" s="18"/>
      <c r="HN1798" s="18"/>
      <c r="HO1798" s="18"/>
      <c r="HP1798" s="18"/>
      <c r="HQ1798" s="18"/>
      <c r="HR1798" s="18"/>
      <c r="HS1798" s="18"/>
      <c r="HT1798" s="18"/>
      <c r="HU1798" s="18"/>
      <c r="HV1798" s="18"/>
      <c r="HW1798" s="18"/>
      <c r="HX1798" s="18"/>
      <c r="HY1798" s="18"/>
      <c r="HZ1798" s="18"/>
      <c r="IA1798" s="18"/>
      <c r="IB1798" s="18"/>
      <c r="IC1798" s="18"/>
      <c r="ID1798" s="18"/>
      <c r="IE1798" s="18"/>
      <c r="IF1798" s="18"/>
      <c r="IG1798" s="18"/>
      <c r="IH1798" s="18"/>
      <c r="II1798" s="18"/>
      <c r="IJ1798" s="18"/>
      <c r="IK1798" s="18"/>
      <c r="IL1798" s="18"/>
      <c r="IM1798" s="18"/>
      <c r="IN1798" s="18"/>
      <c r="IO1798" s="18"/>
      <c r="IP1798" s="18"/>
      <c r="IQ1798" s="18"/>
      <c r="IR1798" s="18"/>
      <c r="IS1798" s="18"/>
      <c r="IT1798" s="18"/>
      <c r="IU1798" s="18"/>
      <c r="IV1798" s="18"/>
      <c r="IW1798" s="18"/>
      <c r="IX1798" s="18"/>
      <c r="IY1798" s="18"/>
      <c r="IZ1798" s="18"/>
      <c r="JA1798" s="18"/>
      <c r="JB1798" s="18"/>
      <c r="JC1798" s="18"/>
      <c r="JD1798" s="18"/>
      <c r="JE1798" s="18"/>
      <c r="JF1798" s="18"/>
      <c r="JG1798" s="18"/>
      <c r="JH1798" s="18"/>
      <c r="JI1798" s="18"/>
      <c r="JJ1798" s="18"/>
      <c r="JK1798" s="18"/>
      <c r="JL1798" s="18"/>
      <c r="JM1798" s="18"/>
      <c r="JN1798" s="18"/>
      <c r="JO1798" s="18"/>
      <c r="JP1798" s="18"/>
      <c r="JQ1798" s="18"/>
      <c r="JR1798" s="18"/>
      <c r="JS1798" s="18"/>
      <c r="JT1798" s="18"/>
      <c r="JU1798" s="18"/>
      <c r="JV1798" s="18"/>
      <c r="JW1798" s="18"/>
      <c r="JX1798" s="18"/>
      <c r="JY1798" s="18"/>
      <c r="JZ1798" s="18"/>
      <c r="KA1798" s="18"/>
      <c r="KB1798" s="18"/>
      <c r="KC1798" s="18"/>
      <c r="KD1798" s="18"/>
      <c r="KE1798" s="18"/>
      <c r="KF1798" s="18"/>
      <c r="KG1798" s="18"/>
      <c r="KH1798" s="18"/>
      <c r="KI1798" s="18"/>
      <c r="KJ1798" s="18"/>
      <c r="KK1798" s="18"/>
      <c r="KL1798" s="18"/>
      <c r="KM1798" s="18"/>
      <c r="KN1798" s="18"/>
      <c r="KO1798" s="18"/>
      <c r="KP1798" s="18"/>
      <c r="KQ1798" s="18"/>
      <c r="KR1798" s="18"/>
      <c r="KS1798" s="18"/>
      <c r="KT1798" s="18"/>
      <c r="KU1798" s="18"/>
      <c r="KV1798" s="18"/>
      <c r="KW1798" s="18"/>
      <c r="KX1798" s="18"/>
      <c r="KY1798" s="18"/>
      <c r="KZ1798" s="18"/>
      <c r="LA1798" s="18"/>
      <c r="LB1798" s="18"/>
      <c r="LC1798" s="18"/>
      <c r="LD1798" s="18"/>
      <c r="LE1798" s="18"/>
      <c r="LF1798" s="18"/>
      <c r="LG1798" s="18"/>
      <c r="LH1798" s="18"/>
      <c r="LI1798" s="18"/>
      <c r="LJ1798" s="18"/>
      <c r="LK1798" s="18"/>
      <c r="LL1798" s="18"/>
      <c r="LM1798" s="18"/>
      <c r="LN1798" s="18"/>
      <c r="LO1798" s="18"/>
      <c r="LP1798" s="18"/>
      <c r="LQ1798" s="18"/>
      <c r="LR1798" s="18"/>
      <c r="LS1798" s="18"/>
      <c r="LT1798" s="18"/>
      <c r="LU1798" s="18"/>
      <c r="LV1798" s="18"/>
      <c r="LW1798" s="18"/>
      <c r="LX1798" s="18"/>
      <c r="LY1798" s="18"/>
      <c r="LZ1798" s="18"/>
      <c r="MA1798" s="18"/>
      <c r="MB1798" s="18"/>
      <c r="MC1798" s="18"/>
      <c r="MD1798" s="18"/>
      <c r="ME1798" s="18"/>
      <c r="MF1798" s="18"/>
      <c r="MG1798" s="18"/>
      <c r="MH1798" s="18"/>
      <c r="MI1798" s="18"/>
      <c r="MJ1798" s="18"/>
      <c r="MK1798" s="18"/>
      <c r="ML1798" s="18"/>
      <c r="MM1798" s="18"/>
      <c r="MN1798" s="18"/>
      <c r="MO1798" s="18"/>
      <c r="MP1798" s="18"/>
      <c r="MQ1798" s="18"/>
      <c r="MR1798" s="18"/>
      <c r="MS1798" s="18"/>
      <c r="MT1798" s="18"/>
      <c r="MU1798" s="18"/>
      <c r="MV1798" s="18"/>
      <c r="MW1798" s="18"/>
      <c r="MX1798" s="18"/>
      <c r="MY1798" s="18"/>
      <c r="MZ1798" s="18"/>
      <c r="NA1798" s="18"/>
      <c r="NB1798" s="18"/>
      <c r="NC1798" s="18"/>
      <c r="ND1798" s="18"/>
      <c r="NE1798" s="18"/>
      <c r="NF1798" s="18"/>
      <c r="NG1798" s="18"/>
      <c r="NH1798" s="18"/>
      <c r="NI1798" s="18"/>
      <c r="NJ1798" s="18"/>
      <c r="NK1798" s="18"/>
      <c r="NL1798" s="18"/>
      <c r="NM1798" s="18"/>
      <c r="NN1798" s="18"/>
      <c r="NO1798" s="18"/>
      <c r="NP1798" s="18"/>
      <c r="NQ1798" s="18"/>
      <c r="NR1798" s="18"/>
      <c r="NS1798" s="18"/>
      <c r="NT1798" s="18"/>
      <c r="NU1798" s="18"/>
      <c r="NV1798" s="18"/>
      <c r="NW1798" s="18"/>
      <c r="NX1798" s="18"/>
      <c r="NY1798" s="18"/>
      <c r="NZ1798" s="18"/>
      <c r="OA1798" s="18"/>
      <c r="OB1798" s="18"/>
      <c r="OC1798" s="18"/>
      <c r="OD1798" s="18"/>
      <c r="OE1798" s="18"/>
      <c r="OF1798" s="18"/>
      <c r="OG1798" s="18"/>
      <c r="OH1798" s="18"/>
      <c r="OI1798" s="18"/>
      <c r="OJ1798" s="18"/>
      <c r="OK1798" s="18"/>
      <c r="OL1798" s="18"/>
      <c r="OM1798" s="18"/>
      <c r="ON1798" s="18"/>
      <c r="OO1798" s="18"/>
      <c r="OP1798" s="18"/>
      <c r="OQ1798" s="18"/>
      <c r="OR1798" s="18"/>
      <c r="OS1798" s="18"/>
      <c r="OT1798" s="18"/>
      <c r="OU1798" s="18"/>
      <c r="OV1798" s="18"/>
      <c r="OW1798" s="18"/>
      <c r="OX1798" s="18"/>
      <c r="OY1798" s="18"/>
      <c r="OZ1798" s="18"/>
      <c r="PA1798" s="18"/>
      <c r="PB1798" s="18"/>
      <c r="PC1798" s="18"/>
      <c r="PD1798" s="18"/>
      <c r="PE1798" s="18"/>
      <c r="PF1798" s="18"/>
      <c r="PG1798" s="18"/>
      <c r="PH1798" s="18"/>
      <c r="PI1798" s="18"/>
      <c r="PJ1798" s="18"/>
      <c r="PK1798" s="18"/>
      <c r="PL1798" s="18"/>
      <c r="PM1798" s="18"/>
      <c r="PN1798" s="18"/>
      <c r="PO1798" s="18"/>
      <c r="PP1798" s="18"/>
      <c r="PQ1798" s="18"/>
      <c r="PR1798" s="18"/>
      <c r="PS1798" s="18"/>
      <c r="PT1798" s="18"/>
      <c r="PU1798" s="18"/>
      <c r="PV1798" s="18"/>
      <c r="PW1798" s="18"/>
      <c r="PX1798" s="18"/>
      <c r="PY1798" s="18"/>
      <c r="PZ1798" s="18"/>
      <c r="QA1798" s="18"/>
      <c r="QB1798" s="18"/>
      <c r="QC1798" s="18"/>
      <c r="QD1798" s="18"/>
      <c r="QE1798" s="18"/>
      <c r="QF1798" s="18"/>
      <c r="QG1798" s="18"/>
      <c r="QH1798" s="18"/>
      <c r="QI1798" s="18"/>
      <c r="QJ1798" s="18"/>
      <c r="QK1798" s="18"/>
      <c r="QL1798" s="18"/>
      <c r="QM1798" s="18"/>
      <c r="QN1798" s="18"/>
      <c r="QO1798" s="18"/>
      <c r="QP1798" s="18"/>
      <c r="QQ1798" s="18"/>
      <c r="QR1798" s="18"/>
      <c r="QS1798" s="18"/>
      <c r="QT1798" s="18"/>
      <c r="QU1798" s="18"/>
      <c r="QV1798" s="18"/>
      <c r="QW1798" s="18"/>
      <c r="QX1798" s="18"/>
      <c r="QY1798" s="18"/>
      <c r="QZ1798" s="18"/>
      <c r="RA1798" s="18"/>
      <c r="RB1798" s="18"/>
      <c r="RC1798" s="18"/>
      <c r="RD1798" s="18"/>
      <c r="RE1798" s="18"/>
      <c r="RF1798" s="18"/>
      <c r="RG1798" s="18"/>
      <c r="RH1798" s="18"/>
      <c r="RI1798" s="18"/>
      <c r="RJ1798" s="18"/>
      <c r="RK1798" s="18"/>
      <c r="RL1798" s="18"/>
      <c r="RM1798" s="18"/>
      <c r="RN1798" s="18"/>
      <c r="RO1798" s="18"/>
      <c r="RP1798" s="18"/>
      <c r="RQ1798" s="18"/>
      <c r="RR1798" s="18"/>
      <c r="RS1798" s="18"/>
      <c r="RT1798" s="18"/>
      <c r="RU1798" s="18"/>
      <c r="RV1798" s="18"/>
      <c r="RW1798" s="18"/>
      <c r="RX1798" s="18"/>
      <c r="RY1798" s="18"/>
      <c r="RZ1798" s="18"/>
      <c r="SA1798" s="18"/>
      <c r="SB1798" s="18"/>
      <c r="SC1798" s="18"/>
      <c r="SD1798" s="18"/>
      <c r="SE1798" s="18"/>
      <c r="SF1798" s="18"/>
      <c r="SG1798" s="18"/>
      <c r="SH1798" s="18"/>
      <c r="SI1798" s="18"/>
      <c r="SJ1798" s="18"/>
      <c r="SK1798" s="18"/>
      <c r="SL1798" s="18"/>
      <c r="SM1798" s="18"/>
      <c r="SN1798" s="18"/>
      <c r="SO1798" s="18"/>
      <c r="SP1798" s="18"/>
      <c r="SQ1798" s="18"/>
      <c r="SR1798" s="18"/>
      <c r="SS1798" s="18"/>
      <c r="ST1798" s="18"/>
      <c r="SU1798" s="18"/>
      <c r="SV1798" s="18"/>
      <c r="SW1798" s="18"/>
      <c r="SX1798" s="18"/>
      <c r="SY1798" s="18"/>
      <c r="SZ1798" s="18"/>
      <c r="TA1798" s="18"/>
      <c r="TB1798" s="18"/>
      <c r="TC1798" s="18"/>
      <c r="TD1798" s="18"/>
      <c r="TE1798" s="18"/>
      <c r="TF1798" s="18"/>
      <c r="TG1798" s="18"/>
      <c r="TH1798" s="18"/>
      <c r="TI1798" s="18"/>
      <c r="TJ1798" s="18"/>
      <c r="TK1798" s="18"/>
      <c r="TL1798" s="18"/>
      <c r="TM1798" s="18"/>
      <c r="TN1798" s="18"/>
      <c r="TO1798" s="18"/>
      <c r="TP1798" s="18"/>
      <c r="TQ1798" s="18"/>
      <c r="TR1798" s="18"/>
      <c r="TS1798" s="18"/>
      <c r="TT1798" s="18"/>
      <c r="TU1798" s="18"/>
      <c r="TV1798" s="18"/>
      <c r="TW1798" s="18"/>
      <c r="TX1798" s="18"/>
      <c r="TY1798" s="18"/>
      <c r="TZ1798" s="18"/>
      <c r="UA1798" s="18"/>
      <c r="UB1798" s="18"/>
      <c r="UC1798" s="18"/>
      <c r="UD1798" s="18"/>
      <c r="UE1798" s="18"/>
      <c r="UF1798" s="18"/>
      <c r="UG1798" s="18"/>
      <c r="UH1798" s="18"/>
      <c r="UI1798" s="18"/>
      <c r="UJ1798" s="18"/>
      <c r="UK1798" s="18"/>
      <c r="UL1798" s="18"/>
      <c r="UM1798" s="18"/>
      <c r="UN1798" s="18"/>
      <c r="UO1798" s="18"/>
      <c r="UP1798" s="18"/>
      <c r="UQ1798" s="18"/>
      <c r="UR1798" s="18"/>
      <c r="US1798" s="18"/>
      <c r="UT1798" s="18"/>
      <c r="UU1798" s="18"/>
      <c r="UV1798" s="18"/>
      <c r="UW1798" s="18"/>
      <c r="UX1798" s="18"/>
      <c r="UY1798" s="18"/>
      <c r="UZ1798" s="18"/>
      <c r="VA1798" s="18"/>
      <c r="VB1798" s="18"/>
      <c r="VC1798" s="18"/>
      <c r="VD1798" s="18"/>
      <c r="VE1798" s="18"/>
      <c r="VF1798" s="18"/>
      <c r="VG1798" s="18"/>
      <c r="VH1798" s="18"/>
      <c r="VI1798" s="18"/>
      <c r="VJ1798" s="18"/>
      <c r="VK1798" s="18"/>
      <c r="VL1798" s="18"/>
      <c r="VM1798" s="18"/>
      <c r="VN1798" s="18"/>
      <c r="VO1798" s="18"/>
      <c r="VP1798" s="18"/>
      <c r="VQ1798" s="18"/>
      <c r="VR1798" s="18"/>
      <c r="VS1798" s="18"/>
      <c r="VT1798" s="18"/>
      <c r="VU1798" s="18"/>
      <c r="VV1798" s="18"/>
      <c r="VW1798" s="18"/>
      <c r="VX1798" s="18"/>
      <c r="VY1798" s="18"/>
      <c r="VZ1798" s="18"/>
      <c r="WA1798" s="18"/>
      <c r="WB1798" s="18"/>
      <c r="WC1798" s="18"/>
      <c r="WD1798" s="18"/>
      <c r="WE1798" s="18"/>
      <c r="WF1798" s="18"/>
      <c r="WG1798" s="18"/>
      <c r="WH1798" s="18"/>
      <c r="WI1798" s="18"/>
      <c r="WJ1798" s="18"/>
      <c r="WK1798" s="18"/>
      <c r="WL1798" s="18"/>
      <c r="WM1798" s="18"/>
      <c r="WN1798" s="18"/>
      <c r="WO1798" s="18"/>
      <c r="WP1798" s="18"/>
      <c r="WQ1798" s="18"/>
      <c r="WR1798" s="18"/>
      <c r="WS1798" s="18"/>
      <c r="WT1798" s="18"/>
      <c r="WU1798" s="18"/>
      <c r="WV1798" s="18"/>
      <c r="WW1798" s="18"/>
      <c r="WX1798" s="18"/>
      <c r="WY1798" s="18"/>
      <c r="WZ1798" s="18"/>
      <c r="XA1798" s="18"/>
      <c r="XB1798" s="18"/>
      <c r="XC1798" s="18"/>
      <c r="XD1798" s="18"/>
      <c r="XE1798" s="18"/>
      <c r="XF1798" s="18"/>
      <c r="XG1798" s="18"/>
      <c r="XH1798" s="18"/>
      <c r="XI1798" s="18"/>
      <c r="XJ1798" s="18"/>
      <c r="XK1798" s="18"/>
      <c r="XL1798" s="18"/>
      <c r="XM1798" s="18"/>
      <c r="XN1798" s="18"/>
      <c r="XO1798" s="18"/>
      <c r="XP1798" s="18"/>
      <c r="XQ1798" s="18"/>
      <c r="XR1798" s="18"/>
      <c r="XS1798" s="18"/>
      <c r="XT1798" s="18"/>
      <c r="XU1798" s="18"/>
      <c r="XV1798" s="18"/>
      <c r="XW1798" s="18"/>
      <c r="XX1798" s="18"/>
      <c r="XY1798" s="18"/>
      <c r="XZ1798" s="18"/>
      <c r="YA1798" s="18"/>
      <c r="YB1798" s="18"/>
      <c r="YC1798" s="18"/>
      <c r="YD1798" s="18"/>
      <c r="YE1798" s="18"/>
      <c r="YF1798" s="18"/>
      <c r="YG1798" s="18"/>
      <c r="YH1798" s="18"/>
      <c r="YI1798" s="18"/>
      <c r="YJ1798" s="18"/>
      <c r="YK1798" s="18"/>
      <c r="YL1798" s="18"/>
      <c r="YM1798" s="18"/>
      <c r="YN1798" s="18"/>
      <c r="YO1798" s="18"/>
      <c r="YP1798" s="18"/>
      <c r="YQ1798" s="18"/>
      <c r="YR1798" s="18"/>
      <c r="YS1798" s="18"/>
      <c r="YT1798" s="18"/>
      <c r="YU1798" s="18"/>
      <c r="YV1798" s="18"/>
      <c r="YW1798" s="18"/>
      <c r="YX1798" s="18"/>
      <c r="YY1798" s="18"/>
      <c r="YZ1798" s="18"/>
      <c r="ZA1798" s="18"/>
      <c r="ZB1798" s="18"/>
      <c r="ZC1798" s="18"/>
      <c r="ZD1798" s="18"/>
      <c r="ZE1798" s="18"/>
      <c r="ZF1798" s="18"/>
      <c r="ZG1798" s="18"/>
      <c r="ZH1798" s="18"/>
      <c r="ZI1798" s="18"/>
      <c r="ZJ1798" s="18"/>
      <c r="ZK1798" s="18"/>
      <c r="ZL1798" s="18"/>
      <c r="ZM1798" s="18"/>
      <c r="ZN1798" s="18"/>
      <c r="ZO1798" s="18"/>
      <c r="ZP1798" s="18"/>
      <c r="ZQ1798" s="18"/>
      <c r="ZR1798" s="18"/>
      <c r="ZS1798" s="18"/>
      <c r="ZT1798" s="18"/>
      <c r="ZU1798" s="18"/>
      <c r="ZV1798" s="18"/>
      <c r="ZW1798" s="18"/>
      <c r="ZX1798" s="18"/>
      <c r="ZY1798" s="18"/>
      <c r="ZZ1798" s="18"/>
      <c r="AAA1798" s="18"/>
      <c r="AAB1798" s="18"/>
      <c r="AAC1798" s="18"/>
      <c r="AAD1798" s="18"/>
      <c r="AAE1798" s="18"/>
      <c r="AAF1798" s="18"/>
      <c r="AAG1798" s="18"/>
      <c r="AAH1798" s="18"/>
      <c r="AAI1798" s="18"/>
      <c r="AAJ1798" s="18"/>
      <c r="AAK1798" s="18"/>
      <c r="AAL1798" s="18"/>
      <c r="AAM1798" s="18"/>
      <c r="AAN1798" s="18"/>
      <c r="AAO1798" s="18"/>
      <c r="AAP1798" s="18"/>
      <c r="AAQ1798" s="18"/>
      <c r="AAR1798" s="18"/>
      <c r="AAS1798" s="18"/>
      <c r="AAT1798" s="18"/>
      <c r="AAU1798" s="18"/>
      <c r="AAV1798" s="18"/>
      <c r="AAW1798" s="18"/>
      <c r="AAX1798" s="18"/>
      <c r="AAY1798" s="18"/>
      <c r="AAZ1798" s="18"/>
      <c r="ABA1798" s="18"/>
      <c r="ABB1798" s="18"/>
      <c r="ABC1798" s="18"/>
      <c r="ABD1798" s="18"/>
      <c r="ABE1798" s="18"/>
      <c r="ABF1798" s="18"/>
      <c r="ABG1798" s="18"/>
      <c r="ABH1798" s="18"/>
      <c r="ABI1798" s="18"/>
      <c r="ABJ1798" s="18"/>
      <c r="ABK1798" s="18"/>
      <c r="ABL1798" s="18"/>
      <c r="ABM1798" s="18"/>
      <c r="ABN1798" s="18"/>
      <c r="ABO1798" s="18"/>
      <c r="ABP1798" s="18"/>
      <c r="ABQ1798" s="18"/>
      <c r="ABR1798" s="18"/>
      <c r="ABS1798" s="18"/>
      <c r="ABT1798" s="18"/>
      <c r="ABU1798" s="18"/>
      <c r="ABV1798" s="18"/>
      <c r="ABW1798" s="18"/>
      <c r="ABX1798" s="18"/>
      <c r="ABY1798" s="18"/>
      <c r="ABZ1798" s="18"/>
      <c r="ACA1798" s="18"/>
      <c r="ACB1798" s="18"/>
      <c r="ACC1798" s="18"/>
      <c r="ACD1798" s="18"/>
      <c r="ACE1798" s="18"/>
      <c r="ACF1798" s="18"/>
      <c r="ACG1798" s="18"/>
      <c r="ACH1798" s="18"/>
      <c r="ACI1798" s="18"/>
      <c r="ACJ1798" s="18"/>
      <c r="ACK1798" s="18"/>
      <c r="ACL1798" s="18"/>
      <c r="ACM1798" s="18"/>
      <c r="ACN1798" s="18"/>
      <c r="ACO1798" s="18"/>
      <c r="ACP1798" s="18"/>
      <c r="ACQ1798" s="18"/>
      <c r="ACR1798" s="18"/>
      <c r="ACS1798" s="18"/>
      <c r="ACT1798" s="18"/>
      <c r="ACU1798" s="18"/>
      <c r="ACV1798" s="18"/>
      <c r="ACW1798" s="18"/>
      <c r="ACX1798" s="18"/>
      <c r="ACY1798" s="18"/>
      <c r="ACZ1798" s="18"/>
      <c r="ADA1798" s="18"/>
      <c r="ADB1798" s="18"/>
      <c r="ADC1798" s="18"/>
      <c r="ADD1798" s="18"/>
      <c r="ADE1798" s="18"/>
      <c r="ADF1798" s="18"/>
      <c r="ADG1798" s="18"/>
      <c r="ADH1798" s="18"/>
      <c r="ADI1798" s="18"/>
      <c r="ADJ1798" s="18"/>
      <c r="ADK1798" s="18"/>
      <c r="ADL1798" s="18"/>
      <c r="ADM1798" s="18"/>
      <c r="ADN1798" s="18"/>
      <c r="ADO1798" s="18"/>
      <c r="ADP1798" s="18"/>
      <c r="ADQ1798" s="18"/>
      <c r="ADR1798" s="18"/>
      <c r="ADS1798" s="18"/>
      <c r="ADT1798" s="18"/>
      <c r="ADU1798" s="18"/>
      <c r="ADV1798" s="18"/>
      <c r="ADW1798" s="18"/>
      <c r="ADX1798" s="18"/>
      <c r="ADY1798" s="18"/>
      <c r="ADZ1798" s="18"/>
      <c r="AEA1798" s="18"/>
      <c r="AEB1798" s="18"/>
      <c r="AEC1798" s="18"/>
      <c r="AED1798" s="18"/>
      <c r="AEE1798" s="18"/>
      <c r="AEF1798" s="18"/>
      <c r="AEG1798" s="18"/>
      <c r="AEH1798" s="18"/>
      <c r="AEI1798" s="18"/>
      <c r="AEJ1798" s="18"/>
      <c r="AEK1798" s="18"/>
      <c r="AEL1798" s="18"/>
      <c r="AEM1798" s="18"/>
      <c r="AEN1798" s="18"/>
      <c r="AEO1798" s="18"/>
      <c r="AEP1798" s="18"/>
      <c r="AEQ1798" s="18"/>
      <c r="AER1798" s="18"/>
      <c r="AES1798" s="18"/>
      <c r="AET1798" s="18"/>
      <c r="AEU1798" s="18"/>
      <c r="AEV1798" s="18"/>
      <c r="AEW1798" s="18"/>
      <c r="AEX1798" s="18"/>
      <c r="AEY1798" s="18"/>
      <c r="AEZ1798" s="18"/>
      <c r="AFA1798" s="18"/>
      <c r="AFB1798" s="18"/>
      <c r="AFC1798" s="18"/>
      <c r="AFD1798" s="18"/>
      <c r="AFE1798" s="18"/>
      <c r="AFF1798" s="18"/>
      <c r="AFG1798" s="18"/>
      <c r="AFH1798" s="18"/>
      <c r="AFI1798" s="18"/>
      <c r="AFJ1798" s="18"/>
      <c r="AFK1798" s="18"/>
      <c r="AFL1798" s="18"/>
      <c r="AFM1798" s="18"/>
      <c r="AFN1798" s="18"/>
      <c r="AFO1798" s="18"/>
      <c r="AFP1798" s="18"/>
      <c r="AFQ1798" s="18"/>
      <c r="AFR1798" s="18"/>
      <c r="AFS1798" s="18"/>
      <c r="AFT1798" s="18"/>
      <c r="AFU1798" s="18"/>
      <c r="AFV1798" s="18"/>
      <c r="AFW1798" s="18"/>
      <c r="AFX1798" s="18"/>
      <c r="AFY1798" s="18"/>
      <c r="AFZ1798" s="18"/>
      <c r="AGA1798" s="18"/>
      <c r="AGB1798" s="18"/>
      <c r="AGC1798" s="18"/>
      <c r="AGD1798" s="18"/>
      <c r="AGE1798" s="18"/>
      <c r="AGF1798" s="18"/>
      <c r="AGG1798" s="18"/>
      <c r="AGH1798" s="18"/>
      <c r="AGI1798" s="18"/>
      <c r="AGJ1798" s="18"/>
      <c r="AGK1798" s="18"/>
      <c r="AGL1798" s="18"/>
      <c r="AGM1798" s="18"/>
      <c r="AGN1798" s="18"/>
      <c r="AGO1798" s="18"/>
      <c r="AGP1798" s="18"/>
      <c r="AGQ1798" s="18"/>
      <c r="AGR1798" s="18"/>
      <c r="AGS1798" s="18"/>
      <c r="AGT1798" s="18"/>
      <c r="AGU1798" s="18"/>
      <c r="AGV1798" s="18"/>
      <c r="AGW1798" s="18"/>
      <c r="AGX1798" s="18"/>
      <c r="AGY1798" s="18"/>
      <c r="AGZ1798" s="18"/>
      <c r="AHA1798" s="18"/>
      <c r="AHB1798" s="18"/>
      <c r="AHC1798" s="18"/>
      <c r="AHD1798" s="18"/>
      <c r="AHE1798" s="18"/>
      <c r="AHF1798" s="18"/>
      <c r="AHG1798" s="18"/>
      <c r="AHH1798" s="18"/>
      <c r="AHI1798" s="18"/>
      <c r="AHJ1798" s="18"/>
      <c r="AHK1798" s="18"/>
      <c r="AHL1798" s="18"/>
      <c r="AHM1798" s="18"/>
      <c r="AHN1798" s="18"/>
      <c r="AHO1798" s="18"/>
      <c r="AHP1798" s="18"/>
      <c r="AHQ1798" s="18"/>
      <c r="AHR1798" s="18"/>
      <c r="AHS1798" s="18"/>
      <c r="AHT1798" s="18"/>
      <c r="AHU1798" s="18"/>
      <c r="AHV1798" s="18"/>
      <c r="AHW1798" s="18"/>
      <c r="AHX1798" s="18"/>
      <c r="AHY1798" s="18"/>
      <c r="AHZ1798" s="18"/>
      <c r="AIA1798" s="18"/>
      <c r="AIB1798" s="18"/>
      <c r="AIC1798" s="18"/>
      <c r="AID1798" s="18"/>
      <c r="AIE1798" s="18"/>
      <c r="AIF1798" s="18"/>
      <c r="AIG1798" s="18"/>
      <c r="AIH1798" s="18"/>
      <c r="AII1798" s="18"/>
      <c r="AIJ1798" s="18"/>
      <c r="AIK1798" s="18"/>
      <c r="AIL1798" s="18"/>
      <c r="AIM1798" s="18"/>
      <c r="AIN1798" s="18"/>
      <c r="AIO1798" s="18"/>
      <c r="AIP1798" s="18"/>
      <c r="AIQ1798" s="18"/>
      <c r="AIR1798" s="18"/>
      <c r="AIS1798" s="18"/>
      <c r="AIT1798" s="18"/>
      <c r="AIU1798" s="18"/>
      <c r="AIV1798" s="18"/>
      <c r="AIW1798" s="18"/>
      <c r="AIX1798" s="18"/>
      <c r="AIY1798" s="18"/>
      <c r="AIZ1798" s="18"/>
      <c r="AJA1798" s="18"/>
      <c r="AJB1798" s="18"/>
      <c r="AJC1798" s="18"/>
      <c r="AJD1798" s="18"/>
      <c r="AJE1798" s="18"/>
      <c r="AJF1798" s="18"/>
      <c r="AJG1798" s="18"/>
      <c r="AJH1798" s="18"/>
      <c r="AJI1798" s="18"/>
      <c r="AJJ1798" s="18"/>
      <c r="AJK1798" s="18"/>
      <c r="AJL1798" s="18"/>
      <c r="AJM1798" s="18"/>
      <c r="AJN1798" s="18"/>
      <c r="AJO1798" s="18"/>
      <c r="AJP1798" s="18"/>
      <c r="AJQ1798" s="18"/>
      <c r="AJR1798" s="18"/>
      <c r="AJS1798" s="18"/>
      <c r="AJT1798" s="18"/>
      <c r="AJU1798" s="18"/>
      <c r="AJV1798" s="18"/>
      <c r="AJW1798" s="18"/>
      <c r="AJX1798" s="18"/>
      <c r="AJY1798" s="18"/>
      <c r="AJZ1798" s="18"/>
      <c r="AKA1798" s="18"/>
      <c r="AKB1798" s="18"/>
      <c r="AKC1798" s="18"/>
      <c r="AKD1798" s="18"/>
      <c r="AKE1798" s="18"/>
      <c r="AKF1798" s="18"/>
      <c r="AKG1798" s="18"/>
      <c r="AKH1798" s="18"/>
      <c r="AKI1798" s="18"/>
      <c r="AKJ1798" s="18"/>
      <c r="AKK1798" s="18"/>
      <c r="AKL1798" s="18"/>
      <c r="AKM1798" s="18"/>
      <c r="AKN1798" s="18"/>
      <c r="AKO1798" s="18"/>
      <c r="AKP1798" s="18"/>
      <c r="AKQ1798" s="18"/>
      <c r="AKR1798" s="18"/>
      <c r="AKS1798" s="18"/>
      <c r="AKT1798" s="18"/>
      <c r="AKU1798" s="18"/>
      <c r="AKV1798" s="18"/>
      <c r="AKW1798" s="18"/>
      <c r="AKX1798" s="18"/>
      <c r="AKY1798" s="18"/>
      <c r="AKZ1798" s="18"/>
      <c r="ALA1798" s="18"/>
      <c r="ALB1798" s="18"/>
      <c r="ALC1798" s="18"/>
      <c r="ALD1798" s="18"/>
      <c r="ALE1798" s="18"/>
      <c r="ALF1798" s="18"/>
      <c r="ALG1798" s="18"/>
      <c r="ALH1798" s="18"/>
      <c r="ALI1798" s="18"/>
      <c r="ALJ1798" s="18"/>
      <c r="ALK1798" s="18"/>
      <c r="ALL1798" s="18"/>
      <c r="ALM1798" s="18"/>
      <c r="ALN1798" s="18"/>
      <c r="ALO1798" s="18"/>
      <c r="ALP1798" s="18"/>
      <c r="ALQ1798" s="18"/>
      <c r="ALR1798" s="18"/>
      <c r="ALS1798" s="18"/>
      <c r="ALT1798" s="18"/>
      <c r="ALU1798" s="18"/>
      <c r="ALV1798" s="18"/>
      <c r="ALW1798" s="18"/>
      <c r="ALX1798" s="18"/>
      <c r="ALY1798" s="18"/>
      <c r="ALZ1798" s="18"/>
      <c r="AMA1798" s="18"/>
      <c r="AMB1798" s="18"/>
      <c r="AMC1798" s="18"/>
      <c r="AMD1798" s="18"/>
      <c r="AME1798" s="18"/>
      <c r="AMF1798" s="18"/>
      <c r="AMG1798" s="18"/>
      <c r="AMH1798" s="18"/>
      <c r="AMI1798" s="18"/>
      <c r="AMJ1798" s="18"/>
    </row>
    <row r="1799" spans="1:1024" s="315" customFormat="1">
      <c r="A1799" s="15"/>
      <c r="B1799" s="18"/>
      <c r="C1799" s="18"/>
      <c r="D1799" s="18"/>
      <c r="E1799" s="18"/>
      <c r="F1799" s="18"/>
      <c r="G1799" s="18"/>
      <c r="H1799" s="18"/>
      <c r="I1799" s="32"/>
      <c r="J1799" s="32"/>
      <c r="K1799" s="18"/>
      <c r="L1799" s="18"/>
      <c r="M1799" s="18"/>
      <c r="N1799" s="18"/>
      <c r="O1799" s="18"/>
      <c r="P1799" s="18"/>
      <c r="Q1799" s="18"/>
      <c r="R1799" s="18"/>
      <c r="S1799" s="18"/>
      <c r="T1799" s="18"/>
      <c r="U1799" s="18"/>
      <c r="V1799" s="18"/>
      <c r="W1799" s="18"/>
      <c r="X1799" s="18"/>
      <c r="Y1799" s="18"/>
      <c r="Z1799" s="18"/>
      <c r="AA1799" s="18"/>
      <c r="AB1799" s="18"/>
      <c r="AC1799" s="18"/>
      <c r="AD1799" s="18"/>
      <c r="AE1799" s="18"/>
      <c r="AF1799" s="18"/>
      <c r="AG1799" s="18"/>
      <c r="AH1799" s="18"/>
      <c r="AI1799" s="18"/>
      <c r="AJ1799" s="18"/>
      <c r="AK1799" s="18"/>
      <c r="AL1799" s="18"/>
      <c r="AM1799" s="18"/>
      <c r="AN1799" s="18"/>
      <c r="AO1799" s="18"/>
      <c r="AP1799" s="18"/>
      <c r="AQ1799" s="18"/>
      <c r="AR1799" s="18"/>
      <c r="AS1799" s="18"/>
      <c r="AT1799" s="18"/>
      <c r="AU1799" s="18"/>
      <c r="AV1799" s="18"/>
      <c r="AW1799" s="18"/>
      <c r="AX1799" s="18"/>
      <c r="AY1799" s="18"/>
      <c r="AZ1799" s="18"/>
      <c r="BA1799" s="18"/>
      <c r="BB1799" s="18"/>
      <c r="BC1799" s="18"/>
      <c r="BD1799" s="18"/>
      <c r="BE1799" s="18"/>
      <c r="BF1799" s="18"/>
      <c r="BG1799" s="18"/>
      <c r="BH1799" s="18"/>
      <c r="BI1799" s="18"/>
      <c r="BJ1799" s="18"/>
      <c r="BK1799" s="18"/>
      <c r="BL1799" s="18"/>
      <c r="BM1799" s="18"/>
      <c r="BN1799" s="18"/>
      <c r="BO1799" s="18"/>
      <c r="BP1799" s="18"/>
      <c r="BQ1799" s="18"/>
      <c r="BR1799" s="18"/>
      <c r="BS1799" s="18"/>
      <c r="BT1799" s="18"/>
      <c r="BU1799" s="18"/>
      <c r="BV1799" s="18"/>
      <c r="BW1799" s="18"/>
      <c r="BX1799" s="18"/>
      <c r="BY1799" s="18"/>
      <c r="BZ1799" s="18"/>
      <c r="CA1799" s="18"/>
      <c r="CB1799" s="18"/>
      <c r="CC1799" s="18"/>
      <c r="CD1799" s="18"/>
      <c r="CE1799" s="18"/>
      <c r="CF1799" s="18"/>
      <c r="CG1799" s="18"/>
      <c r="CH1799" s="18"/>
      <c r="CI1799" s="18"/>
      <c r="CJ1799" s="18"/>
      <c r="CK1799" s="18"/>
      <c r="CL1799" s="18"/>
      <c r="CM1799" s="18"/>
      <c r="CN1799" s="18"/>
      <c r="CO1799" s="18"/>
      <c r="CP1799" s="18"/>
      <c r="CQ1799" s="18"/>
      <c r="CR1799" s="18"/>
      <c r="CS1799" s="18"/>
      <c r="CT1799" s="18"/>
      <c r="CU1799" s="18"/>
      <c r="CV1799" s="18"/>
      <c r="CW1799" s="18"/>
      <c r="CX1799" s="18"/>
      <c r="CY1799" s="18"/>
      <c r="CZ1799" s="18"/>
      <c r="DA1799" s="18"/>
      <c r="DB1799" s="18"/>
      <c r="DC1799" s="18"/>
      <c r="DD1799" s="18"/>
      <c r="DE1799" s="18"/>
      <c r="DF1799" s="18"/>
      <c r="DG1799" s="18"/>
      <c r="DH1799" s="18"/>
      <c r="DI1799" s="18"/>
      <c r="DJ1799" s="18"/>
      <c r="DK1799" s="18"/>
      <c r="DL1799" s="18"/>
      <c r="DM1799" s="18"/>
      <c r="DN1799" s="18"/>
      <c r="DO1799" s="18"/>
      <c r="DP1799" s="18"/>
      <c r="DQ1799" s="18"/>
      <c r="DR1799" s="18"/>
      <c r="DS1799" s="18"/>
      <c r="DT1799" s="18"/>
      <c r="DU1799" s="18"/>
      <c r="DV1799" s="18"/>
      <c r="DW1799" s="18"/>
      <c r="DX1799" s="18"/>
      <c r="DY1799" s="18"/>
      <c r="DZ1799" s="18"/>
      <c r="EA1799" s="18"/>
      <c r="EB1799" s="18"/>
      <c r="EC1799" s="18"/>
      <c r="ED1799" s="18"/>
      <c r="EE1799" s="18"/>
      <c r="EF1799" s="18"/>
      <c r="EG1799" s="18"/>
      <c r="EH1799" s="18"/>
      <c r="EI1799" s="18"/>
      <c r="EJ1799" s="18"/>
      <c r="EK1799" s="18"/>
      <c r="EL1799" s="18"/>
      <c r="EM1799" s="18"/>
      <c r="EN1799" s="18"/>
      <c r="EO1799" s="18"/>
      <c r="EP1799" s="18"/>
      <c r="EQ1799" s="18"/>
      <c r="ER1799" s="18"/>
      <c r="ES1799" s="18"/>
      <c r="ET1799" s="18"/>
      <c r="EU1799" s="18"/>
      <c r="EV1799" s="18"/>
      <c r="EW1799" s="18"/>
      <c r="EX1799" s="18"/>
      <c r="EY1799" s="18"/>
      <c r="EZ1799" s="18"/>
      <c r="FA1799" s="18"/>
      <c r="FB1799" s="18"/>
      <c r="FC1799" s="18"/>
      <c r="FD1799" s="18"/>
      <c r="FE1799" s="18"/>
      <c r="FF1799" s="18"/>
      <c r="FG1799" s="18"/>
      <c r="FH1799" s="18"/>
      <c r="FI1799" s="18"/>
      <c r="FJ1799" s="18"/>
      <c r="FK1799" s="18"/>
      <c r="FL1799" s="18"/>
      <c r="FM1799" s="18"/>
      <c r="FN1799" s="18"/>
      <c r="FO1799" s="18"/>
      <c r="FP1799" s="18"/>
      <c r="FQ1799" s="18"/>
      <c r="FR1799" s="18"/>
      <c r="FS1799" s="18"/>
      <c r="FT1799" s="18"/>
      <c r="FU1799" s="18"/>
      <c r="FV1799" s="18"/>
      <c r="FW1799" s="18"/>
      <c r="FX1799" s="18"/>
      <c r="FY1799" s="18"/>
      <c r="FZ1799" s="18"/>
      <c r="GA1799" s="18"/>
      <c r="GB1799" s="18"/>
      <c r="GC1799" s="18"/>
      <c r="GD1799" s="18"/>
      <c r="GE1799" s="18"/>
      <c r="GF1799" s="18"/>
      <c r="GG1799" s="18"/>
      <c r="GH1799" s="18"/>
      <c r="GI1799" s="18"/>
      <c r="GJ1799" s="18"/>
      <c r="GK1799" s="18"/>
      <c r="GL1799" s="18"/>
      <c r="GM1799" s="18"/>
      <c r="GN1799" s="18"/>
      <c r="GO1799" s="18"/>
      <c r="GP1799" s="18"/>
      <c r="GQ1799" s="18"/>
      <c r="GR1799" s="18"/>
      <c r="GS1799" s="18"/>
      <c r="GT1799" s="18"/>
      <c r="GU1799" s="18"/>
      <c r="GV1799" s="18"/>
      <c r="GW1799" s="18"/>
      <c r="GX1799" s="18"/>
      <c r="GY1799" s="18"/>
      <c r="GZ1799" s="18"/>
      <c r="HA1799" s="18"/>
      <c r="HB1799" s="18"/>
      <c r="HC1799" s="18"/>
      <c r="HD1799" s="18"/>
      <c r="HE1799" s="18"/>
      <c r="HF1799" s="18"/>
      <c r="HG1799" s="18"/>
      <c r="HH1799" s="18"/>
      <c r="HI1799" s="18"/>
      <c r="HJ1799" s="18"/>
      <c r="HK1799" s="18"/>
      <c r="HL1799" s="18"/>
      <c r="HM1799" s="18"/>
      <c r="HN1799" s="18"/>
      <c r="HO1799" s="18"/>
      <c r="HP1799" s="18"/>
      <c r="HQ1799" s="18"/>
      <c r="HR1799" s="18"/>
      <c r="HS1799" s="18"/>
      <c r="HT1799" s="18"/>
      <c r="HU1799" s="18"/>
      <c r="HV1799" s="18"/>
      <c r="HW1799" s="18"/>
      <c r="HX1799" s="18"/>
      <c r="HY1799" s="18"/>
      <c r="HZ1799" s="18"/>
      <c r="IA1799" s="18"/>
      <c r="IB1799" s="18"/>
      <c r="IC1799" s="18"/>
      <c r="ID1799" s="18"/>
      <c r="IE1799" s="18"/>
      <c r="IF1799" s="18"/>
      <c r="IG1799" s="18"/>
      <c r="IH1799" s="18"/>
      <c r="II1799" s="18"/>
      <c r="IJ1799" s="18"/>
      <c r="IK1799" s="18"/>
      <c r="IL1799" s="18"/>
      <c r="IM1799" s="18"/>
      <c r="IN1799" s="18"/>
      <c r="IO1799" s="18"/>
      <c r="IP1799" s="18"/>
      <c r="IQ1799" s="18"/>
      <c r="IR1799" s="18"/>
      <c r="IS1799" s="18"/>
      <c r="IT1799" s="18"/>
      <c r="IU1799" s="18"/>
      <c r="IV1799" s="18"/>
      <c r="IW1799" s="18"/>
      <c r="IX1799" s="18"/>
      <c r="IY1799" s="18"/>
      <c r="IZ1799" s="18"/>
      <c r="JA1799" s="18"/>
      <c r="JB1799" s="18"/>
      <c r="JC1799" s="18"/>
      <c r="JD1799" s="18"/>
      <c r="JE1799" s="18"/>
      <c r="JF1799" s="18"/>
      <c r="JG1799" s="18"/>
      <c r="JH1799" s="18"/>
      <c r="JI1799" s="18"/>
      <c r="JJ1799" s="18"/>
      <c r="JK1799" s="18"/>
      <c r="JL1799" s="18"/>
      <c r="JM1799" s="18"/>
      <c r="JN1799" s="18"/>
      <c r="JO1799" s="18"/>
      <c r="JP1799" s="18"/>
      <c r="JQ1799" s="18"/>
      <c r="JR1799" s="18"/>
      <c r="JS1799" s="18"/>
      <c r="JT1799" s="18"/>
      <c r="JU1799" s="18"/>
      <c r="JV1799" s="18"/>
      <c r="JW1799" s="18"/>
      <c r="JX1799" s="18"/>
      <c r="JY1799" s="18"/>
      <c r="JZ1799" s="18"/>
      <c r="KA1799" s="18"/>
      <c r="KB1799" s="18"/>
      <c r="KC1799" s="18"/>
      <c r="KD1799" s="18"/>
      <c r="KE1799" s="18"/>
      <c r="KF1799" s="18"/>
      <c r="KG1799" s="18"/>
      <c r="KH1799" s="18"/>
      <c r="KI1799" s="18"/>
      <c r="KJ1799" s="18"/>
      <c r="KK1799" s="18"/>
      <c r="KL1799" s="18"/>
      <c r="KM1799" s="18"/>
      <c r="KN1799" s="18"/>
      <c r="KO1799" s="18"/>
      <c r="KP1799" s="18"/>
      <c r="KQ1799" s="18"/>
      <c r="KR1799" s="18"/>
      <c r="KS1799" s="18"/>
      <c r="KT1799" s="18"/>
      <c r="KU1799" s="18"/>
      <c r="KV1799" s="18"/>
      <c r="KW1799" s="18"/>
      <c r="KX1799" s="18"/>
      <c r="KY1799" s="18"/>
      <c r="KZ1799" s="18"/>
      <c r="LA1799" s="18"/>
      <c r="LB1799" s="18"/>
      <c r="LC1799" s="18"/>
      <c r="LD1799" s="18"/>
      <c r="LE1799" s="18"/>
      <c r="LF1799" s="18"/>
      <c r="LG1799" s="18"/>
      <c r="LH1799" s="18"/>
      <c r="LI1799" s="18"/>
      <c r="LJ1799" s="18"/>
      <c r="LK1799" s="18"/>
      <c r="LL1799" s="18"/>
      <c r="LM1799" s="18"/>
      <c r="LN1799" s="18"/>
      <c r="LO1799" s="18"/>
      <c r="LP1799" s="18"/>
      <c r="LQ1799" s="18"/>
      <c r="LR1799" s="18"/>
      <c r="LS1799" s="18"/>
      <c r="LT1799" s="18"/>
      <c r="LU1799" s="18"/>
      <c r="LV1799" s="18"/>
      <c r="LW1799" s="18"/>
      <c r="LX1799" s="18"/>
      <c r="LY1799" s="18"/>
      <c r="LZ1799" s="18"/>
      <c r="MA1799" s="18"/>
      <c r="MB1799" s="18"/>
      <c r="MC1799" s="18"/>
      <c r="MD1799" s="18"/>
      <c r="ME1799" s="18"/>
      <c r="MF1799" s="18"/>
      <c r="MG1799" s="18"/>
      <c r="MH1799" s="18"/>
      <c r="MI1799" s="18"/>
      <c r="MJ1799" s="18"/>
      <c r="MK1799" s="18"/>
      <c r="ML1799" s="18"/>
      <c r="MM1799" s="18"/>
      <c r="MN1799" s="18"/>
      <c r="MO1799" s="18"/>
      <c r="MP1799" s="18"/>
      <c r="MQ1799" s="18"/>
      <c r="MR1799" s="18"/>
      <c r="MS1799" s="18"/>
      <c r="MT1799" s="18"/>
      <c r="MU1799" s="18"/>
      <c r="MV1799" s="18"/>
      <c r="MW1799" s="18"/>
      <c r="MX1799" s="18"/>
      <c r="MY1799" s="18"/>
      <c r="MZ1799" s="18"/>
      <c r="NA1799" s="18"/>
      <c r="NB1799" s="18"/>
      <c r="NC1799" s="18"/>
      <c r="ND1799" s="18"/>
      <c r="NE1799" s="18"/>
      <c r="NF1799" s="18"/>
      <c r="NG1799" s="18"/>
      <c r="NH1799" s="18"/>
      <c r="NI1799" s="18"/>
      <c r="NJ1799" s="18"/>
      <c r="NK1799" s="18"/>
      <c r="NL1799" s="18"/>
      <c r="NM1799" s="18"/>
      <c r="NN1799" s="18"/>
      <c r="NO1799" s="18"/>
      <c r="NP1799" s="18"/>
      <c r="NQ1799" s="18"/>
      <c r="NR1799" s="18"/>
      <c r="NS1799" s="18"/>
      <c r="NT1799" s="18"/>
      <c r="NU1799" s="18"/>
      <c r="NV1799" s="18"/>
      <c r="NW1799" s="18"/>
      <c r="NX1799" s="18"/>
      <c r="NY1799" s="18"/>
      <c r="NZ1799" s="18"/>
      <c r="OA1799" s="18"/>
      <c r="OB1799" s="18"/>
      <c r="OC1799" s="18"/>
      <c r="OD1799" s="18"/>
      <c r="OE1799" s="18"/>
      <c r="OF1799" s="18"/>
      <c r="OG1799" s="18"/>
      <c r="OH1799" s="18"/>
      <c r="OI1799" s="18"/>
      <c r="OJ1799" s="18"/>
      <c r="OK1799" s="18"/>
      <c r="OL1799" s="18"/>
      <c r="OM1799" s="18"/>
      <c r="ON1799" s="18"/>
      <c r="OO1799" s="18"/>
      <c r="OP1799" s="18"/>
      <c r="OQ1799" s="18"/>
      <c r="OR1799" s="18"/>
      <c r="OS1799" s="18"/>
      <c r="OT1799" s="18"/>
      <c r="OU1799" s="18"/>
      <c r="OV1799" s="18"/>
      <c r="OW1799" s="18"/>
      <c r="OX1799" s="18"/>
      <c r="OY1799" s="18"/>
      <c r="OZ1799" s="18"/>
      <c r="PA1799" s="18"/>
      <c r="PB1799" s="18"/>
      <c r="PC1799" s="18"/>
      <c r="PD1799" s="18"/>
      <c r="PE1799" s="18"/>
      <c r="PF1799" s="18"/>
      <c r="PG1799" s="18"/>
      <c r="PH1799" s="18"/>
      <c r="PI1799" s="18"/>
      <c r="PJ1799" s="18"/>
      <c r="PK1799" s="18"/>
      <c r="PL1799" s="18"/>
      <c r="PM1799" s="18"/>
      <c r="PN1799" s="18"/>
      <c r="PO1799" s="18"/>
      <c r="PP1799" s="18"/>
      <c r="PQ1799" s="18"/>
      <c r="PR1799" s="18"/>
      <c r="PS1799" s="18"/>
      <c r="PT1799" s="18"/>
      <c r="PU1799" s="18"/>
      <c r="PV1799" s="18"/>
      <c r="PW1799" s="18"/>
      <c r="PX1799" s="18"/>
      <c r="PY1799" s="18"/>
      <c r="PZ1799" s="18"/>
      <c r="QA1799" s="18"/>
      <c r="QB1799" s="18"/>
      <c r="QC1799" s="18"/>
      <c r="QD1799" s="18"/>
      <c r="QE1799" s="18"/>
      <c r="QF1799" s="18"/>
      <c r="QG1799" s="18"/>
      <c r="QH1799" s="18"/>
      <c r="QI1799" s="18"/>
      <c r="QJ1799" s="18"/>
      <c r="QK1799" s="18"/>
      <c r="QL1799" s="18"/>
      <c r="QM1799" s="18"/>
      <c r="QN1799" s="18"/>
      <c r="QO1799" s="18"/>
      <c r="QP1799" s="18"/>
      <c r="QQ1799" s="18"/>
      <c r="QR1799" s="18"/>
      <c r="QS1799" s="18"/>
      <c r="QT1799" s="18"/>
      <c r="QU1799" s="18"/>
      <c r="QV1799" s="18"/>
      <c r="QW1799" s="18"/>
      <c r="QX1799" s="18"/>
      <c r="QY1799" s="18"/>
      <c r="QZ1799" s="18"/>
      <c r="RA1799" s="18"/>
      <c r="RB1799" s="18"/>
      <c r="RC1799" s="18"/>
      <c r="RD1799" s="18"/>
      <c r="RE1799" s="18"/>
      <c r="RF1799" s="18"/>
      <c r="RG1799" s="18"/>
      <c r="RH1799" s="18"/>
      <c r="RI1799" s="18"/>
      <c r="RJ1799" s="18"/>
      <c r="RK1799" s="18"/>
      <c r="RL1799" s="18"/>
      <c r="RM1799" s="18"/>
      <c r="RN1799" s="18"/>
      <c r="RO1799" s="18"/>
      <c r="RP1799" s="18"/>
      <c r="RQ1799" s="18"/>
      <c r="RR1799" s="18"/>
      <c r="RS1799" s="18"/>
      <c r="RT1799" s="18"/>
      <c r="RU1799" s="18"/>
      <c r="RV1799" s="18"/>
      <c r="RW1799" s="18"/>
      <c r="RX1799" s="18"/>
      <c r="RY1799" s="18"/>
      <c r="RZ1799" s="18"/>
      <c r="SA1799" s="18"/>
      <c r="SB1799" s="18"/>
      <c r="SC1799" s="18"/>
      <c r="SD1799" s="18"/>
      <c r="SE1799" s="18"/>
      <c r="SF1799" s="18"/>
      <c r="SG1799" s="18"/>
      <c r="SH1799" s="18"/>
      <c r="SI1799" s="18"/>
      <c r="SJ1799" s="18"/>
      <c r="SK1799" s="18"/>
      <c r="SL1799" s="18"/>
      <c r="SM1799" s="18"/>
      <c r="SN1799" s="18"/>
      <c r="SO1799" s="18"/>
      <c r="SP1799" s="18"/>
      <c r="SQ1799" s="18"/>
      <c r="SR1799" s="18"/>
      <c r="SS1799" s="18"/>
      <c r="ST1799" s="18"/>
      <c r="SU1799" s="18"/>
      <c r="SV1799" s="18"/>
      <c r="SW1799" s="18"/>
      <c r="SX1799" s="18"/>
      <c r="SY1799" s="18"/>
      <c r="SZ1799" s="18"/>
      <c r="TA1799" s="18"/>
      <c r="TB1799" s="18"/>
      <c r="TC1799" s="18"/>
      <c r="TD1799" s="18"/>
      <c r="TE1799" s="18"/>
      <c r="TF1799" s="18"/>
      <c r="TG1799" s="18"/>
      <c r="TH1799" s="18"/>
      <c r="TI1799" s="18"/>
      <c r="TJ1799" s="18"/>
      <c r="TK1799" s="18"/>
      <c r="TL1799" s="18"/>
      <c r="TM1799" s="18"/>
      <c r="TN1799" s="18"/>
      <c r="TO1799" s="18"/>
      <c r="TP1799" s="18"/>
      <c r="TQ1799" s="18"/>
      <c r="TR1799" s="18"/>
      <c r="TS1799" s="18"/>
      <c r="TT1799" s="18"/>
      <c r="TU1799" s="18"/>
      <c r="TV1799" s="18"/>
      <c r="TW1799" s="18"/>
      <c r="TX1799" s="18"/>
      <c r="TY1799" s="18"/>
      <c r="TZ1799" s="18"/>
      <c r="UA1799" s="18"/>
      <c r="UB1799" s="18"/>
      <c r="UC1799" s="18"/>
      <c r="UD1799" s="18"/>
      <c r="UE1799" s="18"/>
      <c r="UF1799" s="18"/>
      <c r="UG1799" s="18"/>
      <c r="UH1799" s="18"/>
      <c r="UI1799" s="18"/>
      <c r="UJ1799" s="18"/>
      <c r="UK1799" s="18"/>
      <c r="UL1799" s="18"/>
      <c r="UM1799" s="18"/>
      <c r="UN1799" s="18"/>
      <c r="UO1799" s="18"/>
      <c r="UP1799" s="18"/>
      <c r="UQ1799" s="18"/>
      <c r="UR1799" s="18"/>
      <c r="US1799" s="18"/>
      <c r="UT1799" s="18"/>
      <c r="UU1799" s="18"/>
      <c r="UV1799" s="18"/>
      <c r="UW1799" s="18"/>
      <c r="UX1799" s="18"/>
      <c r="UY1799" s="18"/>
      <c r="UZ1799" s="18"/>
      <c r="VA1799" s="18"/>
      <c r="VB1799" s="18"/>
      <c r="VC1799" s="18"/>
      <c r="VD1799" s="18"/>
      <c r="VE1799" s="18"/>
      <c r="VF1799" s="18"/>
      <c r="VG1799" s="18"/>
      <c r="VH1799" s="18"/>
      <c r="VI1799" s="18"/>
      <c r="VJ1799" s="18"/>
      <c r="VK1799" s="18"/>
      <c r="VL1799" s="18"/>
      <c r="VM1799" s="18"/>
      <c r="VN1799" s="18"/>
      <c r="VO1799" s="18"/>
      <c r="VP1799" s="18"/>
      <c r="VQ1799" s="18"/>
      <c r="VR1799" s="18"/>
      <c r="VS1799" s="18"/>
      <c r="VT1799" s="18"/>
      <c r="VU1799" s="18"/>
      <c r="VV1799" s="18"/>
      <c r="VW1799" s="18"/>
      <c r="VX1799" s="18"/>
      <c r="VY1799" s="18"/>
      <c r="VZ1799" s="18"/>
      <c r="WA1799" s="18"/>
      <c r="WB1799" s="18"/>
      <c r="WC1799" s="18"/>
      <c r="WD1799" s="18"/>
      <c r="WE1799" s="18"/>
      <c r="WF1799" s="18"/>
      <c r="WG1799" s="18"/>
      <c r="WH1799" s="18"/>
      <c r="WI1799" s="18"/>
      <c r="WJ1799" s="18"/>
      <c r="WK1799" s="18"/>
      <c r="WL1799" s="18"/>
      <c r="WM1799" s="18"/>
      <c r="WN1799" s="18"/>
      <c r="WO1799" s="18"/>
      <c r="WP1799" s="18"/>
      <c r="WQ1799" s="18"/>
      <c r="WR1799" s="18"/>
      <c r="WS1799" s="18"/>
      <c r="WT1799" s="18"/>
      <c r="WU1799" s="18"/>
      <c r="WV1799" s="18"/>
      <c r="WW1799" s="18"/>
      <c r="WX1799" s="18"/>
      <c r="WY1799" s="18"/>
      <c r="WZ1799" s="18"/>
      <c r="XA1799" s="18"/>
      <c r="XB1799" s="18"/>
      <c r="XC1799" s="18"/>
      <c r="XD1799" s="18"/>
      <c r="XE1799" s="18"/>
      <c r="XF1799" s="18"/>
      <c r="XG1799" s="18"/>
      <c r="XH1799" s="18"/>
      <c r="XI1799" s="18"/>
      <c r="XJ1799" s="18"/>
      <c r="XK1799" s="18"/>
      <c r="XL1799" s="18"/>
      <c r="XM1799" s="18"/>
      <c r="XN1799" s="18"/>
      <c r="XO1799" s="18"/>
      <c r="XP1799" s="18"/>
      <c r="XQ1799" s="18"/>
      <c r="XR1799" s="18"/>
      <c r="XS1799" s="18"/>
      <c r="XT1799" s="18"/>
      <c r="XU1799" s="18"/>
      <c r="XV1799" s="18"/>
      <c r="XW1799" s="18"/>
      <c r="XX1799" s="18"/>
      <c r="XY1799" s="18"/>
      <c r="XZ1799" s="18"/>
      <c r="YA1799" s="18"/>
      <c r="YB1799" s="18"/>
      <c r="YC1799" s="18"/>
      <c r="YD1799" s="18"/>
      <c r="YE1799" s="18"/>
      <c r="YF1799" s="18"/>
      <c r="YG1799" s="18"/>
      <c r="YH1799" s="18"/>
      <c r="YI1799" s="18"/>
      <c r="YJ1799" s="18"/>
      <c r="YK1799" s="18"/>
      <c r="YL1799" s="18"/>
      <c r="YM1799" s="18"/>
      <c r="YN1799" s="18"/>
      <c r="YO1799" s="18"/>
      <c r="YP1799" s="18"/>
      <c r="YQ1799" s="18"/>
      <c r="YR1799" s="18"/>
      <c r="YS1799" s="18"/>
      <c r="YT1799" s="18"/>
      <c r="YU1799" s="18"/>
      <c r="YV1799" s="18"/>
      <c r="YW1799" s="18"/>
      <c r="YX1799" s="18"/>
      <c r="YY1799" s="18"/>
      <c r="YZ1799" s="18"/>
      <c r="ZA1799" s="18"/>
      <c r="ZB1799" s="18"/>
      <c r="ZC1799" s="18"/>
      <c r="ZD1799" s="18"/>
      <c r="ZE1799" s="18"/>
      <c r="ZF1799" s="18"/>
      <c r="ZG1799" s="18"/>
      <c r="ZH1799" s="18"/>
      <c r="ZI1799" s="18"/>
      <c r="ZJ1799" s="18"/>
      <c r="ZK1799" s="18"/>
      <c r="ZL1799" s="18"/>
      <c r="ZM1799" s="18"/>
      <c r="ZN1799" s="18"/>
      <c r="ZO1799" s="18"/>
      <c r="ZP1799" s="18"/>
      <c r="ZQ1799" s="18"/>
      <c r="ZR1799" s="18"/>
      <c r="ZS1799" s="18"/>
      <c r="ZT1799" s="18"/>
      <c r="ZU1799" s="18"/>
      <c r="ZV1799" s="18"/>
      <c r="ZW1799" s="18"/>
      <c r="ZX1799" s="18"/>
      <c r="ZY1799" s="18"/>
      <c r="ZZ1799" s="18"/>
      <c r="AAA1799" s="18"/>
      <c r="AAB1799" s="18"/>
      <c r="AAC1799" s="18"/>
      <c r="AAD1799" s="18"/>
      <c r="AAE1799" s="18"/>
      <c r="AAF1799" s="18"/>
      <c r="AAG1799" s="18"/>
      <c r="AAH1799" s="18"/>
      <c r="AAI1799" s="18"/>
      <c r="AAJ1799" s="18"/>
      <c r="AAK1799" s="18"/>
      <c r="AAL1799" s="18"/>
      <c r="AAM1799" s="18"/>
      <c r="AAN1799" s="18"/>
      <c r="AAO1799" s="18"/>
      <c r="AAP1799" s="18"/>
      <c r="AAQ1799" s="18"/>
      <c r="AAR1799" s="18"/>
      <c r="AAS1799" s="18"/>
      <c r="AAT1799" s="18"/>
      <c r="AAU1799" s="18"/>
      <c r="AAV1799" s="18"/>
      <c r="AAW1799" s="18"/>
      <c r="AAX1799" s="18"/>
      <c r="AAY1799" s="18"/>
      <c r="AAZ1799" s="18"/>
      <c r="ABA1799" s="18"/>
      <c r="ABB1799" s="18"/>
      <c r="ABC1799" s="18"/>
      <c r="ABD1799" s="18"/>
      <c r="ABE1799" s="18"/>
      <c r="ABF1799" s="18"/>
      <c r="ABG1799" s="18"/>
      <c r="ABH1799" s="18"/>
      <c r="ABI1799" s="18"/>
      <c r="ABJ1799" s="18"/>
      <c r="ABK1799" s="18"/>
      <c r="ABL1799" s="18"/>
      <c r="ABM1799" s="18"/>
      <c r="ABN1799" s="18"/>
      <c r="ABO1799" s="18"/>
      <c r="ABP1799" s="18"/>
      <c r="ABQ1799" s="18"/>
      <c r="ABR1799" s="18"/>
      <c r="ABS1799" s="18"/>
      <c r="ABT1799" s="18"/>
      <c r="ABU1799" s="18"/>
      <c r="ABV1799" s="18"/>
      <c r="ABW1799" s="18"/>
      <c r="ABX1799" s="18"/>
      <c r="ABY1799" s="18"/>
      <c r="ABZ1799" s="18"/>
      <c r="ACA1799" s="18"/>
      <c r="ACB1799" s="18"/>
      <c r="ACC1799" s="18"/>
      <c r="ACD1799" s="18"/>
      <c r="ACE1799" s="18"/>
      <c r="ACF1799" s="18"/>
      <c r="ACG1799" s="18"/>
      <c r="ACH1799" s="18"/>
      <c r="ACI1799" s="18"/>
      <c r="ACJ1799" s="18"/>
      <c r="ACK1799" s="18"/>
      <c r="ACL1799" s="18"/>
      <c r="ACM1799" s="18"/>
      <c r="ACN1799" s="18"/>
      <c r="ACO1799" s="18"/>
      <c r="ACP1799" s="18"/>
      <c r="ACQ1799" s="18"/>
      <c r="ACR1799" s="18"/>
      <c r="ACS1799" s="18"/>
      <c r="ACT1799" s="18"/>
      <c r="ACU1799" s="18"/>
      <c r="ACV1799" s="18"/>
      <c r="ACW1799" s="18"/>
      <c r="ACX1799" s="18"/>
      <c r="ACY1799" s="18"/>
      <c r="ACZ1799" s="18"/>
      <c r="ADA1799" s="18"/>
      <c r="ADB1799" s="18"/>
      <c r="ADC1799" s="18"/>
      <c r="ADD1799" s="18"/>
      <c r="ADE1799" s="18"/>
      <c r="ADF1799" s="18"/>
      <c r="ADG1799" s="18"/>
      <c r="ADH1799" s="18"/>
      <c r="ADI1799" s="18"/>
      <c r="ADJ1799" s="18"/>
      <c r="ADK1799" s="18"/>
      <c r="ADL1799" s="18"/>
      <c r="ADM1799" s="18"/>
      <c r="ADN1799" s="18"/>
      <c r="ADO1799" s="18"/>
      <c r="ADP1799" s="18"/>
      <c r="ADQ1799" s="18"/>
      <c r="ADR1799" s="18"/>
      <c r="ADS1799" s="18"/>
      <c r="ADT1799" s="18"/>
      <c r="ADU1799" s="18"/>
      <c r="ADV1799" s="18"/>
      <c r="ADW1799" s="18"/>
      <c r="ADX1799" s="18"/>
      <c r="ADY1799" s="18"/>
      <c r="ADZ1799" s="18"/>
      <c r="AEA1799" s="18"/>
      <c r="AEB1799" s="18"/>
      <c r="AEC1799" s="18"/>
      <c r="AED1799" s="18"/>
      <c r="AEE1799" s="18"/>
      <c r="AEF1799" s="18"/>
      <c r="AEG1799" s="18"/>
      <c r="AEH1799" s="18"/>
      <c r="AEI1799" s="18"/>
      <c r="AEJ1799" s="18"/>
      <c r="AEK1799" s="18"/>
      <c r="AEL1799" s="18"/>
      <c r="AEM1799" s="18"/>
      <c r="AEN1799" s="18"/>
      <c r="AEO1799" s="18"/>
      <c r="AEP1799" s="18"/>
      <c r="AEQ1799" s="18"/>
      <c r="AER1799" s="18"/>
      <c r="AES1799" s="18"/>
      <c r="AET1799" s="18"/>
      <c r="AEU1799" s="18"/>
      <c r="AEV1799" s="18"/>
      <c r="AEW1799" s="18"/>
      <c r="AEX1799" s="18"/>
      <c r="AEY1799" s="18"/>
      <c r="AEZ1799" s="18"/>
      <c r="AFA1799" s="18"/>
      <c r="AFB1799" s="18"/>
      <c r="AFC1799" s="18"/>
      <c r="AFD1799" s="18"/>
      <c r="AFE1799" s="18"/>
      <c r="AFF1799" s="18"/>
      <c r="AFG1799" s="18"/>
      <c r="AFH1799" s="18"/>
      <c r="AFI1799" s="18"/>
      <c r="AFJ1799" s="18"/>
      <c r="AFK1799" s="18"/>
      <c r="AFL1799" s="18"/>
      <c r="AFM1799" s="18"/>
      <c r="AFN1799" s="18"/>
      <c r="AFO1799" s="18"/>
      <c r="AFP1799" s="18"/>
      <c r="AFQ1799" s="18"/>
      <c r="AFR1799" s="18"/>
      <c r="AFS1799" s="18"/>
      <c r="AFT1799" s="18"/>
      <c r="AFU1799" s="18"/>
      <c r="AFV1799" s="18"/>
      <c r="AFW1799" s="18"/>
      <c r="AFX1799" s="18"/>
      <c r="AFY1799" s="18"/>
      <c r="AFZ1799" s="18"/>
      <c r="AGA1799" s="18"/>
      <c r="AGB1799" s="18"/>
      <c r="AGC1799" s="18"/>
      <c r="AGD1799" s="18"/>
      <c r="AGE1799" s="18"/>
      <c r="AGF1799" s="18"/>
      <c r="AGG1799" s="18"/>
      <c r="AGH1799" s="18"/>
      <c r="AGI1799" s="18"/>
      <c r="AGJ1799" s="18"/>
      <c r="AGK1799" s="18"/>
      <c r="AGL1799" s="18"/>
      <c r="AGM1799" s="18"/>
      <c r="AGN1799" s="18"/>
      <c r="AGO1799" s="18"/>
      <c r="AGP1799" s="18"/>
      <c r="AGQ1799" s="18"/>
      <c r="AGR1799" s="18"/>
      <c r="AGS1799" s="18"/>
      <c r="AGT1799" s="18"/>
      <c r="AGU1799" s="18"/>
      <c r="AGV1799" s="18"/>
      <c r="AGW1799" s="18"/>
      <c r="AGX1799" s="18"/>
      <c r="AGY1799" s="18"/>
      <c r="AGZ1799" s="18"/>
      <c r="AHA1799" s="18"/>
      <c r="AHB1799" s="18"/>
      <c r="AHC1799" s="18"/>
      <c r="AHD1799" s="18"/>
      <c r="AHE1799" s="18"/>
      <c r="AHF1799" s="18"/>
      <c r="AHG1799" s="18"/>
      <c r="AHH1799" s="18"/>
      <c r="AHI1799" s="18"/>
      <c r="AHJ1799" s="18"/>
      <c r="AHK1799" s="18"/>
      <c r="AHL1799" s="18"/>
      <c r="AHM1799" s="18"/>
      <c r="AHN1799" s="18"/>
      <c r="AHO1799" s="18"/>
      <c r="AHP1799" s="18"/>
      <c r="AHQ1799" s="18"/>
      <c r="AHR1799" s="18"/>
      <c r="AHS1799" s="18"/>
      <c r="AHT1799" s="18"/>
      <c r="AHU1799" s="18"/>
      <c r="AHV1799" s="18"/>
      <c r="AHW1799" s="18"/>
      <c r="AHX1799" s="18"/>
      <c r="AHY1799" s="18"/>
      <c r="AHZ1799" s="18"/>
      <c r="AIA1799" s="18"/>
      <c r="AIB1799" s="18"/>
      <c r="AIC1799" s="18"/>
      <c r="AID1799" s="18"/>
      <c r="AIE1799" s="18"/>
      <c r="AIF1799" s="18"/>
      <c r="AIG1799" s="18"/>
      <c r="AIH1799" s="18"/>
      <c r="AII1799" s="18"/>
      <c r="AIJ1799" s="18"/>
      <c r="AIK1799" s="18"/>
      <c r="AIL1799" s="18"/>
      <c r="AIM1799" s="18"/>
      <c r="AIN1799" s="18"/>
      <c r="AIO1799" s="18"/>
      <c r="AIP1799" s="18"/>
      <c r="AIQ1799" s="18"/>
      <c r="AIR1799" s="18"/>
      <c r="AIS1799" s="18"/>
      <c r="AIT1799" s="18"/>
      <c r="AIU1799" s="18"/>
      <c r="AIV1799" s="18"/>
      <c r="AIW1799" s="18"/>
      <c r="AIX1799" s="18"/>
      <c r="AIY1799" s="18"/>
      <c r="AIZ1799" s="18"/>
      <c r="AJA1799" s="18"/>
      <c r="AJB1799" s="18"/>
      <c r="AJC1799" s="18"/>
      <c r="AJD1799" s="18"/>
      <c r="AJE1799" s="18"/>
      <c r="AJF1799" s="18"/>
      <c r="AJG1799" s="18"/>
      <c r="AJH1799" s="18"/>
      <c r="AJI1799" s="18"/>
      <c r="AJJ1799" s="18"/>
      <c r="AJK1799" s="18"/>
      <c r="AJL1799" s="18"/>
      <c r="AJM1799" s="18"/>
      <c r="AJN1799" s="18"/>
      <c r="AJO1799" s="18"/>
      <c r="AJP1799" s="18"/>
      <c r="AJQ1799" s="18"/>
      <c r="AJR1799" s="18"/>
      <c r="AJS1799" s="18"/>
      <c r="AJT1799" s="18"/>
      <c r="AJU1799" s="18"/>
      <c r="AJV1799" s="18"/>
      <c r="AJW1799" s="18"/>
      <c r="AJX1799" s="18"/>
      <c r="AJY1799" s="18"/>
      <c r="AJZ1799" s="18"/>
      <c r="AKA1799" s="18"/>
      <c r="AKB1799" s="18"/>
      <c r="AKC1799" s="18"/>
      <c r="AKD1799" s="18"/>
      <c r="AKE1799" s="18"/>
      <c r="AKF1799" s="18"/>
      <c r="AKG1799" s="18"/>
      <c r="AKH1799" s="18"/>
      <c r="AKI1799" s="18"/>
      <c r="AKJ1799" s="18"/>
      <c r="AKK1799" s="18"/>
      <c r="AKL1799" s="18"/>
      <c r="AKM1799" s="18"/>
      <c r="AKN1799" s="18"/>
      <c r="AKO1799" s="18"/>
      <c r="AKP1799" s="18"/>
      <c r="AKQ1799" s="18"/>
      <c r="AKR1799" s="18"/>
      <c r="AKS1799" s="18"/>
      <c r="AKT1799" s="18"/>
      <c r="AKU1799" s="18"/>
      <c r="AKV1799" s="18"/>
      <c r="AKW1799" s="18"/>
      <c r="AKX1799" s="18"/>
      <c r="AKY1799" s="18"/>
      <c r="AKZ1799" s="18"/>
      <c r="ALA1799" s="18"/>
      <c r="ALB1799" s="18"/>
      <c r="ALC1799" s="18"/>
      <c r="ALD1799" s="18"/>
      <c r="ALE1799" s="18"/>
      <c r="ALF1799" s="18"/>
      <c r="ALG1799" s="18"/>
      <c r="ALH1799" s="18"/>
      <c r="ALI1799" s="18"/>
      <c r="ALJ1799" s="18"/>
      <c r="ALK1799" s="18"/>
      <c r="ALL1799" s="18"/>
      <c r="ALM1799" s="18"/>
      <c r="ALN1799" s="18"/>
      <c r="ALO1799" s="18"/>
      <c r="ALP1799" s="18"/>
      <c r="ALQ1799" s="18"/>
      <c r="ALR1799" s="18"/>
      <c r="ALS1799" s="18"/>
      <c r="ALT1799" s="18"/>
      <c r="ALU1799" s="18"/>
      <c r="ALV1799" s="18"/>
      <c r="ALW1799" s="18"/>
      <c r="ALX1799" s="18"/>
      <c r="ALY1799" s="18"/>
      <c r="ALZ1799" s="18"/>
      <c r="AMA1799" s="18"/>
      <c r="AMB1799" s="18"/>
      <c r="AMC1799" s="18"/>
      <c r="AMD1799" s="18"/>
      <c r="AME1799" s="18"/>
      <c r="AMF1799" s="18"/>
      <c r="AMG1799" s="18"/>
      <c r="AMH1799" s="18"/>
      <c r="AMI1799" s="18"/>
      <c r="AMJ1799" s="18"/>
    </row>
    <row r="1800" spans="1:1024" s="315" customFormat="1">
      <c r="A1800" s="15"/>
      <c r="B1800" s="18"/>
      <c r="C1800" s="18"/>
      <c r="D1800" s="18"/>
      <c r="E1800" s="18"/>
      <c r="F1800" s="18"/>
      <c r="G1800" s="18"/>
      <c r="H1800" s="18"/>
      <c r="I1800" s="32"/>
      <c r="J1800" s="32"/>
      <c r="K1800" s="18"/>
      <c r="L1800" s="18"/>
      <c r="M1800" s="18"/>
      <c r="N1800" s="18"/>
      <c r="O1800" s="18"/>
      <c r="P1800" s="18"/>
      <c r="Q1800" s="18"/>
      <c r="R1800" s="18"/>
      <c r="S1800" s="18"/>
      <c r="T1800" s="18"/>
      <c r="U1800" s="18"/>
      <c r="V1800" s="18"/>
      <c r="W1800" s="18"/>
      <c r="X1800" s="18"/>
      <c r="Y1800" s="18"/>
      <c r="Z1800" s="18"/>
      <c r="AA1800" s="18"/>
      <c r="AB1800" s="18"/>
      <c r="AC1800" s="18"/>
      <c r="AD1800" s="18"/>
      <c r="AE1800" s="18"/>
      <c r="AF1800" s="18"/>
      <c r="AG1800" s="18"/>
      <c r="AH1800" s="18"/>
      <c r="AI1800" s="18"/>
      <c r="AJ1800" s="18"/>
      <c r="AK1800" s="18"/>
      <c r="AL1800" s="18"/>
      <c r="AM1800" s="18"/>
      <c r="AN1800" s="18"/>
      <c r="AO1800" s="18"/>
      <c r="AP1800" s="18"/>
      <c r="AQ1800" s="18"/>
      <c r="AR1800" s="18"/>
      <c r="AS1800" s="18"/>
      <c r="AT1800" s="18"/>
      <c r="AU1800" s="18"/>
      <c r="AV1800" s="18"/>
      <c r="AW1800" s="18"/>
      <c r="AX1800" s="18"/>
      <c r="AY1800" s="18"/>
      <c r="AZ1800" s="18"/>
      <c r="BA1800" s="18"/>
      <c r="BB1800" s="18"/>
      <c r="BC1800" s="18"/>
      <c r="BD1800" s="18"/>
      <c r="BE1800" s="18"/>
      <c r="BF1800" s="18"/>
      <c r="BG1800" s="18"/>
      <c r="BH1800" s="18"/>
      <c r="BI1800" s="18"/>
      <c r="BJ1800" s="18"/>
      <c r="BK1800" s="18"/>
      <c r="BL1800" s="18"/>
      <c r="BM1800" s="18"/>
      <c r="BN1800" s="18"/>
      <c r="BO1800" s="18"/>
      <c r="BP1800" s="18"/>
      <c r="BQ1800" s="18"/>
      <c r="BR1800" s="18"/>
      <c r="BS1800" s="18"/>
      <c r="BT1800" s="18"/>
      <c r="BU1800" s="18"/>
      <c r="BV1800" s="18"/>
      <c r="BW1800" s="18"/>
      <c r="BX1800" s="18"/>
      <c r="BY1800" s="18"/>
      <c r="BZ1800" s="18"/>
      <c r="CA1800" s="18"/>
      <c r="CB1800" s="18"/>
      <c r="CC1800" s="18"/>
      <c r="CD1800" s="18"/>
      <c r="CE1800" s="18"/>
      <c r="CF1800" s="18"/>
      <c r="CG1800" s="18"/>
      <c r="CH1800" s="18"/>
      <c r="CI1800" s="18"/>
      <c r="CJ1800" s="18"/>
      <c r="CK1800" s="18"/>
      <c r="CL1800" s="18"/>
      <c r="CM1800" s="18"/>
      <c r="CN1800" s="18"/>
      <c r="CO1800" s="18"/>
      <c r="CP1800" s="18"/>
      <c r="CQ1800" s="18"/>
      <c r="CR1800" s="18"/>
      <c r="CS1800" s="18"/>
      <c r="CT1800" s="18"/>
      <c r="CU1800" s="18"/>
      <c r="CV1800" s="18"/>
      <c r="CW1800" s="18"/>
      <c r="CX1800" s="18"/>
      <c r="CY1800" s="18"/>
      <c r="CZ1800" s="18"/>
      <c r="DA1800" s="18"/>
      <c r="DB1800" s="18"/>
      <c r="DC1800" s="18"/>
      <c r="DD1800" s="18"/>
      <c r="DE1800" s="18"/>
      <c r="DF1800" s="18"/>
      <c r="DG1800" s="18"/>
      <c r="DH1800" s="18"/>
      <c r="DI1800" s="18"/>
      <c r="DJ1800" s="18"/>
      <c r="DK1800" s="18"/>
      <c r="DL1800" s="18"/>
      <c r="DM1800" s="18"/>
      <c r="DN1800" s="18"/>
      <c r="DO1800" s="18"/>
      <c r="DP1800" s="18"/>
      <c r="DQ1800" s="18"/>
      <c r="DR1800" s="18"/>
      <c r="DS1800" s="18"/>
      <c r="DT1800" s="18"/>
      <c r="DU1800" s="18"/>
      <c r="DV1800" s="18"/>
      <c r="DW1800" s="18"/>
      <c r="DX1800" s="18"/>
      <c r="DY1800" s="18"/>
      <c r="DZ1800" s="18"/>
      <c r="EA1800" s="18"/>
      <c r="EB1800" s="18"/>
      <c r="EC1800" s="18"/>
      <c r="ED1800" s="18"/>
      <c r="EE1800" s="18"/>
      <c r="EF1800" s="18"/>
      <c r="EG1800" s="18"/>
      <c r="EH1800" s="18"/>
      <c r="EI1800" s="18"/>
      <c r="EJ1800" s="18"/>
      <c r="EK1800" s="18"/>
      <c r="EL1800" s="18"/>
      <c r="EM1800" s="18"/>
      <c r="EN1800" s="18"/>
      <c r="EO1800" s="18"/>
      <c r="EP1800" s="18"/>
      <c r="EQ1800" s="18"/>
      <c r="ER1800" s="18"/>
      <c r="ES1800" s="18"/>
      <c r="ET1800" s="18"/>
      <c r="EU1800" s="18"/>
      <c r="EV1800" s="18"/>
      <c r="EW1800" s="18"/>
      <c r="EX1800" s="18"/>
      <c r="EY1800" s="18"/>
      <c r="EZ1800" s="18"/>
      <c r="FA1800" s="18"/>
      <c r="FB1800" s="18"/>
      <c r="FC1800" s="18"/>
      <c r="FD1800" s="18"/>
      <c r="FE1800" s="18"/>
      <c r="FF1800" s="18"/>
      <c r="FG1800" s="18"/>
      <c r="FH1800" s="18"/>
      <c r="FI1800" s="18"/>
      <c r="FJ1800" s="18"/>
      <c r="FK1800" s="18"/>
      <c r="FL1800" s="18"/>
      <c r="FM1800" s="18"/>
      <c r="FN1800" s="18"/>
      <c r="FO1800" s="18"/>
      <c r="FP1800" s="18"/>
      <c r="FQ1800" s="18"/>
      <c r="FR1800" s="18"/>
      <c r="FS1800" s="18"/>
      <c r="FT1800" s="18"/>
      <c r="FU1800" s="18"/>
      <c r="FV1800" s="18"/>
      <c r="FW1800" s="18"/>
      <c r="FX1800" s="18"/>
      <c r="FY1800" s="18"/>
      <c r="FZ1800" s="18"/>
      <c r="GA1800" s="18"/>
      <c r="GB1800" s="18"/>
      <c r="GC1800" s="18"/>
      <c r="GD1800" s="18"/>
      <c r="GE1800" s="18"/>
      <c r="GF1800" s="18"/>
      <c r="GG1800" s="18"/>
      <c r="GH1800" s="18"/>
      <c r="GI1800" s="18"/>
      <c r="GJ1800" s="18"/>
      <c r="GK1800" s="18"/>
      <c r="GL1800" s="18"/>
      <c r="GM1800" s="18"/>
      <c r="GN1800" s="18"/>
      <c r="GO1800" s="18"/>
      <c r="GP1800" s="18"/>
      <c r="GQ1800" s="18"/>
      <c r="GR1800" s="18"/>
      <c r="GS1800" s="18"/>
      <c r="GT1800" s="18"/>
      <c r="GU1800" s="18"/>
      <c r="GV1800" s="18"/>
      <c r="GW1800" s="18"/>
      <c r="GX1800" s="18"/>
      <c r="GY1800" s="18"/>
      <c r="GZ1800" s="18"/>
      <c r="HA1800" s="18"/>
      <c r="HB1800" s="18"/>
      <c r="HC1800" s="18"/>
      <c r="HD1800" s="18"/>
      <c r="HE1800" s="18"/>
      <c r="HF1800" s="18"/>
      <c r="HG1800" s="18"/>
      <c r="HH1800" s="18"/>
      <c r="HI1800" s="18"/>
      <c r="HJ1800" s="18"/>
      <c r="HK1800" s="18"/>
      <c r="HL1800" s="18"/>
      <c r="HM1800" s="18"/>
      <c r="HN1800" s="18"/>
      <c r="HO1800" s="18"/>
      <c r="HP1800" s="18"/>
      <c r="HQ1800" s="18"/>
      <c r="HR1800" s="18"/>
      <c r="HS1800" s="18"/>
      <c r="HT1800" s="18"/>
      <c r="HU1800" s="18"/>
      <c r="HV1800" s="18"/>
      <c r="HW1800" s="18"/>
      <c r="HX1800" s="18"/>
      <c r="HY1800" s="18"/>
      <c r="HZ1800" s="18"/>
      <c r="IA1800" s="18"/>
      <c r="IB1800" s="18"/>
      <c r="IC1800" s="18"/>
      <c r="ID1800" s="18"/>
      <c r="IE1800" s="18"/>
      <c r="IF1800" s="18"/>
      <c r="IG1800" s="18"/>
      <c r="IH1800" s="18"/>
      <c r="II1800" s="18"/>
      <c r="IJ1800" s="18"/>
      <c r="IK1800" s="18"/>
      <c r="IL1800" s="18"/>
      <c r="IM1800" s="18"/>
      <c r="IN1800" s="18"/>
      <c r="IO1800" s="18"/>
      <c r="IP1800" s="18"/>
      <c r="IQ1800" s="18"/>
      <c r="IR1800" s="18"/>
      <c r="IS1800" s="18"/>
      <c r="IT1800" s="18"/>
      <c r="IU1800" s="18"/>
      <c r="IV1800" s="18"/>
      <c r="IW1800" s="18"/>
      <c r="IX1800" s="18"/>
      <c r="IY1800" s="18"/>
      <c r="IZ1800" s="18"/>
      <c r="JA1800" s="18"/>
      <c r="JB1800" s="18"/>
      <c r="JC1800" s="18"/>
      <c r="JD1800" s="18"/>
      <c r="JE1800" s="18"/>
      <c r="JF1800" s="18"/>
      <c r="JG1800" s="18"/>
      <c r="JH1800" s="18"/>
      <c r="JI1800" s="18"/>
      <c r="JJ1800" s="18"/>
      <c r="JK1800" s="18"/>
      <c r="JL1800" s="18"/>
      <c r="JM1800" s="18"/>
      <c r="JN1800" s="18"/>
      <c r="JO1800" s="18"/>
      <c r="JP1800" s="18"/>
      <c r="JQ1800" s="18"/>
      <c r="JR1800" s="18"/>
      <c r="JS1800" s="18"/>
      <c r="JT1800" s="18"/>
      <c r="JU1800" s="18"/>
      <c r="JV1800" s="18"/>
      <c r="JW1800" s="18"/>
      <c r="JX1800" s="18"/>
      <c r="JY1800" s="18"/>
      <c r="JZ1800" s="18"/>
      <c r="KA1800" s="18"/>
      <c r="KB1800" s="18"/>
      <c r="KC1800" s="18"/>
      <c r="KD1800" s="18"/>
      <c r="KE1800" s="18"/>
      <c r="KF1800" s="18"/>
      <c r="KG1800" s="18"/>
      <c r="KH1800" s="18"/>
      <c r="KI1800" s="18"/>
      <c r="KJ1800" s="18"/>
      <c r="KK1800" s="18"/>
      <c r="KL1800" s="18"/>
      <c r="KM1800" s="18"/>
      <c r="KN1800" s="18"/>
      <c r="KO1800" s="18"/>
      <c r="KP1800" s="18"/>
      <c r="KQ1800" s="18"/>
      <c r="KR1800" s="18"/>
      <c r="KS1800" s="18"/>
      <c r="KT1800" s="18"/>
      <c r="KU1800" s="18"/>
      <c r="KV1800" s="18"/>
      <c r="KW1800" s="18"/>
      <c r="KX1800" s="18"/>
      <c r="KY1800" s="18"/>
      <c r="KZ1800" s="18"/>
      <c r="LA1800" s="18"/>
      <c r="LB1800" s="18"/>
      <c r="LC1800" s="18"/>
      <c r="LD1800" s="18"/>
      <c r="LE1800" s="18"/>
      <c r="LF1800" s="18"/>
      <c r="LG1800" s="18"/>
      <c r="LH1800" s="18"/>
      <c r="LI1800" s="18"/>
      <c r="LJ1800" s="18"/>
      <c r="LK1800" s="18"/>
      <c r="LL1800" s="18"/>
      <c r="LM1800" s="18"/>
      <c r="LN1800" s="18"/>
      <c r="LO1800" s="18"/>
      <c r="LP1800" s="18"/>
      <c r="LQ1800" s="18"/>
      <c r="LR1800" s="18"/>
      <c r="LS1800" s="18"/>
      <c r="LT1800" s="18"/>
      <c r="LU1800" s="18"/>
      <c r="LV1800" s="18"/>
      <c r="LW1800" s="18"/>
      <c r="LX1800" s="18"/>
      <c r="LY1800" s="18"/>
      <c r="LZ1800" s="18"/>
      <c r="MA1800" s="18"/>
      <c r="MB1800" s="18"/>
      <c r="MC1800" s="18"/>
      <c r="MD1800" s="18"/>
      <c r="ME1800" s="18"/>
      <c r="MF1800" s="18"/>
      <c r="MG1800" s="18"/>
      <c r="MH1800" s="18"/>
      <c r="MI1800" s="18"/>
      <c r="MJ1800" s="18"/>
      <c r="MK1800" s="18"/>
      <c r="ML1800" s="18"/>
      <c r="MM1800" s="18"/>
      <c r="MN1800" s="18"/>
      <c r="MO1800" s="18"/>
      <c r="MP1800" s="18"/>
      <c r="MQ1800" s="18"/>
      <c r="MR1800" s="18"/>
      <c r="MS1800" s="18"/>
      <c r="MT1800" s="18"/>
      <c r="MU1800" s="18"/>
      <c r="MV1800" s="18"/>
      <c r="MW1800" s="18"/>
      <c r="MX1800" s="18"/>
      <c r="MY1800" s="18"/>
      <c r="MZ1800" s="18"/>
      <c r="NA1800" s="18"/>
      <c r="NB1800" s="18"/>
      <c r="NC1800" s="18"/>
      <c r="ND1800" s="18"/>
      <c r="NE1800" s="18"/>
      <c r="NF1800" s="18"/>
      <c r="NG1800" s="18"/>
      <c r="NH1800" s="18"/>
      <c r="NI1800" s="18"/>
      <c r="NJ1800" s="18"/>
      <c r="NK1800" s="18"/>
      <c r="NL1800" s="18"/>
      <c r="NM1800" s="18"/>
      <c r="NN1800" s="18"/>
      <c r="NO1800" s="18"/>
      <c r="NP1800" s="18"/>
      <c r="NQ1800" s="18"/>
      <c r="NR1800" s="18"/>
      <c r="NS1800" s="18"/>
      <c r="NT1800" s="18"/>
      <c r="NU1800" s="18"/>
      <c r="NV1800" s="18"/>
      <c r="NW1800" s="18"/>
      <c r="NX1800" s="18"/>
      <c r="NY1800" s="18"/>
      <c r="NZ1800" s="18"/>
      <c r="OA1800" s="18"/>
      <c r="OB1800" s="18"/>
      <c r="OC1800" s="18"/>
      <c r="OD1800" s="18"/>
      <c r="OE1800" s="18"/>
      <c r="OF1800" s="18"/>
      <c r="OG1800" s="18"/>
      <c r="OH1800" s="18"/>
      <c r="OI1800" s="18"/>
      <c r="OJ1800" s="18"/>
      <c r="OK1800" s="18"/>
      <c r="OL1800" s="18"/>
      <c r="OM1800" s="18"/>
      <c r="ON1800" s="18"/>
      <c r="OO1800" s="18"/>
      <c r="OP1800" s="18"/>
      <c r="OQ1800" s="18"/>
      <c r="OR1800" s="18"/>
      <c r="OS1800" s="18"/>
      <c r="OT1800" s="18"/>
      <c r="OU1800" s="18"/>
      <c r="OV1800" s="18"/>
      <c r="OW1800" s="18"/>
      <c r="OX1800" s="18"/>
      <c r="OY1800" s="18"/>
      <c r="OZ1800" s="18"/>
      <c r="PA1800" s="18"/>
      <c r="PB1800" s="18"/>
      <c r="PC1800" s="18"/>
      <c r="PD1800" s="18"/>
      <c r="PE1800" s="18"/>
      <c r="PF1800" s="18"/>
      <c r="PG1800" s="18"/>
      <c r="PH1800" s="18"/>
      <c r="PI1800" s="18"/>
      <c r="PJ1800" s="18"/>
      <c r="PK1800" s="18"/>
      <c r="PL1800" s="18"/>
      <c r="PM1800" s="18"/>
      <c r="PN1800" s="18"/>
      <c r="PO1800" s="18"/>
      <c r="PP1800" s="18"/>
      <c r="PQ1800" s="18"/>
      <c r="PR1800" s="18"/>
      <c r="PS1800" s="18"/>
      <c r="PT1800" s="18"/>
      <c r="PU1800" s="18"/>
      <c r="PV1800" s="18"/>
      <c r="PW1800" s="18"/>
      <c r="PX1800" s="18"/>
      <c r="PY1800" s="18"/>
      <c r="PZ1800" s="18"/>
      <c r="QA1800" s="18"/>
      <c r="QB1800" s="18"/>
      <c r="QC1800" s="18"/>
      <c r="QD1800" s="18"/>
      <c r="QE1800" s="18"/>
      <c r="QF1800" s="18"/>
      <c r="QG1800" s="18"/>
      <c r="QH1800" s="18"/>
      <c r="QI1800" s="18"/>
      <c r="QJ1800" s="18"/>
      <c r="QK1800" s="18"/>
      <c r="QL1800" s="18"/>
      <c r="QM1800" s="18"/>
      <c r="QN1800" s="18"/>
      <c r="QO1800" s="18"/>
      <c r="QP1800" s="18"/>
      <c r="QQ1800" s="18"/>
      <c r="QR1800" s="18"/>
      <c r="QS1800" s="18"/>
      <c r="QT1800" s="18"/>
      <c r="QU1800" s="18"/>
      <c r="QV1800" s="18"/>
      <c r="QW1800" s="18"/>
      <c r="QX1800" s="18"/>
      <c r="QY1800" s="18"/>
      <c r="QZ1800" s="18"/>
      <c r="RA1800" s="18"/>
      <c r="RB1800" s="18"/>
      <c r="RC1800" s="18"/>
      <c r="RD1800" s="18"/>
      <c r="RE1800" s="18"/>
      <c r="RF1800" s="18"/>
      <c r="RG1800" s="18"/>
      <c r="RH1800" s="18"/>
      <c r="RI1800" s="18"/>
      <c r="RJ1800" s="18"/>
      <c r="RK1800" s="18"/>
      <c r="RL1800" s="18"/>
      <c r="RM1800" s="18"/>
      <c r="RN1800" s="18"/>
      <c r="RO1800" s="18"/>
      <c r="RP1800" s="18"/>
      <c r="RQ1800" s="18"/>
      <c r="RR1800" s="18"/>
      <c r="RS1800" s="18"/>
      <c r="RT1800" s="18"/>
      <c r="RU1800" s="18"/>
      <c r="RV1800" s="18"/>
      <c r="RW1800" s="18"/>
      <c r="RX1800" s="18"/>
      <c r="RY1800" s="18"/>
      <c r="RZ1800" s="18"/>
      <c r="SA1800" s="18"/>
      <c r="SB1800" s="18"/>
      <c r="SC1800" s="18"/>
      <c r="SD1800" s="18"/>
      <c r="SE1800" s="18"/>
      <c r="SF1800" s="18"/>
      <c r="SG1800" s="18"/>
      <c r="SH1800" s="18"/>
      <c r="SI1800" s="18"/>
      <c r="SJ1800" s="18"/>
      <c r="SK1800" s="18"/>
      <c r="SL1800" s="18"/>
      <c r="SM1800" s="18"/>
      <c r="SN1800" s="18"/>
      <c r="SO1800" s="18"/>
      <c r="SP1800" s="18"/>
      <c r="SQ1800" s="18"/>
      <c r="SR1800" s="18"/>
      <c r="SS1800" s="18"/>
      <c r="ST1800" s="18"/>
      <c r="SU1800" s="18"/>
      <c r="SV1800" s="18"/>
      <c r="SW1800" s="18"/>
      <c r="SX1800" s="18"/>
      <c r="SY1800" s="18"/>
      <c r="SZ1800" s="18"/>
      <c r="TA1800" s="18"/>
      <c r="TB1800" s="18"/>
      <c r="TC1800" s="18"/>
      <c r="TD1800" s="18"/>
      <c r="TE1800" s="18"/>
      <c r="TF1800" s="18"/>
      <c r="TG1800" s="18"/>
      <c r="TH1800" s="18"/>
      <c r="TI1800" s="18"/>
      <c r="TJ1800" s="18"/>
      <c r="TK1800" s="18"/>
      <c r="TL1800" s="18"/>
      <c r="TM1800" s="18"/>
      <c r="TN1800" s="18"/>
      <c r="TO1800" s="18"/>
      <c r="TP1800" s="18"/>
      <c r="TQ1800" s="18"/>
      <c r="TR1800" s="18"/>
      <c r="TS1800" s="18"/>
      <c r="TT1800" s="18"/>
      <c r="TU1800" s="18"/>
      <c r="TV1800" s="18"/>
      <c r="TW1800" s="18"/>
      <c r="TX1800" s="18"/>
      <c r="TY1800" s="18"/>
      <c r="TZ1800" s="18"/>
      <c r="UA1800" s="18"/>
      <c r="UB1800" s="18"/>
      <c r="UC1800" s="18"/>
      <c r="UD1800" s="18"/>
      <c r="UE1800" s="18"/>
      <c r="UF1800" s="18"/>
      <c r="UG1800" s="18"/>
      <c r="UH1800" s="18"/>
      <c r="UI1800" s="18"/>
      <c r="UJ1800" s="18"/>
      <c r="UK1800" s="18"/>
      <c r="UL1800" s="18"/>
      <c r="UM1800" s="18"/>
      <c r="UN1800" s="18"/>
      <c r="UO1800" s="18"/>
      <c r="UP1800" s="18"/>
      <c r="UQ1800" s="18"/>
      <c r="UR1800" s="18"/>
      <c r="US1800" s="18"/>
      <c r="UT1800" s="18"/>
      <c r="UU1800" s="18"/>
      <c r="UV1800" s="18"/>
      <c r="UW1800" s="18"/>
      <c r="UX1800" s="18"/>
      <c r="UY1800" s="18"/>
      <c r="UZ1800" s="18"/>
      <c r="VA1800" s="18"/>
      <c r="VB1800" s="18"/>
      <c r="VC1800" s="18"/>
      <c r="VD1800" s="18"/>
      <c r="VE1800" s="18"/>
      <c r="VF1800" s="18"/>
      <c r="VG1800" s="18"/>
      <c r="VH1800" s="18"/>
      <c r="VI1800" s="18"/>
      <c r="VJ1800" s="18"/>
      <c r="VK1800" s="18"/>
      <c r="VL1800" s="18"/>
      <c r="VM1800" s="18"/>
      <c r="VN1800" s="18"/>
      <c r="VO1800" s="18"/>
      <c r="VP1800" s="18"/>
      <c r="VQ1800" s="18"/>
      <c r="VR1800" s="18"/>
      <c r="VS1800" s="18"/>
      <c r="VT1800" s="18"/>
      <c r="VU1800" s="18"/>
      <c r="VV1800" s="18"/>
      <c r="VW1800" s="18"/>
      <c r="VX1800" s="18"/>
      <c r="VY1800" s="18"/>
      <c r="VZ1800" s="18"/>
      <c r="WA1800" s="18"/>
      <c r="WB1800" s="18"/>
      <c r="WC1800" s="18"/>
      <c r="WD1800" s="18"/>
      <c r="WE1800" s="18"/>
      <c r="WF1800" s="18"/>
      <c r="WG1800" s="18"/>
      <c r="WH1800" s="18"/>
      <c r="WI1800" s="18"/>
      <c r="WJ1800" s="18"/>
      <c r="WK1800" s="18"/>
      <c r="WL1800" s="18"/>
      <c r="WM1800" s="18"/>
      <c r="WN1800" s="18"/>
      <c r="WO1800" s="18"/>
      <c r="WP1800" s="18"/>
      <c r="WQ1800" s="18"/>
      <c r="WR1800" s="18"/>
      <c r="WS1800" s="18"/>
      <c r="WT1800" s="18"/>
      <c r="WU1800" s="18"/>
      <c r="WV1800" s="18"/>
      <c r="WW1800" s="18"/>
      <c r="WX1800" s="18"/>
      <c r="WY1800" s="18"/>
      <c r="WZ1800" s="18"/>
      <c r="XA1800" s="18"/>
      <c r="XB1800" s="18"/>
      <c r="XC1800" s="18"/>
      <c r="XD1800" s="18"/>
      <c r="XE1800" s="18"/>
      <c r="XF1800" s="18"/>
      <c r="XG1800" s="18"/>
      <c r="XH1800" s="18"/>
      <c r="XI1800" s="18"/>
      <c r="XJ1800" s="18"/>
      <c r="XK1800" s="18"/>
      <c r="XL1800" s="18"/>
      <c r="XM1800" s="18"/>
      <c r="XN1800" s="18"/>
      <c r="XO1800" s="18"/>
      <c r="XP1800" s="18"/>
      <c r="XQ1800" s="18"/>
      <c r="XR1800" s="18"/>
      <c r="XS1800" s="18"/>
      <c r="XT1800" s="18"/>
      <c r="XU1800" s="18"/>
      <c r="XV1800" s="18"/>
      <c r="XW1800" s="18"/>
      <c r="XX1800" s="18"/>
      <c r="XY1800" s="18"/>
      <c r="XZ1800" s="18"/>
      <c r="YA1800" s="18"/>
      <c r="YB1800" s="18"/>
      <c r="YC1800" s="18"/>
      <c r="YD1800" s="18"/>
      <c r="YE1800" s="18"/>
      <c r="YF1800" s="18"/>
      <c r="YG1800" s="18"/>
      <c r="YH1800" s="18"/>
      <c r="YI1800" s="18"/>
      <c r="YJ1800" s="18"/>
      <c r="YK1800" s="18"/>
      <c r="YL1800" s="18"/>
      <c r="YM1800" s="18"/>
      <c r="YN1800" s="18"/>
      <c r="YO1800" s="18"/>
      <c r="YP1800" s="18"/>
      <c r="YQ1800" s="18"/>
      <c r="YR1800" s="18"/>
      <c r="YS1800" s="18"/>
      <c r="YT1800" s="18"/>
      <c r="YU1800" s="18"/>
      <c r="YV1800" s="18"/>
      <c r="YW1800" s="18"/>
      <c r="YX1800" s="18"/>
      <c r="YY1800" s="18"/>
      <c r="YZ1800" s="18"/>
      <c r="ZA1800" s="18"/>
      <c r="ZB1800" s="18"/>
      <c r="ZC1800" s="18"/>
      <c r="ZD1800" s="18"/>
      <c r="ZE1800" s="18"/>
      <c r="ZF1800" s="18"/>
      <c r="ZG1800" s="18"/>
      <c r="ZH1800" s="18"/>
      <c r="ZI1800" s="18"/>
      <c r="ZJ1800" s="18"/>
      <c r="ZK1800" s="18"/>
      <c r="ZL1800" s="18"/>
      <c r="ZM1800" s="18"/>
      <c r="ZN1800" s="18"/>
      <c r="ZO1800" s="18"/>
      <c r="ZP1800" s="18"/>
      <c r="ZQ1800" s="18"/>
      <c r="ZR1800" s="18"/>
      <c r="ZS1800" s="18"/>
      <c r="ZT1800" s="18"/>
      <c r="ZU1800" s="18"/>
      <c r="ZV1800" s="18"/>
      <c r="ZW1800" s="18"/>
      <c r="ZX1800" s="18"/>
      <c r="ZY1800" s="18"/>
      <c r="ZZ1800" s="18"/>
      <c r="AAA1800" s="18"/>
      <c r="AAB1800" s="18"/>
      <c r="AAC1800" s="18"/>
      <c r="AAD1800" s="18"/>
      <c r="AAE1800" s="18"/>
      <c r="AAF1800" s="18"/>
      <c r="AAG1800" s="18"/>
      <c r="AAH1800" s="18"/>
      <c r="AAI1800" s="18"/>
      <c r="AAJ1800" s="18"/>
      <c r="AAK1800" s="18"/>
      <c r="AAL1800" s="18"/>
      <c r="AAM1800" s="18"/>
      <c r="AAN1800" s="18"/>
      <c r="AAO1800" s="18"/>
      <c r="AAP1800" s="18"/>
      <c r="AAQ1800" s="18"/>
      <c r="AAR1800" s="18"/>
      <c r="AAS1800" s="18"/>
      <c r="AAT1800" s="18"/>
      <c r="AAU1800" s="18"/>
      <c r="AAV1800" s="18"/>
      <c r="AAW1800" s="18"/>
      <c r="AAX1800" s="18"/>
      <c r="AAY1800" s="18"/>
      <c r="AAZ1800" s="18"/>
      <c r="ABA1800" s="18"/>
      <c r="ABB1800" s="18"/>
      <c r="ABC1800" s="18"/>
      <c r="ABD1800" s="18"/>
      <c r="ABE1800" s="18"/>
      <c r="ABF1800" s="18"/>
      <c r="ABG1800" s="18"/>
      <c r="ABH1800" s="18"/>
      <c r="ABI1800" s="18"/>
      <c r="ABJ1800" s="18"/>
      <c r="ABK1800" s="18"/>
      <c r="ABL1800" s="18"/>
      <c r="ABM1800" s="18"/>
      <c r="ABN1800" s="18"/>
      <c r="ABO1800" s="18"/>
      <c r="ABP1800" s="18"/>
      <c r="ABQ1800" s="18"/>
      <c r="ABR1800" s="18"/>
      <c r="ABS1800" s="18"/>
      <c r="ABT1800" s="18"/>
      <c r="ABU1800" s="18"/>
      <c r="ABV1800" s="18"/>
      <c r="ABW1800" s="18"/>
      <c r="ABX1800" s="18"/>
      <c r="ABY1800" s="18"/>
      <c r="ABZ1800" s="18"/>
      <c r="ACA1800" s="18"/>
      <c r="ACB1800" s="18"/>
      <c r="ACC1800" s="18"/>
      <c r="ACD1800" s="18"/>
      <c r="ACE1800" s="18"/>
      <c r="ACF1800" s="18"/>
      <c r="ACG1800" s="18"/>
      <c r="ACH1800" s="18"/>
      <c r="ACI1800" s="18"/>
      <c r="ACJ1800" s="18"/>
      <c r="ACK1800" s="18"/>
      <c r="ACL1800" s="18"/>
      <c r="ACM1800" s="18"/>
      <c r="ACN1800" s="18"/>
      <c r="ACO1800" s="18"/>
      <c r="ACP1800" s="18"/>
      <c r="ACQ1800" s="18"/>
      <c r="ACR1800" s="18"/>
      <c r="ACS1800" s="18"/>
      <c r="ACT1800" s="18"/>
      <c r="ACU1800" s="18"/>
      <c r="ACV1800" s="18"/>
      <c r="ACW1800" s="18"/>
      <c r="ACX1800" s="18"/>
      <c r="ACY1800" s="18"/>
      <c r="ACZ1800" s="18"/>
      <c r="ADA1800" s="18"/>
      <c r="ADB1800" s="18"/>
      <c r="ADC1800" s="18"/>
      <c r="ADD1800" s="18"/>
      <c r="ADE1800" s="18"/>
      <c r="ADF1800" s="18"/>
      <c r="ADG1800" s="18"/>
      <c r="ADH1800" s="18"/>
      <c r="ADI1800" s="18"/>
      <c r="ADJ1800" s="18"/>
      <c r="ADK1800" s="18"/>
      <c r="ADL1800" s="18"/>
      <c r="ADM1800" s="18"/>
      <c r="ADN1800" s="18"/>
      <c r="ADO1800" s="18"/>
      <c r="ADP1800" s="18"/>
      <c r="ADQ1800" s="18"/>
      <c r="ADR1800" s="18"/>
      <c r="ADS1800" s="18"/>
      <c r="ADT1800" s="18"/>
      <c r="ADU1800" s="18"/>
      <c r="ADV1800" s="18"/>
      <c r="ADW1800" s="18"/>
      <c r="ADX1800" s="18"/>
      <c r="ADY1800" s="18"/>
      <c r="ADZ1800" s="18"/>
      <c r="AEA1800" s="18"/>
      <c r="AEB1800" s="18"/>
      <c r="AEC1800" s="18"/>
      <c r="AED1800" s="18"/>
      <c r="AEE1800" s="18"/>
      <c r="AEF1800" s="18"/>
      <c r="AEG1800" s="18"/>
      <c r="AEH1800" s="18"/>
      <c r="AEI1800" s="18"/>
      <c r="AEJ1800" s="18"/>
      <c r="AEK1800" s="18"/>
      <c r="AEL1800" s="18"/>
      <c r="AEM1800" s="18"/>
      <c r="AEN1800" s="18"/>
      <c r="AEO1800" s="18"/>
      <c r="AEP1800" s="18"/>
      <c r="AEQ1800" s="18"/>
      <c r="AER1800" s="18"/>
      <c r="AES1800" s="18"/>
      <c r="AET1800" s="18"/>
      <c r="AEU1800" s="18"/>
      <c r="AEV1800" s="18"/>
      <c r="AEW1800" s="18"/>
      <c r="AEX1800" s="18"/>
      <c r="AEY1800" s="18"/>
      <c r="AEZ1800" s="18"/>
      <c r="AFA1800" s="18"/>
      <c r="AFB1800" s="18"/>
      <c r="AFC1800" s="18"/>
      <c r="AFD1800" s="18"/>
      <c r="AFE1800" s="18"/>
      <c r="AFF1800" s="18"/>
      <c r="AFG1800" s="18"/>
      <c r="AFH1800" s="18"/>
      <c r="AFI1800" s="18"/>
      <c r="AFJ1800" s="18"/>
      <c r="AFK1800" s="18"/>
      <c r="AFL1800" s="18"/>
      <c r="AFM1800" s="18"/>
      <c r="AFN1800" s="18"/>
      <c r="AFO1800" s="18"/>
      <c r="AFP1800" s="18"/>
      <c r="AFQ1800" s="18"/>
      <c r="AFR1800" s="18"/>
      <c r="AFS1800" s="18"/>
      <c r="AFT1800" s="18"/>
      <c r="AFU1800" s="18"/>
      <c r="AFV1800" s="18"/>
      <c r="AFW1800" s="18"/>
      <c r="AFX1800" s="18"/>
      <c r="AFY1800" s="18"/>
      <c r="AFZ1800" s="18"/>
      <c r="AGA1800" s="18"/>
      <c r="AGB1800" s="18"/>
      <c r="AGC1800" s="18"/>
      <c r="AGD1800" s="18"/>
      <c r="AGE1800" s="18"/>
      <c r="AGF1800" s="18"/>
      <c r="AGG1800" s="18"/>
      <c r="AGH1800" s="18"/>
      <c r="AGI1800" s="18"/>
      <c r="AGJ1800" s="18"/>
      <c r="AGK1800" s="18"/>
      <c r="AGL1800" s="18"/>
      <c r="AGM1800" s="18"/>
      <c r="AGN1800" s="18"/>
      <c r="AGO1800" s="18"/>
      <c r="AGP1800" s="18"/>
      <c r="AGQ1800" s="18"/>
      <c r="AGR1800" s="18"/>
      <c r="AGS1800" s="18"/>
      <c r="AGT1800" s="18"/>
      <c r="AGU1800" s="18"/>
      <c r="AGV1800" s="18"/>
      <c r="AGW1800" s="18"/>
      <c r="AGX1800" s="18"/>
      <c r="AGY1800" s="18"/>
      <c r="AGZ1800" s="18"/>
      <c r="AHA1800" s="18"/>
      <c r="AHB1800" s="18"/>
      <c r="AHC1800" s="18"/>
      <c r="AHD1800" s="18"/>
      <c r="AHE1800" s="18"/>
      <c r="AHF1800" s="18"/>
      <c r="AHG1800" s="18"/>
      <c r="AHH1800" s="18"/>
      <c r="AHI1800" s="18"/>
      <c r="AHJ1800" s="18"/>
      <c r="AHK1800" s="18"/>
      <c r="AHL1800" s="18"/>
      <c r="AHM1800" s="18"/>
      <c r="AHN1800" s="18"/>
      <c r="AHO1800" s="18"/>
      <c r="AHP1800" s="18"/>
      <c r="AHQ1800" s="18"/>
      <c r="AHR1800" s="18"/>
      <c r="AHS1800" s="18"/>
      <c r="AHT1800" s="18"/>
      <c r="AHU1800" s="18"/>
      <c r="AHV1800" s="18"/>
      <c r="AHW1800" s="18"/>
      <c r="AHX1800" s="18"/>
      <c r="AHY1800" s="18"/>
      <c r="AHZ1800" s="18"/>
      <c r="AIA1800" s="18"/>
      <c r="AIB1800" s="18"/>
      <c r="AIC1800" s="18"/>
      <c r="AID1800" s="18"/>
      <c r="AIE1800" s="18"/>
      <c r="AIF1800" s="18"/>
      <c r="AIG1800" s="18"/>
      <c r="AIH1800" s="18"/>
      <c r="AII1800" s="18"/>
      <c r="AIJ1800" s="18"/>
      <c r="AIK1800" s="18"/>
      <c r="AIL1800" s="18"/>
      <c r="AIM1800" s="18"/>
      <c r="AIN1800" s="18"/>
      <c r="AIO1800" s="18"/>
      <c r="AIP1800" s="18"/>
      <c r="AIQ1800" s="18"/>
      <c r="AIR1800" s="18"/>
      <c r="AIS1800" s="18"/>
      <c r="AIT1800" s="18"/>
      <c r="AIU1800" s="18"/>
      <c r="AIV1800" s="18"/>
      <c r="AIW1800" s="18"/>
      <c r="AIX1800" s="18"/>
      <c r="AIY1800" s="18"/>
      <c r="AIZ1800" s="18"/>
      <c r="AJA1800" s="18"/>
      <c r="AJB1800" s="18"/>
      <c r="AJC1800" s="18"/>
      <c r="AJD1800" s="18"/>
      <c r="AJE1800" s="18"/>
      <c r="AJF1800" s="18"/>
      <c r="AJG1800" s="18"/>
      <c r="AJH1800" s="18"/>
      <c r="AJI1800" s="18"/>
      <c r="AJJ1800" s="18"/>
      <c r="AJK1800" s="18"/>
      <c r="AJL1800" s="18"/>
      <c r="AJM1800" s="18"/>
      <c r="AJN1800" s="18"/>
      <c r="AJO1800" s="18"/>
      <c r="AJP1800" s="18"/>
      <c r="AJQ1800" s="18"/>
      <c r="AJR1800" s="18"/>
      <c r="AJS1800" s="18"/>
      <c r="AJT1800" s="18"/>
      <c r="AJU1800" s="18"/>
      <c r="AJV1800" s="18"/>
      <c r="AJW1800" s="18"/>
      <c r="AJX1800" s="18"/>
      <c r="AJY1800" s="18"/>
      <c r="AJZ1800" s="18"/>
      <c r="AKA1800" s="18"/>
      <c r="AKB1800" s="18"/>
      <c r="AKC1800" s="18"/>
      <c r="AKD1800" s="18"/>
      <c r="AKE1800" s="18"/>
      <c r="AKF1800" s="18"/>
      <c r="AKG1800" s="18"/>
      <c r="AKH1800" s="18"/>
      <c r="AKI1800" s="18"/>
      <c r="AKJ1800" s="18"/>
      <c r="AKK1800" s="18"/>
      <c r="AKL1800" s="18"/>
      <c r="AKM1800" s="18"/>
      <c r="AKN1800" s="18"/>
      <c r="AKO1800" s="18"/>
      <c r="AKP1800" s="18"/>
      <c r="AKQ1800" s="18"/>
      <c r="AKR1800" s="18"/>
      <c r="AKS1800" s="18"/>
      <c r="AKT1800" s="18"/>
      <c r="AKU1800" s="18"/>
      <c r="AKV1800" s="18"/>
      <c r="AKW1800" s="18"/>
      <c r="AKX1800" s="18"/>
      <c r="AKY1800" s="18"/>
      <c r="AKZ1800" s="18"/>
      <c r="ALA1800" s="18"/>
      <c r="ALB1800" s="18"/>
      <c r="ALC1800" s="18"/>
      <c r="ALD1800" s="18"/>
      <c r="ALE1800" s="18"/>
      <c r="ALF1800" s="18"/>
      <c r="ALG1800" s="18"/>
      <c r="ALH1800" s="18"/>
      <c r="ALI1800" s="18"/>
      <c r="ALJ1800" s="18"/>
      <c r="ALK1800" s="18"/>
      <c r="ALL1800" s="18"/>
      <c r="ALM1800" s="18"/>
      <c r="ALN1800" s="18"/>
      <c r="ALO1800" s="18"/>
      <c r="ALP1800" s="18"/>
      <c r="ALQ1800" s="18"/>
      <c r="ALR1800" s="18"/>
      <c r="ALS1800" s="18"/>
      <c r="ALT1800" s="18"/>
      <c r="ALU1800" s="18"/>
      <c r="ALV1800" s="18"/>
      <c r="ALW1800" s="18"/>
      <c r="ALX1800" s="18"/>
      <c r="ALY1800" s="18"/>
      <c r="ALZ1800" s="18"/>
      <c r="AMA1800" s="18"/>
      <c r="AMB1800" s="18"/>
      <c r="AMC1800" s="18"/>
      <c r="AMD1800" s="18"/>
      <c r="AME1800" s="18"/>
      <c r="AMF1800" s="18"/>
      <c r="AMG1800" s="18"/>
      <c r="AMH1800" s="18"/>
      <c r="AMI1800" s="18"/>
      <c r="AMJ1800" s="18"/>
    </row>
    <row r="1801" spans="1:1024" s="315" customFormat="1">
      <c r="A1801" s="15"/>
      <c r="B1801" s="18"/>
      <c r="C1801" s="18"/>
      <c r="D1801" s="18"/>
      <c r="E1801" s="18"/>
      <c r="F1801" s="18"/>
      <c r="G1801" s="18"/>
      <c r="H1801" s="18"/>
      <c r="I1801" s="32"/>
      <c r="J1801" s="32"/>
      <c r="K1801" s="18"/>
      <c r="L1801" s="18"/>
      <c r="M1801" s="18"/>
      <c r="N1801" s="18"/>
      <c r="O1801" s="18"/>
      <c r="P1801" s="18"/>
      <c r="Q1801" s="18"/>
      <c r="R1801" s="18"/>
      <c r="S1801" s="18"/>
      <c r="T1801" s="18"/>
      <c r="U1801" s="18"/>
      <c r="V1801" s="18"/>
      <c r="W1801" s="18"/>
      <c r="X1801" s="18"/>
      <c r="Y1801" s="18"/>
      <c r="Z1801" s="18"/>
      <c r="AA1801" s="18"/>
      <c r="AB1801" s="18"/>
      <c r="AC1801" s="18"/>
      <c r="AD1801" s="18"/>
      <c r="AE1801" s="18"/>
      <c r="AF1801" s="18"/>
      <c r="AG1801" s="18"/>
      <c r="AH1801" s="18"/>
      <c r="AI1801" s="18"/>
      <c r="AJ1801" s="18"/>
      <c r="AK1801" s="18"/>
      <c r="AL1801" s="18"/>
      <c r="AM1801" s="18"/>
      <c r="AN1801" s="18"/>
      <c r="AO1801" s="18"/>
      <c r="AP1801" s="18"/>
      <c r="AQ1801" s="18"/>
      <c r="AR1801" s="18"/>
      <c r="AS1801" s="18"/>
      <c r="AT1801" s="18"/>
      <c r="AU1801" s="18"/>
      <c r="AV1801" s="18"/>
      <c r="AW1801" s="18"/>
      <c r="AX1801" s="18"/>
      <c r="AY1801" s="18"/>
      <c r="AZ1801" s="18"/>
      <c r="BA1801" s="18"/>
      <c r="BB1801" s="18"/>
      <c r="BC1801" s="18"/>
      <c r="BD1801" s="18"/>
      <c r="BE1801" s="18"/>
      <c r="BF1801" s="18"/>
      <c r="BG1801" s="18"/>
      <c r="BH1801" s="18"/>
      <c r="BI1801" s="18"/>
      <c r="BJ1801" s="18"/>
      <c r="BK1801" s="18"/>
      <c r="BL1801" s="18"/>
      <c r="BM1801" s="18"/>
      <c r="BN1801" s="18"/>
      <c r="BO1801" s="18"/>
      <c r="BP1801" s="18"/>
      <c r="BQ1801" s="18"/>
      <c r="BR1801" s="18"/>
      <c r="BS1801" s="18"/>
      <c r="BT1801" s="18"/>
      <c r="BU1801" s="18"/>
      <c r="BV1801" s="18"/>
      <c r="BW1801" s="18"/>
      <c r="BX1801" s="18"/>
      <c r="BY1801" s="18"/>
      <c r="BZ1801" s="18"/>
      <c r="CA1801" s="18"/>
      <c r="CB1801" s="18"/>
      <c r="CC1801" s="18"/>
      <c r="CD1801" s="18"/>
      <c r="CE1801" s="18"/>
      <c r="CF1801" s="18"/>
      <c r="CG1801" s="18"/>
      <c r="CH1801" s="18"/>
      <c r="CI1801" s="18"/>
      <c r="CJ1801" s="18"/>
      <c r="CK1801" s="18"/>
      <c r="CL1801" s="18"/>
      <c r="CM1801" s="18"/>
      <c r="CN1801" s="18"/>
      <c r="CO1801" s="18"/>
      <c r="CP1801" s="18"/>
      <c r="CQ1801" s="18"/>
      <c r="CR1801" s="18"/>
      <c r="CS1801" s="18"/>
      <c r="CT1801" s="18"/>
      <c r="CU1801" s="18"/>
      <c r="CV1801" s="18"/>
      <c r="CW1801" s="18"/>
      <c r="CX1801" s="18"/>
      <c r="CY1801" s="18"/>
      <c r="CZ1801" s="18"/>
      <c r="DA1801" s="18"/>
      <c r="DB1801" s="18"/>
      <c r="DC1801" s="18"/>
      <c r="DD1801" s="18"/>
      <c r="DE1801" s="18"/>
      <c r="DF1801" s="18"/>
      <c r="DG1801" s="18"/>
      <c r="DH1801" s="18"/>
      <c r="DI1801" s="18"/>
      <c r="DJ1801" s="18"/>
      <c r="DK1801" s="18"/>
      <c r="DL1801" s="18"/>
      <c r="DM1801" s="18"/>
      <c r="DN1801" s="18"/>
      <c r="DO1801" s="18"/>
      <c r="DP1801" s="18"/>
      <c r="DQ1801" s="18"/>
      <c r="DR1801" s="18"/>
      <c r="DS1801" s="18"/>
      <c r="DT1801" s="18"/>
      <c r="DU1801" s="18"/>
      <c r="DV1801" s="18"/>
      <c r="DW1801" s="18"/>
      <c r="DX1801" s="18"/>
      <c r="DY1801" s="18"/>
      <c r="DZ1801" s="18"/>
      <c r="EA1801" s="18"/>
      <c r="EB1801" s="18"/>
      <c r="EC1801" s="18"/>
      <c r="ED1801" s="18"/>
      <c r="EE1801" s="18"/>
      <c r="EF1801" s="18"/>
      <c r="EG1801" s="18"/>
      <c r="EH1801" s="18"/>
      <c r="EI1801" s="18"/>
      <c r="EJ1801" s="18"/>
      <c r="EK1801" s="18"/>
      <c r="EL1801" s="18"/>
      <c r="EM1801" s="18"/>
      <c r="EN1801" s="18"/>
      <c r="EO1801" s="18"/>
      <c r="EP1801" s="18"/>
      <c r="EQ1801" s="18"/>
      <c r="ER1801" s="18"/>
      <c r="ES1801" s="18"/>
      <c r="ET1801" s="18"/>
      <c r="EU1801" s="18"/>
      <c r="EV1801" s="18"/>
      <c r="EW1801" s="18"/>
      <c r="EX1801" s="18"/>
      <c r="EY1801" s="18"/>
      <c r="EZ1801" s="18"/>
      <c r="FA1801" s="18"/>
      <c r="FB1801" s="18"/>
      <c r="FC1801" s="18"/>
      <c r="FD1801" s="18"/>
      <c r="FE1801" s="18"/>
      <c r="FF1801" s="18"/>
      <c r="FG1801" s="18"/>
      <c r="FH1801" s="18"/>
      <c r="FI1801" s="18"/>
      <c r="FJ1801" s="18"/>
      <c r="FK1801" s="18"/>
      <c r="FL1801" s="18"/>
      <c r="FM1801" s="18"/>
      <c r="FN1801" s="18"/>
      <c r="FO1801" s="18"/>
      <c r="FP1801" s="18"/>
      <c r="FQ1801" s="18"/>
      <c r="FR1801" s="18"/>
      <c r="FS1801" s="18"/>
      <c r="FT1801" s="18"/>
      <c r="FU1801" s="18"/>
      <c r="FV1801" s="18"/>
      <c r="FW1801" s="18"/>
      <c r="FX1801" s="18"/>
      <c r="FY1801" s="18"/>
      <c r="FZ1801" s="18"/>
      <c r="GA1801" s="18"/>
      <c r="GB1801" s="18"/>
      <c r="GC1801" s="18"/>
      <c r="GD1801" s="18"/>
      <c r="GE1801" s="18"/>
      <c r="GF1801" s="18"/>
      <c r="GG1801" s="18"/>
      <c r="GH1801" s="18"/>
      <c r="GI1801" s="18"/>
      <c r="GJ1801" s="18"/>
      <c r="GK1801" s="18"/>
      <c r="GL1801" s="18"/>
      <c r="GM1801" s="18"/>
      <c r="GN1801" s="18"/>
      <c r="GO1801" s="18"/>
      <c r="GP1801" s="18"/>
      <c r="GQ1801" s="18"/>
      <c r="GR1801" s="18"/>
      <c r="GS1801" s="18"/>
      <c r="GT1801" s="18"/>
      <c r="GU1801" s="18"/>
      <c r="GV1801" s="18"/>
      <c r="GW1801" s="18"/>
      <c r="GX1801" s="18"/>
      <c r="GY1801" s="18"/>
      <c r="GZ1801" s="18"/>
      <c r="HA1801" s="18"/>
      <c r="HB1801" s="18"/>
      <c r="HC1801" s="18"/>
      <c r="HD1801" s="18"/>
      <c r="HE1801" s="18"/>
      <c r="HF1801" s="18"/>
      <c r="HG1801" s="18"/>
      <c r="HH1801" s="18"/>
      <c r="HI1801" s="18"/>
      <c r="HJ1801" s="18"/>
      <c r="HK1801" s="18"/>
      <c r="HL1801" s="18"/>
      <c r="HM1801" s="18"/>
      <c r="HN1801" s="18"/>
      <c r="HO1801" s="18"/>
      <c r="HP1801" s="18"/>
      <c r="HQ1801" s="18"/>
      <c r="HR1801" s="18"/>
      <c r="HS1801" s="18"/>
      <c r="HT1801" s="18"/>
      <c r="HU1801" s="18"/>
      <c r="HV1801" s="18"/>
      <c r="HW1801" s="18"/>
      <c r="HX1801" s="18"/>
      <c r="HY1801" s="18"/>
      <c r="HZ1801" s="18"/>
      <c r="IA1801" s="18"/>
      <c r="IB1801" s="18"/>
      <c r="IC1801" s="18"/>
      <c r="ID1801" s="18"/>
      <c r="IE1801" s="18"/>
      <c r="IF1801" s="18"/>
      <c r="IG1801" s="18"/>
      <c r="IH1801" s="18"/>
      <c r="II1801" s="18"/>
      <c r="IJ1801" s="18"/>
      <c r="IK1801" s="18"/>
      <c r="IL1801" s="18"/>
      <c r="IM1801" s="18"/>
      <c r="IN1801" s="18"/>
      <c r="IO1801" s="18"/>
      <c r="IP1801" s="18"/>
      <c r="IQ1801" s="18"/>
      <c r="IR1801" s="18"/>
      <c r="IS1801" s="18"/>
      <c r="IT1801" s="18"/>
      <c r="IU1801" s="18"/>
      <c r="IV1801" s="18"/>
      <c r="IW1801" s="18"/>
      <c r="IX1801" s="18"/>
      <c r="IY1801" s="18"/>
      <c r="IZ1801" s="18"/>
      <c r="JA1801" s="18"/>
      <c r="JB1801" s="18"/>
      <c r="JC1801" s="18"/>
      <c r="JD1801" s="18"/>
      <c r="JE1801" s="18"/>
      <c r="JF1801" s="18"/>
      <c r="JG1801" s="18"/>
      <c r="JH1801" s="18"/>
      <c r="JI1801" s="18"/>
      <c r="JJ1801" s="18"/>
      <c r="JK1801" s="18"/>
      <c r="JL1801" s="18"/>
      <c r="JM1801" s="18"/>
      <c r="JN1801" s="18"/>
      <c r="JO1801" s="18"/>
      <c r="JP1801" s="18"/>
      <c r="JQ1801" s="18"/>
      <c r="JR1801" s="18"/>
      <c r="JS1801" s="18"/>
      <c r="JT1801" s="18"/>
      <c r="JU1801" s="18"/>
      <c r="JV1801" s="18"/>
      <c r="JW1801" s="18"/>
      <c r="JX1801" s="18"/>
      <c r="JY1801" s="18"/>
      <c r="JZ1801" s="18"/>
      <c r="KA1801" s="18"/>
      <c r="KB1801" s="18"/>
      <c r="KC1801" s="18"/>
      <c r="KD1801" s="18"/>
      <c r="KE1801" s="18"/>
      <c r="KF1801" s="18"/>
      <c r="KG1801" s="18"/>
      <c r="KH1801" s="18"/>
      <c r="KI1801" s="18"/>
      <c r="KJ1801" s="18"/>
      <c r="KK1801" s="18"/>
      <c r="KL1801" s="18"/>
      <c r="KM1801" s="18"/>
      <c r="KN1801" s="18"/>
      <c r="KO1801" s="18"/>
      <c r="KP1801" s="18"/>
      <c r="KQ1801" s="18"/>
      <c r="KR1801" s="18"/>
      <c r="KS1801" s="18"/>
      <c r="KT1801" s="18"/>
      <c r="KU1801" s="18"/>
      <c r="KV1801" s="18"/>
      <c r="KW1801" s="18"/>
      <c r="KX1801" s="18"/>
      <c r="KY1801" s="18"/>
      <c r="KZ1801" s="18"/>
      <c r="LA1801" s="18"/>
      <c r="LB1801" s="18"/>
      <c r="LC1801" s="18"/>
      <c r="LD1801" s="18"/>
      <c r="LE1801" s="18"/>
      <c r="LF1801" s="18"/>
      <c r="LG1801" s="18"/>
      <c r="LH1801" s="18"/>
      <c r="LI1801" s="18"/>
      <c r="LJ1801" s="18"/>
      <c r="LK1801" s="18"/>
      <c r="LL1801" s="18"/>
      <c r="LM1801" s="18"/>
      <c r="LN1801" s="18"/>
      <c r="LO1801" s="18"/>
      <c r="LP1801" s="18"/>
      <c r="LQ1801" s="18"/>
      <c r="LR1801" s="18"/>
      <c r="LS1801" s="18"/>
      <c r="LT1801" s="18"/>
      <c r="LU1801" s="18"/>
      <c r="LV1801" s="18"/>
      <c r="LW1801" s="18"/>
      <c r="LX1801" s="18"/>
      <c r="LY1801" s="18"/>
      <c r="LZ1801" s="18"/>
      <c r="MA1801" s="18"/>
      <c r="MB1801" s="18"/>
      <c r="MC1801" s="18"/>
      <c r="MD1801" s="18"/>
      <c r="ME1801" s="18"/>
      <c r="MF1801" s="18"/>
      <c r="MG1801" s="18"/>
      <c r="MH1801" s="18"/>
      <c r="MI1801" s="18"/>
      <c r="MJ1801" s="18"/>
      <c r="MK1801" s="18"/>
      <c r="ML1801" s="18"/>
      <c r="MM1801" s="18"/>
      <c r="MN1801" s="18"/>
      <c r="MO1801" s="18"/>
      <c r="MP1801" s="18"/>
      <c r="MQ1801" s="18"/>
      <c r="MR1801" s="18"/>
      <c r="MS1801" s="18"/>
      <c r="MT1801" s="18"/>
      <c r="MU1801" s="18"/>
      <c r="MV1801" s="18"/>
      <c r="MW1801" s="18"/>
      <c r="MX1801" s="18"/>
      <c r="MY1801" s="18"/>
      <c r="MZ1801" s="18"/>
      <c r="NA1801" s="18"/>
      <c r="NB1801" s="18"/>
      <c r="NC1801" s="18"/>
      <c r="ND1801" s="18"/>
      <c r="NE1801" s="18"/>
      <c r="NF1801" s="18"/>
      <c r="NG1801" s="18"/>
      <c r="NH1801" s="18"/>
      <c r="NI1801" s="18"/>
      <c r="NJ1801" s="18"/>
      <c r="NK1801" s="18"/>
      <c r="NL1801" s="18"/>
      <c r="NM1801" s="18"/>
      <c r="NN1801" s="18"/>
      <c r="NO1801" s="18"/>
      <c r="NP1801" s="18"/>
      <c r="NQ1801" s="18"/>
      <c r="NR1801" s="18"/>
      <c r="NS1801" s="18"/>
      <c r="NT1801" s="18"/>
      <c r="NU1801" s="18"/>
      <c r="NV1801" s="18"/>
      <c r="NW1801" s="18"/>
      <c r="NX1801" s="18"/>
      <c r="NY1801" s="18"/>
      <c r="NZ1801" s="18"/>
      <c r="OA1801" s="18"/>
      <c r="OB1801" s="18"/>
      <c r="OC1801" s="18"/>
      <c r="OD1801" s="18"/>
      <c r="OE1801" s="18"/>
      <c r="OF1801" s="18"/>
      <c r="OG1801" s="18"/>
      <c r="OH1801" s="18"/>
      <c r="OI1801" s="18"/>
      <c r="OJ1801" s="18"/>
      <c r="OK1801" s="18"/>
      <c r="OL1801" s="18"/>
      <c r="OM1801" s="18"/>
      <c r="ON1801" s="18"/>
      <c r="OO1801" s="18"/>
      <c r="OP1801" s="18"/>
      <c r="OQ1801" s="18"/>
      <c r="OR1801" s="18"/>
      <c r="OS1801" s="18"/>
      <c r="OT1801" s="18"/>
      <c r="OU1801" s="18"/>
      <c r="OV1801" s="18"/>
      <c r="OW1801" s="18"/>
      <c r="OX1801" s="18"/>
      <c r="OY1801" s="18"/>
      <c r="OZ1801" s="18"/>
      <c r="PA1801" s="18"/>
      <c r="PB1801" s="18"/>
      <c r="PC1801" s="18"/>
      <c r="PD1801" s="18"/>
      <c r="PE1801" s="18"/>
      <c r="PF1801" s="18"/>
      <c r="PG1801" s="18"/>
      <c r="PH1801" s="18"/>
      <c r="PI1801" s="18"/>
      <c r="PJ1801" s="18"/>
      <c r="PK1801" s="18"/>
      <c r="PL1801" s="18"/>
      <c r="PM1801" s="18"/>
      <c r="PN1801" s="18"/>
      <c r="PO1801" s="18"/>
      <c r="PP1801" s="18"/>
      <c r="PQ1801" s="18"/>
      <c r="PR1801" s="18"/>
      <c r="PS1801" s="18"/>
      <c r="PT1801" s="18"/>
      <c r="PU1801" s="18"/>
      <c r="PV1801" s="18"/>
      <c r="PW1801" s="18"/>
      <c r="PX1801" s="18"/>
      <c r="PY1801" s="18"/>
      <c r="PZ1801" s="18"/>
      <c r="QA1801" s="18"/>
      <c r="QB1801" s="18"/>
      <c r="QC1801" s="18"/>
      <c r="QD1801" s="18"/>
      <c r="QE1801" s="18"/>
      <c r="QF1801" s="18"/>
      <c r="QG1801" s="18"/>
      <c r="QH1801" s="18"/>
      <c r="QI1801" s="18"/>
      <c r="QJ1801" s="18"/>
      <c r="QK1801" s="18"/>
      <c r="QL1801" s="18"/>
      <c r="QM1801" s="18"/>
      <c r="QN1801" s="18"/>
      <c r="QO1801" s="18"/>
      <c r="QP1801" s="18"/>
      <c r="QQ1801" s="18"/>
      <c r="QR1801" s="18"/>
      <c r="QS1801" s="18"/>
      <c r="QT1801" s="18"/>
      <c r="QU1801" s="18"/>
      <c r="QV1801" s="18"/>
      <c r="QW1801" s="18"/>
      <c r="QX1801" s="18"/>
      <c r="QY1801" s="18"/>
      <c r="QZ1801" s="18"/>
      <c r="RA1801" s="18"/>
      <c r="RB1801" s="18"/>
      <c r="RC1801" s="18"/>
      <c r="RD1801" s="18"/>
      <c r="RE1801" s="18"/>
      <c r="RF1801" s="18"/>
      <c r="RG1801" s="18"/>
      <c r="RH1801" s="18"/>
      <c r="RI1801" s="18"/>
      <c r="RJ1801" s="18"/>
      <c r="RK1801" s="18"/>
      <c r="RL1801" s="18"/>
      <c r="RM1801" s="18"/>
      <c r="RN1801" s="18"/>
      <c r="RO1801" s="18"/>
      <c r="RP1801" s="18"/>
      <c r="RQ1801" s="18"/>
      <c r="RR1801" s="18"/>
      <c r="RS1801" s="18"/>
      <c r="RT1801" s="18"/>
      <c r="RU1801" s="18"/>
      <c r="RV1801" s="18"/>
      <c r="RW1801" s="18"/>
      <c r="RX1801" s="18"/>
      <c r="RY1801" s="18"/>
      <c r="RZ1801" s="18"/>
      <c r="SA1801" s="18"/>
      <c r="SB1801" s="18"/>
      <c r="SC1801" s="18"/>
      <c r="SD1801" s="18"/>
      <c r="SE1801" s="18"/>
      <c r="SF1801" s="18"/>
      <c r="SG1801" s="18"/>
      <c r="SH1801" s="18"/>
      <c r="SI1801" s="18"/>
      <c r="SJ1801" s="18"/>
      <c r="SK1801" s="18"/>
      <c r="SL1801" s="18"/>
      <c r="SM1801" s="18"/>
      <c r="SN1801" s="18"/>
      <c r="SO1801" s="18"/>
      <c r="SP1801" s="18"/>
      <c r="SQ1801" s="18"/>
      <c r="SR1801" s="18"/>
      <c r="SS1801" s="18"/>
      <c r="ST1801" s="18"/>
      <c r="SU1801" s="18"/>
      <c r="SV1801" s="18"/>
      <c r="SW1801" s="18"/>
      <c r="SX1801" s="18"/>
      <c r="SY1801" s="18"/>
      <c r="SZ1801" s="18"/>
      <c r="TA1801" s="18"/>
      <c r="TB1801" s="18"/>
      <c r="TC1801" s="18"/>
      <c r="TD1801" s="18"/>
      <c r="TE1801" s="18"/>
      <c r="TF1801" s="18"/>
      <c r="TG1801" s="18"/>
      <c r="TH1801" s="18"/>
      <c r="TI1801" s="18"/>
      <c r="TJ1801" s="18"/>
      <c r="TK1801" s="18"/>
      <c r="TL1801" s="18"/>
      <c r="TM1801" s="18"/>
      <c r="TN1801" s="18"/>
      <c r="TO1801" s="18"/>
      <c r="TP1801" s="18"/>
      <c r="TQ1801" s="18"/>
      <c r="TR1801" s="18"/>
      <c r="TS1801" s="18"/>
      <c r="TT1801" s="18"/>
      <c r="TU1801" s="18"/>
      <c r="TV1801" s="18"/>
      <c r="TW1801" s="18"/>
      <c r="TX1801" s="18"/>
      <c r="TY1801" s="18"/>
      <c r="TZ1801" s="18"/>
      <c r="UA1801" s="18"/>
      <c r="UB1801" s="18"/>
      <c r="UC1801" s="18"/>
      <c r="UD1801" s="18"/>
      <c r="UE1801" s="18"/>
      <c r="UF1801" s="18"/>
      <c r="UG1801" s="18"/>
      <c r="UH1801" s="18"/>
      <c r="UI1801" s="18"/>
      <c r="UJ1801" s="18"/>
      <c r="UK1801" s="18"/>
      <c r="UL1801" s="18"/>
      <c r="UM1801" s="18"/>
      <c r="UN1801" s="18"/>
      <c r="UO1801" s="18"/>
      <c r="UP1801" s="18"/>
      <c r="UQ1801" s="18"/>
      <c r="UR1801" s="18"/>
      <c r="US1801" s="18"/>
      <c r="UT1801" s="18"/>
      <c r="UU1801" s="18"/>
      <c r="UV1801" s="18"/>
      <c r="UW1801" s="18"/>
      <c r="UX1801" s="18"/>
      <c r="UY1801" s="18"/>
      <c r="UZ1801" s="18"/>
      <c r="VA1801" s="18"/>
      <c r="VB1801" s="18"/>
      <c r="VC1801" s="18"/>
      <c r="VD1801" s="18"/>
      <c r="VE1801" s="18"/>
      <c r="VF1801" s="18"/>
      <c r="VG1801" s="18"/>
      <c r="VH1801" s="18"/>
      <c r="VI1801" s="18"/>
      <c r="VJ1801" s="18"/>
      <c r="VK1801" s="18"/>
      <c r="VL1801" s="18"/>
      <c r="VM1801" s="18"/>
      <c r="VN1801" s="18"/>
      <c r="VO1801" s="18"/>
      <c r="VP1801" s="18"/>
      <c r="VQ1801" s="18"/>
      <c r="VR1801" s="18"/>
      <c r="VS1801" s="18"/>
      <c r="VT1801" s="18"/>
      <c r="VU1801" s="18"/>
      <c r="VV1801" s="18"/>
      <c r="VW1801" s="18"/>
      <c r="VX1801" s="18"/>
      <c r="VY1801" s="18"/>
      <c r="VZ1801" s="18"/>
      <c r="WA1801" s="18"/>
      <c r="WB1801" s="18"/>
      <c r="WC1801" s="18"/>
      <c r="WD1801" s="18"/>
      <c r="WE1801" s="18"/>
      <c r="WF1801" s="18"/>
      <c r="WG1801" s="18"/>
      <c r="WH1801" s="18"/>
      <c r="WI1801" s="18"/>
      <c r="WJ1801" s="18"/>
      <c r="WK1801" s="18"/>
      <c r="WL1801" s="18"/>
      <c r="WM1801" s="18"/>
      <c r="WN1801" s="18"/>
      <c r="WO1801" s="18"/>
      <c r="WP1801" s="18"/>
      <c r="WQ1801" s="18"/>
      <c r="WR1801" s="18"/>
      <c r="WS1801" s="18"/>
      <c r="WT1801" s="18"/>
      <c r="WU1801" s="18"/>
      <c r="WV1801" s="18"/>
      <c r="WW1801" s="18"/>
      <c r="WX1801" s="18"/>
      <c r="WY1801" s="18"/>
      <c r="WZ1801" s="18"/>
      <c r="XA1801" s="18"/>
      <c r="XB1801" s="18"/>
      <c r="XC1801" s="18"/>
      <c r="XD1801" s="18"/>
      <c r="XE1801" s="18"/>
      <c r="XF1801" s="18"/>
      <c r="XG1801" s="18"/>
      <c r="XH1801" s="18"/>
      <c r="XI1801" s="18"/>
      <c r="XJ1801" s="18"/>
      <c r="XK1801" s="18"/>
      <c r="XL1801" s="18"/>
      <c r="XM1801" s="18"/>
      <c r="XN1801" s="18"/>
      <c r="XO1801" s="18"/>
      <c r="XP1801" s="18"/>
      <c r="XQ1801" s="18"/>
      <c r="XR1801" s="18"/>
      <c r="XS1801" s="18"/>
      <c r="XT1801" s="18"/>
      <c r="XU1801" s="18"/>
      <c r="XV1801" s="18"/>
      <c r="XW1801" s="18"/>
      <c r="XX1801" s="18"/>
      <c r="XY1801" s="18"/>
      <c r="XZ1801" s="18"/>
      <c r="YA1801" s="18"/>
      <c r="YB1801" s="18"/>
      <c r="YC1801" s="18"/>
      <c r="YD1801" s="18"/>
      <c r="YE1801" s="18"/>
      <c r="YF1801" s="18"/>
      <c r="YG1801" s="18"/>
      <c r="YH1801" s="18"/>
      <c r="YI1801" s="18"/>
      <c r="YJ1801" s="18"/>
      <c r="YK1801" s="18"/>
      <c r="YL1801" s="18"/>
      <c r="YM1801" s="18"/>
      <c r="YN1801" s="18"/>
      <c r="YO1801" s="18"/>
      <c r="YP1801" s="18"/>
      <c r="YQ1801" s="18"/>
      <c r="YR1801" s="18"/>
      <c r="YS1801" s="18"/>
      <c r="YT1801" s="18"/>
      <c r="YU1801" s="18"/>
      <c r="YV1801" s="18"/>
      <c r="YW1801" s="18"/>
      <c r="YX1801" s="18"/>
      <c r="YY1801" s="18"/>
      <c r="YZ1801" s="18"/>
      <c r="ZA1801" s="18"/>
      <c r="ZB1801" s="18"/>
      <c r="ZC1801" s="18"/>
      <c r="ZD1801" s="18"/>
      <c r="ZE1801" s="18"/>
      <c r="ZF1801" s="18"/>
      <c r="ZG1801" s="18"/>
      <c r="ZH1801" s="18"/>
      <c r="ZI1801" s="18"/>
      <c r="ZJ1801" s="18"/>
      <c r="ZK1801" s="18"/>
      <c r="ZL1801" s="18"/>
      <c r="ZM1801" s="18"/>
      <c r="ZN1801" s="18"/>
      <c r="ZO1801" s="18"/>
      <c r="ZP1801" s="18"/>
      <c r="ZQ1801" s="18"/>
      <c r="ZR1801" s="18"/>
      <c r="ZS1801" s="18"/>
      <c r="ZT1801" s="18"/>
      <c r="ZU1801" s="18"/>
      <c r="ZV1801" s="18"/>
      <c r="ZW1801" s="18"/>
      <c r="ZX1801" s="18"/>
      <c r="ZY1801" s="18"/>
      <c r="ZZ1801" s="18"/>
      <c r="AAA1801" s="18"/>
      <c r="AAB1801" s="18"/>
      <c r="AAC1801" s="18"/>
      <c r="AAD1801" s="18"/>
      <c r="AAE1801" s="18"/>
      <c r="AAF1801" s="18"/>
      <c r="AAG1801" s="18"/>
      <c r="AAH1801" s="18"/>
      <c r="AAI1801" s="18"/>
      <c r="AAJ1801" s="18"/>
      <c r="AAK1801" s="18"/>
      <c r="AAL1801" s="18"/>
      <c r="AAM1801" s="18"/>
      <c r="AAN1801" s="18"/>
      <c r="AAO1801" s="18"/>
      <c r="AAP1801" s="18"/>
      <c r="AAQ1801" s="18"/>
      <c r="AAR1801" s="18"/>
      <c r="AAS1801" s="18"/>
      <c r="AAT1801" s="18"/>
      <c r="AAU1801" s="18"/>
      <c r="AAV1801" s="18"/>
      <c r="AAW1801" s="18"/>
      <c r="AAX1801" s="18"/>
      <c r="AAY1801" s="18"/>
      <c r="AAZ1801" s="18"/>
      <c r="ABA1801" s="18"/>
      <c r="ABB1801" s="18"/>
      <c r="ABC1801" s="18"/>
      <c r="ABD1801" s="18"/>
      <c r="ABE1801" s="18"/>
      <c r="ABF1801" s="18"/>
      <c r="ABG1801" s="18"/>
      <c r="ABH1801" s="18"/>
      <c r="ABI1801" s="18"/>
      <c r="ABJ1801" s="18"/>
      <c r="ABK1801" s="18"/>
      <c r="ABL1801" s="18"/>
      <c r="ABM1801" s="18"/>
      <c r="ABN1801" s="18"/>
      <c r="ABO1801" s="18"/>
      <c r="ABP1801" s="18"/>
      <c r="ABQ1801" s="18"/>
      <c r="ABR1801" s="18"/>
      <c r="ABS1801" s="18"/>
      <c r="ABT1801" s="18"/>
      <c r="ABU1801" s="18"/>
      <c r="ABV1801" s="18"/>
      <c r="ABW1801" s="18"/>
      <c r="ABX1801" s="18"/>
      <c r="ABY1801" s="18"/>
      <c r="ABZ1801" s="18"/>
      <c r="ACA1801" s="18"/>
      <c r="ACB1801" s="18"/>
      <c r="ACC1801" s="18"/>
      <c r="ACD1801" s="18"/>
      <c r="ACE1801" s="18"/>
      <c r="ACF1801" s="18"/>
      <c r="ACG1801" s="18"/>
      <c r="ACH1801" s="18"/>
      <c r="ACI1801" s="18"/>
      <c r="ACJ1801" s="18"/>
      <c r="ACK1801" s="18"/>
      <c r="ACL1801" s="18"/>
      <c r="ACM1801" s="18"/>
      <c r="ACN1801" s="18"/>
      <c r="ACO1801" s="18"/>
      <c r="ACP1801" s="18"/>
      <c r="ACQ1801" s="18"/>
      <c r="ACR1801" s="18"/>
      <c r="ACS1801" s="18"/>
      <c r="ACT1801" s="18"/>
      <c r="ACU1801" s="18"/>
      <c r="ACV1801" s="18"/>
      <c r="ACW1801" s="18"/>
      <c r="ACX1801" s="18"/>
      <c r="ACY1801" s="18"/>
      <c r="ACZ1801" s="18"/>
      <c r="ADA1801" s="18"/>
      <c r="ADB1801" s="18"/>
      <c r="ADC1801" s="18"/>
      <c r="ADD1801" s="18"/>
      <c r="ADE1801" s="18"/>
      <c r="ADF1801" s="18"/>
      <c r="ADG1801" s="18"/>
      <c r="ADH1801" s="18"/>
      <c r="ADI1801" s="18"/>
      <c r="ADJ1801" s="18"/>
      <c r="ADK1801" s="18"/>
      <c r="ADL1801" s="18"/>
      <c r="ADM1801" s="18"/>
      <c r="ADN1801" s="18"/>
      <c r="ADO1801" s="18"/>
      <c r="ADP1801" s="18"/>
      <c r="ADQ1801" s="18"/>
      <c r="ADR1801" s="18"/>
      <c r="ADS1801" s="18"/>
      <c r="ADT1801" s="18"/>
      <c r="ADU1801" s="18"/>
      <c r="ADV1801" s="18"/>
      <c r="ADW1801" s="18"/>
      <c r="ADX1801" s="18"/>
      <c r="ADY1801" s="18"/>
      <c r="ADZ1801" s="18"/>
      <c r="AEA1801" s="18"/>
      <c r="AEB1801" s="18"/>
      <c r="AEC1801" s="18"/>
      <c r="AED1801" s="18"/>
      <c r="AEE1801" s="18"/>
      <c r="AEF1801" s="18"/>
      <c r="AEG1801" s="18"/>
      <c r="AEH1801" s="18"/>
      <c r="AEI1801" s="18"/>
      <c r="AEJ1801" s="18"/>
      <c r="AEK1801" s="18"/>
      <c r="AEL1801" s="18"/>
      <c r="AEM1801" s="18"/>
      <c r="AEN1801" s="18"/>
      <c r="AEO1801" s="18"/>
      <c r="AEP1801" s="18"/>
      <c r="AEQ1801" s="18"/>
      <c r="AER1801" s="18"/>
      <c r="AES1801" s="18"/>
      <c r="AET1801" s="18"/>
      <c r="AEU1801" s="18"/>
      <c r="AEV1801" s="18"/>
      <c r="AEW1801" s="18"/>
      <c r="AEX1801" s="18"/>
      <c r="AEY1801" s="18"/>
      <c r="AEZ1801" s="18"/>
      <c r="AFA1801" s="18"/>
      <c r="AFB1801" s="18"/>
      <c r="AFC1801" s="18"/>
      <c r="AFD1801" s="18"/>
      <c r="AFE1801" s="18"/>
      <c r="AFF1801" s="18"/>
      <c r="AFG1801" s="18"/>
      <c r="AFH1801" s="18"/>
      <c r="AFI1801" s="18"/>
      <c r="AFJ1801" s="18"/>
      <c r="AFK1801" s="18"/>
      <c r="AFL1801" s="18"/>
      <c r="AFM1801" s="18"/>
      <c r="AFN1801" s="18"/>
      <c r="AFO1801" s="18"/>
      <c r="AFP1801" s="18"/>
      <c r="AFQ1801" s="18"/>
      <c r="AFR1801" s="18"/>
      <c r="AFS1801" s="18"/>
      <c r="AFT1801" s="18"/>
      <c r="AFU1801" s="18"/>
      <c r="AFV1801" s="18"/>
      <c r="AFW1801" s="18"/>
      <c r="AFX1801" s="18"/>
      <c r="AFY1801" s="18"/>
      <c r="AFZ1801" s="18"/>
      <c r="AGA1801" s="18"/>
      <c r="AGB1801" s="18"/>
      <c r="AGC1801" s="18"/>
      <c r="AGD1801" s="18"/>
      <c r="AGE1801" s="18"/>
      <c r="AGF1801" s="18"/>
      <c r="AGG1801" s="18"/>
      <c r="AGH1801" s="18"/>
      <c r="AGI1801" s="18"/>
      <c r="AGJ1801" s="18"/>
      <c r="AGK1801" s="18"/>
      <c r="AGL1801" s="18"/>
      <c r="AGM1801" s="18"/>
      <c r="AGN1801" s="18"/>
      <c r="AGO1801" s="18"/>
      <c r="AGP1801" s="18"/>
      <c r="AGQ1801" s="18"/>
      <c r="AGR1801" s="18"/>
      <c r="AGS1801" s="18"/>
      <c r="AGT1801" s="18"/>
      <c r="AGU1801" s="18"/>
      <c r="AGV1801" s="18"/>
      <c r="AGW1801" s="18"/>
      <c r="AGX1801" s="18"/>
      <c r="AGY1801" s="18"/>
      <c r="AGZ1801" s="18"/>
      <c r="AHA1801" s="18"/>
      <c r="AHB1801" s="18"/>
      <c r="AHC1801" s="18"/>
      <c r="AHD1801" s="18"/>
      <c r="AHE1801" s="18"/>
      <c r="AHF1801" s="18"/>
      <c r="AHG1801" s="18"/>
      <c r="AHH1801" s="18"/>
      <c r="AHI1801" s="18"/>
      <c r="AHJ1801" s="18"/>
      <c r="AHK1801" s="18"/>
      <c r="AHL1801" s="18"/>
      <c r="AHM1801" s="18"/>
      <c r="AHN1801" s="18"/>
      <c r="AHO1801" s="18"/>
      <c r="AHP1801" s="18"/>
      <c r="AHQ1801" s="18"/>
      <c r="AHR1801" s="18"/>
      <c r="AHS1801" s="18"/>
      <c r="AHT1801" s="18"/>
      <c r="AHU1801" s="18"/>
      <c r="AHV1801" s="18"/>
      <c r="AHW1801" s="18"/>
      <c r="AHX1801" s="18"/>
      <c r="AHY1801" s="18"/>
      <c r="AHZ1801" s="18"/>
      <c r="AIA1801" s="18"/>
      <c r="AIB1801" s="18"/>
      <c r="AIC1801" s="18"/>
      <c r="AID1801" s="18"/>
      <c r="AIE1801" s="18"/>
      <c r="AIF1801" s="18"/>
      <c r="AIG1801" s="18"/>
      <c r="AIH1801" s="18"/>
      <c r="AII1801" s="18"/>
      <c r="AIJ1801" s="18"/>
      <c r="AIK1801" s="18"/>
      <c r="AIL1801" s="18"/>
      <c r="AIM1801" s="18"/>
      <c r="AIN1801" s="18"/>
      <c r="AIO1801" s="18"/>
      <c r="AIP1801" s="18"/>
      <c r="AIQ1801" s="18"/>
      <c r="AIR1801" s="18"/>
      <c r="AIS1801" s="18"/>
      <c r="AIT1801" s="18"/>
      <c r="AIU1801" s="18"/>
      <c r="AIV1801" s="18"/>
      <c r="AIW1801" s="18"/>
      <c r="AIX1801" s="18"/>
      <c r="AIY1801" s="18"/>
      <c r="AIZ1801" s="18"/>
      <c r="AJA1801" s="18"/>
      <c r="AJB1801" s="18"/>
      <c r="AJC1801" s="18"/>
      <c r="AJD1801" s="18"/>
      <c r="AJE1801" s="18"/>
      <c r="AJF1801" s="18"/>
      <c r="AJG1801" s="18"/>
      <c r="AJH1801" s="18"/>
      <c r="AJI1801" s="18"/>
      <c r="AJJ1801" s="18"/>
      <c r="AJK1801" s="18"/>
      <c r="AJL1801" s="18"/>
      <c r="AJM1801" s="18"/>
      <c r="AJN1801" s="18"/>
      <c r="AJO1801" s="18"/>
      <c r="AJP1801" s="18"/>
      <c r="AJQ1801" s="18"/>
      <c r="AJR1801" s="18"/>
      <c r="AJS1801" s="18"/>
      <c r="AJT1801" s="18"/>
      <c r="AJU1801" s="18"/>
      <c r="AJV1801" s="18"/>
      <c r="AJW1801" s="18"/>
      <c r="AJX1801" s="18"/>
      <c r="AJY1801" s="18"/>
      <c r="AJZ1801" s="18"/>
      <c r="AKA1801" s="18"/>
      <c r="AKB1801" s="18"/>
      <c r="AKC1801" s="18"/>
      <c r="AKD1801" s="18"/>
      <c r="AKE1801" s="18"/>
      <c r="AKF1801" s="18"/>
      <c r="AKG1801" s="18"/>
      <c r="AKH1801" s="18"/>
      <c r="AKI1801" s="18"/>
      <c r="AKJ1801" s="18"/>
      <c r="AKK1801" s="18"/>
      <c r="AKL1801" s="18"/>
      <c r="AKM1801" s="18"/>
      <c r="AKN1801" s="18"/>
      <c r="AKO1801" s="18"/>
      <c r="AKP1801" s="18"/>
      <c r="AKQ1801" s="18"/>
      <c r="AKR1801" s="18"/>
      <c r="AKS1801" s="18"/>
      <c r="AKT1801" s="18"/>
      <c r="AKU1801" s="18"/>
      <c r="AKV1801" s="18"/>
      <c r="AKW1801" s="18"/>
      <c r="AKX1801" s="18"/>
      <c r="AKY1801" s="18"/>
      <c r="AKZ1801" s="18"/>
      <c r="ALA1801" s="18"/>
      <c r="ALB1801" s="18"/>
      <c r="ALC1801" s="18"/>
      <c r="ALD1801" s="18"/>
      <c r="ALE1801" s="18"/>
      <c r="ALF1801" s="18"/>
      <c r="ALG1801" s="18"/>
      <c r="ALH1801" s="18"/>
      <c r="ALI1801" s="18"/>
      <c r="ALJ1801" s="18"/>
      <c r="ALK1801" s="18"/>
      <c r="ALL1801" s="18"/>
      <c r="ALM1801" s="18"/>
      <c r="ALN1801" s="18"/>
      <c r="ALO1801" s="18"/>
      <c r="ALP1801" s="18"/>
      <c r="ALQ1801" s="18"/>
      <c r="ALR1801" s="18"/>
      <c r="ALS1801" s="18"/>
      <c r="ALT1801" s="18"/>
      <c r="ALU1801" s="18"/>
      <c r="ALV1801" s="18"/>
      <c r="ALW1801" s="18"/>
      <c r="ALX1801" s="18"/>
      <c r="ALY1801" s="18"/>
      <c r="ALZ1801" s="18"/>
      <c r="AMA1801" s="18"/>
      <c r="AMB1801" s="18"/>
      <c r="AMC1801" s="18"/>
      <c r="AMD1801" s="18"/>
      <c r="AME1801" s="18"/>
      <c r="AMF1801" s="18"/>
      <c r="AMG1801" s="18"/>
      <c r="AMH1801" s="18"/>
      <c r="AMI1801" s="18"/>
      <c r="AMJ1801" s="18"/>
    </row>
    <row r="1802" spans="1:1024" s="315" customFormat="1">
      <c r="A1802" s="15"/>
      <c r="B1802" s="18"/>
      <c r="C1802" s="18"/>
      <c r="D1802" s="18"/>
      <c r="E1802" s="18"/>
      <c r="F1802" s="18"/>
      <c r="G1802" s="18"/>
      <c r="H1802" s="18"/>
      <c r="I1802" s="32"/>
      <c r="J1802" s="32"/>
      <c r="K1802" s="18"/>
      <c r="L1802" s="18"/>
      <c r="M1802" s="18"/>
      <c r="N1802" s="18"/>
      <c r="O1802" s="18"/>
      <c r="P1802" s="18"/>
      <c r="Q1802" s="18"/>
      <c r="R1802" s="18"/>
      <c r="S1802" s="18"/>
      <c r="T1802" s="18"/>
      <c r="U1802" s="18"/>
      <c r="V1802" s="18"/>
      <c r="W1802" s="18"/>
      <c r="X1802" s="18"/>
      <c r="Y1802" s="18"/>
      <c r="Z1802" s="18"/>
      <c r="AA1802" s="18"/>
      <c r="AB1802" s="18"/>
      <c r="AC1802" s="18"/>
      <c r="AD1802" s="18"/>
      <c r="AE1802" s="18"/>
      <c r="AF1802" s="18"/>
      <c r="AG1802" s="18"/>
      <c r="AH1802" s="18"/>
      <c r="AI1802" s="18"/>
      <c r="AJ1802" s="18"/>
      <c r="AK1802" s="18"/>
      <c r="AL1802" s="18"/>
      <c r="AM1802" s="18"/>
      <c r="AN1802" s="18"/>
      <c r="AO1802" s="18"/>
      <c r="AP1802" s="18"/>
      <c r="AQ1802" s="18"/>
      <c r="AR1802" s="18"/>
      <c r="AS1802" s="18"/>
      <c r="AT1802" s="18"/>
      <c r="AU1802" s="18"/>
      <c r="AV1802" s="18"/>
      <c r="AW1802" s="18"/>
      <c r="AX1802" s="18"/>
      <c r="AY1802" s="18"/>
      <c r="AZ1802" s="18"/>
      <c r="BA1802" s="18"/>
      <c r="BB1802" s="18"/>
      <c r="BC1802" s="18"/>
      <c r="BD1802" s="18"/>
      <c r="BE1802" s="18"/>
      <c r="BF1802" s="18"/>
      <c r="BG1802" s="18"/>
      <c r="BH1802" s="18"/>
      <c r="BI1802" s="18"/>
      <c r="BJ1802" s="18"/>
      <c r="BK1802" s="18"/>
      <c r="BL1802" s="18"/>
      <c r="BM1802" s="18"/>
      <c r="BN1802" s="18"/>
      <c r="BO1802" s="18"/>
      <c r="BP1802" s="18"/>
      <c r="BQ1802" s="18"/>
      <c r="BR1802" s="18"/>
      <c r="BS1802" s="18"/>
      <c r="BT1802" s="18"/>
      <c r="BU1802" s="18"/>
      <c r="BV1802" s="18"/>
      <c r="BW1802" s="18"/>
      <c r="BX1802" s="18"/>
      <c r="BY1802" s="18"/>
      <c r="BZ1802" s="18"/>
      <c r="CA1802" s="18"/>
      <c r="CB1802" s="18"/>
      <c r="CC1802" s="18"/>
      <c r="CD1802" s="18"/>
      <c r="CE1802" s="18"/>
      <c r="CF1802" s="18"/>
      <c r="CG1802" s="18"/>
      <c r="CH1802" s="18"/>
      <c r="CI1802" s="18"/>
      <c r="CJ1802" s="18"/>
      <c r="CK1802" s="18"/>
      <c r="CL1802" s="18"/>
      <c r="CM1802" s="18"/>
      <c r="CN1802" s="18"/>
      <c r="CO1802" s="18"/>
      <c r="CP1802" s="18"/>
      <c r="CQ1802" s="18"/>
      <c r="CR1802" s="18"/>
      <c r="CS1802" s="18"/>
      <c r="CT1802" s="18"/>
      <c r="CU1802" s="18"/>
      <c r="CV1802" s="18"/>
      <c r="CW1802" s="18"/>
      <c r="CX1802" s="18"/>
      <c r="CY1802" s="18"/>
      <c r="CZ1802" s="18"/>
      <c r="DA1802" s="18"/>
      <c r="DB1802" s="18"/>
      <c r="DC1802" s="18"/>
      <c r="DD1802" s="18"/>
      <c r="DE1802" s="18"/>
      <c r="DF1802" s="18"/>
      <c r="DG1802" s="18"/>
      <c r="DH1802" s="18"/>
      <c r="DI1802" s="18"/>
      <c r="DJ1802" s="18"/>
      <c r="DK1802" s="18"/>
      <c r="DL1802" s="18"/>
      <c r="DM1802" s="18"/>
      <c r="DN1802" s="18"/>
      <c r="DO1802" s="18"/>
      <c r="DP1802" s="18"/>
      <c r="DQ1802" s="18"/>
      <c r="DR1802" s="18"/>
      <c r="DS1802" s="18"/>
      <c r="DT1802" s="18"/>
      <c r="DU1802" s="18"/>
      <c r="DV1802" s="18"/>
      <c r="DW1802" s="18"/>
      <c r="DX1802" s="18"/>
      <c r="DY1802" s="18"/>
      <c r="DZ1802" s="18"/>
      <c r="EA1802" s="18"/>
      <c r="EB1802" s="18"/>
      <c r="EC1802" s="18"/>
      <c r="ED1802" s="18"/>
      <c r="EE1802" s="18"/>
      <c r="EF1802" s="18"/>
      <c r="EG1802" s="18"/>
      <c r="EH1802" s="18"/>
      <c r="EI1802" s="18"/>
      <c r="EJ1802" s="18"/>
      <c r="EK1802" s="18"/>
      <c r="EL1802" s="18"/>
      <c r="EM1802" s="18"/>
      <c r="EN1802" s="18"/>
      <c r="EO1802" s="18"/>
      <c r="EP1802" s="18"/>
      <c r="EQ1802" s="18"/>
      <c r="ER1802" s="18"/>
      <c r="ES1802" s="18"/>
      <c r="ET1802" s="18"/>
      <c r="EU1802" s="18"/>
      <c r="EV1802" s="18"/>
      <c r="EW1802" s="18"/>
      <c r="EX1802" s="18"/>
      <c r="EY1802" s="18"/>
      <c r="EZ1802" s="18"/>
      <c r="FA1802" s="18"/>
      <c r="FB1802" s="18"/>
      <c r="FC1802" s="18"/>
      <c r="FD1802" s="18"/>
      <c r="FE1802" s="18"/>
      <c r="FF1802" s="18"/>
      <c r="FG1802" s="18"/>
      <c r="FH1802" s="18"/>
      <c r="FI1802" s="18"/>
      <c r="FJ1802" s="18"/>
      <c r="FK1802" s="18"/>
      <c r="FL1802" s="18"/>
      <c r="FM1802" s="18"/>
      <c r="FN1802" s="18"/>
      <c r="FO1802" s="18"/>
      <c r="FP1802" s="18"/>
      <c r="FQ1802" s="18"/>
      <c r="FR1802" s="18"/>
      <c r="FS1802" s="18"/>
      <c r="FT1802" s="18"/>
      <c r="FU1802" s="18"/>
      <c r="FV1802" s="18"/>
      <c r="FW1802" s="18"/>
      <c r="FX1802" s="18"/>
      <c r="FY1802" s="18"/>
      <c r="FZ1802" s="18"/>
      <c r="GA1802" s="18"/>
      <c r="GB1802" s="18"/>
      <c r="GC1802" s="18"/>
      <c r="GD1802" s="18"/>
      <c r="GE1802" s="18"/>
      <c r="GF1802" s="18"/>
      <c r="GG1802" s="18"/>
      <c r="GH1802" s="18"/>
      <c r="GI1802" s="18"/>
      <c r="GJ1802" s="18"/>
      <c r="GK1802" s="18"/>
      <c r="GL1802" s="18"/>
      <c r="GM1802" s="18"/>
      <c r="GN1802" s="18"/>
      <c r="GO1802" s="18"/>
      <c r="GP1802" s="18"/>
      <c r="GQ1802" s="18"/>
      <c r="GR1802" s="18"/>
      <c r="GS1802" s="18"/>
      <c r="GT1802" s="18"/>
      <c r="GU1802" s="18"/>
      <c r="GV1802" s="18"/>
      <c r="GW1802" s="18"/>
      <c r="GX1802" s="18"/>
      <c r="GY1802" s="18"/>
      <c r="GZ1802" s="18"/>
      <c r="HA1802" s="18"/>
      <c r="HB1802" s="18"/>
      <c r="HC1802" s="18"/>
      <c r="HD1802" s="18"/>
      <c r="HE1802" s="18"/>
      <c r="HF1802" s="18"/>
      <c r="HG1802" s="18"/>
      <c r="HH1802" s="18"/>
      <c r="HI1802" s="18"/>
      <c r="HJ1802" s="18"/>
      <c r="HK1802" s="18"/>
      <c r="HL1802" s="18"/>
      <c r="HM1802" s="18"/>
      <c r="HN1802" s="18"/>
      <c r="HO1802" s="18"/>
      <c r="HP1802" s="18"/>
      <c r="HQ1802" s="18"/>
      <c r="HR1802" s="18"/>
      <c r="HS1802" s="18"/>
      <c r="HT1802" s="18"/>
      <c r="HU1802" s="18"/>
      <c r="HV1802" s="18"/>
      <c r="HW1802" s="18"/>
      <c r="HX1802" s="18"/>
      <c r="HY1802" s="18"/>
      <c r="HZ1802" s="18"/>
      <c r="IA1802" s="18"/>
      <c r="IB1802" s="18"/>
      <c r="IC1802" s="18"/>
      <c r="ID1802" s="18"/>
      <c r="IE1802" s="18"/>
      <c r="IF1802" s="18"/>
      <c r="IG1802" s="18"/>
      <c r="IH1802" s="18"/>
      <c r="II1802" s="18"/>
      <c r="IJ1802" s="18"/>
      <c r="IK1802" s="18"/>
      <c r="IL1802" s="18"/>
      <c r="IM1802" s="18"/>
      <c r="IN1802" s="18"/>
      <c r="IO1802" s="18"/>
      <c r="IP1802" s="18"/>
      <c r="IQ1802" s="18"/>
      <c r="IR1802" s="18"/>
      <c r="IS1802" s="18"/>
      <c r="IT1802" s="18"/>
      <c r="IU1802" s="18"/>
      <c r="IV1802" s="18"/>
      <c r="IW1802" s="18"/>
      <c r="IX1802" s="18"/>
      <c r="IY1802" s="18"/>
      <c r="IZ1802" s="18"/>
      <c r="JA1802" s="18"/>
      <c r="JB1802" s="18"/>
      <c r="JC1802" s="18"/>
      <c r="JD1802" s="18"/>
      <c r="JE1802" s="18"/>
      <c r="JF1802" s="18"/>
      <c r="JG1802" s="18"/>
      <c r="JH1802" s="18"/>
      <c r="JI1802" s="18"/>
      <c r="JJ1802" s="18"/>
      <c r="JK1802" s="18"/>
      <c r="JL1802" s="18"/>
      <c r="JM1802" s="18"/>
      <c r="JN1802" s="18"/>
      <c r="JO1802" s="18"/>
      <c r="JP1802" s="18"/>
      <c r="JQ1802" s="18"/>
      <c r="JR1802" s="18"/>
      <c r="JS1802" s="18"/>
      <c r="JT1802" s="18"/>
      <c r="JU1802" s="18"/>
      <c r="JV1802" s="18"/>
      <c r="JW1802" s="18"/>
      <c r="JX1802" s="18"/>
      <c r="JY1802" s="18"/>
      <c r="JZ1802" s="18"/>
      <c r="KA1802" s="18"/>
      <c r="KB1802" s="18"/>
      <c r="KC1802" s="18"/>
      <c r="KD1802" s="18"/>
      <c r="KE1802" s="18"/>
      <c r="KF1802" s="18"/>
      <c r="KG1802" s="18"/>
      <c r="KH1802" s="18"/>
      <c r="KI1802" s="18"/>
      <c r="KJ1802" s="18"/>
      <c r="KK1802" s="18"/>
      <c r="KL1802" s="18"/>
      <c r="KM1802" s="18"/>
      <c r="KN1802" s="18"/>
      <c r="KO1802" s="18"/>
      <c r="KP1802" s="18"/>
      <c r="KQ1802" s="18"/>
      <c r="KR1802" s="18"/>
      <c r="KS1802" s="18"/>
      <c r="KT1802" s="18"/>
      <c r="KU1802" s="18"/>
      <c r="KV1802" s="18"/>
      <c r="KW1802" s="18"/>
      <c r="KX1802" s="18"/>
      <c r="KY1802" s="18"/>
      <c r="KZ1802" s="18"/>
      <c r="LA1802" s="18"/>
      <c r="LB1802" s="18"/>
      <c r="LC1802" s="18"/>
      <c r="LD1802" s="18"/>
      <c r="LE1802" s="18"/>
      <c r="LF1802" s="18"/>
      <c r="LG1802" s="18"/>
      <c r="LH1802" s="18"/>
      <c r="LI1802" s="18"/>
      <c r="LJ1802" s="18"/>
      <c r="LK1802" s="18"/>
      <c r="LL1802" s="18"/>
      <c r="LM1802" s="18"/>
      <c r="LN1802" s="18"/>
      <c r="LO1802" s="18"/>
      <c r="LP1802" s="18"/>
      <c r="LQ1802" s="18"/>
      <c r="LR1802" s="18"/>
      <c r="LS1802" s="18"/>
      <c r="LT1802" s="18"/>
      <c r="LU1802" s="18"/>
      <c r="LV1802" s="18"/>
      <c r="LW1802" s="18"/>
      <c r="LX1802" s="18"/>
      <c r="LY1802" s="18"/>
      <c r="LZ1802" s="18"/>
      <c r="MA1802" s="18"/>
      <c r="MB1802" s="18"/>
      <c r="MC1802" s="18"/>
      <c r="MD1802" s="18"/>
      <c r="ME1802" s="18"/>
      <c r="MF1802" s="18"/>
      <c r="MG1802" s="18"/>
      <c r="MH1802" s="18"/>
      <c r="MI1802" s="18"/>
      <c r="MJ1802" s="18"/>
      <c r="MK1802" s="18"/>
      <c r="ML1802" s="18"/>
      <c r="MM1802" s="18"/>
      <c r="MN1802" s="18"/>
      <c r="MO1802" s="18"/>
      <c r="MP1802" s="18"/>
      <c r="MQ1802" s="18"/>
      <c r="MR1802" s="18"/>
      <c r="MS1802" s="18"/>
      <c r="MT1802" s="18"/>
      <c r="MU1802" s="18"/>
      <c r="MV1802" s="18"/>
      <c r="MW1802" s="18"/>
      <c r="MX1802" s="18"/>
      <c r="MY1802" s="18"/>
      <c r="MZ1802" s="18"/>
      <c r="NA1802" s="18"/>
      <c r="NB1802" s="18"/>
      <c r="NC1802" s="18"/>
      <c r="ND1802" s="18"/>
      <c r="NE1802" s="18"/>
      <c r="NF1802" s="18"/>
      <c r="NG1802" s="18"/>
      <c r="NH1802" s="18"/>
      <c r="NI1802" s="18"/>
      <c r="NJ1802" s="18"/>
      <c r="NK1802" s="18"/>
      <c r="NL1802" s="18"/>
      <c r="NM1802" s="18"/>
      <c r="NN1802" s="18"/>
      <c r="NO1802" s="18"/>
      <c r="NP1802" s="18"/>
      <c r="NQ1802" s="18"/>
      <c r="NR1802" s="18"/>
      <c r="NS1802" s="18"/>
      <c r="NT1802" s="18"/>
      <c r="NU1802" s="18"/>
      <c r="NV1802" s="18"/>
      <c r="NW1802" s="18"/>
      <c r="NX1802" s="18"/>
      <c r="NY1802" s="18"/>
      <c r="NZ1802" s="18"/>
      <c r="OA1802" s="18"/>
      <c r="OB1802" s="18"/>
      <c r="OC1802" s="18"/>
      <c r="OD1802" s="18"/>
      <c r="OE1802" s="18"/>
      <c r="OF1802" s="18"/>
      <c r="OG1802" s="18"/>
      <c r="OH1802" s="18"/>
      <c r="OI1802" s="18"/>
      <c r="OJ1802" s="18"/>
      <c r="OK1802" s="18"/>
      <c r="OL1802" s="18"/>
      <c r="OM1802" s="18"/>
      <c r="ON1802" s="18"/>
      <c r="OO1802" s="18"/>
      <c r="OP1802" s="18"/>
      <c r="OQ1802" s="18"/>
      <c r="OR1802" s="18"/>
      <c r="OS1802" s="18"/>
      <c r="OT1802" s="18"/>
      <c r="OU1802" s="18"/>
      <c r="OV1802" s="18"/>
      <c r="OW1802" s="18"/>
      <c r="OX1802" s="18"/>
      <c r="OY1802" s="18"/>
      <c r="OZ1802" s="18"/>
      <c r="PA1802" s="18"/>
      <c r="PB1802" s="18"/>
      <c r="PC1802" s="18"/>
      <c r="PD1802" s="18"/>
      <c r="PE1802" s="18"/>
      <c r="PF1802" s="18"/>
      <c r="PG1802" s="18"/>
      <c r="PH1802" s="18"/>
      <c r="PI1802" s="18"/>
      <c r="PJ1802" s="18"/>
      <c r="PK1802" s="18"/>
      <c r="PL1802" s="18"/>
      <c r="PM1802" s="18"/>
      <c r="PN1802" s="18"/>
      <c r="PO1802" s="18"/>
      <c r="PP1802" s="18"/>
      <c r="PQ1802" s="18"/>
      <c r="PR1802" s="18"/>
      <c r="PS1802" s="18"/>
      <c r="PT1802" s="18"/>
      <c r="PU1802" s="18"/>
      <c r="PV1802" s="18"/>
      <c r="PW1802" s="18"/>
      <c r="PX1802" s="18"/>
      <c r="PY1802" s="18"/>
      <c r="PZ1802" s="18"/>
      <c r="QA1802" s="18"/>
      <c r="QB1802" s="18"/>
      <c r="QC1802" s="18"/>
      <c r="QD1802" s="18"/>
      <c r="QE1802" s="18"/>
      <c r="QF1802" s="18"/>
      <c r="QG1802" s="18"/>
      <c r="QH1802" s="18"/>
      <c r="QI1802" s="18"/>
      <c r="QJ1802" s="18"/>
      <c r="QK1802" s="18"/>
      <c r="QL1802" s="18"/>
      <c r="QM1802" s="18"/>
      <c r="QN1802" s="18"/>
      <c r="QO1802" s="18"/>
      <c r="QP1802" s="18"/>
      <c r="QQ1802" s="18"/>
      <c r="QR1802" s="18"/>
      <c r="QS1802" s="18"/>
      <c r="QT1802" s="18"/>
      <c r="QU1802" s="18"/>
      <c r="QV1802" s="18"/>
      <c r="QW1802" s="18"/>
      <c r="QX1802" s="18"/>
      <c r="QY1802" s="18"/>
      <c r="QZ1802" s="18"/>
      <c r="RA1802" s="18"/>
      <c r="RB1802" s="18"/>
      <c r="RC1802" s="18"/>
      <c r="RD1802" s="18"/>
      <c r="RE1802" s="18"/>
      <c r="RF1802" s="18"/>
      <c r="RG1802" s="18"/>
      <c r="RH1802" s="18"/>
      <c r="RI1802" s="18"/>
      <c r="RJ1802" s="18"/>
      <c r="RK1802" s="18"/>
      <c r="RL1802" s="18"/>
      <c r="RM1802" s="18"/>
      <c r="RN1802" s="18"/>
      <c r="RO1802" s="18"/>
      <c r="RP1802" s="18"/>
      <c r="RQ1802" s="18"/>
      <c r="RR1802" s="18"/>
      <c r="RS1802" s="18"/>
      <c r="RT1802" s="18"/>
      <c r="RU1802" s="18"/>
      <c r="RV1802" s="18"/>
      <c r="RW1802" s="18"/>
      <c r="RX1802" s="18"/>
      <c r="RY1802" s="18"/>
      <c r="RZ1802" s="18"/>
      <c r="SA1802" s="18"/>
      <c r="SB1802" s="18"/>
      <c r="SC1802" s="18"/>
      <c r="SD1802" s="18"/>
      <c r="SE1802" s="18"/>
      <c r="SF1802" s="18"/>
      <c r="SG1802" s="18"/>
      <c r="SH1802" s="18"/>
      <c r="SI1802" s="18"/>
      <c r="SJ1802" s="18"/>
      <c r="SK1802" s="18"/>
      <c r="SL1802" s="18"/>
      <c r="SM1802" s="18"/>
      <c r="SN1802" s="18"/>
      <c r="SO1802" s="18"/>
      <c r="SP1802" s="18"/>
      <c r="SQ1802" s="18"/>
      <c r="SR1802" s="18"/>
      <c r="SS1802" s="18"/>
      <c r="ST1802" s="18"/>
      <c r="SU1802" s="18"/>
      <c r="SV1802" s="18"/>
      <c r="SW1802" s="18"/>
      <c r="SX1802" s="18"/>
      <c r="SY1802" s="18"/>
      <c r="SZ1802" s="18"/>
      <c r="TA1802" s="18"/>
      <c r="TB1802" s="18"/>
      <c r="TC1802" s="18"/>
      <c r="TD1802" s="18"/>
      <c r="TE1802" s="18"/>
      <c r="TF1802" s="18"/>
      <c r="TG1802" s="18"/>
      <c r="TH1802" s="18"/>
      <c r="TI1802" s="18"/>
      <c r="TJ1802" s="18"/>
      <c r="TK1802" s="18"/>
      <c r="TL1802" s="18"/>
      <c r="TM1802" s="18"/>
      <c r="TN1802" s="18"/>
      <c r="TO1802" s="18"/>
      <c r="TP1802" s="18"/>
      <c r="TQ1802" s="18"/>
      <c r="TR1802" s="18"/>
      <c r="TS1802" s="18"/>
      <c r="TT1802" s="18"/>
      <c r="TU1802" s="18"/>
      <c r="TV1802" s="18"/>
      <c r="TW1802" s="18"/>
      <c r="TX1802" s="18"/>
      <c r="TY1802" s="18"/>
      <c r="TZ1802" s="18"/>
      <c r="UA1802" s="18"/>
      <c r="UB1802" s="18"/>
      <c r="UC1802" s="18"/>
      <c r="UD1802" s="18"/>
      <c r="UE1802" s="18"/>
      <c r="UF1802" s="18"/>
      <c r="UG1802" s="18"/>
      <c r="UH1802" s="18"/>
      <c r="UI1802" s="18"/>
      <c r="UJ1802" s="18"/>
      <c r="UK1802" s="18"/>
      <c r="UL1802" s="18"/>
      <c r="UM1802" s="18"/>
      <c r="UN1802" s="18"/>
      <c r="UO1802" s="18"/>
      <c r="UP1802" s="18"/>
      <c r="UQ1802" s="18"/>
      <c r="UR1802" s="18"/>
      <c r="US1802" s="18"/>
      <c r="UT1802" s="18"/>
      <c r="UU1802" s="18"/>
      <c r="UV1802" s="18"/>
      <c r="UW1802" s="18"/>
      <c r="UX1802" s="18"/>
      <c r="UY1802" s="18"/>
      <c r="UZ1802" s="18"/>
      <c r="VA1802" s="18"/>
      <c r="VB1802" s="18"/>
      <c r="VC1802" s="18"/>
      <c r="VD1802" s="18"/>
      <c r="VE1802" s="18"/>
      <c r="VF1802" s="18"/>
      <c r="VG1802" s="18"/>
      <c r="VH1802" s="18"/>
      <c r="VI1802" s="18"/>
      <c r="VJ1802" s="18"/>
      <c r="VK1802" s="18"/>
      <c r="VL1802" s="18"/>
      <c r="VM1802" s="18"/>
      <c r="VN1802" s="18"/>
      <c r="VO1802" s="18"/>
      <c r="VP1802" s="18"/>
      <c r="VQ1802" s="18"/>
      <c r="VR1802" s="18"/>
      <c r="VS1802" s="18"/>
      <c r="VT1802" s="18"/>
      <c r="VU1802" s="18"/>
      <c r="VV1802" s="18"/>
      <c r="VW1802" s="18"/>
      <c r="VX1802" s="18"/>
      <c r="VY1802" s="18"/>
      <c r="VZ1802" s="18"/>
      <c r="WA1802" s="18"/>
      <c r="WB1802" s="18"/>
      <c r="WC1802" s="18"/>
      <c r="WD1802" s="18"/>
      <c r="WE1802" s="18"/>
      <c r="WF1802" s="18"/>
      <c r="WG1802" s="18"/>
      <c r="WH1802" s="18"/>
      <c r="WI1802" s="18"/>
      <c r="WJ1802" s="18"/>
      <c r="WK1802" s="18"/>
      <c r="WL1802" s="18"/>
      <c r="WM1802" s="18"/>
      <c r="WN1802" s="18"/>
      <c r="WO1802" s="18"/>
      <c r="WP1802" s="18"/>
      <c r="WQ1802" s="18"/>
      <c r="WR1802" s="18"/>
      <c r="WS1802" s="18"/>
      <c r="WT1802" s="18"/>
      <c r="WU1802" s="18"/>
      <c r="WV1802" s="18"/>
      <c r="WW1802" s="18"/>
      <c r="WX1802" s="18"/>
      <c r="WY1802" s="18"/>
      <c r="WZ1802" s="18"/>
      <c r="XA1802" s="18"/>
      <c r="XB1802" s="18"/>
      <c r="XC1802" s="18"/>
      <c r="XD1802" s="18"/>
      <c r="XE1802" s="18"/>
      <c r="XF1802" s="18"/>
      <c r="XG1802" s="18"/>
      <c r="XH1802" s="18"/>
      <c r="XI1802" s="18"/>
      <c r="XJ1802" s="18"/>
      <c r="XK1802" s="18"/>
      <c r="XL1802" s="18"/>
      <c r="XM1802" s="18"/>
      <c r="XN1802" s="18"/>
      <c r="XO1802" s="18"/>
      <c r="XP1802" s="18"/>
      <c r="XQ1802" s="18"/>
      <c r="XR1802" s="18"/>
      <c r="XS1802" s="18"/>
      <c r="XT1802" s="18"/>
      <c r="XU1802" s="18"/>
      <c r="XV1802" s="18"/>
      <c r="XW1802" s="18"/>
      <c r="XX1802" s="18"/>
      <c r="XY1802" s="18"/>
      <c r="XZ1802" s="18"/>
      <c r="YA1802" s="18"/>
      <c r="YB1802" s="18"/>
      <c r="YC1802" s="18"/>
      <c r="YD1802" s="18"/>
      <c r="YE1802" s="18"/>
      <c r="YF1802" s="18"/>
      <c r="YG1802" s="18"/>
      <c r="YH1802" s="18"/>
      <c r="YI1802" s="18"/>
      <c r="YJ1802" s="18"/>
      <c r="YK1802" s="18"/>
      <c r="YL1802" s="18"/>
      <c r="YM1802" s="18"/>
      <c r="YN1802" s="18"/>
      <c r="YO1802" s="18"/>
      <c r="YP1802" s="18"/>
      <c r="YQ1802" s="18"/>
      <c r="YR1802" s="18"/>
      <c r="YS1802" s="18"/>
      <c r="YT1802" s="18"/>
      <c r="YU1802" s="18"/>
      <c r="YV1802" s="18"/>
      <c r="YW1802" s="18"/>
      <c r="YX1802" s="18"/>
      <c r="YY1802" s="18"/>
      <c r="YZ1802" s="18"/>
      <c r="ZA1802" s="18"/>
      <c r="ZB1802" s="18"/>
      <c r="ZC1802" s="18"/>
      <c r="ZD1802" s="18"/>
      <c r="ZE1802" s="18"/>
      <c r="ZF1802" s="18"/>
      <c r="ZG1802" s="18"/>
      <c r="ZH1802" s="18"/>
      <c r="ZI1802" s="18"/>
      <c r="ZJ1802" s="18"/>
      <c r="ZK1802" s="18"/>
      <c r="ZL1802" s="18"/>
      <c r="ZM1802" s="18"/>
      <c r="ZN1802" s="18"/>
      <c r="ZO1802" s="18"/>
      <c r="ZP1802" s="18"/>
      <c r="ZQ1802" s="18"/>
      <c r="ZR1802" s="18"/>
      <c r="ZS1802" s="18"/>
      <c r="ZT1802" s="18"/>
      <c r="ZU1802" s="18"/>
      <c r="ZV1802" s="18"/>
      <c r="ZW1802" s="18"/>
      <c r="ZX1802" s="18"/>
      <c r="ZY1802" s="18"/>
      <c r="ZZ1802" s="18"/>
      <c r="AAA1802" s="18"/>
      <c r="AAB1802" s="18"/>
      <c r="AAC1802" s="18"/>
      <c r="AAD1802" s="18"/>
      <c r="AAE1802" s="18"/>
      <c r="AAF1802" s="18"/>
      <c r="AAG1802" s="18"/>
      <c r="AAH1802" s="18"/>
      <c r="AAI1802" s="18"/>
      <c r="AAJ1802" s="18"/>
      <c r="AAK1802" s="18"/>
      <c r="AAL1802" s="18"/>
      <c r="AAM1802" s="18"/>
      <c r="AAN1802" s="18"/>
      <c r="AAO1802" s="18"/>
      <c r="AAP1802" s="18"/>
      <c r="AAQ1802" s="18"/>
      <c r="AAR1802" s="18"/>
      <c r="AAS1802" s="18"/>
      <c r="AAT1802" s="18"/>
      <c r="AAU1802" s="18"/>
      <c r="AAV1802" s="18"/>
      <c r="AAW1802" s="18"/>
      <c r="AAX1802" s="18"/>
      <c r="AAY1802" s="18"/>
      <c r="AAZ1802" s="18"/>
      <c r="ABA1802" s="18"/>
      <c r="ABB1802" s="18"/>
      <c r="ABC1802" s="18"/>
      <c r="ABD1802" s="18"/>
      <c r="ABE1802" s="18"/>
      <c r="ABF1802" s="18"/>
      <c r="ABG1802" s="18"/>
      <c r="ABH1802" s="18"/>
      <c r="ABI1802" s="18"/>
      <c r="ABJ1802" s="18"/>
      <c r="ABK1802" s="18"/>
      <c r="ABL1802" s="18"/>
      <c r="ABM1802" s="18"/>
      <c r="ABN1802" s="18"/>
      <c r="ABO1802" s="18"/>
      <c r="ABP1802" s="18"/>
      <c r="ABQ1802" s="18"/>
      <c r="ABR1802" s="18"/>
      <c r="ABS1802" s="18"/>
      <c r="ABT1802" s="18"/>
      <c r="ABU1802" s="18"/>
      <c r="ABV1802" s="18"/>
      <c r="ABW1802" s="18"/>
      <c r="ABX1802" s="18"/>
      <c r="ABY1802" s="18"/>
      <c r="ABZ1802" s="18"/>
      <c r="ACA1802" s="18"/>
      <c r="ACB1802" s="18"/>
      <c r="ACC1802" s="18"/>
      <c r="ACD1802" s="18"/>
      <c r="ACE1802" s="18"/>
      <c r="ACF1802" s="18"/>
      <c r="ACG1802" s="18"/>
      <c r="ACH1802" s="18"/>
      <c r="ACI1802" s="18"/>
      <c r="ACJ1802" s="18"/>
      <c r="ACK1802" s="18"/>
      <c r="ACL1802" s="18"/>
      <c r="ACM1802" s="18"/>
      <c r="ACN1802" s="18"/>
      <c r="ACO1802" s="18"/>
      <c r="ACP1802" s="18"/>
      <c r="ACQ1802" s="18"/>
      <c r="ACR1802" s="18"/>
      <c r="ACS1802" s="18"/>
      <c r="ACT1802" s="18"/>
      <c r="ACU1802" s="18"/>
      <c r="ACV1802" s="18"/>
      <c r="ACW1802" s="18"/>
      <c r="ACX1802" s="18"/>
      <c r="ACY1802" s="18"/>
      <c r="ACZ1802" s="18"/>
      <c r="ADA1802" s="18"/>
      <c r="ADB1802" s="18"/>
      <c r="ADC1802" s="18"/>
      <c r="ADD1802" s="18"/>
      <c r="ADE1802" s="18"/>
      <c r="ADF1802" s="18"/>
      <c r="ADG1802" s="18"/>
      <c r="ADH1802" s="18"/>
      <c r="ADI1802" s="18"/>
      <c r="ADJ1802" s="18"/>
      <c r="ADK1802" s="18"/>
      <c r="ADL1802" s="18"/>
      <c r="ADM1802" s="18"/>
      <c r="ADN1802" s="18"/>
      <c r="ADO1802" s="18"/>
      <c r="ADP1802" s="18"/>
      <c r="ADQ1802" s="18"/>
      <c r="ADR1802" s="18"/>
      <c r="ADS1802" s="18"/>
      <c r="ADT1802" s="18"/>
      <c r="ADU1802" s="18"/>
      <c r="ADV1802" s="18"/>
      <c r="ADW1802" s="18"/>
      <c r="ADX1802" s="18"/>
      <c r="ADY1802" s="18"/>
      <c r="ADZ1802" s="18"/>
      <c r="AEA1802" s="18"/>
      <c r="AEB1802" s="18"/>
      <c r="AEC1802" s="18"/>
      <c r="AED1802" s="18"/>
      <c r="AEE1802" s="18"/>
      <c r="AEF1802" s="18"/>
      <c r="AEG1802" s="18"/>
      <c r="AEH1802" s="18"/>
      <c r="AEI1802" s="18"/>
      <c r="AEJ1802" s="18"/>
      <c r="AEK1802" s="18"/>
      <c r="AEL1802" s="18"/>
      <c r="AEM1802" s="18"/>
      <c r="AEN1802" s="18"/>
      <c r="AEO1802" s="18"/>
      <c r="AEP1802" s="18"/>
      <c r="AEQ1802" s="18"/>
      <c r="AER1802" s="18"/>
      <c r="AES1802" s="18"/>
      <c r="AET1802" s="18"/>
      <c r="AEU1802" s="18"/>
      <c r="AEV1802" s="18"/>
      <c r="AEW1802" s="18"/>
      <c r="AEX1802" s="18"/>
      <c r="AEY1802" s="18"/>
      <c r="AEZ1802" s="18"/>
      <c r="AFA1802" s="18"/>
      <c r="AFB1802" s="18"/>
      <c r="AFC1802" s="18"/>
      <c r="AFD1802" s="18"/>
      <c r="AFE1802" s="18"/>
      <c r="AFF1802" s="18"/>
      <c r="AFG1802" s="18"/>
      <c r="AFH1802" s="18"/>
      <c r="AFI1802" s="18"/>
      <c r="AFJ1802" s="18"/>
      <c r="AFK1802" s="18"/>
      <c r="AFL1802" s="18"/>
      <c r="AFM1802" s="18"/>
      <c r="AFN1802" s="18"/>
      <c r="AFO1802" s="18"/>
      <c r="AFP1802" s="18"/>
      <c r="AFQ1802" s="18"/>
      <c r="AFR1802" s="18"/>
      <c r="AFS1802" s="18"/>
      <c r="AFT1802" s="18"/>
      <c r="AFU1802" s="18"/>
      <c r="AFV1802" s="18"/>
      <c r="AFW1802" s="18"/>
      <c r="AFX1802" s="18"/>
      <c r="AFY1802" s="18"/>
      <c r="AFZ1802" s="18"/>
      <c r="AGA1802" s="18"/>
      <c r="AGB1802" s="18"/>
      <c r="AGC1802" s="18"/>
      <c r="AGD1802" s="18"/>
      <c r="AGE1802" s="18"/>
      <c r="AGF1802" s="18"/>
      <c r="AGG1802" s="18"/>
      <c r="AGH1802" s="18"/>
      <c r="AGI1802" s="18"/>
      <c r="AGJ1802" s="18"/>
      <c r="AGK1802" s="18"/>
      <c r="AGL1802" s="18"/>
      <c r="AGM1802" s="18"/>
      <c r="AGN1802" s="18"/>
      <c r="AGO1802" s="18"/>
      <c r="AGP1802" s="18"/>
      <c r="AGQ1802" s="18"/>
      <c r="AGR1802" s="18"/>
      <c r="AGS1802" s="18"/>
      <c r="AGT1802" s="18"/>
      <c r="AGU1802" s="18"/>
      <c r="AGV1802" s="18"/>
      <c r="AGW1802" s="18"/>
      <c r="AGX1802" s="18"/>
      <c r="AGY1802" s="18"/>
      <c r="AGZ1802" s="18"/>
      <c r="AHA1802" s="18"/>
      <c r="AHB1802" s="18"/>
      <c r="AHC1802" s="18"/>
      <c r="AHD1802" s="18"/>
      <c r="AHE1802" s="18"/>
      <c r="AHF1802" s="18"/>
      <c r="AHG1802" s="18"/>
      <c r="AHH1802" s="18"/>
      <c r="AHI1802" s="18"/>
      <c r="AHJ1802" s="18"/>
      <c r="AHK1802" s="18"/>
      <c r="AHL1802" s="18"/>
      <c r="AHM1802" s="18"/>
      <c r="AHN1802" s="18"/>
      <c r="AHO1802" s="18"/>
      <c r="AHP1802" s="18"/>
      <c r="AHQ1802" s="18"/>
      <c r="AHR1802" s="18"/>
      <c r="AHS1802" s="18"/>
      <c r="AHT1802" s="18"/>
      <c r="AHU1802" s="18"/>
      <c r="AHV1802" s="18"/>
      <c r="AHW1802" s="18"/>
      <c r="AHX1802" s="18"/>
      <c r="AHY1802" s="18"/>
      <c r="AHZ1802" s="18"/>
      <c r="AIA1802" s="18"/>
      <c r="AIB1802" s="18"/>
      <c r="AIC1802" s="18"/>
      <c r="AID1802" s="18"/>
      <c r="AIE1802" s="18"/>
      <c r="AIF1802" s="18"/>
      <c r="AIG1802" s="18"/>
      <c r="AIH1802" s="18"/>
      <c r="AII1802" s="18"/>
      <c r="AIJ1802" s="18"/>
      <c r="AIK1802" s="18"/>
      <c r="AIL1802" s="18"/>
      <c r="AIM1802" s="18"/>
      <c r="AIN1802" s="18"/>
      <c r="AIO1802" s="18"/>
      <c r="AIP1802" s="18"/>
      <c r="AIQ1802" s="18"/>
      <c r="AIR1802" s="18"/>
      <c r="AIS1802" s="18"/>
      <c r="AIT1802" s="18"/>
      <c r="AIU1802" s="18"/>
      <c r="AIV1802" s="18"/>
      <c r="AIW1802" s="18"/>
      <c r="AIX1802" s="18"/>
      <c r="AIY1802" s="18"/>
      <c r="AIZ1802" s="18"/>
      <c r="AJA1802" s="18"/>
      <c r="AJB1802" s="18"/>
      <c r="AJC1802" s="18"/>
      <c r="AJD1802" s="18"/>
      <c r="AJE1802" s="18"/>
      <c r="AJF1802" s="18"/>
      <c r="AJG1802" s="18"/>
      <c r="AJH1802" s="18"/>
      <c r="AJI1802" s="18"/>
      <c r="AJJ1802" s="18"/>
      <c r="AJK1802" s="18"/>
      <c r="AJL1802" s="18"/>
      <c r="AJM1802" s="18"/>
      <c r="AJN1802" s="18"/>
      <c r="AJO1802" s="18"/>
      <c r="AJP1802" s="18"/>
      <c r="AJQ1802" s="18"/>
      <c r="AJR1802" s="18"/>
      <c r="AJS1802" s="18"/>
      <c r="AJT1802" s="18"/>
      <c r="AJU1802" s="18"/>
      <c r="AJV1802" s="18"/>
      <c r="AJW1802" s="18"/>
      <c r="AJX1802" s="18"/>
      <c r="AJY1802" s="18"/>
      <c r="AJZ1802" s="18"/>
      <c r="AKA1802" s="18"/>
      <c r="AKB1802" s="18"/>
      <c r="AKC1802" s="18"/>
      <c r="AKD1802" s="18"/>
      <c r="AKE1802" s="18"/>
      <c r="AKF1802" s="18"/>
      <c r="AKG1802" s="18"/>
      <c r="AKH1802" s="18"/>
      <c r="AKI1802" s="18"/>
      <c r="AKJ1802" s="18"/>
      <c r="AKK1802" s="18"/>
      <c r="AKL1802" s="18"/>
      <c r="AKM1802" s="18"/>
      <c r="AKN1802" s="18"/>
      <c r="AKO1802" s="18"/>
      <c r="AKP1802" s="18"/>
      <c r="AKQ1802" s="18"/>
      <c r="AKR1802" s="18"/>
      <c r="AKS1802" s="18"/>
      <c r="AKT1802" s="18"/>
      <c r="AKU1802" s="18"/>
      <c r="AKV1802" s="18"/>
      <c r="AKW1802" s="18"/>
      <c r="AKX1802" s="18"/>
      <c r="AKY1802" s="18"/>
      <c r="AKZ1802" s="18"/>
      <c r="ALA1802" s="18"/>
      <c r="ALB1802" s="18"/>
      <c r="ALC1802" s="18"/>
      <c r="ALD1802" s="18"/>
      <c r="ALE1802" s="18"/>
      <c r="ALF1802" s="18"/>
      <c r="ALG1802" s="18"/>
      <c r="ALH1802" s="18"/>
      <c r="ALI1802" s="18"/>
      <c r="ALJ1802" s="18"/>
      <c r="ALK1802" s="18"/>
      <c r="ALL1802" s="18"/>
      <c r="ALM1802" s="18"/>
      <c r="ALN1802" s="18"/>
      <c r="ALO1802" s="18"/>
      <c r="ALP1802" s="18"/>
      <c r="ALQ1802" s="18"/>
      <c r="ALR1802" s="18"/>
      <c r="ALS1802" s="18"/>
      <c r="ALT1802" s="18"/>
      <c r="ALU1802" s="18"/>
      <c r="ALV1802" s="18"/>
      <c r="ALW1802" s="18"/>
      <c r="ALX1802" s="18"/>
      <c r="ALY1802" s="18"/>
      <c r="ALZ1802" s="18"/>
      <c r="AMA1802" s="18"/>
      <c r="AMB1802" s="18"/>
      <c r="AMC1802" s="18"/>
      <c r="AMD1802" s="18"/>
      <c r="AME1802" s="18"/>
      <c r="AMF1802" s="18"/>
      <c r="AMG1802" s="18"/>
      <c r="AMH1802" s="18"/>
      <c r="AMI1802" s="18"/>
      <c r="AMJ1802" s="18"/>
    </row>
    <row r="1803" spans="1:1024" s="315" customFormat="1">
      <c r="A1803" s="15"/>
      <c r="B1803" s="18"/>
      <c r="C1803" s="18"/>
      <c r="D1803" s="18"/>
      <c r="E1803" s="18"/>
      <c r="F1803" s="18"/>
      <c r="G1803" s="18"/>
      <c r="H1803" s="18"/>
      <c r="I1803" s="32"/>
      <c r="J1803" s="32"/>
      <c r="K1803" s="18"/>
      <c r="L1803" s="18"/>
      <c r="M1803" s="18"/>
      <c r="N1803" s="18"/>
      <c r="O1803" s="18"/>
      <c r="P1803" s="18"/>
      <c r="Q1803" s="18"/>
      <c r="R1803" s="18"/>
      <c r="S1803" s="18"/>
      <c r="T1803" s="18"/>
      <c r="U1803" s="18"/>
      <c r="V1803" s="18"/>
      <c r="W1803" s="18"/>
      <c r="X1803" s="18"/>
      <c r="Y1803" s="18"/>
      <c r="Z1803" s="18"/>
      <c r="AA1803" s="18"/>
      <c r="AB1803" s="18"/>
      <c r="AC1803" s="18"/>
      <c r="AD1803" s="18"/>
      <c r="AE1803" s="18"/>
      <c r="AF1803" s="18"/>
      <c r="AG1803" s="18"/>
      <c r="AH1803" s="18"/>
      <c r="AI1803" s="18"/>
      <c r="AJ1803" s="18"/>
      <c r="AK1803" s="18"/>
      <c r="AL1803" s="18"/>
      <c r="AM1803" s="18"/>
      <c r="AN1803" s="18"/>
      <c r="AO1803" s="18"/>
      <c r="AP1803" s="18"/>
      <c r="AQ1803" s="18"/>
      <c r="AR1803" s="18"/>
      <c r="AS1803" s="18"/>
      <c r="AT1803" s="18"/>
      <c r="AU1803" s="18"/>
      <c r="AV1803" s="18"/>
      <c r="AW1803" s="18"/>
      <c r="AX1803" s="18"/>
      <c r="AY1803" s="18"/>
      <c r="AZ1803" s="18"/>
      <c r="BA1803" s="18"/>
      <c r="BB1803" s="18"/>
      <c r="BC1803" s="18"/>
      <c r="BD1803" s="18"/>
      <c r="BE1803" s="18"/>
      <c r="BF1803" s="18"/>
      <c r="BG1803" s="18"/>
      <c r="BH1803" s="18"/>
      <c r="BI1803" s="18"/>
      <c r="BJ1803" s="18"/>
      <c r="BK1803" s="18"/>
      <c r="BL1803" s="18"/>
      <c r="BM1803" s="18"/>
      <c r="BN1803" s="18"/>
      <c r="BO1803" s="18"/>
      <c r="BP1803" s="18"/>
      <c r="BQ1803" s="18"/>
      <c r="BR1803" s="18"/>
      <c r="BS1803" s="18"/>
      <c r="BT1803" s="18"/>
      <c r="BU1803" s="18"/>
      <c r="BV1803" s="18"/>
      <c r="BW1803" s="18"/>
      <c r="BX1803" s="18"/>
      <c r="BY1803" s="18"/>
      <c r="BZ1803" s="18"/>
      <c r="CA1803" s="18"/>
      <c r="CB1803" s="18"/>
      <c r="CC1803" s="18"/>
      <c r="CD1803" s="18"/>
      <c r="CE1803" s="18"/>
      <c r="CF1803" s="18"/>
      <c r="CG1803" s="18"/>
      <c r="CH1803" s="18"/>
      <c r="CI1803" s="18"/>
      <c r="CJ1803" s="18"/>
      <c r="CK1803" s="18"/>
      <c r="CL1803" s="18"/>
      <c r="CM1803" s="18"/>
      <c r="CN1803" s="18"/>
      <c r="CO1803" s="18"/>
      <c r="CP1803" s="18"/>
      <c r="CQ1803" s="18"/>
      <c r="CR1803" s="18"/>
      <c r="CS1803" s="18"/>
      <c r="CT1803" s="18"/>
      <c r="CU1803" s="18"/>
      <c r="CV1803" s="18"/>
      <c r="CW1803" s="18"/>
      <c r="CX1803" s="18"/>
      <c r="CY1803" s="18"/>
      <c r="CZ1803" s="18"/>
      <c r="DA1803" s="18"/>
      <c r="DB1803" s="18"/>
      <c r="DC1803" s="18"/>
      <c r="DD1803" s="18"/>
      <c r="DE1803" s="18"/>
      <c r="DF1803" s="18"/>
      <c r="DG1803" s="18"/>
      <c r="DH1803" s="18"/>
      <c r="DI1803" s="18"/>
      <c r="DJ1803" s="18"/>
      <c r="DK1803" s="18"/>
      <c r="DL1803" s="18"/>
      <c r="DM1803" s="18"/>
      <c r="DN1803" s="18"/>
      <c r="DO1803" s="18"/>
      <c r="DP1803" s="18"/>
      <c r="DQ1803" s="18"/>
      <c r="DR1803" s="18"/>
      <c r="DS1803" s="18"/>
      <c r="DT1803" s="18"/>
      <c r="DU1803" s="18"/>
      <c r="DV1803" s="18"/>
      <c r="DW1803" s="18"/>
      <c r="DX1803" s="18"/>
      <c r="DY1803" s="18"/>
      <c r="DZ1803" s="18"/>
      <c r="EA1803" s="18"/>
      <c r="EB1803" s="18"/>
      <c r="EC1803" s="18"/>
      <c r="ED1803" s="18"/>
      <c r="EE1803" s="18"/>
      <c r="EF1803" s="18"/>
      <c r="EG1803" s="18"/>
      <c r="EH1803" s="18"/>
      <c r="EI1803" s="18"/>
      <c r="EJ1803" s="18"/>
      <c r="EK1803" s="18"/>
      <c r="EL1803" s="18"/>
      <c r="EM1803" s="18"/>
      <c r="EN1803" s="18"/>
      <c r="EO1803" s="18"/>
      <c r="EP1803" s="18"/>
      <c r="EQ1803" s="18"/>
      <c r="ER1803" s="18"/>
      <c r="ES1803" s="18"/>
      <c r="ET1803" s="18"/>
      <c r="EU1803" s="18"/>
      <c r="EV1803" s="18"/>
      <c r="EW1803" s="18"/>
      <c r="EX1803" s="18"/>
      <c r="EY1803" s="18"/>
      <c r="EZ1803" s="18"/>
      <c r="FA1803" s="18"/>
      <c r="FB1803" s="18"/>
      <c r="FC1803" s="18"/>
      <c r="FD1803" s="18"/>
      <c r="FE1803" s="18"/>
      <c r="FF1803" s="18"/>
      <c r="FG1803" s="18"/>
      <c r="FH1803" s="18"/>
      <c r="FI1803" s="18"/>
      <c r="FJ1803" s="18"/>
      <c r="FK1803" s="18"/>
      <c r="FL1803" s="18"/>
      <c r="FM1803" s="18"/>
      <c r="FN1803" s="18"/>
      <c r="FO1803" s="18"/>
      <c r="FP1803" s="18"/>
      <c r="FQ1803" s="18"/>
      <c r="FR1803" s="18"/>
      <c r="FS1803" s="18"/>
      <c r="FT1803" s="18"/>
      <c r="FU1803" s="18"/>
      <c r="FV1803" s="18"/>
      <c r="FW1803" s="18"/>
      <c r="FX1803" s="18"/>
      <c r="FY1803" s="18"/>
      <c r="FZ1803" s="18"/>
      <c r="GA1803" s="18"/>
      <c r="GB1803" s="18"/>
      <c r="GC1803" s="18"/>
      <c r="GD1803" s="18"/>
      <c r="GE1803" s="18"/>
      <c r="GF1803" s="18"/>
      <c r="GG1803" s="18"/>
      <c r="GH1803" s="18"/>
      <c r="GI1803" s="18"/>
      <c r="GJ1803" s="18"/>
      <c r="GK1803" s="18"/>
      <c r="GL1803" s="18"/>
      <c r="GM1803" s="18"/>
      <c r="GN1803" s="18"/>
      <c r="GO1803" s="18"/>
      <c r="GP1803" s="18"/>
      <c r="GQ1803" s="18"/>
      <c r="GR1803" s="18"/>
      <c r="GS1803" s="18"/>
      <c r="GT1803" s="18"/>
      <c r="GU1803" s="18"/>
      <c r="GV1803" s="18"/>
      <c r="GW1803" s="18"/>
      <c r="GX1803" s="18"/>
      <c r="GY1803" s="18"/>
      <c r="GZ1803" s="18"/>
      <c r="HA1803" s="18"/>
      <c r="HB1803" s="18"/>
      <c r="HC1803" s="18"/>
      <c r="HD1803" s="18"/>
      <c r="HE1803" s="18"/>
      <c r="HF1803" s="18"/>
      <c r="HG1803" s="18"/>
      <c r="HH1803" s="18"/>
      <c r="HI1803" s="18"/>
      <c r="HJ1803" s="18"/>
      <c r="HK1803" s="18"/>
      <c r="HL1803" s="18"/>
      <c r="HM1803" s="18"/>
      <c r="HN1803" s="18"/>
      <c r="HO1803" s="18"/>
      <c r="HP1803" s="18"/>
      <c r="HQ1803" s="18"/>
      <c r="HR1803" s="18"/>
      <c r="HS1803" s="18"/>
      <c r="HT1803" s="18"/>
      <c r="HU1803" s="18"/>
      <c r="HV1803" s="18"/>
      <c r="HW1803" s="18"/>
      <c r="HX1803" s="18"/>
      <c r="HY1803" s="18"/>
      <c r="HZ1803" s="18"/>
      <c r="IA1803" s="18"/>
      <c r="IB1803" s="18"/>
      <c r="IC1803" s="18"/>
      <c r="ID1803" s="18"/>
      <c r="IE1803" s="18"/>
      <c r="IF1803" s="18"/>
      <c r="IG1803" s="18"/>
      <c r="IH1803" s="18"/>
      <c r="II1803" s="18"/>
      <c r="IJ1803" s="18"/>
      <c r="IK1803" s="18"/>
      <c r="IL1803" s="18"/>
      <c r="IM1803" s="18"/>
      <c r="IN1803" s="18"/>
      <c r="IO1803" s="18"/>
      <c r="IP1803" s="18"/>
      <c r="IQ1803" s="18"/>
      <c r="IR1803" s="18"/>
      <c r="IS1803" s="18"/>
      <c r="IT1803" s="18"/>
      <c r="IU1803" s="18"/>
      <c r="IV1803" s="18"/>
      <c r="IW1803" s="18"/>
      <c r="IX1803" s="18"/>
      <c r="IY1803" s="18"/>
      <c r="IZ1803" s="18"/>
      <c r="JA1803" s="18"/>
      <c r="JB1803" s="18"/>
      <c r="JC1803" s="18"/>
      <c r="JD1803" s="18"/>
      <c r="JE1803" s="18"/>
      <c r="JF1803" s="18"/>
      <c r="JG1803" s="18"/>
      <c r="JH1803" s="18"/>
      <c r="JI1803" s="18"/>
      <c r="JJ1803" s="18"/>
      <c r="JK1803" s="18"/>
      <c r="JL1803" s="18"/>
      <c r="JM1803" s="18"/>
      <c r="JN1803" s="18"/>
      <c r="JO1803" s="18"/>
      <c r="JP1803" s="18"/>
      <c r="JQ1803" s="18"/>
      <c r="JR1803" s="18"/>
      <c r="JS1803" s="18"/>
      <c r="JT1803" s="18"/>
      <c r="JU1803" s="18"/>
      <c r="JV1803" s="18"/>
      <c r="JW1803" s="18"/>
      <c r="JX1803" s="18"/>
      <c r="JY1803" s="18"/>
      <c r="JZ1803" s="18"/>
      <c r="KA1803" s="18"/>
      <c r="KB1803" s="18"/>
      <c r="KC1803" s="18"/>
      <c r="KD1803" s="18"/>
      <c r="KE1803" s="18"/>
      <c r="KF1803" s="18"/>
      <c r="KG1803" s="18"/>
      <c r="KH1803" s="18"/>
      <c r="KI1803" s="18"/>
      <c r="KJ1803" s="18"/>
      <c r="KK1803" s="18"/>
      <c r="KL1803" s="18"/>
      <c r="KM1803" s="18"/>
      <c r="KN1803" s="18"/>
      <c r="KO1803" s="18"/>
      <c r="KP1803" s="18"/>
      <c r="KQ1803" s="18"/>
      <c r="KR1803" s="18"/>
      <c r="KS1803" s="18"/>
      <c r="KT1803" s="18"/>
      <c r="KU1803" s="18"/>
      <c r="KV1803" s="18"/>
      <c r="KW1803" s="18"/>
      <c r="KX1803" s="18"/>
      <c r="KY1803" s="18"/>
      <c r="KZ1803" s="18"/>
      <c r="LA1803" s="18"/>
      <c r="LB1803" s="18"/>
      <c r="LC1803" s="18"/>
      <c r="LD1803" s="18"/>
      <c r="LE1803" s="18"/>
      <c r="LF1803" s="18"/>
      <c r="LG1803" s="18"/>
      <c r="LH1803" s="18"/>
      <c r="LI1803" s="18"/>
      <c r="LJ1803" s="18"/>
      <c r="LK1803" s="18"/>
      <c r="LL1803" s="18"/>
      <c r="LM1803" s="18"/>
      <c r="LN1803" s="18"/>
      <c r="LO1803" s="18"/>
      <c r="LP1803" s="18"/>
      <c r="LQ1803" s="18"/>
      <c r="LR1803" s="18"/>
      <c r="LS1803" s="18"/>
      <c r="LT1803" s="18"/>
      <c r="LU1803" s="18"/>
      <c r="LV1803" s="18"/>
      <c r="LW1803" s="18"/>
      <c r="LX1803" s="18"/>
      <c r="LY1803" s="18"/>
      <c r="LZ1803" s="18"/>
      <c r="MA1803" s="18"/>
      <c r="MB1803" s="18"/>
      <c r="MC1803" s="18"/>
      <c r="MD1803" s="18"/>
      <c r="ME1803" s="18"/>
      <c r="MF1803" s="18"/>
      <c r="MG1803" s="18"/>
      <c r="MH1803" s="18"/>
      <c r="MI1803" s="18"/>
      <c r="MJ1803" s="18"/>
      <c r="MK1803" s="18"/>
      <c r="ML1803" s="18"/>
      <c r="MM1803" s="18"/>
      <c r="MN1803" s="18"/>
      <c r="MO1803" s="18"/>
      <c r="MP1803" s="18"/>
      <c r="MQ1803" s="18"/>
      <c r="MR1803" s="18"/>
      <c r="MS1803" s="18"/>
      <c r="MT1803" s="18"/>
      <c r="MU1803" s="18"/>
      <c r="MV1803" s="18"/>
      <c r="MW1803" s="18"/>
      <c r="MX1803" s="18"/>
      <c r="MY1803" s="18"/>
      <c r="MZ1803" s="18"/>
      <c r="NA1803" s="18"/>
      <c r="NB1803" s="18"/>
      <c r="NC1803" s="18"/>
      <c r="ND1803" s="18"/>
      <c r="NE1803" s="18"/>
      <c r="NF1803" s="18"/>
      <c r="NG1803" s="18"/>
      <c r="NH1803" s="18"/>
      <c r="NI1803" s="18"/>
      <c r="NJ1803" s="18"/>
      <c r="NK1803" s="18"/>
      <c r="NL1803" s="18"/>
      <c r="NM1803" s="18"/>
      <c r="NN1803" s="18"/>
      <c r="NO1803" s="18"/>
      <c r="NP1803" s="18"/>
      <c r="NQ1803" s="18"/>
      <c r="NR1803" s="18"/>
      <c r="NS1803" s="18"/>
      <c r="NT1803" s="18"/>
      <c r="NU1803" s="18"/>
      <c r="NV1803" s="18"/>
      <c r="NW1803" s="18"/>
      <c r="NX1803" s="18"/>
      <c r="NY1803" s="18"/>
      <c r="NZ1803" s="18"/>
      <c r="OA1803" s="18"/>
      <c r="OB1803" s="18"/>
      <c r="OC1803" s="18"/>
      <c r="OD1803" s="18"/>
      <c r="OE1803" s="18"/>
      <c r="OF1803" s="18"/>
      <c r="OG1803" s="18"/>
      <c r="OH1803" s="18"/>
      <c r="OI1803" s="18"/>
      <c r="OJ1803" s="18"/>
      <c r="OK1803" s="18"/>
      <c r="OL1803" s="18"/>
      <c r="OM1803" s="18"/>
      <c r="ON1803" s="18"/>
      <c r="OO1803" s="18"/>
      <c r="OP1803" s="18"/>
      <c r="OQ1803" s="18"/>
      <c r="OR1803" s="18"/>
      <c r="OS1803" s="18"/>
      <c r="OT1803" s="18"/>
      <c r="OU1803" s="18"/>
      <c r="OV1803" s="18"/>
      <c r="OW1803" s="18"/>
      <c r="OX1803" s="18"/>
      <c r="OY1803" s="18"/>
      <c r="OZ1803" s="18"/>
      <c r="PA1803" s="18"/>
      <c r="PB1803" s="18"/>
      <c r="PC1803" s="18"/>
      <c r="PD1803" s="18"/>
      <c r="PE1803" s="18"/>
      <c r="PF1803" s="18"/>
      <c r="PG1803" s="18"/>
      <c r="PH1803" s="18"/>
      <c r="PI1803" s="18"/>
      <c r="PJ1803" s="18"/>
      <c r="PK1803" s="18"/>
      <c r="PL1803" s="18"/>
      <c r="PM1803" s="18"/>
      <c r="PN1803" s="18"/>
      <c r="PO1803" s="18"/>
      <c r="PP1803" s="18"/>
      <c r="PQ1803" s="18"/>
      <c r="PR1803" s="18"/>
      <c r="PS1803" s="18"/>
      <c r="PT1803" s="18"/>
      <c r="PU1803" s="18"/>
      <c r="PV1803" s="18"/>
      <c r="PW1803" s="18"/>
      <c r="PX1803" s="18"/>
      <c r="PY1803" s="18"/>
      <c r="PZ1803" s="18"/>
      <c r="QA1803" s="18"/>
      <c r="QB1803" s="18"/>
      <c r="QC1803" s="18"/>
      <c r="QD1803" s="18"/>
      <c r="QE1803" s="18"/>
      <c r="QF1803" s="18"/>
      <c r="QG1803" s="18"/>
      <c r="QH1803" s="18"/>
      <c r="QI1803" s="18"/>
      <c r="QJ1803" s="18"/>
      <c r="QK1803" s="18"/>
      <c r="QL1803" s="18"/>
      <c r="QM1803" s="18"/>
      <c r="QN1803" s="18"/>
      <c r="QO1803" s="18"/>
      <c r="QP1803" s="18"/>
      <c r="QQ1803" s="18"/>
      <c r="QR1803" s="18"/>
      <c r="QS1803" s="18"/>
      <c r="QT1803" s="18"/>
      <c r="QU1803" s="18"/>
      <c r="QV1803" s="18"/>
      <c r="QW1803" s="18"/>
      <c r="QX1803" s="18"/>
      <c r="QY1803" s="18"/>
      <c r="QZ1803" s="18"/>
      <c r="RA1803" s="18"/>
      <c r="RB1803" s="18"/>
      <c r="RC1803" s="18"/>
      <c r="RD1803" s="18"/>
      <c r="RE1803" s="18"/>
      <c r="RF1803" s="18"/>
      <c r="RG1803" s="18"/>
      <c r="RH1803" s="18"/>
      <c r="RI1803" s="18"/>
      <c r="RJ1803" s="18"/>
      <c r="RK1803" s="18"/>
      <c r="RL1803" s="18"/>
      <c r="RM1803" s="18"/>
      <c r="RN1803" s="18"/>
      <c r="RO1803" s="18"/>
      <c r="RP1803" s="18"/>
      <c r="RQ1803" s="18"/>
      <c r="RR1803" s="18"/>
      <c r="RS1803" s="18"/>
      <c r="RT1803" s="18"/>
      <c r="RU1803" s="18"/>
      <c r="RV1803" s="18"/>
      <c r="RW1803" s="18"/>
      <c r="RX1803" s="18"/>
      <c r="RY1803" s="18"/>
      <c r="RZ1803" s="18"/>
      <c r="SA1803" s="18"/>
      <c r="SB1803" s="18"/>
      <c r="SC1803" s="18"/>
      <c r="SD1803" s="18"/>
      <c r="SE1803" s="18"/>
      <c r="SF1803" s="18"/>
      <c r="SG1803" s="18"/>
      <c r="SH1803" s="18"/>
      <c r="SI1803" s="18"/>
      <c r="SJ1803" s="18"/>
      <c r="SK1803" s="18"/>
      <c r="SL1803" s="18"/>
      <c r="SM1803" s="18"/>
      <c r="SN1803" s="18"/>
      <c r="SO1803" s="18"/>
      <c r="SP1803" s="18"/>
      <c r="SQ1803" s="18"/>
      <c r="SR1803" s="18"/>
      <c r="SS1803" s="18"/>
      <c r="ST1803" s="18"/>
      <c r="SU1803" s="18"/>
      <c r="SV1803" s="18"/>
      <c r="SW1803" s="18"/>
      <c r="SX1803" s="18"/>
      <c r="SY1803" s="18"/>
      <c r="SZ1803" s="18"/>
      <c r="TA1803" s="18"/>
      <c r="TB1803" s="18"/>
      <c r="TC1803" s="18"/>
      <c r="TD1803" s="18"/>
      <c r="TE1803" s="18"/>
      <c r="TF1803" s="18"/>
      <c r="TG1803" s="18"/>
      <c r="TH1803" s="18"/>
      <c r="TI1803" s="18"/>
      <c r="TJ1803" s="18"/>
      <c r="TK1803" s="18"/>
      <c r="TL1803" s="18"/>
      <c r="TM1803" s="18"/>
      <c r="TN1803" s="18"/>
      <c r="TO1803" s="18"/>
      <c r="TP1803" s="18"/>
      <c r="TQ1803" s="18"/>
      <c r="TR1803" s="18"/>
      <c r="TS1803" s="18"/>
      <c r="TT1803" s="18"/>
      <c r="TU1803" s="18"/>
      <c r="TV1803" s="18"/>
      <c r="TW1803" s="18"/>
      <c r="TX1803" s="18"/>
      <c r="TY1803" s="18"/>
      <c r="TZ1803" s="18"/>
      <c r="UA1803" s="18"/>
      <c r="UB1803" s="18"/>
      <c r="UC1803" s="18"/>
      <c r="UD1803" s="18"/>
      <c r="UE1803" s="18"/>
      <c r="UF1803" s="18"/>
      <c r="UG1803" s="18"/>
      <c r="UH1803" s="18"/>
      <c r="UI1803" s="18"/>
      <c r="UJ1803" s="18"/>
      <c r="UK1803" s="18"/>
      <c r="UL1803" s="18"/>
      <c r="UM1803" s="18"/>
      <c r="UN1803" s="18"/>
      <c r="UO1803" s="18"/>
      <c r="UP1803" s="18"/>
      <c r="UQ1803" s="18"/>
      <c r="UR1803" s="18"/>
      <c r="US1803" s="18"/>
      <c r="UT1803" s="18"/>
      <c r="UU1803" s="18"/>
      <c r="UV1803" s="18"/>
      <c r="UW1803" s="18"/>
      <c r="UX1803" s="18"/>
      <c r="UY1803" s="18"/>
      <c r="UZ1803" s="18"/>
      <c r="VA1803" s="18"/>
      <c r="VB1803" s="18"/>
      <c r="VC1803" s="18"/>
      <c r="VD1803" s="18"/>
      <c r="VE1803" s="18"/>
      <c r="VF1803" s="18"/>
      <c r="VG1803" s="18"/>
      <c r="VH1803" s="18"/>
      <c r="VI1803" s="18"/>
      <c r="VJ1803" s="18"/>
      <c r="VK1803" s="18"/>
      <c r="VL1803" s="18"/>
      <c r="VM1803" s="18"/>
      <c r="VN1803" s="18"/>
      <c r="VO1803" s="18"/>
      <c r="VP1803" s="18"/>
      <c r="VQ1803" s="18"/>
      <c r="VR1803" s="18"/>
      <c r="VS1803" s="18"/>
      <c r="VT1803" s="18"/>
      <c r="VU1803" s="18"/>
      <c r="VV1803" s="18"/>
      <c r="VW1803" s="18"/>
      <c r="VX1803" s="18"/>
      <c r="VY1803" s="18"/>
      <c r="VZ1803" s="18"/>
      <c r="WA1803" s="18"/>
      <c r="WB1803" s="18"/>
      <c r="WC1803" s="18"/>
      <c r="WD1803" s="18"/>
      <c r="WE1803" s="18"/>
      <c r="WF1803" s="18"/>
      <c r="WG1803" s="18"/>
      <c r="WH1803" s="18"/>
      <c r="WI1803" s="18"/>
      <c r="WJ1803" s="18"/>
      <c r="WK1803" s="18"/>
      <c r="WL1803" s="18"/>
      <c r="WM1803" s="18"/>
      <c r="WN1803" s="18"/>
      <c r="WO1803" s="18"/>
      <c r="WP1803" s="18"/>
      <c r="WQ1803" s="18"/>
      <c r="WR1803" s="18"/>
      <c r="WS1803" s="18"/>
      <c r="WT1803" s="18"/>
      <c r="WU1803" s="18"/>
      <c r="WV1803" s="18"/>
      <c r="WW1803" s="18"/>
      <c r="WX1803" s="18"/>
      <c r="WY1803" s="18"/>
      <c r="WZ1803" s="18"/>
      <c r="XA1803" s="18"/>
      <c r="XB1803" s="18"/>
      <c r="XC1803" s="18"/>
      <c r="XD1803" s="18"/>
      <c r="XE1803" s="18"/>
      <c r="XF1803" s="18"/>
      <c r="XG1803" s="18"/>
      <c r="XH1803" s="18"/>
      <c r="XI1803" s="18"/>
      <c r="XJ1803" s="18"/>
      <c r="XK1803" s="18"/>
      <c r="XL1803" s="18"/>
      <c r="XM1803" s="18"/>
      <c r="XN1803" s="18"/>
      <c r="XO1803" s="18"/>
      <c r="XP1803" s="18"/>
      <c r="XQ1803" s="18"/>
      <c r="XR1803" s="18"/>
      <c r="XS1803" s="18"/>
      <c r="XT1803" s="18"/>
      <c r="XU1803" s="18"/>
      <c r="XV1803" s="18"/>
      <c r="XW1803" s="18"/>
      <c r="XX1803" s="18"/>
      <c r="XY1803" s="18"/>
      <c r="XZ1803" s="18"/>
      <c r="YA1803" s="18"/>
      <c r="YB1803" s="18"/>
      <c r="YC1803" s="18"/>
      <c r="YD1803" s="18"/>
      <c r="YE1803" s="18"/>
      <c r="YF1803" s="18"/>
      <c r="YG1803" s="18"/>
      <c r="YH1803" s="18"/>
      <c r="YI1803" s="18"/>
      <c r="YJ1803" s="18"/>
      <c r="YK1803" s="18"/>
      <c r="YL1803" s="18"/>
      <c r="YM1803" s="18"/>
      <c r="YN1803" s="18"/>
      <c r="YO1803" s="18"/>
      <c r="YP1803" s="18"/>
      <c r="YQ1803" s="18"/>
      <c r="YR1803" s="18"/>
      <c r="YS1803" s="18"/>
      <c r="YT1803" s="18"/>
      <c r="YU1803" s="18"/>
      <c r="YV1803" s="18"/>
      <c r="YW1803" s="18"/>
      <c r="YX1803" s="18"/>
      <c r="YY1803" s="18"/>
      <c r="YZ1803" s="18"/>
      <c r="ZA1803" s="18"/>
      <c r="ZB1803" s="18"/>
      <c r="ZC1803" s="18"/>
      <c r="ZD1803" s="18"/>
      <c r="ZE1803" s="18"/>
      <c r="ZF1803" s="18"/>
      <c r="ZG1803" s="18"/>
      <c r="ZH1803" s="18"/>
      <c r="ZI1803" s="18"/>
      <c r="ZJ1803" s="18"/>
      <c r="ZK1803" s="18"/>
      <c r="ZL1803" s="18"/>
      <c r="ZM1803" s="18"/>
      <c r="ZN1803" s="18"/>
      <c r="ZO1803" s="18"/>
      <c r="ZP1803" s="18"/>
      <c r="ZQ1803" s="18"/>
      <c r="ZR1803" s="18"/>
      <c r="ZS1803" s="18"/>
      <c r="ZT1803" s="18"/>
      <c r="ZU1803" s="18"/>
      <c r="ZV1803" s="18"/>
      <c r="ZW1803" s="18"/>
      <c r="ZX1803" s="18"/>
      <c r="ZY1803" s="18"/>
      <c r="ZZ1803" s="18"/>
      <c r="AAA1803" s="18"/>
      <c r="AAB1803" s="18"/>
      <c r="AAC1803" s="18"/>
      <c r="AAD1803" s="18"/>
      <c r="AAE1803" s="18"/>
      <c r="AAF1803" s="18"/>
      <c r="AAG1803" s="18"/>
      <c r="AAH1803" s="18"/>
      <c r="AAI1803" s="18"/>
      <c r="AAJ1803" s="18"/>
      <c r="AAK1803" s="18"/>
      <c r="AAL1803" s="18"/>
      <c r="AAM1803" s="18"/>
      <c r="AAN1803" s="18"/>
      <c r="AAO1803" s="18"/>
      <c r="AAP1803" s="18"/>
      <c r="AAQ1803" s="18"/>
      <c r="AAR1803" s="18"/>
      <c r="AAS1803" s="18"/>
      <c r="AAT1803" s="18"/>
      <c r="AAU1803" s="18"/>
      <c r="AAV1803" s="18"/>
      <c r="AAW1803" s="18"/>
      <c r="AAX1803" s="18"/>
      <c r="AAY1803" s="18"/>
      <c r="AAZ1803" s="18"/>
      <c r="ABA1803" s="18"/>
      <c r="ABB1803" s="18"/>
      <c r="ABC1803" s="18"/>
      <c r="ABD1803" s="18"/>
      <c r="ABE1803" s="18"/>
      <c r="ABF1803" s="18"/>
      <c r="ABG1803" s="18"/>
      <c r="ABH1803" s="18"/>
      <c r="ABI1803" s="18"/>
      <c r="ABJ1803" s="18"/>
      <c r="ABK1803" s="18"/>
      <c r="ABL1803" s="18"/>
      <c r="ABM1803" s="18"/>
      <c r="ABN1803" s="18"/>
      <c r="ABO1803" s="18"/>
      <c r="ABP1803" s="18"/>
      <c r="ABQ1803" s="18"/>
      <c r="ABR1803" s="18"/>
      <c r="ABS1803" s="18"/>
      <c r="ABT1803" s="18"/>
      <c r="ABU1803" s="18"/>
      <c r="ABV1803" s="18"/>
      <c r="ABW1803" s="18"/>
      <c r="ABX1803" s="18"/>
      <c r="ABY1803" s="18"/>
      <c r="ABZ1803" s="18"/>
      <c r="ACA1803" s="18"/>
      <c r="ACB1803" s="18"/>
      <c r="ACC1803" s="18"/>
      <c r="ACD1803" s="18"/>
      <c r="ACE1803" s="18"/>
      <c r="ACF1803" s="18"/>
      <c r="ACG1803" s="18"/>
      <c r="ACH1803" s="18"/>
      <c r="ACI1803" s="18"/>
      <c r="ACJ1803" s="18"/>
      <c r="ACK1803" s="18"/>
      <c r="ACL1803" s="18"/>
      <c r="ACM1803" s="18"/>
      <c r="ACN1803" s="18"/>
      <c r="ACO1803" s="18"/>
      <c r="ACP1803" s="18"/>
      <c r="ACQ1803" s="18"/>
      <c r="ACR1803" s="18"/>
      <c r="ACS1803" s="18"/>
      <c r="ACT1803" s="18"/>
      <c r="ACU1803" s="18"/>
      <c r="ACV1803" s="18"/>
      <c r="ACW1803" s="18"/>
      <c r="ACX1803" s="18"/>
      <c r="ACY1803" s="18"/>
      <c r="ACZ1803" s="18"/>
      <c r="ADA1803" s="18"/>
      <c r="ADB1803" s="18"/>
      <c r="ADC1803" s="18"/>
      <c r="ADD1803" s="18"/>
      <c r="ADE1803" s="18"/>
      <c r="ADF1803" s="18"/>
      <c r="ADG1803" s="18"/>
      <c r="ADH1803" s="18"/>
      <c r="ADI1803" s="18"/>
      <c r="ADJ1803" s="18"/>
      <c r="ADK1803" s="18"/>
      <c r="ADL1803" s="18"/>
      <c r="ADM1803" s="18"/>
      <c r="ADN1803" s="18"/>
      <c r="ADO1803" s="18"/>
      <c r="ADP1803" s="18"/>
      <c r="ADQ1803" s="18"/>
      <c r="ADR1803" s="18"/>
      <c r="ADS1803" s="18"/>
      <c r="ADT1803" s="18"/>
      <c r="ADU1803" s="18"/>
      <c r="ADV1803" s="18"/>
      <c r="ADW1803" s="18"/>
      <c r="ADX1803" s="18"/>
      <c r="ADY1803" s="18"/>
      <c r="ADZ1803" s="18"/>
      <c r="AEA1803" s="18"/>
      <c r="AEB1803" s="18"/>
      <c r="AEC1803" s="18"/>
      <c r="AED1803" s="18"/>
      <c r="AEE1803" s="18"/>
      <c r="AEF1803" s="18"/>
      <c r="AEG1803" s="18"/>
      <c r="AEH1803" s="18"/>
      <c r="AEI1803" s="18"/>
      <c r="AEJ1803" s="18"/>
      <c r="AEK1803" s="18"/>
      <c r="AEL1803" s="18"/>
      <c r="AEM1803" s="18"/>
      <c r="AEN1803" s="18"/>
      <c r="AEO1803" s="18"/>
      <c r="AEP1803" s="18"/>
      <c r="AEQ1803" s="18"/>
      <c r="AER1803" s="18"/>
      <c r="AES1803" s="18"/>
      <c r="AET1803" s="18"/>
      <c r="AEU1803" s="18"/>
      <c r="AEV1803" s="18"/>
      <c r="AEW1803" s="18"/>
      <c r="AEX1803" s="18"/>
      <c r="AEY1803" s="18"/>
      <c r="AEZ1803" s="18"/>
      <c r="AFA1803" s="18"/>
      <c r="AFB1803" s="18"/>
      <c r="AFC1803" s="18"/>
      <c r="AFD1803" s="18"/>
      <c r="AFE1803" s="18"/>
      <c r="AFF1803" s="18"/>
      <c r="AFG1803" s="18"/>
      <c r="AFH1803" s="18"/>
      <c r="AFI1803" s="18"/>
      <c r="AFJ1803" s="18"/>
      <c r="AFK1803" s="18"/>
      <c r="AFL1803" s="18"/>
      <c r="AFM1803" s="18"/>
      <c r="AFN1803" s="18"/>
      <c r="AFO1803" s="18"/>
      <c r="AFP1803" s="18"/>
      <c r="AFQ1803" s="18"/>
      <c r="AFR1803" s="18"/>
      <c r="AFS1803" s="18"/>
      <c r="AFT1803" s="18"/>
      <c r="AFU1803" s="18"/>
      <c r="AFV1803" s="18"/>
      <c r="AFW1803" s="18"/>
      <c r="AFX1803" s="18"/>
      <c r="AFY1803" s="18"/>
      <c r="AFZ1803" s="18"/>
      <c r="AGA1803" s="18"/>
      <c r="AGB1803" s="18"/>
      <c r="AGC1803" s="18"/>
      <c r="AGD1803" s="18"/>
      <c r="AGE1803" s="18"/>
      <c r="AGF1803" s="18"/>
      <c r="AGG1803" s="18"/>
      <c r="AGH1803" s="18"/>
      <c r="AGI1803" s="18"/>
      <c r="AGJ1803" s="18"/>
      <c r="AGK1803" s="18"/>
      <c r="AGL1803" s="18"/>
      <c r="AGM1803" s="18"/>
      <c r="AGN1803" s="18"/>
      <c r="AGO1803" s="18"/>
      <c r="AGP1803" s="18"/>
      <c r="AGQ1803" s="18"/>
      <c r="AGR1803" s="18"/>
      <c r="AGS1803" s="18"/>
      <c r="AGT1803" s="18"/>
      <c r="AGU1803" s="18"/>
      <c r="AGV1803" s="18"/>
      <c r="AGW1803" s="18"/>
      <c r="AGX1803" s="18"/>
      <c r="AGY1803" s="18"/>
      <c r="AGZ1803" s="18"/>
      <c r="AHA1803" s="18"/>
      <c r="AHB1803" s="18"/>
      <c r="AHC1803" s="18"/>
      <c r="AHD1803" s="18"/>
      <c r="AHE1803" s="18"/>
      <c r="AHF1803" s="18"/>
      <c r="AHG1803" s="18"/>
      <c r="AHH1803" s="18"/>
      <c r="AHI1803" s="18"/>
      <c r="AHJ1803" s="18"/>
      <c r="AHK1803" s="18"/>
      <c r="AHL1803" s="18"/>
      <c r="AHM1803" s="18"/>
      <c r="AHN1803" s="18"/>
      <c r="AHO1803" s="18"/>
      <c r="AHP1803" s="18"/>
      <c r="AHQ1803" s="18"/>
      <c r="AHR1803" s="18"/>
      <c r="AHS1803" s="18"/>
      <c r="AHT1803" s="18"/>
      <c r="AHU1803" s="18"/>
      <c r="AHV1803" s="18"/>
      <c r="AHW1803" s="18"/>
      <c r="AHX1803" s="18"/>
      <c r="AHY1803" s="18"/>
      <c r="AHZ1803" s="18"/>
      <c r="AIA1803" s="18"/>
      <c r="AIB1803" s="18"/>
      <c r="AIC1803" s="18"/>
      <c r="AID1803" s="18"/>
      <c r="AIE1803" s="18"/>
      <c r="AIF1803" s="18"/>
      <c r="AIG1803" s="18"/>
      <c r="AIH1803" s="18"/>
      <c r="AII1803" s="18"/>
      <c r="AIJ1803" s="18"/>
      <c r="AIK1803" s="18"/>
      <c r="AIL1803" s="18"/>
      <c r="AIM1803" s="18"/>
      <c r="AIN1803" s="18"/>
      <c r="AIO1803" s="18"/>
      <c r="AIP1803" s="18"/>
      <c r="AIQ1803" s="18"/>
      <c r="AIR1803" s="18"/>
      <c r="AIS1803" s="18"/>
      <c r="AIT1803" s="18"/>
      <c r="AIU1803" s="18"/>
      <c r="AIV1803" s="18"/>
      <c r="AIW1803" s="18"/>
      <c r="AIX1803" s="18"/>
      <c r="AIY1803" s="18"/>
      <c r="AIZ1803" s="18"/>
      <c r="AJA1803" s="18"/>
      <c r="AJB1803" s="18"/>
      <c r="AJC1803" s="18"/>
      <c r="AJD1803" s="18"/>
      <c r="AJE1803" s="18"/>
      <c r="AJF1803" s="18"/>
      <c r="AJG1803" s="18"/>
      <c r="AJH1803" s="18"/>
      <c r="AJI1803" s="18"/>
      <c r="AJJ1803" s="18"/>
      <c r="AJK1803" s="18"/>
      <c r="AJL1803" s="18"/>
      <c r="AJM1803" s="18"/>
      <c r="AJN1803" s="18"/>
      <c r="AJO1803" s="18"/>
      <c r="AJP1803" s="18"/>
      <c r="AJQ1803" s="18"/>
      <c r="AJR1803" s="18"/>
      <c r="AJS1803" s="18"/>
      <c r="AJT1803" s="18"/>
      <c r="AJU1803" s="18"/>
      <c r="AJV1803" s="18"/>
      <c r="AJW1803" s="18"/>
      <c r="AJX1803" s="18"/>
      <c r="AJY1803" s="18"/>
      <c r="AJZ1803" s="18"/>
      <c r="AKA1803" s="18"/>
      <c r="AKB1803" s="18"/>
      <c r="AKC1803" s="18"/>
      <c r="AKD1803" s="18"/>
      <c r="AKE1803" s="18"/>
      <c r="AKF1803" s="18"/>
      <c r="AKG1803" s="18"/>
      <c r="AKH1803" s="18"/>
      <c r="AKI1803" s="18"/>
      <c r="AKJ1803" s="18"/>
      <c r="AKK1803" s="18"/>
      <c r="AKL1803" s="18"/>
      <c r="AKM1803" s="18"/>
      <c r="AKN1803" s="18"/>
      <c r="AKO1803" s="18"/>
      <c r="AKP1803" s="18"/>
      <c r="AKQ1803" s="18"/>
      <c r="AKR1803" s="18"/>
      <c r="AKS1803" s="18"/>
      <c r="AKT1803" s="18"/>
      <c r="AKU1803" s="18"/>
      <c r="AKV1803" s="18"/>
      <c r="AKW1803" s="18"/>
      <c r="AKX1803" s="18"/>
      <c r="AKY1803" s="18"/>
      <c r="AKZ1803" s="18"/>
      <c r="ALA1803" s="18"/>
      <c r="ALB1803" s="18"/>
      <c r="ALC1803" s="18"/>
      <c r="ALD1803" s="18"/>
      <c r="ALE1803" s="18"/>
      <c r="ALF1803" s="18"/>
      <c r="ALG1803" s="18"/>
      <c r="ALH1803" s="18"/>
      <c r="ALI1803" s="18"/>
      <c r="ALJ1803" s="18"/>
      <c r="ALK1803" s="18"/>
      <c r="ALL1803" s="18"/>
      <c r="ALM1803" s="18"/>
      <c r="ALN1803" s="18"/>
      <c r="ALO1803" s="18"/>
      <c r="ALP1803" s="18"/>
      <c r="ALQ1803" s="18"/>
      <c r="ALR1803" s="18"/>
      <c r="ALS1803" s="18"/>
      <c r="ALT1803" s="18"/>
      <c r="ALU1803" s="18"/>
      <c r="ALV1803" s="18"/>
      <c r="ALW1803" s="18"/>
      <c r="ALX1803" s="18"/>
      <c r="ALY1803" s="18"/>
      <c r="ALZ1803" s="18"/>
      <c r="AMA1803" s="18"/>
      <c r="AMB1803" s="18"/>
      <c r="AMC1803" s="18"/>
      <c r="AMD1803" s="18"/>
      <c r="AME1803" s="18"/>
      <c r="AMF1803" s="18"/>
      <c r="AMG1803" s="18"/>
      <c r="AMH1803" s="18"/>
      <c r="AMI1803" s="18"/>
      <c r="AMJ1803" s="18"/>
    </row>
    <row r="1804" spans="1:1024" s="315" customFormat="1">
      <c r="A1804" s="15"/>
      <c r="B1804" s="18"/>
      <c r="C1804" s="18"/>
      <c r="D1804" s="18"/>
      <c r="E1804" s="18"/>
      <c r="F1804" s="18"/>
      <c r="G1804" s="18"/>
      <c r="H1804" s="18"/>
      <c r="I1804" s="32"/>
      <c r="J1804" s="32"/>
      <c r="K1804" s="18"/>
      <c r="L1804" s="18"/>
      <c r="M1804" s="18"/>
      <c r="N1804" s="18"/>
      <c r="O1804" s="18"/>
      <c r="P1804" s="18"/>
      <c r="Q1804" s="18"/>
      <c r="R1804" s="18"/>
      <c r="S1804" s="18"/>
      <c r="T1804" s="18"/>
      <c r="U1804" s="18"/>
      <c r="V1804" s="18"/>
      <c r="W1804" s="18"/>
      <c r="X1804" s="18"/>
      <c r="Y1804" s="18"/>
      <c r="Z1804" s="18"/>
      <c r="AA1804" s="18"/>
      <c r="AB1804" s="18"/>
      <c r="AC1804" s="18"/>
      <c r="AD1804" s="18"/>
      <c r="AE1804" s="18"/>
      <c r="AF1804" s="18"/>
      <c r="AG1804" s="18"/>
      <c r="AH1804" s="18"/>
      <c r="AI1804" s="18"/>
      <c r="AJ1804" s="18"/>
      <c r="AK1804" s="18"/>
      <c r="AL1804" s="18"/>
      <c r="AM1804" s="18"/>
      <c r="AN1804" s="18"/>
      <c r="AO1804" s="18"/>
      <c r="AP1804" s="18"/>
      <c r="AQ1804" s="18"/>
      <c r="AR1804" s="18"/>
      <c r="AS1804" s="18"/>
      <c r="AT1804" s="18"/>
      <c r="AU1804" s="18"/>
      <c r="AV1804" s="18"/>
      <c r="AW1804" s="18"/>
      <c r="AX1804" s="18"/>
      <c r="AY1804" s="18"/>
      <c r="AZ1804" s="18"/>
      <c r="BA1804" s="18"/>
      <c r="BB1804" s="18"/>
      <c r="BC1804" s="18"/>
      <c r="BD1804" s="18"/>
      <c r="BE1804" s="18"/>
      <c r="BF1804" s="18"/>
      <c r="BG1804" s="18"/>
      <c r="BH1804" s="18"/>
      <c r="BI1804" s="18"/>
      <c r="BJ1804" s="18"/>
      <c r="BK1804" s="18"/>
      <c r="BL1804" s="18"/>
      <c r="BM1804" s="18"/>
      <c r="BN1804" s="18"/>
      <c r="BO1804" s="18"/>
      <c r="BP1804" s="18"/>
      <c r="BQ1804" s="18"/>
      <c r="BR1804" s="18"/>
      <c r="BS1804" s="18"/>
      <c r="BT1804" s="18"/>
      <c r="BU1804" s="18"/>
      <c r="BV1804" s="18"/>
      <c r="BW1804" s="18"/>
      <c r="BX1804" s="18"/>
      <c r="BY1804" s="18"/>
      <c r="BZ1804" s="18"/>
      <c r="CA1804" s="18"/>
      <c r="CB1804" s="18"/>
      <c r="CC1804" s="18"/>
      <c r="CD1804" s="18"/>
      <c r="CE1804" s="18"/>
      <c r="CF1804" s="18"/>
      <c r="CG1804" s="18"/>
      <c r="CH1804" s="18"/>
      <c r="CI1804" s="18"/>
      <c r="CJ1804" s="18"/>
      <c r="CK1804" s="18"/>
      <c r="CL1804" s="18"/>
      <c r="CM1804" s="18"/>
      <c r="CN1804" s="18"/>
      <c r="CO1804" s="18"/>
      <c r="CP1804" s="18"/>
      <c r="CQ1804" s="18"/>
      <c r="CR1804" s="18"/>
      <c r="CS1804" s="18"/>
      <c r="CT1804" s="18"/>
      <c r="CU1804" s="18"/>
      <c r="CV1804" s="18"/>
      <c r="CW1804" s="18"/>
      <c r="CX1804" s="18"/>
      <c r="CY1804" s="18"/>
      <c r="CZ1804" s="18"/>
      <c r="DA1804" s="18"/>
      <c r="DB1804" s="18"/>
      <c r="DC1804" s="18"/>
      <c r="DD1804" s="18"/>
      <c r="DE1804" s="18"/>
      <c r="DF1804" s="18"/>
      <c r="DG1804" s="18"/>
      <c r="DH1804" s="18"/>
      <c r="DI1804" s="18"/>
      <c r="DJ1804" s="18"/>
      <c r="DK1804" s="18"/>
      <c r="DL1804" s="18"/>
      <c r="DM1804" s="18"/>
      <c r="DN1804" s="18"/>
      <c r="DO1804" s="18"/>
      <c r="DP1804" s="18"/>
      <c r="DQ1804" s="18"/>
      <c r="DR1804" s="18"/>
      <c r="DS1804" s="18"/>
      <c r="DT1804" s="18"/>
      <c r="DU1804" s="18"/>
      <c r="DV1804" s="18"/>
      <c r="DW1804" s="18"/>
      <c r="DX1804" s="18"/>
      <c r="DY1804" s="18"/>
      <c r="DZ1804" s="18"/>
      <c r="EA1804" s="18"/>
      <c r="EB1804" s="18"/>
      <c r="EC1804" s="18"/>
      <c r="ED1804" s="18"/>
      <c r="EE1804" s="18"/>
      <c r="EF1804" s="18"/>
      <c r="EG1804" s="18"/>
      <c r="EH1804" s="18"/>
      <c r="EI1804" s="18"/>
      <c r="EJ1804" s="18"/>
      <c r="EK1804" s="18"/>
      <c r="EL1804" s="18"/>
      <c r="EM1804" s="18"/>
      <c r="EN1804" s="18"/>
      <c r="EO1804" s="18"/>
      <c r="EP1804" s="18"/>
      <c r="EQ1804" s="18"/>
      <c r="ER1804" s="18"/>
      <c r="ES1804" s="18"/>
      <c r="ET1804" s="18"/>
      <c r="EU1804" s="18"/>
      <c r="EV1804" s="18"/>
      <c r="EW1804" s="18"/>
      <c r="EX1804" s="18"/>
      <c r="EY1804" s="18"/>
      <c r="EZ1804" s="18"/>
      <c r="FA1804" s="18"/>
      <c r="FB1804" s="18"/>
      <c r="FC1804" s="18"/>
      <c r="FD1804" s="18"/>
      <c r="FE1804" s="18"/>
      <c r="FF1804" s="18"/>
      <c r="FG1804" s="18"/>
      <c r="FH1804" s="18"/>
      <c r="FI1804" s="18"/>
      <c r="FJ1804" s="18"/>
      <c r="FK1804" s="18"/>
      <c r="FL1804" s="18"/>
      <c r="FM1804" s="18"/>
      <c r="FN1804" s="18"/>
      <c r="FO1804" s="18"/>
      <c r="FP1804" s="18"/>
      <c r="FQ1804" s="18"/>
      <c r="FR1804" s="18"/>
      <c r="FS1804" s="18"/>
      <c r="FT1804" s="18"/>
      <c r="FU1804" s="18"/>
      <c r="FV1804" s="18"/>
      <c r="FW1804" s="18"/>
      <c r="FX1804" s="18"/>
      <c r="FY1804" s="18"/>
      <c r="FZ1804" s="18"/>
      <c r="GA1804" s="18"/>
      <c r="GB1804" s="18"/>
      <c r="GC1804" s="18"/>
      <c r="GD1804" s="18"/>
      <c r="GE1804" s="18"/>
      <c r="GF1804" s="18"/>
      <c r="GG1804" s="18"/>
      <c r="GH1804" s="18"/>
      <c r="GI1804" s="18"/>
      <c r="GJ1804" s="18"/>
      <c r="GK1804" s="18"/>
      <c r="GL1804" s="18"/>
      <c r="GM1804" s="18"/>
      <c r="GN1804" s="18"/>
      <c r="GO1804" s="18"/>
      <c r="GP1804" s="18"/>
      <c r="GQ1804" s="18"/>
      <c r="GR1804" s="18"/>
      <c r="GS1804" s="18"/>
      <c r="GT1804" s="18"/>
      <c r="GU1804" s="18"/>
      <c r="GV1804" s="18"/>
      <c r="GW1804" s="18"/>
      <c r="GX1804" s="18"/>
      <c r="GY1804" s="18"/>
      <c r="GZ1804" s="18"/>
      <c r="HA1804" s="18"/>
      <c r="HB1804" s="18"/>
      <c r="HC1804" s="18"/>
      <c r="HD1804" s="18"/>
      <c r="HE1804" s="18"/>
      <c r="HF1804" s="18"/>
      <c r="HG1804" s="18"/>
      <c r="HH1804" s="18"/>
      <c r="HI1804" s="18"/>
      <c r="HJ1804" s="18"/>
      <c r="HK1804" s="18"/>
      <c r="HL1804" s="18"/>
      <c r="HM1804" s="18"/>
      <c r="HN1804" s="18"/>
      <c r="HO1804" s="18"/>
      <c r="HP1804" s="18"/>
      <c r="HQ1804" s="18"/>
      <c r="HR1804" s="18"/>
      <c r="HS1804" s="18"/>
      <c r="HT1804" s="18"/>
      <c r="HU1804" s="18"/>
      <c r="HV1804" s="18"/>
      <c r="HW1804" s="18"/>
      <c r="HX1804" s="18"/>
      <c r="HY1804" s="18"/>
      <c r="HZ1804" s="18"/>
      <c r="IA1804" s="18"/>
      <c r="IB1804" s="18"/>
      <c r="IC1804" s="18"/>
      <c r="ID1804" s="18"/>
      <c r="IE1804" s="18"/>
      <c r="IF1804" s="18"/>
      <c r="IG1804" s="18"/>
      <c r="IH1804" s="18"/>
      <c r="II1804" s="18"/>
      <c r="IJ1804" s="18"/>
      <c r="IK1804" s="18"/>
      <c r="IL1804" s="18"/>
      <c r="IM1804" s="18"/>
      <c r="IN1804" s="18"/>
      <c r="IO1804" s="18"/>
      <c r="IP1804" s="18"/>
      <c r="IQ1804" s="18"/>
      <c r="IR1804" s="18"/>
      <c r="IS1804" s="18"/>
      <c r="IT1804" s="18"/>
      <c r="IU1804" s="18"/>
      <c r="IV1804" s="18"/>
      <c r="IW1804" s="18"/>
      <c r="IX1804" s="18"/>
      <c r="IY1804" s="18"/>
      <c r="IZ1804" s="18"/>
      <c r="JA1804" s="18"/>
      <c r="JB1804" s="18"/>
      <c r="JC1804" s="18"/>
      <c r="JD1804" s="18"/>
      <c r="JE1804" s="18"/>
      <c r="JF1804" s="18"/>
      <c r="JG1804" s="18"/>
      <c r="JH1804" s="18"/>
      <c r="JI1804" s="18"/>
      <c r="JJ1804" s="18"/>
      <c r="JK1804" s="18"/>
      <c r="JL1804" s="18"/>
      <c r="JM1804" s="18"/>
      <c r="JN1804" s="18"/>
      <c r="JO1804" s="18"/>
      <c r="JP1804" s="18"/>
      <c r="JQ1804" s="18"/>
      <c r="JR1804" s="18"/>
      <c r="JS1804" s="18"/>
      <c r="JT1804" s="18"/>
      <c r="JU1804" s="18"/>
      <c r="JV1804" s="18"/>
      <c r="JW1804" s="18"/>
      <c r="JX1804" s="18"/>
      <c r="JY1804" s="18"/>
      <c r="JZ1804" s="18"/>
      <c r="KA1804" s="18"/>
      <c r="KB1804" s="18"/>
      <c r="KC1804" s="18"/>
      <c r="KD1804" s="18"/>
      <c r="KE1804" s="18"/>
      <c r="KF1804" s="18"/>
      <c r="KG1804" s="18"/>
      <c r="KH1804" s="18"/>
      <c r="KI1804" s="18"/>
      <c r="KJ1804" s="18"/>
      <c r="KK1804" s="18"/>
      <c r="KL1804" s="18"/>
      <c r="KM1804" s="18"/>
      <c r="KN1804" s="18"/>
      <c r="KO1804" s="18"/>
      <c r="KP1804" s="18"/>
      <c r="KQ1804" s="18"/>
      <c r="KR1804" s="18"/>
      <c r="KS1804" s="18"/>
      <c r="KT1804" s="18"/>
      <c r="KU1804" s="18"/>
      <c r="KV1804" s="18"/>
      <c r="KW1804" s="18"/>
      <c r="KX1804" s="18"/>
      <c r="KY1804" s="18"/>
      <c r="KZ1804" s="18"/>
      <c r="LA1804" s="18"/>
      <c r="LB1804" s="18"/>
      <c r="LC1804" s="18"/>
      <c r="LD1804" s="18"/>
      <c r="LE1804" s="18"/>
      <c r="LF1804" s="18"/>
      <c r="LG1804" s="18"/>
      <c r="LH1804" s="18"/>
      <c r="LI1804" s="18"/>
      <c r="LJ1804" s="18"/>
      <c r="LK1804" s="18"/>
      <c r="LL1804" s="18"/>
      <c r="LM1804" s="18"/>
      <c r="LN1804" s="18"/>
      <c r="LO1804" s="18"/>
      <c r="LP1804" s="18"/>
      <c r="LQ1804" s="18"/>
      <c r="LR1804" s="18"/>
      <c r="LS1804" s="18"/>
      <c r="LT1804" s="18"/>
      <c r="LU1804" s="18"/>
      <c r="LV1804" s="18"/>
      <c r="LW1804" s="18"/>
      <c r="LX1804" s="18"/>
      <c r="LY1804" s="18"/>
      <c r="LZ1804" s="18"/>
      <c r="MA1804" s="18"/>
      <c r="MB1804" s="18"/>
      <c r="MC1804" s="18"/>
      <c r="MD1804" s="18"/>
      <c r="ME1804" s="18"/>
      <c r="MF1804" s="18"/>
      <c r="MG1804" s="18"/>
      <c r="MH1804" s="18"/>
      <c r="MI1804" s="18"/>
      <c r="MJ1804" s="18"/>
      <c r="MK1804" s="18"/>
      <c r="ML1804" s="18"/>
      <c r="MM1804" s="18"/>
      <c r="MN1804" s="18"/>
      <c r="MO1804" s="18"/>
      <c r="MP1804" s="18"/>
      <c r="MQ1804" s="18"/>
      <c r="MR1804" s="18"/>
      <c r="MS1804" s="18"/>
      <c r="MT1804" s="18"/>
      <c r="MU1804" s="18"/>
      <c r="MV1804" s="18"/>
      <c r="MW1804" s="18"/>
      <c r="MX1804" s="18"/>
      <c r="MY1804" s="18"/>
      <c r="MZ1804" s="18"/>
      <c r="NA1804" s="18"/>
      <c r="NB1804" s="18"/>
      <c r="NC1804" s="18"/>
      <c r="ND1804" s="18"/>
      <c r="NE1804" s="18"/>
      <c r="NF1804" s="18"/>
      <c r="NG1804" s="18"/>
      <c r="NH1804" s="18"/>
      <c r="NI1804" s="18"/>
      <c r="NJ1804" s="18"/>
      <c r="NK1804" s="18"/>
      <c r="NL1804" s="18"/>
      <c r="NM1804" s="18"/>
      <c r="NN1804" s="18"/>
      <c r="NO1804" s="18"/>
      <c r="NP1804" s="18"/>
      <c r="NQ1804" s="18"/>
      <c r="NR1804" s="18"/>
      <c r="NS1804" s="18"/>
      <c r="NT1804" s="18"/>
      <c r="NU1804" s="18"/>
      <c r="NV1804" s="18"/>
      <c r="NW1804" s="18"/>
      <c r="NX1804" s="18"/>
      <c r="NY1804" s="18"/>
      <c r="NZ1804" s="18"/>
      <c r="OA1804" s="18"/>
      <c r="OB1804" s="18"/>
      <c r="OC1804" s="18"/>
      <c r="OD1804" s="18"/>
      <c r="OE1804" s="18"/>
      <c r="OF1804" s="18"/>
      <c r="OG1804" s="18"/>
      <c r="OH1804" s="18"/>
      <c r="OI1804" s="18"/>
      <c r="OJ1804" s="18"/>
      <c r="OK1804" s="18"/>
      <c r="OL1804" s="18"/>
      <c r="OM1804" s="18"/>
      <c r="ON1804" s="18"/>
      <c r="OO1804" s="18"/>
      <c r="OP1804" s="18"/>
      <c r="OQ1804" s="18"/>
      <c r="OR1804" s="18"/>
      <c r="OS1804" s="18"/>
      <c r="OT1804" s="18"/>
      <c r="OU1804" s="18"/>
      <c r="OV1804" s="18"/>
      <c r="OW1804" s="18"/>
      <c r="OX1804" s="18"/>
      <c r="OY1804" s="18"/>
      <c r="OZ1804" s="18"/>
      <c r="PA1804" s="18"/>
      <c r="PB1804" s="18"/>
      <c r="PC1804" s="18"/>
      <c r="PD1804" s="18"/>
      <c r="PE1804" s="18"/>
      <c r="PF1804" s="18"/>
      <c r="PG1804" s="18"/>
      <c r="PH1804" s="18"/>
      <c r="PI1804" s="18"/>
      <c r="PJ1804" s="18"/>
      <c r="PK1804" s="18"/>
      <c r="PL1804" s="18"/>
      <c r="PM1804" s="18"/>
      <c r="PN1804" s="18"/>
      <c r="PO1804" s="18"/>
      <c r="PP1804" s="18"/>
      <c r="PQ1804" s="18"/>
      <c r="PR1804" s="18"/>
      <c r="PS1804" s="18"/>
      <c r="PT1804" s="18"/>
      <c r="PU1804" s="18"/>
      <c r="PV1804" s="18"/>
      <c r="PW1804" s="18"/>
      <c r="PX1804" s="18"/>
      <c r="PY1804" s="18"/>
      <c r="PZ1804" s="18"/>
      <c r="QA1804" s="18"/>
      <c r="QB1804" s="18"/>
      <c r="QC1804" s="18"/>
      <c r="QD1804" s="18"/>
      <c r="QE1804" s="18"/>
      <c r="QF1804" s="18"/>
      <c r="QG1804" s="18"/>
      <c r="QH1804" s="18"/>
      <c r="QI1804" s="18"/>
      <c r="QJ1804" s="18"/>
      <c r="QK1804" s="18"/>
      <c r="QL1804" s="18"/>
      <c r="QM1804" s="18"/>
      <c r="QN1804" s="18"/>
      <c r="QO1804" s="18"/>
      <c r="QP1804" s="18"/>
      <c r="QQ1804" s="18"/>
      <c r="QR1804" s="18"/>
      <c r="QS1804" s="18"/>
      <c r="QT1804" s="18"/>
      <c r="QU1804" s="18"/>
      <c r="QV1804" s="18"/>
      <c r="QW1804" s="18"/>
      <c r="QX1804" s="18"/>
      <c r="QY1804" s="18"/>
      <c r="QZ1804" s="18"/>
      <c r="RA1804" s="18"/>
      <c r="RB1804" s="18"/>
      <c r="RC1804" s="18"/>
      <c r="RD1804" s="18"/>
      <c r="RE1804" s="18"/>
      <c r="RF1804" s="18"/>
      <c r="RG1804" s="18"/>
      <c r="RH1804" s="18"/>
      <c r="RI1804" s="18"/>
      <c r="RJ1804" s="18"/>
      <c r="RK1804" s="18"/>
      <c r="RL1804" s="18"/>
      <c r="RM1804" s="18"/>
      <c r="RN1804" s="18"/>
      <c r="RO1804" s="18"/>
      <c r="RP1804" s="18"/>
      <c r="RQ1804" s="18"/>
      <c r="RR1804" s="18"/>
      <c r="RS1804" s="18"/>
      <c r="RT1804" s="18"/>
      <c r="RU1804" s="18"/>
      <c r="RV1804" s="18"/>
      <c r="RW1804" s="18"/>
      <c r="RX1804" s="18"/>
      <c r="RY1804" s="18"/>
      <c r="RZ1804" s="18"/>
      <c r="SA1804" s="18"/>
      <c r="SB1804" s="18"/>
      <c r="SC1804" s="18"/>
      <c r="SD1804" s="18"/>
      <c r="SE1804" s="18"/>
      <c r="SF1804" s="18"/>
      <c r="SG1804" s="18"/>
      <c r="SH1804" s="18"/>
      <c r="SI1804" s="18"/>
      <c r="SJ1804" s="18"/>
      <c r="SK1804" s="18"/>
      <c r="SL1804" s="18"/>
      <c r="SM1804" s="18"/>
      <c r="SN1804" s="18"/>
      <c r="SO1804" s="18"/>
      <c r="SP1804" s="18"/>
      <c r="SQ1804" s="18"/>
      <c r="SR1804" s="18"/>
      <c r="SS1804" s="18"/>
      <c r="ST1804" s="18"/>
      <c r="SU1804" s="18"/>
      <c r="SV1804" s="18"/>
      <c r="SW1804" s="18"/>
      <c r="SX1804" s="18"/>
      <c r="SY1804" s="18"/>
      <c r="SZ1804" s="18"/>
      <c r="TA1804" s="18"/>
      <c r="TB1804" s="18"/>
      <c r="TC1804" s="18"/>
      <c r="TD1804" s="18"/>
      <c r="TE1804" s="18"/>
      <c r="TF1804" s="18"/>
      <c r="TG1804" s="18"/>
      <c r="TH1804" s="18"/>
      <c r="TI1804" s="18"/>
      <c r="TJ1804" s="18"/>
      <c r="TK1804" s="18"/>
      <c r="TL1804" s="18"/>
      <c r="TM1804" s="18"/>
      <c r="TN1804" s="18"/>
      <c r="TO1804" s="18"/>
      <c r="TP1804" s="18"/>
      <c r="TQ1804" s="18"/>
      <c r="TR1804" s="18"/>
      <c r="TS1804" s="18"/>
      <c r="TT1804" s="18"/>
      <c r="TU1804" s="18"/>
      <c r="TV1804" s="18"/>
      <c r="TW1804" s="18"/>
      <c r="TX1804" s="18"/>
      <c r="TY1804" s="18"/>
      <c r="TZ1804" s="18"/>
      <c r="UA1804" s="18"/>
      <c r="UB1804" s="18"/>
      <c r="UC1804" s="18"/>
      <c r="UD1804" s="18"/>
      <c r="UE1804" s="18"/>
      <c r="UF1804" s="18"/>
      <c r="UG1804" s="18"/>
      <c r="UH1804" s="18"/>
      <c r="UI1804" s="18"/>
      <c r="UJ1804" s="18"/>
      <c r="UK1804" s="18"/>
      <c r="UL1804" s="18"/>
      <c r="UM1804" s="18"/>
      <c r="UN1804" s="18"/>
      <c r="UO1804" s="18"/>
      <c r="UP1804" s="18"/>
      <c r="UQ1804" s="18"/>
      <c r="UR1804" s="18"/>
      <c r="US1804" s="18"/>
      <c r="UT1804" s="18"/>
      <c r="UU1804" s="18"/>
      <c r="UV1804" s="18"/>
      <c r="UW1804" s="18"/>
      <c r="UX1804" s="18"/>
      <c r="UY1804" s="18"/>
      <c r="UZ1804" s="18"/>
      <c r="VA1804" s="18"/>
      <c r="VB1804" s="18"/>
      <c r="VC1804" s="18"/>
      <c r="VD1804" s="18"/>
      <c r="VE1804" s="18"/>
      <c r="VF1804" s="18"/>
      <c r="VG1804" s="18"/>
      <c r="VH1804" s="18"/>
      <c r="VI1804" s="18"/>
      <c r="VJ1804" s="18"/>
      <c r="VK1804" s="18"/>
      <c r="VL1804" s="18"/>
      <c r="VM1804" s="18"/>
      <c r="VN1804" s="18"/>
      <c r="VO1804" s="18"/>
      <c r="VP1804" s="18"/>
      <c r="VQ1804" s="18"/>
      <c r="VR1804" s="18"/>
      <c r="VS1804" s="18"/>
      <c r="VT1804" s="18"/>
      <c r="VU1804" s="18"/>
      <c r="VV1804" s="18"/>
      <c r="VW1804" s="18"/>
      <c r="VX1804" s="18"/>
      <c r="VY1804" s="18"/>
      <c r="VZ1804" s="18"/>
      <c r="WA1804" s="18"/>
      <c r="WB1804" s="18"/>
      <c r="WC1804" s="18"/>
      <c r="WD1804" s="18"/>
      <c r="WE1804" s="18"/>
      <c r="WF1804" s="18"/>
      <c r="WG1804" s="18"/>
      <c r="WH1804" s="18"/>
      <c r="WI1804" s="18"/>
      <c r="WJ1804" s="18"/>
      <c r="WK1804" s="18"/>
      <c r="WL1804" s="18"/>
      <c r="WM1804" s="18"/>
      <c r="WN1804" s="18"/>
      <c r="WO1804" s="18"/>
      <c r="WP1804" s="18"/>
      <c r="WQ1804" s="18"/>
      <c r="WR1804" s="18"/>
      <c r="WS1804" s="18"/>
      <c r="WT1804" s="18"/>
      <c r="WU1804" s="18"/>
      <c r="WV1804" s="18"/>
      <c r="WW1804" s="18"/>
      <c r="WX1804" s="18"/>
      <c r="WY1804" s="18"/>
      <c r="WZ1804" s="18"/>
      <c r="XA1804" s="18"/>
      <c r="XB1804" s="18"/>
      <c r="XC1804" s="18"/>
      <c r="XD1804" s="18"/>
      <c r="XE1804" s="18"/>
      <c r="XF1804" s="18"/>
      <c r="XG1804" s="18"/>
      <c r="XH1804" s="18"/>
      <c r="XI1804" s="18"/>
      <c r="XJ1804" s="18"/>
      <c r="XK1804" s="18"/>
      <c r="XL1804" s="18"/>
      <c r="XM1804" s="18"/>
      <c r="XN1804" s="18"/>
      <c r="XO1804" s="18"/>
      <c r="XP1804" s="18"/>
      <c r="XQ1804" s="18"/>
      <c r="XR1804" s="18"/>
      <c r="XS1804" s="18"/>
      <c r="XT1804" s="18"/>
      <c r="XU1804" s="18"/>
      <c r="XV1804" s="18"/>
      <c r="XW1804" s="18"/>
      <c r="XX1804" s="18"/>
      <c r="XY1804" s="18"/>
      <c r="XZ1804" s="18"/>
      <c r="YA1804" s="18"/>
      <c r="YB1804" s="18"/>
      <c r="YC1804" s="18"/>
      <c r="YD1804" s="18"/>
      <c r="YE1804" s="18"/>
      <c r="YF1804" s="18"/>
      <c r="YG1804" s="18"/>
      <c r="YH1804" s="18"/>
      <c r="YI1804" s="18"/>
      <c r="YJ1804" s="18"/>
      <c r="YK1804" s="18"/>
      <c r="YL1804" s="18"/>
      <c r="YM1804" s="18"/>
      <c r="YN1804" s="18"/>
      <c r="YO1804" s="18"/>
      <c r="YP1804" s="18"/>
      <c r="YQ1804" s="18"/>
      <c r="YR1804" s="18"/>
      <c r="YS1804" s="18"/>
      <c r="YT1804" s="18"/>
      <c r="YU1804" s="18"/>
      <c r="YV1804" s="18"/>
      <c r="YW1804" s="18"/>
      <c r="YX1804" s="18"/>
      <c r="YY1804" s="18"/>
      <c r="YZ1804" s="18"/>
      <c r="ZA1804" s="18"/>
      <c r="ZB1804" s="18"/>
      <c r="ZC1804" s="18"/>
      <c r="ZD1804" s="18"/>
      <c r="ZE1804" s="18"/>
      <c r="ZF1804" s="18"/>
      <c r="ZG1804" s="18"/>
      <c r="ZH1804" s="18"/>
      <c r="ZI1804" s="18"/>
      <c r="ZJ1804" s="18"/>
      <c r="ZK1804" s="18"/>
      <c r="ZL1804" s="18"/>
      <c r="ZM1804" s="18"/>
      <c r="ZN1804" s="18"/>
      <c r="ZO1804" s="18"/>
      <c r="ZP1804" s="18"/>
      <c r="ZQ1804" s="18"/>
      <c r="ZR1804" s="18"/>
      <c r="ZS1804" s="18"/>
      <c r="ZT1804" s="18"/>
      <c r="ZU1804" s="18"/>
      <c r="ZV1804" s="18"/>
      <c r="ZW1804" s="18"/>
      <c r="ZX1804" s="18"/>
      <c r="ZY1804" s="18"/>
      <c r="ZZ1804" s="18"/>
      <c r="AAA1804" s="18"/>
      <c r="AAB1804" s="18"/>
      <c r="AAC1804" s="18"/>
      <c r="AAD1804" s="18"/>
      <c r="AAE1804" s="18"/>
      <c r="AAF1804" s="18"/>
      <c r="AAG1804" s="18"/>
      <c r="AAH1804" s="18"/>
      <c r="AAI1804" s="18"/>
      <c r="AAJ1804" s="18"/>
      <c r="AAK1804" s="18"/>
      <c r="AAL1804" s="18"/>
      <c r="AAM1804" s="18"/>
      <c r="AAN1804" s="18"/>
      <c r="AAO1804" s="18"/>
      <c r="AAP1804" s="18"/>
      <c r="AAQ1804" s="18"/>
      <c r="AAR1804" s="18"/>
      <c r="AAS1804" s="18"/>
      <c r="AAT1804" s="18"/>
      <c r="AAU1804" s="18"/>
      <c r="AAV1804" s="18"/>
      <c r="AAW1804" s="18"/>
      <c r="AAX1804" s="18"/>
      <c r="AAY1804" s="18"/>
      <c r="AAZ1804" s="18"/>
      <c r="ABA1804" s="18"/>
      <c r="ABB1804" s="18"/>
      <c r="ABC1804" s="18"/>
      <c r="ABD1804" s="18"/>
      <c r="ABE1804" s="18"/>
      <c r="ABF1804" s="18"/>
      <c r="ABG1804" s="18"/>
      <c r="ABH1804" s="18"/>
      <c r="ABI1804" s="18"/>
      <c r="ABJ1804" s="18"/>
      <c r="ABK1804" s="18"/>
      <c r="ABL1804" s="18"/>
      <c r="ABM1804" s="18"/>
      <c r="ABN1804" s="18"/>
      <c r="ABO1804" s="18"/>
      <c r="ABP1804" s="18"/>
      <c r="ABQ1804" s="18"/>
      <c r="ABR1804" s="18"/>
      <c r="ABS1804" s="18"/>
      <c r="ABT1804" s="18"/>
      <c r="ABU1804" s="18"/>
      <c r="ABV1804" s="18"/>
      <c r="ABW1804" s="18"/>
      <c r="ABX1804" s="18"/>
      <c r="ABY1804" s="18"/>
      <c r="ABZ1804" s="18"/>
      <c r="ACA1804" s="18"/>
      <c r="ACB1804" s="18"/>
      <c r="ACC1804" s="18"/>
      <c r="ACD1804" s="18"/>
      <c r="ACE1804" s="18"/>
      <c r="ACF1804" s="18"/>
      <c r="ACG1804" s="18"/>
      <c r="ACH1804" s="18"/>
      <c r="ACI1804" s="18"/>
      <c r="ACJ1804" s="18"/>
      <c r="ACK1804" s="18"/>
      <c r="ACL1804" s="18"/>
      <c r="ACM1804" s="18"/>
      <c r="ACN1804" s="18"/>
      <c r="ACO1804" s="18"/>
      <c r="ACP1804" s="18"/>
      <c r="ACQ1804" s="18"/>
      <c r="ACR1804" s="18"/>
      <c r="ACS1804" s="18"/>
      <c r="ACT1804" s="18"/>
      <c r="ACU1804" s="18"/>
      <c r="ACV1804" s="18"/>
      <c r="ACW1804" s="18"/>
      <c r="ACX1804" s="18"/>
      <c r="ACY1804" s="18"/>
      <c r="ACZ1804" s="18"/>
      <c r="ADA1804" s="18"/>
      <c r="ADB1804" s="18"/>
      <c r="ADC1804" s="18"/>
      <c r="ADD1804" s="18"/>
      <c r="ADE1804" s="18"/>
      <c r="ADF1804" s="18"/>
      <c r="ADG1804" s="18"/>
      <c r="ADH1804" s="18"/>
      <c r="ADI1804" s="18"/>
      <c r="ADJ1804" s="18"/>
      <c r="ADK1804" s="18"/>
      <c r="ADL1804" s="18"/>
      <c r="ADM1804" s="18"/>
      <c r="ADN1804" s="18"/>
      <c r="ADO1804" s="18"/>
      <c r="ADP1804" s="18"/>
      <c r="ADQ1804" s="18"/>
      <c r="ADR1804" s="18"/>
      <c r="ADS1804" s="18"/>
      <c r="ADT1804" s="18"/>
      <c r="ADU1804" s="18"/>
      <c r="ADV1804" s="18"/>
      <c r="ADW1804" s="18"/>
      <c r="ADX1804" s="18"/>
      <c r="ADY1804" s="18"/>
      <c r="ADZ1804" s="18"/>
      <c r="AEA1804" s="18"/>
      <c r="AEB1804" s="18"/>
      <c r="AEC1804" s="18"/>
      <c r="AED1804" s="18"/>
      <c r="AEE1804" s="18"/>
      <c r="AEF1804" s="18"/>
      <c r="AEG1804" s="18"/>
      <c r="AEH1804" s="18"/>
      <c r="AEI1804" s="18"/>
      <c r="AEJ1804" s="18"/>
      <c r="AEK1804" s="18"/>
      <c r="AEL1804" s="18"/>
      <c r="AEM1804" s="18"/>
      <c r="AEN1804" s="18"/>
      <c r="AEO1804" s="18"/>
      <c r="AEP1804" s="18"/>
      <c r="AEQ1804" s="18"/>
      <c r="AER1804" s="18"/>
      <c r="AES1804" s="18"/>
      <c r="AET1804" s="18"/>
      <c r="AEU1804" s="18"/>
      <c r="AEV1804" s="18"/>
      <c r="AEW1804" s="18"/>
      <c r="AEX1804" s="18"/>
      <c r="AEY1804" s="18"/>
      <c r="AEZ1804" s="18"/>
      <c r="AFA1804" s="18"/>
      <c r="AFB1804" s="18"/>
      <c r="AFC1804" s="18"/>
      <c r="AFD1804" s="18"/>
      <c r="AFE1804" s="18"/>
      <c r="AFF1804" s="18"/>
      <c r="AFG1804" s="18"/>
      <c r="AFH1804" s="18"/>
      <c r="AFI1804" s="18"/>
      <c r="AFJ1804" s="18"/>
      <c r="AFK1804" s="18"/>
      <c r="AFL1804" s="18"/>
      <c r="AFM1804" s="18"/>
      <c r="AFN1804" s="18"/>
      <c r="AFO1804" s="18"/>
      <c r="AFP1804" s="18"/>
      <c r="AFQ1804" s="18"/>
      <c r="AFR1804" s="18"/>
      <c r="AFS1804" s="18"/>
      <c r="AFT1804" s="18"/>
      <c r="AFU1804" s="18"/>
      <c r="AFV1804" s="18"/>
      <c r="AFW1804" s="18"/>
      <c r="AFX1804" s="18"/>
      <c r="AFY1804" s="18"/>
      <c r="AFZ1804" s="18"/>
      <c r="AGA1804" s="18"/>
      <c r="AGB1804" s="18"/>
      <c r="AGC1804" s="18"/>
      <c r="AGD1804" s="18"/>
      <c r="AGE1804" s="18"/>
      <c r="AGF1804" s="18"/>
      <c r="AGG1804" s="18"/>
      <c r="AGH1804" s="18"/>
      <c r="AGI1804" s="18"/>
      <c r="AGJ1804" s="18"/>
      <c r="AGK1804" s="18"/>
      <c r="AGL1804" s="18"/>
      <c r="AGM1804" s="18"/>
      <c r="AGN1804" s="18"/>
      <c r="AGO1804" s="18"/>
      <c r="AGP1804" s="18"/>
      <c r="AGQ1804" s="18"/>
      <c r="AGR1804" s="18"/>
      <c r="AGS1804" s="18"/>
      <c r="AGT1804" s="18"/>
      <c r="AGU1804" s="18"/>
      <c r="AGV1804" s="18"/>
      <c r="AGW1804" s="18"/>
      <c r="AGX1804" s="18"/>
      <c r="AGY1804" s="18"/>
      <c r="AGZ1804" s="18"/>
      <c r="AHA1804" s="18"/>
      <c r="AHB1804" s="18"/>
      <c r="AHC1804" s="18"/>
      <c r="AHD1804" s="18"/>
      <c r="AHE1804" s="18"/>
      <c r="AHF1804" s="18"/>
      <c r="AHG1804" s="18"/>
      <c r="AHH1804" s="18"/>
      <c r="AHI1804" s="18"/>
      <c r="AHJ1804" s="18"/>
      <c r="AHK1804" s="18"/>
      <c r="AHL1804" s="18"/>
      <c r="AHM1804" s="18"/>
      <c r="AHN1804" s="18"/>
      <c r="AHO1804" s="18"/>
      <c r="AHP1804" s="18"/>
      <c r="AHQ1804" s="18"/>
      <c r="AHR1804" s="18"/>
      <c r="AHS1804" s="18"/>
      <c r="AHT1804" s="18"/>
      <c r="AHU1804" s="18"/>
      <c r="AHV1804" s="18"/>
      <c r="AHW1804" s="18"/>
      <c r="AHX1804" s="18"/>
      <c r="AHY1804" s="18"/>
      <c r="AHZ1804" s="18"/>
      <c r="AIA1804" s="18"/>
      <c r="AIB1804" s="18"/>
      <c r="AIC1804" s="18"/>
      <c r="AID1804" s="18"/>
      <c r="AIE1804" s="18"/>
      <c r="AIF1804" s="18"/>
      <c r="AIG1804" s="18"/>
      <c r="AIH1804" s="18"/>
      <c r="AII1804" s="18"/>
      <c r="AIJ1804" s="18"/>
      <c r="AIK1804" s="18"/>
      <c r="AIL1804" s="18"/>
      <c r="AIM1804" s="18"/>
      <c r="AIN1804" s="18"/>
      <c r="AIO1804" s="18"/>
      <c r="AIP1804" s="18"/>
      <c r="AIQ1804" s="18"/>
      <c r="AIR1804" s="18"/>
      <c r="AIS1804" s="18"/>
      <c r="AIT1804" s="18"/>
      <c r="AIU1804" s="18"/>
      <c r="AIV1804" s="18"/>
      <c r="AIW1804" s="18"/>
      <c r="AIX1804" s="18"/>
      <c r="AIY1804" s="18"/>
      <c r="AIZ1804" s="18"/>
      <c r="AJA1804" s="18"/>
      <c r="AJB1804" s="18"/>
      <c r="AJC1804" s="18"/>
      <c r="AJD1804" s="18"/>
      <c r="AJE1804" s="18"/>
      <c r="AJF1804" s="18"/>
      <c r="AJG1804" s="18"/>
      <c r="AJH1804" s="18"/>
      <c r="AJI1804" s="18"/>
      <c r="AJJ1804" s="18"/>
      <c r="AJK1804" s="18"/>
      <c r="AJL1804" s="18"/>
      <c r="AJM1804" s="18"/>
      <c r="AJN1804" s="18"/>
      <c r="AJO1804" s="18"/>
      <c r="AJP1804" s="18"/>
      <c r="AJQ1804" s="18"/>
      <c r="AJR1804" s="18"/>
      <c r="AJS1804" s="18"/>
      <c r="AJT1804" s="18"/>
      <c r="AJU1804" s="18"/>
      <c r="AJV1804" s="18"/>
      <c r="AJW1804" s="18"/>
      <c r="AJX1804" s="18"/>
      <c r="AJY1804" s="18"/>
      <c r="AJZ1804" s="18"/>
      <c r="AKA1804" s="18"/>
      <c r="AKB1804" s="18"/>
      <c r="AKC1804" s="18"/>
      <c r="AKD1804" s="18"/>
      <c r="AKE1804" s="18"/>
      <c r="AKF1804" s="18"/>
      <c r="AKG1804" s="18"/>
      <c r="AKH1804" s="18"/>
      <c r="AKI1804" s="18"/>
      <c r="AKJ1804" s="18"/>
      <c r="AKK1804" s="18"/>
      <c r="AKL1804" s="18"/>
      <c r="AKM1804" s="18"/>
      <c r="AKN1804" s="18"/>
      <c r="AKO1804" s="18"/>
      <c r="AKP1804" s="18"/>
      <c r="AKQ1804" s="18"/>
      <c r="AKR1804" s="18"/>
      <c r="AKS1804" s="18"/>
      <c r="AKT1804" s="18"/>
      <c r="AKU1804" s="18"/>
      <c r="AKV1804" s="18"/>
      <c r="AKW1804" s="18"/>
      <c r="AKX1804" s="18"/>
      <c r="AKY1804" s="18"/>
      <c r="AKZ1804" s="18"/>
      <c r="ALA1804" s="18"/>
      <c r="ALB1804" s="18"/>
      <c r="ALC1804" s="18"/>
      <c r="ALD1804" s="18"/>
      <c r="ALE1804" s="18"/>
      <c r="ALF1804" s="18"/>
      <c r="ALG1804" s="18"/>
      <c r="ALH1804" s="18"/>
      <c r="ALI1804" s="18"/>
      <c r="ALJ1804" s="18"/>
      <c r="ALK1804" s="18"/>
      <c r="ALL1804" s="18"/>
      <c r="ALM1804" s="18"/>
      <c r="ALN1804" s="18"/>
      <c r="ALO1804" s="18"/>
      <c r="ALP1804" s="18"/>
      <c r="ALQ1804" s="18"/>
      <c r="ALR1804" s="18"/>
      <c r="ALS1804" s="18"/>
      <c r="ALT1804" s="18"/>
      <c r="ALU1804" s="18"/>
      <c r="ALV1804" s="18"/>
      <c r="ALW1804" s="18"/>
      <c r="ALX1804" s="18"/>
      <c r="ALY1804" s="18"/>
      <c r="ALZ1804" s="18"/>
      <c r="AMA1804" s="18"/>
      <c r="AMB1804" s="18"/>
      <c r="AMC1804" s="18"/>
      <c r="AMD1804" s="18"/>
      <c r="AME1804" s="18"/>
      <c r="AMF1804" s="18"/>
      <c r="AMG1804" s="18"/>
      <c r="AMH1804" s="18"/>
      <c r="AMI1804" s="18"/>
      <c r="AMJ1804" s="18"/>
    </row>
    <row r="1805" spans="1:1024" s="315" customFormat="1">
      <c r="A1805" s="15"/>
      <c r="B1805" s="18"/>
      <c r="C1805" s="18"/>
      <c r="D1805" s="18"/>
      <c r="E1805" s="18"/>
      <c r="F1805" s="18"/>
      <c r="G1805" s="18"/>
      <c r="H1805" s="18"/>
      <c r="I1805" s="32"/>
      <c r="J1805" s="32"/>
      <c r="K1805" s="18"/>
      <c r="L1805" s="18"/>
      <c r="M1805" s="18"/>
      <c r="N1805" s="18"/>
      <c r="O1805" s="18"/>
      <c r="P1805" s="18"/>
      <c r="Q1805" s="18"/>
      <c r="R1805" s="18"/>
      <c r="S1805" s="18"/>
      <c r="T1805" s="18"/>
      <c r="U1805" s="18"/>
      <c r="V1805" s="18"/>
      <c r="W1805" s="18"/>
      <c r="X1805" s="18"/>
      <c r="Y1805" s="18"/>
      <c r="Z1805" s="18"/>
      <c r="AA1805" s="18"/>
      <c r="AB1805" s="18"/>
      <c r="AC1805" s="18"/>
      <c r="AD1805" s="18"/>
      <c r="AE1805" s="18"/>
      <c r="AF1805" s="18"/>
      <c r="AG1805" s="18"/>
      <c r="AH1805" s="18"/>
      <c r="AI1805" s="18"/>
      <c r="AJ1805" s="18"/>
      <c r="AK1805" s="18"/>
      <c r="AL1805" s="18"/>
      <c r="AM1805" s="18"/>
      <c r="AN1805" s="18"/>
      <c r="AO1805" s="18"/>
      <c r="AP1805" s="18"/>
      <c r="AQ1805" s="18"/>
      <c r="AR1805" s="18"/>
      <c r="AS1805" s="18"/>
      <c r="AT1805" s="18"/>
      <c r="AU1805" s="18"/>
      <c r="AV1805" s="18"/>
      <c r="AW1805" s="18"/>
      <c r="AX1805" s="18"/>
      <c r="AY1805" s="18"/>
      <c r="AZ1805" s="18"/>
      <c r="BA1805" s="18"/>
      <c r="BB1805" s="18"/>
      <c r="BC1805" s="18"/>
      <c r="BD1805" s="18"/>
      <c r="BE1805" s="18"/>
      <c r="BF1805" s="18"/>
      <c r="BG1805" s="18"/>
      <c r="BH1805" s="18"/>
      <c r="BI1805" s="18"/>
      <c r="BJ1805" s="18"/>
      <c r="BK1805" s="18"/>
      <c r="BL1805" s="18"/>
      <c r="BM1805" s="18"/>
      <c r="BN1805" s="18"/>
      <c r="BO1805" s="18"/>
      <c r="BP1805" s="18"/>
      <c r="BQ1805" s="18"/>
      <c r="BR1805" s="18"/>
      <c r="BS1805" s="18"/>
      <c r="BT1805" s="18"/>
      <c r="BU1805" s="18"/>
      <c r="BV1805" s="18"/>
      <c r="BW1805" s="18"/>
      <c r="BX1805" s="18"/>
      <c r="BY1805" s="18"/>
      <c r="BZ1805" s="18"/>
      <c r="CA1805" s="18"/>
      <c r="CB1805" s="18"/>
      <c r="CC1805" s="18"/>
      <c r="CD1805" s="18"/>
      <c r="CE1805" s="18"/>
      <c r="CF1805" s="18"/>
      <c r="CG1805" s="18"/>
      <c r="CH1805" s="18"/>
      <c r="CI1805" s="18"/>
      <c r="CJ1805" s="18"/>
      <c r="CK1805" s="18"/>
      <c r="CL1805" s="18"/>
      <c r="CM1805" s="18"/>
      <c r="CN1805" s="18"/>
      <c r="CO1805" s="18"/>
      <c r="CP1805" s="18"/>
      <c r="CQ1805" s="18"/>
      <c r="CR1805" s="18"/>
      <c r="CS1805" s="18"/>
      <c r="CT1805" s="18"/>
      <c r="CU1805" s="18"/>
      <c r="CV1805" s="18"/>
      <c r="CW1805" s="18"/>
      <c r="CX1805" s="18"/>
      <c r="CY1805" s="18"/>
      <c r="CZ1805" s="18"/>
      <c r="DA1805" s="18"/>
      <c r="DB1805" s="18"/>
      <c r="DC1805" s="18"/>
      <c r="DD1805" s="18"/>
      <c r="DE1805" s="18"/>
      <c r="DF1805" s="18"/>
      <c r="DG1805" s="18"/>
      <c r="DH1805" s="18"/>
      <c r="DI1805" s="18"/>
      <c r="DJ1805" s="18"/>
      <c r="DK1805" s="18"/>
      <c r="DL1805" s="18"/>
      <c r="DM1805" s="18"/>
      <c r="DN1805" s="18"/>
      <c r="DO1805" s="18"/>
      <c r="DP1805" s="18"/>
      <c r="DQ1805" s="18"/>
      <c r="DR1805" s="18"/>
      <c r="DS1805" s="18"/>
      <c r="DT1805" s="18"/>
      <c r="DU1805" s="18"/>
      <c r="DV1805" s="18"/>
      <c r="DW1805" s="18"/>
      <c r="DX1805" s="18"/>
      <c r="DY1805" s="18"/>
      <c r="DZ1805" s="18"/>
      <c r="EA1805" s="18"/>
      <c r="EB1805" s="18"/>
      <c r="EC1805" s="18"/>
      <c r="ED1805" s="18"/>
      <c r="EE1805" s="18"/>
      <c r="EF1805" s="18"/>
      <c r="EG1805" s="18"/>
      <c r="EH1805" s="18"/>
      <c r="EI1805" s="18"/>
      <c r="EJ1805" s="18"/>
      <c r="EK1805" s="18"/>
      <c r="EL1805" s="18"/>
      <c r="EM1805" s="18"/>
      <c r="EN1805" s="18"/>
      <c r="EO1805" s="18"/>
      <c r="EP1805" s="18"/>
      <c r="EQ1805" s="18"/>
      <c r="ER1805" s="18"/>
      <c r="ES1805" s="18"/>
      <c r="ET1805" s="18"/>
      <c r="EU1805" s="18"/>
      <c r="EV1805" s="18"/>
      <c r="EW1805" s="18"/>
      <c r="EX1805" s="18"/>
      <c r="EY1805" s="18"/>
      <c r="EZ1805" s="18"/>
      <c r="FA1805" s="18"/>
      <c r="FB1805" s="18"/>
      <c r="FC1805" s="18"/>
      <c r="FD1805" s="18"/>
      <c r="FE1805" s="18"/>
      <c r="FF1805" s="18"/>
      <c r="FG1805" s="18"/>
      <c r="FH1805" s="18"/>
      <c r="FI1805" s="18"/>
      <c r="FJ1805" s="18"/>
      <c r="FK1805" s="18"/>
      <c r="FL1805" s="18"/>
      <c r="FM1805" s="18"/>
      <c r="FN1805" s="18"/>
      <c r="FO1805" s="18"/>
      <c r="FP1805" s="18"/>
      <c r="FQ1805" s="18"/>
      <c r="FR1805" s="18"/>
      <c r="FS1805" s="18"/>
      <c r="FT1805" s="18"/>
      <c r="FU1805" s="18"/>
      <c r="FV1805" s="18"/>
      <c r="FW1805" s="18"/>
      <c r="FX1805" s="18"/>
      <c r="FY1805" s="18"/>
      <c r="FZ1805" s="18"/>
      <c r="GA1805" s="18"/>
      <c r="GB1805" s="18"/>
      <c r="GC1805" s="18"/>
      <c r="GD1805" s="18"/>
      <c r="GE1805" s="18"/>
      <c r="GF1805" s="18"/>
      <c r="GG1805" s="18"/>
      <c r="GH1805" s="18"/>
      <c r="GI1805" s="18"/>
      <c r="GJ1805" s="18"/>
      <c r="GK1805" s="18"/>
      <c r="GL1805" s="18"/>
      <c r="GM1805" s="18"/>
      <c r="GN1805" s="18"/>
      <c r="GO1805" s="18"/>
      <c r="GP1805" s="18"/>
      <c r="GQ1805" s="18"/>
      <c r="GR1805" s="18"/>
      <c r="GS1805" s="18"/>
      <c r="GT1805" s="18"/>
      <c r="GU1805" s="18"/>
      <c r="GV1805" s="18"/>
      <c r="GW1805" s="18"/>
      <c r="GX1805" s="18"/>
      <c r="GY1805" s="18"/>
      <c r="GZ1805" s="18"/>
      <c r="HA1805" s="18"/>
      <c r="HB1805" s="18"/>
      <c r="HC1805" s="18"/>
      <c r="HD1805" s="18"/>
      <c r="HE1805" s="18"/>
      <c r="HF1805" s="18"/>
      <c r="HG1805" s="18"/>
      <c r="HH1805" s="18"/>
      <c r="HI1805" s="18"/>
      <c r="HJ1805" s="18"/>
      <c r="HK1805" s="18"/>
      <c r="HL1805" s="18"/>
      <c r="HM1805" s="18"/>
      <c r="HN1805" s="18"/>
      <c r="HO1805" s="18"/>
      <c r="HP1805" s="18"/>
      <c r="HQ1805" s="18"/>
      <c r="HR1805" s="18"/>
      <c r="HS1805" s="18"/>
      <c r="HT1805" s="18"/>
      <c r="HU1805" s="18"/>
      <c r="HV1805" s="18"/>
      <c r="HW1805" s="18"/>
      <c r="HX1805" s="18"/>
      <c r="HY1805" s="18"/>
      <c r="HZ1805" s="18"/>
      <c r="IA1805" s="18"/>
      <c r="IB1805" s="18"/>
      <c r="IC1805" s="18"/>
      <c r="ID1805" s="18"/>
      <c r="IE1805" s="18"/>
      <c r="IF1805" s="18"/>
      <c r="IG1805" s="18"/>
      <c r="IH1805" s="18"/>
      <c r="II1805" s="18"/>
      <c r="IJ1805" s="18"/>
      <c r="IK1805" s="18"/>
      <c r="IL1805" s="18"/>
      <c r="IM1805" s="18"/>
      <c r="IN1805" s="18"/>
      <c r="IO1805" s="18"/>
      <c r="IP1805" s="18"/>
      <c r="IQ1805" s="18"/>
      <c r="IR1805" s="18"/>
      <c r="IS1805" s="18"/>
      <c r="IT1805" s="18"/>
      <c r="IU1805" s="18"/>
      <c r="IV1805" s="18"/>
      <c r="IW1805" s="18"/>
      <c r="IX1805" s="18"/>
      <c r="IY1805" s="18"/>
      <c r="IZ1805" s="18"/>
      <c r="JA1805" s="18"/>
      <c r="JB1805" s="18"/>
      <c r="JC1805" s="18"/>
      <c r="JD1805" s="18"/>
      <c r="JE1805" s="18"/>
      <c r="JF1805" s="18"/>
      <c r="JG1805" s="18"/>
      <c r="JH1805" s="18"/>
      <c r="JI1805" s="18"/>
      <c r="JJ1805" s="18"/>
      <c r="JK1805" s="18"/>
      <c r="JL1805" s="18"/>
      <c r="JM1805" s="18"/>
      <c r="JN1805" s="18"/>
      <c r="JO1805" s="18"/>
      <c r="JP1805" s="18"/>
      <c r="JQ1805" s="18"/>
      <c r="JR1805" s="18"/>
      <c r="JS1805" s="18"/>
      <c r="JT1805" s="18"/>
      <c r="JU1805" s="18"/>
      <c r="JV1805" s="18"/>
      <c r="JW1805" s="18"/>
      <c r="JX1805" s="18"/>
      <c r="JY1805" s="18"/>
      <c r="JZ1805" s="18"/>
      <c r="KA1805" s="18"/>
      <c r="KB1805" s="18"/>
      <c r="KC1805" s="18"/>
      <c r="KD1805" s="18"/>
      <c r="KE1805" s="18"/>
      <c r="KF1805" s="18"/>
      <c r="KG1805" s="18"/>
      <c r="KH1805" s="18"/>
      <c r="KI1805" s="18"/>
      <c r="KJ1805" s="18"/>
      <c r="KK1805" s="18"/>
      <c r="KL1805" s="18"/>
      <c r="KM1805" s="18"/>
      <c r="KN1805" s="18"/>
      <c r="KO1805" s="18"/>
      <c r="KP1805" s="18"/>
      <c r="KQ1805" s="18"/>
      <c r="KR1805" s="18"/>
      <c r="KS1805" s="18"/>
      <c r="KT1805" s="18"/>
      <c r="KU1805" s="18"/>
      <c r="KV1805" s="18"/>
      <c r="KW1805" s="18"/>
      <c r="KX1805" s="18"/>
      <c r="KY1805" s="18"/>
      <c r="KZ1805" s="18"/>
      <c r="LA1805" s="18"/>
      <c r="LB1805" s="18"/>
      <c r="LC1805" s="18"/>
      <c r="LD1805" s="18"/>
      <c r="LE1805" s="18"/>
      <c r="LF1805" s="18"/>
      <c r="LG1805" s="18"/>
      <c r="LH1805" s="18"/>
      <c r="LI1805" s="18"/>
      <c r="LJ1805" s="18"/>
      <c r="LK1805" s="18"/>
      <c r="LL1805" s="18"/>
      <c r="LM1805" s="18"/>
      <c r="LN1805" s="18"/>
      <c r="LO1805" s="18"/>
      <c r="LP1805" s="18"/>
      <c r="LQ1805" s="18"/>
      <c r="LR1805" s="18"/>
      <c r="LS1805" s="18"/>
      <c r="LT1805" s="18"/>
      <c r="LU1805" s="18"/>
      <c r="LV1805" s="18"/>
      <c r="LW1805" s="18"/>
      <c r="LX1805" s="18"/>
      <c r="LY1805" s="18"/>
      <c r="LZ1805" s="18"/>
      <c r="MA1805" s="18"/>
      <c r="MB1805" s="18"/>
      <c r="MC1805" s="18"/>
      <c r="MD1805" s="18"/>
      <c r="ME1805" s="18"/>
      <c r="MF1805" s="18"/>
      <c r="MG1805" s="18"/>
      <c r="MH1805" s="18"/>
      <c r="MI1805" s="18"/>
      <c r="MJ1805" s="18"/>
      <c r="MK1805" s="18"/>
      <c r="ML1805" s="18"/>
      <c r="MM1805" s="18"/>
      <c r="MN1805" s="18"/>
      <c r="MO1805" s="18"/>
      <c r="MP1805" s="18"/>
      <c r="MQ1805" s="18"/>
      <c r="MR1805" s="18"/>
      <c r="MS1805" s="18"/>
      <c r="MT1805" s="18"/>
      <c r="MU1805" s="18"/>
      <c r="MV1805" s="18"/>
      <c r="MW1805" s="18"/>
      <c r="MX1805" s="18"/>
      <c r="MY1805" s="18"/>
      <c r="MZ1805" s="18"/>
      <c r="NA1805" s="18"/>
      <c r="NB1805" s="18"/>
      <c r="NC1805" s="18"/>
      <c r="ND1805" s="18"/>
      <c r="NE1805" s="18"/>
      <c r="NF1805" s="18"/>
      <c r="NG1805" s="18"/>
      <c r="NH1805" s="18"/>
      <c r="NI1805" s="18"/>
      <c r="NJ1805" s="18"/>
      <c r="NK1805" s="18"/>
      <c r="NL1805" s="18"/>
      <c r="NM1805" s="18"/>
      <c r="NN1805" s="18"/>
      <c r="NO1805" s="18"/>
      <c r="NP1805" s="18"/>
      <c r="NQ1805" s="18"/>
      <c r="NR1805" s="18"/>
      <c r="NS1805" s="18"/>
      <c r="NT1805" s="18"/>
      <c r="NU1805" s="18"/>
      <c r="NV1805" s="18"/>
      <c r="NW1805" s="18"/>
      <c r="NX1805" s="18"/>
      <c r="NY1805" s="18"/>
      <c r="NZ1805" s="18"/>
      <c r="OA1805" s="18"/>
      <c r="OB1805" s="18"/>
      <c r="OC1805" s="18"/>
      <c r="OD1805" s="18"/>
      <c r="OE1805" s="18"/>
      <c r="OF1805" s="18"/>
      <c r="OG1805" s="18"/>
      <c r="OH1805" s="18"/>
      <c r="OI1805" s="18"/>
      <c r="OJ1805" s="18"/>
      <c r="OK1805" s="18"/>
      <c r="OL1805" s="18"/>
      <c r="OM1805" s="18"/>
      <c r="ON1805" s="18"/>
      <c r="OO1805" s="18"/>
      <c r="OP1805" s="18"/>
      <c r="OQ1805" s="18"/>
      <c r="OR1805" s="18"/>
      <c r="OS1805" s="18"/>
      <c r="OT1805" s="18"/>
      <c r="OU1805" s="18"/>
      <c r="OV1805" s="18"/>
      <c r="OW1805" s="18"/>
      <c r="OX1805" s="18"/>
      <c r="OY1805" s="18"/>
      <c r="OZ1805" s="18"/>
      <c r="PA1805" s="18"/>
      <c r="PB1805" s="18"/>
      <c r="PC1805" s="18"/>
      <c r="PD1805" s="18"/>
      <c r="PE1805" s="18"/>
      <c r="PF1805" s="18"/>
      <c r="PG1805" s="18"/>
      <c r="PH1805" s="18"/>
      <c r="PI1805" s="18"/>
      <c r="PJ1805" s="18"/>
      <c r="PK1805" s="18"/>
      <c r="PL1805" s="18"/>
      <c r="PM1805" s="18"/>
      <c r="PN1805" s="18"/>
      <c r="PO1805" s="18"/>
      <c r="PP1805" s="18"/>
      <c r="PQ1805" s="18"/>
      <c r="PR1805" s="18"/>
      <c r="PS1805" s="18"/>
      <c r="PT1805" s="18"/>
      <c r="PU1805" s="18"/>
      <c r="PV1805" s="18"/>
      <c r="PW1805" s="18"/>
      <c r="PX1805" s="18"/>
      <c r="PY1805" s="18"/>
      <c r="PZ1805" s="18"/>
      <c r="QA1805" s="18"/>
      <c r="QB1805" s="18"/>
      <c r="QC1805" s="18"/>
      <c r="QD1805" s="18"/>
      <c r="QE1805" s="18"/>
      <c r="QF1805" s="18"/>
      <c r="QG1805" s="18"/>
      <c r="QH1805" s="18"/>
      <c r="QI1805" s="18"/>
      <c r="QJ1805" s="18"/>
      <c r="QK1805" s="18"/>
      <c r="QL1805" s="18"/>
      <c r="QM1805" s="18"/>
      <c r="QN1805" s="18"/>
      <c r="QO1805" s="18"/>
      <c r="QP1805" s="18"/>
      <c r="QQ1805" s="18"/>
      <c r="QR1805" s="18"/>
      <c r="QS1805" s="18"/>
      <c r="QT1805" s="18"/>
      <c r="QU1805" s="18"/>
      <c r="QV1805" s="18"/>
      <c r="QW1805" s="18"/>
      <c r="QX1805" s="18"/>
      <c r="QY1805" s="18"/>
      <c r="QZ1805" s="18"/>
      <c r="RA1805" s="18"/>
      <c r="RB1805" s="18"/>
      <c r="RC1805" s="18"/>
      <c r="RD1805" s="18"/>
      <c r="RE1805" s="18"/>
      <c r="RF1805" s="18"/>
      <c r="RG1805" s="18"/>
      <c r="RH1805" s="18"/>
      <c r="RI1805" s="18"/>
      <c r="RJ1805" s="18"/>
      <c r="RK1805" s="18"/>
      <c r="RL1805" s="18"/>
      <c r="RM1805" s="18"/>
      <c r="RN1805" s="18"/>
      <c r="RO1805" s="18"/>
      <c r="RP1805" s="18"/>
      <c r="RQ1805" s="18"/>
      <c r="RR1805" s="18"/>
      <c r="RS1805" s="18"/>
      <c r="RT1805" s="18"/>
      <c r="RU1805" s="18"/>
      <c r="RV1805" s="18"/>
      <c r="RW1805" s="18"/>
      <c r="RX1805" s="18"/>
      <c r="RY1805" s="18"/>
      <c r="RZ1805" s="18"/>
      <c r="SA1805" s="18"/>
      <c r="SB1805" s="18"/>
      <c r="SC1805" s="18"/>
      <c r="SD1805" s="18"/>
      <c r="SE1805" s="18"/>
      <c r="SF1805" s="18"/>
      <c r="SG1805" s="18"/>
      <c r="SH1805" s="18"/>
      <c r="SI1805" s="18"/>
      <c r="SJ1805" s="18"/>
      <c r="SK1805" s="18"/>
      <c r="SL1805" s="18"/>
      <c r="SM1805" s="18"/>
      <c r="SN1805" s="18"/>
      <c r="SO1805" s="18"/>
      <c r="SP1805" s="18"/>
      <c r="SQ1805" s="18"/>
      <c r="SR1805" s="18"/>
      <c r="SS1805" s="18"/>
      <c r="ST1805" s="18"/>
      <c r="SU1805" s="18"/>
      <c r="SV1805" s="18"/>
      <c r="SW1805" s="18"/>
      <c r="SX1805" s="18"/>
      <c r="SY1805" s="18"/>
      <c r="SZ1805" s="18"/>
      <c r="TA1805" s="18"/>
      <c r="TB1805" s="18"/>
      <c r="TC1805" s="18"/>
      <c r="TD1805" s="18"/>
      <c r="TE1805" s="18"/>
      <c r="TF1805" s="18"/>
      <c r="TG1805" s="18"/>
      <c r="TH1805" s="18"/>
      <c r="TI1805" s="18"/>
      <c r="TJ1805" s="18"/>
      <c r="TK1805" s="18"/>
      <c r="TL1805" s="18"/>
      <c r="TM1805" s="18"/>
      <c r="TN1805" s="18"/>
      <c r="TO1805" s="18"/>
      <c r="TP1805" s="18"/>
      <c r="TQ1805" s="18"/>
      <c r="TR1805" s="18"/>
      <c r="TS1805" s="18"/>
      <c r="TT1805" s="18"/>
      <c r="TU1805" s="18"/>
      <c r="TV1805" s="18"/>
      <c r="TW1805" s="18"/>
      <c r="TX1805" s="18"/>
      <c r="TY1805" s="18"/>
      <c r="TZ1805" s="18"/>
      <c r="UA1805" s="18"/>
      <c r="UB1805" s="18"/>
      <c r="UC1805" s="18"/>
      <c r="UD1805" s="18"/>
      <c r="UE1805" s="18"/>
      <c r="UF1805" s="18"/>
      <c r="UG1805" s="18"/>
      <c r="UH1805" s="18"/>
      <c r="UI1805" s="18"/>
      <c r="UJ1805" s="18"/>
      <c r="UK1805" s="18"/>
      <c r="UL1805" s="18"/>
      <c r="UM1805" s="18"/>
      <c r="UN1805" s="18"/>
      <c r="UO1805" s="18"/>
      <c r="UP1805" s="18"/>
      <c r="UQ1805" s="18"/>
      <c r="UR1805" s="18"/>
      <c r="US1805" s="18"/>
      <c r="UT1805" s="18"/>
      <c r="UU1805" s="18"/>
      <c r="UV1805" s="18"/>
      <c r="UW1805" s="18"/>
      <c r="UX1805" s="18"/>
      <c r="UY1805" s="18"/>
      <c r="UZ1805" s="18"/>
      <c r="VA1805" s="18"/>
      <c r="VB1805" s="18"/>
      <c r="VC1805" s="18"/>
      <c r="VD1805" s="18"/>
      <c r="VE1805" s="18"/>
      <c r="VF1805" s="18"/>
      <c r="VG1805" s="18"/>
      <c r="VH1805" s="18"/>
      <c r="VI1805" s="18"/>
      <c r="VJ1805" s="18"/>
      <c r="VK1805" s="18"/>
      <c r="VL1805" s="18"/>
      <c r="VM1805" s="18"/>
      <c r="VN1805" s="18"/>
      <c r="VO1805" s="18"/>
      <c r="VP1805" s="18"/>
      <c r="VQ1805" s="18"/>
      <c r="VR1805" s="18"/>
      <c r="VS1805" s="18"/>
      <c r="VT1805" s="18"/>
      <c r="VU1805" s="18"/>
      <c r="VV1805" s="18"/>
      <c r="VW1805" s="18"/>
      <c r="VX1805" s="18"/>
      <c r="VY1805" s="18"/>
      <c r="VZ1805" s="18"/>
      <c r="WA1805" s="18"/>
      <c r="WB1805" s="18"/>
      <c r="WC1805" s="18"/>
      <c r="WD1805" s="18"/>
      <c r="WE1805" s="18"/>
      <c r="WF1805" s="18"/>
      <c r="WG1805" s="18"/>
      <c r="WH1805" s="18"/>
      <c r="WI1805" s="18"/>
      <c r="WJ1805" s="18"/>
      <c r="WK1805" s="18"/>
      <c r="WL1805" s="18"/>
      <c r="WM1805" s="18"/>
      <c r="WN1805" s="18"/>
      <c r="WO1805" s="18"/>
      <c r="WP1805" s="18"/>
      <c r="WQ1805" s="18"/>
      <c r="WR1805" s="18"/>
      <c r="WS1805" s="18"/>
      <c r="WT1805" s="18"/>
      <c r="WU1805" s="18"/>
      <c r="WV1805" s="18"/>
      <c r="WW1805" s="18"/>
      <c r="WX1805" s="18"/>
      <c r="WY1805" s="18"/>
      <c r="WZ1805" s="18"/>
      <c r="XA1805" s="18"/>
      <c r="XB1805" s="18"/>
      <c r="XC1805" s="18"/>
      <c r="XD1805" s="18"/>
      <c r="XE1805" s="18"/>
      <c r="XF1805" s="18"/>
      <c r="XG1805" s="18"/>
      <c r="XH1805" s="18"/>
      <c r="XI1805" s="18"/>
      <c r="XJ1805" s="18"/>
      <c r="XK1805" s="18"/>
      <c r="XL1805" s="18"/>
      <c r="XM1805" s="18"/>
      <c r="XN1805" s="18"/>
      <c r="XO1805" s="18"/>
      <c r="XP1805" s="18"/>
      <c r="XQ1805" s="18"/>
      <c r="XR1805" s="18"/>
      <c r="XS1805" s="18"/>
      <c r="XT1805" s="18"/>
      <c r="XU1805" s="18"/>
      <c r="XV1805" s="18"/>
      <c r="XW1805" s="18"/>
      <c r="XX1805" s="18"/>
      <c r="XY1805" s="18"/>
      <c r="XZ1805" s="18"/>
      <c r="YA1805" s="18"/>
      <c r="YB1805" s="18"/>
      <c r="YC1805" s="18"/>
      <c r="YD1805" s="18"/>
      <c r="YE1805" s="18"/>
      <c r="YF1805" s="18"/>
      <c r="YG1805" s="18"/>
      <c r="YH1805" s="18"/>
      <c r="YI1805" s="18"/>
      <c r="YJ1805" s="18"/>
      <c r="YK1805" s="18"/>
      <c r="YL1805" s="18"/>
      <c r="YM1805" s="18"/>
      <c r="YN1805" s="18"/>
      <c r="YO1805" s="18"/>
      <c r="YP1805" s="18"/>
      <c r="YQ1805" s="18"/>
      <c r="YR1805" s="18"/>
      <c r="YS1805" s="18"/>
      <c r="YT1805" s="18"/>
      <c r="YU1805" s="18"/>
      <c r="YV1805" s="18"/>
      <c r="YW1805" s="18"/>
      <c r="YX1805" s="18"/>
      <c r="YY1805" s="18"/>
      <c r="YZ1805" s="18"/>
      <c r="ZA1805" s="18"/>
      <c r="ZB1805" s="18"/>
      <c r="ZC1805" s="18"/>
      <c r="ZD1805" s="18"/>
      <c r="ZE1805" s="18"/>
      <c r="ZF1805" s="18"/>
      <c r="ZG1805" s="18"/>
      <c r="ZH1805" s="18"/>
      <c r="ZI1805" s="18"/>
      <c r="ZJ1805" s="18"/>
      <c r="ZK1805" s="18"/>
      <c r="ZL1805" s="18"/>
      <c r="ZM1805" s="18"/>
      <c r="ZN1805" s="18"/>
      <c r="ZO1805" s="18"/>
      <c r="ZP1805" s="18"/>
      <c r="ZQ1805" s="18"/>
      <c r="ZR1805" s="18"/>
      <c r="ZS1805" s="18"/>
      <c r="ZT1805" s="18"/>
      <c r="ZU1805" s="18"/>
      <c r="ZV1805" s="18"/>
      <c r="ZW1805" s="18"/>
      <c r="ZX1805" s="18"/>
      <c r="ZY1805" s="18"/>
      <c r="ZZ1805" s="18"/>
      <c r="AAA1805" s="18"/>
      <c r="AAB1805" s="18"/>
      <c r="AAC1805" s="18"/>
      <c r="AAD1805" s="18"/>
      <c r="AAE1805" s="18"/>
      <c r="AAF1805" s="18"/>
      <c r="AAG1805" s="18"/>
      <c r="AAH1805" s="18"/>
      <c r="AAI1805" s="18"/>
      <c r="AAJ1805" s="18"/>
      <c r="AAK1805" s="18"/>
      <c r="AAL1805" s="18"/>
      <c r="AAM1805" s="18"/>
      <c r="AAN1805" s="18"/>
      <c r="AAO1805" s="18"/>
      <c r="AAP1805" s="18"/>
      <c r="AAQ1805" s="18"/>
      <c r="AAR1805" s="18"/>
      <c r="AAS1805" s="18"/>
      <c r="AAT1805" s="18"/>
      <c r="AAU1805" s="18"/>
      <c r="AAV1805" s="18"/>
      <c r="AAW1805" s="18"/>
      <c r="AAX1805" s="18"/>
      <c r="AAY1805" s="18"/>
      <c r="AAZ1805" s="18"/>
      <c r="ABA1805" s="18"/>
      <c r="ABB1805" s="18"/>
      <c r="ABC1805" s="18"/>
      <c r="ABD1805" s="18"/>
      <c r="ABE1805" s="18"/>
      <c r="ABF1805" s="18"/>
      <c r="ABG1805" s="18"/>
      <c r="ABH1805" s="18"/>
      <c r="ABI1805" s="18"/>
      <c r="ABJ1805" s="18"/>
      <c r="ABK1805" s="18"/>
      <c r="ABL1805" s="18"/>
      <c r="ABM1805" s="18"/>
      <c r="ABN1805" s="18"/>
      <c r="ABO1805" s="18"/>
      <c r="ABP1805" s="18"/>
      <c r="ABQ1805" s="18"/>
      <c r="ABR1805" s="18"/>
      <c r="ABS1805" s="18"/>
      <c r="ABT1805" s="18"/>
      <c r="ABU1805" s="18"/>
      <c r="ABV1805" s="18"/>
      <c r="ABW1805" s="18"/>
      <c r="ABX1805" s="18"/>
      <c r="ABY1805" s="18"/>
      <c r="ABZ1805" s="18"/>
      <c r="ACA1805" s="18"/>
      <c r="ACB1805" s="18"/>
      <c r="ACC1805" s="18"/>
      <c r="ACD1805" s="18"/>
      <c r="ACE1805" s="18"/>
      <c r="ACF1805" s="18"/>
      <c r="ACG1805" s="18"/>
      <c r="ACH1805" s="18"/>
      <c r="ACI1805" s="18"/>
      <c r="ACJ1805" s="18"/>
      <c r="ACK1805" s="18"/>
      <c r="ACL1805" s="18"/>
      <c r="ACM1805" s="18"/>
      <c r="ACN1805" s="18"/>
      <c r="ACO1805" s="18"/>
      <c r="ACP1805" s="18"/>
      <c r="ACQ1805" s="18"/>
      <c r="ACR1805" s="18"/>
      <c r="ACS1805" s="18"/>
      <c r="ACT1805" s="18"/>
      <c r="ACU1805" s="18"/>
      <c r="ACV1805" s="18"/>
      <c r="ACW1805" s="18"/>
      <c r="ACX1805" s="18"/>
      <c r="ACY1805" s="18"/>
      <c r="ACZ1805" s="18"/>
      <c r="ADA1805" s="18"/>
      <c r="ADB1805" s="18"/>
      <c r="ADC1805" s="18"/>
      <c r="ADD1805" s="18"/>
      <c r="ADE1805" s="18"/>
      <c r="ADF1805" s="18"/>
      <c r="ADG1805" s="18"/>
      <c r="ADH1805" s="18"/>
      <c r="ADI1805" s="18"/>
      <c r="ADJ1805" s="18"/>
      <c r="ADK1805" s="18"/>
      <c r="ADL1805" s="18"/>
      <c r="ADM1805" s="18"/>
      <c r="ADN1805" s="18"/>
      <c r="ADO1805" s="18"/>
      <c r="ADP1805" s="18"/>
      <c r="ADQ1805" s="18"/>
      <c r="ADR1805" s="18"/>
      <c r="ADS1805" s="18"/>
      <c r="ADT1805" s="18"/>
      <c r="ADU1805" s="18"/>
      <c r="ADV1805" s="18"/>
      <c r="ADW1805" s="18"/>
      <c r="ADX1805" s="18"/>
      <c r="ADY1805" s="18"/>
      <c r="ADZ1805" s="18"/>
      <c r="AEA1805" s="18"/>
      <c r="AEB1805" s="18"/>
      <c r="AEC1805" s="18"/>
      <c r="AED1805" s="18"/>
      <c r="AEE1805" s="18"/>
      <c r="AEF1805" s="18"/>
      <c r="AEG1805" s="18"/>
      <c r="AEH1805" s="18"/>
      <c r="AEI1805" s="18"/>
      <c r="AEJ1805" s="18"/>
      <c r="AEK1805" s="18"/>
      <c r="AEL1805" s="18"/>
      <c r="AEM1805" s="18"/>
      <c r="AEN1805" s="18"/>
      <c r="AEO1805" s="18"/>
      <c r="AEP1805" s="18"/>
      <c r="AEQ1805" s="18"/>
      <c r="AER1805" s="18"/>
      <c r="AES1805" s="18"/>
      <c r="AET1805" s="18"/>
      <c r="AEU1805" s="18"/>
      <c r="AEV1805" s="18"/>
      <c r="AEW1805" s="18"/>
      <c r="AEX1805" s="18"/>
      <c r="AEY1805" s="18"/>
      <c r="AEZ1805" s="18"/>
      <c r="AFA1805" s="18"/>
      <c r="AFB1805" s="18"/>
      <c r="AFC1805" s="18"/>
      <c r="AFD1805" s="18"/>
      <c r="AFE1805" s="18"/>
      <c r="AFF1805" s="18"/>
      <c r="AFG1805" s="18"/>
      <c r="AFH1805" s="18"/>
      <c r="AFI1805" s="18"/>
      <c r="AFJ1805" s="18"/>
      <c r="AFK1805" s="18"/>
      <c r="AFL1805" s="18"/>
      <c r="AFM1805" s="18"/>
      <c r="AFN1805" s="18"/>
      <c r="AFO1805" s="18"/>
      <c r="AFP1805" s="18"/>
      <c r="AFQ1805" s="18"/>
      <c r="AFR1805" s="18"/>
      <c r="AFS1805" s="18"/>
      <c r="AFT1805" s="18"/>
      <c r="AFU1805" s="18"/>
      <c r="AFV1805" s="18"/>
      <c r="AFW1805" s="18"/>
      <c r="AFX1805" s="18"/>
      <c r="AFY1805" s="18"/>
      <c r="AFZ1805" s="18"/>
      <c r="AGA1805" s="18"/>
      <c r="AGB1805" s="18"/>
      <c r="AGC1805" s="18"/>
      <c r="AGD1805" s="18"/>
      <c r="AGE1805" s="18"/>
      <c r="AGF1805" s="18"/>
      <c r="AGG1805" s="18"/>
      <c r="AGH1805" s="18"/>
      <c r="AGI1805" s="18"/>
      <c r="AGJ1805" s="18"/>
      <c r="AGK1805" s="18"/>
      <c r="AGL1805" s="18"/>
      <c r="AGM1805" s="18"/>
      <c r="AGN1805" s="18"/>
      <c r="AGO1805" s="18"/>
      <c r="AGP1805" s="18"/>
      <c r="AGQ1805" s="18"/>
      <c r="AGR1805" s="18"/>
      <c r="AGS1805" s="18"/>
      <c r="AGT1805" s="18"/>
      <c r="AGU1805" s="18"/>
      <c r="AGV1805" s="18"/>
      <c r="AGW1805" s="18"/>
      <c r="AGX1805" s="18"/>
      <c r="AGY1805" s="18"/>
      <c r="AGZ1805" s="18"/>
      <c r="AHA1805" s="18"/>
      <c r="AHB1805" s="18"/>
      <c r="AHC1805" s="18"/>
      <c r="AHD1805" s="18"/>
      <c r="AHE1805" s="18"/>
      <c r="AHF1805" s="18"/>
      <c r="AHG1805" s="18"/>
      <c r="AHH1805" s="18"/>
      <c r="AHI1805" s="18"/>
      <c r="AHJ1805" s="18"/>
      <c r="AHK1805" s="18"/>
      <c r="AHL1805" s="18"/>
      <c r="AHM1805" s="18"/>
      <c r="AHN1805" s="18"/>
      <c r="AHO1805" s="18"/>
      <c r="AHP1805" s="18"/>
      <c r="AHQ1805" s="18"/>
      <c r="AHR1805" s="18"/>
      <c r="AHS1805" s="18"/>
      <c r="AHT1805" s="18"/>
      <c r="AHU1805" s="18"/>
      <c r="AHV1805" s="18"/>
      <c r="AHW1805" s="18"/>
      <c r="AHX1805" s="18"/>
      <c r="AHY1805" s="18"/>
      <c r="AHZ1805" s="18"/>
      <c r="AIA1805" s="18"/>
      <c r="AIB1805" s="18"/>
      <c r="AIC1805" s="18"/>
      <c r="AID1805" s="18"/>
      <c r="AIE1805" s="18"/>
      <c r="AIF1805" s="18"/>
      <c r="AIG1805" s="18"/>
      <c r="AIH1805" s="18"/>
      <c r="AII1805" s="18"/>
      <c r="AIJ1805" s="18"/>
      <c r="AIK1805" s="18"/>
      <c r="AIL1805" s="18"/>
      <c r="AIM1805" s="18"/>
      <c r="AIN1805" s="18"/>
      <c r="AIO1805" s="18"/>
      <c r="AIP1805" s="18"/>
      <c r="AIQ1805" s="18"/>
      <c r="AIR1805" s="18"/>
      <c r="AIS1805" s="18"/>
      <c r="AIT1805" s="18"/>
      <c r="AIU1805" s="18"/>
      <c r="AIV1805" s="18"/>
      <c r="AIW1805" s="18"/>
      <c r="AIX1805" s="18"/>
      <c r="AIY1805" s="18"/>
      <c r="AIZ1805" s="18"/>
      <c r="AJA1805" s="18"/>
      <c r="AJB1805" s="18"/>
      <c r="AJC1805" s="18"/>
      <c r="AJD1805" s="18"/>
      <c r="AJE1805" s="18"/>
      <c r="AJF1805" s="18"/>
      <c r="AJG1805" s="18"/>
      <c r="AJH1805" s="18"/>
      <c r="AJI1805" s="18"/>
      <c r="AJJ1805" s="18"/>
      <c r="AJK1805" s="18"/>
      <c r="AJL1805" s="18"/>
      <c r="AJM1805" s="18"/>
      <c r="AJN1805" s="18"/>
      <c r="AJO1805" s="18"/>
      <c r="AJP1805" s="18"/>
      <c r="AJQ1805" s="18"/>
      <c r="AJR1805" s="18"/>
      <c r="AJS1805" s="18"/>
      <c r="AJT1805" s="18"/>
      <c r="AJU1805" s="18"/>
      <c r="AJV1805" s="18"/>
      <c r="AJW1805" s="18"/>
      <c r="AJX1805" s="18"/>
      <c r="AJY1805" s="18"/>
      <c r="AJZ1805" s="18"/>
      <c r="AKA1805" s="18"/>
      <c r="AKB1805" s="18"/>
      <c r="AKC1805" s="18"/>
      <c r="AKD1805" s="18"/>
      <c r="AKE1805" s="18"/>
      <c r="AKF1805" s="18"/>
      <c r="AKG1805" s="18"/>
      <c r="AKH1805" s="18"/>
      <c r="AKI1805" s="18"/>
      <c r="AKJ1805" s="18"/>
      <c r="AKK1805" s="18"/>
      <c r="AKL1805" s="18"/>
      <c r="AKM1805" s="18"/>
      <c r="AKN1805" s="18"/>
      <c r="AKO1805" s="18"/>
      <c r="AKP1805" s="18"/>
      <c r="AKQ1805" s="18"/>
      <c r="AKR1805" s="18"/>
      <c r="AKS1805" s="18"/>
      <c r="AKT1805" s="18"/>
      <c r="AKU1805" s="18"/>
      <c r="AKV1805" s="18"/>
      <c r="AKW1805" s="18"/>
      <c r="AKX1805" s="18"/>
      <c r="AKY1805" s="18"/>
      <c r="AKZ1805" s="18"/>
      <c r="ALA1805" s="18"/>
      <c r="ALB1805" s="18"/>
      <c r="ALC1805" s="18"/>
      <c r="ALD1805" s="18"/>
      <c r="ALE1805" s="18"/>
      <c r="ALF1805" s="18"/>
      <c r="ALG1805" s="18"/>
      <c r="ALH1805" s="18"/>
      <c r="ALI1805" s="18"/>
      <c r="ALJ1805" s="18"/>
      <c r="ALK1805" s="18"/>
      <c r="ALL1805" s="18"/>
      <c r="ALM1805" s="18"/>
      <c r="ALN1805" s="18"/>
      <c r="ALO1805" s="18"/>
      <c r="ALP1805" s="18"/>
      <c r="ALQ1805" s="18"/>
      <c r="ALR1805" s="18"/>
      <c r="ALS1805" s="18"/>
      <c r="ALT1805" s="18"/>
      <c r="ALU1805" s="18"/>
      <c r="ALV1805" s="18"/>
      <c r="ALW1805" s="18"/>
      <c r="ALX1805" s="18"/>
      <c r="ALY1805" s="18"/>
      <c r="ALZ1805" s="18"/>
      <c r="AMA1805" s="18"/>
      <c r="AMB1805" s="18"/>
      <c r="AMC1805" s="18"/>
      <c r="AMD1805" s="18"/>
      <c r="AME1805" s="18"/>
      <c r="AMF1805" s="18"/>
      <c r="AMG1805" s="18"/>
      <c r="AMH1805" s="18"/>
      <c r="AMI1805" s="18"/>
      <c r="AMJ1805" s="18"/>
    </row>
    <row r="1806" spans="1:1024" s="315" customFormat="1">
      <c r="A1806" s="15"/>
      <c r="B1806" s="18"/>
      <c r="C1806" s="18"/>
      <c r="D1806" s="18"/>
      <c r="E1806" s="18"/>
      <c r="F1806" s="18"/>
      <c r="G1806" s="18"/>
      <c r="H1806" s="18"/>
      <c r="I1806" s="32"/>
      <c r="J1806" s="32"/>
      <c r="K1806" s="18"/>
      <c r="L1806" s="18"/>
      <c r="M1806" s="18"/>
      <c r="N1806" s="18"/>
      <c r="O1806" s="18"/>
      <c r="P1806" s="18"/>
      <c r="Q1806" s="18"/>
      <c r="R1806" s="18"/>
      <c r="S1806" s="18"/>
      <c r="T1806" s="18"/>
      <c r="U1806" s="18"/>
      <c r="V1806" s="18"/>
      <c r="W1806" s="18"/>
      <c r="X1806" s="18"/>
      <c r="Y1806" s="18"/>
      <c r="Z1806" s="18"/>
      <c r="AA1806" s="18"/>
      <c r="AB1806" s="18"/>
      <c r="AC1806" s="18"/>
      <c r="AD1806" s="18"/>
      <c r="AE1806" s="18"/>
      <c r="AF1806" s="18"/>
      <c r="AG1806" s="18"/>
      <c r="AH1806" s="18"/>
      <c r="AI1806" s="18"/>
      <c r="AJ1806" s="18"/>
      <c r="AK1806" s="18"/>
      <c r="AL1806" s="18"/>
      <c r="AM1806" s="18"/>
      <c r="AN1806" s="18"/>
      <c r="AO1806" s="18"/>
      <c r="AP1806" s="18"/>
      <c r="AQ1806" s="18"/>
      <c r="AR1806" s="18"/>
      <c r="AS1806" s="18"/>
      <c r="AT1806" s="18"/>
      <c r="AU1806" s="18"/>
      <c r="AV1806" s="18"/>
      <c r="AW1806" s="18"/>
      <c r="AX1806" s="18"/>
      <c r="AY1806" s="18"/>
      <c r="AZ1806" s="18"/>
      <c r="BA1806" s="18"/>
      <c r="BB1806" s="18"/>
      <c r="BC1806" s="18"/>
      <c r="BD1806" s="18"/>
      <c r="BE1806" s="18"/>
      <c r="BF1806" s="18"/>
      <c r="BG1806" s="18"/>
      <c r="BH1806" s="18"/>
      <c r="BI1806" s="18"/>
      <c r="BJ1806" s="18"/>
      <c r="BK1806" s="18"/>
      <c r="BL1806" s="18"/>
      <c r="BM1806" s="18"/>
      <c r="BN1806" s="18"/>
      <c r="BO1806" s="18"/>
      <c r="BP1806" s="18"/>
      <c r="BQ1806" s="18"/>
      <c r="BR1806" s="18"/>
      <c r="BS1806" s="18"/>
      <c r="BT1806" s="18"/>
      <c r="BU1806" s="18"/>
      <c r="BV1806" s="18"/>
      <c r="BW1806" s="18"/>
      <c r="BX1806" s="18"/>
      <c r="BY1806" s="18"/>
      <c r="BZ1806" s="18"/>
      <c r="CA1806" s="18"/>
      <c r="CB1806" s="18"/>
      <c r="CC1806" s="18"/>
      <c r="CD1806" s="18"/>
      <c r="CE1806" s="18"/>
      <c r="CF1806" s="18"/>
      <c r="CG1806" s="18"/>
      <c r="CH1806" s="18"/>
      <c r="CI1806" s="18"/>
      <c r="CJ1806" s="18"/>
      <c r="CK1806" s="18"/>
      <c r="CL1806" s="18"/>
      <c r="CM1806" s="18"/>
      <c r="CN1806" s="18"/>
      <c r="CO1806" s="18"/>
      <c r="CP1806" s="18"/>
      <c r="CQ1806" s="18"/>
      <c r="CR1806" s="18"/>
      <c r="CS1806" s="18"/>
      <c r="CT1806" s="18"/>
      <c r="CU1806" s="18"/>
      <c r="CV1806" s="18"/>
      <c r="CW1806" s="18"/>
      <c r="CX1806" s="18"/>
      <c r="CY1806" s="18"/>
      <c r="CZ1806" s="18"/>
      <c r="DA1806" s="18"/>
      <c r="DB1806" s="18"/>
      <c r="DC1806" s="18"/>
      <c r="DD1806" s="18"/>
      <c r="DE1806" s="18"/>
      <c r="DF1806" s="18"/>
      <c r="DG1806" s="18"/>
      <c r="DH1806" s="18"/>
      <c r="DI1806" s="18"/>
      <c r="DJ1806" s="18"/>
      <c r="DK1806" s="18"/>
      <c r="DL1806" s="18"/>
      <c r="DM1806" s="18"/>
      <c r="DN1806" s="18"/>
      <c r="DO1806" s="18"/>
      <c r="DP1806" s="18"/>
      <c r="DQ1806" s="18"/>
      <c r="DR1806" s="18"/>
      <c r="DS1806" s="18"/>
      <c r="DT1806" s="18"/>
      <c r="DU1806" s="18"/>
      <c r="DV1806" s="18"/>
      <c r="DW1806" s="18"/>
      <c r="DX1806" s="18"/>
      <c r="DY1806" s="18"/>
      <c r="DZ1806" s="18"/>
      <c r="EA1806" s="18"/>
      <c r="EB1806" s="18"/>
      <c r="EC1806" s="18"/>
      <c r="ED1806" s="18"/>
      <c r="EE1806" s="18"/>
      <c r="EF1806" s="18"/>
      <c r="EG1806" s="18"/>
      <c r="EH1806" s="18"/>
      <c r="EI1806" s="18"/>
      <c r="EJ1806" s="18"/>
      <c r="EK1806" s="18"/>
      <c r="EL1806" s="18"/>
      <c r="EM1806" s="18"/>
      <c r="EN1806" s="18"/>
      <c r="EO1806" s="18"/>
      <c r="EP1806" s="18"/>
      <c r="EQ1806" s="18"/>
      <c r="ER1806" s="18"/>
      <c r="ES1806" s="18"/>
      <c r="ET1806" s="18"/>
      <c r="EU1806" s="18"/>
      <c r="EV1806" s="18"/>
      <c r="EW1806" s="18"/>
      <c r="EX1806" s="18"/>
      <c r="EY1806" s="18"/>
      <c r="EZ1806" s="18"/>
      <c r="FA1806" s="18"/>
      <c r="FB1806" s="18"/>
      <c r="FC1806" s="18"/>
      <c r="FD1806" s="18"/>
      <c r="FE1806" s="18"/>
      <c r="FF1806" s="18"/>
      <c r="FG1806" s="18"/>
      <c r="FH1806" s="18"/>
      <c r="FI1806" s="18"/>
      <c r="FJ1806" s="18"/>
      <c r="FK1806" s="18"/>
      <c r="FL1806" s="18"/>
      <c r="FM1806" s="18"/>
      <c r="FN1806" s="18"/>
      <c r="FO1806" s="18"/>
      <c r="FP1806" s="18"/>
      <c r="FQ1806" s="18"/>
      <c r="FR1806" s="18"/>
      <c r="FS1806" s="18"/>
      <c r="FT1806" s="18"/>
      <c r="FU1806" s="18"/>
      <c r="FV1806" s="18"/>
      <c r="FW1806" s="18"/>
      <c r="FX1806" s="18"/>
      <c r="FY1806" s="18"/>
      <c r="FZ1806" s="18"/>
      <c r="GA1806" s="18"/>
      <c r="GB1806" s="18"/>
      <c r="GC1806" s="18"/>
      <c r="GD1806" s="18"/>
      <c r="GE1806" s="18"/>
      <c r="GF1806" s="18"/>
      <c r="GG1806" s="18"/>
      <c r="GH1806" s="18"/>
      <c r="GI1806" s="18"/>
      <c r="GJ1806" s="18"/>
      <c r="GK1806" s="18"/>
      <c r="GL1806" s="18"/>
      <c r="GM1806" s="18"/>
      <c r="GN1806" s="18"/>
      <c r="GO1806" s="18"/>
      <c r="GP1806" s="18"/>
      <c r="GQ1806" s="18"/>
      <c r="GR1806" s="18"/>
      <c r="GS1806" s="18"/>
      <c r="GT1806" s="18"/>
      <c r="GU1806" s="18"/>
      <c r="GV1806" s="18"/>
      <c r="GW1806" s="18"/>
      <c r="GX1806" s="18"/>
      <c r="GY1806" s="18"/>
      <c r="GZ1806" s="18"/>
      <c r="HA1806" s="18"/>
      <c r="HB1806" s="18"/>
      <c r="HC1806" s="18"/>
      <c r="HD1806" s="18"/>
      <c r="HE1806" s="18"/>
      <c r="HF1806" s="18"/>
      <c r="HG1806" s="18"/>
      <c r="HH1806" s="18"/>
      <c r="HI1806" s="18"/>
      <c r="HJ1806" s="18"/>
      <c r="HK1806" s="18"/>
      <c r="HL1806" s="18"/>
      <c r="HM1806" s="18"/>
      <c r="HN1806" s="18"/>
      <c r="HO1806" s="18"/>
      <c r="HP1806" s="18"/>
      <c r="HQ1806" s="18"/>
      <c r="HR1806" s="18"/>
      <c r="HS1806" s="18"/>
      <c r="HT1806" s="18"/>
      <c r="HU1806" s="18"/>
      <c r="HV1806" s="18"/>
      <c r="HW1806" s="18"/>
      <c r="HX1806" s="18"/>
      <c r="HY1806" s="18"/>
      <c r="HZ1806" s="18"/>
      <c r="IA1806" s="18"/>
      <c r="IB1806" s="18"/>
      <c r="IC1806" s="18"/>
      <c r="ID1806" s="18"/>
      <c r="IE1806" s="18"/>
      <c r="IF1806" s="18"/>
      <c r="IG1806" s="18"/>
      <c r="IH1806" s="18"/>
      <c r="II1806" s="18"/>
      <c r="IJ1806" s="18"/>
      <c r="IK1806" s="18"/>
      <c r="IL1806" s="18"/>
      <c r="IM1806" s="18"/>
      <c r="IN1806" s="18"/>
      <c r="IO1806" s="18"/>
      <c r="IP1806" s="18"/>
      <c r="IQ1806" s="18"/>
      <c r="IR1806" s="18"/>
      <c r="IS1806" s="18"/>
      <c r="IT1806" s="18"/>
      <c r="IU1806" s="18"/>
      <c r="IV1806" s="18"/>
      <c r="IW1806" s="18"/>
      <c r="IX1806" s="18"/>
      <c r="IY1806" s="18"/>
      <c r="IZ1806" s="18"/>
      <c r="JA1806" s="18"/>
      <c r="JB1806" s="18"/>
      <c r="JC1806" s="18"/>
      <c r="JD1806" s="18"/>
      <c r="JE1806" s="18"/>
      <c r="JF1806" s="18"/>
      <c r="JG1806" s="18"/>
      <c r="JH1806" s="18"/>
      <c r="JI1806" s="18"/>
      <c r="JJ1806" s="18"/>
      <c r="JK1806" s="18"/>
      <c r="JL1806" s="18"/>
      <c r="JM1806" s="18"/>
      <c r="JN1806" s="18"/>
      <c r="JO1806" s="18"/>
      <c r="JP1806" s="18"/>
      <c r="JQ1806" s="18"/>
      <c r="JR1806" s="18"/>
      <c r="JS1806" s="18"/>
      <c r="JT1806" s="18"/>
      <c r="JU1806" s="18"/>
      <c r="JV1806" s="18"/>
      <c r="JW1806" s="18"/>
      <c r="JX1806" s="18"/>
      <c r="JY1806" s="18"/>
      <c r="JZ1806" s="18"/>
      <c r="KA1806" s="18"/>
      <c r="KB1806" s="18"/>
      <c r="KC1806" s="18"/>
      <c r="KD1806" s="18"/>
      <c r="KE1806" s="18"/>
      <c r="KF1806" s="18"/>
      <c r="KG1806" s="18"/>
      <c r="KH1806" s="18"/>
      <c r="KI1806" s="18"/>
      <c r="KJ1806" s="18"/>
      <c r="KK1806" s="18"/>
      <c r="KL1806" s="18"/>
      <c r="KM1806" s="18"/>
      <c r="KN1806" s="18"/>
      <c r="KO1806" s="18"/>
      <c r="KP1806" s="18"/>
      <c r="KQ1806" s="18"/>
      <c r="KR1806" s="18"/>
      <c r="KS1806" s="18"/>
      <c r="KT1806" s="18"/>
      <c r="KU1806" s="18"/>
      <c r="KV1806" s="18"/>
      <c r="KW1806" s="18"/>
      <c r="KX1806" s="18"/>
      <c r="KY1806" s="18"/>
      <c r="KZ1806" s="18"/>
      <c r="LA1806" s="18"/>
      <c r="LB1806" s="18"/>
      <c r="LC1806" s="18"/>
      <c r="LD1806" s="18"/>
      <c r="LE1806" s="18"/>
      <c r="LF1806" s="18"/>
      <c r="LG1806" s="18"/>
      <c r="LH1806" s="18"/>
      <c r="LI1806" s="18"/>
      <c r="LJ1806" s="18"/>
      <c r="LK1806" s="18"/>
      <c r="LL1806" s="18"/>
      <c r="LM1806" s="18"/>
      <c r="LN1806" s="18"/>
      <c r="LO1806" s="18"/>
      <c r="LP1806" s="18"/>
      <c r="LQ1806" s="18"/>
      <c r="LR1806" s="18"/>
      <c r="LS1806" s="18"/>
      <c r="LT1806" s="18"/>
      <c r="LU1806" s="18"/>
      <c r="LV1806" s="18"/>
      <c r="LW1806" s="18"/>
      <c r="LX1806" s="18"/>
      <c r="LY1806" s="18"/>
      <c r="LZ1806" s="18"/>
      <c r="MA1806" s="18"/>
      <c r="MB1806" s="18"/>
      <c r="MC1806" s="18"/>
      <c r="MD1806" s="18"/>
      <c r="ME1806" s="18"/>
      <c r="MF1806" s="18"/>
      <c r="MG1806" s="18"/>
      <c r="MH1806" s="18"/>
      <c r="MI1806" s="18"/>
      <c r="MJ1806" s="18"/>
      <c r="MK1806" s="18"/>
      <c r="ML1806" s="18"/>
      <c r="MM1806" s="18"/>
      <c r="MN1806" s="18"/>
      <c r="MO1806" s="18"/>
      <c r="MP1806" s="18"/>
      <c r="MQ1806" s="18"/>
      <c r="MR1806" s="18"/>
      <c r="MS1806" s="18"/>
      <c r="MT1806" s="18"/>
      <c r="MU1806" s="18"/>
      <c r="MV1806" s="18"/>
      <c r="MW1806" s="18"/>
      <c r="MX1806" s="18"/>
      <c r="MY1806" s="18"/>
      <c r="MZ1806" s="18"/>
      <c r="NA1806" s="18"/>
      <c r="NB1806" s="18"/>
      <c r="NC1806" s="18"/>
      <c r="ND1806" s="18"/>
      <c r="NE1806" s="18"/>
      <c r="NF1806" s="18"/>
      <c r="NG1806" s="18"/>
      <c r="NH1806" s="18"/>
      <c r="NI1806" s="18"/>
      <c r="NJ1806" s="18"/>
      <c r="NK1806" s="18"/>
      <c r="NL1806" s="18"/>
      <c r="NM1806" s="18"/>
      <c r="NN1806" s="18"/>
      <c r="NO1806" s="18"/>
      <c r="NP1806" s="18"/>
      <c r="NQ1806" s="18"/>
      <c r="NR1806" s="18"/>
      <c r="NS1806" s="18"/>
      <c r="NT1806" s="18"/>
      <c r="NU1806" s="18"/>
      <c r="NV1806" s="18"/>
      <c r="NW1806" s="18"/>
      <c r="NX1806" s="18"/>
      <c r="NY1806" s="18"/>
      <c r="NZ1806" s="18"/>
      <c r="OA1806" s="18"/>
      <c r="OB1806" s="18"/>
      <c r="OC1806" s="18"/>
      <c r="OD1806" s="18"/>
      <c r="OE1806" s="18"/>
      <c r="OF1806" s="18"/>
      <c r="OG1806" s="18"/>
      <c r="OH1806" s="18"/>
      <c r="OI1806" s="18"/>
      <c r="OJ1806" s="18"/>
      <c r="OK1806" s="18"/>
      <c r="OL1806" s="18"/>
      <c r="OM1806" s="18"/>
      <c r="ON1806" s="18"/>
      <c r="OO1806" s="18"/>
      <c r="OP1806" s="18"/>
      <c r="OQ1806" s="18"/>
      <c r="OR1806" s="18"/>
      <c r="OS1806" s="18"/>
      <c r="OT1806" s="18"/>
      <c r="OU1806" s="18"/>
      <c r="OV1806" s="18"/>
      <c r="OW1806" s="18"/>
      <c r="OX1806" s="18"/>
      <c r="OY1806" s="18"/>
      <c r="OZ1806" s="18"/>
      <c r="PA1806" s="18"/>
      <c r="PB1806" s="18"/>
      <c r="PC1806" s="18"/>
      <c r="PD1806" s="18"/>
      <c r="PE1806" s="18"/>
      <c r="PF1806" s="18"/>
      <c r="PG1806" s="18"/>
      <c r="PH1806" s="18"/>
      <c r="PI1806" s="18"/>
      <c r="PJ1806" s="18"/>
      <c r="PK1806" s="18"/>
      <c r="PL1806" s="18"/>
      <c r="PM1806" s="18"/>
      <c r="PN1806" s="18"/>
      <c r="PO1806" s="18"/>
      <c r="PP1806" s="18"/>
      <c r="PQ1806" s="18"/>
      <c r="PR1806" s="18"/>
      <c r="PS1806" s="18"/>
      <c r="PT1806" s="18"/>
      <c r="PU1806" s="18"/>
      <c r="PV1806" s="18"/>
      <c r="PW1806" s="18"/>
      <c r="PX1806" s="18"/>
      <c r="PY1806" s="18"/>
      <c r="PZ1806" s="18"/>
      <c r="QA1806" s="18"/>
      <c r="QB1806" s="18"/>
      <c r="QC1806" s="18"/>
      <c r="QD1806" s="18"/>
      <c r="QE1806" s="18"/>
      <c r="QF1806" s="18"/>
      <c r="QG1806" s="18"/>
      <c r="QH1806" s="18"/>
      <c r="QI1806" s="18"/>
      <c r="QJ1806" s="18"/>
      <c r="QK1806" s="18"/>
      <c r="QL1806" s="18"/>
      <c r="QM1806" s="18"/>
      <c r="QN1806" s="18"/>
      <c r="QO1806" s="18"/>
      <c r="QP1806" s="18"/>
      <c r="QQ1806" s="18"/>
      <c r="QR1806" s="18"/>
      <c r="QS1806" s="18"/>
      <c r="QT1806" s="18"/>
      <c r="QU1806" s="18"/>
      <c r="QV1806" s="18"/>
      <c r="QW1806" s="18"/>
      <c r="QX1806" s="18"/>
      <c r="QY1806" s="18"/>
      <c r="QZ1806" s="18"/>
      <c r="RA1806" s="18"/>
      <c r="RB1806" s="18"/>
      <c r="RC1806" s="18"/>
      <c r="RD1806" s="18"/>
      <c r="RE1806" s="18"/>
      <c r="RF1806" s="18"/>
      <c r="RG1806" s="18"/>
      <c r="RH1806" s="18"/>
      <c r="RI1806" s="18"/>
      <c r="RJ1806" s="18"/>
      <c r="RK1806" s="18"/>
      <c r="RL1806" s="18"/>
      <c r="RM1806" s="18"/>
      <c r="RN1806" s="18"/>
      <c r="RO1806" s="18"/>
      <c r="RP1806" s="18"/>
      <c r="RQ1806" s="18"/>
      <c r="RR1806" s="18"/>
      <c r="RS1806" s="18"/>
      <c r="RT1806" s="18"/>
      <c r="RU1806" s="18"/>
      <c r="RV1806" s="18"/>
      <c r="RW1806" s="18"/>
      <c r="RX1806" s="18"/>
      <c r="RY1806" s="18"/>
      <c r="RZ1806" s="18"/>
      <c r="SA1806" s="18"/>
      <c r="SB1806" s="18"/>
      <c r="SC1806" s="18"/>
      <c r="SD1806" s="18"/>
      <c r="SE1806" s="18"/>
      <c r="SF1806" s="18"/>
      <c r="SG1806" s="18"/>
      <c r="SH1806" s="18"/>
      <c r="SI1806" s="18"/>
      <c r="SJ1806" s="18"/>
      <c r="SK1806" s="18"/>
      <c r="SL1806" s="18"/>
      <c r="SM1806" s="18"/>
      <c r="SN1806" s="18"/>
      <c r="SO1806" s="18"/>
      <c r="SP1806" s="18"/>
      <c r="SQ1806" s="18"/>
      <c r="SR1806" s="18"/>
      <c r="SS1806" s="18"/>
      <c r="ST1806" s="18"/>
      <c r="SU1806" s="18"/>
      <c r="SV1806" s="18"/>
      <c r="SW1806" s="18"/>
      <c r="SX1806" s="18"/>
      <c r="SY1806" s="18"/>
      <c r="SZ1806" s="18"/>
      <c r="TA1806" s="18"/>
      <c r="TB1806" s="18"/>
      <c r="TC1806" s="18"/>
      <c r="TD1806" s="18"/>
      <c r="TE1806" s="18"/>
      <c r="TF1806" s="18"/>
      <c r="TG1806" s="18"/>
      <c r="TH1806" s="18"/>
      <c r="TI1806" s="18"/>
      <c r="TJ1806" s="18"/>
      <c r="TK1806" s="18"/>
      <c r="TL1806" s="18"/>
      <c r="TM1806" s="18"/>
      <c r="TN1806" s="18"/>
      <c r="TO1806" s="18"/>
      <c r="TP1806" s="18"/>
      <c r="TQ1806" s="18"/>
      <c r="TR1806" s="18"/>
      <c r="TS1806" s="18"/>
      <c r="TT1806" s="18"/>
      <c r="TU1806" s="18"/>
      <c r="TV1806" s="18"/>
      <c r="TW1806" s="18"/>
      <c r="TX1806" s="18"/>
      <c r="TY1806" s="18"/>
      <c r="TZ1806" s="18"/>
      <c r="UA1806" s="18"/>
      <c r="UB1806" s="18"/>
      <c r="UC1806" s="18"/>
      <c r="UD1806" s="18"/>
      <c r="UE1806" s="18"/>
      <c r="UF1806" s="18"/>
      <c r="UG1806" s="18"/>
      <c r="UH1806" s="18"/>
      <c r="UI1806" s="18"/>
      <c r="UJ1806" s="18"/>
      <c r="UK1806" s="18"/>
      <c r="UL1806" s="18"/>
      <c r="UM1806" s="18"/>
      <c r="UN1806" s="18"/>
      <c r="UO1806" s="18"/>
      <c r="UP1806" s="18"/>
      <c r="UQ1806" s="18"/>
      <c r="UR1806" s="18"/>
      <c r="US1806" s="18"/>
      <c r="UT1806" s="18"/>
      <c r="UU1806" s="18"/>
      <c r="UV1806" s="18"/>
      <c r="UW1806" s="18"/>
      <c r="UX1806" s="18"/>
      <c r="UY1806" s="18"/>
      <c r="UZ1806" s="18"/>
      <c r="VA1806" s="18"/>
      <c r="VB1806" s="18"/>
      <c r="VC1806" s="18"/>
      <c r="VD1806" s="18"/>
      <c r="VE1806" s="18"/>
      <c r="VF1806" s="18"/>
      <c r="VG1806" s="18"/>
      <c r="VH1806" s="18"/>
      <c r="VI1806" s="18"/>
      <c r="VJ1806" s="18"/>
      <c r="VK1806" s="18"/>
      <c r="VL1806" s="18"/>
      <c r="VM1806" s="18"/>
      <c r="VN1806" s="18"/>
      <c r="VO1806" s="18"/>
      <c r="VP1806" s="18"/>
      <c r="VQ1806" s="18"/>
      <c r="VR1806" s="18"/>
      <c r="VS1806" s="18"/>
      <c r="VT1806" s="18"/>
      <c r="VU1806" s="18"/>
      <c r="VV1806" s="18"/>
      <c r="VW1806" s="18"/>
      <c r="VX1806" s="18"/>
      <c r="VY1806" s="18"/>
      <c r="VZ1806" s="18"/>
      <c r="WA1806" s="18"/>
      <c r="WB1806" s="18"/>
      <c r="WC1806" s="18"/>
      <c r="WD1806" s="18"/>
      <c r="WE1806" s="18"/>
      <c r="WF1806" s="18"/>
      <c r="WG1806" s="18"/>
      <c r="WH1806" s="18"/>
      <c r="WI1806" s="18"/>
      <c r="WJ1806" s="18"/>
      <c r="WK1806" s="18"/>
      <c r="WL1806" s="18"/>
      <c r="WM1806" s="18"/>
      <c r="WN1806" s="18"/>
      <c r="WO1806" s="18"/>
      <c r="WP1806" s="18"/>
      <c r="WQ1806" s="18"/>
      <c r="WR1806" s="18"/>
      <c r="WS1806" s="18"/>
      <c r="WT1806" s="18"/>
      <c r="WU1806" s="18"/>
      <c r="WV1806" s="18"/>
      <c r="WW1806" s="18"/>
      <c r="WX1806" s="18"/>
      <c r="WY1806" s="18"/>
      <c r="WZ1806" s="18"/>
      <c r="XA1806" s="18"/>
      <c r="XB1806" s="18"/>
      <c r="XC1806" s="18"/>
      <c r="XD1806" s="18"/>
      <c r="XE1806" s="18"/>
      <c r="XF1806" s="18"/>
      <c r="XG1806" s="18"/>
      <c r="XH1806" s="18"/>
      <c r="XI1806" s="18"/>
      <c r="XJ1806" s="18"/>
      <c r="XK1806" s="18"/>
      <c r="XL1806" s="18"/>
      <c r="XM1806" s="18"/>
      <c r="XN1806" s="18"/>
      <c r="XO1806" s="18"/>
      <c r="XP1806" s="18"/>
      <c r="XQ1806" s="18"/>
      <c r="XR1806" s="18"/>
      <c r="XS1806" s="18"/>
      <c r="XT1806" s="18"/>
      <c r="XU1806" s="18"/>
      <c r="XV1806" s="18"/>
      <c r="XW1806" s="18"/>
      <c r="XX1806" s="18"/>
      <c r="XY1806" s="18"/>
      <c r="XZ1806" s="18"/>
      <c r="YA1806" s="18"/>
      <c r="YB1806" s="18"/>
      <c r="YC1806" s="18"/>
      <c r="YD1806" s="18"/>
      <c r="YE1806" s="18"/>
      <c r="YF1806" s="18"/>
      <c r="YG1806" s="18"/>
      <c r="YH1806" s="18"/>
      <c r="YI1806" s="18"/>
      <c r="YJ1806" s="18"/>
      <c r="YK1806" s="18"/>
      <c r="YL1806" s="18"/>
      <c r="YM1806" s="18"/>
      <c r="YN1806" s="18"/>
      <c r="YO1806" s="18"/>
      <c r="YP1806" s="18"/>
      <c r="YQ1806" s="18"/>
      <c r="YR1806" s="18"/>
      <c r="YS1806" s="18"/>
      <c r="YT1806" s="18"/>
      <c r="YU1806" s="18"/>
      <c r="YV1806" s="18"/>
      <c r="YW1806" s="18"/>
      <c r="YX1806" s="18"/>
      <c r="YY1806" s="18"/>
      <c r="YZ1806" s="18"/>
      <c r="ZA1806" s="18"/>
      <c r="ZB1806" s="18"/>
      <c r="ZC1806" s="18"/>
      <c r="ZD1806" s="18"/>
      <c r="ZE1806" s="18"/>
      <c r="ZF1806" s="18"/>
      <c r="ZG1806" s="18"/>
      <c r="ZH1806" s="18"/>
      <c r="ZI1806" s="18"/>
      <c r="ZJ1806" s="18"/>
      <c r="ZK1806" s="18"/>
      <c r="ZL1806" s="18"/>
      <c r="ZM1806" s="18"/>
      <c r="ZN1806" s="18"/>
      <c r="ZO1806" s="18"/>
      <c r="ZP1806" s="18"/>
      <c r="ZQ1806" s="18"/>
      <c r="ZR1806" s="18"/>
      <c r="ZS1806" s="18"/>
      <c r="ZT1806" s="18"/>
      <c r="ZU1806" s="18"/>
      <c r="ZV1806" s="18"/>
      <c r="ZW1806" s="18"/>
      <c r="ZX1806" s="18"/>
      <c r="ZY1806" s="18"/>
      <c r="ZZ1806" s="18"/>
      <c r="AAA1806" s="18"/>
      <c r="AAB1806" s="18"/>
      <c r="AAC1806" s="18"/>
      <c r="AAD1806" s="18"/>
      <c r="AAE1806" s="18"/>
      <c r="AAF1806" s="18"/>
      <c r="AAG1806" s="18"/>
      <c r="AAH1806" s="18"/>
      <c r="AAI1806" s="18"/>
      <c r="AAJ1806" s="18"/>
      <c r="AAK1806" s="18"/>
      <c r="AAL1806" s="18"/>
      <c r="AAM1806" s="18"/>
      <c r="AAN1806" s="18"/>
      <c r="AAO1806" s="18"/>
      <c r="AAP1806" s="18"/>
      <c r="AAQ1806" s="18"/>
      <c r="AAR1806" s="18"/>
      <c r="AAS1806" s="18"/>
      <c r="AAT1806" s="18"/>
      <c r="AAU1806" s="18"/>
      <c r="AAV1806" s="18"/>
      <c r="AAW1806" s="18"/>
      <c r="AAX1806" s="18"/>
      <c r="AAY1806" s="18"/>
      <c r="AAZ1806" s="18"/>
      <c r="ABA1806" s="18"/>
      <c r="ABB1806" s="18"/>
      <c r="ABC1806" s="18"/>
      <c r="ABD1806" s="18"/>
      <c r="ABE1806" s="18"/>
      <c r="ABF1806" s="18"/>
      <c r="ABG1806" s="18"/>
      <c r="ABH1806" s="18"/>
      <c r="ABI1806" s="18"/>
      <c r="ABJ1806" s="18"/>
      <c r="ABK1806" s="18"/>
      <c r="ABL1806" s="18"/>
      <c r="ABM1806" s="18"/>
      <c r="ABN1806" s="18"/>
      <c r="ABO1806" s="18"/>
      <c r="ABP1806" s="18"/>
      <c r="ABQ1806" s="18"/>
      <c r="ABR1806" s="18"/>
      <c r="ABS1806" s="18"/>
      <c r="ABT1806" s="18"/>
      <c r="ABU1806" s="18"/>
      <c r="ABV1806" s="18"/>
      <c r="ABW1806" s="18"/>
      <c r="ABX1806" s="18"/>
      <c r="ABY1806" s="18"/>
      <c r="ABZ1806" s="18"/>
      <c r="ACA1806" s="18"/>
      <c r="ACB1806" s="18"/>
      <c r="ACC1806" s="18"/>
      <c r="ACD1806" s="18"/>
      <c r="ACE1806" s="18"/>
      <c r="ACF1806" s="18"/>
      <c r="ACG1806" s="18"/>
      <c r="ACH1806" s="18"/>
      <c r="ACI1806" s="18"/>
      <c r="ACJ1806" s="18"/>
      <c r="ACK1806" s="18"/>
      <c r="ACL1806" s="18"/>
      <c r="ACM1806" s="18"/>
      <c r="ACN1806" s="18"/>
      <c r="ACO1806" s="18"/>
      <c r="ACP1806" s="18"/>
      <c r="ACQ1806" s="18"/>
      <c r="ACR1806" s="18"/>
      <c r="ACS1806" s="18"/>
      <c r="ACT1806" s="18"/>
      <c r="ACU1806" s="18"/>
      <c r="ACV1806" s="18"/>
      <c r="ACW1806" s="18"/>
      <c r="ACX1806" s="18"/>
      <c r="ACY1806" s="18"/>
      <c r="ACZ1806" s="18"/>
      <c r="ADA1806" s="18"/>
      <c r="ADB1806" s="18"/>
      <c r="ADC1806" s="18"/>
      <c r="ADD1806" s="18"/>
      <c r="ADE1806" s="18"/>
      <c r="ADF1806" s="18"/>
      <c r="ADG1806" s="18"/>
      <c r="ADH1806" s="18"/>
      <c r="ADI1806" s="18"/>
      <c r="ADJ1806" s="18"/>
      <c r="ADK1806" s="18"/>
      <c r="ADL1806" s="18"/>
      <c r="ADM1806" s="18"/>
      <c r="ADN1806" s="18"/>
      <c r="ADO1806" s="18"/>
      <c r="ADP1806" s="18"/>
      <c r="ADQ1806" s="18"/>
      <c r="ADR1806" s="18"/>
      <c r="ADS1806" s="18"/>
      <c r="ADT1806" s="18"/>
      <c r="ADU1806" s="18"/>
      <c r="ADV1806" s="18"/>
      <c r="ADW1806" s="18"/>
      <c r="ADX1806" s="18"/>
      <c r="ADY1806" s="18"/>
      <c r="ADZ1806" s="18"/>
      <c r="AEA1806" s="18"/>
      <c r="AEB1806" s="18"/>
      <c r="AEC1806" s="18"/>
      <c r="AED1806" s="18"/>
      <c r="AEE1806" s="18"/>
      <c r="AEF1806" s="18"/>
      <c r="AEG1806" s="18"/>
      <c r="AEH1806" s="18"/>
      <c r="AEI1806" s="18"/>
      <c r="AEJ1806" s="18"/>
      <c r="AEK1806" s="18"/>
      <c r="AEL1806" s="18"/>
      <c r="AEM1806" s="18"/>
      <c r="AEN1806" s="18"/>
      <c r="AEO1806" s="18"/>
      <c r="AEP1806" s="18"/>
      <c r="AEQ1806" s="18"/>
      <c r="AER1806" s="18"/>
      <c r="AES1806" s="18"/>
      <c r="AET1806" s="18"/>
      <c r="AEU1806" s="18"/>
      <c r="AEV1806" s="18"/>
      <c r="AEW1806" s="18"/>
      <c r="AEX1806" s="18"/>
      <c r="AEY1806" s="18"/>
      <c r="AEZ1806" s="18"/>
      <c r="AFA1806" s="18"/>
      <c r="AFB1806" s="18"/>
      <c r="AFC1806" s="18"/>
      <c r="AFD1806" s="18"/>
      <c r="AFE1806" s="18"/>
      <c r="AFF1806" s="18"/>
      <c r="AFG1806" s="18"/>
      <c r="AFH1806" s="18"/>
      <c r="AFI1806" s="18"/>
      <c r="AFJ1806" s="18"/>
      <c r="AFK1806" s="18"/>
      <c r="AFL1806" s="18"/>
      <c r="AFM1806" s="18"/>
      <c r="AFN1806" s="18"/>
      <c r="AFO1806" s="18"/>
      <c r="AFP1806" s="18"/>
      <c r="AFQ1806" s="18"/>
      <c r="AFR1806" s="18"/>
      <c r="AFS1806" s="18"/>
      <c r="AFT1806" s="18"/>
      <c r="AFU1806" s="18"/>
      <c r="AFV1806" s="18"/>
      <c r="AFW1806" s="18"/>
      <c r="AFX1806" s="18"/>
      <c r="AFY1806" s="18"/>
      <c r="AFZ1806" s="18"/>
      <c r="AGA1806" s="18"/>
      <c r="AGB1806" s="18"/>
      <c r="AGC1806" s="18"/>
      <c r="AGD1806" s="18"/>
      <c r="AGE1806" s="18"/>
      <c r="AGF1806" s="18"/>
      <c r="AGG1806" s="18"/>
      <c r="AGH1806" s="18"/>
      <c r="AGI1806" s="18"/>
      <c r="AGJ1806" s="18"/>
      <c r="AGK1806" s="18"/>
      <c r="AGL1806" s="18"/>
      <c r="AGM1806" s="18"/>
      <c r="AGN1806" s="18"/>
      <c r="AGO1806" s="18"/>
      <c r="AGP1806" s="18"/>
      <c r="AGQ1806" s="18"/>
      <c r="AGR1806" s="18"/>
      <c r="AGS1806" s="18"/>
      <c r="AGT1806" s="18"/>
      <c r="AGU1806" s="18"/>
      <c r="AGV1806" s="18"/>
      <c r="AGW1806" s="18"/>
      <c r="AGX1806" s="18"/>
      <c r="AGY1806" s="18"/>
      <c r="AGZ1806" s="18"/>
      <c r="AHA1806" s="18"/>
      <c r="AHB1806" s="18"/>
      <c r="AHC1806" s="18"/>
      <c r="AHD1806" s="18"/>
      <c r="AHE1806" s="18"/>
      <c r="AHF1806" s="18"/>
      <c r="AHG1806" s="18"/>
      <c r="AHH1806" s="18"/>
      <c r="AHI1806" s="18"/>
      <c r="AHJ1806" s="18"/>
      <c r="AHK1806" s="18"/>
      <c r="AHL1806" s="18"/>
      <c r="AHM1806" s="18"/>
      <c r="AHN1806" s="18"/>
      <c r="AHO1806" s="18"/>
      <c r="AHP1806" s="18"/>
      <c r="AHQ1806" s="18"/>
      <c r="AHR1806" s="18"/>
      <c r="AHS1806" s="18"/>
      <c r="AHT1806" s="18"/>
      <c r="AHU1806" s="18"/>
      <c r="AHV1806" s="18"/>
      <c r="AHW1806" s="18"/>
      <c r="AHX1806" s="18"/>
      <c r="AHY1806" s="18"/>
      <c r="AHZ1806" s="18"/>
      <c r="AIA1806" s="18"/>
      <c r="AIB1806" s="18"/>
      <c r="AIC1806" s="18"/>
      <c r="AID1806" s="18"/>
      <c r="AIE1806" s="18"/>
      <c r="AIF1806" s="18"/>
      <c r="AIG1806" s="18"/>
      <c r="AIH1806" s="18"/>
      <c r="AII1806" s="18"/>
      <c r="AIJ1806" s="18"/>
      <c r="AIK1806" s="18"/>
      <c r="AIL1806" s="18"/>
      <c r="AIM1806" s="18"/>
      <c r="AIN1806" s="18"/>
      <c r="AIO1806" s="18"/>
      <c r="AIP1806" s="18"/>
      <c r="AIQ1806" s="18"/>
      <c r="AIR1806" s="18"/>
      <c r="AIS1806" s="18"/>
      <c r="AIT1806" s="18"/>
      <c r="AIU1806" s="18"/>
      <c r="AIV1806" s="18"/>
      <c r="AIW1806" s="18"/>
      <c r="AIX1806" s="18"/>
      <c r="AIY1806" s="18"/>
      <c r="AIZ1806" s="18"/>
      <c r="AJA1806" s="18"/>
      <c r="AJB1806" s="18"/>
      <c r="AJC1806" s="18"/>
      <c r="AJD1806" s="18"/>
      <c r="AJE1806" s="18"/>
      <c r="AJF1806" s="18"/>
      <c r="AJG1806" s="18"/>
      <c r="AJH1806" s="18"/>
      <c r="AJI1806" s="18"/>
      <c r="AJJ1806" s="18"/>
      <c r="AJK1806" s="18"/>
      <c r="AJL1806" s="18"/>
      <c r="AJM1806" s="18"/>
      <c r="AJN1806" s="18"/>
      <c r="AJO1806" s="18"/>
      <c r="AJP1806" s="18"/>
      <c r="AJQ1806" s="18"/>
      <c r="AJR1806" s="18"/>
      <c r="AJS1806" s="18"/>
      <c r="AJT1806" s="18"/>
      <c r="AJU1806" s="18"/>
      <c r="AJV1806" s="18"/>
      <c r="AJW1806" s="18"/>
      <c r="AJX1806" s="18"/>
      <c r="AJY1806" s="18"/>
      <c r="AJZ1806" s="18"/>
      <c r="AKA1806" s="18"/>
      <c r="AKB1806" s="18"/>
      <c r="AKC1806" s="18"/>
      <c r="AKD1806" s="18"/>
      <c r="AKE1806" s="18"/>
      <c r="AKF1806" s="18"/>
      <c r="AKG1806" s="18"/>
      <c r="AKH1806" s="18"/>
      <c r="AKI1806" s="18"/>
      <c r="AKJ1806" s="18"/>
      <c r="AKK1806" s="18"/>
      <c r="AKL1806" s="18"/>
      <c r="AKM1806" s="18"/>
      <c r="AKN1806" s="18"/>
      <c r="AKO1806" s="18"/>
      <c r="AKP1806" s="18"/>
      <c r="AKQ1806" s="18"/>
      <c r="AKR1806" s="18"/>
      <c r="AKS1806" s="18"/>
      <c r="AKT1806" s="18"/>
      <c r="AKU1806" s="18"/>
      <c r="AKV1806" s="18"/>
      <c r="AKW1806" s="18"/>
      <c r="AKX1806" s="18"/>
      <c r="AKY1806" s="18"/>
      <c r="AKZ1806" s="18"/>
      <c r="ALA1806" s="18"/>
      <c r="ALB1806" s="18"/>
      <c r="ALC1806" s="18"/>
      <c r="ALD1806" s="18"/>
      <c r="ALE1806" s="18"/>
      <c r="ALF1806" s="18"/>
      <c r="ALG1806" s="18"/>
      <c r="ALH1806" s="18"/>
      <c r="ALI1806" s="18"/>
      <c r="ALJ1806" s="18"/>
      <c r="ALK1806" s="18"/>
      <c r="ALL1806" s="18"/>
      <c r="ALM1806" s="18"/>
      <c r="ALN1806" s="18"/>
      <c r="ALO1806" s="18"/>
      <c r="ALP1806" s="18"/>
      <c r="ALQ1806" s="18"/>
      <c r="ALR1806" s="18"/>
      <c r="ALS1806" s="18"/>
      <c r="ALT1806" s="18"/>
      <c r="ALU1806" s="18"/>
      <c r="ALV1806" s="18"/>
      <c r="ALW1806" s="18"/>
      <c r="ALX1806" s="18"/>
      <c r="ALY1806" s="18"/>
      <c r="ALZ1806" s="18"/>
      <c r="AMA1806" s="18"/>
      <c r="AMB1806" s="18"/>
      <c r="AMC1806" s="18"/>
      <c r="AMD1806" s="18"/>
      <c r="AME1806" s="18"/>
      <c r="AMF1806" s="18"/>
      <c r="AMG1806" s="18"/>
      <c r="AMH1806" s="18"/>
      <c r="AMI1806" s="18"/>
      <c r="AMJ1806" s="18"/>
    </row>
    <row r="1807" spans="1:1024" s="315" customFormat="1">
      <c r="A1807" s="15"/>
      <c r="B1807" s="18"/>
      <c r="C1807" s="18"/>
      <c r="D1807" s="18"/>
      <c r="E1807" s="18"/>
      <c r="F1807" s="18"/>
      <c r="G1807" s="18"/>
      <c r="H1807" s="18"/>
      <c r="I1807" s="32"/>
      <c r="J1807" s="32"/>
      <c r="K1807" s="18"/>
      <c r="L1807" s="18"/>
      <c r="M1807" s="18"/>
      <c r="N1807" s="18"/>
      <c r="O1807" s="18"/>
      <c r="P1807" s="18"/>
      <c r="Q1807" s="18"/>
      <c r="R1807" s="18"/>
      <c r="S1807" s="18"/>
      <c r="T1807" s="18"/>
      <c r="U1807" s="18"/>
      <c r="V1807" s="18"/>
      <c r="W1807" s="18"/>
      <c r="X1807" s="18"/>
      <c r="Y1807" s="18"/>
      <c r="Z1807" s="18"/>
      <c r="AA1807" s="18"/>
      <c r="AB1807" s="18"/>
      <c r="AC1807" s="18"/>
      <c r="AD1807" s="18"/>
      <c r="AE1807" s="18"/>
      <c r="AF1807" s="18"/>
      <c r="AG1807" s="18"/>
      <c r="AH1807" s="18"/>
      <c r="AI1807" s="18"/>
      <c r="AJ1807" s="18"/>
      <c r="AK1807" s="18"/>
      <c r="AL1807" s="18"/>
      <c r="AM1807" s="18"/>
      <c r="AN1807" s="18"/>
      <c r="AO1807" s="18"/>
      <c r="AP1807" s="18"/>
      <c r="AQ1807" s="18"/>
      <c r="AR1807" s="18"/>
      <c r="AS1807" s="18"/>
      <c r="AT1807" s="18"/>
      <c r="AU1807" s="18"/>
      <c r="AV1807" s="18"/>
      <c r="AW1807" s="18"/>
      <c r="AX1807" s="18"/>
      <c r="AY1807" s="18"/>
      <c r="AZ1807" s="18"/>
      <c r="BA1807" s="18"/>
      <c r="BB1807" s="18"/>
      <c r="BC1807" s="18"/>
      <c r="BD1807" s="18"/>
      <c r="BE1807" s="18"/>
      <c r="BF1807" s="18"/>
      <c r="BG1807" s="18"/>
      <c r="BH1807" s="18"/>
      <c r="BI1807" s="18"/>
      <c r="BJ1807" s="18"/>
      <c r="BK1807" s="18"/>
      <c r="BL1807" s="18"/>
      <c r="BM1807" s="18"/>
      <c r="BN1807" s="18"/>
      <c r="BO1807" s="18"/>
      <c r="BP1807" s="18"/>
      <c r="BQ1807" s="18"/>
      <c r="BR1807" s="18"/>
      <c r="BS1807" s="18"/>
      <c r="BT1807" s="18"/>
      <c r="BU1807" s="18"/>
      <c r="BV1807" s="18"/>
      <c r="BW1807" s="18"/>
      <c r="BX1807" s="18"/>
      <c r="BY1807" s="18"/>
      <c r="BZ1807" s="18"/>
      <c r="CA1807" s="18"/>
      <c r="CB1807" s="18"/>
      <c r="CC1807" s="18"/>
      <c r="CD1807" s="18"/>
      <c r="CE1807" s="18"/>
      <c r="CF1807" s="18"/>
      <c r="CG1807" s="18"/>
      <c r="CH1807" s="18"/>
      <c r="CI1807" s="18"/>
      <c r="CJ1807" s="18"/>
      <c r="CK1807" s="18"/>
      <c r="CL1807" s="18"/>
      <c r="CM1807" s="18"/>
      <c r="CN1807" s="18"/>
      <c r="CO1807" s="18"/>
      <c r="CP1807" s="18"/>
      <c r="CQ1807" s="18"/>
      <c r="CR1807" s="18"/>
      <c r="CS1807" s="18"/>
      <c r="CT1807" s="18"/>
      <c r="CU1807" s="18"/>
      <c r="CV1807" s="18"/>
      <c r="CW1807" s="18"/>
      <c r="CX1807" s="18"/>
      <c r="CY1807" s="18"/>
      <c r="CZ1807" s="18"/>
      <c r="DA1807" s="18"/>
      <c r="DB1807" s="18"/>
      <c r="DC1807" s="18"/>
      <c r="DD1807" s="18"/>
      <c r="DE1807" s="18"/>
      <c r="DF1807" s="18"/>
      <c r="DG1807" s="18"/>
      <c r="DH1807" s="18"/>
      <c r="DI1807" s="18"/>
      <c r="DJ1807" s="18"/>
      <c r="DK1807" s="18"/>
      <c r="DL1807" s="18"/>
      <c r="DM1807" s="18"/>
      <c r="DN1807" s="18"/>
      <c r="DO1807" s="18"/>
      <c r="DP1807" s="18"/>
      <c r="DQ1807" s="18"/>
      <c r="DR1807" s="18"/>
      <c r="DS1807" s="18"/>
      <c r="DT1807" s="18"/>
      <c r="DU1807" s="18"/>
      <c r="DV1807" s="18"/>
      <c r="DW1807" s="18"/>
      <c r="DX1807" s="18"/>
      <c r="DY1807" s="18"/>
      <c r="DZ1807" s="18"/>
      <c r="EA1807" s="18"/>
      <c r="EB1807" s="18"/>
      <c r="EC1807" s="18"/>
      <c r="ED1807" s="18"/>
      <c r="EE1807" s="18"/>
      <c r="EF1807" s="18"/>
      <c r="EG1807" s="18"/>
      <c r="EH1807" s="18"/>
      <c r="EI1807" s="18"/>
      <c r="EJ1807" s="18"/>
      <c r="EK1807" s="18"/>
      <c r="EL1807" s="18"/>
      <c r="EM1807" s="18"/>
      <c r="EN1807" s="18"/>
      <c r="EO1807" s="18"/>
      <c r="EP1807" s="18"/>
      <c r="EQ1807" s="18"/>
      <c r="ER1807" s="18"/>
      <c r="ES1807" s="18"/>
      <c r="ET1807" s="18"/>
      <c r="EU1807" s="18"/>
      <c r="EV1807" s="18"/>
      <c r="EW1807" s="18"/>
      <c r="EX1807" s="18"/>
      <c r="EY1807" s="18"/>
      <c r="EZ1807" s="18"/>
      <c r="FA1807" s="18"/>
      <c r="FB1807" s="18"/>
      <c r="FC1807" s="18"/>
      <c r="FD1807" s="18"/>
      <c r="FE1807" s="18"/>
      <c r="FF1807" s="18"/>
      <c r="FG1807" s="18"/>
      <c r="FH1807" s="18"/>
      <c r="FI1807" s="18"/>
      <c r="FJ1807" s="18"/>
      <c r="FK1807" s="18"/>
      <c r="FL1807" s="18"/>
      <c r="FM1807" s="18"/>
      <c r="FN1807" s="18"/>
      <c r="FO1807" s="18"/>
      <c r="FP1807" s="18"/>
      <c r="FQ1807" s="18"/>
      <c r="FR1807" s="18"/>
      <c r="FS1807" s="18"/>
      <c r="FT1807" s="18"/>
      <c r="FU1807" s="18"/>
      <c r="FV1807" s="18"/>
      <c r="FW1807" s="18"/>
      <c r="FX1807" s="18"/>
      <c r="FY1807" s="18"/>
      <c r="FZ1807" s="18"/>
      <c r="GA1807" s="18"/>
      <c r="GB1807" s="18"/>
      <c r="GC1807" s="18"/>
      <c r="GD1807" s="18"/>
      <c r="GE1807" s="18"/>
      <c r="GF1807" s="18"/>
      <c r="GG1807" s="18"/>
      <c r="GH1807" s="18"/>
      <c r="GI1807" s="18"/>
      <c r="GJ1807" s="18"/>
      <c r="GK1807" s="18"/>
      <c r="GL1807" s="18"/>
      <c r="GM1807" s="18"/>
      <c r="GN1807" s="18"/>
      <c r="GO1807" s="18"/>
      <c r="GP1807" s="18"/>
      <c r="GQ1807" s="18"/>
      <c r="GR1807" s="18"/>
      <c r="GS1807" s="18"/>
      <c r="GT1807" s="18"/>
      <c r="GU1807" s="18"/>
      <c r="GV1807" s="18"/>
      <c r="GW1807" s="18"/>
      <c r="GX1807" s="18"/>
      <c r="GY1807" s="18"/>
      <c r="GZ1807" s="18"/>
      <c r="HA1807" s="18"/>
      <c r="HB1807" s="18"/>
      <c r="HC1807" s="18"/>
      <c r="HD1807" s="18"/>
      <c r="HE1807" s="18"/>
      <c r="HF1807" s="18"/>
      <c r="HG1807" s="18"/>
      <c r="HH1807" s="18"/>
      <c r="HI1807" s="18"/>
      <c r="HJ1807" s="18"/>
      <c r="HK1807" s="18"/>
      <c r="HL1807" s="18"/>
      <c r="HM1807" s="18"/>
      <c r="HN1807" s="18"/>
      <c r="HO1807" s="18"/>
      <c r="HP1807" s="18"/>
      <c r="HQ1807" s="18"/>
      <c r="HR1807" s="18"/>
      <c r="HS1807" s="18"/>
      <c r="HT1807" s="18"/>
      <c r="HU1807" s="18"/>
      <c r="HV1807" s="18"/>
      <c r="HW1807" s="18"/>
      <c r="HX1807" s="18"/>
      <c r="HY1807" s="18"/>
      <c r="HZ1807" s="18"/>
      <c r="IA1807" s="18"/>
      <c r="IB1807" s="18"/>
      <c r="IC1807" s="18"/>
      <c r="ID1807" s="18"/>
      <c r="IE1807" s="18"/>
      <c r="IF1807" s="18"/>
      <c r="IG1807" s="18"/>
      <c r="IH1807" s="18"/>
      <c r="II1807" s="18"/>
      <c r="IJ1807" s="18"/>
      <c r="IK1807" s="18"/>
      <c r="IL1807" s="18"/>
      <c r="IM1807" s="18"/>
      <c r="IN1807" s="18"/>
      <c r="IO1807" s="18"/>
      <c r="IP1807" s="18"/>
      <c r="IQ1807" s="18"/>
      <c r="IR1807" s="18"/>
      <c r="IS1807" s="18"/>
      <c r="IT1807" s="18"/>
      <c r="IU1807" s="18"/>
      <c r="IV1807" s="18"/>
      <c r="IW1807" s="18"/>
      <c r="IX1807" s="18"/>
      <c r="IY1807" s="18"/>
      <c r="IZ1807" s="18"/>
      <c r="JA1807" s="18"/>
      <c r="JB1807" s="18"/>
      <c r="JC1807" s="18"/>
      <c r="JD1807" s="18"/>
      <c r="JE1807" s="18"/>
      <c r="JF1807" s="18"/>
      <c r="JG1807" s="18"/>
      <c r="JH1807" s="18"/>
      <c r="JI1807" s="18"/>
      <c r="JJ1807" s="18"/>
      <c r="JK1807" s="18"/>
      <c r="JL1807" s="18"/>
      <c r="JM1807" s="18"/>
      <c r="JN1807" s="18"/>
      <c r="JO1807" s="18"/>
      <c r="JP1807" s="18"/>
      <c r="JQ1807" s="18"/>
      <c r="JR1807" s="18"/>
      <c r="JS1807" s="18"/>
      <c r="JT1807" s="18"/>
      <c r="JU1807" s="18"/>
      <c r="JV1807" s="18"/>
      <c r="JW1807" s="18"/>
      <c r="JX1807" s="18"/>
      <c r="JY1807" s="18"/>
      <c r="JZ1807" s="18"/>
      <c r="KA1807" s="18"/>
      <c r="KB1807" s="18"/>
      <c r="KC1807" s="18"/>
      <c r="KD1807" s="18"/>
      <c r="KE1807" s="18"/>
      <c r="KF1807" s="18"/>
      <c r="KG1807" s="18"/>
      <c r="KH1807" s="18"/>
      <c r="KI1807" s="18"/>
      <c r="KJ1807" s="18"/>
      <c r="KK1807" s="18"/>
      <c r="KL1807" s="18"/>
      <c r="KM1807" s="18"/>
      <c r="KN1807" s="18"/>
      <c r="KO1807" s="18"/>
      <c r="KP1807" s="18"/>
      <c r="KQ1807" s="18"/>
      <c r="KR1807" s="18"/>
      <c r="KS1807" s="18"/>
      <c r="KT1807" s="18"/>
      <c r="KU1807" s="18"/>
      <c r="KV1807" s="18"/>
      <c r="KW1807" s="18"/>
      <c r="KX1807" s="18"/>
      <c r="KY1807" s="18"/>
      <c r="KZ1807" s="18"/>
      <c r="LA1807" s="18"/>
      <c r="LB1807" s="18"/>
      <c r="LC1807" s="18"/>
      <c r="LD1807" s="18"/>
      <c r="LE1807" s="18"/>
      <c r="LF1807" s="18"/>
      <c r="LG1807" s="18"/>
      <c r="LH1807" s="18"/>
      <c r="LI1807" s="18"/>
      <c r="LJ1807" s="18"/>
      <c r="LK1807" s="18"/>
      <c r="LL1807" s="18"/>
      <c r="LM1807" s="18"/>
      <c r="LN1807" s="18"/>
      <c r="LO1807" s="18"/>
      <c r="LP1807" s="18"/>
      <c r="LQ1807" s="18"/>
      <c r="LR1807" s="18"/>
      <c r="LS1807" s="18"/>
      <c r="LT1807" s="18"/>
      <c r="LU1807" s="18"/>
      <c r="LV1807" s="18"/>
      <c r="LW1807" s="18"/>
      <c r="LX1807" s="18"/>
      <c r="LY1807" s="18"/>
      <c r="LZ1807" s="18"/>
      <c r="MA1807" s="18"/>
      <c r="MB1807" s="18"/>
      <c r="MC1807" s="18"/>
      <c r="MD1807" s="18"/>
      <c r="ME1807" s="18"/>
      <c r="MF1807" s="18"/>
      <c r="MG1807" s="18"/>
      <c r="MH1807" s="18"/>
      <c r="MI1807" s="18"/>
      <c r="MJ1807" s="18"/>
      <c r="MK1807" s="18"/>
      <c r="ML1807" s="18"/>
      <c r="MM1807" s="18"/>
      <c r="MN1807" s="18"/>
      <c r="MO1807" s="18"/>
      <c r="MP1807" s="18"/>
      <c r="MQ1807" s="18"/>
      <c r="MR1807" s="18"/>
      <c r="MS1807" s="18"/>
      <c r="MT1807" s="18"/>
      <c r="MU1807" s="18"/>
      <c r="MV1807" s="18"/>
      <c r="MW1807" s="18"/>
      <c r="MX1807" s="18"/>
      <c r="MY1807" s="18"/>
      <c r="MZ1807" s="18"/>
      <c r="NA1807" s="18"/>
      <c r="NB1807" s="18"/>
      <c r="NC1807" s="18"/>
      <c r="ND1807" s="18"/>
      <c r="NE1807" s="18"/>
      <c r="NF1807" s="18"/>
      <c r="NG1807" s="18"/>
      <c r="NH1807" s="18"/>
      <c r="NI1807" s="18"/>
      <c r="NJ1807" s="18"/>
      <c r="NK1807" s="18"/>
      <c r="NL1807" s="18"/>
      <c r="NM1807" s="18"/>
      <c r="NN1807" s="18"/>
      <c r="NO1807" s="18"/>
      <c r="NP1807" s="18"/>
      <c r="NQ1807" s="18"/>
      <c r="NR1807" s="18"/>
      <c r="NS1807" s="18"/>
      <c r="NT1807" s="18"/>
      <c r="NU1807" s="18"/>
      <c r="NV1807" s="18"/>
      <c r="NW1807" s="18"/>
      <c r="NX1807" s="18"/>
      <c r="NY1807" s="18"/>
      <c r="NZ1807" s="18"/>
      <c r="OA1807" s="18"/>
      <c r="OB1807" s="18"/>
      <c r="OC1807" s="18"/>
      <c r="OD1807" s="18"/>
      <c r="OE1807" s="18"/>
      <c r="OF1807" s="18"/>
      <c r="OG1807" s="18"/>
      <c r="OH1807" s="18"/>
      <c r="OI1807" s="18"/>
      <c r="OJ1807" s="18"/>
      <c r="OK1807" s="18"/>
      <c r="OL1807" s="18"/>
      <c r="OM1807" s="18"/>
      <c r="ON1807" s="18"/>
      <c r="OO1807" s="18"/>
      <c r="OP1807" s="18"/>
      <c r="OQ1807" s="18"/>
      <c r="OR1807" s="18"/>
      <c r="OS1807" s="18"/>
      <c r="OT1807" s="18"/>
      <c r="OU1807" s="18"/>
      <c r="OV1807" s="18"/>
      <c r="OW1807" s="18"/>
      <c r="OX1807" s="18"/>
      <c r="OY1807" s="18"/>
      <c r="OZ1807" s="18"/>
      <c r="PA1807" s="18"/>
      <c r="PB1807" s="18"/>
      <c r="PC1807" s="18"/>
      <c r="PD1807" s="18"/>
      <c r="PE1807" s="18"/>
      <c r="PF1807" s="18"/>
      <c r="PG1807" s="18"/>
      <c r="PH1807" s="18"/>
      <c r="PI1807" s="18"/>
      <c r="PJ1807" s="18"/>
      <c r="PK1807" s="18"/>
      <c r="PL1807" s="18"/>
      <c r="PM1807" s="18"/>
      <c r="PN1807" s="18"/>
      <c r="PO1807" s="18"/>
      <c r="PP1807" s="18"/>
      <c r="PQ1807" s="18"/>
      <c r="PR1807" s="18"/>
      <c r="PS1807" s="18"/>
      <c r="PT1807" s="18"/>
      <c r="PU1807" s="18"/>
      <c r="PV1807" s="18"/>
      <c r="PW1807" s="18"/>
      <c r="PX1807" s="18"/>
      <c r="PY1807" s="18"/>
      <c r="PZ1807" s="18"/>
      <c r="QA1807" s="18"/>
      <c r="QB1807" s="18"/>
      <c r="QC1807" s="18"/>
      <c r="QD1807" s="18"/>
      <c r="QE1807" s="18"/>
      <c r="QF1807" s="18"/>
      <c r="QG1807" s="18"/>
      <c r="QH1807" s="18"/>
      <c r="QI1807" s="18"/>
      <c r="QJ1807" s="18"/>
      <c r="QK1807" s="18"/>
      <c r="QL1807" s="18"/>
      <c r="QM1807" s="18"/>
      <c r="QN1807" s="18"/>
      <c r="QO1807" s="18"/>
      <c r="QP1807" s="18"/>
      <c r="QQ1807" s="18"/>
      <c r="QR1807" s="18"/>
      <c r="QS1807" s="18"/>
      <c r="QT1807" s="18"/>
      <c r="QU1807" s="18"/>
      <c r="QV1807" s="18"/>
      <c r="QW1807" s="18"/>
      <c r="QX1807" s="18"/>
      <c r="QY1807" s="18"/>
      <c r="QZ1807" s="18"/>
      <c r="RA1807" s="18"/>
      <c r="RB1807" s="18"/>
      <c r="RC1807" s="18"/>
      <c r="RD1807" s="18"/>
      <c r="RE1807" s="18"/>
      <c r="RF1807" s="18"/>
      <c r="RG1807" s="18"/>
      <c r="RH1807" s="18"/>
      <c r="RI1807" s="18"/>
      <c r="RJ1807" s="18"/>
      <c r="RK1807" s="18"/>
      <c r="RL1807" s="18"/>
      <c r="RM1807" s="18"/>
      <c r="RN1807" s="18"/>
      <c r="RO1807" s="18"/>
      <c r="RP1807" s="18"/>
      <c r="RQ1807" s="18"/>
      <c r="RR1807" s="18"/>
      <c r="RS1807" s="18"/>
      <c r="RT1807" s="18"/>
      <c r="RU1807" s="18"/>
      <c r="RV1807" s="18"/>
      <c r="RW1807" s="18"/>
      <c r="RX1807" s="18"/>
      <c r="RY1807" s="18"/>
      <c r="RZ1807" s="18"/>
      <c r="SA1807" s="18"/>
      <c r="SB1807" s="18"/>
      <c r="SC1807" s="18"/>
      <c r="SD1807" s="18"/>
      <c r="SE1807" s="18"/>
      <c r="SF1807" s="18"/>
      <c r="SG1807" s="18"/>
      <c r="SH1807" s="18"/>
      <c r="SI1807" s="18"/>
      <c r="SJ1807" s="18"/>
      <c r="SK1807" s="18"/>
      <c r="SL1807" s="18"/>
      <c r="SM1807" s="18"/>
      <c r="SN1807" s="18"/>
      <c r="SO1807" s="18"/>
      <c r="SP1807" s="18"/>
      <c r="SQ1807" s="18"/>
      <c r="SR1807" s="18"/>
      <c r="SS1807" s="18"/>
      <c r="ST1807" s="18"/>
      <c r="SU1807" s="18"/>
      <c r="SV1807" s="18"/>
      <c r="SW1807" s="18"/>
      <c r="SX1807" s="18"/>
      <c r="SY1807" s="18"/>
      <c r="SZ1807" s="18"/>
      <c r="TA1807" s="18"/>
      <c r="TB1807" s="18"/>
      <c r="TC1807" s="18"/>
      <c r="TD1807" s="18"/>
      <c r="TE1807" s="18"/>
      <c r="TF1807" s="18"/>
      <c r="TG1807" s="18"/>
      <c r="TH1807" s="18"/>
      <c r="TI1807" s="18"/>
      <c r="TJ1807" s="18"/>
      <c r="TK1807" s="18"/>
      <c r="TL1807" s="18"/>
      <c r="TM1807" s="18"/>
      <c r="TN1807" s="18"/>
      <c r="TO1807" s="18"/>
      <c r="TP1807" s="18"/>
      <c r="TQ1807" s="18"/>
      <c r="TR1807" s="18"/>
      <c r="TS1807" s="18"/>
      <c r="TT1807" s="18"/>
      <c r="TU1807" s="18"/>
      <c r="TV1807" s="18"/>
      <c r="TW1807" s="18"/>
      <c r="TX1807" s="18"/>
      <c r="TY1807" s="18"/>
      <c r="TZ1807" s="18"/>
      <c r="UA1807" s="18"/>
      <c r="UB1807" s="18"/>
      <c r="UC1807" s="18"/>
      <c r="UD1807" s="18"/>
      <c r="UE1807" s="18"/>
      <c r="UF1807" s="18"/>
      <c r="UG1807" s="18"/>
      <c r="UH1807" s="18"/>
      <c r="UI1807" s="18"/>
      <c r="UJ1807" s="18"/>
      <c r="UK1807" s="18"/>
      <c r="UL1807" s="18"/>
      <c r="UM1807" s="18"/>
      <c r="UN1807" s="18"/>
      <c r="UO1807" s="18"/>
      <c r="UP1807" s="18"/>
      <c r="UQ1807" s="18"/>
      <c r="UR1807" s="18"/>
      <c r="US1807" s="18"/>
      <c r="UT1807" s="18"/>
      <c r="UU1807" s="18"/>
      <c r="UV1807" s="18"/>
      <c r="UW1807" s="18"/>
      <c r="UX1807" s="18"/>
      <c r="UY1807" s="18"/>
      <c r="UZ1807" s="18"/>
      <c r="VA1807" s="18"/>
      <c r="VB1807" s="18"/>
      <c r="VC1807" s="18"/>
      <c r="VD1807" s="18"/>
      <c r="VE1807" s="18"/>
      <c r="VF1807" s="18"/>
      <c r="VG1807" s="18"/>
      <c r="VH1807" s="18"/>
      <c r="VI1807" s="18"/>
      <c r="VJ1807" s="18"/>
      <c r="VK1807" s="18"/>
      <c r="VL1807" s="18"/>
      <c r="VM1807" s="18"/>
      <c r="VN1807" s="18"/>
      <c r="VO1807" s="18"/>
      <c r="VP1807" s="18"/>
      <c r="VQ1807" s="18"/>
      <c r="VR1807" s="18"/>
      <c r="VS1807" s="18"/>
      <c r="VT1807" s="18"/>
      <c r="VU1807" s="18"/>
      <c r="VV1807" s="18"/>
      <c r="VW1807" s="18"/>
      <c r="VX1807" s="18"/>
      <c r="VY1807" s="18"/>
      <c r="VZ1807" s="18"/>
      <c r="WA1807" s="18"/>
      <c r="WB1807" s="18"/>
      <c r="WC1807" s="18"/>
      <c r="WD1807" s="18"/>
      <c r="WE1807" s="18"/>
      <c r="WF1807" s="18"/>
      <c r="WG1807" s="18"/>
      <c r="WH1807" s="18"/>
      <c r="WI1807" s="18"/>
      <c r="WJ1807" s="18"/>
      <c r="WK1807" s="18"/>
      <c r="WL1807" s="18"/>
      <c r="WM1807" s="18"/>
      <c r="WN1807" s="18"/>
      <c r="WO1807" s="18"/>
      <c r="WP1807" s="18"/>
      <c r="WQ1807" s="18"/>
      <c r="WR1807" s="18"/>
      <c r="WS1807" s="18"/>
      <c r="WT1807" s="18"/>
      <c r="WU1807" s="18"/>
      <c r="WV1807" s="18"/>
      <c r="WW1807" s="18"/>
      <c r="WX1807" s="18"/>
      <c r="WY1807" s="18"/>
      <c r="WZ1807" s="18"/>
      <c r="XA1807" s="18"/>
      <c r="XB1807" s="18"/>
      <c r="XC1807" s="18"/>
      <c r="XD1807" s="18"/>
      <c r="XE1807" s="18"/>
      <c r="XF1807" s="18"/>
      <c r="XG1807" s="18"/>
      <c r="XH1807" s="18"/>
      <c r="XI1807" s="18"/>
      <c r="XJ1807" s="18"/>
      <c r="XK1807" s="18"/>
      <c r="XL1807" s="18"/>
      <c r="XM1807" s="18"/>
      <c r="XN1807" s="18"/>
      <c r="XO1807" s="18"/>
      <c r="XP1807" s="18"/>
      <c r="XQ1807" s="18"/>
      <c r="XR1807" s="18"/>
      <c r="XS1807" s="18"/>
      <c r="XT1807" s="18"/>
      <c r="XU1807" s="18"/>
      <c r="XV1807" s="18"/>
      <c r="XW1807" s="18"/>
      <c r="XX1807" s="18"/>
      <c r="XY1807" s="18"/>
      <c r="XZ1807" s="18"/>
      <c r="YA1807" s="18"/>
      <c r="YB1807" s="18"/>
      <c r="YC1807" s="18"/>
      <c r="YD1807" s="18"/>
      <c r="YE1807" s="18"/>
      <c r="YF1807" s="18"/>
      <c r="YG1807" s="18"/>
      <c r="YH1807" s="18"/>
      <c r="YI1807" s="18"/>
      <c r="YJ1807" s="18"/>
      <c r="YK1807" s="18"/>
      <c r="YL1807" s="18"/>
      <c r="YM1807" s="18"/>
      <c r="YN1807" s="18"/>
      <c r="YO1807" s="18"/>
      <c r="YP1807" s="18"/>
      <c r="YQ1807" s="18"/>
      <c r="YR1807" s="18"/>
      <c r="YS1807" s="18"/>
      <c r="YT1807" s="18"/>
      <c r="YU1807" s="18"/>
      <c r="YV1807" s="18"/>
      <c r="YW1807" s="18"/>
      <c r="YX1807" s="18"/>
      <c r="YY1807" s="18"/>
      <c r="YZ1807" s="18"/>
      <c r="ZA1807" s="18"/>
      <c r="ZB1807" s="18"/>
      <c r="ZC1807" s="18"/>
      <c r="ZD1807" s="18"/>
      <c r="ZE1807" s="18"/>
      <c r="ZF1807" s="18"/>
      <c r="ZG1807" s="18"/>
      <c r="ZH1807" s="18"/>
      <c r="ZI1807" s="18"/>
      <c r="ZJ1807" s="18"/>
      <c r="ZK1807" s="18"/>
      <c r="ZL1807" s="18"/>
      <c r="ZM1807" s="18"/>
      <c r="ZN1807" s="18"/>
      <c r="ZO1807" s="18"/>
      <c r="ZP1807" s="18"/>
      <c r="ZQ1807" s="18"/>
      <c r="ZR1807" s="18"/>
      <c r="ZS1807" s="18"/>
      <c r="ZT1807" s="18"/>
      <c r="ZU1807" s="18"/>
      <c r="ZV1807" s="18"/>
      <c r="ZW1807" s="18"/>
      <c r="ZX1807" s="18"/>
      <c r="ZY1807" s="18"/>
      <c r="ZZ1807" s="18"/>
      <c r="AAA1807" s="18"/>
      <c r="AAB1807" s="18"/>
      <c r="AAC1807" s="18"/>
      <c r="AAD1807" s="18"/>
      <c r="AAE1807" s="18"/>
      <c r="AAF1807" s="18"/>
      <c r="AAG1807" s="18"/>
      <c r="AAH1807" s="18"/>
      <c r="AAI1807" s="18"/>
      <c r="AAJ1807" s="18"/>
      <c r="AAK1807" s="18"/>
      <c r="AAL1807" s="18"/>
      <c r="AAM1807" s="18"/>
      <c r="AAN1807" s="18"/>
      <c r="AAO1807" s="18"/>
      <c r="AAP1807" s="18"/>
      <c r="AAQ1807" s="18"/>
      <c r="AAR1807" s="18"/>
      <c r="AAS1807" s="18"/>
      <c r="AAT1807" s="18"/>
      <c r="AAU1807" s="18"/>
      <c r="AAV1807" s="18"/>
      <c r="AAW1807" s="18"/>
      <c r="AAX1807" s="18"/>
      <c r="AAY1807" s="18"/>
      <c r="AAZ1807" s="18"/>
      <c r="ABA1807" s="18"/>
      <c r="ABB1807" s="18"/>
      <c r="ABC1807" s="18"/>
      <c r="ABD1807" s="18"/>
      <c r="ABE1807" s="18"/>
      <c r="ABF1807" s="18"/>
      <c r="ABG1807" s="18"/>
      <c r="ABH1807" s="18"/>
      <c r="ABI1807" s="18"/>
      <c r="ABJ1807" s="18"/>
      <c r="ABK1807" s="18"/>
      <c r="ABL1807" s="18"/>
      <c r="ABM1807" s="18"/>
      <c r="ABN1807" s="18"/>
      <c r="ABO1807" s="18"/>
      <c r="ABP1807" s="18"/>
      <c r="ABQ1807" s="18"/>
      <c r="ABR1807" s="18"/>
      <c r="ABS1807" s="18"/>
      <c r="ABT1807" s="18"/>
      <c r="ABU1807" s="18"/>
      <c r="ABV1807" s="18"/>
      <c r="ABW1807" s="18"/>
      <c r="ABX1807" s="18"/>
      <c r="ABY1807" s="18"/>
      <c r="ABZ1807" s="18"/>
      <c r="ACA1807" s="18"/>
      <c r="ACB1807" s="18"/>
      <c r="ACC1807" s="18"/>
      <c r="ACD1807" s="18"/>
      <c r="ACE1807" s="18"/>
      <c r="ACF1807" s="18"/>
      <c r="ACG1807" s="18"/>
      <c r="ACH1807" s="18"/>
      <c r="ACI1807" s="18"/>
      <c r="ACJ1807" s="18"/>
      <c r="ACK1807" s="18"/>
      <c r="ACL1807" s="18"/>
      <c r="ACM1807" s="18"/>
      <c r="ACN1807" s="18"/>
      <c r="ACO1807" s="18"/>
      <c r="ACP1807" s="18"/>
      <c r="ACQ1807" s="18"/>
      <c r="ACR1807" s="18"/>
      <c r="ACS1807" s="18"/>
      <c r="ACT1807" s="18"/>
      <c r="ACU1807" s="18"/>
      <c r="ACV1807" s="18"/>
      <c r="ACW1807" s="18"/>
      <c r="ACX1807" s="18"/>
      <c r="ACY1807" s="18"/>
      <c r="ACZ1807" s="18"/>
      <c r="ADA1807" s="18"/>
      <c r="ADB1807" s="18"/>
      <c r="ADC1807" s="18"/>
      <c r="ADD1807" s="18"/>
      <c r="ADE1807" s="18"/>
      <c r="ADF1807" s="18"/>
      <c r="ADG1807" s="18"/>
      <c r="ADH1807" s="18"/>
      <c r="ADI1807" s="18"/>
      <c r="ADJ1807" s="18"/>
      <c r="ADK1807" s="18"/>
      <c r="ADL1807" s="18"/>
      <c r="ADM1807" s="18"/>
      <c r="ADN1807" s="18"/>
      <c r="ADO1807" s="18"/>
      <c r="ADP1807" s="18"/>
      <c r="ADQ1807" s="18"/>
      <c r="ADR1807" s="18"/>
      <c r="ADS1807" s="18"/>
      <c r="ADT1807" s="18"/>
      <c r="ADU1807" s="18"/>
      <c r="ADV1807" s="18"/>
      <c r="ADW1807" s="18"/>
      <c r="ADX1807" s="18"/>
      <c r="ADY1807" s="18"/>
      <c r="ADZ1807" s="18"/>
      <c r="AEA1807" s="18"/>
      <c r="AEB1807" s="18"/>
      <c r="AEC1807" s="18"/>
      <c r="AED1807" s="18"/>
      <c r="AEE1807" s="18"/>
      <c r="AEF1807" s="18"/>
      <c r="AEG1807" s="18"/>
      <c r="AEH1807" s="18"/>
      <c r="AEI1807" s="18"/>
      <c r="AEJ1807" s="18"/>
      <c r="AEK1807" s="18"/>
      <c r="AEL1807" s="18"/>
      <c r="AEM1807" s="18"/>
      <c r="AEN1807" s="18"/>
      <c r="AEO1807" s="18"/>
      <c r="AEP1807" s="18"/>
      <c r="AEQ1807" s="18"/>
      <c r="AER1807" s="18"/>
      <c r="AES1807" s="18"/>
      <c r="AET1807" s="18"/>
      <c r="AEU1807" s="18"/>
      <c r="AEV1807" s="18"/>
      <c r="AEW1807" s="18"/>
      <c r="AEX1807" s="18"/>
      <c r="AEY1807" s="18"/>
      <c r="AEZ1807" s="18"/>
      <c r="AFA1807" s="18"/>
      <c r="AFB1807" s="18"/>
      <c r="AFC1807" s="18"/>
      <c r="AFD1807" s="18"/>
      <c r="AFE1807" s="18"/>
      <c r="AFF1807" s="18"/>
      <c r="AFG1807" s="18"/>
      <c r="AFH1807" s="18"/>
      <c r="AFI1807" s="18"/>
      <c r="AFJ1807" s="18"/>
      <c r="AFK1807" s="18"/>
      <c r="AFL1807" s="18"/>
      <c r="AFM1807" s="18"/>
      <c r="AFN1807" s="18"/>
      <c r="AFO1807" s="18"/>
      <c r="AFP1807" s="18"/>
      <c r="AFQ1807" s="18"/>
      <c r="AFR1807" s="18"/>
      <c r="AFS1807" s="18"/>
      <c r="AFT1807" s="18"/>
      <c r="AFU1807" s="18"/>
      <c r="AFV1807" s="18"/>
      <c r="AFW1807" s="18"/>
      <c r="AFX1807" s="18"/>
      <c r="AFY1807" s="18"/>
      <c r="AFZ1807" s="18"/>
      <c r="AGA1807" s="18"/>
      <c r="AGB1807" s="18"/>
      <c r="AGC1807" s="18"/>
      <c r="AGD1807" s="18"/>
      <c r="AGE1807" s="18"/>
      <c r="AGF1807" s="18"/>
      <c r="AGG1807" s="18"/>
      <c r="AGH1807" s="18"/>
      <c r="AGI1807" s="18"/>
      <c r="AGJ1807" s="18"/>
      <c r="AGK1807" s="18"/>
      <c r="AGL1807" s="18"/>
      <c r="AGM1807" s="18"/>
      <c r="AGN1807" s="18"/>
      <c r="AGO1807" s="18"/>
      <c r="AGP1807" s="18"/>
      <c r="AGQ1807" s="18"/>
      <c r="AGR1807" s="18"/>
      <c r="AGS1807" s="18"/>
      <c r="AGT1807" s="18"/>
      <c r="AGU1807" s="18"/>
      <c r="AGV1807" s="18"/>
      <c r="AGW1807" s="18"/>
      <c r="AGX1807" s="18"/>
      <c r="AGY1807" s="18"/>
      <c r="AGZ1807" s="18"/>
      <c r="AHA1807" s="18"/>
      <c r="AHB1807" s="18"/>
      <c r="AHC1807" s="18"/>
      <c r="AHD1807" s="18"/>
      <c r="AHE1807" s="18"/>
      <c r="AHF1807" s="18"/>
      <c r="AHG1807" s="18"/>
      <c r="AHH1807" s="18"/>
      <c r="AHI1807" s="18"/>
      <c r="AHJ1807" s="18"/>
      <c r="AHK1807" s="18"/>
      <c r="AHL1807" s="18"/>
      <c r="AHM1807" s="18"/>
      <c r="AHN1807" s="18"/>
      <c r="AHO1807" s="18"/>
      <c r="AHP1807" s="18"/>
      <c r="AHQ1807" s="18"/>
      <c r="AHR1807" s="18"/>
      <c r="AHS1807" s="18"/>
      <c r="AHT1807" s="18"/>
      <c r="AHU1807" s="18"/>
      <c r="AHV1807" s="18"/>
      <c r="AHW1807" s="18"/>
      <c r="AHX1807" s="18"/>
      <c r="AHY1807" s="18"/>
      <c r="AHZ1807" s="18"/>
      <c r="AIA1807" s="18"/>
      <c r="AIB1807" s="18"/>
      <c r="AIC1807" s="18"/>
      <c r="AID1807" s="18"/>
      <c r="AIE1807" s="18"/>
      <c r="AIF1807" s="18"/>
      <c r="AIG1807" s="18"/>
      <c r="AIH1807" s="18"/>
      <c r="AII1807" s="18"/>
      <c r="AIJ1807" s="18"/>
      <c r="AIK1807" s="18"/>
      <c r="AIL1807" s="18"/>
      <c r="AIM1807" s="18"/>
      <c r="AIN1807" s="18"/>
      <c r="AIO1807" s="18"/>
      <c r="AIP1807" s="18"/>
      <c r="AIQ1807" s="18"/>
      <c r="AIR1807" s="18"/>
      <c r="AIS1807" s="18"/>
      <c r="AIT1807" s="18"/>
      <c r="AIU1807" s="18"/>
      <c r="AIV1807" s="18"/>
      <c r="AIW1807" s="18"/>
      <c r="AIX1807" s="18"/>
      <c r="AIY1807" s="18"/>
      <c r="AIZ1807" s="18"/>
      <c r="AJA1807" s="18"/>
      <c r="AJB1807" s="18"/>
      <c r="AJC1807" s="18"/>
      <c r="AJD1807" s="18"/>
      <c r="AJE1807" s="18"/>
      <c r="AJF1807" s="18"/>
      <c r="AJG1807" s="18"/>
      <c r="AJH1807" s="18"/>
      <c r="AJI1807" s="18"/>
      <c r="AJJ1807" s="18"/>
      <c r="AJK1807" s="18"/>
      <c r="AJL1807" s="18"/>
      <c r="AJM1807" s="18"/>
      <c r="AJN1807" s="18"/>
      <c r="AJO1807" s="18"/>
      <c r="AJP1807" s="18"/>
      <c r="AJQ1807" s="18"/>
      <c r="AJR1807" s="18"/>
      <c r="AJS1807" s="18"/>
      <c r="AJT1807" s="18"/>
      <c r="AJU1807" s="18"/>
      <c r="AJV1807" s="18"/>
      <c r="AJW1807" s="18"/>
      <c r="AJX1807" s="18"/>
      <c r="AJY1807" s="18"/>
      <c r="AJZ1807" s="18"/>
      <c r="AKA1807" s="18"/>
      <c r="AKB1807" s="18"/>
      <c r="AKC1807" s="18"/>
      <c r="AKD1807" s="18"/>
      <c r="AKE1807" s="18"/>
      <c r="AKF1807" s="18"/>
      <c r="AKG1807" s="18"/>
      <c r="AKH1807" s="18"/>
      <c r="AKI1807" s="18"/>
      <c r="AKJ1807" s="18"/>
      <c r="AKK1807" s="18"/>
      <c r="AKL1807" s="18"/>
      <c r="AKM1807" s="18"/>
      <c r="AKN1807" s="18"/>
      <c r="AKO1807" s="18"/>
      <c r="AKP1807" s="18"/>
      <c r="AKQ1807" s="18"/>
      <c r="AKR1807" s="18"/>
      <c r="AKS1807" s="18"/>
      <c r="AKT1807" s="18"/>
      <c r="AKU1807" s="18"/>
      <c r="AKV1807" s="18"/>
      <c r="AKW1807" s="18"/>
      <c r="AKX1807" s="18"/>
      <c r="AKY1807" s="18"/>
      <c r="AKZ1807" s="18"/>
      <c r="ALA1807" s="18"/>
      <c r="ALB1807" s="18"/>
      <c r="ALC1807" s="18"/>
      <c r="ALD1807" s="18"/>
      <c r="ALE1807" s="18"/>
      <c r="ALF1807" s="18"/>
      <c r="ALG1807" s="18"/>
      <c r="ALH1807" s="18"/>
      <c r="ALI1807" s="18"/>
      <c r="ALJ1807" s="18"/>
      <c r="ALK1807" s="18"/>
      <c r="ALL1807" s="18"/>
      <c r="ALM1807" s="18"/>
      <c r="ALN1807" s="18"/>
      <c r="ALO1807" s="18"/>
      <c r="ALP1807" s="18"/>
      <c r="ALQ1807" s="18"/>
      <c r="ALR1807" s="18"/>
      <c r="ALS1807" s="18"/>
      <c r="ALT1807" s="18"/>
      <c r="ALU1807" s="18"/>
      <c r="ALV1807" s="18"/>
      <c r="ALW1807" s="18"/>
      <c r="ALX1807" s="18"/>
      <c r="ALY1807" s="18"/>
      <c r="ALZ1807" s="18"/>
      <c r="AMA1807" s="18"/>
      <c r="AMB1807" s="18"/>
      <c r="AMC1807" s="18"/>
      <c r="AMD1807" s="18"/>
      <c r="AME1807" s="18"/>
      <c r="AMF1807" s="18"/>
      <c r="AMG1807" s="18"/>
      <c r="AMH1807" s="18"/>
      <c r="AMI1807" s="18"/>
      <c r="AMJ1807" s="18"/>
    </row>
    <row r="1808" spans="1:1024" s="315" customFormat="1">
      <c r="A1808" s="15"/>
      <c r="B1808" s="18"/>
      <c r="C1808" s="18"/>
      <c r="D1808" s="18"/>
      <c r="E1808" s="18"/>
      <c r="F1808" s="18"/>
      <c r="G1808" s="18"/>
      <c r="H1808" s="18"/>
      <c r="I1808" s="32"/>
      <c r="J1808" s="32"/>
      <c r="K1808" s="18"/>
      <c r="L1808" s="18"/>
      <c r="M1808" s="18"/>
      <c r="N1808" s="18"/>
      <c r="O1808" s="18"/>
      <c r="P1808" s="18"/>
      <c r="Q1808" s="18"/>
      <c r="R1808" s="18"/>
      <c r="S1808" s="18"/>
      <c r="T1808" s="18"/>
      <c r="U1808" s="18"/>
      <c r="V1808" s="18"/>
      <c r="W1808" s="18"/>
      <c r="X1808" s="18"/>
      <c r="Y1808" s="18"/>
      <c r="Z1808" s="18"/>
      <c r="AA1808" s="18"/>
      <c r="AB1808" s="18"/>
      <c r="AC1808" s="18"/>
      <c r="AD1808" s="18"/>
      <c r="AE1808" s="18"/>
      <c r="AF1808" s="18"/>
      <c r="AG1808" s="18"/>
      <c r="AH1808" s="18"/>
      <c r="AI1808" s="18"/>
      <c r="AJ1808" s="18"/>
      <c r="AK1808" s="18"/>
      <c r="AL1808" s="18"/>
      <c r="AM1808" s="18"/>
      <c r="AN1808" s="18"/>
      <c r="AO1808" s="18"/>
      <c r="AP1808" s="18"/>
      <c r="AQ1808" s="18"/>
      <c r="AR1808" s="18"/>
      <c r="AS1808" s="18"/>
      <c r="AT1808" s="18"/>
      <c r="AU1808" s="18"/>
      <c r="AV1808" s="18"/>
      <c r="AW1808" s="18"/>
      <c r="AX1808" s="18"/>
      <c r="AY1808" s="18"/>
      <c r="AZ1808" s="18"/>
      <c r="BA1808" s="18"/>
      <c r="BB1808" s="18"/>
      <c r="BC1808" s="18"/>
      <c r="BD1808" s="18"/>
      <c r="BE1808" s="18"/>
      <c r="BF1808" s="18"/>
      <c r="BG1808" s="18"/>
      <c r="BH1808" s="18"/>
      <c r="BI1808" s="18"/>
      <c r="BJ1808" s="18"/>
      <c r="BK1808" s="18"/>
      <c r="BL1808" s="18"/>
      <c r="BM1808" s="18"/>
      <c r="BN1808" s="18"/>
      <c r="BO1808" s="18"/>
      <c r="BP1808" s="18"/>
      <c r="BQ1808" s="18"/>
      <c r="BR1808" s="18"/>
      <c r="BS1808" s="18"/>
      <c r="BT1808" s="18"/>
      <c r="BU1808" s="18"/>
      <c r="BV1808" s="18"/>
      <c r="BW1808" s="18"/>
      <c r="BX1808" s="18"/>
      <c r="BY1808" s="18"/>
      <c r="BZ1808" s="18"/>
      <c r="CA1808" s="18"/>
      <c r="CB1808" s="18"/>
      <c r="CC1808" s="18"/>
      <c r="CD1808" s="18"/>
      <c r="CE1808" s="18"/>
      <c r="CF1808" s="18"/>
      <c r="CG1808" s="18"/>
      <c r="CH1808" s="18"/>
      <c r="CI1808" s="18"/>
      <c r="CJ1808" s="18"/>
      <c r="CK1808" s="18"/>
      <c r="CL1808" s="18"/>
      <c r="CM1808" s="18"/>
      <c r="CN1808" s="18"/>
      <c r="CO1808" s="18"/>
      <c r="CP1808" s="18"/>
      <c r="CQ1808" s="18"/>
      <c r="CR1808" s="18"/>
      <c r="CS1808" s="18"/>
      <c r="CT1808" s="18"/>
      <c r="CU1808" s="18"/>
      <c r="CV1808" s="18"/>
      <c r="CW1808" s="18"/>
      <c r="CX1808" s="18"/>
      <c r="CY1808" s="18"/>
      <c r="CZ1808" s="18"/>
      <c r="DA1808" s="18"/>
      <c r="DB1808" s="18"/>
      <c r="DC1808" s="18"/>
      <c r="DD1808" s="18"/>
      <c r="DE1808" s="18"/>
      <c r="DF1808" s="18"/>
      <c r="DG1808" s="18"/>
      <c r="DH1808" s="18"/>
      <c r="DI1808" s="18"/>
      <c r="DJ1808" s="18"/>
      <c r="DK1808" s="18"/>
      <c r="DL1808" s="18"/>
      <c r="DM1808" s="18"/>
      <c r="DN1808" s="18"/>
      <c r="DO1808" s="18"/>
      <c r="DP1808" s="18"/>
      <c r="DQ1808" s="18"/>
      <c r="DR1808" s="18"/>
      <c r="DS1808" s="18"/>
      <c r="DT1808" s="18"/>
      <c r="DU1808" s="18"/>
      <c r="DV1808" s="18"/>
      <c r="DW1808" s="18"/>
      <c r="DX1808" s="18"/>
      <c r="DY1808" s="18"/>
      <c r="DZ1808" s="18"/>
      <c r="EA1808" s="18"/>
      <c r="EB1808" s="18"/>
      <c r="EC1808" s="18"/>
      <c r="ED1808" s="18"/>
      <c r="EE1808" s="18"/>
      <c r="EF1808" s="18"/>
      <c r="EG1808" s="18"/>
      <c r="EH1808" s="18"/>
      <c r="EI1808" s="18"/>
      <c r="EJ1808" s="18"/>
      <c r="EK1808" s="18"/>
      <c r="EL1808" s="18"/>
      <c r="EM1808" s="18"/>
      <c r="EN1808" s="18"/>
      <c r="EO1808" s="18"/>
      <c r="EP1808" s="18"/>
      <c r="EQ1808" s="18"/>
      <c r="ER1808" s="18"/>
      <c r="ES1808" s="18"/>
      <c r="ET1808" s="18"/>
      <c r="EU1808" s="18"/>
      <c r="EV1808" s="18"/>
      <c r="EW1808" s="18"/>
      <c r="EX1808" s="18"/>
      <c r="EY1808" s="18"/>
      <c r="EZ1808" s="18"/>
      <c r="FA1808" s="18"/>
      <c r="FB1808" s="18"/>
      <c r="FC1808" s="18"/>
      <c r="FD1808" s="18"/>
      <c r="FE1808" s="18"/>
      <c r="FF1808" s="18"/>
      <c r="FG1808" s="18"/>
      <c r="FH1808" s="18"/>
      <c r="FI1808" s="18"/>
      <c r="FJ1808" s="18"/>
      <c r="FK1808" s="18"/>
      <c r="FL1808" s="18"/>
      <c r="FM1808" s="18"/>
      <c r="FN1808" s="18"/>
      <c r="FO1808" s="18"/>
      <c r="FP1808" s="18"/>
      <c r="FQ1808" s="18"/>
      <c r="FR1808" s="18"/>
      <c r="FS1808" s="18"/>
      <c r="FT1808" s="18"/>
      <c r="FU1808" s="18"/>
      <c r="FV1808" s="18"/>
      <c r="FW1808" s="18"/>
      <c r="FX1808" s="18"/>
      <c r="FY1808" s="18"/>
      <c r="FZ1808" s="18"/>
      <c r="GA1808" s="18"/>
      <c r="GB1808" s="18"/>
      <c r="GC1808" s="18"/>
      <c r="GD1808" s="18"/>
      <c r="GE1808" s="18"/>
      <c r="GF1808" s="18"/>
      <c r="GG1808" s="18"/>
      <c r="GH1808" s="18"/>
      <c r="GI1808" s="18"/>
      <c r="GJ1808" s="18"/>
      <c r="GK1808" s="18"/>
      <c r="GL1808" s="18"/>
      <c r="GM1808" s="18"/>
      <c r="GN1808" s="18"/>
      <c r="GO1808" s="18"/>
      <c r="GP1808" s="18"/>
      <c r="GQ1808" s="18"/>
      <c r="GR1808" s="18"/>
      <c r="GS1808" s="18"/>
      <c r="GT1808" s="18"/>
      <c r="GU1808" s="18"/>
      <c r="GV1808" s="18"/>
      <c r="GW1808" s="18"/>
      <c r="GX1808" s="18"/>
      <c r="GY1808" s="18"/>
      <c r="GZ1808" s="18"/>
      <c r="HA1808" s="18"/>
      <c r="HB1808" s="18"/>
      <c r="HC1808" s="18"/>
      <c r="HD1808" s="18"/>
      <c r="HE1808" s="18"/>
      <c r="HF1808" s="18"/>
      <c r="HG1808" s="18"/>
      <c r="HH1808" s="18"/>
      <c r="HI1808" s="18"/>
      <c r="HJ1808" s="18"/>
      <c r="HK1808" s="18"/>
      <c r="HL1808" s="18"/>
      <c r="HM1808" s="18"/>
      <c r="HN1808" s="18"/>
      <c r="HO1808" s="18"/>
      <c r="HP1808" s="18"/>
      <c r="HQ1808" s="18"/>
      <c r="HR1808" s="18"/>
      <c r="HS1808" s="18"/>
      <c r="HT1808" s="18"/>
      <c r="HU1808" s="18"/>
      <c r="HV1808" s="18"/>
      <c r="HW1808" s="18"/>
      <c r="HX1808" s="18"/>
      <c r="HY1808" s="18"/>
      <c r="HZ1808" s="18"/>
      <c r="IA1808" s="18"/>
      <c r="IB1808" s="18"/>
      <c r="IC1808" s="18"/>
      <c r="ID1808" s="18"/>
      <c r="IE1808" s="18"/>
      <c r="IF1808" s="18"/>
      <c r="IG1808" s="18"/>
      <c r="IH1808" s="18"/>
      <c r="II1808" s="18"/>
      <c r="IJ1808" s="18"/>
      <c r="IK1808" s="18"/>
      <c r="IL1808" s="18"/>
      <c r="IM1808" s="18"/>
      <c r="IN1808" s="18"/>
      <c r="IO1808" s="18"/>
      <c r="IP1808" s="18"/>
      <c r="IQ1808" s="18"/>
      <c r="IR1808" s="18"/>
      <c r="IS1808" s="18"/>
      <c r="IT1808" s="18"/>
      <c r="IU1808" s="18"/>
      <c r="IV1808" s="18"/>
      <c r="IW1808" s="18"/>
      <c r="IX1808" s="18"/>
      <c r="IY1808" s="18"/>
      <c r="IZ1808" s="18"/>
      <c r="JA1808" s="18"/>
      <c r="JB1808" s="18"/>
      <c r="JC1808" s="18"/>
      <c r="JD1808" s="18"/>
      <c r="JE1808" s="18"/>
      <c r="JF1808" s="18"/>
      <c r="JG1808" s="18"/>
      <c r="JH1808" s="18"/>
      <c r="JI1808" s="18"/>
      <c r="JJ1808" s="18"/>
      <c r="JK1808" s="18"/>
      <c r="JL1808" s="18"/>
      <c r="JM1808" s="18"/>
      <c r="JN1808" s="18"/>
      <c r="JO1808" s="18"/>
      <c r="JP1808" s="18"/>
      <c r="JQ1808" s="18"/>
      <c r="JR1808" s="18"/>
      <c r="JS1808" s="18"/>
      <c r="JT1808" s="18"/>
      <c r="JU1808" s="18"/>
      <c r="JV1808" s="18"/>
      <c r="JW1808" s="18"/>
      <c r="JX1808" s="18"/>
      <c r="JY1808" s="18"/>
      <c r="JZ1808" s="18"/>
      <c r="KA1808" s="18"/>
      <c r="KB1808" s="18"/>
      <c r="KC1808" s="18"/>
      <c r="KD1808" s="18"/>
      <c r="KE1808" s="18"/>
      <c r="KF1808" s="18"/>
      <c r="KG1808" s="18"/>
      <c r="KH1808" s="18"/>
      <c r="KI1808" s="18"/>
      <c r="KJ1808" s="18"/>
      <c r="KK1808" s="18"/>
      <c r="KL1808" s="18"/>
      <c r="KM1808" s="18"/>
      <c r="KN1808" s="18"/>
      <c r="KO1808" s="18"/>
      <c r="KP1808" s="18"/>
      <c r="KQ1808" s="18"/>
      <c r="KR1808" s="18"/>
      <c r="KS1808" s="18"/>
      <c r="KT1808" s="18"/>
      <c r="KU1808" s="18"/>
      <c r="KV1808" s="18"/>
      <c r="KW1808" s="18"/>
      <c r="KX1808" s="18"/>
      <c r="KY1808" s="18"/>
      <c r="KZ1808" s="18"/>
      <c r="LA1808" s="18"/>
      <c r="LB1808" s="18"/>
      <c r="LC1808" s="18"/>
      <c r="LD1808" s="18"/>
      <c r="LE1808" s="18"/>
      <c r="LF1808" s="18"/>
      <c r="LG1808" s="18"/>
      <c r="LH1808" s="18"/>
      <c r="LI1808" s="18"/>
      <c r="LJ1808" s="18"/>
      <c r="LK1808" s="18"/>
      <c r="LL1808" s="18"/>
      <c r="LM1808" s="18"/>
      <c r="LN1808" s="18"/>
      <c r="LO1808" s="18"/>
      <c r="LP1808" s="18"/>
      <c r="LQ1808" s="18"/>
      <c r="LR1808" s="18"/>
      <c r="LS1808" s="18"/>
      <c r="LT1808" s="18"/>
      <c r="LU1808" s="18"/>
      <c r="LV1808" s="18"/>
      <c r="LW1808" s="18"/>
      <c r="LX1808" s="18"/>
      <c r="LY1808" s="18"/>
      <c r="LZ1808" s="18"/>
      <c r="MA1808" s="18"/>
      <c r="MB1808" s="18"/>
      <c r="MC1808" s="18"/>
      <c r="MD1808" s="18"/>
      <c r="ME1808" s="18"/>
      <c r="MF1808" s="18"/>
      <c r="MG1808" s="18"/>
      <c r="MH1808" s="18"/>
      <c r="MI1808" s="18"/>
      <c r="MJ1808" s="18"/>
      <c r="MK1808" s="18"/>
      <c r="ML1808" s="18"/>
      <c r="MM1808" s="18"/>
      <c r="MN1808" s="18"/>
      <c r="MO1808" s="18"/>
      <c r="MP1808" s="18"/>
      <c r="MQ1808" s="18"/>
      <c r="MR1808" s="18"/>
      <c r="MS1808" s="18"/>
      <c r="MT1808" s="18"/>
      <c r="MU1808" s="18"/>
      <c r="MV1808" s="18"/>
      <c r="MW1808" s="18"/>
      <c r="MX1808" s="18"/>
      <c r="MY1808" s="18"/>
      <c r="MZ1808" s="18"/>
      <c r="NA1808" s="18"/>
      <c r="NB1808" s="18"/>
      <c r="NC1808" s="18"/>
      <c r="ND1808" s="18"/>
      <c r="NE1808" s="18"/>
      <c r="NF1808" s="18"/>
      <c r="NG1808" s="18"/>
      <c r="NH1808" s="18"/>
      <c r="NI1808" s="18"/>
      <c r="NJ1808" s="18"/>
      <c r="NK1808" s="18"/>
      <c r="NL1808" s="18"/>
      <c r="NM1808" s="18"/>
      <c r="NN1808" s="18"/>
      <c r="NO1808" s="18"/>
      <c r="NP1808" s="18"/>
      <c r="NQ1808" s="18"/>
      <c r="NR1808" s="18"/>
      <c r="NS1808" s="18"/>
      <c r="NT1808" s="18"/>
      <c r="NU1808" s="18"/>
      <c r="NV1808" s="18"/>
      <c r="NW1808" s="18"/>
      <c r="NX1808" s="18"/>
      <c r="NY1808" s="18"/>
      <c r="NZ1808" s="18"/>
      <c r="OA1808" s="18"/>
      <c r="OB1808" s="18"/>
      <c r="OC1808" s="18"/>
      <c r="OD1808" s="18"/>
      <c r="OE1808" s="18"/>
      <c r="OF1808" s="18"/>
      <c r="OG1808" s="18"/>
      <c r="OH1808" s="18"/>
      <c r="OI1808" s="18"/>
      <c r="OJ1808" s="18"/>
      <c r="OK1808" s="18"/>
      <c r="OL1808" s="18"/>
      <c r="OM1808" s="18"/>
      <c r="ON1808" s="18"/>
      <c r="OO1808" s="18"/>
      <c r="OP1808" s="18"/>
      <c r="OQ1808" s="18"/>
      <c r="OR1808" s="18"/>
      <c r="OS1808" s="18"/>
      <c r="OT1808" s="18"/>
      <c r="OU1808" s="18"/>
      <c r="OV1808" s="18"/>
      <c r="OW1808" s="18"/>
      <c r="OX1808" s="18"/>
      <c r="OY1808" s="18"/>
      <c r="OZ1808" s="18"/>
      <c r="PA1808" s="18"/>
      <c r="PB1808" s="18"/>
      <c r="PC1808" s="18"/>
      <c r="PD1808" s="18"/>
      <c r="PE1808" s="18"/>
      <c r="PF1808" s="18"/>
      <c r="PG1808" s="18"/>
      <c r="PH1808" s="18"/>
      <c r="PI1808" s="18"/>
      <c r="PJ1808" s="18"/>
      <c r="PK1808" s="18"/>
      <c r="PL1808" s="18"/>
      <c r="PM1808" s="18"/>
      <c r="PN1808" s="18"/>
      <c r="PO1808" s="18"/>
      <c r="PP1808" s="18"/>
      <c r="PQ1808" s="18"/>
      <c r="PR1808" s="18"/>
      <c r="PS1808" s="18"/>
      <c r="PT1808" s="18"/>
      <c r="PU1808" s="18"/>
      <c r="PV1808" s="18"/>
      <c r="PW1808" s="18"/>
      <c r="PX1808" s="18"/>
      <c r="PY1808" s="18"/>
      <c r="PZ1808" s="18"/>
      <c r="QA1808" s="18"/>
      <c r="QB1808" s="18"/>
      <c r="QC1808" s="18"/>
      <c r="QD1808" s="18"/>
      <c r="QE1808" s="18"/>
      <c r="QF1808" s="18"/>
      <c r="QG1808" s="18"/>
      <c r="QH1808" s="18"/>
      <c r="QI1808" s="18"/>
      <c r="QJ1808" s="18"/>
      <c r="QK1808" s="18"/>
      <c r="QL1808" s="18"/>
      <c r="QM1808" s="18"/>
      <c r="QN1808" s="18"/>
      <c r="QO1808" s="18"/>
      <c r="QP1808" s="18"/>
      <c r="QQ1808" s="18"/>
      <c r="QR1808" s="18"/>
      <c r="QS1808" s="18"/>
      <c r="QT1808" s="18"/>
      <c r="QU1808" s="18"/>
      <c r="QV1808" s="18"/>
      <c r="QW1808" s="18"/>
      <c r="QX1808" s="18"/>
      <c r="QY1808" s="18"/>
      <c r="QZ1808" s="18"/>
      <c r="RA1808" s="18"/>
      <c r="RB1808" s="18"/>
      <c r="RC1808" s="18"/>
      <c r="RD1808" s="18"/>
      <c r="RE1808" s="18"/>
      <c r="RF1808" s="18"/>
      <c r="RG1808" s="18"/>
      <c r="RH1808" s="18"/>
      <c r="RI1808" s="18"/>
      <c r="RJ1808" s="18"/>
      <c r="RK1808" s="18"/>
      <c r="RL1808" s="18"/>
      <c r="RM1808" s="18"/>
      <c r="RN1808" s="18"/>
      <c r="RO1808" s="18"/>
      <c r="RP1808" s="18"/>
      <c r="RQ1808" s="18"/>
      <c r="RR1808" s="18"/>
      <c r="RS1808" s="18"/>
      <c r="RT1808" s="18"/>
      <c r="RU1808" s="18"/>
      <c r="RV1808" s="18"/>
      <c r="RW1808" s="18"/>
      <c r="RX1808" s="18"/>
      <c r="RY1808" s="18"/>
      <c r="RZ1808" s="18"/>
      <c r="SA1808" s="18"/>
      <c r="SB1808" s="18"/>
      <c r="SC1808" s="18"/>
      <c r="SD1808" s="18"/>
      <c r="SE1808" s="18"/>
      <c r="SF1808" s="18"/>
      <c r="SG1808" s="18"/>
      <c r="SH1808" s="18"/>
      <c r="SI1808" s="18"/>
      <c r="SJ1808" s="18"/>
      <c r="SK1808" s="18"/>
      <c r="SL1808" s="18"/>
      <c r="SM1808" s="18"/>
      <c r="SN1808" s="18"/>
      <c r="SO1808" s="18"/>
      <c r="SP1808" s="18"/>
      <c r="SQ1808" s="18"/>
      <c r="SR1808" s="18"/>
      <c r="SS1808" s="18"/>
      <c r="ST1808" s="18"/>
      <c r="SU1808" s="18"/>
      <c r="SV1808" s="18"/>
      <c r="SW1808" s="18"/>
      <c r="SX1808" s="18"/>
      <c r="SY1808" s="18"/>
      <c r="SZ1808" s="18"/>
      <c r="TA1808" s="18"/>
      <c r="TB1808" s="18"/>
      <c r="TC1808" s="18"/>
      <c r="TD1808" s="18"/>
      <c r="TE1808" s="18"/>
      <c r="TF1808" s="18"/>
      <c r="TG1808" s="18"/>
      <c r="TH1808" s="18"/>
      <c r="TI1808" s="18"/>
      <c r="TJ1808" s="18"/>
      <c r="TK1808" s="18"/>
      <c r="TL1808" s="18"/>
      <c r="TM1808" s="18"/>
      <c r="TN1808" s="18"/>
      <c r="TO1808" s="18"/>
      <c r="TP1808" s="18"/>
      <c r="TQ1808" s="18"/>
      <c r="TR1808" s="18"/>
      <c r="TS1808" s="18"/>
      <c r="TT1808" s="18"/>
      <c r="TU1808" s="18"/>
      <c r="TV1808" s="18"/>
      <c r="TW1808" s="18"/>
      <c r="TX1808" s="18"/>
      <c r="TY1808" s="18"/>
      <c r="TZ1808" s="18"/>
      <c r="UA1808" s="18"/>
      <c r="UB1808" s="18"/>
      <c r="UC1808" s="18"/>
      <c r="UD1808" s="18"/>
      <c r="UE1808" s="18"/>
      <c r="UF1808" s="18"/>
      <c r="UG1808" s="18"/>
      <c r="UH1808" s="18"/>
      <c r="UI1808" s="18"/>
      <c r="UJ1808" s="18"/>
      <c r="UK1808" s="18"/>
      <c r="UL1808" s="18"/>
      <c r="UM1808" s="18"/>
      <c r="UN1808" s="18"/>
      <c r="UO1808" s="18"/>
      <c r="UP1808" s="18"/>
      <c r="UQ1808" s="18"/>
      <c r="UR1808" s="18"/>
      <c r="US1808" s="18"/>
      <c r="UT1808" s="18"/>
      <c r="UU1808" s="18"/>
      <c r="UV1808" s="18"/>
      <c r="UW1808" s="18"/>
      <c r="UX1808" s="18"/>
      <c r="UY1808" s="18"/>
      <c r="UZ1808" s="18"/>
      <c r="VA1808" s="18"/>
      <c r="VB1808" s="18"/>
      <c r="VC1808" s="18"/>
      <c r="VD1808" s="18"/>
      <c r="VE1808" s="18"/>
      <c r="VF1808" s="18"/>
      <c r="VG1808" s="18"/>
      <c r="VH1808" s="18"/>
      <c r="VI1808" s="18"/>
      <c r="VJ1808" s="18"/>
      <c r="VK1808" s="18"/>
      <c r="VL1808" s="18"/>
      <c r="VM1808" s="18"/>
      <c r="VN1808" s="18"/>
      <c r="VO1808" s="18"/>
      <c r="VP1808" s="18"/>
      <c r="VQ1808" s="18"/>
      <c r="VR1808" s="18"/>
      <c r="VS1808" s="18"/>
      <c r="VT1808" s="18"/>
      <c r="VU1808" s="18"/>
      <c r="VV1808" s="18"/>
      <c r="VW1808" s="18"/>
      <c r="VX1808" s="18"/>
      <c r="VY1808" s="18"/>
      <c r="VZ1808" s="18"/>
      <c r="WA1808" s="18"/>
      <c r="WB1808" s="18"/>
      <c r="WC1808" s="18"/>
      <c r="WD1808" s="18"/>
      <c r="WE1808" s="18"/>
      <c r="WF1808" s="18"/>
      <c r="WG1808" s="18"/>
      <c r="WH1808" s="18"/>
      <c r="WI1808" s="18"/>
      <c r="WJ1808" s="18"/>
      <c r="WK1808" s="18"/>
      <c r="WL1808" s="18"/>
      <c r="WM1808" s="18"/>
      <c r="WN1808" s="18"/>
      <c r="WO1808" s="18"/>
      <c r="WP1808" s="18"/>
      <c r="WQ1808" s="18"/>
      <c r="WR1808" s="18"/>
      <c r="WS1808" s="18"/>
      <c r="WT1808" s="18"/>
      <c r="WU1808" s="18"/>
      <c r="WV1808" s="18"/>
      <c r="WW1808" s="18"/>
      <c r="WX1808" s="18"/>
      <c r="WY1808" s="18"/>
      <c r="WZ1808" s="18"/>
      <c r="XA1808" s="18"/>
      <c r="XB1808" s="18"/>
      <c r="XC1808" s="18"/>
      <c r="XD1808" s="18"/>
      <c r="XE1808" s="18"/>
      <c r="XF1808" s="18"/>
      <c r="XG1808" s="18"/>
      <c r="XH1808" s="18"/>
      <c r="XI1808" s="18"/>
      <c r="XJ1808" s="18"/>
      <c r="XK1808" s="18"/>
      <c r="XL1808" s="18"/>
      <c r="XM1808" s="18"/>
      <c r="XN1808" s="18"/>
      <c r="XO1808" s="18"/>
      <c r="XP1808" s="18"/>
      <c r="XQ1808" s="18"/>
      <c r="XR1808" s="18"/>
      <c r="XS1808" s="18"/>
      <c r="XT1808" s="18"/>
      <c r="XU1808" s="18"/>
      <c r="XV1808" s="18"/>
      <c r="XW1808" s="18"/>
      <c r="XX1808" s="18"/>
      <c r="XY1808" s="18"/>
      <c r="XZ1808" s="18"/>
      <c r="YA1808" s="18"/>
      <c r="YB1808" s="18"/>
      <c r="YC1808" s="18"/>
      <c r="YD1808" s="18"/>
      <c r="YE1808" s="18"/>
      <c r="YF1808" s="18"/>
      <c r="YG1808" s="18"/>
      <c r="YH1808" s="18"/>
      <c r="YI1808" s="18"/>
      <c r="YJ1808" s="18"/>
      <c r="YK1808" s="18"/>
      <c r="YL1808" s="18"/>
      <c r="YM1808" s="18"/>
      <c r="YN1808" s="18"/>
      <c r="YO1808" s="18"/>
      <c r="YP1808" s="18"/>
      <c r="YQ1808" s="18"/>
      <c r="YR1808" s="18"/>
      <c r="YS1808" s="18"/>
      <c r="YT1808" s="18"/>
      <c r="YU1808" s="18"/>
      <c r="YV1808" s="18"/>
      <c r="YW1808" s="18"/>
      <c r="YX1808" s="18"/>
      <c r="YY1808" s="18"/>
      <c r="YZ1808" s="18"/>
      <c r="ZA1808" s="18"/>
      <c r="ZB1808" s="18"/>
      <c r="ZC1808" s="18"/>
      <c r="ZD1808" s="18"/>
      <c r="ZE1808" s="18"/>
      <c r="ZF1808" s="18"/>
      <c r="ZG1808" s="18"/>
      <c r="ZH1808" s="18"/>
      <c r="ZI1808" s="18"/>
      <c r="ZJ1808" s="18"/>
      <c r="ZK1808" s="18"/>
      <c r="ZL1808" s="18"/>
      <c r="ZM1808" s="18"/>
      <c r="ZN1808" s="18"/>
      <c r="ZO1808" s="18"/>
      <c r="ZP1808" s="18"/>
      <c r="ZQ1808" s="18"/>
      <c r="ZR1808" s="18"/>
      <c r="ZS1808" s="18"/>
      <c r="ZT1808" s="18"/>
      <c r="ZU1808" s="18"/>
      <c r="ZV1808" s="18"/>
      <c r="ZW1808" s="18"/>
      <c r="ZX1808" s="18"/>
      <c r="ZY1808" s="18"/>
      <c r="ZZ1808" s="18"/>
      <c r="AAA1808" s="18"/>
      <c r="AAB1808" s="18"/>
      <c r="AAC1808" s="18"/>
      <c r="AAD1808" s="18"/>
      <c r="AAE1808" s="18"/>
      <c r="AAF1808" s="18"/>
      <c r="AAG1808" s="18"/>
      <c r="AAH1808" s="18"/>
      <c r="AAI1808" s="18"/>
      <c r="AAJ1808" s="18"/>
      <c r="AAK1808" s="18"/>
      <c r="AAL1808" s="18"/>
      <c r="AAM1808" s="18"/>
      <c r="AAN1808" s="18"/>
      <c r="AAO1808" s="18"/>
      <c r="AAP1808" s="18"/>
      <c r="AAQ1808" s="18"/>
      <c r="AAR1808" s="18"/>
      <c r="AAS1808" s="18"/>
      <c r="AAT1808" s="18"/>
      <c r="AAU1808" s="18"/>
      <c r="AAV1808" s="18"/>
      <c r="AAW1808" s="18"/>
      <c r="AAX1808" s="18"/>
      <c r="AAY1808" s="18"/>
      <c r="AAZ1808" s="18"/>
      <c r="ABA1808" s="18"/>
      <c r="ABB1808" s="18"/>
      <c r="ABC1808" s="18"/>
      <c r="ABD1808" s="18"/>
      <c r="ABE1808" s="18"/>
      <c r="ABF1808" s="18"/>
      <c r="ABG1808" s="18"/>
      <c r="ABH1808" s="18"/>
      <c r="ABI1808" s="18"/>
      <c r="ABJ1808" s="18"/>
      <c r="ABK1808" s="18"/>
      <c r="ABL1808" s="18"/>
      <c r="ABM1808" s="18"/>
      <c r="ABN1808" s="18"/>
      <c r="ABO1808" s="18"/>
      <c r="ABP1808" s="18"/>
      <c r="ABQ1808" s="18"/>
      <c r="ABR1808" s="18"/>
      <c r="ABS1808" s="18"/>
      <c r="ABT1808" s="18"/>
      <c r="ABU1808" s="18"/>
      <c r="ABV1808" s="18"/>
      <c r="ABW1808" s="18"/>
      <c r="ABX1808" s="18"/>
      <c r="ABY1808" s="18"/>
      <c r="ABZ1808" s="18"/>
      <c r="ACA1808" s="18"/>
      <c r="ACB1808" s="18"/>
      <c r="ACC1808" s="18"/>
      <c r="ACD1808" s="18"/>
      <c r="ACE1808" s="18"/>
      <c r="ACF1808" s="18"/>
      <c r="ACG1808" s="18"/>
      <c r="ACH1808" s="18"/>
      <c r="ACI1808" s="18"/>
      <c r="ACJ1808" s="18"/>
      <c r="ACK1808" s="18"/>
      <c r="ACL1808" s="18"/>
      <c r="ACM1808" s="18"/>
      <c r="ACN1808" s="18"/>
      <c r="ACO1808" s="18"/>
      <c r="ACP1808" s="18"/>
      <c r="ACQ1808" s="18"/>
      <c r="ACR1808" s="18"/>
      <c r="ACS1808" s="18"/>
      <c r="ACT1808" s="18"/>
      <c r="ACU1808" s="18"/>
      <c r="ACV1808" s="18"/>
      <c r="ACW1808" s="18"/>
      <c r="ACX1808" s="18"/>
      <c r="ACY1808" s="18"/>
      <c r="ACZ1808" s="18"/>
      <c r="ADA1808" s="18"/>
      <c r="ADB1808" s="18"/>
      <c r="ADC1808" s="18"/>
      <c r="ADD1808" s="18"/>
      <c r="ADE1808" s="18"/>
      <c r="ADF1808" s="18"/>
      <c r="ADG1808" s="18"/>
      <c r="ADH1808" s="18"/>
      <c r="ADI1808" s="18"/>
      <c r="ADJ1808" s="18"/>
      <c r="ADK1808" s="18"/>
      <c r="ADL1808" s="18"/>
      <c r="ADM1808" s="18"/>
      <c r="ADN1808" s="18"/>
      <c r="ADO1808" s="18"/>
      <c r="ADP1808" s="18"/>
      <c r="ADQ1808" s="18"/>
      <c r="ADR1808" s="18"/>
      <c r="ADS1808" s="18"/>
      <c r="ADT1808" s="18"/>
      <c r="ADU1808" s="18"/>
      <c r="ADV1808" s="18"/>
      <c r="ADW1808" s="18"/>
      <c r="ADX1808" s="18"/>
      <c r="ADY1808" s="18"/>
      <c r="ADZ1808" s="18"/>
      <c r="AEA1808" s="18"/>
      <c r="AEB1808" s="18"/>
      <c r="AEC1808" s="18"/>
      <c r="AED1808" s="18"/>
      <c r="AEE1808" s="18"/>
      <c r="AEF1808" s="18"/>
      <c r="AEG1808" s="18"/>
      <c r="AEH1808" s="18"/>
      <c r="AEI1808" s="18"/>
      <c r="AEJ1808" s="18"/>
      <c r="AEK1808" s="18"/>
      <c r="AEL1808" s="18"/>
      <c r="AEM1808" s="18"/>
      <c r="AEN1808" s="18"/>
      <c r="AEO1808" s="18"/>
      <c r="AEP1808" s="18"/>
      <c r="AEQ1808" s="18"/>
      <c r="AER1808" s="18"/>
      <c r="AES1808" s="18"/>
      <c r="AET1808" s="18"/>
      <c r="AEU1808" s="18"/>
      <c r="AEV1808" s="18"/>
      <c r="AEW1808" s="18"/>
      <c r="AEX1808" s="18"/>
      <c r="AEY1808" s="18"/>
      <c r="AEZ1808" s="18"/>
      <c r="AFA1808" s="18"/>
      <c r="AFB1808" s="18"/>
      <c r="AFC1808" s="18"/>
      <c r="AFD1808" s="18"/>
      <c r="AFE1808" s="18"/>
      <c r="AFF1808" s="18"/>
      <c r="AFG1808" s="18"/>
      <c r="AFH1808" s="18"/>
      <c r="AFI1808" s="18"/>
      <c r="AFJ1808" s="18"/>
      <c r="AFK1808" s="18"/>
      <c r="AFL1808" s="18"/>
      <c r="AFM1808" s="18"/>
      <c r="AFN1808" s="18"/>
      <c r="AFO1808" s="18"/>
      <c r="AFP1808" s="18"/>
      <c r="AFQ1808" s="18"/>
      <c r="AFR1808" s="18"/>
      <c r="AFS1808" s="18"/>
      <c r="AFT1808" s="18"/>
      <c r="AFU1808" s="18"/>
      <c r="AFV1808" s="18"/>
      <c r="AFW1808" s="18"/>
      <c r="AFX1808" s="18"/>
      <c r="AFY1808" s="18"/>
      <c r="AFZ1808" s="18"/>
      <c r="AGA1808" s="18"/>
      <c r="AGB1808" s="18"/>
      <c r="AGC1808" s="18"/>
      <c r="AGD1808" s="18"/>
      <c r="AGE1808" s="18"/>
      <c r="AGF1808" s="18"/>
      <c r="AGG1808" s="18"/>
      <c r="AGH1808" s="18"/>
      <c r="AGI1808" s="18"/>
      <c r="AGJ1808" s="18"/>
      <c r="AGK1808" s="18"/>
      <c r="AGL1808" s="18"/>
      <c r="AGM1808" s="18"/>
      <c r="AGN1808" s="18"/>
      <c r="AGO1808" s="18"/>
      <c r="AGP1808" s="18"/>
      <c r="AGQ1808" s="18"/>
      <c r="AGR1808" s="18"/>
      <c r="AGS1808" s="18"/>
      <c r="AGT1808" s="18"/>
      <c r="AGU1808" s="18"/>
      <c r="AGV1808" s="18"/>
      <c r="AGW1808" s="18"/>
      <c r="AGX1808" s="18"/>
      <c r="AGY1808" s="18"/>
      <c r="AGZ1808" s="18"/>
      <c r="AHA1808" s="18"/>
      <c r="AHB1808" s="18"/>
      <c r="AHC1808" s="18"/>
      <c r="AHD1808" s="18"/>
      <c r="AHE1808" s="18"/>
      <c r="AHF1808" s="18"/>
      <c r="AHG1808" s="18"/>
      <c r="AHH1808" s="18"/>
      <c r="AHI1808" s="18"/>
      <c r="AHJ1808" s="18"/>
      <c r="AHK1808" s="18"/>
      <c r="AHL1808" s="18"/>
      <c r="AHM1808" s="18"/>
      <c r="AHN1808" s="18"/>
      <c r="AHO1808" s="18"/>
      <c r="AHP1808" s="18"/>
      <c r="AHQ1808" s="18"/>
      <c r="AHR1808" s="18"/>
      <c r="AHS1808" s="18"/>
      <c r="AHT1808" s="18"/>
      <c r="AHU1808" s="18"/>
      <c r="AHV1808" s="18"/>
      <c r="AHW1808" s="18"/>
      <c r="AHX1808" s="18"/>
      <c r="AHY1808" s="18"/>
      <c r="AHZ1808" s="18"/>
      <c r="AIA1808" s="18"/>
      <c r="AIB1808" s="18"/>
      <c r="AIC1808" s="18"/>
      <c r="AID1808" s="18"/>
      <c r="AIE1808" s="18"/>
      <c r="AIF1808" s="18"/>
      <c r="AIG1808" s="18"/>
      <c r="AIH1808" s="18"/>
      <c r="AII1808" s="18"/>
      <c r="AIJ1808" s="18"/>
      <c r="AIK1808" s="18"/>
      <c r="AIL1808" s="18"/>
      <c r="AIM1808" s="18"/>
      <c r="AIN1808" s="18"/>
      <c r="AIO1808" s="18"/>
      <c r="AIP1808" s="18"/>
      <c r="AIQ1808" s="18"/>
      <c r="AIR1808" s="18"/>
      <c r="AIS1808" s="18"/>
      <c r="AIT1808" s="18"/>
      <c r="AIU1808" s="18"/>
      <c r="AIV1808" s="18"/>
      <c r="AIW1808" s="18"/>
      <c r="AIX1808" s="18"/>
      <c r="AIY1808" s="18"/>
      <c r="AIZ1808" s="18"/>
      <c r="AJA1808" s="18"/>
      <c r="AJB1808" s="18"/>
      <c r="AJC1808" s="18"/>
      <c r="AJD1808" s="18"/>
      <c r="AJE1808" s="18"/>
      <c r="AJF1808" s="18"/>
      <c r="AJG1808" s="18"/>
      <c r="AJH1808" s="18"/>
      <c r="AJI1808" s="18"/>
      <c r="AJJ1808" s="18"/>
      <c r="AJK1808" s="18"/>
      <c r="AJL1808" s="18"/>
      <c r="AJM1808" s="18"/>
      <c r="AJN1808" s="18"/>
      <c r="AJO1808" s="18"/>
      <c r="AJP1808" s="18"/>
      <c r="AJQ1808" s="18"/>
      <c r="AJR1808" s="18"/>
      <c r="AJS1808" s="18"/>
      <c r="AJT1808" s="18"/>
      <c r="AJU1808" s="18"/>
      <c r="AJV1808" s="18"/>
      <c r="AJW1808" s="18"/>
      <c r="AJX1808" s="18"/>
      <c r="AJY1808" s="18"/>
      <c r="AJZ1808" s="18"/>
      <c r="AKA1808" s="18"/>
      <c r="AKB1808" s="18"/>
      <c r="AKC1808" s="18"/>
      <c r="AKD1808" s="18"/>
      <c r="AKE1808" s="18"/>
      <c r="AKF1808" s="18"/>
      <c r="AKG1808" s="18"/>
      <c r="AKH1808" s="18"/>
      <c r="AKI1808" s="18"/>
      <c r="AKJ1808" s="18"/>
      <c r="AKK1808" s="18"/>
      <c r="AKL1808" s="18"/>
      <c r="AKM1808" s="18"/>
      <c r="AKN1808" s="18"/>
      <c r="AKO1808" s="18"/>
      <c r="AKP1808" s="18"/>
      <c r="AKQ1808" s="18"/>
      <c r="AKR1808" s="18"/>
      <c r="AKS1808" s="18"/>
      <c r="AKT1808" s="18"/>
      <c r="AKU1808" s="18"/>
      <c r="AKV1808" s="18"/>
      <c r="AKW1808" s="18"/>
      <c r="AKX1808" s="18"/>
      <c r="AKY1808" s="18"/>
      <c r="AKZ1808" s="18"/>
      <c r="ALA1808" s="18"/>
      <c r="ALB1808" s="18"/>
      <c r="ALC1808" s="18"/>
      <c r="ALD1808" s="18"/>
      <c r="ALE1808" s="18"/>
      <c r="ALF1808" s="18"/>
      <c r="ALG1808" s="18"/>
      <c r="ALH1808" s="18"/>
      <c r="ALI1808" s="18"/>
      <c r="ALJ1808" s="18"/>
      <c r="ALK1808" s="18"/>
      <c r="ALL1808" s="18"/>
      <c r="ALM1808" s="18"/>
      <c r="ALN1808" s="18"/>
      <c r="ALO1808" s="18"/>
      <c r="ALP1808" s="18"/>
      <c r="ALQ1808" s="18"/>
      <c r="ALR1808" s="18"/>
      <c r="ALS1808" s="18"/>
      <c r="ALT1808" s="18"/>
      <c r="ALU1808" s="18"/>
      <c r="ALV1808" s="18"/>
      <c r="ALW1808" s="18"/>
      <c r="ALX1808" s="18"/>
      <c r="ALY1808" s="18"/>
      <c r="ALZ1808" s="18"/>
      <c r="AMA1808" s="18"/>
      <c r="AMB1808" s="18"/>
      <c r="AMC1808" s="18"/>
      <c r="AMD1808" s="18"/>
      <c r="AME1808" s="18"/>
      <c r="AMF1808" s="18"/>
      <c r="AMG1808" s="18"/>
      <c r="AMH1808" s="18"/>
      <c r="AMI1808" s="18"/>
      <c r="AMJ1808" s="18"/>
    </row>
    <row r="1809" spans="1:1024" s="315" customFormat="1">
      <c r="A1809" s="15"/>
      <c r="B1809" s="18"/>
      <c r="C1809" s="18"/>
      <c r="D1809" s="18"/>
      <c r="E1809" s="18"/>
      <c r="F1809" s="18"/>
      <c r="G1809" s="18"/>
      <c r="H1809" s="18"/>
      <c r="I1809" s="32"/>
      <c r="J1809" s="32"/>
      <c r="K1809" s="18"/>
      <c r="L1809" s="18"/>
      <c r="M1809" s="18"/>
      <c r="N1809" s="18"/>
      <c r="O1809" s="18"/>
      <c r="P1809" s="18"/>
      <c r="Q1809" s="18"/>
      <c r="R1809" s="18"/>
      <c r="S1809" s="18"/>
      <c r="T1809" s="18"/>
      <c r="U1809" s="18"/>
      <c r="V1809" s="18"/>
      <c r="W1809" s="18"/>
      <c r="X1809" s="18"/>
      <c r="Y1809" s="18"/>
      <c r="Z1809" s="18"/>
      <c r="AA1809" s="18"/>
      <c r="AB1809" s="18"/>
      <c r="AC1809" s="18"/>
      <c r="AD1809" s="18"/>
      <c r="AE1809" s="18"/>
      <c r="AF1809" s="18"/>
      <c r="AG1809" s="18"/>
      <c r="AH1809" s="18"/>
      <c r="AI1809" s="18"/>
      <c r="AJ1809" s="18"/>
      <c r="AK1809" s="18"/>
      <c r="AL1809" s="18"/>
      <c r="AM1809" s="18"/>
      <c r="AN1809" s="18"/>
      <c r="AO1809" s="18"/>
      <c r="AP1809" s="18"/>
      <c r="AQ1809" s="18"/>
      <c r="AR1809" s="18"/>
      <c r="AS1809" s="18"/>
      <c r="AT1809" s="18"/>
      <c r="AU1809" s="18"/>
      <c r="AV1809" s="18"/>
      <c r="AW1809" s="18"/>
      <c r="AX1809" s="18"/>
      <c r="AY1809" s="18"/>
      <c r="AZ1809" s="18"/>
      <c r="BA1809" s="18"/>
      <c r="BB1809" s="18"/>
      <c r="BC1809" s="18"/>
      <c r="BD1809" s="18"/>
      <c r="BE1809" s="18"/>
      <c r="BF1809" s="18"/>
      <c r="BG1809" s="18"/>
      <c r="BH1809" s="18"/>
      <c r="BI1809" s="18"/>
      <c r="BJ1809" s="18"/>
      <c r="BK1809" s="18"/>
      <c r="BL1809" s="18"/>
      <c r="BM1809" s="18"/>
      <c r="BN1809" s="18"/>
      <c r="BO1809" s="18"/>
      <c r="BP1809" s="18"/>
      <c r="BQ1809" s="18"/>
      <c r="BR1809" s="18"/>
      <c r="BS1809" s="18"/>
      <c r="BT1809" s="18"/>
      <c r="BU1809" s="18"/>
      <c r="BV1809" s="18"/>
      <c r="BW1809" s="18"/>
      <c r="BX1809" s="18"/>
      <c r="BY1809" s="18"/>
      <c r="BZ1809" s="18"/>
      <c r="CA1809" s="18"/>
      <c r="CB1809" s="18"/>
      <c r="CC1809" s="18"/>
      <c r="CD1809" s="18"/>
      <c r="CE1809" s="18"/>
      <c r="CF1809" s="18"/>
      <c r="CG1809" s="18"/>
      <c r="CH1809" s="18"/>
      <c r="CI1809" s="18"/>
      <c r="CJ1809" s="18"/>
      <c r="CK1809" s="18"/>
      <c r="CL1809" s="18"/>
      <c r="CM1809" s="18"/>
      <c r="CN1809" s="18"/>
      <c r="CO1809" s="18"/>
      <c r="CP1809" s="18"/>
      <c r="CQ1809" s="18"/>
      <c r="CR1809" s="18"/>
      <c r="CS1809" s="18"/>
      <c r="CT1809" s="18"/>
      <c r="CU1809" s="18"/>
      <c r="CV1809" s="18"/>
      <c r="CW1809" s="18"/>
      <c r="CX1809" s="18"/>
      <c r="CY1809" s="18"/>
      <c r="CZ1809" s="18"/>
      <c r="DA1809" s="18"/>
      <c r="DB1809" s="18"/>
      <c r="DC1809" s="18"/>
      <c r="DD1809" s="18"/>
      <c r="DE1809" s="18"/>
      <c r="DF1809" s="18"/>
      <c r="DG1809" s="18"/>
      <c r="DH1809" s="18"/>
      <c r="DI1809" s="18"/>
      <c r="DJ1809" s="18"/>
      <c r="DK1809" s="18"/>
      <c r="DL1809" s="18"/>
      <c r="DM1809" s="18"/>
      <c r="DN1809" s="18"/>
      <c r="DO1809" s="18"/>
      <c r="DP1809" s="18"/>
      <c r="DQ1809" s="18"/>
      <c r="DR1809" s="18"/>
      <c r="DS1809" s="18"/>
      <c r="DT1809" s="18"/>
      <c r="DU1809" s="18"/>
      <c r="DV1809" s="18"/>
      <c r="DW1809" s="18"/>
      <c r="DX1809" s="18"/>
      <c r="DY1809" s="18"/>
      <c r="DZ1809" s="18"/>
      <c r="EA1809" s="18"/>
      <c r="EB1809" s="18"/>
      <c r="EC1809" s="18"/>
      <c r="ED1809" s="18"/>
      <c r="EE1809" s="18"/>
      <c r="EF1809" s="18"/>
      <c r="EG1809" s="18"/>
      <c r="EH1809" s="18"/>
      <c r="EI1809" s="18"/>
      <c r="EJ1809" s="18"/>
      <c r="EK1809" s="18"/>
      <c r="EL1809" s="18"/>
      <c r="EM1809" s="18"/>
      <c r="EN1809" s="18"/>
      <c r="EO1809" s="18"/>
      <c r="EP1809" s="18"/>
      <c r="EQ1809" s="18"/>
      <c r="ER1809" s="18"/>
      <c r="ES1809" s="18"/>
      <c r="ET1809" s="18"/>
      <c r="EU1809" s="18"/>
      <c r="EV1809" s="18"/>
      <c r="EW1809" s="18"/>
      <c r="EX1809" s="18"/>
      <c r="EY1809" s="18"/>
      <c r="EZ1809" s="18"/>
      <c r="FA1809" s="18"/>
      <c r="FB1809" s="18"/>
      <c r="FC1809" s="18"/>
      <c r="FD1809" s="18"/>
      <c r="FE1809" s="18"/>
      <c r="FF1809" s="18"/>
      <c r="FG1809" s="18"/>
      <c r="FH1809" s="18"/>
      <c r="FI1809" s="18"/>
      <c r="FJ1809" s="18"/>
      <c r="FK1809" s="18"/>
      <c r="FL1809" s="18"/>
      <c r="FM1809" s="18"/>
      <c r="FN1809" s="18"/>
      <c r="FO1809" s="18"/>
      <c r="FP1809" s="18"/>
      <c r="FQ1809" s="18"/>
      <c r="FR1809" s="18"/>
      <c r="FS1809" s="18"/>
      <c r="FT1809" s="18"/>
      <c r="FU1809" s="18"/>
      <c r="FV1809" s="18"/>
      <c r="FW1809" s="18"/>
      <c r="FX1809" s="18"/>
      <c r="FY1809" s="18"/>
      <c r="FZ1809" s="18"/>
      <c r="GA1809" s="18"/>
      <c r="GB1809" s="18"/>
      <c r="GC1809" s="18"/>
      <c r="GD1809" s="18"/>
      <c r="GE1809" s="18"/>
      <c r="GF1809" s="18"/>
      <c r="GG1809" s="18"/>
      <c r="GH1809" s="18"/>
      <c r="GI1809" s="18"/>
      <c r="GJ1809" s="18"/>
      <c r="GK1809" s="18"/>
      <c r="GL1809" s="18"/>
      <c r="GM1809" s="18"/>
      <c r="GN1809" s="18"/>
      <c r="GO1809" s="18"/>
      <c r="GP1809" s="18"/>
      <c r="GQ1809" s="18"/>
      <c r="GR1809" s="18"/>
      <c r="GS1809" s="18"/>
      <c r="GT1809" s="18"/>
      <c r="GU1809" s="18"/>
      <c r="GV1809" s="18"/>
      <c r="GW1809" s="18"/>
      <c r="GX1809" s="18"/>
      <c r="GY1809" s="18"/>
      <c r="GZ1809" s="18"/>
      <c r="HA1809" s="18"/>
      <c r="HB1809" s="18"/>
      <c r="HC1809" s="18"/>
      <c r="HD1809" s="18"/>
      <c r="HE1809" s="18"/>
      <c r="HF1809" s="18"/>
      <c r="HG1809" s="18"/>
      <c r="HH1809" s="18"/>
      <c r="HI1809" s="18"/>
      <c r="HJ1809" s="18"/>
      <c r="HK1809" s="18"/>
      <c r="HL1809" s="18"/>
      <c r="HM1809" s="18"/>
      <c r="HN1809" s="18"/>
      <c r="HO1809" s="18"/>
      <c r="HP1809" s="18"/>
      <c r="HQ1809" s="18"/>
      <c r="HR1809" s="18"/>
      <c r="HS1809" s="18"/>
      <c r="HT1809" s="18"/>
      <c r="HU1809" s="18"/>
      <c r="HV1809" s="18"/>
      <c r="HW1809" s="18"/>
      <c r="HX1809" s="18"/>
      <c r="HY1809" s="18"/>
      <c r="HZ1809" s="18"/>
      <c r="IA1809" s="18"/>
      <c r="IB1809" s="18"/>
      <c r="IC1809" s="18"/>
      <c r="ID1809" s="18"/>
      <c r="IE1809" s="18"/>
      <c r="IF1809" s="18"/>
      <c r="IG1809" s="18"/>
      <c r="IH1809" s="18"/>
      <c r="II1809" s="18"/>
      <c r="IJ1809" s="18"/>
      <c r="IK1809" s="18"/>
      <c r="IL1809" s="18"/>
      <c r="IM1809" s="18"/>
      <c r="IN1809" s="18"/>
      <c r="IO1809" s="18"/>
      <c r="IP1809" s="18"/>
      <c r="IQ1809" s="18"/>
      <c r="IR1809" s="18"/>
      <c r="IS1809" s="18"/>
      <c r="IT1809" s="18"/>
      <c r="IU1809" s="18"/>
      <c r="IV1809" s="18"/>
      <c r="IW1809" s="18"/>
      <c r="IX1809" s="18"/>
      <c r="IY1809" s="18"/>
      <c r="IZ1809" s="18"/>
      <c r="JA1809" s="18"/>
      <c r="JB1809" s="18"/>
      <c r="JC1809" s="18"/>
      <c r="JD1809" s="18"/>
      <c r="JE1809" s="18"/>
      <c r="JF1809" s="18"/>
      <c r="JG1809" s="18"/>
      <c r="JH1809" s="18"/>
      <c r="JI1809" s="18"/>
      <c r="JJ1809" s="18"/>
      <c r="JK1809" s="18"/>
      <c r="JL1809" s="18"/>
      <c r="JM1809" s="18"/>
      <c r="JN1809" s="18"/>
      <c r="JO1809" s="18"/>
      <c r="JP1809" s="18"/>
      <c r="JQ1809" s="18"/>
      <c r="JR1809" s="18"/>
      <c r="JS1809" s="18"/>
      <c r="JT1809" s="18"/>
      <c r="JU1809" s="18"/>
      <c r="JV1809" s="18"/>
      <c r="JW1809" s="18"/>
      <c r="JX1809" s="18"/>
      <c r="JY1809" s="18"/>
      <c r="JZ1809" s="18"/>
      <c r="KA1809" s="18"/>
      <c r="KB1809" s="18"/>
      <c r="KC1809" s="18"/>
      <c r="KD1809" s="18"/>
      <c r="KE1809" s="18"/>
      <c r="KF1809" s="18"/>
      <c r="KG1809" s="18"/>
      <c r="KH1809" s="18"/>
      <c r="KI1809" s="18"/>
      <c r="KJ1809" s="18"/>
      <c r="KK1809" s="18"/>
      <c r="KL1809" s="18"/>
      <c r="KM1809" s="18"/>
      <c r="KN1809" s="18"/>
      <c r="KO1809" s="18"/>
      <c r="KP1809" s="18"/>
      <c r="KQ1809" s="18"/>
      <c r="KR1809" s="18"/>
      <c r="KS1809" s="18"/>
      <c r="KT1809" s="18"/>
      <c r="KU1809" s="18"/>
      <c r="KV1809" s="18"/>
      <c r="KW1809" s="18"/>
      <c r="KX1809" s="18"/>
      <c r="KY1809" s="18"/>
      <c r="KZ1809" s="18"/>
      <c r="LA1809" s="18"/>
      <c r="LB1809" s="18"/>
      <c r="LC1809" s="18"/>
      <c r="LD1809" s="18"/>
      <c r="LE1809" s="18"/>
      <c r="LF1809" s="18"/>
      <c r="LG1809" s="18"/>
      <c r="LH1809" s="18"/>
      <c r="LI1809" s="18"/>
      <c r="LJ1809" s="18"/>
      <c r="LK1809" s="18"/>
      <c r="LL1809" s="18"/>
      <c r="LM1809" s="18"/>
      <c r="LN1809" s="18"/>
      <c r="LO1809" s="18"/>
      <c r="LP1809" s="18"/>
      <c r="LQ1809" s="18"/>
      <c r="LR1809" s="18"/>
      <c r="LS1809" s="18"/>
      <c r="LT1809" s="18"/>
      <c r="LU1809" s="18"/>
      <c r="LV1809" s="18"/>
      <c r="LW1809" s="18"/>
      <c r="LX1809" s="18"/>
      <c r="LY1809" s="18"/>
      <c r="LZ1809" s="18"/>
      <c r="MA1809" s="18"/>
      <c r="MB1809" s="18"/>
      <c r="MC1809" s="18"/>
      <c r="MD1809" s="18"/>
      <c r="ME1809" s="18"/>
      <c r="MF1809" s="18"/>
      <c r="MG1809" s="18"/>
      <c r="MH1809" s="18"/>
      <c r="MI1809" s="18"/>
      <c r="MJ1809" s="18"/>
      <c r="MK1809" s="18"/>
      <c r="ML1809" s="18"/>
      <c r="MM1809" s="18"/>
      <c r="MN1809" s="18"/>
      <c r="MO1809" s="18"/>
      <c r="MP1809" s="18"/>
      <c r="MQ1809" s="18"/>
      <c r="MR1809" s="18"/>
      <c r="MS1809" s="18"/>
      <c r="MT1809" s="18"/>
      <c r="MU1809" s="18"/>
      <c r="MV1809" s="18"/>
      <c r="MW1809" s="18"/>
      <c r="MX1809" s="18"/>
      <c r="MY1809" s="18"/>
      <c r="MZ1809" s="18"/>
      <c r="NA1809" s="18"/>
      <c r="NB1809" s="18"/>
      <c r="NC1809" s="18"/>
      <c r="ND1809" s="18"/>
      <c r="NE1809" s="18"/>
      <c r="NF1809" s="18"/>
      <c r="NG1809" s="18"/>
      <c r="NH1809" s="18"/>
      <c r="NI1809" s="18"/>
      <c r="NJ1809" s="18"/>
      <c r="NK1809" s="18"/>
      <c r="NL1809" s="18"/>
      <c r="NM1809" s="18"/>
      <c r="NN1809" s="18"/>
      <c r="NO1809" s="18"/>
      <c r="NP1809" s="18"/>
      <c r="NQ1809" s="18"/>
      <c r="NR1809" s="18"/>
      <c r="NS1809" s="18"/>
      <c r="NT1809" s="18"/>
      <c r="NU1809" s="18"/>
      <c r="NV1809" s="18"/>
      <c r="NW1809" s="18"/>
      <c r="NX1809" s="18"/>
      <c r="NY1809" s="18"/>
      <c r="NZ1809" s="18"/>
      <c r="OA1809" s="18"/>
      <c r="OB1809" s="18"/>
      <c r="OC1809" s="18"/>
      <c r="OD1809" s="18"/>
      <c r="OE1809" s="18"/>
      <c r="OF1809" s="18"/>
      <c r="OG1809" s="18"/>
      <c r="OH1809" s="18"/>
      <c r="OI1809" s="18"/>
      <c r="OJ1809" s="18"/>
      <c r="OK1809" s="18"/>
      <c r="OL1809" s="18"/>
      <c r="OM1809" s="18"/>
      <c r="ON1809" s="18"/>
      <c r="OO1809" s="18"/>
      <c r="OP1809" s="18"/>
      <c r="OQ1809" s="18"/>
      <c r="OR1809" s="18"/>
      <c r="OS1809" s="18"/>
      <c r="OT1809" s="18"/>
      <c r="OU1809" s="18"/>
      <c r="OV1809" s="18"/>
      <c r="OW1809" s="18"/>
      <c r="OX1809" s="18"/>
      <c r="OY1809" s="18"/>
      <c r="OZ1809" s="18"/>
      <c r="PA1809" s="18"/>
      <c r="PB1809" s="18"/>
      <c r="PC1809" s="18"/>
      <c r="PD1809" s="18"/>
      <c r="PE1809" s="18"/>
      <c r="PF1809" s="18"/>
      <c r="PG1809" s="18"/>
      <c r="PH1809" s="18"/>
      <c r="PI1809" s="18"/>
      <c r="PJ1809" s="18"/>
      <c r="PK1809" s="18"/>
      <c r="PL1809" s="18"/>
      <c r="PM1809" s="18"/>
      <c r="PN1809" s="18"/>
      <c r="PO1809" s="18"/>
      <c r="PP1809" s="18"/>
      <c r="PQ1809" s="18"/>
      <c r="PR1809" s="18"/>
      <c r="PS1809" s="18"/>
      <c r="PT1809" s="18"/>
      <c r="PU1809" s="18"/>
      <c r="PV1809" s="18"/>
      <c r="PW1809" s="18"/>
      <c r="PX1809" s="18"/>
      <c r="PY1809" s="18"/>
      <c r="PZ1809" s="18"/>
      <c r="QA1809" s="18"/>
      <c r="QB1809" s="18"/>
      <c r="QC1809" s="18"/>
      <c r="QD1809" s="18"/>
      <c r="QE1809" s="18"/>
      <c r="QF1809" s="18"/>
      <c r="QG1809" s="18"/>
      <c r="QH1809" s="18"/>
      <c r="QI1809" s="18"/>
      <c r="QJ1809" s="18"/>
      <c r="QK1809" s="18"/>
      <c r="QL1809" s="18"/>
      <c r="QM1809" s="18"/>
      <c r="QN1809" s="18"/>
      <c r="QO1809" s="18"/>
      <c r="QP1809" s="18"/>
      <c r="QQ1809" s="18"/>
      <c r="QR1809" s="18"/>
      <c r="QS1809" s="18"/>
      <c r="QT1809" s="18"/>
      <c r="QU1809" s="18"/>
      <c r="QV1809" s="18"/>
      <c r="QW1809" s="18"/>
      <c r="QX1809" s="18"/>
      <c r="QY1809" s="18"/>
      <c r="QZ1809" s="18"/>
      <c r="RA1809" s="18"/>
      <c r="RB1809" s="18"/>
      <c r="RC1809" s="18"/>
      <c r="RD1809" s="18"/>
      <c r="RE1809" s="18"/>
      <c r="RF1809" s="18"/>
      <c r="RG1809" s="18"/>
      <c r="RH1809" s="18"/>
      <c r="RI1809" s="18"/>
      <c r="RJ1809" s="18"/>
      <c r="RK1809" s="18"/>
      <c r="RL1809" s="18"/>
      <c r="RM1809" s="18"/>
      <c r="RN1809" s="18"/>
      <c r="RO1809" s="18"/>
      <c r="RP1809" s="18"/>
      <c r="RQ1809" s="18"/>
      <c r="RR1809" s="18"/>
      <c r="RS1809" s="18"/>
      <c r="RT1809" s="18"/>
      <c r="RU1809" s="18"/>
      <c r="RV1809" s="18"/>
      <c r="RW1809" s="18"/>
      <c r="RX1809" s="18"/>
      <c r="RY1809" s="18"/>
      <c r="RZ1809" s="18"/>
      <c r="SA1809" s="18"/>
      <c r="SB1809" s="18"/>
      <c r="SC1809" s="18"/>
      <c r="SD1809" s="18"/>
      <c r="SE1809" s="18"/>
      <c r="SF1809" s="18"/>
      <c r="SG1809" s="18"/>
      <c r="SH1809" s="18"/>
      <c r="SI1809" s="18"/>
      <c r="SJ1809" s="18"/>
      <c r="SK1809" s="18"/>
      <c r="SL1809" s="18"/>
      <c r="SM1809" s="18"/>
      <c r="SN1809" s="18"/>
      <c r="SO1809" s="18"/>
      <c r="SP1809" s="18"/>
      <c r="SQ1809" s="18"/>
      <c r="SR1809" s="18"/>
      <c r="SS1809" s="18"/>
      <c r="ST1809" s="18"/>
      <c r="SU1809" s="18"/>
      <c r="SV1809" s="18"/>
      <c r="SW1809" s="18"/>
      <c r="SX1809" s="18"/>
      <c r="SY1809" s="18"/>
      <c r="SZ1809" s="18"/>
      <c r="TA1809" s="18"/>
      <c r="TB1809" s="18"/>
      <c r="TC1809" s="18"/>
      <c r="TD1809" s="18"/>
      <c r="TE1809" s="18"/>
      <c r="TF1809" s="18"/>
      <c r="TG1809" s="18"/>
      <c r="TH1809" s="18"/>
      <c r="TI1809" s="18"/>
      <c r="TJ1809" s="18"/>
      <c r="TK1809" s="18"/>
      <c r="TL1809" s="18"/>
      <c r="TM1809" s="18"/>
      <c r="TN1809" s="18"/>
      <c r="TO1809" s="18"/>
      <c r="TP1809" s="18"/>
      <c r="TQ1809" s="18"/>
      <c r="TR1809" s="18"/>
      <c r="TS1809" s="18"/>
      <c r="TT1809" s="18"/>
      <c r="TU1809" s="18"/>
      <c r="TV1809" s="18"/>
      <c r="TW1809" s="18"/>
      <c r="TX1809" s="18"/>
      <c r="TY1809" s="18"/>
      <c r="TZ1809" s="18"/>
      <c r="UA1809" s="18"/>
      <c r="UB1809" s="18"/>
      <c r="UC1809" s="18"/>
      <c r="UD1809" s="18"/>
      <c r="UE1809" s="18"/>
      <c r="UF1809" s="18"/>
      <c r="UG1809" s="18"/>
      <c r="UH1809" s="18"/>
      <c r="UI1809" s="18"/>
      <c r="UJ1809" s="18"/>
      <c r="UK1809" s="18"/>
      <c r="UL1809" s="18"/>
      <c r="UM1809" s="18"/>
      <c r="UN1809" s="18"/>
      <c r="UO1809" s="18"/>
      <c r="UP1809" s="18"/>
      <c r="UQ1809" s="18"/>
      <c r="UR1809" s="18"/>
      <c r="US1809" s="18"/>
      <c r="UT1809" s="18"/>
      <c r="UU1809" s="18"/>
      <c r="UV1809" s="18"/>
      <c r="UW1809" s="18"/>
      <c r="UX1809" s="18"/>
      <c r="UY1809" s="18"/>
      <c r="UZ1809" s="18"/>
      <c r="VA1809" s="18"/>
      <c r="VB1809" s="18"/>
      <c r="VC1809" s="18"/>
      <c r="VD1809" s="18"/>
      <c r="VE1809" s="18"/>
      <c r="VF1809" s="18"/>
      <c r="VG1809" s="18"/>
      <c r="VH1809" s="18"/>
      <c r="VI1809" s="18"/>
      <c r="VJ1809" s="18"/>
      <c r="VK1809" s="18"/>
      <c r="VL1809" s="18"/>
      <c r="VM1809" s="18"/>
      <c r="VN1809" s="18"/>
      <c r="VO1809" s="18"/>
      <c r="VP1809" s="18"/>
      <c r="VQ1809" s="18"/>
      <c r="VR1809" s="18"/>
      <c r="VS1809" s="18"/>
      <c r="VT1809" s="18"/>
      <c r="VU1809" s="18"/>
      <c r="VV1809" s="18"/>
      <c r="VW1809" s="18"/>
      <c r="VX1809" s="18"/>
      <c r="VY1809" s="18"/>
      <c r="VZ1809" s="18"/>
      <c r="WA1809" s="18"/>
      <c r="WB1809" s="18"/>
      <c r="WC1809" s="18"/>
      <c r="WD1809" s="18"/>
      <c r="WE1809" s="18"/>
      <c r="WF1809" s="18"/>
      <c r="WG1809" s="18"/>
      <c r="WH1809" s="18"/>
      <c r="WI1809" s="18"/>
      <c r="WJ1809" s="18"/>
      <c r="WK1809" s="18"/>
      <c r="WL1809" s="18"/>
      <c r="WM1809" s="18"/>
      <c r="WN1809" s="18"/>
      <c r="WO1809" s="18"/>
      <c r="WP1809" s="18"/>
      <c r="WQ1809" s="18"/>
      <c r="WR1809" s="18"/>
      <c r="WS1809" s="18"/>
      <c r="WT1809" s="18"/>
      <c r="WU1809" s="18"/>
      <c r="WV1809" s="18"/>
      <c r="WW1809" s="18"/>
      <c r="WX1809" s="18"/>
      <c r="WY1809" s="18"/>
      <c r="WZ1809" s="18"/>
      <c r="XA1809" s="18"/>
      <c r="XB1809" s="18"/>
      <c r="XC1809" s="18"/>
      <c r="XD1809" s="18"/>
      <c r="XE1809" s="18"/>
      <c r="XF1809" s="18"/>
      <c r="XG1809" s="18"/>
      <c r="XH1809" s="18"/>
      <c r="XI1809" s="18"/>
      <c r="XJ1809" s="18"/>
      <c r="XK1809" s="18"/>
      <c r="XL1809" s="18"/>
      <c r="XM1809" s="18"/>
      <c r="XN1809" s="18"/>
      <c r="XO1809" s="18"/>
      <c r="XP1809" s="18"/>
      <c r="XQ1809" s="18"/>
      <c r="XR1809" s="18"/>
      <c r="XS1809" s="18"/>
      <c r="XT1809" s="18"/>
      <c r="XU1809" s="18"/>
      <c r="XV1809" s="18"/>
      <c r="XW1809" s="18"/>
      <c r="XX1809" s="18"/>
      <c r="XY1809" s="18"/>
      <c r="XZ1809" s="18"/>
      <c r="YA1809" s="18"/>
      <c r="YB1809" s="18"/>
      <c r="YC1809" s="18"/>
      <c r="YD1809" s="18"/>
      <c r="YE1809" s="18"/>
      <c r="YF1809" s="18"/>
      <c r="YG1809" s="18"/>
      <c r="YH1809" s="18"/>
      <c r="YI1809" s="18"/>
      <c r="YJ1809" s="18"/>
      <c r="YK1809" s="18"/>
      <c r="YL1809" s="18"/>
      <c r="YM1809" s="18"/>
      <c r="YN1809" s="18"/>
      <c r="YO1809" s="18"/>
      <c r="YP1809" s="18"/>
      <c r="YQ1809" s="18"/>
      <c r="YR1809" s="18"/>
      <c r="YS1809" s="18"/>
      <c r="YT1809" s="18"/>
      <c r="YU1809" s="18"/>
      <c r="YV1809" s="18"/>
      <c r="YW1809" s="18"/>
      <c r="YX1809" s="18"/>
      <c r="YY1809" s="18"/>
      <c r="YZ1809" s="18"/>
      <c r="ZA1809" s="18"/>
      <c r="ZB1809" s="18"/>
      <c r="ZC1809" s="18"/>
      <c r="ZD1809" s="18"/>
      <c r="ZE1809" s="18"/>
      <c r="ZF1809" s="18"/>
      <c r="ZG1809" s="18"/>
      <c r="ZH1809" s="18"/>
      <c r="ZI1809" s="18"/>
      <c r="ZJ1809" s="18"/>
      <c r="ZK1809" s="18"/>
      <c r="ZL1809" s="18"/>
      <c r="ZM1809" s="18"/>
      <c r="ZN1809" s="18"/>
      <c r="ZO1809" s="18"/>
      <c r="ZP1809" s="18"/>
      <c r="ZQ1809" s="18"/>
      <c r="ZR1809" s="18"/>
      <c r="ZS1809" s="18"/>
      <c r="ZT1809" s="18"/>
      <c r="ZU1809" s="18"/>
      <c r="ZV1809" s="18"/>
      <c r="ZW1809" s="18"/>
      <c r="ZX1809" s="18"/>
      <c r="ZY1809" s="18"/>
      <c r="ZZ1809" s="18"/>
      <c r="AAA1809" s="18"/>
      <c r="AAB1809" s="18"/>
      <c r="AAC1809" s="18"/>
      <c r="AAD1809" s="18"/>
      <c r="AAE1809" s="18"/>
      <c r="AAF1809" s="18"/>
      <c r="AAG1809" s="18"/>
      <c r="AAH1809" s="18"/>
      <c r="AAI1809" s="18"/>
      <c r="AAJ1809" s="18"/>
      <c r="AAK1809" s="18"/>
      <c r="AAL1809" s="18"/>
      <c r="AAM1809" s="18"/>
      <c r="AAN1809" s="18"/>
      <c r="AAO1809" s="18"/>
      <c r="AAP1809" s="18"/>
      <c r="AAQ1809" s="18"/>
      <c r="AAR1809" s="18"/>
      <c r="AAS1809" s="18"/>
      <c r="AAT1809" s="18"/>
      <c r="AAU1809" s="18"/>
      <c r="AAV1809" s="18"/>
      <c r="AAW1809" s="18"/>
      <c r="AAX1809" s="18"/>
      <c r="AAY1809" s="18"/>
      <c r="AAZ1809" s="18"/>
      <c r="ABA1809" s="18"/>
      <c r="ABB1809" s="18"/>
      <c r="ABC1809" s="18"/>
      <c r="ABD1809" s="18"/>
      <c r="ABE1809" s="18"/>
      <c r="ABF1809" s="18"/>
      <c r="ABG1809" s="18"/>
      <c r="ABH1809" s="18"/>
      <c r="ABI1809" s="18"/>
      <c r="ABJ1809" s="18"/>
      <c r="ABK1809" s="18"/>
      <c r="ABL1809" s="18"/>
      <c r="ABM1809" s="18"/>
      <c r="ABN1809" s="18"/>
      <c r="ABO1809" s="18"/>
      <c r="ABP1809" s="18"/>
      <c r="ABQ1809" s="18"/>
      <c r="ABR1809" s="18"/>
      <c r="ABS1809" s="18"/>
      <c r="ABT1809" s="18"/>
      <c r="ABU1809" s="18"/>
      <c r="ABV1809" s="18"/>
      <c r="ABW1809" s="18"/>
      <c r="ABX1809" s="18"/>
      <c r="ABY1809" s="18"/>
      <c r="ABZ1809" s="18"/>
      <c r="ACA1809" s="18"/>
      <c r="ACB1809" s="18"/>
      <c r="ACC1809" s="18"/>
      <c r="ACD1809" s="18"/>
      <c r="ACE1809" s="18"/>
      <c r="ACF1809" s="18"/>
      <c r="ACG1809" s="18"/>
      <c r="ACH1809" s="18"/>
      <c r="ACI1809" s="18"/>
      <c r="ACJ1809" s="18"/>
      <c r="ACK1809" s="18"/>
      <c r="ACL1809" s="18"/>
      <c r="ACM1809" s="18"/>
      <c r="ACN1809" s="18"/>
      <c r="ACO1809" s="18"/>
      <c r="ACP1809" s="18"/>
      <c r="ACQ1809" s="18"/>
      <c r="ACR1809" s="18"/>
      <c r="ACS1809" s="18"/>
      <c r="ACT1809" s="18"/>
      <c r="ACU1809" s="18"/>
      <c r="ACV1809" s="18"/>
      <c r="ACW1809" s="18"/>
      <c r="ACX1809" s="18"/>
      <c r="ACY1809" s="18"/>
      <c r="ACZ1809" s="18"/>
      <c r="ADA1809" s="18"/>
      <c r="ADB1809" s="18"/>
      <c r="ADC1809" s="18"/>
      <c r="ADD1809" s="18"/>
      <c r="ADE1809" s="18"/>
      <c r="ADF1809" s="18"/>
      <c r="ADG1809" s="18"/>
      <c r="ADH1809" s="18"/>
      <c r="ADI1809" s="18"/>
      <c r="ADJ1809" s="18"/>
      <c r="ADK1809" s="18"/>
      <c r="ADL1809" s="18"/>
      <c r="ADM1809" s="18"/>
      <c r="ADN1809" s="18"/>
      <c r="ADO1809" s="18"/>
      <c r="ADP1809" s="18"/>
      <c r="ADQ1809" s="18"/>
      <c r="ADR1809" s="18"/>
      <c r="ADS1809" s="18"/>
      <c r="ADT1809" s="18"/>
      <c r="ADU1809" s="18"/>
      <c r="ADV1809" s="18"/>
      <c r="ADW1809" s="18"/>
      <c r="ADX1809" s="18"/>
      <c r="ADY1809" s="18"/>
      <c r="ADZ1809" s="18"/>
      <c r="AEA1809" s="18"/>
      <c r="AEB1809" s="18"/>
      <c r="AEC1809" s="18"/>
      <c r="AED1809" s="18"/>
      <c r="AEE1809" s="18"/>
      <c r="AEF1809" s="18"/>
      <c r="AEG1809" s="18"/>
      <c r="AEH1809" s="18"/>
      <c r="AEI1809" s="18"/>
      <c r="AEJ1809" s="18"/>
      <c r="AEK1809" s="18"/>
      <c r="AEL1809" s="18"/>
      <c r="AEM1809" s="18"/>
      <c r="AEN1809" s="18"/>
      <c r="AEO1809" s="18"/>
      <c r="AEP1809" s="18"/>
      <c r="AEQ1809" s="18"/>
      <c r="AER1809" s="18"/>
      <c r="AES1809" s="18"/>
      <c r="AET1809" s="18"/>
      <c r="AEU1809" s="18"/>
      <c r="AEV1809" s="18"/>
      <c r="AEW1809" s="18"/>
      <c r="AEX1809" s="18"/>
      <c r="AEY1809" s="18"/>
      <c r="AEZ1809" s="18"/>
      <c r="AFA1809" s="18"/>
      <c r="AFB1809" s="18"/>
      <c r="AFC1809" s="18"/>
      <c r="AFD1809" s="18"/>
      <c r="AFE1809" s="18"/>
      <c r="AFF1809" s="18"/>
      <c r="AFG1809" s="18"/>
      <c r="AFH1809" s="18"/>
      <c r="AFI1809" s="18"/>
      <c r="AFJ1809" s="18"/>
      <c r="AFK1809" s="18"/>
      <c r="AFL1809" s="18"/>
      <c r="AFM1809" s="18"/>
      <c r="AFN1809" s="18"/>
      <c r="AFO1809" s="18"/>
      <c r="AFP1809" s="18"/>
      <c r="AFQ1809" s="18"/>
      <c r="AFR1809" s="18"/>
      <c r="AFS1809" s="18"/>
      <c r="AFT1809" s="18"/>
      <c r="AFU1809" s="18"/>
      <c r="AFV1809" s="18"/>
      <c r="AFW1809" s="18"/>
      <c r="AFX1809" s="18"/>
      <c r="AFY1809" s="18"/>
      <c r="AFZ1809" s="18"/>
      <c r="AGA1809" s="18"/>
      <c r="AGB1809" s="18"/>
      <c r="AGC1809" s="18"/>
      <c r="AGD1809" s="18"/>
      <c r="AGE1809" s="18"/>
      <c r="AGF1809" s="18"/>
      <c r="AGG1809" s="18"/>
      <c r="AGH1809" s="18"/>
      <c r="AGI1809" s="18"/>
      <c r="AGJ1809" s="18"/>
      <c r="AGK1809" s="18"/>
      <c r="AGL1809" s="18"/>
      <c r="AGM1809" s="18"/>
      <c r="AGN1809" s="18"/>
      <c r="AGO1809" s="18"/>
      <c r="AGP1809" s="18"/>
      <c r="AGQ1809" s="18"/>
      <c r="AGR1809" s="18"/>
      <c r="AGS1809" s="18"/>
      <c r="AGT1809" s="18"/>
      <c r="AGU1809" s="18"/>
      <c r="AGV1809" s="18"/>
      <c r="AGW1809" s="18"/>
      <c r="AGX1809" s="18"/>
      <c r="AGY1809" s="18"/>
      <c r="AGZ1809" s="18"/>
      <c r="AHA1809" s="18"/>
      <c r="AHB1809" s="18"/>
      <c r="AHC1809" s="18"/>
      <c r="AHD1809" s="18"/>
      <c r="AHE1809" s="18"/>
      <c r="AHF1809" s="18"/>
      <c r="AHG1809" s="18"/>
      <c r="AHH1809" s="18"/>
      <c r="AHI1809" s="18"/>
      <c r="AHJ1809" s="18"/>
      <c r="AHK1809" s="18"/>
      <c r="AHL1809" s="18"/>
      <c r="AHM1809" s="18"/>
      <c r="AHN1809" s="18"/>
      <c r="AHO1809" s="18"/>
      <c r="AHP1809" s="18"/>
      <c r="AHQ1809" s="18"/>
      <c r="AHR1809" s="18"/>
      <c r="AHS1809" s="18"/>
      <c r="AHT1809" s="18"/>
      <c r="AHU1809" s="18"/>
      <c r="AHV1809" s="18"/>
      <c r="AHW1809" s="18"/>
      <c r="AHX1809" s="18"/>
      <c r="AHY1809" s="18"/>
      <c r="AHZ1809" s="18"/>
      <c r="AIA1809" s="18"/>
      <c r="AIB1809" s="18"/>
      <c r="AIC1809" s="18"/>
      <c r="AID1809" s="18"/>
      <c r="AIE1809" s="18"/>
      <c r="AIF1809" s="18"/>
      <c r="AIG1809" s="18"/>
      <c r="AIH1809" s="18"/>
      <c r="AII1809" s="18"/>
      <c r="AIJ1809" s="18"/>
      <c r="AIK1809" s="18"/>
      <c r="AIL1809" s="18"/>
      <c r="AIM1809" s="18"/>
      <c r="AIN1809" s="18"/>
      <c r="AIO1809" s="18"/>
      <c r="AIP1809" s="18"/>
      <c r="AIQ1809" s="18"/>
      <c r="AIR1809" s="18"/>
      <c r="AIS1809" s="18"/>
      <c r="AIT1809" s="18"/>
      <c r="AIU1809" s="18"/>
      <c r="AIV1809" s="18"/>
      <c r="AIW1809" s="18"/>
      <c r="AIX1809" s="18"/>
      <c r="AIY1809" s="18"/>
      <c r="AIZ1809" s="18"/>
      <c r="AJA1809" s="18"/>
      <c r="AJB1809" s="18"/>
      <c r="AJC1809" s="18"/>
      <c r="AJD1809" s="18"/>
      <c r="AJE1809" s="18"/>
      <c r="AJF1809" s="18"/>
      <c r="AJG1809" s="18"/>
      <c r="AJH1809" s="18"/>
      <c r="AJI1809" s="18"/>
      <c r="AJJ1809" s="18"/>
      <c r="AJK1809" s="18"/>
      <c r="AJL1809" s="18"/>
      <c r="AJM1809" s="18"/>
      <c r="AJN1809" s="18"/>
      <c r="AJO1809" s="18"/>
      <c r="AJP1809" s="18"/>
      <c r="AJQ1809" s="18"/>
      <c r="AJR1809" s="18"/>
      <c r="AJS1809" s="18"/>
      <c r="AJT1809" s="18"/>
      <c r="AJU1809" s="18"/>
      <c r="AJV1809" s="18"/>
      <c r="AJW1809" s="18"/>
      <c r="AJX1809" s="18"/>
      <c r="AJY1809" s="18"/>
      <c r="AJZ1809" s="18"/>
      <c r="AKA1809" s="18"/>
      <c r="AKB1809" s="18"/>
      <c r="AKC1809" s="18"/>
      <c r="AKD1809" s="18"/>
      <c r="AKE1809" s="18"/>
      <c r="AKF1809" s="18"/>
      <c r="AKG1809" s="18"/>
      <c r="AKH1809" s="18"/>
      <c r="AKI1809" s="18"/>
      <c r="AKJ1809" s="18"/>
      <c r="AKK1809" s="18"/>
      <c r="AKL1809" s="18"/>
      <c r="AKM1809" s="18"/>
      <c r="AKN1809" s="18"/>
      <c r="AKO1809" s="18"/>
      <c r="AKP1809" s="18"/>
      <c r="AKQ1809" s="18"/>
      <c r="AKR1809" s="18"/>
      <c r="AKS1809" s="18"/>
      <c r="AKT1809" s="18"/>
      <c r="AKU1809" s="18"/>
      <c r="AKV1809" s="18"/>
      <c r="AKW1809" s="18"/>
      <c r="AKX1809" s="18"/>
      <c r="AKY1809" s="18"/>
      <c r="AKZ1809" s="18"/>
      <c r="ALA1809" s="18"/>
      <c r="ALB1809" s="18"/>
      <c r="ALC1809" s="18"/>
      <c r="ALD1809" s="18"/>
      <c r="ALE1809" s="18"/>
      <c r="ALF1809" s="18"/>
      <c r="ALG1809" s="18"/>
      <c r="ALH1809" s="18"/>
      <c r="ALI1809" s="18"/>
      <c r="ALJ1809" s="18"/>
      <c r="ALK1809" s="18"/>
      <c r="ALL1809" s="18"/>
      <c r="ALM1809" s="18"/>
      <c r="ALN1809" s="18"/>
      <c r="ALO1809" s="18"/>
      <c r="ALP1809" s="18"/>
      <c r="ALQ1809" s="18"/>
      <c r="ALR1809" s="18"/>
      <c r="ALS1809" s="18"/>
      <c r="ALT1809" s="18"/>
      <c r="ALU1809" s="18"/>
      <c r="ALV1809" s="18"/>
      <c r="ALW1809" s="18"/>
      <c r="ALX1809" s="18"/>
      <c r="ALY1809" s="18"/>
      <c r="ALZ1809" s="18"/>
      <c r="AMA1809" s="18"/>
      <c r="AMB1809" s="18"/>
      <c r="AMC1809" s="18"/>
      <c r="AMD1809" s="18"/>
      <c r="AME1809" s="18"/>
      <c r="AMF1809" s="18"/>
      <c r="AMG1809" s="18"/>
      <c r="AMH1809" s="18"/>
      <c r="AMI1809" s="18"/>
      <c r="AMJ1809" s="18"/>
    </row>
    <row r="1810" spans="1:1024" s="315" customFormat="1">
      <c r="A1810" s="15"/>
      <c r="B1810" s="18"/>
      <c r="C1810" s="18"/>
      <c r="D1810" s="18"/>
      <c r="E1810" s="18"/>
      <c r="F1810" s="18"/>
      <c r="G1810" s="18"/>
      <c r="H1810" s="18"/>
      <c r="I1810" s="32"/>
      <c r="J1810" s="32"/>
      <c r="K1810" s="18"/>
      <c r="L1810" s="18"/>
      <c r="M1810" s="18"/>
      <c r="N1810" s="18"/>
      <c r="O1810" s="18"/>
      <c r="P1810" s="18"/>
      <c r="Q1810" s="18"/>
      <c r="R1810" s="18"/>
      <c r="S1810" s="18"/>
      <c r="T1810" s="18"/>
      <c r="U1810" s="18"/>
      <c r="V1810" s="18"/>
      <c r="W1810" s="18"/>
      <c r="X1810" s="18"/>
      <c r="Y1810" s="18"/>
      <c r="Z1810" s="18"/>
      <c r="AA1810" s="18"/>
      <c r="AB1810" s="18"/>
      <c r="AC1810" s="18"/>
      <c r="AD1810" s="18"/>
      <c r="AE1810" s="18"/>
      <c r="AF1810" s="18"/>
      <c r="AG1810" s="18"/>
      <c r="AH1810" s="18"/>
      <c r="AI1810" s="18"/>
      <c r="AJ1810" s="18"/>
      <c r="AK1810" s="18"/>
      <c r="AL1810" s="18"/>
      <c r="AM1810" s="18"/>
      <c r="AN1810" s="18"/>
      <c r="AO1810" s="18"/>
      <c r="AP1810" s="18"/>
      <c r="AQ1810" s="18"/>
      <c r="AR1810" s="18"/>
      <c r="AS1810" s="18"/>
      <c r="AT1810" s="18"/>
      <c r="AU1810" s="18"/>
      <c r="AV1810" s="18"/>
      <c r="AW1810" s="18"/>
      <c r="AX1810" s="18"/>
      <c r="AY1810" s="18"/>
      <c r="AZ1810" s="18"/>
      <c r="BA1810" s="18"/>
      <c r="BB1810" s="18"/>
      <c r="BC1810" s="18"/>
      <c r="BD1810" s="18"/>
      <c r="BE1810" s="18"/>
      <c r="BF1810" s="18"/>
      <c r="BG1810" s="18"/>
      <c r="BH1810" s="18"/>
      <c r="BI1810" s="18"/>
      <c r="BJ1810" s="18"/>
      <c r="BK1810" s="18"/>
      <c r="BL1810" s="18"/>
      <c r="BM1810" s="18"/>
      <c r="BN1810" s="18"/>
      <c r="BO1810" s="18"/>
      <c r="BP1810" s="18"/>
      <c r="BQ1810" s="18"/>
      <c r="BR1810" s="18"/>
      <c r="BS1810" s="18"/>
      <c r="BT1810" s="18"/>
      <c r="BU1810" s="18"/>
      <c r="BV1810" s="18"/>
      <c r="BW1810" s="18"/>
      <c r="BX1810" s="18"/>
      <c r="BY1810" s="18"/>
      <c r="BZ1810" s="18"/>
      <c r="CA1810" s="18"/>
      <c r="CB1810" s="18"/>
      <c r="CC1810" s="18"/>
      <c r="CD1810" s="18"/>
      <c r="CE1810" s="18"/>
      <c r="CF1810" s="18"/>
      <c r="CG1810" s="18"/>
      <c r="CH1810" s="18"/>
      <c r="CI1810" s="18"/>
      <c r="CJ1810" s="18"/>
      <c r="CK1810" s="18"/>
      <c r="CL1810" s="18"/>
      <c r="CM1810" s="18"/>
      <c r="CN1810" s="18"/>
      <c r="CO1810" s="18"/>
      <c r="CP1810" s="18"/>
      <c r="CQ1810" s="18"/>
      <c r="CR1810" s="18"/>
      <c r="CS1810" s="18"/>
      <c r="CT1810" s="18"/>
      <c r="CU1810" s="18"/>
      <c r="CV1810" s="18"/>
      <c r="CW1810" s="18"/>
      <c r="CX1810" s="18"/>
      <c r="CY1810" s="18"/>
      <c r="CZ1810" s="18"/>
      <c r="DA1810" s="18"/>
      <c r="DB1810" s="18"/>
      <c r="DC1810" s="18"/>
      <c r="DD1810" s="18"/>
      <c r="DE1810" s="18"/>
      <c r="DF1810" s="18"/>
      <c r="DG1810" s="18"/>
      <c r="DH1810" s="18"/>
      <c r="DI1810" s="18"/>
      <c r="DJ1810" s="18"/>
      <c r="DK1810" s="18"/>
      <c r="DL1810" s="18"/>
      <c r="DM1810" s="18"/>
      <c r="DN1810" s="18"/>
      <c r="DO1810" s="18"/>
      <c r="DP1810" s="18"/>
      <c r="DQ1810" s="18"/>
      <c r="DR1810" s="18"/>
      <c r="DS1810" s="18"/>
      <c r="DT1810" s="18"/>
      <c r="DU1810" s="18"/>
      <c r="DV1810" s="18"/>
      <c r="DW1810" s="18"/>
      <c r="DX1810" s="18"/>
      <c r="DY1810" s="18"/>
      <c r="DZ1810" s="18"/>
      <c r="EA1810" s="18"/>
      <c r="EB1810" s="18"/>
      <c r="EC1810" s="18"/>
      <c r="ED1810" s="18"/>
      <c r="EE1810" s="18"/>
      <c r="EF1810" s="18"/>
      <c r="EG1810" s="18"/>
      <c r="EH1810" s="18"/>
      <c r="EI1810" s="18"/>
      <c r="EJ1810" s="18"/>
      <c r="EK1810" s="18"/>
      <c r="EL1810" s="18"/>
      <c r="EM1810" s="18"/>
      <c r="EN1810" s="18"/>
      <c r="EO1810" s="18"/>
      <c r="EP1810" s="18"/>
      <c r="EQ1810" s="18"/>
      <c r="ER1810" s="18"/>
      <c r="ES1810" s="18"/>
      <c r="ET1810" s="18"/>
      <c r="EU1810" s="18"/>
      <c r="EV1810" s="18"/>
      <c r="EW1810" s="18"/>
      <c r="EX1810" s="18"/>
      <c r="EY1810" s="18"/>
      <c r="EZ1810" s="18"/>
      <c r="FA1810" s="18"/>
      <c r="FB1810" s="18"/>
      <c r="FC1810" s="18"/>
      <c r="FD1810" s="18"/>
      <c r="FE1810" s="18"/>
      <c r="FF1810" s="18"/>
      <c r="FG1810" s="18"/>
      <c r="FH1810" s="18"/>
      <c r="FI1810" s="18"/>
      <c r="FJ1810" s="18"/>
      <c r="FK1810" s="18"/>
      <c r="FL1810" s="18"/>
      <c r="FM1810" s="18"/>
      <c r="FN1810" s="18"/>
      <c r="FO1810" s="18"/>
      <c r="FP1810" s="18"/>
      <c r="FQ1810" s="18"/>
      <c r="FR1810" s="18"/>
      <c r="FS1810" s="18"/>
      <c r="FT1810" s="18"/>
      <c r="FU1810" s="18"/>
      <c r="FV1810" s="18"/>
      <c r="FW1810" s="18"/>
      <c r="FX1810" s="18"/>
      <c r="FY1810" s="18"/>
      <c r="FZ1810" s="18"/>
      <c r="GA1810" s="18"/>
      <c r="GB1810" s="18"/>
      <c r="GC1810" s="18"/>
      <c r="GD1810" s="18"/>
      <c r="GE1810" s="18"/>
      <c r="GF1810" s="18"/>
      <c r="GG1810" s="18"/>
      <c r="GH1810" s="18"/>
      <c r="GI1810" s="18"/>
      <c r="GJ1810" s="18"/>
      <c r="GK1810" s="18"/>
      <c r="GL1810" s="18"/>
      <c r="GM1810" s="18"/>
      <c r="GN1810" s="18"/>
      <c r="GO1810" s="18"/>
      <c r="GP1810" s="18"/>
      <c r="GQ1810" s="18"/>
      <c r="GR1810" s="18"/>
      <c r="GS1810" s="18"/>
      <c r="GT1810" s="18"/>
      <c r="GU1810" s="18"/>
      <c r="GV1810" s="18"/>
      <c r="GW1810" s="18"/>
      <c r="GX1810" s="18"/>
      <c r="GY1810" s="18"/>
      <c r="GZ1810" s="18"/>
      <c r="HA1810" s="18"/>
      <c r="HB1810" s="18"/>
      <c r="HC1810" s="18"/>
      <c r="HD1810" s="18"/>
      <c r="HE1810" s="18"/>
      <c r="HF1810" s="18"/>
      <c r="HG1810" s="18"/>
      <c r="HH1810" s="18"/>
      <c r="HI1810" s="18"/>
      <c r="HJ1810" s="18"/>
      <c r="HK1810" s="18"/>
      <c r="HL1810" s="18"/>
      <c r="HM1810" s="18"/>
      <c r="HN1810" s="18"/>
      <c r="HO1810" s="18"/>
      <c r="HP1810" s="18"/>
      <c r="HQ1810" s="18"/>
      <c r="HR1810" s="18"/>
      <c r="HS1810" s="18"/>
      <c r="HT1810" s="18"/>
      <c r="HU1810" s="18"/>
      <c r="HV1810" s="18"/>
      <c r="HW1810" s="18"/>
      <c r="HX1810" s="18"/>
      <c r="HY1810" s="18"/>
      <c r="HZ1810" s="18"/>
      <c r="IA1810" s="18"/>
      <c r="IB1810" s="18"/>
      <c r="IC1810" s="18"/>
      <c r="ID1810" s="18"/>
      <c r="IE1810" s="18"/>
      <c r="IF1810" s="18"/>
      <c r="IG1810" s="18"/>
      <c r="IH1810" s="18"/>
      <c r="II1810" s="18"/>
      <c r="IJ1810" s="18"/>
      <c r="IK1810" s="18"/>
      <c r="IL1810" s="18"/>
      <c r="IM1810" s="18"/>
      <c r="IN1810" s="18"/>
      <c r="IO1810" s="18"/>
      <c r="IP1810" s="18"/>
      <c r="IQ1810" s="18"/>
      <c r="IR1810" s="18"/>
      <c r="IS1810" s="18"/>
      <c r="IT1810" s="18"/>
      <c r="IU1810" s="18"/>
      <c r="IV1810" s="18"/>
      <c r="IW1810" s="18"/>
      <c r="IX1810" s="18"/>
      <c r="IY1810" s="18"/>
      <c r="IZ1810" s="18"/>
      <c r="JA1810" s="18"/>
      <c r="JB1810" s="18"/>
      <c r="JC1810" s="18"/>
      <c r="JD1810" s="18"/>
      <c r="JE1810" s="18"/>
      <c r="JF1810" s="18"/>
      <c r="JG1810" s="18"/>
      <c r="JH1810" s="18"/>
      <c r="JI1810" s="18"/>
      <c r="JJ1810" s="18"/>
      <c r="JK1810" s="18"/>
      <c r="JL1810" s="18"/>
      <c r="JM1810" s="18"/>
      <c r="JN1810" s="18"/>
      <c r="JO1810" s="18"/>
      <c r="JP1810" s="18"/>
      <c r="JQ1810" s="18"/>
      <c r="JR1810" s="18"/>
      <c r="JS1810" s="18"/>
      <c r="JT1810" s="18"/>
      <c r="JU1810" s="18"/>
      <c r="JV1810" s="18"/>
      <c r="JW1810" s="18"/>
      <c r="JX1810" s="18"/>
      <c r="JY1810" s="18"/>
      <c r="JZ1810" s="18"/>
      <c r="KA1810" s="18"/>
      <c r="KB1810" s="18"/>
      <c r="KC1810" s="18"/>
      <c r="KD1810" s="18"/>
      <c r="KE1810" s="18"/>
      <c r="KF1810" s="18"/>
      <c r="KG1810" s="18"/>
      <c r="KH1810" s="18"/>
      <c r="KI1810" s="18"/>
      <c r="KJ1810" s="18"/>
      <c r="KK1810" s="18"/>
      <c r="KL1810" s="18"/>
      <c r="KM1810" s="18"/>
      <c r="KN1810" s="18"/>
      <c r="KO1810" s="18"/>
      <c r="KP1810" s="18"/>
      <c r="KQ1810" s="18"/>
      <c r="KR1810" s="18"/>
      <c r="KS1810" s="18"/>
      <c r="KT1810" s="18"/>
      <c r="KU1810" s="18"/>
      <c r="KV1810" s="18"/>
      <c r="KW1810" s="18"/>
      <c r="KX1810" s="18"/>
      <c r="KY1810" s="18"/>
      <c r="KZ1810" s="18"/>
      <c r="LA1810" s="18"/>
      <c r="LB1810" s="18"/>
      <c r="LC1810" s="18"/>
      <c r="LD1810" s="18"/>
      <c r="LE1810" s="18"/>
      <c r="LF1810" s="18"/>
      <c r="LG1810" s="18"/>
      <c r="LH1810" s="18"/>
      <c r="LI1810" s="18"/>
      <c r="LJ1810" s="18"/>
      <c r="LK1810" s="18"/>
      <c r="LL1810" s="18"/>
      <c r="LM1810" s="18"/>
      <c r="LN1810" s="18"/>
      <c r="LO1810" s="18"/>
      <c r="LP1810" s="18"/>
      <c r="LQ1810" s="18"/>
      <c r="LR1810" s="18"/>
      <c r="LS1810" s="18"/>
      <c r="LT1810" s="18"/>
      <c r="LU1810" s="18"/>
      <c r="LV1810" s="18"/>
      <c r="LW1810" s="18"/>
      <c r="LX1810" s="18"/>
      <c r="LY1810" s="18"/>
      <c r="LZ1810" s="18"/>
      <c r="MA1810" s="18"/>
      <c r="MB1810" s="18"/>
      <c r="MC1810" s="18"/>
      <c r="MD1810" s="18"/>
      <c r="ME1810" s="18"/>
      <c r="MF1810" s="18"/>
      <c r="MG1810" s="18"/>
      <c r="MH1810" s="18"/>
      <c r="MI1810" s="18"/>
      <c r="MJ1810" s="18"/>
      <c r="MK1810" s="18"/>
      <c r="ML1810" s="18"/>
      <c r="MM1810" s="18"/>
      <c r="MN1810" s="18"/>
      <c r="MO1810" s="18"/>
      <c r="MP1810" s="18"/>
      <c r="MQ1810" s="18"/>
      <c r="MR1810" s="18"/>
      <c r="MS1810" s="18"/>
      <c r="MT1810" s="18"/>
      <c r="MU1810" s="18"/>
      <c r="MV1810" s="18"/>
      <c r="MW1810" s="18"/>
      <c r="MX1810" s="18"/>
      <c r="MY1810" s="18"/>
      <c r="MZ1810" s="18"/>
      <c r="NA1810" s="18"/>
      <c r="NB1810" s="18"/>
      <c r="NC1810" s="18"/>
      <c r="ND1810" s="18"/>
      <c r="NE1810" s="18"/>
      <c r="NF1810" s="18"/>
      <c r="NG1810" s="18"/>
      <c r="NH1810" s="18"/>
      <c r="NI1810" s="18"/>
      <c r="NJ1810" s="18"/>
      <c r="NK1810" s="18"/>
      <c r="NL1810" s="18"/>
      <c r="NM1810" s="18"/>
      <c r="NN1810" s="18"/>
      <c r="NO1810" s="18"/>
      <c r="NP1810" s="18"/>
      <c r="NQ1810" s="18"/>
      <c r="NR1810" s="18"/>
      <c r="NS1810" s="18"/>
      <c r="NT1810" s="18"/>
      <c r="NU1810" s="18"/>
      <c r="NV1810" s="18"/>
      <c r="NW1810" s="18"/>
      <c r="NX1810" s="18"/>
      <c r="NY1810" s="18"/>
      <c r="NZ1810" s="18"/>
      <c r="OA1810" s="18"/>
      <c r="OB1810" s="18"/>
      <c r="OC1810" s="18"/>
      <c r="OD1810" s="18"/>
      <c r="OE1810" s="18"/>
      <c r="OF1810" s="18"/>
      <c r="OG1810" s="18"/>
      <c r="OH1810" s="18"/>
      <c r="OI1810" s="18"/>
      <c r="OJ1810" s="18"/>
      <c r="OK1810" s="18"/>
      <c r="OL1810" s="18"/>
      <c r="OM1810" s="18"/>
      <c r="ON1810" s="18"/>
      <c r="OO1810" s="18"/>
      <c r="OP1810" s="18"/>
      <c r="OQ1810" s="18"/>
      <c r="OR1810" s="18"/>
      <c r="OS1810" s="18"/>
      <c r="OT1810" s="18"/>
      <c r="OU1810" s="18"/>
      <c r="OV1810" s="18"/>
      <c r="OW1810" s="18"/>
      <c r="OX1810" s="18"/>
      <c r="OY1810" s="18"/>
      <c r="OZ1810" s="18"/>
      <c r="PA1810" s="18"/>
      <c r="PB1810" s="18"/>
      <c r="PC1810" s="18"/>
      <c r="PD1810" s="18"/>
      <c r="PE1810" s="18"/>
      <c r="PF1810" s="18"/>
      <c r="PG1810" s="18"/>
      <c r="PH1810" s="18"/>
      <c r="PI1810" s="18"/>
      <c r="PJ1810" s="18"/>
      <c r="PK1810" s="18"/>
      <c r="PL1810" s="18"/>
      <c r="PM1810" s="18"/>
      <c r="PN1810" s="18"/>
      <c r="PO1810" s="18"/>
      <c r="PP1810" s="18"/>
      <c r="PQ1810" s="18"/>
      <c r="PR1810" s="18"/>
      <c r="PS1810" s="18"/>
      <c r="PT1810" s="18"/>
      <c r="PU1810" s="18"/>
      <c r="PV1810" s="18"/>
      <c r="PW1810" s="18"/>
      <c r="PX1810" s="18"/>
      <c r="PY1810" s="18"/>
      <c r="PZ1810" s="18"/>
      <c r="QA1810" s="18"/>
      <c r="QB1810" s="18"/>
      <c r="QC1810" s="18"/>
      <c r="QD1810" s="18"/>
      <c r="QE1810" s="18"/>
      <c r="QF1810" s="18"/>
      <c r="QG1810" s="18"/>
      <c r="QH1810" s="18"/>
      <c r="QI1810" s="18"/>
      <c r="QJ1810" s="18"/>
      <c r="QK1810" s="18"/>
      <c r="QL1810" s="18"/>
      <c r="QM1810" s="18"/>
      <c r="QN1810" s="18"/>
      <c r="QO1810" s="18"/>
      <c r="QP1810" s="18"/>
      <c r="QQ1810" s="18"/>
      <c r="QR1810" s="18"/>
      <c r="QS1810" s="18"/>
      <c r="QT1810" s="18"/>
      <c r="QU1810" s="18"/>
      <c r="QV1810" s="18"/>
      <c r="QW1810" s="18"/>
      <c r="QX1810" s="18"/>
      <c r="QY1810" s="18"/>
      <c r="QZ1810" s="18"/>
      <c r="RA1810" s="18"/>
      <c r="RB1810" s="18"/>
      <c r="RC1810" s="18"/>
      <c r="RD1810" s="18"/>
      <c r="RE1810" s="18"/>
      <c r="RF1810" s="18"/>
      <c r="RG1810" s="18"/>
      <c r="RH1810" s="18"/>
      <c r="RI1810" s="18"/>
      <c r="RJ1810" s="18"/>
      <c r="RK1810" s="18"/>
      <c r="RL1810" s="18"/>
      <c r="RM1810" s="18"/>
      <c r="RN1810" s="18"/>
      <c r="RO1810" s="18"/>
      <c r="RP1810" s="18"/>
      <c r="RQ1810" s="18"/>
      <c r="RR1810" s="18"/>
      <c r="RS1810" s="18"/>
      <c r="RT1810" s="18"/>
      <c r="RU1810" s="18"/>
      <c r="RV1810" s="18"/>
      <c r="RW1810" s="18"/>
      <c r="RX1810" s="18"/>
      <c r="RY1810" s="18"/>
      <c r="RZ1810" s="18"/>
      <c r="SA1810" s="18"/>
      <c r="SB1810" s="18"/>
      <c r="SC1810" s="18"/>
      <c r="SD1810" s="18"/>
      <c r="SE1810" s="18"/>
      <c r="SF1810" s="18"/>
      <c r="SG1810" s="18"/>
      <c r="SH1810" s="18"/>
      <c r="SI1810" s="18"/>
      <c r="SJ1810" s="18"/>
      <c r="SK1810" s="18"/>
      <c r="SL1810" s="18"/>
      <c r="SM1810" s="18"/>
      <c r="SN1810" s="18"/>
      <c r="SO1810" s="18"/>
      <c r="SP1810" s="18"/>
      <c r="SQ1810" s="18"/>
      <c r="SR1810" s="18"/>
      <c r="SS1810" s="18"/>
      <c r="ST1810" s="18"/>
      <c r="SU1810" s="18"/>
      <c r="SV1810" s="18"/>
      <c r="SW1810" s="18"/>
      <c r="SX1810" s="18"/>
      <c r="SY1810" s="18"/>
      <c r="SZ1810" s="18"/>
      <c r="TA1810" s="18"/>
      <c r="TB1810" s="18"/>
      <c r="TC1810" s="18"/>
      <c r="TD1810" s="18"/>
      <c r="TE1810" s="18"/>
      <c r="TF1810" s="18"/>
      <c r="TG1810" s="18"/>
      <c r="TH1810" s="18"/>
      <c r="TI1810" s="18"/>
      <c r="TJ1810" s="18"/>
      <c r="TK1810" s="18"/>
      <c r="TL1810" s="18"/>
      <c r="TM1810" s="18"/>
      <c r="TN1810" s="18"/>
      <c r="TO1810" s="18"/>
      <c r="TP1810" s="18"/>
      <c r="TQ1810" s="18"/>
      <c r="TR1810" s="18"/>
      <c r="TS1810" s="18"/>
      <c r="TT1810" s="18"/>
      <c r="TU1810" s="18"/>
      <c r="TV1810" s="18"/>
      <c r="TW1810" s="18"/>
      <c r="TX1810" s="18"/>
      <c r="TY1810" s="18"/>
      <c r="TZ1810" s="18"/>
      <c r="UA1810" s="18"/>
      <c r="UB1810" s="18"/>
      <c r="UC1810" s="18"/>
      <c r="UD1810" s="18"/>
      <c r="UE1810" s="18"/>
      <c r="UF1810" s="18"/>
      <c r="UG1810" s="18"/>
      <c r="UH1810" s="18"/>
      <c r="UI1810" s="18"/>
      <c r="UJ1810" s="18"/>
      <c r="UK1810" s="18"/>
      <c r="UL1810" s="18"/>
      <c r="UM1810" s="18"/>
      <c r="UN1810" s="18"/>
      <c r="UO1810" s="18"/>
      <c r="UP1810" s="18"/>
      <c r="UQ1810" s="18"/>
      <c r="UR1810" s="18"/>
      <c r="US1810" s="18"/>
      <c r="UT1810" s="18"/>
      <c r="UU1810" s="18"/>
      <c r="UV1810" s="18"/>
      <c r="UW1810" s="18"/>
      <c r="UX1810" s="18"/>
      <c r="UY1810" s="18"/>
      <c r="UZ1810" s="18"/>
      <c r="VA1810" s="18"/>
      <c r="VB1810" s="18"/>
      <c r="VC1810" s="18"/>
      <c r="VD1810" s="18"/>
      <c r="VE1810" s="18"/>
      <c r="VF1810" s="18"/>
      <c r="VG1810" s="18"/>
      <c r="VH1810" s="18"/>
      <c r="VI1810" s="18"/>
      <c r="VJ1810" s="18"/>
      <c r="VK1810" s="18"/>
      <c r="VL1810" s="18"/>
      <c r="VM1810" s="18"/>
      <c r="VN1810" s="18"/>
      <c r="VO1810" s="18"/>
      <c r="VP1810" s="18"/>
      <c r="VQ1810" s="18"/>
      <c r="VR1810" s="18"/>
      <c r="VS1810" s="18"/>
      <c r="VT1810" s="18"/>
      <c r="VU1810" s="18"/>
      <c r="VV1810" s="18"/>
      <c r="VW1810" s="18"/>
      <c r="VX1810" s="18"/>
      <c r="VY1810" s="18"/>
      <c r="VZ1810" s="18"/>
      <c r="WA1810" s="18"/>
      <c r="WB1810" s="18"/>
      <c r="WC1810" s="18"/>
      <c r="WD1810" s="18"/>
      <c r="WE1810" s="18"/>
      <c r="WF1810" s="18"/>
      <c r="WG1810" s="18"/>
      <c r="WH1810" s="18"/>
      <c r="WI1810" s="18"/>
      <c r="WJ1810" s="18"/>
      <c r="WK1810" s="18"/>
      <c r="WL1810" s="18"/>
      <c r="WM1810" s="18"/>
      <c r="WN1810" s="18"/>
      <c r="WO1810" s="18"/>
      <c r="WP1810" s="18"/>
      <c r="WQ1810" s="18"/>
      <c r="WR1810" s="18"/>
      <c r="WS1810" s="18"/>
      <c r="WT1810" s="18"/>
      <c r="WU1810" s="18"/>
      <c r="WV1810" s="18"/>
      <c r="WW1810" s="18"/>
      <c r="WX1810" s="18"/>
      <c r="WY1810" s="18"/>
      <c r="WZ1810" s="18"/>
      <c r="XA1810" s="18"/>
      <c r="XB1810" s="18"/>
      <c r="XC1810" s="18"/>
      <c r="XD1810" s="18"/>
      <c r="XE1810" s="18"/>
      <c r="XF1810" s="18"/>
      <c r="XG1810" s="18"/>
      <c r="XH1810" s="18"/>
      <c r="XI1810" s="18"/>
      <c r="XJ1810" s="18"/>
      <c r="XK1810" s="18"/>
      <c r="XL1810" s="18"/>
      <c r="XM1810" s="18"/>
      <c r="XN1810" s="18"/>
      <c r="XO1810" s="18"/>
      <c r="XP1810" s="18"/>
      <c r="XQ1810" s="18"/>
      <c r="XR1810" s="18"/>
      <c r="XS1810" s="18"/>
      <c r="XT1810" s="18"/>
      <c r="XU1810" s="18"/>
      <c r="XV1810" s="18"/>
      <c r="XW1810" s="18"/>
      <c r="XX1810" s="18"/>
      <c r="XY1810" s="18"/>
      <c r="XZ1810" s="18"/>
      <c r="YA1810" s="18"/>
      <c r="YB1810" s="18"/>
      <c r="YC1810" s="18"/>
      <c r="YD1810" s="18"/>
      <c r="YE1810" s="18"/>
      <c r="YF1810" s="18"/>
      <c r="YG1810" s="18"/>
      <c r="YH1810" s="18"/>
      <c r="YI1810" s="18"/>
      <c r="YJ1810" s="18"/>
      <c r="YK1810" s="18"/>
      <c r="YL1810" s="18"/>
      <c r="YM1810" s="18"/>
      <c r="YN1810" s="18"/>
      <c r="YO1810" s="18"/>
      <c r="YP1810" s="18"/>
      <c r="YQ1810" s="18"/>
      <c r="YR1810" s="18"/>
      <c r="YS1810" s="18"/>
      <c r="YT1810" s="18"/>
      <c r="YU1810" s="18"/>
      <c r="YV1810" s="18"/>
      <c r="YW1810" s="18"/>
      <c r="YX1810" s="18"/>
      <c r="YY1810" s="18"/>
      <c r="YZ1810" s="18"/>
      <c r="ZA1810" s="18"/>
      <c r="ZB1810" s="18"/>
      <c r="ZC1810" s="18"/>
      <c r="ZD1810" s="18"/>
      <c r="ZE1810" s="18"/>
      <c r="ZF1810" s="18"/>
      <c r="ZG1810" s="18"/>
      <c r="ZH1810" s="18"/>
      <c r="ZI1810" s="18"/>
      <c r="ZJ1810" s="18"/>
      <c r="ZK1810" s="18"/>
      <c r="ZL1810" s="18"/>
      <c r="ZM1810" s="18"/>
      <c r="ZN1810" s="18"/>
      <c r="ZO1810" s="18"/>
      <c r="ZP1810" s="18"/>
      <c r="ZQ1810" s="18"/>
      <c r="ZR1810" s="18"/>
      <c r="ZS1810" s="18"/>
      <c r="ZT1810" s="18"/>
      <c r="ZU1810" s="18"/>
      <c r="ZV1810" s="18"/>
      <c r="ZW1810" s="18"/>
      <c r="ZX1810" s="18"/>
      <c r="ZY1810" s="18"/>
      <c r="ZZ1810" s="18"/>
      <c r="AAA1810" s="18"/>
      <c r="AAB1810" s="18"/>
      <c r="AAC1810" s="18"/>
      <c r="AAD1810" s="18"/>
      <c r="AAE1810" s="18"/>
      <c r="AAF1810" s="18"/>
      <c r="AAG1810" s="18"/>
      <c r="AAH1810" s="18"/>
      <c r="AAI1810" s="18"/>
      <c r="AAJ1810" s="18"/>
      <c r="AAK1810" s="18"/>
      <c r="AAL1810" s="18"/>
      <c r="AAM1810" s="18"/>
      <c r="AAN1810" s="18"/>
      <c r="AAO1810" s="18"/>
      <c r="AAP1810" s="18"/>
      <c r="AAQ1810" s="18"/>
      <c r="AAR1810" s="18"/>
      <c r="AAS1810" s="18"/>
      <c r="AAT1810" s="18"/>
      <c r="AAU1810" s="18"/>
      <c r="AAV1810" s="18"/>
      <c r="AAW1810" s="18"/>
      <c r="AAX1810" s="18"/>
      <c r="AAY1810" s="18"/>
      <c r="AAZ1810" s="18"/>
      <c r="ABA1810" s="18"/>
      <c r="ABB1810" s="18"/>
      <c r="ABC1810" s="18"/>
      <c r="ABD1810" s="18"/>
      <c r="ABE1810" s="18"/>
      <c r="ABF1810" s="18"/>
      <c r="ABG1810" s="18"/>
      <c r="ABH1810" s="18"/>
      <c r="ABI1810" s="18"/>
      <c r="ABJ1810" s="18"/>
      <c r="ABK1810" s="18"/>
      <c r="ABL1810" s="18"/>
      <c r="ABM1810" s="18"/>
      <c r="ABN1810" s="18"/>
      <c r="ABO1810" s="18"/>
      <c r="ABP1810" s="18"/>
      <c r="ABQ1810" s="18"/>
      <c r="ABR1810" s="18"/>
      <c r="ABS1810" s="18"/>
      <c r="ABT1810" s="18"/>
      <c r="ABU1810" s="18"/>
      <c r="ABV1810" s="18"/>
      <c r="ABW1810" s="18"/>
      <c r="ABX1810" s="18"/>
      <c r="ABY1810" s="18"/>
      <c r="ABZ1810" s="18"/>
      <c r="ACA1810" s="18"/>
      <c r="ACB1810" s="18"/>
      <c r="ACC1810" s="18"/>
      <c r="ACD1810" s="18"/>
      <c r="ACE1810" s="18"/>
      <c r="ACF1810" s="18"/>
      <c r="ACG1810" s="18"/>
      <c r="ACH1810" s="18"/>
      <c r="ACI1810" s="18"/>
      <c r="ACJ1810" s="18"/>
      <c r="ACK1810" s="18"/>
      <c r="ACL1810" s="18"/>
      <c r="ACM1810" s="18"/>
      <c r="ACN1810" s="18"/>
      <c r="ACO1810" s="18"/>
      <c r="ACP1810" s="18"/>
      <c r="ACQ1810" s="18"/>
      <c r="ACR1810" s="18"/>
      <c r="ACS1810" s="18"/>
      <c r="ACT1810" s="18"/>
      <c r="ACU1810" s="18"/>
      <c r="ACV1810" s="18"/>
      <c r="ACW1810" s="18"/>
      <c r="ACX1810" s="18"/>
      <c r="ACY1810" s="18"/>
      <c r="ACZ1810" s="18"/>
      <c r="ADA1810" s="18"/>
      <c r="ADB1810" s="18"/>
      <c r="ADC1810" s="18"/>
      <c r="ADD1810" s="18"/>
      <c r="ADE1810" s="18"/>
      <c r="ADF1810" s="18"/>
      <c r="ADG1810" s="18"/>
      <c r="ADH1810" s="18"/>
      <c r="ADI1810" s="18"/>
      <c r="ADJ1810" s="18"/>
      <c r="ADK1810" s="18"/>
      <c r="ADL1810" s="18"/>
      <c r="ADM1810" s="18"/>
      <c r="ADN1810" s="18"/>
      <c r="ADO1810" s="18"/>
      <c r="ADP1810" s="18"/>
      <c r="ADQ1810" s="18"/>
      <c r="ADR1810" s="18"/>
      <c r="ADS1810" s="18"/>
      <c r="ADT1810" s="18"/>
      <c r="ADU1810" s="18"/>
      <c r="ADV1810" s="18"/>
      <c r="ADW1810" s="18"/>
      <c r="ADX1810" s="18"/>
      <c r="ADY1810" s="18"/>
      <c r="ADZ1810" s="18"/>
      <c r="AEA1810" s="18"/>
      <c r="AEB1810" s="18"/>
      <c r="AEC1810" s="18"/>
      <c r="AED1810" s="18"/>
      <c r="AEE1810" s="18"/>
      <c r="AEF1810" s="18"/>
      <c r="AEG1810" s="18"/>
      <c r="AEH1810" s="18"/>
      <c r="AEI1810" s="18"/>
      <c r="AEJ1810" s="18"/>
      <c r="AEK1810" s="18"/>
      <c r="AEL1810" s="18"/>
      <c r="AEM1810" s="18"/>
      <c r="AEN1810" s="18"/>
      <c r="AEO1810" s="18"/>
      <c r="AEP1810" s="18"/>
      <c r="AEQ1810" s="18"/>
      <c r="AER1810" s="18"/>
      <c r="AES1810" s="18"/>
      <c r="AET1810" s="18"/>
      <c r="AEU1810" s="18"/>
      <c r="AEV1810" s="18"/>
      <c r="AEW1810" s="18"/>
      <c r="AEX1810" s="18"/>
      <c r="AEY1810" s="18"/>
      <c r="AEZ1810" s="18"/>
      <c r="AFA1810" s="18"/>
      <c r="AFB1810" s="18"/>
      <c r="AFC1810" s="18"/>
      <c r="AFD1810" s="18"/>
      <c r="AFE1810" s="18"/>
      <c r="AFF1810" s="18"/>
      <c r="AFG1810" s="18"/>
      <c r="AFH1810" s="18"/>
      <c r="AFI1810" s="18"/>
      <c r="AFJ1810" s="18"/>
      <c r="AFK1810" s="18"/>
      <c r="AFL1810" s="18"/>
      <c r="AFM1810" s="18"/>
      <c r="AFN1810" s="18"/>
      <c r="AFO1810" s="18"/>
      <c r="AFP1810" s="18"/>
      <c r="AFQ1810" s="18"/>
      <c r="AFR1810" s="18"/>
      <c r="AFS1810" s="18"/>
      <c r="AFT1810" s="18"/>
      <c r="AFU1810" s="18"/>
      <c r="AFV1810" s="18"/>
      <c r="AFW1810" s="18"/>
      <c r="AFX1810" s="18"/>
      <c r="AFY1810" s="18"/>
      <c r="AFZ1810" s="18"/>
      <c r="AGA1810" s="18"/>
      <c r="AGB1810" s="18"/>
      <c r="AGC1810" s="18"/>
      <c r="AGD1810" s="18"/>
      <c r="AGE1810" s="18"/>
      <c r="AGF1810" s="18"/>
      <c r="AGG1810" s="18"/>
      <c r="AGH1810" s="18"/>
      <c r="AGI1810" s="18"/>
      <c r="AGJ1810" s="18"/>
      <c r="AGK1810" s="18"/>
      <c r="AGL1810" s="18"/>
      <c r="AGM1810" s="18"/>
      <c r="AGN1810" s="18"/>
      <c r="AGO1810" s="18"/>
      <c r="AGP1810" s="18"/>
      <c r="AGQ1810" s="18"/>
      <c r="AGR1810" s="18"/>
      <c r="AGS1810" s="18"/>
      <c r="AGT1810" s="18"/>
      <c r="AGU1810" s="18"/>
      <c r="AGV1810" s="18"/>
      <c r="AGW1810" s="18"/>
      <c r="AGX1810" s="18"/>
      <c r="AGY1810" s="18"/>
      <c r="AGZ1810" s="18"/>
      <c r="AHA1810" s="18"/>
      <c r="AHB1810" s="18"/>
      <c r="AHC1810" s="18"/>
      <c r="AHD1810" s="18"/>
      <c r="AHE1810" s="18"/>
      <c r="AHF1810" s="18"/>
      <c r="AHG1810" s="18"/>
      <c r="AHH1810" s="18"/>
      <c r="AHI1810" s="18"/>
      <c r="AHJ1810" s="18"/>
      <c r="AHK1810" s="18"/>
      <c r="AHL1810" s="18"/>
      <c r="AHM1810" s="18"/>
      <c r="AHN1810" s="18"/>
      <c r="AHO1810" s="18"/>
      <c r="AHP1810" s="18"/>
      <c r="AHQ1810" s="18"/>
      <c r="AHR1810" s="18"/>
      <c r="AHS1810" s="18"/>
      <c r="AHT1810" s="18"/>
      <c r="AHU1810" s="18"/>
      <c r="AHV1810" s="18"/>
      <c r="AHW1810" s="18"/>
      <c r="AHX1810" s="18"/>
      <c r="AHY1810" s="18"/>
      <c r="AHZ1810" s="18"/>
      <c r="AIA1810" s="18"/>
      <c r="AIB1810" s="18"/>
      <c r="AIC1810" s="18"/>
      <c r="AID1810" s="18"/>
      <c r="AIE1810" s="18"/>
      <c r="AIF1810" s="18"/>
      <c r="AIG1810" s="18"/>
      <c r="AIH1810" s="18"/>
      <c r="AII1810" s="18"/>
      <c r="AIJ1810" s="18"/>
      <c r="AIK1810" s="18"/>
      <c r="AIL1810" s="18"/>
      <c r="AIM1810" s="18"/>
      <c r="AIN1810" s="18"/>
      <c r="AIO1810" s="18"/>
      <c r="AIP1810" s="18"/>
      <c r="AIQ1810" s="18"/>
      <c r="AIR1810" s="18"/>
      <c r="AIS1810" s="18"/>
      <c r="AIT1810" s="18"/>
      <c r="AIU1810" s="18"/>
      <c r="AIV1810" s="18"/>
      <c r="AIW1810" s="18"/>
      <c r="AIX1810" s="18"/>
      <c r="AIY1810" s="18"/>
      <c r="AIZ1810" s="18"/>
      <c r="AJA1810" s="18"/>
      <c r="AJB1810" s="18"/>
      <c r="AJC1810" s="18"/>
      <c r="AJD1810" s="18"/>
      <c r="AJE1810" s="18"/>
      <c r="AJF1810" s="18"/>
      <c r="AJG1810" s="18"/>
      <c r="AJH1810" s="18"/>
      <c r="AJI1810" s="18"/>
      <c r="AJJ1810" s="18"/>
      <c r="AJK1810" s="18"/>
      <c r="AJL1810" s="18"/>
      <c r="AJM1810" s="18"/>
      <c r="AJN1810" s="18"/>
      <c r="AJO1810" s="18"/>
      <c r="AJP1810" s="18"/>
      <c r="AJQ1810" s="18"/>
      <c r="AJR1810" s="18"/>
      <c r="AJS1810" s="18"/>
      <c r="AJT1810" s="18"/>
      <c r="AJU1810" s="18"/>
      <c r="AJV1810" s="18"/>
      <c r="AJW1810" s="18"/>
      <c r="AJX1810" s="18"/>
      <c r="AJY1810" s="18"/>
      <c r="AJZ1810" s="18"/>
      <c r="AKA1810" s="18"/>
      <c r="AKB1810" s="18"/>
      <c r="AKC1810" s="18"/>
      <c r="AKD1810" s="18"/>
      <c r="AKE1810" s="18"/>
      <c r="AKF1810" s="18"/>
      <c r="AKG1810" s="18"/>
      <c r="AKH1810" s="18"/>
      <c r="AKI1810" s="18"/>
      <c r="AKJ1810" s="18"/>
      <c r="AKK1810" s="18"/>
      <c r="AKL1810" s="18"/>
      <c r="AKM1810" s="18"/>
      <c r="AKN1810" s="18"/>
      <c r="AKO1810" s="18"/>
      <c r="AKP1810" s="18"/>
      <c r="AKQ1810" s="18"/>
      <c r="AKR1810" s="18"/>
      <c r="AKS1810" s="18"/>
      <c r="AKT1810" s="18"/>
      <c r="AKU1810" s="18"/>
      <c r="AKV1810" s="18"/>
      <c r="AKW1810" s="18"/>
      <c r="AKX1810" s="18"/>
      <c r="AKY1810" s="18"/>
      <c r="AKZ1810" s="18"/>
      <c r="ALA1810" s="18"/>
      <c r="ALB1810" s="18"/>
      <c r="ALC1810" s="18"/>
      <c r="ALD1810" s="18"/>
      <c r="ALE1810" s="18"/>
      <c r="ALF1810" s="18"/>
      <c r="ALG1810" s="18"/>
      <c r="ALH1810" s="18"/>
      <c r="ALI1810" s="18"/>
      <c r="ALJ1810" s="18"/>
      <c r="ALK1810" s="18"/>
      <c r="ALL1810" s="18"/>
      <c r="ALM1810" s="18"/>
      <c r="ALN1810" s="18"/>
      <c r="ALO1810" s="18"/>
      <c r="ALP1810" s="18"/>
      <c r="ALQ1810" s="18"/>
      <c r="ALR1810" s="18"/>
      <c r="ALS1810" s="18"/>
      <c r="ALT1810" s="18"/>
      <c r="ALU1810" s="18"/>
      <c r="ALV1810" s="18"/>
      <c r="ALW1810" s="18"/>
      <c r="ALX1810" s="18"/>
      <c r="ALY1810" s="18"/>
      <c r="ALZ1810" s="18"/>
      <c r="AMA1810" s="18"/>
      <c r="AMB1810" s="18"/>
      <c r="AMC1810" s="18"/>
      <c r="AMD1810" s="18"/>
      <c r="AME1810" s="18"/>
      <c r="AMF1810" s="18"/>
      <c r="AMG1810" s="18"/>
      <c r="AMH1810" s="18"/>
      <c r="AMI1810" s="18"/>
      <c r="AMJ1810" s="18"/>
    </row>
    <row r="1811" spans="1:1024" s="315" customFormat="1">
      <c r="A1811" s="15"/>
      <c r="B1811" s="18"/>
      <c r="C1811" s="18"/>
      <c r="D1811" s="18"/>
      <c r="E1811" s="18"/>
      <c r="F1811" s="18"/>
      <c r="G1811" s="18"/>
      <c r="H1811" s="18"/>
      <c r="I1811" s="32"/>
      <c r="J1811" s="32"/>
      <c r="K1811" s="18"/>
      <c r="L1811" s="18"/>
      <c r="M1811" s="18"/>
      <c r="N1811" s="18"/>
      <c r="O1811" s="18"/>
      <c r="P1811" s="18"/>
      <c r="Q1811" s="18"/>
      <c r="R1811" s="18"/>
      <c r="S1811" s="18"/>
      <c r="T1811" s="18"/>
      <c r="U1811" s="18"/>
      <c r="V1811" s="18"/>
      <c r="W1811" s="18"/>
      <c r="X1811" s="18"/>
      <c r="Y1811" s="18"/>
      <c r="Z1811" s="18"/>
      <c r="AA1811" s="18"/>
      <c r="AB1811" s="18"/>
      <c r="AC1811" s="18"/>
      <c r="AD1811" s="18"/>
      <c r="AE1811" s="18"/>
      <c r="AF1811" s="18"/>
      <c r="AG1811" s="18"/>
      <c r="AH1811" s="18"/>
      <c r="AI1811" s="18"/>
      <c r="AJ1811" s="18"/>
      <c r="AK1811" s="18"/>
      <c r="AL1811" s="18"/>
      <c r="AM1811" s="18"/>
      <c r="AN1811" s="18"/>
      <c r="AO1811" s="18"/>
      <c r="AP1811" s="18"/>
      <c r="AQ1811" s="18"/>
      <c r="AR1811" s="18"/>
      <c r="AS1811" s="18"/>
      <c r="AT1811" s="18"/>
      <c r="AU1811" s="18"/>
      <c r="AV1811" s="18"/>
      <c r="AW1811" s="18"/>
      <c r="AX1811" s="18"/>
      <c r="AY1811" s="18"/>
      <c r="AZ1811" s="18"/>
      <c r="BA1811" s="18"/>
      <c r="BB1811" s="18"/>
      <c r="BC1811" s="18"/>
      <c r="BD1811" s="18"/>
      <c r="BE1811" s="18"/>
      <c r="BF1811" s="18"/>
      <c r="BG1811" s="18"/>
      <c r="BH1811" s="18"/>
      <c r="BI1811" s="18"/>
      <c r="BJ1811" s="18"/>
      <c r="BK1811" s="18"/>
      <c r="BL1811" s="18"/>
      <c r="BM1811" s="18"/>
      <c r="BN1811" s="18"/>
      <c r="BO1811" s="18"/>
      <c r="BP1811" s="18"/>
      <c r="BQ1811" s="18"/>
      <c r="BR1811" s="18"/>
      <c r="BS1811" s="18"/>
      <c r="BT1811" s="18"/>
      <c r="BU1811" s="18"/>
      <c r="BV1811" s="18"/>
      <c r="BW1811" s="18"/>
      <c r="BX1811" s="18"/>
      <c r="BY1811" s="18"/>
      <c r="BZ1811" s="18"/>
      <c r="CA1811" s="18"/>
      <c r="CB1811" s="18"/>
      <c r="CC1811" s="18"/>
      <c r="CD1811" s="18"/>
      <c r="CE1811" s="18"/>
      <c r="CF1811" s="18"/>
      <c r="CG1811" s="18"/>
      <c r="CH1811" s="18"/>
      <c r="CI1811" s="18"/>
      <c r="CJ1811" s="18"/>
      <c r="CK1811" s="18"/>
      <c r="CL1811" s="18"/>
      <c r="CM1811" s="18"/>
      <c r="CN1811" s="18"/>
      <c r="CO1811" s="18"/>
      <c r="CP1811" s="18"/>
      <c r="CQ1811" s="18"/>
      <c r="CR1811" s="18"/>
      <c r="CS1811" s="18"/>
      <c r="CT1811" s="18"/>
      <c r="CU1811" s="18"/>
      <c r="CV1811" s="18"/>
      <c r="CW1811" s="18"/>
      <c r="CX1811" s="18"/>
      <c r="CY1811" s="18"/>
      <c r="CZ1811" s="18"/>
      <c r="DA1811" s="18"/>
      <c r="DB1811" s="18"/>
      <c r="DC1811" s="18"/>
      <c r="DD1811" s="18"/>
      <c r="DE1811" s="18"/>
      <c r="DF1811" s="18"/>
      <c r="DG1811" s="18"/>
      <c r="DH1811" s="18"/>
      <c r="DI1811" s="18"/>
      <c r="DJ1811" s="18"/>
      <c r="DK1811" s="18"/>
      <c r="DL1811" s="18"/>
      <c r="DM1811" s="18"/>
      <c r="DN1811" s="18"/>
      <c r="DO1811" s="18"/>
      <c r="DP1811" s="18"/>
      <c r="DQ1811" s="18"/>
      <c r="DR1811" s="18"/>
      <c r="DS1811" s="18"/>
      <c r="DT1811" s="18"/>
      <c r="DU1811" s="18"/>
      <c r="DV1811" s="18"/>
      <c r="DW1811" s="18"/>
      <c r="DX1811" s="18"/>
      <c r="DY1811" s="18"/>
      <c r="DZ1811" s="18"/>
      <c r="EA1811" s="18"/>
      <c r="EB1811" s="18"/>
      <c r="EC1811" s="18"/>
      <c r="ED1811" s="18"/>
      <c r="EE1811" s="18"/>
      <c r="EF1811" s="18"/>
      <c r="EG1811" s="18"/>
      <c r="EH1811" s="18"/>
      <c r="EI1811" s="18"/>
      <c r="EJ1811" s="18"/>
      <c r="EK1811" s="18"/>
      <c r="EL1811" s="18"/>
      <c r="EM1811" s="18"/>
      <c r="EN1811" s="18"/>
      <c r="EO1811" s="18"/>
      <c r="EP1811" s="18"/>
      <c r="EQ1811" s="18"/>
      <c r="ER1811" s="18"/>
      <c r="ES1811" s="18"/>
      <c r="ET1811" s="18"/>
      <c r="EU1811" s="18"/>
      <c r="EV1811" s="18"/>
      <c r="EW1811" s="18"/>
      <c r="EX1811" s="18"/>
      <c r="EY1811" s="18"/>
      <c r="EZ1811" s="18"/>
      <c r="FA1811" s="18"/>
      <c r="FB1811" s="18"/>
      <c r="FC1811" s="18"/>
      <c r="FD1811" s="18"/>
      <c r="FE1811" s="18"/>
      <c r="FF1811" s="18"/>
      <c r="FG1811" s="18"/>
      <c r="FH1811" s="18"/>
      <c r="FI1811" s="18"/>
      <c r="FJ1811" s="18"/>
      <c r="FK1811" s="18"/>
      <c r="FL1811" s="18"/>
      <c r="FM1811" s="18"/>
      <c r="FN1811" s="18"/>
      <c r="FO1811" s="18"/>
      <c r="FP1811" s="18"/>
      <c r="FQ1811" s="18"/>
      <c r="FR1811" s="18"/>
      <c r="FS1811" s="18"/>
      <c r="FT1811" s="18"/>
      <c r="FU1811" s="18"/>
      <c r="FV1811" s="18"/>
      <c r="FW1811" s="18"/>
      <c r="FX1811" s="18"/>
      <c r="FY1811" s="18"/>
      <c r="FZ1811" s="18"/>
      <c r="GA1811" s="18"/>
      <c r="GB1811" s="18"/>
      <c r="GC1811" s="18"/>
      <c r="GD1811" s="18"/>
      <c r="GE1811" s="18"/>
      <c r="GF1811" s="18"/>
      <c r="GG1811" s="18"/>
      <c r="GH1811" s="18"/>
      <c r="GI1811" s="18"/>
      <c r="GJ1811" s="18"/>
      <c r="GK1811" s="18"/>
      <c r="GL1811" s="18"/>
      <c r="GM1811" s="18"/>
      <c r="GN1811" s="18"/>
      <c r="GO1811" s="18"/>
      <c r="GP1811" s="18"/>
      <c r="GQ1811" s="18"/>
      <c r="GR1811" s="18"/>
      <c r="GS1811" s="18"/>
      <c r="GT1811" s="18"/>
      <c r="GU1811" s="18"/>
      <c r="GV1811" s="18"/>
      <c r="GW1811" s="18"/>
      <c r="GX1811" s="18"/>
      <c r="GY1811" s="18"/>
      <c r="GZ1811" s="18"/>
      <c r="HA1811" s="18"/>
      <c r="HB1811" s="18"/>
      <c r="HC1811" s="18"/>
      <c r="HD1811" s="18"/>
      <c r="HE1811" s="18"/>
      <c r="HF1811" s="18"/>
      <c r="HG1811" s="18"/>
      <c r="HH1811" s="18"/>
      <c r="HI1811" s="18"/>
      <c r="HJ1811" s="18"/>
      <c r="HK1811" s="18"/>
      <c r="HL1811" s="18"/>
      <c r="HM1811" s="18"/>
      <c r="HN1811" s="18"/>
      <c r="HO1811" s="18"/>
      <c r="HP1811" s="18"/>
      <c r="HQ1811" s="18"/>
      <c r="HR1811" s="18"/>
      <c r="HS1811" s="18"/>
      <c r="HT1811" s="18"/>
      <c r="HU1811" s="18"/>
      <c r="HV1811" s="18"/>
      <c r="HW1811" s="18"/>
      <c r="HX1811" s="18"/>
      <c r="HY1811" s="18"/>
      <c r="HZ1811" s="18"/>
      <c r="IA1811" s="18"/>
      <c r="IB1811" s="18"/>
      <c r="IC1811" s="18"/>
      <c r="ID1811" s="18"/>
      <c r="IE1811" s="18"/>
      <c r="IF1811" s="18"/>
      <c r="IG1811" s="18"/>
      <c r="IH1811" s="18"/>
      <c r="II1811" s="18"/>
      <c r="IJ1811" s="18"/>
      <c r="IK1811" s="18"/>
      <c r="IL1811" s="18"/>
      <c r="IM1811" s="18"/>
      <c r="IN1811" s="18"/>
      <c r="IO1811" s="18"/>
      <c r="IP1811" s="18"/>
      <c r="IQ1811" s="18"/>
      <c r="IR1811" s="18"/>
      <c r="IS1811" s="18"/>
      <c r="IT1811" s="18"/>
      <c r="IU1811" s="18"/>
      <c r="IV1811" s="18"/>
      <c r="IW1811" s="18"/>
      <c r="IX1811" s="18"/>
      <c r="IY1811" s="18"/>
      <c r="IZ1811" s="18"/>
      <c r="JA1811" s="18"/>
      <c r="JB1811" s="18"/>
      <c r="JC1811" s="18"/>
      <c r="JD1811" s="18"/>
      <c r="JE1811" s="18"/>
      <c r="JF1811" s="18"/>
      <c r="JG1811" s="18"/>
      <c r="JH1811" s="18"/>
      <c r="JI1811" s="18"/>
      <c r="JJ1811" s="18"/>
      <c r="JK1811" s="18"/>
      <c r="JL1811" s="18"/>
      <c r="JM1811" s="18"/>
      <c r="JN1811" s="18"/>
      <c r="JO1811" s="18"/>
      <c r="JP1811" s="18"/>
      <c r="JQ1811" s="18"/>
      <c r="JR1811" s="18"/>
      <c r="JS1811" s="18"/>
      <c r="JT1811" s="18"/>
      <c r="JU1811" s="18"/>
      <c r="JV1811" s="18"/>
      <c r="JW1811" s="18"/>
      <c r="JX1811" s="18"/>
      <c r="JY1811" s="18"/>
      <c r="JZ1811" s="18"/>
      <c r="KA1811" s="18"/>
      <c r="KB1811" s="18"/>
      <c r="KC1811" s="18"/>
      <c r="KD1811" s="18"/>
      <c r="KE1811" s="18"/>
      <c r="KF1811" s="18"/>
      <c r="KG1811" s="18"/>
      <c r="KH1811" s="18"/>
      <c r="KI1811" s="18"/>
      <c r="KJ1811" s="18"/>
      <c r="KK1811" s="18"/>
      <c r="KL1811" s="18"/>
      <c r="KM1811" s="18"/>
      <c r="KN1811" s="18"/>
      <c r="KO1811" s="18"/>
      <c r="KP1811" s="18"/>
      <c r="KQ1811" s="18"/>
      <c r="KR1811" s="18"/>
      <c r="KS1811" s="18"/>
      <c r="KT1811" s="18"/>
      <c r="KU1811" s="18"/>
      <c r="KV1811" s="18"/>
      <c r="KW1811" s="18"/>
      <c r="KX1811" s="18"/>
      <c r="KY1811" s="18"/>
      <c r="KZ1811" s="18"/>
      <c r="LA1811" s="18"/>
      <c r="LB1811" s="18"/>
      <c r="LC1811" s="18"/>
      <c r="LD1811" s="18"/>
      <c r="LE1811" s="18"/>
      <c r="LF1811" s="18"/>
      <c r="LG1811" s="18"/>
      <c r="LH1811" s="18"/>
      <c r="LI1811" s="18"/>
      <c r="LJ1811" s="18"/>
      <c r="LK1811" s="18"/>
      <c r="LL1811" s="18"/>
      <c r="LM1811" s="18"/>
      <c r="LN1811" s="18"/>
      <c r="LO1811" s="18"/>
      <c r="LP1811" s="18"/>
      <c r="LQ1811" s="18"/>
      <c r="LR1811" s="18"/>
      <c r="LS1811" s="18"/>
      <c r="LT1811" s="18"/>
      <c r="LU1811" s="18"/>
      <c r="LV1811" s="18"/>
      <c r="LW1811" s="18"/>
      <c r="LX1811" s="18"/>
      <c r="LY1811" s="18"/>
      <c r="LZ1811" s="18"/>
      <c r="MA1811" s="18"/>
      <c r="MB1811" s="18"/>
      <c r="MC1811" s="18"/>
      <c r="MD1811" s="18"/>
      <c r="ME1811" s="18"/>
      <c r="MF1811" s="18"/>
      <c r="MG1811" s="18"/>
      <c r="MH1811" s="18"/>
      <c r="MI1811" s="18"/>
      <c r="MJ1811" s="18"/>
      <c r="MK1811" s="18"/>
      <c r="ML1811" s="18"/>
      <c r="MM1811" s="18"/>
      <c r="MN1811" s="18"/>
      <c r="MO1811" s="18"/>
      <c r="MP1811" s="18"/>
      <c r="MQ1811" s="18"/>
      <c r="MR1811" s="18"/>
      <c r="MS1811" s="18"/>
      <c r="MT1811" s="18"/>
      <c r="MU1811" s="18"/>
      <c r="MV1811" s="18"/>
      <c r="MW1811" s="18"/>
      <c r="MX1811" s="18"/>
      <c r="MY1811" s="18"/>
      <c r="MZ1811" s="18"/>
      <c r="NA1811" s="18"/>
      <c r="NB1811" s="18"/>
      <c r="NC1811" s="18"/>
      <c r="ND1811" s="18"/>
      <c r="NE1811" s="18"/>
      <c r="NF1811" s="18"/>
      <c r="NG1811" s="18"/>
      <c r="NH1811" s="18"/>
      <c r="NI1811" s="18"/>
      <c r="NJ1811" s="18"/>
      <c r="NK1811" s="18"/>
      <c r="NL1811" s="18"/>
      <c r="NM1811" s="18"/>
      <c r="NN1811" s="18"/>
      <c r="NO1811" s="18"/>
      <c r="NP1811" s="18"/>
      <c r="NQ1811" s="18"/>
      <c r="NR1811" s="18"/>
      <c r="NS1811" s="18"/>
      <c r="NT1811" s="18"/>
      <c r="NU1811" s="18"/>
      <c r="NV1811" s="18"/>
      <c r="NW1811" s="18"/>
      <c r="NX1811" s="18"/>
      <c r="NY1811" s="18"/>
      <c r="NZ1811" s="18"/>
      <c r="OA1811" s="18"/>
      <c r="OB1811" s="18"/>
      <c r="OC1811" s="18"/>
      <c r="OD1811" s="18"/>
      <c r="OE1811" s="18"/>
      <c r="OF1811" s="18"/>
      <c r="OG1811" s="18"/>
      <c r="OH1811" s="18"/>
      <c r="OI1811" s="18"/>
      <c r="OJ1811" s="18"/>
      <c r="OK1811" s="18"/>
      <c r="OL1811" s="18"/>
      <c r="OM1811" s="18"/>
      <c r="ON1811" s="18"/>
      <c r="OO1811" s="18"/>
      <c r="OP1811" s="18"/>
      <c r="OQ1811" s="18"/>
      <c r="OR1811" s="18"/>
      <c r="OS1811" s="18"/>
      <c r="OT1811" s="18"/>
      <c r="OU1811" s="18"/>
      <c r="OV1811" s="18"/>
      <c r="OW1811" s="18"/>
      <c r="OX1811" s="18"/>
      <c r="OY1811" s="18"/>
      <c r="OZ1811" s="18"/>
      <c r="PA1811" s="18"/>
      <c r="PB1811" s="18"/>
      <c r="PC1811" s="18"/>
      <c r="PD1811" s="18"/>
      <c r="PE1811" s="18"/>
      <c r="PF1811" s="18"/>
      <c r="PG1811" s="18"/>
      <c r="PH1811" s="18"/>
      <c r="PI1811" s="18"/>
      <c r="PJ1811" s="18"/>
      <c r="PK1811" s="18"/>
      <c r="PL1811" s="18"/>
      <c r="PM1811" s="18"/>
      <c r="PN1811" s="18"/>
      <c r="PO1811" s="18"/>
      <c r="PP1811" s="18"/>
      <c r="PQ1811" s="18"/>
      <c r="PR1811" s="18"/>
      <c r="PS1811" s="18"/>
      <c r="PT1811" s="18"/>
      <c r="PU1811" s="18"/>
      <c r="PV1811" s="18"/>
      <c r="PW1811" s="18"/>
      <c r="PX1811" s="18"/>
      <c r="PY1811" s="18"/>
      <c r="PZ1811" s="18"/>
      <c r="QA1811" s="18"/>
      <c r="QB1811" s="18"/>
      <c r="QC1811" s="18"/>
      <c r="QD1811" s="18"/>
      <c r="QE1811" s="18"/>
      <c r="QF1811" s="18"/>
      <c r="QG1811" s="18"/>
      <c r="QH1811" s="18"/>
      <c r="QI1811" s="18"/>
      <c r="QJ1811" s="18"/>
      <c r="QK1811" s="18"/>
      <c r="QL1811" s="18"/>
      <c r="QM1811" s="18"/>
      <c r="QN1811" s="18"/>
      <c r="QO1811" s="18"/>
      <c r="QP1811" s="18"/>
      <c r="QQ1811" s="18"/>
      <c r="QR1811" s="18"/>
      <c r="QS1811" s="18"/>
      <c r="QT1811" s="18"/>
      <c r="QU1811" s="18"/>
      <c r="QV1811" s="18"/>
      <c r="QW1811" s="18"/>
      <c r="QX1811" s="18"/>
      <c r="QY1811" s="18"/>
      <c r="QZ1811" s="18"/>
      <c r="RA1811" s="18"/>
      <c r="RB1811" s="18"/>
      <c r="RC1811" s="18"/>
      <c r="RD1811" s="18"/>
      <c r="RE1811" s="18"/>
      <c r="RF1811" s="18"/>
      <c r="RG1811" s="18"/>
      <c r="RH1811" s="18"/>
      <c r="RI1811" s="18"/>
      <c r="RJ1811" s="18"/>
      <c r="RK1811" s="18"/>
      <c r="RL1811" s="18"/>
      <c r="RM1811" s="18"/>
      <c r="RN1811" s="18"/>
      <c r="RO1811" s="18"/>
      <c r="RP1811" s="18"/>
      <c r="RQ1811" s="18"/>
      <c r="RR1811" s="18"/>
      <c r="RS1811" s="18"/>
      <c r="RT1811" s="18"/>
      <c r="RU1811" s="18"/>
      <c r="RV1811" s="18"/>
      <c r="RW1811" s="18"/>
      <c r="RX1811" s="18"/>
      <c r="RY1811" s="18"/>
      <c r="RZ1811" s="18"/>
      <c r="SA1811" s="18"/>
      <c r="SB1811" s="18"/>
      <c r="SC1811" s="18"/>
      <c r="SD1811" s="18"/>
      <c r="SE1811" s="18"/>
      <c r="SF1811" s="18"/>
      <c r="SG1811" s="18"/>
      <c r="SH1811" s="18"/>
      <c r="SI1811" s="18"/>
      <c r="SJ1811" s="18"/>
      <c r="SK1811" s="18"/>
      <c r="SL1811" s="18"/>
      <c r="SM1811" s="18"/>
      <c r="SN1811" s="18"/>
      <c r="SO1811" s="18"/>
      <c r="SP1811" s="18"/>
      <c r="SQ1811" s="18"/>
      <c r="SR1811" s="18"/>
      <c r="SS1811" s="18"/>
      <c r="ST1811" s="18"/>
      <c r="SU1811" s="18"/>
      <c r="SV1811" s="18"/>
      <c r="SW1811" s="18"/>
      <c r="SX1811" s="18"/>
      <c r="SY1811" s="18"/>
      <c r="SZ1811" s="18"/>
      <c r="TA1811" s="18"/>
      <c r="TB1811" s="18"/>
      <c r="TC1811" s="18"/>
      <c r="TD1811" s="18"/>
      <c r="TE1811" s="18"/>
      <c r="TF1811" s="18"/>
      <c r="TG1811" s="18"/>
      <c r="TH1811" s="18"/>
      <c r="TI1811" s="18"/>
      <c r="TJ1811" s="18"/>
      <c r="TK1811" s="18"/>
      <c r="TL1811" s="18"/>
      <c r="TM1811" s="18"/>
      <c r="TN1811" s="18"/>
      <c r="TO1811" s="18"/>
      <c r="TP1811" s="18"/>
      <c r="TQ1811" s="18"/>
      <c r="TR1811" s="18"/>
      <c r="TS1811" s="18"/>
      <c r="TT1811" s="18"/>
      <c r="TU1811" s="18"/>
      <c r="TV1811" s="18"/>
      <c r="TW1811" s="18"/>
      <c r="TX1811" s="18"/>
      <c r="TY1811" s="18"/>
      <c r="TZ1811" s="18"/>
      <c r="UA1811" s="18"/>
      <c r="UB1811" s="18"/>
      <c r="UC1811" s="18"/>
      <c r="UD1811" s="18"/>
      <c r="UE1811" s="18"/>
      <c r="UF1811" s="18"/>
      <c r="UG1811" s="18"/>
      <c r="UH1811" s="18"/>
      <c r="UI1811" s="18"/>
      <c r="UJ1811" s="18"/>
      <c r="UK1811" s="18"/>
      <c r="UL1811" s="18"/>
      <c r="UM1811" s="18"/>
      <c r="UN1811" s="18"/>
      <c r="UO1811" s="18"/>
      <c r="UP1811" s="18"/>
      <c r="UQ1811" s="18"/>
      <c r="UR1811" s="18"/>
      <c r="US1811" s="18"/>
      <c r="UT1811" s="18"/>
      <c r="UU1811" s="18"/>
      <c r="UV1811" s="18"/>
      <c r="UW1811" s="18"/>
      <c r="UX1811" s="18"/>
      <c r="UY1811" s="18"/>
      <c r="UZ1811" s="18"/>
      <c r="VA1811" s="18"/>
      <c r="VB1811" s="18"/>
      <c r="VC1811" s="18"/>
      <c r="VD1811" s="18"/>
      <c r="VE1811" s="18"/>
      <c r="VF1811" s="18"/>
      <c r="VG1811" s="18"/>
      <c r="VH1811" s="18"/>
      <c r="VI1811" s="18"/>
      <c r="VJ1811" s="18"/>
      <c r="VK1811" s="18"/>
      <c r="VL1811" s="18"/>
      <c r="VM1811" s="18"/>
      <c r="VN1811" s="18"/>
      <c r="VO1811" s="18"/>
      <c r="VP1811" s="18"/>
      <c r="VQ1811" s="18"/>
      <c r="VR1811" s="18"/>
      <c r="VS1811" s="18"/>
      <c r="VT1811" s="18"/>
      <c r="VU1811" s="18"/>
      <c r="VV1811" s="18"/>
      <c r="VW1811" s="18"/>
      <c r="VX1811" s="18"/>
      <c r="VY1811" s="18"/>
      <c r="VZ1811" s="18"/>
      <c r="WA1811" s="18"/>
      <c r="WB1811" s="18"/>
      <c r="WC1811" s="18"/>
      <c r="WD1811" s="18"/>
      <c r="WE1811" s="18"/>
      <c r="WF1811" s="18"/>
      <c r="WG1811" s="18"/>
      <c r="WH1811" s="18"/>
      <c r="WI1811" s="18"/>
      <c r="WJ1811" s="18"/>
      <c r="WK1811" s="18"/>
      <c r="WL1811" s="18"/>
      <c r="WM1811" s="18"/>
      <c r="WN1811" s="18"/>
      <c r="WO1811" s="18"/>
      <c r="WP1811" s="18"/>
      <c r="WQ1811" s="18"/>
      <c r="WR1811" s="18"/>
      <c r="WS1811" s="18"/>
      <c r="WT1811" s="18"/>
      <c r="WU1811" s="18"/>
      <c r="WV1811" s="18"/>
      <c r="WW1811" s="18"/>
      <c r="WX1811" s="18"/>
      <c r="WY1811" s="18"/>
      <c r="WZ1811" s="18"/>
      <c r="XA1811" s="18"/>
      <c r="XB1811" s="18"/>
      <c r="XC1811" s="18"/>
      <c r="XD1811" s="18"/>
      <c r="XE1811" s="18"/>
      <c r="XF1811" s="18"/>
      <c r="XG1811" s="18"/>
      <c r="XH1811" s="18"/>
      <c r="XI1811" s="18"/>
      <c r="XJ1811" s="18"/>
      <c r="XK1811" s="18"/>
      <c r="XL1811" s="18"/>
      <c r="XM1811" s="18"/>
      <c r="XN1811" s="18"/>
      <c r="XO1811" s="18"/>
      <c r="XP1811" s="18"/>
      <c r="XQ1811" s="18"/>
      <c r="XR1811" s="18"/>
      <c r="XS1811" s="18"/>
      <c r="XT1811" s="18"/>
      <c r="XU1811" s="18"/>
      <c r="XV1811" s="18"/>
      <c r="XW1811" s="18"/>
      <c r="XX1811" s="18"/>
      <c r="XY1811" s="18"/>
      <c r="XZ1811" s="18"/>
      <c r="YA1811" s="18"/>
      <c r="YB1811" s="18"/>
      <c r="YC1811" s="18"/>
      <c r="YD1811" s="18"/>
      <c r="YE1811" s="18"/>
      <c r="YF1811" s="18"/>
      <c r="YG1811" s="18"/>
      <c r="YH1811" s="18"/>
      <c r="YI1811" s="18"/>
      <c r="YJ1811" s="18"/>
      <c r="YK1811" s="18"/>
      <c r="YL1811" s="18"/>
      <c r="YM1811" s="18"/>
      <c r="YN1811" s="18"/>
      <c r="YO1811" s="18"/>
      <c r="YP1811" s="18"/>
      <c r="YQ1811" s="18"/>
      <c r="YR1811" s="18"/>
      <c r="YS1811" s="18"/>
      <c r="YT1811" s="18"/>
      <c r="YU1811" s="18"/>
      <c r="YV1811" s="18"/>
      <c r="YW1811" s="18"/>
      <c r="YX1811" s="18"/>
      <c r="YY1811" s="18"/>
      <c r="YZ1811" s="18"/>
      <c r="ZA1811" s="18"/>
      <c r="ZB1811" s="18"/>
      <c r="ZC1811" s="18"/>
      <c r="ZD1811" s="18"/>
      <c r="ZE1811" s="18"/>
      <c r="ZF1811" s="18"/>
      <c r="ZG1811" s="18"/>
      <c r="ZH1811" s="18"/>
      <c r="ZI1811" s="18"/>
      <c r="ZJ1811" s="18"/>
      <c r="ZK1811" s="18"/>
      <c r="ZL1811" s="18"/>
      <c r="ZM1811" s="18"/>
      <c r="ZN1811" s="18"/>
      <c r="ZO1811" s="18"/>
      <c r="ZP1811" s="18"/>
      <c r="ZQ1811" s="18"/>
      <c r="ZR1811" s="18"/>
      <c r="ZS1811" s="18"/>
      <c r="ZT1811" s="18"/>
      <c r="ZU1811" s="18"/>
      <c r="ZV1811" s="18"/>
      <c r="ZW1811" s="18"/>
      <c r="ZX1811" s="18"/>
      <c r="ZY1811" s="18"/>
      <c r="ZZ1811" s="18"/>
      <c r="AAA1811" s="18"/>
      <c r="AAB1811" s="18"/>
      <c r="AAC1811" s="18"/>
      <c r="AAD1811" s="18"/>
      <c r="AAE1811" s="18"/>
      <c r="AAF1811" s="18"/>
      <c r="AAG1811" s="18"/>
      <c r="AAH1811" s="18"/>
      <c r="AAI1811" s="18"/>
      <c r="AAJ1811" s="18"/>
      <c r="AAK1811" s="18"/>
      <c r="AAL1811" s="18"/>
      <c r="AAM1811" s="18"/>
      <c r="AAN1811" s="18"/>
      <c r="AAO1811" s="18"/>
      <c r="AAP1811" s="18"/>
      <c r="AAQ1811" s="18"/>
      <c r="AAR1811" s="18"/>
      <c r="AAS1811" s="18"/>
      <c r="AAT1811" s="18"/>
      <c r="AAU1811" s="18"/>
      <c r="AAV1811" s="18"/>
      <c r="AAW1811" s="18"/>
      <c r="AAX1811" s="18"/>
      <c r="AAY1811" s="18"/>
      <c r="AAZ1811" s="18"/>
      <c r="ABA1811" s="18"/>
      <c r="ABB1811" s="18"/>
      <c r="ABC1811" s="18"/>
      <c r="ABD1811" s="18"/>
      <c r="ABE1811" s="18"/>
      <c r="ABF1811" s="18"/>
      <c r="ABG1811" s="18"/>
      <c r="ABH1811" s="18"/>
      <c r="ABI1811" s="18"/>
      <c r="ABJ1811" s="18"/>
      <c r="ABK1811" s="18"/>
      <c r="ABL1811" s="18"/>
      <c r="ABM1811" s="18"/>
      <c r="ABN1811" s="18"/>
      <c r="ABO1811" s="18"/>
      <c r="ABP1811" s="18"/>
      <c r="ABQ1811" s="18"/>
      <c r="ABR1811" s="18"/>
      <c r="ABS1811" s="18"/>
      <c r="ABT1811" s="18"/>
      <c r="ABU1811" s="18"/>
      <c r="ABV1811" s="18"/>
      <c r="ABW1811" s="18"/>
      <c r="ABX1811" s="18"/>
      <c r="ABY1811" s="18"/>
      <c r="ABZ1811" s="18"/>
      <c r="ACA1811" s="18"/>
      <c r="ACB1811" s="18"/>
      <c r="ACC1811" s="18"/>
      <c r="ACD1811" s="18"/>
      <c r="ACE1811" s="18"/>
      <c r="ACF1811" s="18"/>
      <c r="ACG1811" s="18"/>
      <c r="ACH1811" s="18"/>
      <c r="ACI1811" s="18"/>
      <c r="ACJ1811" s="18"/>
      <c r="ACK1811" s="18"/>
      <c r="ACL1811" s="18"/>
      <c r="ACM1811" s="18"/>
      <c r="ACN1811" s="18"/>
      <c r="ACO1811" s="18"/>
      <c r="ACP1811" s="18"/>
      <c r="ACQ1811" s="18"/>
      <c r="ACR1811" s="18"/>
      <c r="ACS1811" s="18"/>
      <c r="ACT1811" s="18"/>
      <c r="ACU1811" s="18"/>
      <c r="ACV1811" s="18"/>
      <c r="ACW1811" s="18"/>
      <c r="ACX1811" s="18"/>
      <c r="ACY1811" s="18"/>
      <c r="ACZ1811" s="18"/>
      <c r="ADA1811" s="18"/>
      <c r="ADB1811" s="18"/>
      <c r="ADC1811" s="18"/>
      <c r="ADD1811" s="18"/>
      <c r="ADE1811" s="18"/>
      <c r="ADF1811" s="18"/>
      <c r="ADG1811" s="18"/>
      <c r="ADH1811" s="18"/>
      <c r="ADI1811" s="18"/>
      <c r="ADJ1811" s="18"/>
      <c r="ADK1811" s="18"/>
      <c r="ADL1811" s="18"/>
      <c r="ADM1811" s="18"/>
      <c r="ADN1811" s="18"/>
      <c r="ADO1811" s="18"/>
      <c r="ADP1811" s="18"/>
      <c r="ADQ1811" s="18"/>
      <c r="ADR1811" s="18"/>
      <c r="ADS1811" s="18"/>
      <c r="ADT1811" s="18"/>
      <c r="ADU1811" s="18"/>
      <c r="ADV1811" s="18"/>
      <c r="ADW1811" s="18"/>
      <c r="ADX1811" s="18"/>
      <c r="ADY1811" s="18"/>
      <c r="ADZ1811" s="18"/>
      <c r="AEA1811" s="18"/>
      <c r="AEB1811" s="18"/>
      <c r="AEC1811" s="18"/>
      <c r="AED1811" s="18"/>
      <c r="AEE1811" s="18"/>
      <c r="AEF1811" s="18"/>
      <c r="AEG1811" s="18"/>
      <c r="AEH1811" s="18"/>
      <c r="AEI1811" s="18"/>
      <c r="AEJ1811" s="18"/>
      <c r="AEK1811" s="18"/>
      <c r="AEL1811" s="18"/>
      <c r="AEM1811" s="18"/>
      <c r="AEN1811" s="18"/>
      <c r="AEO1811" s="18"/>
      <c r="AEP1811" s="18"/>
      <c r="AEQ1811" s="18"/>
      <c r="AER1811" s="18"/>
      <c r="AES1811" s="18"/>
      <c r="AET1811" s="18"/>
      <c r="AEU1811" s="18"/>
      <c r="AEV1811" s="18"/>
      <c r="AEW1811" s="18"/>
      <c r="AEX1811" s="18"/>
      <c r="AEY1811" s="18"/>
      <c r="AEZ1811" s="18"/>
      <c r="AFA1811" s="18"/>
      <c r="AFB1811" s="18"/>
      <c r="AFC1811" s="18"/>
      <c r="AFD1811" s="18"/>
      <c r="AFE1811" s="18"/>
      <c r="AFF1811" s="18"/>
      <c r="AFG1811" s="18"/>
      <c r="AFH1811" s="18"/>
      <c r="AFI1811" s="18"/>
      <c r="AFJ1811" s="18"/>
      <c r="AFK1811" s="18"/>
      <c r="AFL1811" s="18"/>
      <c r="AFM1811" s="18"/>
      <c r="AFN1811" s="18"/>
      <c r="AFO1811" s="18"/>
      <c r="AFP1811" s="18"/>
      <c r="AFQ1811" s="18"/>
      <c r="AFR1811" s="18"/>
      <c r="AFS1811" s="18"/>
      <c r="AFT1811" s="18"/>
      <c r="AFU1811" s="18"/>
      <c r="AFV1811" s="18"/>
      <c r="AFW1811" s="18"/>
      <c r="AFX1811" s="18"/>
      <c r="AFY1811" s="18"/>
      <c r="AFZ1811" s="18"/>
      <c r="AGA1811" s="18"/>
      <c r="AGB1811" s="18"/>
      <c r="AGC1811" s="18"/>
      <c r="AGD1811" s="18"/>
      <c r="AGE1811" s="18"/>
      <c r="AGF1811" s="18"/>
      <c r="AGG1811" s="18"/>
      <c r="AGH1811" s="18"/>
      <c r="AGI1811" s="18"/>
      <c r="AGJ1811" s="18"/>
      <c r="AGK1811" s="18"/>
      <c r="AGL1811" s="18"/>
      <c r="AGM1811" s="18"/>
      <c r="AGN1811" s="18"/>
      <c r="AGO1811" s="18"/>
      <c r="AGP1811" s="18"/>
      <c r="AGQ1811" s="18"/>
      <c r="AGR1811" s="18"/>
      <c r="AGS1811" s="18"/>
      <c r="AGT1811" s="18"/>
      <c r="AGU1811" s="18"/>
      <c r="AGV1811" s="18"/>
      <c r="AGW1811" s="18"/>
      <c r="AGX1811" s="18"/>
      <c r="AGY1811" s="18"/>
      <c r="AGZ1811" s="18"/>
      <c r="AHA1811" s="18"/>
      <c r="AHB1811" s="18"/>
      <c r="AHC1811" s="18"/>
      <c r="AHD1811" s="18"/>
      <c r="AHE1811" s="18"/>
      <c r="AHF1811" s="18"/>
      <c r="AHG1811" s="18"/>
      <c r="AHH1811" s="18"/>
      <c r="AHI1811" s="18"/>
      <c r="AHJ1811" s="18"/>
      <c r="AHK1811" s="18"/>
      <c r="AHL1811" s="18"/>
      <c r="AHM1811" s="18"/>
      <c r="AHN1811" s="18"/>
      <c r="AHO1811" s="18"/>
      <c r="AHP1811" s="18"/>
      <c r="AHQ1811" s="18"/>
      <c r="AHR1811" s="18"/>
      <c r="AHS1811" s="18"/>
      <c r="AHT1811" s="18"/>
      <c r="AHU1811" s="18"/>
      <c r="AHV1811" s="18"/>
      <c r="AHW1811" s="18"/>
      <c r="AHX1811" s="18"/>
      <c r="AHY1811" s="18"/>
      <c r="AHZ1811" s="18"/>
      <c r="AIA1811" s="18"/>
      <c r="AIB1811" s="18"/>
      <c r="AIC1811" s="18"/>
      <c r="AID1811" s="18"/>
      <c r="AIE1811" s="18"/>
      <c r="AIF1811" s="18"/>
      <c r="AIG1811" s="18"/>
      <c r="AIH1811" s="18"/>
      <c r="AII1811" s="18"/>
      <c r="AIJ1811" s="18"/>
      <c r="AIK1811" s="18"/>
      <c r="AIL1811" s="18"/>
      <c r="AIM1811" s="18"/>
      <c r="AIN1811" s="18"/>
      <c r="AIO1811" s="18"/>
      <c r="AIP1811" s="18"/>
      <c r="AIQ1811" s="18"/>
      <c r="AIR1811" s="18"/>
      <c r="AIS1811" s="18"/>
      <c r="AIT1811" s="18"/>
      <c r="AIU1811" s="18"/>
      <c r="AIV1811" s="18"/>
      <c r="AIW1811" s="18"/>
      <c r="AIX1811" s="18"/>
      <c r="AIY1811" s="18"/>
      <c r="AIZ1811" s="18"/>
      <c r="AJA1811" s="18"/>
      <c r="AJB1811" s="18"/>
      <c r="AJC1811" s="18"/>
      <c r="AJD1811" s="18"/>
      <c r="AJE1811" s="18"/>
      <c r="AJF1811" s="18"/>
      <c r="AJG1811" s="18"/>
      <c r="AJH1811" s="18"/>
      <c r="AJI1811" s="18"/>
      <c r="AJJ1811" s="18"/>
      <c r="AJK1811" s="18"/>
      <c r="AJL1811" s="18"/>
      <c r="AJM1811" s="18"/>
      <c r="AJN1811" s="18"/>
      <c r="AJO1811" s="18"/>
      <c r="AJP1811" s="18"/>
      <c r="AJQ1811" s="18"/>
      <c r="AJR1811" s="18"/>
      <c r="AJS1811" s="18"/>
      <c r="AJT1811" s="18"/>
      <c r="AJU1811" s="18"/>
      <c r="AJV1811" s="18"/>
      <c r="AJW1811" s="18"/>
      <c r="AJX1811" s="18"/>
      <c r="AJY1811" s="18"/>
      <c r="AJZ1811" s="18"/>
      <c r="AKA1811" s="18"/>
      <c r="AKB1811" s="18"/>
      <c r="AKC1811" s="18"/>
      <c r="AKD1811" s="18"/>
      <c r="AKE1811" s="18"/>
      <c r="AKF1811" s="18"/>
      <c r="AKG1811" s="18"/>
      <c r="AKH1811" s="18"/>
      <c r="AKI1811" s="18"/>
      <c r="AKJ1811" s="18"/>
      <c r="AKK1811" s="18"/>
      <c r="AKL1811" s="18"/>
      <c r="AKM1811" s="18"/>
      <c r="AKN1811" s="18"/>
      <c r="AKO1811" s="18"/>
      <c r="AKP1811" s="18"/>
      <c r="AKQ1811" s="18"/>
      <c r="AKR1811" s="18"/>
      <c r="AKS1811" s="18"/>
      <c r="AKT1811" s="18"/>
      <c r="AKU1811" s="18"/>
      <c r="AKV1811" s="18"/>
      <c r="AKW1811" s="18"/>
      <c r="AKX1811" s="18"/>
      <c r="AKY1811" s="18"/>
      <c r="AKZ1811" s="18"/>
      <c r="ALA1811" s="18"/>
      <c r="ALB1811" s="18"/>
      <c r="ALC1811" s="18"/>
      <c r="ALD1811" s="18"/>
      <c r="ALE1811" s="18"/>
      <c r="ALF1811" s="18"/>
      <c r="ALG1811" s="18"/>
      <c r="ALH1811" s="18"/>
      <c r="ALI1811" s="18"/>
      <c r="ALJ1811" s="18"/>
      <c r="ALK1811" s="18"/>
      <c r="ALL1811" s="18"/>
      <c r="ALM1811" s="18"/>
      <c r="ALN1811" s="18"/>
      <c r="ALO1811" s="18"/>
      <c r="ALP1811" s="18"/>
      <c r="ALQ1811" s="18"/>
      <c r="ALR1811" s="18"/>
      <c r="ALS1811" s="18"/>
      <c r="ALT1811" s="18"/>
      <c r="ALU1811" s="18"/>
      <c r="ALV1811" s="18"/>
      <c r="ALW1811" s="18"/>
      <c r="ALX1811" s="18"/>
      <c r="ALY1811" s="18"/>
      <c r="ALZ1811" s="18"/>
      <c r="AMA1811" s="18"/>
      <c r="AMB1811" s="18"/>
      <c r="AMC1811" s="18"/>
      <c r="AMD1811" s="18"/>
      <c r="AME1811" s="18"/>
      <c r="AMF1811" s="18"/>
      <c r="AMG1811" s="18"/>
      <c r="AMH1811" s="18"/>
      <c r="AMI1811" s="18"/>
      <c r="AMJ1811" s="18"/>
    </row>
    <row r="1812" spans="1:1024" s="315" customFormat="1">
      <c r="A1812" s="15"/>
      <c r="B1812" s="18"/>
      <c r="C1812" s="18"/>
      <c r="D1812" s="18"/>
      <c r="E1812" s="18"/>
      <c r="F1812" s="18"/>
      <c r="G1812" s="18"/>
      <c r="H1812" s="18"/>
      <c r="I1812" s="32"/>
      <c r="J1812" s="32"/>
      <c r="K1812" s="18"/>
      <c r="L1812" s="18"/>
      <c r="M1812" s="18"/>
      <c r="N1812" s="18"/>
      <c r="O1812" s="18"/>
      <c r="P1812" s="18"/>
      <c r="Q1812" s="18"/>
      <c r="R1812" s="18"/>
      <c r="S1812" s="18"/>
      <c r="T1812" s="18"/>
      <c r="U1812" s="18"/>
      <c r="V1812" s="18"/>
      <c r="W1812" s="18"/>
      <c r="X1812" s="18"/>
      <c r="Y1812" s="18"/>
      <c r="Z1812" s="18"/>
      <c r="AA1812" s="18"/>
      <c r="AB1812" s="18"/>
      <c r="AC1812" s="18"/>
      <c r="AD1812" s="18"/>
      <c r="AE1812" s="18"/>
      <c r="AF1812" s="18"/>
      <c r="AG1812" s="18"/>
      <c r="AH1812" s="18"/>
      <c r="AI1812" s="18"/>
      <c r="AJ1812" s="18"/>
      <c r="AK1812" s="18"/>
      <c r="AL1812" s="18"/>
      <c r="AM1812" s="18"/>
      <c r="AN1812" s="18"/>
      <c r="AO1812" s="18"/>
      <c r="AP1812" s="18"/>
      <c r="AQ1812" s="18"/>
      <c r="AR1812" s="18"/>
      <c r="AS1812" s="18"/>
      <c r="AT1812" s="18"/>
      <c r="AU1812" s="18"/>
      <c r="AV1812" s="18"/>
      <c r="AW1812" s="18"/>
      <c r="AX1812" s="18"/>
      <c r="AY1812" s="18"/>
      <c r="AZ1812" s="18"/>
      <c r="BA1812" s="18"/>
      <c r="BB1812" s="18"/>
      <c r="BC1812" s="18"/>
      <c r="BD1812" s="18"/>
      <c r="BE1812" s="18"/>
      <c r="BF1812" s="18"/>
      <c r="BG1812" s="18"/>
      <c r="BH1812" s="18"/>
      <c r="BI1812" s="18"/>
      <c r="BJ1812" s="18"/>
      <c r="BK1812" s="18"/>
      <c r="BL1812" s="18"/>
      <c r="BM1812" s="18"/>
      <c r="BN1812" s="18"/>
      <c r="BO1812" s="18"/>
      <c r="BP1812" s="18"/>
      <c r="BQ1812" s="18"/>
      <c r="BR1812" s="18"/>
      <c r="BS1812" s="18"/>
      <c r="BT1812" s="18"/>
      <c r="BU1812" s="18"/>
      <c r="BV1812" s="18"/>
      <c r="BW1812" s="18"/>
      <c r="BX1812" s="18"/>
      <c r="BY1812" s="18"/>
      <c r="BZ1812" s="18"/>
      <c r="CA1812" s="18"/>
      <c r="CB1812" s="18"/>
      <c r="CC1812" s="18"/>
      <c r="CD1812" s="18"/>
      <c r="CE1812" s="18"/>
      <c r="CF1812" s="18"/>
      <c r="CG1812" s="18"/>
      <c r="CH1812" s="18"/>
      <c r="CI1812" s="18"/>
      <c r="CJ1812" s="18"/>
      <c r="CK1812" s="18"/>
      <c r="CL1812" s="18"/>
      <c r="CM1812" s="18"/>
      <c r="CN1812" s="18"/>
      <c r="CO1812" s="18"/>
      <c r="CP1812" s="18"/>
      <c r="CQ1812" s="18"/>
      <c r="CR1812" s="18"/>
      <c r="CS1812" s="18"/>
      <c r="CT1812" s="18"/>
      <c r="CU1812" s="18"/>
      <c r="CV1812" s="18"/>
      <c r="CW1812" s="18"/>
      <c r="CX1812" s="18"/>
      <c r="CY1812" s="18"/>
      <c r="CZ1812" s="18"/>
      <c r="DA1812" s="18"/>
      <c r="DB1812" s="18"/>
      <c r="DC1812" s="18"/>
      <c r="DD1812" s="18"/>
      <c r="DE1812" s="18"/>
      <c r="DF1812" s="18"/>
      <c r="DG1812" s="18"/>
      <c r="DH1812" s="18"/>
      <c r="DI1812" s="18"/>
      <c r="DJ1812" s="18"/>
      <c r="DK1812" s="18"/>
      <c r="DL1812" s="18"/>
      <c r="DM1812" s="18"/>
      <c r="DN1812" s="18"/>
      <c r="DO1812" s="18"/>
      <c r="DP1812" s="18"/>
      <c r="DQ1812" s="18"/>
      <c r="DR1812" s="18"/>
      <c r="DS1812" s="18"/>
      <c r="DT1812" s="18"/>
      <c r="DU1812" s="18"/>
      <c r="DV1812" s="18"/>
      <c r="DW1812" s="18"/>
      <c r="DX1812" s="18"/>
      <c r="DY1812" s="18"/>
      <c r="DZ1812" s="18"/>
      <c r="EA1812" s="18"/>
      <c r="EB1812" s="18"/>
      <c r="EC1812" s="18"/>
      <c r="ED1812" s="18"/>
      <c r="EE1812" s="18"/>
      <c r="EF1812" s="18"/>
      <c r="EG1812" s="18"/>
      <c r="EH1812" s="18"/>
      <c r="EI1812" s="18"/>
      <c r="EJ1812" s="18"/>
      <c r="EK1812" s="18"/>
      <c r="EL1812" s="18"/>
      <c r="EM1812" s="18"/>
      <c r="EN1812" s="18"/>
      <c r="EO1812" s="18"/>
      <c r="EP1812" s="18"/>
      <c r="EQ1812" s="18"/>
      <c r="ER1812" s="18"/>
      <c r="ES1812" s="18"/>
      <c r="ET1812" s="18"/>
      <c r="EU1812" s="18"/>
      <c r="EV1812" s="18"/>
      <c r="EW1812" s="18"/>
      <c r="EX1812" s="18"/>
      <c r="EY1812" s="18"/>
      <c r="EZ1812" s="18"/>
      <c r="FA1812" s="18"/>
      <c r="FB1812" s="18"/>
      <c r="FC1812" s="18"/>
      <c r="FD1812" s="18"/>
      <c r="FE1812" s="18"/>
      <c r="FF1812" s="18"/>
      <c r="FG1812" s="18"/>
      <c r="FH1812" s="18"/>
      <c r="FI1812" s="18"/>
      <c r="FJ1812" s="18"/>
      <c r="FK1812" s="18"/>
      <c r="FL1812" s="18"/>
      <c r="FM1812" s="18"/>
      <c r="FN1812" s="18"/>
      <c r="FO1812" s="18"/>
      <c r="FP1812" s="18"/>
      <c r="FQ1812" s="18"/>
      <c r="FR1812" s="18"/>
      <c r="FS1812" s="18"/>
      <c r="FT1812" s="18"/>
      <c r="FU1812" s="18"/>
      <c r="FV1812" s="18"/>
      <c r="FW1812" s="18"/>
      <c r="FX1812" s="18"/>
      <c r="FY1812" s="18"/>
      <c r="FZ1812" s="18"/>
      <c r="GA1812" s="18"/>
      <c r="GB1812" s="18"/>
      <c r="GC1812" s="18"/>
      <c r="GD1812" s="18"/>
      <c r="GE1812" s="18"/>
      <c r="GF1812" s="18"/>
      <c r="GG1812" s="18"/>
      <c r="GH1812" s="18"/>
      <c r="GI1812" s="18"/>
      <c r="GJ1812" s="18"/>
      <c r="GK1812" s="18"/>
      <c r="GL1812" s="18"/>
      <c r="GM1812" s="18"/>
      <c r="GN1812" s="18"/>
      <c r="GO1812" s="18"/>
      <c r="GP1812" s="18"/>
      <c r="GQ1812" s="18"/>
      <c r="GR1812" s="18"/>
      <c r="GS1812" s="18"/>
      <c r="GT1812" s="18"/>
      <c r="GU1812" s="18"/>
      <c r="GV1812" s="18"/>
      <c r="GW1812" s="18"/>
      <c r="GX1812" s="18"/>
      <c r="GY1812" s="18"/>
      <c r="GZ1812" s="18"/>
      <c r="HA1812" s="18"/>
      <c r="HB1812" s="18"/>
      <c r="HC1812" s="18"/>
      <c r="HD1812" s="18"/>
      <c r="HE1812" s="18"/>
      <c r="HF1812" s="18"/>
      <c r="HG1812" s="18"/>
      <c r="HH1812" s="18"/>
      <c r="HI1812" s="18"/>
      <c r="HJ1812" s="18"/>
      <c r="HK1812" s="18"/>
      <c r="HL1812" s="18"/>
      <c r="HM1812" s="18"/>
      <c r="HN1812" s="18"/>
      <c r="HO1812" s="18"/>
      <c r="HP1812" s="18"/>
      <c r="HQ1812" s="18"/>
      <c r="HR1812" s="18"/>
      <c r="HS1812" s="18"/>
      <c r="HT1812" s="18"/>
      <c r="HU1812" s="18"/>
      <c r="HV1812" s="18"/>
      <c r="HW1812" s="18"/>
      <c r="HX1812" s="18"/>
      <c r="HY1812" s="18"/>
      <c r="HZ1812" s="18"/>
      <c r="IA1812" s="18"/>
      <c r="IB1812" s="18"/>
      <c r="IC1812" s="18"/>
      <c r="ID1812" s="18"/>
      <c r="IE1812" s="18"/>
      <c r="IF1812" s="18"/>
      <c r="IG1812" s="18"/>
      <c r="IH1812" s="18"/>
      <c r="II1812" s="18"/>
      <c r="IJ1812" s="18"/>
      <c r="IK1812" s="18"/>
      <c r="IL1812" s="18"/>
      <c r="IM1812" s="18"/>
      <c r="IN1812" s="18"/>
      <c r="IO1812" s="18"/>
      <c r="IP1812" s="18"/>
      <c r="IQ1812" s="18"/>
      <c r="IR1812" s="18"/>
      <c r="IS1812" s="18"/>
      <c r="IT1812" s="18"/>
      <c r="IU1812" s="18"/>
      <c r="IV1812" s="18"/>
      <c r="IW1812" s="18"/>
      <c r="IX1812" s="18"/>
      <c r="IY1812" s="18"/>
      <c r="IZ1812" s="18"/>
      <c r="JA1812" s="18"/>
      <c r="JB1812" s="18"/>
      <c r="JC1812" s="18"/>
      <c r="JD1812" s="18"/>
      <c r="JE1812" s="18"/>
      <c r="JF1812" s="18"/>
      <c r="JG1812" s="18"/>
      <c r="JH1812" s="18"/>
      <c r="JI1812" s="18"/>
      <c r="JJ1812" s="18"/>
      <c r="JK1812" s="18"/>
      <c r="JL1812" s="18"/>
      <c r="JM1812" s="18"/>
      <c r="JN1812" s="18"/>
      <c r="JO1812" s="18"/>
      <c r="JP1812" s="18"/>
      <c r="JQ1812" s="18"/>
      <c r="JR1812" s="18"/>
      <c r="JS1812" s="18"/>
      <c r="JT1812" s="18"/>
      <c r="JU1812" s="18"/>
      <c r="JV1812" s="18"/>
      <c r="JW1812" s="18"/>
      <c r="JX1812" s="18"/>
      <c r="JY1812" s="18"/>
      <c r="JZ1812" s="18"/>
      <c r="KA1812" s="18"/>
      <c r="KB1812" s="18"/>
      <c r="KC1812" s="18"/>
      <c r="KD1812" s="18"/>
      <c r="KE1812" s="18"/>
      <c r="KF1812" s="18"/>
      <c r="KG1812" s="18"/>
      <c r="KH1812" s="18"/>
      <c r="KI1812" s="18"/>
      <c r="KJ1812" s="18"/>
      <c r="KK1812" s="18"/>
      <c r="KL1812" s="18"/>
      <c r="KM1812" s="18"/>
      <c r="KN1812" s="18"/>
      <c r="KO1812" s="18"/>
      <c r="KP1812" s="18"/>
      <c r="KQ1812" s="18"/>
      <c r="KR1812" s="18"/>
      <c r="KS1812" s="18"/>
      <c r="KT1812" s="18"/>
      <c r="KU1812" s="18"/>
      <c r="KV1812" s="18"/>
      <c r="KW1812" s="18"/>
      <c r="KX1812" s="18"/>
      <c r="KY1812" s="18"/>
      <c r="KZ1812" s="18"/>
      <c r="LA1812" s="18"/>
      <c r="LB1812" s="18"/>
      <c r="LC1812" s="18"/>
      <c r="LD1812" s="18"/>
      <c r="LE1812" s="18"/>
      <c r="LF1812" s="18"/>
      <c r="LG1812" s="18"/>
      <c r="LH1812" s="18"/>
      <c r="LI1812" s="18"/>
      <c r="LJ1812" s="18"/>
      <c r="LK1812" s="18"/>
      <c r="LL1812" s="18"/>
      <c r="LM1812" s="18"/>
      <c r="LN1812" s="18"/>
      <c r="LO1812" s="18"/>
      <c r="LP1812" s="18"/>
      <c r="LQ1812" s="18"/>
      <c r="LR1812" s="18"/>
      <c r="LS1812" s="18"/>
      <c r="LT1812" s="18"/>
      <c r="LU1812" s="18"/>
      <c r="LV1812" s="18"/>
      <c r="LW1812" s="18"/>
      <c r="LX1812" s="18"/>
      <c r="LY1812" s="18"/>
      <c r="LZ1812" s="18"/>
      <c r="MA1812" s="18"/>
      <c r="MB1812" s="18"/>
      <c r="MC1812" s="18"/>
      <c r="MD1812" s="18"/>
      <c r="ME1812" s="18"/>
      <c r="MF1812" s="18"/>
      <c r="MG1812" s="18"/>
      <c r="MH1812" s="18"/>
      <c r="MI1812" s="18"/>
      <c r="MJ1812" s="18"/>
      <c r="MK1812" s="18"/>
      <c r="ML1812" s="18"/>
      <c r="MM1812" s="18"/>
      <c r="MN1812" s="18"/>
      <c r="MO1812" s="18"/>
      <c r="MP1812" s="18"/>
      <c r="MQ1812" s="18"/>
      <c r="MR1812" s="18"/>
      <c r="MS1812" s="18"/>
      <c r="MT1812" s="18"/>
      <c r="MU1812" s="18"/>
      <c r="MV1812" s="18"/>
      <c r="MW1812" s="18"/>
      <c r="MX1812" s="18"/>
      <c r="MY1812" s="18"/>
      <c r="MZ1812" s="18"/>
      <c r="NA1812" s="18"/>
      <c r="NB1812" s="18"/>
      <c r="NC1812" s="18"/>
      <c r="ND1812" s="18"/>
      <c r="NE1812" s="18"/>
      <c r="NF1812" s="18"/>
      <c r="NG1812" s="18"/>
      <c r="NH1812" s="18"/>
      <c r="NI1812" s="18"/>
      <c r="NJ1812" s="18"/>
      <c r="NK1812" s="18"/>
      <c r="NL1812" s="18"/>
      <c r="NM1812" s="18"/>
      <c r="NN1812" s="18"/>
      <c r="NO1812" s="18"/>
      <c r="NP1812" s="18"/>
      <c r="NQ1812" s="18"/>
      <c r="NR1812" s="18"/>
      <c r="NS1812" s="18"/>
      <c r="NT1812" s="18"/>
      <c r="NU1812" s="18"/>
      <c r="NV1812" s="18"/>
      <c r="NW1812" s="18"/>
      <c r="NX1812" s="18"/>
      <c r="NY1812" s="18"/>
      <c r="NZ1812" s="18"/>
      <c r="OA1812" s="18"/>
      <c r="OB1812" s="18"/>
      <c r="OC1812" s="18"/>
      <c r="OD1812" s="18"/>
      <c r="OE1812" s="18"/>
      <c r="OF1812" s="18"/>
      <c r="OG1812" s="18"/>
      <c r="OH1812" s="18"/>
      <c r="OI1812" s="18"/>
      <c r="OJ1812" s="18"/>
      <c r="OK1812" s="18"/>
      <c r="OL1812" s="18"/>
      <c r="OM1812" s="18"/>
      <c r="ON1812" s="18"/>
      <c r="OO1812" s="18"/>
      <c r="OP1812" s="18"/>
      <c r="OQ1812" s="18"/>
      <c r="OR1812" s="18"/>
      <c r="OS1812" s="18"/>
      <c r="OT1812" s="18"/>
      <c r="OU1812" s="18"/>
      <c r="OV1812" s="18"/>
      <c r="OW1812" s="18"/>
      <c r="OX1812" s="18"/>
      <c r="OY1812" s="18"/>
      <c r="OZ1812" s="18"/>
      <c r="PA1812" s="18"/>
      <c r="PB1812" s="18"/>
      <c r="PC1812" s="18"/>
      <c r="PD1812" s="18"/>
      <c r="PE1812" s="18"/>
      <c r="PF1812" s="18"/>
      <c r="PG1812" s="18"/>
      <c r="PH1812" s="18"/>
      <c r="PI1812" s="18"/>
      <c r="PJ1812" s="18"/>
      <c r="PK1812" s="18"/>
      <c r="PL1812" s="18"/>
      <c r="PM1812" s="18"/>
      <c r="PN1812" s="18"/>
      <c r="PO1812" s="18"/>
      <c r="PP1812" s="18"/>
      <c r="PQ1812" s="18"/>
      <c r="PR1812" s="18"/>
      <c r="PS1812" s="18"/>
      <c r="PT1812" s="18"/>
      <c r="PU1812" s="18"/>
      <c r="PV1812" s="18"/>
      <c r="PW1812" s="18"/>
      <c r="PX1812" s="18"/>
      <c r="PY1812" s="18"/>
      <c r="PZ1812" s="18"/>
      <c r="QA1812" s="18"/>
      <c r="QB1812" s="18"/>
      <c r="QC1812" s="18"/>
      <c r="QD1812" s="18"/>
      <c r="QE1812" s="18"/>
      <c r="QF1812" s="18"/>
      <c r="QG1812" s="18"/>
      <c r="QH1812" s="18"/>
      <c r="QI1812" s="18"/>
      <c r="QJ1812" s="18"/>
      <c r="QK1812" s="18"/>
      <c r="QL1812" s="18"/>
      <c r="QM1812" s="18"/>
      <c r="QN1812" s="18"/>
      <c r="QO1812" s="18"/>
      <c r="QP1812" s="18"/>
      <c r="QQ1812" s="18"/>
      <c r="QR1812" s="18"/>
      <c r="QS1812" s="18"/>
      <c r="QT1812" s="18"/>
      <c r="QU1812" s="18"/>
      <c r="QV1812" s="18"/>
      <c r="QW1812" s="18"/>
      <c r="QX1812" s="18"/>
      <c r="QY1812" s="18"/>
      <c r="QZ1812" s="18"/>
      <c r="RA1812" s="18"/>
      <c r="RB1812" s="18"/>
      <c r="RC1812" s="18"/>
      <c r="RD1812" s="18"/>
      <c r="RE1812" s="18"/>
      <c r="RF1812" s="18"/>
      <c r="RG1812" s="18"/>
      <c r="RH1812" s="18"/>
      <c r="RI1812" s="18"/>
      <c r="RJ1812" s="18"/>
      <c r="RK1812" s="18"/>
      <c r="RL1812" s="18"/>
      <c r="RM1812" s="18"/>
      <c r="RN1812" s="18"/>
      <c r="RO1812" s="18"/>
      <c r="RP1812" s="18"/>
      <c r="RQ1812" s="18"/>
      <c r="RR1812" s="18"/>
      <c r="RS1812" s="18"/>
      <c r="RT1812" s="18"/>
      <c r="RU1812" s="18"/>
      <c r="RV1812" s="18"/>
      <c r="RW1812" s="18"/>
      <c r="RX1812" s="18"/>
      <c r="RY1812" s="18"/>
      <c r="RZ1812" s="18"/>
      <c r="SA1812" s="18"/>
      <c r="SB1812" s="18"/>
      <c r="SC1812" s="18"/>
      <c r="SD1812" s="18"/>
      <c r="SE1812" s="18"/>
      <c r="SF1812" s="18"/>
      <c r="SG1812" s="18"/>
      <c r="SH1812" s="18"/>
      <c r="SI1812" s="18"/>
      <c r="SJ1812" s="18"/>
      <c r="SK1812" s="18"/>
      <c r="SL1812" s="18"/>
      <c r="SM1812" s="18"/>
      <c r="SN1812" s="18"/>
      <c r="SO1812" s="18"/>
      <c r="SP1812" s="18"/>
      <c r="SQ1812" s="18"/>
      <c r="SR1812" s="18"/>
      <c r="SS1812" s="18"/>
      <c r="ST1812" s="18"/>
      <c r="SU1812" s="18"/>
      <c r="SV1812" s="18"/>
      <c r="SW1812" s="18"/>
      <c r="SX1812" s="18"/>
      <c r="SY1812" s="18"/>
      <c r="SZ1812" s="18"/>
      <c r="TA1812" s="18"/>
      <c r="TB1812" s="18"/>
      <c r="TC1812" s="18"/>
      <c r="TD1812" s="18"/>
      <c r="TE1812" s="18"/>
      <c r="TF1812" s="18"/>
      <c r="TG1812" s="18"/>
      <c r="TH1812" s="18"/>
      <c r="TI1812" s="18"/>
      <c r="TJ1812" s="18"/>
      <c r="TK1812" s="18"/>
      <c r="TL1812" s="18"/>
      <c r="TM1812" s="18"/>
      <c r="TN1812" s="18"/>
      <c r="TO1812" s="18"/>
      <c r="TP1812" s="18"/>
      <c r="TQ1812" s="18"/>
      <c r="TR1812" s="18"/>
      <c r="TS1812" s="18"/>
      <c r="TT1812" s="18"/>
      <c r="TU1812" s="18"/>
      <c r="TV1812" s="18"/>
      <c r="TW1812" s="18"/>
      <c r="TX1812" s="18"/>
      <c r="TY1812" s="18"/>
      <c r="TZ1812" s="18"/>
      <c r="UA1812" s="18"/>
      <c r="UB1812" s="18"/>
      <c r="UC1812" s="18"/>
      <c r="UD1812" s="18"/>
      <c r="UE1812" s="18"/>
      <c r="UF1812" s="18"/>
      <c r="UG1812" s="18"/>
      <c r="UH1812" s="18"/>
      <c r="UI1812" s="18"/>
      <c r="UJ1812" s="18"/>
      <c r="UK1812" s="18"/>
      <c r="UL1812" s="18"/>
      <c r="UM1812" s="18"/>
      <c r="UN1812" s="18"/>
      <c r="UO1812" s="18"/>
      <c r="UP1812" s="18"/>
      <c r="UQ1812" s="18"/>
      <c r="UR1812" s="18"/>
      <c r="US1812" s="18"/>
      <c r="UT1812" s="18"/>
      <c r="UU1812" s="18"/>
      <c r="UV1812" s="18"/>
      <c r="UW1812" s="18"/>
      <c r="UX1812" s="18"/>
      <c r="UY1812" s="18"/>
      <c r="UZ1812" s="18"/>
      <c r="VA1812" s="18"/>
      <c r="VB1812" s="18"/>
      <c r="VC1812" s="18"/>
      <c r="VD1812" s="18"/>
      <c r="VE1812" s="18"/>
      <c r="VF1812" s="18"/>
      <c r="VG1812" s="18"/>
      <c r="VH1812" s="18"/>
      <c r="VI1812" s="18"/>
      <c r="VJ1812" s="18"/>
      <c r="VK1812" s="18"/>
      <c r="VL1812" s="18"/>
      <c r="VM1812" s="18"/>
      <c r="VN1812" s="18"/>
      <c r="VO1812" s="18"/>
      <c r="VP1812" s="18"/>
      <c r="VQ1812" s="18"/>
      <c r="VR1812" s="18"/>
      <c r="VS1812" s="18"/>
      <c r="VT1812" s="18"/>
      <c r="VU1812" s="18"/>
      <c r="VV1812" s="18"/>
      <c r="VW1812" s="18"/>
      <c r="VX1812" s="18"/>
      <c r="VY1812" s="18"/>
      <c r="VZ1812" s="18"/>
      <c r="WA1812" s="18"/>
      <c r="WB1812" s="18"/>
      <c r="WC1812" s="18"/>
      <c r="WD1812" s="18"/>
      <c r="WE1812" s="18"/>
      <c r="WF1812" s="18"/>
      <c r="WG1812" s="18"/>
      <c r="WH1812" s="18"/>
      <c r="WI1812" s="18"/>
      <c r="WJ1812" s="18"/>
      <c r="WK1812" s="18"/>
      <c r="WL1812" s="18"/>
      <c r="WM1812" s="18"/>
      <c r="WN1812" s="18"/>
      <c r="WO1812" s="18"/>
      <c r="WP1812" s="18"/>
      <c r="WQ1812" s="18"/>
      <c r="WR1812" s="18"/>
      <c r="WS1812" s="18"/>
      <c r="WT1812" s="18"/>
      <c r="WU1812" s="18"/>
      <c r="WV1812" s="18"/>
      <c r="WW1812" s="18"/>
      <c r="WX1812" s="18"/>
      <c r="WY1812" s="18"/>
      <c r="WZ1812" s="18"/>
      <c r="XA1812" s="18"/>
      <c r="XB1812" s="18"/>
      <c r="XC1812" s="18"/>
      <c r="XD1812" s="18"/>
      <c r="XE1812" s="18"/>
      <c r="XF1812" s="18"/>
      <c r="XG1812" s="18"/>
      <c r="XH1812" s="18"/>
      <c r="XI1812" s="18"/>
      <c r="XJ1812" s="18"/>
      <c r="XK1812" s="18"/>
      <c r="XL1812" s="18"/>
      <c r="XM1812" s="18"/>
      <c r="XN1812" s="18"/>
      <c r="XO1812" s="18"/>
      <c r="XP1812" s="18"/>
      <c r="XQ1812" s="18"/>
      <c r="XR1812" s="18"/>
      <c r="XS1812" s="18"/>
      <c r="XT1812" s="18"/>
      <c r="XU1812" s="18"/>
      <c r="XV1812" s="18"/>
      <c r="XW1812" s="18"/>
      <c r="XX1812" s="18"/>
      <c r="XY1812" s="18"/>
      <c r="XZ1812" s="18"/>
      <c r="YA1812" s="18"/>
      <c r="YB1812" s="18"/>
      <c r="YC1812" s="18"/>
      <c r="YD1812" s="18"/>
      <c r="YE1812" s="18"/>
      <c r="YF1812" s="18"/>
      <c r="YG1812" s="18"/>
      <c r="YH1812" s="18"/>
      <c r="YI1812" s="18"/>
      <c r="YJ1812" s="18"/>
      <c r="YK1812" s="18"/>
      <c r="YL1812" s="18"/>
      <c r="YM1812" s="18"/>
      <c r="YN1812" s="18"/>
      <c r="YO1812" s="18"/>
      <c r="YP1812" s="18"/>
      <c r="YQ1812" s="18"/>
      <c r="YR1812" s="18"/>
      <c r="YS1812" s="18"/>
      <c r="YT1812" s="18"/>
      <c r="YU1812" s="18"/>
      <c r="YV1812" s="18"/>
      <c r="YW1812" s="18"/>
      <c r="YX1812" s="18"/>
      <c r="YY1812" s="18"/>
      <c r="YZ1812" s="18"/>
      <c r="ZA1812" s="18"/>
      <c r="ZB1812" s="18"/>
      <c r="ZC1812" s="18"/>
      <c r="ZD1812" s="18"/>
      <c r="ZE1812" s="18"/>
      <c r="ZF1812" s="18"/>
      <c r="ZG1812" s="18"/>
      <c r="ZH1812" s="18"/>
      <c r="ZI1812" s="18"/>
      <c r="ZJ1812" s="18"/>
      <c r="ZK1812" s="18"/>
      <c r="ZL1812" s="18"/>
      <c r="ZM1812" s="18"/>
      <c r="ZN1812" s="18"/>
      <c r="ZO1812" s="18"/>
      <c r="ZP1812" s="18"/>
      <c r="ZQ1812" s="18"/>
      <c r="ZR1812" s="18"/>
      <c r="ZS1812" s="18"/>
      <c r="ZT1812" s="18"/>
      <c r="ZU1812" s="18"/>
      <c r="ZV1812" s="18"/>
      <c r="ZW1812" s="18"/>
      <c r="ZX1812" s="18"/>
      <c r="ZY1812" s="18"/>
      <c r="ZZ1812" s="18"/>
      <c r="AAA1812" s="18"/>
      <c r="AAB1812" s="18"/>
      <c r="AAC1812" s="18"/>
      <c r="AAD1812" s="18"/>
      <c r="AAE1812" s="18"/>
      <c r="AAF1812" s="18"/>
      <c r="AAG1812" s="18"/>
      <c r="AAH1812" s="18"/>
      <c r="AAI1812" s="18"/>
      <c r="AAJ1812" s="18"/>
      <c r="AAK1812" s="18"/>
      <c r="AAL1812" s="18"/>
      <c r="AAM1812" s="18"/>
      <c r="AAN1812" s="18"/>
      <c r="AAO1812" s="18"/>
      <c r="AAP1812" s="18"/>
      <c r="AAQ1812" s="18"/>
      <c r="AAR1812" s="18"/>
      <c r="AAS1812" s="18"/>
      <c r="AAT1812" s="18"/>
      <c r="AAU1812" s="18"/>
      <c r="AAV1812" s="18"/>
      <c r="AAW1812" s="18"/>
      <c r="AAX1812" s="18"/>
      <c r="AAY1812" s="18"/>
      <c r="AAZ1812" s="18"/>
      <c r="ABA1812" s="18"/>
      <c r="ABB1812" s="18"/>
      <c r="ABC1812" s="18"/>
      <c r="ABD1812" s="18"/>
      <c r="ABE1812" s="18"/>
      <c r="ABF1812" s="18"/>
      <c r="ABG1812" s="18"/>
      <c r="ABH1812" s="18"/>
      <c r="ABI1812" s="18"/>
      <c r="ABJ1812" s="18"/>
      <c r="ABK1812" s="18"/>
      <c r="ABL1812" s="18"/>
      <c r="ABM1812" s="18"/>
      <c r="ABN1812" s="18"/>
      <c r="ABO1812" s="18"/>
      <c r="ABP1812" s="18"/>
      <c r="ABQ1812" s="18"/>
      <c r="ABR1812" s="18"/>
      <c r="ABS1812" s="18"/>
      <c r="ABT1812" s="18"/>
      <c r="ABU1812" s="18"/>
      <c r="ABV1812" s="18"/>
      <c r="ABW1812" s="18"/>
      <c r="ABX1812" s="18"/>
      <c r="ABY1812" s="18"/>
      <c r="ABZ1812" s="18"/>
      <c r="ACA1812" s="18"/>
      <c r="ACB1812" s="18"/>
      <c r="ACC1812" s="18"/>
      <c r="ACD1812" s="18"/>
      <c r="ACE1812" s="18"/>
      <c r="ACF1812" s="18"/>
      <c r="ACG1812" s="18"/>
      <c r="ACH1812" s="18"/>
      <c r="ACI1812" s="18"/>
      <c r="ACJ1812" s="18"/>
      <c r="ACK1812" s="18"/>
      <c r="ACL1812" s="18"/>
      <c r="ACM1812" s="18"/>
      <c r="ACN1812" s="18"/>
      <c r="ACO1812" s="18"/>
      <c r="ACP1812" s="18"/>
      <c r="ACQ1812" s="18"/>
      <c r="ACR1812" s="18"/>
      <c r="ACS1812" s="18"/>
      <c r="ACT1812" s="18"/>
      <c r="ACU1812" s="18"/>
      <c r="ACV1812" s="18"/>
      <c r="ACW1812" s="18"/>
      <c r="ACX1812" s="18"/>
      <c r="ACY1812" s="18"/>
      <c r="ACZ1812" s="18"/>
      <c r="ADA1812" s="18"/>
      <c r="ADB1812" s="18"/>
      <c r="ADC1812" s="18"/>
      <c r="ADD1812" s="18"/>
      <c r="ADE1812" s="18"/>
      <c r="ADF1812" s="18"/>
      <c r="ADG1812" s="18"/>
      <c r="ADH1812" s="18"/>
      <c r="ADI1812" s="18"/>
      <c r="ADJ1812" s="18"/>
      <c r="ADK1812" s="18"/>
      <c r="ADL1812" s="18"/>
      <c r="ADM1812" s="18"/>
      <c r="ADN1812" s="18"/>
      <c r="ADO1812" s="18"/>
      <c r="ADP1812" s="18"/>
      <c r="ADQ1812" s="18"/>
      <c r="ADR1812" s="18"/>
      <c r="ADS1812" s="18"/>
      <c r="ADT1812" s="18"/>
      <c r="ADU1812" s="18"/>
      <c r="ADV1812" s="18"/>
      <c r="ADW1812" s="18"/>
      <c r="ADX1812" s="18"/>
      <c r="ADY1812" s="18"/>
      <c r="ADZ1812" s="18"/>
      <c r="AEA1812" s="18"/>
      <c r="AEB1812" s="18"/>
      <c r="AEC1812" s="18"/>
      <c r="AED1812" s="18"/>
      <c r="AEE1812" s="18"/>
      <c r="AEF1812" s="18"/>
      <c r="AEG1812" s="18"/>
      <c r="AEH1812" s="18"/>
      <c r="AEI1812" s="18"/>
      <c r="AEJ1812" s="18"/>
      <c r="AEK1812" s="18"/>
      <c r="AEL1812" s="18"/>
      <c r="AEM1812" s="18"/>
      <c r="AEN1812" s="18"/>
      <c r="AEO1812" s="18"/>
      <c r="AEP1812" s="18"/>
      <c r="AEQ1812" s="18"/>
      <c r="AER1812" s="18"/>
      <c r="AES1812" s="18"/>
      <c r="AET1812" s="18"/>
      <c r="AEU1812" s="18"/>
      <c r="AEV1812" s="18"/>
      <c r="AEW1812" s="18"/>
      <c r="AEX1812" s="18"/>
      <c r="AEY1812" s="18"/>
      <c r="AEZ1812" s="18"/>
      <c r="AFA1812" s="18"/>
      <c r="AFB1812" s="18"/>
      <c r="AFC1812" s="18"/>
      <c r="AFD1812" s="18"/>
      <c r="AFE1812" s="18"/>
      <c r="AFF1812" s="18"/>
      <c r="AFG1812" s="18"/>
      <c r="AFH1812" s="18"/>
      <c r="AFI1812" s="18"/>
      <c r="AFJ1812" s="18"/>
      <c r="AFK1812" s="18"/>
      <c r="AFL1812" s="18"/>
      <c r="AFM1812" s="18"/>
      <c r="AFN1812" s="18"/>
      <c r="AFO1812" s="18"/>
      <c r="AFP1812" s="18"/>
      <c r="AFQ1812" s="18"/>
      <c r="AFR1812" s="18"/>
      <c r="AFS1812" s="18"/>
      <c r="AFT1812" s="18"/>
      <c r="AFU1812" s="18"/>
      <c r="AFV1812" s="18"/>
      <c r="AFW1812" s="18"/>
      <c r="AFX1812" s="18"/>
      <c r="AFY1812" s="18"/>
      <c r="AFZ1812" s="18"/>
      <c r="AGA1812" s="18"/>
      <c r="AGB1812" s="18"/>
      <c r="AGC1812" s="18"/>
      <c r="AGD1812" s="18"/>
      <c r="AGE1812" s="18"/>
      <c r="AGF1812" s="18"/>
      <c r="AGG1812" s="18"/>
      <c r="AGH1812" s="18"/>
      <c r="AGI1812" s="18"/>
      <c r="AGJ1812" s="18"/>
      <c r="AGK1812" s="18"/>
      <c r="AGL1812" s="18"/>
      <c r="AGM1812" s="18"/>
      <c r="AGN1812" s="18"/>
      <c r="AGO1812" s="18"/>
      <c r="AGP1812" s="18"/>
      <c r="AGQ1812" s="18"/>
      <c r="AGR1812" s="18"/>
      <c r="AGS1812" s="18"/>
      <c r="AGT1812" s="18"/>
      <c r="AGU1812" s="18"/>
      <c r="AGV1812" s="18"/>
      <c r="AGW1812" s="18"/>
      <c r="AGX1812" s="18"/>
      <c r="AGY1812" s="18"/>
      <c r="AGZ1812" s="18"/>
      <c r="AHA1812" s="18"/>
      <c r="AHB1812" s="18"/>
      <c r="AHC1812" s="18"/>
      <c r="AHD1812" s="18"/>
      <c r="AHE1812" s="18"/>
      <c r="AHF1812" s="18"/>
      <c r="AHG1812" s="18"/>
      <c r="AHH1812" s="18"/>
      <c r="AHI1812" s="18"/>
      <c r="AHJ1812" s="18"/>
      <c r="AHK1812" s="18"/>
      <c r="AHL1812" s="18"/>
      <c r="AHM1812" s="18"/>
      <c r="AHN1812" s="18"/>
      <c r="AHO1812" s="18"/>
      <c r="AHP1812" s="18"/>
      <c r="AHQ1812" s="18"/>
      <c r="AHR1812" s="18"/>
      <c r="AHS1812" s="18"/>
      <c r="AHT1812" s="18"/>
      <c r="AHU1812" s="18"/>
      <c r="AHV1812" s="18"/>
      <c r="AHW1812" s="18"/>
      <c r="AHX1812" s="18"/>
      <c r="AHY1812" s="18"/>
      <c r="AHZ1812" s="18"/>
      <c r="AIA1812" s="18"/>
      <c r="AIB1812" s="18"/>
      <c r="AIC1812" s="18"/>
      <c r="AID1812" s="18"/>
      <c r="AIE1812" s="18"/>
      <c r="AIF1812" s="18"/>
      <c r="AIG1812" s="18"/>
      <c r="AIH1812" s="18"/>
      <c r="AII1812" s="18"/>
      <c r="AIJ1812" s="18"/>
      <c r="AIK1812" s="18"/>
      <c r="AIL1812" s="18"/>
      <c r="AIM1812" s="18"/>
      <c r="AIN1812" s="18"/>
      <c r="AIO1812" s="18"/>
      <c r="AIP1812" s="18"/>
      <c r="AIQ1812" s="18"/>
      <c r="AIR1812" s="18"/>
      <c r="AIS1812" s="18"/>
      <c r="AIT1812" s="18"/>
      <c r="AIU1812" s="18"/>
      <c r="AIV1812" s="18"/>
      <c r="AIW1812" s="18"/>
      <c r="AIX1812" s="18"/>
      <c r="AIY1812" s="18"/>
      <c r="AIZ1812" s="18"/>
      <c r="AJA1812" s="18"/>
      <c r="AJB1812" s="18"/>
      <c r="AJC1812" s="18"/>
      <c r="AJD1812" s="18"/>
      <c r="AJE1812" s="18"/>
      <c r="AJF1812" s="18"/>
      <c r="AJG1812" s="18"/>
      <c r="AJH1812" s="18"/>
      <c r="AJI1812" s="18"/>
      <c r="AJJ1812" s="18"/>
      <c r="AJK1812" s="18"/>
      <c r="AJL1812" s="18"/>
      <c r="AJM1812" s="18"/>
      <c r="AJN1812" s="18"/>
      <c r="AJO1812" s="18"/>
      <c r="AJP1812" s="18"/>
      <c r="AJQ1812" s="18"/>
      <c r="AJR1812" s="18"/>
      <c r="AJS1812" s="18"/>
      <c r="AJT1812" s="18"/>
      <c r="AJU1812" s="18"/>
      <c r="AJV1812" s="18"/>
      <c r="AJW1812" s="18"/>
      <c r="AJX1812" s="18"/>
      <c r="AJY1812" s="18"/>
      <c r="AJZ1812" s="18"/>
      <c r="AKA1812" s="18"/>
      <c r="AKB1812" s="18"/>
      <c r="AKC1812" s="18"/>
      <c r="AKD1812" s="18"/>
      <c r="AKE1812" s="18"/>
      <c r="AKF1812" s="18"/>
      <c r="AKG1812" s="18"/>
      <c r="AKH1812" s="18"/>
      <c r="AKI1812" s="18"/>
      <c r="AKJ1812" s="18"/>
      <c r="AKK1812" s="18"/>
      <c r="AKL1812" s="18"/>
      <c r="AKM1812" s="18"/>
      <c r="AKN1812" s="18"/>
      <c r="AKO1812" s="18"/>
      <c r="AKP1812" s="18"/>
      <c r="AKQ1812" s="18"/>
      <c r="AKR1812" s="18"/>
      <c r="AKS1812" s="18"/>
      <c r="AKT1812" s="18"/>
      <c r="AKU1812" s="18"/>
      <c r="AKV1812" s="18"/>
      <c r="AKW1812" s="18"/>
      <c r="AKX1812" s="18"/>
      <c r="AKY1812" s="18"/>
      <c r="AKZ1812" s="18"/>
      <c r="ALA1812" s="18"/>
      <c r="ALB1812" s="18"/>
      <c r="ALC1812" s="18"/>
      <c r="ALD1812" s="18"/>
      <c r="ALE1812" s="18"/>
      <c r="ALF1812" s="18"/>
      <c r="ALG1812" s="18"/>
      <c r="ALH1812" s="18"/>
      <c r="ALI1812" s="18"/>
      <c r="ALJ1812" s="18"/>
      <c r="ALK1812" s="18"/>
      <c r="ALL1812" s="18"/>
      <c r="ALM1812" s="18"/>
      <c r="ALN1812" s="18"/>
      <c r="ALO1812" s="18"/>
      <c r="ALP1812" s="18"/>
      <c r="ALQ1812" s="18"/>
      <c r="ALR1812" s="18"/>
      <c r="ALS1812" s="18"/>
      <c r="ALT1812" s="18"/>
      <c r="ALU1812" s="18"/>
      <c r="ALV1812" s="18"/>
      <c r="ALW1812" s="18"/>
      <c r="ALX1812" s="18"/>
      <c r="ALY1812" s="18"/>
      <c r="ALZ1812" s="18"/>
      <c r="AMA1812" s="18"/>
      <c r="AMB1812" s="18"/>
      <c r="AMC1812" s="18"/>
      <c r="AMD1812" s="18"/>
      <c r="AME1812" s="18"/>
      <c r="AMF1812" s="18"/>
      <c r="AMG1812" s="18"/>
      <c r="AMH1812" s="18"/>
      <c r="AMI1812" s="18"/>
      <c r="AMJ1812" s="18"/>
    </row>
    <row r="1813" spans="1:1024" s="315" customFormat="1">
      <c r="A1813" s="15"/>
      <c r="B1813" s="18"/>
      <c r="C1813" s="18"/>
      <c r="D1813" s="18"/>
      <c r="E1813" s="18"/>
      <c r="F1813" s="18"/>
      <c r="G1813" s="18"/>
      <c r="H1813" s="18"/>
      <c r="I1813" s="32"/>
      <c r="J1813" s="32"/>
      <c r="K1813" s="18"/>
      <c r="L1813" s="18"/>
      <c r="M1813" s="18"/>
      <c r="N1813" s="18"/>
      <c r="O1813" s="18"/>
      <c r="P1813" s="18"/>
      <c r="Q1813" s="18"/>
      <c r="R1813" s="18"/>
      <c r="S1813" s="18"/>
      <c r="T1813" s="18"/>
      <c r="U1813" s="18"/>
      <c r="V1813" s="18"/>
      <c r="W1813" s="18"/>
      <c r="X1813" s="18"/>
      <c r="Y1813" s="18"/>
      <c r="Z1813" s="18"/>
      <c r="AA1813" s="18"/>
      <c r="AB1813" s="18"/>
      <c r="AC1813" s="18"/>
      <c r="AD1813" s="18"/>
      <c r="AE1813" s="18"/>
      <c r="AF1813" s="18"/>
      <c r="AG1813" s="18"/>
      <c r="AH1813" s="18"/>
      <c r="AI1813" s="18"/>
      <c r="AJ1813" s="18"/>
      <c r="AK1813" s="18"/>
      <c r="AL1813" s="18"/>
      <c r="AM1813" s="18"/>
      <c r="AN1813" s="18"/>
      <c r="AO1813" s="18"/>
      <c r="AP1813" s="18"/>
      <c r="AQ1813" s="18"/>
      <c r="AR1813" s="18"/>
      <c r="AS1813" s="18"/>
      <c r="AT1813" s="18"/>
      <c r="AU1813" s="18"/>
      <c r="AV1813" s="18"/>
      <c r="AW1813" s="18"/>
      <c r="AX1813" s="18"/>
      <c r="AY1813" s="18"/>
      <c r="AZ1813" s="18"/>
      <c r="BA1813" s="18"/>
      <c r="BB1813" s="18"/>
      <c r="BC1813" s="18"/>
      <c r="BD1813" s="18"/>
      <c r="BE1813" s="18"/>
      <c r="BF1813" s="18"/>
      <c r="BG1813" s="18"/>
      <c r="BH1813" s="18"/>
      <c r="BI1813" s="18"/>
      <c r="BJ1813" s="18"/>
      <c r="BK1813" s="18"/>
      <c r="BL1813" s="18"/>
      <c r="BM1813" s="18"/>
      <c r="BN1813" s="18"/>
      <c r="BO1813" s="18"/>
      <c r="BP1813" s="18"/>
      <c r="BQ1813" s="18"/>
      <c r="BR1813" s="18"/>
      <c r="BS1813" s="18"/>
      <c r="BT1813" s="18"/>
      <c r="BU1813" s="18"/>
      <c r="BV1813" s="18"/>
      <c r="BW1813" s="18"/>
      <c r="BX1813" s="18"/>
      <c r="BY1813" s="18"/>
      <c r="BZ1813" s="18"/>
      <c r="CA1813" s="18"/>
      <c r="CB1813" s="18"/>
      <c r="CC1813" s="18"/>
      <c r="CD1813" s="18"/>
      <c r="CE1813" s="18"/>
      <c r="CF1813" s="18"/>
      <c r="CG1813" s="18"/>
      <c r="CH1813" s="18"/>
      <c r="CI1813" s="18"/>
      <c r="CJ1813" s="18"/>
      <c r="CK1813" s="18"/>
      <c r="CL1813" s="18"/>
      <c r="CM1813" s="18"/>
      <c r="CN1813" s="18"/>
      <c r="CO1813" s="18"/>
      <c r="CP1813" s="18"/>
      <c r="CQ1813" s="18"/>
      <c r="CR1813" s="18"/>
      <c r="CS1813" s="18"/>
      <c r="CT1813" s="18"/>
      <c r="CU1813" s="18"/>
      <c r="CV1813" s="18"/>
      <c r="CW1813" s="18"/>
      <c r="CX1813" s="18"/>
      <c r="CY1813" s="18"/>
      <c r="CZ1813" s="18"/>
      <c r="DA1813" s="18"/>
      <c r="DB1813" s="18"/>
      <c r="DC1813" s="18"/>
      <c r="DD1813" s="18"/>
      <c r="DE1813" s="18"/>
      <c r="DF1813" s="18"/>
      <c r="DG1813" s="18"/>
      <c r="DH1813" s="18"/>
      <c r="DI1813" s="18"/>
      <c r="DJ1813" s="18"/>
      <c r="DK1813" s="18"/>
      <c r="DL1813" s="18"/>
      <c r="DM1813" s="18"/>
      <c r="DN1813" s="18"/>
      <c r="DO1813" s="18"/>
      <c r="DP1813" s="18"/>
      <c r="DQ1813" s="18"/>
      <c r="DR1813" s="18"/>
      <c r="DS1813" s="18"/>
      <c r="DT1813" s="18"/>
      <c r="DU1813" s="18"/>
      <c r="DV1813" s="18"/>
      <c r="DW1813" s="18"/>
      <c r="DX1813" s="18"/>
      <c r="DY1813" s="18"/>
      <c r="DZ1813" s="18"/>
      <c r="EA1813" s="18"/>
      <c r="EB1813" s="18"/>
      <c r="EC1813" s="18"/>
      <c r="ED1813" s="18"/>
      <c r="EE1813" s="18"/>
      <c r="EF1813" s="18"/>
      <c r="EG1813" s="18"/>
      <c r="EH1813" s="18"/>
      <c r="EI1813" s="18"/>
      <c r="EJ1813" s="18"/>
      <c r="EK1813" s="18"/>
      <c r="EL1813" s="18"/>
      <c r="EM1813" s="18"/>
      <c r="EN1813" s="18"/>
      <c r="EO1813" s="18"/>
      <c r="EP1813" s="18"/>
      <c r="EQ1813" s="18"/>
      <c r="ER1813" s="18"/>
      <c r="ES1813" s="18"/>
      <c r="ET1813" s="18"/>
      <c r="EU1813" s="18"/>
      <c r="EV1813" s="18"/>
      <c r="EW1813" s="18"/>
      <c r="EX1813" s="18"/>
      <c r="EY1813" s="18"/>
      <c r="EZ1813" s="18"/>
      <c r="FA1813" s="18"/>
      <c r="FB1813" s="18"/>
      <c r="FC1813" s="18"/>
      <c r="FD1813" s="18"/>
      <c r="FE1813" s="18"/>
      <c r="FF1813" s="18"/>
      <c r="FG1813" s="18"/>
      <c r="FH1813" s="18"/>
      <c r="FI1813" s="18"/>
      <c r="FJ1813" s="18"/>
      <c r="FK1813" s="18"/>
      <c r="FL1813" s="18"/>
      <c r="FM1813" s="18"/>
      <c r="FN1813" s="18"/>
      <c r="FO1813" s="18"/>
      <c r="FP1813" s="18"/>
      <c r="FQ1813" s="18"/>
      <c r="FR1813" s="18"/>
      <c r="FS1813" s="18"/>
      <c r="FT1813" s="18"/>
      <c r="FU1813" s="18"/>
      <c r="FV1813" s="18"/>
      <c r="FW1813" s="18"/>
      <c r="FX1813" s="18"/>
      <c r="FY1813" s="18"/>
      <c r="FZ1813" s="18"/>
      <c r="GA1813" s="18"/>
      <c r="GB1813" s="18"/>
      <c r="GC1813" s="18"/>
      <c r="GD1813" s="18"/>
      <c r="GE1813" s="18"/>
      <c r="GF1813" s="18"/>
      <c r="GG1813" s="18"/>
      <c r="GH1813" s="18"/>
      <c r="GI1813" s="18"/>
      <c r="GJ1813" s="18"/>
      <c r="GK1813" s="18"/>
      <c r="GL1813" s="18"/>
      <c r="GM1813" s="18"/>
      <c r="GN1813" s="18"/>
      <c r="GO1813" s="18"/>
      <c r="GP1813" s="18"/>
      <c r="GQ1813" s="18"/>
      <c r="GR1813" s="18"/>
      <c r="GS1813" s="18"/>
      <c r="GT1813" s="18"/>
      <c r="GU1813" s="18"/>
      <c r="GV1813" s="18"/>
      <c r="GW1813" s="18"/>
      <c r="GX1813" s="18"/>
      <c r="GY1813" s="18"/>
      <c r="GZ1813" s="18"/>
      <c r="HA1813" s="18"/>
      <c r="HB1813" s="18"/>
      <c r="HC1813" s="18"/>
      <c r="HD1813" s="18"/>
      <c r="HE1813" s="18"/>
      <c r="HF1813" s="18"/>
      <c r="HG1813" s="18"/>
      <c r="HH1813" s="18"/>
      <c r="HI1813" s="18"/>
      <c r="HJ1813" s="18"/>
      <c r="HK1813" s="18"/>
      <c r="HL1813" s="18"/>
      <c r="HM1813" s="18"/>
      <c r="HN1813" s="18"/>
      <c r="HO1813" s="18"/>
      <c r="HP1813" s="18"/>
      <c r="HQ1813" s="18"/>
      <c r="HR1813" s="18"/>
      <c r="HS1813" s="18"/>
      <c r="HT1813" s="18"/>
      <c r="HU1813" s="18"/>
      <c r="HV1813" s="18"/>
      <c r="HW1813" s="18"/>
      <c r="HX1813" s="18"/>
      <c r="HY1813" s="18"/>
      <c r="HZ1813" s="18"/>
      <c r="IA1813" s="18"/>
      <c r="IB1813" s="18"/>
      <c r="IC1813" s="18"/>
      <c r="ID1813" s="18"/>
      <c r="IE1813" s="18"/>
      <c r="IF1813" s="18"/>
      <c r="IG1813" s="18"/>
      <c r="IH1813" s="18"/>
      <c r="II1813" s="18"/>
      <c r="IJ1813" s="18"/>
      <c r="IK1813" s="18"/>
      <c r="IL1813" s="18"/>
      <c r="IM1813" s="18"/>
      <c r="IN1813" s="18"/>
      <c r="IO1813" s="18"/>
      <c r="IP1813" s="18"/>
      <c r="IQ1813" s="18"/>
      <c r="IR1813" s="18"/>
      <c r="IS1813" s="18"/>
      <c r="IT1813" s="18"/>
      <c r="IU1813" s="18"/>
      <c r="IV1813" s="18"/>
      <c r="IW1813" s="18"/>
      <c r="IX1813" s="18"/>
      <c r="IY1813" s="18"/>
      <c r="IZ1813" s="18"/>
      <c r="JA1813" s="18"/>
      <c r="JB1813" s="18"/>
      <c r="JC1813" s="18"/>
      <c r="JD1813" s="18"/>
      <c r="JE1813" s="18"/>
      <c r="JF1813" s="18"/>
      <c r="JG1813" s="18"/>
      <c r="JH1813" s="18"/>
      <c r="JI1813" s="18"/>
      <c r="JJ1813" s="18"/>
      <c r="JK1813" s="18"/>
      <c r="JL1813" s="18"/>
      <c r="JM1813" s="18"/>
      <c r="JN1813" s="18"/>
      <c r="JO1813" s="18"/>
      <c r="JP1813" s="18"/>
      <c r="JQ1813" s="18"/>
      <c r="JR1813" s="18"/>
      <c r="JS1813" s="18"/>
      <c r="JT1813" s="18"/>
      <c r="JU1813" s="18"/>
      <c r="JV1813" s="18"/>
      <c r="JW1813" s="18"/>
      <c r="JX1813" s="18"/>
      <c r="JY1813" s="18"/>
      <c r="JZ1813" s="18"/>
      <c r="KA1813" s="18"/>
      <c r="KB1813" s="18"/>
      <c r="KC1813" s="18"/>
      <c r="KD1813" s="18"/>
      <c r="KE1813" s="18"/>
      <c r="KF1813" s="18"/>
      <c r="KG1813" s="18"/>
      <c r="KH1813" s="18"/>
      <c r="KI1813" s="18"/>
      <c r="KJ1813" s="18"/>
      <c r="KK1813" s="18"/>
      <c r="KL1813" s="18"/>
      <c r="KM1813" s="18"/>
      <c r="KN1813" s="18"/>
      <c r="KO1813" s="18"/>
      <c r="KP1813" s="18"/>
      <c r="KQ1813" s="18"/>
      <c r="KR1813" s="18"/>
      <c r="KS1813" s="18"/>
      <c r="KT1813" s="18"/>
      <c r="KU1813" s="18"/>
      <c r="KV1813" s="18"/>
      <c r="KW1813" s="18"/>
      <c r="KX1813" s="18"/>
      <c r="KY1813" s="18"/>
      <c r="KZ1813" s="18"/>
      <c r="LA1813" s="18"/>
      <c r="LB1813" s="18"/>
      <c r="LC1813" s="18"/>
      <c r="LD1813" s="18"/>
      <c r="LE1813" s="18"/>
      <c r="LF1813" s="18"/>
      <c r="LG1813" s="18"/>
      <c r="LH1813" s="18"/>
      <c r="LI1813" s="18"/>
      <c r="LJ1813" s="18"/>
      <c r="LK1813" s="18"/>
      <c r="LL1813" s="18"/>
      <c r="LM1813" s="18"/>
      <c r="LN1813" s="18"/>
      <c r="LO1813" s="18"/>
      <c r="LP1813" s="18"/>
      <c r="LQ1813" s="18"/>
      <c r="LR1813" s="18"/>
      <c r="LS1813" s="18"/>
      <c r="LT1813" s="18"/>
      <c r="LU1813" s="18"/>
      <c r="LV1813" s="18"/>
      <c r="LW1813" s="18"/>
      <c r="LX1813" s="18"/>
      <c r="LY1813" s="18"/>
      <c r="LZ1813" s="18"/>
      <c r="MA1813" s="18"/>
      <c r="MB1813" s="18"/>
      <c r="MC1813" s="18"/>
      <c r="MD1813" s="18"/>
      <c r="ME1813" s="18"/>
      <c r="MF1813" s="18"/>
      <c r="MG1813" s="18"/>
      <c r="MH1813" s="18"/>
      <c r="MI1813" s="18"/>
      <c r="MJ1813" s="18"/>
      <c r="MK1813" s="18"/>
      <c r="ML1813" s="18"/>
      <c r="MM1813" s="18"/>
      <c r="MN1813" s="18"/>
      <c r="MO1813" s="18"/>
      <c r="MP1813" s="18"/>
      <c r="MQ1813" s="18"/>
      <c r="MR1813" s="18"/>
      <c r="MS1813" s="18"/>
      <c r="MT1813" s="18"/>
      <c r="MU1813" s="18"/>
      <c r="MV1813" s="18"/>
      <c r="MW1813" s="18"/>
      <c r="MX1813" s="18"/>
      <c r="MY1813" s="18"/>
      <c r="MZ1813" s="18"/>
      <c r="NA1813" s="18"/>
      <c r="NB1813" s="18"/>
      <c r="NC1813" s="18"/>
      <c r="ND1813" s="18"/>
      <c r="NE1813" s="18"/>
      <c r="NF1813" s="18"/>
      <c r="NG1813" s="18"/>
      <c r="NH1813" s="18"/>
      <c r="NI1813" s="18"/>
      <c r="NJ1813" s="18"/>
      <c r="NK1813" s="18"/>
      <c r="NL1813" s="18"/>
      <c r="NM1813" s="18"/>
      <c r="NN1813" s="18"/>
      <c r="NO1813" s="18"/>
      <c r="NP1813" s="18"/>
      <c r="NQ1813" s="18"/>
      <c r="NR1813" s="18"/>
      <c r="NS1813" s="18"/>
      <c r="NT1813" s="18"/>
      <c r="NU1813" s="18"/>
      <c r="NV1813" s="18"/>
      <c r="NW1813" s="18"/>
      <c r="NX1813" s="18"/>
      <c r="NY1813" s="18"/>
      <c r="NZ1813" s="18"/>
      <c r="OA1813" s="18"/>
      <c r="OB1813" s="18"/>
      <c r="OC1813" s="18"/>
      <c r="OD1813" s="18"/>
      <c r="OE1813" s="18"/>
      <c r="OF1813" s="18"/>
      <c r="OG1813" s="18"/>
      <c r="OH1813" s="18"/>
      <c r="OI1813" s="18"/>
      <c r="OJ1813" s="18"/>
      <c r="OK1813" s="18"/>
      <c r="OL1813" s="18"/>
      <c r="OM1813" s="18"/>
      <c r="ON1813" s="18"/>
      <c r="OO1813" s="18"/>
      <c r="OP1813" s="18"/>
      <c r="OQ1813" s="18"/>
      <c r="OR1813" s="18"/>
      <c r="OS1813" s="18"/>
      <c r="OT1813" s="18"/>
      <c r="OU1813" s="18"/>
      <c r="OV1813" s="18"/>
      <c r="OW1813" s="18"/>
      <c r="OX1813" s="18"/>
      <c r="OY1813" s="18"/>
      <c r="OZ1813" s="18"/>
      <c r="PA1813" s="18"/>
      <c r="PB1813" s="18"/>
      <c r="PC1813" s="18"/>
      <c r="PD1813" s="18"/>
      <c r="PE1813" s="18"/>
      <c r="PF1813" s="18"/>
      <c r="PG1813" s="18"/>
      <c r="PH1813" s="18"/>
      <c r="PI1813" s="18"/>
      <c r="PJ1813" s="18"/>
      <c r="PK1813" s="18"/>
      <c r="PL1813" s="18"/>
      <c r="PM1813" s="18"/>
      <c r="PN1813" s="18"/>
      <c r="PO1813" s="18"/>
      <c r="PP1813" s="18"/>
      <c r="PQ1813" s="18"/>
      <c r="PR1813" s="18"/>
      <c r="PS1813" s="18"/>
      <c r="PT1813" s="18"/>
      <c r="PU1813" s="18"/>
      <c r="PV1813" s="18"/>
      <c r="PW1813" s="18"/>
      <c r="PX1813" s="18"/>
      <c r="PY1813" s="18"/>
      <c r="PZ1813" s="18"/>
      <c r="QA1813" s="18"/>
      <c r="QB1813" s="18"/>
      <c r="QC1813" s="18"/>
      <c r="QD1813" s="18"/>
      <c r="QE1813" s="18"/>
      <c r="QF1813" s="18"/>
      <c r="QG1813" s="18"/>
      <c r="QH1813" s="18"/>
      <c r="QI1813" s="18"/>
      <c r="QJ1813" s="18"/>
      <c r="QK1813" s="18"/>
      <c r="QL1813" s="18"/>
      <c r="QM1813" s="18"/>
      <c r="QN1813" s="18"/>
      <c r="QO1813" s="18"/>
      <c r="QP1813" s="18"/>
      <c r="QQ1813" s="18"/>
      <c r="QR1813" s="18"/>
      <c r="QS1813" s="18"/>
      <c r="QT1813" s="18"/>
      <c r="QU1813" s="18"/>
      <c r="QV1813" s="18"/>
      <c r="QW1813" s="18"/>
      <c r="QX1813" s="18"/>
      <c r="QY1813" s="18"/>
      <c r="QZ1813" s="18"/>
      <c r="RA1813" s="18"/>
      <c r="RB1813" s="18"/>
      <c r="RC1813" s="18"/>
      <c r="RD1813" s="18"/>
      <c r="RE1813" s="18"/>
      <c r="RF1813" s="18"/>
      <c r="RG1813" s="18"/>
      <c r="RH1813" s="18"/>
      <c r="RI1813" s="18"/>
      <c r="RJ1813" s="18"/>
      <c r="RK1813" s="18"/>
      <c r="RL1813" s="18"/>
      <c r="RM1813" s="18"/>
      <c r="RN1813" s="18"/>
      <c r="RO1813" s="18"/>
      <c r="RP1813" s="18"/>
      <c r="RQ1813" s="18"/>
      <c r="RR1813" s="18"/>
      <c r="RS1813" s="18"/>
      <c r="RT1813" s="18"/>
      <c r="RU1813" s="18"/>
      <c r="RV1813" s="18"/>
      <c r="RW1813" s="18"/>
      <c r="RX1813" s="18"/>
      <c r="RY1813" s="18"/>
      <c r="RZ1813" s="18"/>
      <c r="SA1813" s="18"/>
      <c r="SB1813" s="18"/>
      <c r="SC1813" s="18"/>
      <c r="SD1813" s="18"/>
      <c r="SE1813" s="18"/>
      <c r="SF1813" s="18"/>
      <c r="SG1813" s="18"/>
      <c r="SH1813" s="18"/>
      <c r="SI1813" s="18"/>
      <c r="SJ1813" s="18"/>
      <c r="SK1813" s="18"/>
      <c r="SL1813" s="18"/>
      <c r="SM1813" s="18"/>
      <c r="SN1813" s="18"/>
      <c r="SO1813" s="18"/>
      <c r="SP1813" s="18"/>
      <c r="SQ1813" s="18"/>
      <c r="SR1813" s="18"/>
      <c r="SS1813" s="18"/>
      <c r="ST1813" s="18"/>
      <c r="SU1813" s="18"/>
      <c r="SV1813" s="18"/>
      <c r="SW1813" s="18"/>
      <c r="SX1813" s="18"/>
      <c r="SY1813" s="18"/>
      <c r="SZ1813" s="18"/>
      <c r="TA1813" s="18"/>
      <c r="TB1813" s="18"/>
      <c r="TC1813" s="18"/>
      <c r="TD1813" s="18"/>
      <c r="TE1813" s="18"/>
      <c r="TF1813" s="18"/>
      <c r="TG1813" s="18"/>
      <c r="TH1813" s="18"/>
      <c r="TI1813" s="18"/>
      <c r="TJ1813" s="18"/>
      <c r="TK1813" s="18"/>
      <c r="TL1813" s="18"/>
      <c r="TM1813" s="18"/>
      <c r="TN1813" s="18"/>
      <c r="TO1813" s="18"/>
      <c r="TP1813" s="18"/>
      <c r="TQ1813" s="18"/>
      <c r="TR1813" s="18"/>
      <c r="TS1813" s="18"/>
      <c r="TT1813" s="18"/>
      <c r="TU1813" s="18"/>
      <c r="TV1813" s="18"/>
      <c r="TW1813" s="18"/>
      <c r="TX1813" s="18"/>
      <c r="TY1813" s="18"/>
      <c r="TZ1813" s="18"/>
      <c r="UA1813" s="18"/>
      <c r="UB1813" s="18"/>
      <c r="UC1813" s="18"/>
      <c r="UD1813" s="18"/>
      <c r="UE1813" s="18"/>
      <c r="UF1813" s="18"/>
      <c r="UG1813" s="18"/>
      <c r="UH1813" s="18"/>
      <c r="UI1813" s="18"/>
      <c r="UJ1813" s="18"/>
      <c r="UK1813" s="18"/>
      <c r="UL1813" s="18"/>
      <c r="UM1813" s="18"/>
      <c r="UN1813" s="18"/>
      <c r="UO1813" s="18"/>
      <c r="UP1813" s="18"/>
      <c r="UQ1813" s="18"/>
      <c r="UR1813" s="18"/>
      <c r="US1813" s="18"/>
      <c r="UT1813" s="18"/>
      <c r="UU1813" s="18"/>
      <c r="UV1813" s="18"/>
      <c r="UW1813" s="18"/>
      <c r="UX1813" s="18"/>
      <c r="UY1813" s="18"/>
      <c r="UZ1813" s="18"/>
      <c r="VA1813" s="18"/>
      <c r="VB1813" s="18"/>
      <c r="VC1813" s="18"/>
      <c r="VD1813" s="18"/>
      <c r="VE1813" s="18"/>
      <c r="VF1813" s="18"/>
      <c r="VG1813" s="18"/>
      <c r="VH1813" s="18"/>
      <c r="VI1813" s="18"/>
      <c r="VJ1813" s="18"/>
      <c r="VK1813" s="18"/>
      <c r="VL1813" s="18"/>
      <c r="VM1813" s="18"/>
      <c r="VN1813" s="18"/>
      <c r="VO1813" s="18"/>
      <c r="VP1813" s="18"/>
      <c r="VQ1813" s="18"/>
      <c r="VR1813" s="18"/>
      <c r="VS1813" s="18"/>
      <c r="VT1813" s="18"/>
      <c r="VU1813" s="18"/>
      <c r="VV1813" s="18"/>
      <c r="VW1813" s="18"/>
      <c r="VX1813" s="18"/>
      <c r="VY1813" s="18"/>
      <c r="VZ1813" s="18"/>
      <c r="WA1813" s="18"/>
      <c r="WB1813" s="18"/>
      <c r="WC1813" s="18"/>
      <c r="WD1813" s="18"/>
      <c r="WE1813" s="18"/>
      <c r="WF1813" s="18"/>
      <c r="WG1813" s="18"/>
      <c r="WH1813" s="18"/>
      <c r="WI1813" s="18"/>
      <c r="WJ1813" s="18"/>
      <c r="WK1813" s="18"/>
      <c r="WL1813" s="18"/>
      <c r="WM1813" s="18"/>
      <c r="WN1813" s="18"/>
      <c r="WO1813" s="18"/>
      <c r="WP1813" s="18"/>
      <c r="WQ1813" s="18"/>
      <c r="WR1813" s="18"/>
      <c r="WS1813" s="18"/>
      <c r="WT1813" s="18"/>
      <c r="WU1813" s="18"/>
      <c r="WV1813" s="18"/>
      <c r="WW1813" s="18"/>
      <c r="WX1813" s="18"/>
      <c r="WY1813" s="18"/>
      <c r="WZ1813" s="18"/>
      <c r="XA1813" s="18"/>
      <c r="XB1813" s="18"/>
      <c r="XC1813" s="18"/>
      <c r="XD1813" s="18"/>
      <c r="XE1813" s="18"/>
      <c r="XF1813" s="18"/>
      <c r="XG1813" s="18"/>
      <c r="XH1813" s="18"/>
      <c r="XI1813" s="18"/>
      <c r="XJ1813" s="18"/>
      <c r="XK1813" s="18"/>
      <c r="XL1813" s="18"/>
      <c r="XM1813" s="18"/>
      <c r="XN1813" s="18"/>
      <c r="XO1813" s="18"/>
      <c r="XP1813" s="18"/>
      <c r="XQ1813" s="18"/>
      <c r="XR1813" s="18"/>
      <c r="XS1813" s="18"/>
      <c r="XT1813" s="18"/>
      <c r="XU1813" s="18"/>
      <c r="XV1813" s="18"/>
      <c r="XW1813" s="18"/>
      <c r="XX1813" s="18"/>
      <c r="XY1813" s="18"/>
      <c r="XZ1813" s="18"/>
      <c r="YA1813" s="18"/>
      <c r="YB1813" s="18"/>
      <c r="YC1813" s="18"/>
      <c r="YD1813" s="18"/>
      <c r="YE1813" s="18"/>
      <c r="YF1813" s="18"/>
      <c r="YG1813" s="18"/>
      <c r="YH1813" s="18"/>
      <c r="YI1813" s="18"/>
      <c r="YJ1813" s="18"/>
      <c r="YK1813" s="18"/>
      <c r="YL1813" s="18"/>
      <c r="YM1813" s="18"/>
      <c r="YN1813" s="18"/>
      <c r="YO1813" s="18"/>
      <c r="YP1813" s="18"/>
      <c r="YQ1813" s="18"/>
      <c r="YR1813" s="18"/>
      <c r="YS1813" s="18"/>
      <c r="YT1813" s="18"/>
      <c r="YU1813" s="18"/>
      <c r="YV1813" s="18"/>
      <c r="YW1813" s="18"/>
      <c r="YX1813" s="18"/>
      <c r="YY1813" s="18"/>
      <c r="YZ1813" s="18"/>
      <c r="ZA1813" s="18"/>
      <c r="ZB1813" s="18"/>
      <c r="ZC1813" s="18"/>
      <c r="ZD1813" s="18"/>
      <c r="ZE1813" s="18"/>
      <c r="ZF1813" s="18"/>
      <c r="ZG1813" s="18"/>
      <c r="ZH1813" s="18"/>
      <c r="ZI1813" s="18"/>
      <c r="ZJ1813" s="18"/>
      <c r="ZK1813" s="18"/>
      <c r="ZL1813" s="18"/>
      <c r="ZM1813" s="18"/>
      <c r="ZN1813" s="18"/>
      <c r="ZO1813" s="18"/>
      <c r="ZP1813" s="18"/>
      <c r="ZQ1813" s="18"/>
      <c r="ZR1813" s="18"/>
      <c r="ZS1813" s="18"/>
      <c r="ZT1813" s="18"/>
      <c r="ZU1813" s="18"/>
      <c r="ZV1813" s="18"/>
      <c r="ZW1813" s="18"/>
      <c r="ZX1813" s="18"/>
      <c r="ZY1813" s="18"/>
      <c r="ZZ1813" s="18"/>
      <c r="AAA1813" s="18"/>
      <c r="AAB1813" s="18"/>
      <c r="AAC1813" s="18"/>
      <c r="AAD1813" s="18"/>
      <c r="AAE1813" s="18"/>
      <c r="AAF1813" s="18"/>
      <c r="AAG1813" s="18"/>
      <c r="AAH1813" s="18"/>
      <c r="AAI1813" s="18"/>
      <c r="AAJ1813" s="18"/>
      <c r="AAK1813" s="18"/>
      <c r="AAL1813" s="18"/>
      <c r="AAM1813" s="18"/>
      <c r="AAN1813" s="18"/>
      <c r="AAO1813" s="18"/>
      <c r="AAP1813" s="18"/>
      <c r="AAQ1813" s="18"/>
      <c r="AAR1813" s="18"/>
      <c r="AAS1813" s="18"/>
      <c r="AAT1813" s="18"/>
      <c r="AAU1813" s="18"/>
      <c r="AAV1813" s="18"/>
      <c r="AAW1813" s="18"/>
      <c r="AAX1813" s="18"/>
      <c r="AAY1813" s="18"/>
      <c r="AAZ1813" s="18"/>
      <c r="ABA1813" s="18"/>
      <c r="ABB1813" s="18"/>
      <c r="ABC1813" s="18"/>
      <c r="ABD1813" s="18"/>
      <c r="ABE1813" s="18"/>
      <c r="ABF1813" s="18"/>
      <c r="ABG1813" s="18"/>
      <c r="ABH1813" s="18"/>
      <c r="ABI1813" s="18"/>
      <c r="ABJ1813" s="18"/>
      <c r="ABK1813" s="18"/>
      <c r="ABL1813" s="18"/>
      <c r="ABM1813" s="18"/>
      <c r="ABN1813" s="18"/>
      <c r="ABO1813" s="18"/>
      <c r="ABP1813" s="18"/>
      <c r="ABQ1813" s="18"/>
      <c r="ABR1813" s="18"/>
      <c r="ABS1813" s="18"/>
      <c r="ABT1813" s="18"/>
      <c r="ABU1813" s="18"/>
      <c r="ABV1813" s="18"/>
      <c r="ABW1813" s="18"/>
      <c r="ABX1813" s="18"/>
      <c r="ABY1813" s="18"/>
      <c r="ABZ1813" s="18"/>
      <c r="ACA1813" s="18"/>
      <c r="ACB1813" s="18"/>
      <c r="ACC1813" s="18"/>
      <c r="ACD1813" s="18"/>
      <c r="ACE1813" s="18"/>
      <c r="ACF1813" s="18"/>
      <c r="ACG1813" s="18"/>
      <c r="ACH1813" s="18"/>
      <c r="ACI1813" s="18"/>
      <c r="ACJ1813" s="18"/>
      <c r="ACK1813" s="18"/>
      <c r="ACL1813" s="18"/>
      <c r="ACM1813" s="18"/>
      <c r="ACN1813" s="18"/>
      <c r="ACO1813" s="18"/>
      <c r="ACP1813" s="18"/>
      <c r="ACQ1813" s="18"/>
      <c r="ACR1813" s="18"/>
      <c r="ACS1813" s="18"/>
      <c r="ACT1813" s="18"/>
      <c r="ACU1813" s="18"/>
      <c r="ACV1813" s="18"/>
      <c r="ACW1813" s="18"/>
      <c r="ACX1813" s="18"/>
      <c r="ACY1813" s="18"/>
      <c r="ACZ1813" s="18"/>
      <c r="ADA1813" s="18"/>
      <c r="ADB1813" s="18"/>
      <c r="ADC1813" s="18"/>
      <c r="ADD1813" s="18"/>
      <c r="ADE1813" s="18"/>
      <c r="ADF1813" s="18"/>
      <c r="ADG1813" s="18"/>
      <c r="ADH1813" s="18"/>
      <c r="ADI1813" s="18"/>
      <c r="ADJ1813" s="18"/>
      <c r="ADK1813" s="18"/>
      <c r="ADL1813" s="18"/>
      <c r="ADM1813" s="18"/>
      <c r="ADN1813" s="18"/>
      <c r="ADO1813" s="18"/>
      <c r="ADP1813" s="18"/>
      <c r="ADQ1813" s="18"/>
      <c r="ADR1813" s="18"/>
      <c r="ADS1813" s="18"/>
      <c r="ADT1813" s="18"/>
      <c r="ADU1813" s="18"/>
      <c r="ADV1813" s="18"/>
      <c r="ADW1813" s="18"/>
      <c r="ADX1813" s="18"/>
      <c r="ADY1813" s="18"/>
      <c r="ADZ1813" s="18"/>
      <c r="AEA1813" s="18"/>
      <c r="AEB1813" s="18"/>
      <c r="AEC1813" s="18"/>
      <c r="AED1813" s="18"/>
      <c r="AEE1813" s="18"/>
      <c r="AEF1813" s="18"/>
      <c r="AEG1813" s="18"/>
      <c r="AEH1813" s="18"/>
      <c r="AEI1813" s="18"/>
      <c r="AEJ1813" s="18"/>
      <c r="AEK1813" s="18"/>
      <c r="AEL1813" s="18"/>
      <c r="AEM1813" s="18"/>
      <c r="AEN1813" s="18"/>
      <c r="AEO1813" s="18"/>
      <c r="AEP1813" s="18"/>
      <c r="AEQ1813" s="18"/>
      <c r="AER1813" s="18"/>
      <c r="AES1813" s="18"/>
      <c r="AET1813" s="18"/>
      <c r="AEU1813" s="18"/>
      <c r="AEV1813" s="18"/>
      <c r="AEW1813" s="18"/>
      <c r="AEX1813" s="18"/>
      <c r="AEY1813" s="18"/>
      <c r="AEZ1813" s="18"/>
      <c r="AFA1813" s="18"/>
      <c r="AFB1813" s="18"/>
      <c r="AFC1813" s="18"/>
      <c r="AFD1813" s="18"/>
      <c r="AFE1813" s="18"/>
      <c r="AFF1813" s="18"/>
      <c r="AFG1813" s="18"/>
      <c r="AFH1813" s="18"/>
      <c r="AFI1813" s="18"/>
      <c r="AFJ1813" s="18"/>
      <c r="AFK1813" s="18"/>
      <c r="AFL1813" s="18"/>
      <c r="AFM1813" s="18"/>
      <c r="AFN1813" s="18"/>
      <c r="AFO1813" s="18"/>
      <c r="AFP1813" s="18"/>
      <c r="AFQ1813" s="18"/>
      <c r="AFR1813" s="18"/>
      <c r="AFS1813" s="18"/>
      <c r="AFT1813" s="18"/>
      <c r="AFU1813" s="18"/>
      <c r="AFV1813" s="18"/>
      <c r="AFW1813" s="18"/>
      <c r="AFX1813" s="18"/>
      <c r="AFY1813" s="18"/>
      <c r="AFZ1813" s="18"/>
      <c r="AGA1813" s="18"/>
      <c r="AGB1813" s="18"/>
      <c r="AGC1813" s="18"/>
      <c r="AGD1813" s="18"/>
      <c r="AGE1813" s="18"/>
      <c r="AGF1813" s="18"/>
      <c r="AGG1813" s="18"/>
      <c r="AGH1813" s="18"/>
      <c r="AGI1813" s="18"/>
      <c r="AGJ1813" s="18"/>
      <c r="AGK1813" s="18"/>
      <c r="AGL1813" s="18"/>
      <c r="AGM1813" s="18"/>
      <c r="AGN1813" s="18"/>
      <c r="AGO1813" s="18"/>
      <c r="AGP1813" s="18"/>
      <c r="AGQ1813" s="18"/>
      <c r="AGR1813" s="18"/>
      <c r="AGS1813" s="18"/>
      <c r="AGT1813" s="18"/>
      <c r="AGU1813" s="18"/>
      <c r="AGV1813" s="18"/>
      <c r="AGW1813" s="18"/>
      <c r="AGX1813" s="18"/>
      <c r="AGY1813" s="18"/>
      <c r="AGZ1813" s="18"/>
      <c r="AHA1813" s="18"/>
      <c r="AHB1813" s="18"/>
      <c r="AHC1813" s="18"/>
      <c r="AHD1813" s="18"/>
      <c r="AHE1813" s="18"/>
      <c r="AHF1813" s="18"/>
      <c r="AHG1813" s="18"/>
      <c r="AHH1813" s="18"/>
      <c r="AHI1813" s="18"/>
      <c r="AHJ1813" s="18"/>
      <c r="AHK1813" s="18"/>
      <c r="AHL1813" s="18"/>
      <c r="AHM1813" s="18"/>
      <c r="AHN1813" s="18"/>
      <c r="AHO1813" s="18"/>
      <c r="AHP1813" s="18"/>
      <c r="AHQ1813" s="18"/>
      <c r="AHR1813" s="18"/>
      <c r="AHS1813" s="18"/>
      <c r="AHT1813" s="18"/>
      <c r="AHU1813" s="18"/>
      <c r="AHV1813" s="18"/>
      <c r="AHW1813" s="18"/>
      <c r="AHX1813" s="18"/>
      <c r="AHY1813" s="18"/>
      <c r="AHZ1813" s="18"/>
      <c r="AIA1813" s="18"/>
      <c r="AIB1813" s="18"/>
      <c r="AIC1813" s="18"/>
      <c r="AID1813" s="18"/>
      <c r="AIE1813" s="18"/>
      <c r="AIF1813" s="18"/>
      <c r="AIG1813" s="18"/>
      <c r="AIH1813" s="18"/>
      <c r="AII1813" s="18"/>
      <c r="AIJ1813" s="18"/>
      <c r="AIK1813" s="18"/>
      <c r="AIL1813" s="18"/>
      <c r="AIM1813" s="18"/>
      <c r="AIN1813" s="18"/>
      <c r="AIO1813" s="18"/>
      <c r="AIP1813" s="18"/>
      <c r="AIQ1813" s="18"/>
      <c r="AIR1813" s="18"/>
      <c r="AIS1813" s="18"/>
      <c r="AIT1813" s="18"/>
      <c r="AIU1813" s="18"/>
      <c r="AIV1813" s="18"/>
      <c r="AIW1813" s="18"/>
      <c r="AIX1813" s="18"/>
      <c r="AIY1813" s="18"/>
      <c r="AIZ1813" s="18"/>
      <c r="AJA1813" s="18"/>
      <c r="AJB1813" s="18"/>
      <c r="AJC1813" s="18"/>
      <c r="AJD1813" s="18"/>
      <c r="AJE1813" s="18"/>
      <c r="AJF1813" s="18"/>
      <c r="AJG1813" s="18"/>
      <c r="AJH1813" s="18"/>
      <c r="AJI1813" s="18"/>
      <c r="AJJ1813" s="18"/>
      <c r="AJK1813" s="18"/>
      <c r="AJL1813" s="18"/>
      <c r="AJM1813" s="18"/>
      <c r="AJN1813" s="18"/>
      <c r="AJO1813" s="18"/>
      <c r="AJP1813" s="18"/>
      <c r="AJQ1813" s="18"/>
      <c r="AJR1813" s="18"/>
      <c r="AJS1813" s="18"/>
      <c r="AJT1813" s="18"/>
      <c r="AJU1813" s="18"/>
      <c r="AJV1813" s="18"/>
      <c r="AJW1813" s="18"/>
      <c r="AJX1813" s="18"/>
      <c r="AJY1813" s="18"/>
      <c r="AJZ1813" s="18"/>
      <c r="AKA1813" s="18"/>
      <c r="AKB1813" s="18"/>
      <c r="AKC1813" s="18"/>
      <c r="AKD1813" s="18"/>
      <c r="AKE1813" s="18"/>
      <c r="AKF1813" s="18"/>
      <c r="AKG1813" s="18"/>
      <c r="AKH1813" s="18"/>
      <c r="AKI1813" s="18"/>
      <c r="AKJ1813" s="18"/>
      <c r="AKK1813" s="18"/>
      <c r="AKL1813" s="18"/>
      <c r="AKM1813" s="18"/>
      <c r="AKN1813" s="18"/>
      <c r="AKO1813" s="18"/>
      <c r="AKP1813" s="18"/>
      <c r="AKQ1813" s="18"/>
      <c r="AKR1813" s="18"/>
      <c r="AKS1813" s="18"/>
      <c r="AKT1813" s="18"/>
      <c r="AKU1813" s="18"/>
      <c r="AKV1813" s="18"/>
      <c r="AKW1813" s="18"/>
      <c r="AKX1813" s="18"/>
      <c r="AKY1813" s="18"/>
      <c r="AKZ1813" s="18"/>
      <c r="ALA1813" s="18"/>
      <c r="ALB1813" s="18"/>
      <c r="ALC1813" s="18"/>
      <c r="ALD1813" s="18"/>
      <c r="ALE1813" s="18"/>
      <c r="ALF1813" s="18"/>
      <c r="ALG1813" s="18"/>
      <c r="ALH1813" s="18"/>
      <c r="ALI1813" s="18"/>
      <c r="ALJ1813" s="18"/>
      <c r="ALK1813" s="18"/>
      <c r="ALL1813" s="18"/>
      <c r="ALM1813" s="18"/>
      <c r="ALN1813" s="18"/>
      <c r="ALO1813" s="18"/>
      <c r="ALP1813" s="18"/>
      <c r="ALQ1813" s="18"/>
      <c r="ALR1813" s="18"/>
      <c r="ALS1813" s="18"/>
      <c r="ALT1813" s="18"/>
      <c r="ALU1813" s="18"/>
      <c r="ALV1813" s="18"/>
      <c r="ALW1813" s="18"/>
      <c r="ALX1813" s="18"/>
      <c r="ALY1813" s="18"/>
      <c r="ALZ1813" s="18"/>
      <c r="AMA1813" s="18"/>
      <c r="AMB1813" s="18"/>
      <c r="AMC1813" s="18"/>
      <c r="AMD1813" s="18"/>
      <c r="AME1813" s="18"/>
      <c r="AMF1813" s="18"/>
      <c r="AMG1813" s="18"/>
      <c r="AMH1813" s="18"/>
      <c r="AMI1813" s="18"/>
      <c r="AMJ1813" s="18"/>
    </row>
    <row r="1814" spans="1:1024" s="315" customFormat="1">
      <c r="A1814" s="15"/>
      <c r="B1814" s="18"/>
      <c r="C1814" s="18"/>
      <c r="D1814" s="18"/>
      <c r="E1814" s="18"/>
      <c r="F1814" s="18"/>
      <c r="G1814" s="18"/>
      <c r="H1814" s="18"/>
      <c r="I1814" s="32"/>
      <c r="J1814" s="32"/>
      <c r="K1814" s="18"/>
      <c r="L1814" s="18"/>
      <c r="M1814" s="18"/>
      <c r="N1814" s="18"/>
      <c r="O1814" s="18"/>
      <c r="P1814" s="18"/>
      <c r="Q1814" s="18"/>
      <c r="R1814" s="18"/>
      <c r="S1814" s="18"/>
      <c r="T1814" s="18"/>
      <c r="U1814" s="18"/>
      <c r="V1814" s="18"/>
      <c r="W1814" s="18"/>
      <c r="X1814" s="18"/>
      <c r="Y1814" s="18"/>
      <c r="Z1814" s="18"/>
      <c r="AA1814" s="18"/>
      <c r="AB1814" s="18"/>
      <c r="AC1814" s="18"/>
      <c r="AD1814" s="18"/>
      <c r="AE1814" s="18"/>
      <c r="AF1814" s="18"/>
      <c r="AG1814" s="18"/>
      <c r="AH1814" s="18"/>
      <c r="AI1814" s="18"/>
      <c r="AJ1814" s="18"/>
      <c r="AK1814" s="18"/>
      <c r="AL1814" s="18"/>
      <c r="AM1814" s="18"/>
      <c r="AN1814" s="18"/>
      <c r="AO1814" s="18"/>
      <c r="AP1814" s="18"/>
      <c r="AQ1814" s="18"/>
      <c r="AR1814" s="18"/>
      <c r="AS1814" s="18"/>
      <c r="AT1814" s="18"/>
      <c r="AU1814" s="18"/>
      <c r="AV1814" s="18"/>
      <c r="AW1814" s="18"/>
      <c r="AX1814" s="18"/>
      <c r="AY1814" s="18"/>
      <c r="AZ1814" s="18"/>
      <c r="BA1814" s="18"/>
      <c r="BB1814" s="18"/>
      <c r="BC1814" s="18"/>
      <c r="BD1814" s="18"/>
      <c r="BE1814" s="18"/>
      <c r="BF1814" s="18"/>
      <c r="BG1814" s="18"/>
      <c r="BH1814" s="18"/>
      <c r="BI1814" s="18"/>
      <c r="BJ1814" s="18"/>
      <c r="BK1814" s="18"/>
      <c r="BL1814" s="18"/>
      <c r="BM1814" s="18"/>
      <c r="BN1814" s="18"/>
      <c r="BO1814" s="18"/>
      <c r="BP1814" s="18"/>
      <c r="BQ1814" s="18"/>
      <c r="BR1814" s="18"/>
      <c r="BS1814" s="18"/>
      <c r="BT1814" s="18"/>
      <c r="BU1814" s="18"/>
      <c r="BV1814" s="18"/>
      <c r="BW1814" s="18"/>
      <c r="BX1814" s="18"/>
      <c r="BY1814" s="18"/>
      <c r="BZ1814" s="18"/>
      <c r="CA1814" s="18"/>
      <c r="CB1814" s="18"/>
      <c r="CC1814" s="18"/>
      <c r="CD1814" s="18"/>
      <c r="CE1814" s="18"/>
      <c r="CF1814" s="18"/>
      <c r="CG1814" s="18"/>
      <c r="CH1814" s="18"/>
      <c r="CI1814" s="18"/>
      <c r="CJ1814" s="18"/>
      <c r="CK1814" s="18"/>
      <c r="CL1814" s="18"/>
      <c r="CM1814" s="18"/>
      <c r="CN1814" s="18"/>
      <c r="CO1814" s="18"/>
      <c r="CP1814" s="18"/>
      <c r="CQ1814" s="18"/>
      <c r="CR1814" s="18"/>
      <c r="CS1814" s="18"/>
      <c r="CT1814" s="18"/>
      <c r="CU1814" s="18"/>
      <c r="CV1814" s="18"/>
      <c r="CW1814" s="18"/>
      <c r="CX1814" s="18"/>
      <c r="CY1814" s="18"/>
      <c r="CZ1814" s="18"/>
      <c r="DA1814" s="18"/>
      <c r="DB1814" s="18"/>
      <c r="DC1814" s="18"/>
      <c r="DD1814" s="18"/>
      <c r="DE1814" s="18"/>
      <c r="DF1814" s="18"/>
      <c r="DG1814" s="18"/>
      <c r="DH1814" s="18"/>
      <c r="DI1814" s="18"/>
      <c r="DJ1814" s="18"/>
      <c r="DK1814" s="18"/>
      <c r="DL1814" s="18"/>
      <c r="DM1814" s="18"/>
      <c r="DN1814" s="18"/>
      <c r="DO1814" s="18"/>
      <c r="DP1814" s="18"/>
      <c r="DQ1814" s="18"/>
      <c r="DR1814" s="18"/>
      <c r="DS1814" s="18"/>
      <c r="DT1814" s="18"/>
      <c r="DU1814" s="18"/>
      <c r="DV1814" s="18"/>
      <c r="DW1814" s="18"/>
      <c r="DX1814" s="18"/>
      <c r="DY1814" s="18"/>
      <c r="DZ1814" s="18"/>
      <c r="EA1814" s="18"/>
      <c r="EB1814" s="18"/>
      <c r="EC1814" s="18"/>
      <c r="ED1814" s="18"/>
      <c r="EE1814" s="18"/>
      <c r="EF1814" s="18"/>
      <c r="EG1814" s="18"/>
      <c r="EH1814" s="18"/>
      <c r="EI1814" s="18"/>
      <c r="EJ1814" s="18"/>
      <c r="EK1814" s="18"/>
      <c r="EL1814" s="18"/>
      <c r="EM1814" s="18"/>
      <c r="EN1814" s="18"/>
      <c r="EO1814" s="18"/>
      <c r="EP1814" s="18"/>
      <c r="EQ1814" s="18"/>
      <c r="ER1814" s="18"/>
      <c r="ES1814" s="18"/>
      <c r="ET1814" s="18"/>
      <c r="EU1814" s="18"/>
      <c r="EV1814" s="18"/>
      <c r="EW1814" s="18"/>
      <c r="EX1814" s="18"/>
      <c r="EY1814" s="18"/>
      <c r="EZ1814" s="18"/>
      <c r="FA1814" s="18"/>
      <c r="FB1814" s="18"/>
      <c r="FC1814" s="18"/>
      <c r="FD1814" s="18"/>
      <c r="FE1814" s="18"/>
      <c r="FF1814" s="18"/>
      <c r="FG1814" s="18"/>
      <c r="FH1814" s="18"/>
      <c r="FI1814" s="18"/>
      <c r="FJ1814" s="18"/>
      <c r="FK1814" s="18"/>
      <c r="FL1814" s="18"/>
      <c r="FM1814" s="18"/>
      <c r="FN1814" s="18"/>
      <c r="FO1814" s="18"/>
      <c r="FP1814" s="18"/>
      <c r="FQ1814" s="18"/>
      <c r="FR1814" s="18"/>
      <c r="FS1814" s="18"/>
      <c r="FT1814" s="18"/>
      <c r="FU1814" s="18"/>
      <c r="FV1814" s="18"/>
      <c r="FW1814" s="18"/>
      <c r="FX1814" s="18"/>
      <c r="FY1814" s="18"/>
      <c r="FZ1814" s="18"/>
      <c r="GA1814" s="18"/>
      <c r="GB1814" s="18"/>
      <c r="GC1814" s="18"/>
      <c r="GD1814" s="18"/>
      <c r="GE1814" s="18"/>
      <c r="GF1814" s="18"/>
      <c r="GG1814" s="18"/>
      <c r="GH1814" s="18"/>
      <c r="GI1814" s="18"/>
      <c r="GJ1814" s="18"/>
      <c r="GK1814" s="18"/>
      <c r="GL1814" s="18"/>
      <c r="GM1814" s="18"/>
      <c r="GN1814" s="18"/>
      <c r="GO1814" s="18"/>
      <c r="GP1814" s="18"/>
      <c r="GQ1814" s="18"/>
      <c r="GR1814" s="18"/>
      <c r="GS1814" s="18"/>
      <c r="GT1814" s="18"/>
      <c r="GU1814" s="18"/>
      <c r="GV1814" s="18"/>
      <c r="GW1814" s="18"/>
      <c r="GX1814" s="18"/>
      <c r="GY1814" s="18"/>
      <c r="GZ1814" s="18"/>
      <c r="HA1814" s="18"/>
      <c r="HB1814" s="18"/>
      <c r="HC1814" s="18"/>
      <c r="HD1814" s="18"/>
      <c r="HE1814" s="18"/>
      <c r="HF1814" s="18"/>
      <c r="HG1814" s="18"/>
      <c r="HH1814" s="18"/>
      <c r="HI1814" s="18"/>
      <c r="HJ1814" s="18"/>
      <c r="HK1814" s="18"/>
      <c r="HL1814" s="18"/>
      <c r="HM1814" s="18"/>
      <c r="HN1814" s="18"/>
      <c r="HO1814" s="18"/>
      <c r="HP1814" s="18"/>
      <c r="HQ1814" s="18"/>
      <c r="HR1814" s="18"/>
      <c r="HS1814" s="18"/>
      <c r="HT1814" s="18"/>
      <c r="HU1814" s="18"/>
      <c r="HV1814" s="18"/>
      <c r="HW1814" s="18"/>
      <c r="HX1814" s="18"/>
      <c r="HY1814" s="18"/>
      <c r="HZ1814" s="18"/>
      <c r="IA1814" s="18"/>
      <c r="IB1814" s="18"/>
      <c r="IC1814" s="18"/>
      <c r="ID1814" s="18"/>
      <c r="IE1814" s="18"/>
      <c r="IF1814" s="18"/>
      <c r="IG1814" s="18"/>
      <c r="IH1814" s="18"/>
      <c r="II1814" s="18"/>
      <c r="IJ1814" s="18"/>
      <c r="IK1814" s="18"/>
      <c r="IL1814" s="18"/>
      <c r="IM1814" s="18"/>
      <c r="IN1814" s="18"/>
      <c r="IO1814" s="18"/>
      <c r="IP1814" s="18"/>
      <c r="IQ1814" s="18"/>
      <c r="IR1814" s="18"/>
      <c r="IS1814" s="18"/>
      <c r="IT1814" s="18"/>
      <c r="IU1814" s="18"/>
      <c r="IV1814" s="18"/>
      <c r="IW1814" s="18"/>
      <c r="IX1814" s="18"/>
      <c r="IY1814" s="18"/>
      <c r="IZ1814" s="18"/>
      <c r="JA1814" s="18"/>
      <c r="JB1814" s="18"/>
      <c r="JC1814" s="18"/>
      <c r="JD1814" s="18"/>
      <c r="JE1814" s="18"/>
      <c r="JF1814" s="18"/>
      <c r="JG1814" s="18"/>
      <c r="JH1814" s="18"/>
      <c r="JI1814" s="18"/>
      <c r="JJ1814" s="18"/>
      <c r="JK1814" s="18"/>
      <c r="JL1814" s="18"/>
      <c r="JM1814" s="18"/>
      <c r="JN1814" s="18"/>
      <c r="JO1814" s="18"/>
      <c r="JP1814" s="18"/>
      <c r="JQ1814" s="18"/>
      <c r="JR1814" s="18"/>
      <c r="JS1814" s="18"/>
      <c r="JT1814" s="18"/>
      <c r="JU1814" s="18"/>
      <c r="JV1814" s="18"/>
      <c r="JW1814" s="18"/>
      <c r="JX1814" s="18"/>
      <c r="JY1814" s="18"/>
      <c r="JZ1814" s="18"/>
      <c r="KA1814" s="18"/>
      <c r="KB1814" s="18"/>
      <c r="KC1814" s="18"/>
      <c r="KD1814" s="18"/>
      <c r="KE1814" s="18"/>
      <c r="KF1814" s="18"/>
      <c r="KG1814" s="18"/>
      <c r="KH1814" s="18"/>
      <c r="KI1814" s="18"/>
      <c r="KJ1814" s="18"/>
      <c r="KK1814" s="18"/>
      <c r="KL1814" s="18"/>
      <c r="KM1814" s="18"/>
      <c r="KN1814" s="18"/>
      <c r="KO1814" s="18"/>
      <c r="KP1814" s="18"/>
      <c r="KQ1814" s="18"/>
      <c r="KR1814" s="18"/>
      <c r="KS1814" s="18"/>
      <c r="KT1814" s="18"/>
      <c r="KU1814" s="18"/>
      <c r="KV1814" s="18"/>
      <c r="KW1814" s="18"/>
      <c r="KX1814" s="18"/>
      <c r="KY1814" s="18"/>
      <c r="KZ1814" s="18"/>
      <c r="LA1814" s="18"/>
      <c r="LB1814" s="18"/>
      <c r="LC1814" s="18"/>
      <c r="LD1814" s="18"/>
      <c r="LE1814" s="18"/>
      <c r="LF1814" s="18"/>
      <c r="LG1814" s="18"/>
      <c r="LH1814" s="18"/>
      <c r="LI1814" s="18"/>
      <c r="LJ1814" s="18"/>
      <c r="LK1814" s="18"/>
      <c r="LL1814" s="18"/>
      <c r="LM1814" s="18"/>
      <c r="LN1814" s="18"/>
      <c r="LO1814" s="18"/>
      <c r="LP1814" s="18"/>
      <c r="LQ1814" s="18"/>
      <c r="LR1814" s="18"/>
      <c r="LS1814" s="18"/>
      <c r="LT1814" s="18"/>
      <c r="LU1814" s="18"/>
      <c r="LV1814" s="18"/>
      <c r="LW1814" s="18"/>
      <c r="LX1814" s="18"/>
      <c r="LY1814" s="18"/>
      <c r="LZ1814" s="18"/>
      <c r="MA1814" s="18"/>
      <c r="MB1814" s="18"/>
      <c r="MC1814" s="18"/>
      <c r="MD1814" s="18"/>
      <c r="ME1814" s="18"/>
      <c r="MF1814" s="18"/>
      <c r="MG1814" s="18"/>
      <c r="MH1814" s="18"/>
      <c r="MI1814" s="18"/>
      <c r="MJ1814" s="18"/>
      <c r="MK1814" s="18"/>
      <c r="ML1814" s="18"/>
      <c r="MM1814" s="18"/>
      <c r="MN1814" s="18"/>
      <c r="MO1814" s="18"/>
      <c r="MP1814" s="18"/>
      <c r="MQ1814" s="18"/>
      <c r="MR1814" s="18"/>
      <c r="MS1814" s="18"/>
      <c r="MT1814" s="18"/>
      <c r="MU1814" s="18"/>
      <c r="MV1814" s="18"/>
      <c r="MW1814" s="18"/>
      <c r="MX1814" s="18"/>
      <c r="MY1814" s="18"/>
      <c r="MZ1814" s="18"/>
      <c r="NA1814" s="18"/>
      <c r="NB1814" s="18"/>
      <c r="NC1814" s="18"/>
      <c r="ND1814" s="18"/>
      <c r="NE1814" s="18"/>
      <c r="NF1814" s="18"/>
      <c r="NG1814" s="18"/>
      <c r="NH1814" s="18"/>
      <c r="NI1814" s="18"/>
      <c r="NJ1814" s="18"/>
      <c r="NK1814" s="18"/>
      <c r="NL1814" s="18"/>
      <c r="NM1814" s="18"/>
      <c r="NN1814" s="18"/>
      <c r="NO1814" s="18"/>
      <c r="NP1814" s="18"/>
      <c r="NQ1814" s="18"/>
      <c r="NR1814" s="18"/>
      <c r="NS1814" s="18"/>
      <c r="NT1814" s="18"/>
      <c r="NU1814" s="18"/>
      <c r="NV1814" s="18"/>
      <c r="NW1814" s="18"/>
      <c r="NX1814" s="18"/>
      <c r="NY1814" s="18"/>
      <c r="NZ1814" s="18"/>
      <c r="OA1814" s="18"/>
      <c r="OB1814" s="18"/>
      <c r="OC1814" s="18"/>
      <c r="OD1814" s="18"/>
      <c r="OE1814" s="18"/>
      <c r="OF1814" s="18"/>
      <c r="OG1814" s="18"/>
      <c r="OH1814" s="18"/>
      <c r="OI1814" s="18"/>
      <c r="OJ1814" s="18"/>
      <c r="OK1814" s="18"/>
      <c r="OL1814" s="18"/>
      <c r="OM1814" s="18"/>
      <c r="ON1814" s="18"/>
      <c r="OO1814" s="18"/>
      <c r="OP1814" s="18"/>
      <c r="OQ1814" s="18"/>
      <c r="OR1814" s="18"/>
      <c r="OS1814" s="18"/>
      <c r="OT1814" s="18"/>
      <c r="OU1814" s="18"/>
      <c r="OV1814" s="18"/>
      <c r="OW1814" s="18"/>
      <c r="OX1814" s="18"/>
      <c r="OY1814" s="18"/>
      <c r="OZ1814" s="18"/>
      <c r="PA1814" s="18"/>
      <c r="PB1814" s="18"/>
      <c r="PC1814" s="18"/>
      <c r="PD1814" s="18"/>
      <c r="PE1814" s="18"/>
      <c r="PF1814" s="18"/>
      <c r="PG1814" s="18"/>
      <c r="PH1814" s="18"/>
      <c r="PI1814" s="18"/>
      <c r="PJ1814" s="18"/>
      <c r="PK1814" s="18"/>
      <c r="PL1814" s="18"/>
      <c r="PM1814" s="18"/>
      <c r="PN1814" s="18"/>
      <c r="PO1814" s="18"/>
      <c r="PP1814" s="18"/>
      <c r="PQ1814" s="18"/>
      <c r="PR1814" s="18"/>
      <c r="PS1814" s="18"/>
      <c r="PT1814" s="18"/>
      <c r="PU1814" s="18"/>
      <c r="PV1814" s="18"/>
      <c r="PW1814" s="18"/>
      <c r="PX1814" s="18"/>
      <c r="PY1814" s="18"/>
      <c r="PZ1814" s="18"/>
      <c r="QA1814" s="18"/>
      <c r="QB1814" s="18"/>
      <c r="QC1814" s="18"/>
      <c r="QD1814" s="18"/>
      <c r="QE1814" s="18"/>
      <c r="QF1814" s="18"/>
      <c r="QG1814" s="18"/>
      <c r="QH1814" s="18"/>
      <c r="QI1814" s="18"/>
      <c r="QJ1814" s="18"/>
      <c r="QK1814" s="18"/>
      <c r="QL1814" s="18"/>
      <c r="QM1814" s="18"/>
      <c r="QN1814" s="18"/>
      <c r="QO1814" s="18"/>
      <c r="QP1814" s="18"/>
      <c r="QQ1814" s="18"/>
      <c r="QR1814" s="18"/>
      <c r="QS1814" s="18"/>
      <c r="QT1814" s="18"/>
      <c r="QU1814" s="18"/>
      <c r="QV1814" s="18"/>
      <c r="QW1814" s="18"/>
      <c r="QX1814" s="18"/>
      <c r="QY1814" s="18"/>
      <c r="QZ1814" s="18"/>
      <c r="RA1814" s="18"/>
      <c r="RB1814" s="18"/>
      <c r="RC1814" s="18"/>
      <c r="RD1814" s="18"/>
      <c r="RE1814" s="18"/>
      <c r="RF1814" s="18"/>
      <c r="RG1814" s="18"/>
      <c r="RH1814" s="18"/>
      <c r="RI1814" s="18"/>
      <c r="RJ1814" s="18"/>
      <c r="RK1814" s="18"/>
      <c r="RL1814" s="18"/>
      <c r="RM1814" s="18"/>
      <c r="RN1814" s="18"/>
      <c r="RO1814" s="18"/>
      <c r="RP1814" s="18"/>
      <c r="RQ1814" s="18"/>
      <c r="RR1814" s="18"/>
      <c r="RS1814" s="18"/>
      <c r="RT1814" s="18"/>
      <c r="RU1814" s="18"/>
      <c r="RV1814" s="18"/>
      <c r="RW1814" s="18"/>
      <c r="RX1814" s="18"/>
      <c r="RY1814" s="18"/>
      <c r="RZ1814" s="18"/>
      <c r="SA1814" s="18"/>
      <c r="SB1814" s="18"/>
      <c r="SC1814" s="18"/>
      <c r="SD1814" s="18"/>
      <c r="SE1814" s="18"/>
      <c r="SF1814" s="18"/>
      <c r="SG1814" s="18"/>
      <c r="SH1814" s="18"/>
      <c r="SI1814" s="18"/>
      <c r="SJ1814" s="18"/>
      <c r="SK1814" s="18"/>
      <c r="SL1814" s="18"/>
      <c r="SM1814" s="18"/>
      <c r="SN1814" s="18"/>
      <c r="SO1814" s="18"/>
      <c r="SP1814" s="18"/>
      <c r="SQ1814" s="18"/>
      <c r="SR1814" s="18"/>
      <c r="SS1814" s="18"/>
      <c r="ST1814" s="18"/>
      <c r="SU1814" s="18"/>
      <c r="SV1814" s="18"/>
      <c r="SW1814" s="18"/>
      <c r="SX1814" s="18"/>
      <c r="SY1814" s="18"/>
      <c r="SZ1814" s="18"/>
      <c r="TA1814" s="18"/>
      <c r="TB1814" s="18"/>
      <c r="TC1814" s="18"/>
      <c r="TD1814" s="18"/>
      <c r="TE1814" s="18"/>
      <c r="TF1814" s="18"/>
      <c r="TG1814" s="18"/>
      <c r="TH1814" s="18"/>
      <c r="TI1814" s="18"/>
      <c r="TJ1814" s="18"/>
      <c r="TK1814" s="18"/>
      <c r="TL1814" s="18"/>
      <c r="TM1814" s="18"/>
      <c r="TN1814" s="18"/>
      <c r="TO1814" s="18"/>
      <c r="TP1814" s="18"/>
      <c r="TQ1814" s="18"/>
      <c r="TR1814" s="18"/>
      <c r="TS1814" s="18"/>
      <c r="TT1814" s="18"/>
      <c r="TU1814" s="18"/>
      <c r="TV1814" s="18"/>
      <c r="TW1814" s="18"/>
      <c r="TX1814" s="18"/>
      <c r="TY1814" s="18"/>
      <c r="TZ1814" s="18"/>
      <c r="UA1814" s="18"/>
      <c r="UB1814" s="18"/>
      <c r="UC1814" s="18"/>
      <c r="UD1814" s="18"/>
      <c r="UE1814" s="18"/>
      <c r="UF1814" s="18"/>
      <c r="UG1814" s="18"/>
      <c r="UH1814" s="18"/>
      <c r="UI1814" s="18"/>
      <c r="UJ1814" s="18"/>
      <c r="UK1814" s="18"/>
      <c r="UL1814" s="18"/>
      <c r="UM1814" s="18"/>
      <c r="UN1814" s="18"/>
      <c r="UO1814" s="18"/>
      <c r="UP1814" s="18"/>
      <c r="UQ1814" s="18"/>
      <c r="UR1814" s="18"/>
      <c r="US1814" s="18"/>
      <c r="UT1814" s="18"/>
      <c r="UU1814" s="18"/>
      <c r="UV1814" s="18"/>
      <c r="UW1814" s="18"/>
      <c r="UX1814" s="18"/>
      <c r="UY1814" s="18"/>
      <c r="UZ1814" s="18"/>
      <c r="VA1814" s="18"/>
      <c r="VB1814" s="18"/>
      <c r="VC1814" s="18"/>
      <c r="VD1814" s="18"/>
      <c r="VE1814" s="18"/>
      <c r="VF1814" s="18"/>
      <c r="VG1814" s="18"/>
      <c r="VH1814" s="18"/>
      <c r="VI1814" s="18"/>
      <c r="VJ1814" s="18"/>
      <c r="VK1814" s="18"/>
      <c r="VL1814" s="18"/>
      <c r="VM1814" s="18"/>
      <c r="VN1814" s="18"/>
      <c r="VO1814" s="18"/>
      <c r="VP1814" s="18"/>
      <c r="VQ1814" s="18"/>
      <c r="VR1814" s="18"/>
      <c r="VS1814" s="18"/>
      <c r="VT1814" s="18"/>
      <c r="VU1814" s="18"/>
      <c r="VV1814" s="18"/>
      <c r="VW1814" s="18"/>
      <c r="VX1814" s="18"/>
      <c r="VY1814" s="18"/>
      <c r="VZ1814" s="18"/>
      <c r="WA1814" s="18"/>
      <c r="WB1814" s="18"/>
      <c r="WC1814" s="18"/>
      <c r="WD1814" s="18"/>
      <c r="WE1814" s="18"/>
      <c r="WF1814" s="18"/>
      <c r="WG1814" s="18"/>
      <c r="WH1814" s="18"/>
      <c r="WI1814" s="18"/>
      <c r="WJ1814" s="18"/>
      <c r="WK1814" s="18"/>
      <c r="WL1814" s="18"/>
      <c r="WM1814" s="18"/>
      <c r="WN1814" s="18"/>
      <c r="WO1814" s="18"/>
      <c r="WP1814" s="18"/>
      <c r="WQ1814" s="18"/>
      <c r="WR1814" s="18"/>
      <c r="WS1814" s="18"/>
      <c r="WT1814" s="18"/>
      <c r="WU1814" s="18"/>
      <c r="WV1814" s="18"/>
      <c r="WW1814" s="18"/>
      <c r="WX1814" s="18"/>
      <c r="WY1814" s="18"/>
      <c r="WZ1814" s="18"/>
      <c r="XA1814" s="18"/>
      <c r="XB1814" s="18"/>
      <c r="XC1814" s="18"/>
      <c r="XD1814" s="18"/>
      <c r="XE1814" s="18"/>
      <c r="XF1814" s="18"/>
      <c r="XG1814" s="18"/>
      <c r="XH1814" s="18"/>
      <c r="XI1814" s="18"/>
      <c r="XJ1814" s="18"/>
      <c r="XK1814" s="18"/>
      <c r="XL1814" s="18"/>
      <c r="XM1814" s="18"/>
      <c r="XN1814" s="18"/>
      <c r="XO1814" s="18"/>
      <c r="XP1814" s="18"/>
      <c r="XQ1814" s="18"/>
      <c r="XR1814" s="18"/>
      <c r="XS1814" s="18"/>
      <c r="XT1814" s="18"/>
      <c r="XU1814" s="18"/>
      <c r="XV1814" s="18"/>
      <c r="XW1814" s="18"/>
      <c r="XX1814" s="18"/>
      <c r="XY1814" s="18"/>
      <c r="XZ1814" s="18"/>
      <c r="YA1814" s="18"/>
      <c r="YB1814" s="18"/>
      <c r="YC1814" s="18"/>
      <c r="YD1814" s="18"/>
      <c r="YE1814" s="18"/>
      <c r="YF1814" s="18"/>
      <c r="YG1814" s="18"/>
      <c r="YH1814" s="18"/>
      <c r="YI1814" s="18"/>
      <c r="YJ1814" s="18"/>
      <c r="YK1814" s="18"/>
      <c r="YL1814" s="18"/>
      <c r="YM1814" s="18"/>
      <c r="YN1814" s="18"/>
      <c r="YO1814" s="18"/>
      <c r="YP1814" s="18"/>
      <c r="YQ1814" s="18"/>
      <c r="YR1814" s="18"/>
      <c r="YS1814" s="18"/>
      <c r="YT1814" s="18"/>
      <c r="YU1814" s="18"/>
      <c r="YV1814" s="18"/>
      <c r="YW1814" s="18"/>
      <c r="YX1814" s="18"/>
      <c r="YY1814" s="18"/>
      <c r="YZ1814" s="18"/>
      <c r="ZA1814" s="18"/>
      <c r="ZB1814" s="18"/>
      <c r="ZC1814" s="18"/>
      <c r="ZD1814" s="18"/>
      <c r="ZE1814" s="18"/>
      <c r="ZF1814" s="18"/>
      <c r="ZG1814" s="18"/>
      <c r="ZH1814" s="18"/>
      <c r="ZI1814" s="18"/>
      <c r="ZJ1814" s="18"/>
      <c r="ZK1814" s="18"/>
      <c r="ZL1814" s="18"/>
      <c r="ZM1814" s="18"/>
      <c r="ZN1814" s="18"/>
      <c r="ZO1814" s="18"/>
      <c r="ZP1814" s="18"/>
      <c r="ZQ1814" s="18"/>
      <c r="ZR1814" s="18"/>
      <c r="ZS1814" s="18"/>
      <c r="ZT1814" s="18"/>
      <c r="ZU1814" s="18"/>
      <c r="ZV1814" s="18"/>
      <c r="ZW1814" s="18"/>
      <c r="ZX1814" s="18"/>
      <c r="ZY1814" s="18"/>
      <c r="ZZ1814" s="18"/>
      <c r="AAA1814" s="18"/>
      <c r="AAB1814" s="18"/>
      <c r="AAC1814" s="18"/>
      <c r="AAD1814" s="18"/>
      <c r="AAE1814" s="18"/>
      <c r="AAF1814" s="18"/>
      <c r="AAG1814" s="18"/>
      <c r="AAH1814" s="18"/>
      <c r="AAI1814" s="18"/>
      <c r="AAJ1814" s="18"/>
      <c r="AAK1814" s="18"/>
      <c r="AAL1814" s="18"/>
      <c r="AAM1814" s="18"/>
      <c r="AAN1814" s="18"/>
      <c r="AAO1814" s="18"/>
      <c r="AAP1814" s="18"/>
      <c r="AAQ1814" s="18"/>
      <c r="AAR1814" s="18"/>
      <c r="AAS1814" s="18"/>
      <c r="AAT1814" s="18"/>
      <c r="AAU1814" s="18"/>
      <c r="AAV1814" s="18"/>
      <c r="AAW1814" s="18"/>
      <c r="AAX1814" s="18"/>
      <c r="AAY1814" s="18"/>
      <c r="AAZ1814" s="18"/>
      <c r="ABA1814" s="18"/>
      <c r="ABB1814" s="18"/>
      <c r="ABC1814" s="18"/>
      <c r="ABD1814" s="18"/>
      <c r="ABE1814" s="18"/>
      <c r="ABF1814" s="18"/>
      <c r="ABG1814" s="18"/>
      <c r="ABH1814" s="18"/>
      <c r="ABI1814" s="18"/>
      <c r="ABJ1814" s="18"/>
      <c r="ABK1814" s="18"/>
      <c r="ABL1814" s="18"/>
      <c r="ABM1814" s="18"/>
      <c r="ABN1814" s="18"/>
      <c r="ABO1814" s="18"/>
      <c r="ABP1814" s="18"/>
      <c r="ABQ1814" s="18"/>
      <c r="ABR1814" s="18"/>
      <c r="ABS1814" s="18"/>
      <c r="ABT1814" s="18"/>
      <c r="ABU1814" s="18"/>
      <c r="ABV1814" s="18"/>
      <c r="ABW1814" s="18"/>
      <c r="ABX1814" s="18"/>
      <c r="ABY1814" s="18"/>
      <c r="ABZ1814" s="18"/>
      <c r="ACA1814" s="18"/>
      <c r="ACB1814" s="18"/>
      <c r="ACC1814" s="18"/>
      <c r="ACD1814" s="18"/>
      <c r="ACE1814" s="18"/>
      <c r="ACF1814" s="18"/>
      <c r="ACG1814" s="18"/>
      <c r="ACH1814" s="18"/>
      <c r="ACI1814" s="18"/>
      <c r="ACJ1814" s="18"/>
      <c r="ACK1814" s="18"/>
      <c r="ACL1814" s="18"/>
      <c r="ACM1814" s="18"/>
      <c r="ACN1814" s="18"/>
      <c r="ACO1814" s="18"/>
      <c r="ACP1814" s="18"/>
      <c r="ACQ1814" s="18"/>
      <c r="ACR1814" s="18"/>
      <c r="ACS1814" s="18"/>
      <c r="ACT1814" s="18"/>
      <c r="ACU1814" s="18"/>
      <c r="ACV1814" s="18"/>
      <c r="ACW1814" s="18"/>
      <c r="ACX1814" s="18"/>
      <c r="ACY1814" s="18"/>
      <c r="ACZ1814" s="18"/>
      <c r="ADA1814" s="18"/>
      <c r="ADB1814" s="18"/>
      <c r="ADC1814" s="18"/>
      <c r="ADD1814" s="18"/>
      <c r="ADE1814" s="18"/>
      <c r="ADF1814" s="18"/>
      <c r="ADG1814" s="18"/>
      <c r="ADH1814" s="18"/>
      <c r="ADI1814" s="18"/>
      <c r="ADJ1814" s="18"/>
      <c r="ADK1814" s="18"/>
      <c r="ADL1814" s="18"/>
      <c r="ADM1814" s="18"/>
      <c r="ADN1814" s="18"/>
      <c r="ADO1814" s="18"/>
      <c r="ADP1814" s="18"/>
      <c r="ADQ1814" s="18"/>
      <c r="ADR1814" s="18"/>
      <c r="ADS1814" s="18"/>
      <c r="ADT1814" s="18"/>
      <c r="ADU1814" s="18"/>
      <c r="ADV1814" s="18"/>
      <c r="ADW1814" s="18"/>
      <c r="ADX1814" s="18"/>
      <c r="ADY1814" s="18"/>
      <c r="ADZ1814" s="18"/>
      <c r="AEA1814" s="18"/>
      <c r="AEB1814" s="18"/>
      <c r="AEC1814" s="18"/>
      <c r="AED1814" s="18"/>
      <c r="AEE1814" s="18"/>
      <c r="AEF1814" s="18"/>
      <c r="AEG1814" s="18"/>
      <c r="AEH1814" s="18"/>
      <c r="AEI1814" s="18"/>
      <c r="AEJ1814" s="18"/>
      <c r="AEK1814" s="18"/>
      <c r="AEL1814" s="18"/>
      <c r="AEM1814" s="18"/>
      <c r="AEN1814" s="18"/>
      <c r="AEO1814" s="18"/>
      <c r="AEP1814" s="18"/>
      <c r="AEQ1814" s="18"/>
      <c r="AER1814" s="18"/>
      <c r="AES1814" s="18"/>
      <c r="AET1814" s="18"/>
      <c r="AEU1814" s="18"/>
      <c r="AEV1814" s="18"/>
      <c r="AEW1814" s="18"/>
      <c r="AEX1814" s="18"/>
      <c r="AEY1814" s="18"/>
      <c r="AEZ1814" s="18"/>
      <c r="AFA1814" s="18"/>
      <c r="AFB1814" s="18"/>
      <c r="AFC1814" s="18"/>
      <c r="AFD1814" s="18"/>
      <c r="AFE1814" s="18"/>
      <c r="AFF1814" s="18"/>
      <c r="AFG1814" s="18"/>
      <c r="AFH1814" s="18"/>
      <c r="AFI1814" s="18"/>
      <c r="AFJ1814" s="18"/>
      <c r="AFK1814" s="18"/>
      <c r="AFL1814" s="18"/>
      <c r="AFM1814" s="18"/>
      <c r="AFN1814" s="18"/>
      <c r="AFO1814" s="18"/>
      <c r="AFP1814" s="18"/>
      <c r="AFQ1814" s="18"/>
      <c r="AFR1814" s="18"/>
      <c r="AFS1814" s="18"/>
      <c r="AFT1814" s="18"/>
      <c r="AFU1814" s="18"/>
      <c r="AFV1814" s="18"/>
      <c r="AFW1814" s="18"/>
      <c r="AFX1814" s="18"/>
      <c r="AFY1814" s="18"/>
      <c r="AFZ1814" s="18"/>
      <c r="AGA1814" s="18"/>
      <c r="AGB1814" s="18"/>
      <c r="AGC1814" s="18"/>
      <c r="AGD1814" s="18"/>
      <c r="AGE1814" s="18"/>
      <c r="AGF1814" s="18"/>
      <c r="AGG1814" s="18"/>
      <c r="AGH1814" s="18"/>
      <c r="AGI1814" s="18"/>
      <c r="AGJ1814" s="18"/>
      <c r="AGK1814" s="18"/>
      <c r="AGL1814" s="18"/>
      <c r="AGM1814" s="18"/>
      <c r="AGN1814" s="18"/>
      <c r="AGO1814" s="18"/>
      <c r="AGP1814" s="18"/>
      <c r="AGQ1814" s="18"/>
      <c r="AGR1814" s="18"/>
      <c r="AGS1814" s="18"/>
      <c r="AGT1814" s="18"/>
      <c r="AGU1814" s="18"/>
      <c r="AGV1814" s="18"/>
      <c r="AGW1814" s="18"/>
      <c r="AGX1814" s="18"/>
      <c r="AGY1814" s="18"/>
      <c r="AGZ1814" s="18"/>
      <c r="AHA1814" s="18"/>
      <c r="AHB1814" s="18"/>
      <c r="AHC1814" s="18"/>
      <c r="AHD1814" s="18"/>
      <c r="AHE1814" s="18"/>
      <c r="AHF1814" s="18"/>
      <c r="AHG1814" s="18"/>
      <c r="AHH1814" s="18"/>
      <c r="AHI1814" s="18"/>
      <c r="AHJ1814" s="18"/>
      <c r="AHK1814" s="18"/>
      <c r="AHL1814" s="18"/>
      <c r="AHM1814" s="18"/>
      <c r="AHN1814" s="18"/>
      <c r="AHO1814" s="18"/>
      <c r="AHP1814" s="18"/>
      <c r="AHQ1814" s="18"/>
      <c r="AHR1814" s="18"/>
      <c r="AHS1814" s="18"/>
      <c r="AHT1814" s="18"/>
      <c r="AHU1814" s="18"/>
      <c r="AHV1814" s="18"/>
      <c r="AHW1814" s="18"/>
      <c r="AHX1814" s="18"/>
      <c r="AHY1814" s="18"/>
      <c r="AHZ1814" s="18"/>
      <c r="AIA1814" s="18"/>
      <c r="AIB1814" s="18"/>
      <c r="AIC1814" s="18"/>
      <c r="AID1814" s="18"/>
      <c r="AIE1814" s="18"/>
      <c r="AIF1814" s="18"/>
      <c r="AIG1814" s="18"/>
      <c r="AIH1814" s="18"/>
      <c r="AII1814" s="18"/>
      <c r="AIJ1814" s="18"/>
      <c r="AIK1814" s="18"/>
      <c r="AIL1814" s="18"/>
      <c r="AIM1814" s="18"/>
      <c r="AIN1814" s="18"/>
      <c r="AIO1814" s="18"/>
      <c r="AIP1814" s="18"/>
      <c r="AIQ1814" s="18"/>
      <c r="AIR1814" s="18"/>
      <c r="AIS1814" s="18"/>
      <c r="AIT1814" s="18"/>
      <c r="AIU1814" s="18"/>
      <c r="AIV1814" s="18"/>
      <c r="AIW1814" s="18"/>
      <c r="AIX1814" s="18"/>
      <c r="AIY1814" s="18"/>
      <c r="AIZ1814" s="18"/>
      <c r="AJA1814" s="18"/>
      <c r="AJB1814" s="18"/>
      <c r="AJC1814" s="18"/>
      <c r="AJD1814" s="18"/>
      <c r="AJE1814" s="18"/>
      <c r="AJF1814" s="18"/>
      <c r="AJG1814" s="18"/>
      <c r="AJH1814" s="18"/>
      <c r="AJI1814" s="18"/>
      <c r="AJJ1814" s="18"/>
      <c r="AJK1814" s="18"/>
      <c r="AJL1814" s="18"/>
      <c r="AJM1814" s="18"/>
      <c r="AJN1814" s="18"/>
      <c r="AJO1814" s="18"/>
      <c r="AJP1814" s="18"/>
      <c r="AJQ1814" s="18"/>
      <c r="AJR1814" s="18"/>
      <c r="AJS1814" s="18"/>
      <c r="AJT1814" s="18"/>
      <c r="AJU1814" s="18"/>
      <c r="AJV1814" s="18"/>
      <c r="AJW1814" s="18"/>
      <c r="AJX1814" s="18"/>
      <c r="AJY1814" s="18"/>
      <c r="AJZ1814" s="18"/>
      <c r="AKA1814" s="18"/>
      <c r="AKB1814" s="18"/>
      <c r="AKC1814" s="18"/>
      <c r="AKD1814" s="18"/>
      <c r="AKE1814" s="18"/>
      <c r="AKF1814" s="18"/>
      <c r="AKG1814" s="18"/>
      <c r="AKH1814" s="18"/>
      <c r="AKI1814" s="18"/>
      <c r="AKJ1814" s="18"/>
      <c r="AKK1814" s="18"/>
      <c r="AKL1814" s="18"/>
      <c r="AKM1814" s="18"/>
      <c r="AKN1814" s="18"/>
      <c r="AKO1814" s="18"/>
      <c r="AKP1814" s="18"/>
      <c r="AKQ1814" s="18"/>
      <c r="AKR1814" s="18"/>
      <c r="AKS1814" s="18"/>
      <c r="AKT1814" s="18"/>
      <c r="AKU1814" s="18"/>
      <c r="AKV1814" s="18"/>
      <c r="AKW1814" s="18"/>
      <c r="AKX1814" s="18"/>
      <c r="AKY1814" s="18"/>
      <c r="AKZ1814" s="18"/>
      <c r="ALA1814" s="18"/>
      <c r="ALB1814" s="18"/>
      <c r="ALC1814" s="18"/>
      <c r="ALD1814" s="18"/>
      <c r="ALE1814" s="18"/>
      <c r="ALF1814" s="18"/>
      <c r="ALG1814" s="18"/>
      <c r="ALH1814" s="18"/>
      <c r="ALI1814" s="18"/>
      <c r="ALJ1814" s="18"/>
      <c r="ALK1814" s="18"/>
      <c r="ALL1814" s="18"/>
      <c r="ALM1814" s="18"/>
      <c r="ALN1814" s="18"/>
      <c r="ALO1814" s="18"/>
      <c r="ALP1814" s="18"/>
      <c r="ALQ1814" s="18"/>
      <c r="ALR1814" s="18"/>
      <c r="ALS1814" s="18"/>
      <c r="ALT1814" s="18"/>
      <c r="ALU1814" s="18"/>
      <c r="ALV1814" s="18"/>
      <c r="ALW1814" s="18"/>
      <c r="ALX1814" s="18"/>
      <c r="ALY1814" s="18"/>
      <c r="ALZ1814" s="18"/>
      <c r="AMA1814" s="18"/>
      <c r="AMB1814" s="18"/>
      <c r="AMC1814" s="18"/>
      <c r="AMD1814" s="18"/>
      <c r="AME1814" s="18"/>
      <c r="AMF1814" s="18"/>
      <c r="AMG1814" s="18"/>
      <c r="AMH1814" s="18"/>
      <c r="AMI1814" s="18"/>
      <c r="AMJ1814" s="18"/>
    </row>
    <row r="1815" spans="1:1024" s="315" customFormat="1">
      <c r="A1815" s="15"/>
      <c r="B1815" s="18"/>
      <c r="C1815" s="18"/>
      <c r="D1815" s="18"/>
      <c r="E1815" s="18"/>
      <c r="F1815" s="18"/>
      <c r="G1815" s="18"/>
      <c r="H1815" s="18"/>
      <c r="I1815" s="32"/>
      <c r="J1815" s="32"/>
      <c r="K1815" s="18"/>
      <c r="L1815" s="18"/>
      <c r="M1815" s="18"/>
      <c r="N1815" s="18"/>
      <c r="O1815" s="18"/>
      <c r="P1815" s="18"/>
      <c r="Q1815" s="18"/>
      <c r="R1815" s="18"/>
      <c r="S1815" s="18"/>
      <c r="T1815" s="18"/>
      <c r="U1815" s="18"/>
      <c r="V1815" s="18"/>
      <c r="W1815" s="18"/>
      <c r="X1815" s="18"/>
      <c r="Y1815" s="18"/>
      <c r="Z1815" s="18"/>
      <c r="AA1815" s="18"/>
      <c r="AB1815" s="18"/>
      <c r="AC1815" s="18"/>
      <c r="AD1815" s="18"/>
      <c r="AE1815" s="18"/>
      <c r="AF1815" s="18"/>
      <c r="AG1815" s="18"/>
      <c r="AH1815" s="18"/>
      <c r="AI1815" s="18"/>
      <c r="AJ1815" s="18"/>
      <c r="AK1815" s="18"/>
      <c r="AL1815" s="18"/>
      <c r="AM1815" s="18"/>
      <c r="AN1815" s="18"/>
      <c r="AO1815" s="18"/>
      <c r="AP1815" s="18"/>
      <c r="AQ1815" s="18"/>
      <c r="AR1815" s="18"/>
      <c r="AS1815" s="18"/>
      <c r="AT1815" s="18"/>
      <c r="AU1815" s="18"/>
      <c r="AV1815" s="18"/>
      <c r="AW1815" s="18"/>
      <c r="AX1815" s="18"/>
      <c r="AY1815" s="18"/>
      <c r="AZ1815" s="18"/>
      <c r="BA1815" s="18"/>
      <c r="BB1815" s="18"/>
      <c r="BC1815" s="18"/>
      <c r="BD1815" s="18"/>
      <c r="BE1815" s="18"/>
      <c r="BF1815" s="18"/>
      <c r="BG1815" s="18"/>
      <c r="BH1815" s="18"/>
      <c r="BI1815" s="18"/>
      <c r="BJ1815" s="18"/>
      <c r="BK1815" s="18"/>
      <c r="BL1815" s="18"/>
      <c r="BM1815" s="18"/>
      <c r="BN1815" s="18"/>
      <c r="BO1815" s="18"/>
      <c r="BP1815" s="18"/>
      <c r="BQ1815" s="18"/>
      <c r="BR1815" s="18"/>
      <c r="BS1815" s="18"/>
      <c r="BT1815" s="18"/>
      <c r="BU1815" s="18"/>
      <c r="BV1815" s="18"/>
      <c r="BW1815" s="18"/>
      <c r="BX1815" s="18"/>
      <c r="BY1815" s="18"/>
      <c r="BZ1815" s="18"/>
      <c r="CA1815" s="18"/>
      <c r="CB1815" s="18"/>
      <c r="CC1815" s="18"/>
      <c r="CD1815" s="18"/>
      <c r="CE1815" s="18"/>
      <c r="CF1815" s="18"/>
      <c r="CG1815" s="18"/>
      <c r="CH1815" s="18"/>
      <c r="CI1815" s="18"/>
      <c r="CJ1815" s="18"/>
      <c r="CK1815" s="18"/>
      <c r="CL1815" s="18"/>
      <c r="CM1815" s="18"/>
      <c r="CN1815" s="18"/>
      <c r="CO1815" s="18"/>
      <c r="CP1815" s="18"/>
      <c r="CQ1815" s="18"/>
      <c r="CR1815" s="18"/>
      <c r="CS1815" s="18"/>
      <c r="CT1815" s="18"/>
      <c r="CU1815" s="18"/>
      <c r="CV1815" s="18"/>
      <c r="CW1815" s="18"/>
      <c r="CX1815" s="18"/>
      <c r="CY1815" s="18"/>
      <c r="CZ1815" s="18"/>
      <c r="DA1815" s="18"/>
      <c r="DB1815" s="18"/>
      <c r="DC1815" s="18"/>
      <c r="DD1815" s="18"/>
      <c r="DE1815" s="18"/>
      <c r="DF1815" s="18"/>
      <c r="DG1815" s="18"/>
      <c r="DH1815" s="18"/>
      <c r="DI1815" s="18"/>
      <c r="DJ1815" s="18"/>
      <c r="DK1815" s="18"/>
      <c r="DL1815" s="18"/>
      <c r="DM1815" s="18"/>
      <c r="DN1815" s="18"/>
      <c r="DO1815" s="18"/>
      <c r="DP1815" s="18"/>
      <c r="DQ1815" s="18"/>
      <c r="DR1815" s="18"/>
      <c r="DS1815" s="18"/>
      <c r="DT1815" s="18"/>
      <c r="DU1815" s="18"/>
      <c r="DV1815" s="18"/>
      <c r="DW1815" s="18"/>
      <c r="DX1815" s="18"/>
      <c r="DY1815" s="18"/>
      <c r="DZ1815" s="18"/>
      <c r="EA1815" s="18"/>
      <c r="EB1815" s="18"/>
      <c r="EC1815" s="18"/>
      <c r="ED1815" s="18"/>
      <c r="EE1815" s="18"/>
      <c r="EF1815" s="18"/>
      <c r="EG1815" s="18"/>
      <c r="EH1815" s="18"/>
      <c r="EI1815" s="18"/>
      <c r="EJ1815" s="18"/>
      <c r="EK1815" s="18"/>
      <c r="EL1815" s="18"/>
      <c r="EM1815" s="18"/>
      <c r="EN1815" s="18"/>
      <c r="EO1815" s="18"/>
      <c r="EP1815" s="18"/>
      <c r="EQ1815" s="18"/>
      <c r="ER1815" s="18"/>
      <c r="ES1815" s="18"/>
      <c r="ET1815" s="18"/>
      <c r="EU1815" s="18"/>
      <c r="EV1815" s="18"/>
      <c r="EW1815" s="18"/>
      <c r="EX1815" s="18"/>
      <c r="EY1815" s="18"/>
      <c r="EZ1815" s="18"/>
      <c r="FA1815" s="18"/>
      <c r="FB1815" s="18"/>
      <c r="FC1815" s="18"/>
      <c r="FD1815" s="18"/>
      <c r="FE1815" s="18"/>
      <c r="FF1815" s="18"/>
      <c r="FG1815" s="18"/>
      <c r="FH1815" s="18"/>
      <c r="FI1815" s="18"/>
      <c r="FJ1815" s="18"/>
      <c r="FK1815" s="18"/>
      <c r="FL1815" s="18"/>
      <c r="FM1815" s="18"/>
      <c r="FN1815" s="18"/>
      <c r="FO1815" s="18"/>
      <c r="FP1815" s="18"/>
      <c r="FQ1815" s="18"/>
      <c r="FR1815" s="18"/>
      <c r="FS1815" s="18"/>
      <c r="FT1815" s="18"/>
      <c r="FU1815" s="18"/>
      <c r="FV1815" s="18"/>
      <c r="FW1815" s="18"/>
      <c r="FX1815" s="18"/>
      <c r="FY1815" s="18"/>
      <c r="FZ1815" s="18"/>
      <c r="GA1815" s="18"/>
      <c r="GB1815" s="18"/>
      <c r="GC1815" s="18"/>
      <c r="GD1815" s="18"/>
      <c r="GE1815" s="18"/>
      <c r="GF1815" s="18"/>
      <c r="GG1815" s="18"/>
      <c r="GH1815" s="18"/>
      <c r="GI1815" s="18"/>
      <c r="GJ1815" s="18"/>
      <c r="GK1815" s="18"/>
      <c r="GL1815" s="18"/>
      <c r="GM1815" s="18"/>
      <c r="GN1815" s="18"/>
      <c r="GO1815" s="18"/>
      <c r="GP1815" s="18"/>
      <c r="GQ1815" s="18"/>
      <c r="GR1815" s="18"/>
      <c r="GS1815" s="18"/>
      <c r="GT1815" s="18"/>
      <c r="GU1815" s="18"/>
      <c r="GV1815" s="18"/>
      <c r="GW1815" s="18"/>
      <c r="GX1815" s="18"/>
      <c r="GY1815" s="18"/>
      <c r="GZ1815" s="18"/>
      <c r="HA1815" s="18"/>
      <c r="HB1815" s="18"/>
      <c r="HC1815" s="18"/>
      <c r="HD1815" s="18"/>
      <c r="HE1815" s="18"/>
      <c r="HF1815" s="18"/>
      <c r="HG1815" s="18"/>
      <c r="HH1815" s="18"/>
      <c r="HI1815" s="18"/>
      <c r="HJ1815" s="18"/>
      <c r="HK1815" s="18"/>
      <c r="HL1815" s="18"/>
      <c r="HM1815" s="18"/>
      <c r="HN1815" s="18"/>
      <c r="HO1815" s="18"/>
      <c r="HP1815" s="18"/>
      <c r="HQ1815" s="18"/>
      <c r="HR1815" s="18"/>
      <c r="HS1815" s="18"/>
      <c r="HT1815" s="18"/>
      <c r="HU1815" s="18"/>
      <c r="HV1815" s="18"/>
      <c r="HW1815" s="18"/>
      <c r="HX1815" s="18"/>
      <c r="HY1815" s="18"/>
      <c r="HZ1815" s="18"/>
      <c r="IA1815" s="18"/>
      <c r="IB1815" s="18"/>
      <c r="IC1815" s="18"/>
      <c r="ID1815" s="18"/>
      <c r="IE1815" s="18"/>
      <c r="IF1815" s="18"/>
      <c r="IG1815" s="18"/>
      <c r="IH1815" s="18"/>
      <c r="II1815" s="18"/>
      <c r="IJ1815" s="18"/>
      <c r="IK1815" s="18"/>
      <c r="IL1815" s="18"/>
      <c r="IM1815" s="18"/>
      <c r="IN1815" s="18"/>
      <c r="IO1815" s="18"/>
      <c r="IP1815" s="18"/>
      <c r="IQ1815" s="18"/>
      <c r="IR1815" s="18"/>
      <c r="IS1815" s="18"/>
      <c r="IT1815" s="18"/>
      <c r="IU1815" s="18"/>
      <c r="IV1815" s="18"/>
      <c r="IW1815" s="18"/>
      <c r="IX1815" s="18"/>
      <c r="IY1815" s="18"/>
      <c r="IZ1815" s="18"/>
      <c r="JA1815" s="18"/>
      <c r="JB1815" s="18"/>
      <c r="JC1815" s="18"/>
      <c r="JD1815" s="18"/>
      <c r="JE1815" s="18"/>
      <c r="JF1815" s="18"/>
      <c r="JG1815" s="18"/>
      <c r="JH1815" s="18"/>
      <c r="JI1815" s="18"/>
      <c r="JJ1815" s="18"/>
      <c r="JK1815" s="18"/>
      <c r="JL1815" s="18"/>
      <c r="JM1815" s="18"/>
      <c r="JN1815" s="18"/>
      <c r="JO1815" s="18"/>
      <c r="JP1815" s="18"/>
      <c r="JQ1815" s="18"/>
      <c r="JR1815" s="18"/>
      <c r="JS1815" s="18"/>
      <c r="JT1815" s="18"/>
      <c r="JU1815" s="18"/>
      <c r="JV1815" s="18"/>
      <c r="JW1815" s="18"/>
      <c r="JX1815" s="18"/>
      <c r="JY1815" s="18"/>
      <c r="JZ1815" s="18"/>
      <c r="KA1815" s="18"/>
      <c r="KB1815" s="18"/>
      <c r="KC1815" s="18"/>
      <c r="KD1815" s="18"/>
      <c r="KE1815" s="18"/>
      <c r="KF1815" s="18"/>
      <c r="KG1815" s="18"/>
      <c r="KH1815" s="18"/>
      <c r="KI1815" s="18"/>
      <c r="KJ1815" s="18"/>
      <c r="KK1815" s="18"/>
      <c r="KL1815" s="18"/>
      <c r="KM1815" s="18"/>
      <c r="KN1815" s="18"/>
      <c r="KO1815" s="18"/>
      <c r="KP1815" s="18"/>
      <c r="KQ1815" s="18"/>
      <c r="KR1815" s="18"/>
      <c r="KS1815" s="18"/>
      <c r="KT1815" s="18"/>
      <c r="KU1815" s="18"/>
      <c r="KV1815" s="18"/>
      <c r="KW1815" s="18"/>
      <c r="KX1815" s="18"/>
      <c r="KY1815" s="18"/>
      <c r="KZ1815" s="18"/>
      <c r="LA1815" s="18"/>
      <c r="LB1815" s="18"/>
      <c r="LC1815" s="18"/>
      <c r="LD1815" s="18"/>
      <c r="LE1815" s="18"/>
      <c r="LF1815" s="18"/>
      <c r="LG1815" s="18"/>
      <c r="LH1815" s="18"/>
      <c r="LI1815" s="18"/>
      <c r="LJ1815" s="18"/>
      <c r="LK1815" s="18"/>
      <c r="LL1815" s="18"/>
      <c r="LM1815" s="18"/>
      <c r="LN1815" s="18"/>
      <c r="LO1815" s="18"/>
      <c r="LP1815" s="18"/>
      <c r="LQ1815" s="18"/>
      <c r="LR1815" s="18"/>
      <c r="LS1815" s="18"/>
      <c r="LT1815" s="18"/>
      <c r="LU1815" s="18"/>
      <c r="LV1815" s="18"/>
      <c r="LW1815" s="18"/>
      <c r="LX1815" s="18"/>
      <c r="LY1815" s="18"/>
      <c r="LZ1815" s="18"/>
      <c r="MA1815" s="18"/>
      <c r="MB1815" s="18"/>
      <c r="MC1815" s="18"/>
      <c r="MD1815" s="18"/>
      <c r="ME1815" s="18"/>
      <c r="MF1815" s="18"/>
      <c r="MG1815" s="18"/>
      <c r="MH1815" s="18"/>
      <c r="MI1815" s="18"/>
      <c r="MJ1815" s="18"/>
      <c r="MK1815" s="18"/>
      <c r="ML1815" s="18"/>
      <c r="MM1815" s="18"/>
      <c r="MN1815" s="18"/>
      <c r="MO1815" s="18"/>
      <c r="MP1815" s="18"/>
      <c r="MQ1815" s="18"/>
      <c r="MR1815" s="18"/>
      <c r="MS1815" s="18"/>
      <c r="MT1815" s="18"/>
      <c r="MU1815" s="18"/>
      <c r="MV1815" s="18"/>
      <c r="MW1815" s="18"/>
      <c r="MX1815" s="18"/>
      <c r="MY1815" s="18"/>
      <c r="MZ1815" s="18"/>
      <c r="NA1815" s="18"/>
      <c r="NB1815" s="18"/>
      <c r="NC1815" s="18"/>
      <c r="ND1815" s="18"/>
      <c r="NE1815" s="18"/>
      <c r="NF1815" s="18"/>
      <c r="NG1815" s="18"/>
      <c r="NH1815" s="18"/>
      <c r="NI1815" s="18"/>
      <c r="NJ1815" s="18"/>
      <c r="NK1815" s="18"/>
      <c r="NL1815" s="18"/>
      <c r="NM1815" s="18"/>
      <c r="NN1815" s="18"/>
      <c r="NO1815" s="18"/>
      <c r="NP1815" s="18"/>
      <c r="NQ1815" s="18"/>
      <c r="NR1815" s="18"/>
      <c r="NS1815" s="18"/>
      <c r="NT1815" s="18"/>
      <c r="NU1815" s="18"/>
      <c r="NV1815" s="18"/>
      <c r="NW1815" s="18"/>
      <c r="NX1815" s="18"/>
      <c r="NY1815" s="18"/>
      <c r="NZ1815" s="18"/>
      <c r="OA1815" s="18"/>
      <c r="OB1815" s="18"/>
      <c r="OC1815" s="18"/>
      <c r="OD1815" s="18"/>
      <c r="OE1815" s="18"/>
      <c r="OF1815" s="18"/>
      <c r="OG1815" s="18"/>
      <c r="OH1815" s="18"/>
      <c r="OI1815" s="18"/>
      <c r="OJ1815" s="18"/>
      <c r="OK1815" s="18"/>
      <c r="OL1815" s="18"/>
      <c r="OM1815" s="18"/>
      <c r="ON1815" s="18"/>
      <c r="OO1815" s="18"/>
      <c r="OP1815" s="18"/>
      <c r="OQ1815" s="18"/>
      <c r="OR1815" s="18"/>
      <c r="OS1815" s="18"/>
      <c r="OT1815" s="18"/>
      <c r="OU1815" s="18"/>
      <c r="OV1815" s="18"/>
      <c r="OW1815" s="18"/>
      <c r="OX1815" s="18"/>
      <c r="OY1815" s="18"/>
      <c r="OZ1815" s="18"/>
      <c r="PA1815" s="18"/>
      <c r="PB1815" s="18"/>
      <c r="PC1815" s="18"/>
      <c r="PD1815" s="18"/>
      <c r="PE1815" s="18"/>
      <c r="PF1815" s="18"/>
      <c r="PG1815" s="18"/>
      <c r="PH1815" s="18"/>
      <c r="PI1815" s="18"/>
      <c r="PJ1815" s="18"/>
      <c r="PK1815" s="18"/>
      <c r="PL1815" s="18"/>
      <c r="PM1815" s="18"/>
      <c r="PN1815" s="18"/>
      <c r="PO1815" s="18"/>
      <c r="PP1815" s="18"/>
      <c r="PQ1815" s="18"/>
      <c r="PR1815" s="18"/>
      <c r="PS1815" s="18"/>
      <c r="PT1815" s="18"/>
      <c r="PU1815" s="18"/>
      <c r="PV1815" s="18"/>
      <c r="PW1815" s="18"/>
      <c r="PX1815" s="18"/>
      <c r="PY1815" s="18"/>
      <c r="PZ1815" s="18"/>
      <c r="QA1815" s="18"/>
      <c r="QB1815" s="18"/>
      <c r="QC1815" s="18"/>
      <c r="QD1815" s="18"/>
      <c r="QE1815" s="18"/>
      <c r="QF1815" s="18"/>
      <c r="QG1815" s="18"/>
      <c r="QH1815" s="18"/>
      <c r="QI1815" s="18"/>
      <c r="QJ1815" s="18"/>
      <c r="QK1815" s="18"/>
      <c r="QL1815" s="18"/>
      <c r="QM1815" s="18"/>
      <c r="QN1815" s="18"/>
      <c r="QO1815" s="18"/>
      <c r="QP1815" s="18"/>
      <c r="QQ1815" s="18"/>
      <c r="QR1815" s="18"/>
      <c r="QS1815" s="18"/>
      <c r="QT1815" s="18"/>
      <c r="QU1815" s="18"/>
      <c r="QV1815" s="18"/>
      <c r="QW1815" s="18"/>
      <c r="QX1815" s="18"/>
      <c r="QY1815" s="18"/>
      <c r="QZ1815" s="18"/>
      <c r="RA1815" s="18"/>
      <c r="RB1815" s="18"/>
      <c r="RC1815" s="18"/>
      <c r="RD1815" s="18"/>
      <c r="RE1815" s="18"/>
      <c r="RF1815" s="18"/>
      <c r="RG1815" s="18"/>
      <c r="RH1815" s="18"/>
      <c r="RI1815" s="18"/>
      <c r="RJ1815" s="18"/>
      <c r="RK1815" s="18"/>
      <c r="RL1815" s="18"/>
      <c r="RM1815" s="18"/>
      <c r="RN1815" s="18"/>
      <c r="RO1815" s="18"/>
      <c r="RP1815" s="18"/>
      <c r="RQ1815" s="18"/>
      <c r="RR1815" s="18"/>
      <c r="RS1815" s="18"/>
      <c r="RT1815" s="18"/>
      <c r="RU1815" s="18"/>
      <c r="RV1815" s="18"/>
      <c r="RW1815" s="18"/>
      <c r="RX1815" s="18"/>
      <c r="RY1815" s="18"/>
      <c r="RZ1815" s="18"/>
      <c r="SA1815" s="18"/>
      <c r="SB1815" s="18"/>
      <c r="SC1815" s="18"/>
      <c r="SD1815" s="18"/>
      <c r="SE1815" s="18"/>
      <c r="SF1815" s="18"/>
      <c r="SG1815" s="18"/>
      <c r="SH1815" s="18"/>
      <c r="SI1815" s="18"/>
      <c r="SJ1815" s="18"/>
      <c r="SK1815" s="18"/>
      <c r="SL1815" s="18"/>
      <c r="SM1815" s="18"/>
      <c r="SN1815" s="18"/>
      <c r="SO1815" s="18"/>
      <c r="SP1815" s="18"/>
      <c r="SQ1815" s="18"/>
      <c r="SR1815" s="18"/>
      <c r="SS1815" s="18"/>
      <c r="ST1815" s="18"/>
      <c r="SU1815" s="18"/>
      <c r="SV1815" s="18"/>
      <c r="SW1815" s="18"/>
      <c r="SX1815" s="18"/>
      <c r="SY1815" s="18"/>
      <c r="SZ1815" s="18"/>
      <c r="TA1815" s="18"/>
      <c r="TB1815" s="18"/>
      <c r="TC1815" s="18"/>
      <c r="TD1815" s="18"/>
      <c r="TE1815" s="18"/>
      <c r="TF1815" s="18"/>
      <c r="TG1815" s="18"/>
      <c r="TH1815" s="18"/>
      <c r="TI1815" s="18"/>
      <c r="TJ1815" s="18"/>
      <c r="TK1815" s="18"/>
      <c r="TL1815" s="18"/>
      <c r="TM1815" s="18"/>
      <c r="TN1815" s="18"/>
      <c r="TO1815" s="18"/>
      <c r="TP1815" s="18"/>
      <c r="TQ1815" s="18"/>
      <c r="TR1815" s="18"/>
      <c r="TS1815" s="18"/>
      <c r="TT1815" s="18"/>
      <c r="TU1815" s="18"/>
      <c r="TV1815" s="18"/>
      <c r="TW1815" s="18"/>
      <c r="TX1815" s="18"/>
      <c r="TY1815" s="18"/>
      <c r="TZ1815" s="18"/>
      <c r="UA1815" s="18"/>
      <c r="UB1815" s="18"/>
      <c r="UC1815" s="18"/>
      <c r="UD1815" s="18"/>
      <c r="UE1815" s="18"/>
      <c r="UF1815" s="18"/>
      <c r="UG1815" s="18"/>
      <c r="UH1815" s="18"/>
      <c r="UI1815" s="18"/>
      <c r="UJ1815" s="18"/>
      <c r="UK1815" s="18"/>
      <c r="UL1815" s="18"/>
      <c r="UM1815" s="18"/>
      <c r="UN1815" s="18"/>
      <c r="UO1815" s="18"/>
      <c r="UP1815" s="18"/>
      <c r="UQ1815" s="18"/>
      <c r="UR1815" s="18"/>
      <c r="US1815" s="18"/>
      <c r="UT1815" s="18"/>
      <c r="UU1815" s="18"/>
      <c r="UV1815" s="18"/>
      <c r="UW1815" s="18"/>
      <c r="UX1815" s="18"/>
      <c r="UY1815" s="18"/>
      <c r="UZ1815" s="18"/>
      <c r="VA1815" s="18"/>
      <c r="VB1815" s="18"/>
      <c r="VC1815" s="18"/>
      <c r="VD1815" s="18"/>
      <c r="VE1815" s="18"/>
      <c r="VF1815" s="18"/>
      <c r="VG1815" s="18"/>
      <c r="VH1815" s="18"/>
      <c r="VI1815" s="18"/>
      <c r="VJ1815" s="18"/>
      <c r="VK1815" s="18"/>
      <c r="VL1815" s="18"/>
      <c r="VM1815" s="18"/>
      <c r="VN1815" s="18"/>
      <c r="VO1815" s="18"/>
      <c r="VP1815" s="18"/>
      <c r="VQ1815" s="18"/>
      <c r="VR1815" s="18"/>
      <c r="VS1815" s="18"/>
      <c r="VT1815" s="18"/>
      <c r="VU1815" s="18"/>
      <c r="VV1815" s="18"/>
      <c r="VW1815" s="18"/>
      <c r="VX1815" s="18"/>
      <c r="VY1815" s="18"/>
      <c r="VZ1815" s="18"/>
      <c r="WA1815" s="18"/>
      <c r="WB1815" s="18"/>
      <c r="WC1815" s="18"/>
      <c r="WD1815" s="18"/>
      <c r="WE1815" s="18"/>
      <c r="WF1815" s="18"/>
      <c r="WG1815" s="18"/>
      <c r="WH1815" s="18"/>
      <c r="WI1815" s="18"/>
      <c r="WJ1815" s="18"/>
      <c r="WK1815" s="18"/>
      <c r="WL1815" s="18"/>
      <c r="WM1815" s="18"/>
      <c r="WN1815" s="18"/>
      <c r="WO1815" s="18"/>
      <c r="WP1815" s="18"/>
      <c r="WQ1815" s="18"/>
      <c r="WR1815" s="18"/>
      <c r="WS1815" s="18"/>
      <c r="WT1815" s="18"/>
      <c r="WU1815" s="18"/>
      <c r="WV1815" s="18"/>
      <c r="WW1815" s="18"/>
      <c r="WX1815" s="18"/>
      <c r="WY1815" s="18"/>
      <c r="WZ1815" s="18"/>
      <c r="XA1815" s="18"/>
      <c r="XB1815" s="18"/>
      <c r="XC1815" s="18"/>
      <c r="XD1815" s="18"/>
      <c r="XE1815" s="18"/>
      <c r="XF1815" s="18"/>
      <c r="XG1815" s="18"/>
      <c r="XH1815" s="18"/>
      <c r="XI1815" s="18"/>
      <c r="XJ1815" s="18"/>
      <c r="XK1815" s="18"/>
      <c r="XL1815" s="18"/>
      <c r="XM1815" s="18"/>
      <c r="XN1815" s="18"/>
      <c r="XO1815" s="18"/>
      <c r="XP1815" s="18"/>
      <c r="XQ1815" s="18"/>
      <c r="XR1815" s="18"/>
      <c r="XS1815" s="18"/>
      <c r="XT1815" s="18"/>
      <c r="XU1815" s="18"/>
      <c r="XV1815" s="18"/>
      <c r="XW1815" s="18"/>
      <c r="XX1815" s="18"/>
      <c r="XY1815" s="18"/>
      <c r="XZ1815" s="18"/>
      <c r="YA1815" s="18"/>
      <c r="YB1815" s="18"/>
      <c r="YC1815" s="18"/>
      <c r="YD1815" s="18"/>
      <c r="YE1815" s="18"/>
      <c r="YF1815" s="18"/>
      <c r="YG1815" s="18"/>
      <c r="YH1815" s="18"/>
      <c r="YI1815" s="18"/>
      <c r="YJ1815" s="18"/>
      <c r="YK1815" s="18"/>
      <c r="YL1815" s="18"/>
      <c r="YM1815" s="18"/>
      <c r="YN1815" s="18"/>
      <c r="YO1815" s="18"/>
      <c r="YP1815" s="18"/>
      <c r="YQ1815" s="18"/>
      <c r="YR1815" s="18"/>
      <c r="YS1815" s="18"/>
      <c r="YT1815" s="18"/>
      <c r="YU1815" s="18"/>
      <c r="YV1815" s="18"/>
      <c r="YW1815" s="18"/>
      <c r="YX1815" s="18"/>
      <c r="YY1815" s="18"/>
      <c r="YZ1815" s="18"/>
      <c r="ZA1815" s="18"/>
      <c r="ZB1815" s="18"/>
      <c r="ZC1815" s="18"/>
      <c r="ZD1815" s="18"/>
      <c r="ZE1815" s="18"/>
      <c r="ZF1815" s="18"/>
      <c r="ZG1815" s="18"/>
      <c r="ZH1815" s="18"/>
      <c r="ZI1815" s="18"/>
      <c r="ZJ1815" s="18"/>
      <c r="ZK1815" s="18"/>
      <c r="ZL1815" s="18"/>
      <c r="ZM1815" s="18"/>
      <c r="ZN1815" s="18"/>
      <c r="ZO1815" s="18"/>
      <c r="ZP1815" s="18"/>
      <c r="ZQ1815" s="18"/>
      <c r="ZR1815" s="18"/>
      <c r="ZS1815" s="18"/>
      <c r="ZT1815" s="18"/>
      <c r="ZU1815" s="18"/>
      <c r="ZV1815" s="18"/>
      <c r="ZW1815" s="18"/>
      <c r="ZX1815" s="18"/>
      <c r="ZY1815" s="18"/>
      <c r="ZZ1815" s="18"/>
      <c r="AAA1815" s="18"/>
      <c r="AAB1815" s="18"/>
      <c r="AAC1815" s="18"/>
      <c r="AAD1815" s="18"/>
      <c r="AAE1815" s="18"/>
      <c r="AAF1815" s="18"/>
      <c r="AAG1815" s="18"/>
      <c r="AAH1815" s="18"/>
      <c r="AAI1815" s="18"/>
      <c r="AAJ1815" s="18"/>
      <c r="AAK1815" s="18"/>
      <c r="AAL1815" s="18"/>
      <c r="AAM1815" s="18"/>
      <c r="AAN1815" s="18"/>
      <c r="AAO1815" s="18"/>
      <c r="AAP1815" s="18"/>
      <c r="AAQ1815" s="18"/>
      <c r="AAR1815" s="18"/>
      <c r="AAS1815" s="18"/>
      <c r="AAT1815" s="18"/>
      <c r="AAU1815" s="18"/>
      <c r="AAV1815" s="18"/>
      <c r="AAW1815" s="18"/>
      <c r="AAX1815" s="18"/>
      <c r="AAY1815" s="18"/>
      <c r="AAZ1815" s="18"/>
      <c r="ABA1815" s="18"/>
      <c r="ABB1815" s="18"/>
      <c r="ABC1815" s="18"/>
      <c r="ABD1815" s="18"/>
      <c r="ABE1815" s="18"/>
      <c r="ABF1815" s="18"/>
      <c r="ABG1815" s="18"/>
      <c r="ABH1815" s="18"/>
      <c r="ABI1815" s="18"/>
      <c r="ABJ1815" s="18"/>
      <c r="ABK1815" s="18"/>
      <c r="ABL1815" s="18"/>
      <c r="ABM1815" s="18"/>
      <c r="ABN1815" s="18"/>
      <c r="ABO1815" s="18"/>
      <c r="ABP1815" s="18"/>
      <c r="ABQ1815" s="18"/>
      <c r="ABR1815" s="18"/>
      <c r="ABS1815" s="18"/>
      <c r="ABT1815" s="18"/>
      <c r="ABU1815" s="18"/>
      <c r="ABV1815" s="18"/>
      <c r="ABW1815" s="18"/>
      <c r="ABX1815" s="18"/>
      <c r="ABY1815" s="18"/>
      <c r="ABZ1815" s="18"/>
      <c r="ACA1815" s="18"/>
      <c r="ACB1815" s="18"/>
      <c r="ACC1815" s="18"/>
      <c r="ACD1815" s="18"/>
      <c r="ACE1815" s="18"/>
      <c r="ACF1815" s="18"/>
      <c r="ACG1815" s="18"/>
      <c r="ACH1815" s="18"/>
      <c r="ACI1815" s="18"/>
      <c r="ACJ1815" s="18"/>
      <c r="ACK1815" s="18"/>
      <c r="ACL1815" s="18"/>
      <c r="ACM1815" s="18"/>
      <c r="ACN1815" s="18"/>
      <c r="ACO1815" s="18"/>
      <c r="ACP1815" s="18"/>
      <c r="ACQ1815" s="18"/>
      <c r="ACR1815" s="18"/>
      <c r="ACS1815" s="18"/>
      <c r="ACT1815" s="18"/>
      <c r="ACU1815" s="18"/>
      <c r="ACV1815" s="18"/>
      <c r="ACW1815" s="18"/>
      <c r="ACX1815" s="18"/>
      <c r="ACY1815" s="18"/>
      <c r="ACZ1815" s="18"/>
      <c r="ADA1815" s="18"/>
      <c r="ADB1815" s="18"/>
      <c r="ADC1815" s="18"/>
      <c r="ADD1815" s="18"/>
      <c r="ADE1815" s="18"/>
      <c r="ADF1815" s="18"/>
      <c r="ADG1815" s="18"/>
      <c r="ADH1815" s="18"/>
      <c r="ADI1815" s="18"/>
      <c r="ADJ1815" s="18"/>
      <c r="ADK1815" s="18"/>
      <c r="ADL1815" s="18"/>
      <c r="ADM1815" s="18"/>
      <c r="ADN1815" s="18"/>
      <c r="ADO1815" s="18"/>
      <c r="ADP1815" s="18"/>
      <c r="ADQ1815" s="18"/>
      <c r="ADR1815" s="18"/>
      <c r="ADS1815" s="18"/>
      <c r="ADT1815" s="18"/>
      <c r="ADU1815" s="18"/>
      <c r="ADV1815" s="18"/>
      <c r="ADW1815" s="18"/>
      <c r="ADX1815" s="18"/>
      <c r="ADY1815" s="18"/>
      <c r="ADZ1815" s="18"/>
      <c r="AEA1815" s="18"/>
      <c r="AEB1815" s="18"/>
      <c r="AEC1815" s="18"/>
      <c r="AED1815" s="18"/>
      <c r="AEE1815" s="18"/>
      <c r="AEF1815" s="18"/>
      <c r="AEG1815" s="18"/>
      <c r="AEH1815" s="18"/>
      <c r="AEI1815" s="18"/>
      <c r="AEJ1815" s="18"/>
      <c r="AEK1815" s="18"/>
      <c r="AEL1815" s="18"/>
      <c r="AEM1815" s="18"/>
      <c r="AEN1815" s="18"/>
      <c r="AEO1815" s="18"/>
      <c r="AEP1815" s="18"/>
      <c r="AEQ1815" s="18"/>
      <c r="AER1815" s="18"/>
      <c r="AES1815" s="18"/>
      <c r="AET1815" s="18"/>
      <c r="AEU1815" s="18"/>
      <c r="AEV1815" s="18"/>
      <c r="AEW1815" s="18"/>
      <c r="AEX1815" s="18"/>
      <c r="AEY1815" s="18"/>
      <c r="AEZ1815" s="18"/>
      <c r="AFA1815" s="18"/>
      <c r="AFB1815" s="18"/>
      <c r="AFC1815" s="18"/>
      <c r="AFD1815" s="18"/>
      <c r="AFE1815" s="18"/>
      <c r="AFF1815" s="18"/>
      <c r="AFG1815" s="18"/>
      <c r="AFH1815" s="18"/>
      <c r="AFI1815" s="18"/>
      <c r="AFJ1815" s="18"/>
      <c r="AFK1815" s="18"/>
      <c r="AFL1815" s="18"/>
      <c r="AFM1815" s="18"/>
      <c r="AFN1815" s="18"/>
      <c r="AFO1815" s="18"/>
      <c r="AFP1815" s="18"/>
      <c r="AFQ1815" s="18"/>
      <c r="AFR1815" s="18"/>
      <c r="AFS1815" s="18"/>
      <c r="AFT1815" s="18"/>
      <c r="AFU1815" s="18"/>
      <c r="AFV1815" s="18"/>
      <c r="AFW1815" s="18"/>
      <c r="AFX1815" s="18"/>
      <c r="AFY1815" s="18"/>
      <c r="AFZ1815" s="18"/>
      <c r="AGA1815" s="18"/>
      <c r="AGB1815" s="18"/>
      <c r="AGC1815" s="18"/>
      <c r="AGD1815" s="18"/>
      <c r="AGE1815" s="18"/>
      <c r="AGF1815" s="18"/>
      <c r="AGG1815" s="18"/>
      <c r="AGH1815" s="18"/>
      <c r="AGI1815" s="18"/>
      <c r="AGJ1815" s="18"/>
      <c r="AGK1815" s="18"/>
      <c r="AGL1815" s="18"/>
      <c r="AGM1815" s="18"/>
      <c r="AGN1815" s="18"/>
      <c r="AGO1815" s="18"/>
      <c r="AGP1815" s="18"/>
      <c r="AGQ1815" s="18"/>
      <c r="AGR1815" s="18"/>
      <c r="AGS1815" s="18"/>
      <c r="AGT1815" s="18"/>
      <c r="AGU1815" s="18"/>
      <c r="AGV1815" s="18"/>
      <c r="AGW1815" s="18"/>
      <c r="AGX1815" s="18"/>
      <c r="AGY1815" s="18"/>
      <c r="AGZ1815" s="18"/>
      <c r="AHA1815" s="18"/>
      <c r="AHB1815" s="18"/>
      <c r="AHC1815" s="18"/>
      <c r="AHD1815" s="18"/>
      <c r="AHE1815" s="18"/>
      <c r="AHF1815" s="18"/>
      <c r="AHG1815" s="18"/>
      <c r="AHH1815" s="18"/>
      <c r="AHI1815" s="18"/>
      <c r="AHJ1815" s="18"/>
      <c r="AHK1815" s="18"/>
      <c r="AHL1815" s="18"/>
      <c r="AHM1815" s="18"/>
      <c r="AHN1815" s="18"/>
      <c r="AHO1815" s="18"/>
      <c r="AHP1815" s="18"/>
      <c r="AHQ1815" s="18"/>
      <c r="AHR1815" s="18"/>
      <c r="AHS1815" s="18"/>
      <c r="AHT1815" s="18"/>
      <c r="AHU1815" s="18"/>
      <c r="AHV1815" s="18"/>
      <c r="AHW1815" s="18"/>
      <c r="AHX1815" s="18"/>
      <c r="AHY1815" s="18"/>
      <c r="AHZ1815" s="18"/>
      <c r="AIA1815" s="18"/>
      <c r="AIB1815" s="18"/>
      <c r="AIC1815" s="18"/>
      <c r="AID1815" s="18"/>
      <c r="AIE1815" s="18"/>
      <c r="AIF1815" s="18"/>
      <c r="AIG1815" s="18"/>
      <c r="AIH1815" s="18"/>
      <c r="AII1815" s="18"/>
      <c r="AIJ1815" s="18"/>
      <c r="AIK1815" s="18"/>
      <c r="AIL1815" s="18"/>
      <c r="AIM1815" s="18"/>
      <c r="AIN1815" s="18"/>
      <c r="AIO1815" s="18"/>
      <c r="AIP1815" s="18"/>
      <c r="AIQ1815" s="18"/>
      <c r="AIR1815" s="18"/>
      <c r="AIS1815" s="18"/>
      <c r="AIT1815" s="18"/>
      <c r="AIU1815" s="18"/>
      <c r="AIV1815" s="18"/>
      <c r="AIW1815" s="18"/>
      <c r="AIX1815" s="18"/>
      <c r="AIY1815" s="18"/>
      <c r="AIZ1815" s="18"/>
      <c r="AJA1815" s="18"/>
      <c r="AJB1815" s="18"/>
      <c r="AJC1815" s="18"/>
      <c r="AJD1815" s="18"/>
      <c r="AJE1815" s="18"/>
      <c r="AJF1815" s="18"/>
      <c r="AJG1815" s="18"/>
      <c r="AJH1815" s="18"/>
      <c r="AJI1815" s="18"/>
      <c r="AJJ1815" s="18"/>
      <c r="AJK1815" s="18"/>
      <c r="AJL1815" s="18"/>
      <c r="AJM1815" s="18"/>
      <c r="AJN1815" s="18"/>
      <c r="AJO1815" s="18"/>
      <c r="AJP1815" s="18"/>
      <c r="AJQ1815" s="18"/>
      <c r="AJR1815" s="18"/>
      <c r="AJS1815" s="18"/>
      <c r="AJT1815" s="18"/>
      <c r="AJU1815" s="18"/>
      <c r="AJV1815" s="18"/>
      <c r="AJW1815" s="18"/>
      <c r="AJX1815" s="18"/>
      <c r="AJY1815" s="18"/>
      <c r="AJZ1815" s="18"/>
      <c r="AKA1815" s="18"/>
      <c r="AKB1815" s="18"/>
      <c r="AKC1815" s="18"/>
      <c r="AKD1815" s="18"/>
      <c r="AKE1815" s="18"/>
      <c r="AKF1815" s="18"/>
      <c r="AKG1815" s="18"/>
      <c r="AKH1815" s="18"/>
      <c r="AKI1815" s="18"/>
      <c r="AKJ1815" s="18"/>
      <c r="AKK1815" s="18"/>
      <c r="AKL1815" s="18"/>
      <c r="AKM1815" s="18"/>
      <c r="AKN1815" s="18"/>
      <c r="AKO1815" s="18"/>
      <c r="AKP1815" s="18"/>
      <c r="AKQ1815" s="18"/>
      <c r="AKR1815" s="18"/>
      <c r="AKS1815" s="18"/>
      <c r="AKT1815" s="18"/>
      <c r="AKU1815" s="18"/>
      <c r="AKV1815" s="18"/>
      <c r="AKW1815" s="18"/>
      <c r="AKX1815" s="18"/>
      <c r="AKY1815" s="18"/>
      <c r="AKZ1815" s="18"/>
      <c r="ALA1815" s="18"/>
      <c r="ALB1815" s="18"/>
      <c r="ALC1815" s="18"/>
      <c r="ALD1815" s="18"/>
      <c r="ALE1815" s="18"/>
      <c r="ALF1815" s="18"/>
      <c r="ALG1815" s="18"/>
      <c r="ALH1815" s="18"/>
      <c r="ALI1815" s="18"/>
      <c r="ALJ1815" s="18"/>
      <c r="ALK1815" s="18"/>
      <c r="ALL1815" s="18"/>
      <c r="ALM1815" s="18"/>
      <c r="ALN1815" s="18"/>
      <c r="ALO1815" s="18"/>
      <c r="ALP1815" s="18"/>
      <c r="ALQ1815" s="18"/>
      <c r="ALR1815" s="18"/>
      <c r="ALS1815" s="18"/>
      <c r="ALT1815" s="18"/>
      <c r="ALU1815" s="18"/>
      <c r="ALV1815" s="18"/>
      <c r="ALW1815" s="18"/>
      <c r="ALX1815" s="18"/>
      <c r="ALY1815" s="18"/>
      <c r="ALZ1815" s="18"/>
      <c r="AMA1815" s="18"/>
      <c r="AMB1815" s="18"/>
      <c r="AMC1815" s="18"/>
      <c r="AMD1815" s="18"/>
      <c r="AME1815" s="18"/>
      <c r="AMF1815" s="18"/>
      <c r="AMG1815" s="18"/>
      <c r="AMH1815" s="18"/>
      <c r="AMI1815" s="18"/>
      <c r="AMJ1815" s="18"/>
    </row>
    <row r="1816" spans="1:1024" s="315" customFormat="1">
      <c r="A1816" s="15"/>
      <c r="B1816" s="18"/>
      <c r="C1816" s="18"/>
      <c r="D1816" s="18"/>
      <c r="E1816" s="18"/>
      <c r="F1816" s="18"/>
      <c r="G1816" s="18"/>
      <c r="H1816" s="18"/>
      <c r="I1816" s="32"/>
      <c r="J1816" s="32"/>
      <c r="K1816" s="18"/>
      <c r="L1816" s="18"/>
      <c r="M1816" s="18"/>
      <c r="N1816" s="18"/>
      <c r="O1816" s="18"/>
      <c r="P1816" s="18"/>
      <c r="Q1816" s="18"/>
      <c r="R1816" s="18"/>
      <c r="S1816" s="18"/>
      <c r="T1816" s="18"/>
      <c r="U1816" s="18"/>
      <c r="V1816" s="18"/>
      <c r="W1816" s="18"/>
      <c r="X1816" s="18"/>
      <c r="Y1816" s="18"/>
      <c r="Z1816" s="18"/>
      <c r="AA1816" s="18"/>
      <c r="AB1816" s="18"/>
      <c r="AC1816" s="18"/>
      <c r="AD1816" s="18"/>
      <c r="AE1816" s="18"/>
      <c r="AF1816" s="18"/>
      <c r="AG1816" s="18"/>
      <c r="AH1816" s="18"/>
      <c r="AI1816" s="18"/>
      <c r="AJ1816" s="18"/>
      <c r="AK1816" s="18"/>
      <c r="AL1816" s="18"/>
      <c r="AM1816" s="18"/>
      <c r="AN1816" s="18"/>
      <c r="AO1816" s="18"/>
      <c r="AP1816" s="18"/>
      <c r="AQ1816" s="18"/>
      <c r="AR1816" s="18"/>
      <c r="AS1816" s="18"/>
      <c r="AT1816" s="18"/>
      <c r="AU1816" s="18"/>
      <c r="AV1816" s="18"/>
      <c r="AW1816" s="18"/>
      <c r="AX1816" s="18"/>
      <c r="AY1816" s="18"/>
      <c r="AZ1816" s="18"/>
      <c r="BA1816" s="18"/>
      <c r="BB1816" s="18"/>
      <c r="BC1816" s="18"/>
      <c r="BD1816" s="18"/>
      <c r="BE1816" s="18"/>
      <c r="BF1816" s="18"/>
      <c r="BG1816" s="18"/>
      <c r="BH1816" s="18"/>
      <c r="BI1816" s="18"/>
      <c r="BJ1816" s="18"/>
      <c r="BK1816" s="18"/>
      <c r="BL1816" s="18"/>
      <c r="BM1816" s="18"/>
      <c r="BN1816" s="18"/>
      <c r="BO1816" s="18"/>
      <c r="BP1816" s="18"/>
      <c r="BQ1816" s="18"/>
      <c r="BR1816" s="18"/>
      <c r="BS1816" s="18"/>
      <c r="BT1816" s="18"/>
      <c r="BU1816" s="18"/>
      <c r="BV1816" s="18"/>
      <c r="BW1816" s="18"/>
      <c r="BX1816" s="18"/>
      <c r="BY1816" s="18"/>
      <c r="BZ1816" s="18"/>
      <c r="CA1816" s="18"/>
      <c r="CB1816" s="18"/>
      <c r="CC1816" s="18"/>
      <c r="CD1816" s="18"/>
      <c r="CE1816" s="18"/>
      <c r="CF1816" s="18"/>
      <c r="CG1816" s="18"/>
      <c r="CH1816" s="18"/>
      <c r="CI1816" s="18"/>
      <c r="CJ1816" s="18"/>
      <c r="CK1816" s="18"/>
      <c r="CL1816" s="18"/>
      <c r="CM1816" s="18"/>
      <c r="CN1816" s="18"/>
      <c r="CO1816" s="18"/>
      <c r="CP1816" s="18"/>
      <c r="CQ1816" s="18"/>
      <c r="CR1816" s="18"/>
      <c r="CS1816" s="18"/>
      <c r="CT1816" s="18"/>
      <c r="CU1816" s="18"/>
      <c r="CV1816" s="18"/>
      <c r="CW1816" s="18"/>
      <c r="CX1816" s="18"/>
      <c r="CY1816" s="18"/>
      <c r="CZ1816" s="18"/>
      <c r="DA1816" s="18"/>
      <c r="DB1816" s="18"/>
      <c r="DC1816" s="18"/>
      <c r="DD1816" s="18"/>
      <c r="DE1816" s="18"/>
      <c r="DF1816" s="18"/>
      <c r="DG1816" s="18"/>
      <c r="DH1816" s="18"/>
      <c r="DI1816" s="18"/>
      <c r="DJ1816" s="18"/>
      <c r="DK1816" s="18"/>
      <c r="DL1816" s="18"/>
      <c r="DM1816" s="18"/>
      <c r="DN1816" s="18"/>
      <c r="DO1816" s="18"/>
      <c r="DP1816" s="18"/>
      <c r="DQ1816" s="18"/>
      <c r="DR1816" s="18"/>
      <c r="DS1816" s="18"/>
      <c r="DT1816" s="18"/>
      <c r="DU1816" s="18"/>
      <c r="DV1816" s="18"/>
      <c r="DW1816" s="18"/>
      <c r="DX1816" s="18"/>
      <c r="DY1816" s="18"/>
      <c r="DZ1816" s="18"/>
      <c r="EA1816" s="18"/>
      <c r="EB1816" s="18"/>
      <c r="EC1816" s="18"/>
      <c r="ED1816" s="18"/>
      <c r="EE1816" s="18"/>
      <c r="EF1816" s="18"/>
      <c r="EG1816" s="18"/>
      <c r="EH1816" s="18"/>
      <c r="EI1816" s="18"/>
      <c r="EJ1816" s="18"/>
      <c r="EK1816" s="18"/>
      <c r="EL1816" s="18"/>
      <c r="EM1816" s="18"/>
      <c r="EN1816" s="18"/>
      <c r="EO1816" s="18"/>
      <c r="EP1816" s="18"/>
      <c r="EQ1816" s="18"/>
      <c r="ER1816" s="18"/>
      <c r="ES1816" s="18"/>
      <c r="ET1816" s="18"/>
      <c r="EU1816" s="18"/>
      <c r="EV1816" s="18"/>
      <c r="EW1816" s="18"/>
      <c r="EX1816" s="18"/>
      <c r="EY1816" s="18"/>
      <c r="EZ1816" s="18"/>
      <c r="FA1816" s="18"/>
      <c r="FB1816" s="18"/>
      <c r="FC1816" s="18"/>
      <c r="FD1816" s="18"/>
      <c r="FE1816" s="18"/>
      <c r="FF1816" s="18"/>
      <c r="FG1816" s="18"/>
      <c r="FH1816" s="18"/>
      <c r="FI1816" s="18"/>
      <c r="FJ1816" s="18"/>
      <c r="FK1816" s="18"/>
      <c r="FL1816" s="18"/>
      <c r="FM1816" s="18"/>
      <c r="FN1816" s="18"/>
      <c r="FO1816" s="18"/>
      <c r="FP1816" s="18"/>
      <c r="FQ1816" s="18"/>
      <c r="FR1816" s="18"/>
      <c r="FS1816" s="18"/>
      <c r="FT1816" s="18"/>
      <c r="FU1816" s="18"/>
      <c r="FV1816" s="18"/>
      <c r="FW1816" s="18"/>
      <c r="FX1816" s="18"/>
      <c r="FY1816" s="18"/>
      <c r="FZ1816" s="18"/>
      <c r="GA1816" s="18"/>
      <c r="GB1816" s="18"/>
      <c r="GC1816" s="18"/>
      <c r="GD1816" s="18"/>
      <c r="GE1816" s="18"/>
      <c r="GF1816" s="18"/>
      <c r="GG1816" s="18"/>
      <c r="GH1816" s="18"/>
      <c r="GI1816" s="18"/>
      <c r="GJ1816" s="18"/>
      <c r="GK1816" s="18"/>
      <c r="GL1816" s="18"/>
      <c r="GM1816" s="18"/>
      <c r="GN1816" s="18"/>
      <c r="GO1816" s="18"/>
      <c r="GP1816" s="18"/>
      <c r="GQ1816" s="18"/>
      <c r="GR1816" s="18"/>
      <c r="GS1816" s="18"/>
      <c r="GT1816" s="18"/>
      <c r="GU1816" s="18"/>
      <c r="GV1816" s="18"/>
      <c r="GW1816" s="18"/>
      <c r="GX1816" s="18"/>
      <c r="GY1816" s="18"/>
      <c r="GZ1816" s="18"/>
      <c r="HA1816" s="18"/>
      <c r="HB1816" s="18"/>
      <c r="HC1816" s="18"/>
      <c r="HD1816" s="18"/>
      <c r="HE1816" s="18"/>
      <c r="HF1816" s="18"/>
      <c r="HG1816" s="18"/>
      <c r="HH1816" s="18"/>
      <c r="HI1816" s="18"/>
      <c r="HJ1816" s="18"/>
      <c r="HK1816" s="18"/>
      <c r="HL1816" s="18"/>
      <c r="HM1816" s="18"/>
      <c r="HN1816" s="18"/>
      <c r="HO1816" s="18"/>
      <c r="HP1816" s="18"/>
      <c r="HQ1816" s="18"/>
      <c r="HR1816" s="18"/>
      <c r="HS1816" s="18"/>
      <c r="HT1816" s="18"/>
      <c r="HU1816" s="18"/>
      <c r="HV1816" s="18"/>
      <c r="HW1816" s="18"/>
      <c r="HX1816" s="18"/>
      <c r="HY1816" s="18"/>
      <c r="HZ1816" s="18"/>
      <c r="IA1816" s="18"/>
      <c r="IB1816" s="18"/>
      <c r="IC1816" s="18"/>
      <c r="ID1816" s="18"/>
      <c r="IE1816" s="18"/>
      <c r="IF1816" s="18"/>
      <c r="IG1816" s="18"/>
      <c r="IH1816" s="18"/>
      <c r="II1816" s="18"/>
      <c r="IJ1816" s="18"/>
      <c r="IK1816" s="18"/>
      <c r="IL1816" s="18"/>
      <c r="IM1816" s="18"/>
      <c r="IN1816" s="18"/>
      <c r="IO1816" s="18"/>
      <c r="IP1816" s="18"/>
      <c r="IQ1816" s="18"/>
      <c r="IR1816" s="18"/>
      <c r="IS1816" s="18"/>
      <c r="IT1816" s="18"/>
      <c r="IU1816" s="18"/>
      <c r="IV1816" s="18"/>
      <c r="IW1816" s="18"/>
      <c r="IX1816" s="18"/>
      <c r="IY1816" s="18"/>
      <c r="IZ1816" s="18"/>
      <c r="JA1816" s="18"/>
      <c r="JB1816" s="18"/>
      <c r="JC1816" s="18"/>
      <c r="JD1816" s="18"/>
      <c r="JE1816" s="18"/>
      <c r="JF1816" s="18"/>
      <c r="JG1816" s="18"/>
      <c r="JH1816" s="18"/>
      <c r="JI1816" s="18"/>
      <c r="JJ1816" s="18"/>
      <c r="JK1816" s="18"/>
      <c r="JL1816" s="18"/>
      <c r="JM1816" s="18"/>
      <c r="JN1816" s="18"/>
      <c r="JO1816" s="18"/>
      <c r="JP1816" s="18"/>
      <c r="JQ1816" s="18"/>
      <c r="JR1816" s="18"/>
      <c r="JS1816" s="18"/>
      <c r="JT1816" s="18"/>
      <c r="JU1816" s="18"/>
      <c r="JV1816" s="18"/>
      <c r="JW1816" s="18"/>
      <c r="JX1816" s="18"/>
      <c r="JY1816" s="18"/>
      <c r="JZ1816" s="18"/>
      <c r="KA1816" s="18"/>
      <c r="KB1816" s="18"/>
      <c r="KC1816" s="18"/>
      <c r="KD1816" s="18"/>
      <c r="KE1816" s="18"/>
      <c r="KF1816" s="18"/>
      <c r="KG1816" s="18"/>
      <c r="KH1816" s="18"/>
      <c r="KI1816" s="18"/>
      <c r="KJ1816" s="18"/>
      <c r="KK1816" s="18"/>
      <c r="KL1816" s="18"/>
      <c r="KM1816" s="18"/>
      <c r="KN1816" s="18"/>
      <c r="KO1816" s="18"/>
      <c r="KP1816" s="18"/>
      <c r="KQ1816" s="18"/>
      <c r="KR1816" s="18"/>
      <c r="KS1816" s="18"/>
      <c r="KT1816" s="18"/>
      <c r="KU1816" s="18"/>
      <c r="KV1816" s="18"/>
      <c r="KW1816" s="18"/>
      <c r="KX1816" s="18"/>
      <c r="KY1816" s="18"/>
      <c r="KZ1816" s="18"/>
      <c r="LA1816" s="18"/>
      <c r="LB1816" s="18"/>
      <c r="LC1816" s="18"/>
      <c r="LD1816" s="18"/>
      <c r="LE1816" s="18"/>
      <c r="LF1816" s="18"/>
      <c r="LG1816" s="18"/>
      <c r="LH1816" s="18"/>
      <c r="LI1816" s="18"/>
      <c r="LJ1816" s="18"/>
      <c r="LK1816" s="18"/>
      <c r="LL1816" s="18"/>
      <c r="LM1816" s="18"/>
      <c r="LN1816" s="18"/>
      <c r="LO1816" s="18"/>
      <c r="LP1816" s="18"/>
      <c r="LQ1816" s="18"/>
      <c r="LR1816" s="18"/>
      <c r="LS1816" s="18"/>
      <c r="LT1816" s="18"/>
      <c r="LU1816" s="18"/>
      <c r="LV1816" s="18"/>
      <c r="LW1816" s="18"/>
      <c r="LX1816" s="18"/>
      <c r="LY1816" s="18"/>
      <c r="LZ1816" s="18"/>
      <c r="MA1816" s="18"/>
      <c r="MB1816" s="18"/>
      <c r="MC1816" s="18"/>
      <c r="MD1816" s="18"/>
      <c r="ME1816" s="18"/>
      <c r="MF1816" s="18"/>
      <c r="MG1816" s="18"/>
      <c r="MH1816" s="18"/>
      <c r="MI1816" s="18"/>
      <c r="MJ1816" s="18"/>
      <c r="MK1816" s="18"/>
      <c r="ML1816" s="18"/>
      <c r="MM1816" s="18"/>
      <c r="MN1816" s="18"/>
      <c r="MO1816" s="18"/>
      <c r="MP1816" s="18"/>
      <c r="MQ1816" s="18"/>
      <c r="MR1816" s="18"/>
      <c r="MS1816" s="18"/>
      <c r="MT1816" s="18"/>
      <c r="MU1816" s="18"/>
      <c r="MV1816" s="18"/>
      <c r="MW1816" s="18"/>
      <c r="MX1816" s="18"/>
      <c r="MY1816" s="18"/>
      <c r="MZ1816" s="18"/>
      <c r="NA1816" s="18"/>
      <c r="NB1816" s="18"/>
      <c r="NC1816" s="18"/>
      <c r="ND1816" s="18"/>
      <c r="NE1816" s="18"/>
      <c r="NF1816" s="18"/>
      <c r="NG1816" s="18"/>
      <c r="NH1816" s="18"/>
      <c r="NI1816" s="18"/>
      <c r="NJ1816" s="18"/>
      <c r="NK1816" s="18"/>
      <c r="NL1816" s="18"/>
      <c r="NM1816" s="18"/>
      <c r="NN1816" s="18"/>
      <c r="NO1816" s="18"/>
      <c r="NP1816" s="18"/>
      <c r="NQ1816" s="18"/>
      <c r="NR1816" s="18"/>
      <c r="NS1816" s="18"/>
      <c r="NT1816" s="18"/>
      <c r="NU1816" s="18"/>
      <c r="NV1816" s="18"/>
      <c r="NW1816" s="18"/>
      <c r="NX1816" s="18"/>
      <c r="NY1816" s="18"/>
      <c r="NZ1816" s="18"/>
      <c r="OA1816" s="18"/>
      <c r="OB1816" s="18"/>
      <c r="OC1816" s="18"/>
      <c r="OD1816" s="18"/>
      <c r="OE1816" s="18"/>
      <c r="OF1816" s="18"/>
      <c r="OG1816" s="18"/>
      <c r="OH1816" s="18"/>
      <c r="OI1816" s="18"/>
      <c r="OJ1816" s="18"/>
      <c r="OK1816" s="18"/>
      <c r="OL1816" s="18"/>
      <c r="OM1816" s="18"/>
      <c r="ON1816" s="18"/>
      <c r="OO1816" s="18"/>
      <c r="OP1816" s="18"/>
      <c r="OQ1816" s="18"/>
      <c r="OR1816" s="18"/>
      <c r="OS1816" s="18"/>
      <c r="OT1816" s="18"/>
      <c r="OU1816" s="18"/>
      <c r="OV1816" s="18"/>
      <c r="OW1816" s="18"/>
      <c r="OX1816" s="18"/>
      <c r="OY1816" s="18"/>
      <c r="OZ1816" s="18"/>
      <c r="PA1816" s="18"/>
      <c r="PB1816" s="18"/>
      <c r="PC1816" s="18"/>
      <c r="PD1816" s="18"/>
      <c r="PE1816" s="18"/>
      <c r="PF1816" s="18"/>
      <c r="PG1816" s="18"/>
      <c r="PH1816" s="18"/>
      <c r="PI1816" s="18"/>
      <c r="PJ1816" s="18"/>
      <c r="PK1816" s="18"/>
      <c r="PL1816" s="18"/>
      <c r="PM1816" s="18"/>
      <c r="PN1816" s="18"/>
      <c r="PO1816" s="18"/>
      <c r="PP1816" s="18"/>
      <c r="PQ1816" s="18"/>
      <c r="PR1816" s="18"/>
      <c r="PS1816" s="18"/>
      <c r="PT1816" s="18"/>
      <c r="PU1816" s="18"/>
      <c r="PV1816" s="18"/>
      <c r="PW1816" s="18"/>
      <c r="PX1816" s="18"/>
      <c r="PY1816" s="18"/>
      <c r="PZ1816" s="18"/>
      <c r="QA1816" s="18"/>
      <c r="QB1816" s="18"/>
      <c r="QC1816" s="18"/>
      <c r="QD1816" s="18"/>
      <c r="QE1816" s="18"/>
      <c r="QF1816" s="18"/>
      <c r="QG1816" s="18"/>
      <c r="QH1816" s="18"/>
      <c r="QI1816" s="18"/>
      <c r="QJ1816" s="18"/>
      <c r="QK1816" s="18"/>
      <c r="QL1816" s="18"/>
      <c r="QM1816" s="18"/>
      <c r="QN1816" s="18"/>
      <c r="QO1816" s="18"/>
      <c r="QP1816" s="18"/>
      <c r="QQ1816" s="18"/>
      <c r="QR1816" s="18"/>
      <c r="QS1816" s="18"/>
      <c r="QT1816" s="18"/>
      <c r="QU1816" s="18"/>
      <c r="QV1816" s="18"/>
      <c r="QW1816" s="18"/>
      <c r="QX1816" s="18"/>
      <c r="QY1816" s="18"/>
      <c r="QZ1816" s="18"/>
      <c r="RA1816" s="18"/>
      <c r="RB1816" s="18"/>
      <c r="RC1816" s="18"/>
      <c r="RD1816" s="18"/>
      <c r="RE1816" s="18"/>
      <c r="RF1816" s="18"/>
      <c r="RG1816" s="18"/>
      <c r="RH1816" s="18"/>
      <c r="RI1816" s="18"/>
      <c r="RJ1816" s="18"/>
      <c r="RK1816" s="18"/>
      <c r="RL1816" s="18"/>
      <c r="RM1816" s="18"/>
      <c r="RN1816" s="18"/>
      <c r="RO1816" s="18"/>
      <c r="RP1816" s="18"/>
      <c r="RQ1816" s="18"/>
      <c r="RR1816" s="18"/>
      <c r="RS1816" s="18"/>
      <c r="RT1816" s="18"/>
      <c r="RU1816" s="18"/>
      <c r="RV1816" s="18"/>
      <c r="RW1816" s="18"/>
      <c r="RX1816" s="18"/>
      <c r="RY1816" s="18"/>
      <c r="RZ1816" s="18"/>
      <c r="SA1816" s="18"/>
      <c r="SB1816" s="18"/>
      <c r="SC1816" s="18"/>
      <c r="SD1816" s="18"/>
      <c r="SE1816" s="18"/>
      <c r="SF1816" s="18"/>
      <c r="SG1816" s="18"/>
      <c r="SH1816" s="18"/>
      <c r="SI1816" s="18"/>
      <c r="SJ1816" s="18"/>
      <c r="SK1816" s="18"/>
      <c r="SL1816" s="18"/>
      <c r="SM1816" s="18"/>
      <c r="SN1816" s="18"/>
      <c r="SO1816" s="18"/>
      <c r="SP1816" s="18"/>
      <c r="SQ1816" s="18"/>
      <c r="SR1816" s="18"/>
      <c r="SS1816" s="18"/>
      <c r="ST1816" s="18"/>
      <c r="SU1816" s="18"/>
      <c r="SV1816" s="18"/>
      <c r="SW1816" s="18"/>
      <c r="SX1816" s="18"/>
      <c r="SY1816" s="18"/>
      <c r="SZ1816" s="18"/>
      <c r="TA1816" s="18"/>
      <c r="TB1816" s="18"/>
      <c r="TC1816" s="18"/>
      <c r="TD1816" s="18"/>
      <c r="TE1816" s="18"/>
      <c r="TF1816" s="18"/>
      <c r="TG1816" s="18"/>
      <c r="TH1816" s="18"/>
      <c r="TI1816" s="18"/>
      <c r="TJ1816" s="18"/>
      <c r="TK1816" s="18"/>
      <c r="TL1816" s="18"/>
      <c r="TM1816" s="18"/>
      <c r="TN1816" s="18"/>
      <c r="TO1816" s="18"/>
      <c r="TP1816" s="18"/>
      <c r="TQ1816" s="18"/>
      <c r="TR1816" s="18"/>
      <c r="TS1816" s="18"/>
      <c r="TT1816" s="18"/>
      <c r="TU1816" s="18"/>
      <c r="TV1816" s="18"/>
      <c r="TW1816" s="18"/>
      <c r="TX1816" s="18"/>
      <c r="TY1816" s="18"/>
      <c r="TZ1816" s="18"/>
      <c r="UA1816" s="18"/>
      <c r="UB1816" s="18"/>
      <c r="UC1816" s="18"/>
      <c r="UD1816" s="18"/>
      <c r="UE1816" s="18"/>
      <c r="UF1816" s="18"/>
      <c r="UG1816" s="18"/>
      <c r="UH1816" s="18"/>
      <c r="UI1816" s="18"/>
      <c r="UJ1816" s="18"/>
      <c r="UK1816" s="18"/>
      <c r="UL1816" s="18"/>
      <c r="UM1816" s="18"/>
      <c r="UN1816" s="18"/>
      <c r="UO1816" s="18"/>
      <c r="UP1816" s="18"/>
      <c r="UQ1816" s="18"/>
      <c r="UR1816" s="18"/>
      <c r="US1816" s="18"/>
      <c r="UT1816" s="18"/>
      <c r="UU1816" s="18"/>
      <c r="UV1816" s="18"/>
      <c r="UW1816" s="18"/>
      <c r="UX1816" s="18"/>
      <c r="UY1816" s="18"/>
      <c r="UZ1816" s="18"/>
      <c r="VA1816" s="18"/>
      <c r="VB1816" s="18"/>
      <c r="VC1816" s="18"/>
      <c r="VD1816" s="18"/>
      <c r="VE1816" s="18"/>
      <c r="VF1816" s="18"/>
      <c r="VG1816" s="18"/>
      <c r="VH1816" s="18"/>
      <c r="VI1816" s="18"/>
      <c r="VJ1816" s="18"/>
      <c r="VK1816" s="18"/>
      <c r="VL1816" s="18"/>
      <c r="VM1816" s="18"/>
      <c r="VN1816" s="18"/>
      <c r="VO1816" s="18"/>
      <c r="VP1816" s="18"/>
      <c r="VQ1816" s="18"/>
      <c r="VR1816" s="18"/>
      <c r="VS1816" s="18"/>
      <c r="VT1816" s="18"/>
      <c r="VU1816" s="18"/>
      <c r="VV1816" s="18"/>
      <c r="VW1816" s="18"/>
      <c r="VX1816" s="18"/>
      <c r="VY1816" s="18"/>
      <c r="VZ1816" s="18"/>
      <c r="WA1816" s="18"/>
      <c r="WB1816" s="18"/>
      <c r="WC1816" s="18"/>
      <c r="WD1816" s="18"/>
      <c r="WE1816" s="18"/>
      <c r="WF1816" s="18"/>
      <c r="WG1816" s="18"/>
      <c r="WH1816" s="18"/>
      <c r="WI1816" s="18"/>
      <c r="WJ1816" s="18"/>
      <c r="WK1816" s="18"/>
      <c r="WL1816" s="18"/>
      <c r="WM1816" s="18"/>
      <c r="WN1816" s="18"/>
      <c r="WO1816" s="18"/>
      <c r="WP1816" s="18"/>
      <c r="WQ1816" s="18"/>
      <c r="WR1816" s="18"/>
      <c r="WS1816" s="18"/>
      <c r="WT1816" s="18"/>
      <c r="WU1816" s="18"/>
      <c r="WV1816" s="18"/>
      <c r="WW1816" s="18"/>
      <c r="WX1816" s="18"/>
      <c r="WY1816" s="18"/>
      <c r="WZ1816" s="18"/>
      <c r="XA1816" s="18"/>
      <c r="XB1816" s="18"/>
      <c r="XC1816" s="18"/>
      <c r="XD1816" s="18"/>
      <c r="XE1816" s="18"/>
      <c r="XF1816" s="18"/>
      <c r="XG1816" s="18"/>
      <c r="XH1816" s="18"/>
      <c r="XI1816" s="18"/>
      <c r="XJ1816" s="18"/>
      <c r="XK1816" s="18"/>
      <c r="XL1816" s="18"/>
      <c r="XM1816" s="18"/>
      <c r="XN1816" s="18"/>
      <c r="XO1816" s="18"/>
      <c r="XP1816" s="18"/>
      <c r="XQ1816" s="18"/>
      <c r="XR1816" s="18"/>
      <c r="XS1816" s="18"/>
      <c r="XT1816" s="18"/>
      <c r="XU1816" s="18"/>
      <c r="XV1816" s="18"/>
      <c r="XW1816" s="18"/>
      <c r="XX1816" s="18"/>
      <c r="XY1816" s="18"/>
      <c r="XZ1816" s="18"/>
      <c r="YA1816" s="18"/>
      <c r="YB1816" s="18"/>
      <c r="YC1816" s="18"/>
      <c r="YD1816" s="18"/>
      <c r="YE1816" s="18"/>
      <c r="YF1816" s="18"/>
      <c r="YG1816" s="18"/>
      <c r="YH1816" s="18"/>
      <c r="YI1816" s="18"/>
      <c r="YJ1816" s="18"/>
      <c r="YK1816" s="18"/>
      <c r="YL1816" s="18"/>
      <c r="YM1816" s="18"/>
      <c r="YN1816" s="18"/>
      <c r="YO1816" s="18"/>
      <c r="YP1816" s="18"/>
      <c r="YQ1816" s="18"/>
      <c r="YR1816" s="18"/>
      <c r="YS1816" s="18"/>
      <c r="YT1816" s="18"/>
      <c r="YU1816" s="18"/>
      <c r="YV1816" s="18"/>
      <c r="YW1816" s="18"/>
      <c r="YX1816" s="18"/>
      <c r="YY1816" s="18"/>
      <c r="YZ1816" s="18"/>
      <c r="ZA1816" s="18"/>
      <c r="ZB1816" s="18"/>
      <c r="ZC1816" s="18"/>
      <c r="ZD1816" s="18"/>
      <c r="ZE1816" s="18"/>
      <c r="ZF1816" s="18"/>
      <c r="ZG1816" s="18"/>
      <c r="ZH1816" s="18"/>
      <c r="ZI1816" s="18"/>
      <c r="ZJ1816" s="18"/>
      <c r="ZK1816" s="18"/>
      <c r="ZL1816" s="18"/>
      <c r="ZM1816" s="18"/>
      <c r="ZN1816" s="18"/>
      <c r="ZO1816" s="18"/>
      <c r="ZP1816" s="18"/>
      <c r="ZQ1816" s="18"/>
      <c r="ZR1816" s="18"/>
      <c r="ZS1816" s="18"/>
      <c r="ZT1816" s="18"/>
      <c r="ZU1816" s="18"/>
      <c r="ZV1816" s="18"/>
      <c r="ZW1816" s="18"/>
      <c r="ZX1816" s="18"/>
      <c r="ZY1816" s="18"/>
      <c r="ZZ1816" s="18"/>
      <c r="AAA1816" s="18"/>
      <c r="AAB1816" s="18"/>
      <c r="AAC1816" s="18"/>
      <c r="AAD1816" s="18"/>
      <c r="AAE1816" s="18"/>
      <c r="AAF1816" s="18"/>
      <c r="AAG1816" s="18"/>
      <c r="AAH1816" s="18"/>
      <c r="AAI1816" s="18"/>
      <c r="AAJ1816" s="18"/>
      <c r="AAK1816" s="18"/>
      <c r="AAL1816" s="18"/>
      <c r="AAM1816" s="18"/>
      <c r="AAN1816" s="18"/>
      <c r="AAO1816" s="18"/>
      <c r="AAP1816" s="18"/>
      <c r="AAQ1816" s="18"/>
      <c r="AAR1816" s="18"/>
      <c r="AAS1816" s="18"/>
      <c r="AAT1816" s="18"/>
      <c r="AAU1816" s="18"/>
      <c r="AAV1816" s="18"/>
      <c r="AAW1816" s="18"/>
      <c r="AAX1816" s="18"/>
      <c r="AAY1816" s="18"/>
      <c r="AAZ1816" s="18"/>
      <c r="ABA1816" s="18"/>
      <c r="ABB1816" s="18"/>
      <c r="ABC1816" s="18"/>
      <c r="ABD1816" s="18"/>
      <c r="ABE1816" s="18"/>
      <c r="ABF1816" s="18"/>
      <c r="ABG1816" s="18"/>
      <c r="ABH1816" s="18"/>
      <c r="ABI1816" s="18"/>
      <c r="ABJ1816" s="18"/>
      <c r="ABK1816" s="18"/>
      <c r="ABL1816" s="18"/>
      <c r="ABM1816" s="18"/>
      <c r="ABN1816" s="18"/>
      <c r="ABO1816" s="18"/>
      <c r="ABP1816" s="18"/>
      <c r="ABQ1816" s="18"/>
      <c r="ABR1816" s="18"/>
      <c r="ABS1816" s="18"/>
      <c r="ABT1816" s="18"/>
      <c r="ABU1816" s="18"/>
      <c r="ABV1816" s="18"/>
      <c r="ABW1816" s="18"/>
      <c r="ABX1816" s="18"/>
      <c r="ABY1816" s="18"/>
      <c r="ABZ1816" s="18"/>
      <c r="ACA1816" s="18"/>
      <c r="ACB1816" s="18"/>
      <c r="ACC1816" s="18"/>
      <c r="ACD1816" s="18"/>
      <c r="ACE1816" s="18"/>
      <c r="ACF1816" s="18"/>
      <c r="ACG1816" s="18"/>
      <c r="ACH1816" s="18"/>
      <c r="ACI1816" s="18"/>
      <c r="ACJ1816" s="18"/>
      <c r="ACK1816" s="18"/>
      <c r="ACL1816" s="18"/>
      <c r="ACM1816" s="18"/>
      <c r="ACN1816" s="18"/>
      <c r="ACO1816" s="18"/>
      <c r="ACP1816" s="18"/>
      <c r="ACQ1816" s="18"/>
      <c r="ACR1816" s="18"/>
      <c r="ACS1816" s="18"/>
      <c r="ACT1816" s="18"/>
      <c r="ACU1816" s="18"/>
      <c r="ACV1816" s="18"/>
      <c r="ACW1816" s="18"/>
      <c r="ACX1816" s="18"/>
      <c r="ACY1816" s="18"/>
      <c r="ACZ1816" s="18"/>
      <c r="ADA1816" s="18"/>
      <c r="ADB1816" s="18"/>
      <c r="ADC1816" s="18"/>
      <c r="ADD1816" s="18"/>
      <c r="ADE1816" s="18"/>
      <c r="ADF1816" s="18"/>
      <c r="ADG1816" s="18"/>
      <c r="ADH1816" s="18"/>
      <c r="ADI1816" s="18"/>
      <c r="ADJ1816" s="18"/>
      <c r="ADK1816" s="18"/>
      <c r="ADL1816" s="18"/>
      <c r="ADM1816" s="18"/>
      <c r="ADN1816" s="18"/>
      <c r="ADO1816" s="18"/>
      <c r="ADP1816" s="18"/>
      <c r="ADQ1816" s="18"/>
      <c r="ADR1816" s="18"/>
      <c r="ADS1816" s="18"/>
      <c r="ADT1816" s="18"/>
      <c r="ADU1816" s="18"/>
      <c r="ADV1816" s="18"/>
      <c r="ADW1816" s="18"/>
      <c r="ADX1816" s="18"/>
      <c r="ADY1816" s="18"/>
      <c r="ADZ1816" s="18"/>
      <c r="AEA1816" s="18"/>
      <c r="AEB1816" s="18"/>
      <c r="AEC1816" s="18"/>
      <c r="AED1816" s="18"/>
      <c r="AEE1816" s="18"/>
      <c r="AEF1816" s="18"/>
      <c r="AEG1816" s="18"/>
      <c r="AEH1816" s="18"/>
      <c r="AEI1816" s="18"/>
      <c r="AEJ1816" s="18"/>
      <c r="AEK1816" s="18"/>
      <c r="AEL1816" s="18"/>
      <c r="AEM1816" s="18"/>
      <c r="AEN1816" s="18"/>
      <c r="AEO1816" s="18"/>
      <c r="AEP1816" s="18"/>
      <c r="AEQ1816" s="18"/>
      <c r="AER1816" s="18"/>
      <c r="AES1816" s="18"/>
      <c r="AET1816" s="18"/>
      <c r="AEU1816" s="18"/>
      <c r="AEV1816" s="18"/>
      <c r="AEW1816" s="18"/>
      <c r="AEX1816" s="18"/>
      <c r="AEY1816" s="18"/>
      <c r="AEZ1816" s="18"/>
      <c r="AFA1816" s="18"/>
      <c r="AFB1816" s="18"/>
      <c r="AFC1816" s="18"/>
      <c r="AFD1816" s="18"/>
      <c r="AFE1816" s="18"/>
      <c r="AFF1816" s="18"/>
      <c r="AFG1816" s="18"/>
      <c r="AFH1816" s="18"/>
      <c r="AFI1816" s="18"/>
      <c r="AFJ1816" s="18"/>
      <c r="AFK1816" s="18"/>
      <c r="AFL1816" s="18"/>
      <c r="AFM1816" s="18"/>
      <c r="AFN1816" s="18"/>
      <c r="AFO1816" s="18"/>
      <c r="AFP1816" s="18"/>
      <c r="AFQ1816" s="18"/>
      <c r="AFR1816" s="18"/>
      <c r="AFS1816" s="18"/>
      <c r="AFT1816" s="18"/>
      <c r="AFU1816" s="18"/>
      <c r="AFV1816" s="18"/>
      <c r="AFW1816" s="18"/>
      <c r="AFX1816" s="18"/>
      <c r="AFY1816" s="18"/>
      <c r="AFZ1816" s="18"/>
      <c r="AGA1816" s="18"/>
      <c r="AGB1816" s="18"/>
      <c r="AGC1816" s="18"/>
      <c r="AGD1816" s="18"/>
      <c r="AGE1816" s="18"/>
      <c r="AGF1816" s="18"/>
      <c r="AGG1816" s="18"/>
      <c r="AGH1816" s="18"/>
      <c r="AGI1816" s="18"/>
      <c r="AGJ1816" s="18"/>
      <c r="AGK1816" s="18"/>
      <c r="AGL1816" s="18"/>
      <c r="AGM1816" s="18"/>
      <c r="AGN1816" s="18"/>
      <c r="AGO1816" s="18"/>
      <c r="AGP1816" s="18"/>
      <c r="AGQ1816" s="18"/>
      <c r="AGR1816" s="18"/>
      <c r="AGS1816" s="18"/>
      <c r="AGT1816" s="18"/>
      <c r="AGU1816" s="18"/>
      <c r="AGV1816" s="18"/>
      <c r="AGW1816" s="18"/>
      <c r="AGX1816" s="18"/>
      <c r="AGY1816" s="18"/>
      <c r="AGZ1816" s="18"/>
      <c r="AHA1816" s="18"/>
      <c r="AHB1816" s="18"/>
      <c r="AHC1816" s="18"/>
      <c r="AHD1816" s="18"/>
      <c r="AHE1816" s="18"/>
      <c r="AHF1816" s="18"/>
      <c r="AHG1816" s="18"/>
      <c r="AHH1816" s="18"/>
      <c r="AHI1816" s="18"/>
      <c r="AHJ1816" s="18"/>
      <c r="AHK1816" s="18"/>
      <c r="AHL1816" s="18"/>
      <c r="AHM1816" s="18"/>
      <c r="AHN1816" s="18"/>
      <c r="AHO1816" s="18"/>
      <c r="AHP1816" s="18"/>
      <c r="AHQ1816" s="18"/>
      <c r="AHR1816" s="18"/>
      <c r="AHS1816" s="18"/>
      <c r="AHT1816" s="18"/>
      <c r="AHU1816" s="18"/>
      <c r="AHV1816" s="18"/>
      <c r="AHW1816" s="18"/>
      <c r="AHX1816" s="18"/>
      <c r="AHY1816" s="18"/>
      <c r="AHZ1816" s="18"/>
      <c r="AIA1816" s="18"/>
      <c r="AIB1816" s="18"/>
      <c r="AIC1816" s="18"/>
      <c r="AID1816" s="18"/>
      <c r="AIE1816" s="18"/>
      <c r="AIF1816" s="18"/>
      <c r="AIG1816" s="18"/>
      <c r="AIH1816" s="18"/>
      <c r="AII1816" s="18"/>
      <c r="AIJ1816" s="18"/>
      <c r="AIK1816" s="18"/>
      <c r="AIL1816" s="18"/>
      <c r="AIM1816" s="18"/>
      <c r="AIN1816" s="18"/>
      <c r="AIO1816" s="18"/>
      <c r="AIP1816" s="18"/>
      <c r="AIQ1816" s="18"/>
      <c r="AIR1816" s="18"/>
      <c r="AIS1816" s="18"/>
      <c r="AIT1816" s="18"/>
      <c r="AIU1816" s="18"/>
      <c r="AIV1816" s="18"/>
      <c r="AIW1816" s="18"/>
      <c r="AIX1816" s="18"/>
      <c r="AIY1816" s="18"/>
      <c r="AIZ1816" s="18"/>
      <c r="AJA1816" s="18"/>
      <c r="AJB1816" s="18"/>
      <c r="AJC1816" s="18"/>
      <c r="AJD1816" s="18"/>
      <c r="AJE1816" s="18"/>
      <c r="AJF1816" s="18"/>
      <c r="AJG1816" s="18"/>
      <c r="AJH1816" s="18"/>
      <c r="AJI1816" s="18"/>
      <c r="AJJ1816" s="18"/>
      <c r="AJK1816" s="18"/>
      <c r="AJL1816" s="18"/>
      <c r="AJM1816" s="18"/>
      <c r="AJN1816" s="18"/>
      <c r="AJO1816" s="18"/>
      <c r="AJP1816" s="18"/>
      <c r="AJQ1816" s="18"/>
      <c r="AJR1816" s="18"/>
      <c r="AJS1816" s="18"/>
      <c r="AJT1816" s="18"/>
      <c r="AJU1816" s="18"/>
      <c r="AJV1816" s="18"/>
      <c r="AJW1816" s="18"/>
      <c r="AJX1816" s="18"/>
      <c r="AJY1816" s="18"/>
      <c r="AJZ1816" s="18"/>
      <c r="AKA1816" s="18"/>
      <c r="AKB1816" s="18"/>
      <c r="AKC1816" s="18"/>
      <c r="AKD1816" s="18"/>
      <c r="AKE1816" s="18"/>
      <c r="AKF1816" s="18"/>
      <c r="AKG1816" s="18"/>
      <c r="AKH1816" s="18"/>
      <c r="AKI1816" s="18"/>
      <c r="AKJ1816" s="18"/>
      <c r="AKK1816" s="18"/>
      <c r="AKL1816" s="18"/>
      <c r="AKM1816" s="18"/>
      <c r="AKN1816" s="18"/>
      <c r="AKO1816" s="18"/>
      <c r="AKP1816" s="18"/>
      <c r="AKQ1816" s="18"/>
      <c r="AKR1816" s="18"/>
      <c r="AKS1816" s="18"/>
      <c r="AKT1816" s="18"/>
      <c r="AKU1816" s="18"/>
      <c r="AKV1816" s="18"/>
      <c r="AKW1816" s="18"/>
      <c r="AKX1816" s="18"/>
      <c r="AKY1816" s="18"/>
      <c r="AKZ1816" s="18"/>
      <c r="ALA1816" s="18"/>
      <c r="ALB1816" s="18"/>
      <c r="ALC1816" s="18"/>
      <c r="ALD1816" s="18"/>
      <c r="ALE1816" s="18"/>
      <c r="ALF1816" s="18"/>
      <c r="ALG1816" s="18"/>
      <c r="ALH1816" s="18"/>
      <c r="ALI1816" s="18"/>
      <c r="ALJ1816" s="18"/>
      <c r="ALK1816" s="18"/>
      <c r="ALL1816" s="18"/>
      <c r="ALM1816" s="18"/>
      <c r="ALN1816" s="18"/>
      <c r="ALO1816" s="18"/>
      <c r="ALP1816" s="18"/>
      <c r="ALQ1816" s="18"/>
      <c r="ALR1816" s="18"/>
      <c r="ALS1816" s="18"/>
      <c r="ALT1816" s="18"/>
      <c r="ALU1816" s="18"/>
      <c r="ALV1816" s="18"/>
      <c r="ALW1816" s="18"/>
      <c r="ALX1816" s="18"/>
      <c r="ALY1816" s="18"/>
      <c r="ALZ1816" s="18"/>
      <c r="AMA1816" s="18"/>
      <c r="AMB1816" s="18"/>
      <c r="AMC1816" s="18"/>
      <c r="AMD1816" s="18"/>
      <c r="AME1816" s="18"/>
      <c r="AMF1816" s="18"/>
      <c r="AMG1816" s="18"/>
      <c r="AMH1816" s="18"/>
      <c r="AMI1816" s="18"/>
      <c r="AMJ1816" s="18"/>
    </row>
    <row r="1817" spans="1:1024" s="315" customFormat="1">
      <c r="A1817" s="15"/>
      <c r="B1817" s="18"/>
      <c r="C1817" s="18"/>
      <c r="D1817" s="18"/>
      <c r="E1817" s="18"/>
      <c r="F1817" s="18"/>
      <c r="G1817" s="18"/>
      <c r="H1817" s="18"/>
      <c r="I1817" s="32"/>
      <c r="J1817" s="32"/>
      <c r="K1817" s="18"/>
      <c r="L1817" s="18"/>
      <c r="M1817" s="18"/>
      <c r="N1817" s="18"/>
      <c r="O1817" s="18"/>
      <c r="P1817" s="18"/>
      <c r="Q1817" s="18"/>
      <c r="R1817" s="18"/>
      <c r="S1817" s="18"/>
      <c r="T1817" s="18"/>
      <c r="U1817" s="18"/>
      <c r="V1817" s="18"/>
      <c r="W1817" s="18"/>
      <c r="X1817" s="18"/>
      <c r="Y1817" s="18"/>
      <c r="Z1817" s="18"/>
      <c r="AA1817" s="18"/>
      <c r="AB1817" s="18"/>
      <c r="AC1817" s="18"/>
      <c r="AD1817" s="18"/>
      <c r="AE1817" s="18"/>
      <c r="AF1817" s="18"/>
      <c r="AG1817" s="18"/>
      <c r="AH1817" s="18"/>
      <c r="AI1817" s="18"/>
      <c r="AJ1817" s="18"/>
      <c r="AK1817" s="18"/>
      <c r="AL1817" s="18"/>
      <c r="AM1817" s="18"/>
      <c r="AN1817" s="18"/>
      <c r="AO1817" s="18"/>
      <c r="AP1817" s="18"/>
      <c r="AQ1817" s="18"/>
      <c r="AR1817" s="18"/>
      <c r="AS1817" s="18"/>
      <c r="AT1817" s="18"/>
      <c r="AU1817" s="18"/>
      <c r="AV1817" s="18"/>
      <c r="AW1817" s="18"/>
      <c r="AX1817" s="18"/>
      <c r="AY1817" s="18"/>
      <c r="AZ1817" s="18"/>
      <c r="BA1817" s="18"/>
      <c r="BB1817" s="18"/>
      <c r="BC1817" s="18"/>
      <c r="BD1817" s="18"/>
      <c r="BE1817" s="18"/>
      <c r="BF1817" s="18"/>
      <c r="BG1817" s="18"/>
      <c r="BH1817" s="18"/>
      <c r="BI1817" s="18"/>
      <c r="BJ1817" s="18"/>
      <c r="BK1817" s="18"/>
      <c r="BL1817" s="18"/>
      <c r="BM1817" s="18"/>
      <c r="BN1817" s="18"/>
      <c r="BO1817" s="18"/>
      <c r="BP1817" s="18"/>
      <c r="BQ1817" s="18"/>
      <c r="BR1817" s="18"/>
      <c r="BS1817" s="18"/>
      <c r="BT1817" s="18"/>
      <c r="BU1817" s="18"/>
      <c r="BV1817" s="18"/>
      <c r="BW1817" s="18"/>
      <c r="BX1817" s="18"/>
      <c r="BY1817" s="18"/>
      <c r="BZ1817" s="18"/>
      <c r="CA1817" s="18"/>
      <c r="CB1817" s="18"/>
      <c r="CC1817" s="18"/>
      <c r="CD1817" s="18"/>
      <c r="CE1817" s="18"/>
      <c r="CF1817" s="18"/>
      <c r="CG1817" s="18"/>
      <c r="CH1817" s="18"/>
      <c r="CI1817" s="18"/>
      <c r="CJ1817" s="18"/>
      <c r="CK1817" s="18"/>
      <c r="CL1817" s="18"/>
      <c r="CM1817" s="18"/>
      <c r="CN1817" s="18"/>
      <c r="CO1817" s="18"/>
      <c r="CP1817" s="18"/>
      <c r="CQ1817" s="18"/>
      <c r="CR1817" s="18"/>
      <c r="CS1817" s="18"/>
      <c r="CT1817" s="18"/>
      <c r="CU1817" s="18"/>
      <c r="CV1817" s="18"/>
      <c r="CW1817" s="18"/>
      <c r="CX1817" s="18"/>
      <c r="CY1817" s="18"/>
      <c r="CZ1817" s="18"/>
      <c r="DA1817" s="18"/>
      <c r="DB1817" s="18"/>
      <c r="DC1817" s="18"/>
      <c r="DD1817" s="18"/>
      <c r="DE1817" s="18"/>
      <c r="DF1817" s="18"/>
      <c r="DG1817" s="18"/>
      <c r="DH1817" s="18"/>
      <c r="DI1817" s="18"/>
      <c r="DJ1817" s="18"/>
      <c r="DK1817" s="18"/>
      <c r="DL1817" s="18"/>
      <c r="DM1817" s="18"/>
      <c r="DN1817" s="18"/>
      <c r="DO1817" s="18"/>
      <c r="DP1817" s="18"/>
      <c r="DQ1817" s="18"/>
      <c r="DR1817" s="18"/>
      <c r="DS1817" s="18"/>
      <c r="DT1817" s="18"/>
      <c r="DU1817" s="18"/>
      <c r="DV1817" s="18"/>
      <c r="DW1817" s="18"/>
      <c r="DX1817" s="18"/>
      <c r="DY1817" s="18"/>
      <c r="DZ1817" s="18"/>
      <c r="EA1817" s="18"/>
      <c r="EB1817" s="18"/>
      <c r="EC1817" s="18"/>
      <c r="ED1817" s="18"/>
      <c r="EE1817" s="18"/>
      <c r="EF1817" s="18"/>
      <c r="EG1817" s="18"/>
      <c r="EH1817" s="18"/>
      <c r="EI1817" s="18"/>
      <c r="EJ1817" s="18"/>
      <c r="EK1817" s="18"/>
      <c r="EL1817" s="18"/>
      <c r="EM1817" s="18"/>
      <c r="EN1817" s="18"/>
      <c r="EO1817" s="18"/>
      <c r="EP1817" s="18"/>
      <c r="EQ1817" s="18"/>
      <c r="ER1817" s="18"/>
      <c r="ES1817" s="18"/>
      <c r="ET1817" s="18"/>
      <c r="EU1817" s="18"/>
      <c r="EV1817" s="18"/>
      <c r="EW1817" s="18"/>
      <c r="EX1817" s="18"/>
      <c r="EY1817" s="18"/>
      <c r="EZ1817" s="18"/>
      <c r="FA1817" s="18"/>
      <c r="FB1817" s="18"/>
      <c r="FC1817" s="18"/>
      <c r="FD1817" s="18"/>
      <c r="FE1817" s="18"/>
      <c r="FF1817" s="18"/>
      <c r="FG1817" s="18"/>
      <c r="FH1817" s="18"/>
      <c r="FI1817" s="18"/>
      <c r="FJ1817" s="18"/>
      <c r="FK1817" s="18"/>
      <c r="FL1817" s="18"/>
      <c r="FM1817" s="18"/>
      <c r="FN1817" s="18"/>
      <c r="FO1817" s="18"/>
      <c r="FP1817" s="18"/>
      <c r="FQ1817" s="18"/>
      <c r="FR1817" s="18"/>
      <c r="FS1817" s="18"/>
      <c r="FT1817" s="18"/>
      <c r="FU1817" s="18"/>
      <c r="FV1817" s="18"/>
      <c r="FW1817" s="18"/>
      <c r="FX1817" s="18"/>
      <c r="FY1817" s="18"/>
      <c r="FZ1817" s="18"/>
      <c r="GA1817" s="18"/>
      <c r="GB1817" s="18"/>
      <c r="GC1817" s="18"/>
      <c r="GD1817" s="18"/>
      <c r="GE1817" s="18"/>
      <c r="GF1817" s="18"/>
      <c r="GG1817" s="18"/>
      <c r="GH1817" s="18"/>
      <c r="GI1817" s="18"/>
      <c r="GJ1817" s="18"/>
      <c r="GK1817" s="18"/>
      <c r="GL1817" s="18"/>
      <c r="GM1817" s="18"/>
      <c r="GN1817" s="18"/>
      <c r="GO1817" s="18"/>
      <c r="GP1817" s="18"/>
      <c r="GQ1817" s="18"/>
      <c r="GR1817" s="18"/>
      <c r="GS1817" s="18"/>
      <c r="GT1817" s="18"/>
      <c r="GU1817" s="18"/>
      <c r="GV1817" s="18"/>
      <c r="GW1817" s="18"/>
      <c r="GX1817" s="18"/>
      <c r="GY1817" s="18"/>
      <c r="GZ1817" s="18"/>
      <c r="HA1817" s="18"/>
      <c r="HB1817" s="18"/>
      <c r="HC1817" s="18"/>
      <c r="HD1817" s="18"/>
      <c r="HE1817" s="18"/>
      <c r="HF1817" s="18"/>
      <c r="HG1817" s="18"/>
      <c r="HH1817" s="18"/>
      <c r="HI1817" s="18"/>
      <c r="HJ1817" s="18"/>
      <c r="HK1817" s="18"/>
      <c r="HL1817" s="18"/>
      <c r="HM1817" s="18"/>
      <c r="HN1817" s="18"/>
      <c r="HO1817" s="18"/>
      <c r="HP1817" s="18"/>
      <c r="HQ1817" s="18"/>
      <c r="HR1817" s="18"/>
      <c r="HS1817" s="18"/>
      <c r="HT1817" s="18"/>
      <c r="HU1817" s="18"/>
      <c r="HV1817" s="18"/>
      <c r="HW1817" s="18"/>
      <c r="HX1817" s="18"/>
      <c r="HY1817" s="18"/>
      <c r="HZ1817" s="18"/>
      <c r="IA1817" s="18"/>
      <c r="IB1817" s="18"/>
      <c r="IC1817" s="18"/>
      <c r="ID1817" s="18"/>
      <c r="IE1817" s="18"/>
      <c r="IF1817" s="18"/>
      <c r="IG1817" s="18"/>
      <c r="IH1817" s="18"/>
      <c r="II1817" s="18"/>
      <c r="IJ1817" s="18"/>
      <c r="IK1817" s="18"/>
      <c r="IL1817" s="18"/>
      <c r="IM1817" s="18"/>
      <c r="IN1817" s="18"/>
      <c r="IO1817" s="18"/>
      <c r="IP1817" s="18"/>
      <c r="IQ1817" s="18"/>
      <c r="IR1817" s="18"/>
      <c r="IS1817" s="18"/>
      <c r="IT1817" s="18"/>
      <c r="IU1817" s="18"/>
      <c r="IV1817" s="18"/>
      <c r="IW1817" s="18"/>
      <c r="IX1817" s="18"/>
      <c r="IY1817" s="18"/>
      <c r="IZ1817" s="18"/>
      <c r="JA1817" s="18"/>
      <c r="JB1817" s="18"/>
      <c r="JC1817" s="18"/>
      <c r="JD1817" s="18"/>
      <c r="JE1817" s="18"/>
      <c r="JF1817" s="18"/>
      <c r="JG1817" s="18"/>
      <c r="JH1817" s="18"/>
      <c r="JI1817" s="18"/>
      <c r="JJ1817" s="18"/>
      <c r="JK1817" s="18"/>
      <c r="JL1817" s="18"/>
      <c r="JM1817" s="18"/>
      <c r="JN1817" s="18"/>
      <c r="JO1817" s="18"/>
      <c r="JP1817" s="18"/>
      <c r="JQ1817" s="18"/>
      <c r="JR1817" s="18"/>
      <c r="JS1817" s="18"/>
      <c r="JT1817" s="18"/>
      <c r="JU1817" s="18"/>
      <c r="JV1817" s="18"/>
      <c r="JW1817" s="18"/>
      <c r="JX1817" s="18"/>
      <c r="JY1817" s="18"/>
      <c r="JZ1817" s="18"/>
      <c r="KA1817" s="18"/>
      <c r="KB1817" s="18"/>
      <c r="KC1817" s="18"/>
      <c r="KD1817" s="18"/>
      <c r="KE1817" s="18"/>
      <c r="KF1817" s="18"/>
      <c r="KG1817" s="18"/>
      <c r="KH1817" s="18"/>
      <c r="KI1817" s="18"/>
      <c r="KJ1817" s="18"/>
      <c r="KK1817" s="18"/>
      <c r="KL1817" s="18"/>
      <c r="KM1817" s="18"/>
      <c r="KN1817" s="18"/>
      <c r="KO1817" s="18"/>
      <c r="KP1817" s="18"/>
      <c r="KQ1817" s="18"/>
      <c r="KR1817" s="18"/>
      <c r="KS1817" s="18"/>
      <c r="KT1817" s="18"/>
      <c r="KU1817" s="18"/>
      <c r="KV1817" s="18"/>
      <c r="KW1817" s="18"/>
      <c r="KX1817" s="18"/>
      <c r="KY1817" s="18"/>
      <c r="KZ1817" s="18"/>
      <c r="LA1817" s="18"/>
      <c r="LB1817" s="18"/>
      <c r="LC1817" s="18"/>
      <c r="LD1817" s="18"/>
      <c r="LE1817" s="18"/>
      <c r="LF1817" s="18"/>
      <c r="LG1817" s="18"/>
      <c r="LH1817" s="18"/>
      <c r="LI1817" s="18"/>
      <c r="LJ1817" s="18"/>
      <c r="LK1817" s="18"/>
      <c r="LL1817" s="18"/>
      <c r="LM1817" s="18"/>
      <c r="LN1817" s="18"/>
      <c r="LO1817" s="18"/>
      <c r="LP1817" s="18"/>
      <c r="LQ1817" s="18"/>
      <c r="LR1817" s="18"/>
      <c r="LS1817" s="18"/>
      <c r="LT1817" s="18"/>
      <c r="LU1817" s="18"/>
      <c r="LV1817" s="18"/>
      <c r="LW1817" s="18"/>
      <c r="LX1817" s="18"/>
      <c r="LY1817" s="18"/>
      <c r="LZ1817" s="18"/>
      <c r="MA1817" s="18"/>
      <c r="MB1817" s="18"/>
      <c r="MC1817" s="18"/>
      <c r="MD1817" s="18"/>
      <c r="ME1817" s="18"/>
      <c r="MF1817" s="18"/>
      <c r="MG1817" s="18"/>
      <c r="MH1817" s="18"/>
      <c r="MI1817" s="18"/>
      <c r="MJ1817" s="18"/>
      <c r="MK1817" s="18"/>
      <c r="ML1817" s="18"/>
      <c r="MM1817" s="18"/>
      <c r="MN1817" s="18"/>
      <c r="MO1817" s="18"/>
      <c r="MP1817" s="18"/>
      <c r="MQ1817" s="18"/>
      <c r="MR1817" s="18"/>
      <c r="MS1817" s="18"/>
      <c r="MT1817" s="18"/>
      <c r="MU1817" s="18"/>
      <c r="MV1817" s="18"/>
      <c r="MW1817" s="18"/>
      <c r="MX1817" s="18"/>
      <c r="MY1817" s="18"/>
      <c r="MZ1817" s="18"/>
      <c r="NA1817" s="18"/>
      <c r="NB1817" s="18"/>
      <c r="NC1817" s="18"/>
      <c r="ND1817" s="18"/>
      <c r="NE1817" s="18"/>
      <c r="NF1817" s="18"/>
      <c r="NG1817" s="18"/>
      <c r="NH1817" s="18"/>
      <c r="NI1817" s="18"/>
      <c r="NJ1817" s="18"/>
      <c r="NK1817" s="18"/>
      <c r="NL1817" s="18"/>
      <c r="NM1817" s="18"/>
      <c r="NN1817" s="18"/>
      <c r="NO1817" s="18"/>
      <c r="NP1817" s="18"/>
      <c r="NQ1817" s="18"/>
      <c r="NR1817" s="18"/>
      <c r="NS1817" s="18"/>
      <c r="NT1817" s="18"/>
      <c r="NU1817" s="18"/>
      <c r="NV1817" s="18"/>
      <c r="NW1817" s="18"/>
      <c r="NX1817" s="18"/>
      <c r="NY1817" s="18"/>
      <c r="NZ1817" s="18"/>
      <c r="OA1817" s="18"/>
      <c r="OB1817" s="18"/>
      <c r="OC1817" s="18"/>
      <c r="OD1817" s="18"/>
      <c r="OE1817" s="18"/>
      <c r="OF1817" s="18"/>
      <c r="OG1817" s="18"/>
      <c r="OH1817" s="18"/>
      <c r="OI1817" s="18"/>
      <c r="OJ1817" s="18"/>
      <c r="OK1817" s="18"/>
      <c r="OL1817" s="18"/>
      <c r="OM1817" s="18"/>
      <c r="ON1817" s="18"/>
      <c r="OO1817" s="18"/>
      <c r="OP1817" s="18"/>
      <c r="OQ1817" s="18"/>
      <c r="OR1817" s="18"/>
      <c r="OS1817" s="18"/>
      <c r="OT1817" s="18"/>
      <c r="OU1817" s="18"/>
      <c r="OV1817" s="18"/>
      <c r="OW1817" s="18"/>
      <c r="OX1817" s="18"/>
      <c r="OY1817" s="18"/>
      <c r="OZ1817" s="18"/>
      <c r="PA1817" s="18"/>
      <c r="PB1817" s="18"/>
      <c r="PC1817" s="18"/>
      <c r="PD1817" s="18"/>
      <c r="PE1817" s="18"/>
      <c r="PF1817" s="18"/>
      <c r="PG1817" s="18"/>
      <c r="PH1817" s="18"/>
      <c r="PI1817" s="18"/>
      <c r="PJ1817" s="18"/>
      <c r="PK1817" s="18"/>
      <c r="PL1817" s="18"/>
      <c r="PM1817" s="18"/>
      <c r="PN1817" s="18"/>
      <c r="PO1817" s="18"/>
      <c r="PP1817" s="18"/>
      <c r="PQ1817" s="18"/>
      <c r="PR1817" s="18"/>
      <c r="PS1817" s="18"/>
      <c r="PT1817" s="18"/>
      <c r="PU1817" s="18"/>
      <c r="PV1817" s="18"/>
      <c r="PW1817" s="18"/>
      <c r="PX1817" s="18"/>
      <c r="PY1817" s="18"/>
      <c r="PZ1817" s="18"/>
      <c r="QA1817" s="18"/>
      <c r="QB1817" s="18"/>
      <c r="QC1817" s="18"/>
      <c r="QD1817" s="18"/>
      <c r="QE1817" s="18"/>
      <c r="QF1817" s="18"/>
      <c r="QG1817" s="18"/>
      <c r="QH1817" s="18"/>
      <c r="QI1817" s="18"/>
      <c r="QJ1817" s="18"/>
      <c r="QK1817" s="18"/>
      <c r="QL1817" s="18"/>
      <c r="QM1817" s="18"/>
      <c r="QN1817" s="18"/>
      <c r="QO1817" s="18"/>
      <c r="QP1817" s="18"/>
      <c r="QQ1817" s="18"/>
      <c r="QR1817" s="18"/>
      <c r="QS1817" s="18"/>
      <c r="QT1817" s="18"/>
      <c r="QU1817" s="18"/>
      <c r="QV1817" s="18"/>
      <c r="QW1817" s="18"/>
      <c r="QX1817" s="18"/>
      <c r="QY1817" s="18"/>
      <c r="QZ1817" s="18"/>
      <c r="RA1817" s="18"/>
      <c r="RB1817" s="18"/>
      <c r="RC1817" s="18"/>
      <c r="RD1817" s="18"/>
      <c r="RE1817" s="18"/>
      <c r="RF1817" s="18"/>
      <c r="RG1817" s="18"/>
      <c r="RH1817" s="18"/>
      <c r="RI1817" s="18"/>
      <c r="RJ1817" s="18"/>
      <c r="RK1817" s="18"/>
      <c r="RL1817" s="18"/>
      <c r="RM1817" s="18"/>
      <c r="RN1817" s="18"/>
      <c r="RO1817" s="18"/>
      <c r="RP1817" s="18"/>
      <c r="RQ1817" s="18"/>
      <c r="RR1817" s="18"/>
      <c r="RS1817" s="18"/>
      <c r="RT1817" s="18"/>
      <c r="RU1817" s="18"/>
      <c r="RV1817" s="18"/>
      <c r="RW1817" s="18"/>
      <c r="RX1817" s="18"/>
      <c r="RY1817" s="18"/>
      <c r="RZ1817" s="18"/>
      <c r="SA1817" s="18"/>
      <c r="SB1817" s="18"/>
      <c r="SC1817" s="18"/>
      <c r="SD1817" s="18"/>
      <c r="SE1817" s="18"/>
      <c r="SF1817" s="18"/>
      <c r="SG1817" s="18"/>
      <c r="SH1817" s="18"/>
      <c r="SI1817" s="18"/>
      <c r="SJ1817" s="18"/>
      <c r="SK1817" s="18"/>
      <c r="SL1817" s="18"/>
      <c r="SM1817" s="18"/>
      <c r="SN1817" s="18"/>
      <c r="SO1817" s="18"/>
      <c r="SP1817" s="18"/>
      <c r="SQ1817" s="18"/>
      <c r="SR1817" s="18"/>
      <c r="SS1817" s="18"/>
      <c r="ST1817" s="18"/>
      <c r="SU1817" s="18"/>
      <c r="SV1817" s="18"/>
      <c r="SW1817" s="18"/>
      <c r="SX1817" s="18"/>
      <c r="SY1817" s="18"/>
      <c r="SZ1817" s="18"/>
      <c r="TA1817" s="18"/>
      <c r="TB1817" s="18"/>
      <c r="TC1817" s="18"/>
      <c r="TD1817" s="18"/>
      <c r="TE1817" s="18"/>
      <c r="TF1817" s="18"/>
      <c r="TG1817" s="18"/>
      <c r="TH1817" s="18"/>
      <c r="TI1817" s="18"/>
      <c r="TJ1817" s="18"/>
      <c r="TK1817" s="18"/>
      <c r="TL1817" s="18"/>
      <c r="TM1817" s="18"/>
      <c r="TN1817" s="18"/>
      <c r="TO1817" s="18"/>
      <c r="TP1817" s="18"/>
      <c r="TQ1817" s="18"/>
      <c r="TR1817" s="18"/>
      <c r="TS1817" s="18"/>
      <c r="TT1817" s="18"/>
      <c r="TU1817" s="18"/>
      <c r="TV1817" s="18"/>
      <c r="TW1817" s="18"/>
      <c r="TX1817" s="18"/>
      <c r="TY1817" s="18"/>
      <c r="TZ1817" s="18"/>
      <c r="UA1817" s="18"/>
      <c r="UB1817" s="18"/>
      <c r="UC1817" s="18"/>
      <c r="UD1817" s="18"/>
      <c r="UE1817" s="18"/>
      <c r="UF1817" s="18"/>
      <c r="UG1817" s="18"/>
      <c r="UH1817" s="18"/>
      <c r="UI1817" s="18"/>
      <c r="UJ1817" s="18"/>
      <c r="UK1817" s="18"/>
      <c r="UL1817" s="18"/>
      <c r="UM1817" s="18"/>
      <c r="UN1817" s="18"/>
      <c r="UO1817" s="18"/>
      <c r="UP1817" s="18"/>
      <c r="UQ1817" s="18"/>
      <c r="UR1817" s="18"/>
      <c r="US1817" s="18"/>
      <c r="UT1817" s="18"/>
      <c r="UU1817" s="18"/>
      <c r="UV1817" s="18"/>
      <c r="UW1817" s="18"/>
      <c r="UX1817" s="18"/>
      <c r="UY1817" s="18"/>
      <c r="UZ1817" s="18"/>
      <c r="VA1817" s="18"/>
      <c r="VB1817" s="18"/>
      <c r="VC1817" s="18"/>
      <c r="VD1817" s="18"/>
      <c r="VE1817" s="18"/>
      <c r="VF1817" s="18"/>
      <c r="VG1817" s="18"/>
      <c r="VH1817" s="18"/>
      <c r="VI1817" s="18"/>
      <c r="VJ1817" s="18"/>
      <c r="VK1817" s="18"/>
      <c r="VL1817" s="18"/>
      <c r="VM1817" s="18"/>
      <c r="VN1817" s="18"/>
      <c r="VO1817" s="18"/>
      <c r="VP1817" s="18"/>
      <c r="VQ1817" s="18"/>
      <c r="VR1817" s="18"/>
      <c r="VS1817" s="18"/>
      <c r="VT1817" s="18"/>
      <c r="VU1817" s="18"/>
      <c r="VV1817" s="18"/>
      <c r="VW1817" s="18"/>
      <c r="VX1817" s="18"/>
      <c r="VY1817" s="18"/>
      <c r="VZ1817" s="18"/>
      <c r="WA1817" s="18"/>
      <c r="WB1817" s="18"/>
      <c r="WC1817" s="18"/>
      <c r="WD1817" s="18"/>
      <c r="WE1817" s="18"/>
      <c r="WF1817" s="18"/>
      <c r="WG1817" s="18"/>
      <c r="WH1817" s="18"/>
      <c r="WI1817" s="18"/>
      <c r="WJ1817" s="18"/>
      <c r="WK1817" s="18"/>
      <c r="WL1817" s="18"/>
      <c r="WM1817" s="18"/>
      <c r="WN1817" s="18"/>
      <c r="WO1817" s="18"/>
      <c r="WP1817" s="18"/>
      <c r="WQ1817" s="18"/>
      <c r="WR1817" s="18"/>
      <c r="WS1817" s="18"/>
      <c r="WT1817" s="18"/>
      <c r="WU1817" s="18"/>
      <c r="WV1817" s="18"/>
      <c r="WW1817" s="18"/>
      <c r="WX1817" s="18"/>
      <c r="WY1817" s="18"/>
      <c r="WZ1817" s="18"/>
      <c r="XA1817" s="18"/>
      <c r="XB1817" s="18"/>
      <c r="XC1817" s="18"/>
      <c r="XD1817" s="18"/>
      <c r="XE1817" s="18"/>
      <c r="XF1817" s="18"/>
      <c r="XG1817" s="18"/>
      <c r="XH1817" s="18"/>
      <c r="XI1817" s="18"/>
      <c r="XJ1817" s="18"/>
      <c r="XK1817" s="18"/>
      <c r="XL1817" s="18"/>
      <c r="XM1817" s="18"/>
      <c r="XN1817" s="18"/>
      <c r="XO1817" s="18"/>
      <c r="XP1817" s="18"/>
      <c r="XQ1817" s="18"/>
      <c r="XR1817" s="18"/>
      <c r="XS1817" s="18"/>
      <c r="XT1817" s="18"/>
      <c r="XU1817" s="18"/>
      <c r="XV1817" s="18"/>
      <c r="XW1817" s="18"/>
      <c r="XX1817" s="18"/>
      <c r="XY1817" s="18"/>
      <c r="XZ1817" s="18"/>
      <c r="YA1817" s="18"/>
      <c r="YB1817" s="18"/>
      <c r="YC1817" s="18"/>
      <c r="YD1817" s="18"/>
      <c r="YE1817" s="18"/>
      <c r="YF1817" s="18"/>
      <c r="YG1817" s="18"/>
      <c r="YH1817" s="18"/>
      <c r="YI1817" s="18"/>
      <c r="YJ1817" s="18"/>
      <c r="YK1817" s="18"/>
      <c r="YL1817" s="18"/>
      <c r="YM1817" s="18"/>
      <c r="YN1817" s="18"/>
      <c r="YO1817" s="18"/>
      <c r="YP1817" s="18"/>
      <c r="YQ1817" s="18"/>
      <c r="YR1817" s="18"/>
      <c r="YS1817" s="18"/>
      <c r="YT1817" s="18"/>
      <c r="YU1817" s="18"/>
      <c r="YV1817" s="18"/>
      <c r="YW1817" s="18"/>
      <c r="YX1817" s="18"/>
      <c r="YY1817" s="18"/>
      <c r="YZ1817" s="18"/>
      <c r="ZA1817" s="18"/>
      <c r="ZB1817" s="18"/>
      <c r="ZC1817" s="18"/>
      <c r="ZD1817" s="18"/>
      <c r="ZE1817" s="18"/>
      <c r="ZF1817" s="18"/>
      <c r="ZG1817" s="18"/>
      <c r="ZH1817" s="18"/>
      <c r="ZI1817" s="18"/>
      <c r="ZJ1817" s="18"/>
      <c r="ZK1817" s="18"/>
      <c r="ZL1817" s="18"/>
      <c r="ZM1817" s="18"/>
      <c r="ZN1817" s="18"/>
      <c r="ZO1817" s="18"/>
      <c r="ZP1817" s="18"/>
      <c r="ZQ1817" s="18"/>
      <c r="ZR1817" s="18"/>
      <c r="ZS1817" s="18"/>
      <c r="ZT1817" s="18"/>
      <c r="ZU1817" s="18"/>
      <c r="ZV1817" s="18"/>
      <c r="ZW1817" s="18"/>
      <c r="ZX1817" s="18"/>
      <c r="ZY1817" s="18"/>
      <c r="ZZ1817" s="18"/>
      <c r="AAA1817" s="18"/>
      <c r="AAB1817" s="18"/>
      <c r="AAC1817" s="18"/>
      <c r="AAD1817" s="18"/>
      <c r="AAE1817" s="18"/>
      <c r="AAF1817" s="18"/>
      <c r="AAG1817" s="18"/>
      <c r="AAH1817" s="18"/>
      <c r="AAI1817" s="18"/>
      <c r="AAJ1817" s="18"/>
      <c r="AAK1817" s="18"/>
      <c r="AAL1817" s="18"/>
      <c r="AAM1817" s="18"/>
      <c r="AAN1817" s="18"/>
      <c r="AAO1817" s="18"/>
      <c r="AAP1817" s="18"/>
      <c r="AAQ1817" s="18"/>
      <c r="AAR1817" s="18"/>
      <c r="AAS1817" s="18"/>
      <c r="AAT1817" s="18"/>
      <c r="AAU1817" s="18"/>
      <c r="AAV1817" s="18"/>
      <c r="AAW1817" s="18"/>
      <c r="AAX1817" s="18"/>
      <c r="AAY1817" s="18"/>
      <c r="AAZ1817" s="18"/>
      <c r="ABA1817" s="18"/>
      <c r="ABB1817" s="18"/>
      <c r="ABC1817" s="18"/>
      <c r="ABD1817" s="18"/>
      <c r="ABE1817" s="18"/>
      <c r="ABF1817" s="18"/>
      <c r="ABG1817" s="18"/>
      <c r="ABH1817" s="18"/>
      <c r="ABI1817" s="18"/>
      <c r="ABJ1817" s="18"/>
      <c r="ABK1817" s="18"/>
      <c r="ABL1817" s="18"/>
      <c r="ABM1817" s="18"/>
      <c r="ABN1817" s="18"/>
      <c r="ABO1817" s="18"/>
      <c r="ABP1817" s="18"/>
      <c r="ABQ1817" s="18"/>
      <c r="ABR1817" s="18"/>
      <c r="ABS1817" s="18"/>
      <c r="ABT1817" s="18"/>
      <c r="ABU1817" s="18"/>
      <c r="ABV1817" s="18"/>
      <c r="ABW1817" s="18"/>
      <c r="ABX1817" s="18"/>
      <c r="ABY1817" s="18"/>
      <c r="ABZ1817" s="18"/>
      <c r="ACA1817" s="18"/>
      <c r="ACB1817" s="18"/>
      <c r="ACC1817" s="18"/>
      <c r="ACD1817" s="18"/>
      <c r="ACE1817" s="18"/>
      <c r="ACF1817" s="18"/>
      <c r="ACG1817" s="18"/>
      <c r="ACH1817" s="18"/>
      <c r="ACI1817" s="18"/>
      <c r="ACJ1817" s="18"/>
      <c r="ACK1817" s="18"/>
      <c r="ACL1817" s="18"/>
      <c r="ACM1817" s="18"/>
      <c r="ACN1817" s="18"/>
      <c r="ACO1817" s="18"/>
      <c r="ACP1817" s="18"/>
      <c r="ACQ1817" s="18"/>
      <c r="ACR1817" s="18"/>
      <c r="ACS1817" s="18"/>
      <c r="ACT1817" s="18"/>
      <c r="ACU1817" s="18"/>
      <c r="ACV1817" s="18"/>
      <c r="ACW1817" s="18"/>
      <c r="ACX1817" s="18"/>
      <c r="ACY1817" s="18"/>
      <c r="ACZ1817" s="18"/>
      <c r="ADA1817" s="18"/>
      <c r="ADB1817" s="18"/>
      <c r="ADC1817" s="18"/>
      <c r="ADD1817" s="18"/>
      <c r="ADE1817" s="18"/>
      <c r="ADF1817" s="18"/>
      <c r="ADG1817" s="18"/>
      <c r="ADH1817" s="18"/>
      <c r="ADI1817" s="18"/>
      <c r="ADJ1817" s="18"/>
      <c r="ADK1817" s="18"/>
      <c r="ADL1817" s="18"/>
      <c r="ADM1817" s="18"/>
      <c r="ADN1817" s="18"/>
      <c r="ADO1817" s="18"/>
      <c r="ADP1817" s="18"/>
      <c r="ADQ1817" s="18"/>
      <c r="ADR1817" s="18"/>
      <c r="ADS1817" s="18"/>
      <c r="ADT1817" s="18"/>
      <c r="ADU1817" s="18"/>
      <c r="ADV1817" s="18"/>
      <c r="ADW1817" s="18"/>
      <c r="ADX1817" s="18"/>
      <c r="ADY1817" s="18"/>
      <c r="ADZ1817" s="18"/>
      <c r="AEA1817" s="18"/>
      <c r="AEB1817" s="18"/>
      <c r="AEC1817" s="18"/>
      <c r="AED1817" s="18"/>
      <c r="AEE1817" s="18"/>
      <c r="AEF1817" s="18"/>
      <c r="AEG1817" s="18"/>
      <c r="AEH1817" s="18"/>
      <c r="AEI1817" s="18"/>
      <c r="AEJ1817" s="18"/>
      <c r="AEK1817" s="18"/>
      <c r="AEL1817" s="18"/>
      <c r="AEM1817" s="18"/>
      <c r="AEN1817" s="18"/>
      <c r="AEO1817" s="18"/>
      <c r="AEP1817" s="18"/>
      <c r="AEQ1817" s="18"/>
      <c r="AER1817" s="18"/>
      <c r="AES1817" s="18"/>
      <c r="AET1817" s="18"/>
      <c r="AEU1817" s="18"/>
      <c r="AEV1817" s="18"/>
      <c r="AEW1817" s="18"/>
      <c r="AEX1817" s="18"/>
      <c r="AEY1817" s="18"/>
      <c r="AEZ1817" s="18"/>
      <c r="AFA1817" s="18"/>
      <c r="AFB1817" s="18"/>
      <c r="AFC1817" s="18"/>
      <c r="AFD1817" s="18"/>
      <c r="AFE1817" s="18"/>
      <c r="AFF1817" s="18"/>
      <c r="AFG1817" s="18"/>
      <c r="AFH1817" s="18"/>
      <c r="AFI1817" s="18"/>
      <c r="AFJ1817" s="18"/>
      <c r="AFK1817" s="18"/>
      <c r="AFL1817" s="18"/>
      <c r="AFM1817" s="18"/>
      <c r="AFN1817" s="18"/>
      <c r="AFO1817" s="18"/>
      <c r="AFP1817" s="18"/>
      <c r="AFQ1817" s="18"/>
      <c r="AFR1817" s="18"/>
      <c r="AFS1817" s="18"/>
      <c r="AFT1817" s="18"/>
      <c r="AFU1817" s="18"/>
      <c r="AFV1817" s="18"/>
      <c r="AFW1817" s="18"/>
      <c r="AFX1817" s="18"/>
      <c r="AFY1817" s="18"/>
      <c r="AFZ1817" s="18"/>
      <c r="AGA1817" s="18"/>
      <c r="AGB1817" s="18"/>
      <c r="AGC1817" s="18"/>
      <c r="AGD1817" s="18"/>
      <c r="AGE1817" s="18"/>
      <c r="AGF1817" s="18"/>
      <c r="AGG1817" s="18"/>
      <c r="AGH1817" s="18"/>
      <c r="AGI1817" s="18"/>
      <c r="AGJ1817" s="18"/>
      <c r="AGK1817" s="18"/>
      <c r="AGL1817" s="18"/>
      <c r="AGM1817" s="18"/>
      <c r="AGN1817" s="18"/>
      <c r="AGO1817" s="18"/>
      <c r="AGP1817" s="18"/>
      <c r="AGQ1817" s="18"/>
      <c r="AGR1817" s="18"/>
      <c r="AGS1817" s="18"/>
      <c r="AGT1817" s="18"/>
      <c r="AGU1817" s="18"/>
      <c r="AGV1817" s="18"/>
      <c r="AGW1817" s="18"/>
      <c r="AGX1817" s="18"/>
      <c r="AGY1817" s="18"/>
      <c r="AGZ1817" s="18"/>
      <c r="AHA1817" s="18"/>
      <c r="AHB1817" s="18"/>
      <c r="AHC1817" s="18"/>
      <c r="AHD1817" s="18"/>
      <c r="AHE1817" s="18"/>
      <c r="AHF1817" s="18"/>
      <c r="AHG1817" s="18"/>
      <c r="AHH1817" s="18"/>
      <c r="AHI1817" s="18"/>
      <c r="AHJ1817" s="18"/>
      <c r="AHK1817" s="18"/>
      <c r="AHL1817" s="18"/>
      <c r="AHM1817" s="18"/>
      <c r="AHN1817" s="18"/>
      <c r="AHO1817" s="18"/>
      <c r="AHP1817" s="18"/>
      <c r="AHQ1817" s="18"/>
      <c r="AHR1817" s="18"/>
      <c r="AHS1817" s="18"/>
      <c r="AHT1817" s="18"/>
      <c r="AHU1817" s="18"/>
      <c r="AHV1817" s="18"/>
      <c r="AHW1817" s="18"/>
      <c r="AHX1817" s="18"/>
      <c r="AHY1817" s="18"/>
      <c r="AHZ1817" s="18"/>
      <c r="AIA1817" s="18"/>
      <c r="AIB1817" s="18"/>
      <c r="AIC1817" s="18"/>
      <c r="AID1817" s="18"/>
      <c r="AIE1817" s="18"/>
      <c r="AIF1817" s="18"/>
      <c r="AIG1817" s="18"/>
      <c r="AIH1817" s="18"/>
      <c r="AII1817" s="18"/>
      <c r="AIJ1817" s="18"/>
      <c r="AIK1817" s="18"/>
      <c r="AIL1817" s="18"/>
      <c r="AIM1817" s="18"/>
      <c r="AIN1817" s="18"/>
      <c r="AIO1817" s="18"/>
      <c r="AIP1817" s="18"/>
      <c r="AIQ1817" s="18"/>
      <c r="AIR1817" s="18"/>
      <c r="AIS1817" s="18"/>
      <c r="AIT1817" s="18"/>
      <c r="AIU1817" s="18"/>
      <c r="AIV1817" s="18"/>
      <c r="AIW1817" s="18"/>
      <c r="AIX1817" s="18"/>
      <c r="AIY1817" s="18"/>
      <c r="AIZ1817" s="18"/>
      <c r="AJA1817" s="18"/>
      <c r="AJB1817" s="18"/>
      <c r="AJC1817" s="18"/>
      <c r="AJD1817" s="18"/>
      <c r="AJE1817" s="18"/>
      <c r="AJF1817" s="18"/>
      <c r="AJG1817" s="18"/>
      <c r="AJH1817" s="18"/>
      <c r="AJI1817" s="18"/>
      <c r="AJJ1817" s="18"/>
      <c r="AJK1817" s="18"/>
      <c r="AJL1817" s="18"/>
      <c r="AJM1817" s="18"/>
      <c r="AJN1817" s="18"/>
      <c r="AJO1817" s="18"/>
      <c r="AJP1817" s="18"/>
      <c r="AJQ1817" s="18"/>
      <c r="AJR1817" s="18"/>
      <c r="AJS1817" s="18"/>
      <c r="AJT1817" s="18"/>
      <c r="AJU1817" s="18"/>
      <c r="AJV1817" s="18"/>
      <c r="AJW1817" s="18"/>
      <c r="AJX1817" s="18"/>
      <c r="AJY1817" s="18"/>
      <c r="AJZ1817" s="18"/>
      <c r="AKA1817" s="18"/>
      <c r="AKB1817" s="18"/>
      <c r="AKC1817" s="18"/>
      <c r="AKD1817" s="18"/>
      <c r="AKE1817" s="18"/>
      <c r="AKF1817" s="18"/>
      <c r="AKG1817" s="18"/>
      <c r="AKH1817" s="18"/>
      <c r="AKI1817" s="18"/>
      <c r="AKJ1817" s="18"/>
      <c r="AKK1817" s="18"/>
      <c r="AKL1817" s="18"/>
      <c r="AKM1817" s="18"/>
      <c r="AKN1817" s="18"/>
      <c r="AKO1817" s="18"/>
      <c r="AKP1817" s="18"/>
      <c r="AKQ1817" s="18"/>
      <c r="AKR1817" s="18"/>
      <c r="AKS1817" s="18"/>
      <c r="AKT1817" s="18"/>
      <c r="AKU1817" s="18"/>
      <c r="AKV1817" s="18"/>
      <c r="AKW1817" s="18"/>
      <c r="AKX1817" s="18"/>
      <c r="AKY1817" s="18"/>
      <c r="AKZ1817" s="18"/>
      <c r="ALA1817" s="18"/>
      <c r="ALB1817" s="18"/>
      <c r="ALC1817" s="18"/>
      <c r="ALD1817" s="18"/>
      <c r="ALE1817" s="18"/>
      <c r="ALF1817" s="18"/>
      <c r="ALG1817" s="18"/>
      <c r="ALH1817" s="18"/>
      <c r="ALI1817" s="18"/>
      <c r="ALJ1817" s="18"/>
      <c r="ALK1817" s="18"/>
      <c r="ALL1817" s="18"/>
      <c r="ALM1817" s="18"/>
      <c r="ALN1817" s="18"/>
      <c r="ALO1817" s="18"/>
      <c r="ALP1817" s="18"/>
      <c r="ALQ1817" s="18"/>
      <c r="ALR1817" s="18"/>
      <c r="ALS1817" s="18"/>
      <c r="ALT1817" s="18"/>
      <c r="ALU1817" s="18"/>
      <c r="ALV1817" s="18"/>
      <c r="ALW1817" s="18"/>
      <c r="ALX1817" s="18"/>
      <c r="ALY1817" s="18"/>
      <c r="ALZ1817" s="18"/>
      <c r="AMA1817" s="18"/>
      <c r="AMB1817" s="18"/>
      <c r="AMC1817" s="18"/>
      <c r="AMD1817" s="18"/>
      <c r="AME1817" s="18"/>
      <c r="AMF1817" s="18"/>
      <c r="AMG1817" s="18"/>
      <c r="AMH1817" s="18"/>
      <c r="AMI1817" s="18"/>
      <c r="AMJ1817" s="18"/>
    </row>
    <row r="1818" spans="1:1024" s="315" customFormat="1">
      <c r="A1818" s="15"/>
      <c r="B1818" s="18"/>
      <c r="C1818" s="18"/>
      <c r="D1818" s="18"/>
      <c r="E1818" s="18"/>
      <c r="F1818" s="18"/>
      <c r="G1818" s="18"/>
      <c r="H1818" s="18"/>
      <c r="I1818" s="32"/>
      <c r="J1818" s="32"/>
      <c r="K1818" s="18"/>
      <c r="L1818" s="18"/>
      <c r="M1818" s="18"/>
      <c r="N1818" s="18"/>
      <c r="O1818" s="18"/>
      <c r="P1818" s="18"/>
      <c r="Q1818" s="18"/>
      <c r="R1818" s="18"/>
      <c r="S1818" s="18"/>
      <c r="T1818" s="18"/>
      <c r="U1818" s="18"/>
      <c r="V1818" s="18"/>
      <c r="W1818" s="18"/>
      <c r="X1818" s="18"/>
      <c r="Y1818" s="18"/>
      <c r="Z1818" s="18"/>
      <c r="AA1818" s="18"/>
      <c r="AB1818" s="18"/>
      <c r="AC1818" s="18"/>
      <c r="AD1818" s="18"/>
      <c r="AE1818" s="18"/>
      <c r="AF1818" s="18"/>
      <c r="AG1818" s="18"/>
      <c r="AH1818" s="18"/>
      <c r="AI1818" s="18"/>
      <c r="AJ1818" s="18"/>
      <c r="AK1818" s="18"/>
      <c r="AL1818" s="18"/>
      <c r="AM1818" s="18"/>
      <c r="AN1818" s="18"/>
      <c r="AO1818" s="18"/>
      <c r="AP1818" s="18"/>
      <c r="AQ1818" s="18"/>
      <c r="AR1818" s="18"/>
      <c r="AS1818" s="18"/>
      <c r="AT1818" s="18"/>
      <c r="AU1818" s="18"/>
      <c r="AV1818" s="18"/>
      <c r="AW1818" s="18"/>
      <c r="AX1818" s="18"/>
      <c r="AY1818" s="18"/>
      <c r="AZ1818" s="18"/>
      <c r="BA1818" s="18"/>
      <c r="BB1818" s="18"/>
      <c r="BC1818" s="18"/>
      <c r="BD1818" s="18"/>
      <c r="BE1818" s="18"/>
      <c r="BF1818" s="18"/>
      <c r="BG1818" s="18"/>
      <c r="BH1818" s="18"/>
      <c r="BI1818" s="18"/>
      <c r="BJ1818" s="18"/>
      <c r="BK1818" s="18"/>
      <c r="BL1818" s="18"/>
      <c r="BM1818" s="18"/>
      <c r="BN1818" s="18"/>
      <c r="BO1818" s="18"/>
      <c r="BP1818" s="18"/>
      <c r="BQ1818" s="18"/>
      <c r="BR1818" s="18"/>
      <c r="BS1818" s="18"/>
      <c r="BT1818" s="18"/>
      <c r="BU1818" s="18"/>
      <c r="BV1818" s="18"/>
      <c r="BW1818" s="18"/>
      <c r="BX1818" s="18"/>
      <c r="BY1818" s="18"/>
      <c r="BZ1818" s="18"/>
      <c r="CA1818" s="18"/>
      <c r="CB1818" s="18"/>
      <c r="CC1818" s="18"/>
      <c r="CD1818" s="18"/>
      <c r="CE1818" s="18"/>
      <c r="CF1818" s="18"/>
      <c r="CG1818" s="18"/>
      <c r="CH1818" s="18"/>
      <c r="CI1818" s="18"/>
      <c r="CJ1818" s="18"/>
      <c r="CK1818" s="18"/>
      <c r="CL1818" s="18"/>
      <c r="CM1818" s="18"/>
      <c r="CN1818" s="18"/>
      <c r="CO1818" s="18"/>
      <c r="CP1818" s="18"/>
      <c r="CQ1818" s="18"/>
      <c r="CR1818" s="18"/>
      <c r="CS1818" s="18"/>
      <c r="CT1818" s="18"/>
      <c r="CU1818" s="18"/>
      <c r="CV1818" s="18"/>
      <c r="CW1818" s="18"/>
      <c r="CX1818" s="18"/>
      <c r="CY1818" s="18"/>
      <c r="CZ1818" s="18"/>
      <c r="DA1818" s="18"/>
      <c r="DB1818" s="18"/>
      <c r="DC1818" s="18"/>
      <c r="DD1818" s="18"/>
      <c r="DE1818" s="18"/>
      <c r="DF1818" s="18"/>
      <c r="DG1818" s="18"/>
      <c r="DH1818" s="18"/>
      <c r="DI1818" s="18"/>
      <c r="DJ1818" s="18"/>
      <c r="DK1818" s="18"/>
      <c r="DL1818" s="18"/>
      <c r="DM1818" s="18"/>
      <c r="DN1818" s="18"/>
      <c r="DO1818" s="18"/>
      <c r="DP1818" s="18"/>
      <c r="DQ1818" s="18"/>
      <c r="DR1818" s="18"/>
      <c r="DS1818" s="18"/>
      <c r="DT1818" s="18"/>
      <c r="DU1818" s="18"/>
      <c r="DV1818" s="18"/>
      <c r="DW1818" s="18"/>
      <c r="DX1818" s="18"/>
      <c r="DY1818" s="18"/>
      <c r="DZ1818" s="18"/>
      <c r="EA1818" s="18"/>
      <c r="EB1818" s="18"/>
      <c r="EC1818" s="18"/>
      <c r="ED1818" s="18"/>
      <c r="EE1818" s="18"/>
      <c r="EF1818" s="18"/>
      <c r="EG1818" s="18"/>
      <c r="EH1818" s="18"/>
      <c r="EI1818" s="18"/>
      <c r="EJ1818" s="18"/>
      <c r="EK1818" s="18"/>
      <c r="EL1818" s="18"/>
      <c r="EM1818" s="18"/>
      <c r="EN1818" s="18"/>
      <c r="EO1818" s="18"/>
      <c r="EP1818" s="18"/>
      <c r="EQ1818" s="18"/>
      <c r="ER1818" s="18"/>
      <c r="ES1818" s="18"/>
      <c r="ET1818" s="18"/>
      <c r="EU1818" s="18"/>
      <c r="EV1818" s="18"/>
      <c r="EW1818" s="18"/>
      <c r="EX1818" s="18"/>
      <c r="EY1818" s="18"/>
      <c r="EZ1818" s="18"/>
      <c r="FA1818" s="18"/>
      <c r="FB1818" s="18"/>
      <c r="FC1818" s="18"/>
      <c r="FD1818" s="18"/>
      <c r="FE1818" s="18"/>
      <c r="FF1818" s="18"/>
      <c r="FG1818" s="18"/>
      <c r="FH1818" s="18"/>
      <c r="FI1818" s="18"/>
      <c r="FJ1818" s="18"/>
      <c r="FK1818" s="18"/>
      <c r="FL1818" s="18"/>
      <c r="FM1818" s="18"/>
      <c r="FN1818" s="18"/>
      <c r="FO1818" s="18"/>
      <c r="FP1818" s="18"/>
      <c r="FQ1818" s="18"/>
      <c r="FR1818" s="18"/>
      <c r="FS1818" s="18"/>
      <c r="FT1818" s="18"/>
      <c r="FU1818" s="18"/>
      <c r="FV1818" s="18"/>
      <c r="FW1818" s="18"/>
      <c r="FX1818" s="18"/>
      <c r="FY1818" s="18"/>
      <c r="FZ1818" s="18"/>
      <c r="GA1818" s="18"/>
      <c r="GB1818" s="18"/>
      <c r="GC1818" s="18"/>
      <c r="GD1818" s="18"/>
      <c r="GE1818" s="18"/>
      <c r="GF1818" s="18"/>
      <c r="GG1818" s="18"/>
      <c r="GH1818" s="18"/>
      <c r="GI1818" s="18"/>
      <c r="GJ1818" s="18"/>
      <c r="GK1818" s="18"/>
      <c r="GL1818" s="18"/>
      <c r="GM1818" s="18"/>
      <c r="GN1818" s="18"/>
      <c r="GO1818" s="18"/>
      <c r="GP1818" s="18"/>
      <c r="GQ1818" s="18"/>
      <c r="GR1818" s="18"/>
      <c r="GS1818" s="18"/>
      <c r="GT1818" s="18"/>
      <c r="GU1818" s="18"/>
      <c r="GV1818" s="18"/>
      <c r="GW1818" s="18"/>
      <c r="GX1818" s="18"/>
      <c r="GY1818" s="18"/>
      <c r="GZ1818" s="18"/>
      <c r="HA1818" s="18"/>
      <c r="HB1818" s="18"/>
      <c r="HC1818" s="18"/>
      <c r="HD1818" s="18"/>
      <c r="HE1818" s="18"/>
      <c r="HF1818" s="18"/>
      <c r="HG1818" s="18"/>
      <c r="HH1818" s="18"/>
      <c r="HI1818" s="18"/>
      <c r="HJ1818" s="18"/>
      <c r="HK1818" s="18"/>
      <c r="HL1818" s="18"/>
      <c r="HM1818" s="18"/>
      <c r="HN1818" s="18"/>
      <c r="HO1818" s="18"/>
      <c r="HP1818" s="18"/>
      <c r="HQ1818" s="18"/>
      <c r="HR1818" s="18"/>
      <c r="HS1818" s="18"/>
      <c r="HT1818" s="18"/>
      <c r="HU1818" s="18"/>
      <c r="HV1818" s="18"/>
      <c r="HW1818" s="18"/>
      <c r="HX1818" s="18"/>
      <c r="HY1818" s="18"/>
      <c r="HZ1818" s="18"/>
      <c r="IA1818" s="18"/>
      <c r="IB1818" s="18"/>
      <c r="IC1818" s="18"/>
      <c r="ID1818" s="18"/>
      <c r="IE1818" s="18"/>
      <c r="IF1818" s="18"/>
      <c r="IG1818" s="18"/>
      <c r="IH1818" s="18"/>
      <c r="II1818" s="18"/>
      <c r="IJ1818" s="18"/>
      <c r="IK1818" s="18"/>
      <c r="IL1818" s="18"/>
      <c r="IM1818" s="18"/>
      <c r="IN1818" s="18"/>
      <c r="IO1818" s="18"/>
      <c r="IP1818" s="18"/>
      <c r="IQ1818" s="18"/>
      <c r="IR1818" s="18"/>
      <c r="IS1818" s="18"/>
      <c r="IT1818" s="18"/>
      <c r="IU1818" s="18"/>
      <c r="IV1818" s="18"/>
      <c r="IW1818" s="18"/>
      <c r="IX1818" s="18"/>
      <c r="IY1818" s="18"/>
      <c r="IZ1818" s="18"/>
      <c r="JA1818" s="18"/>
      <c r="JB1818" s="18"/>
      <c r="JC1818" s="18"/>
      <c r="JD1818" s="18"/>
      <c r="JE1818" s="18"/>
      <c r="JF1818" s="18"/>
      <c r="JG1818" s="18"/>
      <c r="JH1818" s="18"/>
      <c r="JI1818" s="18"/>
      <c r="JJ1818" s="18"/>
      <c r="JK1818" s="18"/>
      <c r="JL1818" s="18"/>
      <c r="JM1818" s="18"/>
      <c r="JN1818" s="18"/>
      <c r="JO1818" s="18"/>
      <c r="JP1818" s="18"/>
      <c r="JQ1818" s="18"/>
      <c r="JR1818" s="18"/>
      <c r="JS1818" s="18"/>
      <c r="JT1818" s="18"/>
      <c r="JU1818" s="18"/>
      <c r="JV1818" s="18"/>
      <c r="JW1818" s="18"/>
      <c r="JX1818" s="18"/>
      <c r="JY1818" s="18"/>
      <c r="JZ1818" s="18"/>
      <c r="KA1818" s="18"/>
      <c r="KB1818" s="18"/>
      <c r="KC1818" s="18"/>
      <c r="KD1818" s="18"/>
      <c r="KE1818" s="18"/>
      <c r="KF1818" s="18"/>
      <c r="KG1818" s="18"/>
      <c r="KH1818" s="18"/>
      <c r="KI1818" s="18"/>
      <c r="KJ1818" s="18"/>
      <c r="KK1818" s="18"/>
      <c r="KL1818" s="18"/>
      <c r="KM1818" s="18"/>
      <c r="KN1818" s="18"/>
      <c r="KO1818" s="18"/>
      <c r="KP1818" s="18"/>
      <c r="KQ1818" s="18"/>
      <c r="KR1818" s="18"/>
      <c r="KS1818" s="18"/>
      <c r="KT1818" s="18"/>
      <c r="KU1818" s="18"/>
      <c r="KV1818" s="18"/>
      <c r="KW1818" s="18"/>
      <c r="KX1818" s="18"/>
      <c r="KY1818" s="18"/>
      <c r="KZ1818" s="18"/>
      <c r="LA1818" s="18"/>
      <c r="LB1818" s="18"/>
      <c r="LC1818" s="18"/>
      <c r="LD1818" s="18"/>
      <c r="LE1818" s="18"/>
      <c r="LF1818" s="18"/>
      <c r="LG1818" s="18"/>
      <c r="LH1818" s="18"/>
      <c r="LI1818" s="18"/>
      <c r="LJ1818" s="18"/>
      <c r="LK1818" s="18"/>
      <c r="LL1818" s="18"/>
      <c r="LM1818" s="18"/>
      <c r="LN1818" s="18"/>
      <c r="LO1818" s="18"/>
      <c r="LP1818" s="18"/>
      <c r="LQ1818" s="18"/>
      <c r="LR1818" s="18"/>
      <c r="LS1818" s="18"/>
      <c r="LT1818" s="18"/>
      <c r="LU1818" s="18"/>
      <c r="LV1818" s="18"/>
      <c r="LW1818" s="18"/>
      <c r="LX1818" s="18"/>
      <c r="LY1818" s="18"/>
      <c r="LZ1818" s="18"/>
      <c r="MA1818" s="18"/>
      <c r="MB1818" s="18"/>
      <c r="MC1818" s="18"/>
      <c r="MD1818" s="18"/>
      <c r="ME1818" s="18"/>
      <c r="MF1818" s="18"/>
      <c r="MG1818" s="18"/>
      <c r="MH1818" s="18"/>
      <c r="MI1818" s="18"/>
      <c r="MJ1818" s="18"/>
      <c r="MK1818" s="18"/>
      <c r="ML1818" s="18"/>
      <c r="MM1818" s="18"/>
      <c r="MN1818" s="18"/>
      <c r="MO1818" s="18"/>
      <c r="MP1818" s="18"/>
      <c r="MQ1818" s="18"/>
      <c r="MR1818" s="18"/>
      <c r="MS1818" s="18"/>
      <c r="MT1818" s="18"/>
      <c r="MU1818" s="18"/>
      <c r="MV1818" s="18"/>
      <c r="MW1818" s="18"/>
      <c r="MX1818" s="18"/>
      <c r="MY1818" s="18"/>
      <c r="MZ1818" s="18"/>
      <c r="NA1818" s="18"/>
      <c r="NB1818" s="18"/>
      <c r="NC1818" s="18"/>
      <c r="ND1818" s="18"/>
      <c r="NE1818" s="18"/>
      <c r="NF1818" s="18"/>
      <c r="NG1818" s="18"/>
      <c r="NH1818" s="18"/>
      <c r="NI1818" s="18"/>
      <c r="NJ1818" s="18"/>
      <c r="NK1818" s="18"/>
      <c r="NL1818" s="18"/>
      <c r="NM1818" s="18"/>
      <c r="NN1818" s="18"/>
      <c r="NO1818" s="18"/>
      <c r="NP1818" s="18"/>
      <c r="NQ1818" s="18"/>
      <c r="NR1818" s="18"/>
      <c r="NS1818" s="18"/>
      <c r="NT1818" s="18"/>
      <c r="NU1818" s="18"/>
      <c r="NV1818" s="18"/>
      <c r="NW1818" s="18"/>
      <c r="NX1818" s="18"/>
      <c r="NY1818" s="18"/>
      <c r="NZ1818" s="18"/>
      <c r="OA1818" s="18"/>
      <c r="OB1818" s="18"/>
      <c r="OC1818" s="18"/>
      <c r="OD1818" s="18"/>
      <c r="OE1818" s="18"/>
      <c r="OF1818" s="18"/>
      <c r="OG1818" s="18"/>
      <c r="OH1818" s="18"/>
      <c r="OI1818" s="18"/>
      <c r="OJ1818" s="18"/>
      <c r="OK1818" s="18"/>
      <c r="OL1818" s="18"/>
      <c r="OM1818" s="18"/>
      <c r="ON1818" s="18"/>
      <c r="OO1818" s="18"/>
      <c r="OP1818" s="18"/>
      <c r="OQ1818" s="18"/>
      <c r="OR1818" s="18"/>
      <c r="OS1818" s="18"/>
      <c r="OT1818" s="18"/>
      <c r="OU1818" s="18"/>
      <c r="OV1818" s="18"/>
      <c r="OW1818" s="18"/>
      <c r="OX1818" s="18"/>
      <c r="OY1818" s="18"/>
      <c r="OZ1818" s="18"/>
      <c r="PA1818" s="18"/>
      <c r="PB1818" s="18"/>
      <c r="PC1818" s="18"/>
      <c r="PD1818" s="18"/>
      <c r="PE1818" s="18"/>
      <c r="PF1818" s="18"/>
      <c r="PG1818" s="18"/>
      <c r="PH1818" s="18"/>
      <c r="PI1818" s="18"/>
      <c r="PJ1818" s="18"/>
      <c r="PK1818" s="18"/>
      <c r="PL1818" s="18"/>
      <c r="PM1818" s="18"/>
      <c r="PN1818" s="18"/>
      <c r="PO1818" s="18"/>
      <c r="PP1818" s="18"/>
      <c r="PQ1818" s="18"/>
      <c r="PR1818" s="18"/>
      <c r="PS1818" s="18"/>
      <c r="PT1818" s="18"/>
      <c r="PU1818" s="18"/>
      <c r="PV1818" s="18"/>
      <c r="PW1818" s="18"/>
      <c r="PX1818" s="18"/>
      <c r="PY1818" s="18"/>
      <c r="PZ1818" s="18"/>
      <c r="QA1818" s="18"/>
      <c r="QB1818" s="18"/>
      <c r="QC1818" s="18"/>
      <c r="QD1818" s="18"/>
      <c r="QE1818" s="18"/>
      <c r="QF1818" s="18"/>
      <c r="QG1818" s="18"/>
      <c r="QH1818" s="18"/>
      <c r="QI1818" s="18"/>
      <c r="QJ1818" s="18"/>
      <c r="QK1818" s="18"/>
      <c r="QL1818" s="18"/>
      <c r="QM1818" s="18"/>
      <c r="QN1818" s="18"/>
      <c r="QO1818" s="18"/>
      <c r="QP1818" s="18"/>
      <c r="QQ1818" s="18"/>
      <c r="QR1818" s="18"/>
      <c r="QS1818" s="18"/>
      <c r="QT1818" s="18"/>
      <c r="QU1818" s="18"/>
      <c r="QV1818" s="18"/>
      <c r="QW1818" s="18"/>
      <c r="QX1818" s="18"/>
      <c r="QY1818" s="18"/>
      <c r="QZ1818" s="18"/>
      <c r="RA1818" s="18"/>
      <c r="RB1818" s="18"/>
      <c r="RC1818" s="18"/>
      <c r="RD1818" s="18"/>
      <c r="RE1818" s="18"/>
      <c r="RF1818" s="18"/>
      <c r="RG1818" s="18"/>
      <c r="RH1818" s="18"/>
      <c r="RI1818" s="18"/>
      <c r="RJ1818" s="18"/>
      <c r="RK1818" s="18"/>
      <c r="RL1818" s="18"/>
      <c r="RM1818" s="18"/>
      <c r="RN1818" s="18"/>
      <c r="RO1818" s="18"/>
      <c r="RP1818" s="18"/>
      <c r="RQ1818" s="18"/>
      <c r="RR1818" s="18"/>
      <c r="RS1818" s="18"/>
      <c r="RT1818" s="18"/>
      <c r="RU1818" s="18"/>
      <c r="RV1818" s="18"/>
      <c r="RW1818" s="18"/>
      <c r="RX1818" s="18"/>
      <c r="RY1818" s="18"/>
      <c r="RZ1818" s="18"/>
      <c r="SA1818" s="18"/>
      <c r="SB1818" s="18"/>
      <c r="SC1818" s="18"/>
      <c r="SD1818" s="18"/>
      <c r="SE1818" s="18"/>
      <c r="SF1818" s="18"/>
      <c r="SG1818" s="18"/>
      <c r="SH1818" s="18"/>
      <c r="SI1818" s="18"/>
      <c r="SJ1818" s="18"/>
      <c r="SK1818" s="18"/>
      <c r="SL1818" s="18"/>
      <c r="SM1818" s="18"/>
      <c r="SN1818" s="18"/>
      <c r="SO1818" s="18"/>
      <c r="SP1818" s="18"/>
      <c r="SQ1818" s="18"/>
      <c r="SR1818" s="18"/>
      <c r="SS1818" s="18"/>
      <c r="ST1818" s="18"/>
      <c r="SU1818" s="18"/>
      <c r="SV1818" s="18"/>
      <c r="SW1818" s="18"/>
      <c r="SX1818" s="18"/>
      <c r="SY1818" s="18"/>
      <c r="SZ1818" s="18"/>
      <c r="TA1818" s="18"/>
      <c r="TB1818" s="18"/>
      <c r="TC1818" s="18"/>
      <c r="TD1818" s="18"/>
      <c r="TE1818" s="18"/>
      <c r="TF1818" s="18"/>
      <c r="TG1818" s="18"/>
      <c r="TH1818" s="18"/>
      <c r="TI1818" s="18"/>
      <c r="TJ1818" s="18"/>
      <c r="TK1818" s="18"/>
      <c r="TL1818" s="18"/>
      <c r="TM1818" s="18"/>
      <c r="TN1818" s="18"/>
      <c r="TO1818" s="18"/>
      <c r="TP1818" s="18"/>
      <c r="TQ1818" s="18"/>
      <c r="TR1818" s="18"/>
      <c r="TS1818" s="18"/>
      <c r="TT1818" s="18"/>
      <c r="TU1818" s="18"/>
      <c r="TV1818" s="18"/>
      <c r="TW1818" s="18"/>
      <c r="TX1818" s="18"/>
      <c r="TY1818" s="18"/>
      <c r="TZ1818" s="18"/>
      <c r="UA1818" s="18"/>
      <c r="UB1818" s="18"/>
      <c r="UC1818" s="18"/>
      <c r="UD1818" s="18"/>
      <c r="UE1818" s="18"/>
      <c r="UF1818" s="18"/>
      <c r="UG1818" s="18"/>
      <c r="UH1818" s="18"/>
      <c r="UI1818" s="18"/>
      <c r="UJ1818" s="18"/>
      <c r="UK1818" s="18"/>
      <c r="UL1818" s="18"/>
      <c r="UM1818" s="18"/>
      <c r="UN1818" s="18"/>
      <c r="UO1818" s="18"/>
      <c r="UP1818" s="18"/>
      <c r="UQ1818" s="18"/>
      <c r="UR1818" s="18"/>
      <c r="US1818" s="18"/>
      <c r="UT1818" s="18"/>
      <c r="UU1818" s="18"/>
      <c r="UV1818" s="18"/>
      <c r="UW1818" s="18"/>
      <c r="UX1818" s="18"/>
      <c r="UY1818" s="18"/>
      <c r="UZ1818" s="18"/>
      <c r="VA1818" s="18"/>
      <c r="VB1818" s="18"/>
      <c r="VC1818" s="18"/>
      <c r="VD1818" s="18"/>
      <c r="VE1818" s="18"/>
      <c r="VF1818" s="18"/>
      <c r="VG1818" s="18"/>
      <c r="VH1818" s="18"/>
      <c r="VI1818" s="18"/>
      <c r="VJ1818" s="18"/>
      <c r="VK1818" s="18"/>
      <c r="VL1818" s="18"/>
      <c r="VM1818" s="18"/>
      <c r="VN1818" s="18"/>
      <c r="VO1818" s="18"/>
      <c r="VP1818" s="18"/>
      <c r="VQ1818" s="18"/>
      <c r="VR1818" s="18"/>
      <c r="VS1818" s="18"/>
      <c r="VT1818" s="18"/>
      <c r="VU1818" s="18"/>
      <c r="VV1818" s="18"/>
      <c r="VW1818" s="18"/>
      <c r="VX1818" s="18"/>
      <c r="VY1818" s="18"/>
      <c r="VZ1818" s="18"/>
      <c r="WA1818" s="18"/>
      <c r="WB1818" s="18"/>
      <c r="WC1818" s="18"/>
      <c r="WD1818" s="18"/>
      <c r="WE1818" s="18"/>
      <c r="WF1818" s="18"/>
      <c r="WG1818" s="18"/>
      <c r="WH1818" s="18"/>
      <c r="WI1818" s="18"/>
      <c r="WJ1818" s="18"/>
      <c r="WK1818" s="18"/>
      <c r="WL1818" s="18"/>
      <c r="WM1818" s="18"/>
      <c r="WN1818" s="18"/>
      <c r="WO1818" s="18"/>
      <c r="WP1818" s="18"/>
      <c r="WQ1818" s="18"/>
      <c r="WR1818" s="18"/>
      <c r="WS1818" s="18"/>
      <c r="WT1818" s="18"/>
      <c r="WU1818" s="18"/>
      <c r="WV1818" s="18"/>
      <c r="WW1818" s="18"/>
      <c r="WX1818" s="18"/>
      <c r="WY1818" s="18"/>
      <c r="WZ1818" s="18"/>
      <c r="XA1818" s="18"/>
      <c r="XB1818" s="18"/>
      <c r="XC1818" s="18"/>
      <c r="XD1818" s="18"/>
      <c r="XE1818" s="18"/>
      <c r="XF1818" s="18"/>
      <c r="XG1818" s="18"/>
      <c r="XH1818" s="18"/>
      <c r="XI1818" s="18"/>
      <c r="XJ1818" s="18"/>
      <c r="XK1818" s="18"/>
      <c r="XL1818" s="18"/>
      <c r="XM1818" s="18"/>
      <c r="XN1818" s="18"/>
      <c r="XO1818" s="18"/>
      <c r="XP1818" s="18"/>
      <c r="XQ1818" s="18"/>
      <c r="XR1818" s="18"/>
      <c r="XS1818" s="18"/>
      <c r="XT1818" s="18"/>
      <c r="XU1818" s="18"/>
      <c r="XV1818" s="18"/>
      <c r="XW1818" s="18"/>
      <c r="XX1818" s="18"/>
      <c r="XY1818" s="18"/>
      <c r="XZ1818" s="18"/>
      <c r="YA1818" s="18"/>
      <c r="YB1818" s="18"/>
      <c r="YC1818" s="18"/>
      <c r="YD1818" s="18"/>
      <c r="YE1818" s="18"/>
      <c r="YF1818" s="18"/>
      <c r="YG1818" s="18"/>
      <c r="YH1818" s="18"/>
      <c r="YI1818" s="18"/>
      <c r="YJ1818" s="18"/>
      <c r="YK1818" s="18"/>
      <c r="YL1818" s="18"/>
      <c r="YM1818" s="18"/>
      <c r="YN1818" s="18"/>
      <c r="YO1818" s="18"/>
      <c r="YP1818" s="18"/>
      <c r="YQ1818" s="18"/>
      <c r="YR1818" s="18"/>
      <c r="YS1818" s="18"/>
      <c r="YT1818" s="18"/>
      <c r="YU1818" s="18"/>
      <c r="YV1818" s="18"/>
      <c r="YW1818" s="18"/>
      <c r="YX1818" s="18"/>
      <c r="YY1818" s="18"/>
      <c r="YZ1818" s="18"/>
      <c r="ZA1818" s="18"/>
      <c r="ZB1818" s="18"/>
      <c r="ZC1818" s="18"/>
      <c r="ZD1818" s="18"/>
      <c r="ZE1818" s="18"/>
      <c r="ZF1818" s="18"/>
      <c r="ZG1818" s="18"/>
      <c r="ZH1818" s="18"/>
      <c r="ZI1818" s="18"/>
      <c r="ZJ1818" s="18"/>
      <c r="ZK1818" s="18"/>
      <c r="ZL1818" s="18"/>
      <c r="ZM1818" s="18"/>
      <c r="ZN1818" s="18"/>
      <c r="ZO1818" s="18"/>
      <c r="ZP1818" s="18"/>
      <c r="ZQ1818" s="18"/>
      <c r="ZR1818" s="18"/>
      <c r="ZS1818" s="18"/>
      <c r="ZT1818" s="18"/>
      <c r="ZU1818" s="18"/>
      <c r="ZV1818" s="18"/>
      <c r="ZW1818" s="18"/>
      <c r="ZX1818" s="18"/>
      <c r="ZY1818" s="18"/>
      <c r="ZZ1818" s="18"/>
      <c r="AAA1818" s="18"/>
      <c r="AAB1818" s="18"/>
      <c r="AAC1818" s="18"/>
      <c r="AAD1818" s="18"/>
      <c r="AAE1818" s="18"/>
      <c r="AAF1818" s="18"/>
      <c r="AAG1818" s="18"/>
      <c r="AAH1818" s="18"/>
      <c r="AAI1818" s="18"/>
      <c r="AAJ1818" s="18"/>
      <c r="AAK1818" s="18"/>
      <c r="AAL1818" s="18"/>
      <c r="AAM1818" s="18"/>
      <c r="AAN1818" s="18"/>
      <c r="AAO1818" s="18"/>
      <c r="AAP1818" s="18"/>
      <c r="AAQ1818" s="18"/>
      <c r="AAR1818" s="18"/>
      <c r="AAS1818" s="18"/>
      <c r="AAT1818" s="18"/>
      <c r="AAU1818" s="18"/>
      <c r="AAV1818" s="18"/>
      <c r="AAW1818" s="18"/>
      <c r="AAX1818" s="18"/>
      <c r="AAY1818" s="18"/>
      <c r="AAZ1818" s="18"/>
      <c r="ABA1818" s="18"/>
      <c r="ABB1818" s="18"/>
      <c r="ABC1818" s="18"/>
      <c r="ABD1818" s="18"/>
      <c r="ABE1818" s="18"/>
      <c r="ABF1818" s="18"/>
      <c r="ABG1818" s="18"/>
      <c r="ABH1818" s="18"/>
      <c r="ABI1818" s="18"/>
      <c r="ABJ1818" s="18"/>
      <c r="ABK1818" s="18"/>
      <c r="ABL1818" s="18"/>
      <c r="ABM1818" s="18"/>
      <c r="ABN1818" s="18"/>
      <c r="ABO1818" s="18"/>
      <c r="ABP1818" s="18"/>
      <c r="ABQ1818" s="18"/>
      <c r="ABR1818" s="18"/>
      <c r="ABS1818" s="18"/>
      <c r="ABT1818" s="18"/>
      <c r="ABU1818" s="18"/>
      <c r="ABV1818" s="18"/>
      <c r="ABW1818" s="18"/>
      <c r="ABX1818" s="18"/>
      <c r="ABY1818" s="18"/>
      <c r="ABZ1818" s="18"/>
      <c r="ACA1818" s="18"/>
      <c r="ACB1818" s="18"/>
      <c r="ACC1818" s="18"/>
      <c r="ACD1818" s="18"/>
      <c r="ACE1818" s="18"/>
      <c r="ACF1818" s="18"/>
      <c r="ACG1818" s="18"/>
      <c r="ACH1818" s="18"/>
      <c r="ACI1818" s="18"/>
      <c r="ACJ1818" s="18"/>
      <c r="ACK1818" s="18"/>
      <c r="ACL1818" s="18"/>
      <c r="ACM1818" s="18"/>
      <c r="ACN1818" s="18"/>
      <c r="ACO1818" s="18"/>
      <c r="ACP1818" s="18"/>
      <c r="ACQ1818" s="18"/>
      <c r="ACR1818" s="18"/>
      <c r="ACS1818" s="18"/>
      <c r="ACT1818" s="18"/>
      <c r="ACU1818" s="18"/>
      <c r="ACV1818" s="18"/>
      <c r="ACW1818" s="18"/>
      <c r="ACX1818" s="18"/>
      <c r="ACY1818" s="18"/>
      <c r="ACZ1818" s="18"/>
      <c r="ADA1818" s="18"/>
      <c r="ADB1818" s="18"/>
      <c r="ADC1818" s="18"/>
      <c r="ADD1818" s="18"/>
      <c r="ADE1818" s="18"/>
      <c r="ADF1818" s="18"/>
      <c r="ADG1818" s="18"/>
      <c r="ADH1818" s="18"/>
      <c r="ADI1818" s="18"/>
      <c r="ADJ1818" s="18"/>
      <c r="ADK1818" s="18"/>
      <c r="ADL1818" s="18"/>
      <c r="ADM1818" s="18"/>
      <c r="ADN1818" s="18"/>
      <c r="ADO1818" s="18"/>
      <c r="ADP1818" s="18"/>
      <c r="ADQ1818" s="18"/>
      <c r="ADR1818" s="18"/>
      <c r="ADS1818" s="18"/>
      <c r="ADT1818" s="18"/>
      <c r="ADU1818" s="18"/>
      <c r="ADV1818" s="18"/>
      <c r="ADW1818" s="18"/>
      <c r="ADX1818" s="18"/>
      <c r="ADY1818" s="18"/>
      <c r="ADZ1818" s="18"/>
      <c r="AEA1818" s="18"/>
      <c r="AEB1818" s="18"/>
      <c r="AEC1818" s="18"/>
      <c r="AED1818" s="18"/>
      <c r="AEE1818" s="18"/>
      <c r="AEF1818" s="18"/>
      <c r="AEG1818" s="18"/>
      <c r="AEH1818" s="18"/>
      <c r="AEI1818" s="18"/>
      <c r="AEJ1818" s="18"/>
      <c r="AEK1818" s="18"/>
      <c r="AEL1818" s="18"/>
      <c r="AEM1818" s="18"/>
      <c r="AEN1818" s="18"/>
      <c r="AEO1818" s="18"/>
      <c r="AEP1818" s="18"/>
      <c r="AEQ1818" s="18"/>
      <c r="AER1818" s="18"/>
      <c r="AES1818" s="18"/>
      <c r="AET1818" s="18"/>
      <c r="AEU1818" s="18"/>
      <c r="AEV1818" s="18"/>
      <c r="AEW1818" s="18"/>
      <c r="AEX1818" s="18"/>
      <c r="AEY1818" s="18"/>
      <c r="AEZ1818" s="18"/>
      <c r="AFA1818" s="18"/>
      <c r="AFB1818" s="18"/>
      <c r="AFC1818" s="18"/>
      <c r="AFD1818" s="18"/>
      <c r="AFE1818" s="18"/>
      <c r="AFF1818" s="18"/>
      <c r="AFG1818" s="18"/>
      <c r="AFH1818" s="18"/>
      <c r="AFI1818" s="18"/>
      <c r="AFJ1818" s="18"/>
      <c r="AFK1818" s="18"/>
      <c r="AFL1818" s="18"/>
      <c r="AFM1818" s="18"/>
      <c r="AFN1818" s="18"/>
      <c r="AFO1818" s="18"/>
      <c r="AFP1818" s="18"/>
      <c r="AFQ1818" s="18"/>
      <c r="AFR1818" s="18"/>
      <c r="AFS1818" s="18"/>
      <c r="AFT1818" s="18"/>
      <c r="AFU1818" s="18"/>
      <c r="AFV1818" s="18"/>
      <c r="AFW1818" s="18"/>
      <c r="AFX1818" s="18"/>
      <c r="AFY1818" s="18"/>
      <c r="AFZ1818" s="18"/>
      <c r="AGA1818" s="18"/>
      <c r="AGB1818" s="18"/>
      <c r="AGC1818" s="18"/>
      <c r="AGD1818" s="18"/>
      <c r="AGE1818" s="18"/>
      <c r="AGF1818" s="18"/>
      <c r="AGG1818" s="18"/>
      <c r="AGH1818" s="18"/>
      <c r="AGI1818" s="18"/>
      <c r="AGJ1818" s="18"/>
      <c r="AGK1818" s="18"/>
      <c r="AGL1818" s="18"/>
      <c r="AGM1818" s="18"/>
      <c r="AGN1818" s="18"/>
      <c r="AGO1818" s="18"/>
      <c r="AGP1818" s="18"/>
      <c r="AGQ1818" s="18"/>
      <c r="AGR1818" s="18"/>
      <c r="AGS1818" s="18"/>
      <c r="AGT1818" s="18"/>
      <c r="AGU1818" s="18"/>
      <c r="AGV1818" s="18"/>
      <c r="AGW1818" s="18"/>
      <c r="AGX1818" s="18"/>
      <c r="AGY1818" s="18"/>
      <c r="AGZ1818" s="18"/>
      <c r="AHA1818" s="18"/>
      <c r="AHB1818" s="18"/>
      <c r="AHC1818" s="18"/>
      <c r="AHD1818" s="18"/>
      <c r="AHE1818" s="18"/>
      <c r="AHF1818" s="18"/>
      <c r="AHG1818" s="18"/>
      <c r="AHH1818" s="18"/>
      <c r="AHI1818" s="18"/>
      <c r="AHJ1818" s="18"/>
      <c r="AHK1818" s="18"/>
      <c r="AHL1818" s="18"/>
      <c r="AHM1818" s="18"/>
      <c r="AHN1818" s="18"/>
      <c r="AHO1818" s="18"/>
      <c r="AHP1818" s="18"/>
      <c r="AHQ1818" s="18"/>
      <c r="AHR1818" s="18"/>
      <c r="AHS1818" s="18"/>
      <c r="AHT1818" s="18"/>
      <c r="AHU1818" s="18"/>
      <c r="AHV1818" s="18"/>
      <c r="AHW1818" s="18"/>
      <c r="AHX1818" s="18"/>
      <c r="AHY1818" s="18"/>
      <c r="AHZ1818" s="18"/>
      <c r="AIA1818" s="18"/>
      <c r="AIB1818" s="18"/>
      <c r="AIC1818" s="18"/>
      <c r="AID1818" s="18"/>
      <c r="AIE1818" s="18"/>
      <c r="AIF1818" s="18"/>
      <c r="AIG1818" s="18"/>
      <c r="AIH1818" s="18"/>
      <c r="AII1818" s="18"/>
      <c r="AIJ1818" s="18"/>
      <c r="AIK1818" s="18"/>
      <c r="AIL1818" s="18"/>
      <c r="AIM1818" s="18"/>
      <c r="AIN1818" s="18"/>
      <c r="AIO1818" s="18"/>
      <c r="AIP1818" s="18"/>
      <c r="AIQ1818" s="18"/>
      <c r="AIR1818" s="18"/>
      <c r="AIS1818" s="18"/>
      <c r="AIT1818" s="18"/>
      <c r="AIU1818" s="18"/>
      <c r="AIV1818" s="18"/>
      <c r="AIW1818" s="18"/>
      <c r="AIX1818" s="18"/>
      <c r="AIY1818" s="18"/>
      <c r="AIZ1818" s="18"/>
      <c r="AJA1818" s="18"/>
      <c r="AJB1818" s="18"/>
      <c r="AJC1818" s="18"/>
      <c r="AJD1818" s="18"/>
      <c r="AJE1818" s="18"/>
      <c r="AJF1818" s="18"/>
      <c r="AJG1818" s="18"/>
      <c r="AJH1818" s="18"/>
      <c r="AJI1818" s="18"/>
      <c r="AJJ1818" s="18"/>
      <c r="AJK1818" s="18"/>
      <c r="AJL1818" s="18"/>
      <c r="AJM1818" s="18"/>
      <c r="AJN1818" s="18"/>
      <c r="AJO1818" s="18"/>
      <c r="AJP1818" s="18"/>
      <c r="AJQ1818" s="18"/>
      <c r="AJR1818" s="18"/>
      <c r="AJS1818" s="18"/>
      <c r="AJT1818" s="18"/>
      <c r="AJU1818" s="18"/>
      <c r="AJV1818" s="18"/>
      <c r="AJW1818" s="18"/>
      <c r="AJX1818" s="18"/>
      <c r="AJY1818" s="18"/>
      <c r="AJZ1818" s="18"/>
      <c r="AKA1818" s="18"/>
      <c r="AKB1818" s="18"/>
      <c r="AKC1818" s="18"/>
      <c r="AKD1818" s="18"/>
      <c r="AKE1818" s="18"/>
      <c r="AKF1818" s="18"/>
      <c r="AKG1818" s="18"/>
      <c r="AKH1818" s="18"/>
      <c r="AKI1818" s="18"/>
      <c r="AKJ1818" s="18"/>
      <c r="AKK1818" s="18"/>
      <c r="AKL1818" s="18"/>
      <c r="AKM1818" s="18"/>
      <c r="AKN1818" s="18"/>
      <c r="AKO1818" s="18"/>
      <c r="AKP1818" s="18"/>
      <c r="AKQ1818" s="18"/>
      <c r="AKR1818" s="18"/>
      <c r="AKS1818" s="18"/>
      <c r="AKT1818" s="18"/>
      <c r="AKU1818" s="18"/>
      <c r="AKV1818" s="18"/>
      <c r="AKW1818" s="18"/>
      <c r="AKX1818" s="18"/>
      <c r="AKY1818" s="18"/>
      <c r="AKZ1818" s="18"/>
      <c r="ALA1818" s="18"/>
      <c r="ALB1818" s="18"/>
      <c r="ALC1818" s="18"/>
      <c r="ALD1818" s="18"/>
      <c r="ALE1818" s="18"/>
      <c r="ALF1818" s="18"/>
      <c r="ALG1818" s="18"/>
      <c r="ALH1818" s="18"/>
      <c r="ALI1818" s="18"/>
      <c r="ALJ1818" s="18"/>
      <c r="ALK1818" s="18"/>
      <c r="ALL1818" s="18"/>
      <c r="ALM1818" s="18"/>
      <c r="ALN1818" s="18"/>
      <c r="ALO1818" s="18"/>
      <c r="ALP1818" s="18"/>
      <c r="ALQ1818" s="18"/>
      <c r="ALR1818" s="18"/>
      <c r="ALS1818" s="18"/>
      <c r="ALT1818" s="18"/>
      <c r="ALU1818" s="18"/>
      <c r="ALV1818" s="18"/>
      <c r="ALW1818" s="18"/>
      <c r="ALX1818" s="18"/>
      <c r="ALY1818" s="18"/>
      <c r="ALZ1818" s="18"/>
      <c r="AMA1818" s="18"/>
      <c r="AMB1818" s="18"/>
      <c r="AMC1818" s="18"/>
      <c r="AMD1818" s="18"/>
      <c r="AME1818" s="18"/>
      <c r="AMF1818" s="18"/>
      <c r="AMG1818" s="18"/>
      <c r="AMH1818" s="18"/>
      <c r="AMI1818" s="18"/>
      <c r="AMJ1818" s="18"/>
    </row>
    <row r="1819" spans="1:1024" s="315" customFormat="1">
      <c r="A1819" s="15"/>
      <c r="B1819" s="18"/>
      <c r="C1819" s="18"/>
      <c r="D1819" s="18"/>
      <c r="E1819" s="18"/>
      <c r="F1819" s="18"/>
      <c r="G1819" s="18"/>
      <c r="H1819" s="18"/>
      <c r="I1819" s="32"/>
      <c r="J1819" s="32"/>
      <c r="K1819" s="18"/>
      <c r="L1819" s="18"/>
      <c r="M1819" s="18"/>
      <c r="N1819" s="18"/>
      <c r="O1819" s="18"/>
      <c r="P1819" s="18"/>
      <c r="Q1819" s="18"/>
      <c r="R1819" s="18"/>
      <c r="S1819" s="18"/>
      <c r="T1819" s="18"/>
      <c r="U1819" s="18"/>
      <c r="V1819" s="18"/>
      <c r="W1819" s="18"/>
      <c r="X1819" s="18"/>
      <c r="Y1819" s="18"/>
      <c r="Z1819" s="18"/>
      <c r="AA1819" s="18"/>
      <c r="AB1819" s="18"/>
      <c r="AC1819" s="18"/>
      <c r="AD1819" s="18"/>
      <c r="AE1819" s="18"/>
      <c r="AF1819" s="18"/>
      <c r="AG1819" s="18"/>
      <c r="AH1819" s="18"/>
      <c r="AI1819" s="18"/>
      <c r="AJ1819" s="18"/>
      <c r="AK1819" s="18"/>
      <c r="AL1819" s="18"/>
      <c r="AM1819" s="18"/>
      <c r="AN1819" s="18"/>
      <c r="AO1819" s="18"/>
      <c r="AP1819" s="18"/>
      <c r="AQ1819" s="18"/>
      <c r="AR1819" s="18"/>
      <c r="AS1819" s="18"/>
      <c r="AT1819" s="18"/>
      <c r="AU1819" s="18"/>
      <c r="AV1819" s="18"/>
      <c r="AW1819" s="18"/>
      <c r="AX1819" s="18"/>
      <c r="AY1819" s="18"/>
      <c r="AZ1819" s="18"/>
      <c r="BA1819" s="18"/>
      <c r="BB1819" s="18"/>
      <c r="BC1819" s="18"/>
      <c r="BD1819" s="18"/>
      <c r="BE1819" s="18"/>
      <c r="BF1819" s="18"/>
      <c r="BG1819" s="18"/>
      <c r="BH1819" s="18"/>
      <c r="BI1819" s="18"/>
      <c r="BJ1819" s="18"/>
      <c r="BK1819" s="18"/>
      <c r="BL1819" s="18"/>
      <c r="BM1819" s="18"/>
      <c r="BN1819" s="18"/>
      <c r="BO1819" s="18"/>
      <c r="BP1819" s="18"/>
      <c r="BQ1819" s="18"/>
      <c r="BR1819" s="18"/>
      <c r="BS1819" s="18"/>
      <c r="BT1819" s="18"/>
      <c r="BU1819" s="18"/>
      <c r="BV1819" s="18"/>
      <c r="BW1819" s="18"/>
      <c r="BX1819" s="18"/>
      <c r="BY1819" s="18"/>
      <c r="BZ1819" s="18"/>
      <c r="CA1819" s="18"/>
      <c r="CB1819" s="18"/>
      <c r="CC1819" s="18"/>
      <c r="CD1819" s="18"/>
      <c r="CE1819" s="18"/>
      <c r="CF1819" s="18"/>
      <c r="CG1819" s="18"/>
      <c r="CH1819" s="18"/>
      <c r="CI1819" s="18"/>
      <c r="CJ1819" s="18"/>
      <c r="CK1819" s="18"/>
      <c r="CL1819" s="18"/>
      <c r="CM1819" s="18"/>
      <c r="CN1819" s="18"/>
      <c r="CO1819" s="18"/>
      <c r="CP1819" s="18"/>
      <c r="CQ1819" s="18"/>
      <c r="CR1819" s="18"/>
      <c r="CS1819" s="18"/>
      <c r="CT1819" s="18"/>
      <c r="CU1819" s="18"/>
      <c r="CV1819" s="18"/>
      <c r="CW1819" s="18"/>
      <c r="CX1819" s="18"/>
      <c r="CY1819" s="18"/>
      <c r="CZ1819" s="18"/>
      <c r="DA1819" s="18"/>
      <c r="DB1819" s="18"/>
      <c r="DC1819" s="18"/>
      <c r="DD1819" s="18"/>
      <c r="DE1819" s="18"/>
      <c r="DF1819" s="18"/>
      <c r="DG1819" s="18"/>
      <c r="DH1819" s="18"/>
      <c r="DI1819" s="18"/>
      <c r="DJ1819" s="18"/>
      <c r="DK1819" s="18"/>
      <c r="DL1819" s="18"/>
      <c r="DM1819" s="18"/>
      <c r="DN1819" s="18"/>
      <c r="DO1819" s="18"/>
      <c r="DP1819" s="18"/>
      <c r="DQ1819" s="18"/>
      <c r="DR1819" s="18"/>
      <c r="DS1819" s="18"/>
      <c r="DT1819" s="18"/>
      <c r="DU1819" s="18"/>
      <c r="DV1819" s="18"/>
      <c r="DW1819" s="18"/>
      <c r="DX1819" s="18"/>
      <c r="DY1819" s="18"/>
      <c r="DZ1819" s="18"/>
      <c r="EA1819" s="18"/>
      <c r="EB1819" s="18"/>
      <c r="EC1819" s="18"/>
      <c r="ED1819" s="18"/>
      <c r="EE1819" s="18"/>
      <c r="EF1819" s="18"/>
      <c r="EG1819" s="18"/>
      <c r="EH1819" s="18"/>
      <c r="EI1819" s="18"/>
      <c r="EJ1819" s="18"/>
      <c r="EK1819" s="18"/>
      <c r="EL1819" s="18"/>
      <c r="EM1819" s="18"/>
      <c r="EN1819" s="18"/>
      <c r="EO1819" s="18"/>
      <c r="EP1819" s="18"/>
      <c r="EQ1819" s="18"/>
      <c r="ER1819" s="18"/>
      <c r="ES1819" s="18"/>
      <c r="ET1819" s="18"/>
      <c r="EU1819" s="18"/>
      <c r="EV1819" s="18"/>
      <c r="EW1819" s="18"/>
      <c r="EX1819" s="18"/>
      <c r="EY1819" s="18"/>
      <c r="EZ1819" s="18"/>
      <c r="FA1819" s="18"/>
      <c r="FB1819" s="18"/>
      <c r="FC1819" s="18"/>
      <c r="FD1819" s="18"/>
      <c r="FE1819" s="18"/>
      <c r="FF1819" s="18"/>
      <c r="FG1819" s="18"/>
      <c r="FH1819" s="18"/>
      <c r="FI1819" s="18"/>
      <c r="FJ1819" s="18"/>
      <c r="FK1819" s="18"/>
      <c r="FL1819" s="18"/>
      <c r="FM1819" s="18"/>
      <c r="FN1819" s="18"/>
      <c r="FO1819" s="18"/>
      <c r="FP1819" s="18"/>
      <c r="FQ1819" s="18"/>
      <c r="FR1819" s="18"/>
      <c r="FS1819" s="18"/>
      <c r="FT1819" s="18"/>
      <c r="FU1819" s="18"/>
      <c r="FV1819" s="18"/>
      <c r="FW1819" s="18"/>
      <c r="FX1819" s="18"/>
      <c r="FY1819" s="18"/>
      <c r="FZ1819" s="18"/>
      <c r="GA1819" s="18"/>
      <c r="GB1819" s="18"/>
      <c r="GC1819" s="18"/>
      <c r="GD1819" s="18"/>
      <c r="GE1819" s="18"/>
      <c r="GF1819" s="18"/>
      <c r="GG1819" s="18"/>
      <c r="GH1819" s="18"/>
      <c r="GI1819" s="18"/>
      <c r="GJ1819" s="18"/>
      <c r="GK1819" s="18"/>
      <c r="GL1819" s="18"/>
      <c r="GM1819" s="18"/>
      <c r="GN1819" s="18"/>
      <c r="GO1819" s="18"/>
      <c r="GP1819" s="18"/>
      <c r="GQ1819" s="18"/>
      <c r="GR1819" s="18"/>
      <c r="GS1819" s="18"/>
      <c r="GT1819" s="18"/>
      <c r="GU1819" s="18"/>
      <c r="GV1819" s="18"/>
      <c r="GW1819" s="18"/>
      <c r="GX1819" s="18"/>
      <c r="GY1819" s="18"/>
      <c r="GZ1819" s="18"/>
      <c r="HA1819" s="18"/>
      <c r="HB1819" s="18"/>
      <c r="HC1819" s="18"/>
      <c r="HD1819" s="18"/>
      <c r="HE1819" s="18"/>
      <c r="HF1819" s="18"/>
      <c r="HG1819" s="18"/>
      <c r="HH1819" s="18"/>
      <c r="HI1819" s="18"/>
      <c r="HJ1819" s="18"/>
      <c r="HK1819" s="18"/>
      <c r="HL1819" s="18"/>
      <c r="HM1819" s="18"/>
      <c r="HN1819" s="18"/>
      <c r="HO1819" s="18"/>
      <c r="HP1819" s="18"/>
      <c r="HQ1819" s="18"/>
      <c r="HR1819" s="18"/>
      <c r="HS1819" s="18"/>
      <c r="HT1819" s="18"/>
      <c r="HU1819" s="18"/>
      <c r="HV1819" s="18"/>
      <c r="HW1819" s="18"/>
      <c r="HX1819" s="18"/>
      <c r="HY1819" s="18"/>
      <c r="HZ1819" s="18"/>
      <c r="IA1819" s="18"/>
      <c r="IB1819" s="18"/>
      <c r="IC1819" s="18"/>
      <c r="ID1819" s="18"/>
      <c r="IE1819" s="18"/>
      <c r="IF1819" s="18"/>
      <c r="IG1819" s="18"/>
      <c r="IH1819" s="18"/>
      <c r="II1819" s="18"/>
      <c r="IJ1819" s="18"/>
      <c r="IK1819" s="18"/>
      <c r="IL1819" s="18"/>
      <c r="IM1819" s="18"/>
      <c r="IN1819" s="18"/>
      <c r="IO1819" s="18"/>
      <c r="IP1819" s="18"/>
      <c r="IQ1819" s="18"/>
      <c r="IR1819" s="18"/>
      <c r="IS1819" s="18"/>
      <c r="IT1819" s="18"/>
      <c r="IU1819" s="18"/>
      <c r="IV1819" s="18"/>
      <c r="IW1819" s="18"/>
      <c r="IX1819" s="18"/>
      <c r="IY1819" s="18"/>
      <c r="IZ1819" s="18"/>
      <c r="JA1819" s="18"/>
      <c r="JB1819" s="18"/>
      <c r="JC1819" s="18"/>
      <c r="JD1819" s="18"/>
      <c r="JE1819" s="18"/>
      <c r="JF1819" s="18"/>
      <c r="JG1819" s="18"/>
      <c r="JH1819" s="18"/>
      <c r="JI1819" s="18"/>
      <c r="JJ1819" s="18"/>
      <c r="JK1819" s="18"/>
      <c r="JL1819" s="18"/>
      <c r="JM1819" s="18"/>
      <c r="JN1819" s="18"/>
      <c r="JO1819" s="18"/>
      <c r="JP1819" s="18"/>
      <c r="JQ1819" s="18"/>
      <c r="JR1819" s="18"/>
      <c r="JS1819" s="18"/>
      <c r="JT1819" s="18"/>
      <c r="JU1819" s="18"/>
      <c r="JV1819" s="18"/>
      <c r="JW1819" s="18"/>
      <c r="JX1819" s="18"/>
      <c r="JY1819" s="18"/>
      <c r="JZ1819" s="18"/>
      <c r="KA1819" s="18"/>
      <c r="KB1819" s="18"/>
      <c r="KC1819" s="18"/>
      <c r="KD1819" s="18"/>
      <c r="KE1819" s="18"/>
      <c r="KF1819" s="18"/>
      <c r="KG1819" s="18"/>
      <c r="KH1819" s="18"/>
      <c r="KI1819" s="18"/>
      <c r="KJ1819" s="18"/>
      <c r="KK1819" s="18"/>
      <c r="KL1819" s="18"/>
      <c r="KM1819" s="18"/>
      <c r="KN1819" s="18"/>
      <c r="KO1819" s="18"/>
      <c r="KP1819" s="18"/>
      <c r="KQ1819" s="18"/>
      <c r="KR1819" s="18"/>
      <c r="KS1819" s="18"/>
      <c r="KT1819" s="18"/>
      <c r="KU1819" s="18"/>
      <c r="KV1819" s="18"/>
      <c r="KW1819" s="18"/>
      <c r="KX1819" s="18"/>
      <c r="KY1819" s="18"/>
      <c r="KZ1819" s="18"/>
      <c r="LA1819" s="18"/>
      <c r="LB1819" s="18"/>
      <c r="LC1819" s="18"/>
      <c r="LD1819" s="18"/>
      <c r="LE1819" s="18"/>
      <c r="LF1819" s="18"/>
      <c r="LG1819" s="18"/>
      <c r="LH1819" s="18"/>
      <c r="LI1819" s="18"/>
      <c r="LJ1819" s="18"/>
      <c r="LK1819" s="18"/>
      <c r="LL1819" s="18"/>
      <c r="LM1819" s="18"/>
      <c r="LN1819" s="18"/>
      <c r="LO1819" s="18"/>
      <c r="LP1819" s="18"/>
      <c r="LQ1819" s="18"/>
      <c r="LR1819" s="18"/>
      <c r="LS1819" s="18"/>
      <c r="LT1819" s="18"/>
      <c r="LU1819" s="18"/>
      <c r="LV1819" s="18"/>
      <c r="LW1819" s="18"/>
      <c r="LX1819" s="18"/>
      <c r="LY1819" s="18"/>
      <c r="LZ1819" s="18"/>
      <c r="MA1819" s="18"/>
      <c r="MB1819" s="18"/>
      <c r="MC1819" s="18"/>
      <c r="MD1819" s="18"/>
      <c r="ME1819" s="18"/>
      <c r="MF1819" s="18"/>
      <c r="MG1819" s="18"/>
      <c r="MH1819" s="18"/>
      <c r="MI1819" s="18"/>
      <c r="MJ1819" s="18"/>
      <c r="MK1819" s="18"/>
      <c r="ML1819" s="18"/>
      <c r="MM1819" s="18"/>
      <c r="MN1819" s="18"/>
      <c r="MO1819" s="18"/>
      <c r="MP1819" s="18"/>
      <c r="MQ1819" s="18"/>
      <c r="MR1819" s="18"/>
      <c r="MS1819" s="18"/>
      <c r="MT1819" s="18"/>
      <c r="MU1819" s="18"/>
      <c r="MV1819" s="18"/>
      <c r="MW1819" s="18"/>
      <c r="MX1819" s="18"/>
      <c r="MY1819" s="18"/>
      <c r="MZ1819" s="18"/>
      <c r="NA1819" s="18"/>
      <c r="NB1819" s="18"/>
      <c r="NC1819" s="18"/>
      <c r="ND1819" s="18"/>
      <c r="NE1819" s="18"/>
      <c r="NF1819" s="18"/>
      <c r="NG1819" s="18"/>
      <c r="NH1819" s="18"/>
      <c r="NI1819" s="18"/>
      <c r="NJ1819" s="18"/>
      <c r="NK1819" s="18"/>
      <c r="NL1819" s="18"/>
      <c r="NM1819" s="18"/>
      <c r="NN1819" s="18"/>
      <c r="NO1819" s="18"/>
      <c r="NP1819" s="18"/>
      <c r="NQ1819" s="18"/>
      <c r="NR1819" s="18"/>
      <c r="NS1819" s="18"/>
      <c r="NT1819" s="18"/>
      <c r="NU1819" s="18"/>
      <c r="NV1819" s="18"/>
      <c r="NW1819" s="18"/>
      <c r="NX1819" s="18"/>
      <c r="NY1819" s="18"/>
      <c r="NZ1819" s="18"/>
      <c r="OA1819" s="18"/>
      <c r="OB1819" s="18"/>
      <c r="OC1819" s="18"/>
      <c r="OD1819" s="18"/>
      <c r="OE1819" s="18"/>
      <c r="OF1819" s="18"/>
      <c r="OG1819" s="18"/>
      <c r="OH1819" s="18"/>
      <c r="OI1819" s="18"/>
      <c r="OJ1819" s="18"/>
      <c r="OK1819" s="18"/>
      <c r="OL1819" s="18"/>
      <c r="OM1819" s="18"/>
      <c r="ON1819" s="18"/>
      <c r="OO1819" s="18"/>
      <c r="OP1819" s="18"/>
      <c r="OQ1819" s="18"/>
      <c r="OR1819" s="18"/>
      <c r="OS1819" s="18"/>
      <c r="OT1819" s="18"/>
      <c r="OU1819" s="18"/>
      <c r="OV1819" s="18"/>
      <c r="OW1819" s="18"/>
      <c r="OX1819" s="18"/>
      <c r="OY1819" s="18"/>
      <c r="OZ1819" s="18"/>
      <c r="PA1819" s="18"/>
      <c r="PB1819" s="18"/>
      <c r="PC1819" s="18"/>
      <c r="PD1819" s="18"/>
      <c r="PE1819" s="18"/>
      <c r="PF1819" s="18"/>
      <c r="PG1819" s="18"/>
      <c r="PH1819" s="18"/>
      <c r="PI1819" s="18"/>
      <c r="PJ1819" s="18"/>
      <c r="PK1819" s="18"/>
      <c r="PL1819" s="18"/>
      <c r="PM1819" s="18"/>
      <c r="PN1819" s="18"/>
      <c r="PO1819" s="18"/>
      <c r="PP1819" s="18"/>
      <c r="PQ1819" s="18"/>
      <c r="PR1819" s="18"/>
      <c r="PS1819" s="18"/>
      <c r="PT1819" s="18"/>
      <c r="PU1819" s="18"/>
      <c r="PV1819" s="18"/>
      <c r="PW1819" s="18"/>
      <c r="PX1819" s="18"/>
      <c r="PY1819" s="18"/>
      <c r="PZ1819" s="18"/>
      <c r="QA1819" s="18"/>
      <c r="QB1819" s="18"/>
      <c r="QC1819" s="18"/>
      <c r="QD1819" s="18"/>
      <c r="QE1819" s="18"/>
      <c r="QF1819" s="18"/>
      <c r="QG1819" s="18"/>
      <c r="QH1819" s="18"/>
      <c r="QI1819" s="18"/>
      <c r="QJ1819" s="18"/>
      <c r="QK1819" s="18"/>
      <c r="QL1819" s="18"/>
      <c r="QM1819" s="18"/>
      <c r="QN1819" s="18"/>
      <c r="QO1819" s="18"/>
      <c r="QP1819" s="18"/>
      <c r="QQ1819" s="18"/>
      <c r="QR1819" s="18"/>
      <c r="QS1819" s="18"/>
      <c r="QT1819" s="18"/>
      <c r="QU1819" s="18"/>
      <c r="QV1819" s="18"/>
      <c r="QW1819" s="18"/>
      <c r="QX1819" s="18"/>
      <c r="QY1819" s="18"/>
      <c r="QZ1819" s="18"/>
      <c r="RA1819" s="18"/>
      <c r="RB1819" s="18"/>
      <c r="RC1819" s="18"/>
      <c r="RD1819" s="18"/>
      <c r="RE1819" s="18"/>
      <c r="RF1819" s="18"/>
      <c r="RG1819" s="18"/>
      <c r="RH1819" s="18"/>
      <c r="RI1819" s="18"/>
      <c r="RJ1819" s="18"/>
      <c r="RK1819" s="18"/>
      <c r="RL1819" s="18"/>
      <c r="RM1819" s="18"/>
      <c r="RN1819" s="18"/>
      <c r="RO1819" s="18"/>
      <c r="RP1819" s="18"/>
      <c r="RQ1819" s="18"/>
      <c r="RR1819" s="18"/>
      <c r="RS1819" s="18"/>
      <c r="RT1819" s="18"/>
      <c r="RU1819" s="18"/>
      <c r="RV1819" s="18"/>
      <c r="RW1819" s="18"/>
      <c r="RX1819" s="18"/>
      <c r="RY1819" s="18"/>
      <c r="RZ1819" s="18"/>
      <c r="SA1819" s="18"/>
      <c r="SB1819" s="18"/>
      <c r="SC1819" s="18"/>
      <c r="SD1819" s="18"/>
      <c r="SE1819" s="18"/>
      <c r="SF1819" s="18"/>
      <c r="SG1819" s="18"/>
      <c r="SH1819" s="18"/>
      <c r="SI1819" s="18"/>
      <c r="SJ1819" s="18"/>
      <c r="SK1819" s="18"/>
      <c r="SL1819" s="18"/>
      <c r="SM1819" s="18"/>
      <c r="SN1819" s="18"/>
      <c r="SO1819" s="18"/>
      <c r="SP1819" s="18"/>
      <c r="SQ1819" s="18"/>
      <c r="SR1819" s="18"/>
      <c r="SS1819" s="18"/>
      <c r="ST1819" s="18"/>
      <c r="SU1819" s="18"/>
      <c r="SV1819" s="18"/>
      <c r="SW1819" s="18"/>
      <c r="SX1819" s="18"/>
      <c r="SY1819" s="18"/>
      <c r="SZ1819" s="18"/>
      <c r="TA1819" s="18"/>
      <c r="TB1819" s="18"/>
      <c r="TC1819" s="18"/>
      <c r="TD1819" s="18"/>
      <c r="TE1819" s="18"/>
      <c r="TF1819" s="18"/>
      <c r="TG1819" s="18"/>
      <c r="TH1819" s="18"/>
      <c r="TI1819" s="18"/>
      <c r="TJ1819" s="18"/>
      <c r="TK1819" s="18"/>
      <c r="TL1819" s="18"/>
      <c r="TM1819" s="18"/>
      <c r="TN1819" s="18"/>
      <c r="TO1819" s="18"/>
      <c r="TP1819" s="18"/>
      <c r="TQ1819" s="18"/>
      <c r="TR1819" s="18"/>
      <c r="TS1819" s="18"/>
      <c r="TT1819" s="18"/>
      <c r="TU1819" s="18"/>
      <c r="TV1819" s="18"/>
      <c r="TW1819" s="18"/>
      <c r="TX1819" s="18"/>
      <c r="TY1819" s="18"/>
      <c r="TZ1819" s="18"/>
      <c r="UA1819" s="18"/>
      <c r="UB1819" s="18"/>
      <c r="UC1819" s="18"/>
      <c r="UD1819" s="18"/>
      <c r="UE1819" s="18"/>
      <c r="UF1819" s="18"/>
      <c r="UG1819" s="18"/>
      <c r="UH1819" s="18"/>
      <c r="UI1819" s="18"/>
      <c r="UJ1819" s="18"/>
      <c r="UK1819" s="18"/>
      <c r="UL1819" s="18"/>
      <c r="UM1819" s="18"/>
      <c r="UN1819" s="18"/>
      <c r="UO1819" s="18"/>
      <c r="UP1819" s="18"/>
      <c r="UQ1819" s="18"/>
      <c r="UR1819" s="18"/>
      <c r="US1819" s="18"/>
      <c r="UT1819" s="18"/>
      <c r="UU1819" s="18"/>
      <c r="UV1819" s="18"/>
      <c r="UW1819" s="18"/>
      <c r="UX1819" s="18"/>
      <c r="UY1819" s="18"/>
      <c r="UZ1819" s="18"/>
      <c r="VA1819" s="18"/>
      <c r="VB1819" s="18"/>
      <c r="VC1819" s="18"/>
      <c r="VD1819" s="18"/>
      <c r="VE1819" s="18"/>
      <c r="VF1819" s="18"/>
      <c r="VG1819" s="18"/>
      <c r="VH1819" s="18"/>
      <c r="VI1819" s="18"/>
      <c r="VJ1819" s="18"/>
      <c r="VK1819" s="18"/>
      <c r="VL1819" s="18"/>
      <c r="VM1819" s="18"/>
      <c r="VN1819" s="18"/>
      <c r="VO1819" s="18"/>
      <c r="VP1819" s="18"/>
      <c r="VQ1819" s="18"/>
      <c r="VR1819" s="18"/>
      <c r="VS1819" s="18"/>
      <c r="VT1819" s="18"/>
      <c r="VU1819" s="18"/>
      <c r="VV1819" s="18"/>
      <c r="VW1819" s="18"/>
      <c r="VX1819" s="18"/>
      <c r="VY1819" s="18"/>
      <c r="VZ1819" s="18"/>
      <c r="WA1819" s="18"/>
      <c r="WB1819" s="18"/>
      <c r="WC1819" s="18"/>
      <c r="WD1819" s="18"/>
      <c r="WE1819" s="18"/>
      <c r="WF1819" s="18"/>
      <c r="WG1819" s="18"/>
      <c r="WH1819" s="18"/>
      <c r="WI1819" s="18"/>
      <c r="WJ1819" s="18"/>
      <c r="WK1819" s="18"/>
      <c r="WL1819" s="18"/>
      <c r="WM1819" s="18"/>
      <c r="WN1819" s="18"/>
      <c r="WO1819" s="18"/>
      <c r="WP1819" s="18"/>
      <c r="WQ1819" s="18"/>
      <c r="WR1819" s="18"/>
      <c r="WS1819" s="18"/>
      <c r="WT1819" s="18"/>
      <c r="WU1819" s="18"/>
      <c r="WV1819" s="18"/>
      <c r="WW1819" s="18"/>
      <c r="WX1819" s="18"/>
      <c r="WY1819" s="18"/>
      <c r="WZ1819" s="18"/>
      <c r="XA1819" s="18"/>
      <c r="XB1819" s="18"/>
      <c r="XC1819" s="18"/>
      <c r="XD1819" s="18"/>
      <c r="XE1819" s="18"/>
      <c r="XF1819" s="18"/>
      <c r="XG1819" s="18"/>
      <c r="XH1819" s="18"/>
      <c r="XI1819" s="18"/>
      <c r="XJ1819" s="18"/>
      <c r="XK1819" s="18"/>
      <c r="XL1819" s="18"/>
      <c r="XM1819" s="18"/>
      <c r="XN1819" s="18"/>
      <c r="XO1819" s="18"/>
      <c r="XP1819" s="18"/>
      <c r="XQ1819" s="18"/>
      <c r="XR1819" s="18"/>
      <c r="XS1819" s="18"/>
      <c r="XT1819" s="18"/>
      <c r="XU1819" s="18"/>
      <c r="XV1819" s="18"/>
      <c r="XW1819" s="18"/>
      <c r="XX1819" s="18"/>
      <c r="XY1819" s="18"/>
      <c r="XZ1819" s="18"/>
      <c r="YA1819" s="18"/>
      <c r="YB1819" s="18"/>
      <c r="YC1819" s="18"/>
      <c r="YD1819" s="18"/>
      <c r="YE1819" s="18"/>
      <c r="YF1819" s="18"/>
      <c r="YG1819" s="18"/>
      <c r="YH1819" s="18"/>
      <c r="YI1819" s="18"/>
      <c r="YJ1819" s="18"/>
      <c r="YK1819" s="18"/>
      <c r="YL1819" s="18"/>
      <c r="YM1819" s="18"/>
      <c r="YN1819" s="18"/>
      <c r="YO1819" s="18"/>
      <c r="YP1819" s="18"/>
      <c r="YQ1819" s="18"/>
      <c r="YR1819" s="18"/>
      <c r="YS1819" s="18"/>
      <c r="YT1819" s="18"/>
      <c r="YU1819" s="18"/>
      <c r="YV1819" s="18"/>
      <c r="YW1819" s="18"/>
      <c r="YX1819" s="18"/>
      <c r="YY1819" s="18"/>
      <c r="YZ1819" s="18"/>
      <c r="ZA1819" s="18"/>
      <c r="ZB1819" s="18"/>
      <c r="ZC1819" s="18"/>
      <c r="ZD1819" s="18"/>
      <c r="ZE1819" s="18"/>
      <c r="ZF1819" s="18"/>
      <c r="ZG1819" s="18"/>
      <c r="ZH1819" s="18"/>
      <c r="ZI1819" s="18"/>
      <c r="ZJ1819" s="18"/>
      <c r="ZK1819" s="18"/>
      <c r="ZL1819" s="18"/>
      <c r="ZM1819" s="18"/>
      <c r="ZN1819" s="18"/>
      <c r="ZO1819" s="18"/>
      <c r="ZP1819" s="18"/>
      <c r="ZQ1819" s="18"/>
      <c r="ZR1819" s="18"/>
      <c r="ZS1819" s="18"/>
      <c r="ZT1819" s="18"/>
      <c r="ZU1819" s="18"/>
      <c r="ZV1819" s="18"/>
      <c r="ZW1819" s="18"/>
      <c r="ZX1819" s="18"/>
      <c r="ZY1819" s="18"/>
      <c r="ZZ1819" s="18"/>
      <c r="AAA1819" s="18"/>
      <c r="AAB1819" s="18"/>
      <c r="AAC1819" s="18"/>
      <c r="AAD1819" s="18"/>
      <c r="AAE1819" s="18"/>
      <c r="AAF1819" s="18"/>
      <c r="AAG1819" s="18"/>
      <c r="AAH1819" s="18"/>
      <c r="AAI1819" s="18"/>
      <c r="AAJ1819" s="18"/>
      <c r="AAK1819" s="18"/>
      <c r="AAL1819" s="18"/>
      <c r="AAM1819" s="18"/>
      <c r="AAN1819" s="18"/>
      <c r="AAO1819" s="18"/>
      <c r="AAP1819" s="18"/>
      <c r="AAQ1819" s="18"/>
      <c r="AAR1819" s="18"/>
      <c r="AAS1819" s="18"/>
      <c r="AAT1819" s="18"/>
      <c r="AAU1819" s="18"/>
      <c r="AAV1819" s="18"/>
      <c r="AAW1819" s="18"/>
      <c r="AAX1819" s="18"/>
      <c r="AAY1819" s="18"/>
      <c r="AAZ1819" s="18"/>
      <c r="ABA1819" s="18"/>
      <c r="ABB1819" s="18"/>
      <c r="ABC1819" s="18"/>
      <c r="ABD1819" s="18"/>
      <c r="ABE1819" s="18"/>
      <c r="ABF1819" s="18"/>
      <c r="ABG1819" s="18"/>
      <c r="ABH1819" s="18"/>
      <c r="ABI1819" s="18"/>
      <c r="ABJ1819" s="18"/>
      <c r="ABK1819" s="18"/>
      <c r="ABL1819" s="18"/>
      <c r="ABM1819" s="18"/>
      <c r="ABN1819" s="18"/>
      <c r="ABO1819" s="18"/>
      <c r="ABP1819" s="18"/>
      <c r="ABQ1819" s="18"/>
      <c r="ABR1819" s="18"/>
      <c r="ABS1819" s="18"/>
      <c r="ABT1819" s="18"/>
      <c r="ABU1819" s="18"/>
      <c r="ABV1819" s="18"/>
      <c r="ABW1819" s="18"/>
      <c r="ABX1819" s="18"/>
      <c r="ABY1819" s="18"/>
      <c r="ABZ1819" s="18"/>
      <c r="ACA1819" s="18"/>
      <c r="ACB1819" s="18"/>
      <c r="ACC1819" s="18"/>
      <c r="ACD1819" s="18"/>
      <c r="ACE1819" s="18"/>
      <c r="ACF1819" s="18"/>
      <c r="ACG1819" s="18"/>
      <c r="ACH1819" s="18"/>
      <c r="ACI1819" s="18"/>
      <c r="ACJ1819" s="18"/>
      <c r="ACK1819" s="18"/>
      <c r="ACL1819" s="18"/>
      <c r="ACM1819" s="18"/>
      <c r="ACN1819" s="18"/>
      <c r="ACO1819" s="18"/>
      <c r="ACP1819" s="18"/>
      <c r="ACQ1819" s="18"/>
      <c r="ACR1819" s="18"/>
      <c r="ACS1819" s="18"/>
      <c r="ACT1819" s="18"/>
      <c r="ACU1819" s="18"/>
      <c r="ACV1819" s="18"/>
      <c r="ACW1819" s="18"/>
      <c r="ACX1819" s="18"/>
      <c r="ACY1819" s="18"/>
      <c r="ACZ1819" s="18"/>
      <c r="ADA1819" s="18"/>
      <c r="ADB1819" s="18"/>
      <c r="ADC1819" s="18"/>
      <c r="ADD1819" s="18"/>
      <c r="ADE1819" s="18"/>
      <c r="ADF1819" s="18"/>
      <c r="ADG1819" s="18"/>
      <c r="ADH1819" s="18"/>
      <c r="ADI1819" s="18"/>
      <c r="ADJ1819" s="18"/>
      <c r="ADK1819" s="18"/>
      <c r="ADL1819" s="18"/>
      <c r="ADM1819" s="18"/>
      <c r="ADN1819" s="18"/>
      <c r="ADO1819" s="18"/>
      <c r="ADP1819" s="18"/>
      <c r="ADQ1819" s="18"/>
      <c r="ADR1819" s="18"/>
      <c r="ADS1819" s="18"/>
      <c r="ADT1819" s="18"/>
      <c r="ADU1819" s="18"/>
      <c r="ADV1819" s="18"/>
      <c r="ADW1819" s="18"/>
      <c r="ADX1819" s="18"/>
      <c r="ADY1819" s="18"/>
      <c r="ADZ1819" s="18"/>
      <c r="AEA1819" s="18"/>
      <c r="AEB1819" s="18"/>
      <c r="AEC1819" s="18"/>
      <c r="AED1819" s="18"/>
      <c r="AEE1819" s="18"/>
      <c r="AEF1819" s="18"/>
      <c r="AEG1819" s="18"/>
      <c r="AEH1819" s="18"/>
      <c r="AEI1819" s="18"/>
      <c r="AEJ1819" s="18"/>
      <c r="AEK1819" s="18"/>
      <c r="AEL1819" s="18"/>
      <c r="AEM1819" s="18"/>
      <c r="AEN1819" s="18"/>
      <c r="AEO1819" s="18"/>
      <c r="AEP1819" s="18"/>
      <c r="AEQ1819" s="18"/>
      <c r="AER1819" s="18"/>
      <c r="AES1819" s="18"/>
      <c r="AET1819" s="18"/>
      <c r="AEU1819" s="18"/>
      <c r="AEV1819" s="18"/>
      <c r="AEW1819" s="18"/>
      <c r="AEX1819" s="18"/>
      <c r="AEY1819" s="18"/>
      <c r="AEZ1819" s="18"/>
      <c r="AFA1819" s="18"/>
      <c r="AFB1819" s="18"/>
      <c r="AFC1819" s="18"/>
      <c r="AFD1819" s="18"/>
      <c r="AFE1819" s="18"/>
      <c r="AFF1819" s="18"/>
      <c r="AFG1819" s="18"/>
      <c r="AFH1819" s="18"/>
      <c r="AFI1819" s="18"/>
      <c r="AFJ1819" s="18"/>
      <c r="AFK1819" s="18"/>
      <c r="AFL1819" s="18"/>
      <c r="AFM1819" s="18"/>
      <c r="AFN1819" s="18"/>
      <c r="AFO1819" s="18"/>
      <c r="AFP1819" s="18"/>
      <c r="AFQ1819" s="18"/>
      <c r="AFR1819" s="18"/>
      <c r="AFS1819" s="18"/>
      <c r="AFT1819" s="18"/>
      <c r="AFU1819" s="18"/>
      <c r="AFV1819" s="18"/>
      <c r="AFW1819" s="18"/>
      <c r="AFX1819" s="18"/>
      <c r="AFY1819" s="18"/>
      <c r="AFZ1819" s="18"/>
      <c r="AGA1819" s="18"/>
      <c r="AGB1819" s="18"/>
      <c r="AGC1819" s="18"/>
      <c r="AGD1819" s="18"/>
      <c r="AGE1819" s="18"/>
      <c r="AGF1819" s="18"/>
      <c r="AGG1819" s="18"/>
      <c r="AGH1819" s="18"/>
      <c r="AGI1819" s="18"/>
      <c r="AGJ1819" s="18"/>
      <c r="AGK1819" s="18"/>
      <c r="AGL1819" s="18"/>
      <c r="AGM1819" s="18"/>
      <c r="AGN1819" s="18"/>
      <c r="AGO1819" s="18"/>
      <c r="AGP1819" s="18"/>
      <c r="AGQ1819" s="18"/>
      <c r="AGR1819" s="18"/>
      <c r="AGS1819" s="18"/>
      <c r="AGT1819" s="18"/>
      <c r="AGU1819" s="18"/>
      <c r="AGV1819" s="18"/>
      <c r="AGW1819" s="18"/>
      <c r="AGX1819" s="18"/>
      <c r="AGY1819" s="18"/>
      <c r="AGZ1819" s="18"/>
      <c r="AHA1819" s="18"/>
      <c r="AHB1819" s="18"/>
      <c r="AHC1819" s="18"/>
      <c r="AHD1819" s="18"/>
      <c r="AHE1819" s="18"/>
      <c r="AHF1819" s="18"/>
      <c r="AHG1819" s="18"/>
      <c r="AHH1819" s="18"/>
      <c r="AHI1819" s="18"/>
      <c r="AHJ1819" s="18"/>
      <c r="AHK1819" s="18"/>
      <c r="AHL1819" s="18"/>
      <c r="AHM1819" s="18"/>
      <c r="AHN1819" s="18"/>
      <c r="AHO1819" s="18"/>
      <c r="AHP1819" s="18"/>
      <c r="AHQ1819" s="18"/>
      <c r="AHR1819" s="18"/>
      <c r="AHS1819" s="18"/>
      <c r="AHT1819" s="18"/>
      <c r="AHU1819" s="18"/>
      <c r="AHV1819" s="18"/>
      <c r="AHW1819" s="18"/>
      <c r="AHX1819" s="18"/>
      <c r="AHY1819" s="18"/>
      <c r="AHZ1819" s="18"/>
      <c r="AIA1819" s="18"/>
      <c r="AIB1819" s="18"/>
      <c r="AIC1819" s="18"/>
      <c r="AID1819" s="18"/>
      <c r="AIE1819" s="18"/>
      <c r="AIF1819" s="18"/>
      <c r="AIG1819" s="18"/>
      <c r="AIH1819" s="18"/>
      <c r="AII1819" s="18"/>
      <c r="AIJ1819" s="18"/>
      <c r="AIK1819" s="18"/>
      <c r="AIL1819" s="18"/>
      <c r="AIM1819" s="18"/>
      <c r="AIN1819" s="18"/>
      <c r="AIO1819" s="18"/>
      <c r="AIP1819" s="18"/>
      <c r="AIQ1819" s="18"/>
      <c r="AIR1819" s="18"/>
      <c r="AIS1819" s="18"/>
      <c r="AIT1819" s="18"/>
      <c r="AIU1819" s="18"/>
      <c r="AIV1819" s="18"/>
      <c r="AIW1819" s="18"/>
      <c r="AIX1819" s="18"/>
      <c r="AIY1819" s="18"/>
      <c r="AIZ1819" s="18"/>
      <c r="AJA1819" s="18"/>
      <c r="AJB1819" s="18"/>
      <c r="AJC1819" s="18"/>
      <c r="AJD1819" s="18"/>
      <c r="AJE1819" s="18"/>
      <c r="AJF1819" s="18"/>
      <c r="AJG1819" s="18"/>
      <c r="AJH1819" s="18"/>
      <c r="AJI1819" s="18"/>
      <c r="AJJ1819" s="18"/>
      <c r="AJK1819" s="18"/>
      <c r="AJL1819" s="18"/>
      <c r="AJM1819" s="18"/>
      <c r="AJN1819" s="18"/>
      <c r="AJO1819" s="18"/>
      <c r="AJP1819" s="18"/>
      <c r="AJQ1819" s="18"/>
      <c r="AJR1819" s="18"/>
      <c r="AJS1819" s="18"/>
      <c r="AJT1819" s="18"/>
      <c r="AJU1819" s="18"/>
      <c r="AJV1819" s="18"/>
      <c r="AJW1819" s="18"/>
      <c r="AJX1819" s="18"/>
      <c r="AJY1819" s="18"/>
      <c r="AJZ1819" s="18"/>
      <c r="AKA1819" s="18"/>
      <c r="AKB1819" s="18"/>
      <c r="AKC1819" s="18"/>
      <c r="AKD1819" s="18"/>
      <c r="AKE1819" s="18"/>
      <c r="AKF1819" s="18"/>
      <c r="AKG1819" s="18"/>
      <c r="AKH1819" s="18"/>
      <c r="AKI1819" s="18"/>
      <c r="AKJ1819" s="18"/>
      <c r="AKK1819" s="18"/>
      <c r="AKL1819" s="18"/>
      <c r="AKM1819" s="18"/>
      <c r="AKN1819" s="18"/>
      <c r="AKO1819" s="18"/>
      <c r="AKP1819" s="18"/>
      <c r="AKQ1819" s="18"/>
      <c r="AKR1819" s="18"/>
      <c r="AKS1819" s="18"/>
      <c r="AKT1819" s="18"/>
      <c r="AKU1819" s="18"/>
      <c r="AKV1819" s="18"/>
      <c r="AKW1819" s="18"/>
      <c r="AKX1819" s="18"/>
      <c r="AKY1819" s="18"/>
      <c r="AKZ1819" s="18"/>
      <c r="ALA1819" s="18"/>
      <c r="ALB1819" s="18"/>
      <c r="ALC1819" s="18"/>
      <c r="ALD1819" s="18"/>
      <c r="ALE1819" s="18"/>
      <c r="ALF1819" s="18"/>
      <c r="ALG1819" s="18"/>
      <c r="ALH1819" s="18"/>
      <c r="ALI1819" s="18"/>
      <c r="ALJ1819" s="18"/>
      <c r="ALK1819" s="18"/>
      <c r="ALL1819" s="18"/>
      <c r="ALM1819" s="18"/>
      <c r="ALN1819" s="18"/>
      <c r="ALO1819" s="18"/>
      <c r="ALP1819" s="18"/>
      <c r="ALQ1819" s="18"/>
      <c r="ALR1819" s="18"/>
      <c r="ALS1819" s="18"/>
      <c r="ALT1819" s="18"/>
      <c r="ALU1819" s="18"/>
      <c r="ALV1819" s="18"/>
      <c r="ALW1819" s="18"/>
      <c r="ALX1819" s="18"/>
      <c r="ALY1819" s="18"/>
      <c r="ALZ1819" s="18"/>
      <c r="AMA1819" s="18"/>
      <c r="AMB1819" s="18"/>
      <c r="AMC1819" s="18"/>
      <c r="AMD1819" s="18"/>
      <c r="AME1819" s="18"/>
      <c r="AMF1819" s="18"/>
      <c r="AMG1819" s="18"/>
      <c r="AMH1819" s="18"/>
      <c r="AMI1819" s="18"/>
      <c r="AMJ1819" s="18"/>
    </row>
    <row r="1820" spans="1:1024" s="315" customFormat="1">
      <c r="A1820" s="15"/>
      <c r="B1820" s="18"/>
      <c r="C1820" s="18"/>
      <c r="D1820" s="18"/>
      <c r="E1820" s="18"/>
      <c r="F1820" s="18"/>
      <c r="G1820" s="18"/>
      <c r="H1820" s="18"/>
      <c r="I1820" s="32"/>
      <c r="J1820" s="32"/>
      <c r="K1820" s="18"/>
      <c r="L1820" s="18"/>
      <c r="M1820" s="18"/>
      <c r="N1820" s="18"/>
      <c r="O1820" s="18"/>
      <c r="P1820" s="18"/>
      <c r="Q1820" s="18"/>
      <c r="R1820" s="18"/>
      <c r="S1820" s="18"/>
      <c r="T1820" s="18"/>
      <c r="U1820" s="18"/>
      <c r="V1820" s="18"/>
      <c r="W1820" s="18"/>
      <c r="X1820" s="18"/>
      <c r="Y1820" s="18"/>
      <c r="Z1820" s="18"/>
      <c r="AA1820" s="18"/>
      <c r="AB1820" s="18"/>
      <c r="AC1820" s="18"/>
      <c r="AD1820" s="18"/>
      <c r="AE1820" s="18"/>
      <c r="AF1820" s="18"/>
      <c r="AG1820" s="18"/>
      <c r="AH1820" s="18"/>
      <c r="AI1820" s="18"/>
      <c r="AJ1820" s="18"/>
      <c r="AK1820" s="18"/>
      <c r="AL1820" s="18"/>
      <c r="AM1820" s="18"/>
      <c r="AN1820" s="18"/>
      <c r="AO1820" s="18"/>
      <c r="AP1820" s="18"/>
      <c r="AQ1820" s="18"/>
      <c r="AR1820" s="18"/>
      <c r="AS1820" s="18"/>
      <c r="AT1820" s="18"/>
      <c r="AU1820" s="18"/>
      <c r="AV1820" s="18"/>
      <c r="AW1820" s="18"/>
      <c r="AX1820" s="18"/>
      <c r="AY1820" s="18"/>
      <c r="AZ1820" s="18"/>
      <c r="BA1820" s="18"/>
      <c r="BB1820" s="18"/>
      <c r="BC1820" s="18"/>
      <c r="BD1820" s="18"/>
      <c r="BE1820" s="18"/>
      <c r="BF1820" s="18"/>
      <c r="BG1820" s="18"/>
      <c r="BH1820" s="18"/>
      <c r="BI1820" s="18"/>
      <c r="BJ1820" s="18"/>
      <c r="BK1820" s="18"/>
      <c r="BL1820" s="18"/>
      <c r="BM1820" s="18"/>
      <c r="BN1820" s="18"/>
      <c r="BO1820" s="18"/>
      <c r="BP1820" s="18"/>
      <c r="BQ1820" s="18"/>
      <c r="BR1820" s="18"/>
      <c r="BS1820" s="18"/>
      <c r="BT1820" s="18"/>
      <c r="BU1820" s="18"/>
      <c r="BV1820" s="18"/>
      <c r="BW1820" s="18"/>
      <c r="BX1820" s="18"/>
      <c r="BY1820" s="18"/>
      <c r="BZ1820" s="18"/>
      <c r="CA1820" s="18"/>
      <c r="CB1820" s="18"/>
      <c r="CC1820" s="18"/>
      <c r="CD1820" s="18"/>
      <c r="CE1820" s="18"/>
      <c r="CF1820" s="18"/>
      <c r="CG1820" s="18"/>
      <c r="CH1820" s="18"/>
      <c r="CI1820" s="18"/>
      <c r="CJ1820" s="18"/>
      <c r="CK1820" s="18"/>
      <c r="CL1820" s="18"/>
      <c r="CM1820" s="18"/>
      <c r="CN1820" s="18"/>
      <c r="CO1820" s="18"/>
      <c r="CP1820" s="18"/>
      <c r="CQ1820" s="18"/>
      <c r="CR1820" s="18"/>
      <c r="CS1820" s="18"/>
      <c r="CT1820" s="18"/>
      <c r="CU1820" s="18"/>
      <c r="CV1820" s="18"/>
      <c r="CW1820" s="18"/>
      <c r="CX1820" s="18"/>
      <c r="CY1820" s="18"/>
      <c r="CZ1820" s="18"/>
      <c r="DA1820" s="18"/>
      <c r="DB1820" s="18"/>
      <c r="DC1820" s="18"/>
      <c r="DD1820" s="18"/>
      <c r="DE1820" s="18"/>
      <c r="DF1820" s="18"/>
      <c r="DG1820" s="18"/>
      <c r="DH1820" s="18"/>
      <c r="DI1820" s="18"/>
      <c r="DJ1820" s="18"/>
      <c r="DK1820" s="18"/>
      <c r="DL1820" s="18"/>
      <c r="DM1820" s="18"/>
      <c r="DN1820" s="18"/>
      <c r="DO1820" s="18"/>
      <c r="DP1820" s="18"/>
      <c r="DQ1820" s="18"/>
      <c r="DR1820" s="18"/>
      <c r="DS1820" s="18"/>
      <c r="DT1820" s="18"/>
      <c r="DU1820" s="18"/>
      <c r="DV1820" s="18"/>
      <c r="DW1820" s="18"/>
      <c r="DX1820" s="18"/>
      <c r="DY1820" s="18"/>
      <c r="DZ1820" s="18"/>
      <c r="EA1820" s="18"/>
      <c r="EB1820" s="18"/>
      <c r="EC1820" s="18"/>
      <c r="ED1820" s="18"/>
      <c r="EE1820" s="18"/>
      <c r="EF1820" s="18"/>
      <c r="EG1820" s="18"/>
      <c r="EH1820" s="18"/>
      <c r="EI1820" s="18"/>
      <c r="EJ1820" s="18"/>
      <c r="EK1820" s="18"/>
      <c r="EL1820" s="18"/>
      <c r="EM1820" s="18"/>
      <c r="EN1820" s="18"/>
      <c r="EO1820" s="18"/>
      <c r="EP1820" s="18"/>
      <c r="EQ1820" s="18"/>
      <c r="ER1820" s="18"/>
      <c r="ES1820" s="18"/>
      <c r="ET1820" s="18"/>
      <c r="EU1820" s="18"/>
      <c r="EV1820" s="18"/>
      <c r="EW1820" s="18"/>
      <c r="EX1820" s="18"/>
      <c r="EY1820" s="18"/>
      <c r="EZ1820" s="18"/>
      <c r="FA1820" s="18"/>
      <c r="FB1820" s="18"/>
      <c r="FC1820" s="18"/>
      <c r="FD1820" s="18"/>
      <c r="FE1820" s="18"/>
      <c r="FF1820" s="18"/>
      <c r="FG1820" s="18"/>
      <c r="FH1820" s="18"/>
      <c r="FI1820" s="18"/>
      <c r="FJ1820" s="18"/>
      <c r="FK1820" s="18"/>
      <c r="FL1820" s="18"/>
      <c r="FM1820" s="18"/>
      <c r="FN1820" s="18"/>
      <c r="FO1820" s="18"/>
      <c r="FP1820" s="18"/>
      <c r="FQ1820" s="18"/>
      <c r="FR1820" s="18"/>
      <c r="FS1820" s="18"/>
      <c r="FT1820" s="18"/>
      <c r="FU1820" s="18"/>
      <c r="FV1820" s="18"/>
      <c r="FW1820" s="18"/>
      <c r="FX1820" s="18"/>
      <c r="FY1820" s="18"/>
      <c r="FZ1820" s="18"/>
      <c r="GA1820" s="18"/>
      <c r="GB1820" s="18"/>
      <c r="GC1820" s="18"/>
      <c r="GD1820" s="18"/>
      <c r="GE1820" s="18"/>
      <c r="GF1820" s="18"/>
      <c r="GG1820" s="18"/>
      <c r="GH1820" s="18"/>
      <c r="GI1820" s="18"/>
      <c r="GJ1820" s="18"/>
      <c r="GK1820" s="18"/>
      <c r="GL1820" s="18"/>
      <c r="GM1820" s="18"/>
      <c r="GN1820" s="18"/>
      <c r="GO1820" s="18"/>
      <c r="GP1820" s="18"/>
      <c r="GQ1820" s="18"/>
      <c r="GR1820" s="18"/>
      <c r="GS1820" s="18"/>
      <c r="GT1820" s="18"/>
      <c r="GU1820" s="18"/>
      <c r="GV1820" s="18"/>
      <c r="GW1820" s="18"/>
      <c r="GX1820" s="18"/>
      <c r="GY1820" s="18"/>
      <c r="GZ1820" s="18"/>
      <c r="HA1820" s="18"/>
      <c r="HB1820" s="18"/>
      <c r="HC1820" s="18"/>
      <c r="HD1820" s="18"/>
      <c r="HE1820" s="18"/>
      <c r="HF1820" s="18"/>
      <c r="HG1820" s="18"/>
      <c r="HH1820" s="18"/>
      <c r="HI1820" s="18"/>
      <c r="HJ1820" s="18"/>
      <c r="HK1820" s="18"/>
      <c r="HL1820" s="18"/>
      <c r="HM1820" s="18"/>
      <c r="HN1820" s="18"/>
      <c r="HO1820" s="18"/>
      <c r="HP1820" s="18"/>
      <c r="HQ1820" s="18"/>
      <c r="HR1820" s="18"/>
      <c r="HS1820" s="18"/>
      <c r="HT1820" s="18"/>
      <c r="HU1820" s="18"/>
      <c r="HV1820" s="18"/>
      <c r="HW1820" s="18"/>
      <c r="HX1820" s="18"/>
      <c r="HY1820" s="18"/>
      <c r="HZ1820" s="18"/>
      <c r="IA1820" s="18"/>
      <c r="IB1820" s="18"/>
      <c r="IC1820" s="18"/>
      <c r="ID1820" s="18"/>
      <c r="IE1820" s="18"/>
      <c r="IF1820" s="18"/>
      <c r="IG1820" s="18"/>
      <c r="IH1820" s="18"/>
      <c r="II1820" s="18"/>
      <c r="IJ1820" s="18"/>
      <c r="IK1820" s="18"/>
      <c r="IL1820" s="18"/>
      <c r="IM1820" s="18"/>
      <c r="IN1820" s="18"/>
      <c r="IO1820" s="18"/>
      <c r="IP1820" s="18"/>
      <c r="IQ1820" s="18"/>
      <c r="IR1820" s="18"/>
      <c r="IS1820" s="18"/>
      <c r="IT1820" s="18"/>
      <c r="IU1820" s="18"/>
      <c r="IV1820" s="18"/>
      <c r="IW1820" s="18"/>
      <c r="IX1820" s="18"/>
      <c r="IY1820" s="18"/>
      <c r="IZ1820" s="18"/>
      <c r="JA1820" s="18"/>
      <c r="JB1820" s="18"/>
      <c r="JC1820" s="18"/>
      <c r="JD1820" s="18"/>
      <c r="JE1820" s="18"/>
      <c r="JF1820" s="18"/>
      <c r="JG1820" s="18"/>
      <c r="JH1820" s="18"/>
      <c r="JI1820" s="18"/>
      <c r="JJ1820" s="18"/>
      <c r="JK1820" s="18"/>
      <c r="JL1820" s="18"/>
      <c r="JM1820" s="18"/>
      <c r="JN1820" s="18"/>
      <c r="JO1820" s="18"/>
      <c r="JP1820" s="18"/>
      <c r="JQ1820" s="18"/>
      <c r="JR1820" s="18"/>
      <c r="JS1820" s="18"/>
      <c r="JT1820" s="18"/>
      <c r="JU1820" s="18"/>
      <c r="JV1820" s="18"/>
      <c r="JW1820" s="18"/>
      <c r="JX1820" s="18"/>
      <c r="JY1820" s="18"/>
      <c r="JZ1820" s="18"/>
      <c r="KA1820" s="18"/>
      <c r="KB1820" s="18"/>
      <c r="KC1820" s="18"/>
      <c r="KD1820" s="18"/>
      <c r="KE1820" s="18"/>
      <c r="KF1820" s="18"/>
      <c r="KG1820" s="18"/>
      <c r="KH1820" s="18"/>
      <c r="KI1820" s="18"/>
      <c r="KJ1820" s="18"/>
      <c r="KK1820" s="18"/>
      <c r="KL1820" s="18"/>
      <c r="KM1820" s="18"/>
      <c r="KN1820" s="18"/>
      <c r="KO1820" s="18"/>
      <c r="KP1820" s="18"/>
      <c r="KQ1820" s="18"/>
      <c r="KR1820" s="18"/>
      <c r="KS1820" s="18"/>
      <c r="KT1820" s="18"/>
      <c r="KU1820" s="18"/>
      <c r="KV1820" s="18"/>
      <c r="KW1820" s="18"/>
      <c r="KX1820" s="18"/>
      <c r="KY1820" s="18"/>
      <c r="KZ1820" s="18"/>
      <c r="LA1820" s="18"/>
      <c r="LB1820" s="18"/>
      <c r="LC1820" s="18"/>
      <c r="LD1820" s="18"/>
      <c r="LE1820" s="18"/>
      <c r="LF1820" s="18"/>
      <c r="LG1820" s="18"/>
      <c r="LH1820" s="18"/>
      <c r="LI1820" s="18"/>
      <c r="LJ1820" s="18"/>
      <c r="LK1820" s="18"/>
      <c r="LL1820" s="18"/>
      <c r="LM1820" s="18"/>
      <c r="LN1820" s="18"/>
      <c r="LO1820" s="18"/>
      <c r="LP1820" s="18"/>
      <c r="LQ1820" s="18"/>
      <c r="LR1820" s="18"/>
      <c r="LS1820" s="18"/>
      <c r="LT1820" s="18"/>
      <c r="LU1820" s="18"/>
      <c r="LV1820" s="18"/>
      <c r="LW1820" s="18"/>
      <c r="LX1820" s="18"/>
      <c r="LY1820" s="18"/>
      <c r="LZ1820" s="18"/>
      <c r="MA1820" s="18"/>
      <c r="MB1820" s="18"/>
      <c r="MC1820" s="18"/>
      <c r="MD1820" s="18"/>
      <c r="ME1820" s="18"/>
      <c r="MF1820" s="18"/>
      <c r="MG1820" s="18"/>
      <c r="MH1820" s="18"/>
      <c r="MI1820" s="18"/>
      <c r="MJ1820" s="18"/>
      <c r="MK1820" s="18"/>
      <c r="ML1820" s="18"/>
      <c r="MM1820" s="18"/>
      <c r="MN1820" s="18"/>
      <c r="MO1820" s="18"/>
      <c r="MP1820" s="18"/>
      <c r="MQ1820" s="18"/>
      <c r="MR1820" s="18"/>
      <c r="MS1820" s="18"/>
      <c r="MT1820" s="18"/>
      <c r="MU1820" s="18"/>
      <c r="MV1820" s="18"/>
      <c r="MW1820" s="18"/>
      <c r="MX1820" s="18"/>
      <c r="MY1820" s="18"/>
      <c r="MZ1820" s="18"/>
      <c r="NA1820" s="18"/>
      <c r="NB1820" s="18"/>
      <c r="NC1820" s="18"/>
      <c r="ND1820" s="18"/>
      <c r="NE1820" s="18"/>
      <c r="NF1820" s="18"/>
      <c r="NG1820" s="18"/>
      <c r="NH1820" s="18"/>
      <c r="NI1820" s="18"/>
      <c r="NJ1820" s="18"/>
      <c r="NK1820" s="18"/>
      <c r="NL1820" s="18"/>
      <c r="NM1820" s="18"/>
      <c r="NN1820" s="18"/>
      <c r="NO1820" s="18"/>
      <c r="NP1820" s="18"/>
      <c r="NQ1820" s="18"/>
      <c r="NR1820" s="18"/>
      <c r="NS1820" s="18"/>
      <c r="NT1820" s="18"/>
      <c r="NU1820" s="18"/>
      <c r="NV1820" s="18"/>
      <c r="NW1820" s="18"/>
      <c r="NX1820" s="18"/>
      <c r="NY1820" s="18"/>
      <c r="NZ1820" s="18"/>
      <c r="OA1820" s="18"/>
      <c r="OB1820" s="18"/>
      <c r="OC1820" s="18"/>
      <c r="OD1820" s="18"/>
      <c r="OE1820" s="18"/>
      <c r="OF1820" s="18"/>
      <c r="OG1820" s="18"/>
      <c r="OH1820" s="18"/>
      <c r="OI1820" s="18"/>
      <c r="OJ1820" s="18"/>
      <c r="OK1820" s="18"/>
      <c r="OL1820" s="18"/>
      <c r="OM1820" s="18"/>
      <c r="ON1820" s="18"/>
      <c r="OO1820" s="18"/>
      <c r="OP1820" s="18"/>
      <c r="OQ1820" s="18"/>
      <c r="OR1820" s="18"/>
      <c r="OS1820" s="18"/>
      <c r="OT1820" s="18"/>
      <c r="OU1820" s="18"/>
      <c r="OV1820" s="18"/>
      <c r="OW1820" s="18"/>
      <c r="OX1820" s="18"/>
      <c r="OY1820" s="18"/>
      <c r="OZ1820" s="18"/>
      <c r="PA1820" s="18"/>
      <c r="PB1820" s="18"/>
      <c r="PC1820" s="18"/>
      <c r="PD1820" s="18"/>
      <c r="PE1820" s="18"/>
      <c r="PF1820" s="18"/>
      <c r="PG1820" s="18"/>
      <c r="PH1820" s="18"/>
      <c r="PI1820" s="18"/>
      <c r="PJ1820" s="18"/>
      <c r="PK1820" s="18"/>
      <c r="PL1820" s="18"/>
      <c r="PM1820" s="18"/>
      <c r="PN1820" s="18"/>
      <c r="PO1820" s="18"/>
      <c r="PP1820" s="18"/>
      <c r="PQ1820" s="18"/>
      <c r="PR1820" s="18"/>
      <c r="PS1820" s="18"/>
      <c r="PT1820" s="18"/>
      <c r="PU1820" s="18"/>
      <c r="PV1820" s="18"/>
      <c r="PW1820" s="18"/>
      <c r="PX1820" s="18"/>
      <c r="PY1820" s="18"/>
      <c r="PZ1820" s="18"/>
      <c r="QA1820" s="18"/>
      <c r="QB1820" s="18"/>
      <c r="QC1820" s="18"/>
      <c r="QD1820" s="18"/>
      <c r="QE1820" s="18"/>
      <c r="QF1820" s="18"/>
      <c r="QG1820" s="18"/>
      <c r="QH1820" s="18"/>
      <c r="QI1820" s="18"/>
      <c r="QJ1820" s="18"/>
      <c r="QK1820" s="18"/>
      <c r="QL1820" s="18"/>
      <c r="QM1820" s="18"/>
      <c r="QN1820" s="18"/>
      <c r="QO1820" s="18"/>
      <c r="QP1820" s="18"/>
      <c r="QQ1820" s="18"/>
      <c r="QR1820" s="18"/>
      <c r="QS1820" s="18"/>
      <c r="QT1820" s="18"/>
      <c r="QU1820" s="18"/>
      <c r="QV1820" s="18"/>
      <c r="QW1820" s="18"/>
      <c r="QX1820" s="18"/>
      <c r="QY1820" s="18"/>
      <c r="QZ1820" s="18"/>
      <c r="RA1820" s="18"/>
      <c r="RB1820" s="18"/>
      <c r="RC1820" s="18"/>
      <c r="RD1820" s="18"/>
      <c r="RE1820" s="18"/>
      <c r="RF1820" s="18"/>
      <c r="RG1820" s="18"/>
      <c r="RH1820" s="18"/>
      <c r="RI1820" s="18"/>
      <c r="RJ1820" s="18"/>
      <c r="RK1820" s="18"/>
      <c r="RL1820" s="18"/>
      <c r="RM1820" s="18"/>
      <c r="RN1820" s="18"/>
      <c r="RO1820" s="18"/>
      <c r="RP1820" s="18"/>
      <c r="RQ1820" s="18"/>
      <c r="RR1820" s="18"/>
      <c r="RS1820" s="18"/>
      <c r="RT1820" s="18"/>
      <c r="RU1820" s="18"/>
      <c r="RV1820" s="18"/>
      <c r="RW1820" s="18"/>
      <c r="RX1820" s="18"/>
      <c r="RY1820" s="18"/>
      <c r="RZ1820" s="18"/>
      <c r="SA1820" s="18"/>
      <c r="SB1820" s="18"/>
      <c r="SC1820" s="18"/>
      <c r="SD1820" s="18"/>
      <c r="SE1820" s="18"/>
      <c r="SF1820" s="18"/>
      <c r="SG1820" s="18"/>
      <c r="SH1820" s="18"/>
      <c r="SI1820" s="18"/>
      <c r="SJ1820" s="18"/>
      <c r="SK1820" s="18"/>
      <c r="SL1820" s="18"/>
      <c r="SM1820" s="18"/>
      <c r="SN1820" s="18"/>
      <c r="SO1820" s="18"/>
      <c r="SP1820" s="18"/>
      <c r="SQ1820" s="18"/>
      <c r="SR1820" s="18"/>
      <c r="SS1820" s="18"/>
      <c r="ST1820" s="18"/>
      <c r="SU1820" s="18"/>
      <c r="SV1820" s="18"/>
      <c r="SW1820" s="18"/>
      <c r="SX1820" s="18"/>
      <c r="SY1820" s="18"/>
      <c r="SZ1820" s="18"/>
      <c r="TA1820" s="18"/>
      <c r="TB1820" s="18"/>
      <c r="TC1820" s="18"/>
      <c r="TD1820" s="18"/>
      <c r="TE1820" s="18"/>
      <c r="TF1820" s="18"/>
      <c r="TG1820" s="18"/>
      <c r="TH1820" s="18"/>
      <c r="TI1820" s="18"/>
      <c r="TJ1820" s="18"/>
      <c r="TK1820" s="18"/>
      <c r="TL1820" s="18"/>
      <c r="TM1820" s="18"/>
      <c r="TN1820" s="18"/>
      <c r="TO1820" s="18"/>
      <c r="TP1820" s="18"/>
      <c r="TQ1820" s="18"/>
      <c r="TR1820" s="18"/>
      <c r="TS1820" s="18"/>
      <c r="TT1820" s="18"/>
      <c r="TU1820" s="18"/>
      <c r="TV1820" s="18"/>
      <c r="TW1820" s="18"/>
      <c r="TX1820" s="18"/>
      <c r="TY1820" s="18"/>
      <c r="TZ1820" s="18"/>
      <c r="UA1820" s="18"/>
      <c r="UB1820" s="18"/>
      <c r="UC1820" s="18"/>
      <c r="UD1820" s="18"/>
      <c r="UE1820" s="18"/>
      <c r="UF1820" s="18"/>
      <c r="UG1820" s="18"/>
      <c r="UH1820" s="18"/>
      <c r="UI1820" s="18"/>
      <c r="UJ1820" s="18"/>
      <c r="UK1820" s="18"/>
      <c r="UL1820" s="18"/>
      <c r="UM1820" s="18"/>
      <c r="UN1820" s="18"/>
      <c r="UO1820" s="18"/>
      <c r="UP1820" s="18"/>
      <c r="UQ1820" s="18"/>
      <c r="UR1820" s="18"/>
      <c r="US1820" s="18"/>
      <c r="UT1820" s="18"/>
      <c r="UU1820" s="18"/>
      <c r="UV1820" s="18"/>
      <c r="UW1820" s="18"/>
      <c r="UX1820" s="18"/>
      <c r="UY1820" s="18"/>
      <c r="UZ1820" s="18"/>
      <c r="VA1820" s="18"/>
      <c r="VB1820" s="18"/>
      <c r="VC1820" s="18"/>
      <c r="VD1820" s="18"/>
      <c r="VE1820" s="18"/>
      <c r="VF1820" s="18"/>
      <c r="VG1820" s="18"/>
      <c r="VH1820" s="18"/>
      <c r="VI1820" s="18"/>
      <c r="VJ1820" s="18"/>
      <c r="VK1820" s="18"/>
      <c r="VL1820" s="18"/>
      <c r="VM1820" s="18"/>
      <c r="VN1820" s="18"/>
      <c r="VO1820" s="18"/>
      <c r="VP1820" s="18"/>
      <c r="VQ1820" s="18"/>
      <c r="VR1820" s="18"/>
      <c r="VS1820" s="18"/>
      <c r="VT1820" s="18"/>
      <c r="VU1820" s="18"/>
      <c r="VV1820" s="18"/>
      <c r="VW1820" s="18"/>
      <c r="VX1820" s="18"/>
      <c r="VY1820" s="18"/>
      <c r="VZ1820" s="18"/>
      <c r="WA1820" s="18"/>
      <c r="WB1820" s="18"/>
      <c r="WC1820" s="18"/>
      <c r="WD1820" s="18"/>
      <c r="WE1820" s="18"/>
      <c r="WF1820" s="18"/>
      <c r="WG1820" s="18"/>
      <c r="WH1820" s="18"/>
      <c r="WI1820" s="18"/>
      <c r="WJ1820" s="18"/>
      <c r="WK1820" s="18"/>
      <c r="WL1820" s="18"/>
      <c r="WM1820" s="18"/>
      <c r="WN1820" s="18"/>
      <c r="WO1820" s="18"/>
      <c r="WP1820" s="18"/>
      <c r="WQ1820" s="18"/>
      <c r="WR1820" s="18"/>
      <c r="WS1820" s="18"/>
      <c r="WT1820" s="18"/>
      <c r="WU1820" s="18"/>
      <c r="WV1820" s="18"/>
      <c r="WW1820" s="18"/>
      <c r="WX1820" s="18"/>
      <c r="WY1820" s="18"/>
      <c r="WZ1820" s="18"/>
      <c r="XA1820" s="18"/>
      <c r="XB1820" s="18"/>
      <c r="XC1820" s="18"/>
      <c r="XD1820" s="18"/>
      <c r="XE1820" s="18"/>
      <c r="XF1820" s="18"/>
      <c r="XG1820" s="18"/>
      <c r="XH1820" s="18"/>
      <c r="XI1820" s="18"/>
      <c r="XJ1820" s="18"/>
      <c r="XK1820" s="18"/>
      <c r="XL1820" s="18"/>
      <c r="XM1820" s="18"/>
      <c r="XN1820" s="18"/>
      <c r="XO1820" s="18"/>
      <c r="XP1820" s="18"/>
      <c r="XQ1820" s="18"/>
      <c r="XR1820" s="18"/>
      <c r="XS1820" s="18"/>
      <c r="XT1820" s="18"/>
      <c r="XU1820" s="18"/>
      <c r="XV1820" s="18"/>
      <c r="XW1820" s="18"/>
      <c r="XX1820" s="18"/>
      <c r="XY1820" s="18"/>
      <c r="XZ1820" s="18"/>
      <c r="YA1820" s="18"/>
      <c r="YB1820" s="18"/>
      <c r="YC1820" s="18"/>
      <c r="YD1820" s="18"/>
      <c r="YE1820" s="18"/>
      <c r="YF1820" s="18"/>
      <c r="YG1820" s="18"/>
      <c r="YH1820" s="18"/>
      <c r="YI1820" s="18"/>
      <c r="YJ1820" s="18"/>
      <c r="YK1820" s="18"/>
      <c r="YL1820" s="18"/>
      <c r="YM1820" s="18"/>
      <c r="YN1820" s="18"/>
      <c r="YO1820" s="18"/>
      <c r="YP1820" s="18"/>
      <c r="YQ1820" s="18"/>
      <c r="YR1820" s="18"/>
      <c r="YS1820" s="18"/>
      <c r="YT1820" s="18"/>
      <c r="YU1820" s="18"/>
      <c r="YV1820" s="18"/>
      <c r="YW1820" s="18"/>
      <c r="YX1820" s="18"/>
      <c r="YY1820" s="18"/>
      <c r="YZ1820" s="18"/>
      <c r="ZA1820" s="18"/>
      <c r="ZB1820" s="18"/>
      <c r="ZC1820" s="18"/>
      <c r="ZD1820" s="18"/>
      <c r="ZE1820" s="18"/>
      <c r="ZF1820" s="18"/>
      <c r="ZG1820" s="18"/>
      <c r="ZH1820" s="18"/>
      <c r="ZI1820" s="18"/>
      <c r="ZJ1820" s="18"/>
      <c r="ZK1820" s="18"/>
      <c r="ZL1820" s="18"/>
      <c r="ZM1820" s="18"/>
      <c r="ZN1820" s="18"/>
      <c r="ZO1820" s="18"/>
      <c r="ZP1820" s="18"/>
      <c r="ZQ1820" s="18"/>
      <c r="ZR1820" s="18"/>
      <c r="ZS1820" s="18"/>
      <c r="ZT1820" s="18"/>
      <c r="ZU1820" s="18"/>
      <c r="ZV1820" s="18"/>
      <c r="ZW1820" s="18"/>
      <c r="ZX1820" s="18"/>
      <c r="ZY1820" s="18"/>
      <c r="ZZ1820" s="18"/>
      <c r="AAA1820" s="18"/>
      <c r="AAB1820" s="18"/>
      <c r="AAC1820" s="18"/>
      <c r="AAD1820" s="18"/>
      <c r="AAE1820" s="18"/>
      <c r="AAF1820" s="18"/>
      <c r="AAG1820" s="18"/>
      <c r="AAH1820" s="18"/>
      <c r="AAI1820" s="18"/>
      <c r="AAJ1820" s="18"/>
      <c r="AAK1820" s="18"/>
      <c r="AAL1820" s="18"/>
      <c r="AAM1820" s="18"/>
      <c r="AAN1820" s="18"/>
      <c r="AAO1820" s="18"/>
      <c r="AAP1820" s="18"/>
      <c r="AAQ1820" s="18"/>
      <c r="AAR1820" s="18"/>
      <c r="AAS1820" s="18"/>
      <c r="AAT1820" s="18"/>
      <c r="AAU1820" s="18"/>
      <c r="AAV1820" s="18"/>
      <c r="AAW1820" s="18"/>
      <c r="AAX1820" s="18"/>
      <c r="AAY1820" s="18"/>
      <c r="AAZ1820" s="18"/>
      <c r="ABA1820" s="18"/>
      <c r="ABB1820" s="18"/>
      <c r="ABC1820" s="18"/>
      <c r="ABD1820" s="18"/>
      <c r="ABE1820" s="18"/>
      <c r="ABF1820" s="18"/>
      <c r="ABG1820" s="18"/>
      <c r="ABH1820" s="18"/>
      <c r="ABI1820" s="18"/>
      <c r="ABJ1820" s="18"/>
      <c r="ABK1820" s="18"/>
      <c r="ABL1820" s="18"/>
      <c r="ABM1820" s="18"/>
      <c r="ABN1820" s="18"/>
      <c r="ABO1820" s="18"/>
      <c r="ABP1820" s="18"/>
      <c r="ABQ1820" s="18"/>
      <c r="ABR1820" s="18"/>
      <c r="ABS1820" s="18"/>
      <c r="ABT1820" s="18"/>
      <c r="ABU1820" s="18"/>
      <c r="ABV1820" s="18"/>
      <c r="ABW1820" s="18"/>
      <c r="ABX1820" s="18"/>
      <c r="ABY1820" s="18"/>
      <c r="ABZ1820" s="18"/>
      <c r="ACA1820" s="18"/>
      <c r="ACB1820" s="18"/>
      <c r="ACC1820" s="18"/>
      <c r="ACD1820" s="18"/>
      <c r="ACE1820" s="18"/>
      <c r="ACF1820" s="18"/>
      <c r="ACG1820" s="18"/>
      <c r="ACH1820" s="18"/>
      <c r="ACI1820" s="18"/>
      <c r="ACJ1820" s="18"/>
      <c r="ACK1820" s="18"/>
      <c r="ACL1820" s="18"/>
      <c r="ACM1820" s="18"/>
      <c r="ACN1820" s="18"/>
      <c r="ACO1820" s="18"/>
      <c r="ACP1820" s="18"/>
      <c r="ACQ1820" s="18"/>
      <c r="ACR1820" s="18"/>
      <c r="ACS1820" s="18"/>
      <c r="ACT1820" s="18"/>
      <c r="ACU1820" s="18"/>
      <c r="ACV1820" s="18"/>
      <c r="ACW1820" s="18"/>
      <c r="ACX1820" s="18"/>
      <c r="ACY1820" s="18"/>
      <c r="ACZ1820" s="18"/>
      <c r="ADA1820" s="18"/>
      <c r="ADB1820" s="18"/>
      <c r="ADC1820" s="18"/>
      <c r="ADD1820" s="18"/>
      <c r="ADE1820" s="18"/>
      <c r="ADF1820" s="18"/>
      <c r="ADG1820" s="18"/>
      <c r="ADH1820" s="18"/>
      <c r="ADI1820" s="18"/>
      <c r="ADJ1820" s="18"/>
      <c r="ADK1820" s="18"/>
      <c r="ADL1820" s="18"/>
      <c r="ADM1820" s="18"/>
      <c r="ADN1820" s="18"/>
      <c r="ADO1820" s="18"/>
      <c r="ADP1820" s="18"/>
      <c r="ADQ1820" s="18"/>
      <c r="ADR1820" s="18"/>
      <c r="ADS1820" s="18"/>
      <c r="ADT1820" s="18"/>
      <c r="ADU1820" s="18"/>
      <c r="ADV1820" s="18"/>
      <c r="ADW1820" s="18"/>
      <c r="ADX1820" s="18"/>
      <c r="ADY1820" s="18"/>
      <c r="ADZ1820" s="18"/>
      <c r="AEA1820" s="18"/>
      <c r="AEB1820" s="18"/>
      <c r="AEC1820" s="18"/>
      <c r="AED1820" s="18"/>
      <c r="AEE1820" s="18"/>
      <c r="AEF1820" s="18"/>
      <c r="AEG1820" s="18"/>
      <c r="AEH1820" s="18"/>
      <c r="AEI1820" s="18"/>
      <c r="AEJ1820" s="18"/>
      <c r="AEK1820" s="18"/>
      <c r="AEL1820" s="18"/>
      <c r="AEM1820" s="18"/>
      <c r="AEN1820" s="18"/>
      <c r="AEO1820" s="18"/>
      <c r="AEP1820" s="18"/>
      <c r="AEQ1820" s="18"/>
      <c r="AER1820" s="18"/>
      <c r="AES1820" s="18"/>
      <c r="AET1820" s="18"/>
      <c r="AEU1820" s="18"/>
      <c r="AEV1820" s="18"/>
      <c r="AEW1820" s="18"/>
      <c r="AEX1820" s="18"/>
      <c r="AEY1820" s="18"/>
      <c r="AEZ1820" s="18"/>
      <c r="AFA1820" s="18"/>
      <c r="AFB1820" s="18"/>
      <c r="AFC1820" s="18"/>
      <c r="AFD1820" s="18"/>
      <c r="AFE1820" s="18"/>
      <c r="AFF1820" s="18"/>
      <c r="AFG1820" s="18"/>
      <c r="AFH1820" s="18"/>
      <c r="AFI1820" s="18"/>
      <c r="AFJ1820" s="18"/>
      <c r="AFK1820" s="18"/>
      <c r="AFL1820" s="18"/>
      <c r="AFM1820" s="18"/>
      <c r="AFN1820" s="18"/>
      <c r="AFO1820" s="18"/>
      <c r="AFP1820" s="18"/>
      <c r="AFQ1820" s="18"/>
      <c r="AFR1820" s="18"/>
      <c r="AFS1820" s="18"/>
      <c r="AFT1820" s="18"/>
      <c r="AFU1820" s="18"/>
      <c r="AFV1820" s="18"/>
      <c r="AFW1820" s="18"/>
      <c r="AFX1820" s="18"/>
      <c r="AFY1820" s="18"/>
      <c r="AFZ1820" s="18"/>
      <c r="AGA1820" s="18"/>
      <c r="AGB1820" s="18"/>
      <c r="AGC1820" s="18"/>
      <c r="AGD1820" s="18"/>
      <c r="AGE1820" s="18"/>
      <c r="AGF1820" s="18"/>
      <c r="AGG1820" s="18"/>
      <c r="AGH1820" s="18"/>
      <c r="AGI1820" s="18"/>
      <c r="AGJ1820" s="18"/>
      <c r="AGK1820" s="18"/>
      <c r="AGL1820" s="18"/>
      <c r="AGM1820" s="18"/>
      <c r="AGN1820" s="18"/>
      <c r="AGO1820" s="18"/>
      <c r="AGP1820" s="18"/>
      <c r="AGQ1820" s="18"/>
      <c r="AGR1820" s="18"/>
      <c r="AGS1820" s="18"/>
      <c r="AGT1820" s="18"/>
      <c r="AGU1820" s="18"/>
      <c r="AGV1820" s="18"/>
      <c r="AGW1820" s="18"/>
      <c r="AGX1820" s="18"/>
      <c r="AGY1820" s="18"/>
      <c r="AGZ1820" s="18"/>
      <c r="AHA1820" s="18"/>
      <c r="AHB1820" s="18"/>
      <c r="AHC1820" s="18"/>
      <c r="AHD1820" s="18"/>
      <c r="AHE1820" s="18"/>
      <c r="AHF1820" s="18"/>
      <c r="AHG1820" s="18"/>
      <c r="AHH1820" s="18"/>
      <c r="AHI1820" s="18"/>
      <c r="AHJ1820" s="18"/>
      <c r="AHK1820" s="18"/>
      <c r="AHL1820" s="18"/>
      <c r="AHM1820" s="18"/>
      <c r="AHN1820" s="18"/>
      <c r="AHO1820" s="18"/>
      <c r="AHP1820" s="18"/>
      <c r="AHQ1820" s="18"/>
      <c r="AHR1820" s="18"/>
      <c r="AHS1820" s="18"/>
      <c r="AHT1820" s="18"/>
      <c r="AHU1820" s="18"/>
      <c r="AHV1820" s="18"/>
      <c r="AHW1820" s="18"/>
      <c r="AHX1820" s="18"/>
      <c r="AHY1820" s="18"/>
      <c r="AHZ1820" s="18"/>
      <c r="AIA1820" s="18"/>
      <c r="AIB1820" s="18"/>
      <c r="AIC1820" s="18"/>
      <c r="AID1820" s="18"/>
      <c r="AIE1820" s="18"/>
      <c r="AIF1820" s="18"/>
      <c r="AIG1820" s="18"/>
      <c r="AIH1820" s="18"/>
      <c r="AII1820" s="18"/>
      <c r="AIJ1820" s="18"/>
      <c r="AIK1820" s="18"/>
      <c r="AIL1820" s="18"/>
      <c r="AIM1820" s="18"/>
      <c r="AIN1820" s="18"/>
      <c r="AIO1820" s="18"/>
      <c r="AIP1820" s="18"/>
      <c r="AIQ1820" s="18"/>
      <c r="AIR1820" s="18"/>
      <c r="AIS1820" s="18"/>
      <c r="AIT1820" s="18"/>
      <c r="AIU1820" s="18"/>
      <c r="AIV1820" s="18"/>
      <c r="AIW1820" s="18"/>
      <c r="AIX1820" s="18"/>
      <c r="AIY1820" s="18"/>
      <c r="AIZ1820" s="18"/>
      <c r="AJA1820" s="18"/>
      <c r="AJB1820" s="18"/>
      <c r="AJC1820" s="18"/>
      <c r="AJD1820" s="18"/>
      <c r="AJE1820" s="18"/>
      <c r="AJF1820" s="18"/>
      <c r="AJG1820" s="18"/>
      <c r="AJH1820" s="18"/>
      <c r="AJI1820" s="18"/>
      <c r="AJJ1820" s="18"/>
      <c r="AJK1820" s="18"/>
      <c r="AJL1820" s="18"/>
      <c r="AJM1820" s="18"/>
      <c r="AJN1820" s="18"/>
      <c r="AJO1820" s="18"/>
      <c r="AJP1820" s="18"/>
      <c r="AJQ1820" s="18"/>
      <c r="AJR1820" s="18"/>
      <c r="AJS1820" s="18"/>
      <c r="AJT1820" s="18"/>
      <c r="AJU1820" s="18"/>
      <c r="AJV1820" s="18"/>
      <c r="AJW1820" s="18"/>
      <c r="AJX1820" s="18"/>
      <c r="AJY1820" s="18"/>
      <c r="AJZ1820" s="18"/>
      <c r="AKA1820" s="18"/>
      <c r="AKB1820" s="18"/>
      <c r="AKC1820" s="18"/>
      <c r="AKD1820" s="18"/>
      <c r="AKE1820" s="18"/>
      <c r="AKF1820" s="18"/>
      <c r="AKG1820" s="18"/>
      <c r="AKH1820" s="18"/>
      <c r="AKI1820" s="18"/>
      <c r="AKJ1820" s="18"/>
      <c r="AKK1820" s="18"/>
      <c r="AKL1820" s="18"/>
      <c r="AKM1820" s="18"/>
      <c r="AKN1820" s="18"/>
      <c r="AKO1820" s="18"/>
      <c r="AKP1820" s="18"/>
      <c r="AKQ1820" s="18"/>
      <c r="AKR1820" s="18"/>
      <c r="AKS1820" s="18"/>
      <c r="AKT1820" s="18"/>
      <c r="AKU1820" s="18"/>
      <c r="AKV1820" s="18"/>
      <c r="AKW1820" s="18"/>
      <c r="AKX1820" s="18"/>
      <c r="AKY1820" s="18"/>
      <c r="AKZ1820" s="18"/>
      <c r="ALA1820" s="18"/>
      <c r="ALB1820" s="18"/>
      <c r="ALC1820" s="18"/>
      <c r="ALD1820" s="18"/>
      <c r="ALE1820" s="18"/>
      <c r="ALF1820" s="18"/>
      <c r="ALG1820" s="18"/>
      <c r="ALH1820" s="18"/>
      <c r="ALI1820" s="18"/>
      <c r="ALJ1820" s="18"/>
      <c r="ALK1820" s="18"/>
      <c r="ALL1820" s="18"/>
      <c r="ALM1820" s="18"/>
      <c r="ALN1820" s="18"/>
      <c r="ALO1820" s="18"/>
      <c r="ALP1820" s="18"/>
      <c r="ALQ1820" s="18"/>
      <c r="ALR1820" s="18"/>
      <c r="ALS1820" s="18"/>
      <c r="ALT1820" s="18"/>
      <c r="ALU1820" s="18"/>
      <c r="ALV1820" s="18"/>
      <c r="ALW1820" s="18"/>
      <c r="ALX1820" s="18"/>
      <c r="ALY1820" s="18"/>
      <c r="ALZ1820" s="18"/>
      <c r="AMA1820" s="18"/>
      <c r="AMB1820" s="18"/>
      <c r="AMC1820" s="18"/>
      <c r="AMD1820" s="18"/>
      <c r="AME1820" s="18"/>
      <c r="AMF1820" s="18"/>
      <c r="AMG1820" s="18"/>
      <c r="AMH1820" s="18"/>
      <c r="AMI1820" s="18"/>
      <c r="AMJ1820" s="18"/>
    </row>
    <row r="1821" spans="1:1024" s="315" customFormat="1">
      <c r="A1821" s="15"/>
      <c r="B1821" s="18"/>
      <c r="C1821" s="18"/>
      <c r="D1821" s="18"/>
      <c r="E1821" s="18"/>
      <c r="F1821" s="18"/>
      <c r="G1821" s="18"/>
      <c r="H1821" s="18"/>
      <c r="I1821" s="32"/>
      <c r="J1821" s="32"/>
      <c r="K1821" s="18"/>
      <c r="L1821" s="18"/>
      <c r="M1821" s="18"/>
      <c r="N1821" s="18"/>
      <c r="O1821" s="18"/>
      <c r="P1821" s="18"/>
      <c r="Q1821" s="18"/>
      <c r="R1821" s="18"/>
      <c r="S1821" s="18"/>
      <c r="T1821" s="18"/>
      <c r="U1821" s="18"/>
      <c r="V1821" s="18"/>
      <c r="W1821" s="18"/>
      <c r="X1821" s="18"/>
      <c r="Y1821" s="18"/>
      <c r="Z1821" s="18"/>
      <c r="AA1821" s="18"/>
      <c r="AB1821" s="18"/>
      <c r="AC1821" s="18"/>
      <c r="AD1821" s="18"/>
      <c r="AE1821" s="18"/>
      <c r="AF1821" s="18"/>
      <c r="AG1821" s="18"/>
      <c r="AH1821" s="18"/>
      <c r="AI1821" s="18"/>
      <c r="AJ1821" s="18"/>
      <c r="AK1821" s="18"/>
      <c r="AL1821" s="18"/>
      <c r="AM1821" s="18"/>
      <c r="AN1821" s="18"/>
      <c r="AO1821" s="18"/>
      <c r="AP1821" s="18"/>
      <c r="AQ1821" s="18"/>
      <c r="AR1821" s="18"/>
      <c r="AS1821" s="18"/>
      <c r="AT1821" s="18"/>
      <c r="AU1821" s="18"/>
      <c r="AV1821" s="18"/>
      <c r="AW1821" s="18"/>
      <c r="AX1821" s="18"/>
      <c r="AY1821" s="18"/>
      <c r="AZ1821" s="18"/>
      <c r="BA1821" s="18"/>
      <c r="BB1821" s="18"/>
      <c r="BC1821" s="18"/>
      <c r="BD1821" s="18"/>
      <c r="BE1821" s="18"/>
      <c r="BF1821" s="18"/>
      <c r="BG1821" s="18"/>
      <c r="BH1821" s="18"/>
      <c r="BI1821" s="18"/>
      <c r="BJ1821" s="18"/>
      <c r="BK1821" s="18"/>
      <c r="BL1821" s="18"/>
      <c r="BM1821" s="18"/>
      <c r="BN1821" s="18"/>
      <c r="BO1821" s="18"/>
      <c r="BP1821" s="18"/>
      <c r="BQ1821" s="18"/>
      <c r="BR1821" s="18"/>
      <c r="BS1821" s="18"/>
      <c r="BT1821" s="18"/>
      <c r="BU1821" s="18"/>
      <c r="BV1821" s="18"/>
      <c r="BW1821" s="18"/>
      <c r="BX1821" s="18"/>
      <c r="BY1821" s="18"/>
      <c r="BZ1821" s="18"/>
      <c r="CA1821" s="18"/>
      <c r="CB1821" s="18"/>
      <c r="CC1821" s="18"/>
      <c r="CD1821" s="18"/>
      <c r="CE1821" s="18"/>
      <c r="CF1821" s="18"/>
      <c r="CG1821" s="18"/>
      <c r="CH1821" s="18"/>
      <c r="CI1821" s="18"/>
      <c r="CJ1821" s="18"/>
      <c r="CK1821" s="18"/>
      <c r="CL1821" s="18"/>
      <c r="CM1821" s="18"/>
      <c r="CN1821" s="18"/>
      <c r="CO1821" s="18"/>
      <c r="CP1821" s="18"/>
      <c r="CQ1821" s="18"/>
      <c r="CR1821" s="18"/>
      <c r="CS1821" s="18"/>
      <c r="CT1821" s="18"/>
      <c r="CU1821" s="18"/>
      <c r="CV1821" s="18"/>
      <c r="CW1821" s="18"/>
      <c r="CX1821" s="18"/>
      <c r="CY1821" s="18"/>
      <c r="CZ1821" s="18"/>
      <c r="DA1821" s="18"/>
      <c r="DB1821" s="18"/>
      <c r="DC1821" s="18"/>
      <c r="DD1821" s="18"/>
      <c r="DE1821" s="18"/>
      <c r="DF1821" s="18"/>
      <c r="DG1821" s="18"/>
      <c r="DH1821" s="18"/>
      <c r="DI1821" s="18"/>
      <c r="DJ1821" s="18"/>
      <c r="DK1821" s="18"/>
      <c r="DL1821" s="18"/>
      <c r="DM1821" s="18"/>
      <c r="DN1821" s="18"/>
      <c r="DO1821" s="18"/>
      <c r="DP1821" s="18"/>
      <c r="DQ1821" s="18"/>
      <c r="DR1821" s="18"/>
      <c r="DS1821" s="18"/>
      <c r="DT1821" s="18"/>
      <c r="DU1821" s="18"/>
      <c r="DV1821" s="18"/>
      <c r="DW1821" s="18"/>
      <c r="DX1821" s="18"/>
      <c r="DY1821" s="18"/>
      <c r="DZ1821" s="18"/>
      <c r="EA1821" s="18"/>
      <c r="EB1821" s="18"/>
      <c r="EC1821" s="18"/>
      <c r="ED1821" s="18"/>
      <c r="EE1821" s="18"/>
      <c r="EF1821" s="18"/>
      <c r="EG1821" s="18"/>
      <c r="EH1821" s="18"/>
      <c r="EI1821" s="18"/>
      <c r="EJ1821" s="18"/>
      <c r="EK1821" s="18"/>
      <c r="EL1821" s="18"/>
      <c r="EM1821" s="18"/>
      <c r="EN1821" s="18"/>
      <c r="EO1821" s="18"/>
      <c r="EP1821" s="18"/>
      <c r="EQ1821" s="18"/>
      <c r="ER1821" s="18"/>
      <c r="ES1821" s="18"/>
      <c r="ET1821" s="18"/>
      <c r="EU1821" s="18"/>
      <c r="EV1821" s="18"/>
      <c r="EW1821" s="18"/>
      <c r="EX1821" s="18"/>
      <c r="EY1821" s="18"/>
      <c r="EZ1821" s="18"/>
      <c r="FA1821" s="18"/>
      <c r="FB1821" s="18"/>
      <c r="FC1821" s="18"/>
      <c r="FD1821" s="18"/>
      <c r="FE1821" s="18"/>
      <c r="FF1821" s="18"/>
      <c r="FG1821" s="18"/>
      <c r="FH1821" s="18"/>
      <c r="FI1821" s="18"/>
      <c r="FJ1821" s="18"/>
      <c r="FK1821" s="18"/>
      <c r="FL1821" s="18"/>
      <c r="FM1821" s="18"/>
      <c r="FN1821" s="18"/>
      <c r="FO1821" s="18"/>
      <c r="FP1821" s="18"/>
      <c r="FQ1821" s="18"/>
      <c r="FR1821" s="18"/>
      <c r="FS1821" s="18"/>
      <c r="FT1821" s="18"/>
      <c r="FU1821" s="18"/>
      <c r="FV1821" s="18"/>
      <c r="FW1821" s="18"/>
      <c r="FX1821" s="18"/>
      <c r="FY1821" s="18"/>
      <c r="FZ1821" s="18"/>
      <c r="GA1821" s="18"/>
      <c r="GB1821" s="18"/>
      <c r="GC1821" s="18"/>
      <c r="GD1821" s="18"/>
      <c r="GE1821" s="18"/>
      <c r="GF1821" s="18"/>
      <c r="GG1821" s="18"/>
      <c r="GH1821" s="18"/>
      <c r="GI1821" s="18"/>
      <c r="GJ1821" s="18"/>
      <c r="GK1821" s="18"/>
      <c r="GL1821" s="18"/>
      <c r="GM1821" s="18"/>
      <c r="GN1821" s="18"/>
      <c r="GO1821" s="18"/>
      <c r="GP1821" s="18"/>
      <c r="GQ1821" s="18"/>
      <c r="GR1821" s="18"/>
      <c r="GS1821" s="18"/>
      <c r="GT1821" s="18"/>
      <c r="GU1821" s="18"/>
      <c r="GV1821" s="18"/>
      <c r="GW1821" s="18"/>
      <c r="GX1821" s="18"/>
      <c r="GY1821" s="18"/>
      <c r="GZ1821" s="18"/>
      <c r="HA1821" s="18"/>
      <c r="HB1821" s="18"/>
      <c r="HC1821" s="18"/>
      <c r="HD1821" s="18"/>
      <c r="HE1821" s="18"/>
      <c r="HF1821" s="18"/>
      <c r="HG1821" s="18"/>
      <c r="HH1821" s="18"/>
      <c r="HI1821" s="18"/>
      <c r="HJ1821" s="18"/>
      <c r="HK1821" s="18"/>
      <c r="HL1821" s="18"/>
      <c r="HM1821" s="18"/>
      <c r="HN1821" s="18"/>
      <c r="HO1821" s="18"/>
      <c r="HP1821" s="18"/>
      <c r="HQ1821" s="18"/>
      <c r="HR1821" s="18"/>
      <c r="HS1821" s="18"/>
      <c r="HT1821" s="18"/>
      <c r="HU1821" s="18"/>
      <c r="HV1821" s="18"/>
      <c r="HW1821" s="18"/>
      <c r="HX1821" s="18"/>
      <c r="HY1821" s="18"/>
      <c r="HZ1821" s="18"/>
      <c r="IA1821" s="18"/>
      <c r="IB1821" s="18"/>
      <c r="IC1821" s="18"/>
      <c r="ID1821" s="18"/>
      <c r="IE1821" s="18"/>
      <c r="IF1821" s="18"/>
      <c r="IG1821" s="18"/>
      <c r="IH1821" s="18"/>
      <c r="II1821" s="18"/>
      <c r="IJ1821" s="18"/>
      <c r="IK1821" s="18"/>
      <c r="IL1821" s="18"/>
      <c r="IM1821" s="18"/>
      <c r="IN1821" s="18"/>
      <c r="IO1821" s="18"/>
      <c r="IP1821" s="18"/>
      <c r="IQ1821" s="18"/>
      <c r="IR1821" s="18"/>
      <c r="IS1821" s="18"/>
      <c r="IT1821" s="18"/>
      <c r="IU1821" s="18"/>
      <c r="IV1821" s="18"/>
      <c r="IW1821" s="18"/>
      <c r="IX1821" s="18"/>
      <c r="IY1821" s="18"/>
      <c r="IZ1821" s="18"/>
      <c r="JA1821" s="18"/>
      <c r="JB1821" s="18"/>
      <c r="JC1821" s="18"/>
      <c r="JD1821" s="18"/>
      <c r="JE1821" s="18"/>
      <c r="JF1821" s="18"/>
      <c r="JG1821" s="18"/>
      <c r="JH1821" s="18"/>
      <c r="JI1821" s="18"/>
      <c r="JJ1821" s="18"/>
      <c r="JK1821" s="18"/>
      <c r="JL1821" s="18"/>
      <c r="JM1821" s="18"/>
      <c r="JN1821" s="18"/>
      <c r="JO1821" s="18"/>
      <c r="JP1821" s="18"/>
      <c r="JQ1821" s="18"/>
      <c r="JR1821" s="18"/>
      <c r="JS1821" s="18"/>
      <c r="JT1821" s="18"/>
      <c r="JU1821" s="18"/>
      <c r="JV1821" s="18"/>
      <c r="JW1821" s="18"/>
      <c r="JX1821" s="18"/>
      <c r="JY1821" s="18"/>
      <c r="JZ1821" s="18"/>
      <c r="KA1821" s="18"/>
      <c r="KB1821" s="18"/>
      <c r="KC1821" s="18"/>
      <c r="KD1821" s="18"/>
      <c r="KE1821" s="18"/>
      <c r="KF1821" s="18"/>
      <c r="KG1821" s="18"/>
      <c r="KH1821" s="18"/>
      <c r="KI1821" s="18"/>
      <c r="KJ1821" s="18"/>
      <c r="KK1821" s="18"/>
      <c r="KL1821" s="18"/>
      <c r="KM1821" s="18"/>
      <c r="KN1821" s="18"/>
      <c r="KO1821" s="18"/>
      <c r="KP1821" s="18"/>
      <c r="KQ1821" s="18"/>
      <c r="KR1821" s="18"/>
      <c r="KS1821" s="18"/>
      <c r="KT1821" s="18"/>
      <c r="KU1821" s="18"/>
      <c r="KV1821" s="18"/>
      <c r="KW1821" s="18"/>
      <c r="KX1821" s="18"/>
      <c r="KY1821" s="18"/>
      <c r="KZ1821" s="18"/>
      <c r="LA1821" s="18"/>
      <c r="LB1821" s="18"/>
      <c r="LC1821" s="18"/>
      <c r="LD1821" s="18"/>
      <c r="LE1821" s="18"/>
      <c r="LF1821" s="18"/>
      <c r="LG1821" s="18"/>
      <c r="LH1821" s="18"/>
      <c r="LI1821" s="18"/>
      <c r="LJ1821" s="18"/>
      <c r="LK1821" s="18"/>
      <c r="LL1821" s="18"/>
      <c r="LM1821" s="18"/>
      <c r="LN1821" s="18"/>
      <c r="LO1821" s="18"/>
      <c r="LP1821" s="18"/>
      <c r="LQ1821" s="18"/>
      <c r="LR1821" s="18"/>
      <c r="LS1821" s="18"/>
      <c r="LT1821" s="18"/>
      <c r="LU1821" s="18"/>
      <c r="LV1821" s="18"/>
      <c r="LW1821" s="18"/>
      <c r="LX1821" s="18"/>
      <c r="LY1821" s="18"/>
      <c r="LZ1821" s="18"/>
      <c r="MA1821" s="18"/>
      <c r="MB1821" s="18"/>
      <c r="MC1821" s="18"/>
      <c r="MD1821" s="18"/>
      <c r="ME1821" s="18"/>
      <c r="MF1821" s="18"/>
      <c r="MG1821" s="18"/>
      <c r="MH1821" s="18"/>
      <c r="MI1821" s="18"/>
      <c r="MJ1821" s="18"/>
      <c r="MK1821" s="18"/>
      <c r="ML1821" s="18"/>
      <c r="MM1821" s="18"/>
      <c r="MN1821" s="18"/>
      <c r="MO1821" s="18"/>
      <c r="MP1821" s="18"/>
      <c r="MQ1821" s="18"/>
      <c r="MR1821" s="18"/>
      <c r="MS1821" s="18"/>
      <c r="MT1821" s="18"/>
      <c r="MU1821" s="18"/>
      <c r="MV1821" s="18"/>
      <c r="MW1821" s="18"/>
      <c r="MX1821" s="18"/>
      <c r="MY1821" s="18"/>
      <c r="MZ1821" s="18"/>
      <c r="NA1821" s="18"/>
      <c r="NB1821" s="18"/>
      <c r="NC1821" s="18"/>
      <c r="ND1821" s="18"/>
      <c r="NE1821" s="18"/>
      <c r="NF1821" s="18"/>
      <c r="NG1821" s="18"/>
      <c r="NH1821" s="18"/>
      <c r="NI1821" s="18"/>
      <c r="NJ1821" s="18"/>
      <c r="NK1821" s="18"/>
      <c r="NL1821" s="18"/>
      <c r="NM1821" s="18"/>
      <c r="NN1821" s="18"/>
      <c r="NO1821" s="18"/>
      <c r="NP1821" s="18"/>
      <c r="NQ1821" s="18"/>
      <c r="NR1821" s="18"/>
      <c r="NS1821" s="18"/>
      <c r="NT1821" s="18"/>
      <c r="NU1821" s="18"/>
      <c r="NV1821" s="18"/>
      <c r="NW1821" s="18"/>
      <c r="NX1821" s="18"/>
      <c r="NY1821" s="18"/>
      <c r="NZ1821" s="18"/>
      <c r="OA1821" s="18"/>
      <c r="OB1821" s="18"/>
      <c r="OC1821" s="18"/>
      <c r="OD1821" s="18"/>
      <c r="OE1821" s="18"/>
      <c r="OF1821" s="18"/>
      <c r="OG1821" s="18"/>
      <c r="OH1821" s="18"/>
      <c r="OI1821" s="18"/>
      <c r="OJ1821" s="18"/>
      <c r="OK1821" s="18"/>
      <c r="OL1821" s="18"/>
      <c r="OM1821" s="18"/>
      <c r="ON1821" s="18"/>
      <c r="OO1821" s="18"/>
      <c r="OP1821" s="18"/>
      <c r="OQ1821" s="18"/>
      <c r="OR1821" s="18"/>
      <c r="OS1821" s="18"/>
      <c r="OT1821" s="18"/>
      <c r="OU1821" s="18"/>
      <c r="OV1821" s="18"/>
      <c r="OW1821" s="18"/>
      <c r="OX1821" s="18"/>
      <c r="OY1821" s="18"/>
      <c r="OZ1821" s="18"/>
      <c r="PA1821" s="18"/>
      <c r="PB1821" s="18"/>
      <c r="PC1821" s="18"/>
      <c r="PD1821" s="18"/>
      <c r="PE1821" s="18"/>
      <c r="PF1821" s="18"/>
      <c r="PG1821" s="18"/>
      <c r="PH1821" s="18"/>
      <c r="PI1821" s="18"/>
      <c r="PJ1821" s="18"/>
      <c r="PK1821" s="18"/>
      <c r="PL1821" s="18"/>
      <c r="PM1821" s="18"/>
      <c r="PN1821" s="18"/>
      <c r="PO1821" s="18"/>
      <c r="PP1821" s="18"/>
      <c r="PQ1821" s="18"/>
      <c r="PR1821" s="18"/>
      <c r="PS1821" s="18"/>
      <c r="PT1821" s="18"/>
      <c r="PU1821" s="18"/>
      <c r="PV1821" s="18"/>
      <c r="PW1821" s="18"/>
      <c r="PX1821" s="18"/>
      <c r="PY1821" s="18"/>
      <c r="PZ1821" s="18"/>
      <c r="QA1821" s="18"/>
      <c r="QB1821" s="18"/>
      <c r="QC1821" s="18"/>
      <c r="QD1821" s="18"/>
      <c r="QE1821" s="18"/>
      <c r="QF1821" s="18"/>
      <c r="QG1821" s="18"/>
      <c r="QH1821" s="18"/>
      <c r="QI1821" s="18"/>
      <c r="QJ1821" s="18"/>
      <c r="QK1821" s="18"/>
      <c r="QL1821" s="18"/>
      <c r="QM1821" s="18"/>
      <c r="QN1821" s="18"/>
      <c r="QO1821" s="18"/>
      <c r="QP1821" s="18"/>
      <c r="QQ1821" s="18"/>
      <c r="QR1821" s="18"/>
      <c r="QS1821" s="18"/>
      <c r="QT1821" s="18"/>
      <c r="QU1821" s="18"/>
      <c r="QV1821" s="18"/>
      <c r="QW1821" s="18"/>
      <c r="QX1821" s="18"/>
      <c r="QY1821" s="18"/>
      <c r="QZ1821" s="18"/>
      <c r="RA1821" s="18"/>
      <c r="RB1821" s="18"/>
      <c r="RC1821" s="18"/>
      <c r="RD1821" s="18"/>
      <c r="RE1821" s="18"/>
      <c r="RF1821" s="18"/>
      <c r="RG1821" s="18"/>
      <c r="RH1821" s="18"/>
      <c r="RI1821" s="18"/>
      <c r="RJ1821" s="18"/>
      <c r="RK1821" s="18"/>
      <c r="RL1821" s="18"/>
      <c r="RM1821" s="18"/>
      <c r="RN1821" s="18"/>
      <c r="RO1821" s="18"/>
      <c r="RP1821" s="18"/>
      <c r="RQ1821" s="18"/>
      <c r="RR1821" s="18"/>
      <c r="RS1821" s="18"/>
      <c r="RT1821" s="18"/>
      <c r="RU1821" s="18"/>
      <c r="RV1821" s="18"/>
      <c r="RW1821" s="18"/>
      <c r="RX1821" s="18"/>
      <c r="RY1821" s="18"/>
      <c r="RZ1821" s="18"/>
      <c r="SA1821" s="18"/>
      <c r="SB1821" s="18"/>
      <c r="SC1821" s="18"/>
      <c r="SD1821" s="18"/>
      <c r="SE1821" s="18"/>
      <c r="SF1821" s="18"/>
      <c r="SG1821" s="18"/>
      <c r="SH1821" s="18"/>
      <c r="SI1821" s="18"/>
      <c r="SJ1821" s="18"/>
      <c r="SK1821" s="18"/>
      <c r="SL1821" s="18"/>
      <c r="SM1821" s="18"/>
      <c r="SN1821" s="18"/>
      <c r="SO1821" s="18"/>
      <c r="SP1821" s="18"/>
      <c r="SQ1821" s="18"/>
      <c r="SR1821" s="18"/>
      <c r="SS1821" s="18"/>
      <c r="ST1821" s="18"/>
      <c r="SU1821" s="18"/>
      <c r="SV1821" s="18"/>
      <c r="SW1821" s="18"/>
      <c r="SX1821" s="18"/>
      <c r="SY1821" s="18"/>
      <c r="SZ1821" s="18"/>
      <c r="TA1821" s="18"/>
      <c r="TB1821" s="18"/>
      <c r="TC1821" s="18"/>
      <c r="TD1821" s="18"/>
      <c r="TE1821" s="18"/>
      <c r="TF1821" s="18"/>
      <c r="TG1821" s="18"/>
      <c r="TH1821" s="18"/>
      <c r="TI1821" s="18"/>
      <c r="TJ1821" s="18"/>
      <c r="TK1821" s="18"/>
      <c r="TL1821" s="18"/>
      <c r="TM1821" s="18"/>
      <c r="TN1821" s="18"/>
      <c r="TO1821" s="18"/>
      <c r="TP1821" s="18"/>
      <c r="TQ1821" s="18"/>
      <c r="TR1821" s="18"/>
      <c r="TS1821" s="18"/>
      <c r="TT1821" s="18"/>
      <c r="TU1821" s="18"/>
      <c r="TV1821" s="18"/>
      <c r="TW1821" s="18"/>
      <c r="TX1821" s="18"/>
      <c r="TY1821" s="18"/>
      <c r="TZ1821" s="18"/>
      <c r="UA1821" s="18"/>
      <c r="UB1821" s="18"/>
      <c r="UC1821" s="18"/>
      <c r="UD1821" s="18"/>
      <c r="UE1821" s="18"/>
      <c r="UF1821" s="18"/>
      <c r="UG1821" s="18"/>
      <c r="UH1821" s="18"/>
      <c r="UI1821" s="18"/>
      <c r="UJ1821" s="18"/>
      <c r="UK1821" s="18"/>
      <c r="UL1821" s="18"/>
      <c r="UM1821" s="18"/>
      <c r="UN1821" s="18"/>
      <c r="UO1821" s="18"/>
      <c r="UP1821" s="18"/>
      <c r="UQ1821" s="18"/>
      <c r="UR1821" s="18"/>
      <c r="US1821" s="18"/>
      <c r="UT1821" s="18"/>
      <c r="UU1821" s="18"/>
      <c r="UV1821" s="18"/>
      <c r="UW1821" s="18"/>
      <c r="UX1821" s="18"/>
      <c r="UY1821" s="18"/>
      <c r="UZ1821" s="18"/>
      <c r="VA1821" s="18"/>
      <c r="VB1821" s="18"/>
      <c r="VC1821" s="18"/>
      <c r="VD1821" s="18"/>
      <c r="VE1821" s="18"/>
      <c r="VF1821" s="18"/>
      <c r="VG1821" s="18"/>
      <c r="VH1821" s="18"/>
      <c r="VI1821" s="18"/>
      <c r="VJ1821" s="18"/>
      <c r="VK1821" s="18"/>
      <c r="VL1821" s="18"/>
      <c r="VM1821" s="18"/>
      <c r="VN1821" s="18"/>
      <c r="VO1821" s="18"/>
      <c r="VP1821" s="18"/>
      <c r="VQ1821" s="18"/>
      <c r="VR1821" s="18"/>
      <c r="VS1821" s="18"/>
      <c r="VT1821" s="18"/>
      <c r="VU1821" s="18"/>
      <c r="VV1821" s="18"/>
      <c r="VW1821" s="18"/>
      <c r="VX1821" s="18"/>
      <c r="VY1821" s="18"/>
      <c r="VZ1821" s="18"/>
      <c r="WA1821" s="18"/>
      <c r="WB1821" s="18"/>
      <c r="WC1821" s="18"/>
      <c r="WD1821" s="18"/>
      <c r="WE1821" s="18"/>
      <c r="WF1821" s="18"/>
      <c r="WG1821" s="18"/>
      <c r="WH1821" s="18"/>
      <c r="WI1821" s="18"/>
      <c r="WJ1821" s="18"/>
      <c r="WK1821" s="18"/>
      <c r="WL1821" s="18"/>
      <c r="WM1821" s="18"/>
      <c r="WN1821" s="18"/>
      <c r="WO1821" s="18"/>
      <c r="WP1821" s="18"/>
      <c r="WQ1821" s="18"/>
      <c r="WR1821" s="18"/>
      <c r="WS1821" s="18"/>
      <c r="WT1821" s="18"/>
      <c r="WU1821" s="18"/>
      <c r="WV1821" s="18"/>
      <c r="WW1821" s="18"/>
      <c r="WX1821" s="18"/>
      <c r="WY1821" s="18"/>
      <c r="WZ1821" s="18"/>
      <c r="XA1821" s="18"/>
      <c r="XB1821" s="18"/>
      <c r="XC1821" s="18"/>
      <c r="XD1821" s="18"/>
      <c r="XE1821" s="18"/>
      <c r="XF1821" s="18"/>
      <c r="XG1821" s="18"/>
      <c r="XH1821" s="18"/>
      <c r="XI1821" s="18"/>
      <c r="XJ1821" s="18"/>
      <c r="XK1821" s="18"/>
      <c r="XL1821" s="18"/>
      <c r="XM1821" s="18"/>
      <c r="XN1821" s="18"/>
      <c r="XO1821" s="18"/>
      <c r="XP1821" s="18"/>
      <c r="XQ1821" s="18"/>
      <c r="XR1821" s="18"/>
      <c r="XS1821" s="18"/>
      <c r="XT1821" s="18"/>
      <c r="XU1821" s="18"/>
      <c r="XV1821" s="18"/>
      <c r="XW1821" s="18"/>
      <c r="XX1821" s="18"/>
      <c r="XY1821" s="18"/>
      <c r="XZ1821" s="18"/>
      <c r="YA1821" s="18"/>
      <c r="YB1821" s="18"/>
      <c r="YC1821" s="18"/>
      <c r="YD1821" s="18"/>
      <c r="YE1821" s="18"/>
      <c r="YF1821" s="18"/>
      <c r="YG1821" s="18"/>
      <c r="YH1821" s="18"/>
      <c r="YI1821" s="18"/>
      <c r="YJ1821" s="18"/>
      <c r="YK1821" s="18"/>
      <c r="YL1821" s="18"/>
      <c r="YM1821" s="18"/>
      <c r="YN1821" s="18"/>
      <c r="YO1821" s="18"/>
      <c r="YP1821" s="18"/>
      <c r="YQ1821" s="18"/>
      <c r="YR1821" s="18"/>
      <c r="YS1821" s="18"/>
      <c r="YT1821" s="18"/>
      <c r="YU1821" s="18"/>
      <c r="YV1821" s="18"/>
      <c r="YW1821" s="18"/>
      <c r="YX1821" s="18"/>
      <c r="YY1821" s="18"/>
      <c r="YZ1821" s="18"/>
      <c r="ZA1821" s="18"/>
      <c r="ZB1821" s="18"/>
      <c r="ZC1821" s="18"/>
      <c r="ZD1821" s="18"/>
      <c r="ZE1821" s="18"/>
      <c r="ZF1821" s="18"/>
      <c r="ZG1821" s="18"/>
      <c r="ZH1821" s="18"/>
      <c r="ZI1821" s="18"/>
      <c r="ZJ1821" s="18"/>
      <c r="ZK1821" s="18"/>
      <c r="ZL1821" s="18"/>
      <c r="ZM1821" s="18"/>
      <c r="ZN1821" s="18"/>
      <c r="ZO1821" s="18"/>
      <c r="ZP1821" s="18"/>
      <c r="ZQ1821" s="18"/>
      <c r="ZR1821" s="18"/>
      <c r="ZS1821" s="18"/>
      <c r="ZT1821" s="18"/>
      <c r="ZU1821" s="18"/>
      <c r="ZV1821" s="18"/>
      <c r="ZW1821" s="18"/>
      <c r="ZX1821" s="18"/>
      <c r="ZY1821" s="18"/>
      <c r="ZZ1821" s="18"/>
      <c r="AAA1821" s="18"/>
      <c r="AAB1821" s="18"/>
      <c r="AAC1821" s="18"/>
      <c r="AAD1821" s="18"/>
      <c r="AAE1821" s="18"/>
      <c r="AAF1821" s="18"/>
      <c r="AAG1821" s="18"/>
      <c r="AAH1821" s="18"/>
      <c r="AAI1821" s="18"/>
      <c r="AAJ1821" s="18"/>
      <c r="AAK1821" s="18"/>
      <c r="AAL1821" s="18"/>
      <c r="AAM1821" s="18"/>
      <c r="AAN1821" s="18"/>
      <c r="AAO1821" s="18"/>
      <c r="AAP1821" s="18"/>
      <c r="AAQ1821" s="18"/>
      <c r="AAR1821" s="18"/>
      <c r="AAS1821" s="18"/>
      <c r="AAT1821" s="18"/>
      <c r="AAU1821" s="18"/>
      <c r="AAV1821" s="18"/>
      <c r="AAW1821" s="18"/>
      <c r="AAX1821" s="18"/>
      <c r="AAY1821" s="18"/>
      <c r="AAZ1821" s="18"/>
      <c r="ABA1821" s="18"/>
      <c r="ABB1821" s="18"/>
      <c r="ABC1821" s="18"/>
      <c r="ABD1821" s="18"/>
      <c r="ABE1821" s="18"/>
      <c r="ABF1821" s="18"/>
      <c r="ABG1821" s="18"/>
      <c r="ABH1821" s="18"/>
      <c r="ABI1821" s="18"/>
      <c r="ABJ1821" s="18"/>
      <c r="ABK1821" s="18"/>
      <c r="ABL1821" s="18"/>
      <c r="ABM1821" s="18"/>
      <c r="ABN1821" s="18"/>
      <c r="ABO1821" s="18"/>
      <c r="ABP1821" s="18"/>
      <c r="ABQ1821" s="18"/>
      <c r="ABR1821" s="18"/>
      <c r="ABS1821" s="18"/>
      <c r="ABT1821" s="18"/>
      <c r="ABU1821" s="18"/>
      <c r="ABV1821" s="18"/>
      <c r="ABW1821" s="18"/>
      <c r="ABX1821" s="18"/>
      <c r="ABY1821" s="18"/>
      <c r="ABZ1821" s="18"/>
      <c r="ACA1821" s="18"/>
      <c r="ACB1821" s="18"/>
      <c r="ACC1821" s="18"/>
      <c r="ACD1821" s="18"/>
      <c r="ACE1821" s="18"/>
      <c r="ACF1821" s="18"/>
      <c r="ACG1821" s="18"/>
      <c r="ACH1821" s="18"/>
      <c r="ACI1821" s="18"/>
      <c r="ACJ1821" s="18"/>
      <c r="ACK1821" s="18"/>
      <c r="ACL1821" s="18"/>
      <c r="ACM1821" s="18"/>
      <c r="ACN1821" s="18"/>
      <c r="ACO1821" s="18"/>
      <c r="ACP1821" s="18"/>
      <c r="ACQ1821" s="18"/>
      <c r="ACR1821" s="18"/>
      <c r="ACS1821" s="18"/>
      <c r="ACT1821" s="18"/>
      <c r="ACU1821" s="18"/>
      <c r="ACV1821" s="18"/>
      <c r="ACW1821" s="18"/>
      <c r="ACX1821" s="18"/>
      <c r="ACY1821" s="18"/>
      <c r="ACZ1821" s="18"/>
      <c r="ADA1821" s="18"/>
      <c r="ADB1821" s="18"/>
      <c r="ADC1821" s="18"/>
      <c r="ADD1821" s="18"/>
      <c r="ADE1821" s="18"/>
      <c r="ADF1821" s="18"/>
      <c r="ADG1821" s="18"/>
      <c r="ADH1821" s="18"/>
      <c r="ADI1821" s="18"/>
      <c r="ADJ1821" s="18"/>
      <c r="ADK1821" s="18"/>
      <c r="ADL1821" s="18"/>
      <c r="ADM1821" s="18"/>
      <c r="ADN1821" s="18"/>
      <c r="ADO1821" s="18"/>
      <c r="ADP1821" s="18"/>
      <c r="ADQ1821" s="18"/>
      <c r="ADR1821" s="18"/>
      <c r="ADS1821" s="18"/>
      <c r="ADT1821" s="18"/>
      <c r="ADU1821" s="18"/>
      <c r="ADV1821" s="18"/>
      <c r="ADW1821" s="18"/>
      <c r="ADX1821" s="18"/>
      <c r="ADY1821" s="18"/>
      <c r="ADZ1821" s="18"/>
      <c r="AEA1821" s="18"/>
      <c r="AEB1821" s="18"/>
      <c r="AEC1821" s="18"/>
      <c r="AED1821" s="18"/>
      <c r="AEE1821" s="18"/>
      <c r="AEF1821" s="18"/>
      <c r="AEG1821" s="18"/>
      <c r="AEH1821" s="18"/>
      <c r="AEI1821" s="18"/>
      <c r="AEJ1821" s="18"/>
      <c r="AEK1821" s="18"/>
      <c r="AEL1821" s="18"/>
      <c r="AEM1821" s="18"/>
      <c r="AEN1821" s="18"/>
      <c r="AEO1821" s="18"/>
      <c r="AEP1821" s="18"/>
      <c r="AEQ1821" s="18"/>
      <c r="AER1821" s="18"/>
      <c r="AES1821" s="18"/>
      <c r="AET1821" s="18"/>
      <c r="AEU1821" s="18"/>
      <c r="AEV1821" s="18"/>
      <c r="AEW1821" s="18"/>
      <c r="AEX1821" s="18"/>
      <c r="AEY1821" s="18"/>
      <c r="AEZ1821" s="18"/>
      <c r="AFA1821" s="18"/>
      <c r="AFB1821" s="18"/>
      <c r="AFC1821" s="18"/>
      <c r="AFD1821" s="18"/>
      <c r="AFE1821" s="18"/>
      <c r="AFF1821" s="18"/>
      <c r="AFG1821" s="18"/>
      <c r="AFH1821" s="18"/>
      <c r="AFI1821" s="18"/>
      <c r="AFJ1821" s="18"/>
      <c r="AFK1821" s="18"/>
      <c r="AFL1821" s="18"/>
      <c r="AFM1821" s="18"/>
      <c r="AFN1821" s="18"/>
      <c r="AFO1821" s="18"/>
      <c r="AFP1821" s="18"/>
      <c r="AFQ1821" s="18"/>
      <c r="AFR1821" s="18"/>
      <c r="AFS1821" s="18"/>
      <c r="AFT1821" s="18"/>
      <c r="AFU1821" s="18"/>
      <c r="AFV1821" s="18"/>
      <c r="AFW1821" s="18"/>
      <c r="AFX1821" s="18"/>
      <c r="AFY1821" s="18"/>
      <c r="AFZ1821" s="18"/>
      <c r="AGA1821" s="18"/>
      <c r="AGB1821" s="18"/>
      <c r="AGC1821" s="18"/>
      <c r="AGD1821" s="18"/>
      <c r="AGE1821" s="18"/>
      <c r="AGF1821" s="18"/>
      <c r="AGG1821" s="18"/>
      <c r="AGH1821" s="18"/>
      <c r="AGI1821" s="18"/>
      <c r="AGJ1821" s="18"/>
      <c r="AGK1821" s="18"/>
      <c r="AGL1821" s="18"/>
      <c r="AGM1821" s="18"/>
      <c r="AGN1821" s="18"/>
      <c r="AGO1821" s="18"/>
      <c r="AGP1821" s="18"/>
      <c r="AGQ1821" s="18"/>
      <c r="AGR1821" s="18"/>
      <c r="AGS1821" s="18"/>
      <c r="AGT1821" s="18"/>
      <c r="AGU1821" s="18"/>
      <c r="AGV1821" s="18"/>
      <c r="AGW1821" s="18"/>
      <c r="AGX1821" s="18"/>
      <c r="AGY1821" s="18"/>
      <c r="AGZ1821" s="18"/>
      <c r="AHA1821" s="18"/>
      <c r="AHB1821" s="18"/>
      <c r="AHC1821" s="18"/>
      <c r="AHD1821" s="18"/>
      <c r="AHE1821" s="18"/>
      <c r="AHF1821" s="18"/>
      <c r="AHG1821" s="18"/>
      <c r="AHH1821" s="18"/>
      <c r="AHI1821" s="18"/>
      <c r="AHJ1821" s="18"/>
      <c r="AHK1821" s="18"/>
      <c r="AHL1821" s="18"/>
      <c r="AHM1821" s="18"/>
      <c r="AHN1821" s="18"/>
      <c r="AHO1821" s="18"/>
      <c r="AHP1821" s="18"/>
      <c r="AHQ1821" s="18"/>
      <c r="AHR1821" s="18"/>
      <c r="AHS1821" s="18"/>
      <c r="AHT1821" s="18"/>
      <c r="AHU1821" s="18"/>
      <c r="AHV1821" s="18"/>
      <c r="AHW1821" s="18"/>
      <c r="AHX1821" s="18"/>
      <c r="AHY1821" s="18"/>
      <c r="AHZ1821" s="18"/>
      <c r="AIA1821" s="18"/>
      <c r="AIB1821" s="18"/>
      <c r="AIC1821" s="18"/>
      <c r="AID1821" s="18"/>
      <c r="AIE1821" s="18"/>
      <c r="AIF1821" s="18"/>
      <c r="AIG1821" s="18"/>
      <c r="AIH1821" s="18"/>
      <c r="AII1821" s="18"/>
      <c r="AIJ1821" s="18"/>
      <c r="AIK1821" s="18"/>
      <c r="AIL1821" s="18"/>
      <c r="AIM1821" s="18"/>
      <c r="AIN1821" s="18"/>
      <c r="AIO1821" s="18"/>
      <c r="AIP1821" s="18"/>
      <c r="AIQ1821" s="18"/>
      <c r="AIR1821" s="18"/>
      <c r="AIS1821" s="18"/>
      <c r="AIT1821" s="18"/>
      <c r="AIU1821" s="18"/>
      <c r="AIV1821" s="18"/>
      <c r="AIW1821" s="18"/>
      <c r="AIX1821" s="18"/>
      <c r="AIY1821" s="18"/>
      <c r="AIZ1821" s="18"/>
      <c r="AJA1821" s="18"/>
      <c r="AJB1821" s="18"/>
      <c r="AJC1821" s="18"/>
      <c r="AJD1821" s="18"/>
      <c r="AJE1821" s="18"/>
      <c r="AJF1821" s="18"/>
      <c r="AJG1821" s="18"/>
      <c r="AJH1821" s="18"/>
      <c r="AJI1821" s="18"/>
      <c r="AJJ1821" s="18"/>
      <c r="AJK1821" s="18"/>
      <c r="AJL1821" s="18"/>
      <c r="AJM1821" s="18"/>
      <c r="AJN1821" s="18"/>
      <c r="AJO1821" s="18"/>
      <c r="AJP1821" s="18"/>
      <c r="AJQ1821" s="18"/>
      <c r="AJR1821" s="18"/>
      <c r="AJS1821" s="18"/>
      <c r="AJT1821" s="18"/>
      <c r="AJU1821" s="18"/>
      <c r="AJV1821" s="18"/>
      <c r="AJW1821" s="18"/>
      <c r="AJX1821" s="18"/>
      <c r="AJY1821" s="18"/>
      <c r="AJZ1821" s="18"/>
      <c r="AKA1821" s="18"/>
      <c r="AKB1821" s="18"/>
      <c r="AKC1821" s="18"/>
      <c r="AKD1821" s="18"/>
      <c r="AKE1821" s="18"/>
      <c r="AKF1821" s="18"/>
      <c r="AKG1821" s="18"/>
      <c r="AKH1821" s="18"/>
      <c r="AKI1821" s="18"/>
      <c r="AKJ1821" s="18"/>
      <c r="AKK1821" s="18"/>
      <c r="AKL1821" s="18"/>
      <c r="AKM1821" s="18"/>
      <c r="AKN1821" s="18"/>
      <c r="AKO1821" s="18"/>
      <c r="AKP1821" s="18"/>
      <c r="AKQ1821" s="18"/>
      <c r="AKR1821" s="18"/>
      <c r="AKS1821" s="18"/>
      <c r="AKT1821" s="18"/>
      <c r="AKU1821" s="18"/>
      <c r="AKV1821" s="18"/>
      <c r="AKW1821" s="18"/>
      <c r="AKX1821" s="18"/>
      <c r="AKY1821" s="18"/>
      <c r="AKZ1821" s="18"/>
      <c r="ALA1821" s="18"/>
      <c r="ALB1821" s="18"/>
      <c r="ALC1821" s="18"/>
      <c r="ALD1821" s="18"/>
      <c r="ALE1821" s="18"/>
      <c r="ALF1821" s="18"/>
      <c r="ALG1821" s="18"/>
      <c r="ALH1821" s="18"/>
      <c r="ALI1821" s="18"/>
      <c r="ALJ1821" s="18"/>
      <c r="ALK1821" s="18"/>
      <c r="ALL1821" s="18"/>
      <c r="ALM1821" s="18"/>
      <c r="ALN1821" s="18"/>
      <c r="ALO1821" s="18"/>
      <c r="ALP1821" s="18"/>
      <c r="ALQ1821" s="18"/>
      <c r="ALR1821" s="18"/>
      <c r="ALS1821" s="18"/>
      <c r="ALT1821" s="18"/>
      <c r="ALU1821" s="18"/>
      <c r="ALV1821" s="18"/>
      <c r="ALW1821" s="18"/>
      <c r="ALX1821" s="18"/>
      <c r="ALY1821" s="18"/>
      <c r="ALZ1821" s="18"/>
      <c r="AMA1821" s="18"/>
      <c r="AMB1821" s="18"/>
      <c r="AMC1821" s="18"/>
      <c r="AMD1821" s="18"/>
      <c r="AME1821" s="18"/>
      <c r="AMF1821" s="18"/>
      <c r="AMG1821" s="18"/>
      <c r="AMH1821" s="18"/>
      <c r="AMI1821" s="18"/>
      <c r="AMJ1821" s="18"/>
    </row>
    <row r="1822" spans="1:1024" s="315" customFormat="1">
      <c r="A1822" s="15"/>
      <c r="B1822" s="18"/>
      <c r="C1822" s="18"/>
      <c r="D1822" s="18"/>
      <c r="E1822" s="18"/>
      <c r="F1822" s="18"/>
      <c r="G1822" s="18"/>
      <c r="H1822" s="18"/>
      <c r="I1822" s="32"/>
      <c r="J1822" s="32"/>
      <c r="K1822" s="18"/>
      <c r="L1822" s="18"/>
      <c r="M1822" s="18"/>
      <c r="N1822" s="18"/>
      <c r="O1822" s="18"/>
      <c r="P1822" s="18"/>
      <c r="Q1822" s="18"/>
      <c r="R1822" s="18"/>
      <c r="S1822" s="18"/>
      <c r="T1822" s="18"/>
      <c r="U1822" s="18"/>
      <c r="V1822" s="18"/>
      <c r="W1822" s="18"/>
      <c r="X1822" s="18"/>
      <c r="Y1822" s="18"/>
      <c r="Z1822" s="18"/>
      <c r="AA1822" s="18"/>
      <c r="AB1822" s="18"/>
      <c r="AC1822" s="18"/>
      <c r="AD1822" s="18"/>
      <c r="AE1822" s="18"/>
      <c r="AF1822" s="18"/>
      <c r="AG1822" s="18"/>
      <c r="AH1822" s="18"/>
      <c r="AI1822" s="18"/>
      <c r="AJ1822" s="18"/>
      <c r="AK1822" s="18"/>
      <c r="AL1822" s="18"/>
      <c r="AM1822" s="18"/>
      <c r="AN1822" s="18"/>
      <c r="AO1822" s="18"/>
      <c r="AP1822" s="18"/>
      <c r="AQ1822" s="18"/>
      <c r="AR1822" s="18"/>
      <c r="AS1822" s="18"/>
      <c r="AT1822" s="18"/>
      <c r="AU1822" s="18"/>
      <c r="AV1822" s="18"/>
      <c r="AW1822" s="18"/>
      <c r="AX1822" s="18"/>
      <c r="AY1822" s="18"/>
      <c r="AZ1822" s="18"/>
      <c r="BA1822" s="18"/>
      <c r="BB1822" s="18"/>
      <c r="BC1822" s="18"/>
      <c r="BD1822" s="18"/>
      <c r="BE1822" s="18"/>
      <c r="BF1822" s="18"/>
      <c r="BG1822" s="18"/>
      <c r="BH1822" s="18"/>
      <c r="BI1822" s="18"/>
      <c r="BJ1822" s="18"/>
      <c r="BK1822" s="18"/>
      <c r="BL1822" s="18"/>
      <c r="BM1822" s="18"/>
      <c r="BN1822" s="18"/>
      <c r="BO1822" s="18"/>
      <c r="BP1822" s="18"/>
      <c r="BQ1822" s="18"/>
      <c r="BR1822" s="18"/>
      <c r="BS1822" s="18"/>
      <c r="BT1822" s="18"/>
      <c r="BU1822" s="18"/>
      <c r="BV1822" s="18"/>
      <c r="BW1822" s="18"/>
      <c r="BX1822" s="18"/>
      <c r="BY1822" s="18"/>
      <c r="BZ1822" s="18"/>
      <c r="CA1822" s="18"/>
      <c r="CB1822" s="18"/>
      <c r="CC1822" s="18"/>
      <c r="CD1822" s="18"/>
      <c r="CE1822" s="18"/>
      <c r="CF1822" s="18"/>
      <c r="CG1822" s="18"/>
      <c r="CH1822" s="18"/>
      <c r="CI1822" s="18"/>
      <c r="CJ1822" s="18"/>
      <c r="CK1822" s="18"/>
      <c r="CL1822" s="18"/>
      <c r="CM1822" s="18"/>
      <c r="CN1822" s="18"/>
      <c r="CO1822" s="18"/>
      <c r="CP1822" s="18"/>
      <c r="CQ1822" s="18"/>
      <c r="CR1822" s="18"/>
      <c r="CS1822" s="18"/>
      <c r="CT1822" s="18"/>
      <c r="CU1822" s="18"/>
      <c r="CV1822" s="18"/>
      <c r="CW1822" s="18"/>
      <c r="CX1822" s="18"/>
      <c r="CY1822" s="18"/>
      <c r="CZ1822" s="18"/>
      <c r="DA1822" s="18"/>
      <c r="DB1822" s="18"/>
      <c r="DC1822" s="18"/>
      <c r="DD1822" s="18"/>
      <c r="DE1822" s="18"/>
      <c r="DF1822" s="18"/>
      <c r="DG1822" s="18"/>
      <c r="DH1822" s="18"/>
      <c r="DI1822" s="18"/>
      <c r="DJ1822" s="18"/>
      <c r="DK1822" s="18"/>
      <c r="DL1822" s="18"/>
      <c r="DM1822" s="18"/>
      <c r="DN1822" s="18"/>
      <c r="DO1822" s="18"/>
      <c r="DP1822" s="18"/>
      <c r="DQ1822" s="18"/>
      <c r="DR1822" s="18"/>
      <c r="DS1822" s="18"/>
      <c r="DT1822" s="18"/>
      <c r="DU1822" s="18"/>
      <c r="DV1822" s="18"/>
      <c r="DW1822" s="18"/>
      <c r="DX1822" s="18"/>
      <c r="DY1822" s="18"/>
      <c r="DZ1822" s="18"/>
      <c r="EA1822" s="18"/>
      <c r="EB1822" s="18"/>
      <c r="EC1822" s="18"/>
      <c r="ED1822" s="18"/>
      <c r="EE1822" s="18"/>
      <c r="EF1822" s="18"/>
      <c r="EG1822" s="18"/>
      <c r="EH1822" s="18"/>
      <c r="EI1822" s="18"/>
      <c r="EJ1822" s="18"/>
      <c r="EK1822" s="18"/>
      <c r="EL1822" s="18"/>
      <c r="EM1822" s="18"/>
      <c r="EN1822" s="18"/>
      <c r="EO1822" s="18"/>
      <c r="EP1822" s="18"/>
      <c r="EQ1822" s="18"/>
      <c r="ER1822" s="18"/>
      <c r="ES1822" s="18"/>
      <c r="ET1822" s="18"/>
      <c r="EU1822" s="18"/>
      <c r="EV1822" s="18"/>
      <c r="EW1822" s="18"/>
      <c r="EX1822" s="18"/>
      <c r="EY1822" s="18"/>
      <c r="EZ1822" s="18"/>
      <c r="FA1822" s="18"/>
      <c r="FB1822" s="18"/>
      <c r="FC1822" s="18"/>
      <c r="FD1822" s="18"/>
      <c r="FE1822" s="18"/>
      <c r="FF1822" s="18"/>
      <c r="FG1822" s="18"/>
      <c r="FH1822" s="18"/>
      <c r="FI1822" s="18"/>
      <c r="FJ1822" s="18"/>
      <c r="FK1822" s="18"/>
      <c r="FL1822" s="18"/>
      <c r="FM1822" s="18"/>
      <c r="FN1822" s="18"/>
      <c r="FO1822" s="18"/>
      <c r="FP1822" s="18"/>
      <c r="FQ1822" s="18"/>
      <c r="FR1822" s="18"/>
      <c r="FS1822" s="18"/>
      <c r="FT1822" s="18"/>
      <c r="FU1822" s="18"/>
      <c r="FV1822" s="18"/>
      <c r="FW1822" s="18"/>
      <c r="FX1822" s="18"/>
      <c r="FY1822" s="18"/>
      <c r="FZ1822" s="18"/>
      <c r="GA1822" s="18"/>
      <c r="GB1822" s="18"/>
      <c r="GC1822" s="18"/>
      <c r="GD1822" s="18"/>
      <c r="GE1822" s="18"/>
      <c r="GF1822" s="18"/>
      <c r="GG1822" s="18"/>
      <c r="GH1822" s="18"/>
      <c r="GI1822" s="18"/>
      <c r="GJ1822" s="18"/>
      <c r="GK1822" s="18"/>
      <c r="GL1822" s="18"/>
      <c r="GM1822" s="18"/>
      <c r="GN1822" s="18"/>
      <c r="GO1822" s="18"/>
      <c r="GP1822" s="18"/>
      <c r="GQ1822" s="18"/>
      <c r="GR1822" s="18"/>
      <c r="GS1822" s="18"/>
      <c r="GT1822" s="18"/>
      <c r="GU1822" s="18"/>
      <c r="GV1822" s="18"/>
      <c r="GW1822" s="18"/>
      <c r="GX1822" s="18"/>
      <c r="GY1822" s="18"/>
      <c r="GZ1822" s="18"/>
      <c r="HA1822" s="18"/>
      <c r="HB1822" s="18"/>
      <c r="HC1822" s="18"/>
      <c r="HD1822" s="18"/>
      <c r="HE1822" s="18"/>
      <c r="HF1822" s="18"/>
      <c r="HG1822" s="18"/>
      <c r="HH1822" s="18"/>
      <c r="HI1822" s="18"/>
      <c r="HJ1822" s="18"/>
      <c r="HK1822" s="18"/>
      <c r="HL1822" s="18"/>
      <c r="HM1822" s="18"/>
      <c r="HN1822" s="18"/>
      <c r="HO1822" s="18"/>
      <c r="HP1822" s="18"/>
      <c r="HQ1822" s="18"/>
      <c r="HR1822" s="18"/>
      <c r="HS1822" s="18"/>
      <c r="HT1822" s="18"/>
      <c r="HU1822" s="18"/>
      <c r="HV1822" s="18"/>
      <c r="HW1822" s="18"/>
      <c r="HX1822" s="18"/>
      <c r="HY1822" s="18"/>
      <c r="HZ1822" s="18"/>
      <c r="IA1822" s="18"/>
      <c r="IB1822" s="18"/>
      <c r="IC1822" s="18"/>
      <c r="ID1822" s="18"/>
      <c r="IE1822" s="18"/>
      <c r="IF1822" s="18"/>
      <c r="IG1822" s="18"/>
      <c r="IH1822" s="18"/>
      <c r="II1822" s="18"/>
      <c r="IJ1822" s="18"/>
      <c r="IK1822" s="18"/>
      <c r="IL1822" s="18"/>
      <c r="IM1822" s="18"/>
      <c r="IN1822" s="18"/>
      <c r="IO1822" s="18"/>
      <c r="IP1822" s="18"/>
      <c r="IQ1822" s="18"/>
      <c r="IR1822" s="18"/>
      <c r="IS1822" s="18"/>
      <c r="IT1822" s="18"/>
      <c r="IU1822" s="18"/>
      <c r="IV1822" s="18"/>
      <c r="IW1822" s="18"/>
      <c r="IX1822" s="18"/>
      <c r="IY1822" s="18"/>
      <c r="IZ1822" s="18"/>
      <c r="JA1822" s="18"/>
      <c r="JB1822" s="18"/>
      <c r="JC1822" s="18"/>
      <c r="JD1822" s="18"/>
      <c r="JE1822" s="18"/>
      <c r="JF1822" s="18"/>
      <c r="JG1822" s="18"/>
      <c r="JH1822" s="18"/>
      <c r="JI1822" s="18"/>
      <c r="JJ1822" s="18"/>
      <c r="JK1822" s="18"/>
      <c r="JL1822" s="18"/>
      <c r="JM1822" s="18"/>
      <c r="JN1822" s="18"/>
      <c r="JO1822" s="18"/>
      <c r="JP1822" s="18"/>
      <c r="JQ1822" s="18"/>
      <c r="JR1822" s="18"/>
      <c r="JS1822" s="18"/>
      <c r="JT1822" s="18"/>
      <c r="JU1822" s="18"/>
      <c r="JV1822" s="18"/>
      <c r="JW1822" s="18"/>
      <c r="JX1822" s="18"/>
      <c r="JY1822" s="18"/>
      <c r="JZ1822" s="18"/>
      <c r="KA1822" s="18"/>
      <c r="KB1822" s="18"/>
      <c r="KC1822" s="18"/>
      <c r="KD1822" s="18"/>
      <c r="KE1822" s="18"/>
      <c r="KF1822" s="18"/>
      <c r="KG1822" s="18"/>
      <c r="KH1822" s="18"/>
      <c r="KI1822" s="18"/>
      <c r="KJ1822" s="18"/>
      <c r="KK1822" s="18"/>
      <c r="KL1822" s="18"/>
      <c r="KM1822" s="18"/>
      <c r="KN1822" s="18"/>
      <c r="KO1822" s="18"/>
      <c r="KP1822" s="18"/>
      <c r="KQ1822" s="18"/>
      <c r="KR1822" s="18"/>
      <c r="KS1822" s="18"/>
      <c r="KT1822" s="18"/>
      <c r="KU1822" s="18"/>
      <c r="KV1822" s="18"/>
      <c r="KW1822" s="18"/>
      <c r="KX1822" s="18"/>
      <c r="KY1822" s="18"/>
      <c r="KZ1822" s="18"/>
      <c r="LA1822" s="18"/>
      <c r="LB1822" s="18"/>
      <c r="LC1822" s="18"/>
      <c r="LD1822" s="18"/>
      <c r="LE1822" s="18"/>
      <c r="LF1822" s="18"/>
      <c r="LG1822" s="18"/>
      <c r="LH1822" s="18"/>
      <c r="LI1822" s="18"/>
      <c r="LJ1822" s="18"/>
      <c r="LK1822" s="18"/>
      <c r="LL1822" s="18"/>
      <c r="LM1822" s="18"/>
      <c r="LN1822" s="18"/>
      <c r="LO1822" s="18"/>
      <c r="LP1822" s="18"/>
      <c r="LQ1822" s="18"/>
      <c r="LR1822" s="18"/>
      <c r="LS1822" s="18"/>
      <c r="LT1822" s="18"/>
      <c r="LU1822" s="18"/>
      <c r="LV1822" s="18"/>
      <c r="LW1822" s="18"/>
      <c r="LX1822" s="18"/>
      <c r="LY1822" s="18"/>
      <c r="LZ1822" s="18"/>
      <c r="MA1822" s="18"/>
      <c r="MB1822" s="18"/>
      <c r="MC1822" s="18"/>
      <c r="MD1822" s="18"/>
      <c r="ME1822" s="18"/>
      <c r="MF1822" s="18"/>
      <c r="MG1822" s="18"/>
      <c r="MH1822" s="18"/>
      <c r="MI1822" s="18"/>
      <c r="MJ1822" s="18"/>
      <c r="MK1822" s="18"/>
      <c r="ML1822" s="18"/>
      <c r="MM1822" s="18"/>
      <c r="MN1822" s="18"/>
      <c r="MO1822" s="18"/>
      <c r="MP1822" s="18"/>
      <c r="MQ1822" s="18"/>
      <c r="MR1822" s="18"/>
      <c r="MS1822" s="18"/>
      <c r="MT1822" s="18"/>
      <c r="MU1822" s="18"/>
      <c r="MV1822" s="18"/>
      <c r="MW1822" s="18"/>
      <c r="MX1822" s="18"/>
      <c r="MY1822" s="18"/>
      <c r="MZ1822" s="18"/>
      <c r="NA1822" s="18"/>
      <c r="NB1822" s="18"/>
      <c r="NC1822" s="18"/>
      <c r="ND1822" s="18"/>
      <c r="NE1822" s="18"/>
      <c r="NF1822" s="18"/>
      <c r="NG1822" s="18"/>
      <c r="NH1822" s="18"/>
      <c r="NI1822" s="18"/>
      <c r="NJ1822" s="18"/>
      <c r="NK1822" s="18"/>
      <c r="NL1822" s="18"/>
      <c r="NM1822" s="18"/>
      <c r="NN1822" s="18"/>
      <c r="NO1822" s="18"/>
      <c r="NP1822" s="18"/>
      <c r="NQ1822" s="18"/>
      <c r="NR1822" s="18"/>
      <c r="NS1822" s="18"/>
      <c r="NT1822" s="18"/>
      <c r="NU1822" s="18"/>
      <c r="NV1822" s="18"/>
      <c r="NW1822" s="18"/>
      <c r="NX1822" s="18"/>
      <c r="NY1822" s="18"/>
      <c r="NZ1822" s="18"/>
      <c r="OA1822" s="18"/>
      <c r="OB1822" s="18"/>
      <c r="OC1822" s="18"/>
      <c r="OD1822" s="18"/>
      <c r="OE1822" s="18"/>
      <c r="OF1822" s="18"/>
      <c r="OG1822" s="18"/>
      <c r="OH1822" s="18"/>
      <c r="OI1822" s="18"/>
      <c r="OJ1822" s="18"/>
      <c r="OK1822" s="18"/>
      <c r="OL1822" s="18"/>
      <c r="OM1822" s="18"/>
      <c r="ON1822" s="18"/>
      <c r="OO1822" s="18"/>
      <c r="OP1822" s="18"/>
      <c r="OQ1822" s="18"/>
      <c r="OR1822" s="18"/>
      <c r="OS1822" s="18"/>
      <c r="OT1822" s="18"/>
      <c r="OU1822" s="18"/>
      <c r="OV1822" s="18"/>
      <c r="OW1822" s="18"/>
      <c r="OX1822" s="18"/>
      <c r="OY1822" s="18"/>
      <c r="OZ1822" s="18"/>
      <c r="PA1822" s="18"/>
      <c r="PB1822" s="18"/>
      <c r="PC1822" s="18"/>
      <c r="PD1822" s="18"/>
      <c r="PE1822" s="18"/>
      <c r="PF1822" s="18"/>
      <c r="PG1822" s="18"/>
      <c r="PH1822" s="18"/>
      <c r="PI1822" s="18"/>
      <c r="PJ1822" s="18"/>
      <c r="PK1822" s="18"/>
      <c r="PL1822" s="18"/>
      <c r="PM1822" s="18"/>
      <c r="PN1822" s="18"/>
      <c r="PO1822" s="18"/>
      <c r="PP1822" s="18"/>
      <c r="PQ1822" s="18"/>
      <c r="PR1822" s="18"/>
      <c r="PS1822" s="18"/>
      <c r="PT1822" s="18"/>
      <c r="PU1822" s="18"/>
      <c r="PV1822" s="18"/>
      <c r="PW1822" s="18"/>
      <c r="PX1822" s="18"/>
      <c r="PY1822" s="18"/>
      <c r="PZ1822" s="18"/>
      <c r="QA1822" s="18"/>
      <c r="QB1822" s="18"/>
      <c r="QC1822" s="18"/>
      <c r="QD1822" s="18"/>
      <c r="QE1822" s="18"/>
      <c r="QF1822" s="18"/>
      <c r="QG1822" s="18"/>
      <c r="QH1822" s="18"/>
      <c r="QI1822" s="18"/>
      <c r="QJ1822" s="18"/>
      <c r="QK1822" s="18"/>
      <c r="QL1822" s="18"/>
      <c r="QM1822" s="18"/>
      <c r="QN1822" s="18"/>
      <c r="QO1822" s="18"/>
      <c r="QP1822" s="18"/>
      <c r="QQ1822" s="18"/>
      <c r="QR1822" s="18"/>
      <c r="QS1822" s="18"/>
      <c r="QT1822" s="18"/>
      <c r="QU1822" s="18"/>
      <c r="QV1822" s="18"/>
      <c r="QW1822" s="18"/>
      <c r="QX1822" s="18"/>
      <c r="QY1822" s="18"/>
      <c r="QZ1822" s="18"/>
      <c r="RA1822" s="18"/>
      <c r="RB1822" s="18"/>
      <c r="RC1822" s="18"/>
      <c r="RD1822" s="18"/>
      <c r="RE1822" s="18"/>
      <c r="RF1822" s="18"/>
      <c r="RG1822" s="18"/>
      <c r="RH1822" s="18"/>
      <c r="RI1822" s="18"/>
      <c r="RJ1822" s="18"/>
      <c r="RK1822" s="18"/>
      <c r="RL1822" s="18"/>
      <c r="RM1822" s="18"/>
      <c r="RN1822" s="18"/>
      <c r="RO1822" s="18"/>
      <c r="RP1822" s="18"/>
      <c r="RQ1822" s="18"/>
      <c r="RR1822" s="18"/>
      <c r="RS1822" s="18"/>
      <c r="RT1822" s="18"/>
      <c r="RU1822" s="18"/>
      <c r="RV1822" s="18"/>
      <c r="RW1822" s="18"/>
      <c r="RX1822" s="18"/>
      <c r="RY1822" s="18"/>
      <c r="RZ1822" s="18"/>
      <c r="SA1822" s="18"/>
      <c r="SB1822" s="18"/>
      <c r="SC1822" s="18"/>
      <c r="SD1822" s="18"/>
      <c r="SE1822" s="18"/>
      <c r="SF1822" s="18"/>
      <c r="SG1822" s="18"/>
      <c r="SH1822" s="18"/>
      <c r="SI1822" s="18"/>
      <c r="SJ1822" s="18"/>
      <c r="SK1822" s="18"/>
      <c r="SL1822" s="18"/>
      <c r="SM1822" s="18"/>
      <c r="SN1822" s="18"/>
      <c r="SO1822" s="18"/>
      <c r="SP1822" s="18"/>
      <c r="SQ1822" s="18"/>
      <c r="SR1822" s="18"/>
      <c r="SS1822" s="18"/>
      <c r="ST1822" s="18"/>
      <c r="SU1822" s="18"/>
      <c r="SV1822" s="18"/>
      <c r="SW1822" s="18"/>
      <c r="SX1822" s="18"/>
      <c r="SY1822" s="18"/>
      <c r="SZ1822" s="18"/>
      <c r="TA1822" s="18"/>
      <c r="TB1822" s="18"/>
      <c r="TC1822" s="18"/>
      <c r="TD1822" s="18"/>
      <c r="TE1822" s="18"/>
      <c r="TF1822" s="18"/>
      <c r="TG1822" s="18"/>
      <c r="TH1822" s="18"/>
      <c r="TI1822" s="18"/>
      <c r="TJ1822" s="18"/>
      <c r="TK1822" s="18"/>
      <c r="TL1822" s="18"/>
      <c r="TM1822" s="18"/>
      <c r="TN1822" s="18"/>
      <c r="TO1822" s="18"/>
      <c r="TP1822" s="18"/>
      <c r="TQ1822" s="18"/>
      <c r="TR1822" s="18"/>
      <c r="TS1822" s="18"/>
      <c r="TT1822" s="18"/>
      <c r="TU1822" s="18"/>
      <c r="TV1822" s="18"/>
      <c r="TW1822" s="18"/>
      <c r="TX1822" s="18"/>
      <c r="TY1822" s="18"/>
      <c r="TZ1822" s="18"/>
      <c r="UA1822" s="18"/>
      <c r="UB1822" s="18"/>
      <c r="UC1822" s="18"/>
      <c r="UD1822" s="18"/>
      <c r="UE1822" s="18"/>
      <c r="UF1822" s="18"/>
      <c r="UG1822" s="18"/>
      <c r="UH1822" s="18"/>
      <c r="UI1822" s="18"/>
      <c r="UJ1822" s="18"/>
      <c r="UK1822" s="18"/>
      <c r="UL1822" s="18"/>
      <c r="UM1822" s="18"/>
      <c r="UN1822" s="18"/>
      <c r="UO1822" s="18"/>
      <c r="UP1822" s="18"/>
      <c r="UQ1822" s="18"/>
      <c r="UR1822" s="18"/>
      <c r="US1822" s="18"/>
      <c r="UT1822" s="18"/>
      <c r="UU1822" s="18"/>
      <c r="UV1822" s="18"/>
      <c r="UW1822" s="18"/>
      <c r="UX1822" s="18"/>
      <c r="UY1822" s="18"/>
      <c r="UZ1822" s="18"/>
      <c r="VA1822" s="18"/>
      <c r="VB1822" s="18"/>
      <c r="VC1822" s="18"/>
      <c r="VD1822" s="18"/>
      <c r="VE1822" s="18"/>
      <c r="VF1822" s="18"/>
      <c r="VG1822" s="18"/>
      <c r="VH1822" s="18"/>
      <c r="VI1822" s="18"/>
      <c r="VJ1822" s="18"/>
      <c r="VK1822" s="18"/>
      <c r="VL1822" s="18"/>
      <c r="VM1822" s="18"/>
      <c r="VN1822" s="18"/>
      <c r="VO1822" s="18"/>
      <c r="VP1822" s="18"/>
      <c r="VQ1822" s="18"/>
      <c r="VR1822" s="18"/>
      <c r="VS1822" s="18"/>
      <c r="VT1822" s="18"/>
      <c r="VU1822" s="18"/>
      <c r="VV1822" s="18"/>
      <c r="VW1822" s="18"/>
      <c r="VX1822" s="18"/>
      <c r="VY1822" s="18"/>
      <c r="VZ1822" s="18"/>
      <c r="WA1822" s="18"/>
      <c r="WB1822" s="18"/>
      <c r="WC1822" s="18"/>
      <c r="WD1822" s="18"/>
      <c r="WE1822" s="18"/>
      <c r="WF1822" s="18"/>
      <c r="WG1822" s="18"/>
      <c r="WH1822" s="18"/>
      <c r="WI1822" s="18"/>
      <c r="WJ1822" s="18"/>
      <c r="WK1822" s="18"/>
      <c r="WL1822" s="18"/>
      <c r="WM1822" s="18"/>
      <c r="WN1822" s="18"/>
      <c r="WO1822" s="18"/>
      <c r="WP1822" s="18"/>
      <c r="WQ1822" s="18"/>
      <c r="WR1822" s="18"/>
      <c r="WS1822" s="18"/>
      <c r="WT1822" s="18"/>
      <c r="WU1822" s="18"/>
      <c r="WV1822" s="18"/>
      <c r="WW1822" s="18"/>
      <c r="WX1822" s="18"/>
      <c r="WY1822" s="18"/>
      <c r="WZ1822" s="18"/>
      <c r="XA1822" s="18"/>
      <c r="XB1822" s="18"/>
      <c r="XC1822" s="18"/>
      <c r="XD1822" s="18"/>
      <c r="XE1822" s="18"/>
      <c r="XF1822" s="18"/>
      <c r="XG1822" s="18"/>
      <c r="XH1822" s="18"/>
      <c r="XI1822" s="18"/>
      <c r="XJ1822" s="18"/>
      <c r="XK1822" s="18"/>
      <c r="XL1822" s="18"/>
      <c r="XM1822" s="18"/>
      <c r="XN1822" s="18"/>
      <c r="XO1822" s="18"/>
      <c r="XP1822" s="18"/>
      <c r="XQ1822" s="18"/>
      <c r="XR1822" s="18"/>
      <c r="XS1822" s="18"/>
      <c r="XT1822" s="18"/>
      <c r="XU1822" s="18"/>
      <c r="XV1822" s="18"/>
      <c r="XW1822" s="18"/>
      <c r="XX1822" s="18"/>
      <c r="XY1822" s="18"/>
      <c r="XZ1822" s="18"/>
      <c r="YA1822" s="18"/>
      <c r="YB1822" s="18"/>
      <c r="YC1822" s="18"/>
      <c r="YD1822" s="18"/>
      <c r="YE1822" s="18"/>
      <c r="YF1822" s="18"/>
      <c r="YG1822" s="18"/>
      <c r="YH1822" s="18"/>
      <c r="YI1822" s="18"/>
      <c r="YJ1822" s="18"/>
      <c r="YK1822" s="18"/>
      <c r="YL1822" s="18"/>
      <c r="YM1822" s="18"/>
      <c r="YN1822" s="18"/>
      <c r="YO1822" s="18"/>
      <c r="YP1822" s="18"/>
      <c r="YQ1822" s="18"/>
      <c r="YR1822" s="18"/>
      <c r="YS1822" s="18"/>
      <c r="YT1822" s="18"/>
      <c r="YU1822" s="18"/>
      <c r="YV1822" s="18"/>
      <c r="YW1822" s="18"/>
      <c r="YX1822" s="18"/>
      <c r="YY1822" s="18"/>
      <c r="YZ1822" s="18"/>
      <c r="ZA1822" s="18"/>
      <c r="ZB1822" s="18"/>
      <c r="ZC1822" s="18"/>
      <c r="ZD1822" s="18"/>
      <c r="ZE1822" s="18"/>
      <c r="ZF1822" s="18"/>
      <c r="ZG1822" s="18"/>
      <c r="ZH1822" s="18"/>
      <c r="ZI1822" s="18"/>
      <c r="ZJ1822" s="18"/>
      <c r="ZK1822" s="18"/>
      <c r="ZL1822" s="18"/>
      <c r="ZM1822" s="18"/>
      <c r="ZN1822" s="18"/>
      <c r="ZO1822" s="18"/>
      <c r="ZP1822" s="18"/>
      <c r="ZQ1822" s="18"/>
      <c r="ZR1822" s="18"/>
      <c r="ZS1822" s="18"/>
      <c r="ZT1822" s="18"/>
      <c r="ZU1822" s="18"/>
      <c r="ZV1822" s="18"/>
      <c r="ZW1822" s="18"/>
      <c r="ZX1822" s="18"/>
      <c r="ZY1822" s="18"/>
      <c r="ZZ1822" s="18"/>
      <c r="AAA1822" s="18"/>
      <c r="AAB1822" s="18"/>
      <c r="AAC1822" s="18"/>
      <c r="AAD1822" s="18"/>
      <c r="AAE1822" s="18"/>
      <c r="AAF1822" s="18"/>
      <c r="AAG1822" s="18"/>
      <c r="AAH1822" s="18"/>
      <c r="AAI1822" s="18"/>
      <c r="AAJ1822" s="18"/>
      <c r="AAK1822" s="18"/>
      <c r="AAL1822" s="18"/>
      <c r="AAM1822" s="18"/>
      <c r="AAN1822" s="18"/>
      <c r="AAO1822" s="18"/>
      <c r="AAP1822" s="18"/>
      <c r="AAQ1822" s="18"/>
      <c r="AAR1822" s="18"/>
      <c r="AAS1822" s="18"/>
      <c r="AAT1822" s="18"/>
      <c r="AAU1822" s="18"/>
      <c r="AAV1822" s="18"/>
      <c r="AAW1822" s="18"/>
      <c r="AAX1822" s="18"/>
      <c r="AAY1822" s="18"/>
      <c r="AAZ1822" s="18"/>
      <c r="ABA1822" s="18"/>
      <c r="ABB1822" s="18"/>
      <c r="ABC1822" s="18"/>
      <c r="ABD1822" s="18"/>
      <c r="ABE1822" s="18"/>
      <c r="ABF1822" s="18"/>
      <c r="ABG1822" s="18"/>
      <c r="ABH1822" s="18"/>
      <c r="ABI1822" s="18"/>
      <c r="ABJ1822" s="18"/>
      <c r="ABK1822" s="18"/>
      <c r="ABL1822" s="18"/>
      <c r="ABM1822" s="18"/>
      <c r="ABN1822" s="18"/>
      <c r="ABO1822" s="18"/>
      <c r="ABP1822" s="18"/>
      <c r="ABQ1822" s="18"/>
      <c r="ABR1822" s="18"/>
      <c r="ABS1822" s="18"/>
      <c r="ABT1822" s="18"/>
      <c r="ABU1822" s="18"/>
      <c r="ABV1822" s="18"/>
      <c r="ABW1822" s="18"/>
      <c r="ABX1822" s="18"/>
      <c r="ABY1822" s="18"/>
      <c r="ABZ1822" s="18"/>
      <c r="ACA1822" s="18"/>
      <c r="ACB1822" s="18"/>
      <c r="ACC1822" s="18"/>
      <c r="ACD1822" s="18"/>
      <c r="ACE1822" s="18"/>
      <c r="ACF1822" s="18"/>
      <c r="ACG1822" s="18"/>
      <c r="ACH1822" s="18"/>
      <c r="ACI1822" s="18"/>
      <c r="ACJ1822" s="18"/>
      <c r="ACK1822" s="18"/>
      <c r="ACL1822" s="18"/>
      <c r="ACM1822" s="18"/>
      <c r="ACN1822" s="18"/>
      <c r="ACO1822" s="18"/>
      <c r="ACP1822" s="18"/>
      <c r="ACQ1822" s="18"/>
      <c r="ACR1822" s="18"/>
      <c r="ACS1822" s="18"/>
      <c r="ACT1822" s="18"/>
      <c r="ACU1822" s="18"/>
      <c r="ACV1822" s="18"/>
      <c r="ACW1822" s="18"/>
      <c r="ACX1822" s="18"/>
      <c r="ACY1822" s="18"/>
      <c r="ACZ1822" s="18"/>
      <c r="ADA1822" s="18"/>
      <c r="ADB1822" s="18"/>
      <c r="ADC1822" s="18"/>
      <c r="ADD1822" s="18"/>
      <c r="ADE1822" s="18"/>
      <c r="ADF1822" s="18"/>
      <c r="ADG1822" s="18"/>
      <c r="ADH1822" s="18"/>
      <c r="ADI1822" s="18"/>
      <c r="ADJ1822" s="18"/>
      <c r="ADK1822" s="18"/>
      <c r="ADL1822" s="18"/>
      <c r="ADM1822" s="18"/>
      <c r="ADN1822" s="18"/>
      <c r="ADO1822" s="18"/>
      <c r="ADP1822" s="18"/>
      <c r="ADQ1822" s="18"/>
      <c r="ADR1822" s="18"/>
      <c r="ADS1822" s="18"/>
      <c r="ADT1822" s="18"/>
      <c r="ADU1822" s="18"/>
      <c r="ADV1822" s="18"/>
      <c r="ADW1822" s="18"/>
      <c r="ADX1822" s="18"/>
      <c r="ADY1822" s="18"/>
      <c r="ADZ1822" s="18"/>
      <c r="AEA1822" s="18"/>
      <c r="AEB1822" s="18"/>
      <c r="AEC1822" s="18"/>
      <c r="AED1822" s="18"/>
      <c r="AEE1822" s="18"/>
      <c r="AEF1822" s="18"/>
      <c r="AEG1822" s="18"/>
      <c r="AEH1822" s="18"/>
      <c r="AEI1822" s="18"/>
      <c r="AEJ1822" s="18"/>
      <c r="AEK1822" s="18"/>
      <c r="AEL1822" s="18"/>
      <c r="AEM1822" s="18"/>
      <c r="AEN1822" s="18"/>
      <c r="AEO1822" s="18"/>
      <c r="AEP1822" s="18"/>
      <c r="AEQ1822" s="18"/>
      <c r="AER1822" s="18"/>
      <c r="AES1822" s="18"/>
      <c r="AET1822" s="18"/>
      <c r="AEU1822" s="18"/>
      <c r="AEV1822" s="18"/>
      <c r="AEW1822" s="18"/>
      <c r="AEX1822" s="18"/>
      <c r="AEY1822" s="18"/>
      <c r="AEZ1822" s="18"/>
      <c r="AFA1822" s="18"/>
      <c r="AFB1822" s="18"/>
      <c r="AFC1822" s="18"/>
      <c r="AFD1822" s="18"/>
      <c r="AFE1822" s="18"/>
      <c r="AFF1822" s="18"/>
      <c r="AFG1822" s="18"/>
      <c r="AFH1822" s="18"/>
      <c r="AFI1822" s="18"/>
      <c r="AFJ1822" s="18"/>
      <c r="AFK1822" s="18"/>
      <c r="AFL1822" s="18"/>
      <c r="AFM1822" s="18"/>
      <c r="AFN1822" s="18"/>
      <c r="AFO1822" s="18"/>
      <c r="AFP1822" s="18"/>
      <c r="AFQ1822" s="18"/>
      <c r="AFR1822" s="18"/>
      <c r="AFS1822" s="18"/>
      <c r="AFT1822" s="18"/>
      <c r="AFU1822" s="18"/>
      <c r="AFV1822" s="18"/>
      <c r="AFW1822" s="18"/>
      <c r="AFX1822" s="18"/>
      <c r="AFY1822" s="18"/>
      <c r="AFZ1822" s="18"/>
      <c r="AGA1822" s="18"/>
      <c r="AGB1822" s="18"/>
      <c r="AGC1822" s="18"/>
      <c r="AGD1822" s="18"/>
      <c r="AGE1822" s="18"/>
      <c r="AGF1822" s="18"/>
      <c r="AGG1822" s="18"/>
      <c r="AGH1822" s="18"/>
      <c r="AGI1822" s="18"/>
      <c r="AGJ1822" s="18"/>
      <c r="AGK1822" s="18"/>
      <c r="AGL1822" s="18"/>
      <c r="AGM1822" s="18"/>
      <c r="AGN1822" s="18"/>
      <c r="AGO1822" s="18"/>
      <c r="AGP1822" s="18"/>
      <c r="AGQ1822" s="18"/>
      <c r="AGR1822" s="18"/>
      <c r="AGS1822" s="18"/>
      <c r="AGT1822" s="18"/>
      <c r="AGU1822" s="18"/>
      <c r="AGV1822" s="18"/>
      <c r="AGW1822" s="18"/>
      <c r="AGX1822" s="18"/>
      <c r="AGY1822" s="18"/>
      <c r="AGZ1822" s="18"/>
      <c r="AHA1822" s="18"/>
      <c r="AHB1822" s="18"/>
      <c r="AHC1822" s="18"/>
      <c r="AHD1822" s="18"/>
      <c r="AHE1822" s="18"/>
      <c r="AHF1822" s="18"/>
      <c r="AHG1822" s="18"/>
      <c r="AHH1822" s="18"/>
      <c r="AHI1822" s="18"/>
      <c r="AHJ1822" s="18"/>
      <c r="AHK1822" s="18"/>
      <c r="AHL1822" s="18"/>
      <c r="AHM1822" s="18"/>
      <c r="AHN1822" s="18"/>
      <c r="AHO1822" s="18"/>
      <c r="AHP1822" s="18"/>
      <c r="AHQ1822" s="18"/>
      <c r="AHR1822" s="18"/>
      <c r="AHS1822" s="18"/>
      <c r="AHT1822" s="18"/>
      <c r="AHU1822" s="18"/>
      <c r="AHV1822" s="18"/>
      <c r="AHW1822" s="18"/>
      <c r="AHX1822" s="18"/>
      <c r="AHY1822" s="18"/>
      <c r="AHZ1822" s="18"/>
      <c r="AIA1822" s="18"/>
      <c r="AIB1822" s="18"/>
      <c r="AIC1822" s="18"/>
      <c r="AID1822" s="18"/>
      <c r="AIE1822" s="18"/>
      <c r="AIF1822" s="18"/>
      <c r="AIG1822" s="18"/>
      <c r="AIH1822" s="18"/>
      <c r="AII1822" s="18"/>
      <c r="AIJ1822" s="18"/>
      <c r="AIK1822" s="18"/>
      <c r="AIL1822" s="18"/>
      <c r="AIM1822" s="18"/>
      <c r="AIN1822" s="18"/>
      <c r="AIO1822" s="18"/>
      <c r="AIP1822" s="18"/>
      <c r="AIQ1822" s="18"/>
      <c r="AIR1822" s="18"/>
      <c r="AIS1822" s="18"/>
      <c r="AIT1822" s="18"/>
      <c r="AIU1822" s="18"/>
      <c r="AIV1822" s="18"/>
      <c r="AIW1822" s="18"/>
      <c r="AIX1822" s="18"/>
      <c r="AIY1822" s="18"/>
      <c r="AIZ1822" s="18"/>
      <c r="AJA1822" s="18"/>
      <c r="AJB1822" s="18"/>
      <c r="AJC1822" s="18"/>
      <c r="AJD1822" s="18"/>
      <c r="AJE1822" s="18"/>
      <c r="AJF1822" s="18"/>
      <c r="AJG1822" s="18"/>
      <c r="AJH1822" s="18"/>
      <c r="AJI1822" s="18"/>
      <c r="AJJ1822" s="18"/>
      <c r="AJK1822" s="18"/>
      <c r="AJL1822" s="18"/>
      <c r="AJM1822" s="18"/>
      <c r="AJN1822" s="18"/>
      <c r="AJO1822" s="18"/>
      <c r="AJP1822" s="18"/>
      <c r="AJQ1822" s="18"/>
      <c r="AJR1822" s="18"/>
      <c r="AJS1822" s="18"/>
      <c r="AJT1822" s="18"/>
      <c r="AJU1822" s="18"/>
      <c r="AJV1822" s="18"/>
      <c r="AJW1822" s="18"/>
      <c r="AJX1822" s="18"/>
      <c r="AJY1822" s="18"/>
      <c r="AJZ1822" s="18"/>
      <c r="AKA1822" s="18"/>
      <c r="AKB1822" s="18"/>
      <c r="AKC1822" s="18"/>
      <c r="AKD1822" s="18"/>
      <c r="AKE1822" s="18"/>
      <c r="AKF1822" s="18"/>
      <c r="AKG1822" s="18"/>
      <c r="AKH1822" s="18"/>
      <c r="AKI1822" s="18"/>
      <c r="AKJ1822" s="18"/>
      <c r="AKK1822" s="18"/>
      <c r="AKL1822" s="18"/>
      <c r="AKM1822" s="18"/>
      <c r="AKN1822" s="18"/>
      <c r="AKO1822" s="18"/>
      <c r="AKP1822" s="18"/>
      <c r="AKQ1822" s="18"/>
      <c r="AKR1822" s="18"/>
      <c r="AKS1822" s="18"/>
      <c r="AKT1822" s="18"/>
      <c r="AKU1822" s="18"/>
      <c r="AKV1822" s="18"/>
      <c r="AKW1822" s="18"/>
      <c r="AKX1822" s="18"/>
      <c r="AKY1822" s="18"/>
      <c r="AKZ1822" s="18"/>
      <c r="ALA1822" s="18"/>
      <c r="ALB1822" s="18"/>
      <c r="ALC1822" s="18"/>
      <c r="ALD1822" s="18"/>
      <c r="ALE1822" s="18"/>
      <c r="ALF1822" s="18"/>
      <c r="ALG1822" s="18"/>
      <c r="ALH1822" s="18"/>
      <c r="ALI1822" s="18"/>
      <c r="ALJ1822" s="18"/>
      <c r="ALK1822" s="18"/>
      <c r="ALL1822" s="18"/>
      <c r="ALM1822" s="18"/>
      <c r="ALN1822" s="18"/>
      <c r="ALO1822" s="18"/>
      <c r="ALP1822" s="18"/>
      <c r="ALQ1822" s="18"/>
      <c r="ALR1822" s="18"/>
      <c r="ALS1822" s="18"/>
      <c r="ALT1822" s="18"/>
      <c r="ALU1822" s="18"/>
      <c r="ALV1822" s="18"/>
      <c r="ALW1822" s="18"/>
      <c r="ALX1822" s="18"/>
      <c r="ALY1822" s="18"/>
      <c r="ALZ1822" s="18"/>
      <c r="AMA1822" s="18"/>
      <c r="AMB1822" s="18"/>
      <c r="AMC1822" s="18"/>
      <c r="AMD1822" s="18"/>
      <c r="AME1822" s="18"/>
      <c r="AMF1822" s="18"/>
      <c r="AMG1822" s="18"/>
      <c r="AMH1822" s="18"/>
      <c r="AMI1822" s="18"/>
      <c r="AMJ1822" s="18"/>
    </row>
    <row r="1823" spans="1:1024" s="315" customFormat="1">
      <c r="A1823" s="15"/>
      <c r="B1823" s="18"/>
      <c r="C1823" s="18"/>
      <c r="D1823" s="18"/>
      <c r="E1823" s="18"/>
      <c r="F1823" s="18"/>
      <c r="G1823" s="18"/>
      <c r="H1823" s="18"/>
      <c r="I1823" s="32"/>
      <c r="J1823" s="32"/>
      <c r="K1823" s="18"/>
      <c r="L1823" s="18"/>
      <c r="M1823" s="18"/>
      <c r="N1823" s="18"/>
      <c r="O1823" s="18"/>
      <c r="P1823" s="18"/>
      <c r="Q1823" s="18"/>
      <c r="R1823" s="18"/>
      <c r="S1823" s="18"/>
      <c r="T1823" s="18"/>
      <c r="U1823" s="18"/>
      <c r="V1823" s="18"/>
      <c r="W1823" s="18"/>
      <c r="X1823" s="18"/>
      <c r="Y1823" s="18"/>
      <c r="Z1823" s="18"/>
      <c r="AA1823" s="18"/>
      <c r="AB1823" s="18"/>
      <c r="AC1823" s="18"/>
      <c r="AD1823" s="18"/>
      <c r="AE1823" s="18"/>
      <c r="AF1823" s="18"/>
      <c r="AG1823" s="18"/>
      <c r="AH1823" s="18"/>
      <c r="AI1823" s="18"/>
      <c r="AJ1823" s="18"/>
      <c r="AK1823" s="18"/>
      <c r="AL1823" s="18"/>
      <c r="AM1823" s="18"/>
      <c r="AN1823" s="18"/>
      <c r="AO1823" s="18"/>
      <c r="AP1823" s="18"/>
      <c r="AQ1823" s="18"/>
      <c r="AR1823" s="18"/>
      <c r="AS1823" s="18"/>
      <c r="AT1823" s="18"/>
      <c r="AU1823" s="18"/>
      <c r="AV1823" s="18"/>
      <c r="AW1823" s="18"/>
      <c r="AX1823" s="18"/>
      <c r="AY1823" s="18"/>
      <c r="AZ1823" s="18"/>
      <c r="BA1823" s="18"/>
      <c r="BB1823" s="18"/>
      <c r="BC1823" s="18"/>
      <c r="BD1823" s="18"/>
      <c r="BE1823" s="18"/>
      <c r="BF1823" s="18"/>
      <c r="BG1823" s="18"/>
      <c r="BH1823" s="18"/>
      <c r="BI1823" s="18"/>
      <c r="BJ1823" s="18"/>
      <c r="BK1823" s="18"/>
      <c r="BL1823" s="18"/>
      <c r="BM1823" s="18"/>
      <c r="BN1823" s="18"/>
      <c r="BO1823" s="18"/>
      <c r="BP1823" s="18"/>
      <c r="BQ1823" s="18"/>
      <c r="BR1823" s="18"/>
      <c r="BS1823" s="18"/>
      <c r="BT1823" s="18"/>
      <c r="BU1823" s="18"/>
      <c r="BV1823" s="18"/>
      <c r="BW1823" s="18"/>
      <c r="BX1823" s="18"/>
      <c r="BY1823" s="18"/>
      <c r="BZ1823" s="18"/>
      <c r="CA1823" s="18"/>
      <c r="CB1823" s="18"/>
      <c r="CC1823" s="18"/>
      <c r="CD1823" s="18"/>
      <c r="CE1823" s="18"/>
      <c r="CF1823" s="18"/>
      <c r="CG1823" s="18"/>
      <c r="CH1823" s="18"/>
      <c r="CI1823" s="18"/>
      <c r="CJ1823" s="18"/>
      <c r="CK1823" s="18"/>
      <c r="CL1823" s="18"/>
      <c r="CM1823" s="18"/>
      <c r="CN1823" s="18"/>
      <c r="CO1823" s="18"/>
      <c r="CP1823" s="18"/>
      <c r="CQ1823" s="18"/>
      <c r="CR1823" s="18"/>
      <c r="CS1823" s="18"/>
      <c r="CT1823" s="18"/>
      <c r="CU1823" s="18"/>
      <c r="CV1823" s="18"/>
      <c r="CW1823" s="18"/>
      <c r="CX1823" s="18"/>
      <c r="CY1823" s="18"/>
      <c r="CZ1823" s="18"/>
      <c r="DA1823" s="18"/>
      <c r="DB1823" s="18"/>
      <c r="DC1823" s="18"/>
      <c r="DD1823" s="18"/>
      <c r="DE1823" s="18"/>
      <c r="DF1823" s="18"/>
      <c r="DG1823" s="18"/>
      <c r="DH1823" s="18"/>
      <c r="DI1823" s="18"/>
      <c r="DJ1823" s="18"/>
      <c r="DK1823" s="18"/>
      <c r="DL1823" s="18"/>
      <c r="DM1823" s="18"/>
      <c r="DN1823" s="18"/>
      <c r="DO1823" s="18"/>
      <c r="DP1823" s="18"/>
      <c r="DQ1823" s="18"/>
      <c r="DR1823" s="18"/>
      <c r="DS1823" s="18"/>
      <c r="DT1823" s="18"/>
      <c r="DU1823" s="18"/>
      <c r="DV1823" s="18"/>
      <c r="DW1823" s="18"/>
      <c r="DX1823" s="18"/>
      <c r="DY1823" s="18"/>
      <c r="DZ1823" s="18"/>
      <c r="EA1823" s="18"/>
      <c r="EB1823" s="18"/>
      <c r="EC1823" s="18"/>
      <c r="ED1823" s="18"/>
      <c r="EE1823" s="18"/>
      <c r="EF1823" s="18"/>
      <c r="EG1823" s="18"/>
      <c r="EH1823" s="18"/>
      <c r="EI1823" s="18"/>
      <c r="EJ1823" s="18"/>
      <c r="EK1823" s="18"/>
      <c r="EL1823" s="18"/>
      <c r="EM1823" s="18"/>
      <c r="EN1823" s="18"/>
      <c r="EO1823" s="18"/>
      <c r="EP1823" s="18"/>
      <c r="EQ1823" s="18"/>
      <c r="ER1823" s="18"/>
      <c r="ES1823" s="18"/>
      <c r="ET1823" s="18"/>
      <c r="EU1823" s="18"/>
      <c r="EV1823" s="18"/>
      <c r="EW1823" s="18"/>
      <c r="EX1823" s="18"/>
      <c r="EY1823" s="18"/>
      <c r="EZ1823" s="18"/>
      <c r="FA1823" s="18"/>
      <c r="FB1823" s="18"/>
      <c r="FC1823" s="18"/>
      <c r="FD1823" s="18"/>
      <c r="FE1823" s="18"/>
      <c r="FF1823" s="18"/>
      <c r="FG1823" s="18"/>
      <c r="FH1823" s="18"/>
      <c r="FI1823" s="18"/>
      <c r="FJ1823" s="18"/>
      <c r="FK1823" s="18"/>
      <c r="FL1823" s="18"/>
      <c r="FM1823" s="18"/>
      <c r="FN1823" s="18"/>
      <c r="FO1823" s="18"/>
      <c r="FP1823" s="18"/>
      <c r="FQ1823" s="18"/>
      <c r="FR1823" s="18"/>
      <c r="FS1823" s="18"/>
      <c r="FT1823" s="18"/>
      <c r="FU1823" s="18"/>
      <c r="FV1823" s="18"/>
      <c r="FW1823" s="18"/>
      <c r="FX1823" s="18"/>
      <c r="FY1823" s="18"/>
      <c r="FZ1823" s="18"/>
      <c r="GA1823" s="18"/>
      <c r="GB1823" s="18"/>
      <c r="GC1823" s="18"/>
      <c r="GD1823" s="18"/>
      <c r="GE1823" s="18"/>
      <c r="GF1823" s="18"/>
      <c r="GG1823" s="18"/>
      <c r="GH1823" s="18"/>
      <c r="GI1823" s="18"/>
      <c r="GJ1823" s="18"/>
      <c r="GK1823" s="18"/>
      <c r="GL1823" s="18"/>
      <c r="GM1823" s="18"/>
      <c r="GN1823" s="18"/>
      <c r="GO1823" s="18"/>
      <c r="GP1823" s="18"/>
      <c r="GQ1823" s="18"/>
      <c r="GR1823" s="18"/>
      <c r="GS1823" s="18"/>
      <c r="GT1823" s="18"/>
      <c r="GU1823" s="18"/>
      <c r="GV1823" s="18"/>
      <c r="GW1823" s="18"/>
      <c r="GX1823" s="18"/>
      <c r="GY1823" s="18"/>
      <c r="GZ1823" s="18"/>
      <c r="HA1823" s="18"/>
      <c r="HB1823" s="18"/>
      <c r="HC1823" s="18"/>
      <c r="HD1823" s="18"/>
      <c r="HE1823" s="18"/>
      <c r="HF1823" s="18"/>
      <c r="HG1823" s="18"/>
      <c r="HH1823" s="18"/>
      <c r="HI1823" s="18"/>
      <c r="HJ1823" s="18"/>
      <c r="HK1823" s="18"/>
      <c r="HL1823" s="18"/>
      <c r="HM1823" s="18"/>
      <c r="HN1823" s="18"/>
      <c r="HO1823" s="18"/>
      <c r="HP1823" s="18"/>
      <c r="HQ1823" s="18"/>
      <c r="HR1823" s="18"/>
      <c r="HS1823" s="18"/>
      <c r="HT1823" s="18"/>
      <c r="HU1823" s="18"/>
      <c r="HV1823" s="18"/>
      <c r="HW1823" s="18"/>
      <c r="HX1823" s="18"/>
      <c r="HY1823" s="18"/>
      <c r="HZ1823" s="18"/>
      <c r="IA1823" s="18"/>
      <c r="IB1823" s="18"/>
      <c r="IC1823" s="18"/>
      <c r="ID1823" s="18"/>
      <c r="IE1823" s="18"/>
      <c r="IF1823" s="18"/>
      <c r="IG1823" s="18"/>
      <c r="IH1823" s="18"/>
      <c r="II1823" s="18"/>
      <c r="IJ1823" s="18"/>
      <c r="IK1823" s="18"/>
      <c r="IL1823" s="18"/>
      <c r="IM1823" s="18"/>
      <c r="IN1823" s="18"/>
      <c r="IO1823" s="18"/>
      <c r="IP1823" s="18"/>
      <c r="IQ1823" s="18"/>
      <c r="IR1823" s="18"/>
      <c r="IS1823" s="18"/>
      <c r="IT1823" s="18"/>
      <c r="IU1823" s="18"/>
      <c r="IV1823" s="18"/>
      <c r="IW1823" s="18"/>
      <c r="IX1823" s="18"/>
      <c r="IY1823" s="18"/>
      <c r="IZ1823" s="18"/>
      <c r="JA1823" s="18"/>
      <c r="JB1823" s="18"/>
      <c r="JC1823" s="18"/>
      <c r="JD1823" s="18"/>
      <c r="JE1823" s="18"/>
      <c r="JF1823" s="18"/>
      <c r="JG1823" s="18"/>
      <c r="JH1823" s="18"/>
      <c r="JI1823" s="18"/>
      <c r="JJ1823" s="18"/>
      <c r="JK1823" s="18"/>
      <c r="JL1823" s="18"/>
      <c r="JM1823" s="18"/>
      <c r="JN1823" s="18"/>
      <c r="JO1823" s="18"/>
      <c r="JP1823" s="18"/>
      <c r="JQ1823" s="18"/>
      <c r="JR1823" s="18"/>
      <c r="JS1823" s="18"/>
      <c r="JT1823" s="18"/>
      <c r="JU1823" s="18"/>
      <c r="JV1823" s="18"/>
      <c r="JW1823" s="18"/>
      <c r="JX1823" s="18"/>
      <c r="JY1823" s="18"/>
      <c r="JZ1823" s="18"/>
      <c r="KA1823" s="18"/>
      <c r="KB1823" s="18"/>
      <c r="KC1823" s="18"/>
      <c r="KD1823" s="18"/>
      <c r="KE1823" s="18"/>
      <c r="KF1823" s="18"/>
      <c r="KG1823" s="18"/>
      <c r="KH1823" s="18"/>
      <c r="KI1823" s="18"/>
      <c r="KJ1823" s="18"/>
      <c r="KK1823" s="18"/>
      <c r="KL1823" s="18"/>
      <c r="KM1823" s="18"/>
      <c r="KN1823" s="18"/>
      <c r="KO1823" s="18"/>
      <c r="KP1823" s="18"/>
      <c r="KQ1823" s="18"/>
      <c r="KR1823" s="18"/>
      <c r="KS1823" s="18"/>
      <c r="KT1823" s="18"/>
      <c r="KU1823" s="18"/>
      <c r="KV1823" s="18"/>
      <c r="KW1823" s="18"/>
      <c r="KX1823" s="18"/>
      <c r="KY1823" s="18"/>
      <c r="KZ1823" s="18"/>
      <c r="LA1823" s="18"/>
      <c r="LB1823" s="18"/>
      <c r="LC1823" s="18"/>
      <c r="LD1823" s="18"/>
      <c r="LE1823" s="18"/>
      <c r="LF1823" s="18"/>
      <c r="LG1823" s="18"/>
      <c r="LH1823" s="18"/>
      <c r="LI1823" s="18"/>
      <c r="LJ1823" s="18"/>
      <c r="LK1823" s="18"/>
      <c r="LL1823" s="18"/>
      <c r="LM1823" s="18"/>
      <c r="LN1823" s="18"/>
      <c r="LO1823" s="18"/>
      <c r="LP1823" s="18"/>
      <c r="LQ1823" s="18"/>
      <c r="LR1823" s="18"/>
      <c r="LS1823" s="18"/>
      <c r="LT1823" s="18"/>
      <c r="LU1823" s="18"/>
      <c r="LV1823" s="18"/>
      <c r="LW1823" s="18"/>
      <c r="LX1823" s="18"/>
      <c r="LY1823" s="18"/>
      <c r="LZ1823" s="18"/>
      <c r="MA1823" s="18"/>
      <c r="MB1823" s="18"/>
      <c r="MC1823" s="18"/>
      <c r="MD1823" s="18"/>
      <c r="ME1823" s="18"/>
      <c r="MF1823" s="18"/>
      <c r="MG1823" s="18"/>
      <c r="MH1823" s="18"/>
      <c r="MI1823" s="18"/>
      <c r="MJ1823" s="18"/>
      <c r="MK1823" s="18"/>
      <c r="ML1823" s="18"/>
      <c r="MM1823" s="18"/>
      <c r="MN1823" s="18"/>
      <c r="MO1823" s="18"/>
      <c r="MP1823" s="18"/>
      <c r="MQ1823" s="18"/>
      <c r="MR1823" s="18"/>
      <c r="MS1823" s="18"/>
      <c r="MT1823" s="18"/>
      <c r="MU1823" s="18"/>
      <c r="MV1823" s="18"/>
      <c r="MW1823" s="18"/>
      <c r="MX1823" s="18"/>
      <c r="MY1823" s="18"/>
      <c r="MZ1823" s="18"/>
      <c r="NA1823" s="18"/>
      <c r="NB1823" s="18"/>
      <c r="NC1823" s="18"/>
      <c r="ND1823" s="18"/>
      <c r="NE1823" s="18"/>
      <c r="NF1823" s="18"/>
      <c r="NG1823" s="18"/>
      <c r="NH1823" s="18"/>
      <c r="NI1823" s="18"/>
      <c r="NJ1823" s="18"/>
      <c r="NK1823" s="18"/>
      <c r="NL1823" s="18"/>
      <c r="NM1823" s="18"/>
      <c r="NN1823" s="18"/>
      <c r="NO1823" s="18"/>
      <c r="NP1823" s="18"/>
      <c r="NQ1823" s="18"/>
      <c r="NR1823" s="18"/>
      <c r="NS1823" s="18"/>
      <c r="NT1823" s="18"/>
      <c r="NU1823" s="18"/>
      <c r="NV1823" s="18"/>
      <c r="NW1823" s="18"/>
      <c r="NX1823" s="18"/>
      <c r="NY1823" s="18"/>
      <c r="NZ1823" s="18"/>
      <c r="OA1823" s="18"/>
      <c r="OB1823" s="18"/>
      <c r="OC1823" s="18"/>
      <c r="OD1823" s="18"/>
      <c r="OE1823" s="18"/>
      <c r="OF1823" s="18"/>
      <c r="OG1823" s="18"/>
      <c r="OH1823" s="18"/>
      <c r="OI1823" s="18"/>
      <c r="OJ1823" s="18"/>
      <c r="OK1823" s="18"/>
      <c r="OL1823" s="18"/>
      <c r="OM1823" s="18"/>
      <c r="ON1823" s="18"/>
      <c r="OO1823" s="18"/>
      <c r="OP1823" s="18"/>
      <c r="OQ1823" s="18"/>
      <c r="OR1823" s="18"/>
      <c r="OS1823" s="18"/>
      <c r="OT1823" s="18"/>
      <c r="OU1823" s="18"/>
      <c r="OV1823" s="18"/>
      <c r="OW1823" s="18"/>
      <c r="OX1823" s="18"/>
      <c r="OY1823" s="18"/>
      <c r="OZ1823" s="18"/>
      <c r="PA1823" s="18"/>
      <c r="PB1823" s="18"/>
      <c r="PC1823" s="18"/>
      <c r="PD1823" s="18"/>
      <c r="PE1823" s="18"/>
      <c r="PF1823" s="18"/>
      <c r="PG1823" s="18"/>
      <c r="PH1823" s="18"/>
      <c r="PI1823" s="18"/>
      <c r="PJ1823" s="18"/>
      <c r="PK1823" s="18"/>
      <c r="PL1823" s="18"/>
      <c r="PM1823" s="18"/>
      <c r="PN1823" s="18"/>
      <c r="PO1823" s="18"/>
      <c r="PP1823" s="18"/>
      <c r="PQ1823" s="18"/>
      <c r="PR1823" s="18"/>
      <c r="PS1823" s="18"/>
      <c r="PT1823" s="18"/>
      <c r="PU1823" s="18"/>
      <c r="PV1823" s="18"/>
      <c r="PW1823" s="18"/>
      <c r="PX1823" s="18"/>
      <c r="PY1823" s="18"/>
      <c r="PZ1823" s="18"/>
      <c r="QA1823" s="18"/>
      <c r="QB1823" s="18"/>
      <c r="QC1823" s="18"/>
      <c r="QD1823" s="18"/>
      <c r="QE1823" s="18"/>
      <c r="QF1823" s="18"/>
      <c r="QG1823" s="18"/>
      <c r="QH1823" s="18"/>
      <c r="QI1823" s="18"/>
      <c r="QJ1823" s="18"/>
      <c r="QK1823" s="18"/>
      <c r="QL1823" s="18"/>
      <c r="QM1823" s="18"/>
      <c r="QN1823" s="18"/>
      <c r="QO1823" s="18"/>
      <c r="QP1823" s="18"/>
      <c r="QQ1823" s="18"/>
      <c r="QR1823" s="18"/>
      <c r="QS1823" s="18"/>
      <c r="QT1823" s="18"/>
      <c r="QU1823" s="18"/>
      <c r="QV1823" s="18"/>
      <c r="QW1823" s="18"/>
      <c r="QX1823" s="18"/>
      <c r="QY1823" s="18"/>
      <c r="QZ1823" s="18"/>
      <c r="RA1823" s="18"/>
      <c r="RB1823" s="18"/>
      <c r="RC1823" s="18"/>
      <c r="RD1823" s="18"/>
      <c r="RE1823" s="18"/>
      <c r="RF1823" s="18"/>
      <c r="RG1823" s="18"/>
      <c r="RH1823" s="18"/>
      <c r="RI1823" s="18"/>
      <c r="RJ1823" s="18"/>
      <c r="RK1823" s="18"/>
      <c r="RL1823" s="18"/>
      <c r="RM1823" s="18"/>
      <c r="RN1823" s="18"/>
      <c r="RO1823" s="18"/>
      <c r="RP1823" s="18"/>
      <c r="RQ1823" s="18"/>
      <c r="RR1823" s="18"/>
      <c r="RS1823" s="18"/>
      <c r="RT1823" s="18"/>
      <c r="RU1823" s="18"/>
      <c r="RV1823" s="18"/>
      <c r="RW1823" s="18"/>
      <c r="RX1823" s="18"/>
      <c r="RY1823" s="18"/>
      <c r="RZ1823" s="18"/>
      <c r="SA1823" s="18"/>
      <c r="SB1823" s="18"/>
      <c r="SC1823" s="18"/>
      <c r="SD1823" s="18"/>
      <c r="SE1823" s="18"/>
      <c r="SF1823" s="18"/>
      <c r="SG1823" s="18"/>
      <c r="SH1823" s="18"/>
      <c r="SI1823" s="18"/>
      <c r="SJ1823" s="18"/>
      <c r="SK1823" s="18"/>
      <c r="SL1823" s="18"/>
      <c r="SM1823" s="18"/>
      <c r="SN1823" s="18"/>
      <c r="SO1823" s="18"/>
      <c r="SP1823" s="18"/>
      <c r="SQ1823" s="18"/>
      <c r="SR1823" s="18"/>
      <c r="SS1823" s="18"/>
      <c r="ST1823" s="18"/>
      <c r="SU1823" s="18"/>
      <c r="SV1823" s="18"/>
      <c r="SW1823" s="18"/>
      <c r="SX1823" s="18"/>
      <c r="SY1823" s="18"/>
      <c r="SZ1823" s="18"/>
      <c r="TA1823" s="18"/>
      <c r="TB1823" s="18"/>
      <c r="TC1823" s="18"/>
      <c r="TD1823" s="18"/>
      <c r="TE1823" s="18"/>
      <c r="TF1823" s="18"/>
      <c r="TG1823" s="18"/>
      <c r="TH1823" s="18"/>
      <c r="TI1823" s="18"/>
      <c r="TJ1823" s="18"/>
      <c r="TK1823" s="18"/>
      <c r="TL1823" s="18"/>
      <c r="TM1823" s="18"/>
      <c r="TN1823" s="18"/>
      <c r="TO1823" s="18"/>
      <c r="TP1823" s="18"/>
      <c r="TQ1823" s="18"/>
      <c r="TR1823" s="18"/>
      <c r="TS1823" s="18"/>
      <c r="TT1823" s="18"/>
      <c r="TU1823" s="18"/>
      <c r="TV1823" s="18"/>
      <c r="TW1823" s="18"/>
      <c r="TX1823" s="18"/>
      <c r="TY1823" s="18"/>
      <c r="TZ1823" s="18"/>
      <c r="UA1823" s="18"/>
      <c r="UB1823" s="18"/>
      <c r="UC1823" s="18"/>
      <c r="UD1823" s="18"/>
      <c r="UE1823" s="18"/>
      <c r="UF1823" s="18"/>
      <c r="UG1823" s="18"/>
      <c r="UH1823" s="18"/>
      <c r="UI1823" s="18"/>
      <c r="UJ1823" s="18"/>
      <c r="UK1823" s="18"/>
      <c r="UL1823" s="18"/>
      <c r="UM1823" s="18"/>
      <c r="UN1823" s="18"/>
      <c r="UO1823" s="18"/>
      <c r="UP1823" s="18"/>
      <c r="UQ1823" s="18"/>
      <c r="UR1823" s="18"/>
      <c r="US1823" s="18"/>
      <c r="UT1823" s="18"/>
      <c r="UU1823" s="18"/>
      <c r="UV1823" s="18"/>
      <c r="UW1823" s="18"/>
      <c r="UX1823" s="18"/>
      <c r="UY1823" s="18"/>
      <c r="UZ1823" s="18"/>
      <c r="VA1823" s="18"/>
      <c r="VB1823" s="18"/>
      <c r="VC1823" s="18"/>
      <c r="VD1823" s="18"/>
      <c r="VE1823" s="18"/>
      <c r="VF1823" s="18"/>
      <c r="VG1823" s="18"/>
      <c r="VH1823" s="18"/>
      <c r="VI1823" s="18"/>
      <c r="VJ1823" s="18"/>
      <c r="VK1823" s="18"/>
      <c r="VL1823" s="18"/>
      <c r="VM1823" s="18"/>
      <c r="VN1823" s="18"/>
      <c r="VO1823" s="18"/>
      <c r="VP1823" s="18"/>
      <c r="VQ1823" s="18"/>
      <c r="VR1823" s="18"/>
      <c r="VS1823" s="18"/>
      <c r="VT1823" s="18"/>
      <c r="VU1823" s="18"/>
      <c r="VV1823" s="18"/>
      <c r="VW1823" s="18"/>
      <c r="VX1823" s="18"/>
      <c r="VY1823" s="18"/>
      <c r="VZ1823" s="18"/>
      <c r="WA1823" s="18"/>
      <c r="WB1823" s="18"/>
      <c r="WC1823" s="18"/>
      <c r="WD1823" s="18"/>
      <c r="WE1823" s="18"/>
      <c r="WF1823" s="18"/>
      <c r="WG1823" s="18"/>
      <c r="WH1823" s="18"/>
      <c r="WI1823" s="18"/>
      <c r="WJ1823" s="18"/>
      <c r="WK1823" s="18"/>
      <c r="WL1823" s="18"/>
      <c r="WM1823" s="18"/>
      <c r="WN1823" s="18"/>
      <c r="WO1823" s="18"/>
      <c r="WP1823" s="18"/>
      <c r="WQ1823" s="18"/>
      <c r="WR1823" s="18"/>
      <c r="WS1823" s="18"/>
      <c r="WT1823" s="18"/>
      <c r="WU1823" s="18"/>
      <c r="WV1823" s="18"/>
      <c r="WW1823" s="18"/>
      <c r="WX1823" s="18"/>
      <c r="WY1823" s="18"/>
      <c r="WZ1823" s="18"/>
      <c r="XA1823" s="18"/>
      <c r="XB1823" s="18"/>
      <c r="XC1823" s="18"/>
      <c r="XD1823" s="18"/>
      <c r="XE1823" s="18"/>
      <c r="XF1823" s="18"/>
      <c r="XG1823" s="18"/>
      <c r="XH1823" s="18"/>
      <c r="XI1823" s="18"/>
      <c r="XJ1823" s="18"/>
      <c r="XK1823" s="18"/>
      <c r="XL1823" s="18"/>
      <c r="XM1823" s="18"/>
      <c r="XN1823" s="18"/>
      <c r="XO1823" s="18"/>
      <c r="XP1823" s="18"/>
      <c r="XQ1823" s="18"/>
      <c r="XR1823" s="18"/>
      <c r="XS1823" s="18"/>
      <c r="XT1823" s="18"/>
      <c r="XU1823" s="18"/>
      <c r="XV1823" s="18"/>
      <c r="XW1823" s="18"/>
      <c r="XX1823" s="18"/>
      <c r="XY1823" s="18"/>
      <c r="XZ1823" s="18"/>
      <c r="YA1823" s="18"/>
      <c r="YB1823" s="18"/>
      <c r="YC1823" s="18"/>
      <c r="YD1823" s="18"/>
      <c r="YE1823" s="18"/>
      <c r="YF1823" s="18"/>
      <c r="YG1823" s="18"/>
      <c r="YH1823" s="18"/>
      <c r="YI1823" s="18"/>
      <c r="YJ1823" s="18"/>
      <c r="YK1823" s="18"/>
      <c r="YL1823" s="18"/>
      <c r="YM1823" s="18"/>
      <c r="YN1823" s="18"/>
      <c r="YO1823" s="18"/>
      <c r="YP1823" s="18"/>
      <c r="YQ1823" s="18"/>
      <c r="YR1823" s="18"/>
      <c r="YS1823" s="18"/>
      <c r="YT1823" s="18"/>
      <c r="YU1823" s="18"/>
      <c r="YV1823" s="18"/>
      <c r="YW1823" s="18"/>
      <c r="YX1823" s="18"/>
      <c r="YY1823" s="18"/>
      <c r="YZ1823" s="18"/>
      <c r="ZA1823" s="18"/>
      <c r="ZB1823" s="18"/>
      <c r="ZC1823" s="18"/>
      <c r="ZD1823" s="18"/>
      <c r="ZE1823" s="18"/>
      <c r="ZF1823" s="18"/>
      <c r="ZG1823" s="18"/>
      <c r="ZH1823" s="18"/>
      <c r="ZI1823" s="18"/>
      <c r="ZJ1823" s="18"/>
      <c r="ZK1823" s="18"/>
      <c r="ZL1823" s="18"/>
      <c r="ZM1823" s="18"/>
      <c r="ZN1823" s="18"/>
      <c r="ZO1823" s="18"/>
      <c r="ZP1823" s="18"/>
      <c r="ZQ1823" s="18"/>
      <c r="ZR1823" s="18"/>
      <c r="ZS1823" s="18"/>
      <c r="ZT1823" s="18"/>
      <c r="ZU1823" s="18"/>
      <c r="ZV1823" s="18"/>
      <c r="ZW1823" s="18"/>
      <c r="ZX1823" s="18"/>
      <c r="ZY1823" s="18"/>
      <c r="ZZ1823" s="18"/>
      <c r="AAA1823" s="18"/>
      <c r="AAB1823" s="18"/>
      <c r="AAC1823" s="18"/>
      <c r="AAD1823" s="18"/>
      <c r="AAE1823" s="18"/>
      <c r="AAF1823" s="18"/>
      <c r="AAG1823" s="18"/>
      <c r="AAH1823" s="18"/>
      <c r="AAI1823" s="18"/>
      <c r="AAJ1823" s="18"/>
      <c r="AAK1823" s="18"/>
      <c r="AAL1823" s="18"/>
      <c r="AAM1823" s="18"/>
      <c r="AAN1823" s="18"/>
      <c r="AAO1823" s="18"/>
      <c r="AAP1823" s="18"/>
      <c r="AAQ1823" s="18"/>
      <c r="AAR1823" s="18"/>
      <c r="AAS1823" s="18"/>
      <c r="AAT1823" s="18"/>
      <c r="AAU1823" s="18"/>
      <c r="AAV1823" s="18"/>
      <c r="AAW1823" s="18"/>
      <c r="AAX1823" s="18"/>
      <c r="AAY1823" s="18"/>
      <c r="AAZ1823" s="18"/>
      <c r="ABA1823" s="18"/>
      <c r="ABB1823" s="18"/>
      <c r="ABC1823" s="18"/>
      <c r="ABD1823" s="18"/>
      <c r="ABE1823" s="18"/>
      <c r="ABF1823" s="18"/>
      <c r="ABG1823" s="18"/>
      <c r="ABH1823" s="18"/>
      <c r="ABI1823" s="18"/>
      <c r="ABJ1823" s="18"/>
      <c r="ABK1823" s="18"/>
      <c r="ABL1823" s="18"/>
      <c r="ABM1823" s="18"/>
      <c r="ABN1823" s="18"/>
      <c r="ABO1823" s="18"/>
      <c r="ABP1823" s="18"/>
      <c r="ABQ1823" s="18"/>
      <c r="ABR1823" s="18"/>
      <c r="ABS1823" s="18"/>
      <c r="ABT1823" s="18"/>
      <c r="ABU1823" s="18"/>
      <c r="ABV1823" s="18"/>
      <c r="ABW1823" s="18"/>
      <c r="ABX1823" s="18"/>
      <c r="ABY1823" s="18"/>
      <c r="ABZ1823" s="18"/>
      <c r="ACA1823" s="18"/>
      <c r="ACB1823" s="18"/>
      <c r="ACC1823" s="18"/>
      <c r="ACD1823" s="18"/>
      <c r="ACE1823" s="18"/>
      <c r="ACF1823" s="18"/>
      <c r="ACG1823" s="18"/>
      <c r="ACH1823" s="18"/>
      <c r="ACI1823" s="18"/>
      <c r="ACJ1823" s="18"/>
      <c r="ACK1823" s="18"/>
      <c r="ACL1823" s="18"/>
      <c r="ACM1823" s="18"/>
      <c r="ACN1823" s="18"/>
      <c r="ACO1823" s="18"/>
      <c r="ACP1823" s="18"/>
      <c r="ACQ1823" s="18"/>
      <c r="ACR1823" s="18"/>
      <c r="ACS1823" s="18"/>
      <c r="ACT1823" s="18"/>
      <c r="ACU1823" s="18"/>
      <c r="ACV1823" s="18"/>
      <c r="ACW1823" s="18"/>
      <c r="ACX1823" s="18"/>
      <c r="ACY1823" s="18"/>
      <c r="ACZ1823" s="18"/>
      <c r="ADA1823" s="18"/>
      <c r="ADB1823" s="18"/>
      <c r="ADC1823" s="18"/>
      <c r="ADD1823" s="18"/>
      <c r="ADE1823" s="18"/>
      <c r="ADF1823" s="18"/>
      <c r="ADG1823" s="18"/>
      <c r="ADH1823" s="18"/>
      <c r="ADI1823" s="18"/>
      <c r="ADJ1823" s="18"/>
      <c r="ADK1823" s="18"/>
      <c r="ADL1823" s="18"/>
      <c r="ADM1823" s="18"/>
      <c r="ADN1823" s="18"/>
      <c r="ADO1823" s="18"/>
      <c r="ADP1823" s="18"/>
      <c r="ADQ1823" s="18"/>
      <c r="ADR1823" s="18"/>
      <c r="ADS1823" s="18"/>
      <c r="ADT1823" s="18"/>
      <c r="ADU1823" s="18"/>
      <c r="ADV1823" s="18"/>
      <c r="ADW1823" s="18"/>
      <c r="ADX1823" s="18"/>
      <c r="ADY1823" s="18"/>
      <c r="ADZ1823" s="18"/>
      <c r="AEA1823" s="18"/>
      <c r="AEB1823" s="18"/>
      <c r="AEC1823" s="18"/>
      <c r="AED1823" s="18"/>
      <c r="AEE1823" s="18"/>
      <c r="AEF1823" s="18"/>
      <c r="AEG1823" s="18"/>
      <c r="AEH1823" s="18"/>
      <c r="AEI1823" s="18"/>
      <c r="AEJ1823" s="18"/>
      <c r="AEK1823" s="18"/>
      <c r="AEL1823" s="18"/>
      <c r="AEM1823" s="18"/>
      <c r="AEN1823" s="18"/>
      <c r="AEO1823" s="18"/>
      <c r="AEP1823" s="18"/>
      <c r="AEQ1823" s="18"/>
      <c r="AER1823" s="18"/>
      <c r="AES1823" s="18"/>
      <c r="AET1823" s="18"/>
      <c r="AEU1823" s="18"/>
      <c r="AEV1823" s="18"/>
      <c r="AEW1823" s="18"/>
      <c r="AEX1823" s="18"/>
      <c r="AEY1823" s="18"/>
      <c r="AEZ1823" s="18"/>
      <c r="AFA1823" s="18"/>
      <c r="AFB1823" s="18"/>
      <c r="AFC1823" s="18"/>
      <c r="AFD1823" s="18"/>
      <c r="AFE1823" s="18"/>
      <c r="AFF1823" s="18"/>
      <c r="AFG1823" s="18"/>
      <c r="AFH1823" s="18"/>
      <c r="AFI1823" s="18"/>
      <c r="AFJ1823" s="18"/>
      <c r="AFK1823" s="18"/>
      <c r="AFL1823" s="18"/>
      <c r="AFM1823" s="18"/>
      <c r="AFN1823" s="18"/>
      <c r="AFO1823" s="18"/>
      <c r="AFP1823" s="18"/>
      <c r="AFQ1823" s="18"/>
      <c r="AFR1823" s="18"/>
      <c r="AFS1823" s="18"/>
      <c r="AFT1823" s="18"/>
      <c r="AFU1823" s="18"/>
      <c r="AFV1823" s="18"/>
      <c r="AFW1823" s="18"/>
      <c r="AFX1823" s="18"/>
      <c r="AFY1823" s="18"/>
      <c r="AFZ1823" s="18"/>
      <c r="AGA1823" s="18"/>
      <c r="AGB1823" s="18"/>
      <c r="AGC1823" s="18"/>
      <c r="AGD1823" s="18"/>
      <c r="AGE1823" s="18"/>
      <c r="AGF1823" s="18"/>
      <c r="AGG1823" s="18"/>
      <c r="AGH1823" s="18"/>
      <c r="AGI1823" s="18"/>
      <c r="AGJ1823" s="18"/>
      <c r="AGK1823" s="18"/>
      <c r="AGL1823" s="18"/>
      <c r="AGM1823" s="18"/>
      <c r="AGN1823" s="18"/>
      <c r="AGO1823" s="18"/>
      <c r="AGP1823" s="18"/>
      <c r="AGQ1823" s="18"/>
      <c r="AGR1823" s="18"/>
      <c r="AGS1823" s="18"/>
      <c r="AGT1823" s="18"/>
      <c r="AGU1823" s="18"/>
      <c r="AGV1823" s="18"/>
      <c r="AGW1823" s="18"/>
      <c r="AGX1823" s="18"/>
      <c r="AGY1823" s="18"/>
      <c r="AGZ1823" s="18"/>
      <c r="AHA1823" s="18"/>
      <c r="AHB1823" s="18"/>
      <c r="AHC1823" s="18"/>
      <c r="AHD1823" s="18"/>
      <c r="AHE1823" s="18"/>
      <c r="AHF1823" s="18"/>
      <c r="AHG1823" s="18"/>
      <c r="AHH1823" s="18"/>
      <c r="AHI1823" s="18"/>
      <c r="AHJ1823" s="18"/>
      <c r="AHK1823" s="18"/>
      <c r="AHL1823" s="18"/>
      <c r="AHM1823" s="18"/>
      <c r="AHN1823" s="18"/>
      <c r="AHO1823" s="18"/>
      <c r="AHP1823" s="18"/>
      <c r="AHQ1823" s="18"/>
      <c r="AHR1823" s="18"/>
      <c r="AHS1823" s="18"/>
      <c r="AHT1823" s="18"/>
      <c r="AHU1823" s="18"/>
      <c r="AHV1823" s="18"/>
      <c r="AHW1823" s="18"/>
      <c r="AHX1823" s="18"/>
      <c r="AHY1823" s="18"/>
      <c r="AHZ1823" s="18"/>
      <c r="AIA1823" s="18"/>
      <c r="AIB1823" s="18"/>
      <c r="AIC1823" s="18"/>
      <c r="AID1823" s="18"/>
      <c r="AIE1823" s="18"/>
      <c r="AIF1823" s="18"/>
      <c r="AIG1823" s="18"/>
      <c r="AIH1823" s="18"/>
      <c r="AII1823" s="18"/>
      <c r="AIJ1823" s="18"/>
      <c r="AIK1823" s="18"/>
      <c r="AIL1823" s="18"/>
      <c r="AIM1823" s="18"/>
      <c r="AIN1823" s="18"/>
      <c r="AIO1823" s="18"/>
      <c r="AIP1823" s="18"/>
      <c r="AIQ1823" s="18"/>
      <c r="AIR1823" s="18"/>
      <c r="AIS1823" s="18"/>
      <c r="AIT1823" s="18"/>
      <c r="AIU1823" s="18"/>
      <c r="AIV1823" s="18"/>
      <c r="AIW1823" s="18"/>
      <c r="AIX1823" s="18"/>
      <c r="AIY1823" s="18"/>
      <c r="AIZ1823" s="18"/>
      <c r="AJA1823" s="18"/>
      <c r="AJB1823" s="18"/>
      <c r="AJC1823" s="18"/>
      <c r="AJD1823" s="18"/>
      <c r="AJE1823" s="18"/>
      <c r="AJF1823" s="18"/>
      <c r="AJG1823" s="18"/>
      <c r="AJH1823" s="18"/>
      <c r="AJI1823" s="18"/>
      <c r="AJJ1823" s="18"/>
      <c r="AJK1823" s="18"/>
      <c r="AJL1823" s="18"/>
      <c r="AJM1823" s="18"/>
      <c r="AJN1823" s="18"/>
      <c r="AJO1823" s="18"/>
      <c r="AJP1823" s="18"/>
      <c r="AJQ1823" s="18"/>
      <c r="AJR1823" s="18"/>
      <c r="AJS1823" s="18"/>
      <c r="AJT1823" s="18"/>
      <c r="AJU1823" s="18"/>
      <c r="AJV1823" s="18"/>
      <c r="AJW1823" s="18"/>
      <c r="AJX1823" s="18"/>
      <c r="AJY1823" s="18"/>
      <c r="AJZ1823" s="18"/>
      <c r="AKA1823" s="18"/>
      <c r="AKB1823" s="18"/>
      <c r="AKC1823" s="18"/>
      <c r="AKD1823" s="18"/>
      <c r="AKE1823" s="18"/>
      <c r="AKF1823" s="18"/>
      <c r="AKG1823" s="18"/>
      <c r="AKH1823" s="18"/>
      <c r="AKI1823" s="18"/>
      <c r="AKJ1823" s="18"/>
      <c r="AKK1823" s="18"/>
      <c r="AKL1823" s="18"/>
      <c r="AKM1823" s="18"/>
      <c r="AKN1823" s="18"/>
      <c r="AKO1823" s="18"/>
      <c r="AKP1823" s="18"/>
      <c r="AKQ1823" s="18"/>
      <c r="AKR1823" s="18"/>
      <c r="AKS1823" s="18"/>
      <c r="AKT1823" s="18"/>
      <c r="AKU1823" s="18"/>
      <c r="AKV1823" s="18"/>
      <c r="AKW1823" s="18"/>
      <c r="AKX1823" s="18"/>
      <c r="AKY1823" s="18"/>
      <c r="AKZ1823" s="18"/>
      <c r="ALA1823" s="18"/>
      <c r="ALB1823" s="18"/>
      <c r="ALC1823" s="18"/>
      <c r="ALD1823" s="18"/>
      <c r="ALE1823" s="18"/>
      <c r="ALF1823" s="18"/>
      <c r="ALG1823" s="18"/>
      <c r="ALH1823" s="18"/>
      <c r="ALI1823" s="18"/>
      <c r="ALJ1823" s="18"/>
      <c r="ALK1823" s="18"/>
      <c r="ALL1823" s="18"/>
      <c r="ALM1823" s="18"/>
      <c r="ALN1823" s="18"/>
      <c r="ALO1823" s="18"/>
      <c r="ALP1823" s="18"/>
      <c r="ALQ1823" s="18"/>
      <c r="ALR1823" s="18"/>
      <c r="ALS1823" s="18"/>
      <c r="ALT1823" s="18"/>
      <c r="ALU1823" s="18"/>
      <c r="ALV1823" s="18"/>
      <c r="ALW1823" s="18"/>
      <c r="ALX1823" s="18"/>
      <c r="ALY1823" s="18"/>
      <c r="ALZ1823" s="18"/>
      <c r="AMA1823" s="18"/>
      <c r="AMB1823" s="18"/>
      <c r="AMC1823" s="18"/>
      <c r="AMD1823" s="18"/>
      <c r="AME1823" s="18"/>
      <c r="AMF1823" s="18"/>
      <c r="AMG1823" s="18"/>
      <c r="AMH1823" s="18"/>
      <c r="AMI1823" s="18"/>
      <c r="AMJ1823" s="18"/>
    </row>
    <row r="1824" spans="1:1024" s="315" customFormat="1">
      <c r="A1824" s="15"/>
      <c r="B1824" s="18"/>
      <c r="C1824" s="18"/>
      <c r="D1824" s="18"/>
      <c r="E1824" s="18"/>
      <c r="F1824" s="18"/>
      <c r="G1824" s="18"/>
      <c r="H1824" s="18"/>
      <c r="I1824" s="32"/>
      <c r="J1824" s="32"/>
      <c r="K1824" s="18"/>
      <c r="L1824" s="18"/>
      <c r="M1824" s="18"/>
      <c r="N1824" s="18"/>
      <c r="O1824" s="18"/>
      <c r="P1824" s="18"/>
      <c r="Q1824" s="18"/>
      <c r="R1824" s="18"/>
      <c r="S1824" s="18"/>
      <c r="T1824" s="18"/>
      <c r="U1824" s="18"/>
      <c r="V1824" s="18"/>
      <c r="W1824" s="18"/>
      <c r="X1824" s="18"/>
      <c r="Y1824" s="18"/>
      <c r="Z1824" s="18"/>
      <c r="AA1824" s="18"/>
      <c r="AB1824" s="18"/>
      <c r="AC1824" s="18"/>
      <c r="AD1824" s="18"/>
      <c r="AE1824" s="18"/>
      <c r="AF1824" s="18"/>
      <c r="AG1824" s="18"/>
      <c r="AH1824" s="18"/>
      <c r="AI1824" s="18"/>
      <c r="AJ1824" s="18"/>
      <c r="AK1824" s="18"/>
      <c r="AL1824" s="18"/>
      <c r="AM1824" s="18"/>
      <c r="AN1824" s="18"/>
      <c r="AO1824" s="18"/>
      <c r="AP1824" s="18"/>
      <c r="AQ1824" s="18"/>
      <c r="AR1824" s="18"/>
      <c r="AS1824" s="18"/>
      <c r="AT1824" s="18"/>
      <c r="AU1824" s="18"/>
      <c r="AV1824" s="18"/>
      <c r="AW1824" s="18"/>
      <c r="AX1824" s="18"/>
      <c r="AY1824" s="18"/>
      <c r="AZ1824" s="18"/>
      <c r="BA1824" s="18"/>
      <c r="BB1824" s="18"/>
      <c r="BC1824" s="18"/>
      <c r="BD1824" s="18"/>
      <c r="BE1824" s="18"/>
      <c r="BF1824" s="18"/>
      <c r="BG1824" s="18"/>
      <c r="BH1824" s="18"/>
      <c r="BI1824" s="18"/>
      <c r="BJ1824" s="18"/>
      <c r="BK1824" s="18"/>
      <c r="BL1824" s="18"/>
      <c r="BM1824" s="18"/>
      <c r="BN1824" s="18"/>
      <c r="BO1824" s="18"/>
      <c r="BP1824" s="18"/>
      <c r="BQ1824" s="18"/>
      <c r="BR1824" s="18"/>
      <c r="BS1824" s="18"/>
      <c r="BT1824" s="18"/>
      <c r="BU1824" s="18"/>
      <c r="BV1824" s="18"/>
      <c r="BW1824" s="18"/>
      <c r="BX1824" s="18"/>
      <c r="BY1824" s="18"/>
      <c r="BZ1824" s="18"/>
      <c r="CA1824" s="18"/>
      <c r="CB1824" s="18"/>
      <c r="CC1824" s="18"/>
      <c r="CD1824" s="18"/>
      <c r="CE1824" s="18"/>
      <c r="CF1824" s="18"/>
      <c r="CG1824" s="18"/>
      <c r="CH1824" s="18"/>
      <c r="CI1824" s="18"/>
      <c r="CJ1824" s="18"/>
      <c r="CK1824" s="18"/>
      <c r="CL1824" s="18"/>
      <c r="CM1824" s="18"/>
      <c r="CN1824" s="18"/>
      <c r="CO1824" s="18"/>
      <c r="CP1824" s="18"/>
      <c r="CQ1824" s="18"/>
      <c r="CR1824" s="18"/>
      <c r="CS1824" s="18"/>
      <c r="CT1824" s="18"/>
      <c r="CU1824" s="18"/>
      <c r="CV1824" s="18"/>
      <c r="CW1824" s="18"/>
      <c r="CX1824" s="18"/>
      <c r="CY1824" s="18"/>
      <c r="CZ1824" s="18"/>
      <c r="DA1824" s="18"/>
      <c r="DB1824" s="18"/>
      <c r="DC1824" s="18"/>
      <c r="DD1824" s="18"/>
      <c r="DE1824" s="18"/>
      <c r="DF1824" s="18"/>
      <c r="DG1824" s="18"/>
      <c r="DH1824" s="18"/>
      <c r="DI1824" s="18"/>
      <c r="DJ1824" s="18"/>
      <c r="DK1824" s="18"/>
      <c r="DL1824" s="18"/>
      <c r="DM1824" s="18"/>
      <c r="DN1824" s="18"/>
      <c r="DO1824" s="18"/>
      <c r="DP1824" s="18"/>
      <c r="DQ1824" s="18"/>
      <c r="DR1824" s="18"/>
      <c r="DS1824" s="18"/>
      <c r="DT1824" s="18"/>
      <c r="DU1824" s="18"/>
      <c r="DV1824" s="18"/>
      <c r="DW1824" s="18"/>
      <c r="DX1824" s="18"/>
      <c r="DY1824" s="18"/>
      <c r="DZ1824" s="18"/>
      <c r="EA1824" s="18"/>
      <c r="EB1824" s="18"/>
      <c r="EC1824" s="18"/>
      <c r="ED1824" s="18"/>
      <c r="EE1824" s="18"/>
      <c r="EF1824" s="18"/>
      <c r="EG1824" s="18"/>
      <c r="EH1824" s="18"/>
      <c r="EI1824" s="18"/>
      <c r="EJ1824" s="18"/>
      <c r="EK1824" s="18"/>
      <c r="EL1824" s="18"/>
      <c r="EM1824" s="18"/>
      <c r="EN1824" s="18"/>
      <c r="EO1824" s="18"/>
      <c r="EP1824" s="18"/>
      <c r="EQ1824" s="18"/>
      <c r="ER1824" s="18"/>
      <c r="ES1824" s="18"/>
      <c r="ET1824" s="18"/>
      <c r="EU1824" s="18"/>
      <c r="EV1824" s="18"/>
      <c r="EW1824" s="18"/>
      <c r="EX1824" s="18"/>
      <c r="EY1824" s="18"/>
      <c r="EZ1824" s="18"/>
      <c r="FA1824" s="18"/>
      <c r="FB1824" s="18"/>
      <c r="FC1824" s="18"/>
      <c r="FD1824" s="18"/>
      <c r="FE1824" s="18"/>
      <c r="FF1824" s="18"/>
      <c r="FG1824" s="18"/>
      <c r="FH1824" s="18"/>
      <c r="FI1824" s="18"/>
      <c r="FJ1824" s="18"/>
      <c r="FK1824" s="18"/>
      <c r="FL1824" s="18"/>
      <c r="FM1824" s="18"/>
      <c r="FN1824" s="18"/>
      <c r="FO1824" s="18"/>
      <c r="FP1824" s="18"/>
      <c r="FQ1824" s="18"/>
      <c r="FR1824" s="18"/>
      <c r="FS1824" s="18"/>
      <c r="FT1824" s="18"/>
      <c r="FU1824" s="18"/>
      <c r="FV1824" s="18"/>
      <c r="FW1824" s="18"/>
      <c r="FX1824" s="18"/>
      <c r="FY1824" s="18"/>
      <c r="FZ1824" s="18"/>
      <c r="GA1824" s="18"/>
      <c r="GB1824" s="18"/>
      <c r="GC1824" s="18"/>
      <c r="GD1824" s="18"/>
      <c r="GE1824" s="18"/>
      <c r="GF1824" s="18"/>
      <c r="GG1824" s="18"/>
      <c r="GH1824" s="18"/>
      <c r="GI1824" s="18"/>
      <c r="GJ1824" s="18"/>
      <c r="GK1824" s="18"/>
      <c r="GL1824" s="18"/>
      <c r="GM1824" s="18"/>
      <c r="GN1824" s="18"/>
      <c r="GO1824" s="18"/>
      <c r="GP1824" s="18"/>
      <c r="GQ1824" s="18"/>
      <c r="GR1824" s="18"/>
      <c r="GS1824" s="18"/>
      <c r="GT1824" s="18"/>
      <c r="GU1824" s="18"/>
      <c r="GV1824" s="18"/>
      <c r="GW1824" s="18"/>
      <c r="GX1824" s="18"/>
      <c r="GY1824" s="18"/>
      <c r="GZ1824" s="18"/>
      <c r="HA1824" s="18"/>
      <c r="HB1824" s="18"/>
      <c r="HC1824" s="18"/>
      <c r="HD1824" s="18"/>
      <c r="HE1824" s="18"/>
      <c r="HF1824" s="18"/>
      <c r="HG1824" s="18"/>
      <c r="HH1824" s="18"/>
      <c r="HI1824" s="18"/>
      <c r="HJ1824" s="18"/>
      <c r="HK1824" s="18"/>
      <c r="HL1824" s="18"/>
      <c r="HM1824" s="18"/>
      <c r="HN1824" s="18"/>
      <c r="HO1824" s="18"/>
      <c r="HP1824" s="18"/>
      <c r="HQ1824" s="18"/>
      <c r="HR1824" s="18"/>
      <c r="HS1824" s="18"/>
      <c r="HT1824" s="18"/>
      <c r="HU1824" s="18"/>
      <c r="HV1824" s="18"/>
      <c r="HW1824" s="18"/>
      <c r="HX1824" s="18"/>
      <c r="HY1824" s="18"/>
      <c r="HZ1824" s="18"/>
      <c r="IA1824" s="18"/>
      <c r="IB1824" s="18"/>
      <c r="IC1824" s="18"/>
      <c r="ID1824" s="18"/>
      <c r="IE1824" s="18"/>
      <c r="IF1824" s="18"/>
      <c r="IG1824" s="18"/>
      <c r="IH1824" s="18"/>
      <c r="II1824" s="18"/>
      <c r="IJ1824" s="18"/>
      <c r="IK1824" s="18"/>
      <c r="IL1824" s="18"/>
      <c r="IM1824" s="18"/>
      <c r="IN1824" s="18"/>
      <c r="IO1824" s="18"/>
      <c r="IP1824" s="18"/>
      <c r="IQ1824" s="18"/>
      <c r="IR1824" s="18"/>
      <c r="IS1824" s="18"/>
      <c r="IT1824" s="18"/>
      <c r="IU1824" s="18"/>
      <c r="IV1824" s="18"/>
      <c r="IW1824" s="18"/>
      <c r="IX1824" s="18"/>
      <c r="IY1824" s="18"/>
      <c r="IZ1824" s="18"/>
      <c r="JA1824" s="18"/>
      <c r="JB1824" s="18"/>
      <c r="JC1824" s="18"/>
      <c r="JD1824" s="18"/>
      <c r="JE1824" s="18"/>
      <c r="JF1824" s="18"/>
      <c r="JG1824" s="18"/>
      <c r="JH1824" s="18"/>
      <c r="JI1824" s="18"/>
      <c r="JJ1824" s="18"/>
      <c r="JK1824" s="18"/>
      <c r="JL1824" s="18"/>
      <c r="JM1824" s="18"/>
      <c r="JN1824" s="18"/>
      <c r="JO1824" s="18"/>
      <c r="JP1824" s="18"/>
      <c r="JQ1824" s="18"/>
      <c r="JR1824" s="18"/>
      <c r="JS1824" s="18"/>
      <c r="JT1824" s="18"/>
      <c r="JU1824" s="18"/>
      <c r="JV1824" s="18"/>
      <c r="JW1824" s="18"/>
      <c r="JX1824" s="18"/>
      <c r="JY1824" s="18"/>
      <c r="JZ1824" s="18"/>
      <c r="KA1824" s="18"/>
      <c r="KB1824" s="18"/>
      <c r="KC1824" s="18"/>
      <c r="KD1824" s="18"/>
      <c r="KE1824" s="18"/>
      <c r="KF1824" s="18"/>
      <c r="KG1824" s="18"/>
      <c r="KH1824" s="18"/>
      <c r="KI1824" s="18"/>
      <c r="KJ1824" s="18"/>
      <c r="KK1824" s="18"/>
      <c r="KL1824" s="18"/>
      <c r="KM1824" s="18"/>
      <c r="KN1824" s="18"/>
      <c r="KO1824" s="18"/>
      <c r="KP1824" s="18"/>
      <c r="KQ1824" s="18"/>
      <c r="KR1824" s="18"/>
      <c r="KS1824" s="18"/>
      <c r="KT1824" s="18"/>
      <c r="KU1824" s="18"/>
      <c r="KV1824" s="18"/>
      <c r="KW1824" s="18"/>
      <c r="KX1824" s="18"/>
      <c r="KY1824" s="18"/>
      <c r="KZ1824" s="18"/>
      <c r="LA1824" s="18"/>
      <c r="LB1824" s="18"/>
      <c r="LC1824" s="18"/>
      <c r="LD1824" s="18"/>
      <c r="LE1824" s="18"/>
      <c r="LF1824" s="18"/>
      <c r="LG1824" s="18"/>
      <c r="LH1824" s="18"/>
      <c r="LI1824" s="18"/>
      <c r="LJ1824" s="18"/>
      <c r="LK1824" s="18"/>
      <c r="LL1824" s="18"/>
      <c r="LM1824" s="18"/>
      <c r="LN1824" s="18"/>
      <c r="LO1824" s="18"/>
      <c r="LP1824" s="18"/>
      <c r="LQ1824" s="18"/>
      <c r="LR1824" s="18"/>
      <c r="LS1824" s="18"/>
      <c r="LT1824" s="18"/>
      <c r="LU1824" s="18"/>
      <c r="LV1824" s="18"/>
      <c r="LW1824" s="18"/>
      <c r="LX1824" s="18"/>
      <c r="LY1824" s="18"/>
      <c r="LZ1824" s="18"/>
      <c r="MA1824" s="18"/>
      <c r="MB1824" s="18"/>
      <c r="MC1824" s="18"/>
      <c r="MD1824" s="18"/>
      <c r="ME1824" s="18"/>
      <c r="MF1824" s="18"/>
      <c r="MG1824" s="18"/>
      <c r="MH1824" s="18"/>
      <c r="MI1824" s="18"/>
      <c r="MJ1824" s="18"/>
      <c r="MK1824" s="18"/>
      <c r="ML1824" s="18"/>
      <c r="MM1824" s="18"/>
      <c r="MN1824" s="18"/>
      <c r="MO1824" s="18"/>
      <c r="MP1824" s="18"/>
      <c r="MQ1824" s="18"/>
      <c r="MR1824" s="18"/>
      <c r="MS1824" s="18"/>
      <c r="MT1824" s="18"/>
      <c r="MU1824" s="18"/>
      <c r="MV1824" s="18"/>
      <c r="MW1824" s="18"/>
      <c r="MX1824" s="18"/>
      <c r="MY1824" s="18"/>
      <c r="MZ1824" s="18"/>
      <c r="NA1824" s="18"/>
      <c r="NB1824" s="18"/>
      <c r="NC1824" s="18"/>
      <c r="ND1824" s="18"/>
      <c r="NE1824" s="18"/>
      <c r="NF1824" s="18"/>
      <c r="NG1824" s="18"/>
      <c r="NH1824" s="18"/>
      <c r="NI1824" s="18"/>
      <c r="NJ1824" s="18"/>
      <c r="NK1824" s="18"/>
      <c r="NL1824" s="18"/>
      <c r="NM1824" s="18"/>
      <c r="NN1824" s="18"/>
      <c r="NO1824" s="18"/>
      <c r="NP1824" s="18"/>
      <c r="NQ1824" s="18"/>
      <c r="NR1824" s="18"/>
      <c r="NS1824" s="18"/>
      <c r="NT1824" s="18"/>
      <c r="NU1824" s="18"/>
      <c r="NV1824" s="18"/>
      <c r="NW1824" s="18"/>
      <c r="NX1824" s="18"/>
      <c r="NY1824" s="18"/>
      <c r="NZ1824" s="18"/>
      <c r="OA1824" s="18"/>
      <c r="OB1824" s="18"/>
      <c r="OC1824" s="18"/>
      <c r="OD1824" s="18"/>
      <c r="OE1824" s="18"/>
      <c r="OF1824" s="18"/>
      <c r="OG1824" s="18"/>
      <c r="OH1824" s="18"/>
      <c r="OI1824" s="18"/>
      <c r="OJ1824" s="18"/>
      <c r="OK1824" s="18"/>
      <c r="OL1824" s="18"/>
      <c r="OM1824" s="18"/>
      <c r="ON1824" s="18"/>
      <c r="OO1824" s="18"/>
      <c r="OP1824" s="18"/>
      <c r="OQ1824" s="18"/>
      <c r="OR1824" s="18"/>
      <c r="OS1824" s="18"/>
      <c r="OT1824" s="18"/>
      <c r="OU1824" s="18"/>
      <c r="OV1824" s="18"/>
      <c r="OW1824" s="18"/>
      <c r="OX1824" s="18"/>
      <c r="OY1824" s="18"/>
      <c r="OZ1824" s="18"/>
      <c r="PA1824" s="18"/>
      <c r="PB1824" s="18"/>
      <c r="PC1824" s="18"/>
      <c r="PD1824" s="18"/>
      <c r="PE1824" s="18"/>
      <c r="PF1824" s="18"/>
      <c r="PG1824" s="18"/>
      <c r="PH1824" s="18"/>
      <c r="PI1824" s="18"/>
      <c r="PJ1824" s="18"/>
      <c r="PK1824" s="18"/>
      <c r="PL1824" s="18"/>
      <c r="PM1824" s="18"/>
      <c r="PN1824" s="18"/>
      <c r="PO1824" s="18"/>
      <c r="PP1824" s="18"/>
      <c r="PQ1824" s="18"/>
      <c r="PR1824" s="18"/>
      <c r="PS1824" s="18"/>
      <c r="PT1824" s="18"/>
      <c r="PU1824" s="18"/>
      <c r="PV1824" s="18"/>
      <c r="PW1824" s="18"/>
      <c r="PX1824" s="18"/>
      <c r="PY1824" s="18"/>
      <c r="PZ1824" s="18"/>
      <c r="QA1824" s="18"/>
      <c r="QB1824" s="18"/>
      <c r="QC1824" s="18"/>
      <c r="QD1824" s="18"/>
      <c r="QE1824" s="18"/>
      <c r="QF1824" s="18"/>
      <c r="QG1824" s="18"/>
      <c r="QH1824" s="18"/>
      <c r="QI1824" s="18"/>
      <c r="QJ1824" s="18"/>
      <c r="QK1824" s="18"/>
      <c r="QL1824" s="18"/>
      <c r="QM1824" s="18"/>
      <c r="QN1824" s="18"/>
      <c r="QO1824" s="18"/>
      <c r="QP1824" s="18"/>
      <c r="QQ1824" s="18"/>
      <c r="QR1824" s="18"/>
      <c r="QS1824" s="18"/>
      <c r="QT1824" s="18"/>
      <c r="QU1824" s="18"/>
      <c r="QV1824" s="18"/>
      <c r="QW1824" s="18"/>
      <c r="QX1824" s="18"/>
      <c r="QY1824" s="18"/>
      <c r="QZ1824" s="18"/>
      <c r="RA1824" s="18"/>
      <c r="RB1824" s="18"/>
      <c r="RC1824" s="18"/>
      <c r="RD1824" s="18"/>
      <c r="RE1824" s="18"/>
      <c r="RF1824" s="18"/>
      <c r="RG1824" s="18"/>
      <c r="RH1824" s="18"/>
      <c r="RI1824" s="18"/>
      <c r="RJ1824" s="18"/>
      <c r="RK1824" s="18"/>
      <c r="RL1824" s="18"/>
      <c r="RM1824" s="18"/>
      <c r="RN1824" s="18"/>
      <c r="RO1824" s="18"/>
      <c r="RP1824" s="18"/>
      <c r="RQ1824" s="18"/>
      <c r="RR1824" s="18"/>
      <c r="RS1824" s="18"/>
      <c r="RT1824" s="18"/>
      <c r="RU1824" s="18"/>
      <c r="RV1824" s="18"/>
      <c r="RW1824" s="18"/>
      <c r="RX1824" s="18"/>
      <c r="RY1824" s="18"/>
      <c r="RZ1824" s="18"/>
      <c r="SA1824" s="18"/>
      <c r="SB1824" s="18"/>
      <c r="SC1824" s="18"/>
      <c r="SD1824" s="18"/>
      <c r="SE1824" s="18"/>
      <c r="SF1824" s="18"/>
      <c r="SG1824" s="18"/>
      <c r="SH1824" s="18"/>
      <c r="SI1824" s="18"/>
      <c r="SJ1824" s="18"/>
      <c r="SK1824" s="18"/>
      <c r="SL1824" s="18"/>
      <c r="SM1824" s="18"/>
      <c r="SN1824" s="18"/>
      <c r="SO1824" s="18"/>
      <c r="SP1824" s="18"/>
      <c r="SQ1824" s="18"/>
      <c r="SR1824" s="18"/>
      <c r="SS1824" s="18"/>
      <c r="ST1824" s="18"/>
      <c r="SU1824" s="18"/>
      <c r="SV1824" s="18"/>
      <c r="SW1824" s="18"/>
      <c r="SX1824" s="18"/>
      <c r="SY1824" s="18"/>
      <c r="SZ1824" s="18"/>
      <c r="TA1824" s="18"/>
      <c r="TB1824" s="18"/>
      <c r="TC1824" s="18"/>
      <c r="TD1824" s="18"/>
      <c r="TE1824" s="18"/>
      <c r="TF1824" s="18"/>
      <c r="TG1824" s="18"/>
      <c r="TH1824" s="18"/>
      <c r="TI1824" s="18"/>
      <c r="TJ1824" s="18"/>
      <c r="TK1824" s="18"/>
      <c r="TL1824" s="18"/>
      <c r="TM1824" s="18"/>
      <c r="TN1824" s="18"/>
      <c r="TO1824" s="18"/>
      <c r="TP1824" s="18"/>
      <c r="TQ1824" s="18"/>
      <c r="TR1824" s="18"/>
      <c r="TS1824" s="18"/>
      <c r="TT1824" s="18"/>
      <c r="TU1824" s="18"/>
      <c r="TV1824" s="18"/>
      <c r="TW1824" s="18"/>
      <c r="TX1824" s="18"/>
      <c r="TY1824" s="18"/>
      <c r="TZ1824" s="18"/>
      <c r="UA1824" s="18"/>
      <c r="UB1824" s="18"/>
      <c r="UC1824" s="18"/>
      <c r="UD1824" s="18"/>
      <c r="UE1824" s="18"/>
      <c r="UF1824" s="18"/>
      <c r="UG1824" s="18"/>
      <c r="UH1824" s="18"/>
      <c r="UI1824" s="18"/>
      <c r="UJ1824" s="18"/>
      <c r="UK1824" s="18"/>
      <c r="UL1824" s="18"/>
      <c r="UM1824" s="18"/>
      <c r="UN1824" s="18"/>
      <c r="UO1824" s="18"/>
      <c r="UP1824" s="18"/>
      <c r="UQ1824" s="18"/>
      <c r="UR1824" s="18"/>
      <c r="US1824" s="18"/>
      <c r="UT1824" s="18"/>
      <c r="UU1824" s="18"/>
      <c r="UV1824" s="18"/>
      <c r="UW1824" s="18"/>
      <c r="UX1824" s="18"/>
      <c r="UY1824" s="18"/>
      <c r="UZ1824" s="18"/>
      <c r="VA1824" s="18"/>
      <c r="VB1824" s="18"/>
      <c r="VC1824" s="18"/>
      <c r="VD1824" s="18"/>
      <c r="VE1824" s="18"/>
      <c r="VF1824" s="18"/>
      <c r="VG1824" s="18"/>
      <c r="VH1824" s="18"/>
      <c r="VI1824" s="18"/>
      <c r="VJ1824" s="18"/>
      <c r="VK1824" s="18"/>
      <c r="VL1824" s="18"/>
      <c r="VM1824" s="18"/>
      <c r="VN1824" s="18"/>
      <c r="VO1824" s="18"/>
      <c r="VP1824" s="18"/>
      <c r="VQ1824" s="18"/>
      <c r="VR1824" s="18"/>
      <c r="VS1824" s="18"/>
      <c r="VT1824" s="18"/>
      <c r="VU1824" s="18"/>
      <c r="VV1824" s="18"/>
      <c r="VW1824" s="18"/>
      <c r="VX1824" s="18"/>
      <c r="VY1824" s="18"/>
      <c r="VZ1824" s="18"/>
      <c r="WA1824" s="18"/>
      <c r="WB1824" s="18"/>
      <c r="WC1824" s="18"/>
      <c r="WD1824" s="18"/>
      <c r="WE1824" s="18"/>
      <c r="WF1824" s="18"/>
      <c r="WG1824" s="18"/>
      <c r="WH1824" s="18"/>
      <c r="WI1824" s="18"/>
      <c r="WJ1824" s="18"/>
      <c r="WK1824" s="18"/>
      <c r="WL1824" s="18"/>
      <c r="WM1824" s="18"/>
      <c r="WN1824" s="18"/>
      <c r="WO1824" s="18"/>
      <c r="WP1824" s="18"/>
      <c r="WQ1824" s="18"/>
      <c r="WR1824" s="18"/>
      <c r="WS1824" s="18"/>
      <c r="WT1824" s="18"/>
      <c r="WU1824" s="18"/>
      <c r="WV1824" s="18"/>
      <c r="WW1824" s="18"/>
      <c r="WX1824" s="18"/>
      <c r="WY1824" s="18"/>
      <c r="WZ1824" s="18"/>
      <c r="XA1824" s="18"/>
      <c r="XB1824" s="18"/>
      <c r="XC1824" s="18"/>
      <c r="XD1824" s="18"/>
      <c r="XE1824" s="18"/>
      <c r="XF1824" s="18"/>
      <c r="XG1824" s="18"/>
      <c r="XH1824" s="18"/>
      <c r="XI1824" s="18"/>
      <c r="XJ1824" s="18"/>
      <c r="XK1824" s="18"/>
      <c r="XL1824" s="18"/>
      <c r="XM1824" s="18"/>
      <c r="XN1824" s="18"/>
      <c r="XO1824" s="18"/>
      <c r="XP1824" s="18"/>
      <c r="XQ1824" s="18"/>
      <c r="XR1824" s="18"/>
      <c r="XS1824" s="18"/>
      <c r="XT1824" s="18"/>
      <c r="XU1824" s="18"/>
      <c r="XV1824" s="18"/>
      <c r="XW1824" s="18"/>
      <c r="XX1824" s="18"/>
      <c r="XY1824" s="18"/>
      <c r="XZ1824" s="18"/>
      <c r="YA1824" s="18"/>
      <c r="YB1824" s="18"/>
      <c r="YC1824" s="18"/>
      <c r="YD1824" s="18"/>
      <c r="YE1824" s="18"/>
      <c r="YF1824" s="18"/>
      <c r="YG1824" s="18"/>
      <c r="YH1824" s="18"/>
      <c r="YI1824" s="18"/>
      <c r="YJ1824" s="18"/>
      <c r="YK1824" s="18"/>
      <c r="YL1824" s="18"/>
      <c r="YM1824" s="18"/>
      <c r="YN1824" s="18"/>
      <c r="YO1824" s="18"/>
      <c r="YP1824" s="18"/>
      <c r="YQ1824" s="18"/>
      <c r="YR1824" s="18"/>
      <c r="YS1824" s="18"/>
      <c r="YT1824" s="18"/>
      <c r="YU1824" s="18"/>
      <c r="YV1824" s="18"/>
      <c r="YW1824" s="18"/>
      <c r="YX1824" s="18"/>
      <c r="YY1824" s="18"/>
      <c r="YZ1824" s="18"/>
      <c r="ZA1824" s="18"/>
      <c r="ZB1824" s="18"/>
      <c r="ZC1824" s="18"/>
      <c r="ZD1824" s="18"/>
      <c r="ZE1824" s="18"/>
      <c r="ZF1824" s="18"/>
      <c r="ZG1824" s="18"/>
      <c r="ZH1824" s="18"/>
      <c r="ZI1824" s="18"/>
      <c r="ZJ1824" s="18"/>
      <c r="ZK1824" s="18"/>
      <c r="ZL1824" s="18"/>
      <c r="ZM1824" s="18"/>
      <c r="ZN1824" s="18"/>
      <c r="ZO1824" s="18"/>
      <c r="ZP1824" s="18"/>
      <c r="ZQ1824" s="18"/>
      <c r="ZR1824" s="18"/>
      <c r="ZS1824" s="18"/>
      <c r="ZT1824" s="18"/>
      <c r="ZU1824" s="18"/>
      <c r="ZV1824" s="18"/>
      <c r="ZW1824" s="18"/>
      <c r="ZX1824" s="18"/>
      <c r="ZY1824" s="18"/>
      <c r="ZZ1824" s="18"/>
      <c r="AAA1824" s="18"/>
      <c r="AAB1824" s="18"/>
      <c r="AAC1824" s="18"/>
      <c r="AAD1824" s="18"/>
      <c r="AAE1824" s="18"/>
      <c r="AAF1824" s="18"/>
      <c r="AAG1824" s="18"/>
      <c r="AAH1824" s="18"/>
      <c r="AAI1824" s="18"/>
      <c r="AAJ1824" s="18"/>
      <c r="AAK1824" s="18"/>
      <c r="AAL1824" s="18"/>
      <c r="AAM1824" s="18"/>
      <c r="AAN1824" s="18"/>
      <c r="AAO1824" s="18"/>
      <c r="AAP1824" s="18"/>
      <c r="AAQ1824" s="18"/>
      <c r="AAR1824" s="18"/>
      <c r="AAS1824" s="18"/>
      <c r="AAT1824" s="18"/>
      <c r="AAU1824" s="18"/>
      <c r="AAV1824" s="18"/>
      <c r="AAW1824" s="18"/>
      <c r="AAX1824" s="18"/>
      <c r="AAY1824" s="18"/>
      <c r="AAZ1824" s="18"/>
      <c r="ABA1824" s="18"/>
      <c r="ABB1824" s="18"/>
      <c r="ABC1824" s="18"/>
      <c r="ABD1824" s="18"/>
      <c r="ABE1824" s="18"/>
      <c r="ABF1824" s="18"/>
      <c r="ABG1824" s="18"/>
      <c r="ABH1824" s="18"/>
      <c r="ABI1824" s="18"/>
      <c r="ABJ1824" s="18"/>
      <c r="ABK1824" s="18"/>
      <c r="ABL1824" s="18"/>
      <c r="ABM1824" s="18"/>
      <c r="ABN1824" s="18"/>
      <c r="ABO1824" s="18"/>
      <c r="ABP1824" s="18"/>
      <c r="ABQ1824" s="18"/>
      <c r="ABR1824" s="18"/>
      <c r="ABS1824" s="18"/>
      <c r="ABT1824" s="18"/>
      <c r="ABU1824" s="18"/>
      <c r="ABV1824" s="18"/>
      <c r="ABW1824" s="18"/>
      <c r="ABX1824" s="18"/>
      <c r="ABY1824" s="18"/>
      <c r="ABZ1824" s="18"/>
      <c r="ACA1824" s="18"/>
      <c r="ACB1824" s="18"/>
      <c r="ACC1824" s="18"/>
      <c r="ACD1824" s="18"/>
      <c r="ACE1824" s="18"/>
      <c r="ACF1824" s="18"/>
      <c r="ACG1824" s="18"/>
      <c r="ACH1824" s="18"/>
      <c r="ACI1824" s="18"/>
      <c r="ACJ1824" s="18"/>
      <c r="ACK1824" s="18"/>
      <c r="ACL1824" s="18"/>
      <c r="ACM1824" s="18"/>
      <c r="ACN1824" s="18"/>
      <c r="ACO1824" s="18"/>
      <c r="ACP1824" s="18"/>
      <c r="ACQ1824" s="18"/>
      <c r="ACR1824" s="18"/>
      <c r="ACS1824" s="18"/>
      <c r="ACT1824" s="18"/>
      <c r="ACU1824" s="18"/>
      <c r="ACV1824" s="18"/>
      <c r="ACW1824" s="18"/>
      <c r="ACX1824" s="18"/>
      <c r="ACY1824" s="18"/>
      <c r="ACZ1824" s="18"/>
      <c r="ADA1824" s="18"/>
      <c r="ADB1824" s="18"/>
      <c r="ADC1824" s="18"/>
      <c r="ADD1824" s="18"/>
      <c r="ADE1824" s="18"/>
      <c r="ADF1824" s="18"/>
      <c r="ADG1824" s="18"/>
      <c r="ADH1824" s="18"/>
      <c r="ADI1824" s="18"/>
      <c r="ADJ1824" s="18"/>
      <c r="ADK1824" s="18"/>
      <c r="ADL1824" s="18"/>
      <c r="ADM1824" s="18"/>
      <c r="ADN1824" s="18"/>
      <c r="ADO1824" s="18"/>
      <c r="ADP1824" s="18"/>
      <c r="ADQ1824" s="18"/>
      <c r="ADR1824" s="18"/>
      <c r="ADS1824" s="18"/>
      <c r="ADT1824" s="18"/>
      <c r="ADU1824" s="18"/>
      <c r="ADV1824" s="18"/>
      <c r="ADW1824" s="18"/>
      <c r="ADX1824" s="18"/>
      <c r="ADY1824" s="18"/>
      <c r="ADZ1824" s="18"/>
      <c r="AEA1824" s="18"/>
      <c r="AEB1824" s="18"/>
      <c r="AEC1824" s="18"/>
      <c r="AED1824" s="18"/>
      <c r="AEE1824" s="18"/>
      <c r="AEF1824" s="18"/>
      <c r="AEG1824" s="18"/>
      <c r="AEH1824" s="18"/>
      <c r="AEI1824" s="18"/>
      <c r="AEJ1824" s="18"/>
      <c r="AEK1824" s="18"/>
      <c r="AEL1824" s="18"/>
      <c r="AEM1824" s="18"/>
      <c r="AEN1824" s="18"/>
      <c r="AEO1824" s="18"/>
      <c r="AEP1824" s="18"/>
      <c r="AEQ1824" s="18"/>
      <c r="AER1824" s="18"/>
      <c r="AES1824" s="18"/>
      <c r="AET1824" s="18"/>
      <c r="AEU1824" s="18"/>
      <c r="AEV1824" s="18"/>
      <c r="AEW1824" s="18"/>
      <c r="AEX1824" s="18"/>
      <c r="AEY1824" s="18"/>
      <c r="AEZ1824" s="18"/>
      <c r="AFA1824" s="18"/>
      <c r="AFB1824" s="18"/>
      <c r="AFC1824" s="18"/>
      <c r="AFD1824" s="18"/>
      <c r="AFE1824" s="18"/>
      <c r="AFF1824" s="18"/>
      <c r="AFG1824" s="18"/>
      <c r="AFH1824" s="18"/>
      <c r="AFI1824" s="18"/>
      <c r="AFJ1824" s="18"/>
      <c r="AFK1824" s="18"/>
      <c r="AFL1824" s="18"/>
      <c r="AFM1824" s="18"/>
      <c r="AFN1824" s="18"/>
      <c r="AFO1824" s="18"/>
      <c r="AFP1824" s="18"/>
      <c r="AFQ1824" s="18"/>
      <c r="AFR1824" s="18"/>
      <c r="AFS1824" s="18"/>
      <c r="AFT1824" s="18"/>
      <c r="AFU1824" s="18"/>
      <c r="AFV1824" s="18"/>
      <c r="AFW1824" s="18"/>
      <c r="AFX1824" s="18"/>
      <c r="AFY1824" s="18"/>
      <c r="AFZ1824" s="18"/>
      <c r="AGA1824" s="18"/>
      <c r="AGB1824" s="18"/>
      <c r="AGC1824" s="18"/>
      <c r="AGD1824" s="18"/>
      <c r="AGE1824" s="18"/>
      <c r="AGF1824" s="18"/>
      <c r="AGG1824" s="18"/>
      <c r="AGH1824" s="18"/>
      <c r="AGI1824" s="18"/>
      <c r="AGJ1824" s="18"/>
      <c r="AGK1824" s="18"/>
      <c r="AGL1824" s="18"/>
      <c r="AGM1824" s="18"/>
      <c r="AGN1824" s="18"/>
      <c r="AGO1824" s="18"/>
      <c r="AGP1824" s="18"/>
      <c r="AGQ1824" s="18"/>
      <c r="AGR1824" s="18"/>
      <c r="AGS1824" s="18"/>
      <c r="AGT1824" s="18"/>
      <c r="AGU1824" s="18"/>
      <c r="AGV1824" s="18"/>
      <c r="AGW1824" s="18"/>
      <c r="AGX1824" s="18"/>
      <c r="AGY1824" s="18"/>
      <c r="AGZ1824" s="18"/>
      <c r="AHA1824" s="18"/>
      <c r="AHB1824" s="18"/>
      <c r="AHC1824" s="18"/>
      <c r="AHD1824" s="18"/>
      <c r="AHE1824" s="18"/>
      <c r="AHF1824" s="18"/>
      <c r="AHG1824" s="18"/>
      <c r="AHH1824" s="18"/>
      <c r="AHI1824" s="18"/>
      <c r="AHJ1824" s="18"/>
      <c r="AHK1824" s="18"/>
      <c r="AHL1824" s="18"/>
      <c r="AHM1824" s="18"/>
      <c r="AHN1824" s="18"/>
      <c r="AHO1824" s="18"/>
      <c r="AHP1824" s="18"/>
      <c r="AHQ1824" s="18"/>
      <c r="AHR1824" s="18"/>
      <c r="AHS1824" s="18"/>
      <c r="AHT1824" s="18"/>
      <c r="AHU1824" s="18"/>
      <c r="AHV1824" s="18"/>
      <c r="AHW1824" s="18"/>
      <c r="AHX1824" s="18"/>
      <c r="AHY1824" s="18"/>
      <c r="AHZ1824" s="18"/>
      <c r="AIA1824" s="18"/>
      <c r="AIB1824" s="18"/>
      <c r="AIC1824" s="18"/>
      <c r="AID1824" s="18"/>
      <c r="AIE1824" s="18"/>
      <c r="AIF1824" s="18"/>
      <c r="AIG1824" s="18"/>
      <c r="AIH1824" s="18"/>
      <c r="AII1824" s="18"/>
      <c r="AIJ1824" s="18"/>
      <c r="AIK1824" s="18"/>
      <c r="AIL1824" s="18"/>
      <c r="AIM1824" s="18"/>
      <c r="AIN1824" s="18"/>
      <c r="AIO1824" s="18"/>
      <c r="AIP1824" s="18"/>
      <c r="AIQ1824" s="18"/>
      <c r="AIR1824" s="18"/>
      <c r="AIS1824" s="18"/>
      <c r="AIT1824" s="18"/>
      <c r="AIU1824" s="18"/>
      <c r="AIV1824" s="18"/>
      <c r="AIW1824" s="18"/>
      <c r="AIX1824" s="18"/>
      <c r="AIY1824" s="18"/>
      <c r="AIZ1824" s="18"/>
      <c r="AJA1824" s="18"/>
      <c r="AJB1824" s="18"/>
      <c r="AJC1824" s="18"/>
      <c r="AJD1824" s="18"/>
      <c r="AJE1824" s="18"/>
      <c r="AJF1824" s="18"/>
      <c r="AJG1824" s="18"/>
      <c r="AJH1824" s="18"/>
      <c r="AJI1824" s="18"/>
      <c r="AJJ1824" s="18"/>
      <c r="AJK1824" s="18"/>
      <c r="AJL1824" s="18"/>
      <c r="AJM1824" s="18"/>
      <c r="AJN1824" s="18"/>
      <c r="AJO1824" s="18"/>
      <c r="AJP1824" s="18"/>
      <c r="AJQ1824" s="18"/>
      <c r="AJR1824" s="18"/>
      <c r="AJS1824" s="18"/>
      <c r="AJT1824" s="18"/>
      <c r="AJU1824" s="18"/>
      <c r="AJV1824" s="18"/>
      <c r="AJW1824" s="18"/>
      <c r="AJX1824" s="18"/>
      <c r="AJY1824" s="18"/>
      <c r="AJZ1824" s="18"/>
      <c r="AKA1824" s="18"/>
      <c r="AKB1824" s="18"/>
      <c r="AKC1824" s="18"/>
      <c r="AKD1824" s="18"/>
      <c r="AKE1824" s="18"/>
      <c r="AKF1824" s="18"/>
      <c r="AKG1824" s="18"/>
      <c r="AKH1824" s="18"/>
      <c r="AKI1824" s="18"/>
      <c r="AKJ1824" s="18"/>
      <c r="AKK1824" s="18"/>
      <c r="AKL1824" s="18"/>
      <c r="AKM1824" s="18"/>
      <c r="AKN1824" s="18"/>
      <c r="AKO1824" s="18"/>
      <c r="AKP1824" s="18"/>
      <c r="AKQ1824" s="18"/>
      <c r="AKR1824" s="18"/>
      <c r="AKS1824" s="18"/>
      <c r="AKT1824" s="18"/>
      <c r="AKU1824" s="18"/>
      <c r="AKV1824" s="18"/>
      <c r="AKW1824" s="18"/>
      <c r="AKX1824" s="18"/>
      <c r="AKY1824" s="18"/>
      <c r="AKZ1824" s="18"/>
      <c r="ALA1824" s="18"/>
      <c r="ALB1824" s="18"/>
      <c r="ALC1824" s="18"/>
      <c r="ALD1824" s="18"/>
      <c r="ALE1824" s="18"/>
      <c r="ALF1824" s="18"/>
      <c r="ALG1824" s="18"/>
      <c r="ALH1824" s="18"/>
      <c r="ALI1824" s="18"/>
      <c r="ALJ1824" s="18"/>
      <c r="ALK1824" s="18"/>
      <c r="ALL1824" s="18"/>
      <c r="ALM1824" s="18"/>
      <c r="ALN1824" s="18"/>
      <c r="ALO1824" s="18"/>
      <c r="ALP1824" s="18"/>
      <c r="ALQ1824" s="18"/>
      <c r="ALR1824" s="18"/>
      <c r="ALS1824" s="18"/>
      <c r="ALT1824" s="18"/>
      <c r="ALU1824" s="18"/>
      <c r="ALV1824" s="18"/>
      <c r="ALW1824" s="18"/>
      <c r="ALX1824" s="18"/>
      <c r="ALY1824" s="18"/>
      <c r="ALZ1824" s="18"/>
      <c r="AMA1824" s="18"/>
      <c r="AMB1824" s="18"/>
      <c r="AMC1824" s="18"/>
      <c r="AMD1824" s="18"/>
      <c r="AME1824" s="18"/>
      <c r="AMF1824" s="18"/>
      <c r="AMG1824" s="18"/>
      <c r="AMH1824" s="18"/>
      <c r="AMI1824" s="18"/>
      <c r="AMJ1824" s="18"/>
    </row>
    <row r="1825" spans="1:1024" s="315" customFormat="1">
      <c r="A1825" s="15"/>
      <c r="B1825" s="18"/>
      <c r="C1825" s="18"/>
      <c r="D1825" s="18"/>
      <c r="E1825" s="18"/>
      <c r="F1825" s="18"/>
      <c r="G1825" s="18"/>
      <c r="H1825" s="18"/>
      <c r="I1825" s="32"/>
      <c r="J1825" s="32"/>
      <c r="K1825" s="18"/>
      <c r="L1825" s="18"/>
      <c r="M1825" s="18"/>
      <c r="N1825" s="18"/>
      <c r="O1825" s="18"/>
      <c r="P1825" s="18"/>
      <c r="Q1825" s="18"/>
      <c r="R1825" s="18"/>
      <c r="S1825" s="18"/>
      <c r="T1825" s="18"/>
      <c r="U1825" s="18"/>
      <c r="V1825" s="18"/>
      <c r="W1825" s="18"/>
      <c r="X1825" s="18"/>
      <c r="Y1825" s="18"/>
      <c r="Z1825" s="18"/>
      <c r="AA1825" s="18"/>
      <c r="AB1825" s="18"/>
      <c r="AC1825" s="18"/>
      <c r="AD1825" s="18"/>
      <c r="AE1825" s="18"/>
      <c r="AF1825" s="18"/>
      <c r="AG1825" s="18"/>
      <c r="AH1825" s="18"/>
      <c r="AI1825" s="18"/>
      <c r="AJ1825" s="18"/>
      <c r="AK1825" s="18"/>
      <c r="AL1825" s="18"/>
      <c r="AM1825" s="18"/>
      <c r="AN1825" s="18"/>
      <c r="AO1825" s="18"/>
      <c r="AP1825" s="18"/>
      <c r="AQ1825" s="18"/>
      <c r="AR1825" s="18"/>
      <c r="AS1825" s="18"/>
      <c r="AT1825" s="18"/>
      <c r="AU1825" s="18"/>
      <c r="AV1825" s="18"/>
      <c r="AW1825" s="18"/>
      <c r="AX1825" s="18"/>
      <c r="AY1825" s="18"/>
      <c r="AZ1825" s="18"/>
      <c r="BA1825" s="18"/>
      <c r="BB1825" s="18"/>
      <c r="BC1825" s="18"/>
      <c r="BD1825" s="18"/>
      <c r="BE1825" s="18"/>
      <c r="BF1825" s="18"/>
      <c r="BG1825" s="18"/>
      <c r="BH1825" s="18"/>
      <c r="BI1825" s="18"/>
      <c r="BJ1825" s="18"/>
      <c r="BK1825" s="18"/>
      <c r="BL1825" s="18"/>
      <c r="BM1825" s="18"/>
      <c r="BN1825" s="18"/>
      <c r="BO1825" s="18"/>
      <c r="BP1825" s="18"/>
      <c r="BQ1825" s="18"/>
      <c r="BR1825" s="18"/>
      <c r="BS1825" s="18"/>
      <c r="BT1825" s="18"/>
      <c r="BU1825" s="18"/>
      <c r="BV1825" s="18"/>
      <c r="BW1825" s="18"/>
      <c r="BX1825" s="18"/>
      <c r="BY1825" s="18"/>
      <c r="BZ1825" s="18"/>
      <c r="CA1825" s="18"/>
      <c r="CB1825" s="18"/>
      <c r="CC1825" s="18"/>
      <c r="CD1825" s="18"/>
      <c r="CE1825" s="18"/>
      <c r="CF1825" s="18"/>
      <c r="CG1825" s="18"/>
      <c r="CH1825" s="18"/>
      <c r="CI1825" s="18"/>
      <c r="CJ1825" s="18"/>
      <c r="CK1825" s="18"/>
      <c r="CL1825" s="18"/>
      <c r="CM1825" s="18"/>
      <c r="CN1825" s="18"/>
      <c r="CO1825" s="18"/>
      <c r="CP1825" s="18"/>
      <c r="CQ1825" s="18"/>
      <c r="CR1825" s="18"/>
      <c r="CS1825" s="18"/>
      <c r="CT1825" s="18"/>
      <c r="CU1825" s="18"/>
      <c r="CV1825" s="18"/>
      <c r="CW1825" s="18"/>
      <c r="CX1825" s="18"/>
      <c r="CY1825" s="18"/>
      <c r="CZ1825" s="18"/>
      <c r="DA1825" s="18"/>
      <c r="DB1825" s="18"/>
      <c r="DC1825" s="18"/>
      <c r="DD1825" s="18"/>
      <c r="DE1825" s="18"/>
      <c r="DF1825" s="18"/>
      <c r="DG1825" s="18"/>
      <c r="DH1825" s="18"/>
      <c r="DI1825" s="18"/>
      <c r="DJ1825" s="18"/>
      <c r="DK1825" s="18"/>
      <c r="DL1825" s="18"/>
      <c r="DM1825" s="18"/>
      <c r="DN1825" s="18"/>
      <c r="DO1825" s="18"/>
      <c r="DP1825" s="18"/>
      <c r="DQ1825" s="18"/>
      <c r="DR1825" s="18"/>
      <c r="DS1825" s="18"/>
      <c r="DT1825" s="18"/>
      <c r="DU1825" s="18"/>
      <c r="DV1825" s="18"/>
      <c r="DW1825" s="18"/>
      <c r="DX1825" s="18"/>
      <c r="DY1825" s="18"/>
      <c r="DZ1825" s="18"/>
      <c r="EA1825" s="18"/>
      <c r="EB1825" s="18"/>
      <c r="EC1825" s="18"/>
      <c r="ED1825" s="18"/>
      <c r="EE1825" s="18"/>
      <c r="EF1825" s="18"/>
      <c r="EG1825" s="18"/>
      <c r="EH1825" s="18"/>
      <c r="EI1825" s="18"/>
      <c r="EJ1825" s="18"/>
      <c r="EK1825" s="18"/>
      <c r="EL1825" s="18"/>
      <c r="EM1825" s="18"/>
      <c r="EN1825" s="18"/>
      <c r="EO1825" s="18"/>
      <c r="EP1825" s="18"/>
      <c r="EQ1825" s="18"/>
      <c r="ER1825" s="18"/>
      <c r="ES1825" s="18"/>
      <c r="ET1825" s="18"/>
      <c r="EU1825" s="18"/>
      <c r="EV1825" s="18"/>
      <c r="EW1825" s="18"/>
      <c r="EX1825" s="18"/>
      <c r="EY1825" s="18"/>
      <c r="EZ1825" s="18"/>
      <c r="FA1825" s="18"/>
      <c r="FB1825" s="18"/>
      <c r="FC1825" s="18"/>
      <c r="FD1825" s="18"/>
      <c r="FE1825" s="18"/>
      <c r="FF1825" s="18"/>
      <c r="FG1825" s="18"/>
      <c r="FH1825" s="18"/>
      <c r="FI1825" s="18"/>
      <c r="FJ1825" s="18"/>
      <c r="FK1825" s="18"/>
      <c r="FL1825" s="18"/>
      <c r="FM1825" s="18"/>
      <c r="FN1825" s="18"/>
      <c r="FO1825" s="18"/>
      <c r="FP1825" s="18"/>
      <c r="FQ1825" s="18"/>
      <c r="FR1825" s="18"/>
      <c r="FS1825" s="18"/>
      <c r="FT1825" s="18"/>
      <c r="FU1825" s="18"/>
      <c r="FV1825" s="18"/>
      <c r="FW1825" s="18"/>
      <c r="FX1825" s="18"/>
      <c r="FY1825" s="18"/>
      <c r="FZ1825" s="18"/>
      <c r="GA1825" s="18"/>
      <c r="GB1825" s="18"/>
      <c r="GC1825" s="18"/>
      <c r="GD1825" s="18"/>
      <c r="GE1825" s="18"/>
      <c r="GF1825" s="18"/>
      <c r="GG1825" s="18"/>
      <c r="GH1825" s="18"/>
      <c r="GI1825" s="18"/>
      <c r="GJ1825" s="18"/>
      <c r="GK1825" s="18"/>
      <c r="GL1825" s="18"/>
      <c r="GM1825" s="18"/>
      <c r="GN1825" s="18"/>
      <c r="GO1825" s="18"/>
      <c r="GP1825" s="18"/>
      <c r="GQ1825" s="18"/>
      <c r="GR1825" s="18"/>
      <c r="GS1825" s="18"/>
      <c r="GT1825" s="18"/>
      <c r="GU1825" s="18"/>
      <c r="GV1825" s="18"/>
      <c r="GW1825" s="18"/>
      <c r="GX1825" s="18"/>
      <c r="GY1825" s="18"/>
      <c r="GZ1825" s="18"/>
      <c r="HA1825" s="18"/>
      <c r="HB1825" s="18"/>
      <c r="HC1825" s="18"/>
      <c r="HD1825" s="18"/>
      <c r="HE1825" s="18"/>
      <c r="HF1825" s="18"/>
      <c r="HG1825" s="18"/>
      <c r="HH1825" s="18"/>
      <c r="HI1825" s="18"/>
      <c r="HJ1825" s="18"/>
      <c r="HK1825" s="18"/>
      <c r="HL1825" s="18"/>
      <c r="HM1825" s="18"/>
      <c r="HN1825" s="18"/>
      <c r="HO1825" s="18"/>
      <c r="HP1825" s="18"/>
      <c r="HQ1825" s="18"/>
      <c r="HR1825" s="18"/>
      <c r="HS1825" s="18"/>
      <c r="HT1825" s="18"/>
      <c r="HU1825" s="18"/>
      <c r="HV1825" s="18"/>
      <c r="HW1825" s="18"/>
      <c r="HX1825" s="18"/>
      <c r="HY1825" s="18"/>
      <c r="HZ1825" s="18"/>
      <c r="IA1825" s="18"/>
      <c r="IB1825" s="18"/>
      <c r="IC1825" s="18"/>
      <c r="ID1825" s="18"/>
      <c r="IE1825" s="18"/>
      <c r="IF1825" s="18"/>
      <c r="IG1825" s="18"/>
      <c r="IH1825" s="18"/>
      <c r="II1825" s="18"/>
      <c r="IJ1825" s="18"/>
      <c r="IK1825" s="18"/>
      <c r="IL1825" s="18"/>
      <c r="IM1825" s="18"/>
      <c r="IN1825" s="18"/>
      <c r="IO1825" s="18"/>
      <c r="IP1825" s="18"/>
      <c r="IQ1825" s="18"/>
      <c r="IR1825" s="18"/>
      <c r="IS1825" s="18"/>
      <c r="IT1825" s="18"/>
      <c r="IU1825" s="18"/>
      <c r="IV1825" s="18"/>
      <c r="IW1825" s="18"/>
      <c r="IX1825" s="18"/>
      <c r="IY1825" s="18"/>
      <c r="IZ1825" s="18"/>
      <c r="JA1825" s="18"/>
      <c r="JB1825" s="18"/>
      <c r="JC1825" s="18"/>
      <c r="JD1825" s="18"/>
      <c r="JE1825" s="18"/>
      <c r="JF1825" s="18"/>
      <c r="JG1825" s="18"/>
      <c r="JH1825" s="18"/>
      <c r="JI1825" s="18"/>
      <c r="JJ1825" s="18"/>
      <c r="JK1825" s="18"/>
      <c r="JL1825" s="18"/>
      <c r="JM1825" s="18"/>
      <c r="JN1825" s="18"/>
      <c r="JO1825" s="18"/>
      <c r="JP1825" s="18"/>
      <c r="JQ1825" s="18"/>
      <c r="JR1825" s="18"/>
      <c r="JS1825" s="18"/>
      <c r="JT1825" s="18"/>
      <c r="JU1825" s="18"/>
      <c r="JV1825" s="18"/>
      <c r="JW1825" s="18"/>
      <c r="JX1825" s="18"/>
      <c r="JY1825" s="18"/>
      <c r="JZ1825" s="18"/>
      <c r="KA1825" s="18"/>
      <c r="KB1825" s="18"/>
      <c r="KC1825" s="18"/>
      <c r="KD1825" s="18"/>
      <c r="KE1825" s="18"/>
      <c r="KF1825" s="18"/>
      <c r="KG1825" s="18"/>
      <c r="KH1825" s="18"/>
      <c r="KI1825" s="18"/>
      <c r="KJ1825" s="18"/>
      <c r="KK1825" s="18"/>
      <c r="KL1825" s="18"/>
      <c r="KM1825" s="18"/>
      <c r="KN1825" s="18"/>
      <c r="KO1825" s="18"/>
      <c r="KP1825" s="18"/>
      <c r="KQ1825" s="18"/>
      <c r="KR1825" s="18"/>
      <c r="KS1825" s="18"/>
      <c r="KT1825" s="18"/>
      <c r="KU1825" s="18"/>
      <c r="KV1825" s="18"/>
      <c r="KW1825" s="18"/>
      <c r="KX1825" s="18"/>
      <c r="KY1825" s="18"/>
      <c r="KZ1825" s="18"/>
      <c r="LA1825" s="18"/>
      <c r="LB1825" s="18"/>
      <c r="LC1825" s="18"/>
      <c r="LD1825" s="18"/>
      <c r="LE1825" s="18"/>
      <c r="LF1825" s="18"/>
      <c r="LG1825" s="18"/>
      <c r="LH1825" s="18"/>
      <c r="LI1825" s="18"/>
      <c r="LJ1825" s="18"/>
      <c r="LK1825" s="18"/>
      <c r="LL1825" s="18"/>
      <c r="LM1825" s="18"/>
      <c r="LN1825" s="18"/>
      <c r="LO1825" s="18"/>
      <c r="LP1825" s="18"/>
      <c r="LQ1825" s="18"/>
      <c r="LR1825" s="18"/>
      <c r="LS1825" s="18"/>
      <c r="LT1825" s="18"/>
      <c r="LU1825" s="18"/>
      <c r="LV1825" s="18"/>
      <c r="LW1825" s="18"/>
      <c r="LX1825" s="18"/>
      <c r="LY1825" s="18"/>
      <c r="LZ1825" s="18"/>
      <c r="MA1825" s="18"/>
      <c r="MB1825" s="18"/>
      <c r="MC1825" s="18"/>
      <c r="MD1825" s="18"/>
      <c r="ME1825" s="18"/>
      <c r="MF1825" s="18"/>
      <c r="MG1825" s="18"/>
      <c r="MH1825" s="18"/>
      <c r="MI1825" s="18"/>
      <c r="MJ1825" s="18"/>
      <c r="MK1825" s="18"/>
      <c r="ML1825" s="18"/>
      <c r="MM1825" s="18"/>
      <c r="MN1825" s="18"/>
      <c r="MO1825" s="18"/>
      <c r="MP1825" s="18"/>
      <c r="MQ1825" s="18"/>
      <c r="MR1825" s="18"/>
      <c r="MS1825" s="18"/>
      <c r="MT1825" s="18"/>
      <c r="MU1825" s="18"/>
      <c r="MV1825" s="18"/>
      <c r="MW1825" s="18"/>
      <c r="MX1825" s="18"/>
      <c r="MY1825" s="18"/>
      <c r="MZ1825" s="18"/>
      <c r="NA1825" s="18"/>
      <c r="NB1825" s="18"/>
      <c r="NC1825" s="18"/>
      <c r="ND1825" s="18"/>
      <c r="NE1825" s="18"/>
      <c r="NF1825" s="18"/>
      <c r="NG1825" s="18"/>
      <c r="NH1825" s="18"/>
      <c r="NI1825" s="18"/>
      <c r="NJ1825" s="18"/>
      <c r="NK1825" s="18"/>
      <c r="NL1825" s="18"/>
      <c r="NM1825" s="18"/>
      <c r="NN1825" s="18"/>
      <c r="NO1825" s="18"/>
      <c r="NP1825" s="18"/>
      <c r="NQ1825" s="18"/>
      <c r="NR1825" s="18"/>
      <c r="NS1825" s="18"/>
      <c r="NT1825" s="18"/>
      <c r="NU1825" s="18"/>
      <c r="NV1825" s="18"/>
      <c r="NW1825" s="18"/>
      <c r="NX1825" s="18"/>
      <c r="NY1825" s="18"/>
      <c r="NZ1825" s="18"/>
      <c r="OA1825" s="18"/>
      <c r="OB1825" s="18"/>
      <c r="OC1825" s="18"/>
      <c r="OD1825" s="18"/>
      <c r="OE1825" s="18"/>
      <c r="OF1825" s="18"/>
      <c r="OG1825" s="18"/>
      <c r="OH1825" s="18"/>
      <c r="OI1825" s="18"/>
      <c r="OJ1825" s="18"/>
      <c r="OK1825" s="18"/>
      <c r="OL1825" s="18"/>
      <c r="OM1825" s="18"/>
      <c r="ON1825" s="18"/>
      <c r="OO1825" s="18"/>
      <c r="OP1825" s="18"/>
      <c r="OQ1825" s="18"/>
      <c r="OR1825" s="18"/>
      <c r="OS1825" s="18"/>
      <c r="OT1825" s="18"/>
      <c r="OU1825" s="18"/>
      <c r="OV1825" s="18"/>
      <c r="OW1825" s="18"/>
      <c r="OX1825" s="18"/>
      <c r="OY1825" s="18"/>
      <c r="OZ1825" s="18"/>
      <c r="PA1825" s="18"/>
      <c r="PB1825" s="18"/>
      <c r="PC1825" s="18"/>
      <c r="PD1825" s="18"/>
      <c r="PE1825" s="18"/>
      <c r="PF1825" s="18"/>
      <c r="PG1825" s="18"/>
      <c r="PH1825" s="18"/>
      <c r="PI1825" s="18"/>
      <c r="PJ1825" s="18"/>
      <c r="PK1825" s="18"/>
      <c r="PL1825" s="18"/>
      <c r="PM1825" s="18"/>
      <c r="PN1825" s="18"/>
      <c r="PO1825" s="18"/>
      <c r="PP1825" s="18"/>
      <c r="PQ1825" s="18"/>
      <c r="PR1825" s="18"/>
      <c r="PS1825" s="18"/>
      <c r="PT1825" s="18"/>
      <c r="PU1825" s="18"/>
      <c r="PV1825" s="18"/>
      <c r="PW1825" s="18"/>
      <c r="PX1825" s="18"/>
      <c r="PY1825" s="18"/>
      <c r="PZ1825" s="18"/>
      <c r="QA1825" s="18"/>
      <c r="QB1825" s="18"/>
      <c r="QC1825" s="18"/>
      <c r="QD1825" s="18"/>
      <c r="QE1825" s="18"/>
      <c r="QF1825" s="18"/>
      <c r="QG1825" s="18"/>
      <c r="QH1825" s="18"/>
      <c r="QI1825" s="18"/>
      <c r="QJ1825" s="18"/>
      <c r="QK1825" s="18"/>
      <c r="QL1825" s="18"/>
      <c r="QM1825" s="18"/>
      <c r="QN1825" s="18"/>
      <c r="QO1825" s="18"/>
      <c r="QP1825" s="18"/>
      <c r="QQ1825" s="18"/>
      <c r="QR1825" s="18"/>
      <c r="QS1825" s="18"/>
      <c r="QT1825" s="18"/>
      <c r="QU1825" s="18"/>
      <c r="QV1825" s="18"/>
      <c r="QW1825" s="18"/>
      <c r="QX1825" s="18"/>
      <c r="QY1825" s="18"/>
      <c r="QZ1825" s="18"/>
      <c r="RA1825" s="18"/>
      <c r="RB1825" s="18"/>
      <c r="RC1825" s="18"/>
      <c r="RD1825" s="18"/>
      <c r="RE1825" s="18"/>
      <c r="RF1825" s="18"/>
      <c r="RG1825" s="18"/>
      <c r="RH1825" s="18"/>
      <c r="RI1825" s="18"/>
      <c r="RJ1825" s="18"/>
      <c r="RK1825" s="18"/>
      <c r="RL1825" s="18"/>
      <c r="RM1825" s="18"/>
      <c r="RN1825" s="18"/>
      <c r="RO1825" s="18"/>
      <c r="RP1825" s="18"/>
      <c r="RQ1825" s="18"/>
      <c r="RR1825" s="18"/>
      <c r="RS1825" s="18"/>
      <c r="RT1825" s="18"/>
      <c r="RU1825" s="18"/>
      <c r="RV1825" s="18"/>
      <c r="RW1825" s="18"/>
      <c r="RX1825" s="18"/>
      <c r="RY1825" s="18"/>
      <c r="RZ1825" s="18"/>
      <c r="SA1825" s="18"/>
      <c r="SB1825" s="18"/>
      <c r="SC1825" s="18"/>
      <c r="SD1825" s="18"/>
      <c r="SE1825" s="18"/>
      <c r="SF1825" s="18"/>
      <c r="SG1825" s="18"/>
      <c r="SH1825" s="18"/>
      <c r="SI1825" s="18"/>
      <c r="SJ1825" s="18"/>
      <c r="SK1825" s="18"/>
      <c r="SL1825" s="18"/>
      <c r="SM1825" s="18"/>
      <c r="SN1825" s="18"/>
      <c r="SO1825" s="18"/>
      <c r="SP1825" s="18"/>
      <c r="SQ1825" s="18"/>
      <c r="SR1825" s="18"/>
      <c r="SS1825" s="18"/>
      <c r="ST1825" s="18"/>
      <c r="SU1825" s="18"/>
      <c r="SV1825" s="18"/>
      <c r="SW1825" s="18"/>
      <c r="SX1825" s="18"/>
      <c r="SY1825" s="18"/>
      <c r="SZ1825" s="18"/>
      <c r="TA1825" s="18"/>
      <c r="TB1825" s="18"/>
      <c r="TC1825" s="18"/>
      <c r="TD1825" s="18"/>
      <c r="TE1825" s="18"/>
      <c r="TF1825" s="18"/>
      <c r="TG1825" s="18"/>
      <c r="TH1825" s="18"/>
      <c r="TI1825" s="18"/>
      <c r="TJ1825" s="18"/>
      <c r="TK1825" s="18"/>
      <c r="TL1825" s="18"/>
      <c r="TM1825" s="18"/>
      <c r="TN1825" s="18"/>
      <c r="TO1825" s="18"/>
      <c r="TP1825" s="18"/>
      <c r="TQ1825" s="18"/>
      <c r="TR1825" s="18"/>
      <c r="TS1825" s="18"/>
      <c r="TT1825" s="18"/>
      <c r="TU1825" s="18"/>
      <c r="TV1825" s="18"/>
      <c r="TW1825" s="18"/>
      <c r="TX1825" s="18"/>
      <c r="TY1825" s="18"/>
      <c r="TZ1825" s="18"/>
      <c r="UA1825" s="18"/>
      <c r="UB1825" s="18"/>
      <c r="UC1825" s="18"/>
      <c r="UD1825" s="18"/>
      <c r="UE1825" s="18"/>
      <c r="UF1825" s="18"/>
      <c r="UG1825" s="18"/>
      <c r="UH1825" s="18"/>
      <c r="UI1825" s="18"/>
      <c r="UJ1825" s="18"/>
      <c r="UK1825" s="18"/>
      <c r="UL1825" s="18"/>
      <c r="UM1825" s="18"/>
      <c r="UN1825" s="18"/>
      <c r="UO1825" s="18"/>
      <c r="UP1825" s="18"/>
      <c r="UQ1825" s="18"/>
      <c r="UR1825" s="18"/>
      <c r="US1825" s="18"/>
      <c r="UT1825" s="18"/>
      <c r="UU1825" s="18"/>
      <c r="UV1825" s="18"/>
      <c r="UW1825" s="18"/>
      <c r="UX1825" s="18"/>
      <c r="UY1825" s="18"/>
      <c r="UZ1825" s="18"/>
      <c r="VA1825" s="18"/>
      <c r="VB1825" s="18"/>
      <c r="VC1825" s="18"/>
      <c r="VD1825" s="18"/>
      <c r="VE1825" s="18"/>
      <c r="VF1825" s="18"/>
      <c r="VG1825" s="18"/>
      <c r="VH1825" s="18"/>
      <c r="VI1825" s="18"/>
      <c r="VJ1825" s="18"/>
      <c r="VK1825" s="18"/>
      <c r="VL1825" s="18"/>
      <c r="VM1825" s="18"/>
      <c r="VN1825" s="18"/>
      <c r="VO1825" s="18"/>
      <c r="VP1825" s="18"/>
      <c r="VQ1825" s="18"/>
      <c r="VR1825" s="18"/>
      <c r="VS1825" s="18"/>
      <c r="VT1825" s="18"/>
      <c r="VU1825" s="18"/>
      <c r="VV1825" s="18"/>
      <c r="VW1825" s="18"/>
      <c r="VX1825" s="18"/>
      <c r="VY1825" s="18"/>
      <c r="VZ1825" s="18"/>
      <c r="WA1825" s="18"/>
      <c r="WB1825" s="18"/>
      <c r="WC1825" s="18"/>
      <c r="WD1825" s="18"/>
      <c r="WE1825" s="18"/>
      <c r="WF1825" s="18"/>
      <c r="WG1825" s="18"/>
      <c r="WH1825" s="18"/>
      <c r="WI1825" s="18"/>
      <c r="WJ1825" s="18"/>
      <c r="WK1825" s="18"/>
      <c r="WL1825" s="18"/>
      <c r="WM1825" s="18"/>
      <c r="WN1825" s="18"/>
      <c r="WO1825" s="18"/>
      <c r="WP1825" s="18"/>
      <c r="WQ1825" s="18"/>
      <c r="WR1825" s="18"/>
      <c r="WS1825" s="18"/>
      <c r="WT1825" s="18"/>
      <c r="WU1825" s="18"/>
      <c r="WV1825" s="18"/>
      <c r="WW1825" s="18"/>
      <c r="WX1825" s="18"/>
      <c r="WY1825" s="18"/>
      <c r="WZ1825" s="18"/>
      <c r="XA1825" s="18"/>
      <c r="XB1825" s="18"/>
      <c r="XC1825" s="18"/>
      <c r="XD1825" s="18"/>
      <c r="XE1825" s="18"/>
      <c r="XF1825" s="18"/>
      <c r="XG1825" s="18"/>
      <c r="XH1825" s="18"/>
      <c r="XI1825" s="18"/>
      <c r="XJ1825" s="18"/>
      <c r="XK1825" s="18"/>
      <c r="XL1825" s="18"/>
      <c r="XM1825" s="18"/>
      <c r="XN1825" s="18"/>
      <c r="XO1825" s="18"/>
      <c r="XP1825" s="18"/>
      <c r="XQ1825" s="18"/>
      <c r="XR1825" s="18"/>
      <c r="XS1825" s="18"/>
      <c r="XT1825" s="18"/>
      <c r="XU1825" s="18"/>
      <c r="XV1825" s="18"/>
      <c r="XW1825" s="18"/>
      <c r="XX1825" s="18"/>
      <c r="XY1825" s="18"/>
      <c r="XZ1825" s="18"/>
      <c r="YA1825" s="18"/>
      <c r="YB1825" s="18"/>
      <c r="YC1825" s="18"/>
      <c r="YD1825" s="18"/>
      <c r="YE1825" s="18"/>
      <c r="YF1825" s="18"/>
      <c r="YG1825" s="18"/>
      <c r="YH1825" s="18"/>
      <c r="YI1825" s="18"/>
      <c r="YJ1825" s="18"/>
      <c r="YK1825" s="18"/>
      <c r="YL1825" s="18"/>
      <c r="YM1825" s="18"/>
      <c r="YN1825" s="18"/>
      <c r="YO1825" s="18"/>
      <c r="YP1825" s="18"/>
      <c r="YQ1825" s="18"/>
      <c r="YR1825" s="18"/>
      <c r="YS1825" s="18"/>
      <c r="YT1825" s="18"/>
      <c r="YU1825" s="18"/>
      <c r="YV1825" s="18"/>
      <c r="YW1825" s="18"/>
      <c r="YX1825" s="18"/>
      <c r="YY1825" s="18"/>
      <c r="YZ1825" s="18"/>
      <c r="ZA1825" s="18"/>
      <c r="ZB1825" s="18"/>
      <c r="ZC1825" s="18"/>
      <c r="ZD1825" s="18"/>
      <c r="ZE1825" s="18"/>
      <c r="ZF1825" s="18"/>
      <c r="ZG1825" s="18"/>
      <c r="ZH1825" s="18"/>
      <c r="ZI1825" s="18"/>
      <c r="ZJ1825" s="18"/>
      <c r="ZK1825" s="18"/>
      <c r="ZL1825" s="18"/>
      <c r="ZM1825" s="18"/>
      <c r="ZN1825" s="18"/>
      <c r="ZO1825" s="18"/>
      <c r="ZP1825" s="18"/>
      <c r="ZQ1825" s="18"/>
      <c r="ZR1825" s="18"/>
      <c r="ZS1825" s="18"/>
      <c r="ZT1825" s="18"/>
      <c r="ZU1825" s="18"/>
      <c r="ZV1825" s="18"/>
      <c r="ZW1825" s="18"/>
      <c r="ZX1825" s="18"/>
      <c r="ZY1825" s="18"/>
      <c r="ZZ1825" s="18"/>
      <c r="AAA1825" s="18"/>
      <c r="AAB1825" s="18"/>
      <c r="AAC1825" s="18"/>
      <c r="AAD1825" s="18"/>
      <c r="AAE1825" s="18"/>
      <c r="AAF1825" s="18"/>
      <c r="AAG1825" s="18"/>
      <c r="AAH1825" s="18"/>
      <c r="AAI1825" s="18"/>
      <c r="AAJ1825" s="18"/>
      <c r="AAK1825" s="18"/>
      <c r="AAL1825" s="18"/>
      <c r="AAM1825" s="18"/>
      <c r="AAN1825" s="18"/>
      <c r="AAO1825" s="18"/>
      <c r="AAP1825" s="18"/>
      <c r="AAQ1825" s="18"/>
      <c r="AAR1825" s="18"/>
      <c r="AAS1825" s="18"/>
      <c r="AAT1825" s="18"/>
      <c r="AAU1825" s="18"/>
      <c r="AAV1825" s="18"/>
      <c r="AAW1825" s="18"/>
      <c r="AAX1825" s="18"/>
      <c r="AAY1825" s="18"/>
      <c r="AAZ1825" s="18"/>
      <c r="ABA1825" s="18"/>
      <c r="ABB1825" s="18"/>
      <c r="ABC1825" s="18"/>
      <c r="ABD1825" s="18"/>
      <c r="ABE1825" s="18"/>
      <c r="ABF1825" s="18"/>
      <c r="ABG1825" s="18"/>
      <c r="ABH1825" s="18"/>
      <c r="ABI1825" s="18"/>
      <c r="ABJ1825" s="18"/>
      <c r="ABK1825" s="18"/>
      <c r="ABL1825" s="18"/>
      <c r="ABM1825" s="18"/>
      <c r="ABN1825" s="18"/>
      <c r="ABO1825" s="18"/>
      <c r="ABP1825" s="18"/>
      <c r="ABQ1825" s="18"/>
      <c r="ABR1825" s="18"/>
      <c r="ABS1825" s="18"/>
      <c r="ABT1825" s="18"/>
      <c r="ABU1825" s="18"/>
      <c r="ABV1825" s="18"/>
      <c r="ABW1825" s="18"/>
      <c r="ABX1825" s="18"/>
      <c r="ABY1825" s="18"/>
      <c r="ABZ1825" s="18"/>
      <c r="ACA1825" s="18"/>
      <c r="ACB1825" s="18"/>
      <c r="ACC1825" s="18"/>
      <c r="ACD1825" s="18"/>
      <c r="ACE1825" s="18"/>
      <c r="ACF1825" s="18"/>
      <c r="ACG1825" s="18"/>
      <c r="ACH1825" s="18"/>
      <c r="ACI1825" s="18"/>
      <c r="ACJ1825" s="18"/>
      <c r="ACK1825" s="18"/>
      <c r="ACL1825" s="18"/>
      <c r="ACM1825" s="18"/>
      <c r="ACN1825" s="18"/>
      <c r="ACO1825" s="18"/>
      <c r="ACP1825" s="18"/>
      <c r="ACQ1825" s="18"/>
      <c r="ACR1825" s="18"/>
      <c r="ACS1825" s="18"/>
      <c r="ACT1825" s="18"/>
      <c r="ACU1825" s="18"/>
      <c r="ACV1825" s="18"/>
      <c r="ACW1825" s="18"/>
      <c r="ACX1825" s="18"/>
      <c r="ACY1825" s="18"/>
      <c r="ACZ1825" s="18"/>
      <c r="ADA1825" s="18"/>
      <c r="ADB1825" s="18"/>
      <c r="ADC1825" s="18"/>
      <c r="ADD1825" s="18"/>
      <c r="ADE1825" s="18"/>
      <c r="ADF1825" s="18"/>
      <c r="ADG1825" s="18"/>
      <c r="ADH1825" s="18"/>
      <c r="ADI1825" s="18"/>
      <c r="ADJ1825" s="18"/>
      <c r="ADK1825" s="18"/>
      <c r="ADL1825" s="18"/>
      <c r="ADM1825" s="18"/>
      <c r="ADN1825" s="18"/>
      <c r="ADO1825" s="18"/>
      <c r="ADP1825" s="18"/>
      <c r="ADQ1825" s="18"/>
      <c r="ADR1825" s="18"/>
      <c r="ADS1825" s="18"/>
      <c r="ADT1825" s="18"/>
      <c r="ADU1825" s="18"/>
      <c r="ADV1825" s="18"/>
      <c r="ADW1825" s="18"/>
      <c r="ADX1825" s="18"/>
      <c r="ADY1825" s="18"/>
      <c r="ADZ1825" s="18"/>
      <c r="AEA1825" s="18"/>
      <c r="AEB1825" s="18"/>
      <c r="AEC1825" s="18"/>
      <c r="AED1825" s="18"/>
      <c r="AEE1825" s="18"/>
      <c r="AEF1825" s="18"/>
      <c r="AEG1825" s="18"/>
      <c r="AEH1825" s="18"/>
      <c r="AEI1825" s="18"/>
      <c r="AEJ1825" s="18"/>
      <c r="AEK1825" s="18"/>
      <c r="AEL1825" s="18"/>
      <c r="AEM1825" s="18"/>
      <c r="AEN1825" s="18"/>
      <c r="AEO1825" s="18"/>
      <c r="AEP1825" s="18"/>
      <c r="AEQ1825" s="18"/>
      <c r="AER1825" s="18"/>
      <c r="AES1825" s="18"/>
      <c r="AET1825" s="18"/>
      <c r="AEU1825" s="18"/>
      <c r="AEV1825" s="18"/>
      <c r="AEW1825" s="18"/>
      <c r="AEX1825" s="18"/>
      <c r="AEY1825" s="18"/>
      <c r="AEZ1825" s="18"/>
      <c r="AFA1825" s="18"/>
      <c r="AFB1825" s="18"/>
      <c r="AFC1825" s="18"/>
      <c r="AFD1825" s="18"/>
      <c r="AFE1825" s="18"/>
      <c r="AFF1825" s="18"/>
      <c r="AFG1825" s="18"/>
      <c r="AFH1825" s="18"/>
      <c r="AFI1825" s="18"/>
      <c r="AFJ1825" s="18"/>
      <c r="AFK1825" s="18"/>
      <c r="AFL1825" s="18"/>
      <c r="AFM1825" s="18"/>
      <c r="AFN1825" s="18"/>
      <c r="AFO1825" s="18"/>
      <c r="AFP1825" s="18"/>
      <c r="AFQ1825" s="18"/>
      <c r="AFR1825" s="18"/>
      <c r="AFS1825" s="18"/>
      <c r="AFT1825" s="18"/>
      <c r="AFU1825" s="18"/>
      <c r="AFV1825" s="18"/>
      <c r="AFW1825" s="18"/>
      <c r="AFX1825" s="18"/>
      <c r="AFY1825" s="18"/>
      <c r="AFZ1825" s="18"/>
      <c r="AGA1825" s="18"/>
      <c r="AGB1825" s="18"/>
      <c r="AGC1825" s="18"/>
      <c r="AGD1825" s="18"/>
      <c r="AGE1825" s="18"/>
      <c r="AGF1825" s="18"/>
      <c r="AGG1825" s="18"/>
      <c r="AGH1825" s="18"/>
      <c r="AGI1825" s="18"/>
      <c r="AGJ1825" s="18"/>
      <c r="AGK1825" s="18"/>
      <c r="AGL1825" s="18"/>
      <c r="AGM1825" s="18"/>
      <c r="AGN1825" s="18"/>
      <c r="AGO1825" s="18"/>
      <c r="AGP1825" s="18"/>
      <c r="AGQ1825" s="18"/>
      <c r="AGR1825" s="18"/>
      <c r="AGS1825" s="18"/>
      <c r="AGT1825" s="18"/>
      <c r="AGU1825" s="18"/>
      <c r="AGV1825" s="18"/>
      <c r="AGW1825" s="18"/>
      <c r="AGX1825" s="18"/>
      <c r="AGY1825" s="18"/>
      <c r="AGZ1825" s="18"/>
      <c r="AHA1825" s="18"/>
      <c r="AHB1825" s="18"/>
      <c r="AHC1825" s="18"/>
      <c r="AHD1825" s="18"/>
      <c r="AHE1825" s="18"/>
      <c r="AHF1825" s="18"/>
      <c r="AHG1825" s="18"/>
      <c r="AHH1825" s="18"/>
      <c r="AHI1825" s="18"/>
      <c r="AHJ1825" s="18"/>
      <c r="AHK1825" s="18"/>
      <c r="AHL1825" s="18"/>
      <c r="AHM1825" s="18"/>
      <c r="AHN1825" s="18"/>
      <c r="AHO1825" s="18"/>
      <c r="AHP1825" s="18"/>
      <c r="AHQ1825" s="18"/>
      <c r="AHR1825" s="18"/>
      <c r="AHS1825" s="18"/>
      <c r="AHT1825" s="18"/>
      <c r="AHU1825" s="18"/>
      <c r="AHV1825" s="18"/>
      <c r="AHW1825" s="18"/>
      <c r="AHX1825" s="18"/>
      <c r="AHY1825" s="18"/>
      <c r="AHZ1825" s="18"/>
      <c r="AIA1825" s="18"/>
      <c r="AIB1825" s="18"/>
      <c r="AIC1825" s="18"/>
      <c r="AID1825" s="18"/>
      <c r="AIE1825" s="18"/>
      <c r="AIF1825" s="18"/>
      <c r="AIG1825" s="18"/>
      <c r="AIH1825" s="18"/>
      <c r="AII1825" s="18"/>
      <c r="AIJ1825" s="18"/>
      <c r="AIK1825" s="18"/>
      <c r="AIL1825" s="18"/>
      <c r="AIM1825" s="18"/>
      <c r="AIN1825" s="18"/>
      <c r="AIO1825" s="18"/>
      <c r="AIP1825" s="18"/>
      <c r="AIQ1825" s="18"/>
      <c r="AIR1825" s="18"/>
      <c r="AIS1825" s="18"/>
      <c r="AIT1825" s="18"/>
      <c r="AIU1825" s="18"/>
      <c r="AIV1825" s="18"/>
      <c r="AIW1825" s="18"/>
      <c r="AIX1825" s="18"/>
      <c r="AIY1825" s="18"/>
      <c r="AIZ1825" s="18"/>
      <c r="AJA1825" s="18"/>
      <c r="AJB1825" s="18"/>
      <c r="AJC1825" s="18"/>
      <c r="AJD1825" s="18"/>
      <c r="AJE1825" s="18"/>
      <c r="AJF1825" s="18"/>
      <c r="AJG1825" s="18"/>
      <c r="AJH1825" s="18"/>
      <c r="AJI1825" s="18"/>
      <c r="AJJ1825" s="18"/>
      <c r="AJK1825" s="18"/>
      <c r="AJL1825" s="18"/>
      <c r="AJM1825" s="18"/>
      <c r="AJN1825" s="18"/>
      <c r="AJO1825" s="18"/>
      <c r="AJP1825" s="18"/>
      <c r="AJQ1825" s="18"/>
      <c r="AJR1825" s="18"/>
      <c r="AJS1825" s="18"/>
      <c r="AJT1825" s="18"/>
      <c r="AJU1825" s="18"/>
      <c r="AJV1825" s="18"/>
      <c r="AJW1825" s="18"/>
      <c r="AJX1825" s="18"/>
      <c r="AJY1825" s="18"/>
      <c r="AJZ1825" s="18"/>
      <c r="AKA1825" s="18"/>
      <c r="AKB1825" s="18"/>
      <c r="AKC1825" s="18"/>
      <c r="AKD1825" s="18"/>
      <c r="AKE1825" s="18"/>
      <c r="AKF1825" s="18"/>
      <c r="AKG1825" s="18"/>
      <c r="AKH1825" s="18"/>
      <c r="AKI1825" s="18"/>
      <c r="AKJ1825" s="18"/>
      <c r="AKK1825" s="18"/>
      <c r="AKL1825" s="18"/>
      <c r="AKM1825" s="18"/>
      <c r="AKN1825" s="18"/>
      <c r="AKO1825" s="18"/>
      <c r="AKP1825" s="18"/>
      <c r="AKQ1825" s="18"/>
      <c r="AKR1825" s="18"/>
      <c r="AKS1825" s="18"/>
      <c r="AKT1825" s="18"/>
      <c r="AKU1825" s="18"/>
      <c r="AKV1825" s="18"/>
      <c r="AKW1825" s="18"/>
      <c r="AKX1825" s="18"/>
      <c r="AKY1825" s="18"/>
      <c r="AKZ1825" s="18"/>
      <c r="ALA1825" s="18"/>
      <c r="ALB1825" s="18"/>
      <c r="ALC1825" s="18"/>
      <c r="ALD1825" s="18"/>
      <c r="ALE1825" s="18"/>
      <c r="ALF1825" s="18"/>
      <c r="ALG1825" s="18"/>
      <c r="ALH1825" s="18"/>
      <c r="ALI1825" s="18"/>
      <c r="ALJ1825" s="18"/>
      <c r="ALK1825" s="18"/>
      <c r="ALL1825" s="18"/>
      <c r="ALM1825" s="18"/>
      <c r="ALN1825" s="18"/>
      <c r="ALO1825" s="18"/>
      <c r="ALP1825" s="18"/>
      <c r="ALQ1825" s="18"/>
      <c r="ALR1825" s="18"/>
      <c r="ALS1825" s="18"/>
      <c r="ALT1825" s="18"/>
      <c r="ALU1825" s="18"/>
      <c r="ALV1825" s="18"/>
      <c r="ALW1825" s="18"/>
      <c r="ALX1825" s="18"/>
      <c r="ALY1825" s="18"/>
      <c r="ALZ1825" s="18"/>
      <c r="AMA1825" s="18"/>
      <c r="AMB1825" s="18"/>
      <c r="AMC1825" s="18"/>
      <c r="AMD1825" s="18"/>
      <c r="AME1825" s="18"/>
      <c r="AMF1825" s="18"/>
      <c r="AMG1825" s="18"/>
      <c r="AMH1825" s="18"/>
      <c r="AMI1825" s="18"/>
      <c r="AMJ1825" s="18"/>
    </row>
    <row r="1826" spans="1:1024" s="315" customFormat="1">
      <c r="A1826" s="15"/>
      <c r="B1826" s="18"/>
      <c r="C1826" s="18"/>
      <c r="D1826" s="18"/>
      <c r="E1826" s="18"/>
      <c r="F1826" s="18"/>
      <c r="G1826" s="18"/>
      <c r="H1826" s="18"/>
      <c r="I1826" s="32"/>
      <c r="J1826" s="32"/>
      <c r="K1826" s="18"/>
      <c r="L1826" s="18"/>
      <c r="M1826" s="18"/>
      <c r="N1826" s="18"/>
      <c r="O1826" s="18"/>
      <c r="P1826" s="18"/>
      <c r="Q1826" s="18"/>
      <c r="R1826" s="18"/>
      <c r="S1826" s="18"/>
      <c r="T1826" s="18"/>
      <c r="U1826" s="18"/>
      <c r="V1826" s="18"/>
      <c r="W1826" s="18"/>
      <c r="X1826" s="18"/>
      <c r="Y1826" s="18"/>
      <c r="Z1826" s="18"/>
      <c r="AA1826" s="18"/>
      <c r="AB1826" s="18"/>
      <c r="AC1826" s="18"/>
      <c r="AD1826" s="18"/>
      <c r="AE1826" s="18"/>
      <c r="AF1826" s="18"/>
      <c r="AG1826" s="18"/>
      <c r="AH1826" s="18"/>
      <c r="AI1826" s="18"/>
      <c r="AJ1826" s="18"/>
      <c r="AK1826" s="18"/>
      <c r="AL1826" s="18"/>
      <c r="AM1826" s="18"/>
      <c r="AN1826" s="18"/>
      <c r="AO1826" s="18"/>
      <c r="AP1826" s="18"/>
      <c r="AQ1826" s="18"/>
      <c r="AR1826" s="18"/>
      <c r="AS1826" s="18"/>
      <c r="AT1826" s="18"/>
      <c r="AU1826" s="18"/>
      <c r="AV1826" s="18"/>
      <c r="AW1826" s="18"/>
      <c r="AX1826" s="18"/>
      <c r="AY1826" s="18"/>
      <c r="AZ1826" s="18"/>
      <c r="BA1826" s="18"/>
      <c r="BB1826" s="18"/>
      <c r="BC1826" s="18"/>
      <c r="BD1826" s="18"/>
      <c r="BE1826" s="18"/>
      <c r="BF1826" s="18"/>
      <c r="BG1826" s="18"/>
      <c r="BH1826" s="18"/>
      <c r="BI1826" s="18"/>
      <c r="BJ1826" s="18"/>
      <c r="BK1826" s="18"/>
      <c r="BL1826" s="18"/>
      <c r="BM1826" s="18"/>
      <c r="BN1826" s="18"/>
      <c r="BO1826" s="18"/>
      <c r="BP1826" s="18"/>
      <c r="BQ1826" s="18"/>
      <c r="BR1826" s="18"/>
      <c r="BS1826" s="18"/>
      <c r="BT1826" s="18"/>
      <c r="BU1826" s="18"/>
      <c r="BV1826" s="18"/>
      <c r="BW1826" s="18"/>
      <c r="BX1826" s="18"/>
      <c r="BY1826" s="18"/>
      <c r="BZ1826" s="18"/>
      <c r="CA1826" s="18"/>
      <c r="CB1826" s="18"/>
      <c r="CC1826" s="18"/>
      <c r="CD1826" s="18"/>
      <c r="CE1826" s="18"/>
      <c r="CF1826" s="18"/>
      <c r="CG1826" s="18"/>
      <c r="CH1826" s="18"/>
      <c r="CI1826" s="18"/>
      <c r="CJ1826" s="18"/>
      <c r="CK1826" s="18"/>
      <c r="CL1826" s="18"/>
      <c r="CM1826" s="18"/>
      <c r="CN1826" s="18"/>
      <c r="CO1826" s="18"/>
      <c r="CP1826" s="18"/>
      <c r="CQ1826" s="18"/>
      <c r="CR1826" s="18"/>
      <c r="CS1826" s="18"/>
      <c r="CT1826" s="18"/>
      <c r="CU1826" s="18"/>
      <c r="CV1826" s="18"/>
      <c r="CW1826" s="18"/>
      <c r="CX1826" s="18"/>
      <c r="CY1826" s="18"/>
      <c r="CZ1826" s="18"/>
      <c r="DA1826" s="18"/>
      <c r="DB1826" s="18"/>
      <c r="DC1826" s="18"/>
      <c r="DD1826" s="18"/>
      <c r="DE1826" s="18"/>
      <c r="DF1826" s="18"/>
      <c r="DG1826" s="18"/>
      <c r="DH1826" s="18"/>
      <c r="DI1826" s="18"/>
      <c r="DJ1826" s="18"/>
      <c r="DK1826" s="18"/>
      <c r="DL1826" s="18"/>
      <c r="DM1826" s="18"/>
      <c r="DN1826" s="18"/>
      <c r="DO1826" s="18"/>
      <c r="DP1826" s="18"/>
      <c r="DQ1826" s="18"/>
      <c r="DR1826" s="18"/>
      <c r="DS1826" s="18"/>
      <c r="DT1826" s="18"/>
      <c r="DU1826" s="18"/>
      <c r="DV1826" s="18"/>
      <c r="DW1826" s="18"/>
      <c r="DX1826" s="18"/>
      <c r="DY1826" s="18"/>
      <c r="DZ1826" s="18"/>
      <c r="EA1826" s="18"/>
      <c r="EB1826" s="18"/>
      <c r="EC1826" s="18"/>
      <c r="ED1826" s="18"/>
      <c r="EE1826" s="18"/>
      <c r="EF1826" s="18"/>
      <c r="EG1826" s="18"/>
      <c r="EH1826" s="18"/>
      <c r="EI1826" s="18"/>
      <c r="EJ1826" s="18"/>
      <c r="EK1826" s="18"/>
      <c r="EL1826" s="18"/>
      <c r="EM1826" s="18"/>
      <c r="EN1826" s="18"/>
      <c r="EO1826" s="18"/>
      <c r="EP1826" s="18"/>
      <c r="EQ1826" s="18"/>
      <c r="ER1826" s="18"/>
      <c r="ES1826" s="18"/>
      <c r="ET1826" s="18"/>
      <c r="EU1826" s="18"/>
      <c r="EV1826" s="18"/>
      <c r="EW1826" s="18"/>
      <c r="EX1826" s="18"/>
      <c r="EY1826" s="18"/>
      <c r="EZ1826" s="18"/>
      <c r="FA1826" s="18"/>
      <c r="FB1826" s="18"/>
      <c r="FC1826" s="18"/>
      <c r="FD1826" s="18"/>
      <c r="FE1826" s="18"/>
      <c r="FF1826" s="18"/>
      <c r="FG1826" s="18"/>
      <c r="FH1826" s="18"/>
      <c r="FI1826" s="18"/>
      <c r="FJ1826" s="18"/>
      <c r="FK1826" s="18"/>
      <c r="FL1826" s="18"/>
      <c r="FM1826" s="18"/>
      <c r="FN1826" s="18"/>
      <c r="FO1826" s="18"/>
      <c r="FP1826" s="18"/>
      <c r="FQ1826" s="18"/>
      <c r="FR1826" s="18"/>
      <c r="FS1826" s="18"/>
      <c r="FT1826" s="18"/>
      <c r="FU1826" s="18"/>
      <c r="FV1826" s="18"/>
      <c r="FW1826" s="18"/>
      <c r="FX1826" s="18"/>
      <c r="FY1826" s="18"/>
      <c r="FZ1826" s="18"/>
      <c r="GA1826" s="18"/>
      <c r="GB1826" s="18"/>
      <c r="GC1826" s="18"/>
      <c r="GD1826" s="18"/>
      <c r="GE1826" s="18"/>
      <c r="GF1826" s="18"/>
      <c r="GG1826" s="18"/>
      <c r="GH1826" s="18"/>
      <c r="GI1826" s="18"/>
      <c r="GJ1826" s="18"/>
      <c r="GK1826" s="18"/>
      <c r="GL1826" s="18"/>
      <c r="GM1826" s="18"/>
      <c r="GN1826" s="18"/>
      <c r="GO1826" s="18"/>
      <c r="GP1826" s="18"/>
      <c r="GQ1826" s="18"/>
      <c r="GR1826" s="18"/>
      <c r="GS1826" s="18"/>
      <c r="GT1826" s="18"/>
      <c r="GU1826" s="18"/>
      <c r="GV1826" s="18"/>
      <c r="GW1826" s="18"/>
      <c r="GX1826" s="18"/>
      <c r="GY1826" s="18"/>
      <c r="GZ1826" s="18"/>
      <c r="HA1826" s="18"/>
      <c r="HB1826" s="18"/>
      <c r="HC1826" s="18"/>
      <c r="HD1826" s="18"/>
      <c r="HE1826" s="18"/>
      <c r="HF1826" s="18"/>
      <c r="HG1826" s="18"/>
      <c r="HH1826" s="18"/>
      <c r="HI1826" s="18"/>
      <c r="HJ1826" s="18"/>
      <c r="HK1826" s="18"/>
      <c r="HL1826" s="18"/>
      <c r="HM1826" s="18"/>
      <c r="HN1826" s="18"/>
      <c r="HO1826" s="18"/>
      <c r="HP1826" s="18"/>
      <c r="HQ1826" s="18"/>
      <c r="HR1826" s="18"/>
      <c r="HS1826" s="18"/>
      <c r="HT1826" s="18"/>
      <c r="HU1826" s="18"/>
      <c r="HV1826" s="18"/>
      <c r="HW1826" s="18"/>
      <c r="HX1826" s="18"/>
      <c r="HY1826" s="18"/>
      <c r="HZ1826" s="18"/>
      <c r="IA1826" s="18"/>
      <c r="IB1826" s="18"/>
      <c r="IC1826" s="18"/>
      <c r="ID1826" s="18"/>
      <c r="IE1826" s="18"/>
      <c r="IF1826" s="18"/>
      <c r="IG1826" s="18"/>
      <c r="IH1826" s="18"/>
      <c r="II1826" s="18"/>
      <c r="IJ1826" s="18"/>
      <c r="IK1826" s="18"/>
      <c r="IL1826" s="18"/>
      <c r="IM1826" s="18"/>
      <c r="IN1826" s="18"/>
      <c r="IO1826" s="18"/>
      <c r="IP1826" s="18"/>
      <c r="IQ1826" s="18"/>
      <c r="IR1826" s="18"/>
      <c r="IS1826" s="18"/>
      <c r="IT1826" s="18"/>
      <c r="IU1826" s="18"/>
      <c r="IV1826" s="18"/>
      <c r="IW1826" s="18"/>
      <c r="IX1826" s="18"/>
      <c r="IY1826" s="18"/>
      <c r="IZ1826" s="18"/>
      <c r="JA1826" s="18"/>
      <c r="JB1826" s="18"/>
      <c r="JC1826" s="18"/>
      <c r="JD1826" s="18"/>
      <c r="JE1826" s="18"/>
      <c r="JF1826" s="18"/>
      <c r="JG1826" s="18"/>
      <c r="JH1826" s="18"/>
      <c r="JI1826" s="18"/>
      <c r="JJ1826" s="18"/>
      <c r="JK1826" s="18"/>
      <c r="JL1826" s="18"/>
      <c r="JM1826" s="18"/>
      <c r="JN1826" s="18"/>
      <c r="JO1826" s="18"/>
      <c r="JP1826" s="18"/>
      <c r="JQ1826" s="18"/>
      <c r="JR1826" s="18"/>
      <c r="JS1826" s="18"/>
      <c r="JT1826" s="18"/>
      <c r="JU1826" s="18"/>
      <c r="JV1826" s="18"/>
      <c r="JW1826" s="18"/>
      <c r="JX1826" s="18"/>
      <c r="JY1826" s="18"/>
      <c r="JZ1826" s="18"/>
      <c r="KA1826" s="18"/>
      <c r="KB1826" s="18"/>
      <c r="KC1826" s="18"/>
      <c r="KD1826" s="18"/>
      <c r="KE1826" s="18"/>
      <c r="KF1826" s="18"/>
      <c r="KG1826" s="18"/>
      <c r="KH1826" s="18"/>
      <c r="KI1826" s="18"/>
      <c r="KJ1826" s="18"/>
      <c r="KK1826" s="18"/>
      <c r="KL1826" s="18"/>
      <c r="KM1826" s="18"/>
      <c r="KN1826" s="18"/>
      <c r="KO1826" s="18"/>
      <c r="KP1826" s="18"/>
      <c r="KQ1826" s="18"/>
      <c r="KR1826" s="18"/>
      <c r="KS1826" s="18"/>
      <c r="KT1826" s="18"/>
      <c r="KU1826" s="18"/>
      <c r="KV1826" s="18"/>
      <c r="KW1826" s="18"/>
      <c r="KX1826" s="18"/>
      <c r="KY1826" s="18"/>
      <c r="KZ1826" s="18"/>
      <c r="LA1826" s="18"/>
      <c r="LB1826" s="18"/>
      <c r="LC1826" s="18"/>
      <c r="LD1826" s="18"/>
      <c r="LE1826" s="18"/>
      <c r="LF1826" s="18"/>
      <c r="LG1826" s="18"/>
      <c r="LH1826" s="18"/>
      <c r="LI1826" s="18"/>
      <c r="LJ1826" s="18"/>
      <c r="LK1826" s="18"/>
      <c r="LL1826" s="18"/>
      <c r="LM1826" s="18"/>
      <c r="LN1826" s="18"/>
      <c r="LO1826" s="18"/>
      <c r="LP1826" s="18"/>
      <c r="LQ1826" s="18"/>
      <c r="LR1826" s="18"/>
      <c r="LS1826" s="18"/>
      <c r="LT1826" s="18"/>
      <c r="LU1826" s="18"/>
      <c r="LV1826" s="18"/>
      <c r="LW1826" s="18"/>
      <c r="LX1826" s="18"/>
      <c r="LY1826" s="18"/>
      <c r="LZ1826" s="18"/>
      <c r="MA1826" s="18"/>
      <c r="MB1826" s="18"/>
      <c r="MC1826" s="18"/>
      <c r="MD1826" s="18"/>
      <c r="ME1826" s="18"/>
      <c r="MF1826" s="18"/>
      <c r="MG1826" s="18"/>
      <c r="MH1826" s="18"/>
      <c r="MI1826" s="18"/>
      <c r="MJ1826" s="18"/>
      <c r="MK1826" s="18"/>
      <c r="ML1826" s="18"/>
      <c r="MM1826" s="18"/>
      <c r="MN1826" s="18"/>
      <c r="MO1826" s="18"/>
      <c r="MP1826" s="18"/>
      <c r="MQ1826" s="18"/>
      <c r="MR1826" s="18"/>
      <c r="MS1826" s="18"/>
      <c r="MT1826" s="18"/>
      <c r="MU1826" s="18"/>
      <c r="MV1826" s="18"/>
      <c r="MW1826" s="18"/>
      <c r="MX1826" s="18"/>
      <c r="MY1826" s="18"/>
      <c r="MZ1826" s="18"/>
      <c r="NA1826" s="18"/>
      <c r="NB1826" s="18"/>
      <c r="NC1826" s="18"/>
      <c r="ND1826" s="18"/>
      <c r="NE1826" s="18"/>
      <c r="NF1826" s="18"/>
      <c r="NG1826" s="18"/>
      <c r="NH1826" s="18"/>
      <c r="NI1826" s="18"/>
      <c r="NJ1826" s="18"/>
      <c r="NK1826" s="18"/>
      <c r="NL1826" s="18"/>
      <c r="NM1826" s="18"/>
      <c r="NN1826" s="18"/>
      <c r="NO1826" s="18"/>
      <c r="NP1826" s="18"/>
      <c r="NQ1826" s="18"/>
      <c r="NR1826" s="18"/>
      <c r="NS1826" s="18"/>
      <c r="NT1826" s="18"/>
      <c r="NU1826" s="18"/>
      <c r="NV1826" s="18"/>
      <c r="NW1826" s="18"/>
      <c r="NX1826" s="18"/>
      <c r="NY1826" s="18"/>
      <c r="NZ1826" s="18"/>
      <c r="OA1826" s="18"/>
      <c r="OB1826" s="18"/>
      <c r="OC1826" s="18"/>
      <c r="OD1826" s="18"/>
      <c r="OE1826" s="18"/>
      <c r="OF1826" s="18"/>
      <c r="OG1826" s="18"/>
      <c r="OH1826" s="18"/>
      <c r="OI1826" s="18"/>
      <c r="OJ1826" s="18"/>
      <c r="OK1826" s="18"/>
      <c r="OL1826" s="18"/>
      <c r="OM1826" s="18"/>
      <c r="ON1826" s="18"/>
      <c r="OO1826" s="18"/>
      <c r="OP1826" s="18"/>
      <c r="OQ1826" s="18"/>
      <c r="OR1826" s="18"/>
      <c r="OS1826" s="18"/>
      <c r="OT1826" s="18"/>
      <c r="OU1826" s="18"/>
      <c r="OV1826" s="18"/>
      <c r="OW1826" s="18"/>
      <c r="OX1826" s="18"/>
      <c r="OY1826" s="18"/>
      <c r="OZ1826" s="18"/>
      <c r="PA1826" s="18"/>
      <c r="PB1826" s="18"/>
      <c r="PC1826" s="18"/>
      <c r="PD1826" s="18"/>
      <c r="PE1826" s="18"/>
      <c r="PF1826" s="18"/>
      <c r="PG1826" s="18"/>
      <c r="PH1826" s="18"/>
      <c r="PI1826" s="18"/>
      <c r="PJ1826" s="18"/>
      <c r="PK1826" s="18"/>
      <c r="PL1826" s="18"/>
      <c r="PM1826" s="18"/>
      <c r="PN1826" s="18"/>
      <c r="PO1826" s="18"/>
      <c r="PP1826" s="18"/>
      <c r="PQ1826" s="18"/>
      <c r="PR1826" s="18"/>
      <c r="PS1826" s="18"/>
      <c r="PT1826" s="18"/>
      <c r="PU1826" s="18"/>
      <c r="PV1826" s="18"/>
      <c r="PW1826" s="18"/>
      <c r="PX1826" s="18"/>
      <c r="PY1826" s="18"/>
      <c r="PZ1826" s="18"/>
      <c r="QA1826" s="18"/>
      <c r="QB1826" s="18"/>
      <c r="QC1826" s="18"/>
      <c r="QD1826" s="18"/>
      <c r="QE1826" s="18"/>
      <c r="QF1826" s="18"/>
      <c r="QG1826" s="18"/>
      <c r="QH1826" s="18"/>
      <c r="QI1826" s="18"/>
      <c r="QJ1826" s="18"/>
      <c r="QK1826" s="18"/>
      <c r="QL1826" s="18"/>
      <c r="QM1826" s="18"/>
      <c r="QN1826" s="18"/>
      <c r="QO1826" s="18"/>
      <c r="QP1826" s="18"/>
      <c r="QQ1826" s="18"/>
      <c r="QR1826" s="18"/>
      <c r="QS1826" s="18"/>
      <c r="QT1826" s="18"/>
      <c r="QU1826" s="18"/>
      <c r="QV1826" s="18"/>
      <c r="QW1826" s="18"/>
      <c r="QX1826" s="18"/>
      <c r="QY1826" s="18"/>
      <c r="QZ1826" s="18"/>
      <c r="RA1826" s="18"/>
      <c r="RB1826" s="18"/>
      <c r="RC1826" s="18"/>
      <c r="RD1826" s="18"/>
      <c r="RE1826" s="18"/>
      <c r="RF1826" s="18"/>
      <c r="RG1826" s="18"/>
      <c r="RH1826" s="18"/>
      <c r="RI1826" s="18"/>
      <c r="RJ1826" s="18"/>
      <c r="RK1826" s="18"/>
      <c r="RL1826" s="18"/>
      <c r="RM1826" s="18"/>
      <c r="RN1826" s="18"/>
      <c r="RO1826" s="18"/>
      <c r="RP1826" s="18"/>
      <c r="RQ1826" s="18"/>
      <c r="RR1826" s="18"/>
      <c r="RS1826" s="18"/>
      <c r="RT1826" s="18"/>
      <c r="RU1826" s="18"/>
      <c r="RV1826" s="18"/>
      <c r="RW1826" s="18"/>
      <c r="RX1826" s="18"/>
      <c r="RY1826" s="18"/>
      <c r="RZ1826" s="18"/>
      <c r="SA1826" s="18"/>
      <c r="SB1826" s="18"/>
      <c r="SC1826" s="18"/>
      <c r="SD1826" s="18"/>
      <c r="SE1826" s="18"/>
      <c r="SF1826" s="18"/>
      <c r="SG1826" s="18"/>
      <c r="SH1826" s="18"/>
      <c r="SI1826" s="18"/>
      <c r="SJ1826" s="18"/>
      <c r="SK1826" s="18"/>
      <c r="SL1826" s="18"/>
      <c r="SM1826" s="18"/>
      <c r="SN1826" s="18"/>
      <c r="SO1826" s="18"/>
      <c r="SP1826" s="18"/>
      <c r="SQ1826" s="18"/>
      <c r="SR1826" s="18"/>
      <c r="SS1826" s="18"/>
      <c r="ST1826" s="18"/>
      <c r="SU1826" s="18"/>
      <c r="SV1826" s="18"/>
      <c r="SW1826" s="18"/>
      <c r="SX1826" s="18"/>
      <c r="SY1826" s="18"/>
      <c r="SZ1826" s="18"/>
      <c r="TA1826" s="18"/>
      <c r="TB1826" s="18"/>
      <c r="TC1826" s="18"/>
      <c r="TD1826" s="18"/>
      <c r="TE1826" s="18"/>
      <c r="TF1826" s="18"/>
      <c r="TG1826" s="18"/>
      <c r="TH1826" s="18"/>
      <c r="TI1826" s="18"/>
      <c r="TJ1826" s="18"/>
      <c r="TK1826" s="18"/>
      <c r="TL1826" s="18"/>
      <c r="TM1826" s="18"/>
      <c r="TN1826" s="18"/>
      <c r="TO1826" s="18"/>
      <c r="TP1826" s="18"/>
      <c r="TQ1826" s="18"/>
      <c r="TR1826" s="18"/>
      <c r="TS1826" s="18"/>
      <c r="TT1826" s="18"/>
      <c r="TU1826" s="18"/>
      <c r="TV1826" s="18"/>
      <c r="TW1826" s="18"/>
      <c r="TX1826" s="18"/>
      <c r="TY1826" s="18"/>
      <c r="TZ1826" s="18"/>
      <c r="UA1826" s="18"/>
      <c r="UB1826" s="18"/>
      <c r="UC1826" s="18"/>
      <c r="UD1826" s="18"/>
      <c r="UE1826" s="18"/>
      <c r="UF1826" s="18"/>
      <c r="UG1826" s="18"/>
      <c r="UH1826" s="18"/>
      <c r="UI1826" s="18"/>
      <c r="UJ1826" s="18"/>
      <c r="UK1826" s="18"/>
      <c r="UL1826" s="18"/>
      <c r="UM1826" s="18"/>
      <c r="UN1826" s="18"/>
      <c r="UO1826" s="18"/>
      <c r="UP1826" s="18"/>
      <c r="UQ1826" s="18"/>
      <c r="UR1826" s="18"/>
      <c r="US1826" s="18"/>
      <c r="UT1826" s="18"/>
      <c r="UU1826" s="18"/>
      <c r="UV1826" s="18"/>
      <c r="UW1826" s="18"/>
      <c r="UX1826" s="18"/>
      <c r="UY1826" s="18"/>
      <c r="UZ1826" s="18"/>
      <c r="VA1826" s="18"/>
      <c r="VB1826" s="18"/>
      <c r="VC1826" s="18"/>
      <c r="VD1826" s="18"/>
      <c r="VE1826" s="18"/>
      <c r="VF1826" s="18"/>
      <c r="VG1826" s="18"/>
      <c r="VH1826" s="18"/>
      <c r="VI1826" s="18"/>
      <c r="VJ1826" s="18"/>
      <c r="VK1826" s="18"/>
      <c r="VL1826" s="18"/>
      <c r="VM1826" s="18"/>
      <c r="VN1826" s="18"/>
      <c r="VO1826" s="18"/>
      <c r="VP1826" s="18"/>
      <c r="VQ1826" s="18"/>
      <c r="VR1826" s="18"/>
      <c r="VS1826" s="18"/>
      <c r="VT1826" s="18"/>
      <c r="VU1826" s="18"/>
      <c r="VV1826" s="18"/>
      <c r="VW1826" s="18"/>
      <c r="VX1826" s="18"/>
      <c r="VY1826" s="18"/>
      <c r="VZ1826" s="18"/>
      <c r="WA1826" s="18"/>
      <c r="WB1826" s="18"/>
      <c r="WC1826" s="18"/>
      <c r="WD1826" s="18"/>
      <c r="WE1826" s="18"/>
      <c r="WF1826" s="18"/>
      <c r="WG1826" s="18"/>
      <c r="WH1826" s="18"/>
      <c r="WI1826" s="18"/>
      <c r="WJ1826" s="18"/>
      <c r="WK1826" s="18"/>
      <c r="WL1826" s="18"/>
      <c r="WM1826" s="18"/>
      <c r="WN1826" s="18"/>
      <c r="WO1826" s="18"/>
      <c r="WP1826" s="18"/>
      <c r="WQ1826" s="18"/>
      <c r="WR1826" s="18"/>
      <c r="WS1826" s="18"/>
      <c r="WT1826" s="18"/>
      <c r="WU1826" s="18"/>
      <c r="WV1826" s="18"/>
      <c r="WW1826" s="18"/>
      <c r="WX1826" s="18"/>
      <c r="WY1826" s="18"/>
      <c r="WZ1826" s="18"/>
      <c r="XA1826" s="18"/>
      <c r="XB1826" s="18"/>
      <c r="XC1826" s="18"/>
      <c r="XD1826" s="18"/>
      <c r="XE1826" s="18"/>
      <c r="XF1826" s="18"/>
      <c r="XG1826" s="18"/>
      <c r="XH1826" s="18"/>
      <c r="XI1826" s="18"/>
      <c r="XJ1826" s="18"/>
      <c r="XK1826" s="18"/>
      <c r="XL1826" s="18"/>
      <c r="XM1826" s="18"/>
      <c r="XN1826" s="18"/>
      <c r="XO1826" s="18"/>
      <c r="XP1826" s="18"/>
      <c r="XQ1826" s="18"/>
      <c r="XR1826" s="18"/>
      <c r="XS1826" s="18"/>
      <c r="XT1826" s="18"/>
      <c r="XU1826" s="18"/>
      <c r="XV1826" s="18"/>
      <c r="XW1826" s="18"/>
      <c r="XX1826" s="18"/>
      <c r="XY1826" s="18"/>
      <c r="XZ1826" s="18"/>
      <c r="YA1826" s="18"/>
      <c r="YB1826" s="18"/>
      <c r="YC1826" s="18"/>
      <c r="YD1826" s="18"/>
      <c r="YE1826" s="18"/>
      <c r="YF1826" s="18"/>
      <c r="YG1826" s="18"/>
      <c r="YH1826" s="18"/>
      <c r="YI1826" s="18"/>
      <c r="YJ1826" s="18"/>
      <c r="YK1826" s="18"/>
      <c r="YL1826" s="18"/>
      <c r="YM1826" s="18"/>
      <c r="YN1826" s="18"/>
      <c r="YO1826" s="18"/>
      <c r="YP1826" s="18"/>
      <c r="YQ1826" s="18"/>
      <c r="YR1826" s="18"/>
      <c r="YS1826" s="18"/>
      <c r="YT1826" s="18"/>
      <c r="YU1826" s="18"/>
      <c r="YV1826" s="18"/>
      <c r="YW1826" s="18"/>
      <c r="YX1826" s="18"/>
      <c r="YY1826" s="18"/>
      <c r="YZ1826" s="18"/>
      <c r="ZA1826" s="18"/>
      <c r="ZB1826" s="18"/>
      <c r="ZC1826" s="18"/>
      <c r="ZD1826" s="18"/>
      <c r="ZE1826" s="18"/>
      <c r="ZF1826" s="18"/>
      <c r="ZG1826" s="18"/>
      <c r="ZH1826" s="18"/>
      <c r="ZI1826" s="18"/>
      <c r="ZJ1826" s="18"/>
      <c r="ZK1826" s="18"/>
      <c r="ZL1826" s="18"/>
      <c r="ZM1826" s="18"/>
      <c r="ZN1826" s="18"/>
      <c r="ZO1826" s="18"/>
      <c r="ZP1826" s="18"/>
      <c r="ZQ1826" s="18"/>
      <c r="ZR1826" s="18"/>
      <c r="ZS1826" s="18"/>
      <c r="ZT1826" s="18"/>
      <c r="ZU1826" s="18"/>
      <c r="ZV1826" s="18"/>
      <c r="ZW1826" s="18"/>
      <c r="ZX1826" s="18"/>
      <c r="ZY1826" s="18"/>
      <c r="ZZ1826" s="18"/>
      <c r="AAA1826" s="18"/>
      <c r="AAB1826" s="18"/>
      <c r="AAC1826" s="18"/>
      <c r="AAD1826" s="18"/>
      <c r="AAE1826" s="18"/>
      <c r="AAF1826" s="18"/>
      <c r="AAG1826" s="18"/>
      <c r="AAH1826" s="18"/>
      <c r="AAI1826" s="18"/>
      <c r="AAJ1826" s="18"/>
      <c r="AAK1826" s="18"/>
      <c r="AAL1826" s="18"/>
      <c r="AAM1826" s="18"/>
      <c r="AAN1826" s="18"/>
      <c r="AAO1826" s="18"/>
      <c r="AAP1826" s="18"/>
      <c r="AAQ1826" s="18"/>
      <c r="AAR1826" s="18"/>
      <c r="AAS1826" s="18"/>
      <c r="AAT1826" s="18"/>
      <c r="AAU1826" s="18"/>
      <c r="AAV1826" s="18"/>
      <c r="AAW1826" s="18"/>
      <c r="AAX1826" s="18"/>
      <c r="AAY1826" s="18"/>
      <c r="AAZ1826" s="18"/>
      <c r="ABA1826" s="18"/>
      <c r="ABB1826" s="18"/>
      <c r="ABC1826" s="18"/>
      <c r="ABD1826" s="18"/>
      <c r="ABE1826" s="18"/>
      <c r="ABF1826" s="18"/>
      <c r="ABG1826" s="18"/>
      <c r="ABH1826" s="18"/>
      <c r="ABI1826" s="18"/>
      <c r="ABJ1826" s="18"/>
      <c r="ABK1826" s="18"/>
      <c r="ABL1826" s="18"/>
      <c r="ABM1826" s="18"/>
      <c r="ABN1826" s="18"/>
      <c r="ABO1826" s="18"/>
      <c r="ABP1826" s="18"/>
      <c r="ABQ1826" s="18"/>
      <c r="ABR1826" s="18"/>
      <c r="ABS1826" s="18"/>
      <c r="ABT1826" s="18"/>
      <c r="ABU1826" s="18"/>
      <c r="ABV1826" s="18"/>
      <c r="ABW1826" s="18"/>
      <c r="ABX1826" s="18"/>
      <c r="ABY1826" s="18"/>
      <c r="ABZ1826" s="18"/>
      <c r="ACA1826" s="18"/>
      <c r="ACB1826" s="18"/>
      <c r="ACC1826" s="18"/>
      <c r="ACD1826" s="18"/>
      <c r="ACE1826" s="18"/>
      <c r="ACF1826" s="18"/>
      <c r="ACG1826" s="18"/>
      <c r="ACH1826" s="18"/>
      <c r="ACI1826" s="18"/>
      <c r="ACJ1826" s="18"/>
      <c r="ACK1826" s="18"/>
      <c r="ACL1826" s="18"/>
      <c r="ACM1826" s="18"/>
      <c r="ACN1826" s="18"/>
      <c r="ACO1826" s="18"/>
      <c r="ACP1826" s="18"/>
      <c r="ACQ1826" s="18"/>
      <c r="ACR1826" s="18"/>
      <c r="ACS1826" s="18"/>
      <c r="ACT1826" s="18"/>
      <c r="ACU1826" s="18"/>
      <c r="ACV1826" s="18"/>
      <c r="ACW1826" s="18"/>
      <c r="ACX1826" s="18"/>
      <c r="ACY1826" s="18"/>
      <c r="ACZ1826" s="18"/>
      <c r="ADA1826" s="18"/>
      <c r="ADB1826" s="18"/>
      <c r="ADC1826" s="18"/>
      <c r="ADD1826" s="18"/>
      <c r="ADE1826" s="18"/>
      <c r="ADF1826" s="18"/>
      <c r="ADG1826" s="18"/>
      <c r="ADH1826" s="18"/>
      <c r="ADI1826" s="18"/>
      <c r="ADJ1826" s="18"/>
      <c r="ADK1826" s="18"/>
      <c r="ADL1826" s="18"/>
      <c r="ADM1826" s="18"/>
      <c r="ADN1826" s="18"/>
      <c r="ADO1826" s="18"/>
      <c r="ADP1826" s="18"/>
      <c r="ADQ1826" s="18"/>
      <c r="ADR1826" s="18"/>
      <c r="ADS1826" s="18"/>
      <c r="ADT1826" s="18"/>
      <c r="ADU1826" s="18"/>
      <c r="ADV1826" s="18"/>
      <c r="ADW1826" s="18"/>
      <c r="ADX1826" s="18"/>
      <c r="ADY1826" s="18"/>
      <c r="ADZ1826" s="18"/>
      <c r="AEA1826" s="18"/>
      <c r="AEB1826" s="18"/>
      <c r="AEC1826" s="18"/>
      <c r="AED1826" s="18"/>
      <c r="AEE1826" s="18"/>
      <c r="AEF1826" s="18"/>
      <c r="AEG1826" s="18"/>
      <c r="AEH1826" s="18"/>
      <c r="AEI1826" s="18"/>
      <c r="AEJ1826" s="18"/>
      <c r="AEK1826" s="18"/>
      <c r="AEL1826" s="18"/>
      <c r="AEM1826" s="18"/>
      <c r="AEN1826" s="18"/>
      <c r="AEO1826" s="18"/>
      <c r="AEP1826" s="18"/>
      <c r="AEQ1826" s="18"/>
      <c r="AER1826" s="18"/>
      <c r="AES1826" s="18"/>
      <c r="AET1826" s="18"/>
      <c r="AEU1826" s="18"/>
      <c r="AEV1826" s="18"/>
      <c r="AEW1826" s="18"/>
      <c r="AEX1826" s="18"/>
      <c r="AEY1826" s="18"/>
      <c r="AEZ1826" s="18"/>
      <c r="AFA1826" s="18"/>
      <c r="AFB1826" s="18"/>
      <c r="AFC1826" s="18"/>
      <c r="AFD1826" s="18"/>
      <c r="AFE1826" s="18"/>
      <c r="AFF1826" s="18"/>
      <c r="AFG1826" s="18"/>
      <c r="AFH1826" s="18"/>
      <c r="AFI1826" s="18"/>
      <c r="AFJ1826" s="18"/>
      <c r="AFK1826" s="18"/>
      <c r="AFL1826" s="18"/>
      <c r="AFM1826" s="18"/>
      <c r="AFN1826" s="18"/>
      <c r="AFO1826" s="18"/>
      <c r="AFP1826" s="18"/>
      <c r="AFQ1826" s="18"/>
      <c r="AFR1826" s="18"/>
      <c r="AFS1826" s="18"/>
      <c r="AFT1826" s="18"/>
      <c r="AFU1826" s="18"/>
      <c r="AFV1826" s="18"/>
      <c r="AFW1826" s="18"/>
      <c r="AFX1826" s="18"/>
      <c r="AFY1826" s="18"/>
      <c r="AFZ1826" s="18"/>
      <c r="AGA1826" s="18"/>
      <c r="AGB1826" s="18"/>
      <c r="AGC1826" s="18"/>
      <c r="AGD1826" s="18"/>
      <c r="AGE1826" s="18"/>
      <c r="AGF1826" s="18"/>
      <c r="AGG1826" s="18"/>
      <c r="AGH1826" s="18"/>
      <c r="AGI1826" s="18"/>
      <c r="AGJ1826" s="18"/>
      <c r="AGK1826" s="18"/>
      <c r="AGL1826" s="18"/>
      <c r="AGM1826" s="18"/>
      <c r="AGN1826" s="18"/>
      <c r="AGO1826" s="18"/>
      <c r="AGP1826" s="18"/>
      <c r="AGQ1826" s="18"/>
      <c r="AGR1826" s="18"/>
      <c r="AGS1826" s="18"/>
      <c r="AGT1826" s="18"/>
      <c r="AGU1826" s="18"/>
      <c r="AGV1826" s="18"/>
      <c r="AGW1826" s="18"/>
      <c r="AGX1826" s="18"/>
      <c r="AGY1826" s="18"/>
      <c r="AGZ1826" s="18"/>
      <c r="AHA1826" s="18"/>
      <c r="AHB1826" s="18"/>
      <c r="AHC1826" s="18"/>
      <c r="AHD1826" s="18"/>
      <c r="AHE1826" s="18"/>
      <c r="AHF1826" s="18"/>
      <c r="AHG1826" s="18"/>
      <c r="AHH1826" s="18"/>
      <c r="AHI1826" s="18"/>
      <c r="AHJ1826" s="18"/>
      <c r="AHK1826" s="18"/>
      <c r="AHL1826" s="18"/>
      <c r="AHM1826" s="18"/>
      <c r="AHN1826" s="18"/>
      <c r="AHO1826" s="18"/>
      <c r="AHP1826" s="18"/>
      <c r="AHQ1826" s="18"/>
      <c r="AHR1826" s="18"/>
      <c r="AHS1826" s="18"/>
      <c r="AHT1826" s="18"/>
      <c r="AHU1826" s="18"/>
      <c r="AHV1826" s="18"/>
      <c r="AHW1826" s="18"/>
      <c r="AHX1826" s="18"/>
      <c r="AHY1826" s="18"/>
      <c r="AHZ1826" s="18"/>
      <c r="AIA1826" s="18"/>
      <c r="AIB1826" s="18"/>
      <c r="AIC1826" s="18"/>
      <c r="AID1826" s="18"/>
      <c r="AIE1826" s="18"/>
      <c r="AIF1826" s="18"/>
      <c r="AIG1826" s="18"/>
      <c r="AIH1826" s="18"/>
      <c r="AII1826" s="18"/>
      <c r="AIJ1826" s="18"/>
      <c r="AIK1826" s="18"/>
      <c r="AIL1826" s="18"/>
      <c r="AIM1826" s="18"/>
      <c r="AIN1826" s="18"/>
      <c r="AIO1826" s="18"/>
      <c r="AIP1826" s="18"/>
      <c r="AIQ1826" s="18"/>
      <c r="AIR1826" s="18"/>
      <c r="AIS1826" s="18"/>
      <c r="AIT1826" s="18"/>
      <c r="AIU1826" s="18"/>
      <c r="AIV1826" s="18"/>
      <c r="AIW1826" s="18"/>
      <c r="AIX1826" s="18"/>
      <c r="AIY1826" s="18"/>
      <c r="AIZ1826" s="18"/>
      <c r="AJA1826" s="18"/>
      <c r="AJB1826" s="18"/>
      <c r="AJC1826" s="18"/>
      <c r="AJD1826" s="18"/>
      <c r="AJE1826" s="18"/>
      <c r="AJF1826" s="18"/>
      <c r="AJG1826" s="18"/>
      <c r="AJH1826" s="18"/>
      <c r="AJI1826" s="18"/>
      <c r="AJJ1826" s="18"/>
      <c r="AJK1826" s="18"/>
      <c r="AJL1826" s="18"/>
      <c r="AJM1826" s="18"/>
      <c r="AJN1826" s="18"/>
      <c r="AJO1826" s="18"/>
      <c r="AJP1826" s="18"/>
      <c r="AJQ1826" s="18"/>
      <c r="AJR1826" s="18"/>
      <c r="AJS1826" s="18"/>
      <c r="AJT1826" s="18"/>
      <c r="AJU1826" s="18"/>
      <c r="AJV1826" s="18"/>
      <c r="AJW1826" s="18"/>
      <c r="AJX1826" s="18"/>
      <c r="AJY1826" s="18"/>
      <c r="AJZ1826" s="18"/>
      <c r="AKA1826" s="18"/>
      <c r="AKB1826" s="18"/>
      <c r="AKC1826" s="18"/>
      <c r="AKD1826" s="18"/>
      <c r="AKE1826" s="18"/>
      <c r="AKF1826" s="18"/>
      <c r="AKG1826" s="18"/>
      <c r="AKH1826" s="18"/>
      <c r="AKI1826" s="18"/>
      <c r="AKJ1826" s="18"/>
      <c r="AKK1826" s="18"/>
      <c r="AKL1826" s="18"/>
      <c r="AKM1826" s="18"/>
      <c r="AKN1826" s="18"/>
      <c r="AKO1826" s="18"/>
      <c r="AKP1826" s="18"/>
      <c r="AKQ1826" s="18"/>
      <c r="AKR1826" s="18"/>
      <c r="AKS1826" s="18"/>
      <c r="AKT1826" s="18"/>
      <c r="AKU1826" s="18"/>
      <c r="AKV1826" s="18"/>
      <c r="AKW1826" s="18"/>
      <c r="AKX1826" s="18"/>
      <c r="AKY1826" s="18"/>
      <c r="AKZ1826" s="18"/>
      <c r="ALA1826" s="18"/>
      <c r="ALB1826" s="18"/>
      <c r="ALC1826" s="18"/>
      <c r="ALD1826" s="18"/>
      <c r="ALE1826" s="18"/>
      <c r="ALF1826" s="18"/>
      <c r="ALG1826" s="18"/>
      <c r="ALH1826" s="18"/>
      <c r="ALI1826" s="18"/>
      <c r="ALJ1826" s="18"/>
      <c r="ALK1826" s="18"/>
      <c r="ALL1826" s="18"/>
      <c r="ALM1826" s="18"/>
      <c r="ALN1826" s="18"/>
      <c r="ALO1826" s="18"/>
      <c r="ALP1826" s="18"/>
      <c r="ALQ1826" s="18"/>
      <c r="ALR1826" s="18"/>
      <c r="ALS1826" s="18"/>
      <c r="ALT1826" s="18"/>
      <c r="ALU1826" s="18"/>
      <c r="ALV1826" s="18"/>
      <c r="ALW1826" s="18"/>
      <c r="ALX1826" s="18"/>
      <c r="ALY1826" s="18"/>
      <c r="ALZ1826" s="18"/>
      <c r="AMA1826" s="18"/>
      <c r="AMB1826" s="18"/>
      <c r="AMC1826" s="18"/>
      <c r="AMD1826" s="18"/>
      <c r="AME1826" s="18"/>
      <c r="AMF1826" s="18"/>
      <c r="AMG1826" s="18"/>
      <c r="AMH1826" s="18"/>
      <c r="AMI1826" s="18"/>
      <c r="AMJ1826" s="18"/>
    </row>
    <row r="1827" spans="1:1024" s="315" customFormat="1">
      <c r="A1827" s="15"/>
      <c r="B1827" s="18"/>
      <c r="C1827" s="18"/>
      <c r="D1827" s="18"/>
      <c r="E1827" s="18"/>
      <c r="F1827" s="18"/>
      <c r="G1827" s="18"/>
      <c r="H1827" s="18"/>
      <c r="I1827" s="32"/>
      <c r="J1827" s="32"/>
      <c r="K1827" s="18"/>
      <c r="L1827" s="18"/>
      <c r="M1827" s="18"/>
      <c r="N1827" s="18"/>
      <c r="O1827" s="18"/>
      <c r="P1827" s="18"/>
      <c r="Q1827" s="18"/>
      <c r="R1827" s="18"/>
      <c r="S1827" s="18"/>
      <c r="T1827" s="18"/>
      <c r="U1827" s="18"/>
      <c r="V1827" s="18"/>
      <c r="W1827" s="18"/>
      <c r="X1827" s="18"/>
      <c r="Y1827" s="18"/>
      <c r="Z1827" s="18"/>
      <c r="AA1827" s="18"/>
      <c r="AB1827" s="18"/>
      <c r="AC1827" s="18"/>
      <c r="AD1827" s="18"/>
      <c r="AE1827" s="18"/>
      <c r="AF1827" s="18"/>
      <c r="AG1827" s="18"/>
      <c r="AH1827" s="18"/>
      <c r="AI1827" s="18"/>
      <c r="AJ1827" s="18"/>
      <c r="AK1827" s="18"/>
      <c r="AL1827" s="18"/>
      <c r="AM1827" s="18"/>
      <c r="AN1827" s="18"/>
      <c r="AO1827" s="18"/>
      <c r="AP1827" s="18"/>
      <c r="AQ1827" s="18"/>
      <c r="AR1827" s="18"/>
      <c r="AS1827" s="18"/>
      <c r="AT1827" s="18"/>
      <c r="AU1827" s="18"/>
      <c r="AV1827" s="18"/>
      <c r="AW1827" s="18"/>
      <c r="AX1827" s="18"/>
      <c r="AY1827" s="18"/>
      <c r="AZ1827" s="18"/>
      <c r="BA1827" s="18"/>
      <c r="BB1827" s="18"/>
      <c r="BC1827" s="18"/>
      <c r="BD1827" s="18"/>
      <c r="BE1827" s="18"/>
      <c r="BF1827" s="18"/>
      <c r="BG1827" s="18"/>
      <c r="BH1827" s="18"/>
      <c r="BI1827" s="18"/>
      <c r="BJ1827" s="18"/>
      <c r="BK1827" s="18"/>
      <c r="BL1827" s="18"/>
      <c r="BM1827" s="18"/>
      <c r="BN1827" s="18"/>
      <c r="BO1827" s="18"/>
      <c r="BP1827" s="18"/>
      <c r="BQ1827" s="18"/>
      <c r="BR1827" s="18"/>
      <c r="BS1827" s="18"/>
      <c r="BT1827" s="18"/>
      <c r="BU1827" s="18"/>
      <c r="BV1827" s="18"/>
      <c r="BW1827" s="18"/>
      <c r="BX1827" s="18"/>
      <c r="BY1827" s="18"/>
      <c r="BZ1827" s="18"/>
      <c r="CA1827" s="18"/>
      <c r="CB1827" s="18"/>
      <c r="CC1827" s="18"/>
      <c r="CD1827" s="18"/>
      <c r="CE1827" s="18"/>
      <c r="CF1827" s="18"/>
      <c r="CG1827" s="18"/>
      <c r="CH1827" s="18"/>
      <c r="CI1827" s="18"/>
      <c r="CJ1827" s="18"/>
      <c r="CK1827" s="18"/>
      <c r="CL1827" s="18"/>
      <c r="CM1827" s="18"/>
      <c r="CN1827" s="18"/>
      <c r="CO1827" s="18"/>
      <c r="CP1827" s="18"/>
      <c r="CQ1827" s="18"/>
      <c r="CR1827" s="18"/>
      <c r="CS1827" s="18"/>
      <c r="CT1827" s="18"/>
      <c r="CU1827" s="18"/>
      <c r="CV1827" s="18"/>
      <c r="CW1827" s="18"/>
      <c r="CX1827" s="18"/>
      <c r="CY1827" s="18"/>
      <c r="CZ1827" s="18"/>
      <c r="DA1827" s="18"/>
      <c r="DB1827" s="18"/>
      <c r="DC1827" s="18"/>
      <c r="DD1827" s="18"/>
      <c r="DE1827" s="18"/>
      <c r="DF1827" s="18"/>
      <c r="DG1827" s="18"/>
      <c r="DH1827" s="18"/>
      <c r="DI1827" s="18"/>
      <c r="DJ1827" s="18"/>
      <c r="DK1827" s="18"/>
      <c r="DL1827" s="18"/>
      <c r="DM1827" s="18"/>
      <c r="DN1827" s="18"/>
      <c r="DO1827" s="18"/>
      <c r="DP1827" s="18"/>
      <c r="DQ1827" s="18"/>
      <c r="DR1827" s="18"/>
      <c r="DS1827" s="18"/>
      <c r="DT1827" s="18"/>
      <c r="DU1827" s="18"/>
      <c r="DV1827" s="18"/>
      <c r="DW1827" s="18"/>
      <c r="DX1827" s="18"/>
      <c r="DY1827" s="18"/>
      <c r="DZ1827" s="18"/>
      <c r="EA1827" s="18"/>
      <c r="EB1827" s="18"/>
      <c r="EC1827" s="18"/>
      <c r="ED1827" s="18"/>
      <c r="EE1827" s="18"/>
      <c r="EF1827" s="18"/>
      <c r="EG1827" s="18"/>
      <c r="EH1827" s="18"/>
      <c r="EI1827" s="18"/>
      <c r="EJ1827" s="18"/>
      <c r="EK1827" s="18"/>
      <c r="EL1827" s="18"/>
      <c r="EM1827" s="18"/>
      <c r="EN1827" s="18"/>
      <c r="EO1827" s="18"/>
      <c r="EP1827" s="18"/>
      <c r="EQ1827" s="18"/>
      <c r="ER1827" s="18"/>
      <c r="ES1827" s="18"/>
      <c r="ET1827" s="18"/>
      <c r="EU1827" s="18"/>
      <c r="EV1827" s="18"/>
      <c r="EW1827" s="18"/>
      <c r="EX1827" s="18"/>
      <c r="EY1827" s="18"/>
      <c r="EZ1827" s="18"/>
      <c r="FA1827" s="18"/>
      <c r="FB1827" s="18"/>
      <c r="FC1827" s="18"/>
      <c r="FD1827" s="18"/>
      <c r="FE1827" s="18"/>
      <c r="FF1827" s="18"/>
      <c r="FG1827" s="18"/>
      <c r="FH1827" s="18"/>
      <c r="FI1827" s="18"/>
      <c r="FJ1827" s="18"/>
      <c r="FK1827" s="18"/>
      <c r="FL1827" s="18"/>
      <c r="FM1827" s="18"/>
      <c r="FN1827" s="18"/>
      <c r="FO1827" s="18"/>
      <c r="FP1827" s="18"/>
      <c r="FQ1827" s="18"/>
      <c r="FR1827" s="18"/>
      <c r="FS1827" s="18"/>
      <c r="FT1827" s="18"/>
      <c r="FU1827" s="18"/>
      <c r="FV1827" s="18"/>
      <c r="FW1827" s="18"/>
      <c r="FX1827" s="18"/>
      <c r="FY1827" s="18"/>
      <c r="FZ1827" s="18"/>
      <c r="GA1827" s="18"/>
      <c r="GB1827" s="18"/>
      <c r="GC1827" s="18"/>
      <c r="GD1827" s="18"/>
      <c r="GE1827" s="18"/>
      <c r="GF1827" s="18"/>
      <c r="GG1827" s="18"/>
      <c r="GH1827" s="18"/>
      <c r="GI1827" s="18"/>
      <c r="GJ1827" s="18"/>
      <c r="GK1827" s="18"/>
      <c r="GL1827" s="18"/>
      <c r="GM1827" s="18"/>
      <c r="GN1827" s="18"/>
      <c r="GO1827" s="18"/>
      <c r="GP1827" s="18"/>
      <c r="GQ1827" s="18"/>
      <c r="GR1827" s="18"/>
      <c r="GS1827" s="18"/>
      <c r="GT1827" s="18"/>
      <c r="GU1827" s="18"/>
      <c r="GV1827" s="18"/>
      <c r="GW1827" s="18"/>
      <c r="GX1827" s="18"/>
      <c r="GY1827" s="18"/>
      <c r="GZ1827" s="18"/>
      <c r="HA1827" s="18"/>
      <c r="HB1827" s="18"/>
      <c r="HC1827" s="18"/>
      <c r="HD1827" s="18"/>
      <c r="HE1827" s="18"/>
      <c r="HF1827" s="18"/>
      <c r="HG1827" s="18"/>
      <c r="HH1827" s="18"/>
      <c r="HI1827" s="18"/>
      <c r="HJ1827" s="18"/>
      <c r="HK1827" s="18"/>
      <c r="HL1827" s="18"/>
      <c r="HM1827" s="18"/>
      <c r="HN1827" s="18"/>
      <c r="HO1827" s="18"/>
      <c r="HP1827" s="18"/>
      <c r="HQ1827" s="18"/>
      <c r="HR1827" s="18"/>
      <c r="HS1827" s="18"/>
      <c r="HT1827" s="18"/>
      <c r="HU1827" s="18"/>
      <c r="HV1827" s="18"/>
      <c r="HW1827" s="18"/>
      <c r="HX1827" s="18"/>
      <c r="HY1827" s="18"/>
      <c r="HZ1827" s="18"/>
      <c r="IA1827" s="18"/>
      <c r="IB1827" s="18"/>
      <c r="IC1827" s="18"/>
      <c r="ID1827" s="18"/>
      <c r="IE1827" s="18"/>
      <c r="IF1827" s="18"/>
      <c r="IG1827" s="18"/>
      <c r="IH1827" s="18"/>
      <c r="II1827" s="18"/>
      <c r="IJ1827" s="18"/>
      <c r="IK1827" s="18"/>
      <c r="IL1827" s="18"/>
      <c r="IM1827" s="18"/>
      <c r="IN1827" s="18"/>
      <c r="IO1827" s="18"/>
      <c r="IP1827" s="18"/>
      <c r="IQ1827" s="18"/>
      <c r="IR1827" s="18"/>
      <c r="IS1827" s="18"/>
      <c r="IT1827" s="18"/>
      <c r="IU1827" s="18"/>
      <c r="IV1827" s="18"/>
      <c r="IW1827" s="18"/>
      <c r="IX1827" s="18"/>
      <c r="IY1827" s="18"/>
      <c r="IZ1827" s="18"/>
      <c r="JA1827" s="18"/>
      <c r="JB1827" s="18"/>
      <c r="JC1827" s="18"/>
      <c r="JD1827" s="18"/>
      <c r="JE1827" s="18"/>
      <c r="JF1827" s="18"/>
      <c r="JG1827" s="18"/>
      <c r="JH1827" s="18"/>
      <c r="JI1827" s="18"/>
      <c r="JJ1827" s="18"/>
      <c r="JK1827" s="18"/>
      <c r="JL1827" s="18"/>
      <c r="JM1827" s="18"/>
      <c r="JN1827" s="18"/>
      <c r="JO1827" s="18"/>
      <c r="JP1827" s="18"/>
      <c r="JQ1827" s="18"/>
      <c r="JR1827" s="18"/>
      <c r="JS1827" s="18"/>
      <c r="JT1827" s="18"/>
      <c r="JU1827" s="18"/>
      <c r="JV1827" s="18"/>
      <c r="JW1827" s="18"/>
      <c r="JX1827" s="18"/>
      <c r="JY1827" s="18"/>
      <c r="JZ1827" s="18"/>
      <c r="KA1827" s="18"/>
      <c r="KB1827" s="18"/>
      <c r="KC1827" s="18"/>
      <c r="KD1827" s="18"/>
      <c r="KE1827" s="18"/>
      <c r="KF1827" s="18"/>
      <c r="KG1827" s="18"/>
      <c r="KH1827" s="18"/>
      <c r="KI1827" s="18"/>
      <c r="KJ1827" s="18"/>
      <c r="KK1827" s="18"/>
      <c r="KL1827" s="18"/>
      <c r="KM1827" s="18"/>
      <c r="KN1827" s="18"/>
      <c r="KO1827" s="18"/>
      <c r="KP1827" s="18"/>
      <c r="KQ1827" s="18"/>
      <c r="KR1827" s="18"/>
      <c r="KS1827" s="18"/>
      <c r="KT1827" s="18"/>
      <c r="KU1827" s="18"/>
      <c r="KV1827" s="18"/>
      <c r="KW1827" s="18"/>
      <c r="KX1827" s="18"/>
      <c r="KY1827" s="18"/>
      <c r="KZ1827" s="18"/>
      <c r="LA1827" s="18"/>
      <c r="LB1827" s="18"/>
      <c r="LC1827" s="18"/>
      <c r="LD1827" s="18"/>
      <c r="LE1827" s="18"/>
      <c r="LF1827" s="18"/>
      <c r="LG1827" s="18"/>
      <c r="LH1827" s="18"/>
      <c r="LI1827" s="18"/>
      <c r="LJ1827" s="18"/>
      <c r="LK1827" s="18"/>
      <c r="LL1827" s="18"/>
      <c r="LM1827" s="18"/>
      <c r="LN1827" s="18"/>
      <c r="LO1827" s="18"/>
      <c r="LP1827" s="18"/>
      <c r="LQ1827" s="18"/>
      <c r="LR1827" s="18"/>
      <c r="LS1827" s="18"/>
      <c r="LT1827" s="18"/>
      <c r="LU1827" s="18"/>
      <c r="LV1827" s="18"/>
      <c r="LW1827" s="18"/>
      <c r="LX1827" s="18"/>
      <c r="LY1827" s="18"/>
      <c r="LZ1827" s="18"/>
      <c r="MA1827" s="18"/>
      <c r="MB1827" s="18"/>
      <c r="MC1827" s="18"/>
      <c r="MD1827" s="18"/>
      <c r="ME1827" s="18"/>
      <c r="MF1827" s="18"/>
      <c r="MG1827" s="18"/>
      <c r="MH1827" s="18"/>
      <c r="MI1827" s="18"/>
      <c r="MJ1827" s="18"/>
      <c r="MK1827" s="18"/>
      <c r="ML1827" s="18"/>
      <c r="MM1827" s="18"/>
      <c r="MN1827" s="18"/>
      <c r="MO1827" s="18"/>
      <c r="MP1827" s="18"/>
      <c r="MQ1827" s="18"/>
      <c r="MR1827" s="18"/>
      <c r="MS1827" s="18"/>
      <c r="MT1827" s="18"/>
      <c r="MU1827" s="18"/>
      <c r="MV1827" s="18"/>
      <c r="MW1827" s="18"/>
      <c r="MX1827" s="18"/>
      <c r="MY1827" s="18"/>
      <c r="MZ1827" s="18"/>
      <c r="NA1827" s="18"/>
      <c r="NB1827" s="18"/>
      <c r="NC1827" s="18"/>
      <c r="ND1827" s="18"/>
      <c r="NE1827" s="18"/>
      <c r="NF1827" s="18"/>
      <c r="NG1827" s="18"/>
      <c r="NH1827" s="18"/>
      <c r="NI1827" s="18"/>
      <c r="NJ1827" s="18"/>
      <c r="NK1827" s="18"/>
      <c r="NL1827" s="18"/>
      <c r="NM1827" s="18"/>
      <c r="NN1827" s="18"/>
      <c r="NO1827" s="18"/>
      <c r="NP1827" s="18"/>
      <c r="NQ1827" s="18"/>
      <c r="NR1827" s="18"/>
      <c r="NS1827" s="18"/>
      <c r="NT1827" s="18"/>
      <c r="NU1827" s="18"/>
      <c r="NV1827" s="18"/>
      <c r="NW1827" s="18"/>
      <c r="NX1827" s="18"/>
      <c r="NY1827" s="18"/>
      <c r="NZ1827" s="18"/>
      <c r="OA1827" s="18"/>
      <c r="OB1827" s="18"/>
      <c r="OC1827" s="18"/>
      <c r="OD1827" s="18"/>
      <c r="OE1827" s="18"/>
      <c r="OF1827" s="18"/>
      <c r="OG1827" s="18"/>
      <c r="OH1827" s="18"/>
      <c r="OI1827" s="18"/>
      <c r="OJ1827" s="18"/>
      <c r="OK1827" s="18"/>
      <c r="OL1827" s="18"/>
      <c r="OM1827" s="18"/>
      <c r="ON1827" s="18"/>
      <c r="OO1827" s="18"/>
      <c r="OP1827" s="18"/>
      <c r="OQ1827" s="18"/>
      <c r="OR1827" s="18"/>
      <c r="OS1827" s="18"/>
      <c r="OT1827" s="18"/>
      <c r="OU1827" s="18"/>
      <c r="OV1827" s="18"/>
      <c r="OW1827" s="18"/>
      <c r="OX1827" s="18"/>
      <c r="OY1827" s="18"/>
      <c r="OZ1827" s="18"/>
      <c r="PA1827" s="18"/>
      <c r="PB1827" s="18"/>
      <c r="PC1827" s="18"/>
      <c r="PD1827" s="18"/>
      <c r="PE1827" s="18"/>
      <c r="PF1827" s="18"/>
      <c r="PG1827" s="18"/>
      <c r="PH1827" s="18"/>
      <c r="PI1827" s="18"/>
      <c r="PJ1827" s="18"/>
      <c r="PK1827" s="18"/>
      <c r="PL1827" s="18"/>
      <c r="PM1827" s="18"/>
      <c r="PN1827" s="18"/>
      <c r="PO1827" s="18"/>
      <c r="PP1827" s="18"/>
      <c r="PQ1827" s="18"/>
      <c r="PR1827" s="18"/>
      <c r="PS1827" s="18"/>
      <c r="PT1827" s="18"/>
      <c r="PU1827" s="18"/>
      <c r="PV1827" s="18"/>
      <c r="PW1827" s="18"/>
      <c r="PX1827" s="18"/>
      <c r="PY1827" s="18"/>
      <c r="PZ1827" s="18"/>
      <c r="QA1827" s="18"/>
      <c r="QB1827" s="18"/>
      <c r="QC1827" s="18"/>
      <c r="QD1827" s="18"/>
      <c r="QE1827" s="18"/>
      <c r="QF1827" s="18"/>
      <c r="QG1827" s="18"/>
      <c r="QH1827" s="18"/>
      <c r="QI1827" s="18"/>
      <c r="QJ1827" s="18"/>
      <c r="QK1827" s="18"/>
      <c r="QL1827" s="18"/>
      <c r="QM1827" s="18"/>
      <c r="QN1827" s="18"/>
      <c r="QO1827" s="18"/>
      <c r="QP1827" s="18"/>
      <c r="QQ1827" s="18"/>
      <c r="QR1827" s="18"/>
      <c r="QS1827" s="18"/>
      <c r="QT1827" s="18"/>
      <c r="QU1827" s="18"/>
      <c r="QV1827" s="18"/>
      <c r="QW1827" s="18"/>
      <c r="QX1827" s="18"/>
      <c r="QY1827" s="18"/>
      <c r="QZ1827" s="18"/>
      <c r="RA1827" s="18"/>
      <c r="RB1827" s="18"/>
      <c r="RC1827" s="18"/>
      <c r="RD1827" s="18"/>
      <c r="RE1827" s="18"/>
      <c r="RF1827" s="18"/>
      <c r="RG1827" s="18"/>
      <c r="RH1827" s="18"/>
      <c r="RI1827" s="18"/>
      <c r="RJ1827" s="18"/>
      <c r="RK1827" s="18"/>
      <c r="RL1827" s="18"/>
      <c r="RM1827" s="18"/>
      <c r="RN1827" s="18"/>
      <c r="RO1827" s="18"/>
      <c r="RP1827" s="18"/>
      <c r="RQ1827" s="18"/>
      <c r="RR1827" s="18"/>
      <c r="RS1827" s="18"/>
      <c r="RT1827" s="18"/>
      <c r="RU1827" s="18"/>
      <c r="RV1827" s="18"/>
      <c r="RW1827" s="18"/>
      <c r="RX1827" s="18"/>
      <c r="RY1827" s="18"/>
      <c r="RZ1827" s="18"/>
      <c r="SA1827" s="18"/>
      <c r="SB1827" s="18"/>
      <c r="SC1827" s="18"/>
      <c r="SD1827" s="18"/>
      <c r="SE1827" s="18"/>
      <c r="SF1827" s="18"/>
      <c r="SG1827" s="18"/>
      <c r="SH1827" s="18"/>
      <c r="SI1827" s="18"/>
      <c r="SJ1827" s="18"/>
      <c r="SK1827" s="18"/>
      <c r="SL1827" s="18"/>
      <c r="SM1827" s="18"/>
      <c r="SN1827" s="18"/>
      <c r="SO1827" s="18"/>
      <c r="SP1827" s="18"/>
      <c r="SQ1827" s="18"/>
      <c r="SR1827" s="18"/>
      <c r="SS1827" s="18"/>
      <c r="ST1827" s="18"/>
      <c r="SU1827" s="18"/>
      <c r="SV1827" s="18"/>
      <c r="SW1827" s="18"/>
      <c r="SX1827" s="18"/>
      <c r="SY1827" s="18"/>
      <c r="SZ1827" s="18"/>
      <c r="TA1827" s="18"/>
      <c r="TB1827" s="18"/>
      <c r="TC1827" s="18"/>
      <c r="TD1827" s="18"/>
      <c r="TE1827" s="18"/>
      <c r="TF1827" s="18"/>
      <c r="TG1827" s="18"/>
      <c r="TH1827" s="18"/>
      <c r="TI1827" s="18"/>
      <c r="TJ1827" s="18"/>
      <c r="TK1827" s="18"/>
      <c r="TL1827" s="18"/>
      <c r="TM1827" s="18"/>
      <c r="TN1827" s="18"/>
      <c r="TO1827" s="18"/>
      <c r="TP1827" s="18"/>
      <c r="TQ1827" s="18"/>
      <c r="TR1827" s="18"/>
      <c r="TS1827" s="18"/>
      <c r="TT1827" s="18"/>
      <c r="TU1827" s="18"/>
      <c r="TV1827" s="18"/>
      <c r="TW1827" s="18"/>
      <c r="TX1827" s="18"/>
      <c r="TY1827" s="18"/>
      <c r="TZ1827" s="18"/>
      <c r="UA1827" s="18"/>
      <c r="UB1827" s="18"/>
      <c r="UC1827" s="18"/>
      <c r="UD1827" s="18"/>
      <c r="UE1827" s="18"/>
      <c r="UF1827" s="18"/>
      <c r="UG1827" s="18"/>
      <c r="UH1827" s="18"/>
      <c r="UI1827" s="18"/>
      <c r="UJ1827" s="18"/>
      <c r="UK1827" s="18"/>
      <c r="UL1827" s="18"/>
      <c r="UM1827" s="18"/>
      <c r="UN1827" s="18"/>
      <c r="UO1827" s="18"/>
      <c r="UP1827" s="18"/>
      <c r="UQ1827" s="18"/>
      <c r="UR1827" s="18"/>
      <c r="US1827" s="18"/>
      <c r="UT1827" s="18"/>
      <c r="UU1827" s="18"/>
      <c r="UV1827" s="18"/>
      <c r="UW1827" s="18"/>
      <c r="UX1827" s="18"/>
      <c r="UY1827" s="18"/>
      <c r="UZ1827" s="18"/>
      <c r="VA1827" s="18"/>
      <c r="VB1827" s="18"/>
      <c r="VC1827" s="18"/>
      <c r="VD1827" s="18"/>
      <c r="VE1827" s="18"/>
      <c r="VF1827" s="18"/>
      <c r="VG1827" s="18"/>
      <c r="VH1827" s="18"/>
      <c r="VI1827" s="18"/>
      <c r="VJ1827" s="18"/>
      <c r="VK1827" s="18"/>
      <c r="VL1827" s="18"/>
      <c r="VM1827" s="18"/>
      <c r="VN1827" s="18"/>
      <c r="VO1827" s="18"/>
      <c r="VP1827" s="18"/>
      <c r="VQ1827" s="18"/>
      <c r="VR1827" s="18"/>
      <c r="VS1827" s="18"/>
      <c r="VT1827" s="18"/>
      <c r="VU1827" s="18"/>
      <c r="VV1827" s="18"/>
      <c r="VW1827" s="18"/>
      <c r="VX1827" s="18"/>
      <c r="VY1827" s="18"/>
      <c r="VZ1827" s="18"/>
      <c r="WA1827" s="18"/>
      <c r="WB1827" s="18"/>
      <c r="WC1827" s="18"/>
      <c r="WD1827" s="18"/>
      <c r="WE1827" s="18"/>
      <c r="WF1827" s="18"/>
      <c r="WG1827" s="18"/>
      <c r="WH1827" s="18"/>
      <c r="WI1827" s="18"/>
      <c r="WJ1827" s="18"/>
      <c r="WK1827" s="18"/>
      <c r="WL1827" s="18"/>
      <c r="WM1827" s="18"/>
      <c r="WN1827" s="18"/>
      <c r="WO1827" s="18"/>
      <c r="WP1827" s="18"/>
      <c r="WQ1827" s="18"/>
      <c r="WR1827" s="18"/>
      <c r="WS1827" s="18"/>
      <c r="WT1827" s="18"/>
      <c r="WU1827" s="18"/>
      <c r="WV1827" s="18"/>
      <c r="WW1827" s="18"/>
      <c r="WX1827" s="18"/>
      <c r="WY1827" s="18"/>
      <c r="WZ1827" s="18"/>
      <c r="XA1827" s="18"/>
      <c r="XB1827" s="18"/>
      <c r="XC1827" s="18"/>
      <c r="XD1827" s="18"/>
      <c r="XE1827" s="18"/>
      <c r="XF1827" s="18"/>
      <c r="XG1827" s="18"/>
      <c r="XH1827" s="18"/>
      <c r="XI1827" s="18"/>
      <c r="XJ1827" s="18"/>
      <c r="XK1827" s="18"/>
      <c r="XL1827" s="18"/>
      <c r="XM1827" s="18"/>
      <c r="XN1827" s="18"/>
      <c r="XO1827" s="18"/>
      <c r="XP1827" s="18"/>
      <c r="XQ1827" s="18"/>
      <c r="XR1827" s="18"/>
      <c r="XS1827" s="18"/>
      <c r="XT1827" s="18"/>
      <c r="XU1827" s="18"/>
      <c r="XV1827" s="18"/>
      <c r="XW1827" s="18"/>
      <c r="XX1827" s="18"/>
      <c r="XY1827" s="18"/>
      <c r="XZ1827" s="18"/>
      <c r="YA1827" s="18"/>
      <c r="YB1827" s="18"/>
      <c r="YC1827" s="18"/>
      <c r="YD1827" s="18"/>
      <c r="YE1827" s="18"/>
      <c r="YF1827" s="18"/>
      <c r="YG1827" s="18"/>
      <c r="YH1827" s="18"/>
      <c r="YI1827" s="18"/>
      <c r="YJ1827" s="18"/>
      <c r="YK1827" s="18"/>
      <c r="YL1827" s="18"/>
      <c r="YM1827" s="18"/>
      <c r="YN1827" s="18"/>
      <c r="YO1827" s="18"/>
      <c r="YP1827" s="18"/>
      <c r="YQ1827" s="18"/>
      <c r="YR1827" s="18"/>
      <c r="YS1827" s="18"/>
      <c r="YT1827" s="18"/>
      <c r="YU1827" s="18"/>
      <c r="YV1827" s="18"/>
      <c r="YW1827" s="18"/>
      <c r="YX1827" s="18"/>
      <c r="YY1827" s="18"/>
      <c r="YZ1827" s="18"/>
      <c r="ZA1827" s="18"/>
      <c r="ZB1827" s="18"/>
      <c r="ZC1827" s="18"/>
      <c r="ZD1827" s="18"/>
      <c r="ZE1827" s="18"/>
      <c r="ZF1827" s="18"/>
      <c r="ZG1827" s="18"/>
      <c r="ZH1827" s="18"/>
      <c r="ZI1827" s="18"/>
      <c r="ZJ1827" s="18"/>
      <c r="ZK1827" s="18"/>
      <c r="ZL1827" s="18"/>
      <c r="ZM1827" s="18"/>
      <c r="ZN1827" s="18"/>
      <c r="ZO1827" s="18"/>
      <c r="ZP1827" s="18"/>
      <c r="ZQ1827" s="18"/>
      <c r="ZR1827" s="18"/>
      <c r="ZS1827" s="18"/>
      <c r="ZT1827" s="18"/>
      <c r="ZU1827" s="18"/>
      <c r="ZV1827" s="18"/>
      <c r="ZW1827" s="18"/>
      <c r="ZX1827" s="18"/>
      <c r="ZY1827" s="18"/>
      <c r="ZZ1827" s="18"/>
      <c r="AAA1827" s="18"/>
      <c r="AAB1827" s="18"/>
      <c r="AAC1827" s="18"/>
      <c r="AAD1827" s="18"/>
      <c r="AAE1827" s="18"/>
      <c r="AAF1827" s="18"/>
      <c r="AAG1827" s="18"/>
      <c r="AAH1827" s="18"/>
      <c r="AAI1827" s="18"/>
      <c r="AAJ1827" s="18"/>
      <c r="AAK1827" s="18"/>
      <c r="AAL1827" s="18"/>
      <c r="AAM1827" s="18"/>
      <c r="AAN1827" s="18"/>
      <c r="AAO1827" s="18"/>
      <c r="AAP1827" s="18"/>
      <c r="AAQ1827" s="18"/>
      <c r="AAR1827" s="18"/>
      <c r="AAS1827" s="18"/>
      <c r="AAT1827" s="18"/>
      <c r="AAU1827" s="18"/>
      <c r="AAV1827" s="18"/>
      <c r="AAW1827" s="18"/>
      <c r="AAX1827" s="18"/>
      <c r="AAY1827" s="18"/>
      <c r="AAZ1827" s="18"/>
      <c r="ABA1827" s="18"/>
      <c r="ABB1827" s="18"/>
      <c r="ABC1827" s="18"/>
      <c r="ABD1827" s="18"/>
      <c r="ABE1827" s="18"/>
      <c r="ABF1827" s="18"/>
      <c r="ABG1827" s="18"/>
      <c r="ABH1827" s="18"/>
      <c r="ABI1827" s="18"/>
      <c r="ABJ1827" s="18"/>
      <c r="ABK1827" s="18"/>
      <c r="ABL1827" s="18"/>
      <c r="ABM1827" s="18"/>
      <c r="ABN1827" s="18"/>
      <c r="ABO1827" s="18"/>
      <c r="ABP1827" s="18"/>
      <c r="ABQ1827" s="18"/>
      <c r="ABR1827" s="18"/>
      <c r="ABS1827" s="18"/>
      <c r="ABT1827" s="18"/>
      <c r="ABU1827" s="18"/>
      <c r="ABV1827" s="18"/>
      <c r="ABW1827" s="18"/>
      <c r="ABX1827" s="18"/>
      <c r="ABY1827" s="18"/>
      <c r="ABZ1827" s="18"/>
      <c r="ACA1827" s="18"/>
      <c r="ACB1827" s="18"/>
      <c r="ACC1827" s="18"/>
      <c r="ACD1827" s="18"/>
      <c r="ACE1827" s="18"/>
      <c r="ACF1827" s="18"/>
      <c r="ACG1827" s="18"/>
      <c r="ACH1827" s="18"/>
      <c r="ACI1827" s="18"/>
      <c r="ACJ1827" s="18"/>
      <c r="ACK1827" s="18"/>
      <c r="ACL1827" s="18"/>
      <c r="ACM1827" s="18"/>
      <c r="ACN1827" s="18"/>
      <c r="ACO1827" s="18"/>
      <c r="ACP1827" s="18"/>
      <c r="ACQ1827" s="18"/>
      <c r="ACR1827" s="18"/>
      <c r="ACS1827" s="18"/>
      <c r="ACT1827" s="18"/>
      <c r="ACU1827" s="18"/>
      <c r="ACV1827" s="18"/>
      <c r="ACW1827" s="18"/>
      <c r="ACX1827" s="18"/>
      <c r="ACY1827" s="18"/>
      <c r="ACZ1827" s="18"/>
      <c r="ADA1827" s="18"/>
      <c r="ADB1827" s="18"/>
      <c r="ADC1827" s="18"/>
      <c r="ADD1827" s="18"/>
      <c r="ADE1827" s="18"/>
      <c r="ADF1827" s="18"/>
      <c r="ADG1827" s="18"/>
      <c r="ADH1827" s="18"/>
      <c r="ADI1827" s="18"/>
      <c r="ADJ1827" s="18"/>
      <c r="ADK1827" s="18"/>
      <c r="ADL1827" s="18"/>
      <c r="ADM1827" s="18"/>
      <c r="ADN1827" s="18"/>
      <c r="ADO1827" s="18"/>
      <c r="ADP1827" s="18"/>
      <c r="ADQ1827" s="18"/>
      <c r="ADR1827" s="18"/>
      <c r="ADS1827" s="18"/>
      <c r="ADT1827" s="18"/>
      <c r="ADU1827" s="18"/>
      <c r="ADV1827" s="18"/>
      <c r="ADW1827" s="18"/>
      <c r="ADX1827" s="18"/>
      <c r="ADY1827" s="18"/>
      <c r="ADZ1827" s="18"/>
      <c r="AEA1827" s="18"/>
      <c r="AEB1827" s="18"/>
      <c r="AEC1827" s="18"/>
      <c r="AED1827" s="18"/>
      <c r="AEE1827" s="18"/>
      <c r="AEF1827" s="18"/>
      <c r="AEG1827" s="18"/>
      <c r="AEH1827" s="18"/>
      <c r="AEI1827" s="18"/>
      <c r="AEJ1827" s="18"/>
      <c r="AEK1827" s="18"/>
      <c r="AEL1827" s="18"/>
      <c r="AEM1827" s="18"/>
      <c r="AEN1827" s="18"/>
      <c r="AEO1827" s="18"/>
      <c r="AEP1827" s="18"/>
      <c r="AEQ1827" s="18"/>
      <c r="AER1827" s="18"/>
      <c r="AES1827" s="18"/>
      <c r="AET1827" s="18"/>
      <c r="AEU1827" s="18"/>
      <c r="AEV1827" s="18"/>
      <c r="AEW1827" s="18"/>
      <c r="AEX1827" s="18"/>
      <c r="AEY1827" s="18"/>
      <c r="AEZ1827" s="18"/>
      <c r="AFA1827" s="18"/>
      <c r="AFB1827" s="18"/>
      <c r="AFC1827" s="18"/>
      <c r="AFD1827" s="18"/>
      <c r="AFE1827" s="18"/>
      <c r="AFF1827" s="18"/>
      <c r="AFG1827" s="18"/>
      <c r="AFH1827" s="18"/>
      <c r="AFI1827" s="18"/>
      <c r="AFJ1827" s="18"/>
      <c r="AFK1827" s="18"/>
      <c r="AFL1827" s="18"/>
      <c r="AFM1827" s="18"/>
      <c r="AFN1827" s="18"/>
      <c r="AFO1827" s="18"/>
      <c r="AFP1827" s="18"/>
      <c r="AFQ1827" s="18"/>
      <c r="AFR1827" s="18"/>
      <c r="AFS1827" s="18"/>
      <c r="AFT1827" s="18"/>
      <c r="AFU1827" s="18"/>
      <c r="AFV1827" s="18"/>
      <c r="AFW1827" s="18"/>
      <c r="AFX1827" s="18"/>
      <c r="AFY1827" s="18"/>
      <c r="AFZ1827" s="18"/>
      <c r="AGA1827" s="18"/>
      <c r="AGB1827" s="18"/>
      <c r="AGC1827" s="18"/>
      <c r="AGD1827" s="18"/>
      <c r="AGE1827" s="18"/>
      <c r="AGF1827" s="18"/>
      <c r="AGG1827" s="18"/>
      <c r="AGH1827" s="18"/>
      <c r="AGI1827" s="18"/>
      <c r="AGJ1827" s="18"/>
      <c r="AGK1827" s="18"/>
      <c r="AGL1827" s="18"/>
      <c r="AGM1827" s="18"/>
      <c r="AGN1827" s="18"/>
      <c r="AGO1827" s="18"/>
      <c r="AGP1827" s="18"/>
      <c r="AGQ1827" s="18"/>
      <c r="AGR1827" s="18"/>
      <c r="AGS1827" s="18"/>
      <c r="AGT1827" s="18"/>
      <c r="AGU1827" s="18"/>
      <c r="AGV1827" s="18"/>
      <c r="AGW1827" s="18"/>
      <c r="AGX1827" s="18"/>
      <c r="AGY1827" s="18"/>
      <c r="AGZ1827" s="18"/>
      <c r="AHA1827" s="18"/>
      <c r="AHB1827" s="18"/>
      <c r="AHC1827" s="18"/>
      <c r="AHD1827" s="18"/>
      <c r="AHE1827" s="18"/>
      <c r="AHF1827" s="18"/>
      <c r="AHG1827" s="18"/>
      <c r="AHH1827" s="18"/>
      <c r="AHI1827" s="18"/>
      <c r="AHJ1827" s="18"/>
      <c r="AHK1827" s="18"/>
      <c r="AHL1827" s="18"/>
      <c r="AHM1827" s="18"/>
      <c r="AHN1827" s="18"/>
      <c r="AHO1827" s="18"/>
      <c r="AHP1827" s="18"/>
      <c r="AHQ1827" s="18"/>
      <c r="AHR1827" s="18"/>
      <c r="AHS1827" s="18"/>
      <c r="AHT1827" s="18"/>
      <c r="AHU1827" s="18"/>
      <c r="AHV1827" s="18"/>
      <c r="AHW1827" s="18"/>
      <c r="AHX1827" s="18"/>
      <c r="AHY1827" s="18"/>
      <c r="AHZ1827" s="18"/>
      <c r="AIA1827" s="18"/>
      <c r="AIB1827" s="18"/>
      <c r="AIC1827" s="18"/>
      <c r="AID1827" s="18"/>
      <c r="AIE1827" s="18"/>
      <c r="AIF1827" s="18"/>
      <c r="AIG1827" s="18"/>
      <c r="AIH1827" s="18"/>
      <c r="AII1827" s="18"/>
      <c r="AIJ1827" s="18"/>
      <c r="AIK1827" s="18"/>
      <c r="AIL1827" s="18"/>
      <c r="AIM1827" s="18"/>
      <c r="AIN1827" s="18"/>
      <c r="AIO1827" s="18"/>
      <c r="AIP1827" s="18"/>
      <c r="AIQ1827" s="18"/>
      <c r="AIR1827" s="18"/>
      <c r="AIS1827" s="18"/>
      <c r="AIT1827" s="18"/>
      <c r="AIU1827" s="18"/>
      <c r="AIV1827" s="18"/>
      <c r="AIW1827" s="18"/>
      <c r="AIX1827" s="18"/>
      <c r="AIY1827" s="18"/>
      <c r="AIZ1827" s="18"/>
      <c r="AJA1827" s="18"/>
      <c r="AJB1827" s="18"/>
      <c r="AJC1827" s="18"/>
      <c r="AJD1827" s="18"/>
      <c r="AJE1827" s="18"/>
      <c r="AJF1827" s="18"/>
      <c r="AJG1827" s="18"/>
      <c r="AJH1827" s="18"/>
      <c r="AJI1827" s="18"/>
      <c r="AJJ1827" s="18"/>
      <c r="AJK1827" s="18"/>
      <c r="AJL1827" s="18"/>
      <c r="AJM1827" s="18"/>
      <c r="AJN1827" s="18"/>
      <c r="AJO1827" s="18"/>
      <c r="AJP1827" s="18"/>
      <c r="AJQ1827" s="18"/>
      <c r="AJR1827" s="18"/>
      <c r="AJS1827" s="18"/>
      <c r="AJT1827" s="18"/>
      <c r="AJU1827" s="18"/>
      <c r="AJV1827" s="18"/>
      <c r="AJW1827" s="18"/>
      <c r="AJX1827" s="18"/>
      <c r="AJY1827" s="18"/>
      <c r="AJZ1827" s="18"/>
      <c r="AKA1827" s="18"/>
      <c r="AKB1827" s="18"/>
      <c r="AKC1827" s="18"/>
      <c r="AKD1827" s="18"/>
      <c r="AKE1827" s="18"/>
      <c r="AKF1827" s="18"/>
      <c r="AKG1827" s="18"/>
      <c r="AKH1827" s="18"/>
      <c r="AKI1827" s="18"/>
      <c r="AKJ1827" s="18"/>
      <c r="AKK1827" s="18"/>
      <c r="AKL1827" s="18"/>
      <c r="AKM1827" s="18"/>
      <c r="AKN1827" s="18"/>
      <c r="AKO1827" s="18"/>
      <c r="AKP1827" s="18"/>
      <c r="AKQ1827" s="18"/>
      <c r="AKR1827" s="18"/>
      <c r="AKS1827" s="18"/>
      <c r="AKT1827" s="18"/>
      <c r="AKU1827" s="18"/>
      <c r="AKV1827" s="18"/>
      <c r="AKW1827" s="18"/>
      <c r="AKX1827" s="18"/>
      <c r="AKY1827" s="18"/>
      <c r="AKZ1827" s="18"/>
      <c r="ALA1827" s="18"/>
      <c r="ALB1827" s="18"/>
      <c r="ALC1827" s="18"/>
      <c r="ALD1827" s="18"/>
      <c r="ALE1827" s="18"/>
      <c r="ALF1827" s="18"/>
      <c r="ALG1827" s="18"/>
      <c r="ALH1827" s="18"/>
      <c r="ALI1827" s="18"/>
      <c r="ALJ1827" s="18"/>
      <c r="ALK1827" s="18"/>
      <c r="ALL1827" s="18"/>
      <c r="ALM1827" s="18"/>
      <c r="ALN1827" s="18"/>
      <c r="ALO1827" s="18"/>
      <c r="ALP1827" s="18"/>
      <c r="ALQ1827" s="18"/>
      <c r="ALR1827" s="18"/>
      <c r="ALS1827" s="18"/>
      <c r="ALT1827" s="18"/>
      <c r="ALU1827" s="18"/>
      <c r="ALV1827" s="18"/>
      <c r="ALW1827" s="18"/>
      <c r="ALX1827" s="18"/>
      <c r="ALY1827" s="18"/>
      <c r="ALZ1827" s="18"/>
      <c r="AMA1827" s="18"/>
      <c r="AMB1827" s="18"/>
      <c r="AMC1827" s="18"/>
      <c r="AMD1827" s="18"/>
      <c r="AME1827" s="18"/>
      <c r="AMF1827" s="18"/>
      <c r="AMG1827" s="18"/>
      <c r="AMH1827" s="18"/>
      <c r="AMI1827" s="18"/>
      <c r="AMJ1827" s="18"/>
    </row>
    <row r="1828" spans="1:1024" s="315" customFormat="1">
      <c r="A1828" s="15"/>
      <c r="B1828" s="18"/>
      <c r="C1828" s="18"/>
      <c r="D1828" s="18"/>
      <c r="E1828" s="18"/>
      <c r="F1828" s="18"/>
      <c r="G1828" s="18"/>
      <c r="H1828" s="18"/>
      <c r="I1828" s="32"/>
      <c r="J1828" s="32"/>
      <c r="K1828" s="18"/>
      <c r="L1828" s="18"/>
      <c r="M1828" s="18"/>
      <c r="N1828" s="18"/>
      <c r="O1828" s="18"/>
      <c r="P1828" s="18"/>
      <c r="Q1828" s="18"/>
      <c r="R1828" s="18"/>
      <c r="S1828" s="18"/>
      <c r="T1828" s="18"/>
      <c r="U1828" s="18"/>
      <c r="V1828" s="18"/>
      <c r="W1828" s="18"/>
      <c r="X1828" s="18"/>
      <c r="Y1828" s="18"/>
      <c r="Z1828" s="18"/>
      <c r="AA1828" s="18"/>
      <c r="AB1828" s="18"/>
      <c r="AC1828" s="18"/>
      <c r="AD1828" s="18"/>
      <c r="AE1828" s="18"/>
      <c r="AF1828" s="18"/>
      <c r="AG1828" s="18"/>
      <c r="AH1828" s="18"/>
      <c r="AI1828" s="18"/>
      <c r="AJ1828" s="18"/>
      <c r="AK1828" s="18"/>
      <c r="AL1828" s="18"/>
      <c r="AM1828" s="18"/>
      <c r="AN1828" s="18"/>
      <c r="AO1828" s="18"/>
      <c r="AP1828" s="18"/>
      <c r="AQ1828" s="18"/>
      <c r="AR1828" s="18"/>
      <c r="AS1828" s="18"/>
      <c r="AT1828" s="18"/>
      <c r="AU1828" s="18"/>
      <c r="AV1828" s="18"/>
      <c r="AW1828" s="18"/>
      <c r="AX1828" s="18"/>
      <c r="AY1828" s="18"/>
      <c r="AZ1828" s="18"/>
      <c r="BA1828" s="18"/>
      <c r="BB1828" s="18"/>
      <c r="BC1828" s="18"/>
      <c r="BD1828" s="18"/>
      <c r="BE1828" s="18"/>
      <c r="BF1828" s="18"/>
      <c r="BG1828" s="18"/>
      <c r="BH1828" s="18"/>
      <c r="BI1828" s="18"/>
      <c r="BJ1828" s="18"/>
      <c r="BK1828" s="18"/>
      <c r="BL1828" s="18"/>
      <c r="BM1828" s="18"/>
      <c r="BN1828" s="18"/>
      <c r="BO1828" s="18"/>
      <c r="BP1828" s="18"/>
      <c r="BQ1828" s="18"/>
      <c r="BR1828" s="18"/>
      <c r="BS1828" s="18"/>
      <c r="BT1828" s="18"/>
      <c r="BU1828" s="18"/>
      <c r="BV1828" s="18"/>
      <c r="BW1828" s="18"/>
      <c r="BX1828" s="18"/>
      <c r="BY1828" s="18"/>
      <c r="BZ1828" s="18"/>
      <c r="CA1828" s="18"/>
      <c r="CB1828" s="18"/>
      <c r="CC1828" s="18"/>
      <c r="CD1828" s="18"/>
      <c r="CE1828" s="18"/>
      <c r="CF1828" s="18"/>
      <c r="CG1828" s="18"/>
      <c r="CH1828" s="18"/>
      <c r="CI1828" s="18"/>
      <c r="CJ1828" s="18"/>
      <c r="CK1828" s="18"/>
      <c r="CL1828" s="18"/>
      <c r="CM1828" s="18"/>
      <c r="CN1828" s="18"/>
      <c r="CO1828" s="18"/>
      <c r="CP1828" s="18"/>
      <c r="CQ1828" s="18"/>
      <c r="CR1828" s="18"/>
      <c r="CS1828" s="18"/>
      <c r="CT1828" s="18"/>
      <c r="CU1828" s="18"/>
      <c r="CV1828" s="18"/>
      <c r="CW1828" s="18"/>
      <c r="CX1828" s="18"/>
      <c r="CY1828" s="18"/>
      <c r="CZ1828" s="18"/>
      <c r="DA1828" s="18"/>
      <c r="DB1828" s="18"/>
      <c r="DC1828" s="18"/>
      <c r="DD1828" s="18"/>
      <c r="DE1828" s="18"/>
      <c r="DF1828" s="18"/>
      <c r="DG1828" s="18"/>
      <c r="DH1828" s="18"/>
      <c r="DI1828" s="18"/>
      <c r="DJ1828" s="18"/>
      <c r="DK1828" s="18"/>
      <c r="DL1828" s="18"/>
      <c r="DM1828" s="18"/>
      <c r="DN1828" s="18"/>
      <c r="DO1828" s="18"/>
      <c r="DP1828" s="18"/>
      <c r="DQ1828" s="18"/>
      <c r="DR1828" s="18"/>
      <c r="DS1828" s="18"/>
      <c r="DT1828" s="18"/>
      <c r="DU1828" s="18"/>
      <c r="DV1828" s="18"/>
      <c r="DW1828" s="18"/>
      <c r="DX1828" s="18"/>
      <c r="DY1828" s="18"/>
      <c r="DZ1828" s="18"/>
      <c r="EA1828" s="18"/>
      <c r="EB1828" s="18"/>
      <c r="EC1828" s="18"/>
      <c r="ED1828" s="18"/>
      <c r="EE1828" s="18"/>
      <c r="EF1828" s="18"/>
      <c r="EG1828" s="18"/>
      <c r="EH1828" s="18"/>
      <c r="EI1828" s="18"/>
      <c r="EJ1828" s="18"/>
      <c r="EK1828" s="18"/>
      <c r="EL1828" s="18"/>
      <c r="EM1828" s="18"/>
      <c r="EN1828" s="18"/>
      <c r="EO1828" s="18"/>
      <c r="EP1828" s="18"/>
      <c r="EQ1828" s="18"/>
      <c r="ER1828" s="18"/>
      <c r="ES1828" s="18"/>
      <c r="ET1828" s="18"/>
      <c r="EU1828" s="18"/>
      <c r="EV1828" s="18"/>
      <c r="EW1828" s="18"/>
      <c r="EX1828" s="18"/>
      <c r="EY1828" s="18"/>
      <c r="EZ1828" s="18"/>
      <c r="FA1828" s="18"/>
      <c r="FB1828" s="18"/>
      <c r="FC1828" s="18"/>
      <c r="FD1828" s="18"/>
      <c r="FE1828" s="18"/>
      <c r="FF1828" s="18"/>
      <c r="FG1828" s="18"/>
      <c r="FH1828" s="18"/>
      <c r="FI1828" s="18"/>
      <c r="FJ1828" s="18"/>
      <c r="FK1828" s="18"/>
      <c r="FL1828" s="18"/>
      <c r="FM1828" s="18"/>
      <c r="FN1828" s="18"/>
      <c r="FO1828" s="18"/>
      <c r="FP1828" s="18"/>
      <c r="FQ1828" s="18"/>
      <c r="FR1828" s="18"/>
      <c r="FS1828" s="18"/>
      <c r="FT1828" s="18"/>
      <c r="FU1828" s="18"/>
      <c r="FV1828" s="18"/>
      <c r="FW1828" s="18"/>
      <c r="FX1828" s="18"/>
      <c r="FY1828" s="18"/>
      <c r="FZ1828" s="18"/>
      <c r="GA1828" s="18"/>
      <c r="GB1828" s="18"/>
      <c r="GC1828" s="18"/>
      <c r="GD1828" s="18"/>
      <c r="GE1828" s="18"/>
      <c r="GF1828" s="18"/>
      <c r="GG1828" s="18"/>
      <c r="GH1828" s="18"/>
      <c r="GI1828" s="18"/>
      <c r="GJ1828" s="18"/>
      <c r="GK1828" s="18"/>
      <c r="GL1828" s="18"/>
      <c r="GM1828" s="18"/>
      <c r="GN1828" s="18"/>
      <c r="GO1828" s="18"/>
      <c r="GP1828" s="18"/>
      <c r="GQ1828" s="18"/>
      <c r="GR1828" s="18"/>
      <c r="GS1828" s="18"/>
      <c r="GT1828" s="18"/>
      <c r="GU1828" s="18"/>
      <c r="GV1828" s="18"/>
      <c r="GW1828" s="18"/>
      <c r="GX1828" s="18"/>
      <c r="GY1828" s="18"/>
      <c r="GZ1828" s="18"/>
      <c r="HA1828" s="18"/>
      <c r="HB1828" s="18"/>
      <c r="HC1828" s="18"/>
      <c r="HD1828" s="18"/>
      <c r="HE1828" s="18"/>
      <c r="HF1828" s="18"/>
      <c r="HG1828" s="18"/>
      <c r="HH1828" s="18"/>
      <c r="HI1828" s="18"/>
      <c r="HJ1828" s="18"/>
      <c r="HK1828" s="18"/>
      <c r="HL1828" s="18"/>
      <c r="HM1828" s="18"/>
      <c r="HN1828" s="18"/>
      <c r="HO1828" s="18"/>
      <c r="HP1828" s="18"/>
      <c r="HQ1828" s="18"/>
      <c r="HR1828" s="18"/>
      <c r="HS1828" s="18"/>
      <c r="HT1828" s="18"/>
      <c r="HU1828" s="18"/>
      <c r="HV1828" s="18"/>
      <c r="HW1828" s="18"/>
      <c r="HX1828" s="18"/>
      <c r="HY1828" s="18"/>
      <c r="HZ1828" s="18"/>
      <c r="IA1828" s="18"/>
      <c r="IB1828" s="18"/>
      <c r="IC1828" s="18"/>
      <c r="ID1828" s="18"/>
      <c r="IE1828" s="18"/>
      <c r="IF1828" s="18"/>
      <c r="IG1828" s="18"/>
      <c r="IH1828" s="18"/>
      <c r="II1828" s="18"/>
      <c r="IJ1828" s="18"/>
      <c r="IK1828" s="18"/>
      <c r="IL1828" s="18"/>
      <c r="IM1828" s="18"/>
      <c r="IN1828" s="18"/>
      <c r="IO1828" s="18"/>
      <c r="IP1828" s="18"/>
      <c r="IQ1828" s="18"/>
      <c r="IR1828" s="18"/>
      <c r="IS1828" s="18"/>
      <c r="IT1828" s="18"/>
      <c r="IU1828" s="18"/>
      <c r="IV1828" s="18"/>
      <c r="IW1828" s="18"/>
      <c r="IX1828" s="18"/>
      <c r="IY1828" s="18"/>
      <c r="IZ1828" s="18"/>
      <c r="JA1828" s="18"/>
      <c r="JB1828" s="18"/>
      <c r="JC1828" s="18"/>
      <c r="JD1828" s="18"/>
      <c r="JE1828" s="18"/>
      <c r="JF1828" s="18"/>
      <c r="JG1828" s="18"/>
      <c r="JH1828" s="18"/>
      <c r="JI1828" s="18"/>
      <c r="JJ1828" s="18"/>
      <c r="JK1828" s="18"/>
      <c r="JL1828" s="18"/>
      <c r="JM1828" s="18"/>
      <c r="JN1828" s="18"/>
      <c r="JO1828" s="18"/>
      <c r="JP1828" s="18"/>
      <c r="JQ1828" s="18"/>
      <c r="JR1828" s="18"/>
      <c r="JS1828" s="18"/>
      <c r="JT1828" s="18"/>
      <c r="JU1828" s="18"/>
      <c r="JV1828" s="18"/>
      <c r="JW1828" s="18"/>
      <c r="JX1828" s="18"/>
      <c r="JY1828" s="18"/>
      <c r="JZ1828" s="18"/>
      <c r="KA1828" s="18"/>
      <c r="KB1828" s="18"/>
      <c r="KC1828" s="18"/>
      <c r="KD1828" s="18"/>
      <c r="KE1828" s="18"/>
      <c r="KF1828" s="18"/>
      <c r="KG1828" s="18"/>
      <c r="KH1828" s="18"/>
      <c r="KI1828" s="18"/>
      <c r="KJ1828" s="18"/>
      <c r="KK1828" s="18"/>
      <c r="KL1828" s="18"/>
      <c r="KM1828" s="18"/>
      <c r="KN1828" s="18"/>
      <c r="KO1828" s="18"/>
      <c r="KP1828" s="18"/>
      <c r="KQ1828" s="18"/>
      <c r="KR1828" s="18"/>
      <c r="KS1828" s="18"/>
      <c r="KT1828" s="18"/>
      <c r="KU1828" s="18"/>
      <c r="KV1828" s="18"/>
      <c r="KW1828" s="18"/>
      <c r="KX1828" s="18"/>
      <c r="KY1828" s="18"/>
      <c r="KZ1828" s="18"/>
      <c r="LA1828" s="18"/>
      <c r="LB1828" s="18"/>
      <c r="LC1828" s="18"/>
      <c r="LD1828" s="18"/>
      <c r="LE1828" s="18"/>
      <c r="LF1828" s="18"/>
      <c r="LG1828" s="18"/>
      <c r="LH1828" s="18"/>
      <c r="LI1828" s="18"/>
      <c r="LJ1828" s="18"/>
      <c r="LK1828" s="18"/>
      <c r="LL1828" s="18"/>
      <c r="LM1828" s="18"/>
      <c r="LN1828" s="18"/>
      <c r="LO1828" s="18"/>
      <c r="LP1828" s="18"/>
      <c r="LQ1828" s="18"/>
      <c r="LR1828" s="18"/>
      <c r="LS1828" s="18"/>
      <c r="LT1828" s="18"/>
      <c r="LU1828" s="18"/>
      <c r="LV1828" s="18"/>
      <c r="LW1828" s="18"/>
      <c r="LX1828" s="18"/>
      <c r="LY1828" s="18"/>
      <c r="LZ1828" s="18"/>
      <c r="MA1828" s="18"/>
      <c r="MB1828" s="18"/>
      <c r="MC1828" s="18"/>
      <c r="MD1828" s="18"/>
      <c r="ME1828" s="18"/>
      <c r="MF1828" s="18"/>
      <c r="MG1828" s="18"/>
      <c r="MH1828" s="18"/>
      <c r="MI1828" s="18"/>
      <c r="MJ1828" s="18"/>
      <c r="MK1828" s="18"/>
      <c r="ML1828" s="18"/>
      <c r="MM1828" s="18"/>
      <c r="MN1828" s="18"/>
      <c r="MO1828" s="18"/>
      <c r="MP1828" s="18"/>
      <c r="MQ1828" s="18"/>
      <c r="MR1828" s="18"/>
      <c r="MS1828" s="18"/>
      <c r="MT1828" s="18"/>
      <c r="MU1828" s="18"/>
      <c r="MV1828" s="18"/>
      <c r="MW1828" s="18"/>
      <c r="MX1828" s="18"/>
      <c r="MY1828" s="18"/>
      <c r="MZ1828" s="18"/>
      <c r="NA1828" s="18"/>
      <c r="NB1828" s="18"/>
      <c r="NC1828" s="18"/>
      <c r="ND1828" s="18"/>
      <c r="NE1828" s="18"/>
      <c r="NF1828" s="18"/>
      <c r="NG1828" s="18"/>
      <c r="NH1828" s="18"/>
      <c r="NI1828" s="18"/>
      <c r="NJ1828" s="18"/>
      <c r="NK1828" s="18"/>
      <c r="NL1828" s="18"/>
      <c r="NM1828" s="18"/>
      <c r="NN1828" s="18"/>
      <c r="NO1828" s="18"/>
      <c r="NP1828" s="18"/>
      <c r="NQ1828" s="18"/>
      <c r="NR1828" s="18"/>
      <c r="NS1828" s="18"/>
      <c r="NT1828" s="18"/>
      <c r="NU1828" s="18"/>
      <c r="NV1828" s="18"/>
      <c r="NW1828" s="18"/>
      <c r="NX1828" s="18"/>
      <c r="NY1828" s="18"/>
      <c r="NZ1828" s="18"/>
      <c r="OA1828" s="18"/>
      <c r="OB1828" s="18"/>
      <c r="OC1828" s="18"/>
      <c r="OD1828" s="18"/>
      <c r="OE1828" s="18"/>
      <c r="OF1828" s="18"/>
      <c r="OG1828" s="18"/>
      <c r="OH1828" s="18"/>
      <c r="OI1828" s="18"/>
      <c r="OJ1828" s="18"/>
      <c r="OK1828" s="18"/>
      <c r="OL1828" s="18"/>
      <c r="OM1828" s="18"/>
      <c r="ON1828" s="18"/>
      <c r="OO1828" s="18"/>
      <c r="OP1828" s="18"/>
      <c r="OQ1828" s="18"/>
      <c r="OR1828" s="18"/>
      <c r="OS1828" s="18"/>
      <c r="OT1828" s="18"/>
      <c r="OU1828" s="18"/>
      <c r="OV1828" s="18"/>
      <c r="OW1828" s="18"/>
      <c r="OX1828" s="18"/>
      <c r="OY1828" s="18"/>
      <c r="OZ1828" s="18"/>
      <c r="PA1828" s="18"/>
      <c r="PB1828" s="18"/>
      <c r="PC1828" s="18"/>
      <c r="PD1828" s="18"/>
      <c r="PE1828" s="18"/>
      <c r="PF1828" s="18"/>
      <c r="PG1828" s="18"/>
      <c r="PH1828" s="18"/>
      <c r="PI1828" s="18"/>
      <c r="PJ1828" s="18"/>
      <c r="PK1828" s="18"/>
      <c r="PL1828" s="18"/>
      <c r="PM1828" s="18"/>
      <c r="PN1828" s="18"/>
      <c r="PO1828" s="18"/>
      <c r="PP1828" s="18"/>
      <c r="PQ1828" s="18"/>
      <c r="PR1828" s="18"/>
      <c r="PS1828" s="18"/>
      <c r="PT1828" s="18"/>
      <c r="PU1828" s="18"/>
      <c r="PV1828" s="18"/>
      <c r="PW1828" s="18"/>
      <c r="PX1828" s="18"/>
      <c r="PY1828" s="18"/>
      <c r="PZ1828" s="18"/>
      <c r="QA1828" s="18"/>
      <c r="QB1828" s="18"/>
      <c r="QC1828" s="18"/>
      <c r="QD1828" s="18"/>
      <c r="QE1828" s="18"/>
      <c r="QF1828" s="18"/>
      <c r="QG1828" s="18"/>
      <c r="QH1828" s="18"/>
      <c r="QI1828" s="18"/>
      <c r="QJ1828" s="18"/>
      <c r="QK1828" s="18"/>
      <c r="QL1828" s="18"/>
      <c r="QM1828" s="18"/>
      <c r="QN1828" s="18"/>
      <c r="QO1828" s="18"/>
      <c r="QP1828" s="18"/>
      <c r="QQ1828" s="18"/>
      <c r="QR1828" s="18"/>
      <c r="QS1828" s="18"/>
      <c r="QT1828" s="18"/>
      <c r="QU1828" s="18"/>
      <c r="QV1828" s="18"/>
      <c r="QW1828" s="18"/>
      <c r="QX1828" s="18"/>
      <c r="QY1828" s="18"/>
      <c r="QZ1828" s="18"/>
      <c r="RA1828" s="18"/>
      <c r="RB1828" s="18"/>
      <c r="RC1828" s="18"/>
      <c r="RD1828" s="18"/>
      <c r="RE1828" s="18"/>
      <c r="RF1828" s="18"/>
      <c r="RG1828" s="18"/>
      <c r="RH1828" s="18"/>
      <c r="RI1828" s="18"/>
      <c r="RJ1828" s="18"/>
      <c r="RK1828" s="18"/>
      <c r="RL1828" s="18"/>
      <c r="RM1828" s="18"/>
      <c r="RN1828" s="18"/>
      <c r="RO1828" s="18"/>
      <c r="RP1828" s="18"/>
      <c r="RQ1828" s="18"/>
      <c r="RR1828" s="18"/>
      <c r="RS1828" s="18"/>
      <c r="RT1828" s="18"/>
      <c r="RU1828" s="18"/>
      <c r="RV1828" s="18"/>
      <c r="RW1828" s="18"/>
      <c r="RX1828" s="18"/>
      <c r="RY1828" s="18"/>
      <c r="RZ1828" s="18"/>
      <c r="SA1828" s="18"/>
      <c r="SB1828" s="18"/>
      <c r="SC1828" s="18"/>
      <c r="SD1828" s="18"/>
      <c r="SE1828" s="18"/>
      <c r="SF1828" s="18"/>
      <c r="SG1828" s="18"/>
      <c r="SH1828" s="18"/>
      <c r="SI1828" s="18"/>
      <c r="SJ1828" s="18"/>
      <c r="SK1828" s="18"/>
      <c r="SL1828" s="18"/>
      <c r="SM1828" s="18"/>
      <c r="SN1828" s="18"/>
      <c r="SO1828" s="18"/>
      <c r="SP1828" s="18"/>
      <c r="SQ1828" s="18"/>
      <c r="SR1828" s="18"/>
      <c r="SS1828" s="18"/>
      <c r="ST1828" s="18"/>
      <c r="SU1828" s="18"/>
      <c r="SV1828" s="18"/>
      <c r="SW1828" s="18"/>
      <c r="SX1828" s="18"/>
      <c r="SY1828" s="18"/>
      <c r="SZ1828" s="18"/>
      <c r="TA1828" s="18"/>
      <c r="TB1828" s="18"/>
      <c r="TC1828" s="18"/>
      <c r="TD1828" s="18"/>
      <c r="TE1828" s="18"/>
      <c r="TF1828" s="18"/>
      <c r="TG1828" s="18"/>
      <c r="TH1828" s="18"/>
      <c r="TI1828" s="18"/>
      <c r="TJ1828" s="18"/>
      <c r="TK1828" s="18"/>
      <c r="TL1828" s="18"/>
      <c r="TM1828" s="18"/>
      <c r="TN1828" s="18"/>
      <c r="TO1828" s="18"/>
      <c r="TP1828" s="18"/>
      <c r="TQ1828" s="18"/>
      <c r="TR1828" s="18"/>
      <c r="TS1828" s="18"/>
      <c r="TT1828" s="18"/>
      <c r="TU1828" s="18"/>
      <c r="TV1828" s="18"/>
      <c r="TW1828" s="18"/>
      <c r="TX1828" s="18"/>
      <c r="TY1828" s="18"/>
      <c r="TZ1828" s="18"/>
      <c r="UA1828" s="18"/>
      <c r="UB1828" s="18"/>
      <c r="UC1828" s="18"/>
      <c r="UD1828" s="18"/>
      <c r="UE1828" s="18"/>
      <c r="UF1828" s="18"/>
      <c r="UG1828" s="18"/>
      <c r="UH1828" s="18"/>
      <c r="UI1828" s="18"/>
      <c r="UJ1828" s="18"/>
      <c r="UK1828" s="18"/>
      <c r="UL1828" s="18"/>
      <c r="UM1828" s="18"/>
      <c r="UN1828" s="18"/>
      <c r="UO1828" s="18"/>
      <c r="UP1828" s="18"/>
      <c r="UQ1828" s="18"/>
      <c r="UR1828" s="18"/>
      <c r="US1828" s="18"/>
      <c r="UT1828" s="18"/>
      <c r="UU1828" s="18"/>
      <c r="UV1828" s="18"/>
      <c r="UW1828" s="18"/>
      <c r="UX1828" s="18"/>
      <c r="UY1828" s="18"/>
      <c r="UZ1828" s="18"/>
      <c r="VA1828" s="18"/>
      <c r="VB1828" s="18"/>
      <c r="VC1828" s="18"/>
      <c r="VD1828" s="18"/>
      <c r="VE1828" s="18"/>
      <c r="VF1828" s="18"/>
      <c r="VG1828" s="18"/>
      <c r="VH1828" s="18"/>
      <c r="VI1828" s="18"/>
      <c r="VJ1828" s="18"/>
      <c r="VK1828" s="18"/>
      <c r="VL1828" s="18"/>
      <c r="VM1828" s="18"/>
      <c r="VN1828" s="18"/>
      <c r="VO1828" s="18"/>
      <c r="VP1828" s="18"/>
      <c r="VQ1828" s="18"/>
      <c r="VR1828" s="18"/>
      <c r="VS1828" s="18"/>
      <c r="VT1828" s="18"/>
      <c r="VU1828" s="18"/>
      <c r="VV1828" s="18"/>
      <c r="VW1828" s="18"/>
      <c r="VX1828" s="18"/>
      <c r="VY1828" s="18"/>
      <c r="VZ1828" s="18"/>
      <c r="WA1828" s="18"/>
      <c r="WB1828" s="18"/>
      <c r="WC1828" s="18"/>
      <c r="WD1828" s="18"/>
      <c r="WE1828" s="18"/>
      <c r="WF1828" s="18"/>
      <c r="WG1828" s="18"/>
      <c r="WH1828" s="18"/>
      <c r="WI1828" s="18"/>
      <c r="WJ1828" s="18"/>
      <c r="WK1828" s="18"/>
      <c r="WL1828" s="18"/>
      <c r="WM1828" s="18"/>
      <c r="WN1828" s="18"/>
      <c r="WO1828" s="18"/>
      <c r="WP1828" s="18"/>
      <c r="WQ1828" s="18"/>
      <c r="WR1828" s="18"/>
      <c r="WS1828" s="18"/>
      <c r="WT1828" s="18"/>
      <c r="WU1828" s="18"/>
      <c r="WV1828" s="18"/>
      <c r="WW1828" s="18"/>
      <c r="WX1828" s="18"/>
      <c r="WY1828" s="18"/>
      <c r="WZ1828" s="18"/>
      <c r="XA1828" s="18"/>
      <c r="XB1828" s="18"/>
      <c r="XC1828" s="18"/>
      <c r="XD1828" s="18"/>
      <c r="XE1828" s="18"/>
      <c r="XF1828" s="18"/>
      <c r="XG1828" s="18"/>
      <c r="XH1828" s="18"/>
      <c r="XI1828" s="18"/>
      <c r="XJ1828" s="18"/>
      <c r="XK1828" s="18"/>
      <c r="XL1828" s="18"/>
      <c r="XM1828" s="18"/>
      <c r="XN1828" s="18"/>
      <c r="XO1828" s="18"/>
      <c r="XP1828" s="18"/>
      <c r="XQ1828" s="18"/>
      <c r="XR1828" s="18"/>
      <c r="XS1828" s="18"/>
      <c r="XT1828" s="18"/>
      <c r="XU1828" s="18"/>
      <c r="XV1828" s="18"/>
      <c r="XW1828" s="18"/>
      <c r="XX1828" s="18"/>
      <c r="XY1828" s="18"/>
      <c r="XZ1828" s="18"/>
      <c r="YA1828" s="18"/>
      <c r="YB1828" s="18"/>
      <c r="YC1828" s="18"/>
      <c r="YD1828" s="18"/>
      <c r="YE1828" s="18"/>
      <c r="YF1828" s="18"/>
      <c r="YG1828" s="18"/>
      <c r="YH1828" s="18"/>
      <c r="YI1828" s="18"/>
      <c r="YJ1828" s="18"/>
      <c r="YK1828" s="18"/>
      <c r="YL1828" s="18"/>
      <c r="YM1828" s="18"/>
      <c r="YN1828" s="18"/>
      <c r="YO1828" s="18"/>
      <c r="YP1828" s="18"/>
      <c r="YQ1828" s="18"/>
      <c r="YR1828" s="18"/>
      <c r="YS1828" s="18"/>
      <c r="YT1828" s="18"/>
      <c r="YU1828" s="18"/>
      <c r="YV1828" s="18"/>
      <c r="YW1828" s="18"/>
      <c r="YX1828" s="18"/>
      <c r="YY1828" s="18"/>
      <c r="YZ1828" s="18"/>
      <c r="ZA1828" s="18"/>
      <c r="ZB1828" s="18"/>
      <c r="ZC1828" s="18"/>
      <c r="ZD1828" s="18"/>
      <c r="ZE1828" s="18"/>
      <c r="ZF1828" s="18"/>
      <c r="ZG1828" s="18"/>
      <c r="ZH1828" s="18"/>
      <c r="ZI1828" s="18"/>
      <c r="ZJ1828" s="18"/>
      <c r="ZK1828" s="18"/>
      <c r="ZL1828" s="18"/>
      <c r="ZM1828" s="18"/>
      <c r="ZN1828" s="18"/>
      <c r="ZO1828" s="18"/>
      <c r="ZP1828" s="18"/>
      <c r="ZQ1828" s="18"/>
      <c r="ZR1828" s="18"/>
      <c r="ZS1828" s="18"/>
      <c r="ZT1828" s="18"/>
      <c r="ZU1828" s="18"/>
      <c r="ZV1828" s="18"/>
      <c r="ZW1828" s="18"/>
      <c r="ZX1828" s="18"/>
      <c r="ZY1828" s="18"/>
      <c r="ZZ1828" s="18"/>
      <c r="AAA1828" s="18"/>
      <c r="AAB1828" s="18"/>
      <c r="AAC1828" s="18"/>
      <c r="AAD1828" s="18"/>
      <c r="AAE1828" s="18"/>
      <c r="AAF1828" s="18"/>
      <c r="AAG1828" s="18"/>
      <c r="AAH1828" s="18"/>
      <c r="AAI1828" s="18"/>
      <c r="AAJ1828" s="18"/>
      <c r="AAK1828" s="18"/>
      <c r="AAL1828" s="18"/>
      <c r="AAM1828" s="18"/>
      <c r="AAN1828" s="18"/>
      <c r="AAO1828" s="18"/>
      <c r="AAP1828" s="18"/>
      <c r="AAQ1828" s="18"/>
      <c r="AAR1828" s="18"/>
      <c r="AAS1828" s="18"/>
      <c r="AAT1828" s="18"/>
      <c r="AAU1828" s="18"/>
      <c r="AAV1828" s="18"/>
      <c r="AAW1828" s="18"/>
      <c r="AAX1828" s="18"/>
      <c r="AAY1828" s="18"/>
      <c r="AAZ1828" s="18"/>
      <c r="ABA1828" s="18"/>
      <c r="ABB1828" s="18"/>
      <c r="ABC1828" s="18"/>
      <c r="ABD1828" s="18"/>
      <c r="ABE1828" s="18"/>
      <c r="ABF1828" s="18"/>
      <c r="ABG1828" s="18"/>
      <c r="ABH1828" s="18"/>
      <c r="ABI1828" s="18"/>
      <c r="ABJ1828" s="18"/>
      <c r="ABK1828" s="18"/>
      <c r="ABL1828" s="18"/>
      <c r="ABM1828" s="18"/>
      <c r="ABN1828" s="18"/>
      <c r="ABO1828" s="18"/>
      <c r="ABP1828" s="18"/>
      <c r="ABQ1828" s="18"/>
      <c r="ABR1828" s="18"/>
      <c r="ABS1828" s="18"/>
      <c r="ABT1828" s="18"/>
      <c r="ABU1828" s="18"/>
      <c r="ABV1828" s="18"/>
      <c r="ABW1828" s="18"/>
      <c r="ABX1828" s="18"/>
      <c r="ABY1828" s="18"/>
      <c r="ABZ1828" s="18"/>
      <c r="ACA1828" s="18"/>
      <c r="ACB1828" s="18"/>
      <c r="ACC1828" s="18"/>
      <c r="ACD1828" s="18"/>
      <c r="ACE1828" s="18"/>
      <c r="ACF1828" s="18"/>
      <c r="ACG1828" s="18"/>
      <c r="ACH1828" s="18"/>
      <c r="ACI1828" s="18"/>
      <c r="ACJ1828" s="18"/>
      <c r="ACK1828" s="18"/>
      <c r="ACL1828" s="18"/>
      <c r="ACM1828" s="18"/>
      <c r="ACN1828" s="18"/>
      <c r="ACO1828" s="18"/>
      <c r="ACP1828" s="18"/>
      <c r="ACQ1828" s="18"/>
      <c r="ACR1828" s="18"/>
      <c r="ACS1828" s="18"/>
      <c r="ACT1828" s="18"/>
      <c r="ACU1828" s="18"/>
      <c r="ACV1828" s="18"/>
      <c r="ACW1828" s="18"/>
      <c r="ACX1828" s="18"/>
      <c r="ACY1828" s="18"/>
      <c r="ACZ1828" s="18"/>
      <c r="ADA1828" s="18"/>
      <c r="ADB1828" s="18"/>
      <c r="ADC1828" s="18"/>
      <c r="ADD1828" s="18"/>
      <c r="ADE1828" s="18"/>
      <c r="ADF1828" s="18"/>
      <c r="ADG1828" s="18"/>
      <c r="ADH1828" s="18"/>
      <c r="ADI1828" s="18"/>
      <c r="ADJ1828" s="18"/>
      <c r="ADK1828" s="18"/>
      <c r="ADL1828" s="18"/>
      <c r="ADM1828" s="18"/>
      <c r="ADN1828" s="18"/>
      <c r="ADO1828" s="18"/>
      <c r="ADP1828" s="18"/>
      <c r="ADQ1828" s="18"/>
      <c r="ADR1828" s="18"/>
      <c r="ADS1828" s="18"/>
      <c r="ADT1828" s="18"/>
      <c r="ADU1828" s="18"/>
      <c r="ADV1828" s="18"/>
      <c r="ADW1828" s="18"/>
      <c r="ADX1828" s="18"/>
      <c r="ADY1828" s="18"/>
      <c r="ADZ1828" s="18"/>
      <c r="AEA1828" s="18"/>
      <c r="AEB1828" s="18"/>
      <c r="AEC1828" s="18"/>
      <c r="AED1828" s="18"/>
      <c r="AEE1828" s="18"/>
      <c r="AEF1828" s="18"/>
      <c r="AEG1828" s="18"/>
      <c r="AEH1828" s="18"/>
      <c r="AEI1828" s="18"/>
      <c r="AEJ1828" s="18"/>
      <c r="AEK1828" s="18"/>
      <c r="AEL1828" s="18"/>
      <c r="AEM1828" s="18"/>
      <c r="AEN1828" s="18"/>
      <c r="AEO1828" s="18"/>
      <c r="AEP1828" s="18"/>
      <c r="AEQ1828" s="18"/>
      <c r="AER1828" s="18"/>
      <c r="AES1828" s="18"/>
      <c r="AET1828" s="18"/>
      <c r="AEU1828" s="18"/>
      <c r="AEV1828" s="18"/>
      <c r="AEW1828" s="18"/>
      <c r="AEX1828" s="18"/>
      <c r="AEY1828" s="18"/>
      <c r="AEZ1828" s="18"/>
      <c r="AFA1828" s="18"/>
      <c r="AFB1828" s="18"/>
      <c r="AFC1828" s="18"/>
      <c r="AFD1828" s="18"/>
      <c r="AFE1828" s="18"/>
      <c r="AFF1828" s="18"/>
      <c r="AFG1828" s="18"/>
      <c r="AFH1828" s="18"/>
      <c r="AFI1828" s="18"/>
      <c r="AFJ1828" s="18"/>
      <c r="AFK1828" s="18"/>
      <c r="AFL1828" s="18"/>
      <c r="AFM1828" s="18"/>
      <c r="AFN1828" s="18"/>
      <c r="AFO1828" s="18"/>
      <c r="AFP1828" s="18"/>
      <c r="AFQ1828" s="18"/>
      <c r="AFR1828" s="18"/>
      <c r="AFS1828" s="18"/>
      <c r="AFT1828" s="18"/>
      <c r="AFU1828" s="18"/>
      <c r="AFV1828" s="18"/>
      <c r="AFW1828" s="18"/>
      <c r="AFX1828" s="18"/>
      <c r="AFY1828" s="18"/>
      <c r="AFZ1828" s="18"/>
      <c r="AGA1828" s="18"/>
      <c r="AGB1828" s="18"/>
      <c r="AGC1828" s="18"/>
      <c r="AGD1828" s="18"/>
      <c r="AGE1828" s="18"/>
      <c r="AGF1828" s="18"/>
      <c r="AGG1828" s="18"/>
      <c r="AGH1828" s="18"/>
      <c r="AGI1828" s="18"/>
      <c r="AGJ1828" s="18"/>
      <c r="AGK1828" s="18"/>
      <c r="AGL1828" s="18"/>
      <c r="AGM1828" s="18"/>
      <c r="AGN1828" s="18"/>
      <c r="AGO1828" s="18"/>
      <c r="AGP1828" s="18"/>
      <c r="AGQ1828" s="18"/>
      <c r="AGR1828" s="18"/>
      <c r="AGS1828" s="18"/>
      <c r="AGT1828" s="18"/>
      <c r="AGU1828" s="18"/>
      <c r="AGV1828" s="18"/>
      <c r="AGW1828" s="18"/>
      <c r="AGX1828" s="18"/>
      <c r="AGY1828" s="18"/>
      <c r="AGZ1828" s="18"/>
      <c r="AHA1828" s="18"/>
      <c r="AHB1828" s="18"/>
      <c r="AHC1828" s="18"/>
      <c r="AHD1828" s="18"/>
      <c r="AHE1828" s="18"/>
      <c r="AHF1828" s="18"/>
      <c r="AHG1828" s="18"/>
      <c r="AHH1828" s="18"/>
      <c r="AHI1828" s="18"/>
      <c r="AHJ1828" s="18"/>
      <c r="AHK1828" s="18"/>
      <c r="AHL1828" s="18"/>
      <c r="AHM1828" s="18"/>
      <c r="AHN1828" s="18"/>
      <c r="AHO1828" s="18"/>
      <c r="AHP1828" s="18"/>
      <c r="AHQ1828" s="18"/>
      <c r="AHR1828" s="18"/>
      <c r="AHS1828" s="18"/>
      <c r="AHT1828" s="18"/>
      <c r="AHU1828" s="18"/>
      <c r="AHV1828" s="18"/>
      <c r="AHW1828" s="18"/>
      <c r="AHX1828" s="18"/>
      <c r="AHY1828" s="18"/>
      <c r="AHZ1828" s="18"/>
      <c r="AIA1828" s="18"/>
      <c r="AIB1828" s="18"/>
      <c r="AIC1828" s="18"/>
      <c r="AID1828" s="18"/>
      <c r="AIE1828" s="18"/>
      <c r="AIF1828" s="18"/>
      <c r="AIG1828" s="18"/>
      <c r="AIH1828" s="18"/>
      <c r="AII1828" s="18"/>
      <c r="AIJ1828" s="18"/>
      <c r="AIK1828" s="18"/>
      <c r="AIL1828" s="18"/>
      <c r="AIM1828" s="18"/>
      <c r="AIN1828" s="18"/>
      <c r="AIO1828" s="18"/>
      <c r="AIP1828" s="18"/>
      <c r="AIQ1828" s="18"/>
      <c r="AIR1828" s="18"/>
      <c r="AIS1828" s="18"/>
      <c r="AIT1828" s="18"/>
      <c r="AIU1828" s="18"/>
      <c r="AIV1828" s="18"/>
      <c r="AIW1828" s="18"/>
      <c r="AIX1828" s="18"/>
      <c r="AIY1828" s="18"/>
      <c r="AIZ1828" s="18"/>
      <c r="AJA1828" s="18"/>
      <c r="AJB1828" s="18"/>
      <c r="AJC1828" s="18"/>
      <c r="AJD1828" s="18"/>
      <c r="AJE1828" s="18"/>
      <c r="AJF1828" s="18"/>
      <c r="AJG1828" s="18"/>
      <c r="AJH1828" s="18"/>
      <c r="AJI1828" s="18"/>
      <c r="AJJ1828" s="18"/>
      <c r="AJK1828" s="18"/>
      <c r="AJL1828" s="18"/>
      <c r="AJM1828" s="18"/>
      <c r="AJN1828" s="18"/>
      <c r="AJO1828" s="18"/>
      <c r="AJP1828" s="18"/>
      <c r="AJQ1828" s="18"/>
      <c r="AJR1828" s="18"/>
      <c r="AJS1828" s="18"/>
      <c r="AJT1828" s="18"/>
      <c r="AJU1828" s="18"/>
      <c r="AJV1828" s="18"/>
      <c r="AJW1828" s="18"/>
      <c r="AJX1828" s="18"/>
      <c r="AJY1828" s="18"/>
      <c r="AJZ1828" s="18"/>
      <c r="AKA1828" s="18"/>
      <c r="AKB1828" s="18"/>
      <c r="AKC1828" s="18"/>
      <c r="AKD1828" s="18"/>
      <c r="AKE1828" s="18"/>
      <c r="AKF1828" s="18"/>
      <c r="AKG1828" s="18"/>
      <c r="AKH1828" s="18"/>
      <c r="AKI1828" s="18"/>
      <c r="AKJ1828" s="18"/>
      <c r="AKK1828" s="18"/>
      <c r="AKL1828" s="18"/>
      <c r="AKM1828" s="18"/>
      <c r="AKN1828" s="18"/>
      <c r="AKO1828" s="18"/>
      <c r="AKP1828" s="18"/>
      <c r="AKQ1828" s="18"/>
      <c r="AKR1828" s="18"/>
      <c r="AKS1828" s="18"/>
      <c r="AKT1828" s="18"/>
      <c r="AKU1828" s="18"/>
      <c r="AKV1828" s="18"/>
      <c r="AKW1828" s="18"/>
      <c r="AKX1828" s="18"/>
      <c r="AKY1828" s="18"/>
      <c r="AKZ1828" s="18"/>
      <c r="ALA1828" s="18"/>
      <c r="ALB1828" s="18"/>
      <c r="ALC1828" s="18"/>
      <c r="ALD1828" s="18"/>
      <c r="ALE1828" s="18"/>
      <c r="ALF1828" s="18"/>
      <c r="ALG1828" s="18"/>
      <c r="ALH1828" s="18"/>
      <c r="ALI1828" s="18"/>
      <c r="ALJ1828" s="18"/>
      <c r="ALK1828" s="18"/>
      <c r="ALL1828" s="18"/>
      <c r="ALM1828" s="18"/>
      <c r="ALN1828" s="18"/>
      <c r="ALO1828" s="18"/>
      <c r="ALP1828" s="18"/>
      <c r="ALQ1828" s="18"/>
      <c r="ALR1828" s="18"/>
      <c r="ALS1828" s="18"/>
      <c r="ALT1828" s="18"/>
      <c r="ALU1828" s="18"/>
      <c r="ALV1828" s="18"/>
      <c r="ALW1828" s="18"/>
      <c r="ALX1828" s="18"/>
      <c r="ALY1828" s="18"/>
      <c r="ALZ1828" s="18"/>
      <c r="AMA1828" s="18"/>
      <c r="AMB1828" s="18"/>
      <c r="AMC1828" s="18"/>
      <c r="AMD1828" s="18"/>
      <c r="AME1828" s="18"/>
      <c r="AMF1828" s="18"/>
      <c r="AMG1828" s="18"/>
      <c r="AMH1828" s="18"/>
      <c r="AMI1828" s="18"/>
      <c r="AMJ1828" s="18"/>
    </row>
    <row r="1829" spans="1:1024" s="315" customFormat="1">
      <c r="A1829" s="15"/>
      <c r="B1829" s="18"/>
      <c r="C1829" s="18"/>
      <c r="D1829" s="18"/>
      <c r="E1829" s="18"/>
      <c r="F1829" s="18"/>
      <c r="G1829" s="18"/>
      <c r="H1829" s="18"/>
      <c r="I1829" s="32"/>
      <c r="J1829" s="32"/>
      <c r="K1829" s="18"/>
      <c r="L1829" s="18"/>
      <c r="M1829" s="18"/>
      <c r="N1829" s="18"/>
      <c r="O1829" s="18"/>
      <c r="P1829" s="18"/>
      <c r="Q1829" s="18"/>
      <c r="R1829" s="18"/>
      <c r="S1829" s="18"/>
      <c r="T1829" s="18"/>
      <c r="U1829" s="18"/>
      <c r="V1829" s="18"/>
      <c r="W1829" s="18"/>
      <c r="X1829" s="18"/>
      <c r="Y1829" s="18"/>
      <c r="Z1829" s="18"/>
      <c r="AA1829" s="18"/>
      <c r="AB1829" s="18"/>
      <c r="AC1829" s="18"/>
      <c r="AD1829" s="18"/>
      <c r="AE1829" s="18"/>
      <c r="AF1829" s="18"/>
      <c r="AG1829" s="18"/>
      <c r="AH1829" s="18"/>
      <c r="AI1829" s="18"/>
      <c r="AJ1829" s="18"/>
      <c r="AK1829" s="18"/>
      <c r="AL1829" s="18"/>
      <c r="AM1829" s="18"/>
      <c r="AN1829" s="18"/>
      <c r="AO1829" s="18"/>
      <c r="AP1829" s="18"/>
      <c r="AQ1829" s="18"/>
      <c r="AR1829" s="18"/>
      <c r="AS1829" s="18"/>
      <c r="AT1829" s="18"/>
      <c r="AU1829" s="18"/>
      <c r="AV1829" s="18"/>
      <c r="AW1829" s="18"/>
      <c r="AX1829" s="18"/>
      <c r="AY1829" s="18"/>
      <c r="AZ1829" s="18"/>
      <c r="BA1829" s="18"/>
      <c r="BB1829" s="18"/>
      <c r="BC1829" s="18"/>
      <c r="BD1829" s="18"/>
      <c r="BE1829" s="18"/>
      <c r="BF1829" s="18"/>
      <c r="BG1829" s="18"/>
      <c r="BH1829" s="18"/>
      <c r="BI1829" s="18"/>
      <c r="BJ1829" s="18"/>
      <c r="BK1829" s="18"/>
      <c r="BL1829" s="18"/>
      <c r="BM1829" s="18"/>
      <c r="BN1829" s="18"/>
      <c r="BO1829" s="18"/>
      <c r="BP1829" s="18"/>
      <c r="BQ1829" s="18"/>
      <c r="BR1829" s="18"/>
      <c r="BS1829" s="18"/>
      <c r="BT1829" s="18"/>
      <c r="BU1829" s="18"/>
      <c r="BV1829" s="18"/>
      <c r="BW1829" s="18"/>
      <c r="BX1829" s="18"/>
      <c r="BY1829" s="18"/>
      <c r="BZ1829" s="18"/>
      <c r="CA1829" s="18"/>
      <c r="CB1829" s="18"/>
      <c r="CC1829" s="18"/>
      <c r="CD1829" s="18"/>
      <c r="CE1829" s="18"/>
      <c r="CF1829" s="18"/>
      <c r="CG1829" s="18"/>
      <c r="CH1829" s="18"/>
      <c r="CI1829" s="18"/>
      <c r="CJ1829" s="18"/>
      <c r="CK1829" s="18"/>
      <c r="CL1829" s="18"/>
      <c r="CM1829" s="18"/>
      <c r="CN1829" s="18"/>
      <c r="CO1829" s="18"/>
      <c r="CP1829" s="18"/>
      <c r="CQ1829" s="18"/>
      <c r="CR1829" s="18"/>
      <c r="CS1829" s="18"/>
      <c r="CT1829" s="18"/>
      <c r="CU1829" s="18"/>
      <c r="CV1829" s="18"/>
      <c r="CW1829" s="18"/>
      <c r="CX1829" s="18"/>
      <c r="CY1829" s="18"/>
      <c r="CZ1829" s="18"/>
      <c r="DA1829" s="18"/>
      <c r="DB1829" s="18"/>
      <c r="DC1829" s="18"/>
      <c r="DD1829" s="18"/>
      <c r="DE1829" s="18"/>
      <c r="DF1829" s="18"/>
      <c r="DG1829" s="18"/>
      <c r="DH1829" s="18"/>
      <c r="DI1829" s="18"/>
      <c r="DJ1829" s="18"/>
      <c r="DK1829" s="18"/>
      <c r="DL1829" s="18"/>
      <c r="DM1829" s="18"/>
      <c r="DN1829" s="18"/>
      <c r="DO1829" s="18"/>
      <c r="DP1829" s="18"/>
      <c r="DQ1829" s="18"/>
      <c r="DR1829" s="18"/>
      <c r="DS1829" s="18"/>
      <c r="DT1829" s="18"/>
      <c r="DU1829" s="18"/>
      <c r="DV1829" s="18"/>
      <c r="DW1829" s="18"/>
      <c r="DX1829" s="18"/>
      <c r="DY1829" s="18"/>
      <c r="DZ1829" s="18"/>
      <c r="EA1829" s="18"/>
      <c r="EB1829" s="18"/>
      <c r="EC1829" s="18"/>
      <c r="ED1829" s="18"/>
      <c r="EE1829" s="18"/>
      <c r="EF1829" s="18"/>
      <c r="EG1829" s="18"/>
      <c r="EH1829" s="18"/>
      <c r="EI1829" s="18"/>
      <c r="EJ1829" s="18"/>
      <c r="EK1829" s="18"/>
      <c r="EL1829" s="18"/>
      <c r="EM1829" s="18"/>
      <c r="EN1829" s="18"/>
      <c r="EO1829" s="18"/>
      <c r="EP1829" s="18"/>
      <c r="EQ1829" s="18"/>
      <c r="ER1829" s="18"/>
      <c r="ES1829" s="18"/>
      <c r="ET1829" s="18"/>
      <c r="EU1829" s="18"/>
      <c r="EV1829" s="18"/>
      <c r="EW1829" s="18"/>
      <c r="EX1829" s="18"/>
      <c r="EY1829" s="18"/>
      <c r="EZ1829" s="18"/>
      <c r="FA1829" s="18"/>
      <c r="FB1829" s="18"/>
      <c r="FC1829" s="18"/>
      <c r="FD1829" s="18"/>
      <c r="FE1829" s="18"/>
      <c r="FF1829" s="18"/>
      <c r="FG1829" s="18"/>
      <c r="FH1829" s="18"/>
      <c r="FI1829" s="18"/>
      <c r="FJ1829" s="18"/>
      <c r="FK1829" s="18"/>
      <c r="FL1829" s="18"/>
      <c r="FM1829" s="18"/>
      <c r="FN1829" s="18"/>
      <c r="FO1829" s="18"/>
      <c r="FP1829" s="18"/>
      <c r="FQ1829" s="18"/>
      <c r="FR1829" s="18"/>
      <c r="FS1829" s="18"/>
      <c r="FT1829" s="18"/>
      <c r="FU1829" s="18"/>
      <c r="FV1829" s="18"/>
      <c r="FW1829" s="18"/>
      <c r="FX1829" s="18"/>
      <c r="FY1829" s="18"/>
      <c r="FZ1829" s="18"/>
      <c r="GA1829" s="18"/>
      <c r="GB1829" s="18"/>
      <c r="GC1829" s="18"/>
      <c r="GD1829" s="18"/>
      <c r="GE1829" s="18"/>
      <c r="GF1829" s="18"/>
      <c r="GG1829" s="18"/>
      <c r="GH1829" s="18"/>
      <c r="GI1829" s="18"/>
      <c r="GJ1829" s="18"/>
      <c r="GK1829" s="18"/>
      <c r="GL1829" s="18"/>
      <c r="GM1829" s="18"/>
      <c r="GN1829" s="18"/>
      <c r="GO1829" s="18"/>
      <c r="GP1829" s="18"/>
      <c r="GQ1829" s="18"/>
      <c r="GR1829" s="18"/>
      <c r="GS1829" s="18"/>
      <c r="GT1829" s="18"/>
      <c r="GU1829" s="18"/>
      <c r="GV1829" s="18"/>
      <c r="GW1829" s="18"/>
      <c r="GX1829" s="18"/>
      <c r="GY1829" s="18"/>
      <c r="GZ1829" s="18"/>
      <c r="HA1829" s="18"/>
      <c r="HB1829" s="18"/>
      <c r="HC1829" s="18"/>
      <c r="HD1829" s="18"/>
      <c r="HE1829" s="18"/>
      <c r="HF1829" s="18"/>
      <c r="HG1829" s="18"/>
      <c r="HH1829" s="18"/>
      <c r="HI1829" s="18"/>
      <c r="HJ1829" s="18"/>
      <c r="HK1829" s="18"/>
      <c r="HL1829" s="18"/>
      <c r="HM1829" s="18"/>
      <c r="HN1829" s="18"/>
      <c r="HO1829" s="18"/>
      <c r="HP1829" s="18"/>
      <c r="HQ1829" s="18"/>
      <c r="HR1829" s="18"/>
      <c r="HS1829" s="18"/>
      <c r="HT1829" s="18"/>
      <c r="HU1829" s="18"/>
      <c r="HV1829" s="18"/>
      <c r="HW1829" s="18"/>
      <c r="HX1829" s="18"/>
      <c r="HY1829" s="18"/>
      <c r="HZ1829" s="18"/>
      <c r="IA1829" s="18"/>
      <c r="IB1829" s="18"/>
      <c r="IC1829" s="18"/>
      <c r="ID1829" s="18"/>
      <c r="IE1829" s="18"/>
      <c r="IF1829" s="18"/>
      <c r="IG1829" s="18"/>
      <c r="IH1829" s="18"/>
      <c r="II1829" s="18"/>
      <c r="IJ1829" s="18"/>
      <c r="IK1829" s="18"/>
      <c r="IL1829" s="18"/>
      <c r="IM1829" s="18"/>
      <c r="IN1829" s="18"/>
      <c r="IO1829" s="18"/>
      <c r="IP1829" s="18"/>
      <c r="IQ1829" s="18"/>
      <c r="IR1829" s="18"/>
      <c r="IS1829" s="18"/>
      <c r="IT1829" s="18"/>
      <c r="IU1829" s="18"/>
      <c r="IV1829" s="18"/>
      <c r="IW1829" s="18"/>
      <c r="IX1829" s="18"/>
      <c r="IY1829" s="18"/>
      <c r="IZ1829" s="18"/>
      <c r="JA1829" s="18"/>
      <c r="JB1829" s="18"/>
      <c r="JC1829" s="18"/>
      <c r="JD1829" s="18"/>
      <c r="JE1829" s="18"/>
      <c r="JF1829" s="18"/>
      <c r="JG1829" s="18"/>
      <c r="JH1829" s="18"/>
      <c r="JI1829" s="18"/>
      <c r="JJ1829" s="18"/>
      <c r="JK1829" s="18"/>
      <c r="JL1829" s="18"/>
      <c r="JM1829" s="18"/>
      <c r="JN1829" s="18"/>
      <c r="JO1829" s="18"/>
      <c r="JP1829" s="18"/>
      <c r="JQ1829" s="18"/>
      <c r="JR1829" s="18"/>
      <c r="JS1829" s="18"/>
      <c r="JT1829" s="18"/>
      <c r="JU1829" s="18"/>
      <c r="JV1829" s="18"/>
      <c r="JW1829" s="18"/>
      <c r="JX1829" s="18"/>
      <c r="JY1829" s="18"/>
      <c r="JZ1829" s="18"/>
      <c r="KA1829" s="18"/>
      <c r="KB1829" s="18"/>
      <c r="KC1829" s="18"/>
      <c r="KD1829" s="18"/>
      <c r="KE1829" s="18"/>
      <c r="KF1829" s="18"/>
      <c r="KG1829" s="18"/>
      <c r="KH1829" s="18"/>
      <c r="KI1829" s="18"/>
      <c r="KJ1829" s="18"/>
      <c r="KK1829" s="18"/>
      <c r="KL1829" s="18"/>
      <c r="KM1829" s="18"/>
      <c r="KN1829" s="18"/>
      <c r="KO1829" s="18"/>
      <c r="KP1829" s="18"/>
      <c r="KQ1829" s="18"/>
      <c r="KR1829" s="18"/>
      <c r="KS1829" s="18"/>
      <c r="KT1829" s="18"/>
      <c r="KU1829" s="18"/>
      <c r="KV1829" s="18"/>
      <c r="KW1829" s="18"/>
      <c r="KX1829" s="18"/>
      <c r="KY1829" s="18"/>
      <c r="KZ1829" s="18"/>
      <c r="LA1829" s="18"/>
      <c r="LB1829" s="18"/>
      <c r="LC1829" s="18"/>
      <c r="LD1829" s="18"/>
      <c r="LE1829" s="18"/>
      <c r="LF1829" s="18"/>
      <c r="LG1829" s="18"/>
      <c r="LH1829" s="18"/>
      <c r="LI1829" s="18"/>
      <c r="LJ1829" s="18"/>
      <c r="LK1829" s="18"/>
      <c r="LL1829" s="18"/>
      <c r="LM1829" s="18"/>
      <c r="LN1829" s="18"/>
      <c r="LO1829" s="18"/>
      <c r="LP1829" s="18"/>
      <c r="LQ1829" s="18"/>
      <c r="LR1829" s="18"/>
      <c r="LS1829" s="18"/>
      <c r="LT1829" s="18"/>
      <c r="LU1829" s="18"/>
      <c r="LV1829" s="18"/>
      <c r="LW1829" s="18"/>
      <c r="LX1829" s="18"/>
      <c r="LY1829" s="18"/>
      <c r="LZ1829" s="18"/>
      <c r="MA1829" s="18"/>
      <c r="MB1829" s="18"/>
      <c r="MC1829" s="18"/>
      <c r="MD1829" s="18"/>
      <c r="ME1829" s="18"/>
      <c r="MF1829" s="18"/>
      <c r="MG1829" s="18"/>
      <c r="MH1829" s="18"/>
      <c r="MI1829" s="18"/>
      <c r="MJ1829" s="18"/>
      <c r="MK1829" s="18"/>
      <c r="ML1829" s="18"/>
      <c r="MM1829" s="18"/>
      <c r="MN1829" s="18"/>
      <c r="MO1829" s="18"/>
      <c r="MP1829" s="18"/>
      <c r="MQ1829" s="18"/>
      <c r="MR1829" s="18"/>
      <c r="MS1829" s="18"/>
      <c r="MT1829" s="18"/>
      <c r="MU1829" s="18"/>
      <c r="MV1829" s="18"/>
      <c r="MW1829" s="18"/>
      <c r="MX1829" s="18"/>
      <c r="MY1829" s="18"/>
      <c r="MZ1829" s="18"/>
      <c r="NA1829" s="18"/>
      <c r="NB1829" s="18"/>
      <c r="NC1829" s="18"/>
      <c r="ND1829" s="18"/>
      <c r="NE1829" s="18"/>
      <c r="NF1829" s="18"/>
      <c r="NG1829" s="18"/>
      <c r="NH1829" s="18"/>
      <c r="NI1829" s="18"/>
      <c r="NJ1829" s="18"/>
      <c r="NK1829" s="18"/>
      <c r="NL1829" s="18"/>
      <c r="NM1829" s="18"/>
      <c r="NN1829" s="18"/>
      <c r="NO1829" s="18"/>
      <c r="NP1829" s="18"/>
      <c r="NQ1829" s="18"/>
      <c r="NR1829" s="18"/>
      <c r="NS1829" s="18"/>
      <c r="NT1829" s="18"/>
      <c r="NU1829" s="18"/>
      <c r="NV1829" s="18"/>
      <c r="NW1829" s="18"/>
      <c r="NX1829" s="18"/>
      <c r="NY1829" s="18"/>
      <c r="NZ1829" s="18"/>
      <c r="OA1829" s="18"/>
      <c r="OB1829" s="18"/>
      <c r="OC1829" s="18"/>
      <c r="OD1829" s="18"/>
      <c r="OE1829" s="18"/>
      <c r="OF1829" s="18"/>
      <c r="OG1829" s="18"/>
      <c r="OH1829" s="18"/>
      <c r="OI1829" s="18"/>
      <c r="OJ1829" s="18"/>
      <c r="OK1829" s="18"/>
      <c r="OL1829" s="18"/>
      <c r="OM1829" s="18"/>
      <c r="ON1829" s="18"/>
      <c r="OO1829" s="18"/>
      <c r="OP1829" s="18"/>
      <c r="OQ1829" s="18"/>
      <c r="OR1829" s="18"/>
      <c r="OS1829" s="18"/>
      <c r="OT1829" s="18"/>
      <c r="OU1829" s="18"/>
      <c r="OV1829" s="18"/>
      <c r="OW1829" s="18"/>
      <c r="OX1829" s="18"/>
      <c r="OY1829" s="18"/>
      <c r="OZ1829" s="18"/>
      <c r="PA1829" s="18"/>
      <c r="PB1829" s="18"/>
      <c r="PC1829" s="18"/>
      <c r="PD1829" s="18"/>
      <c r="PE1829" s="18"/>
      <c r="PF1829" s="18"/>
      <c r="PG1829" s="18"/>
      <c r="PH1829" s="18"/>
      <c r="PI1829" s="18"/>
      <c r="PJ1829" s="18"/>
      <c r="PK1829" s="18"/>
      <c r="PL1829" s="18"/>
      <c r="PM1829" s="18"/>
      <c r="PN1829" s="18"/>
      <c r="PO1829" s="18"/>
      <c r="PP1829" s="18"/>
      <c r="PQ1829" s="18"/>
      <c r="PR1829" s="18"/>
      <c r="PS1829" s="18"/>
      <c r="PT1829" s="18"/>
      <c r="PU1829" s="18"/>
      <c r="PV1829" s="18"/>
      <c r="PW1829" s="18"/>
      <c r="PX1829" s="18"/>
      <c r="PY1829" s="18"/>
      <c r="PZ1829" s="18"/>
      <c r="QA1829" s="18"/>
      <c r="QB1829" s="18"/>
      <c r="QC1829" s="18"/>
      <c r="QD1829" s="18"/>
      <c r="QE1829" s="18"/>
      <c r="QF1829" s="18"/>
      <c r="QG1829" s="18"/>
      <c r="QH1829" s="18"/>
      <c r="QI1829" s="18"/>
      <c r="QJ1829" s="18"/>
      <c r="QK1829" s="18"/>
      <c r="QL1829" s="18"/>
      <c r="QM1829" s="18"/>
      <c r="QN1829" s="18"/>
      <c r="QO1829" s="18"/>
      <c r="QP1829" s="18"/>
      <c r="QQ1829" s="18"/>
      <c r="QR1829" s="18"/>
      <c r="QS1829" s="18"/>
      <c r="QT1829" s="18"/>
      <c r="QU1829" s="18"/>
      <c r="QV1829" s="18"/>
      <c r="QW1829" s="18"/>
      <c r="QX1829" s="18"/>
      <c r="QY1829" s="18"/>
      <c r="QZ1829" s="18"/>
      <c r="RA1829" s="18"/>
      <c r="RB1829" s="18"/>
      <c r="RC1829" s="18"/>
      <c r="RD1829" s="18"/>
      <c r="RE1829" s="18"/>
      <c r="RF1829" s="18"/>
      <c r="RG1829" s="18"/>
      <c r="RH1829" s="18"/>
      <c r="RI1829" s="18"/>
      <c r="RJ1829" s="18"/>
      <c r="RK1829" s="18"/>
      <c r="RL1829" s="18"/>
      <c r="RM1829" s="18"/>
      <c r="RN1829" s="18"/>
      <c r="RO1829" s="18"/>
      <c r="RP1829" s="18"/>
      <c r="RQ1829" s="18"/>
      <c r="RR1829" s="18"/>
      <c r="RS1829" s="18"/>
      <c r="RT1829" s="18"/>
      <c r="RU1829" s="18"/>
      <c r="RV1829" s="18"/>
      <c r="RW1829" s="18"/>
      <c r="RX1829" s="18"/>
      <c r="RY1829" s="18"/>
      <c r="RZ1829" s="18"/>
      <c r="SA1829" s="18"/>
      <c r="SB1829" s="18"/>
      <c r="SC1829" s="18"/>
      <c r="SD1829" s="18"/>
      <c r="SE1829" s="18"/>
      <c r="SF1829" s="18"/>
      <c r="SG1829" s="18"/>
      <c r="SH1829" s="18"/>
      <c r="SI1829" s="18"/>
      <c r="SJ1829" s="18"/>
      <c r="SK1829" s="18"/>
      <c r="SL1829" s="18"/>
      <c r="SM1829" s="18"/>
      <c r="SN1829" s="18"/>
      <c r="SO1829" s="18"/>
      <c r="SP1829" s="18"/>
      <c r="SQ1829" s="18"/>
      <c r="SR1829" s="18"/>
      <c r="SS1829" s="18"/>
      <c r="ST1829" s="18"/>
      <c r="SU1829" s="18"/>
      <c r="SV1829" s="18"/>
      <c r="SW1829" s="18"/>
      <c r="SX1829" s="18"/>
      <c r="SY1829" s="18"/>
      <c r="SZ1829" s="18"/>
      <c r="TA1829" s="18"/>
      <c r="TB1829" s="18"/>
      <c r="TC1829" s="18"/>
      <c r="TD1829" s="18"/>
      <c r="TE1829" s="18"/>
      <c r="TF1829" s="18"/>
      <c r="TG1829" s="18"/>
      <c r="TH1829" s="18"/>
      <c r="TI1829" s="18"/>
      <c r="TJ1829" s="18"/>
      <c r="TK1829" s="18"/>
      <c r="TL1829" s="18"/>
      <c r="TM1829" s="18"/>
      <c r="TN1829" s="18"/>
      <c r="TO1829" s="18"/>
      <c r="TP1829" s="18"/>
      <c r="TQ1829" s="18"/>
      <c r="TR1829" s="18"/>
      <c r="TS1829" s="18"/>
      <c r="TT1829" s="18"/>
      <c r="TU1829" s="18"/>
      <c r="TV1829" s="18"/>
      <c r="TW1829" s="18"/>
      <c r="TX1829" s="18"/>
      <c r="TY1829" s="18"/>
      <c r="TZ1829" s="18"/>
      <c r="UA1829" s="18"/>
      <c r="UB1829" s="18"/>
      <c r="UC1829" s="18"/>
      <c r="UD1829" s="18"/>
      <c r="UE1829" s="18"/>
      <c r="UF1829" s="18"/>
      <c r="UG1829" s="18"/>
      <c r="UH1829" s="18"/>
      <c r="UI1829" s="18"/>
      <c r="UJ1829" s="18"/>
      <c r="UK1829" s="18"/>
      <c r="UL1829" s="18"/>
      <c r="UM1829" s="18"/>
      <c r="UN1829" s="18"/>
      <c r="UO1829" s="18"/>
      <c r="UP1829" s="18"/>
      <c r="UQ1829" s="18"/>
      <c r="UR1829" s="18"/>
      <c r="US1829" s="18"/>
      <c r="UT1829" s="18"/>
      <c r="UU1829" s="18"/>
      <c r="UV1829" s="18"/>
      <c r="UW1829" s="18"/>
      <c r="UX1829" s="18"/>
      <c r="UY1829" s="18"/>
      <c r="UZ1829" s="18"/>
      <c r="VA1829" s="18"/>
      <c r="VB1829" s="18"/>
      <c r="VC1829" s="18"/>
      <c r="VD1829" s="18"/>
      <c r="VE1829" s="18"/>
      <c r="VF1829" s="18"/>
      <c r="VG1829" s="18"/>
      <c r="VH1829" s="18"/>
      <c r="VI1829" s="18"/>
      <c r="VJ1829" s="18"/>
      <c r="VK1829" s="18"/>
      <c r="VL1829" s="18"/>
      <c r="VM1829" s="18"/>
      <c r="VN1829" s="18"/>
      <c r="VO1829" s="18"/>
      <c r="VP1829" s="18"/>
      <c r="VQ1829" s="18"/>
      <c r="VR1829" s="18"/>
      <c r="VS1829" s="18"/>
      <c r="VT1829" s="18"/>
      <c r="VU1829" s="18"/>
      <c r="VV1829" s="18"/>
      <c r="VW1829" s="18"/>
      <c r="VX1829" s="18"/>
      <c r="VY1829" s="18"/>
      <c r="VZ1829" s="18"/>
      <c r="WA1829" s="18"/>
      <c r="WB1829" s="18"/>
      <c r="WC1829" s="18"/>
      <c r="WD1829" s="18"/>
      <c r="WE1829" s="18"/>
      <c r="WF1829" s="18"/>
      <c r="WG1829" s="18"/>
      <c r="WH1829" s="18"/>
      <c r="WI1829" s="18"/>
      <c r="WJ1829" s="18"/>
      <c r="WK1829" s="18"/>
      <c r="WL1829" s="18"/>
      <c r="WM1829" s="18"/>
      <c r="WN1829" s="18"/>
      <c r="WO1829" s="18"/>
      <c r="WP1829" s="18"/>
      <c r="WQ1829" s="18"/>
      <c r="WR1829" s="18"/>
      <c r="WS1829" s="18"/>
      <c r="WT1829" s="18"/>
      <c r="WU1829" s="18"/>
      <c r="WV1829" s="18"/>
      <c r="WW1829" s="18"/>
      <c r="WX1829" s="18"/>
      <c r="WY1829" s="18"/>
      <c r="WZ1829" s="18"/>
      <c r="XA1829" s="18"/>
      <c r="XB1829" s="18"/>
      <c r="XC1829" s="18"/>
      <c r="XD1829" s="18"/>
      <c r="XE1829" s="18"/>
      <c r="XF1829" s="18"/>
      <c r="XG1829" s="18"/>
      <c r="XH1829" s="18"/>
      <c r="XI1829" s="18"/>
      <c r="XJ1829" s="18"/>
      <c r="XK1829" s="18"/>
      <c r="XL1829" s="18"/>
      <c r="XM1829" s="18"/>
      <c r="XN1829" s="18"/>
      <c r="XO1829" s="18"/>
      <c r="XP1829" s="18"/>
      <c r="XQ1829" s="18"/>
      <c r="XR1829" s="18"/>
      <c r="XS1829" s="18"/>
      <c r="XT1829" s="18"/>
      <c r="XU1829" s="18"/>
      <c r="XV1829" s="18"/>
      <c r="XW1829" s="18"/>
      <c r="XX1829" s="18"/>
      <c r="XY1829" s="18"/>
      <c r="XZ1829" s="18"/>
      <c r="YA1829" s="18"/>
      <c r="YB1829" s="18"/>
      <c r="YC1829" s="18"/>
      <c r="YD1829" s="18"/>
      <c r="YE1829" s="18"/>
      <c r="YF1829" s="18"/>
      <c r="YG1829" s="18"/>
      <c r="YH1829" s="18"/>
      <c r="YI1829" s="18"/>
      <c r="YJ1829" s="18"/>
      <c r="YK1829" s="18"/>
      <c r="YL1829" s="18"/>
      <c r="YM1829" s="18"/>
      <c r="YN1829" s="18"/>
      <c r="YO1829" s="18"/>
      <c r="YP1829" s="18"/>
      <c r="YQ1829" s="18"/>
      <c r="YR1829" s="18"/>
      <c r="YS1829" s="18"/>
      <c r="YT1829" s="18"/>
      <c r="YU1829" s="18"/>
      <c r="YV1829" s="18"/>
      <c r="YW1829" s="18"/>
      <c r="YX1829" s="18"/>
      <c r="YY1829" s="18"/>
      <c r="YZ1829" s="18"/>
      <c r="ZA1829" s="18"/>
      <c r="ZB1829" s="18"/>
      <c r="ZC1829" s="18"/>
      <c r="ZD1829" s="18"/>
      <c r="ZE1829" s="18"/>
      <c r="ZF1829" s="18"/>
      <c r="ZG1829" s="18"/>
      <c r="ZH1829" s="18"/>
      <c r="ZI1829" s="18"/>
      <c r="ZJ1829" s="18"/>
      <c r="ZK1829" s="18"/>
      <c r="ZL1829" s="18"/>
      <c r="ZM1829" s="18"/>
      <c r="ZN1829" s="18"/>
      <c r="ZO1829" s="18"/>
      <c r="ZP1829" s="18"/>
      <c r="ZQ1829" s="18"/>
      <c r="ZR1829" s="18"/>
      <c r="ZS1829" s="18"/>
      <c r="ZT1829" s="18"/>
      <c r="ZU1829" s="18"/>
      <c r="ZV1829" s="18"/>
      <c r="ZW1829" s="18"/>
      <c r="ZX1829" s="18"/>
      <c r="ZY1829" s="18"/>
      <c r="ZZ1829" s="18"/>
      <c r="AAA1829" s="18"/>
      <c r="AAB1829" s="18"/>
      <c r="AAC1829" s="18"/>
      <c r="AAD1829" s="18"/>
      <c r="AAE1829" s="18"/>
      <c r="AAF1829" s="18"/>
      <c r="AAG1829" s="18"/>
      <c r="AAH1829" s="18"/>
      <c r="AAI1829" s="18"/>
      <c r="AAJ1829" s="18"/>
      <c r="AAK1829" s="18"/>
      <c r="AAL1829" s="18"/>
      <c r="AAM1829" s="18"/>
      <c r="AAN1829" s="18"/>
      <c r="AAO1829" s="18"/>
      <c r="AAP1829" s="18"/>
      <c r="AAQ1829" s="18"/>
      <c r="AAR1829" s="18"/>
      <c r="AAS1829" s="18"/>
      <c r="AAT1829" s="18"/>
      <c r="AAU1829" s="18"/>
      <c r="AAV1829" s="18"/>
      <c r="AAW1829" s="18"/>
      <c r="AAX1829" s="18"/>
      <c r="AAY1829" s="18"/>
      <c r="AAZ1829" s="18"/>
      <c r="ABA1829" s="18"/>
      <c r="ABB1829" s="18"/>
      <c r="ABC1829" s="18"/>
      <c r="ABD1829" s="18"/>
      <c r="ABE1829" s="18"/>
      <c r="ABF1829" s="18"/>
      <c r="ABG1829" s="18"/>
      <c r="ABH1829" s="18"/>
      <c r="ABI1829" s="18"/>
      <c r="ABJ1829" s="18"/>
      <c r="ABK1829" s="18"/>
      <c r="ABL1829" s="18"/>
      <c r="ABM1829" s="18"/>
      <c r="ABN1829" s="18"/>
      <c r="ABO1829" s="18"/>
      <c r="ABP1829" s="18"/>
      <c r="ABQ1829" s="18"/>
      <c r="ABR1829" s="18"/>
      <c r="ABS1829" s="18"/>
      <c r="ABT1829" s="18"/>
      <c r="ABU1829" s="18"/>
      <c r="ABV1829" s="18"/>
      <c r="ABW1829" s="18"/>
      <c r="ABX1829" s="18"/>
      <c r="ABY1829" s="18"/>
      <c r="ABZ1829" s="18"/>
      <c r="ACA1829" s="18"/>
      <c r="ACB1829" s="18"/>
      <c r="ACC1829" s="18"/>
      <c r="ACD1829" s="18"/>
      <c r="ACE1829" s="18"/>
      <c r="ACF1829" s="18"/>
      <c r="ACG1829" s="18"/>
      <c r="ACH1829" s="18"/>
      <c r="ACI1829" s="18"/>
      <c r="ACJ1829" s="18"/>
      <c r="ACK1829" s="18"/>
      <c r="ACL1829" s="18"/>
      <c r="ACM1829" s="18"/>
      <c r="ACN1829" s="18"/>
      <c r="ACO1829" s="18"/>
      <c r="ACP1829" s="18"/>
      <c r="ACQ1829" s="18"/>
      <c r="ACR1829" s="18"/>
      <c r="ACS1829" s="18"/>
      <c r="ACT1829" s="18"/>
      <c r="ACU1829" s="18"/>
      <c r="ACV1829" s="18"/>
      <c r="ACW1829" s="18"/>
      <c r="ACX1829" s="18"/>
      <c r="ACY1829" s="18"/>
      <c r="ACZ1829" s="18"/>
      <c r="ADA1829" s="18"/>
      <c r="ADB1829" s="18"/>
      <c r="ADC1829" s="18"/>
      <c r="ADD1829" s="18"/>
      <c r="ADE1829" s="18"/>
      <c r="ADF1829" s="18"/>
      <c r="ADG1829" s="18"/>
      <c r="ADH1829" s="18"/>
      <c r="ADI1829" s="18"/>
      <c r="ADJ1829" s="18"/>
      <c r="ADK1829" s="18"/>
      <c r="ADL1829" s="18"/>
      <c r="ADM1829" s="18"/>
      <c r="ADN1829" s="18"/>
      <c r="ADO1829" s="18"/>
      <c r="ADP1829" s="18"/>
      <c r="ADQ1829" s="18"/>
      <c r="ADR1829" s="18"/>
      <c r="ADS1829" s="18"/>
      <c r="ADT1829" s="18"/>
      <c r="ADU1829" s="18"/>
      <c r="ADV1829" s="18"/>
      <c r="ADW1829" s="18"/>
      <c r="ADX1829" s="18"/>
      <c r="ADY1829" s="18"/>
      <c r="ADZ1829" s="18"/>
      <c r="AEA1829" s="18"/>
      <c r="AEB1829" s="18"/>
      <c r="AEC1829" s="18"/>
      <c r="AED1829" s="18"/>
      <c r="AEE1829" s="18"/>
      <c r="AEF1829" s="18"/>
      <c r="AEG1829" s="18"/>
      <c r="AEH1829" s="18"/>
      <c r="AEI1829" s="18"/>
      <c r="AEJ1829" s="18"/>
      <c r="AEK1829" s="18"/>
      <c r="AEL1829" s="18"/>
      <c r="AEM1829" s="18"/>
      <c r="AEN1829" s="18"/>
      <c r="AEO1829" s="18"/>
      <c r="AEP1829" s="18"/>
      <c r="AEQ1829" s="18"/>
      <c r="AER1829" s="18"/>
      <c r="AES1829" s="18"/>
      <c r="AET1829" s="18"/>
      <c r="AEU1829" s="18"/>
      <c r="AEV1829" s="18"/>
      <c r="AEW1829" s="18"/>
      <c r="AEX1829" s="18"/>
      <c r="AEY1829" s="18"/>
      <c r="AEZ1829" s="18"/>
      <c r="AFA1829" s="18"/>
      <c r="AFB1829" s="18"/>
      <c r="AFC1829" s="18"/>
      <c r="AFD1829" s="18"/>
      <c r="AFE1829" s="18"/>
      <c r="AFF1829" s="18"/>
      <c r="AFG1829" s="18"/>
      <c r="AFH1829" s="18"/>
      <c r="AFI1829" s="18"/>
      <c r="AFJ1829" s="18"/>
      <c r="AFK1829" s="18"/>
      <c r="AFL1829" s="18"/>
      <c r="AFM1829" s="18"/>
      <c r="AFN1829" s="18"/>
      <c r="AFO1829" s="18"/>
      <c r="AFP1829" s="18"/>
      <c r="AFQ1829" s="18"/>
      <c r="AFR1829" s="18"/>
      <c r="AFS1829" s="18"/>
      <c r="AFT1829" s="18"/>
      <c r="AFU1829" s="18"/>
      <c r="AFV1829" s="18"/>
      <c r="AFW1829" s="18"/>
      <c r="AFX1829" s="18"/>
      <c r="AFY1829" s="18"/>
      <c r="AFZ1829" s="18"/>
      <c r="AGA1829" s="18"/>
      <c r="AGB1829" s="18"/>
      <c r="AGC1829" s="18"/>
      <c r="AGD1829" s="18"/>
      <c r="AGE1829" s="18"/>
      <c r="AGF1829" s="18"/>
      <c r="AGG1829" s="18"/>
      <c r="AGH1829" s="18"/>
      <c r="AGI1829" s="18"/>
      <c r="AGJ1829" s="18"/>
      <c r="AGK1829" s="18"/>
      <c r="AGL1829" s="18"/>
      <c r="AGM1829" s="18"/>
      <c r="AGN1829" s="18"/>
      <c r="AGO1829" s="18"/>
      <c r="AGP1829" s="18"/>
      <c r="AGQ1829" s="18"/>
      <c r="AGR1829" s="18"/>
      <c r="AGS1829" s="18"/>
      <c r="AGT1829" s="18"/>
      <c r="AGU1829" s="18"/>
      <c r="AGV1829" s="18"/>
      <c r="AGW1829" s="18"/>
      <c r="AGX1829" s="18"/>
      <c r="AGY1829" s="18"/>
      <c r="AGZ1829" s="18"/>
      <c r="AHA1829" s="18"/>
      <c r="AHB1829" s="18"/>
      <c r="AHC1829" s="18"/>
      <c r="AHD1829" s="18"/>
      <c r="AHE1829" s="18"/>
      <c r="AHF1829" s="18"/>
      <c r="AHG1829" s="18"/>
      <c r="AHH1829" s="18"/>
      <c r="AHI1829" s="18"/>
      <c r="AHJ1829" s="18"/>
      <c r="AHK1829" s="18"/>
      <c r="AHL1829" s="18"/>
      <c r="AHM1829" s="18"/>
      <c r="AHN1829" s="18"/>
      <c r="AHO1829" s="18"/>
      <c r="AHP1829" s="18"/>
      <c r="AHQ1829" s="18"/>
      <c r="AHR1829" s="18"/>
      <c r="AHS1829" s="18"/>
      <c r="AHT1829" s="18"/>
      <c r="AHU1829" s="18"/>
      <c r="AHV1829" s="18"/>
      <c r="AHW1829" s="18"/>
      <c r="AHX1829" s="18"/>
      <c r="AHY1829" s="18"/>
      <c r="AHZ1829" s="18"/>
      <c r="AIA1829" s="18"/>
      <c r="AIB1829" s="18"/>
      <c r="AIC1829" s="18"/>
      <c r="AID1829" s="18"/>
      <c r="AIE1829" s="18"/>
      <c r="AIF1829" s="18"/>
      <c r="AIG1829" s="18"/>
      <c r="AIH1829" s="18"/>
      <c r="AII1829" s="18"/>
      <c r="AIJ1829" s="18"/>
      <c r="AIK1829" s="18"/>
      <c r="AIL1829" s="18"/>
      <c r="AIM1829" s="18"/>
      <c r="AIN1829" s="18"/>
      <c r="AIO1829" s="18"/>
      <c r="AIP1829" s="18"/>
      <c r="AIQ1829" s="18"/>
      <c r="AIR1829" s="18"/>
      <c r="AIS1829" s="18"/>
      <c r="AIT1829" s="18"/>
      <c r="AIU1829" s="18"/>
      <c r="AIV1829" s="18"/>
      <c r="AIW1829" s="18"/>
      <c r="AIX1829" s="18"/>
      <c r="AIY1829" s="18"/>
      <c r="AIZ1829" s="18"/>
      <c r="AJA1829" s="18"/>
      <c r="AJB1829" s="18"/>
      <c r="AJC1829" s="18"/>
      <c r="AJD1829" s="18"/>
      <c r="AJE1829" s="18"/>
      <c r="AJF1829" s="18"/>
      <c r="AJG1829" s="18"/>
      <c r="AJH1829" s="18"/>
      <c r="AJI1829" s="18"/>
      <c r="AJJ1829" s="18"/>
      <c r="AJK1829" s="18"/>
      <c r="AJL1829" s="18"/>
      <c r="AJM1829" s="18"/>
      <c r="AJN1829" s="18"/>
      <c r="AJO1829" s="18"/>
      <c r="AJP1829" s="18"/>
      <c r="AJQ1829" s="18"/>
      <c r="AJR1829" s="18"/>
      <c r="AJS1829" s="18"/>
      <c r="AJT1829" s="18"/>
      <c r="AJU1829" s="18"/>
      <c r="AJV1829" s="18"/>
      <c r="AJW1829" s="18"/>
      <c r="AJX1829" s="18"/>
      <c r="AJY1829" s="18"/>
      <c r="AJZ1829" s="18"/>
      <c r="AKA1829" s="18"/>
      <c r="AKB1829" s="18"/>
      <c r="AKC1829" s="18"/>
      <c r="AKD1829" s="18"/>
      <c r="AKE1829" s="18"/>
      <c r="AKF1829" s="18"/>
      <c r="AKG1829" s="18"/>
      <c r="AKH1829" s="18"/>
      <c r="AKI1829" s="18"/>
      <c r="AKJ1829" s="18"/>
      <c r="AKK1829" s="18"/>
      <c r="AKL1829" s="18"/>
      <c r="AKM1829" s="18"/>
      <c r="AKN1829" s="18"/>
      <c r="AKO1829" s="18"/>
      <c r="AKP1829" s="18"/>
      <c r="AKQ1829" s="18"/>
      <c r="AKR1829" s="18"/>
      <c r="AKS1829" s="18"/>
      <c r="AKT1829" s="18"/>
      <c r="AKU1829" s="18"/>
      <c r="AKV1829" s="18"/>
      <c r="AKW1829" s="18"/>
      <c r="AKX1829" s="18"/>
      <c r="AKY1829" s="18"/>
      <c r="AKZ1829" s="18"/>
      <c r="ALA1829" s="18"/>
      <c r="ALB1829" s="18"/>
      <c r="ALC1829" s="18"/>
      <c r="ALD1829" s="18"/>
      <c r="ALE1829" s="18"/>
      <c r="ALF1829" s="18"/>
      <c r="ALG1829" s="18"/>
      <c r="ALH1829" s="18"/>
      <c r="ALI1829" s="18"/>
      <c r="ALJ1829" s="18"/>
      <c r="ALK1829" s="18"/>
      <c r="ALL1829" s="18"/>
      <c r="ALM1829" s="18"/>
      <c r="ALN1829" s="18"/>
      <c r="ALO1829" s="18"/>
      <c r="ALP1829" s="18"/>
      <c r="ALQ1829" s="18"/>
      <c r="ALR1829" s="18"/>
      <c r="ALS1829" s="18"/>
      <c r="ALT1829" s="18"/>
      <c r="ALU1829" s="18"/>
      <c r="ALV1829" s="18"/>
      <c r="ALW1829" s="18"/>
      <c r="ALX1829" s="18"/>
      <c r="ALY1829" s="18"/>
      <c r="ALZ1829" s="18"/>
      <c r="AMA1829" s="18"/>
      <c r="AMB1829" s="18"/>
      <c r="AMC1829" s="18"/>
      <c r="AMD1829" s="18"/>
      <c r="AME1829" s="18"/>
      <c r="AMF1829" s="18"/>
      <c r="AMG1829" s="18"/>
      <c r="AMH1829" s="18"/>
      <c r="AMI1829" s="18"/>
      <c r="AMJ1829" s="18"/>
    </row>
    <row r="1830" spans="1:1024" s="315" customFormat="1">
      <c r="A1830" s="15"/>
      <c r="B1830" s="18"/>
      <c r="C1830" s="18"/>
      <c r="D1830" s="18"/>
      <c r="E1830" s="18"/>
      <c r="F1830" s="18"/>
      <c r="G1830" s="18"/>
      <c r="H1830" s="18"/>
      <c r="I1830" s="32"/>
      <c r="J1830" s="32"/>
      <c r="K1830" s="18"/>
      <c r="L1830" s="18"/>
      <c r="M1830" s="18"/>
      <c r="N1830" s="18"/>
      <c r="O1830" s="18"/>
      <c r="P1830" s="18"/>
      <c r="Q1830" s="18"/>
      <c r="R1830" s="18"/>
      <c r="S1830" s="18"/>
      <c r="T1830" s="18"/>
      <c r="U1830" s="18"/>
      <c r="V1830" s="18"/>
      <c r="W1830" s="18"/>
      <c r="X1830" s="18"/>
      <c r="Y1830" s="18"/>
      <c r="Z1830" s="18"/>
      <c r="AA1830" s="18"/>
      <c r="AB1830" s="18"/>
      <c r="AC1830" s="18"/>
      <c r="AD1830" s="18"/>
      <c r="AE1830" s="18"/>
      <c r="AF1830" s="18"/>
      <c r="AG1830" s="18"/>
      <c r="AH1830" s="18"/>
      <c r="AI1830" s="18"/>
      <c r="AJ1830" s="18"/>
      <c r="AK1830" s="18"/>
      <c r="AL1830" s="18"/>
      <c r="AM1830" s="18"/>
      <c r="AN1830" s="18"/>
      <c r="AO1830" s="18"/>
      <c r="AP1830" s="18"/>
      <c r="AQ1830" s="18"/>
      <c r="AR1830" s="18"/>
      <c r="AS1830" s="18"/>
      <c r="AT1830" s="18"/>
      <c r="AU1830" s="18"/>
      <c r="AV1830" s="18"/>
      <c r="AW1830" s="18"/>
      <c r="AX1830" s="18"/>
      <c r="AY1830" s="18"/>
      <c r="AZ1830" s="18"/>
      <c r="BA1830" s="18"/>
      <c r="BB1830" s="18"/>
      <c r="BC1830" s="18"/>
      <c r="BD1830" s="18"/>
      <c r="BE1830" s="18"/>
      <c r="BF1830" s="18"/>
      <c r="BG1830" s="18"/>
      <c r="BH1830" s="18"/>
      <c r="BI1830" s="18"/>
      <c r="BJ1830" s="18"/>
      <c r="BK1830" s="18"/>
      <c r="BL1830" s="18"/>
      <c r="BM1830" s="18"/>
      <c r="BN1830" s="18"/>
      <c r="BO1830" s="18"/>
      <c r="BP1830" s="18"/>
      <c r="BQ1830" s="18"/>
      <c r="BR1830" s="18"/>
      <c r="BS1830" s="18"/>
      <c r="BT1830" s="18"/>
      <c r="BU1830" s="18"/>
      <c r="BV1830" s="18"/>
      <c r="BW1830" s="18"/>
      <c r="BX1830" s="18"/>
      <c r="BY1830" s="18"/>
      <c r="BZ1830" s="18"/>
      <c r="CA1830" s="18"/>
      <c r="CB1830" s="18"/>
      <c r="CC1830" s="18"/>
      <c r="CD1830" s="18"/>
      <c r="CE1830" s="18"/>
      <c r="CF1830" s="18"/>
      <c r="CG1830" s="18"/>
      <c r="CH1830" s="18"/>
      <c r="CI1830" s="18"/>
      <c r="CJ1830" s="18"/>
      <c r="CK1830" s="18"/>
      <c r="CL1830" s="18"/>
      <c r="CM1830" s="18"/>
      <c r="CN1830" s="18"/>
      <c r="CO1830" s="18"/>
      <c r="CP1830" s="18"/>
      <c r="CQ1830" s="18"/>
      <c r="CR1830" s="18"/>
      <c r="CS1830" s="18"/>
      <c r="CT1830" s="18"/>
      <c r="CU1830" s="18"/>
      <c r="CV1830" s="18"/>
      <c r="CW1830" s="18"/>
      <c r="CX1830" s="18"/>
      <c r="CY1830" s="18"/>
      <c r="CZ1830" s="18"/>
      <c r="DA1830" s="18"/>
      <c r="DB1830" s="18"/>
      <c r="DC1830" s="18"/>
      <c r="DD1830" s="18"/>
      <c r="DE1830" s="18"/>
      <c r="DF1830" s="18"/>
      <c r="DG1830" s="18"/>
      <c r="DH1830" s="18"/>
      <c r="DI1830" s="18"/>
      <c r="DJ1830" s="18"/>
      <c r="DK1830" s="18"/>
      <c r="DL1830" s="18"/>
      <c r="DM1830" s="18"/>
      <c r="DN1830" s="18"/>
      <c r="DO1830" s="18"/>
      <c r="DP1830" s="18"/>
      <c r="DQ1830" s="18"/>
      <c r="DR1830" s="18"/>
      <c r="DS1830" s="18"/>
      <c r="DT1830" s="18"/>
      <c r="DU1830" s="18"/>
      <c r="DV1830" s="18"/>
      <c r="DW1830" s="18"/>
      <c r="DX1830" s="18"/>
      <c r="DY1830" s="18"/>
      <c r="DZ1830" s="18"/>
      <c r="EA1830" s="18"/>
      <c r="EB1830" s="18"/>
      <c r="EC1830" s="18"/>
      <c r="ED1830" s="18"/>
      <c r="EE1830" s="18"/>
      <c r="EF1830" s="18"/>
      <c r="EG1830" s="18"/>
      <c r="EH1830" s="18"/>
      <c r="EI1830" s="18"/>
      <c r="EJ1830" s="18"/>
      <c r="EK1830" s="18"/>
      <c r="EL1830" s="18"/>
      <c r="EM1830" s="18"/>
      <c r="EN1830" s="18"/>
      <c r="EO1830" s="18"/>
      <c r="EP1830" s="18"/>
      <c r="EQ1830" s="18"/>
      <c r="ER1830" s="18"/>
      <c r="ES1830" s="18"/>
      <c r="ET1830" s="18"/>
      <c r="EU1830" s="18"/>
      <c r="EV1830" s="18"/>
      <c r="EW1830" s="18"/>
      <c r="EX1830" s="18"/>
      <c r="EY1830" s="18"/>
      <c r="EZ1830" s="18"/>
      <c r="FA1830" s="18"/>
      <c r="FB1830" s="18"/>
      <c r="FC1830" s="18"/>
      <c r="FD1830" s="18"/>
      <c r="FE1830" s="18"/>
      <c r="FF1830" s="18"/>
      <c r="FG1830" s="18"/>
      <c r="FH1830" s="18"/>
      <c r="FI1830" s="18"/>
      <c r="FJ1830" s="18"/>
      <c r="FK1830" s="18"/>
      <c r="FL1830" s="18"/>
      <c r="FM1830" s="18"/>
      <c r="FN1830" s="18"/>
      <c r="FO1830" s="18"/>
      <c r="FP1830" s="18"/>
      <c r="FQ1830" s="18"/>
      <c r="FR1830" s="18"/>
      <c r="FS1830" s="18"/>
      <c r="FT1830" s="18"/>
      <c r="FU1830" s="18"/>
      <c r="FV1830" s="18"/>
      <c r="FW1830" s="18"/>
      <c r="FX1830" s="18"/>
      <c r="FY1830" s="18"/>
      <c r="FZ1830" s="18"/>
      <c r="GA1830" s="18"/>
      <c r="GB1830" s="18"/>
      <c r="GC1830" s="18"/>
      <c r="GD1830" s="18"/>
      <c r="GE1830" s="18"/>
      <c r="GF1830" s="18"/>
      <c r="GG1830" s="18"/>
      <c r="GH1830" s="18"/>
      <c r="GI1830" s="18"/>
      <c r="GJ1830" s="18"/>
      <c r="GK1830" s="18"/>
      <c r="GL1830" s="18"/>
      <c r="GM1830" s="18"/>
      <c r="GN1830" s="18"/>
      <c r="GO1830" s="18"/>
      <c r="GP1830" s="18"/>
      <c r="GQ1830" s="18"/>
      <c r="GR1830" s="18"/>
      <c r="GS1830" s="18"/>
      <c r="GT1830" s="18"/>
      <c r="GU1830" s="18"/>
      <c r="GV1830" s="18"/>
      <c r="GW1830" s="18"/>
      <c r="GX1830" s="18"/>
      <c r="GY1830" s="18"/>
      <c r="GZ1830" s="18"/>
      <c r="HA1830" s="18"/>
      <c r="HB1830" s="18"/>
      <c r="HC1830" s="18"/>
      <c r="HD1830" s="18"/>
      <c r="HE1830" s="18"/>
      <c r="HF1830" s="18"/>
      <c r="HG1830" s="18"/>
      <c r="HH1830" s="18"/>
      <c r="HI1830" s="18"/>
      <c r="HJ1830" s="18"/>
      <c r="HK1830" s="18"/>
      <c r="HL1830" s="18"/>
      <c r="HM1830" s="18"/>
      <c r="HN1830" s="18"/>
      <c r="HO1830" s="18"/>
      <c r="HP1830" s="18"/>
      <c r="HQ1830" s="18"/>
      <c r="HR1830" s="18"/>
      <c r="HS1830" s="18"/>
      <c r="HT1830" s="18"/>
      <c r="HU1830" s="18"/>
      <c r="HV1830" s="18"/>
      <c r="HW1830" s="18"/>
      <c r="HX1830" s="18"/>
      <c r="HY1830" s="18"/>
      <c r="HZ1830" s="18"/>
      <c r="IA1830" s="18"/>
      <c r="IB1830" s="18"/>
      <c r="IC1830" s="18"/>
      <c r="ID1830" s="18"/>
      <c r="IE1830" s="18"/>
      <c r="IF1830" s="18"/>
      <c r="IG1830" s="18"/>
      <c r="IH1830" s="18"/>
      <c r="II1830" s="18"/>
      <c r="IJ1830" s="18"/>
      <c r="IK1830" s="18"/>
      <c r="IL1830" s="18"/>
      <c r="IM1830" s="18"/>
      <c r="IN1830" s="18"/>
      <c r="IO1830" s="18"/>
      <c r="IP1830" s="18"/>
      <c r="IQ1830" s="18"/>
      <c r="IR1830" s="18"/>
      <c r="IS1830" s="18"/>
      <c r="IT1830" s="18"/>
      <c r="IU1830" s="18"/>
      <c r="IV1830" s="18"/>
      <c r="IW1830" s="18"/>
      <c r="IX1830" s="18"/>
      <c r="IY1830" s="18"/>
      <c r="IZ1830" s="18"/>
      <c r="JA1830" s="18"/>
      <c r="JB1830" s="18"/>
      <c r="JC1830" s="18"/>
      <c r="JD1830" s="18"/>
      <c r="JE1830" s="18"/>
      <c r="JF1830" s="18"/>
      <c r="JG1830" s="18"/>
      <c r="JH1830" s="18"/>
      <c r="JI1830" s="18"/>
      <c r="JJ1830" s="18"/>
      <c r="JK1830" s="18"/>
      <c r="JL1830" s="18"/>
      <c r="JM1830" s="18"/>
      <c r="JN1830" s="18"/>
      <c r="JO1830" s="18"/>
      <c r="JP1830" s="18"/>
      <c r="JQ1830" s="18"/>
      <c r="JR1830" s="18"/>
      <c r="JS1830" s="18"/>
      <c r="JT1830" s="18"/>
      <c r="JU1830" s="18"/>
      <c r="JV1830" s="18"/>
      <c r="JW1830" s="18"/>
      <c r="JX1830" s="18"/>
      <c r="JY1830" s="18"/>
      <c r="JZ1830" s="18"/>
      <c r="KA1830" s="18"/>
      <c r="KB1830" s="18"/>
      <c r="KC1830" s="18"/>
      <c r="KD1830" s="18"/>
      <c r="KE1830" s="18"/>
      <c r="KF1830" s="18"/>
      <c r="KG1830" s="18"/>
      <c r="KH1830" s="18"/>
      <c r="KI1830" s="18"/>
      <c r="KJ1830" s="18"/>
      <c r="KK1830" s="18"/>
      <c r="KL1830" s="18"/>
      <c r="KM1830" s="18"/>
      <c r="KN1830" s="18"/>
      <c r="KO1830" s="18"/>
      <c r="KP1830" s="18"/>
      <c r="KQ1830" s="18"/>
      <c r="KR1830" s="18"/>
      <c r="KS1830" s="18"/>
      <c r="KT1830" s="18"/>
      <c r="KU1830" s="18"/>
      <c r="KV1830" s="18"/>
      <c r="KW1830" s="18"/>
      <c r="KX1830" s="18"/>
      <c r="KY1830" s="18"/>
      <c r="KZ1830" s="18"/>
      <c r="LA1830" s="18"/>
      <c r="LB1830" s="18"/>
      <c r="LC1830" s="18"/>
      <c r="LD1830" s="18"/>
      <c r="LE1830" s="18"/>
      <c r="LF1830" s="18"/>
      <c r="LG1830" s="18"/>
      <c r="LH1830" s="18"/>
      <c r="LI1830" s="18"/>
      <c r="LJ1830" s="18"/>
      <c r="LK1830" s="18"/>
      <c r="LL1830" s="18"/>
      <c r="LM1830" s="18"/>
      <c r="LN1830" s="18"/>
      <c r="LO1830" s="18"/>
      <c r="LP1830" s="18"/>
      <c r="LQ1830" s="18"/>
      <c r="LR1830" s="18"/>
      <c r="LS1830" s="18"/>
      <c r="LT1830" s="18"/>
      <c r="LU1830" s="18"/>
      <c r="LV1830" s="18"/>
      <c r="LW1830" s="18"/>
      <c r="LX1830" s="18"/>
      <c r="LY1830" s="18"/>
      <c r="LZ1830" s="18"/>
      <c r="MA1830" s="18"/>
      <c r="MB1830" s="18"/>
      <c r="MC1830" s="18"/>
      <c r="MD1830" s="18"/>
      <c r="ME1830" s="18"/>
      <c r="MF1830" s="18"/>
      <c r="MG1830" s="18"/>
      <c r="MH1830" s="18"/>
      <c r="MI1830" s="18"/>
      <c r="MJ1830" s="18"/>
      <c r="MK1830" s="18"/>
      <c r="ML1830" s="18"/>
      <c r="MM1830" s="18"/>
      <c r="MN1830" s="18"/>
      <c r="MO1830" s="18"/>
      <c r="MP1830" s="18"/>
      <c r="MQ1830" s="18"/>
      <c r="MR1830" s="18"/>
      <c r="MS1830" s="18"/>
      <c r="MT1830" s="18"/>
      <c r="MU1830" s="18"/>
      <c r="MV1830" s="18"/>
      <c r="MW1830" s="18"/>
      <c r="MX1830" s="18"/>
      <c r="MY1830" s="18"/>
      <c r="MZ1830" s="18"/>
      <c r="NA1830" s="18"/>
      <c r="NB1830" s="18"/>
      <c r="NC1830" s="18"/>
      <c r="ND1830" s="18"/>
      <c r="NE1830" s="18"/>
      <c r="NF1830" s="18"/>
      <c r="NG1830" s="18"/>
      <c r="NH1830" s="18"/>
      <c r="NI1830" s="18"/>
      <c r="NJ1830" s="18"/>
      <c r="NK1830" s="18"/>
      <c r="NL1830" s="18"/>
      <c r="NM1830" s="18"/>
      <c r="NN1830" s="18"/>
      <c r="NO1830" s="18"/>
      <c r="NP1830" s="18"/>
      <c r="NQ1830" s="18"/>
      <c r="NR1830" s="18"/>
      <c r="NS1830" s="18"/>
      <c r="NT1830" s="18"/>
      <c r="NU1830" s="18"/>
      <c r="NV1830" s="18"/>
      <c r="NW1830" s="18"/>
      <c r="NX1830" s="18"/>
      <c r="NY1830" s="18"/>
      <c r="NZ1830" s="18"/>
      <c r="OA1830" s="18"/>
      <c r="OB1830" s="18"/>
      <c r="OC1830" s="18"/>
      <c r="OD1830" s="18"/>
      <c r="OE1830" s="18"/>
      <c r="OF1830" s="18"/>
      <c r="OG1830" s="18"/>
      <c r="OH1830" s="18"/>
      <c r="OI1830" s="18"/>
      <c r="OJ1830" s="18"/>
      <c r="OK1830" s="18"/>
      <c r="OL1830" s="18"/>
      <c r="OM1830" s="18"/>
      <c r="ON1830" s="18"/>
      <c r="OO1830" s="18"/>
      <c r="OP1830" s="18"/>
      <c r="OQ1830" s="18"/>
      <c r="OR1830" s="18"/>
      <c r="OS1830" s="18"/>
      <c r="OT1830" s="18"/>
      <c r="OU1830" s="18"/>
      <c r="OV1830" s="18"/>
      <c r="OW1830" s="18"/>
      <c r="OX1830" s="18"/>
      <c r="OY1830" s="18"/>
      <c r="OZ1830" s="18"/>
      <c r="PA1830" s="18"/>
      <c r="PB1830" s="18"/>
      <c r="PC1830" s="18"/>
      <c r="PD1830" s="18"/>
      <c r="PE1830" s="18"/>
      <c r="PF1830" s="18"/>
      <c r="PG1830" s="18"/>
      <c r="PH1830" s="18"/>
      <c r="PI1830" s="18"/>
      <c r="PJ1830" s="18"/>
      <c r="PK1830" s="18"/>
      <c r="PL1830" s="18"/>
      <c r="PM1830" s="18"/>
      <c r="PN1830" s="18"/>
      <c r="PO1830" s="18"/>
      <c r="PP1830" s="18"/>
      <c r="PQ1830" s="18"/>
      <c r="PR1830" s="18"/>
      <c r="PS1830" s="18"/>
      <c r="PT1830" s="18"/>
      <c r="PU1830" s="18"/>
      <c r="PV1830" s="18"/>
      <c r="PW1830" s="18"/>
      <c r="PX1830" s="18"/>
      <c r="PY1830" s="18"/>
      <c r="PZ1830" s="18"/>
      <c r="QA1830" s="18"/>
      <c r="QB1830" s="18"/>
      <c r="QC1830" s="18"/>
      <c r="QD1830" s="18"/>
      <c r="QE1830" s="18"/>
      <c r="QF1830" s="18"/>
      <c r="QG1830" s="18"/>
      <c r="QH1830" s="18"/>
      <c r="QI1830" s="18"/>
      <c r="QJ1830" s="18"/>
      <c r="QK1830" s="18"/>
      <c r="QL1830" s="18"/>
      <c r="QM1830" s="18"/>
      <c r="QN1830" s="18"/>
      <c r="QO1830" s="18"/>
      <c r="QP1830" s="18"/>
      <c r="QQ1830" s="18"/>
      <c r="QR1830" s="18"/>
      <c r="QS1830" s="18"/>
      <c r="QT1830" s="18"/>
      <c r="QU1830" s="18"/>
      <c r="QV1830" s="18"/>
      <c r="QW1830" s="18"/>
      <c r="QX1830" s="18"/>
      <c r="QY1830" s="18"/>
      <c r="QZ1830" s="18"/>
      <c r="RA1830" s="18"/>
      <c r="RB1830" s="18"/>
      <c r="RC1830" s="18"/>
      <c r="RD1830" s="18"/>
      <c r="RE1830" s="18"/>
      <c r="RF1830" s="18"/>
      <c r="RG1830" s="18"/>
      <c r="RH1830" s="18"/>
      <c r="RI1830" s="18"/>
      <c r="RJ1830" s="18"/>
      <c r="RK1830" s="18"/>
      <c r="RL1830" s="18"/>
      <c r="RM1830" s="18"/>
      <c r="RN1830" s="18"/>
      <c r="RO1830" s="18"/>
      <c r="RP1830" s="18"/>
      <c r="RQ1830" s="18"/>
      <c r="RR1830" s="18"/>
      <c r="RS1830" s="18"/>
      <c r="RT1830" s="18"/>
      <c r="RU1830" s="18"/>
      <c r="RV1830" s="18"/>
      <c r="RW1830" s="18"/>
      <c r="RX1830" s="18"/>
      <c r="RY1830" s="18"/>
      <c r="RZ1830" s="18"/>
      <c r="SA1830" s="18"/>
      <c r="SB1830" s="18"/>
      <c r="SC1830" s="18"/>
      <c r="SD1830" s="18"/>
      <c r="SE1830" s="18"/>
      <c r="SF1830" s="18"/>
      <c r="SG1830" s="18"/>
      <c r="SH1830" s="18"/>
      <c r="SI1830" s="18"/>
      <c r="SJ1830" s="18"/>
      <c r="SK1830" s="18"/>
      <c r="SL1830" s="18"/>
      <c r="SM1830" s="18"/>
      <c r="SN1830" s="18"/>
      <c r="SO1830" s="18"/>
      <c r="SP1830" s="18"/>
      <c r="SQ1830" s="18"/>
      <c r="SR1830" s="18"/>
      <c r="SS1830" s="18"/>
      <c r="ST1830" s="18"/>
      <c r="SU1830" s="18"/>
      <c r="SV1830" s="18"/>
      <c r="SW1830" s="18"/>
      <c r="SX1830" s="18"/>
      <c r="SY1830" s="18"/>
      <c r="SZ1830" s="18"/>
      <c r="TA1830" s="18"/>
      <c r="TB1830" s="18"/>
      <c r="TC1830" s="18"/>
      <c r="TD1830" s="18"/>
      <c r="TE1830" s="18"/>
      <c r="TF1830" s="18"/>
      <c r="TG1830" s="18"/>
      <c r="TH1830" s="18"/>
      <c r="TI1830" s="18"/>
      <c r="TJ1830" s="18"/>
      <c r="TK1830" s="18"/>
      <c r="TL1830" s="18"/>
      <c r="TM1830" s="18"/>
      <c r="TN1830" s="18"/>
      <c r="TO1830" s="18"/>
      <c r="TP1830" s="18"/>
      <c r="TQ1830" s="18"/>
      <c r="TR1830" s="18"/>
      <c r="TS1830" s="18"/>
      <c r="TT1830" s="18"/>
      <c r="TU1830" s="18"/>
      <c r="TV1830" s="18"/>
      <c r="TW1830" s="18"/>
      <c r="TX1830" s="18"/>
      <c r="TY1830" s="18"/>
      <c r="TZ1830" s="18"/>
      <c r="UA1830" s="18"/>
      <c r="UB1830" s="18"/>
      <c r="UC1830" s="18"/>
      <c r="UD1830" s="18"/>
      <c r="UE1830" s="18"/>
      <c r="UF1830" s="18"/>
      <c r="UG1830" s="18"/>
      <c r="UH1830" s="18"/>
      <c r="UI1830" s="18"/>
      <c r="UJ1830" s="18"/>
      <c r="UK1830" s="18"/>
      <c r="UL1830" s="18"/>
      <c r="UM1830" s="18"/>
      <c r="UN1830" s="18"/>
      <c r="UO1830" s="18"/>
      <c r="UP1830" s="18"/>
      <c r="UQ1830" s="18"/>
      <c r="UR1830" s="18"/>
      <c r="US1830" s="18"/>
      <c r="UT1830" s="18"/>
      <c r="UU1830" s="18"/>
      <c r="UV1830" s="18"/>
      <c r="UW1830" s="18"/>
      <c r="UX1830" s="18"/>
      <c r="UY1830" s="18"/>
      <c r="UZ1830" s="18"/>
      <c r="VA1830" s="18"/>
      <c r="VB1830" s="18"/>
      <c r="VC1830" s="18"/>
      <c r="VD1830" s="18"/>
      <c r="VE1830" s="18"/>
      <c r="VF1830" s="18"/>
      <c r="VG1830" s="18"/>
      <c r="VH1830" s="18"/>
      <c r="VI1830" s="18"/>
      <c r="VJ1830" s="18"/>
      <c r="VK1830" s="18"/>
      <c r="VL1830" s="18"/>
      <c r="VM1830" s="18"/>
      <c r="VN1830" s="18"/>
      <c r="VO1830" s="18"/>
      <c r="VP1830" s="18"/>
      <c r="VQ1830" s="18"/>
      <c r="VR1830" s="18"/>
      <c r="VS1830" s="18"/>
      <c r="VT1830" s="18"/>
      <c r="VU1830" s="18"/>
      <c r="VV1830" s="18"/>
      <c r="VW1830" s="18"/>
      <c r="VX1830" s="18"/>
      <c r="VY1830" s="18"/>
      <c r="VZ1830" s="18"/>
      <c r="WA1830" s="18"/>
      <c r="WB1830" s="18"/>
      <c r="WC1830" s="18"/>
      <c r="WD1830" s="18"/>
      <c r="WE1830" s="18"/>
      <c r="WF1830" s="18"/>
      <c r="WG1830" s="18"/>
      <c r="WH1830" s="18"/>
      <c r="WI1830" s="18"/>
      <c r="WJ1830" s="18"/>
      <c r="WK1830" s="18"/>
      <c r="WL1830" s="18"/>
      <c r="WM1830" s="18"/>
      <c r="WN1830" s="18"/>
      <c r="WO1830" s="18"/>
      <c r="WP1830" s="18"/>
      <c r="WQ1830" s="18"/>
      <c r="WR1830" s="18"/>
      <c r="WS1830" s="18"/>
      <c r="WT1830" s="18"/>
      <c r="WU1830" s="18"/>
      <c r="WV1830" s="18"/>
      <c r="WW1830" s="18"/>
      <c r="WX1830" s="18"/>
      <c r="WY1830" s="18"/>
      <c r="WZ1830" s="18"/>
      <c r="XA1830" s="18"/>
      <c r="XB1830" s="18"/>
      <c r="XC1830" s="18"/>
      <c r="XD1830" s="18"/>
      <c r="XE1830" s="18"/>
      <c r="XF1830" s="18"/>
      <c r="XG1830" s="18"/>
      <c r="XH1830" s="18"/>
      <c r="XI1830" s="18"/>
      <c r="XJ1830" s="18"/>
      <c r="XK1830" s="18"/>
      <c r="XL1830" s="18"/>
      <c r="XM1830" s="18"/>
      <c r="XN1830" s="18"/>
      <c r="XO1830" s="18"/>
      <c r="XP1830" s="18"/>
      <c r="XQ1830" s="18"/>
      <c r="XR1830" s="18"/>
      <c r="XS1830" s="18"/>
      <c r="XT1830" s="18"/>
      <c r="XU1830" s="18"/>
      <c r="XV1830" s="18"/>
      <c r="XW1830" s="18"/>
      <c r="XX1830" s="18"/>
      <c r="XY1830" s="18"/>
      <c r="XZ1830" s="18"/>
      <c r="YA1830" s="18"/>
      <c r="YB1830" s="18"/>
      <c r="YC1830" s="18"/>
      <c r="YD1830" s="18"/>
      <c r="YE1830" s="18"/>
      <c r="YF1830" s="18"/>
      <c r="YG1830" s="18"/>
      <c r="YH1830" s="18"/>
      <c r="YI1830" s="18"/>
      <c r="YJ1830" s="18"/>
      <c r="YK1830" s="18"/>
      <c r="YL1830" s="18"/>
      <c r="YM1830" s="18"/>
      <c r="YN1830" s="18"/>
      <c r="YO1830" s="18"/>
      <c r="YP1830" s="18"/>
      <c r="YQ1830" s="18"/>
      <c r="YR1830" s="18"/>
      <c r="YS1830" s="18"/>
      <c r="YT1830" s="18"/>
      <c r="YU1830" s="18"/>
      <c r="YV1830" s="18"/>
      <c r="YW1830" s="18"/>
      <c r="YX1830" s="18"/>
      <c r="YY1830" s="18"/>
      <c r="YZ1830" s="18"/>
      <c r="ZA1830" s="18"/>
      <c r="ZB1830" s="18"/>
      <c r="ZC1830" s="18"/>
      <c r="ZD1830" s="18"/>
      <c r="ZE1830" s="18"/>
      <c r="ZF1830" s="18"/>
      <c r="ZG1830" s="18"/>
      <c r="ZH1830" s="18"/>
      <c r="ZI1830" s="18"/>
      <c r="ZJ1830" s="18"/>
      <c r="ZK1830" s="18"/>
      <c r="ZL1830" s="18"/>
      <c r="ZM1830" s="18"/>
      <c r="ZN1830" s="18"/>
      <c r="ZO1830" s="18"/>
      <c r="ZP1830" s="18"/>
      <c r="ZQ1830" s="18"/>
      <c r="ZR1830" s="18"/>
      <c r="ZS1830" s="18"/>
      <c r="ZT1830" s="18"/>
      <c r="ZU1830" s="18"/>
      <c r="ZV1830" s="18"/>
      <c r="ZW1830" s="18"/>
      <c r="ZX1830" s="18"/>
      <c r="ZY1830" s="18"/>
      <c r="ZZ1830" s="18"/>
      <c r="AAA1830" s="18"/>
      <c r="AAB1830" s="18"/>
      <c r="AAC1830" s="18"/>
      <c r="AAD1830" s="18"/>
      <c r="AAE1830" s="18"/>
      <c r="AAF1830" s="18"/>
      <c r="AAG1830" s="18"/>
      <c r="AAH1830" s="18"/>
      <c r="AAI1830" s="18"/>
      <c r="AAJ1830" s="18"/>
      <c r="AAK1830" s="18"/>
      <c r="AAL1830" s="18"/>
      <c r="AAM1830" s="18"/>
      <c r="AAN1830" s="18"/>
      <c r="AAO1830" s="18"/>
      <c r="AAP1830" s="18"/>
      <c r="AAQ1830" s="18"/>
      <c r="AAR1830" s="18"/>
      <c r="AAS1830" s="18"/>
      <c r="AAT1830" s="18"/>
      <c r="AAU1830" s="18"/>
      <c r="AAV1830" s="18"/>
      <c r="AAW1830" s="18"/>
      <c r="AAX1830" s="18"/>
      <c r="AAY1830" s="18"/>
      <c r="AAZ1830" s="18"/>
      <c r="ABA1830" s="18"/>
      <c r="ABB1830" s="18"/>
      <c r="ABC1830" s="18"/>
      <c r="ABD1830" s="18"/>
      <c r="ABE1830" s="18"/>
      <c r="ABF1830" s="18"/>
      <c r="ABG1830" s="18"/>
      <c r="ABH1830" s="18"/>
      <c r="ABI1830" s="18"/>
      <c r="ABJ1830" s="18"/>
      <c r="ABK1830" s="18"/>
      <c r="ABL1830" s="18"/>
      <c r="ABM1830" s="18"/>
      <c r="ABN1830" s="18"/>
      <c r="ABO1830" s="18"/>
      <c r="ABP1830" s="18"/>
      <c r="ABQ1830" s="18"/>
      <c r="ABR1830" s="18"/>
      <c r="ABS1830" s="18"/>
      <c r="ABT1830" s="18"/>
      <c r="ABU1830" s="18"/>
      <c r="ABV1830" s="18"/>
      <c r="ABW1830" s="18"/>
      <c r="ABX1830" s="18"/>
      <c r="ABY1830" s="18"/>
      <c r="ABZ1830" s="18"/>
      <c r="ACA1830" s="18"/>
      <c r="ACB1830" s="18"/>
      <c r="ACC1830" s="18"/>
      <c r="ACD1830" s="18"/>
      <c r="ACE1830" s="18"/>
      <c r="ACF1830" s="18"/>
      <c r="ACG1830" s="18"/>
      <c r="ACH1830" s="18"/>
      <c r="ACI1830" s="18"/>
      <c r="ACJ1830" s="18"/>
      <c r="ACK1830" s="18"/>
      <c r="ACL1830" s="18"/>
      <c r="ACM1830" s="18"/>
      <c r="ACN1830" s="18"/>
      <c r="ACO1830" s="18"/>
      <c r="ACP1830" s="18"/>
      <c r="ACQ1830" s="18"/>
      <c r="ACR1830" s="18"/>
      <c r="ACS1830" s="18"/>
      <c r="ACT1830" s="18"/>
      <c r="ACU1830" s="18"/>
      <c r="ACV1830" s="18"/>
      <c r="ACW1830" s="18"/>
      <c r="ACX1830" s="18"/>
      <c r="ACY1830" s="18"/>
      <c r="ACZ1830" s="18"/>
      <c r="ADA1830" s="18"/>
      <c r="ADB1830" s="18"/>
      <c r="ADC1830" s="18"/>
      <c r="ADD1830" s="18"/>
      <c r="ADE1830" s="18"/>
      <c r="ADF1830" s="18"/>
      <c r="ADG1830" s="18"/>
      <c r="ADH1830" s="18"/>
      <c r="ADI1830" s="18"/>
      <c r="ADJ1830" s="18"/>
      <c r="ADK1830" s="18"/>
      <c r="ADL1830" s="18"/>
      <c r="ADM1830" s="18"/>
      <c r="ADN1830" s="18"/>
      <c r="ADO1830" s="18"/>
      <c r="ADP1830" s="18"/>
      <c r="ADQ1830" s="18"/>
      <c r="ADR1830" s="18"/>
      <c r="ADS1830" s="18"/>
      <c r="ADT1830" s="18"/>
      <c r="ADU1830" s="18"/>
      <c r="ADV1830" s="18"/>
      <c r="ADW1830" s="18"/>
      <c r="ADX1830" s="18"/>
      <c r="ADY1830" s="18"/>
      <c r="ADZ1830" s="18"/>
      <c r="AEA1830" s="18"/>
      <c r="AEB1830" s="18"/>
      <c r="AEC1830" s="18"/>
      <c r="AED1830" s="18"/>
      <c r="AEE1830" s="18"/>
      <c r="AEF1830" s="18"/>
      <c r="AEG1830" s="18"/>
      <c r="AEH1830" s="18"/>
      <c r="AEI1830" s="18"/>
      <c r="AEJ1830" s="18"/>
      <c r="AEK1830" s="18"/>
      <c r="AEL1830" s="18"/>
      <c r="AEM1830" s="18"/>
      <c r="AEN1830" s="18"/>
      <c r="AEO1830" s="18"/>
      <c r="AEP1830" s="18"/>
      <c r="AEQ1830" s="18"/>
      <c r="AER1830" s="18"/>
      <c r="AES1830" s="18"/>
      <c r="AET1830" s="18"/>
      <c r="AEU1830" s="18"/>
      <c r="AEV1830" s="18"/>
      <c r="AEW1830" s="18"/>
      <c r="AEX1830" s="18"/>
      <c r="AEY1830" s="18"/>
      <c r="AEZ1830" s="18"/>
      <c r="AFA1830" s="18"/>
      <c r="AFB1830" s="18"/>
      <c r="AFC1830" s="18"/>
      <c r="AFD1830" s="18"/>
      <c r="AFE1830" s="18"/>
      <c r="AFF1830" s="18"/>
      <c r="AFG1830" s="18"/>
      <c r="AFH1830" s="18"/>
      <c r="AFI1830" s="18"/>
      <c r="AFJ1830" s="18"/>
      <c r="AFK1830" s="18"/>
      <c r="AFL1830" s="18"/>
      <c r="AFM1830" s="18"/>
      <c r="AFN1830" s="18"/>
      <c r="AFO1830" s="18"/>
      <c r="AFP1830" s="18"/>
      <c r="AFQ1830" s="18"/>
      <c r="AFR1830" s="18"/>
      <c r="AFS1830" s="18"/>
      <c r="AFT1830" s="18"/>
      <c r="AFU1830" s="18"/>
      <c r="AFV1830" s="18"/>
      <c r="AFW1830" s="18"/>
      <c r="AFX1830" s="18"/>
      <c r="AFY1830" s="18"/>
      <c r="AFZ1830" s="18"/>
      <c r="AGA1830" s="18"/>
      <c r="AGB1830" s="18"/>
      <c r="AGC1830" s="18"/>
      <c r="AGD1830" s="18"/>
      <c r="AGE1830" s="18"/>
      <c r="AGF1830" s="18"/>
      <c r="AGG1830" s="18"/>
      <c r="AGH1830" s="18"/>
      <c r="AGI1830" s="18"/>
      <c r="AGJ1830" s="18"/>
      <c r="AGK1830" s="18"/>
      <c r="AGL1830" s="18"/>
      <c r="AGM1830" s="18"/>
      <c r="AGN1830" s="18"/>
      <c r="AGO1830" s="18"/>
      <c r="AGP1830" s="18"/>
      <c r="AGQ1830" s="18"/>
      <c r="AGR1830" s="18"/>
      <c r="AGS1830" s="18"/>
      <c r="AGT1830" s="18"/>
      <c r="AGU1830" s="18"/>
      <c r="AGV1830" s="18"/>
      <c r="AGW1830" s="18"/>
      <c r="AGX1830" s="18"/>
      <c r="AGY1830" s="18"/>
      <c r="AGZ1830" s="18"/>
      <c r="AHA1830" s="18"/>
      <c r="AHB1830" s="18"/>
      <c r="AHC1830" s="18"/>
      <c r="AHD1830" s="18"/>
      <c r="AHE1830" s="18"/>
      <c r="AHF1830" s="18"/>
      <c r="AHG1830" s="18"/>
      <c r="AHH1830" s="18"/>
      <c r="AHI1830" s="18"/>
      <c r="AHJ1830" s="18"/>
      <c r="AHK1830" s="18"/>
      <c r="AHL1830" s="18"/>
      <c r="AHM1830" s="18"/>
      <c r="AHN1830" s="18"/>
      <c r="AHO1830" s="18"/>
      <c r="AHP1830" s="18"/>
      <c r="AHQ1830" s="18"/>
      <c r="AHR1830" s="18"/>
      <c r="AHS1830" s="18"/>
      <c r="AHT1830" s="18"/>
      <c r="AHU1830" s="18"/>
      <c r="AHV1830" s="18"/>
      <c r="AHW1830" s="18"/>
      <c r="AHX1830" s="18"/>
      <c r="AHY1830" s="18"/>
      <c r="AHZ1830" s="18"/>
      <c r="AIA1830" s="18"/>
      <c r="AIB1830" s="18"/>
      <c r="AIC1830" s="18"/>
      <c r="AID1830" s="18"/>
      <c r="AIE1830" s="18"/>
      <c r="AIF1830" s="18"/>
      <c r="AIG1830" s="18"/>
      <c r="AIH1830" s="18"/>
      <c r="AII1830" s="18"/>
      <c r="AIJ1830" s="18"/>
      <c r="AIK1830" s="18"/>
      <c r="AIL1830" s="18"/>
      <c r="AIM1830" s="18"/>
      <c r="AIN1830" s="18"/>
      <c r="AIO1830" s="18"/>
      <c r="AIP1830" s="18"/>
      <c r="AIQ1830" s="18"/>
      <c r="AIR1830" s="18"/>
      <c r="AIS1830" s="18"/>
      <c r="AIT1830" s="18"/>
      <c r="AIU1830" s="18"/>
      <c r="AIV1830" s="18"/>
      <c r="AIW1830" s="18"/>
      <c r="AIX1830" s="18"/>
      <c r="AIY1830" s="18"/>
      <c r="AIZ1830" s="18"/>
      <c r="AJA1830" s="18"/>
      <c r="AJB1830" s="18"/>
      <c r="AJC1830" s="18"/>
      <c r="AJD1830" s="18"/>
      <c r="AJE1830" s="18"/>
      <c r="AJF1830" s="18"/>
      <c r="AJG1830" s="18"/>
      <c r="AJH1830" s="18"/>
      <c r="AJI1830" s="18"/>
      <c r="AJJ1830" s="18"/>
      <c r="AJK1830" s="18"/>
      <c r="AJL1830" s="18"/>
      <c r="AJM1830" s="18"/>
      <c r="AJN1830" s="18"/>
      <c r="AJO1830" s="18"/>
      <c r="AJP1830" s="18"/>
      <c r="AJQ1830" s="18"/>
      <c r="AJR1830" s="18"/>
      <c r="AJS1830" s="18"/>
      <c r="AJT1830" s="18"/>
      <c r="AJU1830" s="18"/>
      <c r="AJV1830" s="18"/>
      <c r="AJW1830" s="18"/>
      <c r="AJX1830" s="18"/>
      <c r="AJY1830" s="18"/>
      <c r="AJZ1830" s="18"/>
      <c r="AKA1830" s="18"/>
      <c r="AKB1830" s="18"/>
      <c r="AKC1830" s="18"/>
      <c r="AKD1830" s="18"/>
      <c r="AKE1830" s="18"/>
      <c r="AKF1830" s="18"/>
      <c r="AKG1830" s="18"/>
      <c r="AKH1830" s="18"/>
      <c r="AKI1830" s="18"/>
      <c r="AKJ1830" s="18"/>
      <c r="AKK1830" s="18"/>
      <c r="AKL1830" s="18"/>
      <c r="AKM1830" s="18"/>
      <c r="AKN1830" s="18"/>
      <c r="AKO1830" s="18"/>
      <c r="AKP1830" s="18"/>
      <c r="AKQ1830" s="18"/>
      <c r="AKR1830" s="18"/>
      <c r="AKS1830" s="18"/>
      <c r="AKT1830" s="18"/>
      <c r="AKU1830" s="18"/>
      <c r="AKV1830" s="18"/>
      <c r="AKW1830" s="18"/>
      <c r="AKX1830" s="18"/>
      <c r="AKY1830" s="18"/>
      <c r="AKZ1830" s="18"/>
      <c r="ALA1830" s="18"/>
      <c r="ALB1830" s="18"/>
      <c r="ALC1830" s="18"/>
      <c r="ALD1830" s="18"/>
      <c r="ALE1830" s="18"/>
      <c r="ALF1830" s="18"/>
      <c r="ALG1830" s="18"/>
      <c r="ALH1830" s="18"/>
      <c r="ALI1830" s="18"/>
      <c r="ALJ1830" s="18"/>
      <c r="ALK1830" s="18"/>
      <c r="ALL1830" s="18"/>
      <c r="ALM1830" s="18"/>
      <c r="ALN1830" s="18"/>
      <c r="ALO1830" s="18"/>
      <c r="ALP1830" s="18"/>
      <c r="ALQ1830" s="18"/>
      <c r="ALR1830" s="18"/>
      <c r="ALS1830" s="18"/>
      <c r="ALT1830" s="18"/>
      <c r="ALU1830" s="18"/>
      <c r="ALV1830" s="18"/>
      <c r="ALW1830" s="18"/>
      <c r="ALX1830" s="18"/>
      <c r="ALY1830" s="18"/>
      <c r="ALZ1830" s="18"/>
      <c r="AMA1830" s="18"/>
      <c r="AMB1830" s="18"/>
      <c r="AMC1830" s="18"/>
      <c r="AMD1830" s="18"/>
      <c r="AME1830" s="18"/>
      <c r="AMF1830" s="18"/>
      <c r="AMG1830" s="18"/>
      <c r="AMH1830" s="18"/>
      <c r="AMI1830" s="18"/>
      <c r="AMJ1830" s="18"/>
    </row>
    <row r="1831" spans="1:1024" s="315" customFormat="1">
      <c r="A1831" s="15"/>
      <c r="B1831" s="18"/>
      <c r="C1831" s="18"/>
      <c r="D1831" s="18"/>
      <c r="E1831" s="18"/>
      <c r="F1831" s="18"/>
      <c r="G1831" s="18"/>
      <c r="H1831" s="18"/>
      <c r="I1831" s="32"/>
      <c r="J1831" s="32"/>
      <c r="K1831" s="18"/>
      <c r="L1831" s="18"/>
      <c r="M1831" s="18"/>
      <c r="N1831" s="18"/>
      <c r="O1831" s="18"/>
      <c r="P1831" s="18"/>
      <c r="Q1831" s="18"/>
      <c r="R1831" s="18"/>
      <c r="S1831" s="18"/>
      <c r="T1831" s="18"/>
      <c r="U1831" s="18"/>
      <c r="V1831" s="18"/>
      <c r="W1831" s="18"/>
      <c r="X1831" s="18"/>
      <c r="Y1831" s="18"/>
      <c r="Z1831" s="18"/>
      <c r="AA1831" s="18"/>
      <c r="AB1831" s="18"/>
      <c r="AC1831" s="18"/>
      <c r="AD1831" s="18"/>
      <c r="AE1831" s="18"/>
      <c r="AF1831" s="18"/>
      <c r="AG1831" s="18"/>
      <c r="AH1831" s="18"/>
      <c r="AI1831" s="18"/>
      <c r="AJ1831" s="18"/>
      <c r="AK1831" s="18"/>
      <c r="AL1831" s="18"/>
      <c r="AM1831" s="18"/>
      <c r="AN1831" s="18"/>
      <c r="AO1831" s="18"/>
      <c r="AP1831" s="18"/>
      <c r="AQ1831" s="18"/>
      <c r="AR1831" s="18"/>
      <c r="AS1831" s="18"/>
      <c r="AT1831" s="18"/>
      <c r="AU1831" s="18"/>
      <c r="AV1831" s="18"/>
      <c r="AW1831" s="18"/>
      <c r="AX1831" s="18"/>
      <c r="AY1831" s="18"/>
      <c r="AZ1831" s="18"/>
      <c r="BA1831" s="18"/>
      <c r="BB1831" s="18"/>
      <c r="BC1831" s="18"/>
      <c r="BD1831" s="18"/>
      <c r="BE1831" s="18"/>
      <c r="BF1831" s="18"/>
      <c r="BG1831" s="18"/>
      <c r="BH1831" s="18"/>
      <c r="BI1831" s="18"/>
      <c r="BJ1831" s="18"/>
      <c r="BK1831" s="18"/>
      <c r="BL1831" s="18"/>
      <c r="BM1831" s="18"/>
      <c r="BN1831" s="18"/>
      <c r="BO1831" s="18"/>
      <c r="BP1831" s="18"/>
      <c r="BQ1831" s="18"/>
      <c r="BR1831" s="18"/>
      <c r="BS1831" s="18"/>
      <c r="BT1831" s="18"/>
      <c r="BU1831" s="18"/>
      <c r="BV1831" s="18"/>
      <c r="BW1831" s="18"/>
      <c r="BX1831" s="18"/>
      <c r="BY1831" s="18"/>
      <c r="BZ1831" s="18"/>
      <c r="CA1831" s="18"/>
      <c r="CB1831" s="18"/>
      <c r="CC1831" s="18"/>
      <c r="CD1831" s="18"/>
      <c r="CE1831" s="18"/>
      <c r="CF1831" s="18"/>
      <c r="CG1831" s="18"/>
      <c r="CH1831" s="18"/>
      <c r="CI1831" s="18"/>
      <c r="CJ1831" s="18"/>
      <c r="CK1831" s="18"/>
      <c r="CL1831" s="18"/>
      <c r="CM1831" s="18"/>
      <c r="CN1831" s="18"/>
      <c r="CO1831" s="18"/>
      <c r="CP1831" s="18"/>
      <c r="CQ1831" s="18"/>
      <c r="CR1831" s="18"/>
      <c r="CS1831" s="18"/>
      <c r="CT1831" s="18"/>
      <c r="CU1831" s="18"/>
      <c r="CV1831" s="18"/>
      <c r="CW1831" s="18"/>
      <c r="CX1831" s="18"/>
      <c r="CY1831" s="18"/>
      <c r="CZ1831" s="18"/>
      <c r="DA1831" s="18"/>
      <c r="DB1831" s="18"/>
      <c r="DC1831" s="18"/>
      <c r="DD1831" s="18"/>
      <c r="DE1831" s="18"/>
      <c r="DF1831" s="18"/>
      <c r="DG1831" s="18"/>
      <c r="DH1831" s="18"/>
      <c r="DI1831" s="18"/>
      <c r="DJ1831" s="18"/>
      <c r="DK1831" s="18"/>
      <c r="DL1831" s="18"/>
      <c r="DM1831" s="18"/>
      <c r="DN1831" s="18"/>
      <c r="DO1831" s="18"/>
      <c r="DP1831" s="18"/>
      <c r="DQ1831" s="18"/>
      <c r="DR1831" s="18"/>
      <c r="DS1831" s="18"/>
      <c r="DT1831" s="18"/>
      <c r="DU1831" s="18"/>
      <c r="DV1831" s="18"/>
      <c r="DW1831" s="18"/>
      <c r="DX1831" s="18"/>
      <c r="DY1831" s="18"/>
      <c r="DZ1831" s="18"/>
      <c r="EA1831" s="18"/>
      <c r="EB1831" s="18"/>
      <c r="EC1831" s="18"/>
      <c r="ED1831" s="18"/>
      <c r="EE1831" s="18"/>
      <c r="EF1831" s="18"/>
      <c r="EG1831" s="18"/>
      <c r="EH1831" s="18"/>
      <c r="EI1831" s="18"/>
      <c r="EJ1831" s="18"/>
      <c r="EK1831" s="18"/>
      <c r="EL1831" s="18"/>
      <c r="EM1831" s="18"/>
      <c r="EN1831" s="18"/>
      <c r="EO1831" s="18"/>
      <c r="EP1831" s="18"/>
      <c r="EQ1831" s="18"/>
      <c r="ER1831" s="18"/>
      <c r="ES1831" s="18"/>
      <c r="ET1831" s="18"/>
      <c r="EU1831" s="18"/>
      <c r="EV1831" s="18"/>
      <c r="EW1831" s="18"/>
      <c r="EX1831" s="18"/>
      <c r="EY1831" s="18"/>
      <c r="EZ1831" s="18"/>
      <c r="FA1831" s="18"/>
      <c r="FB1831" s="18"/>
      <c r="FC1831" s="18"/>
      <c r="FD1831" s="18"/>
      <c r="FE1831" s="18"/>
      <c r="FF1831" s="18"/>
      <c r="FG1831" s="18"/>
      <c r="FH1831" s="18"/>
      <c r="FI1831" s="18"/>
      <c r="FJ1831" s="18"/>
      <c r="FK1831" s="18"/>
      <c r="FL1831" s="18"/>
      <c r="FM1831" s="18"/>
      <c r="FN1831" s="18"/>
      <c r="FO1831" s="18"/>
      <c r="FP1831" s="18"/>
      <c r="FQ1831" s="18"/>
      <c r="FR1831" s="18"/>
      <c r="FS1831" s="18"/>
      <c r="FT1831" s="18"/>
      <c r="FU1831" s="18"/>
      <c r="FV1831" s="18"/>
      <c r="FW1831" s="18"/>
      <c r="FX1831" s="18"/>
      <c r="FY1831" s="18"/>
      <c r="FZ1831" s="18"/>
      <c r="GA1831" s="18"/>
      <c r="GB1831" s="18"/>
      <c r="GC1831" s="18"/>
      <c r="GD1831" s="18"/>
      <c r="GE1831" s="18"/>
      <c r="GF1831" s="18"/>
      <c r="GG1831" s="18"/>
      <c r="GH1831" s="18"/>
      <c r="GI1831" s="18"/>
      <c r="GJ1831" s="18"/>
      <c r="GK1831" s="18"/>
      <c r="GL1831" s="18"/>
      <c r="GM1831" s="18"/>
      <c r="GN1831" s="18"/>
      <c r="GO1831" s="18"/>
      <c r="GP1831" s="18"/>
      <c r="GQ1831" s="18"/>
      <c r="GR1831" s="18"/>
      <c r="GS1831" s="18"/>
      <c r="GT1831" s="18"/>
      <c r="GU1831" s="18"/>
      <c r="GV1831" s="18"/>
      <c r="GW1831" s="18"/>
      <c r="GX1831" s="18"/>
      <c r="GY1831" s="18"/>
      <c r="GZ1831" s="18"/>
      <c r="HA1831" s="18"/>
      <c r="HB1831" s="18"/>
      <c r="HC1831" s="18"/>
      <c r="HD1831" s="18"/>
      <c r="HE1831" s="18"/>
      <c r="HF1831" s="18"/>
      <c r="HG1831" s="18"/>
      <c r="HH1831" s="18"/>
      <c r="HI1831" s="18"/>
      <c r="HJ1831" s="18"/>
      <c r="HK1831" s="18"/>
      <c r="HL1831" s="18"/>
      <c r="HM1831" s="18"/>
      <c r="HN1831" s="18"/>
      <c r="HO1831" s="18"/>
      <c r="HP1831" s="18"/>
      <c r="HQ1831" s="18"/>
      <c r="HR1831" s="18"/>
      <c r="HS1831" s="18"/>
      <c r="HT1831" s="18"/>
      <c r="HU1831" s="18"/>
      <c r="HV1831" s="18"/>
      <c r="HW1831" s="18"/>
      <c r="HX1831" s="18"/>
      <c r="HY1831" s="18"/>
      <c r="HZ1831" s="18"/>
      <c r="IA1831" s="18"/>
      <c r="IB1831" s="18"/>
      <c r="IC1831" s="18"/>
      <c r="ID1831" s="18"/>
      <c r="IE1831" s="18"/>
      <c r="IF1831" s="18"/>
      <c r="IG1831" s="18"/>
      <c r="IH1831" s="18"/>
      <c r="II1831" s="18"/>
      <c r="IJ1831" s="18"/>
      <c r="IK1831" s="18"/>
      <c r="IL1831" s="18"/>
      <c r="IM1831" s="18"/>
      <c r="IN1831" s="18"/>
      <c r="IO1831" s="18"/>
      <c r="IP1831" s="18"/>
      <c r="IQ1831" s="18"/>
      <c r="IR1831" s="18"/>
      <c r="IS1831" s="18"/>
      <c r="IT1831" s="18"/>
      <c r="IU1831" s="18"/>
      <c r="IV1831" s="18"/>
      <c r="IW1831" s="18"/>
      <c r="IX1831" s="18"/>
      <c r="IY1831" s="18"/>
      <c r="IZ1831" s="18"/>
      <c r="JA1831" s="18"/>
      <c r="JB1831" s="18"/>
      <c r="JC1831" s="18"/>
      <c r="JD1831" s="18"/>
      <c r="JE1831" s="18"/>
      <c r="JF1831" s="18"/>
      <c r="JG1831" s="18"/>
      <c r="JH1831" s="18"/>
      <c r="JI1831" s="18"/>
      <c r="JJ1831" s="18"/>
      <c r="JK1831" s="18"/>
      <c r="JL1831" s="18"/>
      <c r="JM1831" s="18"/>
      <c r="JN1831" s="18"/>
      <c r="JO1831" s="18"/>
      <c r="JP1831" s="18"/>
      <c r="JQ1831" s="18"/>
      <c r="JR1831" s="18"/>
      <c r="JS1831" s="18"/>
      <c r="JT1831" s="18"/>
      <c r="JU1831" s="18"/>
      <c r="JV1831" s="18"/>
      <c r="JW1831" s="18"/>
      <c r="JX1831" s="18"/>
      <c r="JY1831" s="18"/>
      <c r="JZ1831" s="18"/>
      <c r="KA1831" s="18"/>
      <c r="KB1831" s="18"/>
      <c r="KC1831" s="18"/>
      <c r="KD1831" s="18"/>
      <c r="KE1831" s="18"/>
      <c r="KF1831" s="18"/>
      <c r="KG1831" s="18"/>
      <c r="KH1831" s="18"/>
      <c r="KI1831" s="18"/>
      <c r="KJ1831" s="18"/>
      <c r="KK1831" s="18"/>
      <c r="KL1831" s="18"/>
      <c r="KM1831" s="18"/>
      <c r="KN1831" s="18"/>
      <c r="KO1831" s="18"/>
      <c r="KP1831" s="18"/>
      <c r="KQ1831" s="18"/>
      <c r="KR1831" s="18"/>
      <c r="KS1831" s="18"/>
      <c r="KT1831" s="18"/>
      <c r="KU1831" s="18"/>
      <c r="KV1831" s="18"/>
      <c r="KW1831" s="18"/>
      <c r="KX1831" s="18"/>
      <c r="KY1831" s="18"/>
      <c r="KZ1831" s="18"/>
      <c r="LA1831" s="18"/>
      <c r="LB1831" s="18"/>
      <c r="LC1831" s="18"/>
      <c r="LD1831" s="18"/>
      <c r="LE1831" s="18"/>
      <c r="LF1831" s="18"/>
      <c r="LG1831" s="18"/>
      <c r="LH1831" s="18"/>
      <c r="LI1831" s="18"/>
      <c r="LJ1831" s="18"/>
      <c r="LK1831" s="18"/>
      <c r="LL1831" s="18"/>
      <c r="LM1831" s="18"/>
      <c r="LN1831" s="18"/>
      <c r="LO1831" s="18"/>
      <c r="LP1831" s="18"/>
      <c r="LQ1831" s="18"/>
      <c r="LR1831" s="18"/>
      <c r="LS1831" s="18"/>
      <c r="LT1831" s="18"/>
      <c r="LU1831" s="18"/>
      <c r="LV1831" s="18"/>
      <c r="LW1831" s="18"/>
      <c r="LX1831" s="18"/>
      <c r="LY1831" s="18"/>
      <c r="LZ1831" s="18"/>
      <c r="MA1831" s="18"/>
      <c r="MB1831" s="18"/>
      <c r="MC1831" s="18"/>
      <c r="MD1831" s="18"/>
      <c r="ME1831" s="18"/>
      <c r="MF1831" s="18"/>
      <c r="MG1831" s="18"/>
      <c r="MH1831" s="18"/>
      <c r="MI1831" s="18"/>
      <c r="MJ1831" s="18"/>
      <c r="MK1831" s="18"/>
      <c r="ML1831" s="18"/>
      <c r="MM1831" s="18"/>
      <c r="MN1831" s="18"/>
      <c r="MO1831" s="18"/>
      <c r="MP1831" s="18"/>
      <c r="MQ1831" s="18"/>
      <c r="MR1831" s="18"/>
      <c r="MS1831" s="18"/>
      <c r="MT1831" s="18"/>
      <c r="MU1831" s="18"/>
      <c r="MV1831" s="18"/>
      <c r="MW1831" s="18"/>
      <c r="MX1831" s="18"/>
      <c r="MY1831" s="18"/>
      <c r="MZ1831" s="18"/>
      <c r="NA1831" s="18"/>
      <c r="NB1831" s="18"/>
      <c r="NC1831" s="18"/>
      <c r="ND1831" s="18"/>
      <c r="NE1831" s="18"/>
      <c r="NF1831" s="18"/>
      <c r="NG1831" s="18"/>
      <c r="NH1831" s="18"/>
      <c r="NI1831" s="18"/>
      <c r="NJ1831" s="18"/>
      <c r="NK1831" s="18"/>
      <c r="NL1831" s="18"/>
      <c r="NM1831" s="18"/>
      <c r="NN1831" s="18"/>
      <c r="NO1831" s="18"/>
      <c r="NP1831" s="18"/>
      <c r="NQ1831" s="18"/>
      <c r="NR1831" s="18"/>
      <c r="NS1831" s="18"/>
      <c r="NT1831" s="18"/>
      <c r="NU1831" s="18"/>
      <c r="NV1831" s="18"/>
      <c r="NW1831" s="18"/>
      <c r="NX1831" s="18"/>
      <c r="NY1831" s="18"/>
      <c r="NZ1831" s="18"/>
      <c r="OA1831" s="18"/>
      <c r="OB1831" s="18"/>
      <c r="OC1831" s="18"/>
      <c r="OD1831" s="18"/>
      <c r="OE1831" s="18"/>
      <c r="OF1831" s="18"/>
      <c r="OG1831" s="18"/>
      <c r="OH1831" s="18"/>
      <c r="OI1831" s="18"/>
      <c r="OJ1831" s="18"/>
      <c r="OK1831" s="18"/>
      <c r="OL1831" s="18"/>
      <c r="OM1831" s="18"/>
      <c r="ON1831" s="18"/>
      <c r="OO1831" s="18"/>
      <c r="OP1831" s="18"/>
      <c r="OQ1831" s="18"/>
      <c r="OR1831" s="18"/>
      <c r="OS1831" s="18"/>
      <c r="OT1831" s="18"/>
      <c r="OU1831" s="18"/>
      <c r="OV1831" s="18"/>
      <c r="OW1831" s="18"/>
      <c r="OX1831" s="18"/>
      <c r="OY1831" s="18"/>
      <c r="OZ1831" s="18"/>
      <c r="PA1831" s="18"/>
      <c r="PB1831" s="18"/>
      <c r="PC1831" s="18"/>
      <c r="PD1831" s="18"/>
      <c r="PE1831" s="18"/>
      <c r="PF1831" s="18"/>
      <c r="PG1831" s="18"/>
      <c r="PH1831" s="18"/>
      <c r="PI1831" s="18"/>
      <c r="PJ1831" s="18"/>
      <c r="PK1831" s="18"/>
      <c r="PL1831" s="18"/>
      <c r="PM1831" s="18"/>
      <c r="PN1831" s="18"/>
      <c r="PO1831" s="18"/>
      <c r="PP1831" s="18"/>
      <c r="PQ1831" s="18"/>
      <c r="PR1831" s="18"/>
      <c r="PS1831" s="18"/>
      <c r="PT1831" s="18"/>
      <c r="PU1831" s="18"/>
      <c r="PV1831" s="18"/>
      <c r="PW1831" s="18"/>
      <c r="PX1831" s="18"/>
      <c r="PY1831" s="18"/>
      <c r="PZ1831" s="18"/>
      <c r="QA1831" s="18"/>
      <c r="QB1831" s="18"/>
      <c r="QC1831" s="18"/>
      <c r="QD1831" s="18"/>
      <c r="QE1831" s="18"/>
      <c r="QF1831" s="18"/>
      <c r="QG1831" s="18"/>
      <c r="QH1831" s="18"/>
      <c r="QI1831" s="18"/>
      <c r="QJ1831" s="18"/>
      <c r="QK1831" s="18"/>
      <c r="QL1831" s="18"/>
      <c r="QM1831" s="18"/>
      <c r="QN1831" s="18"/>
      <c r="QO1831" s="18"/>
      <c r="QP1831" s="18"/>
      <c r="QQ1831" s="18"/>
      <c r="QR1831" s="18"/>
      <c r="QS1831" s="18"/>
      <c r="QT1831" s="18"/>
      <c r="QU1831" s="18"/>
      <c r="QV1831" s="18"/>
      <c r="QW1831" s="18"/>
      <c r="QX1831" s="18"/>
      <c r="QY1831" s="18"/>
      <c r="QZ1831" s="18"/>
      <c r="RA1831" s="18"/>
      <c r="RB1831" s="18"/>
      <c r="RC1831" s="18"/>
      <c r="RD1831" s="18"/>
      <c r="RE1831" s="18"/>
      <c r="RF1831" s="18"/>
      <c r="RG1831" s="18"/>
      <c r="RH1831" s="18"/>
      <c r="RI1831" s="18"/>
      <c r="RJ1831" s="18"/>
      <c r="RK1831" s="18"/>
      <c r="RL1831" s="18"/>
      <c r="RM1831" s="18"/>
      <c r="RN1831" s="18"/>
      <c r="RO1831" s="18"/>
      <c r="RP1831" s="18"/>
      <c r="RQ1831" s="18"/>
      <c r="RR1831" s="18"/>
      <c r="RS1831" s="18"/>
      <c r="RT1831" s="18"/>
      <c r="RU1831" s="18"/>
      <c r="RV1831" s="18"/>
      <c r="RW1831" s="18"/>
      <c r="RX1831" s="18"/>
      <c r="RY1831" s="18"/>
      <c r="RZ1831" s="18"/>
      <c r="SA1831" s="18"/>
      <c r="SB1831" s="18"/>
      <c r="SC1831" s="18"/>
      <c r="SD1831" s="18"/>
      <c r="SE1831" s="18"/>
      <c r="SF1831" s="18"/>
      <c r="SG1831" s="18"/>
      <c r="SH1831" s="18"/>
      <c r="SI1831" s="18"/>
      <c r="SJ1831" s="18"/>
      <c r="SK1831" s="18"/>
      <c r="SL1831" s="18"/>
      <c r="SM1831" s="18"/>
      <c r="SN1831" s="18"/>
      <c r="SO1831" s="18"/>
      <c r="SP1831" s="18"/>
      <c r="SQ1831" s="18"/>
      <c r="SR1831" s="18"/>
      <c r="SS1831" s="18"/>
      <c r="ST1831" s="18"/>
      <c r="SU1831" s="18"/>
      <c r="SV1831" s="18"/>
      <c r="SW1831" s="18"/>
      <c r="SX1831" s="18"/>
      <c r="SY1831" s="18"/>
      <c r="SZ1831" s="18"/>
      <c r="TA1831" s="18"/>
      <c r="TB1831" s="18"/>
      <c r="TC1831" s="18"/>
      <c r="TD1831" s="18"/>
      <c r="TE1831" s="18"/>
      <c r="TF1831" s="18"/>
      <c r="TG1831" s="18"/>
      <c r="TH1831" s="18"/>
      <c r="TI1831" s="18"/>
      <c r="TJ1831" s="18"/>
      <c r="TK1831" s="18"/>
      <c r="TL1831" s="18"/>
      <c r="TM1831" s="18"/>
      <c r="TN1831" s="18"/>
      <c r="TO1831" s="18"/>
      <c r="TP1831" s="18"/>
      <c r="TQ1831" s="18"/>
      <c r="TR1831" s="18"/>
      <c r="TS1831" s="18"/>
      <c r="TT1831" s="18"/>
      <c r="TU1831" s="18"/>
      <c r="TV1831" s="18"/>
      <c r="TW1831" s="18"/>
      <c r="TX1831" s="18"/>
      <c r="TY1831" s="18"/>
      <c r="TZ1831" s="18"/>
      <c r="UA1831" s="18"/>
      <c r="UB1831" s="18"/>
      <c r="UC1831" s="18"/>
      <c r="UD1831" s="18"/>
      <c r="UE1831" s="18"/>
      <c r="UF1831" s="18"/>
      <c r="UG1831" s="18"/>
      <c r="UH1831" s="18"/>
      <c r="UI1831" s="18"/>
      <c r="UJ1831" s="18"/>
      <c r="UK1831" s="18"/>
      <c r="UL1831" s="18"/>
      <c r="UM1831" s="18"/>
      <c r="UN1831" s="18"/>
      <c r="UO1831" s="18"/>
      <c r="UP1831" s="18"/>
      <c r="UQ1831" s="18"/>
      <c r="UR1831" s="18"/>
      <c r="US1831" s="18"/>
      <c r="UT1831" s="18"/>
      <c r="UU1831" s="18"/>
      <c r="UV1831" s="18"/>
      <c r="UW1831" s="18"/>
      <c r="UX1831" s="18"/>
      <c r="UY1831" s="18"/>
      <c r="UZ1831" s="18"/>
      <c r="VA1831" s="18"/>
      <c r="VB1831" s="18"/>
      <c r="VC1831" s="18"/>
      <c r="VD1831" s="18"/>
      <c r="VE1831" s="18"/>
      <c r="VF1831" s="18"/>
      <c r="VG1831" s="18"/>
      <c r="VH1831" s="18"/>
      <c r="VI1831" s="18"/>
      <c r="VJ1831" s="18"/>
      <c r="VK1831" s="18"/>
      <c r="VL1831" s="18"/>
      <c r="VM1831" s="18"/>
      <c r="VN1831" s="18"/>
      <c r="VO1831" s="18"/>
      <c r="VP1831" s="18"/>
      <c r="VQ1831" s="18"/>
      <c r="VR1831" s="18"/>
      <c r="VS1831" s="18"/>
      <c r="VT1831" s="18"/>
      <c r="VU1831" s="18"/>
      <c r="VV1831" s="18"/>
      <c r="VW1831" s="18"/>
      <c r="VX1831" s="18"/>
      <c r="VY1831" s="18"/>
      <c r="VZ1831" s="18"/>
      <c r="WA1831" s="18"/>
      <c r="WB1831" s="18"/>
      <c r="WC1831" s="18"/>
      <c r="WD1831" s="18"/>
      <c r="WE1831" s="18"/>
      <c r="WF1831" s="18"/>
      <c r="WG1831" s="18"/>
      <c r="WH1831" s="18"/>
      <c r="WI1831" s="18"/>
      <c r="WJ1831" s="18"/>
      <c r="WK1831" s="18"/>
      <c r="WL1831" s="18"/>
      <c r="WM1831" s="18"/>
      <c r="WN1831" s="18"/>
      <c r="WO1831" s="18"/>
      <c r="WP1831" s="18"/>
      <c r="WQ1831" s="18"/>
      <c r="WR1831" s="18"/>
      <c r="WS1831" s="18"/>
      <c r="WT1831" s="18"/>
      <c r="WU1831" s="18"/>
      <c r="WV1831" s="18"/>
      <c r="WW1831" s="18"/>
      <c r="WX1831" s="18"/>
      <c r="WY1831" s="18"/>
      <c r="WZ1831" s="18"/>
      <c r="XA1831" s="18"/>
      <c r="XB1831" s="18"/>
      <c r="XC1831" s="18"/>
      <c r="XD1831" s="18"/>
      <c r="XE1831" s="18"/>
      <c r="XF1831" s="18"/>
      <c r="XG1831" s="18"/>
      <c r="XH1831" s="18"/>
      <c r="XI1831" s="18"/>
      <c r="XJ1831" s="18"/>
      <c r="XK1831" s="18"/>
      <c r="XL1831" s="18"/>
      <c r="XM1831" s="18"/>
      <c r="XN1831" s="18"/>
      <c r="XO1831" s="18"/>
      <c r="XP1831" s="18"/>
      <c r="XQ1831" s="18"/>
      <c r="XR1831" s="18"/>
      <c r="XS1831" s="18"/>
      <c r="XT1831" s="18"/>
      <c r="XU1831" s="18"/>
      <c r="XV1831" s="18"/>
      <c r="XW1831" s="18"/>
      <c r="XX1831" s="18"/>
      <c r="XY1831" s="18"/>
      <c r="XZ1831" s="18"/>
      <c r="YA1831" s="18"/>
      <c r="YB1831" s="18"/>
      <c r="YC1831" s="18"/>
      <c r="YD1831" s="18"/>
      <c r="YE1831" s="18"/>
      <c r="YF1831" s="18"/>
      <c r="YG1831" s="18"/>
      <c r="YH1831" s="18"/>
      <c r="YI1831" s="18"/>
      <c r="YJ1831" s="18"/>
      <c r="YK1831" s="18"/>
      <c r="YL1831" s="18"/>
      <c r="YM1831" s="18"/>
      <c r="YN1831" s="18"/>
      <c r="YO1831" s="18"/>
      <c r="YP1831" s="18"/>
      <c r="YQ1831" s="18"/>
      <c r="YR1831" s="18"/>
      <c r="YS1831" s="18"/>
      <c r="YT1831" s="18"/>
      <c r="YU1831" s="18"/>
      <c r="YV1831" s="18"/>
      <c r="YW1831" s="18"/>
      <c r="YX1831" s="18"/>
      <c r="YY1831" s="18"/>
      <c r="YZ1831" s="18"/>
      <c r="ZA1831" s="18"/>
      <c r="ZB1831" s="18"/>
      <c r="ZC1831" s="18"/>
      <c r="ZD1831" s="18"/>
      <c r="ZE1831" s="18"/>
      <c r="ZF1831" s="18"/>
      <c r="ZG1831" s="18"/>
      <c r="ZH1831" s="18"/>
      <c r="ZI1831" s="18"/>
      <c r="ZJ1831" s="18"/>
      <c r="ZK1831" s="18"/>
      <c r="ZL1831" s="18"/>
      <c r="ZM1831" s="18"/>
      <c r="ZN1831" s="18"/>
      <c r="ZO1831" s="18"/>
      <c r="ZP1831" s="18"/>
      <c r="ZQ1831" s="18"/>
      <c r="ZR1831" s="18"/>
      <c r="ZS1831" s="18"/>
      <c r="ZT1831" s="18"/>
      <c r="ZU1831" s="18"/>
      <c r="ZV1831" s="18"/>
      <c r="ZW1831" s="18"/>
      <c r="ZX1831" s="18"/>
      <c r="ZY1831" s="18"/>
      <c r="ZZ1831" s="18"/>
      <c r="AAA1831" s="18"/>
      <c r="AAB1831" s="18"/>
      <c r="AAC1831" s="18"/>
      <c r="AAD1831" s="18"/>
      <c r="AAE1831" s="18"/>
      <c r="AAF1831" s="18"/>
      <c r="AAG1831" s="18"/>
      <c r="AAH1831" s="18"/>
      <c r="AAI1831" s="18"/>
      <c r="AAJ1831" s="18"/>
      <c r="AAK1831" s="18"/>
      <c r="AAL1831" s="18"/>
      <c r="AAM1831" s="18"/>
      <c r="AAN1831" s="18"/>
      <c r="AAO1831" s="18"/>
      <c r="AAP1831" s="18"/>
      <c r="AAQ1831" s="18"/>
      <c r="AAR1831" s="18"/>
      <c r="AAS1831" s="18"/>
      <c r="AAT1831" s="18"/>
      <c r="AAU1831" s="18"/>
      <c r="AAV1831" s="18"/>
      <c r="AAW1831" s="18"/>
      <c r="AAX1831" s="18"/>
      <c r="AAY1831" s="18"/>
      <c r="AAZ1831" s="18"/>
      <c r="ABA1831" s="18"/>
      <c r="ABB1831" s="18"/>
      <c r="ABC1831" s="18"/>
      <c r="ABD1831" s="18"/>
      <c r="ABE1831" s="18"/>
      <c r="ABF1831" s="18"/>
      <c r="ABG1831" s="18"/>
      <c r="ABH1831" s="18"/>
      <c r="ABI1831" s="18"/>
      <c r="ABJ1831" s="18"/>
      <c r="ABK1831" s="18"/>
      <c r="ABL1831" s="18"/>
      <c r="ABM1831" s="18"/>
      <c r="ABN1831" s="18"/>
      <c r="ABO1831" s="18"/>
      <c r="ABP1831" s="18"/>
      <c r="ABQ1831" s="18"/>
      <c r="ABR1831" s="18"/>
      <c r="ABS1831" s="18"/>
      <c r="ABT1831" s="18"/>
      <c r="ABU1831" s="18"/>
      <c r="ABV1831" s="18"/>
      <c r="ABW1831" s="18"/>
      <c r="ABX1831" s="18"/>
      <c r="ABY1831" s="18"/>
      <c r="ABZ1831" s="18"/>
      <c r="ACA1831" s="18"/>
      <c r="ACB1831" s="18"/>
      <c r="ACC1831" s="18"/>
      <c r="ACD1831" s="18"/>
      <c r="ACE1831" s="18"/>
      <c r="ACF1831" s="18"/>
      <c r="ACG1831" s="18"/>
      <c r="ACH1831" s="18"/>
      <c r="ACI1831" s="18"/>
      <c r="ACJ1831" s="18"/>
      <c r="ACK1831" s="18"/>
      <c r="ACL1831" s="18"/>
      <c r="ACM1831" s="18"/>
      <c r="ACN1831" s="18"/>
      <c r="ACO1831" s="18"/>
      <c r="ACP1831" s="18"/>
      <c r="ACQ1831" s="18"/>
      <c r="ACR1831" s="18"/>
      <c r="ACS1831" s="18"/>
      <c r="ACT1831" s="18"/>
      <c r="ACU1831" s="18"/>
      <c r="ACV1831" s="18"/>
      <c r="ACW1831" s="18"/>
      <c r="ACX1831" s="18"/>
      <c r="ACY1831" s="18"/>
      <c r="ACZ1831" s="18"/>
      <c r="ADA1831" s="18"/>
      <c r="ADB1831" s="18"/>
      <c r="ADC1831" s="18"/>
      <c r="ADD1831" s="18"/>
      <c r="ADE1831" s="18"/>
      <c r="ADF1831" s="18"/>
      <c r="ADG1831" s="18"/>
      <c r="ADH1831" s="18"/>
      <c r="ADI1831" s="18"/>
      <c r="ADJ1831" s="18"/>
      <c r="ADK1831" s="18"/>
      <c r="ADL1831" s="18"/>
      <c r="ADM1831" s="18"/>
      <c r="ADN1831" s="18"/>
      <c r="ADO1831" s="18"/>
      <c r="ADP1831" s="18"/>
      <c r="ADQ1831" s="18"/>
      <c r="ADR1831" s="18"/>
      <c r="ADS1831" s="18"/>
      <c r="ADT1831" s="18"/>
      <c r="ADU1831" s="18"/>
      <c r="ADV1831" s="18"/>
      <c r="ADW1831" s="18"/>
      <c r="ADX1831" s="18"/>
      <c r="ADY1831" s="18"/>
      <c r="ADZ1831" s="18"/>
      <c r="AEA1831" s="18"/>
      <c r="AEB1831" s="18"/>
      <c r="AEC1831" s="18"/>
      <c r="AED1831" s="18"/>
      <c r="AEE1831" s="18"/>
      <c r="AEF1831" s="18"/>
      <c r="AEG1831" s="18"/>
      <c r="AEH1831" s="18"/>
      <c r="AEI1831" s="18"/>
      <c r="AEJ1831" s="18"/>
      <c r="AEK1831" s="18"/>
      <c r="AEL1831" s="18"/>
      <c r="AEM1831" s="18"/>
      <c r="AEN1831" s="18"/>
      <c r="AEO1831" s="18"/>
      <c r="AEP1831" s="18"/>
      <c r="AEQ1831" s="18"/>
      <c r="AER1831" s="18"/>
      <c r="AES1831" s="18"/>
      <c r="AET1831" s="18"/>
      <c r="AEU1831" s="18"/>
      <c r="AEV1831" s="18"/>
      <c r="AEW1831" s="18"/>
      <c r="AEX1831" s="18"/>
      <c r="AEY1831" s="18"/>
      <c r="AEZ1831" s="18"/>
      <c r="AFA1831" s="18"/>
      <c r="AFB1831" s="18"/>
      <c r="AFC1831" s="18"/>
      <c r="AFD1831" s="18"/>
      <c r="AFE1831" s="18"/>
      <c r="AFF1831" s="18"/>
      <c r="AFG1831" s="18"/>
      <c r="AFH1831" s="18"/>
      <c r="AFI1831" s="18"/>
      <c r="AFJ1831" s="18"/>
      <c r="AFK1831" s="18"/>
      <c r="AFL1831" s="18"/>
      <c r="AFM1831" s="18"/>
      <c r="AFN1831" s="18"/>
      <c r="AFO1831" s="18"/>
      <c r="AFP1831" s="18"/>
      <c r="AFQ1831" s="18"/>
      <c r="AFR1831" s="18"/>
      <c r="AFS1831" s="18"/>
      <c r="AFT1831" s="18"/>
      <c r="AFU1831" s="18"/>
      <c r="AFV1831" s="18"/>
      <c r="AFW1831" s="18"/>
      <c r="AFX1831" s="18"/>
      <c r="AFY1831" s="18"/>
      <c r="AFZ1831" s="18"/>
      <c r="AGA1831" s="18"/>
      <c r="AGB1831" s="18"/>
      <c r="AGC1831" s="18"/>
      <c r="AGD1831" s="18"/>
      <c r="AGE1831" s="18"/>
      <c r="AGF1831" s="18"/>
      <c r="AGG1831" s="18"/>
      <c r="AGH1831" s="18"/>
      <c r="AGI1831" s="18"/>
      <c r="AGJ1831" s="18"/>
      <c r="AGK1831" s="18"/>
      <c r="AGL1831" s="18"/>
      <c r="AGM1831" s="18"/>
      <c r="AGN1831" s="18"/>
      <c r="AGO1831" s="18"/>
      <c r="AGP1831" s="18"/>
      <c r="AGQ1831" s="18"/>
      <c r="AGR1831" s="18"/>
      <c r="AGS1831" s="18"/>
      <c r="AGT1831" s="18"/>
      <c r="AGU1831" s="18"/>
      <c r="AGV1831" s="18"/>
      <c r="AGW1831" s="18"/>
      <c r="AGX1831" s="18"/>
      <c r="AGY1831" s="18"/>
      <c r="AGZ1831" s="18"/>
      <c r="AHA1831" s="18"/>
      <c r="AHB1831" s="18"/>
      <c r="AHC1831" s="18"/>
      <c r="AHD1831" s="18"/>
      <c r="AHE1831" s="18"/>
      <c r="AHF1831" s="18"/>
      <c r="AHG1831" s="18"/>
      <c r="AHH1831" s="18"/>
      <c r="AHI1831" s="18"/>
      <c r="AHJ1831" s="18"/>
      <c r="AHK1831" s="18"/>
      <c r="AHL1831" s="18"/>
      <c r="AHM1831" s="18"/>
      <c r="AHN1831" s="18"/>
      <c r="AHO1831" s="18"/>
      <c r="AHP1831" s="18"/>
      <c r="AHQ1831" s="18"/>
      <c r="AHR1831" s="18"/>
      <c r="AHS1831" s="18"/>
      <c r="AHT1831" s="18"/>
      <c r="AHU1831" s="18"/>
      <c r="AHV1831" s="18"/>
      <c r="AHW1831" s="18"/>
      <c r="AHX1831" s="18"/>
      <c r="AHY1831" s="18"/>
      <c r="AHZ1831" s="18"/>
      <c r="AIA1831" s="18"/>
      <c r="AIB1831" s="18"/>
      <c r="AIC1831" s="18"/>
      <c r="AID1831" s="18"/>
      <c r="AIE1831" s="18"/>
      <c r="AIF1831" s="18"/>
      <c r="AIG1831" s="18"/>
      <c r="AIH1831" s="18"/>
      <c r="AII1831" s="18"/>
      <c r="AIJ1831" s="18"/>
      <c r="AIK1831" s="18"/>
      <c r="AIL1831" s="18"/>
      <c r="AIM1831" s="18"/>
      <c r="AIN1831" s="18"/>
      <c r="AIO1831" s="18"/>
      <c r="AIP1831" s="18"/>
      <c r="AIQ1831" s="18"/>
      <c r="AIR1831" s="18"/>
      <c r="AIS1831" s="18"/>
      <c r="AIT1831" s="18"/>
      <c r="AIU1831" s="18"/>
      <c r="AIV1831" s="18"/>
      <c r="AIW1831" s="18"/>
      <c r="AIX1831" s="18"/>
      <c r="AIY1831" s="18"/>
      <c r="AIZ1831" s="18"/>
      <c r="AJA1831" s="18"/>
      <c r="AJB1831" s="18"/>
      <c r="AJC1831" s="18"/>
      <c r="AJD1831" s="18"/>
      <c r="AJE1831" s="18"/>
      <c r="AJF1831" s="18"/>
      <c r="AJG1831" s="18"/>
      <c r="AJH1831" s="18"/>
      <c r="AJI1831" s="18"/>
      <c r="AJJ1831" s="18"/>
      <c r="AJK1831" s="18"/>
      <c r="AJL1831" s="18"/>
      <c r="AJM1831" s="18"/>
      <c r="AJN1831" s="18"/>
      <c r="AJO1831" s="18"/>
      <c r="AJP1831" s="18"/>
      <c r="AJQ1831" s="18"/>
      <c r="AJR1831" s="18"/>
      <c r="AJS1831" s="18"/>
      <c r="AJT1831" s="18"/>
      <c r="AJU1831" s="18"/>
      <c r="AJV1831" s="18"/>
      <c r="AJW1831" s="18"/>
      <c r="AJX1831" s="18"/>
      <c r="AJY1831" s="18"/>
      <c r="AJZ1831" s="18"/>
      <c r="AKA1831" s="18"/>
      <c r="AKB1831" s="18"/>
      <c r="AKC1831" s="18"/>
      <c r="AKD1831" s="18"/>
      <c r="AKE1831" s="18"/>
      <c r="AKF1831" s="18"/>
      <c r="AKG1831" s="18"/>
      <c r="AKH1831" s="18"/>
      <c r="AKI1831" s="18"/>
      <c r="AKJ1831" s="18"/>
      <c r="AKK1831" s="18"/>
      <c r="AKL1831" s="18"/>
      <c r="AKM1831" s="18"/>
      <c r="AKN1831" s="18"/>
      <c r="AKO1831" s="18"/>
      <c r="AKP1831" s="18"/>
      <c r="AKQ1831" s="18"/>
      <c r="AKR1831" s="18"/>
      <c r="AKS1831" s="18"/>
      <c r="AKT1831" s="18"/>
      <c r="AKU1831" s="18"/>
      <c r="AKV1831" s="18"/>
      <c r="AKW1831" s="18"/>
      <c r="AKX1831" s="18"/>
      <c r="AKY1831" s="18"/>
      <c r="AKZ1831" s="18"/>
      <c r="ALA1831" s="18"/>
      <c r="ALB1831" s="18"/>
      <c r="ALC1831" s="18"/>
      <c r="ALD1831" s="18"/>
      <c r="ALE1831" s="18"/>
      <c r="ALF1831" s="18"/>
      <c r="ALG1831" s="18"/>
      <c r="ALH1831" s="18"/>
      <c r="ALI1831" s="18"/>
      <c r="ALJ1831" s="18"/>
      <c r="ALK1831" s="18"/>
      <c r="ALL1831" s="18"/>
      <c r="ALM1831" s="18"/>
      <c r="ALN1831" s="18"/>
      <c r="ALO1831" s="18"/>
      <c r="ALP1831" s="18"/>
      <c r="ALQ1831" s="18"/>
      <c r="ALR1831" s="18"/>
      <c r="ALS1831" s="18"/>
      <c r="ALT1831" s="18"/>
      <c r="ALU1831" s="18"/>
      <c r="ALV1831" s="18"/>
      <c r="ALW1831" s="18"/>
      <c r="ALX1831" s="18"/>
      <c r="ALY1831" s="18"/>
      <c r="ALZ1831" s="18"/>
      <c r="AMA1831" s="18"/>
      <c r="AMB1831" s="18"/>
      <c r="AMC1831" s="18"/>
      <c r="AMD1831" s="18"/>
      <c r="AME1831" s="18"/>
      <c r="AMF1831" s="18"/>
      <c r="AMG1831" s="18"/>
      <c r="AMH1831" s="18"/>
      <c r="AMI1831" s="18"/>
      <c r="AMJ1831" s="18"/>
    </row>
    <row r="1832" spans="1:1024" s="315" customFormat="1">
      <c r="A1832" s="15"/>
      <c r="B1832" s="18"/>
      <c r="C1832" s="18"/>
      <c r="D1832" s="18"/>
      <c r="E1832" s="18"/>
      <c r="F1832" s="18"/>
      <c r="G1832" s="18"/>
      <c r="H1832" s="18"/>
      <c r="I1832" s="32"/>
      <c r="J1832" s="32"/>
      <c r="K1832" s="18"/>
      <c r="L1832" s="18"/>
      <c r="M1832" s="18"/>
      <c r="N1832" s="18"/>
      <c r="O1832" s="18"/>
      <c r="P1832" s="18"/>
      <c r="Q1832" s="18"/>
      <c r="R1832" s="18"/>
      <c r="S1832" s="18"/>
      <c r="T1832" s="18"/>
      <c r="U1832" s="18"/>
      <c r="V1832" s="18"/>
      <c r="W1832" s="18"/>
      <c r="X1832" s="18"/>
      <c r="Y1832" s="18"/>
      <c r="Z1832" s="18"/>
      <c r="AA1832" s="18"/>
      <c r="AB1832" s="18"/>
      <c r="AC1832" s="18"/>
      <c r="AD1832" s="18"/>
      <c r="AE1832" s="18"/>
      <c r="AF1832" s="18"/>
      <c r="AG1832" s="18"/>
      <c r="AH1832" s="18"/>
      <c r="AI1832" s="18"/>
      <c r="AJ1832" s="18"/>
      <c r="AK1832" s="18"/>
      <c r="AL1832" s="18"/>
      <c r="AM1832" s="18"/>
      <c r="AN1832" s="18"/>
      <c r="AO1832" s="18"/>
      <c r="AP1832" s="18"/>
      <c r="AQ1832" s="18"/>
      <c r="AR1832" s="18"/>
      <c r="AS1832" s="18"/>
      <c r="AT1832" s="18"/>
      <c r="AU1832" s="18"/>
      <c r="AV1832" s="18"/>
      <c r="AW1832" s="18"/>
      <c r="AX1832" s="18"/>
      <c r="AY1832" s="18"/>
      <c r="AZ1832" s="18"/>
      <c r="BA1832" s="18"/>
      <c r="BB1832" s="18"/>
      <c r="BC1832" s="18"/>
      <c r="BD1832" s="18"/>
      <c r="BE1832" s="18"/>
      <c r="BF1832" s="18"/>
      <c r="BG1832" s="18"/>
      <c r="BH1832" s="18"/>
      <c r="BI1832" s="18"/>
      <c r="BJ1832" s="18"/>
      <c r="BK1832" s="18"/>
      <c r="BL1832" s="18"/>
      <c r="BM1832" s="18"/>
      <c r="BN1832" s="18"/>
      <c r="BO1832" s="18"/>
      <c r="BP1832" s="18"/>
      <c r="BQ1832" s="18"/>
      <c r="BR1832" s="18"/>
      <c r="BS1832" s="18"/>
      <c r="BT1832" s="18"/>
      <c r="BU1832" s="18"/>
      <c r="BV1832" s="18"/>
      <c r="BW1832" s="18"/>
      <c r="BX1832" s="18"/>
      <c r="BY1832" s="18"/>
      <c r="BZ1832" s="18"/>
      <c r="CA1832" s="18"/>
      <c r="CB1832" s="18"/>
      <c r="CC1832" s="18"/>
      <c r="CD1832" s="18"/>
      <c r="CE1832" s="18"/>
      <c r="CF1832" s="18"/>
      <c r="CG1832" s="18"/>
      <c r="CH1832" s="18"/>
      <c r="CI1832" s="18"/>
      <c r="CJ1832" s="18"/>
      <c r="CK1832" s="18"/>
      <c r="CL1832" s="18"/>
      <c r="CM1832" s="18"/>
      <c r="CN1832" s="18"/>
      <c r="CO1832" s="18"/>
      <c r="CP1832" s="18"/>
      <c r="CQ1832" s="18"/>
      <c r="CR1832" s="18"/>
      <c r="CS1832" s="18"/>
      <c r="CT1832" s="18"/>
      <c r="CU1832" s="18"/>
      <c r="CV1832" s="18"/>
      <c r="CW1832" s="18"/>
      <c r="CX1832" s="18"/>
      <c r="CY1832" s="18"/>
      <c r="CZ1832" s="18"/>
      <c r="DA1832" s="18"/>
      <c r="DB1832" s="18"/>
      <c r="DC1832" s="18"/>
      <c r="DD1832" s="18"/>
      <c r="DE1832" s="18"/>
      <c r="DF1832" s="18"/>
      <c r="DG1832" s="18"/>
      <c r="DH1832" s="18"/>
      <c r="DI1832" s="18"/>
      <c r="DJ1832" s="18"/>
      <c r="DK1832" s="18"/>
      <c r="DL1832" s="18"/>
      <c r="DM1832" s="18"/>
      <c r="DN1832" s="18"/>
      <c r="DO1832" s="18"/>
      <c r="DP1832" s="18"/>
      <c r="DQ1832" s="18"/>
      <c r="DR1832" s="18"/>
      <c r="DS1832" s="18"/>
      <c r="DT1832" s="18"/>
      <c r="DU1832" s="18"/>
      <c r="DV1832" s="18"/>
      <c r="DW1832" s="18"/>
      <c r="DX1832" s="18"/>
      <c r="DY1832" s="18"/>
      <c r="DZ1832" s="18"/>
      <c r="EA1832" s="18"/>
      <c r="EB1832" s="18"/>
      <c r="EC1832" s="18"/>
      <c r="ED1832" s="18"/>
      <c r="EE1832" s="18"/>
      <c r="EF1832" s="18"/>
      <c r="EG1832" s="18"/>
      <c r="EH1832" s="18"/>
      <c r="EI1832" s="18"/>
      <c r="EJ1832" s="18"/>
      <c r="EK1832" s="18"/>
      <c r="EL1832" s="18"/>
      <c r="EM1832" s="18"/>
      <c r="EN1832" s="18"/>
      <c r="EO1832" s="18"/>
      <c r="EP1832" s="18"/>
      <c r="EQ1832" s="18"/>
      <c r="ER1832" s="18"/>
      <c r="ES1832" s="18"/>
      <c r="ET1832" s="18"/>
      <c r="EU1832" s="18"/>
      <c r="EV1832" s="18"/>
      <c r="EW1832" s="18"/>
      <c r="EX1832" s="18"/>
      <c r="EY1832" s="18"/>
      <c r="EZ1832" s="18"/>
      <c r="FA1832" s="18"/>
      <c r="FB1832" s="18"/>
      <c r="FC1832" s="18"/>
      <c r="FD1832" s="18"/>
      <c r="FE1832" s="18"/>
      <c r="FF1832" s="18"/>
      <c r="FG1832" s="18"/>
      <c r="FH1832" s="18"/>
      <c r="FI1832" s="18"/>
      <c r="FJ1832" s="18"/>
      <c r="FK1832" s="18"/>
      <c r="FL1832" s="18"/>
      <c r="FM1832" s="18"/>
      <c r="FN1832" s="18"/>
      <c r="FO1832" s="18"/>
      <c r="FP1832" s="18"/>
      <c r="FQ1832" s="18"/>
      <c r="FR1832" s="18"/>
      <c r="FS1832" s="18"/>
      <c r="FT1832" s="18"/>
      <c r="FU1832" s="18"/>
      <c r="FV1832" s="18"/>
      <c r="FW1832" s="18"/>
      <c r="FX1832" s="18"/>
      <c r="FY1832" s="18"/>
      <c r="FZ1832" s="18"/>
      <c r="GA1832" s="18"/>
      <c r="GB1832" s="18"/>
      <c r="GC1832" s="18"/>
      <c r="GD1832" s="18"/>
      <c r="GE1832" s="18"/>
      <c r="GF1832" s="18"/>
      <c r="GG1832" s="18"/>
      <c r="GH1832" s="18"/>
      <c r="GI1832" s="18"/>
      <c r="GJ1832" s="18"/>
      <c r="GK1832" s="18"/>
      <c r="GL1832" s="18"/>
      <c r="GM1832" s="18"/>
      <c r="GN1832" s="18"/>
      <c r="GO1832" s="18"/>
      <c r="GP1832" s="18"/>
      <c r="GQ1832" s="18"/>
      <c r="GR1832" s="18"/>
      <c r="GS1832" s="18"/>
      <c r="GT1832" s="18"/>
      <c r="GU1832" s="18"/>
      <c r="GV1832" s="18"/>
      <c r="GW1832" s="18"/>
      <c r="GX1832" s="18"/>
      <c r="GY1832" s="18"/>
      <c r="GZ1832" s="18"/>
      <c r="HA1832" s="18"/>
      <c r="HB1832" s="18"/>
      <c r="HC1832" s="18"/>
      <c r="HD1832" s="18"/>
      <c r="HE1832" s="18"/>
      <c r="HF1832" s="18"/>
      <c r="HG1832" s="18"/>
      <c r="HH1832" s="18"/>
      <c r="HI1832" s="18"/>
      <c r="HJ1832" s="18"/>
      <c r="HK1832" s="18"/>
      <c r="HL1832" s="18"/>
      <c r="HM1832" s="18"/>
      <c r="HN1832" s="18"/>
      <c r="HO1832" s="18"/>
      <c r="HP1832" s="18"/>
      <c r="HQ1832" s="18"/>
      <c r="HR1832" s="18"/>
      <c r="HS1832" s="18"/>
      <c r="HT1832" s="18"/>
      <c r="HU1832" s="18"/>
      <c r="HV1832" s="18"/>
      <c r="HW1832" s="18"/>
      <c r="HX1832" s="18"/>
      <c r="HY1832" s="18"/>
      <c r="HZ1832" s="18"/>
      <c r="IA1832" s="18"/>
      <c r="IB1832" s="18"/>
      <c r="IC1832" s="18"/>
      <c r="ID1832" s="18"/>
      <c r="IE1832" s="18"/>
      <c r="IF1832" s="18"/>
      <c r="IG1832" s="18"/>
      <c r="IH1832" s="18"/>
      <c r="II1832" s="18"/>
      <c r="IJ1832" s="18"/>
      <c r="IK1832" s="18"/>
      <c r="IL1832" s="18"/>
      <c r="IM1832" s="18"/>
      <c r="IN1832" s="18"/>
      <c r="IO1832" s="18"/>
      <c r="IP1832" s="18"/>
      <c r="IQ1832" s="18"/>
      <c r="IR1832" s="18"/>
      <c r="IS1832" s="18"/>
      <c r="IT1832" s="18"/>
      <c r="IU1832" s="18"/>
      <c r="IV1832" s="18"/>
      <c r="IW1832" s="18"/>
      <c r="IX1832" s="18"/>
      <c r="IY1832" s="18"/>
      <c r="IZ1832" s="18"/>
      <c r="JA1832" s="18"/>
      <c r="JB1832" s="18"/>
      <c r="JC1832" s="18"/>
      <c r="JD1832" s="18"/>
      <c r="JE1832" s="18"/>
      <c r="JF1832" s="18"/>
      <c r="JG1832" s="18"/>
      <c r="JH1832" s="18"/>
      <c r="JI1832" s="18"/>
      <c r="JJ1832" s="18"/>
      <c r="JK1832" s="18"/>
      <c r="JL1832" s="18"/>
      <c r="JM1832" s="18"/>
      <c r="JN1832" s="18"/>
      <c r="JO1832" s="18"/>
      <c r="JP1832" s="18"/>
      <c r="JQ1832" s="18"/>
      <c r="JR1832" s="18"/>
      <c r="JS1832" s="18"/>
      <c r="JT1832" s="18"/>
      <c r="JU1832" s="18"/>
      <c r="JV1832" s="18"/>
      <c r="JW1832" s="18"/>
      <c r="JX1832" s="18"/>
      <c r="JY1832" s="18"/>
      <c r="JZ1832" s="18"/>
      <c r="KA1832" s="18"/>
      <c r="KB1832" s="18"/>
      <c r="KC1832" s="18"/>
      <c r="KD1832" s="18"/>
      <c r="KE1832" s="18"/>
      <c r="KF1832" s="18"/>
      <c r="KG1832" s="18"/>
      <c r="KH1832" s="18"/>
      <c r="KI1832" s="18"/>
      <c r="KJ1832" s="18"/>
      <c r="KK1832" s="18"/>
      <c r="KL1832" s="18"/>
      <c r="KM1832" s="18"/>
      <c r="KN1832" s="18"/>
      <c r="KO1832" s="18"/>
      <c r="KP1832" s="18"/>
      <c r="KQ1832" s="18"/>
      <c r="KR1832" s="18"/>
      <c r="KS1832" s="18"/>
      <c r="KT1832" s="18"/>
      <c r="KU1832" s="18"/>
      <c r="KV1832" s="18"/>
      <c r="KW1832" s="18"/>
      <c r="KX1832" s="18"/>
      <c r="KY1832" s="18"/>
      <c r="KZ1832" s="18"/>
      <c r="LA1832" s="18"/>
      <c r="LB1832" s="18"/>
      <c r="LC1832" s="18"/>
      <c r="LD1832" s="18"/>
      <c r="LE1832" s="18"/>
      <c r="LF1832" s="18"/>
      <c r="LG1832" s="18"/>
      <c r="LH1832" s="18"/>
      <c r="LI1832" s="18"/>
      <c r="LJ1832" s="18"/>
      <c r="LK1832" s="18"/>
      <c r="LL1832" s="18"/>
      <c r="LM1832" s="18"/>
      <c r="LN1832" s="18"/>
      <c r="LO1832" s="18"/>
      <c r="LP1832" s="18"/>
      <c r="LQ1832" s="18"/>
      <c r="LR1832" s="18"/>
      <c r="LS1832" s="18"/>
      <c r="LT1832" s="18"/>
      <c r="LU1832" s="18"/>
      <c r="LV1832" s="18"/>
      <c r="LW1832" s="18"/>
      <c r="LX1832" s="18"/>
      <c r="LY1832" s="18"/>
      <c r="LZ1832" s="18"/>
      <c r="MA1832" s="18"/>
      <c r="MB1832" s="18"/>
      <c r="MC1832" s="18"/>
      <c r="MD1832" s="18"/>
      <c r="ME1832" s="18"/>
      <c r="MF1832" s="18"/>
      <c r="MG1832" s="18"/>
      <c r="MH1832" s="18"/>
      <c r="MI1832" s="18"/>
      <c r="MJ1832" s="18"/>
      <c r="MK1832" s="18"/>
      <c r="ML1832" s="18"/>
      <c r="MM1832" s="18"/>
      <c r="MN1832" s="18"/>
      <c r="MO1832" s="18"/>
      <c r="MP1832" s="18"/>
      <c r="MQ1832" s="18"/>
      <c r="MR1832" s="18"/>
      <c r="MS1832" s="18"/>
      <c r="MT1832" s="18"/>
      <c r="MU1832" s="18"/>
      <c r="MV1832" s="18"/>
      <c r="MW1832" s="18"/>
      <c r="MX1832" s="18"/>
      <c r="MY1832" s="18"/>
      <c r="MZ1832" s="18"/>
      <c r="NA1832" s="18"/>
      <c r="NB1832" s="18"/>
      <c r="NC1832" s="18"/>
      <c r="ND1832" s="18"/>
      <c r="NE1832" s="18"/>
      <c r="NF1832" s="18"/>
      <c r="NG1832" s="18"/>
      <c r="NH1832" s="18"/>
      <c r="NI1832" s="18"/>
      <c r="NJ1832" s="18"/>
      <c r="NK1832" s="18"/>
      <c r="NL1832" s="18"/>
      <c r="NM1832" s="18"/>
      <c r="NN1832" s="18"/>
      <c r="NO1832" s="18"/>
      <c r="NP1832" s="18"/>
      <c r="NQ1832" s="18"/>
      <c r="NR1832" s="18"/>
      <c r="NS1832" s="18"/>
      <c r="NT1832" s="18"/>
      <c r="NU1832" s="18"/>
      <c r="NV1832" s="18"/>
      <c r="NW1832" s="18"/>
      <c r="NX1832" s="18"/>
      <c r="NY1832" s="18"/>
      <c r="NZ1832" s="18"/>
      <c r="OA1832" s="18"/>
      <c r="OB1832" s="18"/>
      <c r="OC1832" s="18"/>
      <c r="OD1832" s="18"/>
      <c r="OE1832" s="18"/>
      <c r="OF1832" s="18"/>
      <c r="OG1832" s="18"/>
      <c r="OH1832" s="18"/>
      <c r="OI1832" s="18"/>
      <c r="OJ1832" s="18"/>
      <c r="OK1832" s="18"/>
      <c r="OL1832" s="18"/>
      <c r="OM1832" s="18"/>
      <c r="ON1832" s="18"/>
      <c r="OO1832" s="18"/>
      <c r="OP1832" s="18"/>
      <c r="OQ1832" s="18"/>
      <c r="OR1832" s="18"/>
      <c r="OS1832" s="18"/>
      <c r="OT1832" s="18"/>
      <c r="OU1832" s="18"/>
      <c r="OV1832" s="18"/>
      <c r="OW1832" s="18"/>
      <c r="OX1832" s="18"/>
      <c r="OY1832" s="18"/>
      <c r="OZ1832" s="18"/>
      <c r="PA1832" s="18"/>
      <c r="PB1832" s="18"/>
      <c r="PC1832" s="18"/>
      <c r="PD1832" s="18"/>
      <c r="PE1832" s="18"/>
      <c r="PF1832" s="18"/>
      <c r="PG1832" s="18"/>
      <c r="PH1832" s="18"/>
      <c r="PI1832" s="18"/>
      <c r="PJ1832" s="18"/>
      <c r="PK1832" s="18"/>
      <c r="PL1832" s="18"/>
      <c r="PM1832" s="18"/>
      <c r="PN1832" s="18"/>
      <c r="PO1832" s="18"/>
      <c r="PP1832" s="18"/>
      <c r="PQ1832" s="18"/>
      <c r="PR1832" s="18"/>
      <c r="PS1832" s="18"/>
      <c r="PT1832" s="18"/>
      <c r="PU1832" s="18"/>
      <c r="PV1832" s="18"/>
      <c r="PW1832" s="18"/>
      <c r="PX1832" s="18"/>
      <c r="PY1832" s="18"/>
      <c r="PZ1832" s="18"/>
      <c r="QA1832" s="18"/>
      <c r="QB1832" s="18"/>
      <c r="QC1832" s="18"/>
      <c r="QD1832" s="18"/>
      <c r="QE1832" s="18"/>
      <c r="QF1832" s="18"/>
      <c r="QG1832" s="18"/>
      <c r="QH1832" s="18"/>
      <c r="QI1832" s="18"/>
      <c r="QJ1832" s="18"/>
      <c r="QK1832" s="18"/>
      <c r="QL1832" s="18"/>
      <c r="QM1832" s="18"/>
      <c r="QN1832" s="18"/>
      <c r="QO1832" s="18"/>
      <c r="QP1832" s="18"/>
      <c r="QQ1832" s="18"/>
      <c r="QR1832" s="18"/>
      <c r="QS1832" s="18"/>
      <c r="QT1832" s="18"/>
      <c r="QU1832" s="18"/>
      <c r="QV1832" s="18"/>
      <c r="QW1832" s="18"/>
      <c r="QX1832" s="18"/>
      <c r="QY1832" s="18"/>
      <c r="QZ1832" s="18"/>
      <c r="RA1832" s="18"/>
      <c r="RB1832" s="18"/>
      <c r="RC1832" s="18"/>
      <c r="RD1832" s="18"/>
      <c r="RE1832" s="18"/>
      <c r="RF1832" s="18"/>
      <c r="RG1832" s="18"/>
      <c r="RH1832" s="18"/>
      <c r="RI1832" s="18"/>
      <c r="RJ1832" s="18"/>
      <c r="RK1832" s="18"/>
      <c r="RL1832" s="18"/>
      <c r="RM1832" s="18"/>
      <c r="RN1832" s="18"/>
      <c r="RO1832" s="18"/>
      <c r="RP1832" s="18"/>
      <c r="RQ1832" s="18"/>
      <c r="RR1832" s="18"/>
      <c r="RS1832" s="18"/>
      <c r="RT1832" s="18"/>
      <c r="RU1832" s="18"/>
      <c r="RV1832" s="18"/>
      <c r="RW1832" s="18"/>
      <c r="RX1832" s="18"/>
      <c r="RY1832" s="18"/>
      <c r="RZ1832" s="18"/>
      <c r="SA1832" s="18"/>
      <c r="SB1832" s="18"/>
      <c r="SC1832" s="18"/>
      <c r="SD1832" s="18"/>
      <c r="SE1832" s="18"/>
      <c r="SF1832" s="18"/>
      <c r="SG1832" s="18"/>
      <c r="SH1832" s="18"/>
      <c r="SI1832" s="18"/>
      <c r="SJ1832" s="18"/>
      <c r="SK1832" s="18"/>
      <c r="SL1832" s="18"/>
      <c r="SM1832" s="18"/>
      <c r="SN1832" s="18"/>
      <c r="SO1832" s="18"/>
      <c r="SP1832" s="18"/>
      <c r="SQ1832" s="18"/>
      <c r="SR1832" s="18"/>
      <c r="SS1832" s="18"/>
      <c r="ST1832" s="18"/>
      <c r="SU1832" s="18"/>
      <c r="SV1832" s="18"/>
      <c r="SW1832" s="18"/>
      <c r="SX1832" s="18"/>
      <c r="SY1832" s="18"/>
      <c r="SZ1832" s="18"/>
      <c r="TA1832" s="18"/>
      <c r="TB1832" s="18"/>
      <c r="TC1832" s="18"/>
      <c r="TD1832" s="18"/>
      <c r="TE1832" s="18"/>
      <c r="TF1832" s="18"/>
      <c r="TG1832" s="18"/>
      <c r="TH1832" s="18"/>
      <c r="TI1832" s="18"/>
      <c r="TJ1832" s="18"/>
      <c r="TK1832" s="18"/>
      <c r="TL1832" s="18"/>
      <c r="TM1832" s="18"/>
      <c r="TN1832" s="18"/>
      <c r="TO1832" s="18"/>
      <c r="TP1832" s="18"/>
      <c r="TQ1832" s="18"/>
      <c r="TR1832" s="18"/>
      <c r="TS1832" s="18"/>
      <c r="TT1832" s="18"/>
      <c r="TU1832" s="18"/>
      <c r="TV1832" s="18"/>
      <c r="TW1832" s="18"/>
      <c r="TX1832" s="18"/>
      <c r="TY1832" s="18"/>
      <c r="TZ1832" s="18"/>
      <c r="UA1832" s="18"/>
      <c r="UB1832" s="18"/>
      <c r="UC1832" s="18"/>
      <c r="UD1832" s="18"/>
      <c r="UE1832" s="18"/>
      <c r="UF1832" s="18"/>
      <c r="UG1832" s="18"/>
      <c r="UH1832" s="18"/>
      <c r="UI1832" s="18"/>
      <c r="UJ1832" s="18"/>
      <c r="UK1832" s="18"/>
      <c r="UL1832" s="18"/>
      <c r="UM1832" s="18"/>
      <c r="UN1832" s="18"/>
      <c r="UO1832" s="18"/>
      <c r="UP1832" s="18"/>
      <c r="UQ1832" s="18"/>
      <c r="UR1832" s="18"/>
      <c r="US1832" s="18"/>
      <c r="UT1832" s="18"/>
      <c r="UU1832" s="18"/>
      <c r="UV1832" s="18"/>
      <c r="UW1832" s="18"/>
      <c r="UX1832" s="18"/>
      <c r="UY1832" s="18"/>
      <c r="UZ1832" s="18"/>
      <c r="VA1832" s="18"/>
      <c r="VB1832" s="18"/>
      <c r="VC1832" s="18"/>
      <c r="VD1832" s="18"/>
      <c r="VE1832" s="18"/>
      <c r="VF1832" s="18"/>
      <c r="VG1832" s="18"/>
      <c r="VH1832" s="18"/>
      <c r="VI1832" s="18"/>
      <c r="VJ1832" s="18"/>
      <c r="VK1832" s="18"/>
      <c r="VL1832" s="18"/>
      <c r="VM1832" s="18"/>
      <c r="VN1832" s="18"/>
      <c r="VO1832" s="18"/>
      <c r="VP1832" s="18"/>
      <c r="VQ1832" s="18"/>
      <c r="VR1832" s="18"/>
      <c r="VS1832" s="18"/>
      <c r="VT1832" s="18"/>
      <c r="VU1832" s="18"/>
      <c r="VV1832" s="18"/>
      <c r="VW1832" s="18"/>
      <c r="VX1832" s="18"/>
      <c r="VY1832" s="18"/>
      <c r="VZ1832" s="18"/>
      <c r="WA1832" s="18"/>
      <c r="WB1832" s="18"/>
      <c r="WC1832" s="18"/>
      <c r="WD1832" s="18"/>
      <c r="WE1832" s="18"/>
      <c r="WF1832" s="18"/>
      <c r="WG1832" s="18"/>
      <c r="WH1832" s="18"/>
      <c r="WI1832" s="18"/>
      <c r="WJ1832" s="18"/>
      <c r="WK1832" s="18"/>
      <c r="WL1832" s="18"/>
      <c r="WM1832" s="18"/>
      <c r="WN1832" s="18"/>
      <c r="WO1832" s="18"/>
      <c r="WP1832" s="18"/>
      <c r="WQ1832" s="18"/>
      <c r="WR1832" s="18"/>
      <c r="WS1832" s="18"/>
      <c r="WT1832" s="18"/>
      <c r="WU1832" s="18"/>
      <c r="WV1832" s="18"/>
      <c r="WW1832" s="18"/>
      <c r="WX1832" s="18"/>
      <c r="WY1832" s="18"/>
      <c r="WZ1832" s="18"/>
      <c r="XA1832" s="18"/>
      <c r="XB1832" s="18"/>
      <c r="XC1832" s="18"/>
      <c r="XD1832" s="18"/>
      <c r="XE1832" s="18"/>
      <c r="XF1832" s="18"/>
      <c r="XG1832" s="18"/>
      <c r="XH1832" s="18"/>
      <c r="XI1832" s="18"/>
      <c r="XJ1832" s="18"/>
      <c r="XK1832" s="18"/>
      <c r="XL1832" s="18"/>
      <c r="XM1832" s="18"/>
      <c r="XN1832" s="18"/>
      <c r="XO1832" s="18"/>
      <c r="XP1832" s="18"/>
      <c r="XQ1832" s="18"/>
      <c r="XR1832" s="18"/>
      <c r="XS1832" s="18"/>
      <c r="XT1832" s="18"/>
      <c r="XU1832" s="18"/>
      <c r="XV1832" s="18"/>
      <c r="XW1832" s="18"/>
      <c r="XX1832" s="18"/>
      <c r="XY1832" s="18"/>
      <c r="XZ1832" s="18"/>
      <c r="YA1832" s="18"/>
      <c r="YB1832" s="18"/>
      <c r="YC1832" s="18"/>
      <c r="YD1832" s="18"/>
      <c r="YE1832" s="18"/>
      <c r="YF1832" s="18"/>
      <c r="YG1832" s="18"/>
      <c r="YH1832" s="18"/>
      <c r="YI1832" s="18"/>
      <c r="YJ1832" s="18"/>
      <c r="YK1832" s="18"/>
      <c r="YL1832" s="18"/>
      <c r="YM1832" s="18"/>
      <c r="YN1832" s="18"/>
      <c r="YO1832" s="18"/>
      <c r="YP1832" s="18"/>
      <c r="YQ1832" s="18"/>
      <c r="YR1832" s="18"/>
      <c r="YS1832" s="18"/>
      <c r="YT1832" s="18"/>
      <c r="YU1832" s="18"/>
      <c r="YV1832" s="18"/>
      <c r="YW1832" s="18"/>
      <c r="YX1832" s="18"/>
      <c r="YY1832" s="18"/>
      <c r="YZ1832" s="18"/>
      <c r="ZA1832" s="18"/>
      <c r="ZB1832" s="18"/>
      <c r="ZC1832" s="18"/>
      <c r="ZD1832" s="18"/>
      <c r="ZE1832" s="18"/>
      <c r="ZF1832" s="18"/>
      <c r="ZG1832" s="18"/>
      <c r="ZH1832" s="18"/>
      <c r="ZI1832" s="18"/>
      <c r="ZJ1832" s="18"/>
      <c r="ZK1832" s="18"/>
      <c r="ZL1832" s="18"/>
      <c r="ZM1832" s="18"/>
      <c r="ZN1832" s="18"/>
      <c r="ZO1832" s="18"/>
      <c r="ZP1832" s="18"/>
      <c r="ZQ1832" s="18"/>
      <c r="ZR1832" s="18"/>
      <c r="ZS1832" s="18"/>
      <c r="ZT1832" s="18"/>
      <c r="ZU1832" s="18"/>
      <c r="ZV1832" s="18"/>
      <c r="ZW1832" s="18"/>
      <c r="ZX1832" s="18"/>
      <c r="ZY1832" s="18"/>
      <c r="ZZ1832" s="18"/>
      <c r="AAA1832" s="18"/>
      <c r="AAB1832" s="18"/>
      <c r="AAC1832" s="18"/>
      <c r="AAD1832" s="18"/>
      <c r="AAE1832" s="18"/>
      <c r="AAF1832" s="18"/>
      <c r="AAG1832" s="18"/>
      <c r="AAH1832" s="18"/>
      <c r="AAI1832" s="18"/>
      <c r="AAJ1832" s="18"/>
      <c r="AAK1832" s="18"/>
      <c r="AAL1832" s="18"/>
      <c r="AAM1832" s="18"/>
      <c r="AAN1832" s="18"/>
      <c r="AAO1832" s="18"/>
      <c r="AAP1832" s="18"/>
      <c r="AAQ1832" s="18"/>
      <c r="AAR1832" s="18"/>
      <c r="AAS1832" s="18"/>
      <c r="AAT1832" s="18"/>
      <c r="AAU1832" s="18"/>
      <c r="AAV1832" s="18"/>
      <c r="AAW1832" s="18"/>
      <c r="AAX1832" s="18"/>
      <c r="AAY1832" s="18"/>
      <c r="AAZ1832" s="18"/>
      <c r="ABA1832" s="18"/>
      <c r="ABB1832" s="18"/>
      <c r="ABC1832" s="18"/>
      <c r="ABD1832" s="18"/>
      <c r="ABE1832" s="18"/>
      <c r="ABF1832" s="18"/>
      <c r="ABG1832" s="18"/>
      <c r="ABH1832" s="18"/>
      <c r="ABI1832" s="18"/>
      <c r="ABJ1832" s="18"/>
      <c r="ABK1832" s="18"/>
      <c r="ABL1832" s="18"/>
      <c r="ABM1832" s="18"/>
      <c r="ABN1832" s="18"/>
      <c r="ABO1832" s="18"/>
      <c r="ABP1832" s="18"/>
      <c r="ABQ1832" s="18"/>
      <c r="ABR1832" s="18"/>
      <c r="ABS1832" s="18"/>
      <c r="ABT1832" s="18"/>
      <c r="ABU1832" s="18"/>
      <c r="ABV1832" s="18"/>
      <c r="ABW1832" s="18"/>
      <c r="ABX1832" s="18"/>
      <c r="ABY1832" s="18"/>
      <c r="ABZ1832" s="18"/>
      <c r="ACA1832" s="18"/>
      <c r="ACB1832" s="18"/>
      <c r="ACC1832" s="18"/>
      <c r="ACD1832" s="18"/>
      <c r="ACE1832" s="18"/>
      <c r="ACF1832" s="18"/>
      <c r="ACG1832" s="18"/>
      <c r="ACH1832" s="18"/>
      <c r="ACI1832" s="18"/>
      <c r="ACJ1832" s="18"/>
      <c r="ACK1832" s="18"/>
      <c r="ACL1832" s="18"/>
      <c r="ACM1832" s="18"/>
      <c r="ACN1832" s="18"/>
      <c r="ACO1832" s="18"/>
      <c r="ACP1832" s="18"/>
      <c r="ACQ1832" s="18"/>
      <c r="ACR1832" s="18"/>
      <c r="ACS1832" s="18"/>
      <c r="ACT1832" s="18"/>
      <c r="ACU1832" s="18"/>
      <c r="ACV1832" s="18"/>
      <c r="ACW1832" s="18"/>
      <c r="ACX1832" s="18"/>
      <c r="ACY1832" s="18"/>
      <c r="ACZ1832" s="18"/>
      <c r="ADA1832" s="18"/>
      <c r="ADB1832" s="18"/>
      <c r="ADC1832" s="18"/>
      <c r="ADD1832" s="18"/>
      <c r="ADE1832" s="18"/>
      <c r="ADF1832" s="18"/>
      <c r="ADG1832" s="18"/>
      <c r="ADH1832" s="18"/>
      <c r="ADI1832" s="18"/>
      <c r="ADJ1832" s="18"/>
      <c r="ADK1832" s="18"/>
      <c r="ADL1832" s="18"/>
      <c r="ADM1832" s="18"/>
      <c r="ADN1832" s="18"/>
      <c r="ADO1832" s="18"/>
      <c r="ADP1832" s="18"/>
      <c r="ADQ1832" s="18"/>
      <c r="ADR1832" s="18"/>
      <c r="ADS1832" s="18"/>
      <c r="ADT1832" s="18"/>
      <c r="ADU1832" s="18"/>
      <c r="ADV1832" s="18"/>
      <c r="ADW1832" s="18"/>
      <c r="ADX1832" s="18"/>
      <c r="ADY1832" s="18"/>
      <c r="ADZ1832" s="18"/>
      <c r="AEA1832" s="18"/>
      <c r="AEB1832" s="18"/>
      <c r="AEC1832" s="18"/>
      <c r="AED1832" s="18"/>
      <c r="AEE1832" s="18"/>
      <c r="AEF1832" s="18"/>
      <c r="AEG1832" s="18"/>
      <c r="AEH1832" s="18"/>
      <c r="AEI1832" s="18"/>
      <c r="AEJ1832" s="18"/>
      <c r="AEK1832" s="18"/>
      <c r="AEL1832" s="18"/>
      <c r="AEM1832" s="18"/>
      <c r="AEN1832" s="18"/>
      <c r="AEO1832" s="18"/>
      <c r="AEP1832" s="18"/>
      <c r="AEQ1832" s="18"/>
      <c r="AER1832" s="18"/>
      <c r="AES1832" s="18"/>
      <c r="AET1832" s="18"/>
      <c r="AEU1832" s="18"/>
      <c r="AEV1832" s="18"/>
      <c r="AEW1832" s="18"/>
      <c r="AEX1832" s="18"/>
      <c r="AEY1832" s="18"/>
      <c r="AEZ1832" s="18"/>
      <c r="AFA1832" s="18"/>
      <c r="AFB1832" s="18"/>
      <c r="AFC1832" s="18"/>
      <c r="AFD1832" s="18"/>
      <c r="AFE1832" s="18"/>
      <c r="AFF1832" s="18"/>
      <c r="AFG1832" s="18"/>
      <c r="AFH1832" s="18"/>
      <c r="AFI1832" s="18"/>
      <c r="AFJ1832" s="18"/>
      <c r="AFK1832" s="18"/>
      <c r="AFL1832" s="18"/>
      <c r="AFM1832" s="18"/>
      <c r="AFN1832" s="18"/>
      <c r="AFO1832" s="18"/>
      <c r="AFP1832" s="18"/>
      <c r="AFQ1832" s="18"/>
      <c r="AFR1832" s="18"/>
      <c r="AFS1832" s="18"/>
      <c r="AFT1832" s="18"/>
      <c r="AFU1832" s="18"/>
      <c r="AFV1832" s="18"/>
      <c r="AFW1832" s="18"/>
      <c r="AFX1832" s="18"/>
      <c r="AFY1832" s="18"/>
      <c r="AFZ1832" s="18"/>
      <c r="AGA1832" s="18"/>
      <c r="AGB1832" s="18"/>
      <c r="AGC1832" s="18"/>
      <c r="AGD1832" s="18"/>
      <c r="AGE1832" s="18"/>
      <c r="AGF1832" s="18"/>
      <c r="AGG1832" s="18"/>
      <c r="AGH1832" s="18"/>
      <c r="AGI1832" s="18"/>
      <c r="AGJ1832" s="18"/>
      <c r="AGK1832" s="18"/>
      <c r="AGL1832" s="18"/>
      <c r="AGM1832" s="18"/>
      <c r="AGN1832" s="18"/>
      <c r="AGO1832" s="18"/>
      <c r="AGP1832" s="18"/>
      <c r="AGQ1832" s="18"/>
      <c r="AGR1832" s="18"/>
      <c r="AGS1832" s="18"/>
      <c r="AGT1832" s="18"/>
      <c r="AGU1832" s="18"/>
      <c r="AGV1832" s="18"/>
      <c r="AGW1832" s="18"/>
      <c r="AGX1832" s="18"/>
      <c r="AGY1832" s="18"/>
      <c r="AGZ1832" s="18"/>
      <c r="AHA1832" s="18"/>
      <c r="AHB1832" s="18"/>
      <c r="AHC1832" s="18"/>
      <c r="AHD1832" s="18"/>
      <c r="AHE1832" s="18"/>
      <c r="AHF1832" s="18"/>
      <c r="AHG1832" s="18"/>
      <c r="AHH1832" s="18"/>
      <c r="AHI1832" s="18"/>
      <c r="AHJ1832" s="18"/>
      <c r="AHK1832" s="18"/>
      <c r="AHL1832" s="18"/>
      <c r="AHM1832" s="18"/>
      <c r="AHN1832" s="18"/>
      <c r="AHO1832" s="18"/>
      <c r="AHP1832" s="18"/>
      <c r="AHQ1832" s="18"/>
      <c r="AHR1832" s="18"/>
      <c r="AHS1832" s="18"/>
      <c r="AHT1832" s="18"/>
      <c r="AHU1832" s="18"/>
      <c r="AHV1832" s="18"/>
      <c r="AHW1832" s="18"/>
      <c r="AHX1832" s="18"/>
      <c r="AHY1832" s="18"/>
      <c r="AHZ1832" s="18"/>
      <c r="AIA1832" s="18"/>
      <c r="AIB1832" s="18"/>
      <c r="AIC1832" s="18"/>
      <c r="AID1832" s="18"/>
      <c r="AIE1832" s="18"/>
      <c r="AIF1832" s="18"/>
      <c r="AIG1832" s="18"/>
      <c r="AIH1832" s="18"/>
      <c r="AII1832" s="18"/>
      <c r="AIJ1832" s="18"/>
      <c r="AIK1832" s="18"/>
      <c r="AIL1832" s="18"/>
      <c r="AIM1832" s="18"/>
      <c r="AIN1832" s="18"/>
      <c r="AIO1832" s="18"/>
      <c r="AIP1832" s="18"/>
      <c r="AIQ1832" s="18"/>
      <c r="AIR1832" s="18"/>
      <c r="AIS1832" s="18"/>
      <c r="AIT1832" s="18"/>
      <c r="AIU1832" s="18"/>
      <c r="AIV1832" s="18"/>
      <c r="AIW1832" s="18"/>
      <c r="AIX1832" s="18"/>
      <c r="AIY1832" s="18"/>
      <c r="AIZ1832" s="18"/>
      <c r="AJA1832" s="18"/>
      <c r="AJB1832" s="18"/>
      <c r="AJC1832" s="18"/>
      <c r="AJD1832" s="18"/>
      <c r="AJE1832" s="18"/>
      <c r="AJF1832" s="18"/>
      <c r="AJG1832" s="18"/>
      <c r="AJH1832" s="18"/>
      <c r="AJI1832" s="18"/>
      <c r="AJJ1832" s="18"/>
      <c r="AJK1832" s="18"/>
      <c r="AJL1832" s="18"/>
      <c r="AJM1832" s="18"/>
      <c r="AJN1832" s="18"/>
      <c r="AJO1832" s="18"/>
      <c r="AJP1832" s="18"/>
      <c r="AJQ1832" s="18"/>
      <c r="AJR1832" s="18"/>
      <c r="AJS1832" s="18"/>
      <c r="AJT1832" s="18"/>
      <c r="AJU1832" s="18"/>
      <c r="AJV1832" s="18"/>
      <c r="AJW1832" s="18"/>
      <c r="AJX1832" s="18"/>
      <c r="AJY1832" s="18"/>
      <c r="AJZ1832" s="18"/>
      <c r="AKA1832" s="18"/>
      <c r="AKB1832" s="18"/>
      <c r="AKC1832" s="18"/>
      <c r="AKD1832" s="18"/>
      <c r="AKE1832" s="18"/>
      <c r="AKF1832" s="18"/>
      <c r="AKG1832" s="18"/>
      <c r="AKH1832" s="18"/>
      <c r="AKI1832" s="18"/>
      <c r="AKJ1832" s="18"/>
      <c r="AKK1832" s="18"/>
      <c r="AKL1832" s="18"/>
      <c r="AKM1832" s="18"/>
      <c r="AKN1832" s="18"/>
      <c r="AKO1832" s="18"/>
      <c r="AKP1832" s="18"/>
      <c r="AKQ1832" s="18"/>
      <c r="AKR1832" s="18"/>
      <c r="AKS1832" s="18"/>
      <c r="AKT1832" s="18"/>
      <c r="AKU1832" s="18"/>
      <c r="AKV1832" s="18"/>
      <c r="AKW1832" s="18"/>
      <c r="AKX1832" s="18"/>
      <c r="AKY1832" s="18"/>
      <c r="AKZ1832" s="18"/>
      <c r="ALA1832" s="18"/>
      <c r="ALB1832" s="18"/>
      <c r="ALC1832" s="18"/>
      <c r="ALD1832" s="18"/>
      <c r="ALE1832" s="18"/>
      <c r="ALF1832" s="18"/>
      <c r="ALG1832" s="18"/>
      <c r="ALH1832" s="18"/>
      <c r="ALI1832" s="18"/>
      <c r="ALJ1832" s="18"/>
      <c r="ALK1832" s="18"/>
      <c r="ALL1832" s="18"/>
      <c r="ALM1832" s="18"/>
      <c r="ALN1832" s="18"/>
      <c r="ALO1832" s="18"/>
      <c r="ALP1832" s="18"/>
      <c r="ALQ1832" s="18"/>
      <c r="ALR1832" s="18"/>
      <c r="ALS1832" s="18"/>
      <c r="ALT1832" s="18"/>
      <c r="ALU1832" s="18"/>
      <c r="ALV1832" s="18"/>
      <c r="ALW1832" s="18"/>
      <c r="ALX1832" s="18"/>
      <c r="ALY1832" s="18"/>
      <c r="ALZ1832" s="18"/>
      <c r="AMA1832" s="18"/>
      <c r="AMB1832" s="18"/>
      <c r="AMC1832" s="18"/>
      <c r="AMD1832" s="18"/>
      <c r="AME1832" s="18"/>
      <c r="AMF1832" s="18"/>
      <c r="AMG1832" s="18"/>
      <c r="AMH1832" s="18"/>
      <c r="AMI1832" s="18"/>
      <c r="AMJ1832" s="18"/>
    </row>
    <row r="1833" spans="1:1024" s="315" customFormat="1">
      <c r="A1833" s="15"/>
      <c r="B1833" s="18"/>
      <c r="C1833" s="18"/>
      <c r="D1833" s="18"/>
      <c r="E1833" s="18"/>
      <c r="F1833" s="18"/>
      <c r="G1833" s="18"/>
      <c r="H1833" s="18"/>
      <c r="I1833" s="32"/>
      <c r="J1833" s="32"/>
      <c r="K1833" s="18"/>
      <c r="L1833" s="18"/>
      <c r="M1833" s="18"/>
      <c r="N1833" s="18"/>
      <c r="O1833" s="18"/>
      <c r="P1833" s="18"/>
      <c r="Q1833" s="18"/>
      <c r="R1833" s="18"/>
      <c r="S1833" s="18"/>
      <c r="T1833" s="18"/>
      <c r="U1833" s="18"/>
      <c r="V1833" s="18"/>
      <c r="W1833" s="18"/>
      <c r="X1833" s="18"/>
      <c r="Y1833" s="18"/>
      <c r="Z1833" s="18"/>
      <c r="AA1833" s="18"/>
      <c r="AB1833" s="18"/>
      <c r="AC1833" s="18"/>
      <c r="AD1833" s="18"/>
      <c r="AE1833" s="18"/>
      <c r="AF1833" s="18"/>
      <c r="AG1833" s="18"/>
      <c r="AH1833" s="18"/>
      <c r="AI1833" s="18"/>
      <c r="AJ1833" s="18"/>
      <c r="AK1833" s="18"/>
      <c r="AL1833" s="18"/>
      <c r="AM1833" s="18"/>
      <c r="AN1833" s="18"/>
      <c r="AO1833" s="18"/>
      <c r="AP1833" s="18"/>
      <c r="AQ1833" s="18"/>
      <c r="AR1833" s="18"/>
      <c r="AS1833" s="18"/>
      <c r="AT1833" s="18"/>
      <c r="AU1833" s="18"/>
      <c r="AV1833" s="18"/>
      <c r="AW1833" s="18"/>
      <c r="AX1833" s="18"/>
      <c r="AY1833" s="18"/>
      <c r="AZ1833" s="18"/>
      <c r="BA1833" s="18"/>
      <c r="BB1833" s="18"/>
      <c r="BC1833" s="18"/>
      <c r="BD1833" s="18"/>
      <c r="BE1833" s="18"/>
      <c r="BF1833" s="18"/>
      <c r="BG1833" s="18"/>
      <c r="BH1833" s="18"/>
      <c r="BI1833" s="18"/>
      <c r="BJ1833" s="18"/>
      <c r="BK1833" s="18"/>
      <c r="BL1833" s="18"/>
      <c r="BM1833" s="18"/>
      <c r="BN1833" s="18"/>
      <c r="BO1833" s="18"/>
      <c r="BP1833" s="18"/>
      <c r="BQ1833" s="18"/>
      <c r="BR1833" s="18"/>
      <c r="BS1833" s="18"/>
      <c r="BT1833" s="18"/>
      <c r="BU1833" s="18"/>
      <c r="BV1833" s="18"/>
      <c r="BW1833" s="18"/>
      <c r="BX1833" s="18"/>
      <c r="BY1833" s="18"/>
      <c r="BZ1833" s="18"/>
      <c r="CA1833" s="18"/>
      <c r="CB1833" s="18"/>
      <c r="CC1833" s="18"/>
      <c r="CD1833" s="18"/>
      <c r="CE1833" s="18"/>
      <c r="CF1833" s="18"/>
      <c r="CG1833" s="18"/>
      <c r="CH1833" s="18"/>
      <c r="CI1833" s="18"/>
      <c r="CJ1833" s="18"/>
      <c r="CK1833" s="18"/>
      <c r="CL1833" s="18"/>
      <c r="CM1833" s="18"/>
      <c r="CN1833" s="18"/>
      <c r="CO1833" s="18"/>
      <c r="CP1833" s="18"/>
      <c r="CQ1833" s="18"/>
      <c r="CR1833" s="18"/>
      <c r="CS1833" s="18"/>
      <c r="CT1833" s="18"/>
      <c r="CU1833" s="18"/>
      <c r="CV1833" s="18"/>
      <c r="CW1833" s="18"/>
      <c r="CX1833" s="18"/>
      <c r="CY1833" s="18"/>
      <c r="CZ1833" s="18"/>
      <c r="DA1833" s="18"/>
      <c r="DB1833" s="18"/>
      <c r="DC1833" s="18"/>
      <c r="DD1833" s="18"/>
      <c r="DE1833" s="18"/>
      <c r="DF1833" s="18"/>
      <c r="DG1833" s="18"/>
      <c r="DH1833" s="18"/>
      <c r="DI1833" s="18"/>
      <c r="DJ1833" s="18"/>
      <c r="DK1833" s="18"/>
      <c r="DL1833" s="18"/>
      <c r="DM1833" s="18"/>
      <c r="DN1833" s="18"/>
      <c r="DO1833" s="18"/>
      <c r="DP1833" s="18"/>
      <c r="DQ1833" s="18"/>
      <c r="DR1833" s="18"/>
      <c r="DS1833" s="18"/>
      <c r="DT1833" s="18"/>
      <c r="DU1833" s="18"/>
      <c r="DV1833" s="18"/>
      <c r="DW1833" s="18"/>
      <c r="DX1833" s="18"/>
      <c r="DY1833" s="18"/>
      <c r="DZ1833" s="18"/>
      <c r="EA1833" s="18"/>
      <c r="EB1833" s="18"/>
      <c r="EC1833" s="18"/>
      <c r="ED1833" s="18"/>
      <c r="EE1833" s="18"/>
      <c r="EF1833" s="18"/>
      <c r="EG1833" s="18"/>
      <c r="EH1833" s="18"/>
      <c r="EI1833" s="18"/>
      <c r="EJ1833" s="18"/>
      <c r="EK1833" s="18"/>
      <c r="EL1833" s="18"/>
      <c r="EM1833" s="18"/>
      <c r="EN1833" s="18"/>
      <c r="EO1833" s="18"/>
      <c r="EP1833" s="18"/>
      <c r="EQ1833" s="18"/>
      <c r="ER1833" s="18"/>
      <c r="ES1833" s="18"/>
      <c r="ET1833" s="18"/>
      <c r="EU1833" s="18"/>
      <c r="EV1833" s="18"/>
      <c r="EW1833" s="18"/>
      <c r="EX1833" s="18"/>
      <c r="EY1833" s="18"/>
      <c r="EZ1833" s="18"/>
      <c r="FA1833" s="18"/>
      <c r="FB1833" s="18"/>
      <c r="FC1833" s="18"/>
      <c r="FD1833" s="18"/>
      <c r="FE1833" s="18"/>
      <c r="FF1833" s="18"/>
      <c r="FG1833" s="18"/>
      <c r="FH1833" s="18"/>
      <c r="FI1833" s="18"/>
      <c r="FJ1833" s="18"/>
      <c r="FK1833" s="18"/>
      <c r="FL1833" s="18"/>
      <c r="FM1833" s="18"/>
      <c r="FN1833" s="18"/>
      <c r="FO1833" s="18"/>
      <c r="FP1833" s="18"/>
      <c r="FQ1833" s="18"/>
      <c r="FR1833" s="18"/>
      <c r="FS1833" s="18"/>
      <c r="FT1833" s="18"/>
      <c r="FU1833" s="18"/>
      <c r="FV1833" s="18"/>
      <c r="FW1833" s="18"/>
      <c r="FX1833" s="18"/>
      <c r="FY1833" s="18"/>
      <c r="FZ1833" s="18"/>
      <c r="GA1833" s="18"/>
      <c r="GB1833" s="18"/>
      <c r="GC1833" s="18"/>
      <c r="GD1833" s="18"/>
      <c r="GE1833" s="18"/>
      <c r="GF1833" s="18"/>
      <c r="GG1833" s="18"/>
      <c r="GH1833" s="18"/>
      <c r="GI1833" s="18"/>
      <c r="GJ1833" s="18"/>
      <c r="GK1833" s="18"/>
      <c r="GL1833" s="18"/>
      <c r="GM1833" s="18"/>
      <c r="GN1833" s="18"/>
      <c r="GO1833" s="18"/>
      <c r="GP1833" s="18"/>
      <c r="GQ1833" s="18"/>
      <c r="GR1833" s="18"/>
      <c r="GS1833" s="18"/>
      <c r="GT1833" s="18"/>
      <c r="GU1833" s="18"/>
      <c r="GV1833" s="18"/>
      <c r="GW1833" s="18"/>
      <c r="GX1833" s="18"/>
      <c r="GY1833" s="18"/>
      <c r="GZ1833" s="18"/>
      <c r="HA1833" s="18"/>
      <c r="HB1833" s="18"/>
      <c r="HC1833" s="18"/>
      <c r="HD1833" s="18"/>
      <c r="HE1833" s="18"/>
      <c r="HF1833" s="18"/>
      <c r="HG1833" s="18"/>
      <c r="HH1833" s="18"/>
      <c r="HI1833" s="18"/>
      <c r="HJ1833" s="18"/>
      <c r="HK1833" s="18"/>
      <c r="HL1833" s="18"/>
      <c r="HM1833" s="18"/>
      <c r="HN1833" s="18"/>
      <c r="HO1833" s="18"/>
      <c r="HP1833" s="18"/>
      <c r="HQ1833" s="18"/>
      <c r="HR1833" s="18"/>
      <c r="HS1833" s="18"/>
      <c r="HT1833" s="18"/>
      <c r="HU1833" s="18"/>
      <c r="HV1833" s="18"/>
      <c r="HW1833" s="18"/>
      <c r="HX1833" s="18"/>
      <c r="HY1833" s="18"/>
      <c r="HZ1833" s="18"/>
      <c r="IA1833" s="18"/>
      <c r="IB1833" s="18"/>
      <c r="IC1833" s="18"/>
      <c r="ID1833" s="18"/>
      <c r="IE1833" s="18"/>
      <c r="IF1833" s="18"/>
      <c r="IG1833" s="18"/>
      <c r="IH1833" s="18"/>
      <c r="II1833" s="18"/>
      <c r="IJ1833" s="18"/>
      <c r="IK1833" s="18"/>
      <c r="IL1833" s="18"/>
      <c r="IM1833" s="18"/>
      <c r="IN1833" s="18"/>
      <c r="IO1833" s="18"/>
      <c r="IP1833" s="18"/>
      <c r="IQ1833" s="18"/>
      <c r="IR1833" s="18"/>
      <c r="IS1833" s="18"/>
      <c r="IT1833" s="18"/>
      <c r="IU1833" s="18"/>
      <c r="IV1833" s="18"/>
      <c r="IW1833" s="18"/>
      <c r="IX1833" s="18"/>
      <c r="IY1833" s="18"/>
      <c r="IZ1833" s="18"/>
      <c r="JA1833" s="18"/>
      <c r="JB1833" s="18"/>
      <c r="JC1833" s="18"/>
      <c r="JD1833" s="18"/>
      <c r="JE1833" s="18"/>
      <c r="JF1833" s="18"/>
      <c r="JG1833" s="18"/>
      <c r="JH1833" s="18"/>
      <c r="JI1833" s="18"/>
      <c r="JJ1833" s="18"/>
      <c r="JK1833" s="18"/>
      <c r="JL1833" s="18"/>
      <c r="JM1833" s="18"/>
      <c r="JN1833" s="18"/>
      <c r="JO1833" s="18"/>
      <c r="JP1833" s="18"/>
      <c r="JQ1833" s="18"/>
      <c r="JR1833" s="18"/>
      <c r="JS1833" s="18"/>
      <c r="JT1833" s="18"/>
      <c r="JU1833" s="18"/>
      <c r="JV1833" s="18"/>
      <c r="JW1833" s="18"/>
      <c r="JX1833" s="18"/>
      <c r="JY1833" s="18"/>
      <c r="JZ1833" s="18"/>
      <c r="KA1833" s="18"/>
      <c r="KB1833" s="18"/>
      <c r="KC1833" s="18"/>
      <c r="KD1833" s="18"/>
      <c r="KE1833" s="18"/>
      <c r="KF1833" s="18"/>
      <c r="KG1833" s="18"/>
      <c r="KH1833" s="18"/>
      <c r="KI1833" s="18"/>
      <c r="KJ1833" s="18"/>
      <c r="KK1833" s="18"/>
      <c r="KL1833" s="18"/>
      <c r="KM1833" s="18"/>
      <c r="KN1833" s="18"/>
      <c r="KO1833" s="18"/>
      <c r="KP1833" s="18"/>
      <c r="KQ1833" s="18"/>
      <c r="KR1833" s="18"/>
      <c r="KS1833" s="18"/>
      <c r="KT1833" s="18"/>
      <c r="KU1833" s="18"/>
      <c r="KV1833" s="18"/>
      <c r="KW1833" s="18"/>
      <c r="KX1833" s="18"/>
      <c r="KY1833" s="18"/>
      <c r="KZ1833" s="18"/>
      <c r="LA1833" s="18"/>
      <c r="LB1833" s="18"/>
      <c r="LC1833" s="18"/>
      <c r="LD1833" s="18"/>
      <c r="LE1833" s="18"/>
      <c r="LF1833" s="18"/>
      <c r="LG1833" s="18"/>
      <c r="LH1833" s="18"/>
      <c r="LI1833" s="18"/>
      <c r="LJ1833" s="18"/>
      <c r="LK1833" s="18"/>
      <c r="LL1833" s="18"/>
      <c r="LM1833" s="18"/>
      <c r="LN1833" s="18"/>
      <c r="LO1833" s="18"/>
      <c r="LP1833" s="18"/>
      <c r="LQ1833" s="18"/>
      <c r="LR1833" s="18"/>
      <c r="LS1833" s="18"/>
      <c r="LT1833" s="18"/>
      <c r="LU1833" s="18"/>
      <c r="LV1833" s="18"/>
      <c r="LW1833" s="18"/>
      <c r="LX1833" s="18"/>
      <c r="LY1833" s="18"/>
      <c r="LZ1833" s="18"/>
      <c r="MA1833" s="18"/>
      <c r="MB1833" s="18"/>
      <c r="MC1833" s="18"/>
      <c r="MD1833" s="18"/>
      <c r="ME1833" s="18"/>
      <c r="MF1833" s="18"/>
      <c r="MG1833" s="18"/>
      <c r="MH1833" s="18"/>
      <c r="MI1833" s="18"/>
      <c r="MJ1833" s="18"/>
      <c r="MK1833" s="18"/>
      <c r="ML1833" s="18"/>
      <c r="MM1833" s="18"/>
      <c r="MN1833" s="18"/>
      <c r="MO1833" s="18"/>
      <c r="MP1833" s="18"/>
      <c r="MQ1833" s="18"/>
      <c r="MR1833" s="18"/>
      <c r="MS1833" s="18"/>
      <c r="MT1833" s="18"/>
      <c r="MU1833" s="18"/>
      <c r="MV1833" s="18"/>
      <c r="MW1833" s="18"/>
      <c r="MX1833" s="18"/>
      <c r="MY1833" s="18"/>
      <c r="MZ1833" s="18"/>
      <c r="NA1833" s="18"/>
      <c r="NB1833" s="18"/>
      <c r="NC1833" s="18"/>
      <c r="ND1833" s="18"/>
      <c r="NE1833" s="18"/>
      <c r="NF1833" s="18"/>
      <c r="NG1833" s="18"/>
      <c r="NH1833" s="18"/>
      <c r="NI1833" s="18"/>
      <c r="NJ1833" s="18"/>
      <c r="NK1833" s="18"/>
      <c r="NL1833" s="18"/>
      <c r="NM1833" s="18"/>
      <c r="NN1833" s="18"/>
      <c r="NO1833" s="18"/>
      <c r="NP1833" s="18"/>
      <c r="NQ1833" s="18"/>
      <c r="NR1833" s="18"/>
      <c r="NS1833" s="18"/>
      <c r="NT1833" s="18"/>
      <c r="NU1833" s="18"/>
      <c r="NV1833" s="18"/>
      <c r="NW1833" s="18"/>
      <c r="NX1833" s="18"/>
      <c r="NY1833" s="18"/>
      <c r="NZ1833" s="18"/>
      <c r="OA1833" s="18"/>
      <c r="OB1833" s="18"/>
      <c r="OC1833" s="18"/>
      <c r="OD1833" s="18"/>
      <c r="OE1833" s="18"/>
      <c r="OF1833" s="18"/>
      <c r="OG1833" s="18"/>
      <c r="OH1833" s="18"/>
      <c r="OI1833" s="18"/>
      <c r="OJ1833" s="18"/>
      <c r="OK1833" s="18"/>
      <c r="OL1833" s="18"/>
      <c r="OM1833" s="18"/>
      <c r="ON1833" s="18"/>
      <c r="OO1833" s="18"/>
      <c r="OP1833" s="18"/>
      <c r="OQ1833" s="18"/>
      <c r="OR1833" s="18"/>
      <c r="OS1833" s="18"/>
      <c r="OT1833" s="18"/>
      <c r="OU1833" s="18"/>
      <c r="OV1833" s="18"/>
      <c r="OW1833" s="18"/>
      <c r="OX1833" s="18"/>
      <c r="OY1833" s="18"/>
      <c r="OZ1833" s="18"/>
      <c r="PA1833" s="18"/>
      <c r="PB1833" s="18"/>
      <c r="PC1833" s="18"/>
      <c r="PD1833" s="18"/>
      <c r="PE1833" s="18"/>
      <c r="PF1833" s="18"/>
      <c r="PG1833" s="18"/>
      <c r="PH1833" s="18"/>
      <c r="PI1833" s="18"/>
      <c r="PJ1833" s="18"/>
      <c r="PK1833" s="18"/>
      <c r="PL1833" s="18"/>
      <c r="PM1833" s="18"/>
      <c r="PN1833" s="18"/>
      <c r="PO1833" s="18"/>
      <c r="PP1833" s="18"/>
      <c r="PQ1833" s="18"/>
      <c r="PR1833" s="18"/>
      <c r="PS1833" s="18"/>
      <c r="PT1833" s="18"/>
      <c r="PU1833" s="18"/>
      <c r="PV1833" s="18"/>
      <c r="PW1833" s="18"/>
      <c r="PX1833" s="18"/>
      <c r="PY1833" s="18"/>
      <c r="PZ1833" s="18"/>
      <c r="QA1833" s="18"/>
      <c r="QB1833" s="18"/>
      <c r="QC1833" s="18"/>
      <c r="QD1833" s="18"/>
      <c r="QE1833" s="18"/>
      <c r="QF1833" s="18"/>
      <c r="QG1833" s="18"/>
      <c r="QH1833" s="18"/>
      <c r="QI1833" s="18"/>
      <c r="QJ1833" s="18"/>
      <c r="QK1833" s="18"/>
      <c r="QL1833" s="18"/>
      <c r="QM1833" s="18"/>
      <c r="QN1833" s="18"/>
      <c r="QO1833" s="18"/>
      <c r="QP1833" s="18"/>
      <c r="QQ1833" s="18"/>
      <c r="QR1833" s="18"/>
      <c r="QS1833" s="18"/>
      <c r="QT1833" s="18"/>
      <c r="QU1833" s="18"/>
      <c r="QV1833" s="18"/>
      <c r="QW1833" s="18"/>
      <c r="QX1833" s="18"/>
      <c r="QY1833" s="18"/>
      <c r="QZ1833" s="18"/>
      <c r="RA1833" s="18"/>
      <c r="RB1833" s="18"/>
      <c r="RC1833" s="18"/>
      <c r="RD1833" s="18"/>
      <c r="RE1833" s="18"/>
      <c r="RF1833" s="18"/>
      <c r="RG1833" s="18"/>
      <c r="RH1833" s="18"/>
      <c r="RI1833" s="18"/>
      <c r="RJ1833" s="18"/>
      <c r="RK1833" s="18"/>
      <c r="RL1833" s="18"/>
      <c r="RM1833" s="18"/>
      <c r="RN1833" s="18"/>
      <c r="RO1833" s="18"/>
      <c r="RP1833" s="18"/>
      <c r="RQ1833" s="18"/>
      <c r="RR1833" s="18"/>
      <c r="RS1833" s="18"/>
      <c r="RT1833" s="18"/>
      <c r="RU1833" s="18"/>
      <c r="RV1833" s="18"/>
      <c r="RW1833" s="18"/>
      <c r="RX1833" s="18"/>
      <c r="RY1833" s="18"/>
      <c r="RZ1833" s="18"/>
      <c r="SA1833" s="18"/>
      <c r="SB1833" s="18"/>
      <c r="SC1833" s="18"/>
      <c r="SD1833" s="18"/>
      <c r="SE1833" s="18"/>
      <c r="SF1833" s="18"/>
      <c r="SG1833" s="18"/>
      <c r="SH1833" s="18"/>
      <c r="SI1833" s="18"/>
      <c r="SJ1833" s="18"/>
      <c r="SK1833" s="18"/>
      <c r="SL1833" s="18"/>
      <c r="SM1833" s="18"/>
      <c r="SN1833" s="18"/>
      <c r="SO1833" s="18"/>
      <c r="SP1833" s="18"/>
      <c r="SQ1833" s="18"/>
      <c r="SR1833" s="18"/>
      <c r="SS1833" s="18"/>
      <c r="ST1833" s="18"/>
      <c r="SU1833" s="18"/>
      <c r="SV1833" s="18"/>
      <c r="SW1833" s="18"/>
      <c r="SX1833" s="18"/>
      <c r="SY1833" s="18"/>
      <c r="SZ1833" s="18"/>
      <c r="TA1833" s="18"/>
      <c r="TB1833" s="18"/>
      <c r="TC1833" s="18"/>
      <c r="TD1833" s="18"/>
      <c r="TE1833" s="18"/>
      <c r="TF1833" s="18"/>
      <c r="TG1833" s="18"/>
      <c r="TH1833" s="18"/>
      <c r="TI1833" s="18"/>
      <c r="TJ1833" s="18"/>
      <c r="TK1833" s="18"/>
      <c r="TL1833" s="18"/>
      <c r="TM1833" s="18"/>
      <c r="TN1833" s="18"/>
      <c r="TO1833" s="18"/>
      <c r="TP1833" s="18"/>
      <c r="TQ1833" s="18"/>
      <c r="TR1833" s="18"/>
      <c r="TS1833" s="18"/>
      <c r="TT1833" s="18"/>
      <c r="TU1833" s="18"/>
      <c r="TV1833" s="18"/>
      <c r="TW1833" s="18"/>
      <c r="TX1833" s="18"/>
      <c r="TY1833" s="18"/>
      <c r="TZ1833" s="18"/>
      <c r="UA1833" s="18"/>
      <c r="UB1833" s="18"/>
      <c r="UC1833" s="18"/>
      <c r="UD1833" s="18"/>
      <c r="UE1833" s="18"/>
      <c r="UF1833" s="18"/>
      <c r="UG1833" s="18"/>
      <c r="UH1833" s="18"/>
      <c r="UI1833" s="18"/>
      <c r="UJ1833" s="18"/>
      <c r="UK1833" s="18"/>
      <c r="UL1833" s="18"/>
      <c r="UM1833" s="18"/>
      <c r="UN1833" s="18"/>
      <c r="UO1833" s="18"/>
      <c r="UP1833" s="18"/>
      <c r="UQ1833" s="18"/>
      <c r="UR1833" s="18"/>
      <c r="US1833" s="18"/>
      <c r="UT1833" s="18"/>
      <c r="UU1833" s="18"/>
      <c r="UV1833" s="18"/>
      <c r="UW1833" s="18"/>
      <c r="UX1833" s="18"/>
      <c r="UY1833" s="18"/>
      <c r="UZ1833" s="18"/>
      <c r="VA1833" s="18"/>
      <c r="VB1833" s="18"/>
      <c r="VC1833" s="18"/>
      <c r="VD1833" s="18"/>
      <c r="VE1833" s="18"/>
      <c r="VF1833" s="18"/>
      <c r="VG1833" s="18"/>
      <c r="VH1833" s="18"/>
      <c r="VI1833" s="18"/>
      <c r="VJ1833" s="18"/>
      <c r="VK1833" s="18"/>
      <c r="VL1833" s="18"/>
      <c r="VM1833" s="18"/>
      <c r="VN1833" s="18"/>
      <c r="VO1833" s="18"/>
      <c r="VP1833" s="18"/>
      <c r="VQ1833" s="18"/>
      <c r="VR1833" s="18"/>
      <c r="VS1833" s="18"/>
      <c r="VT1833" s="18"/>
      <c r="VU1833" s="18"/>
      <c r="VV1833" s="18"/>
      <c r="VW1833" s="18"/>
      <c r="VX1833" s="18"/>
      <c r="VY1833" s="18"/>
      <c r="VZ1833" s="18"/>
      <c r="WA1833" s="18"/>
      <c r="WB1833" s="18"/>
      <c r="WC1833" s="18"/>
      <c r="WD1833" s="18"/>
      <c r="WE1833" s="18"/>
      <c r="WF1833" s="18"/>
      <c r="WG1833" s="18"/>
      <c r="WH1833" s="18"/>
      <c r="WI1833" s="18"/>
      <c r="WJ1833" s="18"/>
      <c r="WK1833" s="18"/>
      <c r="WL1833" s="18"/>
      <c r="WM1833" s="18"/>
      <c r="WN1833" s="18"/>
      <c r="WO1833" s="18"/>
      <c r="WP1833" s="18"/>
      <c r="WQ1833" s="18"/>
      <c r="WR1833" s="18"/>
      <c r="WS1833" s="18"/>
      <c r="WT1833" s="18"/>
      <c r="WU1833" s="18"/>
      <c r="WV1833" s="18"/>
      <c r="WW1833" s="18"/>
      <c r="WX1833" s="18"/>
      <c r="WY1833" s="18"/>
      <c r="WZ1833" s="18"/>
      <c r="XA1833" s="18"/>
      <c r="XB1833" s="18"/>
      <c r="XC1833" s="18"/>
      <c r="XD1833" s="18"/>
      <c r="XE1833" s="18"/>
      <c r="XF1833" s="18"/>
      <c r="XG1833" s="18"/>
      <c r="XH1833" s="18"/>
      <c r="XI1833" s="18"/>
      <c r="XJ1833" s="18"/>
      <c r="XK1833" s="18"/>
      <c r="XL1833" s="18"/>
      <c r="XM1833" s="18"/>
      <c r="XN1833" s="18"/>
      <c r="XO1833" s="18"/>
      <c r="XP1833" s="18"/>
      <c r="XQ1833" s="18"/>
      <c r="XR1833" s="18"/>
      <c r="XS1833" s="18"/>
      <c r="XT1833" s="18"/>
      <c r="XU1833" s="18"/>
      <c r="XV1833" s="18"/>
      <c r="XW1833" s="18"/>
      <c r="XX1833" s="18"/>
      <c r="XY1833" s="18"/>
      <c r="XZ1833" s="18"/>
      <c r="YA1833" s="18"/>
      <c r="YB1833" s="18"/>
      <c r="YC1833" s="18"/>
      <c r="YD1833" s="18"/>
      <c r="YE1833" s="18"/>
      <c r="YF1833" s="18"/>
      <c r="YG1833" s="18"/>
      <c r="YH1833" s="18"/>
      <c r="YI1833" s="18"/>
      <c r="YJ1833" s="18"/>
      <c r="YK1833" s="18"/>
      <c r="YL1833" s="18"/>
      <c r="YM1833" s="18"/>
      <c r="YN1833" s="18"/>
      <c r="YO1833" s="18"/>
      <c r="YP1833" s="18"/>
      <c r="YQ1833" s="18"/>
      <c r="YR1833" s="18"/>
      <c r="YS1833" s="18"/>
      <c r="YT1833" s="18"/>
      <c r="YU1833" s="18"/>
      <c r="YV1833" s="18"/>
      <c r="YW1833" s="18"/>
      <c r="YX1833" s="18"/>
      <c r="YY1833" s="18"/>
      <c r="YZ1833" s="18"/>
      <c r="ZA1833" s="18"/>
      <c r="ZB1833" s="18"/>
      <c r="ZC1833" s="18"/>
      <c r="ZD1833" s="18"/>
      <c r="ZE1833" s="18"/>
      <c r="ZF1833" s="18"/>
      <c r="ZG1833" s="18"/>
      <c r="ZH1833" s="18"/>
      <c r="ZI1833" s="18"/>
      <c r="ZJ1833" s="18"/>
      <c r="ZK1833" s="18"/>
      <c r="ZL1833" s="18"/>
      <c r="ZM1833" s="18"/>
      <c r="ZN1833" s="18"/>
      <c r="ZO1833" s="18"/>
      <c r="ZP1833" s="18"/>
      <c r="ZQ1833" s="18"/>
      <c r="ZR1833" s="18"/>
      <c r="ZS1833" s="18"/>
      <c r="ZT1833" s="18"/>
      <c r="ZU1833" s="18"/>
      <c r="ZV1833" s="18"/>
      <c r="ZW1833" s="18"/>
      <c r="ZX1833" s="18"/>
      <c r="ZY1833" s="18"/>
      <c r="ZZ1833" s="18"/>
      <c r="AAA1833" s="18"/>
      <c r="AAB1833" s="18"/>
      <c r="AAC1833" s="18"/>
      <c r="AAD1833" s="18"/>
      <c r="AAE1833" s="18"/>
      <c r="AAF1833" s="18"/>
      <c r="AAG1833" s="18"/>
      <c r="AAH1833" s="18"/>
      <c r="AAI1833" s="18"/>
      <c r="AAJ1833" s="18"/>
      <c r="AAK1833" s="18"/>
      <c r="AAL1833" s="18"/>
      <c r="AAM1833" s="18"/>
      <c r="AAN1833" s="18"/>
      <c r="AAO1833" s="18"/>
      <c r="AAP1833" s="18"/>
      <c r="AAQ1833" s="18"/>
      <c r="AAR1833" s="18"/>
      <c r="AAS1833" s="18"/>
      <c r="AAT1833" s="18"/>
      <c r="AAU1833" s="18"/>
      <c r="AAV1833" s="18"/>
      <c r="AAW1833" s="18"/>
      <c r="AAX1833" s="18"/>
      <c r="AAY1833" s="18"/>
      <c r="AAZ1833" s="18"/>
      <c r="ABA1833" s="18"/>
      <c r="ABB1833" s="18"/>
      <c r="ABC1833" s="18"/>
      <c r="ABD1833" s="18"/>
      <c r="ABE1833" s="18"/>
      <c r="ABF1833" s="18"/>
      <c r="ABG1833" s="18"/>
      <c r="ABH1833" s="18"/>
      <c r="ABI1833" s="18"/>
      <c r="ABJ1833" s="18"/>
      <c r="ABK1833" s="18"/>
      <c r="ABL1833" s="18"/>
      <c r="ABM1833" s="18"/>
      <c r="ABN1833" s="18"/>
      <c r="ABO1833" s="18"/>
      <c r="ABP1833" s="18"/>
      <c r="ABQ1833" s="18"/>
      <c r="ABR1833" s="18"/>
      <c r="ABS1833" s="18"/>
      <c r="ABT1833" s="18"/>
      <c r="ABU1833" s="18"/>
      <c r="ABV1833" s="18"/>
      <c r="ABW1833" s="18"/>
      <c r="ABX1833" s="18"/>
      <c r="ABY1833" s="18"/>
      <c r="ABZ1833" s="18"/>
      <c r="ACA1833" s="18"/>
      <c r="ACB1833" s="18"/>
      <c r="ACC1833" s="18"/>
      <c r="ACD1833" s="18"/>
      <c r="ACE1833" s="18"/>
      <c r="ACF1833" s="18"/>
      <c r="ACG1833" s="18"/>
      <c r="ACH1833" s="18"/>
      <c r="ACI1833" s="18"/>
      <c r="ACJ1833" s="18"/>
      <c r="ACK1833" s="18"/>
      <c r="ACL1833" s="18"/>
      <c r="ACM1833" s="18"/>
      <c r="ACN1833" s="18"/>
      <c r="ACO1833" s="18"/>
      <c r="ACP1833" s="18"/>
      <c r="ACQ1833" s="18"/>
      <c r="ACR1833" s="18"/>
      <c r="ACS1833" s="18"/>
      <c r="ACT1833" s="18"/>
      <c r="ACU1833" s="18"/>
      <c r="ACV1833" s="18"/>
      <c r="ACW1833" s="18"/>
      <c r="ACX1833" s="18"/>
      <c r="ACY1833" s="18"/>
      <c r="ACZ1833" s="18"/>
      <c r="ADA1833" s="18"/>
      <c r="ADB1833" s="18"/>
      <c r="ADC1833" s="18"/>
      <c r="ADD1833" s="18"/>
      <c r="ADE1833" s="18"/>
      <c r="ADF1833" s="18"/>
      <c r="ADG1833" s="18"/>
      <c r="ADH1833" s="18"/>
      <c r="ADI1833" s="18"/>
      <c r="ADJ1833" s="18"/>
      <c r="ADK1833" s="18"/>
      <c r="ADL1833" s="18"/>
      <c r="ADM1833" s="18"/>
      <c r="ADN1833" s="18"/>
      <c r="ADO1833" s="18"/>
      <c r="ADP1833" s="18"/>
      <c r="ADQ1833" s="18"/>
      <c r="ADR1833" s="18"/>
      <c r="ADS1833" s="18"/>
      <c r="ADT1833" s="18"/>
      <c r="ADU1833" s="18"/>
      <c r="ADV1833" s="18"/>
      <c r="ADW1833" s="18"/>
      <c r="ADX1833" s="18"/>
      <c r="ADY1833" s="18"/>
      <c r="ADZ1833" s="18"/>
      <c r="AEA1833" s="18"/>
      <c r="AEB1833" s="18"/>
      <c r="AEC1833" s="18"/>
      <c r="AED1833" s="18"/>
      <c r="AEE1833" s="18"/>
      <c r="AEF1833" s="18"/>
      <c r="AEG1833" s="18"/>
      <c r="AEH1833" s="18"/>
      <c r="AEI1833" s="18"/>
      <c r="AEJ1833" s="18"/>
      <c r="AEK1833" s="18"/>
      <c r="AEL1833" s="18"/>
      <c r="AEM1833" s="18"/>
      <c r="AEN1833" s="18"/>
      <c r="AEO1833" s="18"/>
      <c r="AEP1833" s="18"/>
      <c r="AEQ1833" s="18"/>
      <c r="AER1833" s="18"/>
      <c r="AES1833" s="18"/>
      <c r="AET1833" s="18"/>
      <c r="AEU1833" s="18"/>
      <c r="AEV1833" s="18"/>
      <c r="AEW1833" s="18"/>
      <c r="AEX1833" s="18"/>
      <c r="AEY1833" s="18"/>
      <c r="AEZ1833" s="18"/>
      <c r="AFA1833" s="18"/>
      <c r="AFB1833" s="18"/>
      <c r="AFC1833" s="18"/>
      <c r="AFD1833" s="18"/>
      <c r="AFE1833" s="18"/>
      <c r="AFF1833" s="18"/>
      <c r="AFG1833" s="18"/>
      <c r="AFH1833" s="18"/>
      <c r="AFI1833" s="18"/>
      <c r="AFJ1833" s="18"/>
      <c r="AFK1833" s="18"/>
      <c r="AFL1833" s="18"/>
      <c r="AFM1833" s="18"/>
      <c r="AFN1833" s="18"/>
      <c r="AFO1833" s="18"/>
      <c r="AFP1833" s="18"/>
      <c r="AFQ1833" s="18"/>
      <c r="AFR1833" s="18"/>
      <c r="AFS1833" s="18"/>
      <c r="AFT1833" s="18"/>
      <c r="AFU1833" s="18"/>
      <c r="AFV1833" s="18"/>
      <c r="AFW1833" s="18"/>
      <c r="AFX1833" s="18"/>
      <c r="AFY1833" s="18"/>
      <c r="AFZ1833" s="18"/>
      <c r="AGA1833" s="18"/>
      <c r="AGB1833" s="18"/>
      <c r="AGC1833" s="18"/>
      <c r="AGD1833" s="18"/>
      <c r="AGE1833" s="18"/>
      <c r="AGF1833" s="18"/>
      <c r="AGG1833" s="18"/>
      <c r="AGH1833" s="18"/>
      <c r="AGI1833" s="18"/>
      <c r="AGJ1833" s="18"/>
      <c r="AGK1833" s="18"/>
      <c r="AGL1833" s="18"/>
      <c r="AGM1833" s="18"/>
      <c r="AGN1833" s="18"/>
      <c r="AGO1833" s="18"/>
      <c r="AGP1833" s="18"/>
      <c r="AGQ1833" s="18"/>
      <c r="AGR1833" s="18"/>
      <c r="AGS1833" s="18"/>
      <c r="AGT1833" s="18"/>
      <c r="AGU1833" s="18"/>
      <c r="AGV1833" s="18"/>
      <c r="AGW1833" s="18"/>
      <c r="AGX1833" s="18"/>
      <c r="AGY1833" s="18"/>
      <c r="AGZ1833" s="18"/>
      <c r="AHA1833" s="18"/>
      <c r="AHB1833" s="18"/>
      <c r="AHC1833" s="18"/>
      <c r="AHD1833" s="18"/>
      <c r="AHE1833" s="18"/>
      <c r="AHF1833" s="18"/>
      <c r="AHG1833" s="18"/>
      <c r="AHH1833" s="18"/>
      <c r="AHI1833" s="18"/>
      <c r="AHJ1833" s="18"/>
      <c r="AHK1833" s="18"/>
      <c r="AHL1833" s="18"/>
      <c r="AHM1833" s="18"/>
      <c r="AHN1833" s="18"/>
      <c r="AHO1833" s="18"/>
      <c r="AHP1833" s="18"/>
      <c r="AHQ1833" s="18"/>
      <c r="AHR1833" s="18"/>
      <c r="AHS1833" s="18"/>
      <c r="AHT1833" s="18"/>
      <c r="AHU1833" s="18"/>
      <c r="AHV1833" s="18"/>
      <c r="AHW1833" s="18"/>
      <c r="AHX1833" s="18"/>
      <c r="AHY1833" s="18"/>
      <c r="AHZ1833" s="18"/>
      <c r="AIA1833" s="18"/>
      <c r="AIB1833" s="18"/>
      <c r="AIC1833" s="18"/>
      <c r="AID1833" s="18"/>
      <c r="AIE1833" s="18"/>
      <c r="AIF1833" s="18"/>
      <c r="AIG1833" s="18"/>
      <c r="AIH1833" s="18"/>
      <c r="AII1833" s="18"/>
      <c r="AIJ1833" s="18"/>
      <c r="AIK1833" s="18"/>
      <c r="AIL1833" s="18"/>
      <c r="AIM1833" s="18"/>
      <c r="AIN1833" s="18"/>
      <c r="AIO1833" s="18"/>
      <c r="AIP1833" s="18"/>
      <c r="AIQ1833" s="18"/>
      <c r="AIR1833" s="18"/>
      <c r="AIS1833" s="18"/>
      <c r="AIT1833" s="18"/>
      <c r="AIU1833" s="18"/>
      <c r="AIV1833" s="18"/>
      <c r="AIW1833" s="18"/>
      <c r="AIX1833" s="18"/>
      <c r="AIY1833" s="18"/>
      <c r="AIZ1833" s="18"/>
      <c r="AJA1833" s="18"/>
      <c r="AJB1833" s="18"/>
      <c r="AJC1833" s="18"/>
      <c r="AJD1833" s="18"/>
      <c r="AJE1833" s="18"/>
      <c r="AJF1833" s="18"/>
      <c r="AJG1833" s="18"/>
      <c r="AJH1833" s="18"/>
      <c r="AJI1833" s="18"/>
      <c r="AJJ1833" s="18"/>
      <c r="AJK1833" s="18"/>
      <c r="AJL1833" s="18"/>
      <c r="AJM1833" s="18"/>
      <c r="AJN1833" s="18"/>
      <c r="AJO1833" s="18"/>
      <c r="AJP1833" s="18"/>
      <c r="AJQ1833" s="18"/>
      <c r="AJR1833" s="18"/>
      <c r="AJS1833" s="18"/>
      <c r="AJT1833" s="18"/>
      <c r="AJU1833" s="18"/>
      <c r="AJV1833" s="18"/>
      <c r="AJW1833" s="18"/>
      <c r="AJX1833" s="18"/>
      <c r="AJY1833" s="18"/>
      <c r="AJZ1833" s="18"/>
      <c r="AKA1833" s="18"/>
      <c r="AKB1833" s="18"/>
      <c r="AKC1833" s="18"/>
      <c r="AKD1833" s="18"/>
      <c r="AKE1833" s="18"/>
      <c r="AKF1833" s="18"/>
      <c r="AKG1833" s="18"/>
      <c r="AKH1833" s="18"/>
      <c r="AKI1833" s="18"/>
      <c r="AKJ1833" s="18"/>
      <c r="AKK1833" s="18"/>
      <c r="AKL1833" s="18"/>
      <c r="AKM1833" s="18"/>
      <c r="AKN1833" s="18"/>
      <c r="AKO1833" s="18"/>
      <c r="AKP1833" s="18"/>
      <c r="AKQ1833" s="18"/>
      <c r="AKR1833" s="18"/>
      <c r="AKS1833" s="18"/>
      <c r="AKT1833" s="18"/>
      <c r="AKU1833" s="18"/>
      <c r="AKV1833" s="18"/>
      <c r="AKW1833" s="18"/>
      <c r="AKX1833" s="18"/>
      <c r="AKY1833" s="18"/>
      <c r="AKZ1833" s="18"/>
      <c r="ALA1833" s="18"/>
      <c r="ALB1833" s="18"/>
      <c r="ALC1833" s="18"/>
      <c r="ALD1833" s="18"/>
      <c r="ALE1833" s="18"/>
      <c r="ALF1833" s="18"/>
      <c r="ALG1833" s="18"/>
      <c r="ALH1833" s="18"/>
      <c r="ALI1833" s="18"/>
      <c r="ALJ1833" s="18"/>
      <c r="ALK1833" s="18"/>
      <c r="ALL1833" s="18"/>
      <c r="ALM1833" s="18"/>
      <c r="ALN1833" s="18"/>
      <c r="ALO1833" s="18"/>
      <c r="ALP1833" s="18"/>
      <c r="ALQ1833" s="18"/>
      <c r="ALR1833" s="18"/>
      <c r="ALS1833" s="18"/>
      <c r="ALT1833" s="18"/>
      <c r="ALU1833" s="18"/>
      <c r="ALV1833" s="18"/>
      <c r="ALW1833" s="18"/>
      <c r="ALX1833" s="18"/>
      <c r="ALY1833" s="18"/>
      <c r="ALZ1833" s="18"/>
      <c r="AMA1833" s="18"/>
      <c r="AMB1833" s="18"/>
      <c r="AMC1833" s="18"/>
      <c r="AMD1833" s="18"/>
      <c r="AME1833" s="18"/>
      <c r="AMF1833" s="18"/>
      <c r="AMG1833" s="18"/>
      <c r="AMH1833" s="18"/>
      <c r="AMI1833" s="18"/>
      <c r="AMJ1833" s="18"/>
    </row>
    <row r="1834" spans="1:1024" s="315" customFormat="1">
      <c r="A1834" s="15"/>
      <c r="B1834" s="18"/>
      <c r="C1834" s="18"/>
      <c r="D1834" s="18"/>
      <c r="E1834" s="18"/>
      <c r="F1834" s="18"/>
      <c r="G1834" s="18"/>
      <c r="H1834" s="18"/>
      <c r="I1834" s="32"/>
      <c r="J1834" s="32"/>
      <c r="K1834" s="18"/>
      <c r="L1834" s="18"/>
      <c r="M1834" s="18"/>
      <c r="N1834" s="18"/>
      <c r="O1834" s="18"/>
      <c r="P1834" s="18"/>
      <c r="Q1834" s="18"/>
      <c r="R1834" s="18"/>
      <c r="S1834" s="18"/>
      <c r="T1834" s="18"/>
      <c r="U1834" s="18"/>
      <c r="V1834" s="18"/>
      <c r="W1834" s="18"/>
      <c r="X1834" s="18"/>
      <c r="Y1834" s="18"/>
      <c r="Z1834" s="18"/>
      <c r="AA1834" s="18"/>
      <c r="AB1834" s="18"/>
      <c r="AC1834" s="18"/>
      <c r="AD1834" s="18"/>
      <c r="AE1834" s="18"/>
      <c r="AF1834" s="18"/>
      <c r="AG1834" s="18"/>
      <c r="AH1834" s="18"/>
      <c r="AI1834" s="18"/>
      <c r="AJ1834" s="18"/>
      <c r="AK1834" s="18"/>
      <c r="AL1834" s="18"/>
      <c r="AM1834" s="18"/>
      <c r="AN1834" s="18"/>
      <c r="AO1834" s="18"/>
      <c r="AP1834" s="18"/>
      <c r="AQ1834" s="18"/>
      <c r="AR1834" s="18"/>
      <c r="AS1834" s="18"/>
      <c r="AT1834" s="18"/>
      <c r="AU1834" s="18"/>
      <c r="AV1834" s="18"/>
      <c r="AW1834" s="18"/>
      <c r="AX1834" s="18"/>
      <c r="AY1834" s="18"/>
      <c r="AZ1834" s="18"/>
      <c r="BA1834" s="18"/>
      <c r="BB1834" s="18"/>
      <c r="BC1834" s="18"/>
      <c r="BD1834" s="18"/>
      <c r="BE1834" s="18"/>
      <c r="BF1834" s="18"/>
      <c r="BG1834" s="18"/>
      <c r="BH1834" s="18"/>
      <c r="BI1834" s="18"/>
      <c r="BJ1834" s="18"/>
      <c r="BK1834" s="18"/>
      <c r="BL1834" s="18"/>
      <c r="BM1834" s="18"/>
      <c r="BN1834" s="18"/>
      <c r="BO1834" s="18"/>
      <c r="BP1834" s="18"/>
      <c r="BQ1834" s="18"/>
      <c r="BR1834" s="18"/>
      <c r="BS1834" s="18"/>
      <c r="BT1834" s="18"/>
      <c r="BU1834" s="18"/>
      <c r="BV1834" s="18"/>
      <c r="BW1834" s="18"/>
      <c r="BX1834" s="18"/>
      <c r="BY1834" s="18"/>
      <c r="BZ1834" s="18"/>
      <c r="CA1834" s="18"/>
      <c r="CB1834" s="18"/>
      <c r="CC1834" s="18"/>
      <c r="CD1834" s="18"/>
      <c r="CE1834" s="18"/>
      <c r="CF1834" s="18"/>
      <c r="CG1834" s="18"/>
      <c r="CH1834" s="18"/>
      <c r="CI1834" s="18"/>
      <c r="CJ1834" s="18"/>
      <c r="CK1834" s="18"/>
      <c r="CL1834" s="18"/>
      <c r="CM1834" s="18"/>
      <c r="CN1834" s="18"/>
      <c r="CO1834" s="18"/>
      <c r="CP1834" s="18"/>
      <c r="CQ1834" s="18"/>
      <c r="CR1834" s="18"/>
      <c r="CS1834" s="18"/>
      <c r="CT1834" s="18"/>
      <c r="CU1834" s="18"/>
      <c r="CV1834" s="18"/>
      <c r="CW1834" s="18"/>
      <c r="CX1834" s="18"/>
      <c r="CY1834" s="18"/>
      <c r="CZ1834" s="18"/>
      <c r="DA1834" s="18"/>
      <c r="DB1834" s="18"/>
      <c r="DC1834" s="18"/>
      <c r="DD1834" s="18"/>
      <c r="DE1834" s="18"/>
      <c r="DF1834" s="18"/>
      <c r="DG1834" s="18"/>
      <c r="DH1834" s="18"/>
      <c r="DI1834" s="18"/>
      <c r="DJ1834" s="18"/>
      <c r="DK1834" s="18"/>
      <c r="DL1834" s="18"/>
      <c r="DM1834" s="18"/>
      <c r="DN1834" s="18"/>
      <c r="DO1834" s="18"/>
      <c r="DP1834" s="18"/>
      <c r="DQ1834" s="18"/>
      <c r="DR1834" s="18"/>
      <c r="DS1834" s="18"/>
      <c r="DT1834" s="18"/>
      <c r="DU1834" s="18"/>
      <c r="DV1834" s="18"/>
      <c r="DW1834" s="18"/>
      <c r="DX1834" s="18"/>
      <c r="DY1834" s="18"/>
      <c r="DZ1834" s="18"/>
      <c r="EA1834" s="18"/>
      <c r="EB1834" s="18"/>
      <c r="EC1834" s="18"/>
      <c r="ED1834" s="18"/>
      <c r="EE1834" s="18"/>
      <c r="EF1834" s="18"/>
      <c r="EG1834" s="18"/>
      <c r="EH1834" s="18"/>
      <c r="EI1834" s="18"/>
      <c r="EJ1834" s="18"/>
      <c r="EK1834" s="18"/>
      <c r="EL1834" s="18"/>
      <c r="EM1834" s="18"/>
      <c r="EN1834" s="18"/>
      <c r="EO1834" s="18"/>
      <c r="EP1834" s="18"/>
      <c r="EQ1834" s="18"/>
      <c r="ER1834" s="18"/>
      <c r="ES1834" s="18"/>
      <c r="ET1834" s="18"/>
      <c r="EU1834" s="18"/>
      <c r="EV1834" s="18"/>
      <c r="EW1834" s="18"/>
      <c r="EX1834" s="18"/>
      <c r="EY1834" s="18"/>
      <c r="EZ1834" s="18"/>
      <c r="FA1834" s="18"/>
      <c r="FB1834" s="18"/>
      <c r="FC1834" s="18"/>
      <c r="FD1834" s="18"/>
      <c r="FE1834" s="18"/>
      <c r="FF1834" s="18"/>
      <c r="FG1834" s="18"/>
      <c r="FH1834" s="18"/>
      <c r="FI1834" s="18"/>
      <c r="FJ1834" s="18"/>
      <c r="FK1834" s="18"/>
      <c r="FL1834" s="18"/>
      <c r="FM1834" s="18"/>
      <c r="FN1834" s="18"/>
      <c r="FO1834" s="18"/>
      <c r="FP1834" s="18"/>
      <c r="FQ1834" s="18"/>
      <c r="FR1834" s="18"/>
      <c r="FS1834" s="18"/>
      <c r="FT1834" s="18"/>
      <c r="FU1834" s="18"/>
      <c r="FV1834" s="18"/>
      <c r="FW1834" s="18"/>
      <c r="FX1834" s="18"/>
      <c r="FY1834" s="18"/>
      <c r="FZ1834" s="18"/>
      <c r="GA1834" s="18"/>
      <c r="GB1834" s="18"/>
      <c r="GC1834" s="18"/>
      <c r="GD1834" s="18"/>
      <c r="GE1834" s="18"/>
      <c r="GF1834" s="18"/>
      <c r="GG1834" s="18"/>
      <c r="GH1834" s="18"/>
      <c r="GI1834" s="18"/>
      <c r="GJ1834" s="18"/>
      <c r="GK1834" s="18"/>
      <c r="GL1834" s="18"/>
      <c r="GM1834" s="18"/>
      <c r="GN1834" s="18"/>
      <c r="GO1834" s="18"/>
      <c r="GP1834" s="18"/>
      <c r="GQ1834" s="18"/>
      <c r="GR1834" s="18"/>
      <c r="GS1834" s="18"/>
      <c r="GT1834" s="18"/>
      <c r="GU1834" s="18"/>
      <c r="GV1834" s="18"/>
      <c r="GW1834" s="18"/>
      <c r="GX1834" s="18"/>
      <c r="GY1834" s="18"/>
      <c r="GZ1834" s="18"/>
      <c r="HA1834" s="18"/>
      <c r="HB1834" s="18"/>
      <c r="HC1834" s="18"/>
      <c r="HD1834" s="18"/>
      <c r="HE1834" s="18"/>
      <c r="HF1834" s="18"/>
      <c r="HG1834" s="18"/>
      <c r="HH1834" s="18"/>
      <c r="HI1834" s="18"/>
      <c r="HJ1834" s="18"/>
      <c r="HK1834" s="18"/>
      <c r="HL1834" s="18"/>
      <c r="HM1834" s="18"/>
      <c r="HN1834" s="18"/>
      <c r="HO1834" s="18"/>
      <c r="HP1834" s="18"/>
      <c r="HQ1834" s="18"/>
      <c r="HR1834" s="18"/>
      <c r="HS1834" s="18"/>
      <c r="HT1834" s="18"/>
      <c r="HU1834" s="18"/>
      <c r="HV1834" s="18"/>
      <c r="HW1834" s="18"/>
      <c r="HX1834" s="18"/>
      <c r="HY1834" s="18"/>
      <c r="HZ1834" s="18"/>
      <c r="IA1834" s="18"/>
      <c r="IB1834" s="18"/>
      <c r="IC1834" s="18"/>
      <c r="ID1834" s="18"/>
      <c r="IE1834" s="18"/>
      <c r="IF1834" s="18"/>
      <c r="IG1834" s="18"/>
      <c r="IH1834" s="18"/>
      <c r="II1834" s="18"/>
      <c r="IJ1834" s="18"/>
      <c r="IK1834" s="18"/>
      <c r="IL1834" s="18"/>
      <c r="IM1834" s="18"/>
      <c r="IN1834" s="18"/>
      <c r="IO1834" s="18"/>
      <c r="IP1834" s="18"/>
      <c r="IQ1834" s="18"/>
      <c r="IR1834" s="18"/>
      <c r="IS1834" s="18"/>
      <c r="IT1834" s="18"/>
      <c r="IU1834" s="18"/>
      <c r="IV1834" s="18"/>
      <c r="IW1834" s="18"/>
      <c r="IX1834" s="18"/>
      <c r="IY1834" s="18"/>
      <c r="IZ1834" s="18"/>
      <c r="JA1834" s="18"/>
      <c r="JB1834" s="18"/>
      <c r="JC1834" s="18"/>
      <c r="JD1834" s="18"/>
      <c r="JE1834" s="18"/>
      <c r="JF1834" s="18"/>
      <c r="JG1834" s="18"/>
      <c r="JH1834" s="18"/>
      <c r="JI1834" s="18"/>
      <c r="JJ1834" s="18"/>
      <c r="JK1834" s="18"/>
      <c r="JL1834" s="18"/>
      <c r="JM1834" s="18"/>
      <c r="JN1834" s="18"/>
      <c r="JO1834" s="18"/>
      <c r="JP1834" s="18"/>
      <c r="JQ1834" s="18"/>
      <c r="JR1834" s="18"/>
      <c r="JS1834" s="18"/>
      <c r="JT1834" s="18"/>
      <c r="JU1834" s="18"/>
      <c r="JV1834" s="18"/>
      <c r="JW1834" s="18"/>
      <c r="JX1834" s="18"/>
      <c r="JY1834" s="18"/>
      <c r="JZ1834" s="18"/>
      <c r="KA1834" s="18"/>
      <c r="KB1834" s="18"/>
      <c r="KC1834" s="18"/>
      <c r="KD1834" s="18"/>
      <c r="KE1834" s="18"/>
      <c r="KF1834" s="18"/>
      <c r="KG1834" s="18"/>
      <c r="KH1834" s="18"/>
      <c r="KI1834" s="18"/>
      <c r="KJ1834" s="18"/>
      <c r="KK1834" s="18"/>
      <c r="KL1834" s="18"/>
      <c r="KM1834" s="18"/>
      <c r="KN1834" s="18"/>
      <c r="KO1834" s="18"/>
      <c r="KP1834" s="18"/>
      <c r="KQ1834" s="18"/>
      <c r="KR1834" s="18"/>
      <c r="KS1834" s="18"/>
      <c r="KT1834" s="18"/>
      <c r="KU1834" s="18"/>
      <c r="KV1834" s="18"/>
      <c r="KW1834" s="18"/>
      <c r="KX1834" s="18"/>
      <c r="KY1834" s="18"/>
      <c r="KZ1834" s="18"/>
      <c r="LA1834" s="18"/>
      <c r="LB1834" s="18"/>
      <c r="LC1834" s="18"/>
      <c r="LD1834" s="18"/>
      <c r="LE1834" s="18"/>
      <c r="LF1834" s="18"/>
      <c r="LG1834" s="18"/>
      <c r="LH1834" s="18"/>
      <c r="LI1834" s="18"/>
      <c r="LJ1834" s="18"/>
      <c r="LK1834" s="18"/>
      <c r="LL1834" s="18"/>
      <c r="LM1834" s="18"/>
      <c r="LN1834" s="18"/>
      <c r="LO1834" s="18"/>
      <c r="LP1834" s="18"/>
      <c r="LQ1834" s="18"/>
      <c r="LR1834" s="18"/>
      <c r="LS1834" s="18"/>
      <c r="LT1834" s="18"/>
      <c r="LU1834" s="18"/>
      <c r="LV1834" s="18"/>
      <c r="LW1834" s="18"/>
      <c r="LX1834" s="18"/>
      <c r="LY1834" s="18"/>
      <c r="LZ1834" s="18"/>
      <c r="MA1834" s="18"/>
      <c r="MB1834" s="18"/>
      <c r="MC1834" s="18"/>
      <c r="MD1834" s="18"/>
      <c r="ME1834" s="18"/>
      <c r="MF1834" s="18"/>
      <c r="MG1834" s="18"/>
      <c r="MH1834" s="18"/>
      <c r="MI1834" s="18"/>
      <c r="MJ1834" s="18"/>
      <c r="MK1834" s="18"/>
      <c r="ML1834" s="18"/>
      <c r="MM1834" s="18"/>
      <c r="MN1834" s="18"/>
      <c r="MO1834" s="18"/>
      <c r="MP1834" s="18"/>
      <c r="MQ1834" s="18"/>
      <c r="MR1834" s="18"/>
      <c r="MS1834" s="18"/>
      <c r="MT1834" s="18"/>
      <c r="MU1834" s="18"/>
      <c r="MV1834" s="18"/>
      <c r="MW1834" s="18"/>
      <c r="MX1834" s="18"/>
      <c r="MY1834" s="18"/>
      <c r="MZ1834" s="18"/>
      <c r="NA1834" s="18"/>
      <c r="NB1834" s="18"/>
      <c r="NC1834" s="18"/>
      <c r="ND1834" s="18"/>
      <c r="NE1834" s="18"/>
      <c r="NF1834" s="18"/>
      <c r="NG1834" s="18"/>
      <c r="NH1834" s="18"/>
      <c r="NI1834" s="18"/>
      <c r="NJ1834" s="18"/>
      <c r="NK1834" s="18"/>
      <c r="NL1834" s="18"/>
      <c r="NM1834" s="18"/>
      <c r="NN1834" s="18"/>
      <c r="NO1834" s="18"/>
      <c r="NP1834" s="18"/>
      <c r="NQ1834" s="18"/>
      <c r="NR1834" s="18"/>
      <c r="NS1834" s="18"/>
      <c r="NT1834" s="18"/>
      <c r="NU1834" s="18"/>
      <c r="NV1834" s="18"/>
      <c r="NW1834" s="18"/>
      <c r="NX1834" s="18"/>
      <c r="NY1834" s="18"/>
      <c r="NZ1834" s="18"/>
      <c r="OA1834" s="18"/>
      <c r="OB1834" s="18"/>
      <c r="OC1834" s="18"/>
      <c r="OD1834" s="18"/>
      <c r="OE1834" s="18"/>
      <c r="OF1834" s="18"/>
      <c r="OG1834" s="18"/>
      <c r="OH1834" s="18"/>
      <c r="OI1834" s="18"/>
      <c r="OJ1834" s="18"/>
      <c r="OK1834" s="18"/>
      <c r="OL1834" s="18"/>
      <c r="OM1834" s="18"/>
      <c r="ON1834" s="18"/>
      <c r="OO1834" s="18"/>
      <c r="OP1834" s="18"/>
      <c r="OQ1834" s="18"/>
      <c r="OR1834" s="18"/>
      <c r="OS1834" s="18"/>
      <c r="OT1834" s="18"/>
      <c r="OU1834" s="18"/>
      <c r="OV1834" s="18"/>
      <c r="OW1834" s="18"/>
      <c r="OX1834" s="18"/>
      <c r="OY1834" s="18"/>
      <c r="OZ1834" s="18"/>
      <c r="PA1834" s="18"/>
      <c r="PB1834" s="18"/>
      <c r="PC1834" s="18"/>
      <c r="PD1834" s="18"/>
      <c r="PE1834" s="18"/>
      <c r="PF1834" s="18"/>
      <c r="PG1834" s="18"/>
      <c r="PH1834" s="18"/>
      <c r="PI1834" s="18"/>
      <c r="PJ1834" s="18"/>
      <c r="PK1834" s="18"/>
      <c r="PL1834" s="18"/>
      <c r="PM1834" s="18"/>
      <c r="PN1834" s="18"/>
      <c r="PO1834" s="18"/>
      <c r="PP1834" s="18"/>
      <c r="PQ1834" s="18"/>
      <c r="PR1834" s="18"/>
      <c r="PS1834" s="18"/>
      <c r="PT1834" s="18"/>
      <c r="PU1834" s="18"/>
      <c r="PV1834" s="18"/>
      <c r="PW1834" s="18"/>
      <c r="PX1834" s="18"/>
      <c r="PY1834" s="18"/>
      <c r="PZ1834" s="18"/>
      <c r="QA1834" s="18"/>
      <c r="QB1834" s="18"/>
      <c r="QC1834" s="18"/>
      <c r="QD1834" s="18"/>
      <c r="QE1834" s="18"/>
      <c r="QF1834" s="18"/>
      <c r="QG1834" s="18"/>
      <c r="QH1834" s="18"/>
      <c r="QI1834" s="18"/>
      <c r="QJ1834" s="18"/>
      <c r="QK1834" s="18"/>
      <c r="QL1834" s="18"/>
      <c r="QM1834" s="18"/>
      <c r="QN1834" s="18"/>
      <c r="QO1834" s="18"/>
      <c r="QP1834" s="18"/>
      <c r="QQ1834" s="18"/>
      <c r="QR1834" s="18"/>
      <c r="QS1834" s="18"/>
      <c r="QT1834" s="18"/>
      <c r="QU1834" s="18"/>
      <c r="QV1834" s="18"/>
      <c r="QW1834" s="18"/>
      <c r="QX1834" s="18"/>
      <c r="QY1834" s="18"/>
      <c r="QZ1834" s="18"/>
      <c r="RA1834" s="18"/>
      <c r="RB1834" s="18"/>
      <c r="RC1834" s="18"/>
      <c r="RD1834" s="18"/>
      <c r="RE1834" s="18"/>
      <c r="RF1834" s="18"/>
      <c r="RG1834" s="18"/>
      <c r="RH1834" s="18"/>
      <c r="RI1834" s="18"/>
      <c r="RJ1834" s="18"/>
      <c r="RK1834" s="18"/>
      <c r="RL1834" s="18"/>
      <c r="RM1834" s="18"/>
      <c r="RN1834" s="18"/>
      <c r="RO1834" s="18"/>
      <c r="RP1834" s="18"/>
      <c r="RQ1834" s="18"/>
      <c r="RR1834" s="18"/>
      <c r="RS1834" s="18"/>
      <c r="RT1834" s="18"/>
      <c r="RU1834" s="18"/>
      <c r="RV1834" s="18"/>
      <c r="RW1834" s="18"/>
      <c r="RX1834" s="18"/>
      <c r="RY1834" s="18"/>
      <c r="RZ1834" s="18"/>
      <c r="SA1834" s="18"/>
      <c r="SB1834" s="18"/>
      <c r="SC1834" s="18"/>
      <c r="SD1834" s="18"/>
      <c r="SE1834" s="18"/>
      <c r="SF1834" s="18"/>
      <c r="SG1834" s="18"/>
      <c r="SH1834" s="18"/>
      <c r="SI1834" s="18"/>
      <c r="SJ1834" s="18"/>
      <c r="SK1834" s="18"/>
      <c r="SL1834" s="18"/>
      <c r="SM1834" s="18"/>
      <c r="SN1834" s="18"/>
      <c r="SO1834" s="18"/>
      <c r="SP1834" s="18"/>
      <c r="SQ1834" s="18"/>
      <c r="SR1834" s="18"/>
      <c r="SS1834" s="18"/>
      <c r="ST1834" s="18"/>
      <c r="SU1834" s="18"/>
      <c r="SV1834" s="18"/>
      <c r="SW1834" s="18"/>
      <c r="SX1834" s="18"/>
      <c r="SY1834" s="18"/>
      <c r="SZ1834" s="18"/>
      <c r="TA1834" s="18"/>
      <c r="TB1834" s="18"/>
      <c r="TC1834" s="18"/>
      <c r="TD1834" s="18"/>
      <c r="TE1834" s="18"/>
      <c r="TF1834" s="18"/>
      <c r="TG1834" s="18"/>
      <c r="TH1834" s="18"/>
      <c r="TI1834" s="18"/>
      <c r="TJ1834" s="18"/>
      <c r="TK1834" s="18"/>
      <c r="TL1834" s="18"/>
      <c r="TM1834" s="18"/>
      <c r="TN1834" s="18"/>
      <c r="TO1834" s="18"/>
      <c r="TP1834" s="18"/>
      <c r="TQ1834" s="18"/>
      <c r="TR1834" s="18"/>
      <c r="TS1834" s="18"/>
      <c r="TT1834" s="18"/>
      <c r="TU1834" s="18"/>
      <c r="TV1834" s="18"/>
      <c r="TW1834" s="18"/>
      <c r="TX1834" s="18"/>
      <c r="TY1834" s="18"/>
      <c r="TZ1834" s="18"/>
      <c r="UA1834" s="18"/>
      <c r="UB1834" s="18"/>
      <c r="UC1834" s="18"/>
      <c r="UD1834" s="18"/>
      <c r="UE1834" s="18"/>
      <c r="UF1834" s="18"/>
      <c r="UG1834" s="18"/>
      <c r="UH1834" s="18"/>
      <c r="UI1834" s="18"/>
      <c r="UJ1834" s="18"/>
      <c r="UK1834" s="18"/>
      <c r="UL1834" s="18"/>
      <c r="UM1834" s="18"/>
      <c r="UN1834" s="18"/>
      <c r="UO1834" s="18"/>
      <c r="UP1834" s="18"/>
      <c r="UQ1834" s="18"/>
      <c r="UR1834" s="18"/>
      <c r="US1834" s="18"/>
      <c r="UT1834" s="18"/>
      <c r="UU1834" s="18"/>
      <c r="UV1834" s="18"/>
      <c r="UW1834" s="18"/>
      <c r="UX1834" s="18"/>
      <c r="UY1834" s="18"/>
      <c r="UZ1834" s="18"/>
      <c r="VA1834" s="18"/>
      <c r="VB1834" s="18"/>
      <c r="VC1834" s="18"/>
      <c r="VD1834" s="18"/>
      <c r="VE1834" s="18"/>
      <c r="VF1834" s="18"/>
      <c r="VG1834" s="18"/>
      <c r="VH1834" s="18"/>
      <c r="VI1834" s="18"/>
      <c r="VJ1834" s="18"/>
      <c r="VK1834" s="18"/>
      <c r="VL1834" s="18"/>
      <c r="VM1834" s="18"/>
      <c r="VN1834" s="18"/>
      <c r="VO1834" s="18"/>
      <c r="VP1834" s="18"/>
      <c r="VQ1834" s="18"/>
      <c r="VR1834" s="18"/>
      <c r="VS1834" s="18"/>
      <c r="VT1834" s="18"/>
      <c r="VU1834" s="18"/>
      <c r="VV1834" s="18"/>
      <c r="VW1834" s="18"/>
      <c r="VX1834" s="18"/>
      <c r="VY1834" s="18"/>
      <c r="VZ1834" s="18"/>
      <c r="WA1834" s="18"/>
      <c r="WB1834" s="18"/>
      <c r="WC1834" s="18"/>
      <c r="WD1834" s="18"/>
      <c r="WE1834" s="18"/>
      <c r="WF1834" s="18"/>
      <c r="WG1834" s="18"/>
      <c r="WH1834" s="18"/>
      <c r="WI1834" s="18"/>
      <c r="WJ1834" s="18"/>
      <c r="WK1834" s="18"/>
      <c r="WL1834" s="18"/>
      <c r="WM1834" s="18"/>
      <c r="WN1834" s="18"/>
      <c r="WO1834" s="18"/>
      <c r="WP1834" s="18"/>
      <c r="WQ1834" s="18"/>
      <c r="WR1834" s="18"/>
      <c r="WS1834" s="18"/>
      <c r="WT1834" s="18"/>
      <c r="WU1834" s="18"/>
      <c r="WV1834" s="18"/>
      <c r="WW1834" s="18"/>
      <c r="WX1834" s="18"/>
      <c r="WY1834" s="18"/>
      <c r="WZ1834" s="18"/>
      <c r="XA1834" s="18"/>
      <c r="XB1834" s="18"/>
      <c r="XC1834" s="18"/>
      <c r="XD1834" s="18"/>
      <c r="XE1834" s="18"/>
      <c r="XF1834" s="18"/>
      <c r="XG1834" s="18"/>
      <c r="XH1834" s="18"/>
      <c r="XI1834" s="18"/>
      <c r="XJ1834" s="18"/>
      <c r="XK1834" s="18"/>
      <c r="XL1834" s="18"/>
      <c r="XM1834" s="18"/>
      <c r="XN1834" s="18"/>
      <c r="XO1834" s="18"/>
      <c r="XP1834" s="18"/>
      <c r="XQ1834" s="18"/>
      <c r="XR1834" s="18"/>
      <c r="XS1834" s="18"/>
      <c r="XT1834" s="18"/>
      <c r="XU1834" s="18"/>
      <c r="XV1834" s="18"/>
      <c r="XW1834" s="18"/>
      <c r="XX1834" s="18"/>
      <c r="XY1834" s="18"/>
      <c r="XZ1834" s="18"/>
      <c r="YA1834" s="18"/>
      <c r="YB1834" s="18"/>
      <c r="YC1834" s="18"/>
      <c r="YD1834" s="18"/>
      <c r="YE1834" s="18"/>
      <c r="YF1834" s="18"/>
      <c r="YG1834" s="18"/>
      <c r="YH1834" s="18"/>
      <c r="YI1834" s="18"/>
      <c r="YJ1834" s="18"/>
      <c r="YK1834" s="18"/>
      <c r="YL1834" s="18"/>
      <c r="YM1834" s="18"/>
      <c r="YN1834" s="18"/>
      <c r="YO1834" s="18"/>
      <c r="YP1834" s="18"/>
      <c r="YQ1834" s="18"/>
      <c r="YR1834" s="18"/>
      <c r="YS1834" s="18"/>
      <c r="YT1834" s="18"/>
      <c r="YU1834" s="18"/>
      <c r="YV1834" s="18"/>
      <c r="YW1834" s="18"/>
      <c r="YX1834" s="18"/>
      <c r="YY1834" s="18"/>
      <c r="YZ1834" s="18"/>
      <c r="ZA1834" s="18"/>
      <c r="ZB1834" s="18"/>
      <c r="ZC1834" s="18"/>
      <c r="ZD1834" s="18"/>
      <c r="ZE1834" s="18"/>
      <c r="ZF1834" s="18"/>
      <c r="ZG1834" s="18"/>
      <c r="ZH1834" s="18"/>
      <c r="ZI1834" s="18"/>
      <c r="ZJ1834" s="18"/>
      <c r="ZK1834" s="18"/>
      <c r="ZL1834" s="18"/>
      <c r="ZM1834" s="18"/>
      <c r="ZN1834" s="18"/>
      <c r="ZO1834" s="18"/>
      <c r="ZP1834" s="18"/>
      <c r="ZQ1834" s="18"/>
      <c r="ZR1834" s="18"/>
      <c r="ZS1834" s="18"/>
      <c r="ZT1834" s="18"/>
      <c r="ZU1834" s="18"/>
      <c r="ZV1834" s="18"/>
      <c r="ZW1834" s="18"/>
      <c r="ZX1834" s="18"/>
      <c r="ZY1834" s="18"/>
      <c r="ZZ1834" s="18"/>
      <c r="AAA1834" s="18"/>
      <c r="AAB1834" s="18"/>
      <c r="AAC1834" s="18"/>
      <c r="AAD1834" s="18"/>
      <c r="AAE1834" s="18"/>
      <c r="AAF1834" s="18"/>
      <c r="AAG1834" s="18"/>
      <c r="AAH1834" s="18"/>
      <c r="AAI1834" s="18"/>
      <c r="AAJ1834" s="18"/>
      <c r="AAK1834" s="18"/>
      <c r="AAL1834" s="18"/>
      <c r="AAM1834" s="18"/>
      <c r="AAN1834" s="18"/>
      <c r="AAO1834" s="18"/>
      <c r="AAP1834" s="18"/>
      <c r="AAQ1834" s="18"/>
      <c r="AAR1834" s="18"/>
      <c r="AAS1834" s="18"/>
      <c r="AAT1834" s="18"/>
      <c r="AAU1834" s="18"/>
      <c r="AAV1834" s="18"/>
      <c r="AAW1834" s="18"/>
      <c r="AAX1834" s="18"/>
      <c r="AAY1834" s="18"/>
      <c r="AAZ1834" s="18"/>
      <c r="ABA1834" s="18"/>
      <c r="ABB1834" s="18"/>
      <c r="ABC1834" s="18"/>
      <c r="ABD1834" s="18"/>
      <c r="ABE1834" s="18"/>
      <c r="ABF1834" s="18"/>
      <c r="ABG1834" s="18"/>
      <c r="ABH1834" s="18"/>
      <c r="ABI1834" s="18"/>
      <c r="ABJ1834" s="18"/>
      <c r="ABK1834" s="18"/>
      <c r="ABL1834" s="18"/>
      <c r="ABM1834" s="18"/>
      <c r="ABN1834" s="18"/>
      <c r="ABO1834" s="18"/>
      <c r="ABP1834" s="18"/>
      <c r="ABQ1834" s="18"/>
      <c r="ABR1834" s="18"/>
      <c r="ABS1834" s="18"/>
      <c r="ABT1834" s="18"/>
      <c r="ABU1834" s="18"/>
      <c r="ABV1834" s="18"/>
      <c r="ABW1834" s="18"/>
      <c r="ABX1834" s="18"/>
      <c r="ABY1834" s="18"/>
      <c r="ABZ1834" s="18"/>
      <c r="ACA1834" s="18"/>
      <c r="ACB1834" s="18"/>
      <c r="ACC1834" s="18"/>
      <c r="ACD1834" s="18"/>
      <c r="ACE1834" s="18"/>
      <c r="ACF1834" s="18"/>
      <c r="ACG1834" s="18"/>
      <c r="ACH1834" s="18"/>
      <c r="ACI1834" s="18"/>
      <c r="ACJ1834" s="18"/>
      <c r="ACK1834" s="18"/>
      <c r="ACL1834" s="18"/>
      <c r="ACM1834" s="18"/>
      <c r="ACN1834" s="18"/>
      <c r="ACO1834" s="18"/>
      <c r="ACP1834" s="18"/>
      <c r="ACQ1834" s="18"/>
      <c r="ACR1834" s="18"/>
      <c r="ACS1834" s="18"/>
      <c r="ACT1834" s="18"/>
      <c r="ACU1834" s="18"/>
      <c r="ACV1834" s="18"/>
      <c r="ACW1834" s="18"/>
      <c r="ACX1834" s="18"/>
      <c r="ACY1834" s="18"/>
      <c r="ACZ1834" s="18"/>
      <c r="ADA1834" s="18"/>
      <c r="ADB1834" s="18"/>
      <c r="ADC1834" s="18"/>
      <c r="ADD1834" s="18"/>
      <c r="ADE1834" s="18"/>
      <c r="ADF1834" s="18"/>
      <c r="ADG1834" s="18"/>
      <c r="ADH1834" s="18"/>
      <c r="ADI1834" s="18"/>
      <c r="ADJ1834" s="18"/>
      <c r="ADK1834" s="18"/>
      <c r="ADL1834" s="18"/>
      <c r="ADM1834" s="18"/>
      <c r="ADN1834" s="18"/>
      <c r="ADO1834" s="18"/>
      <c r="ADP1834" s="18"/>
      <c r="ADQ1834" s="18"/>
      <c r="ADR1834" s="18"/>
      <c r="ADS1834" s="18"/>
      <c r="ADT1834" s="18"/>
      <c r="ADU1834" s="18"/>
      <c r="ADV1834" s="18"/>
      <c r="ADW1834" s="18"/>
      <c r="ADX1834" s="18"/>
      <c r="ADY1834" s="18"/>
      <c r="ADZ1834" s="18"/>
      <c r="AEA1834" s="18"/>
      <c r="AEB1834" s="18"/>
      <c r="AEC1834" s="18"/>
      <c r="AED1834" s="18"/>
      <c r="AEE1834" s="18"/>
      <c r="AEF1834" s="18"/>
      <c r="AEG1834" s="18"/>
      <c r="AEH1834" s="18"/>
      <c r="AEI1834" s="18"/>
      <c r="AEJ1834" s="18"/>
      <c r="AEK1834" s="18"/>
      <c r="AEL1834" s="18"/>
      <c r="AEM1834" s="18"/>
      <c r="AEN1834" s="18"/>
      <c r="AEO1834" s="18"/>
      <c r="AEP1834" s="18"/>
      <c r="AEQ1834" s="18"/>
      <c r="AER1834" s="18"/>
      <c r="AES1834" s="18"/>
      <c r="AET1834" s="18"/>
      <c r="AEU1834" s="18"/>
      <c r="AEV1834" s="18"/>
      <c r="AEW1834" s="18"/>
      <c r="AEX1834" s="18"/>
      <c r="AEY1834" s="18"/>
      <c r="AEZ1834" s="18"/>
      <c r="AFA1834" s="18"/>
      <c r="AFB1834" s="18"/>
      <c r="AFC1834" s="18"/>
      <c r="AFD1834" s="18"/>
      <c r="AFE1834" s="18"/>
      <c r="AFF1834" s="18"/>
      <c r="AFG1834" s="18"/>
      <c r="AFH1834" s="18"/>
      <c r="AFI1834" s="18"/>
      <c r="AFJ1834" s="18"/>
      <c r="AFK1834" s="18"/>
      <c r="AFL1834" s="18"/>
      <c r="AFM1834" s="18"/>
      <c r="AFN1834" s="18"/>
      <c r="AFO1834" s="18"/>
      <c r="AFP1834" s="18"/>
      <c r="AFQ1834" s="18"/>
      <c r="AFR1834" s="18"/>
      <c r="AFS1834" s="18"/>
      <c r="AFT1834" s="18"/>
      <c r="AFU1834" s="18"/>
      <c r="AFV1834" s="18"/>
      <c r="AFW1834" s="18"/>
      <c r="AFX1834" s="18"/>
      <c r="AFY1834" s="18"/>
      <c r="AFZ1834" s="18"/>
      <c r="AGA1834" s="18"/>
      <c r="AGB1834" s="18"/>
      <c r="AGC1834" s="18"/>
      <c r="AGD1834" s="18"/>
      <c r="AGE1834" s="18"/>
      <c r="AGF1834" s="18"/>
      <c r="AGG1834" s="18"/>
      <c r="AGH1834" s="18"/>
      <c r="AGI1834" s="18"/>
      <c r="AGJ1834" s="18"/>
      <c r="AGK1834" s="18"/>
      <c r="AGL1834" s="18"/>
      <c r="AGM1834" s="18"/>
      <c r="AGN1834" s="18"/>
      <c r="AGO1834" s="18"/>
      <c r="AGP1834" s="18"/>
      <c r="AGQ1834" s="18"/>
      <c r="AGR1834" s="18"/>
      <c r="AGS1834" s="18"/>
      <c r="AGT1834" s="18"/>
      <c r="AGU1834" s="18"/>
      <c r="AGV1834" s="18"/>
      <c r="AGW1834" s="18"/>
      <c r="AGX1834" s="18"/>
      <c r="AGY1834" s="18"/>
      <c r="AGZ1834" s="18"/>
      <c r="AHA1834" s="18"/>
      <c r="AHB1834" s="18"/>
      <c r="AHC1834" s="18"/>
      <c r="AHD1834" s="18"/>
      <c r="AHE1834" s="18"/>
      <c r="AHF1834" s="18"/>
      <c r="AHG1834" s="18"/>
      <c r="AHH1834" s="18"/>
      <c r="AHI1834" s="18"/>
      <c r="AHJ1834" s="18"/>
      <c r="AHK1834" s="18"/>
      <c r="AHL1834" s="18"/>
      <c r="AHM1834" s="18"/>
      <c r="AHN1834" s="18"/>
      <c r="AHO1834" s="18"/>
      <c r="AHP1834" s="18"/>
      <c r="AHQ1834" s="18"/>
      <c r="AHR1834" s="18"/>
      <c r="AHS1834" s="18"/>
      <c r="AHT1834" s="18"/>
      <c r="AHU1834" s="18"/>
      <c r="AHV1834" s="18"/>
      <c r="AHW1834" s="18"/>
      <c r="AHX1834" s="18"/>
      <c r="AHY1834" s="18"/>
      <c r="AHZ1834" s="18"/>
      <c r="AIA1834" s="18"/>
      <c r="AIB1834" s="18"/>
      <c r="AIC1834" s="18"/>
      <c r="AID1834" s="18"/>
      <c r="AIE1834" s="18"/>
      <c r="AIF1834" s="18"/>
      <c r="AIG1834" s="18"/>
      <c r="AIH1834" s="18"/>
      <c r="AII1834" s="18"/>
      <c r="AIJ1834" s="18"/>
      <c r="AIK1834" s="18"/>
      <c r="AIL1834" s="18"/>
      <c r="AIM1834" s="18"/>
      <c r="AIN1834" s="18"/>
      <c r="AIO1834" s="18"/>
      <c r="AIP1834" s="18"/>
      <c r="AIQ1834" s="18"/>
      <c r="AIR1834" s="18"/>
      <c r="AIS1834" s="18"/>
      <c r="AIT1834" s="18"/>
      <c r="AIU1834" s="18"/>
      <c r="AIV1834" s="18"/>
      <c r="AIW1834" s="18"/>
      <c r="AIX1834" s="18"/>
      <c r="AIY1834" s="18"/>
      <c r="AIZ1834" s="18"/>
      <c r="AJA1834" s="18"/>
      <c r="AJB1834" s="18"/>
      <c r="AJC1834" s="18"/>
      <c r="AJD1834" s="18"/>
      <c r="AJE1834" s="18"/>
      <c r="AJF1834" s="18"/>
      <c r="AJG1834" s="18"/>
      <c r="AJH1834" s="18"/>
      <c r="AJI1834" s="18"/>
      <c r="AJJ1834" s="18"/>
      <c r="AJK1834" s="18"/>
      <c r="AJL1834" s="18"/>
      <c r="AJM1834" s="18"/>
      <c r="AJN1834" s="18"/>
      <c r="AJO1834" s="18"/>
      <c r="AJP1834" s="18"/>
      <c r="AJQ1834" s="18"/>
      <c r="AJR1834" s="18"/>
      <c r="AJS1834" s="18"/>
      <c r="AJT1834" s="18"/>
      <c r="AJU1834" s="18"/>
      <c r="AJV1834" s="18"/>
      <c r="AJW1834" s="18"/>
      <c r="AJX1834" s="18"/>
      <c r="AJY1834" s="18"/>
      <c r="AJZ1834" s="18"/>
      <c r="AKA1834" s="18"/>
      <c r="AKB1834" s="18"/>
      <c r="AKC1834" s="18"/>
      <c r="AKD1834" s="18"/>
      <c r="AKE1834" s="18"/>
      <c r="AKF1834" s="18"/>
      <c r="AKG1834" s="18"/>
      <c r="AKH1834" s="18"/>
      <c r="AKI1834" s="18"/>
      <c r="AKJ1834" s="18"/>
      <c r="AKK1834" s="18"/>
      <c r="AKL1834" s="18"/>
      <c r="AKM1834" s="18"/>
      <c r="AKN1834" s="18"/>
      <c r="AKO1834" s="18"/>
      <c r="AKP1834" s="18"/>
      <c r="AKQ1834" s="18"/>
      <c r="AKR1834" s="18"/>
      <c r="AKS1834" s="18"/>
      <c r="AKT1834" s="18"/>
      <c r="AKU1834" s="18"/>
      <c r="AKV1834" s="18"/>
      <c r="AKW1834" s="18"/>
      <c r="AKX1834" s="18"/>
      <c r="AKY1834" s="18"/>
      <c r="AKZ1834" s="18"/>
      <c r="ALA1834" s="18"/>
      <c r="ALB1834" s="18"/>
      <c r="ALC1834" s="18"/>
      <c r="ALD1834" s="18"/>
      <c r="ALE1834" s="18"/>
      <c r="ALF1834" s="18"/>
      <c r="ALG1834" s="18"/>
      <c r="ALH1834" s="18"/>
      <c r="ALI1834" s="18"/>
      <c r="ALJ1834" s="18"/>
      <c r="ALK1834" s="18"/>
      <c r="ALL1834" s="18"/>
      <c r="ALM1834" s="18"/>
      <c r="ALN1834" s="18"/>
      <c r="ALO1834" s="18"/>
      <c r="ALP1834" s="18"/>
      <c r="ALQ1834" s="18"/>
      <c r="ALR1834" s="18"/>
      <c r="ALS1834" s="18"/>
      <c r="ALT1834" s="18"/>
      <c r="ALU1834" s="18"/>
      <c r="ALV1834" s="18"/>
      <c r="ALW1834" s="18"/>
      <c r="ALX1834" s="18"/>
      <c r="ALY1834" s="18"/>
      <c r="ALZ1834" s="18"/>
      <c r="AMA1834" s="18"/>
      <c r="AMB1834" s="18"/>
      <c r="AMC1834" s="18"/>
      <c r="AMD1834" s="18"/>
      <c r="AME1834" s="18"/>
      <c r="AMF1834" s="18"/>
      <c r="AMG1834" s="18"/>
      <c r="AMH1834" s="18"/>
      <c r="AMI1834" s="18"/>
      <c r="AMJ1834" s="18"/>
    </row>
    <row r="1835" spans="1:1024" s="315" customFormat="1">
      <c r="A1835" s="15"/>
      <c r="B1835" s="18"/>
      <c r="C1835" s="18"/>
      <c r="D1835" s="18"/>
      <c r="E1835" s="18"/>
      <c r="F1835" s="18"/>
      <c r="G1835" s="18"/>
      <c r="H1835" s="18"/>
      <c r="I1835" s="32"/>
      <c r="J1835" s="32"/>
      <c r="K1835" s="18"/>
      <c r="L1835" s="18"/>
      <c r="M1835" s="18"/>
      <c r="N1835" s="18"/>
      <c r="O1835" s="18"/>
      <c r="P1835" s="18"/>
      <c r="Q1835" s="18"/>
      <c r="R1835" s="18"/>
      <c r="S1835" s="18"/>
      <c r="T1835" s="18"/>
      <c r="U1835" s="18"/>
      <c r="V1835" s="18"/>
      <c r="W1835" s="18"/>
      <c r="X1835" s="18"/>
      <c r="Y1835" s="18"/>
      <c r="Z1835" s="18"/>
      <c r="AA1835" s="18"/>
      <c r="AB1835" s="18"/>
      <c r="AC1835" s="18"/>
      <c r="AD1835" s="18"/>
      <c r="AE1835" s="18"/>
      <c r="AF1835" s="18"/>
      <c r="AG1835" s="18"/>
      <c r="AH1835" s="18"/>
      <c r="AI1835" s="18"/>
      <c r="AJ1835" s="18"/>
      <c r="AK1835" s="18"/>
      <c r="AL1835" s="18"/>
      <c r="AM1835" s="18"/>
      <c r="AN1835" s="18"/>
      <c r="AO1835" s="18"/>
      <c r="AP1835" s="18"/>
      <c r="AQ1835" s="18"/>
      <c r="AR1835" s="18"/>
      <c r="AS1835" s="18"/>
      <c r="AT1835" s="18"/>
      <c r="AU1835" s="18"/>
      <c r="AV1835" s="18"/>
      <c r="AW1835" s="18"/>
      <c r="AX1835" s="18"/>
      <c r="AY1835" s="18"/>
      <c r="AZ1835" s="18"/>
      <c r="BA1835" s="18"/>
      <c r="BB1835" s="18"/>
      <c r="BC1835" s="18"/>
      <c r="BD1835" s="18"/>
      <c r="BE1835" s="18"/>
      <c r="BF1835" s="18"/>
      <c r="BG1835" s="18"/>
      <c r="BH1835" s="18"/>
      <c r="BI1835" s="18"/>
      <c r="BJ1835" s="18"/>
      <c r="BK1835" s="18"/>
      <c r="BL1835" s="18"/>
      <c r="BM1835" s="18"/>
      <c r="BN1835" s="18"/>
      <c r="BO1835" s="18"/>
      <c r="BP1835" s="18"/>
      <c r="BQ1835" s="18"/>
      <c r="BR1835" s="18"/>
      <c r="BS1835" s="18"/>
      <c r="BT1835" s="18"/>
      <c r="BU1835" s="18"/>
      <c r="BV1835" s="18"/>
      <c r="BW1835" s="18"/>
      <c r="BX1835" s="18"/>
      <c r="BY1835" s="18"/>
      <c r="BZ1835" s="18"/>
      <c r="CA1835" s="18"/>
      <c r="CB1835" s="18"/>
      <c r="CC1835" s="18"/>
      <c r="CD1835" s="18"/>
      <c r="CE1835" s="18"/>
      <c r="CF1835" s="18"/>
      <c r="CG1835" s="18"/>
      <c r="CH1835" s="18"/>
      <c r="CI1835" s="18"/>
      <c r="CJ1835" s="18"/>
      <c r="CK1835" s="18"/>
      <c r="CL1835" s="18"/>
      <c r="CM1835" s="18"/>
      <c r="CN1835" s="18"/>
      <c r="CO1835" s="18"/>
      <c r="CP1835" s="18"/>
      <c r="CQ1835" s="18"/>
      <c r="CR1835" s="18"/>
      <c r="CS1835" s="18"/>
      <c r="CT1835" s="18"/>
      <c r="CU1835" s="18"/>
      <c r="CV1835" s="18"/>
      <c r="CW1835" s="18"/>
      <c r="CX1835" s="18"/>
      <c r="CY1835" s="18"/>
      <c r="CZ1835" s="18"/>
      <c r="DA1835" s="18"/>
      <c r="DB1835" s="18"/>
      <c r="DC1835" s="18"/>
      <c r="DD1835" s="18"/>
      <c r="DE1835" s="18"/>
      <c r="DF1835" s="18"/>
      <c r="DG1835" s="18"/>
      <c r="DH1835" s="18"/>
      <c r="DI1835" s="18"/>
      <c r="DJ1835" s="18"/>
      <c r="DK1835" s="18"/>
      <c r="DL1835" s="18"/>
      <c r="DM1835" s="18"/>
      <c r="DN1835" s="18"/>
      <c r="DO1835" s="18"/>
      <c r="DP1835" s="18"/>
      <c r="DQ1835" s="18"/>
      <c r="DR1835" s="18"/>
      <c r="DS1835" s="18"/>
      <c r="DT1835" s="18"/>
      <c r="DU1835" s="18"/>
      <c r="DV1835" s="18"/>
      <c r="DW1835" s="18"/>
      <c r="DX1835" s="18"/>
      <c r="DY1835" s="18"/>
      <c r="DZ1835" s="18"/>
      <c r="EA1835" s="18"/>
      <c r="EB1835" s="18"/>
      <c r="EC1835" s="18"/>
      <c r="ED1835" s="18"/>
      <c r="EE1835" s="18"/>
      <c r="EF1835" s="18"/>
      <c r="EG1835" s="18"/>
      <c r="EH1835" s="18"/>
      <c r="EI1835" s="18"/>
      <c r="EJ1835" s="18"/>
      <c r="EK1835" s="18"/>
      <c r="EL1835" s="18"/>
      <c r="EM1835" s="18"/>
      <c r="EN1835" s="18"/>
      <c r="EO1835" s="18"/>
      <c r="EP1835" s="18"/>
      <c r="EQ1835" s="18"/>
      <c r="ER1835" s="18"/>
      <c r="ES1835" s="18"/>
      <c r="ET1835" s="18"/>
      <c r="EU1835" s="18"/>
      <c r="EV1835" s="18"/>
      <c r="EW1835" s="18"/>
      <c r="EX1835" s="18"/>
      <c r="EY1835" s="18"/>
      <c r="EZ1835" s="18"/>
      <c r="FA1835" s="18"/>
      <c r="FB1835" s="18"/>
      <c r="FC1835" s="18"/>
      <c r="FD1835" s="18"/>
      <c r="FE1835" s="18"/>
      <c r="FF1835" s="18"/>
      <c r="FG1835" s="18"/>
      <c r="FH1835" s="18"/>
      <c r="FI1835" s="18"/>
      <c r="FJ1835" s="18"/>
      <c r="FK1835" s="18"/>
      <c r="FL1835" s="18"/>
      <c r="FM1835" s="18"/>
      <c r="FN1835" s="18"/>
      <c r="FO1835" s="18"/>
      <c r="FP1835" s="18"/>
      <c r="FQ1835" s="18"/>
      <c r="FR1835" s="18"/>
      <c r="FS1835" s="18"/>
      <c r="FT1835" s="18"/>
      <c r="FU1835" s="18"/>
      <c r="FV1835" s="18"/>
      <c r="FW1835" s="18"/>
      <c r="FX1835" s="18"/>
      <c r="FY1835" s="18"/>
      <c r="FZ1835" s="18"/>
      <c r="GA1835" s="18"/>
      <c r="GB1835" s="18"/>
      <c r="GC1835" s="18"/>
      <c r="GD1835" s="18"/>
      <c r="GE1835" s="18"/>
      <c r="GF1835" s="18"/>
      <c r="GG1835" s="18"/>
      <c r="GH1835" s="18"/>
      <c r="GI1835" s="18"/>
      <c r="GJ1835" s="18"/>
      <c r="GK1835" s="18"/>
      <c r="GL1835" s="18"/>
      <c r="GM1835" s="18"/>
      <c r="GN1835" s="18"/>
      <c r="GO1835" s="18"/>
      <c r="GP1835" s="18"/>
      <c r="GQ1835" s="18"/>
      <c r="GR1835" s="18"/>
      <c r="GS1835" s="18"/>
      <c r="GT1835" s="18"/>
      <c r="GU1835" s="18"/>
      <c r="GV1835" s="18"/>
      <c r="GW1835" s="18"/>
      <c r="GX1835" s="18"/>
      <c r="GY1835" s="18"/>
      <c r="GZ1835" s="18"/>
      <c r="HA1835" s="18"/>
      <c r="HB1835" s="18"/>
      <c r="HC1835" s="18"/>
      <c r="HD1835" s="18"/>
      <c r="HE1835" s="18"/>
      <c r="HF1835" s="18"/>
      <c r="HG1835" s="18"/>
      <c r="HH1835" s="18"/>
      <c r="HI1835" s="18"/>
      <c r="HJ1835" s="18"/>
      <c r="HK1835" s="18"/>
      <c r="HL1835" s="18"/>
      <c r="HM1835" s="18"/>
      <c r="HN1835" s="18"/>
      <c r="HO1835" s="18"/>
      <c r="HP1835" s="18"/>
      <c r="HQ1835" s="18"/>
      <c r="HR1835" s="18"/>
      <c r="HS1835" s="18"/>
      <c r="HT1835" s="18"/>
      <c r="HU1835" s="18"/>
      <c r="HV1835" s="18"/>
      <c r="HW1835" s="18"/>
      <c r="HX1835" s="18"/>
      <c r="HY1835" s="18"/>
      <c r="HZ1835" s="18"/>
      <c r="IA1835" s="18"/>
      <c r="IB1835" s="18"/>
      <c r="IC1835" s="18"/>
      <c r="ID1835" s="18"/>
      <c r="IE1835" s="18"/>
      <c r="IF1835" s="18"/>
      <c r="IG1835" s="18"/>
      <c r="IH1835" s="18"/>
      <c r="II1835" s="18"/>
      <c r="IJ1835" s="18"/>
      <c r="IK1835" s="18"/>
      <c r="IL1835" s="18"/>
      <c r="IM1835" s="18"/>
      <c r="IN1835" s="18"/>
      <c r="IO1835" s="18"/>
      <c r="IP1835" s="18"/>
      <c r="IQ1835" s="18"/>
      <c r="IR1835" s="18"/>
      <c r="IS1835" s="18"/>
      <c r="IT1835" s="18"/>
      <c r="IU1835" s="18"/>
      <c r="IV1835" s="18"/>
      <c r="IW1835" s="18"/>
      <c r="IX1835" s="18"/>
      <c r="IY1835" s="18"/>
      <c r="IZ1835" s="18"/>
      <c r="JA1835" s="18"/>
      <c r="JB1835" s="18"/>
      <c r="JC1835" s="18"/>
      <c r="JD1835" s="18"/>
      <c r="JE1835" s="18"/>
      <c r="JF1835" s="18"/>
      <c r="JG1835" s="18"/>
      <c r="JH1835" s="18"/>
      <c r="JI1835" s="18"/>
      <c r="JJ1835" s="18"/>
      <c r="JK1835" s="18"/>
      <c r="JL1835" s="18"/>
      <c r="JM1835" s="18"/>
      <c r="JN1835" s="18"/>
      <c r="JO1835" s="18"/>
      <c r="JP1835" s="18"/>
      <c r="JQ1835" s="18"/>
      <c r="JR1835" s="18"/>
      <c r="JS1835" s="18"/>
      <c r="JT1835" s="18"/>
      <c r="JU1835" s="18"/>
      <c r="JV1835" s="18"/>
      <c r="JW1835" s="18"/>
      <c r="JX1835" s="18"/>
      <c r="JY1835" s="18"/>
      <c r="JZ1835" s="18"/>
      <c r="KA1835" s="18"/>
      <c r="KB1835" s="18"/>
      <c r="KC1835" s="18"/>
      <c r="KD1835" s="18"/>
      <c r="KE1835" s="18"/>
      <c r="KF1835" s="18"/>
      <c r="KG1835" s="18"/>
      <c r="KH1835" s="18"/>
      <c r="KI1835" s="18"/>
      <c r="KJ1835" s="18"/>
      <c r="KK1835" s="18"/>
      <c r="KL1835" s="18"/>
      <c r="KM1835" s="18"/>
      <c r="KN1835" s="18"/>
      <c r="KO1835" s="18"/>
      <c r="KP1835" s="18"/>
      <c r="KQ1835" s="18"/>
      <c r="KR1835" s="18"/>
      <c r="KS1835" s="18"/>
      <c r="KT1835" s="18"/>
      <c r="KU1835" s="18"/>
      <c r="KV1835" s="18"/>
      <c r="KW1835" s="18"/>
      <c r="KX1835" s="18"/>
      <c r="KY1835" s="18"/>
      <c r="KZ1835" s="18"/>
      <c r="LA1835" s="18"/>
      <c r="LB1835" s="18"/>
      <c r="LC1835" s="18"/>
      <c r="LD1835" s="18"/>
      <c r="LE1835" s="18"/>
      <c r="LF1835" s="18"/>
      <c r="LG1835" s="18"/>
      <c r="LH1835" s="18"/>
      <c r="LI1835" s="18"/>
      <c r="LJ1835" s="18"/>
      <c r="LK1835" s="18"/>
      <c r="LL1835" s="18"/>
      <c r="LM1835" s="18"/>
      <c r="LN1835" s="18"/>
      <c r="LO1835" s="18"/>
      <c r="LP1835" s="18"/>
      <c r="LQ1835" s="18"/>
      <c r="LR1835" s="18"/>
      <c r="LS1835" s="18"/>
      <c r="LT1835" s="18"/>
      <c r="LU1835" s="18"/>
      <c r="LV1835" s="18"/>
      <c r="LW1835" s="18"/>
      <c r="LX1835" s="18"/>
      <c r="LY1835" s="18"/>
      <c r="LZ1835" s="18"/>
      <c r="MA1835" s="18"/>
      <c r="MB1835" s="18"/>
      <c r="MC1835" s="18"/>
      <c r="MD1835" s="18"/>
      <c r="ME1835" s="18"/>
      <c r="MF1835" s="18"/>
      <c r="MG1835" s="18"/>
      <c r="MH1835" s="18"/>
      <c r="MI1835" s="18"/>
      <c r="MJ1835" s="18"/>
      <c r="MK1835" s="18"/>
      <c r="ML1835" s="18"/>
      <c r="MM1835" s="18"/>
      <c r="MN1835" s="18"/>
      <c r="MO1835" s="18"/>
      <c r="MP1835" s="18"/>
      <c r="MQ1835" s="18"/>
      <c r="MR1835" s="18"/>
      <c r="MS1835" s="18"/>
      <c r="MT1835" s="18"/>
      <c r="MU1835" s="18"/>
      <c r="MV1835" s="18"/>
      <c r="MW1835" s="18"/>
      <c r="MX1835" s="18"/>
      <c r="MY1835" s="18"/>
      <c r="MZ1835" s="18"/>
      <c r="NA1835" s="18"/>
      <c r="NB1835" s="18"/>
      <c r="NC1835" s="18"/>
      <c r="ND1835" s="18"/>
      <c r="NE1835" s="18"/>
      <c r="NF1835" s="18"/>
      <c r="NG1835" s="18"/>
      <c r="NH1835" s="18"/>
      <c r="NI1835" s="18"/>
      <c r="NJ1835" s="18"/>
      <c r="NK1835" s="18"/>
      <c r="NL1835" s="18"/>
      <c r="NM1835" s="18"/>
      <c r="NN1835" s="18"/>
      <c r="NO1835" s="18"/>
      <c r="NP1835" s="18"/>
      <c r="NQ1835" s="18"/>
      <c r="NR1835" s="18"/>
      <c r="NS1835" s="18"/>
      <c r="NT1835" s="18"/>
      <c r="NU1835" s="18"/>
      <c r="NV1835" s="18"/>
      <c r="NW1835" s="18"/>
      <c r="NX1835" s="18"/>
      <c r="NY1835" s="18"/>
      <c r="NZ1835" s="18"/>
      <c r="OA1835" s="18"/>
      <c r="OB1835" s="18"/>
      <c r="OC1835" s="18"/>
      <c r="OD1835" s="18"/>
      <c r="OE1835" s="18"/>
      <c r="OF1835" s="18"/>
      <c r="OG1835" s="18"/>
      <c r="OH1835" s="18"/>
      <c r="OI1835" s="18"/>
      <c r="OJ1835" s="18"/>
      <c r="OK1835" s="18"/>
      <c r="OL1835" s="18"/>
      <c r="OM1835" s="18"/>
      <c r="ON1835" s="18"/>
      <c r="OO1835" s="18"/>
      <c r="OP1835" s="18"/>
      <c r="OQ1835" s="18"/>
      <c r="OR1835" s="18"/>
      <c r="OS1835" s="18"/>
      <c r="OT1835" s="18"/>
      <c r="OU1835" s="18"/>
      <c r="OV1835" s="18"/>
      <c r="OW1835" s="18"/>
      <c r="OX1835" s="18"/>
      <c r="OY1835" s="18"/>
      <c r="OZ1835" s="18"/>
      <c r="PA1835" s="18"/>
      <c r="PB1835" s="18"/>
      <c r="PC1835" s="18"/>
      <c r="PD1835" s="18"/>
      <c r="PE1835" s="18"/>
      <c r="PF1835" s="18"/>
      <c r="PG1835" s="18"/>
      <c r="PH1835" s="18"/>
      <c r="PI1835" s="18"/>
      <c r="PJ1835" s="18"/>
      <c r="PK1835" s="18"/>
      <c r="PL1835" s="18"/>
      <c r="PM1835" s="18"/>
      <c r="PN1835" s="18"/>
      <c r="PO1835" s="18"/>
      <c r="PP1835" s="18"/>
      <c r="PQ1835" s="18"/>
      <c r="PR1835" s="18"/>
      <c r="PS1835" s="18"/>
      <c r="PT1835" s="18"/>
      <c r="PU1835" s="18"/>
      <c r="PV1835" s="18"/>
      <c r="PW1835" s="18"/>
      <c r="PX1835" s="18"/>
      <c r="PY1835" s="18"/>
      <c r="PZ1835" s="18"/>
      <c r="QA1835" s="18"/>
      <c r="QB1835" s="18"/>
      <c r="QC1835" s="18"/>
      <c r="QD1835" s="18"/>
      <c r="QE1835" s="18"/>
      <c r="QF1835" s="18"/>
      <c r="QG1835" s="18"/>
      <c r="QH1835" s="18"/>
      <c r="QI1835" s="18"/>
      <c r="QJ1835" s="18"/>
      <c r="QK1835" s="18"/>
      <c r="QL1835" s="18"/>
      <c r="QM1835" s="18"/>
      <c r="QN1835" s="18"/>
      <c r="QO1835" s="18"/>
      <c r="QP1835" s="18"/>
      <c r="QQ1835" s="18"/>
      <c r="QR1835" s="18"/>
      <c r="QS1835" s="18"/>
      <c r="QT1835" s="18"/>
      <c r="QU1835" s="18"/>
      <c r="QV1835" s="18"/>
      <c r="QW1835" s="18"/>
      <c r="QX1835" s="18"/>
      <c r="QY1835" s="18"/>
      <c r="QZ1835" s="18"/>
      <c r="RA1835" s="18"/>
      <c r="RB1835" s="18"/>
      <c r="RC1835" s="18"/>
      <c r="RD1835" s="18"/>
      <c r="RE1835" s="18"/>
      <c r="RF1835" s="18"/>
      <c r="RG1835" s="18"/>
      <c r="RH1835" s="18"/>
      <c r="RI1835" s="18"/>
      <c r="RJ1835" s="18"/>
      <c r="RK1835" s="18"/>
      <c r="RL1835" s="18"/>
      <c r="RM1835" s="18"/>
      <c r="RN1835" s="18"/>
      <c r="RO1835" s="18"/>
      <c r="RP1835" s="18"/>
      <c r="RQ1835" s="18"/>
      <c r="RR1835" s="18"/>
      <c r="RS1835" s="18"/>
      <c r="RT1835" s="18"/>
      <c r="RU1835" s="18"/>
      <c r="RV1835" s="18"/>
      <c r="RW1835" s="18"/>
      <c r="RX1835" s="18"/>
      <c r="RY1835" s="18"/>
      <c r="RZ1835" s="18"/>
      <c r="SA1835" s="18"/>
      <c r="SB1835" s="18"/>
      <c r="SC1835" s="18"/>
      <c r="SD1835" s="18"/>
      <c r="SE1835" s="18"/>
      <c r="SF1835" s="18"/>
      <c r="SG1835" s="18"/>
      <c r="SH1835" s="18"/>
      <c r="SI1835" s="18"/>
      <c r="SJ1835" s="18"/>
      <c r="SK1835" s="18"/>
      <c r="SL1835" s="18"/>
      <c r="SM1835" s="18"/>
      <c r="SN1835" s="18"/>
      <c r="SO1835" s="18"/>
      <c r="SP1835" s="18"/>
      <c r="SQ1835" s="18"/>
      <c r="SR1835" s="18"/>
      <c r="SS1835" s="18"/>
      <c r="ST1835" s="18"/>
      <c r="SU1835" s="18"/>
      <c r="SV1835" s="18"/>
      <c r="SW1835" s="18"/>
      <c r="SX1835" s="18"/>
      <c r="SY1835" s="18"/>
      <c r="SZ1835" s="18"/>
      <c r="TA1835" s="18"/>
      <c r="TB1835" s="18"/>
      <c r="TC1835" s="18"/>
      <c r="TD1835" s="18"/>
      <c r="TE1835" s="18"/>
      <c r="TF1835" s="18"/>
      <c r="TG1835" s="18"/>
      <c r="TH1835" s="18"/>
      <c r="TI1835" s="18"/>
      <c r="TJ1835" s="18"/>
      <c r="TK1835" s="18"/>
      <c r="TL1835" s="18"/>
      <c r="TM1835" s="18"/>
      <c r="TN1835" s="18"/>
      <c r="TO1835" s="18"/>
      <c r="TP1835" s="18"/>
      <c r="TQ1835" s="18"/>
      <c r="TR1835" s="18"/>
      <c r="TS1835" s="18"/>
      <c r="TT1835" s="18"/>
      <c r="TU1835" s="18"/>
      <c r="TV1835" s="18"/>
      <c r="TW1835" s="18"/>
      <c r="TX1835" s="18"/>
      <c r="TY1835" s="18"/>
      <c r="TZ1835" s="18"/>
      <c r="UA1835" s="18"/>
      <c r="UB1835" s="18"/>
      <c r="UC1835" s="18"/>
      <c r="UD1835" s="18"/>
      <c r="UE1835" s="18"/>
      <c r="UF1835" s="18"/>
      <c r="UG1835" s="18"/>
      <c r="UH1835" s="18"/>
      <c r="UI1835" s="18"/>
      <c r="UJ1835" s="18"/>
      <c r="UK1835" s="18"/>
      <c r="UL1835" s="18"/>
      <c r="UM1835" s="18"/>
      <c r="UN1835" s="18"/>
      <c r="UO1835" s="18"/>
      <c r="UP1835" s="18"/>
      <c r="UQ1835" s="18"/>
      <c r="UR1835" s="18"/>
      <c r="US1835" s="18"/>
      <c r="UT1835" s="18"/>
      <c r="UU1835" s="18"/>
      <c r="UV1835" s="18"/>
      <c r="UW1835" s="18"/>
      <c r="UX1835" s="18"/>
      <c r="UY1835" s="18"/>
      <c r="UZ1835" s="18"/>
      <c r="VA1835" s="18"/>
      <c r="VB1835" s="18"/>
      <c r="VC1835" s="18"/>
      <c r="VD1835" s="18"/>
      <c r="VE1835" s="18"/>
      <c r="VF1835" s="18"/>
      <c r="VG1835" s="18"/>
      <c r="VH1835" s="18"/>
      <c r="VI1835" s="18"/>
      <c r="VJ1835" s="18"/>
      <c r="VK1835" s="18"/>
      <c r="VL1835" s="18"/>
      <c r="VM1835" s="18"/>
      <c r="VN1835" s="18"/>
      <c r="VO1835" s="18"/>
      <c r="VP1835" s="18"/>
      <c r="VQ1835" s="18"/>
      <c r="VR1835" s="18"/>
      <c r="VS1835" s="18"/>
      <c r="VT1835" s="18"/>
      <c r="VU1835" s="18"/>
      <c r="VV1835" s="18"/>
      <c r="VW1835" s="18"/>
      <c r="VX1835" s="18"/>
      <c r="VY1835" s="18"/>
      <c r="VZ1835" s="18"/>
      <c r="WA1835" s="18"/>
      <c r="WB1835" s="18"/>
      <c r="WC1835" s="18"/>
      <c r="WD1835" s="18"/>
      <c r="WE1835" s="18"/>
      <c r="WF1835" s="18"/>
      <c r="WG1835" s="18"/>
      <c r="WH1835" s="18"/>
      <c r="WI1835" s="18"/>
      <c r="WJ1835" s="18"/>
      <c r="WK1835" s="18"/>
      <c r="WL1835" s="18"/>
      <c r="WM1835" s="18"/>
      <c r="WN1835" s="18"/>
      <c r="WO1835" s="18"/>
      <c r="WP1835" s="18"/>
      <c r="WQ1835" s="18"/>
      <c r="WR1835" s="18"/>
      <c r="WS1835" s="18"/>
      <c r="WT1835" s="18"/>
      <c r="WU1835" s="18"/>
      <c r="WV1835" s="18"/>
      <c r="WW1835" s="18"/>
      <c r="WX1835" s="18"/>
      <c r="WY1835" s="18"/>
      <c r="WZ1835" s="18"/>
      <c r="XA1835" s="18"/>
      <c r="XB1835" s="18"/>
      <c r="XC1835" s="18"/>
      <c r="XD1835" s="18"/>
      <c r="XE1835" s="18"/>
      <c r="XF1835" s="18"/>
      <c r="XG1835" s="18"/>
      <c r="XH1835" s="18"/>
      <c r="XI1835" s="18"/>
      <c r="XJ1835" s="18"/>
      <c r="XK1835" s="18"/>
      <c r="XL1835" s="18"/>
      <c r="XM1835" s="18"/>
      <c r="XN1835" s="18"/>
      <c r="XO1835" s="18"/>
      <c r="XP1835" s="18"/>
      <c r="XQ1835" s="18"/>
      <c r="XR1835" s="18"/>
      <c r="XS1835" s="18"/>
      <c r="XT1835" s="18"/>
      <c r="XU1835" s="18"/>
      <c r="XV1835" s="18"/>
      <c r="XW1835" s="18"/>
      <c r="XX1835" s="18"/>
      <c r="XY1835" s="18"/>
      <c r="XZ1835" s="18"/>
      <c r="YA1835" s="18"/>
      <c r="YB1835" s="18"/>
      <c r="YC1835" s="18"/>
      <c r="YD1835" s="18"/>
      <c r="YE1835" s="18"/>
      <c r="YF1835" s="18"/>
      <c r="YG1835" s="18"/>
      <c r="YH1835" s="18"/>
      <c r="YI1835" s="18"/>
      <c r="YJ1835" s="18"/>
      <c r="YK1835" s="18"/>
      <c r="YL1835" s="18"/>
      <c r="YM1835" s="18"/>
      <c r="YN1835" s="18"/>
      <c r="YO1835" s="18"/>
      <c r="YP1835" s="18"/>
      <c r="YQ1835" s="18"/>
      <c r="YR1835" s="18"/>
      <c r="YS1835" s="18"/>
      <c r="YT1835" s="18"/>
      <c r="YU1835" s="18"/>
      <c r="YV1835" s="18"/>
      <c r="YW1835" s="18"/>
      <c r="YX1835" s="18"/>
      <c r="YY1835" s="18"/>
      <c r="YZ1835" s="18"/>
      <c r="ZA1835" s="18"/>
      <c r="ZB1835" s="18"/>
      <c r="ZC1835" s="18"/>
      <c r="ZD1835" s="18"/>
      <c r="ZE1835" s="18"/>
      <c r="ZF1835" s="18"/>
      <c r="ZG1835" s="18"/>
      <c r="ZH1835" s="18"/>
      <c r="ZI1835" s="18"/>
      <c r="ZJ1835" s="18"/>
      <c r="ZK1835" s="18"/>
      <c r="ZL1835" s="18"/>
      <c r="ZM1835" s="18"/>
      <c r="ZN1835" s="18"/>
      <c r="ZO1835" s="18"/>
      <c r="ZP1835" s="18"/>
      <c r="ZQ1835" s="18"/>
      <c r="ZR1835" s="18"/>
      <c r="ZS1835" s="18"/>
      <c r="ZT1835" s="18"/>
      <c r="ZU1835" s="18"/>
      <c r="ZV1835" s="18"/>
      <c r="ZW1835" s="18"/>
      <c r="ZX1835" s="18"/>
      <c r="ZY1835" s="18"/>
      <c r="ZZ1835" s="18"/>
      <c r="AAA1835" s="18"/>
      <c r="AAB1835" s="18"/>
      <c r="AAC1835" s="18"/>
      <c r="AAD1835" s="18"/>
      <c r="AAE1835" s="18"/>
      <c r="AAF1835" s="18"/>
      <c r="AAG1835" s="18"/>
      <c r="AAH1835" s="18"/>
      <c r="AAI1835" s="18"/>
      <c r="AAJ1835" s="18"/>
      <c r="AAK1835" s="18"/>
      <c r="AAL1835" s="18"/>
      <c r="AAM1835" s="18"/>
      <c r="AAN1835" s="18"/>
      <c r="AAO1835" s="18"/>
      <c r="AAP1835" s="18"/>
      <c r="AAQ1835" s="18"/>
      <c r="AAR1835" s="18"/>
      <c r="AAS1835" s="18"/>
      <c r="AAT1835" s="18"/>
      <c r="AAU1835" s="18"/>
      <c r="AAV1835" s="18"/>
      <c r="AAW1835" s="18"/>
      <c r="AAX1835" s="18"/>
      <c r="AAY1835" s="18"/>
      <c r="AAZ1835" s="18"/>
      <c r="ABA1835" s="18"/>
      <c r="ABB1835" s="18"/>
      <c r="ABC1835" s="18"/>
      <c r="ABD1835" s="18"/>
      <c r="ABE1835" s="18"/>
      <c r="ABF1835" s="18"/>
      <c r="ABG1835" s="18"/>
      <c r="ABH1835" s="18"/>
      <c r="ABI1835" s="18"/>
      <c r="ABJ1835" s="18"/>
      <c r="ABK1835" s="18"/>
      <c r="ABL1835" s="18"/>
      <c r="ABM1835" s="18"/>
      <c r="ABN1835" s="18"/>
      <c r="ABO1835" s="18"/>
      <c r="ABP1835" s="18"/>
      <c r="ABQ1835" s="18"/>
      <c r="ABR1835" s="18"/>
      <c r="ABS1835" s="18"/>
      <c r="ABT1835" s="18"/>
      <c r="ABU1835" s="18"/>
      <c r="ABV1835" s="18"/>
      <c r="ABW1835" s="18"/>
      <c r="ABX1835" s="18"/>
      <c r="ABY1835" s="18"/>
      <c r="ABZ1835" s="18"/>
      <c r="ACA1835" s="18"/>
      <c r="ACB1835" s="18"/>
      <c r="ACC1835" s="18"/>
      <c r="ACD1835" s="18"/>
      <c r="ACE1835" s="18"/>
      <c r="ACF1835" s="18"/>
      <c r="ACG1835" s="18"/>
      <c r="ACH1835" s="18"/>
      <c r="ACI1835" s="18"/>
      <c r="ACJ1835" s="18"/>
      <c r="ACK1835" s="18"/>
      <c r="ACL1835" s="18"/>
      <c r="ACM1835" s="18"/>
      <c r="ACN1835" s="18"/>
      <c r="ACO1835" s="18"/>
      <c r="ACP1835" s="18"/>
      <c r="ACQ1835" s="18"/>
      <c r="ACR1835" s="18"/>
      <c r="ACS1835" s="18"/>
      <c r="ACT1835" s="18"/>
      <c r="ACU1835" s="18"/>
      <c r="ACV1835" s="18"/>
      <c r="ACW1835" s="18"/>
      <c r="ACX1835" s="18"/>
      <c r="ACY1835" s="18"/>
      <c r="ACZ1835" s="18"/>
      <c r="ADA1835" s="18"/>
      <c r="ADB1835" s="18"/>
      <c r="ADC1835" s="18"/>
      <c r="ADD1835" s="18"/>
      <c r="ADE1835" s="18"/>
      <c r="ADF1835" s="18"/>
      <c r="ADG1835" s="18"/>
      <c r="ADH1835" s="18"/>
      <c r="ADI1835" s="18"/>
      <c r="ADJ1835" s="18"/>
      <c r="ADK1835" s="18"/>
      <c r="ADL1835" s="18"/>
      <c r="ADM1835" s="18"/>
      <c r="ADN1835" s="18"/>
      <c r="ADO1835" s="18"/>
      <c r="ADP1835" s="18"/>
      <c r="ADQ1835" s="18"/>
      <c r="ADR1835" s="18"/>
      <c r="ADS1835" s="18"/>
      <c r="ADT1835" s="18"/>
      <c r="ADU1835" s="18"/>
      <c r="ADV1835" s="18"/>
      <c r="ADW1835" s="18"/>
      <c r="ADX1835" s="18"/>
      <c r="ADY1835" s="18"/>
      <c r="ADZ1835" s="18"/>
      <c r="AEA1835" s="18"/>
      <c r="AEB1835" s="18"/>
      <c r="AEC1835" s="18"/>
      <c r="AED1835" s="18"/>
      <c r="AEE1835" s="18"/>
      <c r="AEF1835" s="18"/>
      <c r="AEG1835" s="18"/>
      <c r="AEH1835" s="18"/>
      <c r="AEI1835" s="18"/>
      <c r="AEJ1835" s="18"/>
      <c r="AEK1835" s="18"/>
      <c r="AEL1835" s="18"/>
      <c r="AEM1835" s="18"/>
      <c r="AEN1835" s="18"/>
      <c r="AEO1835" s="18"/>
      <c r="AEP1835" s="18"/>
      <c r="AEQ1835" s="18"/>
      <c r="AER1835" s="18"/>
      <c r="AES1835" s="18"/>
      <c r="AET1835" s="18"/>
      <c r="AEU1835" s="18"/>
      <c r="AEV1835" s="18"/>
      <c r="AEW1835" s="18"/>
      <c r="AEX1835" s="18"/>
      <c r="AEY1835" s="18"/>
      <c r="AEZ1835" s="18"/>
      <c r="AFA1835" s="18"/>
      <c r="AFB1835" s="18"/>
      <c r="AFC1835" s="18"/>
      <c r="AFD1835" s="18"/>
      <c r="AFE1835" s="18"/>
      <c r="AFF1835" s="18"/>
      <c r="AFG1835" s="18"/>
      <c r="AFH1835" s="18"/>
      <c r="AFI1835" s="18"/>
      <c r="AFJ1835" s="18"/>
      <c r="AFK1835" s="18"/>
      <c r="AFL1835" s="18"/>
      <c r="AFM1835" s="18"/>
      <c r="AFN1835" s="18"/>
      <c r="AFO1835" s="18"/>
      <c r="AFP1835" s="18"/>
      <c r="AFQ1835" s="18"/>
      <c r="AFR1835" s="18"/>
      <c r="AFS1835" s="18"/>
      <c r="AFT1835" s="18"/>
      <c r="AFU1835" s="18"/>
      <c r="AFV1835" s="18"/>
      <c r="AFW1835" s="18"/>
      <c r="AFX1835" s="18"/>
      <c r="AFY1835" s="18"/>
      <c r="AFZ1835" s="18"/>
      <c r="AGA1835" s="18"/>
      <c r="AGB1835" s="18"/>
      <c r="AGC1835" s="18"/>
      <c r="AGD1835" s="18"/>
      <c r="AGE1835" s="18"/>
      <c r="AGF1835" s="18"/>
      <c r="AGG1835" s="18"/>
      <c r="AGH1835" s="18"/>
      <c r="AGI1835" s="18"/>
      <c r="AGJ1835" s="18"/>
      <c r="AGK1835" s="18"/>
      <c r="AGL1835" s="18"/>
      <c r="AGM1835" s="18"/>
      <c r="AGN1835" s="18"/>
      <c r="AGO1835" s="18"/>
      <c r="AGP1835" s="18"/>
      <c r="AGQ1835" s="18"/>
      <c r="AGR1835" s="18"/>
      <c r="AGS1835" s="18"/>
      <c r="AGT1835" s="18"/>
      <c r="AGU1835" s="18"/>
      <c r="AGV1835" s="18"/>
      <c r="AGW1835" s="18"/>
      <c r="AGX1835" s="18"/>
      <c r="AGY1835" s="18"/>
      <c r="AGZ1835" s="18"/>
      <c r="AHA1835" s="18"/>
      <c r="AHB1835" s="18"/>
      <c r="AHC1835" s="18"/>
      <c r="AHD1835" s="18"/>
      <c r="AHE1835" s="18"/>
      <c r="AHF1835" s="18"/>
      <c r="AHG1835" s="18"/>
      <c r="AHH1835" s="18"/>
      <c r="AHI1835" s="18"/>
      <c r="AHJ1835" s="18"/>
      <c r="AHK1835" s="18"/>
      <c r="AHL1835" s="18"/>
      <c r="AHM1835" s="18"/>
      <c r="AHN1835" s="18"/>
      <c r="AHO1835" s="18"/>
      <c r="AHP1835" s="18"/>
      <c r="AHQ1835" s="18"/>
      <c r="AHR1835" s="18"/>
      <c r="AHS1835" s="18"/>
      <c r="AHT1835" s="18"/>
      <c r="AHU1835" s="18"/>
      <c r="AHV1835" s="18"/>
      <c r="AHW1835" s="18"/>
      <c r="AHX1835" s="18"/>
      <c r="AHY1835" s="18"/>
      <c r="AHZ1835" s="18"/>
      <c r="AIA1835" s="18"/>
      <c r="AIB1835" s="18"/>
      <c r="AIC1835" s="18"/>
      <c r="AID1835" s="18"/>
      <c r="AIE1835" s="18"/>
      <c r="AIF1835" s="18"/>
      <c r="AIG1835" s="18"/>
      <c r="AIH1835" s="18"/>
      <c r="AII1835" s="18"/>
      <c r="AIJ1835" s="18"/>
      <c r="AIK1835" s="18"/>
      <c r="AIL1835" s="18"/>
      <c r="AIM1835" s="18"/>
      <c r="AIN1835" s="18"/>
      <c r="AIO1835" s="18"/>
      <c r="AIP1835" s="18"/>
      <c r="AIQ1835" s="18"/>
      <c r="AIR1835" s="18"/>
      <c r="AIS1835" s="18"/>
      <c r="AIT1835" s="18"/>
      <c r="AIU1835" s="18"/>
      <c r="AIV1835" s="18"/>
      <c r="AIW1835" s="18"/>
      <c r="AIX1835" s="18"/>
      <c r="AIY1835" s="18"/>
      <c r="AIZ1835" s="18"/>
      <c r="AJA1835" s="18"/>
      <c r="AJB1835" s="18"/>
      <c r="AJC1835" s="18"/>
      <c r="AJD1835" s="18"/>
      <c r="AJE1835" s="18"/>
      <c r="AJF1835" s="18"/>
      <c r="AJG1835" s="18"/>
      <c r="AJH1835" s="18"/>
      <c r="AJI1835" s="18"/>
      <c r="AJJ1835" s="18"/>
      <c r="AJK1835" s="18"/>
      <c r="AJL1835" s="18"/>
      <c r="AJM1835" s="18"/>
      <c r="AJN1835" s="18"/>
      <c r="AJO1835" s="18"/>
      <c r="AJP1835" s="18"/>
      <c r="AJQ1835" s="18"/>
      <c r="AJR1835" s="18"/>
      <c r="AJS1835" s="18"/>
      <c r="AJT1835" s="18"/>
      <c r="AJU1835" s="18"/>
      <c r="AJV1835" s="18"/>
      <c r="AJW1835" s="18"/>
      <c r="AJX1835" s="18"/>
      <c r="AJY1835" s="18"/>
      <c r="AJZ1835" s="18"/>
      <c r="AKA1835" s="18"/>
      <c r="AKB1835" s="18"/>
      <c r="AKC1835" s="18"/>
      <c r="AKD1835" s="18"/>
      <c r="AKE1835" s="18"/>
      <c r="AKF1835" s="18"/>
      <c r="AKG1835" s="18"/>
      <c r="AKH1835" s="18"/>
      <c r="AKI1835" s="18"/>
      <c r="AKJ1835" s="18"/>
      <c r="AKK1835" s="18"/>
      <c r="AKL1835" s="18"/>
      <c r="AKM1835" s="18"/>
      <c r="AKN1835" s="18"/>
      <c r="AKO1835" s="18"/>
      <c r="AKP1835" s="18"/>
      <c r="AKQ1835" s="18"/>
      <c r="AKR1835" s="18"/>
      <c r="AKS1835" s="18"/>
      <c r="AKT1835" s="18"/>
      <c r="AKU1835" s="18"/>
      <c r="AKV1835" s="18"/>
      <c r="AKW1835" s="18"/>
      <c r="AKX1835" s="18"/>
      <c r="AKY1835" s="18"/>
      <c r="AKZ1835" s="18"/>
      <c r="ALA1835" s="18"/>
      <c r="ALB1835" s="18"/>
      <c r="ALC1835" s="18"/>
      <c r="ALD1835" s="18"/>
      <c r="ALE1835" s="18"/>
      <c r="ALF1835" s="18"/>
      <c r="ALG1835" s="18"/>
      <c r="ALH1835" s="18"/>
      <c r="ALI1835" s="18"/>
      <c r="ALJ1835" s="18"/>
      <c r="ALK1835" s="18"/>
      <c r="ALL1835" s="18"/>
      <c r="ALM1835" s="18"/>
      <c r="ALN1835" s="18"/>
      <c r="ALO1835" s="18"/>
      <c r="ALP1835" s="18"/>
      <c r="ALQ1835" s="18"/>
      <c r="ALR1835" s="18"/>
      <c r="ALS1835" s="18"/>
      <c r="ALT1835" s="18"/>
      <c r="ALU1835" s="18"/>
      <c r="ALV1835" s="18"/>
      <c r="ALW1835" s="18"/>
      <c r="ALX1835" s="18"/>
      <c r="ALY1835" s="18"/>
      <c r="ALZ1835" s="18"/>
      <c r="AMA1835" s="18"/>
      <c r="AMB1835" s="18"/>
      <c r="AMC1835" s="18"/>
      <c r="AMD1835" s="18"/>
      <c r="AME1835" s="18"/>
      <c r="AMF1835" s="18"/>
      <c r="AMG1835" s="18"/>
      <c r="AMH1835" s="18"/>
      <c r="AMI1835" s="18"/>
      <c r="AMJ1835" s="18"/>
    </row>
    <row r="1836" spans="1:1024" s="315" customFormat="1">
      <c r="A1836" s="15"/>
      <c r="B1836" s="18"/>
      <c r="C1836" s="18"/>
      <c r="D1836" s="18"/>
      <c r="E1836" s="18"/>
      <c r="F1836" s="18"/>
      <c r="G1836" s="18"/>
      <c r="H1836" s="18"/>
      <c r="I1836" s="32"/>
      <c r="J1836" s="32"/>
      <c r="K1836" s="18"/>
      <c r="L1836" s="18"/>
      <c r="M1836" s="18"/>
      <c r="N1836" s="18"/>
      <c r="O1836" s="18"/>
      <c r="P1836" s="18"/>
      <c r="Q1836" s="18"/>
      <c r="R1836" s="18"/>
      <c r="S1836" s="18"/>
      <c r="T1836" s="18"/>
      <c r="U1836" s="18"/>
      <c r="V1836" s="18"/>
      <c r="W1836" s="18"/>
      <c r="X1836" s="18"/>
      <c r="Y1836" s="18"/>
      <c r="Z1836" s="18"/>
      <c r="AA1836" s="18"/>
      <c r="AB1836" s="18"/>
      <c r="AC1836" s="18"/>
      <c r="AD1836" s="18"/>
      <c r="AE1836" s="18"/>
      <c r="AF1836" s="18"/>
      <c r="AG1836" s="18"/>
      <c r="AH1836" s="18"/>
      <c r="AI1836" s="18"/>
      <c r="AJ1836" s="18"/>
      <c r="AK1836" s="18"/>
      <c r="AL1836" s="18"/>
      <c r="AM1836" s="18"/>
      <c r="AN1836" s="18"/>
      <c r="AO1836" s="18"/>
      <c r="AP1836" s="18"/>
      <c r="AQ1836" s="18"/>
      <c r="AR1836" s="18"/>
      <c r="AS1836" s="18"/>
      <c r="AT1836" s="18"/>
      <c r="AU1836" s="18"/>
      <c r="AV1836" s="18"/>
      <c r="AW1836" s="18"/>
      <c r="AX1836" s="18"/>
      <c r="AY1836" s="18"/>
      <c r="AZ1836" s="18"/>
      <c r="BA1836" s="18"/>
      <c r="BB1836" s="18"/>
      <c r="BC1836" s="18"/>
      <c r="BD1836" s="18"/>
      <c r="BE1836" s="18"/>
      <c r="BF1836" s="18"/>
      <c r="BG1836" s="18"/>
      <c r="BH1836" s="18"/>
      <c r="BI1836" s="18"/>
      <c r="BJ1836" s="18"/>
      <c r="BK1836" s="18"/>
      <c r="BL1836" s="18"/>
      <c r="BM1836" s="18"/>
      <c r="BN1836" s="18"/>
      <c r="BO1836" s="18"/>
      <c r="BP1836" s="18"/>
      <c r="BQ1836" s="18"/>
      <c r="BR1836" s="18"/>
      <c r="BS1836" s="18"/>
      <c r="BT1836" s="18"/>
      <c r="BU1836" s="18"/>
      <c r="BV1836" s="18"/>
      <c r="BW1836" s="18"/>
      <c r="BX1836" s="18"/>
      <c r="BY1836" s="18"/>
      <c r="BZ1836" s="18"/>
      <c r="CA1836" s="18"/>
      <c r="CB1836" s="18"/>
      <c r="CC1836" s="18"/>
      <c r="CD1836" s="18"/>
      <c r="CE1836" s="18"/>
      <c r="CF1836" s="18"/>
      <c r="CG1836" s="18"/>
      <c r="CH1836" s="18"/>
      <c r="CI1836" s="18"/>
      <c r="CJ1836" s="18"/>
      <c r="CK1836" s="18"/>
      <c r="CL1836" s="18"/>
      <c r="CM1836" s="18"/>
      <c r="CN1836" s="18"/>
      <c r="CO1836" s="18"/>
      <c r="CP1836" s="18"/>
      <c r="CQ1836" s="18"/>
      <c r="CR1836" s="18"/>
      <c r="CS1836" s="18"/>
      <c r="CT1836" s="18"/>
      <c r="CU1836" s="18"/>
      <c r="CV1836" s="18"/>
      <c r="CW1836" s="18"/>
      <c r="CX1836" s="18"/>
      <c r="CY1836" s="18"/>
      <c r="CZ1836" s="18"/>
      <c r="DA1836" s="18"/>
      <c r="DB1836" s="18"/>
      <c r="DC1836" s="18"/>
      <c r="DD1836" s="18"/>
      <c r="DE1836" s="18"/>
      <c r="DF1836" s="18"/>
      <c r="DG1836" s="18"/>
      <c r="DH1836" s="18"/>
      <c r="DI1836" s="18"/>
      <c r="DJ1836" s="18"/>
      <c r="DK1836" s="18"/>
      <c r="DL1836" s="18"/>
      <c r="DM1836" s="18"/>
      <c r="DN1836" s="18"/>
      <c r="DO1836" s="18"/>
      <c r="DP1836" s="18"/>
      <c r="DQ1836" s="18"/>
      <c r="DR1836" s="18"/>
      <c r="DS1836" s="18"/>
      <c r="DT1836" s="18"/>
      <c r="DU1836" s="18"/>
      <c r="DV1836" s="18"/>
      <c r="DW1836" s="18"/>
      <c r="DX1836" s="18"/>
      <c r="DY1836" s="18"/>
      <c r="DZ1836" s="18"/>
      <c r="EA1836" s="18"/>
      <c r="EB1836" s="18"/>
      <c r="EC1836" s="18"/>
      <c r="ED1836" s="18"/>
      <c r="EE1836" s="18"/>
      <c r="EF1836" s="18"/>
      <c r="EG1836" s="18"/>
      <c r="EH1836" s="18"/>
      <c r="EI1836" s="18"/>
      <c r="EJ1836" s="18"/>
      <c r="EK1836" s="18"/>
      <c r="EL1836" s="18"/>
      <c r="EM1836" s="18"/>
      <c r="EN1836" s="18"/>
      <c r="EO1836" s="18"/>
      <c r="EP1836" s="18"/>
      <c r="EQ1836" s="18"/>
      <c r="ER1836" s="18"/>
      <c r="ES1836" s="18"/>
      <c r="ET1836" s="18"/>
      <c r="EU1836" s="18"/>
      <c r="EV1836" s="18"/>
      <c r="EW1836" s="18"/>
      <c r="EX1836" s="18"/>
      <c r="EY1836" s="18"/>
      <c r="EZ1836" s="18"/>
      <c r="FA1836" s="18"/>
      <c r="FB1836" s="18"/>
      <c r="FC1836" s="18"/>
      <c r="FD1836" s="18"/>
      <c r="FE1836" s="18"/>
      <c r="FF1836" s="18"/>
      <c r="FG1836" s="18"/>
      <c r="FH1836" s="18"/>
      <c r="FI1836" s="18"/>
      <c r="FJ1836" s="18"/>
      <c r="FK1836" s="18"/>
      <c r="FL1836" s="18"/>
      <c r="FM1836" s="18"/>
      <c r="FN1836" s="18"/>
      <c r="FO1836" s="18"/>
      <c r="FP1836" s="18"/>
      <c r="FQ1836" s="18"/>
      <c r="FR1836" s="18"/>
      <c r="FS1836" s="18"/>
      <c r="FT1836" s="18"/>
      <c r="FU1836" s="18"/>
      <c r="FV1836" s="18"/>
      <c r="FW1836" s="18"/>
      <c r="FX1836" s="18"/>
      <c r="FY1836" s="18"/>
      <c r="FZ1836" s="18"/>
      <c r="GA1836" s="18"/>
      <c r="GB1836" s="18"/>
      <c r="GC1836" s="18"/>
      <c r="GD1836" s="18"/>
      <c r="GE1836" s="18"/>
      <c r="GF1836" s="18"/>
      <c r="GG1836" s="18"/>
      <c r="GH1836" s="18"/>
      <c r="GI1836" s="18"/>
      <c r="GJ1836" s="18"/>
      <c r="GK1836" s="18"/>
      <c r="GL1836" s="18"/>
      <c r="GM1836" s="18"/>
      <c r="GN1836" s="18"/>
      <c r="GO1836" s="18"/>
      <c r="GP1836" s="18"/>
      <c r="GQ1836" s="18"/>
      <c r="GR1836" s="18"/>
      <c r="GS1836" s="18"/>
      <c r="GT1836" s="18"/>
      <c r="GU1836" s="18"/>
      <c r="GV1836" s="18"/>
      <c r="GW1836" s="18"/>
      <c r="GX1836" s="18"/>
      <c r="GY1836" s="18"/>
      <c r="GZ1836" s="18"/>
      <c r="HA1836" s="18"/>
      <c r="HB1836" s="18"/>
      <c r="HC1836" s="18"/>
      <c r="HD1836" s="18"/>
      <c r="HE1836" s="18"/>
      <c r="HF1836" s="18"/>
      <c r="HG1836" s="18"/>
      <c r="HH1836" s="18"/>
      <c r="HI1836" s="18"/>
      <c r="HJ1836" s="18"/>
      <c r="HK1836" s="18"/>
      <c r="HL1836" s="18"/>
      <c r="HM1836" s="18"/>
      <c r="HN1836" s="18"/>
      <c r="HO1836" s="18"/>
      <c r="HP1836" s="18"/>
      <c r="HQ1836" s="18"/>
      <c r="HR1836" s="18"/>
      <c r="HS1836" s="18"/>
      <c r="HT1836" s="18"/>
      <c r="HU1836" s="18"/>
      <c r="HV1836" s="18"/>
      <c r="HW1836" s="18"/>
      <c r="HX1836" s="18"/>
      <c r="HY1836" s="18"/>
      <c r="HZ1836" s="18"/>
      <c r="IA1836" s="18"/>
      <c r="IB1836" s="18"/>
      <c r="IC1836" s="18"/>
      <c r="ID1836" s="18"/>
      <c r="IE1836" s="18"/>
      <c r="IF1836" s="18"/>
      <c r="IG1836" s="18"/>
      <c r="IH1836" s="18"/>
      <c r="II1836" s="18"/>
      <c r="IJ1836" s="18"/>
      <c r="IK1836" s="18"/>
      <c r="IL1836" s="18"/>
      <c r="IM1836" s="18"/>
      <c r="IN1836" s="18"/>
      <c r="IO1836" s="18"/>
      <c r="IP1836" s="18"/>
      <c r="IQ1836" s="18"/>
      <c r="IR1836" s="18"/>
      <c r="IS1836" s="18"/>
      <c r="IT1836" s="18"/>
      <c r="IU1836" s="18"/>
      <c r="IV1836" s="18"/>
      <c r="IW1836" s="18"/>
      <c r="IX1836" s="18"/>
      <c r="IY1836" s="18"/>
      <c r="IZ1836" s="18"/>
      <c r="JA1836" s="18"/>
      <c r="JB1836" s="18"/>
      <c r="JC1836" s="18"/>
      <c r="JD1836" s="18"/>
      <c r="JE1836" s="18"/>
      <c r="JF1836" s="18"/>
      <c r="JG1836" s="18"/>
      <c r="JH1836" s="18"/>
      <c r="JI1836" s="18"/>
      <c r="JJ1836" s="18"/>
      <c r="JK1836" s="18"/>
      <c r="JL1836" s="18"/>
      <c r="JM1836" s="18"/>
      <c r="JN1836" s="18"/>
      <c r="JO1836" s="18"/>
      <c r="JP1836" s="18"/>
      <c r="JQ1836" s="18"/>
      <c r="JR1836" s="18"/>
      <c r="JS1836" s="18"/>
      <c r="JT1836" s="18"/>
      <c r="JU1836" s="18"/>
      <c r="JV1836" s="18"/>
      <c r="JW1836" s="18"/>
      <c r="JX1836" s="18"/>
      <c r="JY1836" s="18"/>
      <c r="JZ1836" s="18"/>
      <c r="KA1836" s="18"/>
      <c r="KB1836" s="18"/>
      <c r="KC1836" s="18"/>
      <c r="KD1836" s="18"/>
      <c r="KE1836" s="18"/>
      <c r="KF1836" s="18"/>
      <c r="KG1836" s="18"/>
      <c r="KH1836" s="18"/>
      <c r="KI1836" s="18"/>
      <c r="KJ1836" s="18"/>
      <c r="KK1836" s="18"/>
      <c r="KL1836" s="18"/>
      <c r="KM1836" s="18"/>
      <c r="KN1836" s="18"/>
      <c r="KO1836" s="18"/>
      <c r="KP1836" s="18"/>
      <c r="KQ1836" s="18"/>
      <c r="KR1836" s="18"/>
      <c r="KS1836" s="18"/>
      <c r="KT1836" s="18"/>
      <c r="KU1836" s="18"/>
      <c r="KV1836" s="18"/>
      <c r="KW1836" s="18"/>
      <c r="KX1836" s="18"/>
      <c r="KY1836" s="18"/>
      <c r="KZ1836" s="18"/>
      <c r="LA1836" s="18"/>
      <c r="LB1836" s="18"/>
      <c r="LC1836" s="18"/>
      <c r="LD1836" s="18"/>
      <c r="LE1836" s="18"/>
      <c r="LF1836" s="18"/>
      <c r="LG1836" s="18"/>
      <c r="LH1836" s="18"/>
      <c r="LI1836" s="18"/>
      <c r="LJ1836" s="18"/>
      <c r="LK1836" s="18"/>
      <c r="LL1836" s="18"/>
      <c r="LM1836" s="18"/>
      <c r="LN1836" s="18"/>
      <c r="LO1836" s="18"/>
      <c r="LP1836" s="18"/>
      <c r="LQ1836" s="18"/>
      <c r="LR1836" s="18"/>
      <c r="LS1836" s="18"/>
      <c r="LT1836" s="18"/>
      <c r="LU1836" s="18"/>
      <c r="LV1836" s="18"/>
      <c r="LW1836" s="18"/>
      <c r="LX1836" s="18"/>
      <c r="LY1836" s="18"/>
      <c r="LZ1836" s="18"/>
      <c r="MA1836" s="18"/>
      <c r="MB1836" s="18"/>
      <c r="MC1836" s="18"/>
      <c r="MD1836" s="18"/>
      <c r="ME1836" s="18"/>
      <c r="MF1836" s="18"/>
      <c r="MG1836" s="18"/>
      <c r="MH1836" s="18"/>
      <c r="MI1836" s="18"/>
      <c r="MJ1836" s="18"/>
      <c r="MK1836" s="18"/>
      <c r="ML1836" s="18"/>
      <c r="MM1836" s="18"/>
      <c r="MN1836" s="18"/>
      <c r="MO1836" s="18"/>
      <c r="MP1836" s="18"/>
      <c r="MQ1836" s="18"/>
      <c r="MR1836" s="18"/>
      <c r="MS1836" s="18"/>
      <c r="MT1836" s="18"/>
      <c r="MU1836" s="18"/>
      <c r="MV1836" s="18"/>
      <c r="MW1836" s="18"/>
      <c r="MX1836" s="18"/>
      <c r="MY1836" s="18"/>
      <c r="MZ1836" s="18"/>
      <c r="NA1836" s="18"/>
      <c r="NB1836" s="18"/>
      <c r="NC1836" s="18"/>
      <c r="ND1836" s="18"/>
      <c r="NE1836" s="18"/>
      <c r="NF1836" s="18"/>
      <c r="NG1836" s="18"/>
      <c r="NH1836" s="18"/>
      <c r="NI1836" s="18"/>
      <c r="NJ1836" s="18"/>
      <c r="NK1836" s="18"/>
      <c r="NL1836" s="18"/>
      <c r="NM1836" s="18"/>
      <c r="NN1836" s="18"/>
      <c r="NO1836" s="18"/>
      <c r="NP1836" s="18"/>
      <c r="NQ1836" s="18"/>
      <c r="NR1836" s="18"/>
      <c r="NS1836" s="18"/>
      <c r="NT1836" s="18"/>
      <c r="NU1836" s="18"/>
      <c r="NV1836" s="18"/>
      <c r="NW1836" s="18"/>
      <c r="NX1836" s="18"/>
      <c r="NY1836" s="18"/>
      <c r="NZ1836" s="18"/>
      <c r="OA1836" s="18"/>
      <c r="OB1836" s="18"/>
      <c r="OC1836" s="18"/>
      <c r="OD1836" s="18"/>
      <c r="OE1836" s="18"/>
      <c r="OF1836" s="18"/>
      <c r="OG1836" s="18"/>
      <c r="OH1836" s="18"/>
      <c r="OI1836" s="18"/>
      <c r="OJ1836" s="18"/>
      <c r="OK1836" s="18"/>
      <c r="OL1836" s="18"/>
      <c r="OM1836" s="18"/>
      <c r="ON1836" s="18"/>
      <c r="OO1836" s="18"/>
      <c r="OP1836" s="18"/>
      <c r="OQ1836" s="18"/>
      <c r="OR1836" s="18"/>
      <c r="OS1836" s="18"/>
      <c r="OT1836" s="18"/>
      <c r="OU1836" s="18"/>
      <c r="OV1836" s="18"/>
      <c r="OW1836" s="18"/>
      <c r="OX1836" s="18"/>
      <c r="OY1836" s="18"/>
      <c r="OZ1836" s="18"/>
      <c r="PA1836" s="18"/>
      <c r="PB1836" s="18"/>
      <c r="PC1836" s="18"/>
      <c r="PD1836" s="18"/>
      <c r="PE1836" s="18"/>
      <c r="PF1836" s="18"/>
      <c r="PG1836" s="18"/>
      <c r="PH1836" s="18"/>
      <c r="PI1836" s="18"/>
      <c r="PJ1836" s="18"/>
      <c r="PK1836" s="18"/>
      <c r="PL1836" s="18"/>
      <c r="PM1836" s="18"/>
      <c r="PN1836" s="18"/>
      <c r="PO1836" s="18"/>
      <c r="PP1836" s="18"/>
      <c r="PQ1836" s="18"/>
      <c r="PR1836" s="18"/>
      <c r="PS1836" s="18"/>
      <c r="PT1836" s="18"/>
      <c r="PU1836" s="18"/>
      <c r="PV1836" s="18"/>
      <c r="PW1836" s="18"/>
      <c r="PX1836" s="18"/>
      <c r="PY1836" s="18"/>
      <c r="PZ1836" s="18"/>
      <c r="QA1836" s="18"/>
      <c r="QB1836" s="18"/>
      <c r="QC1836" s="18"/>
      <c r="QD1836" s="18"/>
      <c r="QE1836" s="18"/>
      <c r="QF1836" s="18"/>
      <c r="QG1836" s="18"/>
      <c r="QH1836" s="18"/>
      <c r="QI1836" s="18"/>
      <c r="QJ1836" s="18"/>
      <c r="QK1836" s="18"/>
      <c r="QL1836" s="18"/>
      <c r="QM1836" s="18"/>
      <c r="QN1836" s="18"/>
      <c r="QO1836" s="18"/>
      <c r="QP1836" s="18"/>
      <c r="QQ1836" s="18"/>
      <c r="QR1836" s="18"/>
      <c r="QS1836" s="18"/>
      <c r="QT1836" s="18"/>
      <c r="QU1836" s="18"/>
      <c r="QV1836" s="18"/>
      <c r="QW1836" s="18"/>
      <c r="QX1836" s="18"/>
      <c r="QY1836" s="18"/>
      <c r="QZ1836" s="18"/>
      <c r="RA1836" s="18"/>
      <c r="RB1836" s="18"/>
      <c r="RC1836" s="18"/>
      <c r="RD1836" s="18"/>
      <c r="RE1836" s="18"/>
      <c r="RF1836" s="18"/>
      <c r="RG1836" s="18"/>
      <c r="RH1836" s="18"/>
      <c r="RI1836" s="18"/>
      <c r="RJ1836" s="18"/>
      <c r="RK1836" s="18"/>
      <c r="RL1836" s="18"/>
      <c r="RM1836" s="18"/>
      <c r="RN1836" s="18"/>
      <c r="RO1836" s="18"/>
      <c r="RP1836" s="18"/>
      <c r="RQ1836" s="18"/>
      <c r="RR1836" s="18"/>
      <c r="RS1836" s="18"/>
      <c r="RT1836" s="18"/>
      <c r="RU1836" s="18"/>
      <c r="RV1836" s="18"/>
      <c r="RW1836" s="18"/>
      <c r="RX1836" s="18"/>
      <c r="RY1836" s="18"/>
      <c r="RZ1836" s="18"/>
      <c r="SA1836" s="18"/>
      <c r="SB1836" s="18"/>
      <c r="SC1836" s="18"/>
      <c r="SD1836" s="18"/>
      <c r="SE1836" s="18"/>
      <c r="SF1836" s="18"/>
      <c r="SG1836" s="18"/>
      <c r="SH1836" s="18"/>
      <c r="SI1836" s="18"/>
      <c r="SJ1836" s="18"/>
      <c r="SK1836" s="18"/>
      <c r="SL1836" s="18"/>
      <c r="SM1836" s="18"/>
      <c r="SN1836" s="18"/>
      <c r="SO1836" s="18"/>
      <c r="SP1836" s="18"/>
      <c r="SQ1836" s="18"/>
      <c r="SR1836" s="18"/>
      <c r="SS1836" s="18"/>
      <c r="ST1836" s="18"/>
      <c r="SU1836" s="18"/>
      <c r="SV1836" s="18"/>
      <c r="SW1836" s="18"/>
      <c r="SX1836" s="18"/>
      <c r="SY1836" s="18"/>
      <c r="SZ1836" s="18"/>
      <c r="TA1836" s="18"/>
      <c r="TB1836" s="18"/>
      <c r="TC1836" s="18"/>
      <c r="TD1836" s="18"/>
      <c r="TE1836" s="18"/>
      <c r="TF1836" s="18"/>
      <c r="TG1836" s="18"/>
      <c r="TH1836" s="18"/>
      <c r="TI1836" s="18"/>
      <c r="TJ1836" s="18"/>
      <c r="TK1836" s="18"/>
      <c r="TL1836" s="18"/>
      <c r="TM1836" s="18"/>
      <c r="TN1836" s="18"/>
      <c r="TO1836" s="18"/>
      <c r="TP1836" s="18"/>
      <c r="TQ1836" s="18"/>
      <c r="TR1836" s="18"/>
      <c r="TS1836" s="18"/>
      <c r="TT1836" s="18"/>
      <c r="TU1836" s="18"/>
      <c r="TV1836" s="18"/>
      <c r="TW1836" s="18"/>
      <c r="TX1836" s="18"/>
      <c r="TY1836" s="18"/>
      <c r="TZ1836" s="18"/>
      <c r="UA1836" s="18"/>
      <c r="UB1836" s="18"/>
      <c r="UC1836" s="18"/>
      <c r="UD1836" s="18"/>
      <c r="UE1836" s="18"/>
      <c r="UF1836" s="18"/>
      <c r="UG1836" s="18"/>
      <c r="UH1836" s="18"/>
      <c r="UI1836" s="18"/>
      <c r="UJ1836" s="18"/>
      <c r="UK1836" s="18"/>
      <c r="UL1836" s="18"/>
      <c r="UM1836" s="18"/>
      <c r="UN1836" s="18"/>
      <c r="UO1836" s="18"/>
      <c r="UP1836" s="18"/>
      <c r="UQ1836" s="18"/>
      <c r="UR1836" s="18"/>
      <c r="US1836" s="18"/>
      <c r="UT1836" s="18"/>
      <c r="UU1836" s="18"/>
      <c r="UV1836" s="18"/>
      <c r="UW1836" s="18"/>
      <c r="UX1836" s="18"/>
      <c r="UY1836" s="18"/>
      <c r="UZ1836" s="18"/>
      <c r="VA1836" s="18"/>
      <c r="VB1836" s="18"/>
      <c r="VC1836" s="18"/>
      <c r="VD1836" s="18"/>
      <c r="VE1836" s="18"/>
      <c r="VF1836" s="18"/>
      <c r="VG1836" s="18"/>
      <c r="VH1836" s="18"/>
      <c r="VI1836" s="18"/>
      <c r="VJ1836" s="18"/>
      <c r="VK1836" s="18"/>
      <c r="VL1836" s="18"/>
      <c r="VM1836" s="18"/>
      <c r="VN1836" s="18"/>
      <c r="VO1836" s="18"/>
      <c r="VP1836" s="18"/>
      <c r="VQ1836" s="18"/>
      <c r="VR1836" s="18"/>
      <c r="VS1836" s="18"/>
      <c r="VT1836" s="18"/>
      <c r="VU1836" s="18"/>
      <c r="VV1836" s="18"/>
      <c r="VW1836" s="18"/>
      <c r="VX1836" s="18"/>
      <c r="VY1836" s="18"/>
      <c r="VZ1836" s="18"/>
      <c r="WA1836" s="18"/>
      <c r="WB1836" s="18"/>
      <c r="WC1836" s="18"/>
      <c r="WD1836" s="18"/>
      <c r="WE1836" s="18"/>
      <c r="WF1836" s="18"/>
      <c r="WG1836" s="18"/>
      <c r="WH1836" s="18"/>
      <c r="WI1836" s="18"/>
      <c r="WJ1836" s="18"/>
      <c r="WK1836" s="18"/>
      <c r="WL1836" s="18"/>
      <c r="WM1836" s="18"/>
      <c r="WN1836" s="18"/>
      <c r="WO1836" s="18"/>
      <c r="WP1836" s="18"/>
      <c r="WQ1836" s="18"/>
      <c r="WR1836" s="18"/>
      <c r="WS1836" s="18"/>
      <c r="WT1836" s="18"/>
      <c r="WU1836" s="18"/>
      <c r="WV1836" s="18"/>
      <c r="WW1836" s="18"/>
      <c r="WX1836" s="18"/>
      <c r="WY1836" s="18"/>
      <c r="WZ1836" s="18"/>
      <c r="XA1836" s="18"/>
      <c r="XB1836" s="18"/>
      <c r="XC1836" s="18"/>
      <c r="XD1836" s="18"/>
      <c r="XE1836" s="18"/>
      <c r="XF1836" s="18"/>
      <c r="XG1836" s="18"/>
      <c r="XH1836" s="18"/>
      <c r="XI1836" s="18"/>
      <c r="XJ1836" s="18"/>
      <c r="XK1836" s="18"/>
      <c r="XL1836" s="18"/>
      <c r="XM1836" s="18"/>
      <c r="XN1836" s="18"/>
      <c r="XO1836" s="18"/>
      <c r="XP1836" s="18"/>
      <c r="XQ1836" s="18"/>
      <c r="XR1836" s="18"/>
      <c r="XS1836" s="18"/>
      <c r="XT1836" s="18"/>
      <c r="XU1836" s="18"/>
      <c r="XV1836" s="18"/>
      <c r="XW1836" s="18"/>
      <c r="XX1836" s="18"/>
      <c r="XY1836" s="18"/>
      <c r="XZ1836" s="18"/>
      <c r="YA1836" s="18"/>
      <c r="YB1836" s="18"/>
      <c r="YC1836" s="18"/>
      <c r="YD1836" s="18"/>
      <c r="YE1836" s="18"/>
      <c r="YF1836" s="18"/>
      <c r="YG1836" s="18"/>
      <c r="YH1836" s="18"/>
      <c r="YI1836" s="18"/>
      <c r="YJ1836" s="18"/>
      <c r="YK1836" s="18"/>
      <c r="YL1836" s="18"/>
      <c r="YM1836" s="18"/>
      <c r="YN1836" s="18"/>
      <c r="YO1836" s="18"/>
      <c r="YP1836" s="18"/>
      <c r="YQ1836" s="18"/>
      <c r="YR1836" s="18"/>
      <c r="YS1836" s="18"/>
      <c r="YT1836" s="18"/>
      <c r="YU1836" s="18"/>
      <c r="YV1836" s="18"/>
      <c r="YW1836" s="18"/>
      <c r="YX1836" s="18"/>
      <c r="YY1836" s="18"/>
      <c r="YZ1836" s="18"/>
      <c r="ZA1836" s="18"/>
      <c r="ZB1836" s="18"/>
      <c r="ZC1836" s="18"/>
      <c r="ZD1836" s="18"/>
      <c r="ZE1836" s="18"/>
      <c r="ZF1836" s="18"/>
      <c r="ZG1836" s="18"/>
      <c r="ZH1836" s="18"/>
      <c r="ZI1836" s="18"/>
      <c r="ZJ1836" s="18"/>
      <c r="ZK1836" s="18"/>
      <c r="ZL1836" s="18"/>
      <c r="ZM1836" s="18"/>
      <c r="ZN1836" s="18"/>
      <c r="ZO1836" s="18"/>
      <c r="ZP1836" s="18"/>
      <c r="ZQ1836" s="18"/>
      <c r="ZR1836" s="18"/>
      <c r="ZS1836" s="18"/>
      <c r="ZT1836" s="18"/>
      <c r="ZU1836" s="18"/>
      <c r="ZV1836" s="18"/>
      <c r="ZW1836" s="18"/>
      <c r="ZX1836" s="18"/>
      <c r="ZY1836" s="18"/>
      <c r="ZZ1836" s="18"/>
      <c r="AAA1836" s="18"/>
      <c r="AAB1836" s="18"/>
      <c r="AAC1836" s="18"/>
      <c r="AAD1836" s="18"/>
      <c r="AAE1836" s="18"/>
      <c r="AAF1836" s="18"/>
      <c r="AAG1836" s="18"/>
      <c r="AAH1836" s="18"/>
      <c r="AAI1836" s="18"/>
      <c r="AAJ1836" s="18"/>
      <c r="AAK1836" s="18"/>
      <c r="AAL1836" s="18"/>
      <c r="AAM1836" s="18"/>
      <c r="AAN1836" s="18"/>
      <c r="AAO1836" s="18"/>
      <c r="AAP1836" s="18"/>
      <c r="AAQ1836" s="18"/>
      <c r="AAR1836" s="18"/>
      <c r="AAS1836" s="18"/>
      <c r="AAT1836" s="18"/>
      <c r="AAU1836" s="18"/>
      <c r="AAV1836" s="18"/>
      <c r="AAW1836" s="18"/>
      <c r="AAX1836" s="18"/>
      <c r="AAY1836" s="18"/>
      <c r="AAZ1836" s="18"/>
      <c r="ABA1836" s="18"/>
      <c r="ABB1836" s="18"/>
      <c r="ABC1836" s="18"/>
      <c r="ABD1836" s="18"/>
      <c r="ABE1836" s="18"/>
      <c r="ABF1836" s="18"/>
      <c r="ABG1836" s="18"/>
      <c r="ABH1836" s="18"/>
      <c r="ABI1836" s="18"/>
      <c r="ABJ1836" s="18"/>
      <c r="ABK1836" s="18"/>
      <c r="ABL1836" s="18"/>
      <c r="ABM1836" s="18"/>
      <c r="ABN1836" s="18"/>
      <c r="ABO1836" s="18"/>
      <c r="ABP1836" s="18"/>
      <c r="ABQ1836" s="18"/>
      <c r="ABR1836" s="18"/>
      <c r="ABS1836" s="18"/>
      <c r="ABT1836" s="18"/>
      <c r="ABU1836" s="18"/>
      <c r="ABV1836" s="18"/>
      <c r="ABW1836" s="18"/>
      <c r="ABX1836" s="18"/>
      <c r="ABY1836" s="18"/>
      <c r="ABZ1836" s="18"/>
      <c r="ACA1836" s="18"/>
      <c r="ACB1836" s="18"/>
      <c r="ACC1836" s="18"/>
      <c r="ACD1836" s="18"/>
      <c r="ACE1836" s="18"/>
      <c r="ACF1836" s="18"/>
      <c r="ACG1836" s="18"/>
      <c r="ACH1836" s="18"/>
      <c r="ACI1836" s="18"/>
      <c r="ACJ1836" s="18"/>
      <c r="ACK1836" s="18"/>
      <c r="ACL1836" s="18"/>
      <c r="ACM1836" s="18"/>
      <c r="ACN1836" s="18"/>
      <c r="ACO1836" s="18"/>
      <c r="ACP1836" s="18"/>
      <c r="ACQ1836" s="18"/>
      <c r="ACR1836" s="18"/>
      <c r="ACS1836" s="18"/>
      <c r="ACT1836" s="18"/>
      <c r="ACU1836" s="18"/>
      <c r="ACV1836" s="18"/>
      <c r="ACW1836" s="18"/>
      <c r="ACX1836" s="18"/>
      <c r="ACY1836" s="18"/>
      <c r="ACZ1836" s="18"/>
      <c r="ADA1836" s="18"/>
      <c r="ADB1836" s="18"/>
      <c r="ADC1836" s="18"/>
      <c r="ADD1836" s="18"/>
      <c r="ADE1836" s="18"/>
      <c r="ADF1836" s="18"/>
      <c r="ADG1836" s="18"/>
      <c r="ADH1836" s="18"/>
      <c r="ADI1836" s="18"/>
      <c r="ADJ1836" s="18"/>
      <c r="ADK1836" s="18"/>
      <c r="ADL1836" s="18"/>
      <c r="ADM1836" s="18"/>
      <c r="ADN1836" s="18"/>
      <c r="ADO1836" s="18"/>
      <c r="ADP1836" s="18"/>
      <c r="ADQ1836" s="18"/>
      <c r="ADR1836" s="18"/>
      <c r="ADS1836" s="18"/>
      <c r="ADT1836" s="18"/>
      <c r="ADU1836" s="18"/>
      <c r="ADV1836" s="18"/>
      <c r="ADW1836" s="18"/>
      <c r="ADX1836" s="18"/>
      <c r="ADY1836" s="18"/>
      <c r="ADZ1836" s="18"/>
      <c r="AEA1836" s="18"/>
      <c r="AEB1836" s="18"/>
      <c r="AEC1836" s="18"/>
      <c r="AED1836" s="18"/>
      <c r="AEE1836" s="18"/>
      <c r="AEF1836" s="18"/>
      <c r="AEG1836" s="18"/>
      <c r="AEH1836" s="18"/>
      <c r="AEI1836" s="18"/>
      <c r="AEJ1836" s="18"/>
      <c r="AEK1836" s="18"/>
      <c r="AEL1836" s="18"/>
      <c r="AEM1836" s="18"/>
      <c r="AEN1836" s="18"/>
      <c r="AEO1836" s="18"/>
      <c r="AEP1836" s="18"/>
      <c r="AEQ1836" s="18"/>
      <c r="AER1836" s="18"/>
      <c r="AES1836" s="18"/>
      <c r="AET1836" s="18"/>
      <c r="AEU1836" s="18"/>
      <c r="AEV1836" s="18"/>
      <c r="AEW1836" s="18"/>
      <c r="AEX1836" s="18"/>
      <c r="AEY1836" s="18"/>
      <c r="AEZ1836" s="18"/>
      <c r="AFA1836" s="18"/>
      <c r="AFB1836" s="18"/>
      <c r="AFC1836" s="18"/>
      <c r="AFD1836" s="18"/>
      <c r="AFE1836" s="18"/>
      <c r="AFF1836" s="18"/>
      <c r="AFG1836" s="18"/>
      <c r="AFH1836" s="18"/>
      <c r="AFI1836" s="18"/>
      <c r="AFJ1836" s="18"/>
      <c r="AFK1836" s="18"/>
      <c r="AFL1836" s="18"/>
      <c r="AFM1836" s="18"/>
      <c r="AFN1836" s="18"/>
      <c r="AFO1836" s="18"/>
      <c r="AFP1836" s="18"/>
      <c r="AFQ1836" s="18"/>
      <c r="AFR1836" s="18"/>
      <c r="AFS1836" s="18"/>
      <c r="AFT1836" s="18"/>
      <c r="AFU1836" s="18"/>
      <c r="AFV1836" s="18"/>
      <c r="AFW1836" s="18"/>
      <c r="AFX1836" s="18"/>
      <c r="AFY1836" s="18"/>
      <c r="AFZ1836" s="18"/>
      <c r="AGA1836" s="18"/>
      <c r="AGB1836" s="18"/>
      <c r="AGC1836" s="18"/>
      <c r="AGD1836" s="18"/>
      <c r="AGE1836" s="18"/>
      <c r="AGF1836" s="18"/>
      <c r="AGG1836" s="18"/>
      <c r="AGH1836" s="18"/>
      <c r="AGI1836" s="18"/>
      <c r="AGJ1836" s="18"/>
      <c r="AGK1836" s="18"/>
      <c r="AGL1836" s="18"/>
      <c r="AGM1836" s="18"/>
      <c r="AGN1836" s="18"/>
      <c r="AGO1836" s="18"/>
      <c r="AGP1836" s="18"/>
      <c r="AGQ1836" s="18"/>
      <c r="AGR1836" s="18"/>
      <c r="AGS1836" s="18"/>
      <c r="AGT1836" s="18"/>
      <c r="AGU1836" s="18"/>
      <c r="AGV1836" s="18"/>
      <c r="AGW1836" s="18"/>
      <c r="AGX1836" s="18"/>
      <c r="AGY1836" s="18"/>
      <c r="AGZ1836" s="18"/>
      <c r="AHA1836" s="18"/>
      <c r="AHB1836" s="18"/>
      <c r="AHC1836" s="18"/>
      <c r="AHD1836" s="18"/>
      <c r="AHE1836" s="18"/>
      <c r="AHF1836" s="18"/>
      <c r="AHG1836" s="18"/>
      <c r="AHH1836" s="18"/>
      <c r="AHI1836" s="18"/>
      <c r="AHJ1836" s="18"/>
      <c r="AHK1836" s="18"/>
      <c r="AHL1836" s="18"/>
      <c r="AHM1836" s="18"/>
      <c r="AHN1836" s="18"/>
      <c r="AHO1836" s="18"/>
      <c r="AHP1836" s="18"/>
      <c r="AHQ1836" s="18"/>
      <c r="AHR1836" s="18"/>
      <c r="AHS1836" s="18"/>
      <c r="AHT1836" s="18"/>
      <c r="AHU1836" s="18"/>
      <c r="AHV1836" s="18"/>
      <c r="AHW1836" s="18"/>
      <c r="AHX1836" s="18"/>
      <c r="AHY1836" s="18"/>
      <c r="AHZ1836" s="18"/>
      <c r="AIA1836" s="18"/>
      <c r="AIB1836" s="18"/>
      <c r="AIC1836" s="18"/>
      <c r="AID1836" s="18"/>
      <c r="AIE1836" s="18"/>
      <c r="AIF1836" s="18"/>
      <c r="AIG1836" s="18"/>
      <c r="AIH1836" s="18"/>
      <c r="AII1836" s="18"/>
      <c r="AIJ1836" s="18"/>
      <c r="AIK1836" s="18"/>
      <c r="AIL1836" s="18"/>
      <c r="AIM1836" s="18"/>
      <c r="AIN1836" s="18"/>
      <c r="AIO1836" s="18"/>
      <c r="AIP1836" s="18"/>
      <c r="AIQ1836" s="18"/>
      <c r="AIR1836" s="18"/>
      <c r="AIS1836" s="18"/>
      <c r="AIT1836" s="18"/>
      <c r="AIU1836" s="18"/>
      <c r="AIV1836" s="18"/>
      <c r="AIW1836" s="18"/>
      <c r="AIX1836" s="18"/>
      <c r="AIY1836" s="18"/>
      <c r="AIZ1836" s="18"/>
      <c r="AJA1836" s="18"/>
      <c r="AJB1836" s="18"/>
      <c r="AJC1836" s="18"/>
      <c r="AJD1836" s="18"/>
      <c r="AJE1836" s="18"/>
      <c r="AJF1836" s="18"/>
      <c r="AJG1836" s="18"/>
      <c r="AJH1836" s="18"/>
      <c r="AJI1836" s="18"/>
      <c r="AJJ1836" s="18"/>
      <c r="AJK1836" s="18"/>
      <c r="AJL1836" s="18"/>
      <c r="AJM1836" s="18"/>
      <c r="AJN1836" s="18"/>
      <c r="AJO1836" s="18"/>
      <c r="AJP1836" s="18"/>
      <c r="AJQ1836" s="18"/>
      <c r="AJR1836" s="18"/>
      <c r="AJS1836" s="18"/>
      <c r="AJT1836" s="18"/>
      <c r="AJU1836" s="18"/>
      <c r="AJV1836" s="18"/>
      <c r="AJW1836" s="18"/>
      <c r="AJX1836" s="18"/>
      <c r="AJY1836" s="18"/>
      <c r="AJZ1836" s="18"/>
      <c r="AKA1836" s="18"/>
      <c r="AKB1836" s="18"/>
      <c r="AKC1836" s="18"/>
      <c r="AKD1836" s="18"/>
      <c r="AKE1836" s="18"/>
      <c r="AKF1836" s="18"/>
      <c r="AKG1836" s="18"/>
      <c r="AKH1836" s="18"/>
      <c r="AKI1836" s="18"/>
      <c r="AKJ1836" s="18"/>
      <c r="AKK1836" s="18"/>
      <c r="AKL1836" s="18"/>
      <c r="AKM1836" s="18"/>
      <c r="AKN1836" s="18"/>
      <c r="AKO1836" s="18"/>
      <c r="AKP1836" s="18"/>
      <c r="AKQ1836" s="18"/>
      <c r="AKR1836" s="18"/>
      <c r="AKS1836" s="18"/>
      <c r="AKT1836" s="18"/>
      <c r="AKU1836" s="18"/>
      <c r="AKV1836" s="18"/>
      <c r="AKW1836" s="18"/>
      <c r="AKX1836" s="18"/>
      <c r="AKY1836" s="18"/>
      <c r="AKZ1836" s="18"/>
      <c r="ALA1836" s="18"/>
      <c r="ALB1836" s="18"/>
      <c r="ALC1836" s="18"/>
      <c r="ALD1836" s="18"/>
      <c r="ALE1836" s="18"/>
      <c r="ALF1836" s="18"/>
      <c r="ALG1836" s="18"/>
      <c r="ALH1836" s="18"/>
      <c r="ALI1836" s="18"/>
      <c r="ALJ1836" s="18"/>
      <c r="ALK1836" s="18"/>
      <c r="ALL1836" s="18"/>
      <c r="ALM1836" s="18"/>
      <c r="ALN1836" s="18"/>
      <c r="ALO1836" s="18"/>
      <c r="ALP1836" s="18"/>
      <c r="ALQ1836" s="18"/>
      <c r="ALR1836" s="18"/>
      <c r="ALS1836" s="18"/>
      <c r="ALT1836" s="18"/>
      <c r="ALU1836" s="18"/>
      <c r="ALV1836" s="18"/>
      <c r="ALW1836" s="18"/>
      <c r="ALX1836" s="18"/>
      <c r="ALY1836" s="18"/>
      <c r="ALZ1836" s="18"/>
      <c r="AMA1836" s="18"/>
      <c r="AMB1836" s="18"/>
      <c r="AMC1836" s="18"/>
      <c r="AMD1836" s="18"/>
      <c r="AME1836" s="18"/>
      <c r="AMF1836" s="18"/>
      <c r="AMG1836" s="18"/>
      <c r="AMH1836" s="18"/>
      <c r="AMI1836" s="18"/>
      <c r="AMJ1836" s="18"/>
    </row>
    <row r="1837" spans="1:1024" s="315" customFormat="1">
      <c r="A1837" s="15"/>
      <c r="B1837" s="18"/>
      <c r="C1837" s="18"/>
      <c r="D1837" s="18"/>
      <c r="E1837" s="18"/>
      <c r="F1837" s="18"/>
      <c r="G1837" s="18"/>
      <c r="H1837" s="18"/>
      <c r="I1837" s="32"/>
      <c r="J1837" s="32"/>
      <c r="K1837" s="18"/>
      <c r="L1837" s="18"/>
      <c r="M1837" s="18"/>
      <c r="N1837" s="18"/>
      <c r="O1837" s="18"/>
      <c r="P1837" s="18"/>
      <c r="Q1837" s="18"/>
      <c r="R1837" s="18"/>
      <c r="S1837" s="18"/>
      <c r="T1837" s="18"/>
      <c r="U1837" s="18"/>
      <c r="V1837" s="18"/>
      <c r="W1837" s="18"/>
      <c r="X1837" s="18"/>
      <c r="Y1837" s="18"/>
      <c r="Z1837" s="18"/>
      <c r="AA1837" s="18"/>
      <c r="AB1837" s="18"/>
      <c r="AC1837" s="18"/>
      <c r="AD1837" s="18"/>
      <c r="AE1837" s="18"/>
      <c r="AF1837" s="18"/>
      <c r="AG1837" s="18"/>
      <c r="AH1837" s="18"/>
      <c r="AI1837" s="18"/>
      <c r="AJ1837" s="18"/>
      <c r="AK1837" s="18"/>
      <c r="AL1837" s="18"/>
      <c r="AM1837" s="18"/>
      <c r="AN1837" s="18"/>
      <c r="AO1837" s="18"/>
      <c r="AP1837" s="18"/>
      <c r="AQ1837" s="18"/>
      <c r="AR1837" s="18"/>
      <c r="AS1837" s="18"/>
      <c r="AT1837" s="18"/>
      <c r="AU1837" s="18"/>
      <c r="AV1837" s="18"/>
      <c r="AW1837" s="18"/>
      <c r="AX1837" s="18"/>
      <c r="AY1837" s="18"/>
      <c r="AZ1837" s="18"/>
      <c r="BA1837" s="18"/>
      <c r="BB1837" s="18"/>
      <c r="BC1837" s="18"/>
      <c r="BD1837" s="18"/>
      <c r="BE1837" s="18"/>
      <c r="BF1837" s="18"/>
      <c r="BG1837" s="18"/>
      <c r="BH1837" s="18"/>
      <c r="BI1837" s="18"/>
      <c r="BJ1837" s="18"/>
      <c r="BK1837" s="18"/>
      <c r="BL1837" s="18"/>
      <c r="BM1837" s="18"/>
      <c r="BN1837" s="18"/>
      <c r="BO1837" s="18"/>
      <c r="BP1837" s="18"/>
      <c r="BQ1837" s="18"/>
      <c r="BR1837" s="18"/>
      <c r="BS1837" s="18"/>
      <c r="BT1837" s="18"/>
      <c r="BU1837" s="18"/>
      <c r="BV1837" s="18"/>
      <c r="BW1837" s="18"/>
      <c r="BX1837" s="18"/>
      <c r="BY1837" s="18"/>
      <c r="BZ1837" s="18"/>
      <c r="CA1837" s="18"/>
      <c r="CB1837" s="18"/>
      <c r="CC1837" s="18"/>
      <c r="CD1837" s="18"/>
      <c r="CE1837" s="18"/>
      <c r="CF1837" s="18"/>
      <c r="CG1837" s="18"/>
      <c r="CH1837" s="18"/>
      <c r="CI1837" s="18"/>
      <c r="CJ1837" s="18"/>
      <c r="CK1837" s="18"/>
      <c r="CL1837" s="18"/>
      <c r="CM1837" s="18"/>
      <c r="CN1837" s="18"/>
      <c r="CO1837" s="18"/>
      <c r="CP1837" s="18"/>
      <c r="CQ1837" s="18"/>
      <c r="CR1837" s="18"/>
      <c r="CS1837" s="18"/>
      <c r="CT1837" s="18"/>
      <c r="CU1837" s="18"/>
      <c r="CV1837" s="18"/>
      <c r="CW1837" s="18"/>
      <c r="CX1837" s="18"/>
      <c r="CY1837" s="18"/>
      <c r="CZ1837" s="18"/>
      <c r="DA1837" s="18"/>
      <c r="DB1837" s="18"/>
      <c r="DC1837" s="18"/>
      <c r="DD1837" s="18"/>
      <c r="DE1837" s="18"/>
      <c r="DF1837" s="18"/>
      <c r="DG1837" s="18"/>
      <c r="DH1837" s="18"/>
      <c r="DI1837" s="18"/>
      <c r="DJ1837" s="18"/>
      <c r="DK1837" s="18"/>
      <c r="DL1837" s="18"/>
      <c r="DM1837" s="18"/>
      <c r="DN1837" s="18"/>
      <c r="DO1837" s="18"/>
      <c r="DP1837" s="18"/>
      <c r="DQ1837" s="18"/>
      <c r="DR1837" s="18"/>
      <c r="DS1837" s="18"/>
      <c r="DT1837" s="18"/>
      <c r="DU1837" s="18"/>
      <c r="DV1837" s="18"/>
      <c r="DW1837" s="18"/>
      <c r="DX1837" s="18"/>
      <c r="DY1837" s="18"/>
      <c r="DZ1837" s="18"/>
      <c r="EA1837" s="18"/>
      <c r="EB1837" s="18"/>
      <c r="EC1837" s="18"/>
      <c r="ED1837" s="18"/>
      <c r="EE1837" s="18"/>
      <c r="EF1837" s="18"/>
      <c r="EG1837" s="18"/>
      <c r="EH1837" s="18"/>
      <c r="EI1837" s="18"/>
      <c r="EJ1837" s="18"/>
      <c r="EK1837" s="18"/>
      <c r="EL1837" s="18"/>
      <c r="EM1837" s="18"/>
      <c r="EN1837" s="18"/>
      <c r="EO1837" s="18"/>
      <c r="EP1837" s="18"/>
      <c r="EQ1837" s="18"/>
      <c r="ER1837" s="18"/>
      <c r="ES1837" s="18"/>
      <c r="ET1837" s="18"/>
      <c r="EU1837" s="18"/>
      <c r="EV1837" s="18"/>
      <c r="EW1837" s="18"/>
      <c r="EX1837" s="18"/>
      <c r="EY1837" s="18"/>
      <c r="EZ1837" s="18"/>
      <c r="FA1837" s="18"/>
      <c r="FB1837" s="18"/>
      <c r="FC1837" s="18"/>
      <c r="FD1837" s="18"/>
      <c r="FE1837" s="18"/>
      <c r="FF1837" s="18"/>
      <c r="FG1837" s="18"/>
      <c r="FH1837" s="18"/>
      <c r="FI1837" s="18"/>
      <c r="FJ1837" s="18"/>
      <c r="FK1837" s="18"/>
      <c r="FL1837" s="18"/>
      <c r="FM1837" s="18"/>
      <c r="FN1837" s="18"/>
      <c r="FO1837" s="18"/>
      <c r="FP1837" s="18"/>
      <c r="FQ1837" s="18"/>
      <c r="FR1837" s="18"/>
      <c r="FS1837" s="18"/>
      <c r="FT1837" s="18"/>
      <c r="FU1837" s="18"/>
      <c r="FV1837" s="18"/>
      <c r="FW1837" s="18"/>
      <c r="FX1837" s="18"/>
      <c r="FY1837" s="18"/>
      <c r="FZ1837" s="18"/>
      <c r="GA1837" s="18"/>
      <c r="GB1837" s="18"/>
      <c r="GC1837" s="18"/>
      <c r="GD1837" s="18"/>
      <c r="GE1837" s="18"/>
      <c r="GF1837" s="18"/>
      <c r="GG1837" s="18"/>
      <c r="GH1837" s="18"/>
      <c r="GI1837" s="18"/>
      <c r="GJ1837" s="18"/>
      <c r="GK1837" s="18"/>
      <c r="GL1837" s="18"/>
      <c r="GM1837" s="18"/>
      <c r="GN1837" s="18"/>
      <c r="GO1837" s="18"/>
      <c r="GP1837" s="18"/>
      <c r="GQ1837" s="18"/>
      <c r="GR1837" s="18"/>
      <c r="GS1837" s="18"/>
      <c r="GT1837" s="18"/>
      <c r="GU1837" s="18"/>
      <c r="GV1837" s="18"/>
      <c r="GW1837" s="18"/>
      <c r="GX1837" s="18"/>
      <c r="GY1837" s="18"/>
      <c r="GZ1837" s="18"/>
      <c r="HA1837" s="18"/>
      <c r="HB1837" s="18"/>
      <c r="HC1837" s="18"/>
      <c r="HD1837" s="18"/>
      <c r="HE1837" s="18"/>
      <c r="HF1837" s="18"/>
      <c r="HG1837" s="18"/>
      <c r="HH1837" s="18"/>
      <c r="HI1837" s="18"/>
      <c r="HJ1837" s="18"/>
      <c r="HK1837" s="18"/>
      <c r="HL1837" s="18"/>
      <c r="HM1837" s="18"/>
      <c r="HN1837" s="18"/>
      <c r="HO1837" s="18"/>
      <c r="HP1837" s="18"/>
      <c r="HQ1837" s="18"/>
      <c r="HR1837" s="18"/>
      <c r="HS1837" s="18"/>
      <c r="HT1837" s="18"/>
      <c r="HU1837" s="18"/>
      <c r="HV1837" s="18"/>
      <c r="HW1837" s="18"/>
      <c r="HX1837" s="18"/>
      <c r="HY1837" s="18"/>
      <c r="HZ1837" s="18"/>
      <c r="IA1837" s="18"/>
      <c r="IB1837" s="18"/>
      <c r="IC1837" s="18"/>
      <c r="ID1837" s="18"/>
      <c r="IE1837" s="18"/>
      <c r="IF1837" s="18"/>
      <c r="IG1837" s="18"/>
      <c r="IH1837" s="18"/>
      <c r="II1837" s="18"/>
      <c r="IJ1837" s="18"/>
      <c r="IK1837" s="18"/>
      <c r="IL1837" s="18"/>
      <c r="IM1837" s="18"/>
      <c r="IN1837" s="18"/>
      <c r="IO1837" s="18"/>
      <c r="IP1837" s="18"/>
      <c r="IQ1837" s="18"/>
      <c r="IR1837" s="18"/>
      <c r="IS1837" s="18"/>
      <c r="IT1837" s="18"/>
      <c r="IU1837" s="18"/>
      <c r="IV1837" s="18"/>
      <c r="IW1837" s="18"/>
      <c r="IX1837" s="18"/>
      <c r="IY1837" s="18"/>
      <c r="IZ1837" s="18"/>
      <c r="JA1837" s="18"/>
      <c r="JB1837" s="18"/>
      <c r="JC1837" s="18"/>
      <c r="JD1837" s="18"/>
      <c r="JE1837" s="18"/>
      <c r="JF1837" s="18"/>
      <c r="JG1837" s="18"/>
      <c r="JH1837" s="18"/>
      <c r="JI1837" s="18"/>
      <c r="JJ1837" s="18"/>
      <c r="JK1837" s="18"/>
      <c r="JL1837" s="18"/>
      <c r="JM1837" s="18"/>
      <c r="JN1837" s="18"/>
      <c r="JO1837" s="18"/>
      <c r="JP1837" s="18"/>
      <c r="JQ1837" s="18"/>
      <c r="JR1837" s="18"/>
      <c r="JS1837" s="18"/>
      <c r="JT1837" s="18"/>
      <c r="JU1837" s="18"/>
      <c r="JV1837" s="18"/>
      <c r="JW1837" s="18"/>
      <c r="JX1837" s="18"/>
      <c r="JY1837" s="18"/>
      <c r="JZ1837" s="18"/>
      <c r="KA1837" s="18"/>
      <c r="KB1837" s="18"/>
      <c r="KC1837" s="18"/>
      <c r="KD1837" s="18"/>
      <c r="KE1837" s="18"/>
      <c r="KF1837" s="18"/>
      <c r="KG1837" s="18"/>
      <c r="KH1837" s="18"/>
      <c r="KI1837" s="18"/>
      <c r="KJ1837" s="18"/>
      <c r="KK1837" s="18"/>
      <c r="KL1837" s="18"/>
      <c r="KM1837" s="18"/>
      <c r="KN1837" s="18"/>
      <c r="KO1837" s="18"/>
      <c r="KP1837" s="18"/>
      <c r="KQ1837" s="18"/>
      <c r="KR1837" s="18"/>
      <c r="KS1837" s="18"/>
      <c r="KT1837" s="18"/>
      <c r="KU1837" s="18"/>
      <c r="KV1837" s="18"/>
      <c r="KW1837" s="18"/>
      <c r="KX1837" s="18"/>
      <c r="KY1837" s="18"/>
      <c r="KZ1837" s="18"/>
      <c r="LA1837" s="18"/>
      <c r="LB1837" s="18"/>
      <c r="LC1837" s="18"/>
      <c r="LD1837" s="18"/>
      <c r="LE1837" s="18"/>
      <c r="LF1837" s="18"/>
      <c r="LG1837" s="18"/>
      <c r="LH1837" s="18"/>
      <c r="LI1837" s="18"/>
      <c r="LJ1837" s="18"/>
      <c r="LK1837" s="18"/>
      <c r="LL1837" s="18"/>
      <c r="LM1837" s="18"/>
      <c r="LN1837" s="18"/>
      <c r="LO1837" s="18"/>
      <c r="LP1837" s="18"/>
      <c r="LQ1837" s="18"/>
      <c r="LR1837" s="18"/>
      <c r="LS1837" s="18"/>
      <c r="LT1837" s="18"/>
      <c r="LU1837" s="18"/>
      <c r="LV1837" s="18"/>
      <c r="LW1837" s="18"/>
      <c r="LX1837" s="18"/>
      <c r="LY1837" s="18"/>
      <c r="LZ1837" s="18"/>
      <c r="MA1837" s="18"/>
      <c r="MB1837" s="18"/>
      <c r="MC1837" s="18"/>
      <c r="MD1837" s="18"/>
      <c r="ME1837" s="18"/>
      <c r="MF1837" s="18"/>
      <c r="MG1837" s="18"/>
      <c r="MH1837" s="18"/>
      <c r="MI1837" s="18"/>
      <c r="MJ1837" s="18"/>
      <c r="MK1837" s="18"/>
      <c r="ML1837" s="18"/>
      <c r="MM1837" s="18"/>
      <c r="MN1837" s="18"/>
      <c r="MO1837" s="18"/>
      <c r="MP1837" s="18"/>
      <c r="MQ1837" s="18"/>
      <c r="MR1837" s="18"/>
      <c r="MS1837" s="18"/>
      <c r="MT1837" s="18"/>
      <c r="MU1837" s="18"/>
      <c r="MV1837" s="18"/>
      <c r="MW1837" s="18"/>
      <c r="MX1837" s="18"/>
      <c r="MY1837" s="18"/>
      <c r="MZ1837" s="18"/>
      <c r="NA1837" s="18"/>
      <c r="NB1837" s="18"/>
      <c r="NC1837" s="18"/>
      <c r="ND1837" s="18"/>
      <c r="NE1837" s="18"/>
      <c r="NF1837" s="18"/>
      <c r="NG1837" s="18"/>
      <c r="NH1837" s="18"/>
      <c r="NI1837" s="18"/>
      <c r="NJ1837" s="18"/>
      <c r="NK1837" s="18"/>
      <c r="NL1837" s="18"/>
      <c r="NM1837" s="18"/>
      <c r="NN1837" s="18"/>
      <c r="NO1837" s="18"/>
      <c r="NP1837" s="18"/>
      <c r="NQ1837" s="18"/>
      <c r="NR1837" s="18"/>
      <c r="NS1837" s="18"/>
      <c r="NT1837" s="18"/>
      <c r="NU1837" s="18"/>
      <c r="NV1837" s="18"/>
      <c r="NW1837" s="18"/>
      <c r="NX1837" s="18"/>
      <c r="NY1837" s="18"/>
      <c r="NZ1837" s="18"/>
      <c r="OA1837" s="18"/>
      <c r="OB1837" s="18"/>
      <c r="OC1837" s="18"/>
      <c r="OD1837" s="18"/>
      <c r="OE1837" s="18"/>
      <c r="OF1837" s="18"/>
      <c r="OG1837" s="18"/>
      <c r="OH1837" s="18"/>
      <c r="OI1837" s="18"/>
      <c r="OJ1837" s="18"/>
      <c r="OK1837" s="18"/>
      <c r="OL1837" s="18"/>
      <c r="OM1837" s="18"/>
      <c r="ON1837" s="18"/>
      <c r="OO1837" s="18"/>
      <c r="OP1837" s="18"/>
      <c r="OQ1837" s="18"/>
      <c r="OR1837" s="18"/>
      <c r="OS1837" s="18"/>
      <c r="OT1837" s="18"/>
      <c r="OU1837" s="18"/>
      <c r="OV1837" s="18"/>
      <c r="OW1837" s="18"/>
      <c r="OX1837" s="18"/>
      <c r="OY1837" s="18"/>
      <c r="OZ1837" s="18"/>
      <c r="PA1837" s="18"/>
      <c r="PB1837" s="18"/>
      <c r="PC1837" s="18"/>
      <c r="PD1837" s="18"/>
      <c r="PE1837" s="18"/>
      <c r="PF1837" s="18"/>
      <c r="PG1837" s="18"/>
      <c r="PH1837" s="18"/>
      <c r="PI1837" s="18"/>
      <c r="PJ1837" s="18"/>
      <c r="PK1837" s="18"/>
      <c r="PL1837" s="18"/>
      <c r="PM1837" s="18"/>
      <c r="PN1837" s="18"/>
      <c r="PO1837" s="18"/>
      <c r="PP1837" s="18"/>
      <c r="PQ1837" s="18"/>
      <c r="PR1837" s="18"/>
      <c r="PS1837" s="18"/>
      <c r="PT1837" s="18"/>
      <c r="PU1837" s="18"/>
      <c r="PV1837" s="18"/>
      <c r="PW1837" s="18"/>
      <c r="PX1837" s="18"/>
      <c r="PY1837" s="18"/>
      <c r="PZ1837" s="18"/>
      <c r="QA1837" s="18"/>
      <c r="QB1837" s="18"/>
      <c r="QC1837" s="18"/>
      <c r="QD1837" s="18"/>
      <c r="QE1837" s="18"/>
      <c r="QF1837" s="18"/>
      <c r="QG1837" s="18"/>
      <c r="QH1837" s="18"/>
      <c r="QI1837" s="18"/>
      <c r="QJ1837" s="18"/>
      <c r="QK1837" s="18"/>
      <c r="QL1837" s="18"/>
      <c r="QM1837" s="18"/>
      <c r="QN1837" s="18"/>
      <c r="QO1837" s="18"/>
      <c r="QP1837" s="18"/>
      <c r="QQ1837" s="18"/>
      <c r="QR1837" s="18"/>
      <c r="QS1837" s="18"/>
      <c r="QT1837" s="18"/>
      <c r="QU1837" s="18"/>
      <c r="QV1837" s="18"/>
      <c r="QW1837" s="18"/>
      <c r="QX1837" s="18"/>
      <c r="QY1837" s="18"/>
      <c r="QZ1837" s="18"/>
      <c r="RA1837" s="18"/>
      <c r="RB1837" s="18"/>
      <c r="RC1837" s="18"/>
      <c r="RD1837" s="18"/>
      <c r="RE1837" s="18"/>
      <c r="RF1837" s="18"/>
      <c r="RG1837" s="18"/>
      <c r="RH1837" s="18"/>
      <c r="RI1837" s="18"/>
      <c r="RJ1837" s="18"/>
      <c r="RK1837" s="18"/>
      <c r="RL1837" s="18"/>
      <c r="RM1837" s="18"/>
      <c r="RN1837" s="18"/>
      <c r="RO1837" s="18"/>
      <c r="RP1837" s="18"/>
      <c r="RQ1837" s="18"/>
      <c r="RR1837" s="18"/>
      <c r="RS1837" s="18"/>
      <c r="RT1837" s="18"/>
      <c r="RU1837" s="18"/>
      <c r="RV1837" s="18"/>
      <c r="RW1837" s="18"/>
      <c r="RX1837" s="18"/>
      <c r="RY1837" s="18"/>
      <c r="RZ1837" s="18"/>
      <c r="SA1837" s="18"/>
      <c r="SB1837" s="18"/>
      <c r="SC1837" s="18"/>
      <c r="SD1837" s="18"/>
      <c r="SE1837" s="18"/>
      <c r="SF1837" s="18"/>
      <c r="SG1837" s="18"/>
      <c r="SH1837" s="18"/>
      <c r="SI1837" s="18"/>
      <c r="SJ1837" s="18"/>
      <c r="SK1837" s="18"/>
      <c r="SL1837" s="18"/>
      <c r="SM1837" s="18"/>
      <c r="SN1837" s="18"/>
      <c r="SO1837" s="18"/>
      <c r="SP1837" s="18"/>
      <c r="SQ1837" s="18"/>
      <c r="SR1837" s="18"/>
      <c r="SS1837" s="18"/>
      <c r="ST1837" s="18"/>
      <c r="SU1837" s="18"/>
      <c r="SV1837" s="18"/>
      <c r="SW1837" s="18"/>
      <c r="SX1837" s="18"/>
      <c r="SY1837" s="18"/>
      <c r="SZ1837" s="18"/>
      <c r="TA1837" s="18"/>
      <c r="TB1837" s="18"/>
      <c r="TC1837" s="18"/>
      <c r="TD1837" s="18"/>
      <c r="TE1837" s="18"/>
      <c r="TF1837" s="18"/>
      <c r="TG1837" s="18"/>
      <c r="TH1837" s="18"/>
      <c r="TI1837" s="18"/>
      <c r="TJ1837" s="18"/>
      <c r="TK1837" s="18"/>
      <c r="TL1837" s="18"/>
      <c r="TM1837" s="18"/>
      <c r="TN1837" s="18"/>
      <c r="TO1837" s="18"/>
      <c r="TP1837" s="18"/>
      <c r="TQ1837" s="18"/>
      <c r="TR1837" s="18"/>
      <c r="TS1837" s="18"/>
      <c r="TT1837" s="18"/>
      <c r="TU1837" s="18"/>
      <c r="TV1837" s="18"/>
      <c r="TW1837" s="18"/>
      <c r="TX1837" s="18"/>
      <c r="TY1837" s="18"/>
      <c r="TZ1837" s="18"/>
      <c r="UA1837" s="18"/>
      <c r="UB1837" s="18"/>
      <c r="UC1837" s="18"/>
      <c r="UD1837" s="18"/>
      <c r="UE1837" s="18"/>
      <c r="UF1837" s="18"/>
      <c r="UG1837" s="18"/>
      <c r="UH1837" s="18"/>
      <c r="UI1837" s="18"/>
      <c r="UJ1837" s="18"/>
      <c r="UK1837" s="18"/>
      <c r="UL1837" s="18"/>
      <c r="UM1837" s="18"/>
      <c r="UN1837" s="18"/>
      <c r="UO1837" s="18"/>
      <c r="UP1837" s="18"/>
      <c r="UQ1837" s="18"/>
      <c r="UR1837" s="18"/>
      <c r="US1837" s="18"/>
      <c r="UT1837" s="18"/>
      <c r="UU1837" s="18"/>
      <c r="UV1837" s="18"/>
      <c r="UW1837" s="18"/>
      <c r="UX1837" s="18"/>
      <c r="UY1837" s="18"/>
      <c r="UZ1837" s="18"/>
      <c r="VA1837" s="18"/>
      <c r="VB1837" s="18"/>
      <c r="VC1837" s="18"/>
      <c r="VD1837" s="18"/>
      <c r="VE1837" s="18"/>
      <c r="VF1837" s="18"/>
      <c r="VG1837" s="18"/>
      <c r="VH1837" s="18"/>
      <c r="VI1837" s="18"/>
      <c r="VJ1837" s="18"/>
      <c r="VK1837" s="18"/>
      <c r="VL1837" s="18"/>
      <c r="VM1837" s="18"/>
      <c r="VN1837" s="18"/>
      <c r="VO1837" s="18"/>
      <c r="VP1837" s="18"/>
      <c r="VQ1837" s="18"/>
      <c r="VR1837" s="18"/>
      <c r="VS1837" s="18"/>
      <c r="VT1837" s="18"/>
      <c r="VU1837" s="18"/>
      <c r="VV1837" s="18"/>
      <c r="VW1837" s="18"/>
      <c r="VX1837" s="18"/>
      <c r="VY1837" s="18"/>
      <c r="VZ1837" s="18"/>
      <c r="WA1837" s="18"/>
      <c r="WB1837" s="18"/>
      <c r="WC1837" s="18"/>
      <c r="WD1837" s="18"/>
      <c r="WE1837" s="18"/>
      <c r="WF1837" s="18"/>
      <c r="WG1837" s="18"/>
      <c r="WH1837" s="18"/>
      <c r="WI1837" s="18"/>
      <c r="WJ1837" s="18"/>
      <c r="WK1837" s="18"/>
      <c r="WL1837" s="18"/>
      <c r="WM1837" s="18"/>
      <c r="WN1837" s="18"/>
      <c r="WO1837" s="18"/>
      <c r="WP1837" s="18"/>
      <c r="WQ1837" s="18"/>
      <c r="WR1837" s="18"/>
      <c r="WS1837" s="18"/>
      <c r="WT1837" s="18"/>
      <c r="WU1837" s="18"/>
      <c r="WV1837" s="18"/>
      <c r="WW1837" s="18"/>
      <c r="WX1837" s="18"/>
      <c r="WY1837" s="18"/>
      <c r="WZ1837" s="18"/>
      <c r="XA1837" s="18"/>
      <c r="XB1837" s="18"/>
      <c r="XC1837" s="18"/>
      <c r="XD1837" s="18"/>
      <c r="XE1837" s="18"/>
      <c r="XF1837" s="18"/>
      <c r="XG1837" s="18"/>
      <c r="XH1837" s="18"/>
      <c r="XI1837" s="18"/>
      <c r="XJ1837" s="18"/>
      <c r="XK1837" s="18"/>
      <c r="XL1837" s="18"/>
      <c r="XM1837" s="18"/>
      <c r="XN1837" s="18"/>
      <c r="XO1837" s="18"/>
      <c r="XP1837" s="18"/>
      <c r="XQ1837" s="18"/>
      <c r="XR1837" s="18"/>
      <c r="XS1837" s="18"/>
      <c r="XT1837" s="18"/>
      <c r="XU1837" s="18"/>
      <c r="XV1837" s="18"/>
      <c r="XW1837" s="18"/>
      <c r="XX1837" s="18"/>
      <c r="XY1837" s="18"/>
      <c r="XZ1837" s="18"/>
      <c r="YA1837" s="18"/>
      <c r="YB1837" s="18"/>
      <c r="YC1837" s="18"/>
      <c r="YD1837" s="18"/>
      <c r="YE1837" s="18"/>
      <c r="YF1837" s="18"/>
      <c r="YG1837" s="18"/>
      <c r="YH1837" s="18"/>
      <c r="YI1837" s="18"/>
      <c r="YJ1837" s="18"/>
      <c r="YK1837" s="18"/>
      <c r="YL1837" s="18"/>
      <c r="YM1837" s="18"/>
      <c r="YN1837" s="18"/>
      <c r="YO1837" s="18"/>
      <c r="YP1837" s="18"/>
      <c r="YQ1837" s="18"/>
      <c r="YR1837" s="18"/>
      <c r="YS1837" s="18"/>
      <c r="YT1837" s="18"/>
      <c r="YU1837" s="18"/>
      <c r="YV1837" s="18"/>
      <c r="YW1837" s="18"/>
      <c r="YX1837" s="18"/>
      <c r="YY1837" s="18"/>
      <c r="YZ1837" s="18"/>
      <c r="ZA1837" s="18"/>
      <c r="ZB1837" s="18"/>
      <c r="ZC1837" s="18"/>
      <c r="ZD1837" s="18"/>
      <c r="ZE1837" s="18"/>
      <c r="ZF1837" s="18"/>
      <c r="ZG1837" s="18"/>
      <c r="ZH1837" s="18"/>
      <c r="ZI1837" s="18"/>
      <c r="ZJ1837" s="18"/>
      <c r="ZK1837" s="18"/>
      <c r="ZL1837" s="18"/>
      <c r="ZM1837" s="18"/>
      <c r="ZN1837" s="18"/>
      <c r="ZO1837" s="18"/>
      <c r="ZP1837" s="18"/>
      <c r="ZQ1837" s="18"/>
      <c r="ZR1837" s="18"/>
      <c r="ZS1837" s="18"/>
      <c r="ZT1837" s="18"/>
      <c r="ZU1837" s="18"/>
      <c r="ZV1837" s="18"/>
      <c r="ZW1837" s="18"/>
      <c r="ZX1837" s="18"/>
      <c r="ZY1837" s="18"/>
      <c r="ZZ1837" s="18"/>
      <c r="AAA1837" s="18"/>
      <c r="AAB1837" s="18"/>
      <c r="AAC1837" s="18"/>
      <c r="AAD1837" s="18"/>
      <c r="AAE1837" s="18"/>
      <c r="AAF1837" s="18"/>
      <c r="AAG1837" s="18"/>
      <c r="AAH1837" s="18"/>
      <c r="AAI1837" s="18"/>
      <c r="AAJ1837" s="18"/>
      <c r="AAK1837" s="18"/>
      <c r="AAL1837" s="18"/>
      <c r="AAM1837" s="18"/>
      <c r="AAN1837" s="18"/>
      <c r="AAO1837" s="18"/>
      <c r="AAP1837" s="18"/>
      <c r="AAQ1837" s="18"/>
      <c r="AAR1837" s="18"/>
      <c r="AAS1837" s="18"/>
      <c r="AAT1837" s="18"/>
      <c r="AAU1837" s="18"/>
      <c r="AAV1837" s="18"/>
      <c r="AAW1837" s="18"/>
      <c r="AAX1837" s="18"/>
      <c r="AAY1837" s="18"/>
      <c r="AAZ1837" s="18"/>
      <c r="ABA1837" s="18"/>
      <c r="ABB1837" s="18"/>
      <c r="ABC1837" s="18"/>
      <c r="ABD1837" s="18"/>
      <c r="ABE1837" s="18"/>
      <c r="ABF1837" s="18"/>
      <c r="ABG1837" s="18"/>
      <c r="ABH1837" s="18"/>
      <c r="ABI1837" s="18"/>
      <c r="ABJ1837" s="18"/>
      <c r="ABK1837" s="18"/>
      <c r="ABL1837" s="18"/>
      <c r="ABM1837" s="18"/>
      <c r="ABN1837" s="18"/>
      <c r="ABO1837" s="18"/>
      <c r="ABP1837" s="18"/>
      <c r="ABQ1837" s="18"/>
      <c r="ABR1837" s="18"/>
      <c r="ABS1837" s="18"/>
      <c r="ABT1837" s="18"/>
      <c r="ABU1837" s="18"/>
      <c r="ABV1837" s="18"/>
      <c r="ABW1837" s="18"/>
      <c r="ABX1837" s="18"/>
      <c r="ABY1837" s="18"/>
      <c r="ABZ1837" s="18"/>
      <c r="ACA1837" s="18"/>
      <c r="ACB1837" s="18"/>
      <c r="ACC1837" s="18"/>
      <c r="ACD1837" s="18"/>
      <c r="ACE1837" s="18"/>
      <c r="ACF1837" s="18"/>
      <c r="ACG1837" s="18"/>
      <c r="ACH1837" s="18"/>
      <c r="ACI1837" s="18"/>
      <c r="ACJ1837" s="18"/>
      <c r="ACK1837" s="18"/>
      <c r="ACL1837" s="18"/>
      <c r="ACM1837" s="18"/>
      <c r="ACN1837" s="18"/>
      <c r="ACO1837" s="18"/>
      <c r="ACP1837" s="18"/>
      <c r="ACQ1837" s="18"/>
      <c r="ACR1837" s="18"/>
      <c r="ACS1837" s="18"/>
      <c r="ACT1837" s="18"/>
      <c r="ACU1837" s="18"/>
      <c r="ACV1837" s="18"/>
      <c r="ACW1837" s="18"/>
      <c r="ACX1837" s="18"/>
      <c r="ACY1837" s="18"/>
      <c r="ACZ1837" s="18"/>
      <c r="ADA1837" s="18"/>
      <c r="ADB1837" s="18"/>
      <c r="ADC1837" s="18"/>
      <c r="ADD1837" s="18"/>
      <c r="ADE1837" s="18"/>
      <c r="ADF1837" s="18"/>
      <c r="ADG1837" s="18"/>
      <c r="ADH1837" s="18"/>
      <c r="ADI1837" s="18"/>
      <c r="ADJ1837" s="18"/>
      <c r="ADK1837" s="18"/>
      <c r="ADL1837" s="18"/>
      <c r="ADM1837" s="18"/>
      <c r="ADN1837" s="18"/>
      <c r="ADO1837" s="18"/>
      <c r="ADP1837" s="18"/>
      <c r="ADQ1837" s="18"/>
      <c r="ADR1837" s="18"/>
      <c r="ADS1837" s="18"/>
      <c r="ADT1837" s="18"/>
      <c r="ADU1837" s="18"/>
      <c r="ADV1837" s="18"/>
      <c r="ADW1837" s="18"/>
      <c r="ADX1837" s="18"/>
      <c r="ADY1837" s="18"/>
      <c r="ADZ1837" s="18"/>
      <c r="AEA1837" s="18"/>
      <c r="AEB1837" s="18"/>
      <c r="AEC1837" s="18"/>
      <c r="AED1837" s="18"/>
      <c r="AEE1837" s="18"/>
      <c r="AEF1837" s="18"/>
      <c r="AEG1837" s="18"/>
      <c r="AEH1837" s="18"/>
      <c r="AEI1837" s="18"/>
      <c r="AEJ1837" s="18"/>
      <c r="AEK1837" s="18"/>
      <c r="AEL1837" s="18"/>
      <c r="AEM1837" s="18"/>
      <c r="AEN1837" s="18"/>
      <c r="AEO1837" s="18"/>
      <c r="AEP1837" s="18"/>
      <c r="AEQ1837" s="18"/>
      <c r="AER1837" s="18"/>
      <c r="AES1837" s="18"/>
      <c r="AET1837" s="18"/>
      <c r="AEU1837" s="18"/>
      <c r="AEV1837" s="18"/>
      <c r="AEW1837" s="18"/>
      <c r="AEX1837" s="18"/>
      <c r="AEY1837" s="18"/>
      <c r="AEZ1837" s="18"/>
      <c r="AFA1837" s="18"/>
      <c r="AFB1837" s="18"/>
      <c r="AFC1837" s="18"/>
      <c r="AFD1837" s="18"/>
      <c r="AFE1837" s="18"/>
      <c r="AFF1837" s="18"/>
      <c r="AFG1837" s="18"/>
      <c r="AFH1837" s="18"/>
      <c r="AFI1837" s="18"/>
      <c r="AFJ1837" s="18"/>
      <c r="AFK1837" s="18"/>
      <c r="AFL1837" s="18"/>
      <c r="AFM1837" s="18"/>
      <c r="AFN1837" s="18"/>
      <c r="AFO1837" s="18"/>
      <c r="AFP1837" s="18"/>
      <c r="AFQ1837" s="18"/>
      <c r="AFR1837" s="18"/>
      <c r="AFS1837" s="18"/>
      <c r="AFT1837" s="18"/>
      <c r="AFU1837" s="18"/>
      <c r="AFV1837" s="18"/>
      <c r="AFW1837" s="18"/>
      <c r="AFX1837" s="18"/>
      <c r="AFY1837" s="18"/>
      <c r="AFZ1837" s="18"/>
      <c r="AGA1837" s="18"/>
      <c r="AGB1837" s="18"/>
      <c r="AGC1837" s="18"/>
      <c r="AGD1837" s="18"/>
      <c r="AGE1837" s="18"/>
      <c r="AGF1837" s="18"/>
      <c r="AGG1837" s="18"/>
      <c r="AGH1837" s="18"/>
      <c r="AGI1837" s="18"/>
      <c r="AGJ1837" s="18"/>
      <c r="AGK1837" s="18"/>
      <c r="AGL1837" s="18"/>
      <c r="AGM1837" s="18"/>
      <c r="AGN1837" s="18"/>
      <c r="AGO1837" s="18"/>
      <c r="AGP1837" s="18"/>
      <c r="AGQ1837" s="18"/>
      <c r="AGR1837" s="18"/>
      <c r="AGS1837" s="18"/>
      <c r="AGT1837" s="18"/>
      <c r="AGU1837" s="18"/>
      <c r="AGV1837" s="18"/>
      <c r="AGW1837" s="18"/>
      <c r="AGX1837" s="18"/>
      <c r="AGY1837" s="18"/>
      <c r="AGZ1837" s="18"/>
      <c r="AHA1837" s="18"/>
      <c r="AHB1837" s="18"/>
      <c r="AHC1837" s="18"/>
      <c r="AHD1837" s="18"/>
      <c r="AHE1837" s="18"/>
      <c r="AHF1837" s="18"/>
      <c r="AHG1837" s="18"/>
      <c r="AHH1837" s="18"/>
      <c r="AHI1837" s="18"/>
      <c r="AHJ1837" s="18"/>
      <c r="AHK1837" s="18"/>
      <c r="AHL1837" s="18"/>
      <c r="AHM1837" s="18"/>
      <c r="AHN1837" s="18"/>
      <c r="AHO1837" s="18"/>
      <c r="AHP1837" s="18"/>
      <c r="AHQ1837" s="18"/>
      <c r="AHR1837" s="18"/>
      <c r="AHS1837" s="18"/>
      <c r="AHT1837" s="18"/>
      <c r="AHU1837" s="18"/>
      <c r="AHV1837" s="18"/>
      <c r="AHW1837" s="18"/>
      <c r="AHX1837" s="18"/>
      <c r="AHY1837" s="18"/>
      <c r="AHZ1837" s="18"/>
      <c r="AIA1837" s="18"/>
      <c r="AIB1837" s="18"/>
      <c r="AIC1837" s="18"/>
      <c r="AID1837" s="18"/>
      <c r="AIE1837" s="18"/>
      <c r="AIF1837" s="18"/>
      <c r="AIG1837" s="18"/>
      <c r="AIH1837" s="18"/>
      <c r="AII1837" s="18"/>
      <c r="AIJ1837" s="18"/>
      <c r="AIK1837" s="18"/>
      <c r="AIL1837" s="18"/>
      <c r="AIM1837" s="18"/>
      <c r="AIN1837" s="18"/>
      <c r="AIO1837" s="18"/>
      <c r="AIP1837" s="18"/>
      <c r="AIQ1837" s="18"/>
      <c r="AIR1837" s="18"/>
      <c r="AIS1837" s="18"/>
      <c r="AIT1837" s="18"/>
      <c r="AIU1837" s="18"/>
      <c r="AIV1837" s="18"/>
      <c r="AIW1837" s="18"/>
      <c r="AIX1837" s="18"/>
      <c r="AIY1837" s="18"/>
      <c r="AIZ1837" s="18"/>
      <c r="AJA1837" s="18"/>
      <c r="AJB1837" s="18"/>
      <c r="AJC1837" s="18"/>
      <c r="AJD1837" s="18"/>
      <c r="AJE1837" s="18"/>
      <c r="AJF1837" s="18"/>
      <c r="AJG1837" s="18"/>
      <c r="AJH1837" s="18"/>
      <c r="AJI1837" s="18"/>
      <c r="AJJ1837" s="18"/>
      <c r="AJK1837" s="18"/>
      <c r="AJL1837" s="18"/>
      <c r="AJM1837" s="18"/>
      <c r="AJN1837" s="18"/>
      <c r="AJO1837" s="18"/>
      <c r="AJP1837" s="18"/>
      <c r="AJQ1837" s="18"/>
      <c r="AJR1837" s="18"/>
      <c r="AJS1837" s="18"/>
      <c r="AJT1837" s="18"/>
      <c r="AJU1837" s="18"/>
      <c r="AJV1837" s="18"/>
      <c r="AJW1837" s="18"/>
      <c r="AJX1837" s="18"/>
      <c r="AJY1837" s="18"/>
      <c r="AJZ1837" s="18"/>
      <c r="AKA1837" s="18"/>
      <c r="AKB1837" s="18"/>
      <c r="AKC1837" s="18"/>
      <c r="AKD1837" s="18"/>
      <c r="AKE1837" s="18"/>
      <c r="AKF1837" s="18"/>
      <c r="AKG1837" s="18"/>
      <c r="AKH1837" s="18"/>
      <c r="AKI1837" s="18"/>
      <c r="AKJ1837" s="18"/>
      <c r="AKK1837" s="18"/>
      <c r="AKL1837" s="18"/>
      <c r="AKM1837" s="18"/>
      <c r="AKN1837" s="18"/>
      <c r="AKO1837" s="18"/>
      <c r="AKP1837" s="18"/>
      <c r="AKQ1837" s="18"/>
      <c r="AKR1837" s="18"/>
      <c r="AKS1837" s="18"/>
      <c r="AKT1837" s="18"/>
      <c r="AKU1837" s="18"/>
      <c r="AKV1837" s="18"/>
      <c r="AKW1837" s="18"/>
      <c r="AKX1837" s="18"/>
      <c r="AKY1837" s="18"/>
      <c r="AKZ1837" s="18"/>
      <c r="ALA1837" s="18"/>
      <c r="ALB1837" s="18"/>
      <c r="ALC1837" s="18"/>
      <c r="ALD1837" s="18"/>
      <c r="ALE1837" s="18"/>
      <c r="ALF1837" s="18"/>
      <c r="ALG1837" s="18"/>
      <c r="ALH1837" s="18"/>
      <c r="ALI1837" s="18"/>
      <c r="ALJ1837" s="18"/>
      <c r="ALK1837" s="18"/>
      <c r="ALL1837" s="18"/>
      <c r="ALM1837" s="18"/>
      <c r="ALN1837" s="18"/>
      <c r="ALO1837" s="18"/>
      <c r="ALP1837" s="18"/>
      <c r="ALQ1837" s="18"/>
      <c r="ALR1837" s="18"/>
      <c r="ALS1837" s="18"/>
      <c r="ALT1837" s="18"/>
      <c r="ALU1837" s="18"/>
      <c r="ALV1837" s="18"/>
      <c r="ALW1837" s="18"/>
      <c r="ALX1837" s="18"/>
      <c r="ALY1837" s="18"/>
      <c r="ALZ1837" s="18"/>
      <c r="AMA1837" s="18"/>
      <c r="AMB1837" s="18"/>
      <c r="AMC1837" s="18"/>
      <c r="AMD1837" s="18"/>
      <c r="AME1837" s="18"/>
      <c r="AMF1837" s="18"/>
      <c r="AMG1837" s="18"/>
      <c r="AMH1837" s="18"/>
      <c r="AMI1837" s="18"/>
      <c r="AMJ1837" s="18"/>
    </row>
    <row r="1838" spans="1:1024" s="315" customFormat="1">
      <c r="A1838" s="15"/>
      <c r="B1838" s="18"/>
      <c r="C1838" s="18"/>
      <c r="D1838" s="18"/>
      <c r="E1838" s="18"/>
      <c r="F1838" s="18"/>
      <c r="G1838" s="18"/>
      <c r="H1838" s="18"/>
      <c r="I1838" s="32"/>
      <c r="J1838" s="32"/>
      <c r="K1838" s="18"/>
      <c r="L1838" s="18"/>
      <c r="M1838" s="18"/>
      <c r="N1838" s="18"/>
      <c r="O1838" s="18"/>
      <c r="P1838" s="18"/>
      <c r="Q1838" s="18"/>
      <c r="R1838" s="18"/>
      <c r="S1838" s="18"/>
      <c r="T1838" s="18"/>
      <c r="U1838" s="18"/>
      <c r="V1838" s="18"/>
      <c r="W1838" s="18"/>
      <c r="X1838" s="18"/>
      <c r="Y1838" s="18"/>
      <c r="Z1838" s="18"/>
      <c r="AA1838" s="18"/>
      <c r="AB1838" s="18"/>
      <c r="AC1838" s="18"/>
      <c r="AD1838" s="18"/>
      <c r="AE1838" s="18"/>
      <c r="AF1838" s="18"/>
      <c r="AG1838" s="18"/>
      <c r="AH1838" s="18"/>
      <c r="AI1838" s="18"/>
      <c r="AJ1838" s="18"/>
      <c r="AK1838" s="18"/>
      <c r="AL1838" s="18"/>
      <c r="AM1838" s="18"/>
      <c r="AN1838" s="18"/>
      <c r="AO1838" s="18"/>
      <c r="AP1838" s="18"/>
      <c r="AQ1838" s="18"/>
      <c r="AR1838" s="18"/>
      <c r="AS1838" s="18"/>
      <c r="AT1838" s="18"/>
      <c r="AU1838" s="18"/>
      <c r="AV1838" s="18"/>
      <c r="AW1838" s="18"/>
      <c r="AX1838" s="18"/>
      <c r="AY1838" s="18"/>
      <c r="AZ1838" s="18"/>
      <c r="BA1838" s="18"/>
      <c r="BB1838" s="18"/>
      <c r="BC1838" s="18"/>
      <c r="BD1838" s="18"/>
      <c r="BE1838" s="18"/>
      <c r="BF1838" s="18"/>
      <c r="BG1838" s="18"/>
      <c r="BH1838" s="18"/>
      <c r="BI1838" s="18"/>
      <c r="BJ1838" s="18"/>
      <c r="BK1838" s="18"/>
      <c r="BL1838" s="18"/>
      <c r="BM1838" s="18"/>
      <c r="BN1838" s="18"/>
      <c r="BO1838" s="18"/>
      <c r="BP1838" s="18"/>
      <c r="BQ1838" s="18"/>
      <c r="BR1838" s="18"/>
      <c r="BS1838" s="18"/>
      <c r="BT1838" s="18"/>
      <c r="BU1838" s="18"/>
      <c r="BV1838" s="18"/>
      <c r="BW1838" s="18"/>
      <c r="BX1838" s="18"/>
      <c r="BY1838" s="18"/>
      <c r="BZ1838" s="18"/>
      <c r="CA1838" s="18"/>
      <c r="CB1838" s="18"/>
      <c r="CC1838" s="18"/>
      <c r="CD1838" s="18"/>
      <c r="CE1838" s="18"/>
      <c r="CF1838" s="18"/>
      <c r="CG1838" s="18"/>
      <c r="CH1838" s="18"/>
      <c r="CI1838" s="18"/>
      <c r="CJ1838" s="18"/>
      <c r="CK1838" s="18"/>
      <c r="CL1838" s="18"/>
      <c r="CM1838" s="18"/>
      <c r="CN1838" s="18"/>
      <c r="CO1838" s="18"/>
      <c r="CP1838" s="18"/>
      <c r="CQ1838" s="18"/>
      <c r="CR1838" s="18"/>
      <c r="CS1838" s="18"/>
      <c r="CT1838" s="18"/>
      <c r="CU1838" s="18"/>
      <c r="CV1838" s="18"/>
      <c r="CW1838" s="18"/>
      <c r="CX1838" s="18"/>
      <c r="CY1838" s="18"/>
      <c r="CZ1838" s="18"/>
      <c r="DA1838" s="18"/>
      <c r="DB1838" s="18"/>
      <c r="DC1838" s="18"/>
      <c r="DD1838" s="18"/>
      <c r="DE1838" s="18"/>
      <c r="DF1838" s="18"/>
      <c r="DG1838" s="18"/>
      <c r="DH1838" s="18"/>
      <c r="DI1838" s="18"/>
      <c r="DJ1838" s="18"/>
      <c r="DK1838" s="18"/>
      <c r="DL1838" s="18"/>
      <c r="DM1838" s="18"/>
      <c r="DN1838" s="18"/>
      <c r="DO1838" s="18"/>
      <c r="DP1838" s="18"/>
      <c r="DQ1838" s="18"/>
      <c r="DR1838" s="18"/>
      <c r="DS1838" s="18"/>
      <c r="DT1838" s="18"/>
      <c r="DU1838" s="18"/>
      <c r="DV1838" s="18"/>
      <c r="DW1838" s="18"/>
      <c r="DX1838" s="18"/>
      <c r="DY1838" s="18"/>
      <c r="DZ1838" s="18"/>
      <c r="EA1838" s="18"/>
      <c r="EB1838" s="18"/>
      <c r="EC1838" s="18"/>
      <c r="ED1838" s="18"/>
      <c r="EE1838" s="18"/>
      <c r="EF1838" s="18"/>
      <c r="EG1838" s="18"/>
      <c r="EH1838" s="18"/>
      <c r="EI1838" s="18"/>
      <c r="EJ1838" s="18"/>
      <c r="EK1838" s="18"/>
      <c r="EL1838" s="18"/>
      <c r="EM1838" s="18"/>
      <c r="EN1838" s="18"/>
      <c r="EO1838" s="18"/>
      <c r="EP1838" s="18"/>
      <c r="EQ1838" s="18"/>
      <c r="ER1838" s="18"/>
      <c r="ES1838" s="18"/>
      <c r="ET1838" s="18"/>
      <c r="EU1838" s="18"/>
      <c r="EV1838" s="18"/>
      <c r="EW1838" s="18"/>
      <c r="EX1838" s="18"/>
      <c r="EY1838" s="18"/>
      <c r="EZ1838" s="18"/>
      <c r="FA1838" s="18"/>
      <c r="FB1838" s="18"/>
      <c r="FC1838" s="18"/>
      <c r="FD1838" s="18"/>
      <c r="FE1838" s="18"/>
      <c r="FF1838" s="18"/>
      <c r="FG1838" s="18"/>
      <c r="FH1838" s="18"/>
      <c r="FI1838" s="18"/>
      <c r="FJ1838" s="18"/>
      <c r="FK1838" s="18"/>
      <c r="FL1838" s="18"/>
      <c r="FM1838" s="18"/>
      <c r="FN1838" s="18"/>
      <c r="FO1838" s="18"/>
      <c r="FP1838" s="18"/>
      <c r="FQ1838" s="18"/>
      <c r="FR1838" s="18"/>
      <c r="FS1838" s="18"/>
      <c r="FT1838" s="18"/>
      <c r="FU1838" s="18"/>
      <c r="FV1838" s="18"/>
      <c r="FW1838" s="18"/>
      <c r="FX1838" s="18"/>
      <c r="FY1838" s="18"/>
      <c r="FZ1838" s="18"/>
      <c r="GA1838" s="18"/>
      <c r="GB1838" s="18"/>
      <c r="GC1838" s="18"/>
      <c r="GD1838" s="18"/>
      <c r="GE1838" s="18"/>
      <c r="GF1838" s="18"/>
      <c r="GG1838" s="18"/>
      <c r="GH1838" s="18"/>
      <c r="GI1838" s="18"/>
      <c r="GJ1838" s="18"/>
      <c r="GK1838" s="18"/>
      <c r="GL1838" s="18"/>
      <c r="GM1838" s="18"/>
      <c r="GN1838" s="18"/>
      <c r="GO1838" s="18"/>
      <c r="GP1838" s="18"/>
      <c r="GQ1838" s="18"/>
      <c r="GR1838" s="18"/>
      <c r="GS1838" s="18"/>
      <c r="GT1838" s="18"/>
      <c r="GU1838" s="18"/>
      <c r="GV1838" s="18"/>
      <c r="GW1838" s="18"/>
      <c r="GX1838" s="18"/>
      <c r="GY1838" s="18"/>
      <c r="GZ1838" s="18"/>
      <c r="HA1838" s="18"/>
      <c r="HB1838" s="18"/>
      <c r="HC1838" s="18"/>
      <c r="HD1838" s="18"/>
      <c r="HE1838" s="18"/>
      <c r="HF1838" s="18"/>
      <c r="HG1838" s="18"/>
      <c r="HH1838" s="18"/>
      <c r="HI1838" s="18"/>
      <c r="HJ1838" s="18"/>
      <c r="HK1838" s="18"/>
      <c r="HL1838" s="18"/>
      <c r="HM1838" s="18"/>
      <c r="HN1838" s="18"/>
      <c r="HO1838" s="18"/>
      <c r="HP1838" s="18"/>
      <c r="HQ1838" s="18"/>
      <c r="HR1838" s="18"/>
      <c r="HS1838" s="18"/>
      <c r="HT1838" s="18"/>
      <c r="HU1838" s="18"/>
      <c r="HV1838" s="18"/>
      <c r="HW1838" s="18"/>
      <c r="HX1838" s="18"/>
      <c r="HY1838" s="18"/>
      <c r="HZ1838" s="18"/>
      <c r="IA1838" s="18"/>
      <c r="IB1838" s="18"/>
      <c r="IC1838" s="18"/>
      <c r="ID1838" s="18"/>
      <c r="IE1838" s="18"/>
      <c r="IF1838" s="18"/>
      <c r="IG1838" s="18"/>
      <c r="IH1838" s="18"/>
      <c r="II1838" s="18"/>
      <c r="IJ1838" s="18"/>
      <c r="IK1838" s="18"/>
      <c r="IL1838" s="18"/>
      <c r="IM1838" s="18"/>
      <c r="IN1838" s="18"/>
      <c r="IO1838" s="18"/>
      <c r="IP1838" s="18"/>
      <c r="IQ1838" s="18"/>
      <c r="IR1838" s="18"/>
      <c r="IS1838" s="18"/>
      <c r="IT1838" s="18"/>
      <c r="IU1838" s="18"/>
      <c r="IV1838" s="18"/>
      <c r="IW1838" s="18"/>
      <c r="IX1838" s="18"/>
      <c r="IY1838" s="18"/>
      <c r="IZ1838" s="18"/>
      <c r="JA1838" s="18"/>
      <c r="JB1838" s="18"/>
      <c r="JC1838" s="18"/>
      <c r="JD1838" s="18"/>
      <c r="JE1838" s="18"/>
      <c r="JF1838" s="18"/>
      <c r="JG1838" s="18"/>
      <c r="JH1838" s="18"/>
      <c r="JI1838" s="18"/>
      <c r="JJ1838" s="18"/>
      <c r="JK1838" s="18"/>
      <c r="JL1838" s="18"/>
      <c r="JM1838" s="18"/>
      <c r="JN1838" s="18"/>
      <c r="JO1838" s="18"/>
      <c r="JP1838" s="18"/>
      <c r="JQ1838" s="18"/>
      <c r="JR1838" s="18"/>
      <c r="JS1838" s="18"/>
      <c r="JT1838" s="18"/>
      <c r="JU1838" s="18"/>
      <c r="JV1838" s="18"/>
      <c r="JW1838" s="18"/>
      <c r="JX1838" s="18"/>
      <c r="JY1838" s="18"/>
      <c r="JZ1838" s="18"/>
      <c r="KA1838" s="18"/>
      <c r="KB1838" s="18"/>
      <c r="KC1838" s="18"/>
      <c r="KD1838" s="18"/>
      <c r="KE1838" s="18"/>
      <c r="KF1838" s="18"/>
      <c r="KG1838" s="18"/>
      <c r="KH1838" s="18"/>
      <c r="KI1838" s="18"/>
      <c r="KJ1838" s="18"/>
      <c r="KK1838" s="18"/>
      <c r="KL1838" s="18"/>
      <c r="KM1838" s="18"/>
      <c r="KN1838" s="18"/>
      <c r="KO1838" s="18"/>
      <c r="KP1838" s="18"/>
      <c r="KQ1838" s="18"/>
      <c r="KR1838" s="18"/>
      <c r="KS1838" s="18"/>
      <c r="KT1838" s="18"/>
      <c r="KU1838" s="18"/>
      <c r="KV1838" s="18"/>
      <c r="KW1838" s="18"/>
      <c r="KX1838" s="18"/>
      <c r="KY1838" s="18"/>
      <c r="KZ1838" s="18"/>
      <c r="LA1838" s="18"/>
      <c r="LB1838" s="18"/>
      <c r="LC1838" s="18"/>
      <c r="LD1838" s="18"/>
      <c r="LE1838" s="18"/>
      <c r="LF1838" s="18"/>
      <c r="LG1838" s="18"/>
      <c r="LH1838" s="18"/>
      <c r="LI1838" s="18"/>
      <c r="LJ1838" s="18"/>
      <c r="LK1838" s="18"/>
      <c r="LL1838" s="18"/>
      <c r="LM1838" s="18"/>
      <c r="LN1838" s="18"/>
      <c r="LO1838" s="18"/>
      <c r="LP1838" s="18"/>
      <c r="LQ1838" s="18"/>
      <c r="LR1838" s="18"/>
      <c r="LS1838" s="18"/>
      <c r="LT1838" s="18"/>
      <c r="LU1838" s="18"/>
      <c r="LV1838" s="18"/>
      <c r="LW1838" s="18"/>
      <c r="LX1838" s="18"/>
      <c r="LY1838" s="18"/>
      <c r="LZ1838" s="18"/>
      <c r="MA1838" s="18"/>
      <c r="MB1838" s="18"/>
      <c r="MC1838" s="18"/>
      <c r="MD1838" s="18"/>
      <c r="ME1838" s="18"/>
      <c r="MF1838" s="18"/>
      <c r="MG1838" s="18"/>
      <c r="MH1838" s="18"/>
      <c r="MI1838" s="18"/>
      <c r="MJ1838" s="18"/>
      <c r="MK1838" s="18"/>
      <c r="ML1838" s="18"/>
      <c r="MM1838" s="18"/>
      <c r="MN1838" s="18"/>
      <c r="MO1838" s="18"/>
      <c r="MP1838" s="18"/>
      <c r="MQ1838" s="18"/>
      <c r="MR1838" s="18"/>
      <c r="MS1838" s="18"/>
      <c r="MT1838" s="18"/>
      <c r="MU1838" s="18"/>
      <c r="MV1838" s="18"/>
      <c r="MW1838" s="18"/>
      <c r="MX1838" s="18"/>
      <c r="MY1838" s="18"/>
      <c r="MZ1838" s="18"/>
      <c r="NA1838" s="18"/>
      <c r="NB1838" s="18"/>
      <c r="NC1838" s="18"/>
      <c r="ND1838" s="18"/>
      <c r="NE1838" s="18"/>
      <c r="NF1838" s="18"/>
      <c r="NG1838" s="18"/>
      <c r="NH1838" s="18"/>
      <c r="NI1838" s="18"/>
      <c r="NJ1838" s="18"/>
      <c r="NK1838" s="18"/>
      <c r="NL1838" s="18"/>
      <c r="NM1838" s="18"/>
      <c r="NN1838" s="18"/>
      <c r="NO1838" s="18"/>
      <c r="NP1838" s="18"/>
      <c r="NQ1838" s="18"/>
      <c r="NR1838" s="18"/>
      <c r="NS1838" s="18"/>
      <c r="NT1838" s="18"/>
      <c r="NU1838" s="18"/>
      <c r="NV1838" s="18"/>
      <c r="NW1838" s="18"/>
      <c r="NX1838" s="18"/>
      <c r="NY1838" s="18"/>
      <c r="NZ1838" s="18"/>
      <c r="OA1838" s="18"/>
      <c r="OB1838" s="18"/>
      <c r="OC1838" s="18"/>
      <c r="OD1838" s="18"/>
      <c r="OE1838" s="18"/>
      <c r="OF1838" s="18"/>
      <c r="OG1838" s="18"/>
      <c r="OH1838" s="18"/>
      <c r="OI1838" s="18"/>
      <c r="OJ1838" s="18"/>
      <c r="OK1838" s="18"/>
      <c r="OL1838" s="18"/>
      <c r="OM1838" s="18"/>
      <c r="ON1838" s="18"/>
      <c r="OO1838" s="18"/>
      <c r="OP1838" s="18"/>
      <c r="OQ1838" s="18"/>
      <c r="OR1838" s="18"/>
      <c r="OS1838" s="18"/>
      <c r="OT1838" s="18"/>
      <c r="OU1838" s="18"/>
      <c r="OV1838" s="18"/>
      <c r="OW1838" s="18"/>
      <c r="OX1838" s="18"/>
      <c r="OY1838" s="18"/>
      <c r="OZ1838" s="18"/>
      <c r="PA1838" s="18"/>
      <c r="PB1838" s="18"/>
      <c r="PC1838" s="18"/>
      <c r="PD1838" s="18"/>
      <c r="PE1838" s="18"/>
      <c r="PF1838" s="18"/>
      <c r="PG1838" s="18"/>
      <c r="PH1838" s="18"/>
      <c r="PI1838" s="18"/>
      <c r="PJ1838" s="18"/>
      <c r="PK1838" s="18"/>
      <c r="PL1838" s="18"/>
      <c r="PM1838" s="18"/>
      <c r="PN1838" s="18"/>
      <c r="PO1838" s="18"/>
      <c r="PP1838" s="18"/>
      <c r="PQ1838" s="18"/>
      <c r="PR1838" s="18"/>
      <c r="PS1838" s="18"/>
      <c r="PT1838" s="18"/>
      <c r="PU1838" s="18"/>
      <c r="PV1838" s="18"/>
      <c r="PW1838" s="18"/>
      <c r="PX1838" s="18"/>
      <c r="PY1838" s="18"/>
      <c r="PZ1838" s="18"/>
      <c r="QA1838" s="18"/>
      <c r="QB1838" s="18"/>
      <c r="QC1838" s="18"/>
      <c r="QD1838" s="18"/>
      <c r="QE1838" s="18"/>
      <c r="QF1838" s="18"/>
      <c r="QG1838" s="18"/>
      <c r="QH1838" s="18"/>
      <c r="QI1838" s="18"/>
      <c r="QJ1838" s="18"/>
      <c r="QK1838" s="18"/>
      <c r="QL1838" s="18"/>
      <c r="QM1838" s="18"/>
      <c r="QN1838" s="18"/>
      <c r="QO1838" s="18"/>
      <c r="QP1838" s="18"/>
      <c r="QQ1838" s="18"/>
      <c r="QR1838" s="18"/>
      <c r="QS1838" s="18"/>
      <c r="QT1838" s="18"/>
      <c r="QU1838" s="18"/>
      <c r="QV1838" s="18"/>
      <c r="QW1838" s="18"/>
      <c r="QX1838" s="18"/>
      <c r="QY1838" s="18"/>
      <c r="QZ1838" s="18"/>
      <c r="RA1838" s="18"/>
      <c r="RB1838" s="18"/>
      <c r="RC1838" s="18"/>
      <c r="RD1838" s="18"/>
      <c r="RE1838" s="18"/>
      <c r="RF1838" s="18"/>
      <c r="RG1838" s="18"/>
      <c r="RH1838" s="18"/>
      <c r="RI1838" s="18"/>
      <c r="RJ1838" s="18"/>
      <c r="RK1838" s="18"/>
      <c r="RL1838" s="18"/>
      <c r="RM1838" s="18"/>
      <c r="RN1838" s="18"/>
      <c r="RO1838" s="18"/>
      <c r="RP1838" s="18"/>
      <c r="RQ1838" s="18"/>
      <c r="RR1838" s="18"/>
      <c r="RS1838" s="18"/>
      <c r="RT1838" s="18"/>
      <c r="RU1838" s="18"/>
      <c r="RV1838" s="18"/>
      <c r="RW1838" s="18"/>
      <c r="RX1838" s="18"/>
      <c r="RY1838" s="18"/>
      <c r="RZ1838" s="18"/>
      <c r="SA1838" s="18"/>
      <c r="SB1838" s="18"/>
      <c r="SC1838" s="18"/>
      <c r="SD1838" s="18"/>
      <c r="SE1838" s="18"/>
      <c r="SF1838" s="18"/>
      <c r="SG1838" s="18"/>
      <c r="SH1838" s="18"/>
      <c r="SI1838" s="18"/>
      <c r="SJ1838" s="18"/>
      <c r="SK1838" s="18"/>
      <c r="SL1838" s="18"/>
      <c r="SM1838" s="18"/>
      <c r="SN1838" s="18"/>
      <c r="SO1838" s="18"/>
      <c r="SP1838" s="18"/>
      <c r="SQ1838" s="18"/>
      <c r="SR1838" s="18"/>
      <c r="SS1838" s="18"/>
      <c r="ST1838" s="18"/>
      <c r="SU1838" s="18"/>
      <c r="SV1838" s="18"/>
      <c r="SW1838" s="18"/>
      <c r="SX1838" s="18"/>
      <c r="SY1838" s="18"/>
      <c r="SZ1838" s="18"/>
      <c r="TA1838" s="18"/>
      <c r="TB1838" s="18"/>
      <c r="TC1838" s="18"/>
      <c r="TD1838" s="18"/>
      <c r="TE1838" s="18"/>
      <c r="TF1838" s="18"/>
      <c r="TG1838" s="18"/>
      <c r="TH1838" s="18"/>
      <c r="TI1838" s="18"/>
      <c r="TJ1838" s="18"/>
      <c r="TK1838" s="18"/>
      <c r="TL1838" s="18"/>
      <c r="TM1838" s="18"/>
      <c r="TN1838" s="18"/>
      <c r="TO1838" s="18"/>
      <c r="TP1838" s="18"/>
      <c r="TQ1838" s="18"/>
      <c r="TR1838" s="18"/>
      <c r="TS1838" s="18"/>
      <c r="TT1838" s="18"/>
      <c r="TU1838" s="18"/>
      <c r="TV1838" s="18"/>
      <c r="TW1838" s="18"/>
      <c r="TX1838" s="18"/>
      <c r="TY1838" s="18"/>
      <c r="TZ1838" s="18"/>
      <c r="UA1838" s="18"/>
      <c r="UB1838" s="18"/>
      <c r="UC1838" s="18"/>
      <c r="UD1838" s="18"/>
      <c r="UE1838" s="18"/>
      <c r="UF1838" s="18"/>
      <c r="UG1838" s="18"/>
      <c r="UH1838" s="18"/>
      <c r="UI1838" s="18"/>
      <c r="UJ1838" s="18"/>
      <c r="UK1838" s="18"/>
      <c r="UL1838" s="18"/>
      <c r="UM1838" s="18"/>
      <c r="UN1838" s="18"/>
      <c r="UO1838" s="18"/>
      <c r="UP1838" s="18"/>
      <c r="UQ1838" s="18"/>
      <c r="UR1838" s="18"/>
      <c r="US1838" s="18"/>
      <c r="UT1838" s="18"/>
      <c r="UU1838" s="18"/>
      <c r="UV1838" s="18"/>
      <c r="UW1838" s="18"/>
      <c r="UX1838" s="18"/>
      <c r="UY1838" s="18"/>
      <c r="UZ1838" s="18"/>
      <c r="VA1838" s="18"/>
      <c r="VB1838" s="18"/>
      <c r="VC1838" s="18"/>
      <c r="VD1838" s="18"/>
      <c r="VE1838" s="18"/>
      <c r="VF1838" s="18"/>
      <c r="VG1838" s="18"/>
      <c r="VH1838" s="18"/>
      <c r="VI1838" s="18"/>
      <c r="VJ1838" s="18"/>
      <c r="VK1838" s="18"/>
      <c r="VL1838" s="18"/>
      <c r="VM1838" s="18"/>
      <c r="VN1838" s="18"/>
      <c r="VO1838" s="18"/>
      <c r="VP1838" s="18"/>
      <c r="VQ1838" s="18"/>
      <c r="VR1838" s="18"/>
      <c r="VS1838" s="18"/>
      <c r="VT1838" s="18"/>
      <c r="VU1838" s="18"/>
      <c r="VV1838" s="18"/>
      <c r="VW1838" s="18"/>
      <c r="VX1838" s="18"/>
      <c r="VY1838" s="18"/>
      <c r="VZ1838" s="18"/>
      <c r="WA1838" s="18"/>
      <c r="WB1838" s="18"/>
      <c r="WC1838" s="18"/>
      <c r="WD1838" s="18"/>
      <c r="WE1838" s="18"/>
      <c r="WF1838" s="18"/>
      <c r="WG1838" s="18"/>
      <c r="WH1838" s="18"/>
      <c r="WI1838" s="18"/>
      <c r="WJ1838" s="18"/>
      <c r="WK1838" s="18"/>
      <c r="WL1838" s="18"/>
      <c r="WM1838" s="18"/>
      <c r="WN1838" s="18"/>
      <c r="WO1838" s="18"/>
      <c r="WP1838" s="18"/>
      <c r="WQ1838" s="18"/>
      <c r="WR1838" s="18"/>
      <c r="WS1838" s="18"/>
      <c r="WT1838" s="18"/>
      <c r="WU1838" s="18"/>
      <c r="WV1838" s="18"/>
      <c r="WW1838" s="18"/>
      <c r="WX1838" s="18"/>
      <c r="WY1838" s="18"/>
      <c r="WZ1838" s="18"/>
      <c r="XA1838" s="18"/>
      <c r="XB1838" s="18"/>
      <c r="XC1838" s="18"/>
      <c r="XD1838" s="18"/>
      <c r="XE1838" s="18"/>
      <c r="XF1838" s="18"/>
      <c r="XG1838" s="18"/>
      <c r="XH1838" s="18"/>
      <c r="XI1838" s="18"/>
      <c r="XJ1838" s="18"/>
      <c r="XK1838" s="18"/>
      <c r="XL1838" s="18"/>
      <c r="XM1838" s="18"/>
      <c r="XN1838" s="18"/>
      <c r="XO1838" s="18"/>
      <c r="XP1838" s="18"/>
      <c r="XQ1838" s="18"/>
      <c r="XR1838" s="18"/>
      <c r="XS1838" s="18"/>
      <c r="XT1838" s="18"/>
      <c r="XU1838" s="18"/>
      <c r="XV1838" s="18"/>
      <c r="XW1838" s="18"/>
      <c r="XX1838" s="18"/>
      <c r="XY1838" s="18"/>
      <c r="XZ1838" s="18"/>
      <c r="YA1838" s="18"/>
      <c r="YB1838" s="18"/>
      <c r="YC1838" s="18"/>
      <c r="YD1838" s="18"/>
      <c r="YE1838" s="18"/>
      <c r="YF1838" s="18"/>
      <c r="YG1838" s="18"/>
      <c r="YH1838" s="18"/>
      <c r="YI1838" s="18"/>
      <c r="YJ1838" s="18"/>
      <c r="YK1838" s="18"/>
      <c r="YL1838" s="18"/>
      <c r="YM1838" s="18"/>
      <c r="YN1838" s="18"/>
      <c r="YO1838" s="18"/>
      <c r="YP1838" s="18"/>
      <c r="YQ1838" s="18"/>
      <c r="YR1838" s="18"/>
      <c r="YS1838" s="18"/>
      <c r="YT1838" s="18"/>
      <c r="YU1838" s="18"/>
      <c r="YV1838" s="18"/>
      <c r="YW1838" s="18"/>
      <c r="YX1838" s="18"/>
      <c r="YY1838" s="18"/>
      <c r="YZ1838" s="18"/>
      <c r="ZA1838" s="18"/>
      <c r="ZB1838" s="18"/>
      <c r="ZC1838" s="18"/>
      <c r="ZD1838" s="18"/>
      <c r="ZE1838" s="18"/>
      <c r="ZF1838" s="18"/>
      <c r="ZG1838" s="18"/>
      <c r="ZH1838" s="18"/>
      <c r="ZI1838" s="18"/>
      <c r="ZJ1838" s="18"/>
      <c r="ZK1838" s="18"/>
      <c r="ZL1838" s="18"/>
      <c r="ZM1838" s="18"/>
      <c r="ZN1838" s="18"/>
      <c r="ZO1838" s="18"/>
      <c r="ZP1838" s="18"/>
      <c r="ZQ1838" s="18"/>
      <c r="ZR1838" s="18"/>
      <c r="ZS1838" s="18"/>
      <c r="ZT1838" s="18"/>
      <c r="ZU1838" s="18"/>
      <c r="ZV1838" s="18"/>
      <c r="ZW1838" s="18"/>
      <c r="ZX1838" s="18"/>
      <c r="ZY1838" s="18"/>
      <c r="ZZ1838" s="18"/>
      <c r="AAA1838" s="18"/>
      <c r="AAB1838" s="18"/>
      <c r="AAC1838" s="18"/>
      <c r="AAD1838" s="18"/>
      <c r="AAE1838" s="18"/>
      <c r="AAF1838" s="18"/>
      <c r="AAG1838" s="18"/>
      <c r="AAH1838" s="18"/>
      <c r="AAI1838" s="18"/>
      <c r="AAJ1838" s="18"/>
      <c r="AAK1838" s="18"/>
      <c r="AAL1838" s="18"/>
      <c r="AAM1838" s="18"/>
      <c r="AAN1838" s="18"/>
      <c r="AAO1838" s="18"/>
      <c r="AAP1838" s="18"/>
      <c r="AAQ1838" s="18"/>
      <c r="AAR1838" s="18"/>
      <c r="AAS1838" s="18"/>
      <c r="AAT1838" s="18"/>
      <c r="AAU1838" s="18"/>
      <c r="AAV1838" s="18"/>
      <c r="AAW1838" s="18"/>
      <c r="AAX1838" s="18"/>
      <c r="AAY1838" s="18"/>
      <c r="AAZ1838" s="18"/>
      <c r="ABA1838" s="18"/>
      <c r="ABB1838" s="18"/>
      <c r="ABC1838" s="18"/>
      <c r="ABD1838" s="18"/>
      <c r="ABE1838" s="18"/>
      <c r="ABF1838" s="18"/>
      <c r="ABG1838" s="18"/>
      <c r="ABH1838" s="18"/>
      <c r="ABI1838" s="18"/>
      <c r="ABJ1838" s="18"/>
      <c r="ABK1838" s="18"/>
      <c r="ABL1838" s="18"/>
      <c r="ABM1838" s="18"/>
      <c r="ABN1838" s="18"/>
      <c r="ABO1838" s="18"/>
      <c r="ABP1838" s="18"/>
      <c r="ABQ1838" s="18"/>
      <c r="ABR1838" s="18"/>
      <c r="ABS1838" s="18"/>
      <c r="ABT1838" s="18"/>
      <c r="ABU1838" s="18"/>
      <c r="ABV1838" s="18"/>
      <c r="ABW1838" s="18"/>
      <c r="ABX1838" s="18"/>
      <c r="ABY1838" s="18"/>
      <c r="ABZ1838" s="18"/>
      <c r="ACA1838" s="18"/>
      <c r="ACB1838" s="18"/>
      <c r="ACC1838" s="18"/>
      <c r="ACD1838" s="18"/>
      <c r="ACE1838" s="18"/>
      <c r="ACF1838" s="18"/>
      <c r="ACG1838" s="18"/>
      <c r="ACH1838" s="18"/>
      <c r="ACI1838" s="18"/>
      <c r="ACJ1838" s="18"/>
      <c r="ACK1838" s="18"/>
      <c r="ACL1838" s="18"/>
      <c r="ACM1838" s="18"/>
      <c r="ACN1838" s="18"/>
      <c r="ACO1838" s="18"/>
      <c r="ACP1838" s="18"/>
      <c r="ACQ1838" s="18"/>
      <c r="ACR1838" s="18"/>
      <c r="ACS1838" s="18"/>
      <c r="ACT1838" s="18"/>
      <c r="ACU1838" s="18"/>
      <c r="ACV1838" s="18"/>
      <c r="ACW1838" s="18"/>
      <c r="ACX1838" s="18"/>
      <c r="ACY1838" s="18"/>
      <c r="ACZ1838" s="18"/>
      <c r="ADA1838" s="18"/>
      <c r="ADB1838" s="18"/>
      <c r="ADC1838" s="18"/>
      <c r="ADD1838" s="18"/>
      <c r="ADE1838" s="18"/>
      <c r="ADF1838" s="18"/>
      <c r="ADG1838" s="18"/>
      <c r="ADH1838" s="18"/>
      <c r="ADI1838" s="18"/>
      <c r="ADJ1838" s="18"/>
      <c r="ADK1838" s="18"/>
      <c r="ADL1838" s="18"/>
      <c r="ADM1838" s="18"/>
      <c r="ADN1838" s="18"/>
      <c r="ADO1838" s="18"/>
      <c r="ADP1838" s="18"/>
      <c r="ADQ1838" s="18"/>
      <c r="ADR1838" s="18"/>
      <c r="ADS1838" s="18"/>
      <c r="ADT1838" s="18"/>
      <c r="ADU1838" s="18"/>
      <c r="ADV1838" s="18"/>
      <c r="ADW1838" s="18"/>
      <c r="ADX1838" s="18"/>
      <c r="ADY1838" s="18"/>
      <c r="ADZ1838" s="18"/>
      <c r="AEA1838" s="18"/>
      <c r="AEB1838" s="18"/>
      <c r="AEC1838" s="18"/>
      <c r="AED1838" s="18"/>
      <c r="AEE1838" s="18"/>
      <c r="AEF1838" s="18"/>
      <c r="AEG1838" s="18"/>
      <c r="AEH1838" s="18"/>
      <c r="AEI1838" s="18"/>
      <c r="AEJ1838" s="18"/>
      <c r="AEK1838" s="18"/>
      <c r="AEL1838" s="18"/>
      <c r="AEM1838" s="18"/>
      <c r="AEN1838" s="18"/>
      <c r="AEO1838" s="18"/>
      <c r="AEP1838" s="18"/>
      <c r="AEQ1838" s="18"/>
      <c r="AER1838" s="18"/>
      <c r="AES1838" s="18"/>
      <c r="AET1838" s="18"/>
      <c r="AEU1838" s="18"/>
      <c r="AEV1838" s="18"/>
      <c r="AEW1838" s="18"/>
      <c r="AEX1838" s="18"/>
      <c r="AEY1838" s="18"/>
      <c r="AEZ1838" s="18"/>
      <c r="AFA1838" s="18"/>
      <c r="AFB1838" s="18"/>
      <c r="AFC1838" s="18"/>
      <c r="AFD1838" s="18"/>
      <c r="AFE1838" s="18"/>
      <c r="AFF1838" s="18"/>
      <c r="AFG1838" s="18"/>
      <c r="AFH1838" s="18"/>
      <c r="AFI1838" s="18"/>
      <c r="AFJ1838" s="18"/>
      <c r="AFK1838" s="18"/>
      <c r="AFL1838" s="18"/>
      <c r="AFM1838" s="18"/>
      <c r="AFN1838" s="18"/>
      <c r="AFO1838" s="18"/>
      <c r="AFP1838" s="18"/>
      <c r="AFQ1838" s="18"/>
      <c r="AFR1838" s="18"/>
      <c r="AFS1838" s="18"/>
      <c r="AFT1838" s="18"/>
      <c r="AFU1838" s="18"/>
      <c r="AFV1838" s="18"/>
      <c r="AFW1838" s="18"/>
      <c r="AFX1838" s="18"/>
      <c r="AFY1838" s="18"/>
      <c r="AFZ1838" s="18"/>
      <c r="AGA1838" s="18"/>
      <c r="AGB1838" s="18"/>
      <c r="AGC1838" s="18"/>
      <c r="AGD1838" s="18"/>
      <c r="AGE1838" s="18"/>
      <c r="AGF1838" s="18"/>
      <c r="AGG1838" s="18"/>
      <c r="AGH1838" s="18"/>
      <c r="AGI1838" s="18"/>
      <c r="AGJ1838" s="18"/>
      <c r="AGK1838" s="18"/>
      <c r="AGL1838" s="18"/>
      <c r="AGM1838" s="18"/>
      <c r="AGN1838" s="18"/>
      <c r="AGO1838" s="18"/>
      <c r="AGP1838" s="18"/>
      <c r="AGQ1838" s="18"/>
      <c r="AGR1838" s="18"/>
      <c r="AGS1838" s="18"/>
      <c r="AGT1838" s="18"/>
      <c r="AGU1838" s="18"/>
      <c r="AGV1838" s="18"/>
      <c r="AGW1838" s="18"/>
      <c r="AGX1838" s="18"/>
      <c r="AGY1838" s="18"/>
      <c r="AGZ1838" s="18"/>
      <c r="AHA1838" s="18"/>
      <c r="AHB1838" s="18"/>
      <c r="AHC1838" s="18"/>
      <c r="AHD1838" s="18"/>
      <c r="AHE1838" s="18"/>
      <c r="AHF1838" s="18"/>
      <c r="AHG1838" s="18"/>
      <c r="AHH1838" s="18"/>
      <c r="AHI1838" s="18"/>
      <c r="AHJ1838" s="18"/>
      <c r="AHK1838" s="18"/>
      <c r="AHL1838" s="18"/>
      <c r="AHM1838" s="18"/>
      <c r="AHN1838" s="18"/>
      <c r="AHO1838" s="18"/>
      <c r="AHP1838" s="18"/>
      <c r="AHQ1838" s="18"/>
      <c r="AHR1838" s="18"/>
      <c r="AHS1838" s="18"/>
      <c r="AHT1838" s="18"/>
      <c r="AHU1838" s="18"/>
      <c r="AHV1838" s="18"/>
      <c r="AHW1838" s="18"/>
      <c r="AHX1838" s="18"/>
      <c r="AHY1838" s="18"/>
      <c r="AHZ1838" s="18"/>
      <c r="AIA1838" s="18"/>
      <c r="AIB1838" s="18"/>
      <c r="AIC1838" s="18"/>
      <c r="AID1838" s="18"/>
      <c r="AIE1838" s="18"/>
      <c r="AIF1838" s="18"/>
      <c r="AIG1838" s="18"/>
      <c r="AIH1838" s="18"/>
      <c r="AII1838" s="18"/>
      <c r="AIJ1838" s="18"/>
      <c r="AIK1838" s="18"/>
      <c r="AIL1838" s="18"/>
      <c r="AIM1838" s="18"/>
      <c r="AIN1838" s="18"/>
      <c r="AIO1838" s="18"/>
      <c r="AIP1838" s="18"/>
      <c r="AIQ1838" s="18"/>
      <c r="AIR1838" s="18"/>
      <c r="AIS1838" s="18"/>
      <c r="AIT1838" s="18"/>
      <c r="AIU1838" s="18"/>
      <c r="AIV1838" s="18"/>
      <c r="AIW1838" s="18"/>
      <c r="AIX1838" s="18"/>
      <c r="AIY1838" s="18"/>
      <c r="AIZ1838" s="18"/>
      <c r="AJA1838" s="18"/>
      <c r="AJB1838" s="18"/>
      <c r="AJC1838" s="18"/>
      <c r="AJD1838" s="18"/>
      <c r="AJE1838" s="18"/>
      <c r="AJF1838" s="18"/>
      <c r="AJG1838" s="18"/>
      <c r="AJH1838" s="18"/>
      <c r="AJI1838" s="18"/>
      <c r="AJJ1838" s="18"/>
      <c r="AJK1838" s="18"/>
      <c r="AJL1838" s="18"/>
      <c r="AJM1838" s="18"/>
      <c r="AJN1838" s="18"/>
      <c r="AJO1838" s="18"/>
      <c r="AJP1838" s="18"/>
      <c r="AJQ1838" s="18"/>
      <c r="AJR1838" s="18"/>
      <c r="AJS1838" s="18"/>
      <c r="AJT1838" s="18"/>
      <c r="AJU1838" s="18"/>
      <c r="AJV1838" s="18"/>
      <c r="AJW1838" s="18"/>
      <c r="AJX1838" s="18"/>
      <c r="AJY1838" s="18"/>
      <c r="AJZ1838" s="18"/>
      <c r="AKA1838" s="18"/>
      <c r="AKB1838" s="18"/>
      <c r="AKC1838" s="18"/>
      <c r="AKD1838" s="18"/>
      <c r="AKE1838" s="18"/>
      <c r="AKF1838" s="18"/>
      <c r="AKG1838" s="18"/>
      <c r="AKH1838" s="18"/>
      <c r="AKI1838" s="18"/>
      <c r="AKJ1838" s="18"/>
      <c r="AKK1838" s="18"/>
      <c r="AKL1838" s="18"/>
      <c r="AKM1838" s="18"/>
      <c r="AKN1838" s="18"/>
      <c r="AKO1838" s="18"/>
      <c r="AKP1838" s="18"/>
      <c r="AKQ1838" s="18"/>
      <c r="AKR1838" s="18"/>
      <c r="AKS1838" s="18"/>
      <c r="AKT1838" s="18"/>
      <c r="AKU1838" s="18"/>
      <c r="AKV1838" s="18"/>
      <c r="AKW1838" s="18"/>
      <c r="AKX1838" s="18"/>
      <c r="AKY1838" s="18"/>
      <c r="AKZ1838" s="18"/>
      <c r="ALA1838" s="18"/>
      <c r="ALB1838" s="18"/>
      <c r="ALC1838" s="18"/>
      <c r="ALD1838" s="18"/>
      <c r="ALE1838" s="18"/>
      <c r="ALF1838" s="18"/>
      <c r="ALG1838" s="18"/>
      <c r="ALH1838" s="18"/>
      <c r="ALI1838" s="18"/>
      <c r="ALJ1838" s="18"/>
      <c r="ALK1838" s="18"/>
      <c r="ALL1838" s="18"/>
      <c r="ALM1838" s="18"/>
      <c r="ALN1838" s="18"/>
      <c r="ALO1838" s="18"/>
      <c r="ALP1838" s="18"/>
      <c r="ALQ1838" s="18"/>
      <c r="ALR1838" s="18"/>
      <c r="ALS1838" s="18"/>
      <c r="ALT1838" s="18"/>
      <c r="ALU1838" s="18"/>
      <c r="ALV1838" s="18"/>
      <c r="ALW1838" s="18"/>
      <c r="ALX1838" s="18"/>
      <c r="ALY1838" s="18"/>
      <c r="ALZ1838" s="18"/>
      <c r="AMA1838" s="18"/>
      <c r="AMB1838" s="18"/>
      <c r="AMC1838" s="18"/>
      <c r="AMD1838" s="18"/>
      <c r="AME1838" s="18"/>
      <c r="AMF1838" s="18"/>
      <c r="AMG1838" s="18"/>
      <c r="AMH1838" s="18"/>
      <c r="AMI1838" s="18"/>
      <c r="AMJ1838" s="18"/>
    </row>
    <row r="1839" spans="1:1024" s="315" customFormat="1">
      <c r="A1839" s="15"/>
      <c r="B1839" s="18"/>
      <c r="C1839" s="18"/>
      <c r="D1839" s="18"/>
      <c r="E1839" s="18"/>
      <c r="F1839" s="18"/>
      <c r="G1839" s="18"/>
      <c r="H1839" s="18"/>
      <c r="I1839" s="32"/>
      <c r="J1839" s="32"/>
      <c r="K1839" s="18"/>
      <c r="L1839" s="18"/>
      <c r="M1839" s="18"/>
      <c r="N1839" s="18"/>
      <c r="O1839" s="18"/>
      <c r="P1839" s="18"/>
      <c r="Q1839" s="18"/>
      <c r="R1839" s="18"/>
      <c r="S1839" s="18"/>
      <c r="T1839" s="18"/>
      <c r="U1839" s="18"/>
      <c r="V1839" s="18"/>
      <c r="W1839" s="18"/>
      <c r="X1839" s="18"/>
      <c r="Y1839" s="18"/>
      <c r="Z1839" s="18"/>
      <c r="AA1839" s="18"/>
      <c r="AB1839" s="18"/>
      <c r="AC1839" s="18"/>
      <c r="AD1839" s="18"/>
      <c r="AE1839" s="18"/>
      <c r="AF1839" s="18"/>
      <c r="AG1839" s="18"/>
      <c r="AH1839" s="18"/>
      <c r="AI1839" s="18"/>
      <c r="AJ1839" s="18"/>
      <c r="AK1839" s="18"/>
      <c r="AL1839" s="18"/>
      <c r="AM1839" s="18"/>
      <c r="AN1839" s="18"/>
      <c r="AO1839" s="18"/>
      <c r="AP1839" s="18"/>
      <c r="AQ1839" s="18"/>
      <c r="AR1839" s="18"/>
      <c r="AS1839" s="18"/>
      <c r="AT1839" s="18"/>
      <c r="AU1839" s="18"/>
      <c r="AV1839" s="18"/>
      <c r="AW1839" s="18"/>
      <c r="AX1839" s="18"/>
      <c r="AY1839" s="18"/>
      <c r="AZ1839" s="18"/>
      <c r="BA1839" s="18"/>
      <c r="BB1839" s="18"/>
      <c r="BC1839" s="18"/>
      <c r="BD1839" s="18"/>
      <c r="BE1839" s="18"/>
      <c r="BF1839" s="18"/>
      <c r="BG1839" s="18"/>
      <c r="BH1839" s="18"/>
      <c r="BI1839" s="18"/>
      <c r="BJ1839" s="18"/>
      <c r="BK1839" s="18"/>
      <c r="BL1839" s="18"/>
      <c r="BM1839" s="18"/>
      <c r="BN1839" s="18"/>
      <c r="BO1839" s="18"/>
      <c r="BP1839" s="18"/>
      <c r="BQ1839" s="18"/>
      <c r="BR1839" s="18"/>
      <c r="BS1839" s="18"/>
      <c r="BT1839" s="18"/>
      <c r="BU1839" s="18"/>
      <c r="BV1839" s="18"/>
      <c r="BW1839" s="18"/>
      <c r="BX1839" s="18"/>
      <c r="BY1839" s="18"/>
      <c r="BZ1839" s="18"/>
      <c r="CA1839" s="18"/>
      <c r="CB1839" s="18"/>
      <c r="CC1839" s="18"/>
      <c r="CD1839" s="18"/>
      <c r="CE1839" s="18"/>
      <c r="CF1839" s="18"/>
      <c r="CG1839" s="18"/>
      <c r="CH1839" s="18"/>
      <c r="CI1839" s="18"/>
      <c r="CJ1839" s="18"/>
      <c r="CK1839" s="18"/>
      <c r="CL1839" s="18"/>
      <c r="CM1839" s="18"/>
      <c r="CN1839" s="18"/>
      <c r="CO1839" s="18"/>
      <c r="CP1839" s="18"/>
      <c r="CQ1839" s="18"/>
      <c r="CR1839" s="18"/>
      <c r="CS1839" s="18"/>
      <c r="CT1839" s="18"/>
      <c r="CU1839" s="18"/>
      <c r="CV1839" s="18"/>
      <c r="CW1839" s="18"/>
      <c r="CX1839" s="18"/>
      <c r="CY1839" s="18"/>
      <c r="CZ1839" s="18"/>
      <c r="DA1839" s="18"/>
      <c r="DB1839" s="18"/>
      <c r="DC1839" s="18"/>
      <c r="DD1839" s="18"/>
      <c r="DE1839" s="18"/>
      <c r="DF1839" s="18"/>
      <c r="DG1839" s="18"/>
      <c r="DH1839" s="18"/>
      <c r="DI1839" s="18"/>
      <c r="DJ1839" s="18"/>
      <c r="DK1839" s="18"/>
      <c r="DL1839" s="18"/>
      <c r="DM1839" s="18"/>
      <c r="DN1839" s="18"/>
      <c r="DO1839" s="18"/>
      <c r="DP1839" s="18"/>
      <c r="DQ1839" s="18"/>
      <c r="DR1839" s="18"/>
      <c r="DS1839" s="18"/>
      <c r="DT1839" s="18"/>
      <c r="DU1839" s="18"/>
      <c r="DV1839" s="18"/>
      <c r="DW1839" s="18"/>
      <c r="DX1839" s="18"/>
      <c r="DY1839" s="18"/>
      <c r="DZ1839" s="18"/>
      <c r="EA1839" s="18"/>
      <c r="EB1839" s="18"/>
      <c r="EC1839" s="18"/>
      <c r="ED1839" s="18"/>
      <c r="EE1839" s="18"/>
      <c r="EF1839" s="18"/>
      <c r="EG1839" s="18"/>
      <c r="EH1839" s="18"/>
      <c r="EI1839" s="18"/>
      <c r="EJ1839" s="18"/>
      <c r="EK1839" s="18"/>
      <c r="EL1839" s="18"/>
      <c r="EM1839" s="18"/>
      <c r="EN1839" s="18"/>
      <c r="EO1839" s="18"/>
      <c r="EP1839" s="18"/>
      <c r="EQ1839" s="18"/>
      <c r="ER1839" s="18"/>
      <c r="ES1839" s="18"/>
      <c r="ET1839" s="18"/>
      <c r="EU1839" s="18"/>
      <c r="EV1839" s="18"/>
      <c r="EW1839" s="18"/>
      <c r="EX1839" s="18"/>
      <c r="EY1839" s="18"/>
      <c r="EZ1839" s="18"/>
      <c r="FA1839" s="18"/>
      <c r="FB1839" s="18"/>
      <c r="FC1839" s="18"/>
      <c r="FD1839" s="18"/>
      <c r="FE1839" s="18"/>
      <c r="FF1839" s="18"/>
      <c r="FG1839" s="18"/>
      <c r="FH1839" s="18"/>
      <c r="FI1839" s="18"/>
      <c r="FJ1839" s="18"/>
      <c r="FK1839" s="18"/>
      <c r="FL1839" s="18"/>
      <c r="FM1839" s="18"/>
      <c r="FN1839" s="18"/>
      <c r="FO1839" s="18"/>
      <c r="FP1839" s="18"/>
      <c r="FQ1839" s="18"/>
      <c r="FR1839" s="18"/>
      <c r="FS1839" s="18"/>
      <c r="FT1839" s="18"/>
      <c r="FU1839" s="18"/>
      <c r="FV1839" s="18"/>
      <c r="FW1839" s="18"/>
      <c r="FX1839" s="18"/>
      <c r="FY1839" s="18"/>
      <c r="FZ1839" s="18"/>
      <c r="GA1839" s="18"/>
      <c r="GB1839" s="18"/>
      <c r="GC1839" s="18"/>
      <c r="GD1839" s="18"/>
      <c r="GE1839" s="18"/>
      <c r="GF1839" s="18"/>
      <c r="GG1839" s="18"/>
      <c r="GH1839" s="18"/>
      <c r="GI1839" s="18"/>
      <c r="GJ1839" s="18"/>
      <c r="GK1839" s="18"/>
      <c r="GL1839" s="18"/>
      <c r="GM1839" s="18"/>
      <c r="GN1839" s="18"/>
      <c r="GO1839" s="18"/>
      <c r="GP1839" s="18"/>
      <c r="GQ1839" s="18"/>
      <c r="GR1839" s="18"/>
      <c r="GS1839" s="18"/>
      <c r="GT1839" s="18"/>
      <c r="GU1839" s="18"/>
      <c r="GV1839" s="18"/>
      <c r="GW1839" s="18"/>
      <c r="GX1839" s="18"/>
      <c r="GY1839" s="18"/>
      <c r="GZ1839" s="18"/>
      <c r="HA1839" s="18"/>
      <c r="HB1839" s="18"/>
      <c r="HC1839" s="18"/>
      <c r="HD1839" s="18"/>
      <c r="HE1839" s="18"/>
      <c r="HF1839" s="18"/>
      <c r="HG1839" s="18"/>
      <c r="HH1839" s="18"/>
      <c r="HI1839" s="18"/>
      <c r="HJ1839" s="18"/>
      <c r="HK1839" s="18"/>
      <c r="HL1839" s="18"/>
      <c r="HM1839" s="18"/>
      <c r="HN1839" s="18"/>
      <c r="HO1839" s="18"/>
      <c r="HP1839" s="18"/>
      <c r="HQ1839" s="18"/>
      <c r="HR1839" s="18"/>
      <c r="HS1839" s="18"/>
      <c r="HT1839" s="18"/>
      <c r="HU1839" s="18"/>
      <c r="HV1839" s="18"/>
      <c r="HW1839" s="18"/>
      <c r="HX1839" s="18"/>
      <c r="HY1839" s="18"/>
      <c r="HZ1839" s="18"/>
      <c r="IA1839" s="18"/>
      <c r="IB1839" s="18"/>
      <c r="IC1839" s="18"/>
      <c r="ID1839" s="18"/>
      <c r="IE1839" s="18"/>
      <c r="IF1839" s="18"/>
      <c r="IG1839" s="18"/>
      <c r="IH1839" s="18"/>
      <c r="II1839" s="18"/>
      <c r="IJ1839" s="18"/>
      <c r="IK1839" s="18"/>
      <c r="IL1839" s="18"/>
      <c r="IM1839" s="18"/>
      <c r="IN1839" s="18"/>
      <c r="IO1839" s="18"/>
      <c r="IP1839" s="18"/>
      <c r="IQ1839" s="18"/>
      <c r="IR1839" s="18"/>
      <c r="IS1839" s="18"/>
      <c r="IT1839" s="18"/>
      <c r="IU1839" s="18"/>
      <c r="IV1839" s="18"/>
      <c r="IW1839" s="18"/>
      <c r="IX1839" s="18"/>
      <c r="IY1839" s="18"/>
      <c r="IZ1839" s="18"/>
      <c r="JA1839" s="18"/>
      <c r="JB1839" s="18"/>
      <c r="JC1839" s="18"/>
      <c r="JD1839" s="18"/>
      <c r="JE1839" s="18"/>
      <c r="JF1839" s="18"/>
      <c r="JG1839" s="18"/>
      <c r="JH1839" s="18"/>
      <c r="JI1839" s="18"/>
      <c r="JJ1839" s="18"/>
      <c r="JK1839" s="18"/>
      <c r="JL1839" s="18"/>
      <c r="JM1839" s="18"/>
      <c r="JN1839" s="18"/>
      <c r="JO1839" s="18"/>
      <c r="JP1839" s="18"/>
      <c r="JQ1839" s="18"/>
      <c r="JR1839" s="18"/>
      <c r="JS1839" s="18"/>
      <c r="JT1839" s="18"/>
      <c r="JU1839" s="18"/>
      <c r="JV1839" s="18"/>
      <c r="JW1839" s="18"/>
      <c r="JX1839" s="18"/>
      <c r="JY1839" s="18"/>
      <c r="JZ1839" s="18"/>
      <c r="KA1839" s="18"/>
      <c r="KB1839" s="18"/>
      <c r="KC1839" s="18"/>
      <c r="KD1839" s="18"/>
      <c r="KE1839" s="18"/>
      <c r="KF1839" s="18"/>
      <c r="KG1839" s="18"/>
      <c r="KH1839" s="18"/>
      <c r="KI1839" s="18"/>
      <c r="KJ1839" s="18"/>
      <c r="KK1839" s="18"/>
      <c r="KL1839" s="18"/>
      <c r="KM1839" s="18"/>
      <c r="KN1839" s="18"/>
      <c r="KO1839" s="18"/>
      <c r="KP1839" s="18"/>
      <c r="KQ1839" s="18"/>
      <c r="KR1839" s="18"/>
      <c r="KS1839" s="18"/>
      <c r="KT1839" s="18"/>
      <c r="KU1839" s="18"/>
      <c r="KV1839" s="18"/>
      <c r="KW1839" s="18"/>
      <c r="KX1839" s="18"/>
      <c r="KY1839" s="18"/>
      <c r="KZ1839" s="18"/>
      <c r="LA1839" s="18"/>
      <c r="LB1839" s="18"/>
      <c r="LC1839" s="18"/>
      <c r="LD1839" s="18"/>
      <c r="LE1839" s="18"/>
      <c r="LF1839" s="18"/>
      <c r="LG1839" s="18"/>
      <c r="LH1839" s="18"/>
      <c r="LI1839" s="18"/>
      <c r="LJ1839" s="18"/>
      <c r="LK1839" s="18"/>
      <c r="LL1839" s="18"/>
      <c r="LM1839" s="18"/>
      <c r="LN1839" s="18"/>
      <c r="LO1839" s="18"/>
      <c r="LP1839" s="18"/>
      <c r="LQ1839" s="18"/>
      <c r="LR1839" s="18"/>
      <c r="LS1839" s="18"/>
      <c r="LT1839" s="18"/>
      <c r="LU1839" s="18"/>
      <c r="LV1839" s="18"/>
      <c r="LW1839" s="18"/>
      <c r="LX1839" s="18"/>
      <c r="LY1839" s="18"/>
      <c r="LZ1839" s="18"/>
      <c r="MA1839" s="18"/>
      <c r="MB1839" s="18"/>
      <c r="MC1839" s="18"/>
      <c r="MD1839" s="18"/>
      <c r="ME1839" s="18"/>
      <c r="MF1839" s="18"/>
      <c r="MG1839" s="18"/>
      <c r="MH1839" s="18"/>
      <c r="MI1839" s="18"/>
      <c r="MJ1839" s="18"/>
      <c r="MK1839" s="18"/>
      <c r="ML1839" s="18"/>
      <c r="MM1839" s="18"/>
      <c r="MN1839" s="18"/>
      <c r="MO1839" s="18"/>
      <c r="MP1839" s="18"/>
      <c r="MQ1839" s="18"/>
      <c r="MR1839" s="18"/>
      <c r="MS1839" s="18"/>
      <c r="MT1839" s="18"/>
      <c r="MU1839" s="18"/>
      <c r="MV1839" s="18"/>
      <c r="MW1839" s="18"/>
      <c r="MX1839" s="18"/>
      <c r="MY1839" s="18"/>
      <c r="MZ1839" s="18"/>
      <c r="NA1839" s="18"/>
      <c r="NB1839" s="18"/>
      <c r="NC1839" s="18"/>
      <c r="ND1839" s="18"/>
      <c r="NE1839" s="18"/>
      <c r="NF1839" s="18"/>
      <c r="NG1839" s="18"/>
      <c r="NH1839" s="18"/>
      <c r="NI1839" s="18"/>
      <c r="NJ1839" s="18"/>
      <c r="NK1839" s="18"/>
      <c r="NL1839" s="18"/>
      <c r="NM1839" s="18"/>
      <c r="NN1839" s="18"/>
      <c r="NO1839" s="18"/>
      <c r="NP1839" s="18"/>
      <c r="NQ1839" s="18"/>
      <c r="NR1839" s="18"/>
      <c r="NS1839" s="18"/>
      <c r="NT1839" s="18"/>
      <c r="NU1839" s="18"/>
      <c r="NV1839" s="18"/>
      <c r="NW1839" s="18"/>
      <c r="NX1839" s="18"/>
      <c r="NY1839" s="18"/>
      <c r="NZ1839" s="18"/>
      <c r="OA1839" s="18"/>
      <c r="OB1839" s="18"/>
      <c r="OC1839" s="18"/>
      <c r="OD1839" s="18"/>
      <c r="OE1839" s="18"/>
      <c r="OF1839" s="18"/>
      <c r="OG1839" s="18"/>
      <c r="OH1839" s="18"/>
      <c r="OI1839" s="18"/>
      <c r="OJ1839" s="18"/>
      <c r="OK1839" s="18"/>
      <c r="OL1839" s="18"/>
      <c r="OM1839" s="18"/>
      <c r="ON1839" s="18"/>
      <c r="OO1839" s="18"/>
      <c r="OP1839" s="18"/>
      <c r="OQ1839" s="18"/>
      <c r="OR1839" s="18"/>
      <c r="OS1839" s="18"/>
      <c r="OT1839" s="18"/>
      <c r="OU1839" s="18"/>
      <c r="OV1839" s="18"/>
      <c r="OW1839" s="18"/>
      <c r="OX1839" s="18"/>
      <c r="OY1839" s="18"/>
      <c r="OZ1839" s="18"/>
      <c r="PA1839" s="18"/>
      <c r="PB1839" s="18"/>
      <c r="PC1839" s="18"/>
      <c r="PD1839" s="18"/>
      <c r="PE1839" s="18"/>
      <c r="PF1839" s="18"/>
      <c r="PG1839" s="18"/>
      <c r="PH1839" s="18"/>
      <c r="PI1839" s="18"/>
      <c r="PJ1839" s="18"/>
      <c r="PK1839" s="18"/>
      <c r="PL1839" s="18"/>
      <c r="PM1839" s="18"/>
      <c r="PN1839" s="18"/>
      <c r="PO1839" s="18"/>
      <c r="PP1839" s="18"/>
      <c r="PQ1839" s="18"/>
      <c r="PR1839" s="18"/>
      <c r="PS1839" s="18"/>
      <c r="PT1839" s="18"/>
      <c r="PU1839" s="18"/>
      <c r="PV1839" s="18"/>
      <c r="PW1839" s="18"/>
      <c r="PX1839" s="18"/>
      <c r="PY1839" s="18"/>
      <c r="PZ1839" s="18"/>
      <c r="QA1839" s="18"/>
      <c r="QB1839" s="18"/>
      <c r="QC1839" s="18"/>
      <c r="QD1839" s="18"/>
      <c r="QE1839" s="18"/>
      <c r="QF1839" s="18"/>
      <c r="QG1839" s="18"/>
      <c r="QH1839" s="18"/>
      <c r="QI1839" s="18"/>
      <c r="QJ1839" s="18"/>
      <c r="QK1839" s="18"/>
      <c r="QL1839" s="18"/>
      <c r="QM1839" s="18"/>
      <c r="QN1839" s="18"/>
      <c r="QO1839" s="18"/>
      <c r="QP1839" s="18"/>
      <c r="QQ1839" s="18"/>
      <c r="QR1839" s="18"/>
      <c r="QS1839" s="18"/>
      <c r="QT1839" s="18"/>
      <c r="QU1839" s="18"/>
      <c r="QV1839" s="18"/>
      <c r="QW1839" s="18"/>
      <c r="QX1839" s="18"/>
      <c r="QY1839" s="18"/>
      <c r="QZ1839" s="18"/>
      <c r="RA1839" s="18"/>
      <c r="RB1839" s="18"/>
      <c r="RC1839" s="18"/>
      <c r="RD1839" s="18"/>
      <c r="RE1839" s="18"/>
      <c r="RF1839" s="18"/>
      <c r="RG1839" s="18"/>
      <c r="RH1839" s="18"/>
      <c r="RI1839" s="18"/>
      <c r="RJ1839" s="18"/>
      <c r="RK1839" s="18"/>
      <c r="RL1839" s="18"/>
      <c r="RM1839" s="18"/>
      <c r="RN1839" s="18"/>
      <c r="RO1839" s="18"/>
      <c r="RP1839" s="18"/>
      <c r="RQ1839" s="18"/>
      <c r="RR1839" s="18"/>
      <c r="RS1839" s="18"/>
      <c r="RT1839" s="18"/>
      <c r="RU1839" s="18"/>
      <c r="RV1839" s="18"/>
      <c r="RW1839" s="18"/>
      <c r="RX1839" s="18"/>
      <c r="RY1839" s="18"/>
      <c r="RZ1839" s="18"/>
      <c r="SA1839" s="18"/>
      <c r="SB1839" s="18"/>
      <c r="SC1839" s="18"/>
      <c r="SD1839" s="18"/>
      <c r="SE1839" s="18"/>
      <c r="SF1839" s="18"/>
      <c r="SG1839" s="18"/>
      <c r="SH1839" s="18"/>
      <c r="SI1839" s="18"/>
      <c r="SJ1839" s="18"/>
      <c r="SK1839" s="18"/>
      <c r="SL1839" s="18"/>
      <c r="SM1839" s="18"/>
      <c r="SN1839" s="18"/>
      <c r="SO1839" s="18"/>
      <c r="SP1839" s="18"/>
      <c r="SQ1839" s="18"/>
      <c r="SR1839" s="18"/>
      <c r="SS1839" s="18"/>
      <c r="ST1839" s="18"/>
      <c r="SU1839" s="18"/>
      <c r="SV1839" s="18"/>
      <c r="SW1839" s="18"/>
      <c r="SX1839" s="18"/>
      <c r="SY1839" s="18"/>
      <c r="SZ1839" s="18"/>
      <c r="TA1839" s="18"/>
      <c r="TB1839" s="18"/>
      <c r="TC1839" s="18"/>
      <c r="TD1839" s="18"/>
      <c r="TE1839" s="18"/>
      <c r="TF1839" s="18"/>
      <c r="TG1839" s="18"/>
      <c r="TH1839" s="18"/>
      <c r="TI1839" s="18"/>
      <c r="TJ1839" s="18"/>
      <c r="TK1839" s="18"/>
      <c r="TL1839" s="18"/>
      <c r="TM1839" s="18"/>
      <c r="TN1839" s="18"/>
      <c r="TO1839" s="18"/>
      <c r="TP1839" s="18"/>
      <c r="TQ1839" s="18"/>
      <c r="TR1839" s="18"/>
      <c r="TS1839" s="18"/>
      <c r="TT1839" s="18"/>
      <c r="TU1839" s="18"/>
      <c r="TV1839" s="18"/>
      <c r="TW1839" s="18"/>
      <c r="TX1839" s="18"/>
      <c r="TY1839" s="18"/>
      <c r="TZ1839" s="18"/>
      <c r="UA1839" s="18"/>
      <c r="UB1839" s="18"/>
      <c r="UC1839" s="18"/>
      <c r="UD1839" s="18"/>
      <c r="UE1839" s="18"/>
      <c r="UF1839" s="18"/>
      <c r="UG1839" s="18"/>
      <c r="UH1839" s="18"/>
      <c r="UI1839" s="18"/>
      <c r="UJ1839" s="18"/>
      <c r="UK1839" s="18"/>
      <c r="UL1839" s="18"/>
      <c r="UM1839" s="18"/>
      <c r="UN1839" s="18"/>
      <c r="UO1839" s="18"/>
      <c r="UP1839" s="18"/>
      <c r="UQ1839" s="18"/>
      <c r="UR1839" s="18"/>
      <c r="US1839" s="18"/>
      <c r="UT1839" s="18"/>
      <c r="UU1839" s="18"/>
      <c r="UV1839" s="18"/>
      <c r="UW1839" s="18"/>
      <c r="UX1839" s="18"/>
      <c r="UY1839" s="18"/>
      <c r="UZ1839" s="18"/>
      <c r="VA1839" s="18"/>
      <c r="VB1839" s="18"/>
      <c r="VC1839" s="18"/>
      <c r="VD1839" s="18"/>
      <c r="VE1839" s="18"/>
      <c r="VF1839" s="18"/>
      <c r="VG1839" s="18"/>
      <c r="VH1839" s="18"/>
      <c r="VI1839" s="18"/>
      <c r="VJ1839" s="18"/>
      <c r="VK1839" s="18"/>
      <c r="VL1839" s="18"/>
      <c r="VM1839" s="18"/>
      <c r="VN1839" s="18"/>
      <c r="VO1839" s="18"/>
      <c r="VP1839" s="18"/>
      <c r="VQ1839" s="18"/>
      <c r="VR1839" s="18"/>
      <c r="VS1839" s="18"/>
      <c r="VT1839" s="18"/>
      <c r="VU1839" s="18"/>
      <c r="VV1839" s="18"/>
      <c r="VW1839" s="18"/>
      <c r="VX1839" s="18"/>
      <c r="VY1839" s="18"/>
      <c r="VZ1839" s="18"/>
      <c r="WA1839" s="18"/>
      <c r="WB1839" s="18"/>
      <c r="WC1839" s="18"/>
      <c r="WD1839" s="18"/>
      <c r="WE1839" s="18"/>
      <c r="WF1839" s="18"/>
      <c r="WG1839" s="18"/>
      <c r="WH1839" s="18"/>
      <c r="WI1839" s="18"/>
      <c r="WJ1839" s="18"/>
      <c r="WK1839" s="18"/>
      <c r="WL1839" s="18"/>
      <c r="WM1839" s="18"/>
      <c r="WN1839" s="18"/>
      <c r="WO1839" s="18"/>
      <c r="WP1839" s="18"/>
      <c r="WQ1839" s="18"/>
      <c r="WR1839" s="18"/>
      <c r="WS1839" s="18"/>
      <c r="WT1839" s="18"/>
      <c r="WU1839" s="18"/>
      <c r="WV1839" s="18"/>
      <c r="WW1839" s="18"/>
      <c r="WX1839" s="18"/>
      <c r="WY1839" s="18"/>
      <c r="WZ1839" s="18"/>
      <c r="XA1839" s="18"/>
      <c r="XB1839" s="18"/>
      <c r="XC1839" s="18"/>
      <c r="XD1839" s="18"/>
      <c r="XE1839" s="18"/>
      <c r="XF1839" s="18"/>
      <c r="XG1839" s="18"/>
      <c r="XH1839" s="18"/>
      <c r="XI1839" s="18"/>
      <c r="XJ1839" s="18"/>
      <c r="XK1839" s="18"/>
      <c r="XL1839" s="18"/>
      <c r="XM1839" s="18"/>
      <c r="XN1839" s="18"/>
      <c r="XO1839" s="18"/>
      <c r="XP1839" s="18"/>
      <c r="XQ1839" s="18"/>
      <c r="XR1839" s="18"/>
      <c r="XS1839" s="18"/>
      <c r="XT1839" s="18"/>
      <c r="XU1839" s="18"/>
      <c r="XV1839" s="18"/>
      <c r="XW1839" s="18"/>
      <c r="XX1839" s="18"/>
      <c r="XY1839" s="18"/>
      <c r="XZ1839" s="18"/>
      <c r="YA1839" s="18"/>
      <c r="YB1839" s="18"/>
      <c r="YC1839" s="18"/>
      <c r="YD1839" s="18"/>
      <c r="YE1839" s="18"/>
      <c r="YF1839" s="18"/>
      <c r="YG1839" s="18"/>
      <c r="YH1839" s="18"/>
      <c r="YI1839" s="18"/>
      <c r="YJ1839" s="18"/>
      <c r="YK1839" s="18"/>
      <c r="YL1839" s="18"/>
      <c r="YM1839" s="18"/>
      <c r="YN1839" s="18"/>
      <c r="YO1839" s="18"/>
      <c r="YP1839" s="18"/>
      <c r="YQ1839" s="18"/>
      <c r="YR1839" s="18"/>
      <c r="YS1839" s="18"/>
      <c r="YT1839" s="18"/>
      <c r="YU1839" s="18"/>
      <c r="YV1839" s="18"/>
      <c r="YW1839" s="18"/>
      <c r="YX1839" s="18"/>
      <c r="YY1839" s="18"/>
      <c r="YZ1839" s="18"/>
      <c r="ZA1839" s="18"/>
      <c r="ZB1839" s="18"/>
      <c r="ZC1839" s="18"/>
      <c r="ZD1839" s="18"/>
      <c r="ZE1839" s="18"/>
      <c r="ZF1839" s="18"/>
      <c r="ZG1839" s="18"/>
      <c r="ZH1839" s="18"/>
      <c r="ZI1839" s="18"/>
      <c r="ZJ1839" s="18"/>
      <c r="ZK1839" s="18"/>
      <c r="ZL1839" s="18"/>
      <c r="ZM1839" s="18"/>
      <c r="ZN1839" s="18"/>
      <c r="ZO1839" s="18"/>
      <c r="ZP1839" s="18"/>
      <c r="ZQ1839" s="18"/>
      <c r="ZR1839" s="18"/>
      <c r="ZS1839" s="18"/>
      <c r="ZT1839" s="18"/>
      <c r="ZU1839" s="18"/>
      <c r="ZV1839" s="18"/>
      <c r="ZW1839" s="18"/>
      <c r="ZX1839" s="18"/>
      <c r="ZY1839" s="18"/>
      <c r="ZZ1839" s="18"/>
      <c r="AAA1839" s="18"/>
      <c r="AAB1839" s="18"/>
      <c r="AAC1839" s="18"/>
      <c r="AAD1839" s="18"/>
      <c r="AAE1839" s="18"/>
      <c r="AAF1839" s="18"/>
      <c r="AAG1839" s="18"/>
      <c r="AAH1839" s="18"/>
      <c r="AAI1839" s="18"/>
      <c r="AAJ1839" s="18"/>
      <c r="AAK1839" s="18"/>
      <c r="AAL1839" s="18"/>
      <c r="AAM1839" s="18"/>
      <c r="AAN1839" s="18"/>
      <c r="AAO1839" s="18"/>
      <c r="AAP1839" s="18"/>
      <c r="AAQ1839" s="18"/>
      <c r="AAR1839" s="18"/>
      <c r="AAS1839" s="18"/>
      <c r="AAT1839" s="18"/>
      <c r="AAU1839" s="18"/>
      <c r="AAV1839" s="18"/>
      <c r="AAW1839" s="18"/>
      <c r="AAX1839" s="18"/>
      <c r="AAY1839" s="18"/>
      <c r="AAZ1839" s="18"/>
      <c r="ABA1839" s="18"/>
      <c r="ABB1839" s="18"/>
      <c r="ABC1839" s="18"/>
      <c r="ABD1839" s="18"/>
      <c r="ABE1839" s="18"/>
      <c r="ABF1839" s="18"/>
      <c r="ABG1839" s="18"/>
      <c r="ABH1839" s="18"/>
      <c r="ABI1839" s="18"/>
      <c r="ABJ1839" s="18"/>
      <c r="ABK1839" s="18"/>
      <c r="ABL1839" s="18"/>
      <c r="ABM1839" s="18"/>
      <c r="ABN1839" s="18"/>
      <c r="ABO1839" s="18"/>
      <c r="ABP1839" s="18"/>
      <c r="ABQ1839" s="18"/>
      <c r="ABR1839" s="18"/>
      <c r="ABS1839" s="18"/>
      <c r="ABT1839" s="18"/>
      <c r="ABU1839" s="18"/>
      <c r="ABV1839" s="18"/>
      <c r="ABW1839" s="18"/>
      <c r="ABX1839" s="18"/>
      <c r="ABY1839" s="18"/>
      <c r="ABZ1839" s="18"/>
      <c r="ACA1839" s="18"/>
      <c r="ACB1839" s="18"/>
      <c r="ACC1839" s="18"/>
      <c r="ACD1839" s="18"/>
      <c r="ACE1839" s="18"/>
      <c r="ACF1839" s="18"/>
      <c r="ACG1839" s="18"/>
      <c r="ACH1839" s="18"/>
      <c r="ACI1839" s="18"/>
      <c r="ACJ1839" s="18"/>
      <c r="ACK1839" s="18"/>
      <c r="ACL1839" s="18"/>
      <c r="ACM1839" s="18"/>
      <c r="ACN1839" s="18"/>
      <c r="ACO1839" s="18"/>
      <c r="ACP1839" s="18"/>
      <c r="ACQ1839" s="18"/>
      <c r="ACR1839" s="18"/>
      <c r="ACS1839" s="18"/>
      <c r="ACT1839" s="18"/>
      <c r="ACU1839" s="18"/>
      <c r="ACV1839" s="18"/>
      <c r="ACW1839" s="18"/>
      <c r="ACX1839" s="18"/>
      <c r="ACY1839" s="18"/>
      <c r="ACZ1839" s="18"/>
      <c r="ADA1839" s="18"/>
      <c r="ADB1839" s="18"/>
      <c r="ADC1839" s="18"/>
      <c r="ADD1839" s="18"/>
      <c r="ADE1839" s="18"/>
      <c r="ADF1839" s="18"/>
      <c r="ADG1839" s="18"/>
      <c r="ADH1839" s="18"/>
      <c r="ADI1839" s="18"/>
      <c r="ADJ1839" s="18"/>
      <c r="ADK1839" s="18"/>
      <c r="ADL1839" s="18"/>
      <c r="ADM1839" s="18"/>
      <c r="ADN1839" s="18"/>
      <c r="ADO1839" s="18"/>
      <c r="ADP1839" s="18"/>
      <c r="ADQ1839" s="18"/>
      <c r="ADR1839" s="18"/>
      <c r="ADS1839" s="18"/>
      <c r="ADT1839" s="18"/>
      <c r="ADU1839" s="18"/>
      <c r="ADV1839" s="18"/>
      <c r="ADW1839" s="18"/>
      <c r="ADX1839" s="18"/>
      <c r="ADY1839" s="18"/>
      <c r="ADZ1839" s="18"/>
      <c r="AEA1839" s="18"/>
      <c r="AEB1839" s="18"/>
      <c r="AEC1839" s="18"/>
      <c r="AED1839" s="18"/>
      <c r="AEE1839" s="18"/>
      <c r="AEF1839" s="18"/>
      <c r="AEG1839" s="18"/>
      <c r="AEH1839" s="18"/>
      <c r="AEI1839" s="18"/>
      <c r="AEJ1839" s="18"/>
      <c r="AEK1839" s="18"/>
      <c r="AEL1839" s="18"/>
      <c r="AEM1839" s="18"/>
      <c r="AEN1839" s="18"/>
      <c r="AEO1839" s="18"/>
      <c r="AEP1839" s="18"/>
      <c r="AEQ1839" s="18"/>
      <c r="AER1839" s="18"/>
      <c r="AES1839" s="18"/>
      <c r="AET1839" s="18"/>
      <c r="AEU1839" s="18"/>
      <c r="AEV1839" s="18"/>
      <c r="AEW1839" s="18"/>
      <c r="AEX1839" s="18"/>
      <c r="AEY1839" s="18"/>
      <c r="AEZ1839" s="18"/>
      <c r="AFA1839" s="18"/>
      <c r="AFB1839" s="18"/>
      <c r="AFC1839" s="18"/>
      <c r="AFD1839" s="18"/>
      <c r="AFE1839" s="18"/>
      <c r="AFF1839" s="18"/>
      <c r="AFG1839" s="18"/>
      <c r="AFH1839" s="18"/>
      <c r="AFI1839" s="18"/>
      <c r="AFJ1839" s="18"/>
      <c r="AFK1839" s="18"/>
      <c r="AFL1839" s="18"/>
      <c r="AFM1839" s="18"/>
      <c r="AFN1839" s="18"/>
      <c r="AFO1839" s="18"/>
      <c r="AFP1839" s="18"/>
      <c r="AFQ1839" s="18"/>
      <c r="AFR1839" s="18"/>
      <c r="AFS1839" s="18"/>
      <c r="AFT1839" s="18"/>
      <c r="AFU1839" s="18"/>
      <c r="AFV1839" s="18"/>
      <c r="AFW1839" s="18"/>
      <c r="AFX1839" s="18"/>
      <c r="AFY1839" s="18"/>
      <c r="AFZ1839" s="18"/>
      <c r="AGA1839" s="18"/>
      <c r="AGB1839" s="18"/>
      <c r="AGC1839" s="18"/>
      <c r="AGD1839" s="18"/>
      <c r="AGE1839" s="18"/>
      <c r="AGF1839" s="18"/>
      <c r="AGG1839" s="18"/>
      <c r="AGH1839" s="18"/>
      <c r="AGI1839" s="18"/>
      <c r="AGJ1839" s="18"/>
      <c r="AGK1839" s="18"/>
      <c r="AGL1839" s="18"/>
      <c r="AGM1839" s="18"/>
      <c r="AGN1839" s="18"/>
      <c r="AGO1839" s="18"/>
      <c r="AGP1839" s="18"/>
      <c r="AGQ1839" s="18"/>
      <c r="AGR1839" s="18"/>
      <c r="AGS1839" s="18"/>
      <c r="AGT1839" s="18"/>
      <c r="AGU1839" s="18"/>
      <c r="AGV1839" s="18"/>
      <c r="AGW1839" s="18"/>
      <c r="AGX1839" s="18"/>
      <c r="AGY1839" s="18"/>
      <c r="AGZ1839" s="18"/>
      <c r="AHA1839" s="18"/>
      <c r="AHB1839" s="18"/>
      <c r="AHC1839" s="18"/>
      <c r="AHD1839" s="18"/>
      <c r="AHE1839" s="18"/>
      <c r="AHF1839" s="18"/>
      <c r="AHG1839" s="18"/>
      <c r="AHH1839" s="18"/>
      <c r="AHI1839" s="18"/>
      <c r="AHJ1839" s="18"/>
      <c r="AHK1839" s="18"/>
      <c r="AHL1839" s="18"/>
      <c r="AHM1839" s="18"/>
      <c r="AHN1839" s="18"/>
      <c r="AHO1839" s="18"/>
      <c r="AHP1839" s="18"/>
      <c r="AHQ1839" s="18"/>
      <c r="AHR1839" s="18"/>
      <c r="AHS1839" s="18"/>
      <c r="AHT1839" s="18"/>
      <c r="AHU1839" s="18"/>
      <c r="AHV1839" s="18"/>
      <c r="AHW1839" s="18"/>
      <c r="AHX1839" s="18"/>
      <c r="AHY1839" s="18"/>
      <c r="AHZ1839" s="18"/>
      <c r="AIA1839" s="18"/>
      <c r="AIB1839" s="18"/>
      <c r="AIC1839" s="18"/>
      <c r="AID1839" s="18"/>
      <c r="AIE1839" s="18"/>
      <c r="AIF1839" s="18"/>
      <c r="AIG1839" s="18"/>
      <c r="AIH1839" s="18"/>
      <c r="AII1839" s="18"/>
      <c r="AIJ1839" s="18"/>
      <c r="AIK1839" s="18"/>
      <c r="AIL1839" s="18"/>
      <c r="AIM1839" s="18"/>
      <c r="AIN1839" s="18"/>
      <c r="AIO1839" s="18"/>
      <c r="AIP1839" s="18"/>
      <c r="AIQ1839" s="18"/>
      <c r="AIR1839" s="18"/>
      <c r="AIS1839" s="18"/>
      <c r="AIT1839" s="18"/>
      <c r="AIU1839" s="18"/>
      <c r="AIV1839" s="18"/>
      <c r="AIW1839" s="18"/>
      <c r="AIX1839" s="18"/>
      <c r="AIY1839" s="18"/>
      <c r="AIZ1839" s="18"/>
      <c r="AJA1839" s="18"/>
      <c r="AJB1839" s="18"/>
      <c r="AJC1839" s="18"/>
      <c r="AJD1839" s="18"/>
      <c r="AJE1839" s="18"/>
      <c r="AJF1839" s="18"/>
      <c r="AJG1839" s="18"/>
      <c r="AJH1839" s="18"/>
      <c r="AJI1839" s="18"/>
      <c r="AJJ1839" s="18"/>
      <c r="AJK1839" s="18"/>
      <c r="AJL1839" s="18"/>
      <c r="AJM1839" s="18"/>
      <c r="AJN1839" s="18"/>
      <c r="AJO1839" s="18"/>
      <c r="AJP1839" s="18"/>
      <c r="AJQ1839" s="18"/>
      <c r="AJR1839" s="18"/>
      <c r="AJS1839" s="18"/>
      <c r="AJT1839" s="18"/>
      <c r="AJU1839" s="18"/>
      <c r="AJV1839" s="18"/>
      <c r="AJW1839" s="18"/>
      <c r="AJX1839" s="18"/>
      <c r="AJY1839" s="18"/>
      <c r="AJZ1839" s="18"/>
      <c r="AKA1839" s="18"/>
      <c r="AKB1839" s="18"/>
      <c r="AKC1839" s="18"/>
      <c r="AKD1839" s="18"/>
      <c r="AKE1839" s="18"/>
      <c r="AKF1839" s="18"/>
      <c r="AKG1839" s="18"/>
      <c r="AKH1839" s="18"/>
      <c r="AKI1839" s="18"/>
      <c r="AKJ1839" s="18"/>
      <c r="AKK1839" s="18"/>
      <c r="AKL1839" s="18"/>
      <c r="AKM1839" s="18"/>
      <c r="AKN1839" s="18"/>
      <c r="AKO1839" s="18"/>
      <c r="AKP1839" s="18"/>
      <c r="AKQ1839" s="18"/>
      <c r="AKR1839" s="18"/>
      <c r="AKS1839" s="18"/>
      <c r="AKT1839" s="18"/>
      <c r="AKU1839" s="18"/>
      <c r="AKV1839" s="18"/>
      <c r="AKW1839" s="18"/>
      <c r="AKX1839" s="18"/>
      <c r="AKY1839" s="18"/>
      <c r="AKZ1839" s="18"/>
      <c r="ALA1839" s="18"/>
      <c r="ALB1839" s="18"/>
      <c r="ALC1839" s="18"/>
      <c r="ALD1839" s="18"/>
      <c r="ALE1839" s="18"/>
      <c r="ALF1839" s="18"/>
      <c r="ALG1839" s="18"/>
      <c r="ALH1839" s="18"/>
      <c r="ALI1839" s="18"/>
      <c r="ALJ1839" s="18"/>
      <c r="ALK1839" s="18"/>
      <c r="ALL1839" s="18"/>
      <c r="ALM1839" s="18"/>
      <c r="ALN1839" s="18"/>
      <c r="ALO1839" s="18"/>
      <c r="ALP1839" s="18"/>
      <c r="ALQ1839" s="18"/>
      <c r="ALR1839" s="18"/>
      <c r="ALS1839" s="18"/>
      <c r="ALT1839" s="18"/>
      <c r="ALU1839" s="18"/>
      <c r="ALV1839" s="18"/>
      <c r="ALW1839" s="18"/>
      <c r="ALX1839" s="18"/>
      <c r="ALY1839" s="18"/>
      <c r="ALZ1839" s="18"/>
      <c r="AMA1839" s="18"/>
      <c r="AMB1839" s="18"/>
      <c r="AMC1839" s="18"/>
      <c r="AMD1839" s="18"/>
      <c r="AME1839" s="18"/>
      <c r="AMF1839" s="18"/>
      <c r="AMG1839" s="18"/>
      <c r="AMH1839" s="18"/>
      <c r="AMI1839" s="18"/>
      <c r="AMJ1839" s="18"/>
    </row>
    <row r="1840" spans="1:1024" s="315" customFormat="1">
      <c r="A1840" s="15"/>
      <c r="B1840" s="18"/>
      <c r="C1840" s="18"/>
      <c r="D1840" s="18"/>
      <c r="E1840" s="18"/>
      <c r="F1840" s="18"/>
      <c r="G1840" s="18"/>
      <c r="H1840" s="18"/>
      <c r="I1840" s="32"/>
      <c r="J1840" s="32"/>
      <c r="K1840" s="18"/>
      <c r="L1840" s="18"/>
      <c r="M1840" s="18"/>
      <c r="N1840" s="18"/>
      <c r="O1840" s="18"/>
      <c r="P1840" s="18"/>
      <c r="Q1840" s="18"/>
      <c r="R1840" s="18"/>
      <c r="S1840" s="18"/>
      <c r="T1840" s="18"/>
      <c r="U1840" s="18"/>
      <c r="V1840" s="18"/>
      <c r="W1840" s="18"/>
      <c r="X1840" s="18"/>
      <c r="Y1840" s="18"/>
      <c r="Z1840" s="18"/>
      <c r="AA1840" s="18"/>
      <c r="AB1840" s="18"/>
      <c r="AC1840" s="18"/>
      <c r="AD1840" s="18"/>
      <c r="AE1840" s="18"/>
      <c r="AF1840" s="18"/>
      <c r="AG1840" s="18"/>
      <c r="AH1840" s="18"/>
      <c r="AI1840" s="18"/>
      <c r="AJ1840" s="18"/>
      <c r="AK1840" s="18"/>
      <c r="AL1840" s="18"/>
      <c r="AM1840" s="18"/>
      <c r="AN1840" s="18"/>
      <c r="AO1840" s="18"/>
      <c r="AP1840" s="18"/>
      <c r="AQ1840" s="18"/>
      <c r="AR1840" s="18"/>
      <c r="AS1840" s="18"/>
      <c r="AT1840" s="18"/>
      <c r="AU1840" s="18"/>
      <c r="AV1840" s="18"/>
      <c r="AW1840" s="18"/>
      <c r="AX1840" s="18"/>
      <c r="AY1840" s="18"/>
      <c r="AZ1840" s="18"/>
      <c r="BA1840" s="18"/>
      <c r="BB1840" s="18"/>
      <c r="BC1840" s="18"/>
      <c r="BD1840" s="18"/>
      <c r="BE1840" s="18"/>
      <c r="BF1840" s="18"/>
      <c r="BG1840" s="18"/>
      <c r="BH1840" s="18"/>
      <c r="BI1840" s="18"/>
      <c r="BJ1840" s="18"/>
      <c r="BK1840" s="18"/>
      <c r="BL1840" s="18"/>
      <c r="BM1840" s="18"/>
      <c r="BN1840" s="18"/>
      <c r="BO1840" s="18"/>
      <c r="BP1840" s="18"/>
      <c r="BQ1840" s="18"/>
      <c r="BR1840" s="18"/>
      <c r="BS1840" s="18"/>
      <c r="BT1840" s="18"/>
      <c r="BU1840" s="18"/>
      <c r="BV1840" s="18"/>
      <c r="BW1840" s="18"/>
      <c r="BX1840" s="18"/>
      <c r="BY1840" s="18"/>
      <c r="BZ1840" s="18"/>
      <c r="CA1840" s="18"/>
      <c r="CB1840" s="18"/>
      <c r="CC1840" s="18"/>
      <c r="CD1840" s="18"/>
      <c r="CE1840" s="18"/>
      <c r="CF1840" s="18"/>
      <c r="CG1840" s="18"/>
      <c r="CH1840" s="18"/>
      <c r="CI1840" s="18"/>
      <c r="CJ1840" s="18"/>
      <c r="CK1840" s="18"/>
      <c r="CL1840" s="18"/>
      <c r="CM1840" s="18"/>
      <c r="CN1840" s="18"/>
      <c r="CO1840" s="18"/>
      <c r="CP1840" s="18"/>
      <c r="CQ1840" s="18"/>
      <c r="CR1840" s="18"/>
      <c r="CS1840" s="18"/>
      <c r="CT1840" s="18"/>
      <c r="CU1840" s="18"/>
      <c r="CV1840" s="18"/>
      <c r="CW1840" s="18"/>
      <c r="CX1840" s="18"/>
      <c r="CY1840" s="18"/>
      <c r="CZ1840" s="18"/>
      <c r="DA1840" s="18"/>
      <c r="DB1840" s="18"/>
      <c r="DC1840" s="18"/>
      <c r="DD1840" s="18"/>
      <c r="DE1840" s="18"/>
      <c r="DF1840" s="18"/>
      <c r="DG1840" s="18"/>
      <c r="DH1840" s="18"/>
      <c r="DI1840" s="18"/>
      <c r="DJ1840" s="18"/>
      <c r="DK1840" s="18"/>
      <c r="DL1840" s="18"/>
      <c r="DM1840" s="18"/>
      <c r="DN1840" s="18"/>
      <c r="DO1840" s="18"/>
      <c r="DP1840" s="18"/>
      <c r="DQ1840" s="18"/>
      <c r="DR1840" s="18"/>
      <c r="DS1840" s="18"/>
      <c r="DT1840" s="18"/>
      <c r="DU1840" s="18"/>
      <c r="DV1840" s="18"/>
      <c r="DW1840" s="18"/>
      <c r="DX1840" s="18"/>
      <c r="DY1840" s="18"/>
      <c r="DZ1840" s="18"/>
      <c r="EA1840" s="18"/>
      <c r="EB1840" s="18"/>
      <c r="EC1840" s="18"/>
      <c r="ED1840" s="18"/>
      <c r="EE1840" s="18"/>
      <c r="EF1840" s="18"/>
      <c r="EG1840" s="18"/>
      <c r="EH1840" s="18"/>
      <c r="EI1840" s="18"/>
      <c r="EJ1840" s="18"/>
      <c r="EK1840" s="18"/>
      <c r="EL1840" s="18"/>
      <c r="EM1840" s="18"/>
      <c r="EN1840" s="18"/>
      <c r="EO1840" s="18"/>
      <c r="EP1840" s="18"/>
      <c r="EQ1840" s="18"/>
      <c r="ER1840" s="18"/>
      <c r="ES1840" s="18"/>
      <c r="ET1840" s="18"/>
      <c r="EU1840" s="18"/>
      <c r="EV1840" s="18"/>
      <c r="EW1840" s="18"/>
      <c r="EX1840" s="18"/>
      <c r="EY1840" s="18"/>
      <c r="EZ1840" s="18"/>
      <c r="FA1840" s="18"/>
      <c r="FB1840" s="18"/>
      <c r="FC1840" s="18"/>
      <c r="FD1840" s="18"/>
      <c r="FE1840" s="18"/>
      <c r="FF1840" s="18"/>
      <c r="FG1840" s="18"/>
      <c r="FH1840" s="18"/>
      <c r="FI1840" s="18"/>
      <c r="FJ1840" s="18"/>
      <c r="FK1840" s="18"/>
      <c r="FL1840" s="18"/>
      <c r="FM1840" s="18"/>
      <c r="FN1840" s="18"/>
      <c r="FO1840" s="18"/>
      <c r="FP1840" s="18"/>
      <c r="FQ1840" s="18"/>
      <c r="FR1840" s="18"/>
      <c r="FS1840" s="18"/>
      <c r="FT1840" s="18"/>
      <c r="FU1840" s="18"/>
      <c r="FV1840" s="18"/>
      <c r="FW1840" s="18"/>
      <c r="FX1840" s="18"/>
      <c r="FY1840" s="18"/>
      <c r="FZ1840" s="18"/>
      <c r="GA1840" s="18"/>
      <c r="GB1840" s="18"/>
      <c r="GC1840" s="18"/>
      <c r="GD1840" s="18"/>
      <c r="GE1840" s="18"/>
      <c r="GF1840" s="18"/>
      <c r="GG1840" s="18"/>
      <c r="GH1840" s="18"/>
      <c r="GI1840" s="18"/>
      <c r="GJ1840" s="18"/>
      <c r="GK1840" s="18"/>
      <c r="GL1840" s="18"/>
      <c r="GM1840" s="18"/>
      <c r="GN1840" s="18"/>
      <c r="GO1840" s="18"/>
      <c r="GP1840" s="18"/>
      <c r="GQ1840" s="18"/>
      <c r="GR1840" s="18"/>
      <c r="GS1840" s="18"/>
      <c r="GT1840" s="18"/>
      <c r="GU1840" s="18"/>
      <c r="GV1840" s="18"/>
      <c r="GW1840" s="18"/>
      <c r="GX1840" s="18"/>
      <c r="GY1840" s="18"/>
      <c r="GZ1840" s="18"/>
      <c r="HA1840" s="18"/>
      <c r="HB1840" s="18"/>
      <c r="HC1840" s="18"/>
      <c r="HD1840" s="18"/>
      <c r="HE1840" s="18"/>
      <c r="HF1840" s="18"/>
      <c r="HG1840" s="18"/>
      <c r="HH1840" s="18"/>
      <c r="HI1840" s="18"/>
      <c r="HJ1840" s="18"/>
      <c r="HK1840" s="18"/>
      <c r="HL1840" s="18"/>
      <c r="HM1840" s="18"/>
      <c r="HN1840" s="18"/>
      <c r="HO1840" s="18"/>
      <c r="HP1840" s="18"/>
      <c r="HQ1840" s="18"/>
      <c r="HR1840" s="18"/>
      <c r="HS1840" s="18"/>
      <c r="HT1840" s="18"/>
      <c r="HU1840" s="18"/>
      <c r="HV1840" s="18"/>
      <c r="HW1840" s="18"/>
      <c r="HX1840" s="18"/>
      <c r="HY1840" s="18"/>
      <c r="HZ1840" s="18"/>
      <c r="IA1840" s="18"/>
      <c r="IB1840" s="18"/>
      <c r="IC1840" s="18"/>
      <c r="ID1840" s="18"/>
      <c r="IE1840" s="18"/>
      <c r="IF1840" s="18"/>
      <c r="IG1840" s="18"/>
      <c r="IH1840" s="18"/>
      <c r="II1840" s="18"/>
      <c r="IJ1840" s="18"/>
      <c r="IK1840" s="18"/>
      <c r="IL1840" s="18"/>
      <c r="IM1840" s="18"/>
      <c r="IN1840" s="18"/>
      <c r="IO1840" s="18"/>
      <c r="IP1840" s="18"/>
      <c r="IQ1840" s="18"/>
      <c r="IR1840" s="18"/>
      <c r="IS1840" s="18"/>
      <c r="IT1840" s="18"/>
      <c r="IU1840" s="18"/>
      <c r="IV1840" s="18"/>
      <c r="IW1840" s="18"/>
      <c r="IX1840" s="18"/>
      <c r="IY1840" s="18"/>
      <c r="IZ1840" s="18"/>
      <c r="JA1840" s="18"/>
      <c r="JB1840" s="18"/>
      <c r="JC1840" s="18"/>
      <c r="JD1840" s="18"/>
      <c r="JE1840" s="18"/>
      <c r="JF1840" s="18"/>
      <c r="JG1840" s="18"/>
      <c r="JH1840" s="18"/>
      <c r="JI1840" s="18"/>
      <c r="JJ1840" s="18"/>
      <c r="JK1840" s="18"/>
      <c r="JL1840" s="18"/>
      <c r="JM1840" s="18"/>
      <c r="JN1840" s="18"/>
      <c r="JO1840" s="18"/>
      <c r="JP1840" s="18"/>
      <c r="JQ1840" s="18"/>
      <c r="JR1840" s="18"/>
      <c r="JS1840" s="18"/>
      <c r="JT1840" s="18"/>
      <c r="JU1840" s="18"/>
      <c r="JV1840" s="18"/>
      <c r="JW1840" s="18"/>
      <c r="JX1840" s="18"/>
      <c r="JY1840" s="18"/>
      <c r="JZ1840" s="18"/>
      <c r="KA1840" s="18"/>
      <c r="KB1840" s="18"/>
      <c r="KC1840" s="18"/>
      <c r="KD1840" s="18"/>
      <c r="KE1840" s="18"/>
      <c r="KF1840" s="18"/>
      <c r="KG1840" s="18"/>
      <c r="KH1840" s="18"/>
      <c r="KI1840" s="18"/>
      <c r="KJ1840" s="18"/>
      <c r="KK1840" s="18"/>
      <c r="KL1840" s="18"/>
      <c r="KM1840" s="18"/>
      <c r="KN1840" s="18"/>
      <c r="KO1840" s="18"/>
      <c r="KP1840" s="18"/>
      <c r="KQ1840" s="18"/>
      <c r="KR1840" s="18"/>
      <c r="KS1840" s="18"/>
      <c r="KT1840" s="18"/>
      <c r="KU1840" s="18"/>
      <c r="KV1840" s="18"/>
      <c r="KW1840" s="18"/>
      <c r="KX1840" s="18"/>
      <c r="KY1840" s="18"/>
      <c r="KZ1840" s="18"/>
      <c r="LA1840" s="18"/>
      <c r="LB1840" s="18"/>
      <c r="LC1840" s="18"/>
      <c r="LD1840" s="18"/>
      <c r="LE1840" s="18"/>
      <c r="LF1840" s="18"/>
      <c r="LG1840" s="18"/>
      <c r="LH1840" s="18"/>
      <c r="LI1840" s="18"/>
      <c r="LJ1840" s="18"/>
      <c r="LK1840" s="18"/>
      <c r="LL1840" s="18"/>
      <c r="LM1840" s="18"/>
      <c r="LN1840" s="18"/>
      <c r="LO1840" s="18"/>
      <c r="LP1840" s="18"/>
      <c r="LQ1840" s="18"/>
      <c r="LR1840" s="18"/>
      <c r="LS1840" s="18"/>
      <c r="LT1840" s="18"/>
      <c r="LU1840" s="18"/>
      <c r="LV1840" s="18"/>
      <c r="LW1840" s="18"/>
      <c r="LX1840" s="18"/>
      <c r="LY1840" s="18"/>
      <c r="LZ1840" s="18"/>
      <c r="MA1840" s="18"/>
      <c r="MB1840" s="18"/>
      <c r="MC1840" s="18"/>
      <c r="MD1840" s="18"/>
      <c r="ME1840" s="18"/>
      <c r="MF1840" s="18"/>
      <c r="MG1840" s="18"/>
      <c r="MH1840" s="18"/>
      <c r="MI1840" s="18"/>
      <c r="MJ1840" s="18"/>
      <c r="MK1840" s="18"/>
      <c r="ML1840" s="18"/>
      <c r="MM1840" s="18"/>
      <c r="MN1840" s="18"/>
      <c r="MO1840" s="18"/>
      <c r="MP1840" s="18"/>
      <c r="MQ1840" s="18"/>
      <c r="MR1840" s="18"/>
      <c r="MS1840" s="18"/>
      <c r="MT1840" s="18"/>
      <c r="MU1840" s="18"/>
      <c r="MV1840" s="18"/>
      <c r="MW1840" s="18"/>
      <c r="MX1840" s="18"/>
      <c r="MY1840" s="18"/>
      <c r="MZ1840" s="18"/>
      <c r="NA1840" s="18"/>
      <c r="NB1840" s="18"/>
      <c r="NC1840" s="18"/>
      <c r="ND1840" s="18"/>
      <c r="NE1840" s="18"/>
      <c r="NF1840" s="18"/>
      <c r="NG1840" s="18"/>
      <c r="NH1840" s="18"/>
      <c r="NI1840" s="18"/>
      <c r="NJ1840" s="18"/>
      <c r="NK1840" s="18"/>
      <c r="NL1840" s="18"/>
      <c r="NM1840" s="18"/>
      <c r="NN1840" s="18"/>
      <c r="NO1840" s="18"/>
      <c r="NP1840" s="18"/>
      <c r="NQ1840" s="18"/>
      <c r="NR1840" s="18"/>
      <c r="NS1840" s="18"/>
      <c r="NT1840" s="18"/>
      <c r="NU1840" s="18"/>
      <c r="NV1840" s="18"/>
      <c r="NW1840" s="18"/>
      <c r="NX1840" s="18"/>
      <c r="NY1840" s="18"/>
      <c r="NZ1840" s="18"/>
      <c r="OA1840" s="18"/>
      <c r="OB1840" s="18"/>
      <c r="OC1840" s="18"/>
      <c r="OD1840" s="18"/>
      <c r="OE1840" s="18"/>
      <c r="OF1840" s="18"/>
      <c r="OG1840" s="18"/>
      <c r="OH1840" s="18"/>
      <c r="OI1840" s="18"/>
      <c r="OJ1840" s="18"/>
      <c r="OK1840" s="18"/>
      <c r="OL1840" s="18"/>
      <c r="OM1840" s="18"/>
      <c r="ON1840" s="18"/>
      <c r="OO1840" s="18"/>
      <c r="OP1840" s="18"/>
      <c r="OQ1840" s="18"/>
      <c r="OR1840" s="18"/>
      <c r="OS1840" s="18"/>
      <c r="OT1840" s="18"/>
      <c r="OU1840" s="18"/>
      <c r="OV1840" s="18"/>
      <c r="OW1840" s="18"/>
      <c r="OX1840" s="18"/>
      <c r="OY1840" s="18"/>
      <c r="OZ1840" s="18"/>
      <c r="PA1840" s="18"/>
      <c r="PB1840" s="18"/>
      <c r="PC1840" s="18"/>
      <c r="PD1840" s="18"/>
      <c r="PE1840" s="18"/>
      <c r="PF1840" s="18"/>
      <c r="PG1840" s="18"/>
      <c r="PH1840" s="18"/>
      <c r="PI1840" s="18"/>
      <c r="PJ1840" s="18"/>
      <c r="PK1840" s="18"/>
      <c r="PL1840" s="18"/>
      <c r="PM1840" s="18"/>
      <c r="PN1840" s="18"/>
      <c r="PO1840" s="18"/>
      <c r="PP1840" s="18"/>
      <c r="PQ1840" s="18"/>
      <c r="PR1840" s="18"/>
      <c r="PS1840" s="18"/>
      <c r="PT1840" s="18"/>
      <c r="PU1840" s="18"/>
      <c r="PV1840" s="18"/>
      <c r="PW1840" s="18"/>
      <c r="PX1840" s="18"/>
      <c r="PY1840" s="18"/>
      <c r="PZ1840" s="18"/>
      <c r="QA1840" s="18"/>
      <c r="QB1840" s="18"/>
      <c r="QC1840" s="18"/>
      <c r="QD1840" s="18"/>
      <c r="QE1840" s="18"/>
      <c r="QF1840" s="18"/>
      <c r="QG1840" s="18"/>
      <c r="QH1840" s="18"/>
      <c r="QI1840" s="18"/>
      <c r="QJ1840" s="18"/>
      <c r="QK1840" s="18"/>
      <c r="QL1840" s="18"/>
      <c r="QM1840" s="18"/>
      <c r="QN1840" s="18"/>
      <c r="QO1840" s="18"/>
      <c r="QP1840" s="18"/>
      <c r="QQ1840" s="18"/>
      <c r="QR1840" s="18"/>
      <c r="QS1840" s="18"/>
      <c r="QT1840" s="18"/>
      <c r="QU1840" s="18"/>
      <c r="QV1840" s="18"/>
      <c r="QW1840" s="18"/>
      <c r="QX1840" s="18"/>
      <c r="QY1840" s="18"/>
      <c r="QZ1840" s="18"/>
      <c r="RA1840" s="18"/>
      <c r="RB1840" s="18"/>
      <c r="RC1840" s="18"/>
      <c r="RD1840" s="18"/>
      <c r="RE1840" s="18"/>
      <c r="RF1840" s="18"/>
      <c r="RG1840" s="18"/>
      <c r="RH1840" s="18"/>
      <c r="RI1840" s="18"/>
      <c r="RJ1840" s="18"/>
      <c r="RK1840" s="18"/>
      <c r="RL1840" s="18"/>
      <c r="RM1840" s="18"/>
      <c r="RN1840" s="18"/>
      <c r="RO1840" s="18"/>
      <c r="RP1840" s="18"/>
      <c r="RQ1840" s="18"/>
      <c r="RR1840" s="18"/>
      <c r="RS1840" s="18"/>
      <c r="RT1840" s="18"/>
      <c r="RU1840" s="18"/>
      <c r="RV1840" s="18"/>
      <c r="RW1840" s="18"/>
      <c r="RX1840" s="18"/>
      <c r="RY1840" s="18"/>
      <c r="RZ1840" s="18"/>
      <c r="SA1840" s="18"/>
      <c r="SB1840" s="18"/>
      <c r="SC1840" s="18"/>
      <c r="SD1840" s="18"/>
      <c r="SE1840" s="18"/>
      <c r="SF1840" s="18"/>
      <c r="SG1840" s="18"/>
      <c r="SH1840" s="18"/>
      <c r="SI1840" s="18"/>
      <c r="SJ1840" s="18"/>
      <c r="SK1840" s="18"/>
      <c r="SL1840" s="18"/>
      <c r="SM1840" s="18"/>
      <c r="SN1840" s="18"/>
      <c r="SO1840" s="18"/>
      <c r="SP1840" s="18"/>
      <c r="SQ1840" s="18"/>
      <c r="SR1840" s="18"/>
      <c r="SS1840" s="18"/>
      <c r="ST1840" s="18"/>
      <c r="SU1840" s="18"/>
      <c r="SV1840" s="18"/>
      <c r="SW1840" s="18"/>
      <c r="SX1840" s="18"/>
      <c r="SY1840" s="18"/>
      <c r="SZ1840" s="18"/>
      <c r="TA1840" s="18"/>
      <c r="TB1840" s="18"/>
      <c r="TC1840" s="18"/>
      <c r="TD1840" s="18"/>
      <c r="TE1840" s="18"/>
      <c r="TF1840" s="18"/>
      <c r="TG1840" s="18"/>
      <c r="TH1840" s="18"/>
      <c r="TI1840" s="18"/>
      <c r="TJ1840" s="18"/>
      <c r="TK1840" s="18"/>
      <c r="TL1840" s="18"/>
      <c r="TM1840" s="18"/>
      <c r="TN1840" s="18"/>
      <c r="TO1840" s="18"/>
      <c r="TP1840" s="18"/>
      <c r="TQ1840" s="18"/>
      <c r="TR1840" s="18"/>
      <c r="TS1840" s="18"/>
      <c r="TT1840" s="18"/>
      <c r="TU1840" s="18"/>
      <c r="TV1840" s="18"/>
      <c r="TW1840" s="18"/>
      <c r="TX1840" s="18"/>
      <c r="TY1840" s="18"/>
      <c r="TZ1840" s="18"/>
      <c r="UA1840" s="18"/>
      <c r="UB1840" s="18"/>
      <c r="UC1840" s="18"/>
      <c r="UD1840" s="18"/>
      <c r="UE1840" s="18"/>
      <c r="UF1840" s="18"/>
      <c r="UG1840" s="18"/>
      <c r="UH1840" s="18"/>
      <c r="UI1840" s="18"/>
      <c r="UJ1840" s="18"/>
      <c r="UK1840" s="18"/>
      <c r="UL1840" s="18"/>
      <c r="UM1840" s="18"/>
      <c r="UN1840" s="18"/>
      <c r="UO1840" s="18"/>
      <c r="UP1840" s="18"/>
      <c r="UQ1840" s="18"/>
      <c r="UR1840" s="18"/>
      <c r="US1840" s="18"/>
      <c r="UT1840" s="18"/>
      <c r="UU1840" s="18"/>
      <c r="UV1840" s="18"/>
      <c r="UW1840" s="18"/>
      <c r="UX1840" s="18"/>
      <c r="UY1840" s="18"/>
      <c r="UZ1840" s="18"/>
      <c r="VA1840" s="18"/>
      <c r="VB1840" s="18"/>
      <c r="VC1840" s="18"/>
      <c r="VD1840" s="18"/>
      <c r="VE1840" s="18"/>
      <c r="VF1840" s="18"/>
      <c r="VG1840" s="18"/>
      <c r="VH1840" s="18"/>
      <c r="VI1840" s="18"/>
      <c r="VJ1840" s="18"/>
      <c r="VK1840" s="18"/>
      <c r="VL1840" s="18"/>
      <c r="VM1840" s="18"/>
      <c r="VN1840" s="18"/>
      <c r="VO1840" s="18"/>
      <c r="VP1840" s="18"/>
      <c r="VQ1840" s="18"/>
      <c r="VR1840" s="18"/>
      <c r="VS1840" s="18"/>
      <c r="VT1840" s="18"/>
      <c r="VU1840" s="18"/>
      <c r="VV1840" s="18"/>
      <c r="VW1840" s="18"/>
      <c r="VX1840" s="18"/>
      <c r="VY1840" s="18"/>
      <c r="VZ1840" s="18"/>
      <c r="WA1840" s="18"/>
      <c r="WB1840" s="18"/>
      <c r="WC1840" s="18"/>
      <c r="WD1840" s="18"/>
      <c r="WE1840" s="18"/>
      <c r="WF1840" s="18"/>
      <c r="WG1840" s="18"/>
      <c r="WH1840" s="18"/>
      <c r="WI1840" s="18"/>
      <c r="WJ1840" s="18"/>
      <c r="WK1840" s="18"/>
      <c r="WL1840" s="18"/>
      <c r="WM1840" s="18"/>
      <c r="WN1840" s="18"/>
      <c r="WO1840" s="18"/>
      <c r="WP1840" s="18"/>
      <c r="WQ1840" s="18"/>
      <c r="WR1840" s="18"/>
      <c r="WS1840" s="18"/>
      <c r="WT1840" s="18"/>
      <c r="WU1840" s="18"/>
      <c r="WV1840" s="18"/>
      <c r="WW1840" s="18"/>
      <c r="WX1840" s="18"/>
      <c r="WY1840" s="18"/>
      <c r="WZ1840" s="18"/>
      <c r="XA1840" s="18"/>
      <c r="XB1840" s="18"/>
      <c r="XC1840" s="18"/>
      <c r="XD1840" s="18"/>
      <c r="XE1840" s="18"/>
      <c r="XF1840" s="18"/>
      <c r="XG1840" s="18"/>
      <c r="XH1840" s="18"/>
      <c r="XI1840" s="18"/>
      <c r="XJ1840" s="18"/>
      <c r="XK1840" s="18"/>
      <c r="XL1840" s="18"/>
      <c r="XM1840" s="18"/>
      <c r="XN1840" s="18"/>
      <c r="XO1840" s="18"/>
      <c r="XP1840" s="18"/>
      <c r="XQ1840" s="18"/>
      <c r="XR1840" s="18"/>
      <c r="XS1840" s="18"/>
      <c r="XT1840" s="18"/>
      <c r="XU1840" s="18"/>
      <c r="XV1840" s="18"/>
      <c r="XW1840" s="18"/>
      <c r="XX1840" s="18"/>
      <c r="XY1840" s="18"/>
      <c r="XZ1840" s="18"/>
      <c r="YA1840" s="18"/>
      <c r="YB1840" s="18"/>
      <c r="YC1840" s="18"/>
      <c r="YD1840" s="18"/>
      <c r="YE1840" s="18"/>
      <c r="YF1840" s="18"/>
      <c r="YG1840" s="18"/>
      <c r="YH1840" s="18"/>
      <c r="YI1840" s="18"/>
      <c r="YJ1840" s="18"/>
      <c r="YK1840" s="18"/>
      <c r="YL1840" s="18"/>
      <c r="YM1840" s="18"/>
      <c r="YN1840" s="18"/>
      <c r="YO1840" s="18"/>
      <c r="YP1840" s="18"/>
      <c r="YQ1840" s="18"/>
      <c r="YR1840" s="18"/>
      <c r="YS1840" s="18"/>
      <c r="YT1840" s="18"/>
      <c r="YU1840" s="18"/>
      <c r="YV1840" s="18"/>
      <c r="YW1840" s="18"/>
      <c r="YX1840" s="18"/>
      <c r="YY1840" s="18"/>
      <c r="YZ1840" s="18"/>
      <c r="ZA1840" s="18"/>
      <c r="ZB1840" s="18"/>
      <c r="ZC1840" s="18"/>
      <c r="ZD1840" s="18"/>
      <c r="ZE1840" s="18"/>
      <c r="ZF1840" s="18"/>
      <c r="ZG1840" s="18"/>
      <c r="ZH1840" s="18"/>
      <c r="ZI1840" s="18"/>
      <c r="ZJ1840" s="18"/>
      <c r="ZK1840" s="18"/>
      <c r="ZL1840" s="18"/>
      <c r="ZM1840" s="18"/>
      <c r="ZN1840" s="18"/>
      <c r="ZO1840" s="18"/>
      <c r="ZP1840" s="18"/>
      <c r="ZQ1840" s="18"/>
      <c r="ZR1840" s="18"/>
      <c r="ZS1840" s="18"/>
      <c r="ZT1840" s="18"/>
      <c r="ZU1840" s="18"/>
      <c r="ZV1840" s="18"/>
      <c r="ZW1840" s="18"/>
      <c r="ZX1840" s="18"/>
      <c r="ZY1840" s="18"/>
      <c r="ZZ1840" s="18"/>
      <c r="AAA1840" s="18"/>
      <c r="AAB1840" s="18"/>
      <c r="AAC1840" s="18"/>
      <c r="AAD1840" s="18"/>
      <c r="AAE1840" s="18"/>
      <c r="AAF1840" s="18"/>
      <c r="AAG1840" s="18"/>
      <c r="AAH1840" s="18"/>
      <c r="AAI1840" s="18"/>
      <c r="AAJ1840" s="18"/>
      <c r="AAK1840" s="18"/>
      <c r="AAL1840" s="18"/>
      <c r="AAM1840" s="18"/>
      <c r="AAN1840" s="18"/>
      <c r="AAO1840" s="18"/>
      <c r="AAP1840" s="18"/>
      <c r="AAQ1840" s="18"/>
      <c r="AAR1840" s="18"/>
      <c r="AAS1840" s="18"/>
      <c r="AAT1840" s="18"/>
      <c r="AAU1840" s="18"/>
      <c r="AAV1840" s="18"/>
      <c r="AAW1840" s="18"/>
      <c r="AAX1840" s="18"/>
      <c r="AAY1840" s="18"/>
      <c r="AAZ1840" s="18"/>
      <c r="ABA1840" s="18"/>
      <c r="ABB1840" s="18"/>
      <c r="ABC1840" s="18"/>
      <c r="ABD1840" s="18"/>
      <c r="ABE1840" s="18"/>
      <c r="ABF1840" s="18"/>
      <c r="ABG1840" s="18"/>
      <c r="ABH1840" s="18"/>
      <c r="ABI1840" s="18"/>
      <c r="ABJ1840" s="18"/>
      <c r="ABK1840" s="18"/>
      <c r="ABL1840" s="18"/>
      <c r="ABM1840" s="18"/>
      <c r="ABN1840" s="18"/>
      <c r="ABO1840" s="18"/>
      <c r="ABP1840" s="18"/>
      <c r="ABQ1840" s="18"/>
      <c r="ABR1840" s="18"/>
      <c r="ABS1840" s="18"/>
      <c r="ABT1840" s="18"/>
      <c r="ABU1840" s="18"/>
      <c r="ABV1840" s="18"/>
      <c r="ABW1840" s="18"/>
      <c r="ABX1840" s="18"/>
      <c r="ABY1840" s="18"/>
      <c r="ABZ1840" s="18"/>
      <c r="ACA1840" s="18"/>
      <c r="ACB1840" s="18"/>
      <c r="ACC1840" s="18"/>
      <c r="ACD1840" s="18"/>
      <c r="ACE1840" s="18"/>
      <c r="ACF1840" s="18"/>
      <c r="ACG1840" s="18"/>
      <c r="ACH1840" s="18"/>
      <c r="ACI1840" s="18"/>
      <c r="ACJ1840" s="18"/>
      <c r="ACK1840" s="18"/>
      <c r="ACL1840" s="18"/>
      <c r="ACM1840" s="18"/>
      <c r="ACN1840" s="18"/>
      <c r="ACO1840" s="18"/>
      <c r="ACP1840" s="18"/>
      <c r="ACQ1840" s="18"/>
      <c r="ACR1840" s="18"/>
      <c r="ACS1840" s="18"/>
      <c r="ACT1840" s="18"/>
      <c r="ACU1840" s="18"/>
      <c r="ACV1840" s="18"/>
      <c r="ACW1840" s="18"/>
      <c r="ACX1840" s="18"/>
      <c r="ACY1840" s="18"/>
      <c r="ACZ1840" s="18"/>
      <c r="ADA1840" s="18"/>
      <c r="ADB1840" s="18"/>
      <c r="ADC1840" s="18"/>
      <c r="ADD1840" s="18"/>
      <c r="ADE1840" s="18"/>
      <c r="ADF1840" s="18"/>
      <c r="ADG1840" s="18"/>
      <c r="ADH1840" s="18"/>
      <c r="ADI1840" s="18"/>
      <c r="ADJ1840" s="18"/>
      <c r="ADK1840" s="18"/>
      <c r="ADL1840" s="18"/>
      <c r="ADM1840" s="18"/>
      <c r="ADN1840" s="18"/>
      <c r="ADO1840" s="18"/>
      <c r="ADP1840" s="18"/>
      <c r="ADQ1840" s="18"/>
      <c r="ADR1840" s="18"/>
      <c r="ADS1840" s="18"/>
      <c r="ADT1840" s="18"/>
      <c r="ADU1840" s="18"/>
      <c r="ADV1840" s="18"/>
      <c r="ADW1840" s="18"/>
      <c r="ADX1840" s="18"/>
      <c r="ADY1840" s="18"/>
      <c r="ADZ1840" s="18"/>
      <c r="AEA1840" s="18"/>
      <c r="AEB1840" s="18"/>
      <c r="AEC1840" s="18"/>
      <c r="AED1840" s="18"/>
      <c r="AEE1840" s="18"/>
      <c r="AEF1840" s="18"/>
      <c r="AEG1840" s="18"/>
      <c r="AEH1840" s="18"/>
      <c r="AEI1840" s="18"/>
      <c r="AEJ1840" s="18"/>
      <c r="AEK1840" s="18"/>
      <c r="AEL1840" s="18"/>
      <c r="AEM1840" s="18"/>
      <c r="AEN1840" s="18"/>
      <c r="AEO1840" s="18"/>
      <c r="AEP1840" s="18"/>
      <c r="AEQ1840" s="18"/>
      <c r="AER1840" s="18"/>
      <c r="AES1840" s="18"/>
      <c r="AET1840" s="18"/>
      <c r="AEU1840" s="18"/>
      <c r="AEV1840" s="18"/>
      <c r="AEW1840" s="18"/>
      <c r="AEX1840" s="18"/>
      <c r="AEY1840" s="18"/>
      <c r="AEZ1840" s="18"/>
      <c r="AFA1840" s="18"/>
      <c r="AFB1840" s="18"/>
      <c r="AFC1840" s="18"/>
      <c r="AFD1840" s="18"/>
      <c r="AFE1840" s="18"/>
      <c r="AFF1840" s="18"/>
      <c r="AFG1840" s="18"/>
      <c r="AFH1840" s="18"/>
      <c r="AFI1840" s="18"/>
      <c r="AFJ1840" s="18"/>
      <c r="AFK1840" s="18"/>
      <c r="AFL1840" s="18"/>
      <c r="AFM1840" s="18"/>
      <c r="AFN1840" s="18"/>
      <c r="AFO1840" s="18"/>
      <c r="AFP1840" s="18"/>
      <c r="AFQ1840" s="18"/>
      <c r="AFR1840" s="18"/>
      <c r="AFS1840" s="18"/>
      <c r="AFT1840" s="18"/>
      <c r="AFU1840" s="18"/>
      <c r="AFV1840" s="18"/>
      <c r="AFW1840" s="18"/>
      <c r="AFX1840" s="18"/>
      <c r="AFY1840" s="18"/>
      <c r="AFZ1840" s="18"/>
      <c r="AGA1840" s="18"/>
      <c r="AGB1840" s="18"/>
      <c r="AGC1840" s="18"/>
      <c r="AGD1840" s="18"/>
      <c r="AGE1840" s="18"/>
      <c r="AGF1840" s="18"/>
      <c r="AGG1840" s="18"/>
      <c r="AGH1840" s="18"/>
      <c r="AGI1840" s="18"/>
      <c r="AGJ1840" s="18"/>
      <c r="AGK1840" s="18"/>
      <c r="AGL1840" s="18"/>
      <c r="AGM1840" s="18"/>
      <c r="AGN1840" s="18"/>
      <c r="AGO1840" s="18"/>
      <c r="AGP1840" s="18"/>
      <c r="AGQ1840" s="18"/>
      <c r="AGR1840" s="18"/>
      <c r="AGS1840" s="18"/>
      <c r="AGT1840" s="18"/>
      <c r="AGU1840" s="18"/>
      <c r="AGV1840" s="18"/>
      <c r="AGW1840" s="18"/>
      <c r="AGX1840" s="18"/>
      <c r="AGY1840" s="18"/>
      <c r="AGZ1840" s="18"/>
      <c r="AHA1840" s="18"/>
      <c r="AHB1840" s="18"/>
      <c r="AHC1840" s="18"/>
      <c r="AHD1840" s="18"/>
      <c r="AHE1840" s="18"/>
      <c r="AHF1840" s="18"/>
      <c r="AHG1840" s="18"/>
      <c r="AHH1840" s="18"/>
      <c r="AHI1840" s="18"/>
      <c r="AHJ1840" s="18"/>
      <c r="AHK1840" s="18"/>
      <c r="AHL1840" s="18"/>
      <c r="AHM1840" s="18"/>
      <c r="AHN1840" s="18"/>
      <c r="AHO1840" s="18"/>
      <c r="AHP1840" s="18"/>
      <c r="AHQ1840" s="18"/>
      <c r="AHR1840" s="18"/>
      <c r="AHS1840" s="18"/>
      <c r="AHT1840" s="18"/>
      <c r="AHU1840" s="18"/>
      <c r="AHV1840" s="18"/>
      <c r="AHW1840" s="18"/>
      <c r="AHX1840" s="18"/>
      <c r="AHY1840" s="18"/>
      <c r="AHZ1840" s="18"/>
      <c r="AIA1840" s="18"/>
      <c r="AIB1840" s="18"/>
      <c r="AIC1840" s="18"/>
      <c r="AID1840" s="18"/>
      <c r="AIE1840" s="18"/>
      <c r="AIF1840" s="18"/>
      <c r="AIG1840" s="18"/>
      <c r="AIH1840" s="18"/>
      <c r="AII1840" s="18"/>
      <c r="AIJ1840" s="18"/>
      <c r="AIK1840" s="18"/>
      <c r="AIL1840" s="18"/>
      <c r="AIM1840" s="18"/>
      <c r="AIN1840" s="18"/>
      <c r="AIO1840" s="18"/>
      <c r="AIP1840" s="18"/>
      <c r="AIQ1840" s="18"/>
      <c r="AIR1840" s="18"/>
      <c r="AIS1840" s="18"/>
      <c r="AIT1840" s="18"/>
      <c r="AIU1840" s="18"/>
      <c r="AIV1840" s="18"/>
      <c r="AIW1840" s="18"/>
      <c r="AIX1840" s="18"/>
      <c r="AIY1840" s="18"/>
      <c r="AIZ1840" s="18"/>
      <c r="AJA1840" s="18"/>
      <c r="AJB1840" s="18"/>
      <c r="AJC1840" s="18"/>
      <c r="AJD1840" s="18"/>
      <c r="AJE1840" s="18"/>
      <c r="AJF1840" s="18"/>
      <c r="AJG1840" s="18"/>
      <c r="AJH1840" s="18"/>
      <c r="AJI1840" s="18"/>
      <c r="AJJ1840" s="18"/>
      <c r="AJK1840" s="18"/>
      <c r="AJL1840" s="18"/>
      <c r="AJM1840" s="18"/>
      <c r="AJN1840" s="18"/>
      <c r="AJO1840" s="18"/>
      <c r="AJP1840" s="18"/>
      <c r="AJQ1840" s="18"/>
      <c r="AJR1840" s="18"/>
      <c r="AJS1840" s="18"/>
      <c r="AJT1840" s="18"/>
      <c r="AJU1840" s="18"/>
      <c r="AJV1840" s="18"/>
      <c r="AJW1840" s="18"/>
      <c r="AJX1840" s="18"/>
      <c r="AJY1840" s="18"/>
      <c r="AJZ1840" s="18"/>
      <c r="AKA1840" s="18"/>
      <c r="AKB1840" s="18"/>
      <c r="AKC1840" s="18"/>
      <c r="AKD1840" s="18"/>
      <c r="AKE1840" s="18"/>
      <c r="AKF1840" s="18"/>
      <c r="AKG1840" s="18"/>
      <c r="AKH1840" s="18"/>
      <c r="AKI1840" s="18"/>
      <c r="AKJ1840" s="18"/>
      <c r="AKK1840" s="18"/>
      <c r="AKL1840" s="18"/>
      <c r="AKM1840" s="18"/>
      <c r="AKN1840" s="18"/>
      <c r="AKO1840" s="18"/>
      <c r="AKP1840" s="18"/>
      <c r="AKQ1840" s="18"/>
      <c r="AKR1840" s="18"/>
      <c r="AKS1840" s="18"/>
      <c r="AKT1840" s="18"/>
      <c r="AKU1840" s="18"/>
      <c r="AKV1840" s="18"/>
      <c r="AKW1840" s="18"/>
      <c r="AKX1840" s="18"/>
      <c r="AKY1840" s="18"/>
      <c r="AKZ1840" s="18"/>
      <c r="ALA1840" s="18"/>
      <c r="ALB1840" s="18"/>
      <c r="ALC1840" s="18"/>
      <c r="ALD1840" s="18"/>
      <c r="ALE1840" s="18"/>
      <c r="ALF1840" s="18"/>
      <c r="ALG1840" s="18"/>
      <c r="ALH1840" s="18"/>
      <c r="ALI1840" s="18"/>
      <c r="ALJ1840" s="18"/>
      <c r="ALK1840" s="18"/>
      <c r="ALL1840" s="18"/>
      <c r="ALM1840" s="18"/>
      <c r="ALN1840" s="18"/>
      <c r="ALO1840" s="18"/>
      <c r="ALP1840" s="18"/>
      <c r="ALQ1840" s="18"/>
      <c r="ALR1840" s="18"/>
      <c r="ALS1840" s="18"/>
      <c r="ALT1840" s="18"/>
      <c r="ALU1840" s="18"/>
      <c r="ALV1840" s="18"/>
      <c r="ALW1840" s="18"/>
      <c r="ALX1840" s="18"/>
      <c r="ALY1840" s="18"/>
      <c r="ALZ1840" s="18"/>
      <c r="AMA1840" s="18"/>
      <c r="AMB1840" s="18"/>
      <c r="AMC1840" s="18"/>
      <c r="AMD1840" s="18"/>
      <c r="AME1840" s="18"/>
      <c r="AMF1840" s="18"/>
      <c r="AMG1840" s="18"/>
      <c r="AMH1840" s="18"/>
      <c r="AMI1840" s="18"/>
      <c r="AMJ1840" s="18"/>
    </row>
    <row r="1841" spans="1:1024" s="315" customFormat="1">
      <c r="A1841" s="15"/>
      <c r="B1841" s="18"/>
      <c r="C1841" s="18"/>
      <c r="D1841" s="18"/>
      <c r="E1841" s="18"/>
      <c r="F1841" s="18"/>
      <c r="G1841" s="18"/>
      <c r="H1841" s="18"/>
      <c r="I1841" s="32"/>
      <c r="J1841" s="32"/>
      <c r="K1841" s="18"/>
      <c r="L1841" s="18"/>
      <c r="M1841" s="18"/>
      <c r="N1841" s="18"/>
      <c r="O1841" s="18"/>
      <c r="P1841" s="18"/>
      <c r="Q1841" s="18"/>
      <c r="R1841" s="18"/>
      <c r="S1841" s="18"/>
      <c r="T1841" s="18"/>
      <c r="U1841" s="18"/>
      <c r="V1841" s="18"/>
      <c r="W1841" s="18"/>
      <c r="X1841" s="18"/>
      <c r="Y1841" s="18"/>
      <c r="Z1841" s="18"/>
      <c r="AA1841" s="18"/>
      <c r="AB1841" s="18"/>
      <c r="AC1841" s="18"/>
      <c r="AD1841" s="18"/>
      <c r="AE1841" s="18"/>
      <c r="AF1841" s="18"/>
      <c r="AG1841" s="18"/>
      <c r="AH1841" s="18"/>
      <c r="AI1841" s="18"/>
      <c r="AJ1841" s="18"/>
      <c r="AK1841" s="18"/>
      <c r="AL1841" s="18"/>
      <c r="AM1841" s="18"/>
      <c r="AN1841" s="18"/>
      <c r="AO1841" s="18"/>
      <c r="AP1841" s="18"/>
      <c r="AQ1841" s="18"/>
      <c r="AR1841" s="18"/>
      <c r="AS1841" s="18"/>
      <c r="AT1841" s="18"/>
      <c r="AU1841" s="18"/>
      <c r="AV1841" s="18"/>
      <c r="AW1841" s="18"/>
      <c r="AX1841" s="18"/>
      <c r="AY1841" s="18"/>
      <c r="AZ1841" s="18"/>
      <c r="BA1841" s="18"/>
      <c r="BB1841" s="18"/>
      <c r="BC1841" s="18"/>
      <c r="BD1841" s="18"/>
      <c r="BE1841" s="18"/>
      <c r="BF1841" s="18"/>
      <c r="BG1841" s="18"/>
      <c r="BH1841" s="18"/>
      <c r="BI1841" s="18"/>
      <c r="BJ1841" s="18"/>
      <c r="BK1841" s="18"/>
      <c r="BL1841" s="18"/>
      <c r="BM1841" s="18"/>
      <c r="BN1841" s="18"/>
      <c r="BO1841" s="18"/>
      <c r="BP1841" s="18"/>
      <c r="BQ1841" s="18"/>
      <c r="BR1841" s="18"/>
      <c r="BS1841" s="18"/>
      <c r="BT1841" s="18"/>
      <c r="BU1841" s="18"/>
      <c r="BV1841" s="18"/>
      <c r="BW1841" s="18"/>
      <c r="BX1841" s="18"/>
      <c r="BY1841" s="18"/>
      <c r="BZ1841" s="18"/>
      <c r="CA1841" s="18"/>
      <c r="CB1841" s="18"/>
      <c r="CC1841" s="18"/>
      <c r="CD1841" s="18"/>
      <c r="CE1841" s="18"/>
      <c r="CF1841" s="18"/>
      <c r="CG1841" s="18"/>
      <c r="CH1841" s="18"/>
      <c r="CI1841" s="18"/>
      <c r="CJ1841" s="18"/>
      <c r="CK1841" s="18"/>
      <c r="CL1841" s="18"/>
      <c r="CM1841" s="18"/>
      <c r="CN1841" s="18"/>
      <c r="CO1841" s="18"/>
      <c r="CP1841" s="18"/>
      <c r="CQ1841" s="18"/>
      <c r="CR1841" s="18"/>
      <c r="CS1841" s="18"/>
      <c r="CT1841" s="18"/>
      <c r="CU1841" s="18"/>
      <c r="CV1841" s="18"/>
      <c r="CW1841" s="18"/>
      <c r="CX1841" s="18"/>
      <c r="CY1841" s="18"/>
      <c r="CZ1841" s="18"/>
      <c r="DA1841" s="18"/>
      <c r="DB1841" s="18"/>
      <c r="DC1841" s="18"/>
      <c r="DD1841" s="18"/>
      <c r="DE1841" s="18"/>
      <c r="DF1841" s="18"/>
      <c r="DG1841" s="18"/>
      <c r="DH1841" s="18"/>
      <c r="DI1841" s="18"/>
      <c r="DJ1841" s="18"/>
      <c r="DK1841" s="18"/>
      <c r="DL1841" s="18"/>
      <c r="DM1841" s="18"/>
      <c r="DN1841" s="18"/>
      <c r="DO1841" s="18"/>
      <c r="DP1841" s="18"/>
      <c r="DQ1841" s="18"/>
      <c r="DR1841" s="18"/>
      <c r="DS1841" s="18"/>
      <c r="DT1841" s="18"/>
      <c r="DU1841" s="18"/>
      <c r="DV1841" s="18"/>
      <c r="DW1841" s="18"/>
      <c r="DX1841" s="18"/>
      <c r="DY1841" s="18"/>
      <c r="DZ1841" s="18"/>
      <c r="EA1841" s="18"/>
      <c r="EB1841" s="18"/>
      <c r="EC1841" s="18"/>
      <c r="ED1841" s="18"/>
      <c r="EE1841" s="18"/>
      <c r="EF1841" s="18"/>
      <c r="EG1841" s="18"/>
      <c r="EH1841" s="18"/>
      <c r="EI1841" s="18"/>
      <c r="EJ1841" s="18"/>
      <c r="EK1841" s="18"/>
      <c r="EL1841" s="18"/>
      <c r="EM1841" s="18"/>
      <c r="EN1841" s="18"/>
      <c r="EO1841" s="18"/>
      <c r="EP1841" s="18"/>
      <c r="EQ1841" s="18"/>
      <c r="ER1841" s="18"/>
      <c r="ES1841" s="18"/>
      <c r="ET1841" s="18"/>
      <c r="EU1841" s="18"/>
      <c r="EV1841" s="18"/>
      <c r="EW1841" s="18"/>
      <c r="EX1841" s="18"/>
      <c r="EY1841" s="18"/>
      <c r="EZ1841" s="18"/>
      <c r="FA1841" s="18"/>
      <c r="FB1841" s="18"/>
      <c r="FC1841" s="18"/>
      <c r="FD1841" s="18"/>
      <c r="FE1841" s="18"/>
      <c r="FF1841" s="18"/>
      <c r="FG1841" s="18"/>
      <c r="FH1841" s="18"/>
      <c r="FI1841" s="18"/>
      <c r="FJ1841" s="18"/>
      <c r="FK1841" s="18"/>
      <c r="FL1841" s="18"/>
      <c r="FM1841" s="18"/>
      <c r="FN1841" s="18"/>
      <c r="FO1841" s="18"/>
      <c r="FP1841" s="18"/>
      <c r="FQ1841" s="18"/>
      <c r="FR1841" s="18"/>
      <c r="FS1841" s="18"/>
      <c r="FT1841" s="18"/>
      <c r="FU1841" s="18"/>
      <c r="FV1841" s="18"/>
      <c r="FW1841" s="18"/>
      <c r="FX1841" s="18"/>
      <c r="FY1841" s="18"/>
      <c r="FZ1841" s="18"/>
      <c r="GA1841" s="18"/>
      <c r="GB1841" s="18"/>
      <c r="GC1841" s="18"/>
      <c r="GD1841" s="18"/>
      <c r="GE1841" s="18"/>
      <c r="GF1841" s="18"/>
      <c r="GG1841" s="18"/>
      <c r="GH1841" s="18"/>
      <c r="GI1841" s="18"/>
      <c r="GJ1841" s="18"/>
      <c r="GK1841" s="18"/>
      <c r="GL1841" s="18"/>
      <c r="GM1841" s="18"/>
      <c r="GN1841" s="18"/>
      <c r="GO1841" s="18"/>
      <c r="GP1841" s="18"/>
      <c r="GQ1841" s="18"/>
      <c r="GR1841" s="18"/>
      <c r="GS1841" s="18"/>
      <c r="GT1841" s="18"/>
      <c r="GU1841" s="18"/>
      <c r="GV1841" s="18"/>
      <c r="GW1841" s="18"/>
      <c r="GX1841" s="18"/>
      <c r="GY1841" s="18"/>
      <c r="GZ1841" s="18"/>
      <c r="HA1841" s="18"/>
      <c r="HB1841" s="18"/>
      <c r="HC1841" s="18"/>
      <c r="HD1841" s="18"/>
      <c r="HE1841" s="18"/>
      <c r="HF1841" s="18"/>
      <c r="HG1841" s="18"/>
      <c r="HH1841" s="18"/>
      <c r="HI1841" s="18"/>
      <c r="HJ1841" s="18"/>
      <c r="HK1841" s="18"/>
      <c r="HL1841" s="18"/>
      <c r="HM1841" s="18"/>
      <c r="HN1841" s="18"/>
      <c r="HO1841" s="18"/>
      <c r="HP1841" s="18"/>
      <c r="HQ1841" s="18"/>
      <c r="HR1841" s="18"/>
      <c r="HS1841" s="18"/>
      <c r="HT1841" s="18"/>
      <c r="HU1841" s="18"/>
      <c r="HV1841" s="18"/>
      <c r="HW1841" s="18"/>
      <c r="HX1841" s="18"/>
      <c r="HY1841" s="18"/>
      <c r="HZ1841" s="18"/>
      <c r="IA1841" s="18"/>
      <c r="IB1841" s="18"/>
      <c r="IC1841" s="18"/>
      <c r="ID1841" s="18"/>
      <c r="IE1841" s="18"/>
      <c r="IF1841" s="18"/>
      <c r="IG1841" s="18"/>
      <c r="IH1841" s="18"/>
      <c r="II1841" s="18"/>
      <c r="IJ1841" s="18"/>
      <c r="IK1841" s="18"/>
      <c r="IL1841" s="18"/>
      <c r="IM1841" s="18"/>
      <c r="IN1841" s="18"/>
      <c r="IO1841" s="18"/>
      <c r="IP1841" s="18"/>
      <c r="IQ1841" s="18"/>
      <c r="IR1841" s="18"/>
      <c r="IS1841" s="18"/>
      <c r="IT1841" s="18"/>
      <c r="IU1841" s="18"/>
      <c r="IV1841" s="18"/>
      <c r="IW1841" s="18"/>
      <c r="IX1841" s="18"/>
      <c r="IY1841" s="18"/>
      <c r="IZ1841" s="18"/>
      <c r="JA1841" s="18"/>
      <c r="JB1841" s="18"/>
      <c r="JC1841" s="18"/>
      <c r="JD1841" s="18"/>
      <c r="JE1841" s="18"/>
      <c r="JF1841" s="18"/>
      <c r="JG1841" s="18"/>
      <c r="JH1841" s="18"/>
      <c r="JI1841" s="18"/>
      <c r="JJ1841" s="18"/>
      <c r="JK1841" s="18"/>
      <c r="JL1841" s="18"/>
      <c r="JM1841" s="18"/>
      <c r="JN1841" s="18"/>
      <c r="JO1841" s="18"/>
      <c r="JP1841" s="18"/>
      <c r="JQ1841" s="18"/>
      <c r="JR1841" s="18"/>
      <c r="JS1841" s="18"/>
      <c r="JT1841" s="18"/>
      <c r="JU1841" s="18"/>
      <c r="JV1841" s="18"/>
      <c r="JW1841" s="18"/>
      <c r="JX1841" s="18"/>
      <c r="JY1841" s="18"/>
      <c r="JZ1841" s="18"/>
      <c r="KA1841" s="18"/>
      <c r="KB1841" s="18"/>
      <c r="KC1841" s="18"/>
      <c r="KD1841" s="18"/>
      <c r="KE1841" s="18"/>
      <c r="KF1841" s="18"/>
      <c r="KG1841" s="18"/>
      <c r="KH1841" s="18"/>
      <c r="KI1841" s="18"/>
      <c r="KJ1841" s="18"/>
      <c r="KK1841" s="18"/>
      <c r="KL1841" s="18"/>
      <c r="KM1841" s="18"/>
      <c r="KN1841" s="18"/>
      <c r="KO1841" s="18"/>
      <c r="KP1841" s="18"/>
      <c r="KQ1841" s="18"/>
      <c r="KR1841" s="18"/>
      <c r="KS1841" s="18"/>
      <c r="KT1841" s="18"/>
      <c r="KU1841" s="18"/>
      <c r="KV1841" s="18"/>
      <c r="KW1841" s="18"/>
      <c r="KX1841" s="18"/>
      <c r="KY1841" s="18"/>
      <c r="KZ1841" s="18"/>
      <c r="LA1841" s="18"/>
      <c r="LB1841" s="18"/>
      <c r="LC1841" s="18"/>
      <c r="LD1841" s="18"/>
      <c r="LE1841" s="18"/>
      <c r="LF1841" s="18"/>
      <c r="LG1841" s="18"/>
      <c r="LH1841" s="18"/>
      <c r="LI1841" s="18"/>
      <c r="LJ1841" s="18"/>
      <c r="LK1841" s="18"/>
      <c r="LL1841" s="18"/>
      <c r="LM1841" s="18"/>
      <c r="LN1841" s="18"/>
      <c r="LO1841" s="18"/>
      <c r="LP1841" s="18"/>
      <c r="LQ1841" s="18"/>
      <c r="LR1841" s="18"/>
      <c r="LS1841" s="18"/>
      <c r="LT1841" s="18"/>
      <c r="LU1841" s="18"/>
      <c r="LV1841" s="18"/>
      <c r="LW1841" s="18"/>
      <c r="LX1841" s="18"/>
      <c r="LY1841" s="18"/>
      <c r="LZ1841" s="18"/>
      <c r="MA1841" s="18"/>
      <c r="MB1841" s="18"/>
      <c r="MC1841" s="18"/>
      <c r="MD1841" s="18"/>
      <c r="ME1841" s="18"/>
      <c r="MF1841" s="18"/>
      <c r="MG1841" s="18"/>
      <c r="MH1841" s="18"/>
      <c r="MI1841" s="18"/>
      <c r="MJ1841" s="18"/>
      <c r="MK1841" s="18"/>
      <c r="ML1841" s="18"/>
      <c r="MM1841" s="18"/>
      <c r="MN1841" s="18"/>
      <c r="MO1841" s="18"/>
      <c r="MP1841" s="18"/>
      <c r="MQ1841" s="18"/>
      <c r="MR1841" s="18"/>
      <c r="MS1841" s="18"/>
      <c r="MT1841" s="18"/>
      <c r="MU1841" s="18"/>
      <c r="MV1841" s="18"/>
      <c r="MW1841" s="18"/>
      <c r="MX1841" s="18"/>
      <c r="MY1841" s="18"/>
      <c r="MZ1841" s="18"/>
      <c r="NA1841" s="18"/>
      <c r="NB1841" s="18"/>
      <c r="NC1841" s="18"/>
      <c r="ND1841" s="18"/>
      <c r="NE1841" s="18"/>
      <c r="NF1841" s="18"/>
      <c r="NG1841" s="18"/>
      <c r="NH1841" s="18"/>
      <c r="NI1841" s="18"/>
      <c r="NJ1841" s="18"/>
      <c r="NK1841" s="18"/>
      <c r="NL1841" s="18"/>
      <c r="NM1841" s="18"/>
      <c r="NN1841" s="18"/>
      <c r="NO1841" s="18"/>
      <c r="NP1841" s="18"/>
      <c r="NQ1841" s="18"/>
      <c r="NR1841" s="18"/>
      <c r="NS1841" s="18"/>
      <c r="NT1841" s="18"/>
      <c r="NU1841" s="18"/>
      <c r="NV1841" s="18"/>
      <c r="NW1841" s="18"/>
      <c r="NX1841" s="18"/>
      <c r="NY1841" s="18"/>
      <c r="NZ1841" s="18"/>
      <c r="OA1841" s="18"/>
      <c r="OB1841" s="18"/>
      <c r="OC1841" s="18"/>
      <c r="OD1841" s="18"/>
      <c r="OE1841" s="18"/>
      <c r="OF1841" s="18"/>
      <c r="OG1841" s="18"/>
      <c r="OH1841" s="18"/>
      <c r="OI1841" s="18"/>
      <c r="OJ1841" s="18"/>
      <c r="OK1841" s="18"/>
      <c r="OL1841" s="18"/>
      <c r="OM1841" s="18"/>
      <c r="ON1841" s="18"/>
      <c r="OO1841" s="18"/>
      <c r="OP1841" s="18"/>
      <c r="OQ1841" s="18"/>
      <c r="OR1841" s="18"/>
      <c r="OS1841" s="18"/>
      <c r="OT1841" s="18"/>
      <c r="OU1841" s="18"/>
      <c r="OV1841" s="18"/>
      <c r="OW1841" s="18"/>
      <c r="OX1841" s="18"/>
      <c r="OY1841" s="18"/>
      <c r="OZ1841" s="18"/>
      <c r="PA1841" s="18"/>
      <c r="PB1841" s="18"/>
      <c r="PC1841" s="18"/>
      <c r="PD1841" s="18"/>
      <c r="PE1841" s="18"/>
      <c r="PF1841" s="18"/>
      <c r="PG1841" s="18"/>
      <c r="PH1841" s="18"/>
      <c r="PI1841" s="18"/>
      <c r="PJ1841" s="18"/>
      <c r="PK1841" s="18"/>
      <c r="PL1841" s="18"/>
      <c r="PM1841" s="18"/>
      <c r="PN1841" s="18"/>
      <c r="PO1841" s="18"/>
      <c r="PP1841" s="18"/>
      <c r="PQ1841" s="18"/>
      <c r="PR1841" s="18"/>
      <c r="PS1841" s="18"/>
      <c r="PT1841" s="18"/>
      <c r="PU1841" s="18"/>
      <c r="PV1841" s="18"/>
      <c r="PW1841" s="18"/>
      <c r="PX1841" s="18"/>
      <c r="PY1841" s="18"/>
      <c r="PZ1841" s="18"/>
      <c r="QA1841" s="18"/>
      <c r="QB1841" s="18"/>
      <c r="QC1841" s="18"/>
      <c r="QD1841" s="18"/>
      <c r="QE1841" s="18"/>
      <c r="QF1841" s="18"/>
      <c r="QG1841" s="18"/>
      <c r="QH1841" s="18"/>
      <c r="QI1841" s="18"/>
      <c r="QJ1841" s="18"/>
      <c r="QK1841" s="18"/>
      <c r="QL1841" s="18"/>
      <c r="QM1841" s="18"/>
      <c r="QN1841" s="18"/>
      <c r="QO1841" s="18"/>
      <c r="QP1841" s="18"/>
      <c r="QQ1841" s="18"/>
      <c r="QR1841" s="18"/>
      <c r="QS1841" s="18"/>
      <c r="QT1841" s="18"/>
      <c r="QU1841" s="18"/>
      <c r="QV1841" s="18"/>
      <c r="QW1841" s="18"/>
      <c r="QX1841" s="18"/>
      <c r="QY1841" s="18"/>
      <c r="QZ1841" s="18"/>
      <c r="RA1841" s="18"/>
      <c r="RB1841" s="18"/>
      <c r="RC1841" s="18"/>
      <c r="RD1841" s="18"/>
      <c r="RE1841" s="18"/>
      <c r="RF1841" s="18"/>
      <c r="RG1841" s="18"/>
      <c r="RH1841" s="18"/>
      <c r="RI1841" s="18"/>
      <c r="RJ1841" s="18"/>
      <c r="RK1841" s="18"/>
      <c r="RL1841" s="18"/>
      <c r="RM1841" s="18"/>
      <c r="RN1841" s="18"/>
      <c r="RO1841" s="18"/>
      <c r="RP1841" s="18"/>
      <c r="RQ1841" s="18"/>
      <c r="RR1841" s="18"/>
      <c r="RS1841" s="18"/>
      <c r="RT1841" s="18"/>
      <c r="RU1841" s="18"/>
      <c r="RV1841" s="18"/>
      <c r="RW1841" s="18"/>
      <c r="RX1841" s="18"/>
      <c r="RY1841" s="18"/>
      <c r="RZ1841" s="18"/>
      <c r="SA1841" s="18"/>
      <c r="SB1841" s="18"/>
      <c r="SC1841" s="18"/>
      <c r="SD1841" s="18"/>
      <c r="SE1841" s="18"/>
      <c r="SF1841" s="18"/>
      <c r="SG1841" s="18"/>
      <c r="SH1841" s="18"/>
      <c r="SI1841" s="18"/>
      <c r="SJ1841" s="18"/>
      <c r="SK1841" s="18"/>
      <c r="SL1841" s="18"/>
      <c r="SM1841" s="18"/>
      <c r="SN1841" s="18"/>
      <c r="SO1841" s="18"/>
      <c r="SP1841" s="18"/>
      <c r="SQ1841" s="18"/>
      <c r="SR1841" s="18"/>
      <c r="SS1841" s="18"/>
      <c r="ST1841" s="18"/>
      <c r="SU1841" s="18"/>
      <c r="SV1841" s="18"/>
      <c r="SW1841" s="18"/>
      <c r="SX1841" s="18"/>
      <c r="SY1841" s="18"/>
      <c r="SZ1841" s="18"/>
      <c r="TA1841" s="18"/>
      <c r="TB1841" s="18"/>
      <c r="TC1841" s="18"/>
      <c r="TD1841" s="18"/>
      <c r="TE1841" s="18"/>
      <c r="TF1841" s="18"/>
      <c r="TG1841" s="18"/>
      <c r="TH1841" s="18"/>
      <c r="TI1841" s="18"/>
      <c r="TJ1841" s="18"/>
      <c r="TK1841" s="18"/>
      <c r="TL1841" s="18"/>
      <c r="TM1841" s="18"/>
      <c r="TN1841" s="18"/>
      <c r="TO1841" s="18"/>
      <c r="TP1841" s="18"/>
      <c r="TQ1841" s="18"/>
      <c r="TR1841" s="18"/>
      <c r="TS1841" s="18"/>
      <c r="TT1841" s="18"/>
      <c r="TU1841" s="18"/>
      <c r="TV1841" s="18"/>
      <c r="TW1841" s="18"/>
      <c r="TX1841" s="18"/>
      <c r="TY1841" s="18"/>
      <c r="TZ1841" s="18"/>
      <c r="UA1841" s="18"/>
      <c r="UB1841" s="18"/>
      <c r="UC1841" s="18"/>
      <c r="UD1841" s="18"/>
      <c r="UE1841" s="18"/>
      <c r="UF1841" s="18"/>
      <c r="UG1841" s="18"/>
      <c r="UH1841" s="18"/>
      <c r="UI1841" s="18"/>
      <c r="UJ1841" s="18"/>
      <c r="UK1841" s="18"/>
      <c r="UL1841" s="18"/>
      <c r="UM1841" s="18"/>
      <c r="UN1841" s="18"/>
      <c r="UO1841" s="18"/>
      <c r="UP1841" s="18"/>
      <c r="UQ1841" s="18"/>
      <c r="UR1841" s="18"/>
      <c r="US1841" s="18"/>
      <c r="UT1841" s="18"/>
      <c r="UU1841" s="18"/>
      <c r="UV1841" s="18"/>
      <c r="UW1841" s="18"/>
      <c r="UX1841" s="18"/>
      <c r="UY1841" s="18"/>
      <c r="UZ1841" s="18"/>
      <c r="VA1841" s="18"/>
      <c r="VB1841" s="18"/>
      <c r="VC1841" s="18"/>
      <c r="VD1841" s="18"/>
      <c r="VE1841" s="18"/>
      <c r="VF1841" s="18"/>
      <c r="VG1841" s="18"/>
      <c r="VH1841" s="18"/>
      <c r="VI1841" s="18"/>
      <c r="VJ1841" s="18"/>
      <c r="VK1841" s="18"/>
      <c r="VL1841" s="18"/>
      <c r="VM1841" s="18"/>
      <c r="VN1841" s="18"/>
      <c r="VO1841" s="18"/>
      <c r="VP1841" s="18"/>
      <c r="VQ1841" s="18"/>
      <c r="VR1841" s="18"/>
      <c r="VS1841" s="18"/>
      <c r="VT1841" s="18"/>
      <c r="VU1841" s="18"/>
      <c r="VV1841" s="18"/>
      <c r="VW1841" s="18"/>
      <c r="VX1841" s="18"/>
      <c r="VY1841" s="18"/>
      <c r="VZ1841" s="18"/>
      <c r="WA1841" s="18"/>
      <c r="WB1841" s="18"/>
      <c r="WC1841" s="18"/>
      <c r="WD1841" s="18"/>
      <c r="WE1841" s="18"/>
      <c r="WF1841" s="18"/>
      <c r="WG1841" s="18"/>
      <c r="WH1841" s="18"/>
      <c r="WI1841" s="18"/>
      <c r="WJ1841" s="18"/>
      <c r="WK1841" s="18"/>
      <c r="WL1841" s="18"/>
      <c r="WM1841" s="18"/>
      <c r="WN1841" s="18"/>
      <c r="WO1841" s="18"/>
      <c r="WP1841" s="18"/>
      <c r="WQ1841" s="18"/>
      <c r="WR1841" s="18"/>
      <c r="WS1841" s="18"/>
      <c r="WT1841" s="18"/>
      <c r="WU1841" s="18"/>
      <c r="WV1841" s="18"/>
      <c r="WW1841" s="18"/>
      <c r="WX1841" s="18"/>
      <c r="WY1841" s="18"/>
      <c r="WZ1841" s="18"/>
      <c r="XA1841" s="18"/>
      <c r="XB1841" s="18"/>
      <c r="XC1841" s="18"/>
      <c r="XD1841" s="18"/>
      <c r="XE1841" s="18"/>
      <c r="XF1841" s="18"/>
      <c r="XG1841" s="18"/>
      <c r="XH1841" s="18"/>
      <c r="XI1841" s="18"/>
      <c r="XJ1841" s="18"/>
      <c r="XK1841" s="18"/>
      <c r="XL1841" s="18"/>
      <c r="XM1841" s="18"/>
      <c r="XN1841" s="18"/>
      <c r="XO1841" s="18"/>
      <c r="XP1841" s="18"/>
      <c r="XQ1841" s="18"/>
      <c r="XR1841" s="18"/>
      <c r="XS1841" s="18"/>
      <c r="XT1841" s="18"/>
      <c r="XU1841" s="18"/>
      <c r="XV1841" s="18"/>
      <c r="XW1841" s="18"/>
      <c r="XX1841" s="18"/>
      <c r="XY1841" s="18"/>
      <c r="XZ1841" s="18"/>
      <c r="YA1841" s="18"/>
      <c r="YB1841" s="18"/>
      <c r="YC1841" s="18"/>
      <c r="YD1841" s="18"/>
      <c r="YE1841" s="18"/>
      <c r="YF1841" s="18"/>
      <c r="YG1841" s="18"/>
      <c r="YH1841" s="18"/>
      <c r="YI1841" s="18"/>
      <c r="YJ1841" s="18"/>
      <c r="YK1841" s="18"/>
      <c r="YL1841" s="18"/>
      <c r="YM1841" s="18"/>
      <c r="YN1841" s="18"/>
      <c r="YO1841" s="18"/>
      <c r="YP1841" s="18"/>
      <c r="YQ1841" s="18"/>
      <c r="YR1841" s="18"/>
      <c r="YS1841" s="18"/>
      <c r="YT1841" s="18"/>
      <c r="YU1841" s="18"/>
      <c r="YV1841" s="18"/>
      <c r="YW1841" s="18"/>
      <c r="YX1841" s="18"/>
      <c r="YY1841" s="18"/>
      <c r="YZ1841" s="18"/>
      <c r="ZA1841" s="18"/>
      <c r="ZB1841" s="18"/>
      <c r="ZC1841" s="18"/>
      <c r="ZD1841" s="18"/>
      <c r="ZE1841" s="18"/>
      <c r="ZF1841" s="18"/>
      <c r="ZG1841" s="18"/>
      <c r="ZH1841" s="18"/>
      <c r="ZI1841" s="18"/>
      <c r="ZJ1841" s="18"/>
      <c r="ZK1841" s="18"/>
      <c r="ZL1841" s="18"/>
      <c r="ZM1841" s="18"/>
      <c r="ZN1841" s="18"/>
      <c r="ZO1841" s="18"/>
      <c r="ZP1841" s="18"/>
      <c r="ZQ1841" s="18"/>
      <c r="ZR1841" s="18"/>
      <c r="ZS1841" s="18"/>
      <c r="ZT1841" s="18"/>
      <c r="ZU1841" s="18"/>
      <c r="ZV1841" s="18"/>
      <c r="ZW1841" s="18"/>
      <c r="ZX1841" s="18"/>
      <c r="ZY1841" s="18"/>
      <c r="ZZ1841" s="18"/>
      <c r="AAA1841" s="18"/>
      <c r="AAB1841" s="18"/>
      <c r="AAC1841" s="18"/>
      <c r="AAD1841" s="18"/>
      <c r="AAE1841" s="18"/>
      <c r="AAF1841" s="18"/>
      <c r="AAG1841" s="18"/>
      <c r="AAH1841" s="18"/>
      <c r="AAI1841" s="18"/>
      <c r="AAJ1841" s="18"/>
      <c r="AAK1841" s="18"/>
      <c r="AAL1841" s="18"/>
      <c r="AAM1841" s="18"/>
      <c r="AAN1841" s="18"/>
      <c r="AAO1841" s="18"/>
      <c r="AAP1841" s="18"/>
      <c r="AAQ1841" s="18"/>
      <c r="AAR1841" s="18"/>
      <c r="AAS1841" s="18"/>
      <c r="AAT1841" s="18"/>
      <c r="AAU1841" s="18"/>
      <c r="AAV1841" s="18"/>
      <c r="AAW1841" s="18"/>
      <c r="AAX1841" s="18"/>
      <c r="AAY1841" s="18"/>
      <c r="AAZ1841" s="18"/>
      <c r="ABA1841" s="18"/>
      <c r="ABB1841" s="18"/>
      <c r="ABC1841" s="18"/>
      <c r="ABD1841" s="18"/>
      <c r="ABE1841" s="18"/>
      <c r="ABF1841" s="18"/>
      <c r="ABG1841" s="18"/>
      <c r="ABH1841" s="18"/>
      <c r="ABI1841" s="18"/>
      <c r="ABJ1841" s="18"/>
      <c r="ABK1841" s="18"/>
      <c r="ABL1841" s="18"/>
      <c r="ABM1841" s="18"/>
      <c r="ABN1841" s="18"/>
      <c r="ABO1841" s="18"/>
      <c r="ABP1841" s="18"/>
      <c r="ABQ1841" s="18"/>
      <c r="ABR1841" s="18"/>
      <c r="ABS1841" s="18"/>
      <c r="ABT1841" s="18"/>
      <c r="ABU1841" s="18"/>
      <c r="ABV1841" s="18"/>
      <c r="ABW1841" s="18"/>
      <c r="ABX1841" s="18"/>
      <c r="ABY1841" s="18"/>
      <c r="ABZ1841" s="18"/>
      <c r="ACA1841" s="18"/>
      <c r="ACB1841" s="18"/>
      <c r="ACC1841" s="18"/>
      <c r="ACD1841" s="18"/>
      <c r="ACE1841" s="18"/>
      <c r="ACF1841" s="18"/>
      <c r="ACG1841" s="18"/>
      <c r="ACH1841" s="18"/>
      <c r="ACI1841" s="18"/>
      <c r="ACJ1841" s="18"/>
      <c r="ACK1841" s="18"/>
      <c r="ACL1841" s="18"/>
      <c r="ACM1841" s="18"/>
      <c r="ACN1841" s="18"/>
      <c r="ACO1841" s="18"/>
      <c r="ACP1841" s="18"/>
      <c r="ACQ1841" s="18"/>
      <c r="ACR1841" s="18"/>
      <c r="ACS1841" s="18"/>
      <c r="ACT1841" s="18"/>
      <c r="ACU1841" s="18"/>
      <c r="ACV1841" s="18"/>
      <c r="ACW1841" s="18"/>
      <c r="ACX1841" s="18"/>
      <c r="ACY1841" s="18"/>
      <c r="ACZ1841" s="18"/>
      <c r="ADA1841" s="18"/>
      <c r="ADB1841" s="18"/>
      <c r="ADC1841" s="18"/>
      <c r="ADD1841" s="18"/>
      <c r="ADE1841" s="18"/>
      <c r="ADF1841" s="18"/>
      <c r="ADG1841" s="18"/>
      <c r="ADH1841" s="18"/>
      <c r="ADI1841" s="18"/>
      <c r="ADJ1841" s="18"/>
      <c r="ADK1841" s="18"/>
      <c r="ADL1841" s="18"/>
      <c r="ADM1841" s="18"/>
      <c r="ADN1841" s="18"/>
      <c r="ADO1841" s="18"/>
      <c r="ADP1841" s="18"/>
      <c r="ADQ1841" s="18"/>
      <c r="ADR1841" s="18"/>
      <c r="ADS1841" s="18"/>
      <c r="ADT1841" s="18"/>
      <c r="ADU1841" s="18"/>
      <c r="ADV1841" s="18"/>
      <c r="ADW1841" s="18"/>
      <c r="ADX1841" s="18"/>
      <c r="ADY1841" s="18"/>
      <c r="ADZ1841" s="18"/>
      <c r="AEA1841" s="18"/>
      <c r="AEB1841" s="18"/>
      <c r="AEC1841" s="18"/>
      <c r="AED1841" s="18"/>
      <c r="AEE1841" s="18"/>
      <c r="AEF1841" s="18"/>
      <c r="AEG1841" s="18"/>
      <c r="AEH1841" s="18"/>
      <c r="AEI1841" s="18"/>
      <c r="AEJ1841" s="18"/>
      <c r="AEK1841" s="18"/>
      <c r="AEL1841" s="18"/>
      <c r="AEM1841" s="18"/>
      <c r="AEN1841" s="18"/>
      <c r="AEO1841" s="18"/>
      <c r="AEP1841" s="18"/>
      <c r="AEQ1841" s="18"/>
      <c r="AER1841" s="18"/>
      <c r="AES1841" s="18"/>
      <c r="AET1841" s="18"/>
      <c r="AEU1841" s="18"/>
      <c r="AEV1841" s="18"/>
      <c r="AEW1841" s="18"/>
      <c r="AEX1841" s="18"/>
      <c r="AEY1841" s="18"/>
      <c r="AEZ1841" s="18"/>
      <c r="AFA1841" s="18"/>
      <c r="AFB1841" s="18"/>
      <c r="AFC1841" s="18"/>
      <c r="AFD1841" s="18"/>
      <c r="AFE1841" s="18"/>
      <c r="AFF1841" s="18"/>
      <c r="AFG1841" s="18"/>
      <c r="AFH1841" s="18"/>
      <c r="AFI1841" s="18"/>
      <c r="AFJ1841" s="18"/>
      <c r="AFK1841" s="18"/>
      <c r="AFL1841" s="18"/>
      <c r="AFM1841" s="18"/>
      <c r="AFN1841" s="18"/>
      <c r="AFO1841" s="18"/>
      <c r="AFP1841" s="18"/>
      <c r="AFQ1841" s="18"/>
      <c r="AFR1841" s="18"/>
      <c r="AFS1841" s="18"/>
      <c r="AFT1841" s="18"/>
      <c r="AFU1841" s="18"/>
      <c r="AFV1841" s="18"/>
      <c r="AFW1841" s="18"/>
      <c r="AFX1841" s="18"/>
      <c r="AFY1841" s="18"/>
      <c r="AFZ1841" s="18"/>
      <c r="AGA1841" s="18"/>
      <c r="AGB1841" s="18"/>
      <c r="AGC1841" s="18"/>
      <c r="AGD1841" s="18"/>
      <c r="AGE1841" s="18"/>
      <c r="AGF1841" s="18"/>
      <c r="AGG1841" s="18"/>
      <c r="AGH1841" s="18"/>
      <c r="AGI1841" s="18"/>
      <c r="AGJ1841" s="18"/>
      <c r="AGK1841" s="18"/>
      <c r="AGL1841" s="18"/>
      <c r="AGM1841" s="18"/>
      <c r="AGN1841" s="18"/>
      <c r="AGO1841" s="18"/>
      <c r="AGP1841" s="18"/>
      <c r="AGQ1841" s="18"/>
      <c r="AGR1841" s="18"/>
      <c r="AGS1841" s="18"/>
      <c r="AGT1841" s="18"/>
      <c r="AGU1841" s="18"/>
      <c r="AGV1841" s="18"/>
      <c r="AGW1841" s="18"/>
      <c r="AGX1841" s="18"/>
      <c r="AGY1841" s="18"/>
      <c r="AGZ1841" s="18"/>
      <c r="AHA1841" s="18"/>
      <c r="AHB1841" s="18"/>
      <c r="AHC1841" s="18"/>
      <c r="AHD1841" s="18"/>
      <c r="AHE1841" s="18"/>
      <c r="AHF1841" s="18"/>
      <c r="AHG1841" s="18"/>
      <c r="AHH1841" s="18"/>
      <c r="AHI1841" s="18"/>
      <c r="AHJ1841" s="18"/>
      <c r="AHK1841" s="18"/>
      <c r="AHL1841" s="18"/>
      <c r="AHM1841" s="18"/>
      <c r="AHN1841" s="18"/>
      <c r="AHO1841" s="18"/>
      <c r="AHP1841" s="18"/>
      <c r="AHQ1841" s="18"/>
      <c r="AHR1841" s="18"/>
      <c r="AHS1841" s="18"/>
      <c r="AHT1841" s="18"/>
      <c r="AHU1841" s="18"/>
      <c r="AHV1841" s="18"/>
      <c r="AHW1841" s="18"/>
      <c r="AHX1841" s="18"/>
      <c r="AHY1841" s="18"/>
      <c r="AHZ1841" s="18"/>
      <c r="AIA1841" s="18"/>
      <c r="AIB1841" s="18"/>
      <c r="AIC1841" s="18"/>
      <c r="AID1841" s="18"/>
      <c r="AIE1841" s="18"/>
      <c r="AIF1841" s="18"/>
      <c r="AIG1841" s="18"/>
      <c r="AIH1841" s="18"/>
      <c r="AII1841" s="18"/>
      <c r="AIJ1841" s="18"/>
      <c r="AIK1841" s="18"/>
      <c r="AIL1841" s="18"/>
      <c r="AIM1841" s="18"/>
      <c r="AIN1841" s="18"/>
      <c r="AIO1841" s="18"/>
      <c r="AIP1841" s="18"/>
      <c r="AIQ1841" s="18"/>
      <c r="AIR1841" s="18"/>
      <c r="AIS1841" s="18"/>
      <c r="AIT1841" s="18"/>
      <c r="AIU1841" s="18"/>
      <c r="AIV1841" s="18"/>
      <c r="AIW1841" s="18"/>
      <c r="AIX1841" s="18"/>
      <c r="AIY1841" s="18"/>
      <c r="AIZ1841" s="18"/>
      <c r="AJA1841" s="18"/>
      <c r="AJB1841" s="18"/>
      <c r="AJC1841" s="18"/>
      <c r="AJD1841" s="18"/>
      <c r="AJE1841" s="18"/>
      <c r="AJF1841" s="18"/>
      <c r="AJG1841" s="18"/>
      <c r="AJH1841" s="18"/>
      <c r="AJI1841" s="18"/>
      <c r="AJJ1841" s="18"/>
      <c r="AJK1841" s="18"/>
      <c r="AJL1841" s="18"/>
      <c r="AJM1841" s="18"/>
      <c r="AJN1841" s="18"/>
      <c r="AJO1841" s="18"/>
      <c r="AJP1841" s="18"/>
      <c r="AJQ1841" s="18"/>
      <c r="AJR1841" s="18"/>
      <c r="AJS1841" s="18"/>
      <c r="AJT1841" s="18"/>
      <c r="AJU1841" s="18"/>
      <c r="AJV1841" s="18"/>
      <c r="AJW1841" s="18"/>
      <c r="AJX1841" s="18"/>
      <c r="AJY1841" s="18"/>
      <c r="AJZ1841" s="18"/>
      <c r="AKA1841" s="18"/>
      <c r="AKB1841" s="18"/>
      <c r="AKC1841" s="18"/>
      <c r="AKD1841" s="18"/>
      <c r="AKE1841" s="18"/>
      <c r="AKF1841" s="18"/>
      <c r="AKG1841" s="18"/>
      <c r="AKH1841" s="18"/>
      <c r="AKI1841" s="18"/>
      <c r="AKJ1841" s="18"/>
      <c r="AKK1841" s="18"/>
      <c r="AKL1841" s="18"/>
      <c r="AKM1841" s="18"/>
      <c r="AKN1841" s="18"/>
      <c r="AKO1841" s="18"/>
      <c r="AKP1841" s="18"/>
      <c r="AKQ1841" s="18"/>
      <c r="AKR1841" s="18"/>
      <c r="AKS1841" s="18"/>
      <c r="AKT1841" s="18"/>
      <c r="AKU1841" s="18"/>
      <c r="AKV1841" s="18"/>
      <c r="AKW1841" s="18"/>
      <c r="AKX1841" s="18"/>
      <c r="AKY1841" s="18"/>
      <c r="AKZ1841" s="18"/>
      <c r="ALA1841" s="18"/>
      <c r="ALB1841" s="18"/>
      <c r="ALC1841" s="18"/>
      <c r="ALD1841" s="18"/>
      <c r="ALE1841" s="18"/>
      <c r="ALF1841" s="18"/>
      <c r="ALG1841" s="18"/>
      <c r="ALH1841" s="18"/>
      <c r="ALI1841" s="18"/>
      <c r="ALJ1841" s="18"/>
      <c r="ALK1841" s="18"/>
      <c r="ALL1841" s="18"/>
      <c r="ALM1841" s="18"/>
      <c r="ALN1841" s="18"/>
      <c r="ALO1841" s="18"/>
      <c r="ALP1841" s="18"/>
      <c r="ALQ1841" s="18"/>
      <c r="ALR1841" s="18"/>
      <c r="ALS1841" s="18"/>
      <c r="ALT1841" s="18"/>
      <c r="ALU1841" s="18"/>
      <c r="ALV1841" s="18"/>
      <c r="ALW1841" s="18"/>
      <c r="ALX1841" s="18"/>
      <c r="ALY1841" s="18"/>
      <c r="ALZ1841" s="18"/>
      <c r="AMA1841" s="18"/>
      <c r="AMB1841" s="18"/>
      <c r="AMC1841" s="18"/>
      <c r="AMD1841" s="18"/>
      <c r="AME1841" s="18"/>
      <c r="AMF1841" s="18"/>
      <c r="AMG1841" s="18"/>
      <c r="AMH1841" s="18"/>
      <c r="AMI1841" s="18"/>
      <c r="AMJ1841" s="18"/>
    </row>
    <row r="1842" spans="1:1024" s="315" customFormat="1">
      <c r="A1842" s="15"/>
      <c r="B1842" s="18"/>
      <c r="C1842" s="18"/>
      <c r="D1842" s="18"/>
      <c r="E1842" s="18"/>
      <c r="F1842" s="18"/>
      <c r="G1842" s="18"/>
      <c r="H1842" s="18"/>
      <c r="I1842" s="32"/>
      <c r="J1842" s="32"/>
      <c r="K1842" s="18"/>
      <c r="L1842" s="18"/>
      <c r="M1842" s="18"/>
      <c r="N1842" s="18"/>
      <c r="O1842" s="18"/>
      <c r="P1842" s="18"/>
      <c r="Q1842" s="18"/>
      <c r="R1842" s="18"/>
      <c r="S1842" s="18"/>
      <c r="T1842" s="18"/>
      <c r="U1842" s="18"/>
      <c r="V1842" s="18"/>
      <c r="W1842" s="18"/>
      <c r="X1842" s="18"/>
      <c r="Y1842" s="18"/>
      <c r="Z1842" s="18"/>
      <c r="AA1842" s="18"/>
      <c r="AB1842" s="18"/>
      <c r="AC1842" s="18"/>
      <c r="AD1842" s="18"/>
      <c r="AE1842" s="18"/>
      <c r="AF1842" s="18"/>
      <c r="AG1842" s="18"/>
      <c r="AH1842" s="18"/>
      <c r="AI1842" s="18"/>
      <c r="AJ1842" s="18"/>
      <c r="AK1842" s="18"/>
      <c r="AL1842" s="18"/>
      <c r="AM1842" s="18"/>
      <c r="AN1842" s="18"/>
      <c r="AO1842" s="18"/>
      <c r="AP1842" s="18"/>
      <c r="AQ1842" s="18"/>
      <c r="AR1842" s="18"/>
      <c r="AS1842" s="18"/>
      <c r="AT1842" s="18"/>
      <c r="AU1842" s="18"/>
      <c r="AV1842" s="18"/>
      <c r="AW1842" s="18"/>
      <c r="AX1842" s="18"/>
      <c r="AY1842" s="18"/>
      <c r="AZ1842" s="18"/>
      <c r="BA1842" s="18"/>
      <c r="BB1842" s="18"/>
      <c r="BC1842" s="18"/>
      <c r="BD1842" s="18"/>
      <c r="BE1842" s="18"/>
      <c r="BF1842" s="18"/>
      <c r="BG1842" s="18"/>
      <c r="BH1842" s="18"/>
      <c r="BI1842" s="18"/>
      <c r="BJ1842" s="18"/>
      <c r="BK1842" s="18"/>
      <c r="BL1842" s="18"/>
      <c r="BM1842" s="18"/>
      <c r="BN1842" s="18"/>
      <c r="BO1842" s="18"/>
      <c r="BP1842" s="18"/>
      <c r="BQ1842" s="18"/>
      <c r="BR1842" s="18"/>
      <c r="BS1842" s="18"/>
      <c r="BT1842" s="18"/>
      <c r="BU1842" s="18"/>
      <c r="BV1842" s="18"/>
      <c r="BW1842" s="18"/>
      <c r="BX1842" s="18"/>
      <c r="BY1842" s="18"/>
      <c r="BZ1842" s="18"/>
      <c r="CA1842" s="18"/>
      <c r="CB1842" s="18"/>
      <c r="CC1842" s="18"/>
      <c r="CD1842" s="18"/>
      <c r="CE1842" s="18"/>
      <c r="CF1842" s="18"/>
      <c r="CG1842" s="18"/>
      <c r="CH1842" s="18"/>
      <c r="CI1842" s="18"/>
      <c r="CJ1842" s="18"/>
      <c r="CK1842" s="18"/>
      <c r="CL1842" s="18"/>
      <c r="CM1842" s="18"/>
      <c r="CN1842" s="18"/>
      <c r="CO1842" s="18"/>
      <c r="CP1842" s="18"/>
      <c r="CQ1842" s="18"/>
      <c r="CR1842" s="18"/>
      <c r="CS1842" s="18"/>
      <c r="CT1842" s="18"/>
      <c r="CU1842" s="18"/>
      <c r="CV1842" s="18"/>
      <c r="CW1842" s="18"/>
      <c r="CX1842" s="18"/>
      <c r="CY1842" s="18"/>
      <c r="CZ1842" s="18"/>
      <c r="DA1842" s="18"/>
      <c r="DB1842" s="18"/>
      <c r="DC1842" s="18"/>
      <c r="DD1842" s="18"/>
      <c r="DE1842" s="18"/>
      <c r="DF1842" s="18"/>
      <c r="DG1842" s="18"/>
      <c r="DH1842" s="18"/>
      <c r="DI1842" s="18"/>
      <c r="DJ1842" s="18"/>
      <c r="DK1842" s="18"/>
      <c r="DL1842" s="18"/>
      <c r="DM1842" s="18"/>
      <c r="DN1842" s="18"/>
      <c r="DO1842" s="18"/>
      <c r="DP1842" s="18"/>
      <c r="DQ1842" s="18"/>
      <c r="DR1842" s="18"/>
      <c r="DS1842" s="18"/>
      <c r="DT1842" s="18"/>
      <c r="DU1842" s="18"/>
      <c r="DV1842" s="18"/>
      <c r="DW1842" s="18"/>
      <c r="DX1842" s="18"/>
      <c r="DY1842" s="18"/>
      <c r="DZ1842" s="18"/>
      <c r="EA1842" s="18"/>
      <c r="EB1842" s="18"/>
      <c r="EC1842" s="18"/>
      <c r="ED1842" s="18"/>
      <c r="EE1842" s="18"/>
      <c r="EF1842" s="18"/>
      <c r="EG1842" s="18"/>
      <c r="EH1842" s="18"/>
      <c r="EI1842" s="18"/>
      <c r="EJ1842" s="18"/>
      <c r="EK1842" s="18"/>
      <c r="EL1842" s="18"/>
      <c r="EM1842" s="18"/>
      <c r="EN1842" s="18"/>
      <c r="EO1842" s="18"/>
      <c r="EP1842" s="18"/>
      <c r="EQ1842" s="18"/>
      <c r="ER1842" s="18"/>
      <c r="ES1842" s="18"/>
      <c r="ET1842" s="18"/>
      <c r="EU1842" s="18"/>
      <c r="EV1842" s="18"/>
      <c r="EW1842" s="18"/>
      <c r="EX1842" s="18"/>
      <c r="EY1842" s="18"/>
      <c r="EZ1842" s="18"/>
      <c r="FA1842" s="18"/>
      <c r="FB1842" s="18"/>
      <c r="FC1842" s="18"/>
      <c r="FD1842" s="18"/>
      <c r="FE1842" s="18"/>
      <c r="FF1842" s="18"/>
      <c r="FG1842" s="18"/>
      <c r="FH1842" s="18"/>
      <c r="FI1842" s="18"/>
      <c r="FJ1842" s="18"/>
      <c r="FK1842" s="18"/>
      <c r="FL1842" s="18"/>
      <c r="FM1842" s="18"/>
      <c r="FN1842" s="18"/>
      <c r="FO1842" s="18"/>
      <c r="FP1842" s="18"/>
      <c r="FQ1842" s="18"/>
      <c r="FR1842" s="18"/>
      <c r="FS1842" s="18"/>
      <c r="FT1842" s="18"/>
      <c r="FU1842" s="18"/>
      <c r="FV1842" s="18"/>
      <c r="FW1842" s="18"/>
      <c r="FX1842" s="18"/>
      <c r="FY1842" s="18"/>
      <c r="FZ1842" s="18"/>
      <c r="GA1842" s="18"/>
      <c r="GB1842" s="18"/>
      <c r="GC1842" s="18"/>
      <c r="GD1842" s="18"/>
      <c r="GE1842" s="18"/>
      <c r="GF1842" s="18"/>
      <c r="GG1842" s="18"/>
      <c r="GH1842" s="18"/>
      <c r="GI1842" s="18"/>
      <c r="GJ1842" s="18"/>
      <c r="GK1842" s="18"/>
      <c r="GL1842" s="18"/>
      <c r="GM1842" s="18"/>
      <c r="GN1842" s="18"/>
      <c r="GO1842" s="18"/>
      <c r="GP1842" s="18"/>
      <c r="GQ1842" s="18"/>
      <c r="GR1842" s="18"/>
      <c r="GS1842" s="18"/>
      <c r="GT1842" s="18"/>
      <c r="GU1842" s="18"/>
      <c r="GV1842" s="18"/>
      <c r="GW1842" s="18"/>
      <c r="GX1842" s="18"/>
      <c r="GY1842" s="18"/>
      <c r="GZ1842" s="18"/>
      <c r="HA1842" s="18"/>
      <c r="HB1842" s="18"/>
      <c r="HC1842" s="18"/>
      <c r="HD1842" s="18"/>
      <c r="HE1842" s="18"/>
      <c r="HF1842" s="18"/>
      <c r="HG1842" s="18"/>
      <c r="HH1842" s="18"/>
      <c r="HI1842" s="18"/>
      <c r="HJ1842" s="18"/>
      <c r="HK1842" s="18"/>
      <c r="HL1842" s="18"/>
      <c r="HM1842" s="18"/>
      <c r="HN1842" s="18"/>
      <c r="HO1842" s="18"/>
      <c r="HP1842" s="18"/>
      <c r="HQ1842" s="18"/>
      <c r="HR1842" s="18"/>
      <c r="HS1842" s="18"/>
      <c r="HT1842" s="18"/>
      <c r="HU1842" s="18"/>
      <c r="HV1842" s="18"/>
      <c r="HW1842" s="18"/>
      <c r="HX1842" s="18"/>
      <c r="HY1842" s="18"/>
      <c r="HZ1842" s="18"/>
      <c r="IA1842" s="18"/>
      <c r="IB1842" s="18"/>
      <c r="IC1842" s="18"/>
      <c r="ID1842" s="18"/>
      <c r="IE1842" s="18"/>
      <c r="IF1842" s="18"/>
      <c r="IG1842" s="18"/>
      <c r="IH1842" s="18"/>
      <c r="II1842" s="18"/>
      <c r="IJ1842" s="18"/>
      <c r="IK1842" s="18"/>
      <c r="IL1842" s="18"/>
      <c r="IM1842" s="18"/>
      <c r="IN1842" s="18"/>
      <c r="IO1842" s="18"/>
      <c r="IP1842" s="18"/>
      <c r="IQ1842" s="18"/>
      <c r="IR1842" s="18"/>
      <c r="IS1842" s="18"/>
      <c r="IT1842" s="18"/>
      <c r="IU1842" s="18"/>
      <c r="IV1842" s="18"/>
      <c r="IW1842" s="18"/>
      <c r="IX1842" s="18"/>
      <c r="IY1842" s="18"/>
      <c r="IZ1842" s="18"/>
      <c r="JA1842" s="18"/>
      <c r="JB1842" s="18"/>
      <c r="JC1842" s="18"/>
      <c r="JD1842" s="18"/>
      <c r="JE1842" s="18"/>
      <c r="JF1842" s="18"/>
      <c r="JG1842" s="18"/>
      <c r="JH1842" s="18"/>
      <c r="JI1842" s="18"/>
      <c r="JJ1842" s="18"/>
      <c r="JK1842" s="18"/>
      <c r="JL1842" s="18"/>
      <c r="JM1842" s="18"/>
      <c r="JN1842" s="18"/>
      <c r="JO1842" s="18"/>
      <c r="JP1842" s="18"/>
      <c r="JQ1842" s="18"/>
      <c r="JR1842" s="18"/>
      <c r="JS1842" s="18"/>
      <c r="JT1842" s="18"/>
      <c r="JU1842" s="18"/>
      <c r="JV1842" s="18"/>
      <c r="JW1842" s="18"/>
      <c r="JX1842" s="18"/>
      <c r="JY1842" s="18"/>
      <c r="JZ1842" s="18"/>
      <c r="KA1842" s="18"/>
      <c r="KB1842" s="18"/>
      <c r="KC1842" s="18"/>
      <c r="KD1842" s="18"/>
      <c r="KE1842" s="18"/>
      <c r="KF1842" s="18"/>
      <c r="KG1842" s="18"/>
      <c r="KH1842" s="18"/>
      <c r="KI1842" s="18"/>
      <c r="KJ1842" s="18"/>
      <c r="KK1842" s="18"/>
      <c r="KL1842" s="18"/>
      <c r="KM1842" s="18"/>
      <c r="KN1842" s="18"/>
      <c r="KO1842" s="18"/>
      <c r="KP1842" s="18"/>
      <c r="KQ1842" s="18"/>
      <c r="KR1842" s="18"/>
      <c r="KS1842" s="18"/>
      <c r="KT1842" s="18"/>
      <c r="KU1842" s="18"/>
      <c r="KV1842" s="18"/>
      <c r="KW1842" s="18"/>
      <c r="KX1842" s="18"/>
      <c r="KY1842" s="18"/>
      <c r="KZ1842" s="18"/>
      <c r="LA1842" s="18"/>
      <c r="LB1842" s="18"/>
      <c r="LC1842" s="18"/>
      <c r="LD1842" s="18"/>
      <c r="LE1842" s="18"/>
      <c r="LF1842" s="18"/>
      <c r="LG1842" s="18"/>
      <c r="LH1842" s="18"/>
      <c r="LI1842" s="18"/>
      <c r="LJ1842" s="18"/>
      <c r="LK1842" s="18"/>
      <c r="LL1842" s="18"/>
      <c r="LM1842" s="18"/>
      <c r="LN1842" s="18"/>
      <c r="LO1842" s="18"/>
      <c r="LP1842" s="18"/>
      <c r="LQ1842" s="18"/>
      <c r="LR1842" s="18"/>
      <c r="LS1842" s="18"/>
      <c r="LT1842" s="18"/>
      <c r="LU1842" s="18"/>
      <c r="LV1842" s="18"/>
      <c r="LW1842" s="18"/>
      <c r="LX1842" s="18"/>
      <c r="LY1842" s="18"/>
      <c r="LZ1842" s="18"/>
      <c r="MA1842" s="18"/>
      <c r="MB1842" s="18"/>
      <c r="MC1842" s="18"/>
      <c r="MD1842" s="18"/>
      <c r="ME1842" s="18"/>
      <c r="MF1842" s="18"/>
      <c r="MG1842" s="18"/>
      <c r="MH1842" s="18"/>
      <c r="MI1842" s="18"/>
      <c r="MJ1842" s="18"/>
      <c r="MK1842" s="18"/>
      <c r="ML1842" s="18"/>
      <c r="MM1842" s="18"/>
      <c r="MN1842" s="18"/>
      <c r="MO1842" s="18"/>
      <c r="MP1842" s="18"/>
      <c r="MQ1842" s="18"/>
      <c r="MR1842" s="18"/>
      <c r="MS1842" s="18"/>
      <c r="MT1842" s="18"/>
      <c r="MU1842" s="18"/>
      <c r="MV1842" s="18"/>
      <c r="MW1842" s="18"/>
      <c r="MX1842" s="18"/>
      <c r="MY1842" s="18"/>
      <c r="MZ1842" s="18"/>
      <c r="NA1842" s="18"/>
      <c r="NB1842" s="18"/>
      <c r="NC1842" s="18"/>
      <c r="ND1842" s="18"/>
      <c r="NE1842" s="18"/>
      <c r="NF1842" s="18"/>
      <c r="NG1842" s="18"/>
      <c r="NH1842" s="18"/>
      <c r="NI1842" s="18"/>
      <c r="NJ1842" s="18"/>
      <c r="NK1842" s="18"/>
      <c r="NL1842" s="18"/>
      <c r="NM1842" s="18"/>
      <c r="NN1842" s="18"/>
      <c r="NO1842" s="18"/>
      <c r="NP1842" s="18"/>
      <c r="NQ1842" s="18"/>
      <c r="NR1842" s="18"/>
      <c r="NS1842" s="18"/>
      <c r="NT1842" s="18"/>
      <c r="NU1842" s="18"/>
      <c r="NV1842" s="18"/>
      <c r="NW1842" s="18"/>
      <c r="NX1842" s="18"/>
      <c r="NY1842" s="18"/>
      <c r="NZ1842" s="18"/>
      <c r="OA1842" s="18"/>
      <c r="OB1842" s="18"/>
      <c r="OC1842" s="18"/>
      <c r="OD1842" s="18"/>
      <c r="OE1842" s="18"/>
      <c r="OF1842" s="18"/>
      <c r="OG1842" s="18"/>
      <c r="OH1842" s="18"/>
      <c r="OI1842" s="18"/>
      <c r="OJ1842" s="18"/>
      <c r="OK1842" s="18"/>
      <c r="OL1842" s="18"/>
      <c r="OM1842" s="18"/>
      <c r="ON1842" s="18"/>
      <c r="OO1842" s="18"/>
      <c r="OP1842" s="18"/>
      <c r="OQ1842" s="18"/>
      <c r="OR1842" s="18"/>
      <c r="OS1842" s="18"/>
      <c r="OT1842" s="18"/>
      <c r="OU1842" s="18"/>
      <c r="OV1842" s="18"/>
      <c r="OW1842" s="18"/>
      <c r="OX1842" s="18"/>
      <c r="OY1842" s="18"/>
      <c r="OZ1842" s="18"/>
      <c r="PA1842" s="18"/>
      <c r="PB1842" s="18"/>
      <c r="PC1842" s="18"/>
      <c r="PD1842" s="18"/>
      <c r="PE1842" s="18"/>
      <c r="PF1842" s="18"/>
      <c r="PG1842" s="18"/>
      <c r="PH1842" s="18"/>
      <c r="PI1842" s="18"/>
      <c r="PJ1842" s="18"/>
      <c r="PK1842" s="18"/>
      <c r="PL1842" s="18"/>
      <c r="PM1842" s="18"/>
      <c r="PN1842" s="18"/>
      <c r="PO1842" s="18"/>
      <c r="PP1842" s="18"/>
      <c r="PQ1842" s="18"/>
      <c r="PR1842" s="18"/>
      <c r="PS1842" s="18"/>
      <c r="PT1842" s="18"/>
      <c r="PU1842" s="18"/>
      <c r="PV1842" s="18"/>
      <c r="PW1842" s="18"/>
      <c r="PX1842" s="18"/>
      <c r="PY1842" s="18"/>
      <c r="PZ1842" s="18"/>
      <c r="QA1842" s="18"/>
      <c r="QB1842" s="18"/>
      <c r="QC1842" s="18"/>
      <c r="QD1842" s="18"/>
      <c r="QE1842" s="18"/>
      <c r="QF1842" s="18"/>
      <c r="QG1842" s="18"/>
      <c r="QH1842" s="18"/>
      <c r="QI1842" s="18"/>
      <c r="QJ1842" s="18"/>
      <c r="QK1842" s="18"/>
      <c r="QL1842" s="18"/>
      <c r="QM1842" s="18"/>
      <c r="QN1842" s="18"/>
      <c r="QO1842" s="18"/>
      <c r="QP1842" s="18"/>
      <c r="QQ1842" s="18"/>
      <c r="QR1842" s="18"/>
      <c r="QS1842" s="18"/>
      <c r="QT1842" s="18"/>
      <c r="QU1842" s="18"/>
      <c r="QV1842" s="18"/>
      <c r="QW1842" s="18"/>
      <c r="QX1842" s="18"/>
      <c r="QY1842" s="18"/>
      <c r="QZ1842" s="18"/>
      <c r="RA1842" s="18"/>
      <c r="RB1842" s="18"/>
      <c r="RC1842" s="18"/>
      <c r="RD1842" s="18"/>
      <c r="RE1842" s="18"/>
      <c r="RF1842" s="18"/>
      <c r="RG1842" s="18"/>
      <c r="RH1842" s="18"/>
      <c r="RI1842" s="18"/>
      <c r="RJ1842" s="18"/>
      <c r="RK1842" s="18"/>
      <c r="RL1842" s="18"/>
      <c r="RM1842" s="18"/>
      <c r="RN1842" s="18"/>
      <c r="RO1842" s="18"/>
      <c r="RP1842" s="18"/>
      <c r="RQ1842" s="18"/>
      <c r="RR1842" s="18"/>
      <c r="RS1842" s="18"/>
      <c r="RT1842" s="18"/>
      <c r="RU1842" s="18"/>
      <c r="RV1842" s="18"/>
      <c r="RW1842" s="18"/>
      <c r="RX1842" s="18"/>
      <c r="RY1842" s="18"/>
      <c r="RZ1842" s="18"/>
      <c r="SA1842" s="18"/>
      <c r="SB1842" s="18"/>
      <c r="SC1842" s="18"/>
      <c r="SD1842" s="18"/>
      <c r="SE1842" s="18"/>
      <c r="SF1842" s="18"/>
      <c r="SG1842" s="18"/>
      <c r="SH1842" s="18"/>
      <c r="SI1842" s="18"/>
      <c r="SJ1842" s="18"/>
      <c r="SK1842" s="18"/>
      <c r="SL1842" s="18"/>
      <c r="SM1842" s="18"/>
      <c r="SN1842" s="18"/>
      <c r="SO1842" s="18"/>
      <c r="SP1842" s="18"/>
      <c r="SQ1842" s="18"/>
      <c r="SR1842" s="18"/>
      <c r="SS1842" s="18"/>
      <c r="ST1842" s="18"/>
      <c r="SU1842" s="18"/>
      <c r="SV1842" s="18"/>
      <c r="SW1842" s="18"/>
      <c r="SX1842" s="18"/>
      <c r="SY1842" s="18"/>
      <c r="SZ1842" s="18"/>
      <c r="TA1842" s="18"/>
      <c r="TB1842" s="18"/>
      <c r="TC1842" s="18"/>
      <c r="TD1842" s="18"/>
      <c r="TE1842" s="18"/>
      <c r="TF1842" s="18"/>
      <c r="TG1842" s="18"/>
      <c r="TH1842" s="18"/>
      <c r="TI1842" s="18"/>
      <c r="TJ1842" s="18"/>
      <c r="TK1842" s="18"/>
      <c r="TL1842" s="18"/>
      <c r="TM1842" s="18"/>
      <c r="TN1842" s="18"/>
      <c r="TO1842" s="18"/>
      <c r="TP1842" s="18"/>
      <c r="TQ1842" s="18"/>
      <c r="TR1842" s="18"/>
      <c r="TS1842" s="18"/>
      <c r="TT1842" s="18"/>
      <c r="TU1842" s="18"/>
      <c r="TV1842" s="18"/>
      <c r="TW1842" s="18"/>
      <c r="TX1842" s="18"/>
      <c r="TY1842" s="18"/>
      <c r="TZ1842" s="18"/>
      <c r="UA1842" s="18"/>
      <c r="UB1842" s="18"/>
      <c r="UC1842" s="18"/>
      <c r="UD1842" s="18"/>
      <c r="UE1842" s="18"/>
      <c r="UF1842" s="18"/>
      <c r="UG1842" s="18"/>
      <c r="UH1842" s="18"/>
      <c r="UI1842" s="18"/>
      <c r="UJ1842" s="18"/>
      <c r="UK1842" s="18"/>
      <c r="UL1842" s="18"/>
      <c r="UM1842" s="18"/>
      <c r="UN1842" s="18"/>
      <c r="UO1842" s="18"/>
      <c r="UP1842" s="18"/>
      <c r="UQ1842" s="18"/>
      <c r="UR1842" s="18"/>
      <c r="US1842" s="18"/>
      <c r="UT1842" s="18"/>
      <c r="UU1842" s="18"/>
      <c r="UV1842" s="18"/>
      <c r="UW1842" s="18"/>
      <c r="UX1842" s="18"/>
      <c r="UY1842" s="18"/>
      <c r="UZ1842" s="18"/>
      <c r="VA1842" s="18"/>
      <c r="VB1842" s="18"/>
      <c r="VC1842" s="18"/>
      <c r="VD1842" s="18"/>
      <c r="VE1842" s="18"/>
      <c r="VF1842" s="18"/>
      <c r="VG1842" s="18"/>
      <c r="VH1842" s="18"/>
      <c r="VI1842" s="18"/>
      <c r="VJ1842" s="18"/>
      <c r="VK1842" s="18"/>
      <c r="VL1842" s="18"/>
      <c r="VM1842" s="18"/>
      <c r="VN1842" s="18"/>
      <c r="VO1842" s="18"/>
      <c r="VP1842" s="18"/>
      <c r="VQ1842" s="18"/>
      <c r="VR1842" s="18"/>
      <c r="VS1842" s="18"/>
      <c r="VT1842" s="18"/>
      <c r="VU1842" s="18"/>
      <c r="VV1842" s="18"/>
      <c r="VW1842" s="18"/>
      <c r="VX1842" s="18"/>
      <c r="VY1842" s="18"/>
      <c r="VZ1842" s="18"/>
      <c r="WA1842" s="18"/>
      <c r="WB1842" s="18"/>
      <c r="WC1842" s="18"/>
      <c r="WD1842" s="18"/>
      <c r="WE1842" s="18"/>
      <c r="WF1842" s="18"/>
      <c r="WG1842" s="18"/>
      <c r="WH1842" s="18"/>
      <c r="WI1842" s="18"/>
      <c r="WJ1842" s="18"/>
      <c r="WK1842" s="18"/>
      <c r="WL1842" s="18"/>
      <c r="WM1842" s="18"/>
      <c r="WN1842" s="18"/>
      <c r="WO1842" s="18"/>
      <c r="WP1842" s="18"/>
      <c r="WQ1842" s="18"/>
      <c r="WR1842" s="18"/>
      <c r="WS1842" s="18"/>
      <c r="WT1842" s="18"/>
      <c r="WU1842" s="18"/>
      <c r="WV1842" s="18"/>
      <c r="WW1842" s="18"/>
      <c r="WX1842" s="18"/>
      <c r="WY1842" s="18"/>
      <c r="WZ1842" s="18"/>
      <c r="XA1842" s="18"/>
      <c r="XB1842" s="18"/>
      <c r="XC1842" s="18"/>
      <c r="XD1842" s="18"/>
      <c r="XE1842" s="18"/>
      <c r="XF1842" s="18"/>
      <c r="XG1842" s="18"/>
      <c r="XH1842" s="18"/>
      <c r="XI1842" s="18"/>
      <c r="XJ1842" s="18"/>
      <c r="XK1842" s="18"/>
      <c r="XL1842" s="18"/>
      <c r="XM1842" s="18"/>
      <c r="XN1842" s="18"/>
      <c r="XO1842" s="18"/>
      <c r="XP1842" s="18"/>
      <c r="XQ1842" s="18"/>
      <c r="XR1842" s="18"/>
      <c r="XS1842" s="18"/>
      <c r="XT1842" s="18"/>
      <c r="XU1842" s="18"/>
      <c r="XV1842" s="18"/>
      <c r="XW1842" s="18"/>
      <c r="XX1842" s="18"/>
      <c r="XY1842" s="18"/>
      <c r="XZ1842" s="18"/>
      <c r="YA1842" s="18"/>
      <c r="YB1842" s="18"/>
      <c r="YC1842" s="18"/>
      <c r="YD1842" s="18"/>
      <c r="YE1842" s="18"/>
      <c r="YF1842" s="18"/>
      <c r="YG1842" s="18"/>
      <c r="YH1842" s="18"/>
      <c r="YI1842" s="18"/>
      <c r="YJ1842" s="18"/>
      <c r="YK1842" s="18"/>
      <c r="YL1842" s="18"/>
      <c r="YM1842" s="18"/>
      <c r="YN1842" s="18"/>
      <c r="YO1842" s="18"/>
      <c r="YP1842" s="18"/>
      <c r="YQ1842" s="18"/>
      <c r="YR1842" s="18"/>
      <c r="YS1842" s="18"/>
      <c r="YT1842" s="18"/>
      <c r="YU1842" s="18"/>
      <c r="YV1842" s="18"/>
      <c r="YW1842" s="18"/>
      <c r="YX1842" s="18"/>
      <c r="YY1842" s="18"/>
      <c r="YZ1842" s="18"/>
      <c r="ZA1842" s="18"/>
      <c r="ZB1842" s="18"/>
      <c r="ZC1842" s="18"/>
      <c r="ZD1842" s="18"/>
      <c r="ZE1842" s="18"/>
      <c r="ZF1842" s="18"/>
      <c r="ZG1842" s="18"/>
      <c r="ZH1842" s="18"/>
      <c r="ZI1842" s="18"/>
      <c r="ZJ1842" s="18"/>
      <c r="ZK1842" s="18"/>
      <c r="ZL1842" s="18"/>
      <c r="ZM1842" s="18"/>
      <c r="ZN1842" s="18"/>
      <c r="ZO1842" s="18"/>
      <c r="ZP1842" s="18"/>
      <c r="ZQ1842" s="18"/>
      <c r="ZR1842" s="18"/>
      <c r="ZS1842" s="18"/>
      <c r="ZT1842" s="18"/>
      <c r="ZU1842" s="18"/>
      <c r="ZV1842" s="18"/>
      <c r="ZW1842" s="18"/>
      <c r="ZX1842" s="18"/>
      <c r="ZY1842" s="18"/>
      <c r="ZZ1842" s="18"/>
      <c r="AAA1842" s="18"/>
      <c r="AAB1842" s="18"/>
      <c r="AAC1842" s="18"/>
      <c r="AAD1842" s="18"/>
      <c r="AAE1842" s="18"/>
      <c r="AAF1842" s="18"/>
      <c r="AAG1842" s="18"/>
      <c r="AAH1842" s="18"/>
      <c r="AAI1842" s="18"/>
      <c r="AAJ1842" s="18"/>
      <c r="AAK1842" s="18"/>
      <c r="AAL1842" s="18"/>
      <c r="AAM1842" s="18"/>
      <c r="AAN1842" s="18"/>
      <c r="AAO1842" s="18"/>
      <c r="AAP1842" s="18"/>
      <c r="AAQ1842" s="18"/>
      <c r="AAR1842" s="18"/>
      <c r="AAS1842" s="18"/>
      <c r="AAT1842" s="18"/>
      <c r="AAU1842" s="18"/>
      <c r="AAV1842" s="18"/>
      <c r="AAW1842" s="18"/>
      <c r="AAX1842" s="18"/>
      <c r="AAY1842" s="18"/>
      <c r="AAZ1842" s="18"/>
      <c r="ABA1842" s="18"/>
      <c r="ABB1842" s="18"/>
      <c r="ABC1842" s="18"/>
      <c r="ABD1842" s="18"/>
      <c r="ABE1842" s="18"/>
      <c r="ABF1842" s="18"/>
      <c r="ABG1842" s="18"/>
      <c r="ABH1842" s="18"/>
      <c r="ABI1842" s="18"/>
      <c r="ABJ1842" s="18"/>
      <c r="ABK1842" s="18"/>
      <c r="ABL1842" s="18"/>
      <c r="ABM1842" s="18"/>
      <c r="ABN1842" s="18"/>
      <c r="ABO1842" s="18"/>
      <c r="ABP1842" s="18"/>
      <c r="ABQ1842" s="18"/>
      <c r="ABR1842" s="18"/>
      <c r="ABS1842" s="18"/>
      <c r="ABT1842" s="18"/>
      <c r="ABU1842" s="18"/>
      <c r="ABV1842" s="18"/>
      <c r="ABW1842" s="18"/>
      <c r="ABX1842" s="18"/>
      <c r="ABY1842" s="18"/>
      <c r="ABZ1842" s="18"/>
      <c r="ACA1842" s="18"/>
      <c r="ACB1842" s="18"/>
      <c r="ACC1842" s="18"/>
      <c r="ACD1842" s="18"/>
      <c r="ACE1842" s="18"/>
      <c r="ACF1842" s="18"/>
      <c r="ACG1842" s="18"/>
      <c r="ACH1842" s="18"/>
      <c r="ACI1842" s="18"/>
      <c r="ACJ1842" s="18"/>
      <c r="ACK1842" s="18"/>
      <c r="ACL1842" s="18"/>
      <c r="ACM1842" s="18"/>
      <c r="ACN1842" s="18"/>
      <c r="ACO1842" s="18"/>
      <c r="ACP1842" s="18"/>
      <c r="ACQ1842" s="18"/>
      <c r="ACR1842" s="18"/>
      <c r="ACS1842" s="18"/>
      <c r="ACT1842" s="18"/>
      <c r="ACU1842" s="18"/>
      <c r="ACV1842" s="18"/>
      <c r="ACW1842" s="18"/>
      <c r="ACX1842" s="18"/>
      <c r="ACY1842" s="18"/>
      <c r="ACZ1842" s="18"/>
      <c r="ADA1842" s="18"/>
      <c r="ADB1842" s="18"/>
      <c r="ADC1842" s="18"/>
      <c r="ADD1842" s="18"/>
      <c r="ADE1842" s="18"/>
      <c r="ADF1842" s="18"/>
      <c r="ADG1842" s="18"/>
      <c r="ADH1842" s="18"/>
      <c r="ADI1842" s="18"/>
      <c r="ADJ1842" s="18"/>
      <c r="ADK1842" s="18"/>
      <c r="ADL1842" s="18"/>
      <c r="ADM1842" s="18"/>
      <c r="ADN1842" s="18"/>
      <c r="ADO1842" s="18"/>
      <c r="ADP1842" s="18"/>
      <c r="ADQ1842" s="18"/>
      <c r="ADR1842" s="18"/>
      <c r="ADS1842" s="18"/>
      <c r="ADT1842" s="18"/>
      <c r="ADU1842" s="18"/>
      <c r="ADV1842" s="18"/>
      <c r="ADW1842" s="18"/>
      <c r="ADX1842" s="18"/>
      <c r="ADY1842" s="18"/>
      <c r="ADZ1842" s="18"/>
      <c r="AEA1842" s="18"/>
      <c r="AEB1842" s="18"/>
      <c r="AEC1842" s="18"/>
      <c r="AED1842" s="18"/>
      <c r="AEE1842" s="18"/>
      <c r="AEF1842" s="18"/>
      <c r="AEG1842" s="18"/>
      <c r="AEH1842" s="18"/>
      <c r="AEI1842" s="18"/>
      <c r="AEJ1842" s="18"/>
      <c r="AEK1842" s="18"/>
      <c r="AEL1842" s="18"/>
      <c r="AEM1842" s="18"/>
      <c r="AEN1842" s="18"/>
      <c r="AEO1842" s="18"/>
      <c r="AEP1842" s="18"/>
      <c r="AEQ1842" s="18"/>
      <c r="AER1842" s="18"/>
      <c r="AES1842" s="18"/>
      <c r="AET1842" s="18"/>
      <c r="AEU1842" s="18"/>
      <c r="AEV1842" s="18"/>
      <c r="AEW1842" s="18"/>
      <c r="AEX1842" s="18"/>
      <c r="AEY1842" s="18"/>
      <c r="AEZ1842" s="18"/>
      <c r="AFA1842" s="18"/>
      <c r="AFB1842" s="18"/>
      <c r="AFC1842" s="18"/>
      <c r="AFD1842" s="18"/>
      <c r="AFE1842" s="18"/>
      <c r="AFF1842" s="18"/>
      <c r="AFG1842" s="18"/>
      <c r="AFH1842" s="18"/>
      <c r="AFI1842" s="18"/>
      <c r="AFJ1842" s="18"/>
      <c r="AFK1842" s="18"/>
      <c r="AFL1842" s="18"/>
      <c r="AFM1842" s="18"/>
      <c r="AFN1842" s="18"/>
      <c r="AFO1842" s="18"/>
      <c r="AFP1842" s="18"/>
      <c r="AFQ1842" s="18"/>
      <c r="AFR1842" s="18"/>
      <c r="AFS1842" s="18"/>
      <c r="AFT1842" s="18"/>
      <c r="AFU1842" s="18"/>
      <c r="AFV1842" s="18"/>
      <c r="AFW1842" s="18"/>
      <c r="AFX1842" s="18"/>
      <c r="AFY1842" s="18"/>
      <c r="AFZ1842" s="18"/>
      <c r="AGA1842" s="18"/>
      <c r="AGB1842" s="18"/>
      <c r="AGC1842" s="18"/>
      <c r="AGD1842" s="18"/>
      <c r="AGE1842" s="18"/>
      <c r="AGF1842" s="18"/>
      <c r="AGG1842" s="18"/>
      <c r="AGH1842" s="18"/>
      <c r="AGI1842" s="18"/>
      <c r="AGJ1842" s="18"/>
      <c r="AGK1842" s="18"/>
      <c r="AGL1842" s="18"/>
      <c r="AGM1842" s="18"/>
      <c r="AGN1842" s="18"/>
      <c r="AGO1842" s="18"/>
      <c r="AGP1842" s="18"/>
      <c r="AGQ1842" s="18"/>
      <c r="AGR1842" s="18"/>
      <c r="AGS1842" s="18"/>
      <c r="AGT1842" s="18"/>
      <c r="AGU1842" s="18"/>
      <c r="AGV1842" s="18"/>
      <c r="AGW1842" s="18"/>
      <c r="AGX1842" s="18"/>
      <c r="AGY1842" s="18"/>
      <c r="AGZ1842" s="18"/>
      <c r="AHA1842" s="18"/>
      <c r="AHB1842" s="18"/>
      <c r="AHC1842" s="18"/>
      <c r="AHD1842" s="18"/>
      <c r="AHE1842" s="18"/>
      <c r="AHF1842" s="18"/>
      <c r="AHG1842" s="18"/>
      <c r="AHH1842" s="18"/>
      <c r="AHI1842" s="18"/>
      <c r="AHJ1842" s="18"/>
      <c r="AHK1842" s="18"/>
      <c r="AHL1842" s="18"/>
      <c r="AHM1842" s="18"/>
      <c r="AHN1842" s="18"/>
      <c r="AHO1842" s="18"/>
      <c r="AHP1842" s="18"/>
      <c r="AHQ1842" s="18"/>
      <c r="AHR1842" s="18"/>
      <c r="AHS1842" s="18"/>
      <c r="AHT1842" s="18"/>
      <c r="AHU1842" s="18"/>
      <c r="AHV1842" s="18"/>
      <c r="AHW1842" s="18"/>
      <c r="AHX1842" s="18"/>
      <c r="AHY1842" s="18"/>
      <c r="AHZ1842" s="18"/>
      <c r="AIA1842" s="18"/>
      <c r="AIB1842" s="18"/>
      <c r="AIC1842" s="18"/>
      <c r="AID1842" s="18"/>
      <c r="AIE1842" s="18"/>
      <c r="AIF1842" s="18"/>
      <c r="AIG1842" s="18"/>
      <c r="AIH1842" s="18"/>
      <c r="AII1842" s="18"/>
      <c r="AIJ1842" s="18"/>
      <c r="AIK1842" s="18"/>
      <c r="AIL1842" s="18"/>
      <c r="AIM1842" s="18"/>
      <c r="AIN1842" s="18"/>
      <c r="AIO1842" s="18"/>
      <c r="AIP1842" s="18"/>
      <c r="AIQ1842" s="18"/>
      <c r="AIR1842" s="18"/>
      <c r="AIS1842" s="18"/>
      <c r="AIT1842" s="18"/>
      <c r="AIU1842" s="18"/>
      <c r="AIV1842" s="18"/>
      <c r="AIW1842" s="18"/>
      <c r="AIX1842" s="18"/>
      <c r="AIY1842" s="18"/>
      <c r="AIZ1842" s="18"/>
      <c r="AJA1842" s="18"/>
      <c r="AJB1842" s="18"/>
      <c r="AJC1842" s="18"/>
      <c r="AJD1842" s="18"/>
      <c r="AJE1842" s="18"/>
      <c r="AJF1842" s="18"/>
      <c r="AJG1842" s="18"/>
      <c r="AJH1842" s="18"/>
      <c r="AJI1842" s="18"/>
      <c r="AJJ1842" s="18"/>
      <c r="AJK1842" s="18"/>
      <c r="AJL1842" s="18"/>
      <c r="AJM1842" s="18"/>
      <c r="AJN1842" s="18"/>
      <c r="AJO1842" s="18"/>
      <c r="AJP1842" s="18"/>
      <c r="AJQ1842" s="18"/>
      <c r="AJR1842" s="18"/>
      <c r="AJS1842" s="18"/>
      <c r="AJT1842" s="18"/>
      <c r="AJU1842" s="18"/>
      <c r="AJV1842" s="18"/>
      <c r="AJW1842" s="18"/>
      <c r="AJX1842" s="18"/>
      <c r="AJY1842" s="18"/>
      <c r="AJZ1842" s="18"/>
      <c r="AKA1842" s="18"/>
      <c r="AKB1842" s="18"/>
      <c r="AKC1842" s="18"/>
      <c r="AKD1842" s="18"/>
      <c r="AKE1842" s="18"/>
      <c r="AKF1842" s="18"/>
      <c r="AKG1842" s="18"/>
      <c r="AKH1842" s="18"/>
      <c r="AKI1842" s="18"/>
      <c r="AKJ1842" s="18"/>
      <c r="AKK1842" s="18"/>
      <c r="AKL1842" s="18"/>
      <c r="AKM1842" s="18"/>
      <c r="AKN1842" s="18"/>
      <c r="AKO1842" s="18"/>
      <c r="AKP1842" s="18"/>
      <c r="AKQ1842" s="18"/>
      <c r="AKR1842" s="18"/>
      <c r="AKS1842" s="18"/>
      <c r="AKT1842" s="18"/>
      <c r="AKU1842" s="18"/>
      <c r="AKV1842" s="18"/>
      <c r="AKW1842" s="18"/>
      <c r="AKX1842" s="18"/>
      <c r="AKY1842" s="18"/>
      <c r="AKZ1842" s="18"/>
      <c r="ALA1842" s="18"/>
      <c r="ALB1842" s="18"/>
      <c r="ALC1842" s="18"/>
      <c r="ALD1842" s="18"/>
      <c r="ALE1842" s="18"/>
      <c r="ALF1842" s="18"/>
      <c r="ALG1842" s="18"/>
      <c r="ALH1842" s="18"/>
      <c r="ALI1842" s="18"/>
      <c r="ALJ1842" s="18"/>
      <c r="ALK1842" s="18"/>
      <c r="ALL1842" s="18"/>
      <c r="ALM1842" s="18"/>
      <c r="ALN1842" s="18"/>
      <c r="ALO1842" s="18"/>
      <c r="ALP1842" s="18"/>
      <c r="ALQ1842" s="18"/>
      <c r="ALR1842" s="18"/>
      <c r="ALS1842" s="18"/>
      <c r="ALT1842" s="18"/>
      <c r="ALU1842" s="18"/>
      <c r="ALV1842" s="18"/>
      <c r="ALW1842" s="18"/>
      <c r="ALX1842" s="18"/>
      <c r="ALY1842" s="18"/>
      <c r="ALZ1842" s="18"/>
      <c r="AMA1842" s="18"/>
      <c r="AMB1842" s="18"/>
      <c r="AMC1842" s="18"/>
      <c r="AMD1842" s="18"/>
      <c r="AME1842" s="18"/>
      <c r="AMF1842" s="18"/>
      <c r="AMG1842" s="18"/>
      <c r="AMH1842" s="18"/>
      <c r="AMI1842" s="18"/>
      <c r="AMJ1842" s="18"/>
    </row>
    <row r="1843" spans="1:1024" s="315" customFormat="1">
      <c r="A1843" s="15"/>
      <c r="B1843" s="18"/>
      <c r="C1843" s="18"/>
      <c r="D1843" s="18"/>
      <c r="E1843" s="18"/>
      <c r="F1843" s="18"/>
      <c r="G1843" s="18"/>
      <c r="H1843" s="18"/>
      <c r="I1843" s="32"/>
      <c r="J1843" s="32"/>
      <c r="K1843" s="18"/>
      <c r="L1843" s="18"/>
      <c r="M1843" s="18"/>
      <c r="N1843" s="18"/>
      <c r="O1843" s="18"/>
      <c r="P1843" s="18"/>
      <c r="Q1843" s="18"/>
      <c r="R1843" s="18"/>
      <c r="S1843" s="18"/>
      <c r="T1843" s="18"/>
      <c r="U1843" s="18"/>
      <c r="V1843" s="18"/>
      <c r="W1843" s="18"/>
      <c r="X1843" s="18"/>
      <c r="Y1843" s="18"/>
      <c r="Z1843" s="18"/>
      <c r="AA1843" s="18"/>
      <c r="AB1843" s="18"/>
      <c r="AC1843" s="18"/>
      <c r="AD1843" s="18"/>
      <c r="AE1843" s="18"/>
      <c r="AF1843" s="18"/>
      <c r="AG1843" s="18"/>
      <c r="AH1843" s="18"/>
      <c r="AI1843" s="18"/>
      <c r="AJ1843" s="18"/>
      <c r="AK1843" s="18"/>
      <c r="AL1843" s="18"/>
      <c r="AM1843" s="18"/>
      <c r="AN1843" s="18"/>
      <c r="AO1843" s="18"/>
      <c r="AP1843" s="18"/>
      <c r="AQ1843" s="18"/>
      <c r="AR1843" s="18"/>
      <c r="AS1843" s="18"/>
      <c r="AT1843" s="18"/>
      <c r="AU1843" s="18"/>
      <c r="AV1843" s="18"/>
      <c r="AW1843" s="18"/>
      <c r="AX1843" s="18"/>
      <c r="AY1843" s="18"/>
      <c r="AZ1843" s="18"/>
      <c r="BA1843" s="18"/>
      <c r="BB1843" s="18"/>
      <c r="BC1843" s="18"/>
      <c r="BD1843" s="18"/>
      <c r="BE1843" s="18"/>
      <c r="BF1843" s="18"/>
      <c r="BG1843" s="18"/>
      <c r="BH1843" s="18"/>
      <c r="BI1843" s="18"/>
      <c r="BJ1843" s="18"/>
      <c r="BK1843" s="18"/>
      <c r="BL1843" s="18"/>
      <c r="BM1843" s="18"/>
      <c r="BN1843" s="18"/>
      <c r="BO1843" s="18"/>
      <c r="BP1843" s="18"/>
      <c r="BQ1843" s="18"/>
      <c r="BR1843" s="18"/>
      <c r="BS1843" s="18"/>
      <c r="BT1843" s="18"/>
      <c r="BU1843" s="18"/>
      <c r="BV1843" s="18"/>
      <c r="BW1843" s="18"/>
      <c r="BX1843" s="18"/>
      <c r="BY1843" s="18"/>
      <c r="BZ1843" s="18"/>
      <c r="CA1843" s="18"/>
      <c r="CB1843" s="18"/>
      <c r="CC1843" s="18"/>
      <c r="CD1843" s="18"/>
      <c r="CE1843" s="18"/>
      <c r="CF1843" s="18"/>
      <c r="CG1843" s="18"/>
      <c r="CH1843" s="18"/>
      <c r="CI1843" s="18"/>
      <c r="CJ1843" s="18"/>
      <c r="CK1843" s="18"/>
      <c r="CL1843" s="18"/>
      <c r="CM1843" s="18"/>
      <c r="CN1843" s="18"/>
      <c r="CO1843" s="18"/>
      <c r="CP1843" s="18"/>
      <c r="CQ1843" s="18"/>
      <c r="CR1843" s="18"/>
      <c r="CS1843" s="18"/>
      <c r="CT1843" s="18"/>
      <c r="CU1843" s="18"/>
      <c r="CV1843" s="18"/>
      <c r="CW1843" s="18"/>
      <c r="CX1843" s="18"/>
      <c r="CY1843" s="18"/>
      <c r="CZ1843" s="18"/>
      <c r="DA1843" s="18"/>
      <c r="DB1843" s="18"/>
      <c r="DC1843" s="18"/>
      <c r="DD1843" s="18"/>
      <c r="DE1843" s="18"/>
      <c r="DF1843" s="18"/>
      <c r="DG1843" s="18"/>
      <c r="DH1843" s="18"/>
      <c r="DI1843" s="18"/>
      <c r="DJ1843" s="18"/>
      <c r="DK1843" s="18"/>
      <c r="DL1843" s="18"/>
      <c r="DM1843" s="18"/>
      <c r="DN1843" s="18"/>
      <c r="DO1843" s="18"/>
      <c r="DP1843" s="18"/>
      <c r="DQ1843" s="18"/>
      <c r="DR1843" s="18"/>
      <c r="DS1843" s="18"/>
      <c r="DT1843" s="18"/>
      <c r="DU1843" s="18"/>
      <c r="DV1843" s="18"/>
      <c r="DW1843" s="18"/>
      <c r="DX1843" s="18"/>
      <c r="DY1843" s="18"/>
      <c r="DZ1843" s="18"/>
      <c r="EA1843" s="18"/>
      <c r="EB1843" s="18"/>
      <c r="EC1843" s="18"/>
      <c r="ED1843" s="18"/>
      <c r="EE1843" s="18"/>
      <c r="EF1843" s="18"/>
      <c r="EG1843" s="18"/>
      <c r="EH1843" s="18"/>
      <c r="EI1843" s="18"/>
      <c r="EJ1843" s="18"/>
      <c r="EK1843" s="18"/>
      <c r="EL1843" s="18"/>
      <c r="EM1843" s="18"/>
      <c r="EN1843" s="18"/>
      <c r="EO1843" s="18"/>
      <c r="EP1843" s="18"/>
      <c r="EQ1843" s="18"/>
      <c r="ER1843" s="18"/>
      <c r="ES1843" s="18"/>
      <c r="ET1843" s="18"/>
      <c r="EU1843" s="18"/>
      <c r="EV1843" s="18"/>
      <c r="EW1843" s="18"/>
      <c r="EX1843" s="18"/>
      <c r="EY1843" s="18"/>
      <c r="EZ1843" s="18"/>
      <c r="FA1843" s="18"/>
      <c r="FB1843" s="18"/>
      <c r="FC1843" s="18"/>
      <c r="FD1843" s="18"/>
      <c r="FE1843" s="18"/>
      <c r="FF1843" s="18"/>
      <c r="FG1843" s="18"/>
      <c r="FH1843" s="18"/>
      <c r="FI1843" s="18"/>
      <c r="FJ1843" s="18"/>
      <c r="FK1843" s="18"/>
      <c r="FL1843" s="18"/>
      <c r="FM1843" s="18"/>
      <c r="FN1843" s="18"/>
      <c r="FO1843" s="18"/>
      <c r="FP1843" s="18"/>
      <c r="FQ1843" s="18"/>
      <c r="FR1843" s="18"/>
      <c r="FS1843" s="18"/>
      <c r="FT1843" s="18"/>
      <c r="FU1843" s="18"/>
      <c r="FV1843" s="18"/>
      <c r="FW1843" s="18"/>
      <c r="FX1843" s="18"/>
      <c r="FY1843" s="18"/>
      <c r="FZ1843" s="18"/>
      <c r="GA1843" s="18"/>
      <c r="GB1843" s="18"/>
      <c r="GC1843" s="18"/>
      <c r="GD1843" s="18"/>
      <c r="GE1843" s="18"/>
      <c r="GF1843" s="18"/>
      <c r="GG1843" s="18"/>
      <c r="GH1843" s="18"/>
      <c r="GI1843" s="18"/>
      <c r="GJ1843" s="18"/>
      <c r="GK1843" s="18"/>
      <c r="GL1843" s="18"/>
      <c r="GM1843" s="18"/>
      <c r="GN1843" s="18"/>
      <c r="GO1843" s="18"/>
      <c r="GP1843" s="18"/>
      <c r="GQ1843" s="18"/>
      <c r="GR1843" s="18"/>
      <c r="GS1843" s="18"/>
      <c r="GT1843" s="18"/>
      <c r="GU1843" s="18"/>
      <c r="GV1843" s="18"/>
      <c r="GW1843" s="18"/>
      <c r="GX1843" s="18"/>
      <c r="GY1843" s="18"/>
      <c r="GZ1843" s="18"/>
      <c r="HA1843" s="18"/>
      <c r="HB1843" s="18"/>
      <c r="HC1843" s="18"/>
      <c r="HD1843" s="18"/>
      <c r="HE1843" s="18"/>
      <c r="HF1843" s="18"/>
      <c r="HG1843" s="18"/>
      <c r="HH1843" s="18"/>
      <c r="HI1843" s="18"/>
      <c r="HJ1843" s="18"/>
      <c r="HK1843" s="18"/>
      <c r="HL1843" s="18"/>
      <c r="HM1843" s="18"/>
      <c r="HN1843" s="18"/>
      <c r="HO1843" s="18"/>
      <c r="HP1843" s="18"/>
      <c r="HQ1843" s="18"/>
      <c r="HR1843" s="18"/>
      <c r="HS1843" s="18"/>
      <c r="HT1843" s="18"/>
      <c r="HU1843" s="18"/>
      <c r="HV1843" s="18"/>
      <c r="HW1843" s="18"/>
      <c r="HX1843" s="18"/>
      <c r="HY1843" s="18"/>
      <c r="HZ1843" s="18"/>
      <c r="IA1843" s="18"/>
      <c r="IB1843" s="18"/>
      <c r="IC1843" s="18"/>
      <c r="ID1843" s="18"/>
      <c r="IE1843" s="18"/>
      <c r="IF1843" s="18"/>
      <c r="IG1843" s="18"/>
      <c r="IH1843" s="18"/>
      <c r="II1843" s="18"/>
      <c r="IJ1843" s="18"/>
      <c r="IK1843" s="18"/>
      <c r="IL1843" s="18"/>
      <c r="IM1843" s="18"/>
      <c r="IN1843" s="18"/>
      <c r="IO1843" s="18"/>
      <c r="IP1843" s="18"/>
      <c r="IQ1843" s="18"/>
      <c r="IR1843" s="18"/>
      <c r="IS1843" s="18"/>
      <c r="IT1843" s="18"/>
      <c r="IU1843" s="18"/>
      <c r="IV1843" s="18"/>
      <c r="IW1843" s="18"/>
      <c r="IX1843" s="18"/>
      <c r="IY1843" s="18"/>
      <c r="IZ1843" s="18"/>
      <c r="JA1843" s="18"/>
      <c r="JB1843" s="18"/>
      <c r="JC1843" s="18"/>
      <c r="JD1843" s="18"/>
      <c r="JE1843" s="18"/>
      <c r="JF1843" s="18"/>
      <c r="JG1843" s="18"/>
      <c r="JH1843" s="18"/>
      <c r="JI1843" s="18"/>
      <c r="JJ1843" s="18"/>
      <c r="JK1843" s="18"/>
      <c r="JL1843" s="18"/>
      <c r="JM1843" s="18"/>
      <c r="JN1843" s="18"/>
      <c r="JO1843" s="18"/>
      <c r="JP1843" s="18"/>
      <c r="JQ1843" s="18"/>
      <c r="JR1843" s="18"/>
      <c r="JS1843" s="18"/>
      <c r="JT1843" s="18"/>
      <c r="JU1843" s="18"/>
      <c r="JV1843" s="18"/>
      <c r="JW1843" s="18"/>
      <c r="JX1843" s="18"/>
      <c r="JY1843" s="18"/>
      <c r="JZ1843" s="18"/>
      <c r="KA1843" s="18"/>
      <c r="KB1843" s="18"/>
      <c r="KC1843" s="18"/>
      <c r="KD1843" s="18"/>
      <c r="KE1843" s="18"/>
      <c r="KF1843" s="18"/>
      <c r="KG1843" s="18"/>
      <c r="KH1843" s="18"/>
      <c r="KI1843" s="18"/>
      <c r="KJ1843" s="18"/>
      <c r="KK1843" s="18"/>
      <c r="KL1843" s="18"/>
      <c r="KM1843" s="18"/>
      <c r="KN1843" s="18"/>
      <c r="KO1843" s="18"/>
      <c r="KP1843" s="18"/>
      <c r="KQ1843" s="18"/>
      <c r="KR1843" s="18"/>
      <c r="KS1843" s="18"/>
      <c r="KT1843" s="18"/>
      <c r="KU1843" s="18"/>
      <c r="KV1843" s="18"/>
      <c r="KW1843" s="18"/>
      <c r="KX1843" s="18"/>
      <c r="KY1843" s="18"/>
      <c r="KZ1843" s="18"/>
      <c r="LA1843" s="18"/>
      <c r="LB1843" s="18"/>
      <c r="LC1843" s="18"/>
      <c r="LD1843" s="18"/>
      <c r="LE1843" s="18"/>
      <c r="LF1843" s="18"/>
      <c r="LG1843" s="18"/>
      <c r="LH1843" s="18"/>
      <c r="LI1843" s="18"/>
      <c r="LJ1843" s="18"/>
      <c r="LK1843" s="18"/>
      <c r="LL1843" s="18"/>
      <c r="LM1843" s="18"/>
      <c r="LN1843" s="18"/>
      <c r="LO1843" s="18"/>
      <c r="LP1843" s="18"/>
      <c r="LQ1843" s="18"/>
      <c r="LR1843" s="18"/>
      <c r="LS1843" s="18"/>
      <c r="LT1843" s="18"/>
      <c r="LU1843" s="18"/>
      <c r="LV1843" s="18"/>
      <c r="LW1843" s="18"/>
      <c r="LX1843" s="18"/>
      <c r="LY1843" s="18"/>
      <c r="LZ1843" s="18"/>
      <c r="MA1843" s="18"/>
      <c r="MB1843" s="18"/>
      <c r="MC1843" s="18"/>
      <c r="MD1843" s="18"/>
      <c r="ME1843" s="18"/>
      <c r="MF1843" s="18"/>
      <c r="MG1843" s="18"/>
      <c r="MH1843" s="18"/>
      <c r="MI1843" s="18"/>
      <c r="MJ1843" s="18"/>
      <c r="MK1843" s="18"/>
      <c r="ML1843" s="18"/>
      <c r="MM1843" s="18"/>
      <c r="MN1843" s="18"/>
      <c r="MO1843" s="18"/>
      <c r="MP1843" s="18"/>
      <c r="MQ1843" s="18"/>
      <c r="MR1843" s="18"/>
      <c r="MS1843" s="18"/>
      <c r="MT1843" s="18"/>
      <c r="MU1843" s="18"/>
      <c r="MV1843" s="18"/>
      <c r="MW1843" s="18"/>
      <c r="MX1843" s="18"/>
      <c r="MY1843" s="18"/>
      <c r="MZ1843" s="18"/>
      <c r="NA1843" s="18"/>
      <c r="NB1843" s="18"/>
      <c r="NC1843" s="18"/>
      <c r="ND1843" s="18"/>
      <c r="NE1843" s="18"/>
      <c r="NF1843" s="18"/>
      <c r="NG1843" s="18"/>
      <c r="NH1843" s="18"/>
      <c r="NI1843" s="18"/>
      <c r="NJ1843" s="18"/>
      <c r="NK1843" s="18"/>
      <c r="NL1843" s="18"/>
      <c r="NM1843" s="18"/>
      <c r="NN1843" s="18"/>
      <c r="NO1843" s="18"/>
      <c r="NP1843" s="18"/>
      <c r="NQ1843" s="18"/>
      <c r="NR1843" s="18"/>
      <c r="NS1843" s="18"/>
      <c r="NT1843" s="18"/>
      <c r="NU1843" s="18"/>
      <c r="NV1843" s="18"/>
      <c r="NW1843" s="18"/>
      <c r="NX1843" s="18"/>
      <c r="NY1843" s="18"/>
      <c r="NZ1843" s="18"/>
      <c r="OA1843" s="18"/>
      <c r="OB1843" s="18"/>
      <c r="OC1843" s="18"/>
      <c r="OD1843" s="18"/>
      <c r="OE1843" s="18"/>
      <c r="OF1843" s="18"/>
      <c r="OG1843" s="18"/>
      <c r="OH1843" s="18"/>
      <c r="OI1843" s="18"/>
      <c r="OJ1843" s="18"/>
      <c r="OK1843" s="18"/>
      <c r="OL1843" s="18"/>
      <c r="OM1843" s="18"/>
      <c r="ON1843" s="18"/>
      <c r="OO1843" s="18"/>
      <c r="OP1843" s="18"/>
      <c r="OQ1843" s="18"/>
      <c r="OR1843" s="18"/>
      <c r="OS1843" s="18"/>
      <c r="OT1843" s="18"/>
      <c r="OU1843" s="18"/>
      <c r="OV1843" s="18"/>
      <c r="OW1843" s="18"/>
      <c r="OX1843" s="18"/>
      <c r="OY1843" s="18"/>
      <c r="OZ1843" s="18"/>
      <c r="PA1843" s="18"/>
      <c r="PB1843" s="18"/>
      <c r="PC1843" s="18"/>
      <c r="PD1843" s="18"/>
      <c r="PE1843" s="18"/>
      <c r="PF1843" s="18"/>
      <c r="PG1843" s="18"/>
      <c r="PH1843" s="18"/>
      <c r="PI1843" s="18"/>
      <c r="PJ1843" s="18"/>
      <c r="PK1843" s="18"/>
      <c r="PL1843" s="18"/>
      <c r="PM1843" s="18"/>
      <c r="PN1843" s="18"/>
      <c r="PO1843" s="18"/>
      <c r="PP1843" s="18"/>
      <c r="PQ1843" s="18"/>
      <c r="PR1843" s="18"/>
      <c r="PS1843" s="18"/>
      <c r="PT1843" s="18"/>
      <c r="PU1843" s="18"/>
      <c r="PV1843" s="18"/>
      <c r="PW1843" s="18"/>
      <c r="PX1843" s="18"/>
      <c r="PY1843" s="18"/>
      <c r="PZ1843" s="18"/>
      <c r="QA1843" s="18"/>
      <c r="QB1843" s="18"/>
      <c r="QC1843" s="18"/>
      <c r="QD1843" s="18"/>
      <c r="QE1843" s="18"/>
      <c r="QF1843" s="18"/>
      <c r="QG1843" s="18"/>
      <c r="QH1843" s="18"/>
      <c r="QI1843" s="18"/>
      <c r="QJ1843" s="18"/>
      <c r="QK1843" s="18"/>
      <c r="QL1843" s="18"/>
      <c r="QM1843" s="18"/>
      <c r="QN1843" s="18"/>
      <c r="QO1843" s="18"/>
      <c r="QP1843" s="18"/>
      <c r="QQ1843" s="18"/>
      <c r="QR1843" s="18"/>
      <c r="QS1843" s="18"/>
      <c r="QT1843" s="18"/>
      <c r="QU1843" s="18"/>
      <c r="QV1843" s="18"/>
      <c r="QW1843" s="18"/>
      <c r="QX1843" s="18"/>
      <c r="QY1843" s="18"/>
      <c r="QZ1843" s="18"/>
      <c r="RA1843" s="18"/>
      <c r="RB1843" s="18"/>
      <c r="RC1843" s="18"/>
      <c r="RD1843" s="18"/>
      <c r="RE1843" s="18"/>
      <c r="RF1843" s="18"/>
      <c r="RG1843" s="18"/>
      <c r="RH1843" s="18"/>
      <c r="RI1843" s="18"/>
      <c r="RJ1843" s="18"/>
      <c r="RK1843" s="18"/>
      <c r="RL1843" s="18"/>
      <c r="RM1843" s="18"/>
      <c r="RN1843" s="18"/>
      <c r="RO1843" s="18"/>
      <c r="RP1843" s="18"/>
      <c r="RQ1843" s="18"/>
      <c r="RR1843" s="18"/>
      <c r="RS1843" s="18"/>
      <c r="RT1843" s="18"/>
      <c r="RU1843" s="18"/>
      <c r="RV1843" s="18"/>
      <c r="RW1843" s="18"/>
      <c r="RX1843" s="18"/>
      <c r="RY1843" s="18"/>
      <c r="RZ1843" s="18"/>
      <c r="SA1843" s="18"/>
      <c r="SB1843" s="18"/>
      <c r="SC1843" s="18"/>
      <c r="SD1843" s="18"/>
      <c r="SE1843" s="18"/>
      <c r="SF1843" s="18"/>
      <c r="SG1843" s="18"/>
      <c r="SH1843" s="18"/>
      <c r="SI1843" s="18"/>
      <c r="SJ1843" s="18"/>
      <c r="SK1843" s="18"/>
      <c r="SL1843" s="18"/>
      <c r="SM1843" s="18"/>
      <c r="SN1843" s="18"/>
      <c r="SO1843" s="18"/>
      <c r="SP1843" s="18"/>
      <c r="SQ1843" s="18"/>
      <c r="SR1843" s="18"/>
      <c r="SS1843" s="18"/>
      <c r="ST1843" s="18"/>
      <c r="SU1843" s="18"/>
      <c r="SV1843" s="18"/>
      <c r="SW1843" s="18"/>
      <c r="SX1843" s="18"/>
      <c r="SY1843" s="18"/>
      <c r="SZ1843" s="18"/>
      <c r="TA1843" s="18"/>
      <c r="TB1843" s="18"/>
      <c r="TC1843" s="18"/>
      <c r="TD1843" s="18"/>
      <c r="TE1843" s="18"/>
      <c r="TF1843" s="18"/>
      <c r="TG1843" s="18"/>
      <c r="TH1843" s="18"/>
      <c r="TI1843" s="18"/>
      <c r="TJ1843" s="18"/>
      <c r="TK1843" s="18"/>
      <c r="TL1843" s="18"/>
      <c r="TM1843" s="18"/>
      <c r="TN1843" s="18"/>
      <c r="TO1843" s="18"/>
      <c r="TP1843" s="18"/>
      <c r="TQ1843" s="18"/>
      <c r="TR1843" s="18"/>
      <c r="TS1843" s="18"/>
      <c r="TT1843" s="18"/>
      <c r="TU1843" s="18"/>
      <c r="TV1843" s="18"/>
      <c r="TW1843" s="18"/>
      <c r="TX1843" s="18"/>
      <c r="TY1843" s="18"/>
      <c r="TZ1843" s="18"/>
      <c r="UA1843" s="18"/>
      <c r="UB1843" s="18"/>
      <c r="UC1843" s="18"/>
      <c r="UD1843" s="18"/>
      <c r="UE1843" s="18"/>
      <c r="UF1843" s="18"/>
      <c r="UG1843" s="18"/>
      <c r="UH1843" s="18"/>
      <c r="UI1843" s="18"/>
      <c r="UJ1843" s="18"/>
      <c r="UK1843" s="18"/>
      <c r="UL1843" s="18"/>
      <c r="UM1843" s="18"/>
      <c r="UN1843" s="18"/>
      <c r="UO1843" s="18"/>
      <c r="UP1843" s="18"/>
      <c r="UQ1843" s="18"/>
      <c r="UR1843" s="18"/>
      <c r="US1843" s="18"/>
      <c r="UT1843" s="18"/>
      <c r="UU1843" s="18"/>
      <c r="UV1843" s="18"/>
      <c r="UW1843" s="18"/>
      <c r="UX1843" s="18"/>
      <c r="UY1843" s="18"/>
      <c r="UZ1843" s="18"/>
      <c r="VA1843" s="18"/>
      <c r="VB1843" s="18"/>
      <c r="VC1843" s="18"/>
      <c r="VD1843" s="18"/>
      <c r="VE1843" s="18"/>
      <c r="VF1843" s="18"/>
      <c r="VG1843" s="18"/>
      <c r="VH1843" s="18"/>
      <c r="VI1843" s="18"/>
      <c r="VJ1843" s="18"/>
      <c r="VK1843" s="18"/>
      <c r="VL1843" s="18"/>
      <c r="VM1843" s="18"/>
      <c r="VN1843" s="18"/>
      <c r="VO1843" s="18"/>
      <c r="VP1843" s="18"/>
      <c r="VQ1843" s="18"/>
      <c r="VR1843" s="18"/>
      <c r="VS1843" s="18"/>
      <c r="VT1843" s="18"/>
      <c r="VU1843" s="18"/>
      <c r="VV1843" s="18"/>
      <c r="VW1843" s="18"/>
      <c r="VX1843" s="18"/>
      <c r="VY1843" s="18"/>
      <c r="VZ1843" s="18"/>
      <c r="WA1843" s="18"/>
      <c r="WB1843" s="18"/>
      <c r="WC1843" s="18"/>
      <c r="WD1843" s="18"/>
      <c r="WE1843" s="18"/>
      <c r="WF1843" s="18"/>
      <c r="WG1843" s="18"/>
      <c r="WH1843" s="18"/>
      <c r="WI1843" s="18"/>
      <c r="WJ1843" s="18"/>
      <c r="WK1843" s="18"/>
      <c r="WL1843" s="18"/>
      <c r="WM1843" s="18"/>
      <c r="WN1843" s="18"/>
      <c r="WO1843" s="18"/>
      <c r="WP1843" s="18"/>
      <c r="WQ1843" s="18"/>
      <c r="WR1843" s="18"/>
      <c r="WS1843" s="18"/>
      <c r="WT1843" s="18"/>
      <c r="WU1843" s="18"/>
      <c r="WV1843" s="18"/>
      <c r="WW1843" s="18"/>
      <c r="WX1843" s="18"/>
      <c r="WY1843" s="18"/>
      <c r="WZ1843" s="18"/>
      <c r="XA1843" s="18"/>
      <c r="XB1843" s="18"/>
      <c r="XC1843" s="18"/>
      <c r="XD1843" s="18"/>
      <c r="XE1843" s="18"/>
      <c r="XF1843" s="18"/>
      <c r="XG1843" s="18"/>
      <c r="XH1843" s="18"/>
      <c r="XI1843" s="18"/>
      <c r="XJ1843" s="18"/>
      <c r="XK1843" s="18"/>
      <c r="XL1843" s="18"/>
      <c r="XM1843" s="18"/>
      <c r="XN1843" s="18"/>
      <c r="XO1843" s="18"/>
      <c r="XP1843" s="18"/>
      <c r="XQ1843" s="18"/>
      <c r="XR1843" s="18"/>
      <c r="XS1843" s="18"/>
      <c r="XT1843" s="18"/>
      <c r="XU1843" s="18"/>
      <c r="XV1843" s="18"/>
      <c r="XW1843" s="18"/>
      <c r="XX1843" s="18"/>
      <c r="XY1843" s="18"/>
      <c r="XZ1843" s="18"/>
      <c r="YA1843" s="18"/>
      <c r="YB1843" s="18"/>
      <c r="YC1843" s="18"/>
      <c r="YD1843" s="18"/>
      <c r="YE1843" s="18"/>
      <c r="YF1843" s="18"/>
      <c r="YG1843" s="18"/>
      <c r="YH1843" s="18"/>
      <c r="YI1843" s="18"/>
      <c r="YJ1843" s="18"/>
      <c r="YK1843" s="18"/>
      <c r="YL1843" s="18"/>
      <c r="YM1843" s="18"/>
      <c r="YN1843" s="18"/>
      <c r="YO1843" s="18"/>
      <c r="YP1843" s="18"/>
      <c r="YQ1843" s="18"/>
      <c r="YR1843" s="18"/>
      <c r="YS1843" s="18"/>
      <c r="YT1843" s="18"/>
      <c r="YU1843" s="18"/>
      <c r="YV1843" s="18"/>
      <c r="YW1843" s="18"/>
      <c r="YX1843" s="18"/>
      <c r="YY1843" s="18"/>
      <c r="YZ1843" s="18"/>
      <c r="ZA1843" s="18"/>
      <c r="ZB1843" s="18"/>
      <c r="ZC1843" s="18"/>
      <c r="ZD1843" s="18"/>
      <c r="ZE1843" s="18"/>
      <c r="ZF1843" s="18"/>
      <c r="ZG1843" s="18"/>
      <c r="ZH1843" s="18"/>
      <c r="ZI1843" s="18"/>
      <c r="ZJ1843" s="18"/>
      <c r="ZK1843" s="18"/>
      <c r="ZL1843" s="18"/>
      <c r="ZM1843" s="18"/>
      <c r="ZN1843" s="18"/>
      <c r="ZO1843" s="18"/>
      <c r="ZP1843" s="18"/>
      <c r="ZQ1843" s="18"/>
      <c r="ZR1843" s="18"/>
      <c r="ZS1843" s="18"/>
      <c r="ZT1843" s="18"/>
      <c r="ZU1843" s="18"/>
      <c r="ZV1843" s="18"/>
      <c r="ZW1843" s="18"/>
      <c r="ZX1843" s="18"/>
      <c r="ZY1843" s="18"/>
      <c r="ZZ1843" s="18"/>
      <c r="AAA1843" s="18"/>
      <c r="AAB1843" s="18"/>
      <c r="AAC1843" s="18"/>
      <c r="AAD1843" s="18"/>
      <c r="AAE1843" s="18"/>
      <c r="AAF1843" s="18"/>
      <c r="AAG1843" s="18"/>
      <c r="AAH1843" s="18"/>
      <c r="AAI1843" s="18"/>
      <c r="AAJ1843" s="18"/>
      <c r="AAK1843" s="18"/>
      <c r="AAL1843" s="18"/>
      <c r="AAM1843" s="18"/>
      <c r="AAN1843" s="18"/>
      <c r="AAO1843" s="18"/>
      <c r="AAP1843" s="18"/>
      <c r="AAQ1843" s="18"/>
      <c r="AAR1843" s="18"/>
      <c r="AAS1843" s="18"/>
      <c r="AAT1843" s="18"/>
      <c r="AAU1843" s="18"/>
      <c r="AAV1843" s="18"/>
      <c r="AAW1843" s="18"/>
      <c r="AAX1843" s="18"/>
      <c r="AAY1843" s="18"/>
      <c r="AAZ1843" s="18"/>
      <c r="ABA1843" s="18"/>
      <c r="ABB1843" s="18"/>
      <c r="ABC1843" s="18"/>
      <c r="ABD1843" s="18"/>
      <c r="ABE1843" s="18"/>
      <c r="ABF1843" s="18"/>
      <c r="ABG1843" s="18"/>
      <c r="ABH1843" s="18"/>
      <c r="ABI1843" s="18"/>
      <c r="ABJ1843" s="18"/>
      <c r="ABK1843" s="18"/>
      <c r="ABL1843" s="18"/>
      <c r="ABM1843" s="18"/>
      <c r="ABN1843" s="18"/>
      <c r="ABO1843" s="18"/>
      <c r="ABP1843" s="18"/>
      <c r="ABQ1843" s="18"/>
      <c r="ABR1843" s="18"/>
      <c r="ABS1843" s="18"/>
      <c r="ABT1843" s="18"/>
      <c r="ABU1843" s="18"/>
      <c r="ABV1843" s="18"/>
      <c r="ABW1843" s="18"/>
      <c r="ABX1843" s="18"/>
      <c r="ABY1843" s="18"/>
      <c r="ABZ1843" s="18"/>
      <c r="ACA1843" s="18"/>
      <c r="ACB1843" s="18"/>
      <c r="ACC1843" s="18"/>
      <c r="ACD1843" s="18"/>
      <c r="ACE1843" s="18"/>
      <c r="ACF1843" s="18"/>
      <c r="ACG1843" s="18"/>
      <c r="ACH1843" s="18"/>
      <c r="ACI1843" s="18"/>
      <c r="ACJ1843" s="18"/>
      <c r="ACK1843" s="18"/>
      <c r="ACL1843" s="18"/>
      <c r="ACM1843" s="18"/>
      <c r="ACN1843" s="18"/>
      <c r="ACO1843" s="18"/>
      <c r="ACP1843" s="18"/>
      <c r="ACQ1843" s="18"/>
      <c r="ACR1843" s="18"/>
      <c r="ACS1843" s="18"/>
      <c r="ACT1843" s="18"/>
      <c r="ACU1843" s="18"/>
      <c r="ACV1843" s="18"/>
      <c r="ACW1843" s="18"/>
      <c r="ACX1843" s="18"/>
      <c r="ACY1843" s="18"/>
      <c r="ACZ1843" s="18"/>
      <c r="ADA1843" s="18"/>
      <c r="ADB1843" s="18"/>
      <c r="ADC1843" s="18"/>
      <c r="ADD1843" s="18"/>
      <c r="ADE1843" s="18"/>
      <c r="ADF1843" s="18"/>
      <c r="ADG1843" s="18"/>
      <c r="ADH1843" s="18"/>
      <c r="ADI1843" s="18"/>
      <c r="ADJ1843" s="18"/>
      <c r="ADK1843" s="18"/>
      <c r="ADL1843" s="18"/>
      <c r="ADM1843" s="18"/>
      <c r="ADN1843" s="18"/>
      <c r="ADO1843" s="18"/>
      <c r="ADP1843" s="18"/>
      <c r="ADQ1843" s="18"/>
      <c r="ADR1843" s="18"/>
      <c r="ADS1843" s="18"/>
      <c r="ADT1843" s="18"/>
      <c r="ADU1843" s="18"/>
      <c r="ADV1843" s="18"/>
      <c r="ADW1843" s="18"/>
      <c r="ADX1843" s="18"/>
      <c r="ADY1843" s="18"/>
      <c r="ADZ1843" s="18"/>
      <c r="AEA1843" s="18"/>
      <c r="AEB1843" s="18"/>
      <c r="AEC1843" s="18"/>
      <c r="AED1843" s="18"/>
      <c r="AEE1843" s="18"/>
      <c r="AEF1843" s="18"/>
      <c r="AEG1843" s="18"/>
      <c r="AEH1843" s="18"/>
      <c r="AEI1843" s="18"/>
      <c r="AEJ1843" s="18"/>
      <c r="AEK1843" s="18"/>
      <c r="AEL1843" s="18"/>
      <c r="AEM1843" s="18"/>
      <c r="AEN1843" s="18"/>
      <c r="AEO1843" s="18"/>
      <c r="AEP1843" s="18"/>
      <c r="AEQ1843" s="18"/>
      <c r="AER1843" s="18"/>
      <c r="AES1843" s="18"/>
      <c r="AET1843" s="18"/>
      <c r="AEU1843" s="18"/>
      <c r="AEV1843" s="18"/>
      <c r="AEW1843" s="18"/>
      <c r="AEX1843" s="18"/>
      <c r="AEY1843" s="18"/>
      <c r="AEZ1843" s="18"/>
      <c r="AFA1843" s="18"/>
      <c r="AFB1843" s="18"/>
      <c r="AFC1843" s="18"/>
      <c r="AFD1843" s="18"/>
      <c r="AFE1843" s="18"/>
      <c r="AFF1843" s="18"/>
      <c r="AFG1843" s="18"/>
      <c r="AFH1843" s="18"/>
      <c r="AFI1843" s="18"/>
      <c r="AFJ1843" s="18"/>
      <c r="AFK1843" s="18"/>
      <c r="AFL1843" s="18"/>
      <c r="AFM1843" s="18"/>
      <c r="AFN1843" s="18"/>
      <c r="AFO1843" s="18"/>
      <c r="AFP1843" s="18"/>
      <c r="AFQ1843" s="18"/>
      <c r="AFR1843" s="18"/>
      <c r="AFS1843" s="18"/>
      <c r="AFT1843" s="18"/>
      <c r="AFU1843" s="18"/>
      <c r="AFV1843" s="18"/>
      <c r="AFW1843" s="18"/>
      <c r="AFX1843" s="18"/>
      <c r="AFY1843" s="18"/>
      <c r="AFZ1843" s="18"/>
      <c r="AGA1843" s="18"/>
      <c r="AGB1843" s="18"/>
      <c r="AGC1843" s="18"/>
      <c r="AGD1843" s="18"/>
      <c r="AGE1843" s="18"/>
      <c r="AGF1843" s="18"/>
      <c r="AGG1843" s="18"/>
      <c r="AGH1843" s="18"/>
      <c r="AGI1843" s="18"/>
      <c r="AGJ1843" s="18"/>
      <c r="AGK1843" s="18"/>
      <c r="AGL1843" s="18"/>
      <c r="AGM1843" s="18"/>
      <c r="AGN1843" s="18"/>
      <c r="AGO1843" s="18"/>
      <c r="AGP1843" s="18"/>
      <c r="AGQ1843" s="18"/>
      <c r="AGR1843" s="18"/>
      <c r="AGS1843" s="18"/>
      <c r="AGT1843" s="18"/>
      <c r="AGU1843" s="18"/>
      <c r="AGV1843" s="18"/>
      <c r="AGW1843" s="18"/>
      <c r="AGX1843" s="18"/>
      <c r="AGY1843" s="18"/>
      <c r="AGZ1843" s="18"/>
      <c r="AHA1843" s="18"/>
      <c r="AHB1843" s="18"/>
      <c r="AHC1843" s="18"/>
      <c r="AHD1843" s="18"/>
      <c r="AHE1843" s="18"/>
      <c r="AHF1843" s="18"/>
      <c r="AHG1843" s="18"/>
      <c r="AHH1843" s="18"/>
      <c r="AHI1843" s="18"/>
      <c r="AHJ1843" s="18"/>
      <c r="AHK1843" s="18"/>
      <c r="AHL1843" s="18"/>
      <c r="AHM1843" s="18"/>
      <c r="AHN1843" s="18"/>
      <c r="AHO1843" s="18"/>
      <c r="AHP1843" s="18"/>
      <c r="AHQ1843" s="18"/>
      <c r="AHR1843" s="18"/>
      <c r="AHS1843" s="18"/>
      <c r="AHT1843" s="18"/>
      <c r="AHU1843" s="18"/>
      <c r="AHV1843" s="18"/>
      <c r="AHW1843" s="18"/>
      <c r="AHX1843" s="18"/>
      <c r="AHY1843" s="18"/>
      <c r="AHZ1843" s="18"/>
      <c r="AIA1843" s="18"/>
      <c r="AIB1843" s="18"/>
      <c r="AIC1843" s="18"/>
      <c r="AID1843" s="18"/>
      <c r="AIE1843" s="18"/>
      <c r="AIF1843" s="18"/>
      <c r="AIG1843" s="18"/>
      <c r="AIH1843" s="18"/>
      <c r="AII1843" s="18"/>
      <c r="AIJ1843" s="18"/>
      <c r="AIK1843" s="18"/>
      <c r="AIL1843" s="18"/>
      <c r="AIM1843" s="18"/>
      <c r="AIN1843" s="18"/>
      <c r="AIO1843" s="18"/>
      <c r="AIP1843" s="18"/>
      <c r="AIQ1843" s="18"/>
      <c r="AIR1843" s="18"/>
      <c r="AIS1843" s="18"/>
      <c r="AIT1843" s="18"/>
      <c r="AIU1843" s="18"/>
      <c r="AIV1843" s="18"/>
      <c r="AIW1843" s="18"/>
      <c r="AIX1843" s="18"/>
      <c r="AIY1843" s="18"/>
      <c r="AIZ1843" s="18"/>
      <c r="AJA1843" s="18"/>
      <c r="AJB1843" s="18"/>
      <c r="AJC1843" s="18"/>
      <c r="AJD1843" s="18"/>
      <c r="AJE1843" s="18"/>
      <c r="AJF1843" s="18"/>
      <c r="AJG1843" s="18"/>
      <c r="AJH1843" s="18"/>
      <c r="AJI1843" s="18"/>
      <c r="AJJ1843" s="18"/>
      <c r="AJK1843" s="18"/>
      <c r="AJL1843" s="18"/>
      <c r="AJM1843" s="18"/>
      <c r="AJN1843" s="18"/>
      <c r="AJO1843" s="18"/>
      <c r="AJP1843" s="18"/>
      <c r="AJQ1843" s="18"/>
      <c r="AJR1843" s="18"/>
      <c r="AJS1843" s="18"/>
      <c r="AJT1843" s="18"/>
      <c r="AJU1843" s="18"/>
      <c r="AJV1843" s="18"/>
      <c r="AJW1843" s="18"/>
      <c r="AJX1843" s="18"/>
      <c r="AJY1843" s="18"/>
      <c r="AJZ1843" s="18"/>
      <c r="AKA1843" s="18"/>
      <c r="AKB1843" s="18"/>
      <c r="AKC1843" s="18"/>
      <c r="AKD1843" s="18"/>
      <c r="AKE1843" s="18"/>
      <c r="AKF1843" s="18"/>
      <c r="AKG1843" s="18"/>
      <c r="AKH1843" s="18"/>
      <c r="AKI1843" s="18"/>
      <c r="AKJ1843" s="18"/>
      <c r="AKK1843" s="18"/>
      <c r="AKL1843" s="18"/>
      <c r="AKM1843" s="18"/>
      <c r="AKN1843" s="18"/>
      <c r="AKO1843" s="18"/>
      <c r="AKP1843" s="18"/>
      <c r="AKQ1843" s="18"/>
      <c r="AKR1843" s="18"/>
      <c r="AKS1843" s="18"/>
      <c r="AKT1843" s="18"/>
      <c r="AKU1843" s="18"/>
      <c r="AKV1843" s="18"/>
      <c r="AKW1843" s="18"/>
      <c r="AKX1843" s="18"/>
      <c r="AKY1843" s="18"/>
      <c r="AKZ1843" s="18"/>
      <c r="ALA1843" s="18"/>
      <c r="ALB1843" s="18"/>
      <c r="ALC1843" s="18"/>
      <c r="ALD1843" s="18"/>
      <c r="ALE1843" s="18"/>
      <c r="ALF1843" s="18"/>
      <c r="ALG1843" s="18"/>
      <c r="ALH1843" s="18"/>
      <c r="ALI1843" s="18"/>
      <c r="ALJ1843" s="18"/>
      <c r="ALK1843" s="18"/>
      <c r="ALL1843" s="18"/>
      <c r="ALM1843" s="18"/>
      <c r="ALN1843" s="18"/>
      <c r="ALO1843" s="18"/>
      <c r="ALP1843" s="18"/>
      <c r="ALQ1843" s="18"/>
      <c r="ALR1843" s="18"/>
      <c r="ALS1843" s="18"/>
      <c r="ALT1843" s="18"/>
      <c r="ALU1843" s="18"/>
      <c r="ALV1843" s="18"/>
      <c r="ALW1843" s="18"/>
      <c r="ALX1843" s="18"/>
      <c r="ALY1843" s="18"/>
      <c r="ALZ1843" s="18"/>
      <c r="AMA1843" s="18"/>
      <c r="AMB1843" s="18"/>
      <c r="AMC1843" s="18"/>
      <c r="AMD1843" s="18"/>
      <c r="AME1843" s="18"/>
      <c r="AMF1843" s="18"/>
      <c r="AMG1843" s="18"/>
      <c r="AMH1843" s="18"/>
      <c r="AMI1843" s="18"/>
      <c r="AMJ1843" s="18"/>
    </row>
    <row r="1844" spans="1:1024" s="315" customFormat="1">
      <c r="A1844" s="15"/>
      <c r="B1844" s="18"/>
      <c r="C1844" s="18"/>
      <c r="D1844" s="18"/>
      <c r="E1844" s="18"/>
      <c r="F1844" s="18"/>
      <c r="G1844" s="18"/>
      <c r="H1844" s="18"/>
      <c r="I1844" s="32"/>
      <c r="J1844" s="32"/>
      <c r="K1844" s="18"/>
      <c r="L1844" s="18"/>
      <c r="M1844" s="18"/>
      <c r="N1844" s="18"/>
      <c r="O1844" s="18"/>
      <c r="P1844" s="18"/>
      <c r="Q1844" s="18"/>
      <c r="R1844" s="18"/>
      <c r="S1844" s="18"/>
      <c r="T1844" s="18"/>
      <c r="U1844" s="18"/>
      <c r="V1844" s="18"/>
      <c r="W1844" s="18"/>
      <c r="X1844" s="18"/>
      <c r="Y1844" s="18"/>
      <c r="Z1844" s="18"/>
      <c r="AA1844" s="18"/>
      <c r="AB1844" s="18"/>
      <c r="AC1844" s="18"/>
      <c r="AD1844" s="18"/>
      <c r="AE1844" s="18"/>
      <c r="AF1844" s="18"/>
      <c r="AG1844" s="18"/>
      <c r="AH1844" s="18"/>
      <c r="AI1844" s="18"/>
      <c r="AJ1844" s="18"/>
      <c r="AK1844" s="18"/>
      <c r="AL1844" s="18"/>
      <c r="AM1844" s="18"/>
      <c r="AN1844" s="18"/>
      <c r="AO1844" s="18"/>
      <c r="AP1844" s="18"/>
      <c r="AQ1844" s="18"/>
      <c r="AR1844" s="18"/>
      <c r="AS1844" s="18"/>
      <c r="AT1844" s="18"/>
      <c r="AU1844" s="18"/>
      <c r="AV1844" s="18"/>
      <c r="AW1844" s="18"/>
      <c r="AX1844" s="18"/>
      <c r="AY1844" s="18"/>
      <c r="AZ1844" s="18"/>
      <c r="BA1844" s="18"/>
      <c r="BB1844" s="18"/>
      <c r="BC1844" s="18"/>
      <c r="BD1844" s="18"/>
      <c r="BE1844" s="18"/>
      <c r="BF1844" s="18"/>
      <c r="BG1844" s="18"/>
      <c r="BH1844" s="18"/>
      <c r="BI1844" s="18"/>
      <c r="BJ1844" s="18"/>
      <c r="BK1844" s="18"/>
      <c r="BL1844" s="18"/>
      <c r="BM1844" s="18"/>
      <c r="BN1844" s="18"/>
      <c r="BO1844" s="18"/>
      <c r="BP1844" s="18"/>
      <c r="BQ1844" s="18"/>
      <c r="BR1844" s="18"/>
      <c r="BS1844" s="18"/>
      <c r="BT1844" s="18"/>
      <c r="BU1844" s="18"/>
      <c r="BV1844" s="18"/>
      <c r="BW1844" s="18"/>
      <c r="BX1844" s="18"/>
      <c r="BY1844" s="18"/>
      <c r="BZ1844" s="18"/>
      <c r="CA1844" s="18"/>
      <c r="CB1844" s="18"/>
      <c r="CC1844" s="18"/>
      <c r="CD1844" s="18"/>
      <c r="CE1844" s="18"/>
      <c r="CF1844" s="18"/>
      <c r="CG1844" s="18"/>
      <c r="CH1844" s="18"/>
      <c r="CI1844" s="18"/>
      <c r="CJ1844" s="18"/>
      <c r="CK1844" s="18"/>
      <c r="CL1844" s="18"/>
      <c r="CM1844" s="18"/>
      <c r="CN1844" s="18"/>
      <c r="CO1844" s="18"/>
      <c r="CP1844" s="18"/>
      <c r="CQ1844" s="18"/>
      <c r="CR1844" s="18"/>
      <c r="CS1844" s="18"/>
      <c r="CT1844" s="18"/>
      <c r="CU1844" s="18"/>
      <c r="CV1844" s="18"/>
      <c r="CW1844" s="18"/>
      <c r="CX1844" s="18"/>
      <c r="CY1844" s="18"/>
      <c r="CZ1844" s="18"/>
      <c r="DA1844" s="18"/>
      <c r="DB1844" s="18"/>
      <c r="DC1844" s="18"/>
      <c r="DD1844" s="18"/>
      <c r="DE1844" s="18"/>
      <c r="DF1844" s="18"/>
      <c r="DG1844" s="18"/>
      <c r="DH1844" s="18"/>
      <c r="DI1844" s="18"/>
      <c r="DJ1844" s="18"/>
      <c r="DK1844" s="18"/>
      <c r="DL1844" s="18"/>
      <c r="DM1844" s="18"/>
      <c r="DN1844" s="18"/>
      <c r="DO1844" s="18"/>
      <c r="DP1844" s="18"/>
      <c r="DQ1844" s="18"/>
      <c r="DR1844" s="18"/>
      <c r="DS1844" s="18"/>
      <c r="DT1844" s="18"/>
      <c r="DU1844" s="18"/>
      <c r="DV1844" s="18"/>
      <c r="DW1844" s="18"/>
      <c r="DX1844" s="18"/>
      <c r="DY1844" s="18"/>
      <c r="DZ1844" s="18"/>
      <c r="EA1844" s="18"/>
      <c r="EB1844" s="18"/>
      <c r="EC1844" s="18"/>
      <c r="ED1844" s="18"/>
      <c r="EE1844" s="18"/>
      <c r="EF1844" s="18"/>
      <c r="EG1844" s="18"/>
      <c r="EH1844" s="18"/>
      <c r="EI1844" s="18"/>
      <c r="EJ1844" s="18"/>
      <c r="EK1844" s="18"/>
      <c r="EL1844" s="18"/>
      <c r="EM1844" s="18"/>
      <c r="EN1844" s="18"/>
      <c r="EO1844" s="18"/>
      <c r="EP1844" s="18"/>
      <c r="EQ1844" s="18"/>
      <c r="ER1844" s="18"/>
      <c r="ES1844" s="18"/>
      <c r="ET1844" s="18"/>
      <c r="EU1844" s="18"/>
      <c r="EV1844" s="18"/>
      <c r="EW1844" s="18"/>
      <c r="EX1844" s="18"/>
      <c r="EY1844" s="18"/>
      <c r="EZ1844" s="18"/>
      <c r="FA1844" s="18"/>
      <c r="FB1844" s="18"/>
      <c r="FC1844" s="18"/>
      <c r="FD1844" s="18"/>
      <c r="FE1844" s="18"/>
      <c r="FF1844" s="18"/>
      <c r="FG1844" s="18"/>
      <c r="FH1844" s="18"/>
      <c r="FI1844" s="18"/>
      <c r="FJ1844" s="18"/>
      <c r="FK1844" s="18"/>
      <c r="FL1844" s="18"/>
      <c r="FM1844" s="18"/>
      <c r="FN1844" s="18"/>
      <c r="FO1844" s="18"/>
      <c r="FP1844" s="18"/>
      <c r="FQ1844" s="18"/>
      <c r="FR1844" s="18"/>
      <c r="FS1844" s="18"/>
      <c r="FT1844" s="18"/>
      <c r="FU1844" s="18"/>
      <c r="FV1844" s="18"/>
      <c r="FW1844" s="18"/>
      <c r="FX1844" s="18"/>
      <c r="FY1844" s="18"/>
      <c r="FZ1844" s="18"/>
      <c r="GA1844" s="18"/>
      <c r="GB1844" s="18"/>
      <c r="GC1844" s="18"/>
      <c r="GD1844" s="18"/>
      <c r="GE1844" s="18"/>
      <c r="GF1844" s="18"/>
      <c r="GG1844" s="18"/>
      <c r="GH1844" s="18"/>
      <c r="GI1844" s="18"/>
      <c r="GJ1844" s="18"/>
      <c r="GK1844" s="18"/>
      <c r="GL1844" s="18"/>
      <c r="GM1844" s="18"/>
      <c r="GN1844" s="18"/>
      <c r="GO1844" s="18"/>
      <c r="GP1844" s="18"/>
      <c r="GQ1844" s="18"/>
      <c r="GR1844" s="18"/>
      <c r="GS1844" s="18"/>
      <c r="GT1844" s="18"/>
      <c r="GU1844" s="18"/>
      <c r="GV1844" s="18"/>
      <c r="GW1844" s="18"/>
      <c r="GX1844" s="18"/>
      <c r="GY1844" s="18"/>
      <c r="GZ1844" s="18"/>
      <c r="HA1844" s="18"/>
      <c r="HB1844" s="18"/>
      <c r="HC1844" s="18"/>
      <c r="HD1844" s="18"/>
      <c r="HE1844" s="18"/>
      <c r="HF1844" s="18"/>
      <c r="HG1844" s="18"/>
      <c r="HH1844" s="18"/>
      <c r="HI1844" s="18"/>
      <c r="HJ1844" s="18"/>
      <c r="HK1844" s="18"/>
      <c r="HL1844" s="18"/>
      <c r="HM1844" s="18"/>
      <c r="HN1844" s="18"/>
      <c r="HO1844" s="18"/>
      <c r="HP1844" s="18"/>
      <c r="HQ1844" s="18"/>
      <c r="HR1844" s="18"/>
      <c r="HS1844" s="18"/>
      <c r="HT1844" s="18"/>
      <c r="HU1844" s="18"/>
      <c r="HV1844" s="18"/>
      <c r="HW1844" s="18"/>
      <c r="HX1844" s="18"/>
      <c r="HY1844" s="18"/>
      <c r="HZ1844" s="18"/>
      <c r="IA1844" s="18"/>
      <c r="IB1844" s="18"/>
      <c r="IC1844" s="18"/>
      <c r="ID1844" s="18"/>
      <c r="IE1844" s="18"/>
      <c r="IF1844" s="18"/>
      <c r="IG1844" s="18"/>
      <c r="IH1844" s="18"/>
      <c r="II1844" s="18"/>
      <c r="IJ1844" s="18"/>
      <c r="IK1844" s="18"/>
      <c r="IL1844" s="18"/>
      <c r="IM1844" s="18"/>
      <c r="IN1844" s="18"/>
      <c r="IO1844" s="18"/>
      <c r="IP1844" s="18"/>
      <c r="IQ1844" s="18"/>
      <c r="IR1844" s="18"/>
      <c r="IS1844" s="18"/>
      <c r="IT1844" s="18"/>
      <c r="IU1844" s="18"/>
      <c r="IV1844" s="18"/>
      <c r="IW1844" s="18"/>
      <c r="IX1844" s="18"/>
      <c r="IY1844" s="18"/>
      <c r="IZ1844" s="18"/>
      <c r="JA1844" s="18"/>
      <c r="JB1844" s="18"/>
      <c r="JC1844" s="18"/>
      <c r="JD1844" s="18"/>
      <c r="JE1844" s="18"/>
      <c r="JF1844" s="18"/>
      <c r="JG1844" s="18"/>
      <c r="JH1844" s="18"/>
      <c r="JI1844" s="18"/>
      <c r="JJ1844" s="18"/>
      <c r="JK1844" s="18"/>
      <c r="JL1844" s="18"/>
      <c r="JM1844" s="18"/>
      <c r="JN1844" s="18"/>
      <c r="JO1844" s="18"/>
      <c r="JP1844" s="18"/>
      <c r="JQ1844" s="18"/>
      <c r="JR1844" s="18"/>
      <c r="JS1844" s="18"/>
      <c r="JT1844" s="18"/>
      <c r="JU1844" s="18"/>
      <c r="JV1844" s="18"/>
      <c r="JW1844" s="18"/>
      <c r="JX1844" s="18"/>
      <c r="JY1844" s="18"/>
      <c r="JZ1844" s="18"/>
      <c r="KA1844" s="18"/>
      <c r="KB1844" s="18"/>
      <c r="KC1844" s="18"/>
      <c r="KD1844" s="18"/>
      <c r="KE1844" s="18"/>
      <c r="KF1844" s="18"/>
      <c r="KG1844" s="18"/>
      <c r="KH1844" s="18"/>
      <c r="KI1844" s="18"/>
      <c r="KJ1844" s="18"/>
      <c r="KK1844" s="18"/>
      <c r="KL1844" s="18"/>
      <c r="KM1844" s="18"/>
      <c r="KN1844" s="18"/>
      <c r="KO1844" s="18"/>
      <c r="KP1844" s="18"/>
      <c r="KQ1844" s="18"/>
      <c r="KR1844" s="18"/>
      <c r="KS1844" s="18"/>
      <c r="KT1844" s="18"/>
      <c r="KU1844" s="18"/>
      <c r="KV1844" s="18"/>
      <c r="KW1844" s="18"/>
      <c r="KX1844" s="18"/>
      <c r="KY1844" s="18"/>
      <c r="KZ1844" s="18"/>
      <c r="LA1844" s="18"/>
      <c r="LB1844" s="18"/>
      <c r="LC1844" s="18"/>
      <c r="LD1844" s="18"/>
      <c r="LE1844" s="18"/>
      <c r="LF1844" s="18"/>
      <c r="LG1844" s="18"/>
      <c r="LH1844" s="18"/>
      <c r="LI1844" s="18"/>
      <c r="LJ1844" s="18"/>
      <c r="LK1844" s="18"/>
      <c r="LL1844" s="18"/>
      <c r="LM1844" s="18"/>
      <c r="LN1844" s="18"/>
      <c r="LO1844" s="18"/>
      <c r="LP1844" s="18"/>
      <c r="LQ1844" s="18"/>
      <c r="LR1844" s="18"/>
      <c r="LS1844" s="18"/>
      <c r="LT1844" s="18"/>
      <c r="LU1844" s="18"/>
      <c r="LV1844" s="18"/>
      <c r="LW1844" s="18"/>
      <c r="LX1844" s="18"/>
      <c r="LY1844" s="18"/>
      <c r="LZ1844" s="18"/>
      <c r="MA1844" s="18"/>
      <c r="MB1844" s="18"/>
      <c r="MC1844" s="18"/>
      <c r="MD1844" s="18"/>
      <c r="ME1844" s="18"/>
      <c r="MF1844" s="18"/>
      <c r="MG1844" s="18"/>
      <c r="MH1844" s="18"/>
      <c r="MI1844" s="18"/>
      <c r="MJ1844" s="18"/>
      <c r="MK1844" s="18"/>
      <c r="ML1844" s="18"/>
      <c r="MM1844" s="18"/>
      <c r="MN1844" s="18"/>
      <c r="MO1844" s="18"/>
      <c r="MP1844" s="18"/>
      <c r="MQ1844" s="18"/>
      <c r="MR1844" s="18"/>
      <c r="MS1844" s="18"/>
      <c r="MT1844" s="18"/>
      <c r="MU1844" s="18"/>
      <c r="MV1844" s="18"/>
      <c r="MW1844" s="18"/>
      <c r="MX1844" s="18"/>
      <c r="MY1844" s="18"/>
      <c r="MZ1844" s="18"/>
      <c r="NA1844" s="18"/>
      <c r="NB1844" s="18"/>
      <c r="NC1844" s="18"/>
      <c r="ND1844" s="18"/>
      <c r="NE1844" s="18"/>
      <c r="NF1844" s="18"/>
      <c r="NG1844" s="18"/>
      <c r="NH1844" s="18"/>
      <c r="NI1844" s="18"/>
      <c r="NJ1844" s="18"/>
      <c r="NK1844" s="18"/>
      <c r="NL1844" s="18"/>
      <c r="NM1844" s="18"/>
      <c r="NN1844" s="18"/>
      <c r="NO1844" s="18"/>
      <c r="NP1844" s="18"/>
      <c r="NQ1844" s="18"/>
      <c r="NR1844" s="18"/>
      <c r="NS1844" s="18"/>
      <c r="NT1844" s="18"/>
      <c r="NU1844" s="18"/>
      <c r="NV1844" s="18"/>
      <c r="NW1844" s="18"/>
      <c r="NX1844" s="18"/>
      <c r="NY1844" s="18"/>
      <c r="NZ1844" s="18"/>
      <c r="OA1844" s="18"/>
      <c r="OB1844" s="18"/>
      <c r="OC1844" s="18"/>
      <c r="OD1844" s="18"/>
      <c r="OE1844" s="18"/>
      <c r="OF1844" s="18"/>
      <c r="OG1844" s="18"/>
      <c r="OH1844" s="18"/>
      <c r="OI1844" s="18"/>
      <c r="OJ1844" s="18"/>
      <c r="OK1844" s="18"/>
      <c r="OL1844" s="18"/>
      <c r="OM1844" s="18"/>
      <c r="ON1844" s="18"/>
      <c r="OO1844" s="18"/>
      <c r="OP1844" s="18"/>
      <c r="OQ1844" s="18"/>
      <c r="OR1844" s="18"/>
      <c r="OS1844" s="18"/>
      <c r="OT1844" s="18"/>
      <c r="OU1844" s="18"/>
      <c r="OV1844" s="18"/>
      <c r="OW1844" s="18"/>
      <c r="OX1844" s="18"/>
      <c r="OY1844" s="18"/>
      <c r="OZ1844" s="18"/>
      <c r="PA1844" s="18"/>
      <c r="PB1844" s="18"/>
      <c r="PC1844" s="18"/>
      <c r="PD1844" s="18"/>
      <c r="PE1844" s="18"/>
      <c r="PF1844" s="18"/>
      <c r="PG1844" s="18"/>
      <c r="PH1844" s="18"/>
      <c r="PI1844" s="18"/>
      <c r="PJ1844" s="18"/>
      <c r="PK1844" s="18"/>
      <c r="PL1844" s="18"/>
      <c r="PM1844" s="18"/>
      <c r="PN1844" s="18"/>
      <c r="PO1844" s="18"/>
      <c r="PP1844" s="18"/>
      <c r="PQ1844" s="18"/>
      <c r="PR1844" s="18"/>
      <c r="PS1844" s="18"/>
      <c r="PT1844" s="18"/>
      <c r="PU1844" s="18"/>
      <c r="PV1844" s="18"/>
      <c r="PW1844" s="18"/>
      <c r="PX1844" s="18"/>
      <c r="PY1844" s="18"/>
      <c r="PZ1844" s="18"/>
      <c r="QA1844" s="18"/>
      <c r="QB1844" s="18"/>
      <c r="QC1844" s="18"/>
      <c r="QD1844" s="18"/>
      <c r="QE1844" s="18"/>
      <c r="QF1844" s="18"/>
      <c r="QG1844" s="18"/>
      <c r="QH1844" s="18"/>
      <c r="QI1844" s="18"/>
      <c r="QJ1844" s="18"/>
      <c r="QK1844" s="18"/>
      <c r="QL1844" s="18"/>
      <c r="QM1844" s="18"/>
      <c r="QN1844" s="18"/>
      <c r="QO1844" s="18"/>
      <c r="QP1844" s="18"/>
      <c r="QQ1844" s="18"/>
      <c r="QR1844" s="18"/>
      <c r="QS1844" s="18"/>
      <c r="QT1844" s="18"/>
      <c r="QU1844" s="18"/>
      <c r="QV1844" s="18"/>
      <c r="QW1844" s="18"/>
      <c r="QX1844" s="18"/>
      <c r="QY1844" s="18"/>
      <c r="QZ1844" s="18"/>
      <c r="RA1844" s="18"/>
      <c r="RB1844" s="18"/>
      <c r="RC1844" s="18"/>
      <c r="RD1844" s="18"/>
      <c r="RE1844" s="18"/>
      <c r="RF1844" s="18"/>
      <c r="RG1844" s="18"/>
      <c r="RH1844" s="18"/>
      <c r="RI1844" s="18"/>
      <c r="RJ1844" s="18"/>
      <c r="RK1844" s="18"/>
      <c r="RL1844" s="18"/>
      <c r="RM1844" s="18"/>
      <c r="RN1844" s="18"/>
      <c r="RO1844" s="18"/>
      <c r="RP1844" s="18"/>
      <c r="RQ1844" s="18"/>
      <c r="RR1844" s="18"/>
      <c r="RS1844" s="18"/>
      <c r="RT1844" s="18"/>
      <c r="RU1844" s="18"/>
      <c r="RV1844" s="18"/>
      <c r="RW1844" s="18"/>
      <c r="RX1844" s="18"/>
      <c r="RY1844" s="18"/>
      <c r="RZ1844" s="18"/>
      <c r="SA1844" s="18"/>
      <c r="SB1844" s="18"/>
      <c r="SC1844" s="18"/>
      <c r="SD1844" s="18"/>
      <c r="SE1844" s="18"/>
      <c r="SF1844" s="18"/>
      <c r="SG1844" s="18"/>
      <c r="SH1844" s="18"/>
      <c r="SI1844" s="18"/>
      <c r="SJ1844" s="18"/>
      <c r="SK1844" s="18"/>
      <c r="SL1844" s="18"/>
      <c r="SM1844" s="18"/>
      <c r="SN1844" s="18"/>
      <c r="SO1844" s="18"/>
      <c r="SP1844" s="18"/>
      <c r="SQ1844" s="18"/>
      <c r="SR1844" s="18"/>
      <c r="SS1844" s="18"/>
      <c r="ST1844" s="18"/>
      <c r="SU1844" s="18"/>
      <c r="SV1844" s="18"/>
      <c r="SW1844" s="18"/>
      <c r="SX1844" s="18"/>
      <c r="SY1844" s="18"/>
      <c r="SZ1844" s="18"/>
      <c r="TA1844" s="18"/>
      <c r="TB1844" s="18"/>
      <c r="TC1844" s="18"/>
      <c r="TD1844" s="18"/>
      <c r="TE1844" s="18"/>
      <c r="TF1844" s="18"/>
      <c r="TG1844" s="18"/>
      <c r="TH1844" s="18"/>
      <c r="TI1844" s="18"/>
      <c r="TJ1844" s="18"/>
      <c r="TK1844" s="18"/>
      <c r="TL1844" s="18"/>
      <c r="TM1844" s="18"/>
      <c r="TN1844" s="18"/>
      <c r="TO1844" s="18"/>
      <c r="TP1844" s="18"/>
      <c r="TQ1844" s="18"/>
      <c r="TR1844" s="18"/>
      <c r="TS1844" s="18"/>
      <c r="TT1844" s="18"/>
      <c r="TU1844" s="18"/>
      <c r="TV1844" s="18"/>
      <c r="TW1844" s="18"/>
      <c r="TX1844" s="18"/>
      <c r="TY1844" s="18"/>
      <c r="TZ1844" s="18"/>
      <c r="UA1844" s="18"/>
      <c r="UB1844" s="18"/>
      <c r="UC1844" s="18"/>
      <c r="UD1844" s="18"/>
      <c r="UE1844" s="18"/>
      <c r="UF1844" s="18"/>
      <c r="UG1844" s="18"/>
      <c r="UH1844" s="18"/>
      <c r="UI1844" s="18"/>
      <c r="UJ1844" s="18"/>
      <c r="UK1844" s="18"/>
      <c r="UL1844" s="18"/>
      <c r="UM1844" s="18"/>
      <c r="UN1844" s="18"/>
      <c r="UO1844" s="18"/>
      <c r="UP1844" s="18"/>
      <c r="UQ1844" s="18"/>
      <c r="UR1844" s="18"/>
      <c r="US1844" s="18"/>
      <c r="UT1844" s="18"/>
      <c r="UU1844" s="18"/>
      <c r="UV1844" s="18"/>
      <c r="UW1844" s="18"/>
      <c r="UX1844" s="18"/>
      <c r="UY1844" s="18"/>
      <c r="UZ1844" s="18"/>
      <c r="VA1844" s="18"/>
      <c r="VB1844" s="18"/>
      <c r="VC1844" s="18"/>
      <c r="VD1844" s="18"/>
      <c r="VE1844" s="18"/>
      <c r="VF1844" s="18"/>
      <c r="VG1844" s="18"/>
      <c r="VH1844" s="18"/>
      <c r="VI1844" s="18"/>
      <c r="VJ1844" s="18"/>
      <c r="VK1844" s="18"/>
      <c r="VL1844" s="18"/>
      <c r="VM1844" s="18"/>
      <c r="VN1844" s="18"/>
      <c r="VO1844" s="18"/>
      <c r="VP1844" s="18"/>
      <c r="VQ1844" s="18"/>
      <c r="VR1844" s="18"/>
      <c r="VS1844" s="18"/>
      <c r="VT1844" s="18"/>
      <c r="VU1844" s="18"/>
      <c r="VV1844" s="18"/>
      <c r="VW1844" s="18"/>
      <c r="VX1844" s="18"/>
      <c r="VY1844" s="18"/>
      <c r="VZ1844" s="18"/>
      <c r="WA1844" s="18"/>
      <c r="WB1844" s="18"/>
      <c r="WC1844" s="18"/>
      <c r="WD1844" s="18"/>
      <c r="WE1844" s="18"/>
      <c r="WF1844" s="18"/>
      <c r="WG1844" s="18"/>
      <c r="WH1844" s="18"/>
      <c r="WI1844" s="18"/>
      <c r="WJ1844" s="18"/>
      <c r="WK1844" s="18"/>
      <c r="WL1844" s="18"/>
      <c r="WM1844" s="18"/>
      <c r="WN1844" s="18"/>
      <c r="WO1844" s="18"/>
      <c r="WP1844" s="18"/>
      <c r="WQ1844" s="18"/>
      <c r="WR1844" s="18"/>
      <c r="WS1844" s="18"/>
      <c r="WT1844" s="18"/>
      <c r="WU1844" s="18"/>
      <c r="WV1844" s="18"/>
      <c r="WW1844" s="18"/>
      <c r="WX1844" s="18"/>
      <c r="WY1844" s="18"/>
      <c r="WZ1844" s="18"/>
      <c r="XA1844" s="18"/>
      <c r="XB1844" s="18"/>
      <c r="XC1844" s="18"/>
      <c r="XD1844" s="18"/>
      <c r="XE1844" s="18"/>
      <c r="XF1844" s="18"/>
      <c r="XG1844" s="18"/>
      <c r="XH1844" s="18"/>
      <c r="XI1844" s="18"/>
      <c r="XJ1844" s="18"/>
      <c r="XK1844" s="18"/>
      <c r="XL1844" s="18"/>
      <c r="XM1844" s="18"/>
      <c r="XN1844" s="18"/>
      <c r="XO1844" s="18"/>
      <c r="XP1844" s="18"/>
      <c r="XQ1844" s="18"/>
      <c r="XR1844" s="18"/>
      <c r="XS1844" s="18"/>
      <c r="XT1844" s="18"/>
      <c r="XU1844" s="18"/>
      <c r="XV1844" s="18"/>
      <c r="XW1844" s="18"/>
      <c r="XX1844" s="18"/>
      <c r="XY1844" s="18"/>
      <c r="XZ1844" s="18"/>
      <c r="YA1844" s="18"/>
      <c r="YB1844" s="18"/>
      <c r="YC1844" s="18"/>
      <c r="YD1844" s="18"/>
      <c r="YE1844" s="18"/>
      <c r="YF1844" s="18"/>
      <c r="YG1844" s="18"/>
      <c r="YH1844" s="18"/>
      <c r="YI1844" s="18"/>
      <c r="YJ1844" s="18"/>
      <c r="YK1844" s="18"/>
      <c r="YL1844" s="18"/>
      <c r="YM1844" s="18"/>
      <c r="YN1844" s="18"/>
      <c r="YO1844" s="18"/>
      <c r="YP1844" s="18"/>
      <c r="YQ1844" s="18"/>
      <c r="YR1844" s="18"/>
      <c r="YS1844" s="18"/>
      <c r="YT1844" s="18"/>
      <c r="YU1844" s="18"/>
      <c r="YV1844" s="18"/>
      <c r="YW1844" s="18"/>
      <c r="YX1844" s="18"/>
      <c r="YY1844" s="18"/>
      <c r="YZ1844" s="18"/>
      <c r="ZA1844" s="18"/>
      <c r="ZB1844" s="18"/>
      <c r="ZC1844" s="18"/>
      <c r="ZD1844" s="18"/>
      <c r="ZE1844" s="18"/>
      <c r="ZF1844" s="18"/>
      <c r="ZG1844" s="18"/>
      <c r="ZH1844" s="18"/>
      <c r="ZI1844" s="18"/>
      <c r="ZJ1844" s="18"/>
      <c r="ZK1844" s="18"/>
      <c r="ZL1844" s="18"/>
      <c r="ZM1844" s="18"/>
      <c r="ZN1844" s="18"/>
      <c r="ZO1844" s="18"/>
      <c r="ZP1844" s="18"/>
      <c r="ZQ1844" s="18"/>
      <c r="ZR1844" s="18"/>
      <c r="ZS1844" s="18"/>
      <c r="ZT1844" s="18"/>
      <c r="ZU1844" s="18"/>
      <c r="ZV1844" s="18"/>
      <c r="ZW1844" s="18"/>
      <c r="ZX1844" s="18"/>
      <c r="ZY1844" s="18"/>
      <c r="ZZ1844" s="18"/>
      <c r="AAA1844" s="18"/>
      <c r="AAB1844" s="18"/>
      <c r="AAC1844" s="18"/>
      <c r="AAD1844" s="18"/>
      <c r="AAE1844" s="18"/>
      <c r="AAF1844" s="18"/>
      <c r="AAG1844" s="18"/>
      <c r="AAH1844" s="18"/>
      <c r="AAI1844" s="18"/>
      <c r="AAJ1844" s="18"/>
      <c r="AAK1844" s="18"/>
      <c r="AAL1844" s="18"/>
      <c r="AAM1844" s="18"/>
      <c r="AAN1844" s="18"/>
      <c r="AAO1844" s="18"/>
      <c r="AAP1844" s="18"/>
      <c r="AAQ1844" s="18"/>
      <c r="AAR1844" s="18"/>
      <c r="AAS1844" s="18"/>
      <c r="AAT1844" s="18"/>
      <c r="AAU1844" s="18"/>
      <c r="AAV1844" s="18"/>
      <c r="AAW1844" s="18"/>
      <c r="AAX1844" s="18"/>
      <c r="AAY1844" s="18"/>
      <c r="AAZ1844" s="18"/>
      <c r="ABA1844" s="18"/>
      <c r="ABB1844" s="18"/>
      <c r="ABC1844" s="18"/>
      <c r="ABD1844" s="18"/>
      <c r="ABE1844" s="18"/>
      <c r="ABF1844" s="18"/>
      <c r="ABG1844" s="18"/>
      <c r="ABH1844" s="18"/>
      <c r="ABI1844" s="18"/>
      <c r="ABJ1844" s="18"/>
      <c r="ABK1844" s="18"/>
      <c r="ABL1844" s="18"/>
      <c r="ABM1844" s="18"/>
      <c r="ABN1844" s="18"/>
      <c r="ABO1844" s="18"/>
      <c r="ABP1844" s="18"/>
      <c r="ABQ1844" s="18"/>
      <c r="ABR1844" s="18"/>
      <c r="ABS1844" s="18"/>
      <c r="ABT1844" s="18"/>
      <c r="ABU1844" s="18"/>
      <c r="ABV1844" s="18"/>
      <c r="ABW1844" s="18"/>
      <c r="ABX1844" s="18"/>
      <c r="ABY1844" s="18"/>
      <c r="ABZ1844" s="18"/>
      <c r="ACA1844" s="18"/>
      <c r="ACB1844" s="18"/>
      <c r="ACC1844" s="18"/>
      <c r="ACD1844" s="18"/>
      <c r="ACE1844" s="18"/>
      <c r="ACF1844" s="18"/>
      <c r="ACG1844" s="18"/>
      <c r="ACH1844" s="18"/>
      <c r="ACI1844" s="18"/>
      <c r="ACJ1844" s="18"/>
      <c r="ACK1844" s="18"/>
      <c r="ACL1844" s="18"/>
      <c r="ACM1844" s="18"/>
      <c r="ACN1844" s="18"/>
      <c r="ACO1844" s="18"/>
      <c r="ACP1844" s="18"/>
      <c r="ACQ1844" s="18"/>
      <c r="ACR1844" s="18"/>
      <c r="ACS1844" s="18"/>
      <c r="ACT1844" s="18"/>
      <c r="ACU1844" s="18"/>
      <c r="ACV1844" s="18"/>
      <c r="ACW1844" s="18"/>
      <c r="ACX1844" s="18"/>
      <c r="ACY1844" s="18"/>
      <c r="ACZ1844" s="18"/>
      <c r="ADA1844" s="18"/>
      <c r="ADB1844" s="18"/>
      <c r="ADC1844" s="18"/>
      <c r="ADD1844" s="18"/>
      <c r="ADE1844" s="18"/>
      <c r="ADF1844" s="18"/>
      <c r="ADG1844" s="18"/>
      <c r="ADH1844" s="18"/>
      <c r="ADI1844" s="18"/>
      <c r="ADJ1844" s="18"/>
      <c r="ADK1844" s="18"/>
      <c r="ADL1844" s="18"/>
      <c r="ADM1844" s="18"/>
      <c r="ADN1844" s="18"/>
      <c r="ADO1844" s="18"/>
      <c r="ADP1844" s="18"/>
      <c r="ADQ1844" s="18"/>
      <c r="ADR1844" s="18"/>
      <c r="ADS1844" s="18"/>
      <c r="ADT1844" s="18"/>
      <c r="ADU1844" s="18"/>
      <c r="ADV1844" s="18"/>
      <c r="ADW1844" s="18"/>
      <c r="ADX1844" s="18"/>
      <c r="ADY1844" s="18"/>
      <c r="ADZ1844" s="18"/>
      <c r="AEA1844" s="18"/>
      <c r="AEB1844" s="18"/>
      <c r="AEC1844" s="18"/>
      <c r="AED1844" s="18"/>
      <c r="AEE1844" s="18"/>
      <c r="AEF1844" s="18"/>
      <c r="AEG1844" s="18"/>
      <c r="AEH1844" s="18"/>
      <c r="AEI1844" s="18"/>
      <c r="AEJ1844" s="18"/>
      <c r="AEK1844" s="18"/>
      <c r="AEL1844" s="18"/>
      <c r="AEM1844" s="18"/>
      <c r="AEN1844" s="18"/>
      <c r="AEO1844" s="18"/>
      <c r="AEP1844" s="18"/>
      <c r="AEQ1844" s="18"/>
      <c r="AER1844" s="18"/>
      <c r="AES1844" s="18"/>
      <c r="AET1844" s="18"/>
      <c r="AEU1844" s="18"/>
      <c r="AEV1844" s="18"/>
      <c r="AEW1844" s="18"/>
      <c r="AEX1844" s="18"/>
      <c r="AEY1844" s="18"/>
      <c r="AEZ1844" s="18"/>
      <c r="AFA1844" s="18"/>
      <c r="AFB1844" s="18"/>
      <c r="AFC1844" s="18"/>
      <c r="AFD1844" s="18"/>
      <c r="AFE1844" s="18"/>
      <c r="AFF1844" s="18"/>
      <c r="AFG1844" s="18"/>
      <c r="AFH1844" s="18"/>
      <c r="AFI1844" s="18"/>
      <c r="AFJ1844" s="18"/>
      <c r="AFK1844" s="18"/>
      <c r="AFL1844" s="18"/>
      <c r="AFM1844" s="18"/>
      <c r="AFN1844" s="18"/>
      <c r="AFO1844" s="18"/>
      <c r="AFP1844" s="18"/>
      <c r="AFQ1844" s="18"/>
      <c r="AFR1844" s="18"/>
      <c r="AFS1844" s="18"/>
      <c r="AFT1844" s="18"/>
      <c r="AFU1844" s="18"/>
      <c r="AFV1844" s="18"/>
      <c r="AFW1844" s="18"/>
      <c r="AFX1844" s="18"/>
      <c r="AFY1844" s="18"/>
      <c r="AFZ1844" s="18"/>
      <c r="AGA1844" s="18"/>
      <c r="AGB1844" s="18"/>
      <c r="AGC1844" s="18"/>
      <c r="AGD1844" s="18"/>
      <c r="AGE1844" s="18"/>
      <c r="AGF1844" s="18"/>
      <c r="AGG1844" s="18"/>
      <c r="AGH1844" s="18"/>
      <c r="AGI1844" s="18"/>
      <c r="AGJ1844" s="18"/>
      <c r="AGK1844" s="18"/>
      <c r="AGL1844" s="18"/>
      <c r="AGM1844" s="18"/>
      <c r="AGN1844" s="18"/>
      <c r="AGO1844" s="18"/>
      <c r="AGP1844" s="18"/>
      <c r="AGQ1844" s="18"/>
      <c r="AGR1844" s="18"/>
      <c r="AGS1844" s="18"/>
      <c r="AGT1844" s="18"/>
      <c r="AGU1844" s="18"/>
      <c r="AGV1844" s="18"/>
      <c r="AGW1844" s="18"/>
      <c r="AGX1844" s="18"/>
      <c r="AGY1844" s="18"/>
      <c r="AGZ1844" s="18"/>
      <c r="AHA1844" s="18"/>
      <c r="AHB1844" s="18"/>
      <c r="AHC1844" s="18"/>
      <c r="AHD1844" s="18"/>
      <c r="AHE1844" s="18"/>
      <c r="AHF1844" s="18"/>
      <c r="AHG1844" s="18"/>
      <c r="AHH1844" s="18"/>
      <c r="AHI1844" s="18"/>
      <c r="AHJ1844" s="18"/>
      <c r="AHK1844" s="18"/>
      <c r="AHL1844" s="18"/>
      <c r="AHM1844" s="18"/>
      <c r="AHN1844" s="18"/>
      <c r="AHO1844" s="18"/>
      <c r="AHP1844" s="18"/>
      <c r="AHQ1844" s="18"/>
      <c r="AHR1844" s="18"/>
      <c r="AHS1844" s="18"/>
      <c r="AHT1844" s="18"/>
      <c r="AHU1844" s="18"/>
      <c r="AHV1844" s="18"/>
      <c r="AHW1844" s="18"/>
      <c r="AHX1844" s="18"/>
      <c r="AHY1844" s="18"/>
      <c r="AHZ1844" s="18"/>
      <c r="AIA1844" s="18"/>
      <c r="AIB1844" s="18"/>
      <c r="AIC1844" s="18"/>
      <c r="AID1844" s="18"/>
      <c r="AIE1844" s="18"/>
      <c r="AIF1844" s="18"/>
      <c r="AIG1844" s="18"/>
      <c r="AIH1844" s="18"/>
      <c r="AII1844" s="18"/>
      <c r="AIJ1844" s="18"/>
      <c r="AIK1844" s="18"/>
      <c r="AIL1844" s="18"/>
      <c r="AIM1844" s="18"/>
      <c r="AIN1844" s="18"/>
      <c r="AIO1844" s="18"/>
      <c r="AIP1844" s="18"/>
      <c r="AIQ1844" s="18"/>
      <c r="AIR1844" s="18"/>
      <c r="AIS1844" s="18"/>
      <c r="AIT1844" s="18"/>
      <c r="AIU1844" s="18"/>
      <c r="AIV1844" s="18"/>
      <c r="AIW1844" s="18"/>
      <c r="AIX1844" s="18"/>
      <c r="AIY1844" s="18"/>
      <c r="AIZ1844" s="18"/>
      <c r="AJA1844" s="18"/>
      <c r="AJB1844" s="18"/>
      <c r="AJC1844" s="18"/>
      <c r="AJD1844" s="18"/>
      <c r="AJE1844" s="18"/>
      <c r="AJF1844" s="18"/>
      <c r="AJG1844" s="18"/>
      <c r="AJH1844" s="18"/>
      <c r="AJI1844" s="18"/>
      <c r="AJJ1844" s="18"/>
      <c r="AJK1844" s="18"/>
      <c r="AJL1844" s="18"/>
      <c r="AJM1844" s="18"/>
      <c r="AJN1844" s="18"/>
      <c r="AJO1844" s="18"/>
      <c r="AJP1844" s="18"/>
      <c r="AJQ1844" s="18"/>
      <c r="AJR1844" s="18"/>
      <c r="AJS1844" s="18"/>
      <c r="AJT1844" s="18"/>
      <c r="AJU1844" s="18"/>
      <c r="AJV1844" s="18"/>
      <c r="AJW1844" s="18"/>
      <c r="AJX1844" s="18"/>
      <c r="AJY1844" s="18"/>
      <c r="AJZ1844" s="18"/>
      <c r="AKA1844" s="18"/>
      <c r="AKB1844" s="18"/>
      <c r="AKC1844" s="18"/>
      <c r="AKD1844" s="18"/>
      <c r="AKE1844" s="18"/>
      <c r="AKF1844" s="18"/>
      <c r="AKG1844" s="18"/>
      <c r="AKH1844" s="18"/>
      <c r="AKI1844" s="18"/>
      <c r="AKJ1844" s="18"/>
      <c r="AKK1844" s="18"/>
      <c r="AKL1844" s="18"/>
      <c r="AKM1844" s="18"/>
      <c r="AKN1844" s="18"/>
      <c r="AKO1844" s="18"/>
      <c r="AKP1844" s="18"/>
      <c r="AKQ1844" s="18"/>
      <c r="AKR1844" s="18"/>
      <c r="AKS1844" s="18"/>
      <c r="AKT1844" s="18"/>
      <c r="AKU1844" s="18"/>
      <c r="AKV1844" s="18"/>
      <c r="AKW1844" s="18"/>
      <c r="AKX1844" s="18"/>
      <c r="AKY1844" s="18"/>
      <c r="AKZ1844" s="18"/>
      <c r="ALA1844" s="18"/>
      <c r="ALB1844" s="18"/>
      <c r="ALC1844" s="18"/>
      <c r="ALD1844" s="18"/>
      <c r="ALE1844" s="18"/>
      <c r="ALF1844" s="18"/>
      <c r="ALG1844" s="18"/>
      <c r="ALH1844" s="18"/>
      <c r="ALI1844" s="18"/>
      <c r="ALJ1844" s="18"/>
      <c r="ALK1844" s="18"/>
      <c r="ALL1844" s="18"/>
      <c r="ALM1844" s="18"/>
      <c r="ALN1844" s="18"/>
      <c r="ALO1844" s="18"/>
      <c r="ALP1844" s="18"/>
      <c r="ALQ1844" s="18"/>
      <c r="ALR1844" s="18"/>
      <c r="ALS1844" s="18"/>
      <c r="ALT1844" s="18"/>
      <c r="ALU1844" s="18"/>
      <c r="ALV1844" s="18"/>
      <c r="ALW1844" s="18"/>
      <c r="ALX1844" s="18"/>
      <c r="ALY1844" s="18"/>
      <c r="ALZ1844" s="18"/>
      <c r="AMA1844" s="18"/>
      <c r="AMB1844" s="18"/>
      <c r="AMC1844" s="18"/>
      <c r="AMD1844" s="18"/>
      <c r="AME1844" s="18"/>
      <c r="AMF1844" s="18"/>
      <c r="AMG1844" s="18"/>
      <c r="AMH1844" s="18"/>
      <c r="AMI1844" s="18"/>
      <c r="AMJ1844" s="18"/>
    </row>
    <row r="1845" spans="1:1024" s="315" customFormat="1">
      <c r="A1845" s="15"/>
      <c r="B1845" s="18"/>
      <c r="C1845" s="18"/>
      <c r="D1845" s="18"/>
      <c r="E1845" s="18"/>
      <c r="F1845" s="18"/>
      <c r="G1845" s="18"/>
      <c r="H1845" s="18"/>
      <c r="I1845" s="32"/>
      <c r="J1845" s="32"/>
      <c r="K1845" s="18"/>
      <c r="L1845" s="18"/>
      <c r="M1845" s="18"/>
      <c r="N1845" s="18"/>
      <c r="O1845" s="18"/>
      <c r="P1845" s="18"/>
      <c r="Q1845" s="18"/>
      <c r="R1845" s="18"/>
      <c r="S1845" s="18"/>
      <c r="T1845" s="18"/>
      <c r="U1845" s="18"/>
      <c r="V1845" s="18"/>
      <c r="W1845" s="18"/>
      <c r="X1845" s="18"/>
      <c r="Y1845" s="18"/>
      <c r="Z1845" s="18"/>
      <c r="AA1845" s="18"/>
      <c r="AB1845" s="18"/>
      <c r="AC1845" s="18"/>
      <c r="AD1845" s="18"/>
      <c r="AE1845" s="18"/>
      <c r="AF1845" s="18"/>
      <c r="AG1845" s="18"/>
      <c r="AH1845" s="18"/>
      <c r="AI1845" s="18"/>
      <c r="AJ1845" s="18"/>
      <c r="AK1845" s="18"/>
      <c r="AL1845" s="18"/>
      <c r="AM1845" s="18"/>
      <c r="AN1845" s="18"/>
      <c r="AO1845" s="18"/>
      <c r="AP1845" s="18"/>
      <c r="AQ1845" s="18"/>
      <c r="AR1845" s="18"/>
      <c r="AS1845" s="18"/>
      <c r="AT1845" s="18"/>
      <c r="AU1845" s="18"/>
      <c r="AV1845" s="18"/>
      <c r="AW1845" s="18"/>
      <c r="AX1845" s="18"/>
      <c r="AY1845" s="18"/>
      <c r="AZ1845" s="18"/>
      <c r="BA1845" s="18"/>
      <c r="BB1845" s="18"/>
      <c r="BC1845" s="18"/>
      <c r="BD1845" s="18"/>
      <c r="BE1845" s="18"/>
      <c r="BF1845" s="18"/>
      <c r="BG1845" s="18"/>
      <c r="BH1845" s="18"/>
      <c r="BI1845" s="18"/>
      <c r="BJ1845" s="18"/>
      <c r="BK1845" s="18"/>
      <c r="BL1845" s="18"/>
      <c r="BM1845" s="18"/>
      <c r="BN1845" s="18"/>
      <c r="BO1845" s="18"/>
      <c r="BP1845" s="18"/>
      <c r="BQ1845" s="18"/>
      <c r="BR1845" s="18"/>
      <c r="BS1845" s="18"/>
      <c r="BT1845" s="18"/>
      <c r="BU1845" s="18"/>
      <c r="BV1845" s="18"/>
      <c r="BW1845" s="18"/>
      <c r="BX1845" s="18"/>
      <c r="BY1845" s="18"/>
      <c r="BZ1845" s="18"/>
      <c r="CA1845" s="18"/>
      <c r="CB1845" s="18"/>
      <c r="CC1845" s="18"/>
      <c r="CD1845" s="18"/>
      <c r="CE1845" s="18"/>
      <c r="CF1845" s="18"/>
      <c r="CG1845" s="18"/>
      <c r="CH1845" s="18"/>
      <c r="CI1845" s="18"/>
      <c r="CJ1845" s="18"/>
      <c r="CK1845" s="18"/>
      <c r="CL1845" s="18"/>
      <c r="CM1845" s="18"/>
      <c r="CN1845" s="18"/>
      <c r="CO1845" s="18"/>
      <c r="CP1845" s="18"/>
      <c r="CQ1845" s="18"/>
      <c r="CR1845" s="18"/>
      <c r="CS1845" s="18"/>
      <c r="CT1845" s="18"/>
      <c r="CU1845" s="18"/>
      <c r="CV1845" s="18"/>
      <c r="CW1845" s="18"/>
      <c r="CX1845" s="18"/>
      <c r="CY1845" s="18"/>
      <c r="CZ1845" s="18"/>
      <c r="DA1845" s="18"/>
      <c r="DB1845" s="18"/>
      <c r="DC1845" s="18"/>
      <c r="DD1845" s="18"/>
      <c r="DE1845" s="18"/>
      <c r="DF1845" s="18"/>
      <c r="DG1845" s="18"/>
      <c r="DH1845" s="18"/>
      <c r="DI1845" s="18"/>
      <c r="DJ1845" s="18"/>
      <c r="DK1845" s="18"/>
      <c r="DL1845" s="18"/>
      <c r="DM1845" s="18"/>
      <c r="DN1845" s="18"/>
      <c r="DO1845" s="18"/>
      <c r="DP1845" s="18"/>
      <c r="DQ1845" s="18"/>
      <c r="DR1845" s="18"/>
      <c r="DS1845" s="18"/>
      <c r="DT1845" s="18"/>
      <c r="DU1845" s="18"/>
      <c r="DV1845" s="18"/>
      <c r="DW1845" s="18"/>
      <c r="DX1845" s="18"/>
      <c r="DY1845" s="18"/>
      <c r="DZ1845" s="18"/>
      <c r="EA1845" s="18"/>
      <c r="EB1845" s="18"/>
      <c r="EC1845" s="18"/>
      <c r="ED1845" s="18"/>
      <c r="EE1845" s="18"/>
      <c r="EF1845" s="18"/>
      <c r="EG1845" s="18"/>
      <c r="EH1845" s="18"/>
      <c r="EI1845" s="18"/>
      <c r="EJ1845" s="18"/>
      <c r="EK1845" s="18"/>
      <c r="EL1845" s="18"/>
      <c r="EM1845" s="18"/>
      <c r="EN1845" s="18"/>
      <c r="EO1845" s="18"/>
      <c r="EP1845" s="18"/>
      <c r="EQ1845" s="18"/>
      <c r="ER1845" s="18"/>
      <c r="ES1845" s="18"/>
      <c r="ET1845" s="18"/>
      <c r="EU1845" s="18"/>
      <c r="EV1845" s="18"/>
      <c r="EW1845" s="18"/>
      <c r="EX1845" s="18"/>
      <c r="EY1845" s="18"/>
      <c r="EZ1845" s="18"/>
      <c r="FA1845" s="18"/>
      <c r="FB1845" s="18"/>
      <c r="FC1845" s="18"/>
      <c r="FD1845" s="18"/>
      <c r="FE1845" s="18"/>
      <c r="FF1845" s="18"/>
      <c r="FG1845" s="18"/>
      <c r="FH1845" s="18"/>
      <c r="FI1845" s="18"/>
      <c r="FJ1845" s="18"/>
      <c r="FK1845" s="18"/>
      <c r="FL1845" s="18"/>
      <c r="FM1845" s="18"/>
      <c r="FN1845" s="18"/>
      <c r="FO1845" s="18"/>
      <c r="FP1845" s="18"/>
      <c r="FQ1845" s="18"/>
      <c r="FR1845" s="18"/>
      <c r="FS1845" s="18"/>
      <c r="FT1845" s="18"/>
      <c r="FU1845" s="18"/>
      <c r="FV1845" s="18"/>
      <c r="FW1845" s="18"/>
      <c r="FX1845" s="18"/>
      <c r="FY1845" s="18"/>
      <c r="FZ1845" s="18"/>
      <c r="GA1845" s="18"/>
      <c r="GB1845" s="18"/>
      <c r="GC1845" s="18"/>
      <c r="GD1845" s="18"/>
      <c r="GE1845" s="18"/>
      <c r="GF1845" s="18"/>
      <c r="GG1845" s="18"/>
      <c r="GH1845" s="18"/>
      <c r="GI1845" s="18"/>
      <c r="GJ1845" s="18"/>
      <c r="GK1845" s="18"/>
      <c r="GL1845" s="18"/>
      <c r="GM1845" s="18"/>
      <c r="GN1845" s="18"/>
      <c r="GO1845" s="18"/>
      <c r="GP1845" s="18"/>
      <c r="GQ1845" s="18"/>
      <c r="GR1845" s="18"/>
      <c r="GS1845" s="18"/>
      <c r="GT1845" s="18"/>
      <c r="GU1845" s="18"/>
      <c r="GV1845" s="18"/>
      <c r="GW1845" s="18"/>
      <c r="GX1845" s="18"/>
      <c r="GY1845" s="18"/>
      <c r="GZ1845" s="18"/>
      <c r="HA1845" s="18"/>
      <c r="HB1845" s="18"/>
      <c r="HC1845" s="18"/>
      <c r="HD1845" s="18"/>
      <c r="HE1845" s="18"/>
      <c r="HF1845" s="18"/>
      <c r="HG1845" s="18"/>
      <c r="HH1845" s="18"/>
      <c r="HI1845" s="18"/>
      <c r="HJ1845" s="18"/>
      <c r="HK1845" s="18"/>
      <c r="HL1845" s="18"/>
      <c r="HM1845" s="18"/>
      <c r="HN1845" s="18"/>
      <c r="HO1845" s="18"/>
      <c r="HP1845" s="18"/>
      <c r="HQ1845" s="18"/>
      <c r="HR1845" s="18"/>
      <c r="HS1845" s="18"/>
      <c r="HT1845" s="18"/>
      <c r="HU1845" s="18"/>
      <c r="HV1845" s="18"/>
      <c r="HW1845" s="18"/>
      <c r="HX1845" s="18"/>
      <c r="HY1845" s="18"/>
      <c r="HZ1845" s="18"/>
      <c r="IA1845" s="18"/>
      <c r="IB1845" s="18"/>
      <c r="IC1845" s="18"/>
      <c r="ID1845" s="18"/>
      <c r="IE1845" s="18"/>
      <c r="IF1845" s="18"/>
      <c r="IG1845" s="18"/>
      <c r="IH1845" s="18"/>
      <c r="II1845" s="18"/>
      <c r="IJ1845" s="18"/>
      <c r="IK1845" s="18"/>
      <c r="IL1845" s="18"/>
      <c r="IM1845" s="18"/>
      <c r="IN1845" s="18"/>
      <c r="IO1845" s="18"/>
      <c r="IP1845" s="18"/>
      <c r="IQ1845" s="18"/>
      <c r="IR1845" s="18"/>
      <c r="IS1845" s="18"/>
      <c r="IT1845" s="18"/>
      <c r="IU1845" s="18"/>
      <c r="IV1845" s="18"/>
      <c r="IW1845" s="18"/>
      <c r="IX1845" s="18"/>
      <c r="IY1845" s="18"/>
      <c r="IZ1845" s="18"/>
      <c r="JA1845" s="18"/>
      <c r="JB1845" s="18"/>
      <c r="JC1845" s="18"/>
      <c r="JD1845" s="18"/>
      <c r="JE1845" s="18"/>
      <c r="JF1845" s="18"/>
      <c r="JG1845" s="18"/>
      <c r="JH1845" s="18"/>
      <c r="JI1845" s="18"/>
      <c r="JJ1845" s="18"/>
      <c r="JK1845" s="18"/>
      <c r="JL1845" s="18"/>
      <c r="JM1845" s="18"/>
      <c r="JN1845" s="18"/>
      <c r="JO1845" s="18"/>
      <c r="JP1845" s="18"/>
      <c r="JQ1845" s="18"/>
      <c r="JR1845" s="18"/>
      <c r="JS1845" s="18"/>
      <c r="JT1845" s="18"/>
      <c r="JU1845" s="18"/>
      <c r="JV1845" s="18"/>
      <c r="JW1845" s="18"/>
      <c r="JX1845" s="18"/>
      <c r="JY1845" s="18"/>
      <c r="JZ1845" s="18"/>
      <c r="KA1845" s="18"/>
      <c r="KB1845" s="18"/>
      <c r="KC1845" s="18"/>
      <c r="KD1845" s="18"/>
      <c r="KE1845" s="18"/>
      <c r="KF1845" s="18"/>
      <c r="KG1845" s="18"/>
      <c r="KH1845" s="18"/>
      <c r="KI1845" s="18"/>
      <c r="KJ1845" s="18"/>
      <c r="KK1845" s="18"/>
      <c r="KL1845" s="18"/>
      <c r="KM1845" s="18"/>
      <c r="KN1845" s="18"/>
      <c r="KO1845" s="18"/>
      <c r="KP1845" s="18"/>
      <c r="KQ1845" s="18"/>
      <c r="KR1845" s="18"/>
      <c r="KS1845" s="18"/>
      <c r="KT1845" s="18"/>
      <c r="KU1845" s="18"/>
      <c r="KV1845" s="18"/>
      <c r="KW1845" s="18"/>
      <c r="KX1845" s="18"/>
      <c r="KY1845" s="18"/>
      <c r="KZ1845" s="18"/>
      <c r="LA1845" s="18"/>
      <c r="LB1845" s="18"/>
      <c r="LC1845" s="18"/>
      <c r="LD1845" s="18"/>
      <c r="LE1845" s="18"/>
      <c r="LF1845" s="18"/>
      <c r="LG1845" s="18"/>
      <c r="LH1845" s="18"/>
      <c r="LI1845" s="18"/>
      <c r="LJ1845" s="18"/>
      <c r="LK1845" s="18"/>
      <c r="LL1845" s="18"/>
      <c r="LM1845" s="18"/>
      <c r="LN1845" s="18"/>
      <c r="LO1845" s="18"/>
      <c r="LP1845" s="18"/>
      <c r="LQ1845" s="18"/>
      <c r="LR1845" s="18"/>
      <c r="LS1845" s="18"/>
      <c r="LT1845" s="18"/>
      <c r="LU1845" s="18"/>
      <c r="LV1845" s="18"/>
      <c r="LW1845" s="18"/>
      <c r="LX1845" s="18"/>
      <c r="LY1845" s="18"/>
      <c r="LZ1845" s="18"/>
      <c r="MA1845" s="18"/>
      <c r="MB1845" s="18"/>
      <c r="MC1845" s="18"/>
      <c r="MD1845" s="18"/>
      <c r="ME1845" s="18"/>
      <c r="MF1845" s="18"/>
      <c r="MG1845" s="18"/>
      <c r="MH1845" s="18"/>
      <c r="MI1845" s="18"/>
      <c r="MJ1845" s="18"/>
      <c r="MK1845" s="18"/>
      <c r="ML1845" s="18"/>
      <c r="MM1845" s="18"/>
      <c r="MN1845" s="18"/>
      <c r="MO1845" s="18"/>
      <c r="MP1845" s="18"/>
      <c r="MQ1845" s="18"/>
      <c r="MR1845" s="18"/>
      <c r="MS1845" s="18"/>
      <c r="MT1845" s="18"/>
      <c r="MU1845" s="18"/>
      <c r="MV1845" s="18"/>
      <c r="MW1845" s="18"/>
      <c r="MX1845" s="18"/>
      <c r="MY1845" s="18"/>
      <c r="MZ1845" s="18"/>
      <c r="NA1845" s="18"/>
      <c r="NB1845" s="18"/>
      <c r="NC1845" s="18"/>
      <c r="ND1845" s="18"/>
      <c r="NE1845" s="18"/>
      <c r="NF1845" s="18"/>
      <c r="NG1845" s="18"/>
      <c r="NH1845" s="18"/>
      <c r="NI1845" s="18"/>
      <c r="NJ1845" s="18"/>
      <c r="NK1845" s="18"/>
      <c r="NL1845" s="18"/>
      <c r="NM1845" s="18"/>
      <c r="NN1845" s="18"/>
      <c r="NO1845" s="18"/>
      <c r="NP1845" s="18"/>
      <c r="NQ1845" s="18"/>
      <c r="NR1845" s="18"/>
      <c r="NS1845" s="18"/>
      <c r="NT1845" s="18"/>
      <c r="NU1845" s="18"/>
      <c r="NV1845" s="18"/>
      <c r="NW1845" s="18"/>
      <c r="NX1845" s="18"/>
      <c r="NY1845" s="18"/>
      <c r="NZ1845" s="18"/>
      <c r="OA1845" s="18"/>
      <c r="OB1845" s="18"/>
      <c r="OC1845" s="18"/>
      <c r="OD1845" s="18"/>
      <c r="OE1845" s="18"/>
      <c r="OF1845" s="18"/>
      <c r="OG1845" s="18"/>
      <c r="OH1845" s="18"/>
      <c r="OI1845" s="18"/>
      <c r="OJ1845" s="18"/>
      <c r="OK1845" s="18"/>
      <c r="OL1845" s="18"/>
      <c r="OM1845" s="18"/>
      <c r="ON1845" s="18"/>
      <c r="OO1845" s="18"/>
      <c r="OP1845" s="18"/>
      <c r="OQ1845" s="18"/>
      <c r="OR1845" s="18"/>
      <c r="OS1845" s="18"/>
      <c r="OT1845" s="18"/>
      <c r="OU1845" s="18"/>
      <c r="OV1845" s="18"/>
      <c r="OW1845" s="18"/>
      <c r="OX1845" s="18"/>
      <c r="OY1845" s="18"/>
      <c r="OZ1845" s="18"/>
      <c r="PA1845" s="18"/>
      <c r="PB1845" s="18"/>
      <c r="PC1845" s="18"/>
      <c r="PD1845" s="18"/>
      <c r="PE1845" s="18"/>
      <c r="PF1845" s="18"/>
      <c r="PG1845" s="18"/>
      <c r="PH1845" s="18"/>
      <c r="PI1845" s="18"/>
      <c r="PJ1845" s="18"/>
      <c r="PK1845" s="18"/>
      <c r="PL1845" s="18"/>
      <c r="PM1845" s="18"/>
      <c r="PN1845" s="18"/>
      <c r="PO1845" s="18"/>
      <c r="PP1845" s="18"/>
      <c r="PQ1845" s="18"/>
      <c r="PR1845" s="18"/>
      <c r="PS1845" s="18"/>
      <c r="PT1845" s="18"/>
      <c r="PU1845" s="18"/>
      <c r="PV1845" s="18"/>
      <c r="PW1845" s="18"/>
      <c r="PX1845" s="18"/>
      <c r="PY1845" s="18"/>
      <c r="PZ1845" s="18"/>
      <c r="QA1845" s="18"/>
      <c r="QB1845" s="18"/>
      <c r="QC1845" s="18"/>
      <c r="QD1845" s="18"/>
      <c r="QE1845" s="18"/>
      <c r="QF1845" s="18"/>
      <c r="QG1845" s="18"/>
      <c r="QH1845" s="18"/>
      <c r="QI1845" s="18"/>
      <c r="QJ1845" s="18"/>
      <c r="QK1845" s="18"/>
      <c r="QL1845" s="18"/>
      <c r="QM1845" s="18"/>
      <c r="QN1845" s="18"/>
      <c r="QO1845" s="18"/>
      <c r="QP1845" s="18"/>
      <c r="QQ1845" s="18"/>
      <c r="QR1845" s="18"/>
      <c r="QS1845" s="18"/>
      <c r="QT1845" s="18"/>
      <c r="QU1845" s="18"/>
      <c r="QV1845" s="18"/>
      <c r="QW1845" s="18"/>
      <c r="QX1845" s="18"/>
      <c r="QY1845" s="18"/>
      <c r="QZ1845" s="18"/>
      <c r="RA1845" s="18"/>
      <c r="RB1845" s="18"/>
      <c r="RC1845" s="18"/>
      <c r="RD1845" s="18"/>
      <c r="RE1845" s="18"/>
      <c r="RF1845" s="18"/>
      <c r="RG1845" s="18"/>
      <c r="RH1845" s="18"/>
      <c r="RI1845" s="18"/>
      <c r="RJ1845" s="18"/>
      <c r="RK1845" s="18"/>
      <c r="RL1845" s="18"/>
      <c r="RM1845" s="18"/>
      <c r="RN1845" s="18"/>
      <c r="RO1845" s="18"/>
      <c r="RP1845" s="18"/>
      <c r="RQ1845" s="18"/>
      <c r="RR1845" s="18"/>
      <c r="RS1845" s="18"/>
      <c r="RT1845" s="18"/>
      <c r="RU1845" s="18"/>
      <c r="RV1845" s="18"/>
      <c r="RW1845" s="18"/>
      <c r="RX1845" s="18"/>
      <c r="RY1845" s="18"/>
      <c r="RZ1845" s="18"/>
      <c r="SA1845" s="18"/>
      <c r="SB1845" s="18"/>
      <c r="SC1845" s="18"/>
      <c r="SD1845" s="18"/>
      <c r="SE1845" s="18"/>
      <c r="SF1845" s="18"/>
      <c r="SG1845" s="18"/>
      <c r="SH1845" s="18"/>
      <c r="SI1845" s="18"/>
      <c r="SJ1845" s="18"/>
      <c r="SK1845" s="18"/>
      <c r="SL1845" s="18"/>
      <c r="SM1845" s="18"/>
      <c r="SN1845" s="18"/>
      <c r="SO1845" s="18"/>
      <c r="SP1845" s="18"/>
      <c r="SQ1845" s="18"/>
      <c r="SR1845" s="18"/>
      <c r="SS1845" s="18"/>
      <c r="ST1845" s="18"/>
      <c r="SU1845" s="18"/>
      <c r="SV1845" s="18"/>
      <c r="SW1845" s="18"/>
      <c r="SX1845" s="18"/>
      <c r="SY1845" s="18"/>
      <c r="SZ1845" s="18"/>
      <c r="TA1845" s="18"/>
      <c r="TB1845" s="18"/>
      <c r="TC1845" s="18"/>
      <c r="TD1845" s="18"/>
      <c r="TE1845" s="18"/>
      <c r="TF1845" s="18"/>
      <c r="TG1845" s="18"/>
      <c r="TH1845" s="18"/>
      <c r="TI1845" s="18"/>
      <c r="TJ1845" s="18"/>
      <c r="TK1845" s="18"/>
      <c r="TL1845" s="18"/>
      <c r="TM1845" s="18"/>
      <c r="TN1845" s="18"/>
      <c r="TO1845" s="18"/>
      <c r="TP1845" s="18"/>
      <c r="TQ1845" s="18"/>
      <c r="TR1845" s="18"/>
      <c r="TS1845" s="18"/>
      <c r="TT1845" s="18"/>
      <c r="TU1845" s="18"/>
      <c r="TV1845" s="18"/>
      <c r="TW1845" s="18"/>
      <c r="TX1845" s="18"/>
      <c r="TY1845" s="18"/>
      <c r="TZ1845" s="18"/>
      <c r="UA1845" s="18"/>
      <c r="UB1845" s="18"/>
      <c r="UC1845" s="18"/>
      <c r="UD1845" s="18"/>
      <c r="UE1845" s="18"/>
      <c r="UF1845" s="18"/>
      <c r="UG1845" s="18"/>
      <c r="UH1845" s="18"/>
      <c r="UI1845" s="18"/>
      <c r="UJ1845" s="18"/>
      <c r="UK1845" s="18"/>
      <c r="UL1845" s="18"/>
      <c r="UM1845" s="18"/>
      <c r="UN1845" s="18"/>
      <c r="UO1845" s="18"/>
      <c r="UP1845" s="18"/>
      <c r="UQ1845" s="18"/>
      <c r="UR1845" s="18"/>
      <c r="US1845" s="18"/>
      <c r="UT1845" s="18"/>
      <c r="UU1845" s="18"/>
      <c r="UV1845" s="18"/>
      <c r="UW1845" s="18"/>
      <c r="UX1845" s="18"/>
      <c r="UY1845" s="18"/>
      <c r="UZ1845" s="18"/>
      <c r="VA1845" s="18"/>
      <c r="VB1845" s="18"/>
      <c r="VC1845" s="18"/>
      <c r="VD1845" s="18"/>
      <c r="VE1845" s="18"/>
      <c r="VF1845" s="18"/>
      <c r="VG1845" s="18"/>
      <c r="VH1845" s="18"/>
      <c r="VI1845" s="18"/>
      <c r="VJ1845" s="18"/>
      <c r="VK1845" s="18"/>
      <c r="VL1845" s="18"/>
      <c r="VM1845" s="18"/>
      <c r="VN1845" s="18"/>
      <c r="VO1845" s="18"/>
      <c r="VP1845" s="18"/>
      <c r="VQ1845" s="18"/>
      <c r="VR1845" s="18"/>
      <c r="VS1845" s="18"/>
      <c r="VT1845" s="18"/>
      <c r="VU1845" s="18"/>
      <c r="VV1845" s="18"/>
      <c r="VW1845" s="18"/>
      <c r="VX1845" s="18"/>
      <c r="VY1845" s="18"/>
      <c r="VZ1845" s="18"/>
      <c r="WA1845" s="18"/>
      <c r="WB1845" s="18"/>
      <c r="WC1845" s="18"/>
      <c r="WD1845" s="18"/>
      <c r="WE1845" s="18"/>
      <c r="WF1845" s="18"/>
      <c r="WG1845" s="18"/>
      <c r="WH1845" s="18"/>
      <c r="WI1845" s="18"/>
      <c r="WJ1845" s="18"/>
      <c r="WK1845" s="18"/>
      <c r="WL1845" s="18"/>
      <c r="WM1845" s="18"/>
      <c r="WN1845" s="18"/>
      <c r="WO1845" s="18"/>
      <c r="WP1845" s="18"/>
      <c r="WQ1845" s="18"/>
      <c r="WR1845" s="18"/>
      <c r="WS1845" s="18"/>
      <c r="WT1845" s="18"/>
      <c r="WU1845" s="18"/>
      <c r="WV1845" s="18"/>
      <c r="WW1845" s="18"/>
      <c r="WX1845" s="18"/>
      <c r="WY1845" s="18"/>
      <c r="WZ1845" s="18"/>
      <c r="XA1845" s="18"/>
      <c r="XB1845" s="18"/>
      <c r="XC1845" s="18"/>
      <c r="XD1845" s="18"/>
      <c r="XE1845" s="18"/>
      <c r="XF1845" s="18"/>
      <c r="XG1845" s="18"/>
      <c r="XH1845" s="18"/>
      <c r="XI1845" s="18"/>
      <c r="XJ1845" s="18"/>
      <c r="XK1845" s="18"/>
      <c r="XL1845" s="18"/>
      <c r="XM1845" s="18"/>
      <c r="XN1845" s="18"/>
      <c r="XO1845" s="18"/>
      <c r="XP1845" s="18"/>
      <c r="XQ1845" s="18"/>
      <c r="XR1845" s="18"/>
      <c r="XS1845" s="18"/>
      <c r="XT1845" s="18"/>
      <c r="XU1845" s="18"/>
      <c r="XV1845" s="18"/>
      <c r="XW1845" s="18"/>
      <c r="XX1845" s="18"/>
      <c r="XY1845" s="18"/>
      <c r="XZ1845" s="18"/>
      <c r="YA1845" s="18"/>
      <c r="YB1845" s="18"/>
      <c r="YC1845" s="18"/>
      <c r="YD1845" s="18"/>
      <c r="YE1845" s="18"/>
      <c r="YF1845" s="18"/>
      <c r="YG1845" s="18"/>
      <c r="YH1845" s="18"/>
      <c r="YI1845" s="18"/>
      <c r="YJ1845" s="18"/>
      <c r="YK1845" s="18"/>
      <c r="YL1845" s="18"/>
      <c r="YM1845" s="18"/>
      <c r="YN1845" s="18"/>
      <c r="YO1845" s="18"/>
      <c r="YP1845" s="18"/>
      <c r="YQ1845" s="18"/>
      <c r="YR1845" s="18"/>
      <c r="YS1845" s="18"/>
      <c r="YT1845" s="18"/>
      <c r="YU1845" s="18"/>
      <c r="YV1845" s="18"/>
      <c r="YW1845" s="18"/>
      <c r="YX1845" s="18"/>
      <c r="YY1845" s="18"/>
      <c r="YZ1845" s="18"/>
      <c r="ZA1845" s="18"/>
      <c r="ZB1845" s="18"/>
      <c r="ZC1845" s="18"/>
      <c r="ZD1845" s="18"/>
      <c r="ZE1845" s="18"/>
      <c r="ZF1845" s="18"/>
      <c r="ZG1845" s="18"/>
      <c r="ZH1845" s="18"/>
      <c r="ZI1845" s="18"/>
      <c r="ZJ1845" s="18"/>
      <c r="ZK1845" s="18"/>
      <c r="ZL1845" s="18"/>
      <c r="ZM1845" s="18"/>
      <c r="ZN1845" s="18"/>
      <c r="ZO1845" s="18"/>
      <c r="ZP1845" s="18"/>
      <c r="ZQ1845" s="18"/>
      <c r="ZR1845" s="18"/>
      <c r="ZS1845" s="18"/>
      <c r="ZT1845" s="18"/>
      <c r="ZU1845" s="18"/>
      <c r="ZV1845" s="18"/>
      <c r="ZW1845" s="18"/>
      <c r="ZX1845" s="18"/>
      <c r="ZY1845" s="18"/>
      <c r="ZZ1845" s="18"/>
      <c r="AAA1845" s="18"/>
      <c r="AAB1845" s="18"/>
      <c r="AAC1845" s="18"/>
      <c r="AAD1845" s="18"/>
      <c r="AAE1845" s="18"/>
      <c r="AAF1845" s="18"/>
      <c r="AAG1845" s="18"/>
      <c r="AAH1845" s="18"/>
      <c r="AAI1845" s="18"/>
      <c r="AAJ1845" s="18"/>
      <c r="AAK1845" s="18"/>
      <c r="AAL1845" s="18"/>
      <c r="AAM1845" s="18"/>
      <c r="AAN1845" s="18"/>
      <c r="AAO1845" s="18"/>
      <c r="AAP1845" s="18"/>
      <c r="AAQ1845" s="18"/>
      <c r="AAR1845" s="18"/>
      <c r="AAS1845" s="18"/>
      <c r="AAT1845" s="18"/>
      <c r="AAU1845" s="18"/>
      <c r="AAV1845" s="18"/>
      <c r="AAW1845" s="18"/>
      <c r="AAX1845" s="18"/>
      <c r="AAY1845" s="18"/>
      <c r="AAZ1845" s="18"/>
      <c r="ABA1845" s="18"/>
      <c r="ABB1845" s="18"/>
      <c r="ABC1845" s="18"/>
      <c r="ABD1845" s="18"/>
      <c r="ABE1845" s="18"/>
      <c r="ABF1845" s="18"/>
      <c r="ABG1845" s="18"/>
      <c r="ABH1845" s="18"/>
      <c r="ABI1845" s="18"/>
      <c r="ABJ1845" s="18"/>
      <c r="ABK1845" s="18"/>
      <c r="ABL1845" s="18"/>
      <c r="ABM1845" s="18"/>
      <c r="ABN1845" s="18"/>
      <c r="ABO1845" s="18"/>
      <c r="ABP1845" s="18"/>
      <c r="ABQ1845" s="18"/>
      <c r="ABR1845" s="18"/>
      <c r="ABS1845" s="18"/>
      <c r="ABT1845" s="18"/>
      <c r="ABU1845" s="18"/>
      <c r="ABV1845" s="18"/>
      <c r="ABW1845" s="18"/>
      <c r="ABX1845" s="18"/>
      <c r="ABY1845" s="18"/>
      <c r="ABZ1845" s="18"/>
      <c r="ACA1845" s="18"/>
      <c r="ACB1845" s="18"/>
      <c r="ACC1845" s="18"/>
      <c r="ACD1845" s="18"/>
      <c r="ACE1845" s="18"/>
      <c r="ACF1845" s="18"/>
      <c r="ACG1845" s="18"/>
      <c r="ACH1845" s="18"/>
      <c r="ACI1845" s="18"/>
      <c r="ACJ1845" s="18"/>
      <c r="ACK1845" s="18"/>
      <c r="ACL1845" s="18"/>
      <c r="ACM1845" s="18"/>
      <c r="ACN1845" s="18"/>
      <c r="ACO1845" s="18"/>
      <c r="ACP1845" s="18"/>
      <c r="ACQ1845" s="18"/>
      <c r="ACR1845" s="18"/>
      <c r="ACS1845" s="18"/>
      <c r="ACT1845" s="18"/>
      <c r="ACU1845" s="18"/>
      <c r="ACV1845" s="18"/>
      <c r="ACW1845" s="18"/>
      <c r="ACX1845" s="18"/>
      <c r="ACY1845" s="18"/>
      <c r="ACZ1845" s="18"/>
      <c r="ADA1845" s="18"/>
      <c r="ADB1845" s="18"/>
      <c r="ADC1845" s="18"/>
      <c r="ADD1845" s="18"/>
      <c r="ADE1845" s="18"/>
      <c r="ADF1845" s="18"/>
      <c r="ADG1845" s="18"/>
      <c r="ADH1845" s="18"/>
      <c r="ADI1845" s="18"/>
      <c r="ADJ1845" s="18"/>
      <c r="ADK1845" s="18"/>
      <c r="ADL1845" s="18"/>
      <c r="ADM1845" s="18"/>
      <c r="ADN1845" s="18"/>
      <c r="ADO1845" s="18"/>
      <c r="ADP1845" s="18"/>
      <c r="ADQ1845" s="18"/>
      <c r="ADR1845" s="18"/>
      <c r="ADS1845" s="18"/>
      <c r="ADT1845" s="18"/>
      <c r="ADU1845" s="18"/>
      <c r="ADV1845" s="18"/>
      <c r="ADW1845" s="18"/>
      <c r="ADX1845" s="18"/>
      <c r="ADY1845" s="18"/>
      <c r="ADZ1845" s="18"/>
      <c r="AEA1845" s="18"/>
      <c r="AEB1845" s="18"/>
      <c r="AEC1845" s="18"/>
      <c r="AED1845" s="18"/>
      <c r="AEE1845" s="18"/>
      <c r="AEF1845" s="18"/>
      <c r="AEG1845" s="18"/>
      <c r="AEH1845" s="18"/>
      <c r="AEI1845" s="18"/>
      <c r="AEJ1845" s="18"/>
      <c r="AEK1845" s="18"/>
      <c r="AEL1845" s="18"/>
      <c r="AEM1845" s="18"/>
      <c r="AEN1845" s="18"/>
      <c r="AEO1845" s="18"/>
      <c r="AEP1845" s="18"/>
      <c r="AEQ1845" s="18"/>
      <c r="AER1845" s="18"/>
      <c r="AES1845" s="18"/>
      <c r="AET1845" s="18"/>
      <c r="AEU1845" s="18"/>
      <c r="AEV1845" s="18"/>
      <c r="AEW1845" s="18"/>
      <c r="AEX1845" s="18"/>
      <c r="AEY1845" s="18"/>
      <c r="AEZ1845" s="18"/>
      <c r="AFA1845" s="18"/>
      <c r="AFB1845" s="18"/>
      <c r="AFC1845" s="18"/>
      <c r="AFD1845" s="18"/>
      <c r="AFE1845" s="18"/>
      <c r="AFF1845" s="18"/>
      <c r="AFG1845" s="18"/>
      <c r="AFH1845" s="18"/>
      <c r="AFI1845" s="18"/>
      <c r="AFJ1845" s="18"/>
      <c r="AFK1845" s="18"/>
      <c r="AFL1845" s="18"/>
      <c r="AFM1845" s="18"/>
      <c r="AFN1845" s="18"/>
      <c r="AFO1845" s="18"/>
      <c r="AFP1845" s="18"/>
      <c r="AFQ1845" s="18"/>
      <c r="AFR1845" s="18"/>
      <c r="AFS1845" s="18"/>
      <c r="AFT1845" s="18"/>
      <c r="AFU1845" s="18"/>
      <c r="AFV1845" s="18"/>
      <c r="AFW1845" s="18"/>
      <c r="AFX1845" s="18"/>
      <c r="AFY1845" s="18"/>
      <c r="AFZ1845" s="18"/>
      <c r="AGA1845" s="18"/>
      <c r="AGB1845" s="18"/>
      <c r="AGC1845" s="18"/>
      <c r="AGD1845" s="18"/>
      <c r="AGE1845" s="18"/>
      <c r="AGF1845" s="18"/>
      <c r="AGG1845" s="18"/>
      <c r="AGH1845" s="18"/>
      <c r="AGI1845" s="18"/>
      <c r="AGJ1845" s="18"/>
      <c r="AGK1845" s="18"/>
      <c r="AGL1845" s="18"/>
      <c r="AGM1845" s="18"/>
      <c r="AGN1845" s="18"/>
      <c r="AGO1845" s="18"/>
      <c r="AGP1845" s="18"/>
      <c r="AGQ1845" s="18"/>
      <c r="AGR1845" s="18"/>
      <c r="AGS1845" s="18"/>
      <c r="AGT1845" s="18"/>
      <c r="AGU1845" s="18"/>
      <c r="AGV1845" s="18"/>
      <c r="AGW1845" s="18"/>
      <c r="AGX1845" s="18"/>
      <c r="AGY1845" s="18"/>
      <c r="AGZ1845" s="18"/>
      <c r="AHA1845" s="18"/>
      <c r="AHB1845" s="18"/>
      <c r="AHC1845" s="18"/>
      <c r="AHD1845" s="18"/>
      <c r="AHE1845" s="18"/>
      <c r="AHF1845" s="18"/>
      <c r="AHG1845" s="18"/>
      <c r="AHH1845" s="18"/>
      <c r="AHI1845" s="18"/>
      <c r="AHJ1845" s="18"/>
      <c r="AHK1845" s="18"/>
      <c r="AHL1845" s="18"/>
      <c r="AHM1845" s="18"/>
      <c r="AHN1845" s="18"/>
      <c r="AHO1845" s="18"/>
      <c r="AHP1845" s="18"/>
      <c r="AHQ1845" s="18"/>
      <c r="AHR1845" s="18"/>
      <c r="AHS1845" s="18"/>
      <c r="AHT1845" s="18"/>
      <c r="AHU1845" s="18"/>
      <c r="AHV1845" s="18"/>
      <c r="AHW1845" s="18"/>
      <c r="AHX1845" s="18"/>
      <c r="AHY1845" s="18"/>
      <c r="AHZ1845" s="18"/>
      <c r="AIA1845" s="18"/>
      <c r="AIB1845" s="18"/>
      <c r="AIC1845" s="18"/>
      <c r="AID1845" s="18"/>
      <c r="AIE1845" s="18"/>
      <c r="AIF1845" s="18"/>
      <c r="AIG1845" s="18"/>
      <c r="AIH1845" s="18"/>
      <c r="AII1845" s="18"/>
      <c r="AIJ1845" s="18"/>
      <c r="AIK1845" s="18"/>
      <c r="AIL1845" s="18"/>
      <c r="AIM1845" s="18"/>
      <c r="AIN1845" s="18"/>
      <c r="AIO1845" s="18"/>
      <c r="AIP1845" s="18"/>
      <c r="AIQ1845" s="18"/>
      <c r="AIR1845" s="18"/>
      <c r="AIS1845" s="18"/>
      <c r="AIT1845" s="18"/>
      <c r="AIU1845" s="18"/>
      <c r="AIV1845" s="18"/>
      <c r="AIW1845" s="18"/>
      <c r="AIX1845" s="18"/>
      <c r="AIY1845" s="18"/>
      <c r="AIZ1845" s="18"/>
      <c r="AJA1845" s="18"/>
      <c r="AJB1845" s="18"/>
      <c r="AJC1845" s="18"/>
      <c r="AJD1845" s="18"/>
      <c r="AJE1845" s="18"/>
      <c r="AJF1845" s="18"/>
      <c r="AJG1845" s="18"/>
      <c r="AJH1845" s="18"/>
      <c r="AJI1845" s="18"/>
      <c r="AJJ1845" s="18"/>
      <c r="AJK1845" s="18"/>
      <c r="AJL1845" s="18"/>
      <c r="AJM1845" s="18"/>
      <c r="AJN1845" s="18"/>
      <c r="AJO1845" s="18"/>
      <c r="AJP1845" s="18"/>
      <c r="AJQ1845" s="18"/>
      <c r="AJR1845" s="18"/>
      <c r="AJS1845" s="18"/>
      <c r="AJT1845" s="18"/>
      <c r="AJU1845" s="18"/>
      <c r="AJV1845" s="18"/>
      <c r="AJW1845" s="18"/>
      <c r="AJX1845" s="18"/>
      <c r="AJY1845" s="18"/>
      <c r="AJZ1845" s="18"/>
      <c r="AKA1845" s="18"/>
      <c r="AKB1845" s="18"/>
      <c r="AKC1845" s="18"/>
      <c r="AKD1845" s="18"/>
      <c r="AKE1845" s="18"/>
      <c r="AKF1845" s="18"/>
      <c r="AKG1845" s="18"/>
      <c r="AKH1845" s="18"/>
      <c r="AKI1845" s="18"/>
      <c r="AKJ1845" s="18"/>
      <c r="AKK1845" s="18"/>
      <c r="AKL1845" s="18"/>
      <c r="AKM1845" s="18"/>
      <c r="AKN1845" s="18"/>
      <c r="AKO1845" s="18"/>
      <c r="AKP1845" s="18"/>
      <c r="AKQ1845" s="18"/>
      <c r="AKR1845" s="18"/>
      <c r="AKS1845" s="18"/>
      <c r="AKT1845" s="18"/>
      <c r="AKU1845" s="18"/>
      <c r="AKV1845" s="18"/>
      <c r="AKW1845" s="18"/>
      <c r="AKX1845" s="18"/>
      <c r="AKY1845" s="18"/>
      <c r="AKZ1845" s="18"/>
      <c r="ALA1845" s="18"/>
      <c r="ALB1845" s="18"/>
      <c r="ALC1845" s="18"/>
      <c r="ALD1845" s="18"/>
      <c r="ALE1845" s="18"/>
      <c r="ALF1845" s="18"/>
      <c r="ALG1845" s="18"/>
      <c r="ALH1845" s="18"/>
      <c r="ALI1845" s="18"/>
      <c r="ALJ1845" s="18"/>
      <c r="ALK1845" s="18"/>
      <c r="ALL1845" s="18"/>
      <c r="ALM1845" s="18"/>
      <c r="ALN1845" s="18"/>
      <c r="ALO1845" s="18"/>
      <c r="ALP1845" s="18"/>
      <c r="ALQ1845" s="18"/>
      <c r="ALR1845" s="18"/>
      <c r="ALS1845" s="18"/>
      <c r="ALT1845" s="18"/>
      <c r="ALU1845" s="18"/>
      <c r="ALV1845" s="18"/>
      <c r="ALW1845" s="18"/>
      <c r="ALX1845" s="18"/>
      <c r="ALY1845" s="18"/>
      <c r="ALZ1845" s="18"/>
      <c r="AMA1845" s="18"/>
      <c r="AMB1845" s="18"/>
      <c r="AMC1845" s="18"/>
      <c r="AMD1845" s="18"/>
      <c r="AME1845" s="18"/>
      <c r="AMF1845" s="18"/>
      <c r="AMG1845" s="18"/>
      <c r="AMH1845" s="18"/>
      <c r="AMI1845" s="18"/>
      <c r="AMJ1845" s="18"/>
    </row>
    <row r="1846" spans="1:1024" s="315" customFormat="1">
      <c r="A1846" s="15"/>
      <c r="B1846" s="18"/>
      <c r="C1846" s="18"/>
      <c r="D1846" s="18"/>
      <c r="E1846" s="18"/>
      <c r="F1846" s="18"/>
      <c r="G1846" s="18"/>
      <c r="H1846" s="18"/>
      <c r="I1846" s="32"/>
      <c r="J1846" s="32"/>
      <c r="K1846" s="18"/>
      <c r="L1846" s="18"/>
      <c r="M1846" s="18"/>
      <c r="N1846" s="18"/>
      <c r="O1846" s="18"/>
      <c r="P1846" s="18"/>
      <c r="Q1846" s="18"/>
      <c r="R1846" s="18"/>
      <c r="S1846" s="18"/>
      <c r="T1846" s="18"/>
      <c r="U1846" s="18"/>
      <c r="V1846" s="18"/>
      <c r="W1846" s="18"/>
      <c r="X1846" s="18"/>
      <c r="Y1846" s="18"/>
      <c r="Z1846" s="18"/>
      <c r="AA1846" s="18"/>
      <c r="AB1846" s="18"/>
      <c r="AC1846" s="18"/>
      <c r="AD1846" s="18"/>
      <c r="AE1846" s="18"/>
      <c r="AF1846" s="18"/>
      <c r="AG1846" s="18"/>
      <c r="AH1846" s="18"/>
      <c r="AI1846" s="18"/>
      <c r="AJ1846" s="18"/>
      <c r="AK1846" s="18"/>
      <c r="AL1846" s="18"/>
      <c r="AM1846" s="18"/>
      <c r="AN1846" s="18"/>
      <c r="AO1846" s="18"/>
      <c r="AP1846" s="18"/>
      <c r="AQ1846" s="18"/>
      <c r="AR1846" s="18"/>
      <c r="AS1846" s="18"/>
      <c r="AT1846" s="18"/>
      <c r="AU1846" s="18"/>
      <c r="AV1846" s="18"/>
      <c r="AW1846" s="18"/>
      <c r="AX1846" s="18"/>
      <c r="AY1846" s="18"/>
      <c r="AZ1846" s="18"/>
      <c r="BA1846" s="18"/>
      <c r="BB1846" s="18"/>
      <c r="BC1846" s="18"/>
      <c r="BD1846" s="18"/>
      <c r="BE1846" s="18"/>
      <c r="BF1846" s="18"/>
      <c r="BG1846" s="18"/>
      <c r="BH1846" s="18"/>
      <c r="BI1846" s="18"/>
      <c r="BJ1846" s="18"/>
      <c r="BK1846" s="18"/>
      <c r="BL1846" s="18"/>
      <c r="BM1846" s="18"/>
      <c r="BN1846" s="18"/>
      <c r="BO1846" s="18"/>
      <c r="BP1846" s="18"/>
      <c r="BQ1846" s="18"/>
      <c r="BR1846" s="18"/>
      <c r="BS1846" s="18"/>
      <c r="BT1846" s="18"/>
      <c r="BU1846" s="18"/>
      <c r="BV1846" s="18"/>
      <c r="BW1846" s="18"/>
      <c r="BX1846" s="18"/>
      <c r="BY1846" s="18"/>
      <c r="BZ1846" s="18"/>
      <c r="CA1846" s="18"/>
      <c r="CB1846" s="18"/>
      <c r="CC1846" s="18"/>
      <c r="CD1846" s="18"/>
      <c r="CE1846" s="18"/>
      <c r="CF1846" s="18"/>
      <c r="CG1846" s="18"/>
      <c r="CH1846" s="18"/>
      <c r="CI1846" s="18"/>
      <c r="CJ1846" s="18"/>
      <c r="CK1846" s="18"/>
      <c r="CL1846" s="18"/>
      <c r="CM1846" s="18"/>
      <c r="CN1846" s="18"/>
      <c r="CO1846" s="18"/>
      <c r="CP1846" s="18"/>
      <c r="CQ1846" s="18"/>
      <c r="CR1846" s="18"/>
      <c r="CS1846" s="18"/>
      <c r="CT1846" s="18"/>
      <c r="CU1846" s="18"/>
      <c r="CV1846" s="18"/>
      <c r="CW1846" s="18"/>
      <c r="CX1846" s="18"/>
      <c r="CY1846" s="18"/>
      <c r="CZ1846" s="18"/>
      <c r="DA1846" s="18"/>
      <c r="DB1846" s="18"/>
      <c r="DC1846" s="18"/>
      <c r="DD1846" s="18"/>
      <c r="DE1846" s="18"/>
      <c r="DF1846" s="18"/>
      <c r="DG1846" s="18"/>
      <c r="DH1846" s="18"/>
      <c r="DI1846" s="18"/>
      <c r="DJ1846" s="18"/>
      <c r="DK1846" s="18"/>
      <c r="DL1846" s="18"/>
      <c r="DM1846" s="18"/>
      <c r="DN1846" s="18"/>
      <c r="DO1846" s="18"/>
      <c r="DP1846" s="18"/>
      <c r="DQ1846" s="18"/>
      <c r="DR1846" s="18"/>
      <c r="DS1846" s="18"/>
      <c r="DT1846" s="18"/>
      <c r="DU1846" s="18"/>
      <c r="DV1846" s="18"/>
      <c r="DW1846" s="18"/>
      <c r="DX1846" s="18"/>
      <c r="DY1846" s="18"/>
      <c r="DZ1846" s="18"/>
      <c r="EA1846" s="18"/>
      <c r="EB1846" s="18"/>
      <c r="EC1846" s="18"/>
      <c r="ED1846" s="18"/>
      <c r="EE1846" s="18"/>
      <c r="EF1846" s="18"/>
      <c r="EG1846" s="18"/>
      <c r="EH1846" s="18"/>
      <c r="EI1846" s="18"/>
      <c r="EJ1846" s="18"/>
      <c r="EK1846" s="18"/>
      <c r="EL1846" s="18"/>
      <c r="EM1846" s="18"/>
      <c r="EN1846" s="18"/>
      <c r="EO1846" s="18"/>
      <c r="EP1846" s="18"/>
      <c r="EQ1846" s="18"/>
      <c r="ER1846" s="18"/>
      <c r="ES1846" s="18"/>
      <c r="ET1846" s="18"/>
      <c r="EU1846" s="18"/>
      <c r="EV1846" s="18"/>
      <c r="EW1846" s="18"/>
      <c r="EX1846" s="18"/>
      <c r="EY1846" s="18"/>
      <c r="EZ1846" s="18"/>
      <c r="FA1846" s="18"/>
      <c r="FB1846" s="18"/>
      <c r="FC1846" s="18"/>
      <c r="FD1846" s="18"/>
      <c r="FE1846" s="18"/>
      <c r="FF1846" s="18"/>
      <c r="FG1846" s="18"/>
      <c r="FH1846" s="18"/>
      <c r="FI1846" s="18"/>
      <c r="FJ1846" s="18"/>
      <c r="FK1846" s="18"/>
      <c r="FL1846" s="18"/>
      <c r="FM1846" s="18"/>
      <c r="FN1846" s="18"/>
      <c r="FO1846" s="18"/>
      <c r="FP1846" s="18"/>
      <c r="FQ1846" s="18"/>
      <c r="FR1846" s="18"/>
      <c r="FS1846" s="18"/>
      <c r="FT1846" s="18"/>
      <c r="FU1846" s="18"/>
      <c r="FV1846" s="18"/>
      <c r="FW1846" s="18"/>
      <c r="FX1846" s="18"/>
      <c r="FY1846" s="18"/>
      <c r="FZ1846" s="18"/>
      <c r="GA1846" s="18"/>
      <c r="GB1846" s="18"/>
      <c r="GC1846" s="18"/>
      <c r="GD1846" s="18"/>
      <c r="GE1846" s="18"/>
      <c r="GF1846" s="18"/>
      <c r="GG1846" s="18"/>
      <c r="GH1846" s="18"/>
      <c r="GI1846" s="18"/>
      <c r="GJ1846" s="18"/>
      <c r="GK1846" s="18"/>
      <c r="GL1846" s="18"/>
      <c r="GM1846" s="18"/>
      <c r="GN1846" s="18"/>
      <c r="GO1846" s="18"/>
      <c r="GP1846" s="18"/>
      <c r="GQ1846" s="18"/>
      <c r="GR1846" s="18"/>
      <c r="GS1846" s="18"/>
      <c r="GT1846" s="18"/>
      <c r="GU1846" s="18"/>
      <c r="GV1846" s="18"/>
      <c r="GW1846" s="18"/>
      <c r="GX1846" s="18"/>
      <c r="GY1846" s="18"/>
      <c r="GZ1846" s="18"/>
      <c r="HA1846" s="18"/>
      <c r="HB1846" s="18"/>
      <c r="HC1846" s="18"/>
      <c r="HD1846" s="18"/>
      <c r="HE1846" s="18"/>
      <c r="HF1846" s="18"/>
      <c r="HG1846" s="18"/>
      <c r="HH1846" s="18"/>
      <c r="HI1846" s="18"/>
      <c r="HJ1846" s="18"/>
      <c r="HK1846" s="18"/>
      <c r="HL1846" s="18"/>
      <c r="HM1846" s="18"/>
      <c r="HN1846" s="18"/>
      <c r="HO1846" s="18"/>
      <c r="HP1846" s="18"/>
      <c r="HQ1846" s="18"/>
      <c r="HR1846" s="18"/>
      <c r="HS1846" s="18"/>
      <c r="HT1846" s="18"/>
      <c r="HU1846" s="18"/>
      <c r="HV1846" s="18"/>
      <c r="HW1846" s="18"/>
      <c r="HX1846" s="18"/>
      <c r="HY1846" s="18"/>
      <c r="HZ1846" s="18"/>
      <c r="IA1846" s="18"/>
      <c r="IB1846" s="18"/>
      <c r="IC1846" s="18"/>
      <c r="ID1846" s="18"/>
      <c r="IE1846" s="18"/>
      <c r="IF1846" s="18"/>
      <c r="IG1846" s="18"/>
      <c r="IH1846" s="18"/>
      <c r="II1846" s="18"/>
      <c r="IJ1846" s="18"/>
      <c r="IK1846" s="18"/>
      <c r="IL1846" s="18"/>
      <c r="IM1846" s="18"/>
      <c r="IN1846" s="18"/>
      <c r="IO1846" s="18"/>
      <c r="IP1846" s="18"/>
      <c r="IQ1846" s="18"/>
      <c r="IR1846" s="18"/>
      <c r="IS1846" s="18"/>
      <c r="IT1846" s="18"/>
      <c r="IU1846" s="18"/>
      <c r="IV1846" s="18"/>
      <c r="IW1846" s="18"/>
      <c r="IX1846" s="18"/>
      <c r="IY1846" s="18"/>
      <c r="IZ1846" s="18"/>
      <c r="JA1846" s="18"/>
      <c r="JB1846" s="18"/>
      <c r="JC1846" s="18"/>
      <c r="JD1846" s="18"/>
      <c r="JE1846" s="18"/>
      <c r="JF1846" s="18"/>
      <c r="JG1846" s="18"/>
      <c r="JH1846" s="18"/>
      <c r="JI1846" s="18"/>
      <c r="JJ1846" s="18"/>
      <c r="JK1846" s="18"/>
      <c r="JL1846" s="18"/>
      <c r="JM1846" s="18"/>
      <c r="JN1846" s="18"/>
      <c r="JO1846" s="18"/>
      <c r="JP1846" s="18"/>
      <c r="JQ1846" s="18"/>
      <c r="JR1846" s="18"/>
      <c r="JS1846" s="18"/>
      <c r="JT1846" s="18"/>
      <c r="JU1846" s="18"/>
      <c r="JV1846" s="18"/>
      <c r="JW1846" s="18"/>
      <c r="JX1846" s="18"/>
      <c r="JY1846" s="18"/>
      <c r="JZ1846" s="18"/>
      <c r="KA1846" s="18"/>
      <c r="KB1846" s="18"/>
      <c r="KC1846" s="18"/>
      <c r="KD1846" s="18"/>
      <c r="KE1846" s="18"/>
      <c r="KF1846" s="18"/>
      <c r="KG1846" s="18"/>
      <c r="KH1846" s="18"/>
      <c r="KI1846" s="18"/>
      <c r="KJ1846" s="18"/>
      <c r="KK1846" s="18"/>
      <c r="KL1846" s="18"/>
      <c r="KM1846" s="18"/>
      <c r="KN1846" s="18"/>
      <c r="KO1846" s="18"/>
      <c r="KP1846" s="18"/>
      <c r="KQ1846" s="18"/>
      <c r="KR1846" s="18"/>
      <c r="KS1846" s="18"/>
      <c r="KT1846" s="18"/>
      <c r="KU1846" s="18"/>
      <c r="KV1846" s="18"/>
      <c r="KW1846" s="18"/>
      <c r="KX1846" s="18"/>
      <c r="KY1846" s="18"/>
      <c r="KZ1846" s="18"/>
      <c r="LA1846" s="18"/>
      <c r="LB1846" s="18"/>
      <c r="LC1846" s="18"/>
      <c r="LD1846" s="18"/>
      <c r="LE1846" s="18"/>
      <c r="LF1846" s="18"/>
      <c r="LG1846" s="18"/>
      <c r="LH1846" s="18"/>
      <c r="LI1846" s="18"/>
      <c r="LJ1846" s="18"/>
      <c r="LK1846" s="18"/>
      <c r="LL1846" s="18"/>
      <c r="LM1846" s="18"/>
      <c r="LN1846" s="18"/>
      <c r="LO1846" s="18"/>
      <c r="LP1846" s="18"/>
      <c r="LQ1846" s="18"/>
      <c r="LR1846" s="18"/>
      <c r="LS1846" s="18"/>
      <c r="LT1846" s="18"/>
      <c r="LU1846" s="18"/>
      <c r="LV1846" s="18"/>
      <c r="LW1846" s="18"/>
      <c r="LX1846" s="18"/>
      <c r="LY1846" s="18"/>
      <c r="LZ1846" s="18"/>
      <c r="MA1846" s="18"/>
      <c r="MB1846" s="18"/>
      <c r="MC1846" s="18"/>
      <c r="MD1846" s="18"/>
      <c r="ME1846" s="18"/>
      <c r="MF1846" s="18"/>
      <c r="MG1846" s="18"/>
      <c r="MH1846" s="18"/>
      <c r="MI1846" s="18"/>
      <c r="MJ1846" s="18"/>
      <c r="MK1846" s="18"/>
      <c r="ML1846" s="18"/>
      <c r="MM1846" s="18"/>
      <c r="MN1846" s="18"/>
      <c r="MO1846" s="18"/>
      <c r="MP1846" s="18"/>
      <c r="MQ1846" s="18"/>
      <c r="MR1846" s="18"/>
      <c r="MS1846" s="18"/>
      <c r="MT1846" s="18"/>
      <c r="MU1846" s="18"/>
      <c r="MV1846" s="18"/>
      <c r="MW1846" s="18"/>
      <c r="MX1846" s="18"/>
      <c r="MY1846" s="18"/>
      <c r="MZ1846" s="18"/>
      <c r="NA1846" s="18"/>
      <c r="NB1846" s="18"/>
      <c r="NC1846" s="18"/>
      <c r="ND1846" s="18"/>
      <c r="NE1846" s="18"/>
      <c r="NF1846" s="18"/>
      <c r="NG1846" s="18"/>
      <c r="NH1846" s="18"/>
      <c r="NI1846" s="18"/>
      <c r="NJ1846" s="18"/>
      <c r="NK1846" s="18"/>
      <c r="NL1846" s="18"/>
      <c r="NM1846" s="18"/>
      <c r="NN1846" s="18"/>
      <c r="NO1846" s="18"/>
      <c r="NP1846" s="18"/>
      <c r="NQ1846" s="18"/>
      <c r="NR1846" s="18"/>
      <c r="NS1846" s="18"/>
      <c r="NT1846" s="18"/>
      <c r="NU1846" s="18"/>
      <c r="NV1846" s="18"/>
      <c r="NW1846" s="18"/>
      <c r="NX1846" s="18"/>
      <c r="NY1846" s="18"/>
      <c r="NZ1846" s="18"/>
      <c r="OA1846" s="18"/>
      <c r="OB1846" s="18"/>
      <c r="OC1846" s="18"/>
      <c r="OD1846" s="18"/>
      <c r="OE1846" s="18"/>
      <c r="OF1846" s="18"/>
      <c r="OG1846" s="18"/>
      <c r="OH1846" s="18"/>
      <c r="OI1846" s="18"/>
      <c r="OJ1846" s="18"/>
      <c r="OK1846" s="18"/>
      <c r="OL1846" s="18"/>
      <c r="OM1846" s="18"/>
      <c r="ON1846" s="18"/>
      <c r="OO1846" s="18"/>
      <c r="OP1846" s="18"/>
      <c r="OQ1846" s="18"/>
      <c r="OR1846" s="18"/>
      <c r="OS1846" s="18"/>
      <c r="OT1846" s="18"/>
      <c r="OU1846" s="18"/>
      <c r="OV1846" s="18"/>
      <c r="OW1846" s="18"/>
      <c r="OX1846" s="18"/>
      <c r="OY1846" s="18"/>
      <c r="OZ1846" s="18"/>
      <c r="PA1846" s="18"/>
      <c r="PB1846" s="18"/>
      <c r="PC1846" s="18"/>
      <c r="PD1846" s="18"/>
      <c r="PE1846" s="18"/>
      <c r="PF1846" s="18"/>
      <c r="PG1846" s="18"/>
      <c r="PH1846" s="18"/>
      <c r="PI1846" s="18"/>
      <c r="PJ1846" s="18"/>
      <c r="PK1846" s="18"/>
      <c r="PL1846" s="18"/>
      <c r="PM1846" s="18"/>
      <c r="PN1846" s="18"/>
      <c r="PO1846" s="18"/>
      <c r="PP1846" s="18"/>
      <c r="PQ1846" s="18"/>
      <c r="PR1846" s="18"/>
      <c r="PS1846" s="18"/>
      <c r="PT1846" s="18"/>
      <c r="PU1846" s="18"/>
      <c r="PV1846" s="18"/>
      <c r="PW1846" s="18"/>
      <c r="PX1846" s="18"/>
      <c r="PY1846" s="18"/>
      <c r="PZ1846" s="18"/>
      <c r="QA1846" s="18"/>
      <c r="QB1846" s="18"/>
      <c r="QC1846" s="18"/>
      <c r="QD1846" s="18"/>
      <c r="QE1846" s="18"/>
      <c r="QF1846" s="18"/>
      <c r="QG1846" s="18"/>
      <c r="QH1846" s="18"/>
      <c r="QI1846" s="18"/>
      <c r="QJ1846" s="18"/>
      <c r="QK1846" s="18"/>
      <c r="QL1846" s="18"/>
      <c r="QM1846" s="18"/>
      <c r="QN1846" s="18"/>
      <c r="QO1846" s="18"/>
      <c r="QP1846" s="18"/>
      <c r="QQ1846" s="18"/>
      <c r="QR1846" s="18"/>
      <c r="QS1846" s="18"/>
      <c r="QT1846" s="18"/>
      <c r="QU1846" s="18"/>
      <c r="QV1846" s="18"/>
      <c r="QW1846" s="18"/>
      <c r="QX1846" s="18"/>
      <c r="QY1846" s="18"/>
      <c r="QZ1846" s="18"/>
      <c r="RA1846" s="18"/>
      <c r="RB1846" s="18"/>
      <c r="RC1846" s="18"/>
      <c r="RD1846" s="18"/>
      <c r="RE1846" s="18"/>
      <c r="RF1846" s="18"/>
      <c r="RG1846" s="18"/>
      <c r="RH1846" s="18"/>
      <c r="RI1846" s="18"/>
      <c r="RJ1846" s="18"/>
      <c r="RK1846" s="18"/>
      <c r="RL1846" s="18"/>
      <c r="RM1846" s="18"/>
      <c r="RN1846" s="18"/>
      <c r="RO1846" s="18"/>
      <c r="RP1846" s="18"/>
      <c r="RQ1846" s="18"/>
      <c r="RR1846" s="18"/>
      <c r="RS1846" s="18"/>
      <c r="RT1846" s="18"/>
      <c r="RU1846" s="18"/>
      <c r="RV1846" s="18"/>
      <c r="RW1846" s="18"/>
      <c r="RX1846" s="18"/>
      <c r="RY1846" s="18"/>
      <c r="RZ1846" s="18"/>
      <c r="SA1846" s="18"/>
      <c r="SB1846" s="18"/>
      <c r="SC1846" s="18"/>
      <c r="SD1846" s="18"/>
      <c r="SE1846" s="18"/>
      <c r="SF1846" s="18"/>
      <c r="SG1846" s="18"/>
      <c r="SH1846" s="18"/>
      <c r="SI1846" s="18"/>
      <c r="SJ1846" s="18"/>
      <c r="SK1846" s="18"/>
      <c r="SL1846" s="18"/>
      <c r="SM1846" s="18"/>
      <c r="SN1846" s="18"/>
      <c r="SO1846" s="18"/>
      <c r="SP1846" s="18"/>
      <c r="SQ1846" s="18"/>
      <c r="SR1846" s="18"/>
      <c r="SS1846" s="18"/>
      <c r="ST1846" s="18"/>
      <c r="SU1846" s="18"/>
      <c r="SV1846" s="18"/>
      <c r="SW1846" s="18"/>
      <c r="SX1846" s="18"/>
      <c r="SY1846" s="18"/>
      <c r="SZ1846" s="18"/>
      <c r="TA1846" s="18"/>
      <c r="TB1846" s="18"/>
      <c r="TC1846" s="18"/>
      <c r="TD1846" s="18"/>
      <c r="TE1846" s="18"/>
      <c r="TF1846" s="18"/>
      <c r="TG1846" s="18"/>
      <c r="TH1846" s="18"/>
      <c r="TI1846" s="18"/>
      <c r="TJ1846" s="18"/>
      <c r="TK1846" s="18"/>
      <c r="TL1846" s="18"/>
      <c r="TM1846" s="18"/>
      <c r="TN1846" s="18"/>
      <c r="TO1846" s="18"/>
      <c r="TP1846" s="18"/>
      <c r="TQ1846" s="18"/>
      <c r="TR1846" s="18"/>
      <c r="TS1846" s="18"/>
      <c r="TT1846" s="18"/>
      <c r="TU1846" s="18"/>
      <c r="TV1846" s="18"/>
      <c r="TW1846" s="18"/>
      <c r="TX1846" s="18"/>
      <c r="TY1846" s="18"/>
      <c r="TZ1846" s="18"/>
      <c r="UA1846" s="18"/>
      <c r="UB1846" s="18"/>
      <c r="UC1846" s="18"/>
      <c r="UD1846" s="18"/>
      <c r="UE1846" s="18"/>
      <c r="UF1846" s="18"/>
      <c r="UG1846" s="18"/>
      <c r="UH1846" s="18"/>
      <c r="UI1846" s="18"/>
      <c r="UJ1846" s="18"/>
      <c r="UK1846" s="18"/>
      <c r="UL1846" s="18"/>
      <c r="UM1846" s="18"/>
      <c r="UN1846" s="18"/>
      <c r="UO1846" s="18"/>
      <c r="UP1846" s="18"/>
      <c r="UQ1846" s="18"/>
      <c r="UR1846" s="18"/>
      <c r="US1846" s="18"/>
      <c r="UT1846" s="18"/>
      <c r="UU1846" s="18"/>
      <c r="UV1846" s="18"/>
      <c r="UW1846" s="18"/>
      <c r="UX1846" s="18"/>
      <c r="UY1846" s="18"/>
      <c r="UZ1846" s="18"/>
      <c r="VA1846" s="18"/>
      <c r="VB1846" s="18"/>
      <c r="VC1846" s="18"/>
      <c r="VD1846" s="18"/>
      <c r="VE1846" s="18"/>
      <c r="VF1846" s="18"/>
      <c r="VG1846" s="18"/>
      <c r="VH1846" s="18"/>
      <c r="VI1846" s="18"/>
      <c r="VJ1846" s="18"/>
      <c r="VK1846" s="18"/>
      <c r="VL1846" s="18"/>
      <c r="VM1846" s="18"/>
      <c r="VN1846" s="18"/>
      <c r="VO1846" s="18"/>
      <c r="VP1846" s="18"/>
      <c r="VQ1846" s="18"/>
      <c r="VR1846" s="18"/>
      <c r="VS1846" s="18"/>
      <c r="VT1846" s="18"/>
      <c r="VU1846" s="18"/>
      <c r="VV1846" s="18"/>
      <c r="VW1846" s="18"/>
      <c r="VX1846" s="18"/>
      <c r="VY1846" s="18"/>
      <c r="VZ1846" s="18"/>
      <c r="WA1846" s="18"/>
      <c r="WB1846" s="18"/>
      <c r="WC1846" s="18"/>
      <c r="WD1846" s="18"/>
      <c r="WE1846" s="18"/>
      <c r="WF1846" s="18"/>
      <c r="WG1846" s="18"/>
      <c r="WH1846" s="18"/>
      <c r="WI1846" s="18"/>
      <c r="WJ1846" s="18"/>
      <c r="WK1846" s="18"/>
      <c r="WL1846" s="18"/>
      <c r="WM1846" s="18"/>
      <c r="WN1846" s="18"/>
      <c r="WO1846" s="18"/>
      <c r="WP1846" s="18"/>
      <c r="WQ1846" s="18"/>
      <c r="WR1846" s="18"/>
      <c r="WS1846" s="18"/>
      <c r="WT1846" s="18"/>
      <c r="WU1846" s="18"/>
      <c r="WV1846" s="18"/>
      <c r="WW1846" s="18"/>
      <c r="WX1846" s="18"/>
      <c r="WY1846" s="18"/>
      <c r="WZ1846" s="18"/>
      <c r="XA1846" s="18"/>
      <c r="XB1846" s="18"/>
      <c r="XC1846" s="18"/>
      <c r="XD1846" s="18"/>
      <c r="XE1846" s="18"/>
      <c r="XF1846" s="18"/>
      <c r="XG1846" s="18"/>
      <c r="XH1846" s="18"/>
      <c r="XI1846" s="18"/>
      <c r="XJ1846" s="18"/>
      <c r="XK1846" s="18"/>
      <c r="XL1846" s="18"/>
      <c r="XM1846" s="18"/>
      <c r="XN1846" s="18"/>
      <c r="XO1846" s="18"/>
      <c r="XP1846" s="18"/>
      <c r="XQ1846" s="18"/>
      <c r="XR1846" s="18"/>
      <c r="XS1846" s="18"/>
      <c r="XT1846" s="18"/>
      <c r="XU1846" s="18"/>
      <c r="XV1846" s="18"/>
      <c r="XW1846" s="18"/>
      <c r="XX1846" s="18"/>
      <c r="XY1846" s="18"/>
      <c r="XZ1846" s="18"/>
      <c r="YA1846" s="18"/>
      <c r="YB1846" s="18"/>
      <c r="YC1846" s="18"/>
      <c r="YD1846" s="18"/>
      <c r="YE1846" s="18"/>
      <c r="YF1846" s="18"/>
      <c r="YG1846" s="18"/>
      <c r="YH1846" s="18"/>
      <c r="YI1846" s="18"/>
      <c r="YJ1846" s="18"/>
      <c r="YK1846" s="18"/>
      <c r="YL1846" s="18"/>
      <c r="YM1846" s="18"/>
      <c r="YN1846" s="18"/>
      <c r="YO1846" s="18"/>
      <c r="YP1846" s="18"/>
      <c r="YQ1846" s="18"/>
      <c r="YR1846" s="18"/>
      <c r="YS1846" s="18"/>
      <c r="YT1846" s="18"/>
      <c r="YU1846" s="18"/>
      <c r="YV1846" s="18"/>
      <c r="YW1846" s="18"/>
      <c r="YX1846" s="18"/>
      <c r="YY1846" s="18"/>
      <c r="YZ1846" s="18"/>
      <c r="ZA1846" s="18"/>
      <c r="ZB1846" s="18"/>
      <c r="ZC1846" s="18"/>
      <c r="ZD1846" s="18"/>
      <c r="ZE1846" s="18"/>
      <c r="ZF1846" s="18"/>
      <c r="ZG1846" s="18"/>
      <c r="ZH1846" s="18"/>
      <c r="ZI1846" s="18"/>
      <c r="ZJ1846" s="18"/>
      <c r="ZK1846" s="18"/>
      <c r="ZL1846" s="18"/>
      <c r="ZM1846" s="18"/>
      <c r="ZN1846" s="18"/>
      <c r="ZO1846" s="18"/>
      <c r="ZP1846" s="18"/>
      <c r="ZQ1846" s="18"/>
      <c r="ZR1846" s="18"/>
      <c r="ZS1846" s="18"/>
      <c r="ZT1846" s="18"/>
      <c r="ZU1846" s="18"/>
      <c r="ZV1846" s="18"/>
      <c r="ZW1846" s="18"/>
      <c r="ZX1846" s="18"/>
      <c r="ZY1846" s="18"/>
      <c r="ZZ1846" s="18"/>
      <c r="AAA1846" s="18"/>
      <c r="AAB1846" s="18"/>
      <c r="AAC1846" s="18"/>
      <c r="AAD1846" s="18"/>
      <c r="AAE1846" s="18"/>
      <c r="AAF1846" s="18"/>
      <c r="AAG1846" s="18"/>
      <c r="AAH1846" s="18"/>
      <c r="AAI1846" s="18"/>
      <c r="AAJ1846" s="18"/>
      <c r="AAK1846" s="18"/>
      <c r="AAL1846" s="18"/>
      <c r="AAM1846" s="18"/>
      <c r="AAN1846" s="18"/>
      <c r="AAO1846" s="18"/>
      <c r="AAP1846" s="18"/>
      <c r="AAQ1846" s="18"/>
      <c r="AAR1846" s="18"/>
      <c r="AAS1846" s="18"/>
      <c r="AAT1846" s="18"/>
      <c r="AAU1846" s="18"/>
      <c r="AAV1846" s="18"/>
      <c r="AAW1846" s="18"/>
      <c r="AAX1846" s="18"/>
      <c r="AAY1846" s="18"/>
      <c r="AAZ1846" s="18"/>
      <c r="ABA1846" s="18"/>
      <c r="ABB1846" s="18"/>
      <c r="ABC1846" s="18"/>
      <c r="ABD1846" s="18"/>
      <c r="ABE1846" s="18"/>
      <c r="ABF1846" s="18"/>
      <c r="ABG1846" s="18"/>
      <c r="ABH1846" s="18"/>
      <c r="ABI1846" s="18"/>
      <c r="ABJ1846" s="18"/>
      <c r="ABK1846" s="18"/>
      <c r="ABL1846" s="18"/>
      <c r="ABM1846" s="18"/>
      <c r="ABN1846" s="18"/>
      <c r="ABO1846" s="18"/>
      <c r="ABP1846" s="18"/>
      <c r="ABQ1846" s="18"/>
      <c r="ABR1846" s="18"/>
      <c r="ABS1846" s="18"/>
      <c r="ABT1846" s="18"/>
      <c r="ABU1846" s="18"/>
      <c r="ABV1846" s="18"/>
      <c r="ABW1846" s="18"/>
      <c r="ABX1846" s="18"/>
      <c r="ABY1846" s="18"/>
      <c r="ABZ1846" s="18"/>
      <c r="ACA1846" s="18"/>
      <c r="ACB1846" s="18"/>
      <c r="ACC1846" s="18"/>
      <c r="ACD1846" s="18"/>
      <c r="ACE1846" s="18"/>
      <c r="ACF1846" s="18"/>
      <c r="ACG1846" s="18"/>
      <c r="ACH1846" s="18"/>
      <c r="ACI1846" s="18"/>
      <c r="ACJ1846" s="18"/>
      <c r="ACK1846" s="18"/>
      <c r="ACL1846" s="18"/>
      <c r="ACM1846" s="18"/>
      <c r="ACN1846" s="18"/>
      <c r="ACO1846" s="18"/>
      <c r="ACP1846" s="18"/>
      <c r="ACQ1846" s="18"/>
      <c r="ACR1846" s="18"/>
      <c r="ACS1846" s="18"/>
      <c r="ACT1846" s="18"/>
      <c r="ACU1846" s="18"/>
      <c r="ACV1846" s="18"/>
      <c r="ACW1846" s="18"/>
      <c r="ACX1846" s="18"/>
      <c r="ACY1846" s="18"/>
      <c r="ACZ1846" s="18"/>
      <c r="ADA1846" s="18"/>
      <c r="ADB1846" s="18"/>
      <c r="ADC1846" s="18"/>
      <c r="ADD1846" s="18"/>
      <c r="ADE1846" s="18"/>
      <c r="ADF1846" s="18"/>
      <c r="ADG1846" s="18"/>
      <c r="ADH1846" s="18"/>
      <c r="ADI1846" s="18"/>
      <c r="ADJ1846" s="18"/>
      <c r="ADK1846" s="18"/>
      <c r="ADL1846" s="18"/>
      <c r="ADM1846" s="18"/>
      <c r="ADN1846" s="18"/>
      <c r="ADO1846" s="18"/>
      <c r="ADP1846" s="18"/>
      <c r="ADQ1846" s="18"/>
      <c r="ADR1846" s="18"/>
      <c r="ADS1846" s="18"/>
      <c r="ADT1846" s="18"/>
      <c r="ADU1846" s="18"/>
      <c r="ADV1846" s="18"/>
      <c r="ADW1846" s="18"/>
      <c r="ADX1846" s="18"/>
      <c r="ADY1846" s="18"/>
      <c r="ADZ1846" s="18"/>
      <c r="AEA1846" s="18"/>
      <c r="AEB1846" s="18"/>
      <c r="AEC1846" s="18"/>
      <c r="AED1846" s="18"/>
      <c r="AEE1846" s="18"/>
      <c r="AEF1846" s="18"/>
      <c r="AEG1846" s="18"/>
      <c r="AEH1846" s="18"/>
      <c r="AEI1846" s="18"/>
      <c r="AEJ1846" s="18"/>
      <c r="AEK1846" s="18"/>
      <c r="AEL1846" s="18"/>
      <c r="AEM1846" s="18"/>
      <c r="AEN1846" s="18"/>
      <c r="AEO1846" s="18"/>
      <c r="AEP1846" s="18"/>
      <c r="AEQ1846" s="18"/>
      <c r="AER1846" s="18"/>
      <c r="AES1846" s="18"/>
      <c r="AET1846" s="18"/>
      <c r="AEU1846" s="18"/>
      <c r="AEV1846" s="18"/>
      <c r="AEW1846" s="18"/>
      <c r="AEX1846" s="18"/>
      <c r="AEY1846" s="18"/>
      <c r="AEZ1846" s="18"/>
      <c r="AFA1846" s="18"/>
      <c r="AFB1846" s="18"/>
      <c r="AFC1846" s="18"/>
      <c r="AFD1846" s="18"/>
      <c r="AFE1846" s="18"/>
      <c r="AFF1846" s="18"/>
      <c r="AFG1846" s="18"/>
      <c r="AFH1846" s="18"/>
      <c r="AFI1846" s="18"/>
      <c r="AFJ1846" s="18"/>
      <c r="AFK1846" s="18"/>
      <c r="AFL1846" s="18"/>
      <c r="AFM1846" s="18"/>
      <c r="AFN1846" s="18"/>
      <c r="AFO1846" s="18"/>
      <c r="AFP1846" s="18"/>
      <c r="AFQ1846" s="18"/>
      <c r="AFR1846" s="18"/>
      <c r="AFS1846" s="18"/>
      <c r="AFT1846" s="18"/>
      <c r="AFU1846" s="18"/>
      <c r="AFV1846" s="18"/>
      <c r="AFW1846" s="18"/>
      <c r="AFX1846" s="18"/>
      <c r="AFY1846" s="18"/>
      <c r="AFZ1846" s="18"/>
      <c r="AGA1846" s="18"/>
      <c r="AGB1846" s="18"/>
      <c r="AGC1846" s="18"/>
      <c r="AGD1846" s="18"/>
      <c r="AGE1846" s="18"/>
      <c r="AGF1846" s="18"/>
      <c r="AGG1846" s="18"/>
      <c r="AGH1846" s="18"/>
      <c r="AGI1846" s="18"/>
      <c r="AGJ1846" s="18"/>
      <c r="AGK1846" s="18"/>
      <c r="AGL1846" s="18"/>
      <c r="AGM1846" s="18"/>
      <c r="AGN1846" s="18"/>
      <c r="AGO1846" s="18"/>
      <c r="AGP1846" s="18"/>
      <c r="AGQ1846" s="18"/>
      <c r="AGR1846" s="18"/>
      <c r="AGS1846" s="18"/>
      <c r="AGT1846" s="18"/>
      <c r="AGU1846" s="18"/>
      <c r="AGV1846" s="18"/>
      <c r="AGW1846" s="18"/>
      <c r="AGX1846" s="18"/>
      <c r="AGY1846" s="18"/>
      <c r="AGZ1846" s="18"/>
      <c r="AHA1846" s="18"/>
      <c r="AHB1846" s="18"/>
      <c r="AHC1846" s="18"/>
      <c r="AHD1846" s="18"/>
      <c r="AHE1846" s="18"/>
      <c r="AHF1846" s="18"/>
      <c r="AHG1846" s="18"/>
      <c r="AHH1846" s="18"/>
      <c r="AHI1846" s="18"/>
      <c r="AHJ1846" s="18"/>
      <c r="AHK1846" s="18"/>
      <c r="AHL1846" s="18"/>
      <c r="AHM1846" s="18"/>
      <c r="AHN1846" s="18"/>
      <c r="AHO1846" s="18"/>
      <c r="AHP1846" s="18"/>
      <c r="AHQ1846" s="18"/>
      <c r="AHR1846" s="18"/>
      <c r="AHS1846" s="18"/>
      <c r="AHT1846" s="18"/>
      <c r="AHU1846" s="18"/>
      <c r="AHV1846" s="18"/>
      <c r="AHW1846" s="18"/>
      <c r="AHX1846" s="18"/>
      <c r="AHY1846" s="18"/>
      <c r="AHZ1846" s="18"/>
      <c r="AIA1846" s="18"/>
      <c r="AIB1846" s="18"/>
      <c r="AIC1846" s="18"/>
      <c r="AID1846" s="18"/>
      <c r="AIE1846" s="18"/>
      <c r="AIF1846" s="18"/>
      <c r="AIG1846" s="18"/>
      <c r="AIH1846" s="18"/>
      <c r="AII1846" s="18"/>
      <c r="AIJ1846" s="18"/>
      <c r="AIK1846" s="18"/>
      <c r="AIL1846" s="18"/>
      <c r="AIM1846" s="18"/>
      <c r="AIN1846" s="18"/>
      <c r="AIO1846" s="18"/>
      <c r="AIP1846" s="18"/>
      <c r="AIQ1846" s="18"/>
      <c r="AIR1846" s="18"/>
      <c r="AIS1846" s="18"/>
      <c r="AIT1846" s="18"/>
      <c r="AIU1846" s="18"/>
      <c r="AIV1846" s="18"/>
      <c r="AIW1846" s="18"/>
      <c r="AIX1846" s="18"/>
      <c r="AIY1846" s="18"/>
      <c r="AIZ1846" s="18"/>
      <c r="AJA1846" s="18"/>
      <c r="AJB1846" s="18"/>
      <c r="AJC1846" s="18"/>
      <c r="AJD1846" s="18"/>
      <c r="AJE1846" s="18"/>
      <c r="AJF1846" s="18"/>
      <c r="AJG1846" s="18"/>
      <c r="AJH1846" s="18"/>
      <c r="AJI1846" s="18"/>
      <c r="AJJ1846" s="18"/>
      <c r="AJK1846" s="18"/>
      <c r="AJL1846" s="18"/>
      <c r="AJM1846" s="18"/>
      <c r="AJN1846" s="18"/>
      <c r="AJO1846" s="18"/>
      <c r="AJP1846" s="18"/>
      <c r="AJQ1846" s="18"/>
      <c r="AJR1846" s="18"/>
      <c r="AJS1846" s="18"/>
      <c r="AJT1846" s="18"/>
      <c r="AJU1846" s="18"/>
      <c r="AJV1846" s="18"/>
      <c r="AJW1846" s="18"/>
      <c r="AJX1846" s="18"/>
      <c r="AJY1846" s="18"/>
      <c r="AJZ1846" s="18"/>
      <c r="AKA1846" s="18"/>
      <c r="AKB1846" s="18"/>
      <c r="AKC1846" s="18"/>
      <c r="AKD1846" s="18"/>
      <c r="AKE1846" s="18"/>
      <c r="AKF1846" s="18"/>
      <c r="AKG1846" s="18"/>
      <c r="AKH1846" s="18"/>
      <c r="AKI1846" s="18"/>
      <c r="AKJ1846" s="18"/>
      <c r="AKK1846" s="18"/>
      <c r="AKL1846" s="18"/>
      <c r="AKM1846" s="18"/>
      <c r="AKN1846" s="18"/>
      <c r="AKO1846" s="18"/>
      <c r="AKP1846" s="18"/>
      <c r="AKQ1846" s="18"/>
      <c r="AKR1846" s="18"/>
      <c r="AKS1846" s="18"/>
      <c r="AKT1846" s="18"/>
      <c r="AKU1846" s="18"/>
      <c r="AKV1846" s="18"/>
      <c r="AKW1846" s="18"/>
      <c r="AKX1846" s="18"/>
      <c r="AKY1846" s="18"/>
      <c r="AKZ1846" s="18"/>
      <c r="ALA1846" s="18"/>
      <c r="ALB1846" s="18"/>
      <c r="ALC1846" s="18"/>
      <c r="ALD1846" s="18"/>
      <c r="ALE1846" s="18"/>
      <c r="ALF1846" s="18"/>
      <c r="ALG1846" s="18"/>
      <c r="ALH1846" s="18"/>
      <c r="ALI1846" s="18"/>
      <c r="ALJ1846" s="18"/>
      <c r="ALK1846" s="18"/>
      <c r="ALL1846" s="18"/>
      <c r="ALM1846" s="18"/>
      <c r="ALN1846" s="18"/>
      <c r="ALO1846" s="18"/>
      <c r="ALP1846" s="18"/>
      <c r="ALQ1846" s="18"/>
      <c r="ALR1846" s="18"/>
      <c r="ALS1846" s="18"/>
      <c r="ALT1846" s="18"/>
      <c r="ALU1846" s="18"/>
      <c r="ALV1846" s="18"/>
      <c r="ALW1846" s="18"/>
      <c r="ALX1846" s="18"/>
      <c r="ALY1846" s="18"/>
      <c r="ALZ1846" s="18"/>
      <c r="AMA1846" s="18"/>
      <c r="AMB1846" s="18"/>
      <c r="AMC1846" s="18"/>
      <c r="AMD1846" s="18"/>
      <c r="AME1846" s="18"/>
      <c r="AMF1846" s="18"/>
      <c r="AMG1846" s="18"/>
      <c r="AMH1846" s="18"/>
      <c r="AMI1846" s="18"/>
      <c r="AMJ1846" s="18"/>
    </row>
    <row r="1847" spans="1:1024" s="315" customFormat="1">
      <c r="A1847" s="15"/>
      <c r="B1847" s="18"/>
      <c r="C1847" s="18"/>
      <c r="D1847" s="18"/>
      <c r="E1847" s="18"/>
      <c r="F1847" s="18"/>
      <c r="G1847" s="18"/>
      <c r="H1847" s="18"/>
      <c r="I1847" s="32"/>
      <c r="J1847" s="32"/>
      <c r="K1847" s="18"/>
      <c r="L1847" s="18"/>
      <c r="M1847" s="18"/>
      <c r="N1847" s="18"/>
      <c r="O1847" s="18"/>
      <c r="P1847" s="18"/>
      <c r="Q1847" s="18"/>
      <c r="R1847" s="18"/>
      <c r="S1847" s="18"/>
      <c r="T1847" s="18"/>
      <c r="U1847" s="18"/>
      <c r="V1847" s="18"/>
      <c r="W1847" s="18"/>
      <c r="X1847" s="18"/>
      <c r="Y1847" s="18"/>
      <c r="Z1847" s="18"/>
      <c r="AA1847" s="18"/>
      <c r="AB1847" s="18"/>
      <c r="AC1847" s="18"/>
      <c r="AD1847" s="18"/>
      <c r="AE1847" s="18"/>
      <c r="AF1847" s="18"/>
      <c r="AG1847" s="18"/>
      <c r="AH1847" s="18"/>
      <c r="AI1847" s="18"/>
      <c r="AJ1847" s="18"/>
      <c r="AK1847" s="18"/>
      <c r="AL1847" s="18"/>
      <c r="AM1847" s="18"/>
      <c r="AN1847" s="18"/>
      <c r="AO1847" s="18"/>
      <c r="AP1847" s="18"/>
      <c r="AQ1847" s="18"/>
      <c r="AR1847" s="18"/>
      <c r="AS1847" s="18"/>
      <c r="AT1847" s="18"/>
      <c r="AU1847" s="18"/>
      <c r="AV1847" s="18"/>
      <c r="AW1847" s="18"/>
      <c r="AX1847" s="18"/>
      <c r="AY1847" s="18"/>
      <c r="AZ1847" s="18"/>
      <c r="BA1847" s="18"/>
      <c r="BB1847" s="18"/>
      <c r="BC1847" s="18"/>
      <c r="BD1847" s="18"/>
      <c r="BE1847" s="18"/>
      <c r="BF1847" s="18"/>
      <c r="BG1847" s="18"/>
      <c r="BH1847" s="18"/>
      <c r="BI1847" s="18"/>
      <c r="BJ1847" s="18"/>
      <c r="BK1847" s="18"/>
      <c r="BL1847" s="18"/>
      <c r="BM1847" s="18"/>
      <c r="BN1847" s="18"/>
      <c r="BO1847" s="18"/>
      <c r="BP1847" s="18"/>
      <c r="BQ1847" s="18"/>
      <c r="BR1847" s="18"/>
      <c r="BS1847" s="18"/>
      <c r="BT1847" s="18"/>
      <c r="BU1847" s="18"/>
      <c r="BV1847" s="18"/>
      <c r="BW1847" s="18"/>
      <c r="BX1847" s="18"/>
      <c r="BY1847" s="18"/>
      <c r="BZ1847" s="18"/>
      <c r="CA1847" s="18"/>
      <c r="CB1847" s="18"/>
      <c r="CC1847" s="18"/>
      <c r="CD1847" s="18"/>
      <c r="CE1847" s="18"/>
      <c r="CF1847" s="18"/>
      <c r="CG1847" s="18"/>
      <c r="CH1847" s="18"/>
      <c r="CI1847" s="18"/>
      <c r="CJ1847" s="18"/>
      <c r="CK1847" s="18"/>
      <c r="CL1847" s="18"/>
      <c r="CM1847" s="18"/>
      <c r="CN1847" s="18"/>
      <c r="CO1847" s="18"/>
      <c r="CP1847" s="18"/>
      <c r="CQ1847" s="18"/>
      <c r="CR1847" s="18"/>
      <c r="CS1847" s="18"/>
      <c r="CT1847" s="18"/>
      <c r="CU1847" s="18"/>
      <c r="CV1847" s="18"/>
      <c r="CW1847" s="18"/>
      <c r="CX1847" s="18"/>
      <c r="CY1847" s="18"/>
      <c r="CZ1847" s="18"/>
      <c r="DA1847" s="18"/>
      <c r="DB1847" s="18"/>
      <c r="DC1847" s="18"/>
      <c r="DD1847" s="18"/>
      <c r="DE1847" s="18"/>
      <c r="DF1847" s="18"/>
      <c r="DG1847" s="18"/>
      <c r="DH1847" s="18"/>
      <c r="DI1847" s="18"/>
      <c r="DJ1847" s="18"/>
      <c r="DK1847" s="18"/>
      <c r="DL1847" s="18"/>
      <c r="DM1847" s="18"/>
      <c r="DN1847" s="18"/>
      <c r="DO1847" s="18"/>
      <c r="DP1847" s="18"/>
      <c r="DQ1847" s="18"/>
      <c r="DR1847" s="18"/>
      <c r="DS1847" s="18"/>
      <c r="DT1847" s="18"/>
      <c r="DU1847" s="18"/>
      <c r="DV1847" s="18"/>
      <c r="DW1847" s="18"/>
      <c r="DX1847" s="18"/>
      <c r="DY1847" s="18"/>
      <c r="DZ1847" s="18"/>
      <c r="EA1847" s="18"/>
      <c r="EB1847" s="18"/>
      <c r="EC1847" s="18"/>
      <c r="ED1847" s="18"/>
      <c r="EE1847" s="18"/>
      <c r="EF1847" s="18"/>
      <c r="EG1847" s="18"/>
      <c r="EH1847" s="18"/>
      <c r="EI1847" s="18"/>
      <c r="EJ1847" s="18"/>
      <c r="EK1847" s="18"/>
      <c r="EL1847" s="18"/>
      <c r="EM1847" s="18"/>
      <c r="EN1847" s="18"/>
      <c r="EO1847" s="18"/>
      <c r="EP1847" s="18"/>
      <c r="EQ1847" s="18"/>
      <c r="ER1847" s="18"/>
      <c r="ES1847" s="18"/>
      <c r="ET1847" s="18"/>
      <c r="EU1847" s="18"/>
      <c r="EV1847" s="18"/>
      <c r="EW1847" s="18"/>
      <c r="EX1847" s="18"/>
      <c r="EY1847" s="18"/>
      <c r="EZ1847" s="18"/>
      <c r="FA1847" s="18"/>
      <c r="FB1847" s="18"/>
      <c r="FC1847" s="18"/>
      <c r="FD1847" s="18"/>
      <c r="FE1847" s="18"/>
      <c r="FF1847" s="18"/>
      <c r="FG1847" s="18"/>
      <c r="FH1847" s="18"/>
      <c r="FI1847" s="18"/>
      <c r="FJ1847" s="18"/>
      <c r="FK1847" s="18"/>
      <c r="FL1847" s="18"/>
      <c r="FM1847" s="18"/>
      <c r="FN1847" s="18"/>
      <c r="FO1847" s="18"/>
      <c r="FP1847" s="18"/>
      <c r="FQ1847" s="18"/>
      <c r="FR1847" s="18"/>
      <c r="FS1847" s="18"/>
      <c r="FT1847" s="18"/>
      <c r="FU1847" s="18"/>
      <c r="FV1847" s="18"/>
      <c r="FW1847" s="18"/>
      <c r="FX1847" s="18"/>
      <c r="FY1847" s="18"/>
      <c r="FZ1847" s="18"/>
      <c r="GA1847" s="18"/>
      <c r="GB1847" s="18"/>
      <c r="GC1847" s="18"/>
      <c r="GD1847" s="18"/>
      <c r="GE1847" s="18"/>
      <c r="GF1847" s="18"/>
      <c r="GG1847" s="18"/>
      <c r="GH1847" s="18"/>
      <c r="GI1847" s="18"/>
      <c r="GJ1847" s="18"/>
      <c r="GK1847" s="18"/>
      <c r="GL1847" s="18"/>
      <c r="GM1847" s="18"/>
      <c r="GN1847" s="18"/>
      <c r="GO1847" s="18"/>
      <c r="GP1847" s="18"/>
      <c r="GQ1847" s="18"/>
      <c r="GR1847" s="18"/>
      <c r="GS1847" s="18"/>
      <c r="GT1847" s="18"/>
      <c r="GU1847" s="18"/>
      <c r="GV1847" s="18"/>
      <c r="GW1847" s="18"/>
      <c r="GX1847" s="18"/>
      <c r="GY1847" s="18"/>
      <c r="GZ1847" s="18"/>
      <c r="HA1847" s="18"/>
      <c r="HB1847" s="18"/>
      <c r="HC1847" s="18"/>
      <c r="HD1847" s="18"/>
      <c r="HE1847" s="18"/>
      <c r="HF1847" s="18"/>
      <c r="HG1847" s="18"/>
      <c r="HH1847" s="18"/>
      <c r="HI1847" s="18"/>
      <c r="HJ1847" s="18"/>
      <c r="HK1847" s="18"/>
      <c r="HL1847" s="18"/>
      <c r="HM1847" s="18"/>
      <c r="HN1847" s="18"/>
      <c r="HO1847" s="18"/>
      <c r="HP1847" s="18"/>
      <c r="HQ1847" s="18"/>
      <c r="HR1847" s="18"/>
      <c r="HS1847" s="18"/>
      <c r="HT1847" s="18"/>
      <c r="HU1847" s="18"/>
      <c r="HV1847" s="18"/>
      <c r="HW1847" s="18"/>
      <c r="HX1847" s="18"/>
      <c r="HY1847" s="18"/>
      <c r="HZ1847" s="18"/>
      <c r="IA1847" s="18"/>
      <c r="IB1847" s="18"/>
      <c r="IC1847" s="18"/>
      <c r="ID1847" s="18"/>
      <c r="IE1847" s="18"/>
      <c r="IF1847" s="18"/>
      <c r="IG1847" s="18"/>
      <c r="IH1847" s="18"/>
      <c r="II1847" s="18"/>
      <c r="IJ1847" s="18"/>
      <c r="IK1847" s="18"/>
      <c r="IL1847" s="18"/>
      <c r="IM1847" s="18"/>
      <c r="IN1847" s="18"/>
      <c r="IO1847" s="18"/>
      <c r="IP1847" s="18"/>
      <c r="IQ1847" s="18"/>
      <c r="IR1847" s="18"/>
      <c r="IS1847" s="18"/>
      <c r="IT1847" s="18"/>
      <c r="IU1847" s="18"/>
      <c r="IV1847" s="18"/>
      <c r="IW1847" s="18"/>
      <c r="IX1847" s="18"/>
      <c r="IY1847" s="18"/>
      <c r="IZ1847" s="18"/>
      <c r="JA1847" s="18"/>
      <c r="JB1847" s="18"/>
      <c r="JC1847" s="18"/>
      <c r="JD1847" s="18"/>
      <c r="JE1847" s="18"/>
      <c r="JF1847" s="18"/>
      <c r="JG1847" s="18"/>
      <c r="JH1847" s="18"/>
      <c r="JI1847" s="18"/>
      <c r="JJ1847" s="18"/>
      <c r="JK1847" s="18"/>
      <c r="JL1847" s="18"/>
      <c r="JM1847" s="18"/>
      <c r="JN1847" s="18"/>
      <c r="JO1847" s="18"/>
      <c r="JP1847" s="18"/>
      <c r="JQ1847" s="18"/>
      <c r="JR1847" s="18"/>
      <c r="JS1847" s="18"/>
      <c r="JT1847" s="18"/>
      <c r="JU1847" s="18"/>
      <c r="JV1847" s="18"/>
      <c r="JW1847" s="18"/>
      <c r="JX1847" s="18"/>
      <c r="JY1847" s="18"/>
      <c r="JZ1847" s="18"/>
      <c r="KA1847" s="18"/>
      <c r="KB1847" s="18"/>
      <c r="KC1847" s="18"/>
      <c r="KD1847" s="18"/>
      <c r="KE1847" s="18"/>
      <c r="KF1847" s="18"/>
      <c r="KG1847" s="18"/>
      <c r="KH1847" s="18"/>
      <c r="KI1847" s="18"/>
      <c r="KJ1847" s="18"/>
      <c r="KK1847" s="18"/>
      <c r="KL1847" s="18"/>
      <c r="KM1847" s="18"/>
      <c r="KN1847" s="18"/>
      <c r="KO1847" s="18"/>
      <c r="KP1847" s="18"/>
      <c r="KQ1847" s="18"/>
      <c r="KR1847" s="18"/>
      <c r="KS1847" s="18"/>
      <c r="KT1847" s="18"/>
      <c r="KU1847" s="18"/>
      <c r="KV1847" s="18"/>
      <c r="KW1847" s="18"/>
      <c r="KX1847" s="18"/>
      <c r="KY1847" s="18"/>
      <c r="KZ1847" s="18"/>
      <c r="LA1847" s="18"/>
      <c r="LB1847" s="18"/>
      <c r="LC1847" s="18"/>
      <c r="LD1847" s="18"/>
      <c r="LE1847" s="18"/>
      <c r="LF1847" s="18"/>
      <c r="LG1847" s="18"/>
      <c r="LH1847" s="18"/>
      <c r="LI1847" s="18"/>
      <c r="LJ1847" s="18"/>
      <c r="LK1847" s="18"/>
      <c r="LL1847" s="18"/>
      <c r="LM1847" s="18"/>
      <c r="LN1847" s="18"/>
      <c r="LO1847" s="18"/>
      <c r="LP1847" s="18"/>
      <c r="LQ1847" s="18"/>
      <c r="LR1847" s="18"/>
      <c r="LS1847" s="18"/>
      <c r="LT1847" s="18"/>
      <c r="LU1847" s="18"/>
      <c r="LV1847" s="18"/>
      <c r="LW1847" s="18"/>
      <c r="LX1847" s="18"/>
      <c r="LY1847" s="18"/>
      <c r="LZ1847" s="18"/>
      <c r="MA1847" s="18"/>
      <c r="MB1847" s="18"/>
      <c r="MC1847" s="18"/>
      <c r="MD1847" s="18"/>
      <c r="ME1847" s="18"/>
      <c r="MF1847" s="18"/>
      <c r="MG1847" s="18"/>
      <c r="MH1847" s="18"/>
      <c r="MI1847" s="18"/>
      <c r="MJ1847" s="18"/>
      <c r="MK1847" s="18"/>
      <c r="ML1847" s="18"/>
      <c r="MM1847" s="18"/>
      <c r="MN1847" s="18"/>
      <c r="MO1847" s="18"/>
      <c r="MP1847" s="18"/>
      <c r="MQ1847" s="18"/>
      <c r="MR1847" s="18"/>
      <c r="MS1847" s="18"/>
      <c r="MT1847" s="18"/>
      <c r="MU1847" s="18"/>
      <c r="MV1847" s="18"/>
      <c r="MW1847" s="18"/>
      <c r="MX1847" s="18"/>
      <c r="MY1847" s="18"/>
      <c r="MZ1847" s="18"/>
      <c r="NA1847" s="18"/>
      <c r="NB1847" s="18"/>
      <c r="NC1847" s="18"/>
      <c r="ND1847" s="18"/>
      <c r="NE1847" s="18"/>
      <c r="NF1847" s="18"/>
      <c r="NG1847" s="18"/>
      <c r="NH1847" s="18"/>
      <c r="NI1847" s="18"/>
      <c r="NJ1847" s="18"/>
      <c r="NK1847" s="18"/>
      <c r="NL1847" s="18"/>
      <c r="NM1847" s="18"/>
      <c r="NN1847" s="18"/>
      <c r="NO1847" s="18"/>
      <c r="NP1847" s="18"/>
      <c r="NQ1847" s="18"/>
      <c r="NR1847" s="18"/>
      <c r="NS1847" s="18"/>
      <c r="NT1847" s="18"/>
      <c r="NU1847" s="18"/>
      <c r="NV1847" s="18"/>
      <c r="NW1847" s="18"/>
      <c r="NX1847" s="18"/>
      <c r="NY1847" s="18"/>
      <c r="NZ1847" s="18"/>
      <c r="OA1847" s="18"/>
      <c r="OB1847" s="18"/>
      <c r="OC1847" s="18"/>
      <c r="OD1847" s="18"/>
      <c r="OE1847" s="18"/>
      <c r="OF1847" s="18"/>
      <c r="OG1847" s="18"/>
      <c r="OH1847" s="18"/>
      <c r="OI1847" s="18"/>
      <c r="OJ1847" s="18"/>
      <c r="OK1847" s="18"/>
      <c r="OL1847" s="18"/>
      <c r="OM1847" s="18"/>
      <c r="ON1847" s="18"/>
      <c r="OO1847" s="18"/>
      <c r="OP1847" s="18"/>
      <c r="OQ1847" s="18"/>
      <c r="OR1847" s="18"/>
      <c r="OS1847" s="18"/>
      <c r="OT1847" s="18"/>
      <c r="OU1847" s="18"/>
      <c r="OV1847" s="18"/>
      <c r="OW1847" s="18"/>
      <c r="OX1847" s="18"/>
      <c r="OY1847" s="18"/>
      <c r="OZ1847" s="18"/>
      <c r="PA1847" s="18"/>
      <c r="PB1847" s="18"/>
      <c r="PC1847" s="18"/>
      <c r="PD1847" s="18"/>
      <c r="PE1847" s="18"/>
      <c r="PF1847" s="18"/>
      <c r="PG1847" s="18"/>
      <c r="PH1847" s="18"/>
      <c r="PI1847" s="18"/>
      <c r="PJ1847" s="18"/>
      <c r="PK1847" s="18"/>
      <c r="PL1847" s="18"/>
      <c r="PM1847" s="18"/>
      <c r="PN1847" s="18"/>
      <c r="PO1847" s="18"/>
      <c r="PP1847" s="18"/>
      <c r="PQ1847" s="18"/>
      <c r="PR1847" s="18"/>
      <c r="PS1847" s="18"/>
      <c r="PT1847" s="18"/>
      <c r="PU1847" s="18"/>
      <c r="PV1847" s="18"/>
      <c r="PW1847" s="18"/>
      <c r="PX1847" s="18"/>
      <c r="PY1847" s="18"/>
      <c r="PZ1847" s="18"/>
      <c r="QA1847" s="18"/>
      <c r="QB1847" s="18"/>
      <c r="QC1847" s="18"/>
      <c r="QD1847" s="18"/>
      <c r="QE1847" s="18"/>
      <c r="QF1847" s="18"/>
      <c r="QG1847" s="18"/>
      <c r="QH1847" s="18"/>
      <c r="QI1847" s="18"/>
      <c r="QJ1847" s="18"/>
      <c r="QK1847" s="18"/>
      <c r="QL1847" s="18"/>
      <c r="QM1847" s="18"/>
      <c r="QN1847" s="18"/>
      <c r="QO1847" s="18"/>
      <c r="QP1847" s="18"/>
      <c r="QQ1847" s="18"/>
      <c r="QR1847" s="18"/>
      <c r="QS1847" s="18"/>
      <c r="QT1847" s="18"/>
      <c r="QU1847" s="18"/>
      <c r="QV1847" s="18"/>
      <c r="QW1847" s="18"/>
      <c r="QX1847" s="18"/>
      <c r="QY1847" s="18"/>
      <c r="QZ1847" s="18"/>
      <c r="RA1847" s="18"/>
      <c r="RB1847" s="18"/>
      <c r="RC1847" s="18"/>
      <c r="RD1847" s="18"/>
      <c r="RE1847" s="18"/>
      <c r="RF1847" s="18"/>
      <c r="RG1847" s="18"/>
      <c r="RH1847" s="18"/>
      <c r="RI1847" s="18"/>
      <c r="RJ1847" s="18"/>
      <c r="RK1847" s="18"/>
      <c r="RL1847" s="18"/>
      <c r="RM1847" s="18"/>
      <c r="RN1847" s="18"/>
      <c r="RO1847" s="18"/>
      <c r="RP1847" s="18"/>
      <c r="RQ1847" s="18"/>
      <c r="RR1847" s="18"/>
      <c r="RS1847" s="18"/>
      <c r="RT1847" s="18"/>
      <c r="RU1847" s="18"/>
      <c r="RV1847" s="18"/>
      <c r="RW1847" s="18"/>
      <c r="RX1847" s="18"/>
      <c r="RY1847" s="18"/>
      <c r="RZ1847" s="18"/>
      <c r="SA1847" s="18"/>
      <c r="SB1847" s="18"/>
      <c r="SC1847" s="18"/>
      <c r="SD1847" s="18"/>
      <c r="SE1847" s="18"/>
      <c r="SF1847" s="18"/>
      <c r="SG1847" s="18"/>
      <c r="SH1847" s="18"/>
      <c r="SI1847" s="18"/>
      <c r="SJ1847" s="18"/>
      <c r="SK1847" s="18"/>
      <c r="SL1847" s="18"/>
      <c r="SM1847" s="18"/>
      <c r="SN1847" s="18"/>
      <c r="SO1847" s="18"/>
      <c r="SP1847" s="18"/>
      <c r="SQ1847" s="18"/>
      <c r="SR1847" s="18"/>
      <c r="SS1847" s="18"/>
      <c r="ST1847" s="18"/>
      <c r="SU1847" s="18"/>
      <c r="SV1847" s="18"/>
      <c r="SW1847" s="18"/>
      <c r="SX1847" s="18"/>
      <c r="SY1847" s="18"/>
      <c r="SZ1847" s="18"/>
      <c r="TA1847" s="18"/>
      <c r="TB1847" s="18"/>
      <c r="TC1847" s="18"/>
      <c r="TD1847" s="18"/>
      <c r="TE1847" s="18"/>
      <c r="TF1847" s="18"/>
      <c r="TG1847" s="18"/>
      <c r="TH1847" s="18"/>
      <c r="TI1847" s="18"/>
      <c r="TJ1847" s="18"/>
      <c r="TK1847" s="18"/>
      <c r="TL1847" s="18"/>
      <c r="TM1847" s="18"/>
      <c r="TN1847" s="18"/>
      <c r="TO1847" s="18"/>
      <c r="TP1847" s="18"/>
      <c r="TQ1847" s="18"/>
      <c r="TR1847" s="18"/>
      <c r="TS1847" s="18"/>
      <c r="TT1847" s="18"/>
      <c r="TU1847" s="18"/>
      <c r="TV1847" s="18"/>
      <c r="TW1847" s="18"/>
      <c r="TX1847" s="18"/>
      <c r="TY1847" s="18"/>
      <c r="TZ1847" s="18"/>
      <c r="UA1847" s="18"/>
      <c r="UB1847" s="18"/>
      <c r="UC1847" s="18"/>
      <c r="UD1847" s="18"/>
      <c r="UE1847" s="18"/>
      <c r="UF1847" s="18"/>
      <c r="UG1847" s="18"/>
      <c r="UH1847" s="18"/>
      <c r="UI1847" s="18"/>
      <c r="UJ1847" s="18"/>
      <c r="UK1847" s="18"/>
      <c r="UL1847" s="18"/>
      <c r="UM1847" s="18"/>
      <c r="UN1847" s="18"/>
      <c r="UO1847" s="18"/>
      <c r="UP1847" s="18"/>
      <c r="UQ1847" s="18"/>
      <c r="UR1847" s="18"/>
      <c r="US1847" s="18"/>
      <c r="UT1847" s="18"/>
      <c r="UU1847" s="18"/>
      <c r="UV1847" s="18"/>
      <c r="UW1847" s="18"/>
      <c r="UX1847" s="18"/>
      <c r="UY1847" s="18"/>
      <c r="UZ1847" s="18"/>
      <c r="VA1847" s="18"/>
      <c r="VB1847" s="18"/>
      <c r="VC1847" s="18"/>
      <c r="VD1847" s="18"/>
      <c r="VE1847" s="18"/>
      <c r="VF1847" s="18"/>
      <c r="VG1847" s="18"/>
      <c r="VH1847" s="18"/>
      <c r="VI1847" s="18"/>
      <c r="VJ1847" s="18"/>
      <c r="VK1847" s="18"/>
      <c r="VL1847" s="18"/>
      <c r="VM1847" s="18"/>
      <c r="VN1847" s="18"/>
      <c r="VO1847" s="18"/>
      <c r="VP1847" s="18"/>
      <c r="VQ1847" s="18"/>
      <c r="VR1847" s="18"/>
      <c r="VS1847" s="18"/>
      <c r="VT1847" s="18"/>
      <c r="VU1847" s="18"/>
      <c r="VV1847" s="18"/>
      <c r="VW1847" s="18"/>
      <c r="VX1847" s="18"/>
      <c r="VY1847" s="18"/>
      <c r="VZ1847" s="18"/>
      <c r="WA1847" s="18"/>
      <c r="WB1847" s="18"/>
      <c r="WC1847" s="18"/>
      <c r="WD1847" s="18"/>
      <c r="WE1847" s="18"/>
      <c r="WF1847" s="18"/>
      <c r="WG1847" s="18"/>
      <c r="WH1847" s="18"/>
      <c r="WI1847" s="18"/>
      <c r="WJ1847" s="18"/>
      <c r="WK1847" s="18"/>
      <c r="WL1847" s="18"/>
      <c r="WM1847" s="18"/>
      <c r="WN1847" s="18"/>
      <c r="WO1847" s="18"/>
      <c r="WP1847" s="18"/>
      <c r="WQ1847" s="18"/>
      <c r="WR1847" s="18"/>
      <c r="WS1847" s="18"/>
      <c r="WT1847" s="18"/>
      <c r="WU1847" s="18"/>
      <c r="WV1847" s="18"/>
      <c r="WW1847" s="18"/>
      <c r="WX1847" s="18"/>
      <c r="WY1847" s="18"/>
      <c r="WZ1847" s="18"/>
      <c r="XA1847" s="18"/>
      <c r="XB1847" s="18"/>
      <c r="XC1847" s="18"/>
      <c r="XD1847" s="18"/>
      <c r="XE1847" s="18"/>
      <c r="XF1847" s="18"/>
      <c r="XG1847" s="18"/>
      <c r="XH1847" s="18"/>
      <c r="XI1847" s="18"/>
      <c r="XJ1847" s="18"/>
      <c r="XK1847" s="18"/>
      <c r="XL1847" s="18"/>
      <c r="XM1847" s="18"/>
      <c r="XN1847" s="18"/>
      <c r="XO1847" s="18"/>
      <c r="XP1847" s="18"/>
      <c r="XQ1847" s="18"/>
      <c r="XR1847" s="18"/>
      <c r="XS1847" s="18"/>
      <c r="XT1847" s="18"/>
      <c r="XU1847" s="18"/>
      <c r="XV1847" s="18"/>
      <c r="XW1847" s="18"/>
      <c r="XX1847" s="18"/>
      <c r="XY1847" s="18"/>
      <c r="XZ1847" s="18"/>
      <c r="YA1847" s="18"/>
      <c r="YB1847" s="18"/>
      <c r="YC1847" s="18"/>
      <c r="YD1847" s="18"/>
      <c r="YE1847" s="18"/>
      <c r="YF1847" s="18"/>
      <c r="YG1847" s="18"/>
      <c r="YH1847" s="18"/>
      <c r="YI1847" s="18"/>
      <c r="YJ1847" s="18"/>
      <c r="YK1847" s="18"/>
      <c r="YL1847" s="18"/>
      <c r="YM1847" s="18"/>
      <c r="YN1847" s="18"/>
      <c r="YO1847" s="18"/>
      <c r="YP1847" s="18"/>
      <c r="YQ1847" s="18"/>
      <c r="YR1847" s="18"/>
      <c r="YS1847" s="18"/>
      <c r="YT1847" s="18"/>
      <c r="YU1847" s="18"/>
      <c r="YV1847" s="18"/>
      <c r="YW1847" s="18"/>
      <c r="YX1847" s="18"/>
      <c r="YY1847" s="18"/>
      <c r="YZ1847" s="18"/>
      <c r="ZA1847" s="18"/>
      <c r="ZB1847" s="18"/>
      <c r="ZC1847" s="18"/>
      <c r="ZD1847" s="18"/>
      <c r="ZE1847" s="18"/>
      <c r="ZF1847" s="18"/>
      <c r="ZG1847" s="18"/>
      <c r="ZH1847" s="18"/>
      <c r="ZI1847" s="18"/>
      <c r="ZJ1847" s="18"/>
      <c r="ZK1847" s="18"/>
      <c r="ZL1847" s="18"/>
      <c r="ZM1847" s="18"/>
      <c r="ZN1847" s="18"/>
      <c r="ZO1847" s="18"/>
      <c r="ZP1847" s="18"/>
      <c r="ZQ1847" s="18"/>
      <c r="ZR1847" s="18"/>
      <c r="ZS1847" s="18"/>
      <c r="ZT1847" s="18"/>
      <c r="ZU1847" s="18"/>
      <c r="ZV1847" s="18"/>
      <c r="ZW1847" s="18"/>
      <c r="ZX1847" s="18"/>
      <c r="ZY1847" s="18"/>
      <c r="ZZ1847" s="18"/>
      <c r="AAA1847" s="18"/>
      <c r="AAB1847" s="18"/>
      <c r="AAC1847" s="18"/>
      <c r="AAD1847" s="18"/>
      <c r="AAE1847" s="18"/>
      <c r="AAF1847" s="18"/>
      <c r="AAG1847" s="18"/>
      <c r="AAH1847" s="18"/>
      <c r="AAI1847" s="18"/>
      <c r="AAJ1847" s="18"/>
      <c r="AAK1847" s="18"/>
      <c r="AAL1847" s="18"/>
      <c r="AAM1847" s="18"/>
      <c r="AAN1847" s="18"/>
      <c r="AAO1847" s="18"/>
      <c r="AAP1847" s="18"/>
      <c r="AAQ1847" s="18"/>
      <c r="AAR1847" s="18"/>
      <c r="AAS1847" s="18"/>
      <c r="AAT1847" s="18"/>
      <c r="AAU1847" s="18"/>
      <c r="AAV1847" s="18"/>
      <c r="AAW1847" s="18"/>
      <c r="AAX1847" s="18"/>
      <c r="AAY1847" s="18"/>
      <c r="AAZ1847" s="18"/>
      <c r="ABA1847" s="18"/>
      <c r="ABB1847" s="18"/>
      <c r="ABC1847" s="18"/>
      <c r="ABD1847" s="18"/>
      <c r="ABE1847" s="18"/>
      <c r="ABF1847" s="18"/>
      <c r="ABG1847" s="18"/>
      <c r="ABH1847" s="18"/>
      <c r="ABI1847" s="18"/>
      <c r="ABJ1847" s="18"/>
      <c r="ABK1847" s="18"/>
      <c r="ABL1847" s="18"/>
      <c r="ABM1847" s="18"/>
      <c r="ABN1847" s="18"/>
      <c r="ABO1847" s="18"/>
      <c r="ABP1847" s="18"/>
      <c r="ABQ1847" s="18"/>
      <c r="ABR1847" s="18"/>
      <c r="ABS1847" s="18"/>
      <c r="ABT1847" s="18"/>
      <c r="ABU1847" s="18"/>
      <c r="ABV1847" s="18"/>
      <c r="ABW1847" s="18"/>
      <c r="ABX1847" s="18"/>
      <c r="ABY1847" s="18"/>
      <c r="ABZ1847" s="18"/>
      <c r="ACA1847" s="18"/>
      <c r="ACB1847" s="18"/>
      <c r="ACC1847" s="18"/>
      <c r="ACD1847" s="18"/>
      <c r="ACE1847" s="18"/>
      <c r="ACF1847" s="18"/>
      <c r="ACG1847" s="18"/>
      <c r="ACH1847" s="18"/>
      <c r="ACI1847" s="18"/>
      <c r="ACJ1847" s="18"/>
      <c r="ACK1847" s="18"/>
      <c r="ACL1847" s="18"/>
      <c r="ACM1847" s="18"/>
      <c r="ACN1847" s="18"/>
      <c r="ACO1847" s="18"/>
      <c r="ACP1847" s="18"/>
      <c r="ACQ1847" s="18"/>
      <c r="ACR1847" s="18"/>
      <c r="ACS1847" s="18"/>
      <c r="ACT1847" s="18"/>
      <c r="ACU1847" s="18"/>
      <c r="ACV1847" s="18"/>
      <c r="ACW1847" s="18"/>
      <c r="ACX1847" s="18"/>
      <c r="ACY1847" s="18"/>
      <c r="ACZ1847" s="18"/>
      <c r="ADA1847" s="18"/>
      <c r="ADB1847" s="18"/>
      <c r="ADC1847" s="18"/>
      <c r="ADD1847" s="18"/>
      <c r="ADE1847" s="18"/>
      <c r="ADF1847" s="18"/>
      <c r="ADG1847" s="18"/>
      <c r="ADH1847" s="18"/>
      <c r="ADI1847" s="18"/>
      <c r="ADJ1847" s="18"/>
      <c r="ADK1847" s="18"/>
      <c r="ADL1847" s="18"/>
      <c r="ADM1847" s="18"/>
      <c r="ADN1847" s="18"/>
      <c r="ADO1847" s="18"/>
      <c r="ADP1847" s="18"/>
      <c r="ADQ1847" s="18"/>
      <c r="ADR1847" s="18"/>
      <c r="ADS1847" s="18"/>
      <c r="ADT1847" s="18"/>
      <c r="ADU1847" s="18"/>
      <c r="ADV1847" s="18"/>
      <c r="ADW1847" s="18"/>
      <c r="ADX1847" s="18"/>
      <c r="ADY1847" s="18"/>
      <c r="ADZ1847" s="18"/>
      <c r="AEA1847" s="18"/>
      <c r="AEB1847" s="18"/>
      <c r="AEC1847" s="18"/>
      <c r="AED1847" s="18"/>
      <c r="AEE1847" s="18"/>
      <c r="AEF1847" s="18"/>
      <c r="AEG1847" s="18"/>
      <c r="AEH1847" s="18"/>
      <c r="AEI1847" s="18"/>
      <c r="AEJ1847" s="18"/>
      <c r="AEK1847" s="18"/>
      <c r="AEL1847" s="18"/>
      <c r="AEM1847" s="18"/>
      <c r="AEN1847" s="18"/>
      <c r="AEO1847" s="18"/>
      <c r="AEP1847" s="18"/>
      <c r="AEQ1847" s="18"/>
      <c r="AER1847" s="18"/>
      <c r="AES1847" s="18"/>
      <c r="AET1847" s="18"/>
      <c r="AEU1847" s="18"/>
      <c r="AEV1847" s="18"/>
      <c r="AEW1847" s="18"/>
      <c r="AEX1847" s="18"/>
      <c r="AEY1847" s="18"/>
      <c r="AEZ1847" s="18"/>
      <c r="AFA1847" s="18"/>
      <c r="AFB1847" s="18"/>
      <c r="AFC1847" s="18"/>
      <c r="AFD1847" s="18"/>
      <c r="AFE1847" s="18"/>
      <c r="AFF1847" s="18"/>
      <c r="AFG1847" s="18"/>
      <c r="AFH1847" s="18"/>
      <c r="AFI1847" s="18"/>
      <c r="AFJ1847" s="18"/>
      <c r="AFK1847" s="18"/>
      <c r="AFL1847" s="18"/>
      <c r="AFM1847" s="18"/>
      <c r="AFN1847" s="18"/>
      <c r="AFO1847" s="18"/>
      <c r="AFP1847" s="18"/>
      <c r="AFQ1847" s="18"/>
      <c r="AFR1847" s="18"/>
      <c r="AFS1847" s="18"/>
      <c r="AFT1847" s="18"/>
      <c r="AFU1847" s="18"/>
      <c r="AFV1847" s="18"/>
      <c r="AFW1847" s="18"/>
      <c r="AFX1847" s="18"/>
      <c r="AFY1847" s="18"/>
      <c r="AFZ1847" s="18"/>
      <c r="AGA1847" s="18"/>
      <c r="AGB1847" s="18"/>
      <c r="AGC1847" s="18"/>
      <c r="AGD1847" s="18"/>
      <c r="AGE1847" s="18"/>
      <c r="AGF1847" s="18"/>
      <c r="AGG1847" s="18"/>
      <c r="AGH1847" s="18"/>
      <c r="AGI1847" s="18"/>
      <c r="AGJ1847" s="18"/>
      <c r="AGK1847" s="18"/>
      <c r="AGL1847" s="18"/>
      <c r="AGM1847" s="18"/>
      <c r="AGN1847" s="18"/>
      <c r="AGO1847" s="18"/>
      <c r="AGP1847" s="18"/>
      <c r="AGQ1847" s="18"/>
      <c r="AGR1847" s="18"/>
      <c r="AGS1847" s="18"/>
      <c r="AGT1847" s="18"/>
      <c r="AGU1847" s="18"/>
      <c r="AGV1847" s="18"/>
      <c r="AGW1847" s="18"/>
      <c r="AGX1847" s="18"/>
      <c r="AGY1847" s="18"/>
      <c r="AGZ1847" s="18"/>
      <c r="AHA1847" s="18"/>
      <c r="AHB1847" s="18"/>
      <c r="AHC1847" s="18"/>
      <c r="AHD1847" s="18"/>
      <c r="AHE1847" s="18"/>
      <c r="AHF1847" s="18"/>
      <c r="AHG1847" s="18"/>
      <c r="AHH1847" s="18"/>
      <c r="AHI1847" s="18"/>
      <c r="AHJ1847" s="18"/>
      <c r="AHK1847" s="18"/>
      <c r="AHL1847" s="18"/>
      <c r="AHM1847" s="18"/>
      <c r="AHN1847" s="18"/>
      <c r="AHO1847" s="18"/>
      <c r="AHP1847" s="18"/>
      <c r="AHQ1847" s="18"/>
      <c r="AHR1847" s="18"/>
      <c r="AHS1847" s="18"/>
      <c r="AHT1847" s="18"/>
      <c r="AHU1847" s="18"/>
      <c r="AHV1847" s="18"/>
      <c r="AHW1847" s="18"/>
      <c r="AHX1847" s="18"/>
      <c r="AHY1847" s="18"/>
      <c r="AHZ1847" s="18"/>
      <c r="AIA1847" s="18"/>
      <c r="AIB1847" s="18"/>
      <c r="AIC1847" s="18"/>
      <c r="AID1847" s="18"/>
      <c r="AIE1847" s="18"/>
      <c r="AIF1847" s="18"/>
      <c r="AIG1847" s="18"/>
      <c r="AIH1847" s="18"/>
      <c r="AII1847" s="18"/>
      <c r="AIJ1847" s="18"/>
      <c r="AIK1847" s="18"/>
      <c r="AIL1847" s="18"/>
      <c r="AIM1847" s="18"/>
      <c r="AIN1847" s="18"/>
      <c r="AIO1847" s="18"/>
      <c r="AIP1847" s="18"/>
      <c r="AIQ1847" s="18"/>
      <c r="AIR1847" s="18"/>
      <c r="AIS1847" s="18"/>
      <c r="AIT1847" s="18"/>
      <c r="AIU1847" s="18"/>
      <c r="AIV1847" s="18"/>
      <c r="AIW1847" s="18"/>
      <c r="AIX1847" s="18"/>
      <c r="AIY1847" s="18"/>
      <c r="AIZ1847" s="18"/>
      <c r="AJA1847" s="18"/>
      <c r="AJB1847" s="18"/>
      <c r="AJC1847" s="18"/>
      <c r="AJD1847" s="18"/>
      <c r="AJE1847" s="18"/>
      <c r="AJF1847" s="18"/>
      <c r="AJG1847" s="18"/>
      <c r="AJH1847" s="18"/>
      <c r="AJI1847" s="18"/>
      <c r="AJJ1847" s="18"/>
      <c r="AJK1847" s="18"/>
      <c r="AJL1847" s="18"/>
      <c r="AJM1847" s="18"/>
      <c r="AJN1847" s="18"/>
      <c r="AJO1847" s="18"/>
      <c r="AJP1847" s="18"/>
      <c r="AJQ1847" s="18"/>
      <c r="AJR1847" s="18"/>
      <c r="AJS1847" s="18"/>
      <c r="AJT1847" s="18"/>
      <c r="AJU1847" s="18"/>
      <c r="AJV1847" s="18"/>
      <c r="AJW1847" s="18"/>
      <c r="AJX1847" s="18"/>
      <c r="AJY1847" s="18"/>
      <c r="AJZ1847" s="18"/>
      <c r="AKA1847" s="18"/>
      <c r="AKB1847" s="18"/>
      <c r="AKC1847" s="18"/>
      <c r="AKD1847" s="18"/>
      <c r="AKE1847" s="18"/>
      <c r="AKF1847" s="18"/>
      <c r="AKG1847" s="18"/>
      <c r="AKH1847" s="18"/>
      <c r="AKI1847" s="18"/>
      <c r="AKJ1847" s="18"/>
      <c r="AKK1847" s="18"/>
      <c r="AKL1847" s="18"/>
      <c r="AKM1847" s="18"/>
      <c r="AKN1847" s="18"/>
      <c r="AKO1847" s="18"/>
      <c r="AKP1847" s="18"/>
      <c r="AKQ1847" s="18"/>
      <c r="AKR1847" s="18"/>
      <c r="AKS1847" s="18"/>
      <c r="AKT1847" s="18"/>
      <c r="AKU1847" s="18"/>
      <c r="AKV1847" s="18"/>
      <c r="AKW1847" s="18"/>
      <c r="AKX1847" s="18"/>
      <c r="AKY1847" s="18"/>
      <c r="AKZ1847" s="18"/>
      <c r="ALA1847" s="18"/>
      <c r="ALB1847" s="18"/>
      <c r="ALC1847" s="18"/>
      <c r="ALD1847" s="18"/>
      <c r="ALE1847" s="18"/>
      <c r="ALF1847" s="18"/>
      <c r="ALG1847" s="18"/>
      <c r="ALH1847" s="18"/>
      <c r="ALI1847" s="18"/>
      <c r="ALJ1847" s="18"/>
      <c r="ALK1847" s="18"/>
      <c r="ALL1847" s="18"/>
      <c r="ALM1847" s="18"/>
      <c r="ALN1847" s="18"/>
      <c r="ALO1847" s="18"/>
      <c r="ALP1847" s="18"/>
      <c r="ALQ1847" s="18"/>
      <c r="ALR1847" s="18"/>
      <c r="ALS1847" s="18"/>
      <c r="ALT1847" s="18"/>
      <c r="ALU1847" s="18"/>
      <c r="ALV1847" s="18"/>
      <c r="ALW1847" s="18"/>
      <c r="ALX1847" s="18"/>
      <c r="ALY1847" s="18"/>
      <c r="ALZ1847" s="18"/>
      <c r="AMA1847" s="18"/>
      <c r="AMB1847" s="18"/>
      <c r="AMC1847" s="18"/>
      <c r="AMD1847" s="18"/>
      <c r="AME1847" s="18"/>
      <c r="AMF1847" s="18"/>
      <c r="AMG1847" s="18"/>
      <c r="AMH1847" s="18"/>
      <c r="AMI1847" s="18"/>
      <c r="AMJ1847" s="18"/>
    </row>
    <row r="1848" spans="1:1024" s="315" customFormat="1">
      <c r="A1848" s="15"/>
      <c r="B1848" s="18"/>
      <c r="C1848" s="18"/>
      <c r="D1848" s="18"/>
      <c r="E1848" s="18"/>
      <c r="F1848" s="18"/>
      <c r="G1848" s="18"/>
      <c r="H1848" s="18"/>
      <c r="I1848" s="32"/>
      <c r="J1848" s="32"/>
      <c r="K1848" s="18"/>
      <c r="L1848" s="18"/>
      <c r="M1848" s="18"/>
      <c r="N1848" s="18"/>
      <c r="O1848" s="18"/>
      <c r="P1848" s="18"/>
      <c r="Q1848" s="18"/>
      <c r="R1848" s="18"/>
      <c r="S1848" s="18"/>
      <c r="T1848" s="18"/>
      <c r="U1848" s="18"/>
      <c r="V1848" s="18"/>
      <c r="W1848" s="18"/>
      <c r="X1848" s="18"/>
      <c r="Y1848" s="18"/>
      <c r="Z1848" s="18"/>
      <c r="AA1848" s="18"/>
      <c r="AB1848" s="18"/>
      <c r="AC1848" s="18"/>
      <c r="AD1848" s="18"/>
      <c r="AE1848" s="18"/>
      <c r="AF1848" s="18"/>
      <c r="AG1848" s="18"/>
      <c r="AH1848" s="18"/>
      <c r="AI1848" s="18"/>
      <c r="AJ1848" s="18"/>
      <c r="AK1848" s="18"/>
      <c r="AL1848" s="18"/>
      <c r="AM1848" s="18"/>
      <c r="AN1848" s="18"/>
      <c r="AO1848" s="18"/>
      <c r="AP1848" s="18"/>
      <c r="AQ1848" s="18"/>
      <c r="AR1848" s="18"/>
      <c r="AS1848" s="18"/>
      <c r="AT1848" s="18"/>
      <c r="AU1848" s="18"/>
      <c r="AV1848" s="18"/>
      <c r="AW1848" s="18"/>
      <c r="AX1848" s="18"/>
      <c r="AY1848" s="18"/>
      <c r="AZ1848" s="18"/>
      <c r="BA1848" s="18"/>
      <c r="BB1848" s="18"/>
      <c r="BC1848" s="18"/>
      <c r="BD1848" s="18"/>
      <c r="BE1848" s="18"/>
      <c r="BF1848" s="18"/>
      <c r="BG1848" s="18"/>
      <c r="BH1848" s="18"/>
      <c r="BI1848" s="18"/>
      <c r="BJ1848" s="18"/>
      <c r="BK1848" s="18"/>
      <c r="BL1848" s="18"/>
      <c r="BM1848" s="18"/>
      <c r="BN1848" s="18"/>
      <c r="BO1848" s="18"/>
      <c r="BP1848" s="18"/>
      <c r="BQ1848" s="18"/>
      <c r="BR1848" s="18"/>
      <c r="BS1848" s="18"/>
      <c r="BT1848" s="18"/>
      <c r="BU1848" s="18"/>
      <c r="BV1848" s="18"/>
      <c r="BW1848" s="18"/>
      <c r="BX1848" s="18"/>
      <c r="BY1848" s="18"/>
      <c r="BZ1848" s="18"/>
      <c r="CA1848" s="18"/>
      <c r="CB1848" s="18"/>
      <c r="CC1848" s="18"/>
      <c r="CD1848" s="18"/>
      <c r="CE1848" s="18"/>
      <c r="CF1848" s="18"/>
      <c r="CG1848" s="18"/>
      <c r="CH1848" s="18"/>
      <c r="CI1848" s="18"/>
      <c r="CJ1848" s="18"/>
      <c r="CK1848" s="18"/>
      <c r="CL1848" s="18"/>
      <c r="CM1848" s="18"/>
      <c r="CN1848" s="18"/>
      <c r="CO1848" s="18"/>
      <c r="CP1848" s="18"/>
      <c r="CQ1848" s="18"/>
      <c r="CR1848" s="18"/>
      <c r="CS1848" s="18"/>
      <c r="CT1848" s="18"/>
      <c r="CU1848" s="18"/>
      <c r="CV1848" s="18"/>
      <c r="CW1848" s="18"/>
      <c r="CX1848" s="18"/>
      <c r="CY1848" s="18"/>
      <c r="CZ1848" s="18"/>
      <c r="DA1848" s="18"/>
      <c r="DB1848" s="18"/>
      <c r="DC1848" s="18"/>
      <c r="DD1848" s="18"/>
      <c r="DE1848" s="18"/>
      <c r="DF1848" s="18"/>
      <c r="DG1848" s="18"/>
      <c r="DH1848" s="18"/>
      <c r="DI1848" s="18"/>
      <c r="DJ1848" s="18"/>
      <c r="DK1848" s="18"/>
      <c r="DL1848" s="18"/>
      <c r="DM1848" s="18"/>
      <c r="DN1848" s="18"/>
      <c r="DO1848" s="18"/>
      <c r="DP1848" s="18"/>
      <c r="DQ1848" s="18"/>
      <c r="DR1848" s="18"/>
      <c r="DS1848" s="18"/>
      <c r="DT1848" s="18"/>
      <c r="DU1848" s="18"/>
      <c r="DV1848" s="18"/>
      <c r="DW1848" s="18"/>
      <c r="DX1848" s="18"/>
      <c r="DY1848" s="18"/>
      <c r="DZ1848" s="18"/>
      <c r="EA1848" s="18"/>
      <c r="EB1848" s="18"/>
      <c r="EC1848" s="18"/>
      <c r="ED1848" s="18"/>
      <c r="EE1848" s="18"/>
      <c r="EF1848" s="18"/>
      <c r="EG1848" s="18"/>
      <c r="EH1848" s="18"/>
      <c r="EI1848" s="18"/>
      <c r="EJ1848" s="18"/>
      <c r="EK1848" s="18"/>
      <c r="EL1848" s="18"/>
      <c r="EM1848" s="18"/>
      <c r="EN1848" s="18"/>
      <c r="EO1848" s="18"/>
      <c r="EP1848" s="18"/>
      <c r="EQ1848" s="18"/>
      <c r="ER1848" s="18"/>
      <c r="ES1848" s="18"/>
      <c r="ET1848" s="18"/>
      <c r="EU1848" s="18"/>
      <c r="EV1848" s="18"/>
      <c r="EW1848" s="18"/>
      <c r="EX1848" s="18"/>
      <c r="EY1848" s="18"/>
      <c r="EZ1848" s="18"/>
      <c r="FA1848" s="18"/>
      <c r="FB1848" s="18"/>
      <c r="FC1848" s="18"/>
      <c r="FD1848" s="18"/>
      <c r="FE1848" s="18"/>
      <c r="FF1848" s="18"/>
      <c r="FG1848" s="18"/>
      <c r="FH1848" s="18"/>
      <c r="FI1848" s="18"/>
      <c r="FJ1848" s="18"/>
      <c r="FK1848" s="18"/>
      <c r="FL1848" s="18"/>
      <c r="FM1848" s="18"/>
      <c r="FN1848" s="18"/>
      <c r="FO1848" s="18"/>
      <c r="FP1848" s="18"/>
      <c r="FQ1848" s="18"/>
      <c r="FR1848" s="18"/>
      <c r="FS1848" s="18"/>
      <c r="FT1848" s="18"/>
      <c r="FU1848" s="18"/>
      <c r="FV1848" s="18"/>
      <c r="FW1848" s="18"/>
      <c r="FX1848" s="18"/>
      <c r="FY1848" s="18"/>
      <c r="FZ1848" s="18"/>
      <c r="GA1848" s="18"/>
      <c r="GB1848" s="18"/>
      <c r="GC1848" s="18"/>
      <c r="GD1848" s="18"/>
      <c r="GE1848" s="18"/>
      <c r="GF1848" s="18"/>
      <c r="GG1848" s="18"/>
      <c r="GH1848" s="18"/>
      <c r="GI1848" s="18"/>
      <c r="GJ1848" s="18"/>
      <c r="GK1848" s="18"/>
      <c r="GL1848" s="18"/>
      <c r="GM1848" s="18"/>
      <c r="GN1848" s="18"/>
      <c r="GO1848" s="18"/>
      <c r="GP1848" s="18"/>
      <c r="GQ1848" s="18"/>
      <c r="GR1848" s="18"/>
      <c r="GS1848" s="18"/>
      <c r="GT1848" s="18"/>
      <c r="GU1848" s="18"/>
      <c r="GV1848" s="18"/>
      <c r="GW1848" s="18"/>
      <c r="GX1848" s="18"/>
      <c r="GY1848" s="18"/>
      <c r="GZ1848" s="18"/>
      <c r="HA1848" s="18"/>
      <c r="HB1848" s="18"/>
      <c r="HC1848" s="18"/>
      <c r="HD1848" s="18"/>
      <c r="HE1848" s="18"/>
      <c r="HF1848" s="18"/>
      <c r="HG1848" s="18"/>
      <c r="HH1848" s="18"/>
      <c r="HI1848" s="18"/>
      <c r="HJ1848" s="18"/>
      <c r="HK1848" s="18"/>
      <c r="HL1848" s="18"/>
      <c r="HM1848" s="18"/>
      <c r="HN1848" s="18"/>
      <c r="HO1848" s="18"/>
      <c r="HP1848" s="18"/>
      <c r="HQ1848" s="18"/>
      <c r="HR1848" s="18"/>
      <c r="HS1848" s="18"/>
      <c r="HT1848" s="18"/>
      <c r="HU1848" s="18"/>
      <c r="HV1848" s="18"/>
      <c r="HW1848" s="18"/>
      <c r="HX1848" s="18"/>
      <c r="HY1848" s="18"/>
      <c r="HZ1848" s="18"/>
      <c r="IA1848" s="18"/>
      <c r="IB1848" s="18"/>
      <c r="IC1848" s="18"/>
      <c r="ID1848" s="18"/>
      <c r="IE1848" s="18"/>
      <c r="IF1848" s="18"/>
      <c r="IG1848" s="18"/>
      <c r="IH1848" s="18"/>
      <c r="II1848" s="18"/>
      <c r="IJ1848" s="18"/>
      <c r="IK1848" s="18"/>
      <c r="IL1848" s="18"/>
      <c r="IM1848" s="18"/>
      <c r="IN1848" s="18"/>
      <c r="IO1848" s="18"/>
      <c r="IP1848" s="18"/>
      <c r="IQ1848" s="18"/>
      <c r="IR1848" s="18"/>
      <c r="IS1848" s="18"/>
      <c r="IT1848" s="18"/>
      <c r="IU1848" s="18"/>
      <c r="IV1848" s="18"/>
      <c r="IW1848" s="18"/>
      <c r="IX1848" s="18"/>
      <c r="IY1848" s="18"/>
      <c r="IZ1848" s="18"/>
      <c r="JA1848" s="18"/>
      <c r="JB1848" s="18"/>
      <c r="JC1848" s="18"/>
      <c r="JD1848" s="18"/>
      <c r="JE1848" s="18"/>
      <c r="JF1848" s="18"/>
      <c r="JG1848" s="18"/>
      <c r="JH1848" s="18"/>
      <c r="JI1848" s="18"/>
      <c r="JJ1848" s="18"/>
      <c r="JK1848" s="18"/>
      <c r="JL1848" s="18"/>
      <c r="JM1848" s="18"/>
      <c r="JN1848" s="18"/>
      <c r="JO1848" s="18"/>
      <c r="JP1848" s="18"/>
      <c r="JQ1848" s="18"/>
      <c r="JR1848" s="18"/>
      <c r="JS1848" s="18"/>
      <c r="JT1848" s="18"/>
      <c r="JU1848" s="18"/>
      <c r="JV1848" s="18"/>
      <c r="JW1848" s="18"/>
      <c r="JX1848" s="18"/>
      <c r="JY1848" s="18"/>
      <c r="JZ1848" s="18"/>
      <c r="KA1848" s="18"/>
      <c r="KB1848" s="18"/>
      <c r="KC1848" s="18"/>
      <c r="KD1848" s="18"/>
      <c r="KE1848" s="18"/>
      <c r="KF1848" s="18"/>
      <c r="KG1848" s="18"/>
      <c r="KH1848" s="18"/>
      <c r="KI1848" s="18"/>
      <c r="KJ1848" s="18"/>
      <c r="KK1848" s="18"/>
      <c r="KL1848" s="18"/>
      <c r="KM1848" s="18"/>
      <c r="KN1848" s="18"/>
      <c r="KO1848" s="18"/>
      <c r="KP1848" s="18"/>
      <c r="KQ1848" s="18"/>
      <c r="KR1848" s="18"/>
      <c r="KS1848" s="18"/>
      <c r="KT1848" s="18"/>
      <c r="KU1848" s="18"/>
      <c r="KV1848" s="18"/>
      <c r="KW1848" s="18"/>
      <c r="KX1848" s="18"/>
      <c r="KY1848" s="18"/>
      <c r="KZ1848" s="18"/>
      <c r="LA1848" s="18"/>
      <c r="LB1848" s="18"/>
      <c r="LC1848" s="18"/>
      <c r="LD1848" s="18"/>
      <c r="LE1848" s="18"/>
      <c r="LF1848" s="18"/>
      <c r="LG1848" s="18"/>
      <c r="LH1848" s="18"/>
      <c r="LI1848" s="18"/>
      <c r="LJ1848" s="18"/>
      <c r="LK1848" s="18"/>
      <c r="LL1848" s="18"/>
      <c r="LM1848" s="18"/>
      <c r="LN1848" s="18"/>
      <c r="LO1848" s="18"/>
      <c r="LP1848" s="18"/>
      <c r="LQ1848" s="18"/>
      <c r="LR1848" s="18"/>
      <c r="LS1848" s="18"/>
      <c r="LT1848" s="18"/>
      <c r="LU1848" s="18"/>
      <c r="LV1848" s="18"/>
      <c r="LW1848" s="18"/>
      <c r="LX1848" s="18"/>
      <c r="LY1848" s="18"/>
      <c r="LZ1848" s="18"/>
      <c r="MA1848" s="18"/>
      <c r="MB1848" s="18"/>
      <c r="MC1848" s="18"/>
      <c r="MD1848" s="18"/>
      <c r="ME1848" s="18"/>
      <c r="MF1848" s="18"/>
      <c r="MG1848" s="18"/>
      <c r="MH1848" s="18"/>
      <c r="MI1848" s="18"/>
      <c r="MJ1848" s="18"/>
      <c r="MK1848" s="18"/>
      <c r="ML1848" s="18"/>
      <c r="MM1848" s="18"/>
      <c r="MN1848" s="18"/>
      <c r="MO1848" s="18"/>
      <c r="MP1848" s="18"/>
      <c r="MQ1848" s="18"/>
      <c r="MR1848" s="18"/>
      <c r="MS1848" s="18"/>
      <c r="MT1848" s="18"/>
      <c r="MU1848" s="18"/>
      <c r="MV1848" s="18"/>
      <c r="MW1848" s="18"/>
      <c r="MX1848" s="18"/>
      <c r="MY1848" s="18"/>
      <c r="MZ1848" s="18"/>
      <c r="NA1848" s="18"/>
      <c r="NB1848" s="18"/>
      <c r="NC1848" s="18"/>
      <c r="ND1848" s="18"/>
      <c r="NE1848" s="18"/>
      <c r="NF1848" s="18"/>
      <c r="NG1848" s="18"/>
      <c r="NH1848" s="18"/>
      <c r="NI1848" s="18"/>
      <c r="NJ1848" s="18"/>
      <c r="NK1848" s="18"/>
      <c r="NL1848" s="18"/>
      <c r="NM1848" s="18"/>
      <c r="NN1848" s="18"/>
      <c r="NO1848" s="18"/>
      <c r="NP1848" s="18"/>
      <c r="NQ1848" s="18"/>
      <c r="NR1848" s="18"/>
      <c r="NS1848" s="18"/>
      <c r="NT1848" s="18"/>
      <c r="NU1848" s="18"/>
      <c r="NV1848" s="18"/>
      <c r="NW1848" s="18"/>
      <c r="NX1848" s="18"/>
      <c r="NY1848" s="18"/>
      <c r="NZ1848" s="18"/>
      <c r="OA1848" s="18"/>
      <c r="OB1848" s="18"/>
      <c r="OC1848" s="18"/>
      <c r="OD1848" s="18"/>
      <c r="OE1848" s="18"/>
      <c r="OF1848" s="18"/>
      <c r="OG1848" s="18"/>
      <c r="OH1848" s="18"/>
      <c r="OI1848" s="18"/>
      <c r="OJ1848" s="18"/>
      <c r="OK1848" s="18"/>
      <c r="OL1848" s="18"/>
      <c r="OM1848" s="18"/>
      <c r="ON1848" s="18"/>
      <c r="OO1848" s="18"/>
      <c r="OP1848" s="18"/>
      <c r="OQ1848" s="18"/>
      <c r="OR1848" s="18"/>
      <c r="OS1848" s="18"/>
      <c r="OT1848" s="18"/>
      <c r="OU1848" s="18"/>
      <c r="OV1848" s="18"/>
      <c r="OW1848" s="18"/>
      <c r="OX1848" s="18"/>
      <c r="OY1848" s="18"/>
      <c r="OZ1848" s="18"/>
      <c r="PA1848" s="18"/>
      <c r="PB1848" s="18"/>
      <c r="PC1848" s="18"/>
      <c r="PD1848" s="18"/>
      <c r="PE1848" s="18"/>
      <c r="PF1848" s="18"/>
      <c r="PG1848" s="18"/>
      <c r="PH1848" s="18"/>
      <c r="PI1848" s="18"/>
      <c r="PJ1848" s="18"/>
      <c r="PK1848" s="18"/>
      <c r="PL1848" s="18"/>
      <c r="PM1848" s="18"/>
      <c r="PN1848" s="18"/>
      <c r="PO1848" s="18"/>
      <c r="PP1848" s="18"/>
      <c r="PQ1848" s="18"/>
      <c r="PR1848" s="18"/>
      <c r="PS1848" s="18"/>
      <c r="PT1848" s="18"/>
      <c r="PU1848" s="18"/>
      <c r="PV1848" s="18"/>
      <c r="PW1848" s="18"/>
      <c r="PX1848" s="18"/>
      <c r="PY1848" s="18"/>
      <c r="PZ1848" s="18"/>
      <c r="QA1848" s="18"/>
      <c r="QB1848" s="18"/>
      <c r="QC1848" s="18"/>
      <c r="QD1848" s="18"/>
      <c r="QE1848" s="18"/>
      <c r="QF1848" s="18"/>
      <c r="QG1848" s="18"/>
      <c r="QH1848" s="18"/>
      <c r="QI1848" s="18"/>
      <c r="QJ1848" s="18"/>
      <c r="QK1848" s="18"/>
      <c r="QL1848" s="18"/>
      <c r="QM1848" s="18"/>
      <c r="QN1848" s="18"/>
      <c r="QO1848" s="18"/>
      <c r="QP1848" s="18"/>
      <c r="QQ1848" s="18"/>
      <c r="QR1848" s="18"/>
      <c r="QS1848" s="18"/>
      <c r="QT1848" s="18"/>
      <c r="QU1848" s="18"/>
      <c r="QV1848" s="18"/>
      <c r="QW1848" s="18"/>
      <c r="QX1848" s="18"/>
      <c r="QY1848" s="18"/>
      <c r="QZ1848" s="18"/>
      <c r="RA1848" s="18"/>
      <c r="RB1848" s="18"/>
      <c r="RC1848" s="18"/>
      <c r="RD1848" s="18"/>
      <c r="RE1848" s="18"/>
      <c r="RF1848" s="18"/>
      <c r="RG1848" s="18"/>
      <c r="RH1848" s="18"/>
      <c r="RI1848" s="18"/>
      <c r="RJ1848" s="18"/>
      <c r="RK1848" s="18"/>
      <c r="RL1848" s="18"/>
      <c r="RM1848" s="18"/>
      <c r="RN1848" s="18"/>
      <c r="RO1848" s="18"/>
      <c r="RP1848" s="18"/>
      <c r="RQ1848" s="18"/>
      <c r="RR1848" s="18"/>
      <c r="RS1848" s="18"/>
      <c r="RT1848" s="18"/>
      <c r="RU1848" s="18"/>
      <c r="RV1848" s="18"/>
      <c r="RW1848" s="18"/>
      <c r="RX1848" s="18"/>
      <c r="RY1848" s="18"/>
      <c r="RZ1848" s="18"/>
      <c r="SA1848" s="18"/>
      <c r="SB1848" s="18"/>
      <c r="SC1848" s="18"/>
      <c r="SD1848" s="18"/>
      <c r="SE1848" s="18"/>
      <c r="SF1848" s="18"/>
      <c r="SG1848" s="18"/>
      <c r="SH1848" s="18"/>
      <c r="SI1848" s="18"/>
      <c r="SJ1848" s="18"/>
      <c r="SK1848" s="18"/>
      <c r="SL1848" s="18"/>
      <c r="SM1848" s="18"/>
      <c r="SN1848" s="18"/>
      <c r="SO1848" s="18"/>
      <c r="SP1848" s="18"/>
      <c r="SQ1848" s="18"/>
      <c r="SR1848" s="18"/>
      <c r="SS1848" s="18"/>
      <c r="ST1848" s="18"/>
      <c r="SU1848" s="18"/>
      <c r="SV1848" s="18"/>
      <c r="SW1848" s="18"/>
      <c r="SX1848" s="18"/>
      <c r="SY1848" s="18"/>
      <c r="SZ1848" s="18"/>
      <c r="TA1848" s="18"/>
      <c r="TB1848" s="18"/>
      <c r="TC1848" s="18"/>
      <c r="TD1848" s="18"/>
      <c r="TE1848" s="18"/>
      <c r="TF1848" s="18"/>
      <c r="TG1848" s="18"/>
      <c r="TH1848" s="18"/>
      <c r="TI1848" s="18"/>
      <c r="TJ1848" s="18"/>
      <c r="TK1848" s="18"/>
      <c r="TL1848" s="18"/>
      <c r="TM1848" s="18"/>
      <c r="TN1848" s="18"/>
      <c r="TO1848" s="18"/>
      <c r="TP1848" s="18"/>
      <c r="TQ1848" s="18"/>
      <c r="TR1848" s="18"/>
      <c r="TS1848" s="18"/>
      <c r="TT1848" s="18"/>
      <c r="TU1848" s="18"/>
      <c r="TV1848" s="18"/>
      <c r="TW1848" s="18"/>
      <c r="TX1848" s="18"/>
      <c r="TY1848" s="18"/>
      <c r="TZ1848" s="18"/>
      <c r="UA1848" s="18"/>
      <c r="UB1848" s="18"/>
      <c r="UC1848" s="18"/>
      <c r="UD1848" s="18"/>
      <c r="UE1848" s="18"/>
      <c r="UF1848" s="18"/>
      <c r="UG1848" s="18"/>
      <c r="UH1848" s="18"/>
      <c r="UI1848" s="18"/>
      <c r="UJ1848" s="18"/>
      <c r="UK1848" s="18"/>
      <c r="UL1848" s="18"/>
      <c r="UM1848" s="18"/>
      <c r="UN1848" s="18"/>
      <c r="UO1848" s="18"/>
      <c r="UP1848" s="18"/>
      <c r="UQ1848" s="18"/>
      <c r="UR1848" s="18"/>
      <c r="US1848" s="18"/>
      <c r="UT1848" s="18"/>
      <c r="UU1848" s="18"/>
      <c r="UV1848" s="18"/>
      <c r="UW1848" s="18"/>
      <c r="UX1848" s="18"/>
      <c r="UY1848" s="18"/>
      <c r="UZ1848" s="18"/>
      <c r="VA1848" s="18"/>
      <c r="VB1848" s="18"/>
      <c r="VC1848" s="18"/>
      <c r="VD1848" s="18"/>
      <c r="VE1848" s="18"/>
      <c r="VF1848" s="18"/>
      <c r="VG1848" s="18"/>
      <c r="VH1848" s="18"/>
      <c r="VI1848" s="18"/>
      <c r="VJ1848" s="18"/>
      <c r="VK1848" s="18"/>
      <c r="VL1848" s="18"/>
      <c r="VM1848" s="18"/>
      <c r="VN1848" s="18"/>
      <c r="VO1848" s="18"/>
      <c r="VP1848" s="18"/>
      <c r="VQ1848" s="18"/>
      <c r="VR1848" s="18"/>
      <c r="VS1848" s="18"/>
      <c r="VT1848" s="18"/>
      <c r="VU1848" s="18"/>
      <c r="VV1848" s="18"/>
      <c r="VW1848" s="18"/>
      <c r="VX1848" s="18"/>
      <c r="VY1848" s="18"/>
      <c r="VZ1848" s="18"/>
      <c r="WA1848" s="18"/>
      <c r="WB1848" s="18"/>
      <c r="WC1848" s="18"/>
      <c r="WD1848" s="18"/>
      <c r="WE1848" s="18"/>
      <c r="WF1848" s="18"/>
      <c r="WG1848" s="18"/>
      <c r="WH1848" s="18"/>
      <c r="WI1848" s="18"/>
      <c r="WJ1848" s="18"/>
      <c r="WK1848" s="18"/>
      <c r="WL1848" s="18"/>
      <c r="WM1848" s="18"/>
      <c r="WN1848" s="18"/>
      <c r="WO1848" s="18"/>
      <c r="WP1848" s="18"/>
      <c r="WQ1848" s="18"/>
      <c r="WR1848" s="18"/>
      <c r="WS1848" s="18"/>
      <c r="WT1848" s="18"/>
      <c r="WU1848" s="18"/>
      <c r="WV1848" s="18"/>
      <c r="WW1848" s="18"/>
      <c r="WX1848" s="18"/>
      <c r="WY1848" s="18"/>
      <c r="WZ1848" s="18"/>
      <c r="XA1848" s="18"/>
      <c r="XB1848" s="18"/>
      <c r="XC1848" s="18"/>
      <c r="XD1848" s="18"/>
      <c r="XE1848" s="18"/>
      <c r="XF1848" s="18"/>
      <c r="XG1848" s="18"/>
      <c r="XH1848" s="18"/>
      <c r="XI1848" s="18"/>
      <c r="XJ1848" s="18"/>
      <c r="XK1848" s="18"/>
      <c r="XL1848" s="18"/>
      <c r="XM1848" s="18"/>
      <c r="XN1848" s="18"/>
      <c r="XO1848" s="18"/>
      <c r="XP1848" s="18"/>
      <c r="XQ1848" s="18"/>
      <c r="XR1848" s="18"/>
      <c r="XS1848" s="18"/>
      <c r="XT1848" s="18"/>
      <c r="XU1848" s="18"/>
      <c r="XV1848" s="18"/>
      <c r="XW1848" s="18"/>
      <c r="XX1848" s="18"/>
      <c r="XY1848" s="18"/>
      <c r="XZ1848" s="18"/>
      <c r="YA1848" s="18"/>
      <c r="YB1848" s="18"/>
      <c r="YC1848" s="18"/>
      <c r="YD1848" s="18"/>
      <c r="YE1848" s="18"/>
      <c r="YF1848" s="18"/>
      <c r="YG1848" s="18"/>
      <c r="YH1848" s="18"/>
      <c r="YI1848" s="18"/>
      <c r="YJ1848" s="18"/>
      <c r="YK1848" s="18"/>
      <c r="YL1848" s="18"/>
      <c r="YM1848" s="18"/>
      <c r="YN1848" s="18"/>
      <c r="YO1848" s="18"/>
      <c r="YP1848" s="18"/>
      <c r="YQ1848" s="18"/>
      <c r="YR1848" s="18"/>
      <c r="YS1848" s="18"/>
      <c r="YT1848" s="18"/>
      <c r="YU1848" s="18"/>
      <c r="YV1848" s="18"/>
      <c r="YW1848" s="18"/>
      <c r="YX1848" s="18"/>
      <c r="YY1848" s="18"/>
      <c r="YZ1848" s="18"/>
      <c r="ZA1848" s="18"/>
      <c r="ZB1848" s="18"/>
      <c r="ZC1848" s="18"/>
      <c r="ZD1848" s="18"/>
      <c r="ZE1848" s="18"/>
      <c r="ZF1848" s="18"/>
      <c r="ZG1848" s="18"/>
      <c r="ZH1848" s="18"/>
      <c r="ZI1848" s="18"/>
      <c r="ZJ1848" s="18"/>
      <c r="ZK1848" s="18"/>
      <c r="ZL1848" s="18"/>
      <c r="ZM1848" s="18"/>
      <c r="ZN1848" s="18"/>
      <c r="ZO1848" s="18"/>
      <c r="ZP1848" s="18"/>
      <c r="ZQ1848" s="18"/>
      <c r="ZR1848" s="18"/>
      <c r="ZS1848" s="18"/>
      <c r="ZT1848" s="18"/>
      <c r="ZU1848" s="18"/>
      <c r="ZV1848" s="18"/>
      <c r="ZW1848" s="18"/>
      <c r="ZX1848" s="18"/>
      <c r="ZY1848" s="18"/>
      <c r="ZZ1848" s="18"/>
      <c r="AAA1848" s="18"/>
      <c r="AAB1848" s="18"/>
      <c r="AAC1848" s="18"/>
      <c r="AAD1848" s="18"/>
      <c r="AAE1848" s="18"/>
      <c r="AAF1848" s="18"/>
      <c r="AAG1848" s="18"/>
      <c r="AAH1848" s="18"/>
      <c r="AAI1848" s="18"/>
      <c r="AAJ1848" s="18"/>
      <c r="AAK1848" s="18"/>
      <c r="AAL1848" s="18"/>
      <c r="AAM1848" s="18"/>
      <c r="AAN1848" s="18"/>
      <c r="AAO1848" s="18"/>
      <c r="AAP1848" s="18"/>
      <c r="AAQ1848" s="18"/>
      <c r="AAR1848" s="18"/>
      <c r="AAS1848" s="18"/>
      <c r="AAT1848" s="18"/>
      <c r="AAU1848" s="18"/>
      <c r="AAV1848" s="18"/>
      <c r="AAW1848" s="18"/>
      <c r="AAX1848" s="18"/>
      <c r="AAY1848" s="18"/>
      <c r="AAZ1848" s="18"/>
      <c r="ABA1848" s="18"/>
      <c r="ABB1848" s="18"/>
      <c r="ABC1848" s="18"/>
      <c r="ABD1848" s="18"/>
      <c r="ABE1848" s="18"/>
      <c r="ABF1848" s="18"/>
      <c r="ABG1848" s="18"/>
      <c r="ABH1848" s="18"/>
      <c r="ABI1848" s="18"/>
      <c r="ABJ1848" s="18"/>
      <c r="ABK1848" s="18"/>
      <c r="ABL1848" s="18"/>
      <c r="ABM1848" s="18"/>
      <c r="ABN1848" s="18"/>
      <c r="ABO1848" s="18"/>
      <c r="ABP1848" s="18"/>
      <c r="ABQ1848" s="18"/>
      <c r="ABR1848" s="18"/>
      <c r="ABS1848" s="18"/>
      <c r="ABT1848" s="18"/>
      <c r="ABU1848" s="18"/>
      <c r="ABV1848" s="18"/>
      <c r="ABW1848" s="18"/>
      <c r="ABX1848" s="18"/>
      <c r="ABY1848" s="18"/>
      <c r="ABZ1848" s="18"/>
      <c r="ACA1848" s="18"/>
      <c r="ACB1848" s="18"/>
      <c r="ACC1848" s="18"/>
      <c r="ACD1848" s="18"/>
      <c r="ACE1848" s="18"/>
      <c r="ACF1848" s="18"/>
      <c r="ACG1848" s="18"/>
      <c r="ACH1848" s="18"/>
      <c r="ACI1848" s="18"/>
      <c r="ACJ1848" s="18"/>
      <c r="ACK1848" s="18"/>
      <c r="ACL1848" s="18"/>
      <c r="ACM1848" s="18"/>
      <c r="ACN1848" s="18"/>
      <c r="ACO1848" s="18"/>
      <c r="ACP1848" s="18"/>
      <c r="ACQ1848" s="18"/>
      <c r="ACR1848" s="18"/>
      <c r="ACS1848" s="18"/>
      <c r="ACT1848" s="18"/>
      <c r="ACU1848" s="18"/>
      <c r="ACV1848" s="18"/>
      <c r="ACW1848" s="18"/>
      <c r="ACX1848" s="18"/>
      <c r="ACY1848" s="18"/>
      <c r="ACZ1848" s="18"/>
      <c r="ADA1848" s="18"/>
      <c r="ADB1848" s="18"/>
      <c r="ADC1848" s="18"/>
      <c r="ADD1848" s="18"/>
      <c r="ADE1848" s="18"/>
      <c r="ADF1848" s="18"/>
      <c r="ADG1848" s="18"/>
      <c r="ADH1848" s="18"/>
      <c r="ADI1848" s="18"/>
      <c r="ADJ1848" s="18"/>
      <c r="ADK1848" s="18"/>
      <c r="ADL1848" s="18"/>
      <c r="ADM1848" s="18"/>
      <c r="ADN1848" s="18"/>
      <c r="ADO1848" s="18"/>
      <c r="ADP1848" s="18"/>
      <c r="ADQ1848" s="18"/>
      <c r="ADR1848" s="18"/>
      <c r="ADS1848" s="18"/>
      <c r="ADT1848" s="18"/>
      <c r="ADU1848" s="18"/>
      <c r="ADV1848" s="18"/>
      <c r="ADW1848" s="18"/>
      <c r="ADX1848" s="18"/>
      <c r="ADY1848" s="18"/>
      <c r="ADZ1848" s="18"/>
      <c r="AEA1848" s="18"/>
      <c r="AEB1848" s="18"/>
      <c r="AEC1848" s="18"/>
      <c r="AED1848" s="18"/>
      <c r="AEE1848" s="18"/>
      <c r="AEF1848" s="18"/>
      <c r="AEG1848" s="18"/>
      <c r="AEH1848" s="18"/>
      <c r="AEI1848" s="18"/>
      <c r="AEJ1848" s="18"/>
      <c r="AEK1848" s="18"/>
      <c r="AEL1848" s="18"/>
      <c r="AEM1848" s="18"/>
      <c r="AEN1848" s="18"/>
      <c r="AEO1848" s="18"/>
      <c r="AEP1848" s="18"/>
      <c r="AEQ1848" s="18"/>
      <c r="AER1848" s="18"/>
      <c r="AES1848" s="18"/>
      <c r="AET1848" s="18"/>
      <c r="AEU1848" s="18"/>
      <c r="AEV1848" s="18"/>
      <c r="AEW1848" s="18"/>
      <c r="AEX1848" s="18"/>
      <c r="AEY1848" s="18"/>
      <c r="AEZ1848" s="18"/>
      <c r="AFA1848" s="18"/>
      <c r="AFB1848" s="18"/>
      <c r="AFC1848" s="18"/>
      <c r="AFD1848" s="18"/>
      <c r="AFE1848" s="18"/>
      <c r="AFF1848" s="18"/>
      <c r="AFG1848" s="18"/>
      <c r="AFH1848" s="18"/>
      <c r="AFI1848" s="18"/>
      <c r="AFJ1848" s="18"/>
      <c r="AFK1848" s="18"/>
      <c r="AFL1848" s="18"/>
      <c r="AFM1848" s="18"/>
      <c r="AFN1848" s="18"/>
      <c r="AFO1848" s="18"/>
      <c r="AFP1848" s="18"/>
      <c r="AFQ1848" s="18"/>
      <c r="AFR1848" s="18"/>
      <c r="AFS1848" s="18"/>
      <c r="AFT1848" s="18"/>
      <c r="AFU1848" s="18"/>
      <c r="AFV1848" s="18"/>
      <c r="AFW1848" s="18"/>
      <c r="AFX1848" s="18"/>
      <c r="AFY1848" s="18"/>
      <c r="AFZ1848" s="18"/>
      <c r="AGA1848" s="18"/>
      <c r="AGB1848" s="18"/>
      <c r="AGC1848" s="18"/>
      <c r="AGD1848" s="18"/>
      <c r="AGE1848" s="18"/>
      <c r="AGF1848" s="18"/>
      <c r="AGG1848" s="18"/>
      <c r="AGH1848" s="18"/>
      <c r="AGI1848" s="18"/>
      <c r="AGJ1848" s="18"/>
      <c r="AGK1848" s="18"/>
      <c r="AGL1848" s="18"/>
      <c r="AGM1848" s="18"/>
      <c r="AGN1848" s="18"/>
      <c r="AGO1848" s="18"/>
      <c r="AGP1848" s="18"/>
      <c r="AGQ1848" s="18"/>
      <c r="AGR1848" s="18"/>
      <c r="AGS1848" s="18"/>
      <c r="AGT1848" s="18"/>
      <c r="AGU1848" s="18"/>
      <c r="AGV1848" s="18"/>
      <c r="AGW1848" s="18"/>
      <c r="AGX1848" s="18"/>
      <c r="AGY1848" s="18"/>
      <c r="AGZ1848" s="18"/>
      <c r="AHA1848" s="18"/>
      <c r="AHB1848" s="18"/>
      <c r="AHC1848" s="18"/>
      <c r="AHD1848" s="18"/>
      <c r="AHE1848" s="18"/>
      <c r="AHF1848" s="18"/>
      <c r="AHG1848" s="18"/>
      <c r="AHH1848" s="18"/>
      <c r="AHI1848" s="18"/>
      <c r="AHJ1848" s="18"/>
      <c r="AHK1848" s="18"/>
      <c r="AHL1848" s="18"/>
      <c r="AHM1848" s="18"/>
      <c r="AHN1848" s="18"/>
      <c r="AHO1848" s="18"/>
      <c r="AHP1848" s="18"/>
      <c r="AHQ1848" s="18"/>
      <c r="AHR1848" s="18"/>
      <c r="AHS1848" s="18"/>
      <c r="AHT1848" s="18"/>
      <c r="AHU1848" s="18"/>
      <c r="AHV1848" s="18"/>
      <c r="AHW1848" s="18"/>
      <c r="AHX1848" s="18"/>
      <c r="AHY1848" s="18"/>
      <c r="AHZ1848" s="18"/>
      <c r="AIA1848" s="18"/>
      <c r="AIB1848" s="18"/>
      <c r="AIC1848" s="18"/>
      <c r="AID1848" s="18"/>
      <c r="AIE1848" s="18"/>
      <c r="AIF1848" s="18"/>
      <c r="AIG1848" s="18"/>
      <c r="AIH1848" s="18"/>
      <c r="AII1848" s="18"/>
      <c r="AIJ1848" s="18"/>
      <c r="AIK1848" s="18"/>
      <c r="AIL1848" s="18"/>
      <c r="AIM1848" s="18"/>
      <c r="AIN1848" s="18"/>
      <c r="AIO1848" s="18"/>
      <c r="AIP1848" s="18"/>
      <c r="AIQ1848" s="18"/>
      <c r="AIR1848" s="18"/>
      <c r="AIS1848" s="18"/>
      <c r="AIT1848" s="18"/>
      <c r="AIU1848" s="18"/>
      <c r="AIV1848" s="18"/>
      <c r="AIW1848" s="18"/>
      <c r="AIX1848" s="18"/>
      <c r="AIY1848" s="18"/>
      <c r="AIZ1848" s="18"/>
      <c r="AJA1848" s="18"/>
      <c r="AJB1848" s="18"/>
      <c r="AJC1848" s="18"/>
      <c r="AJD1848" s="18"/>
      <c r="AJE1848" s="18"/>
      <c r="AJF1848" s="18"/>
      <c r="AJG1848" s="18"/>
      <c r="AJH1848" s="18"/>
      <c r="AJI1848" s="18"/>
      <c r="AJJ1848" s="18"/>
      <c r="AJK1848" s="18"/>
      <c r="AJL1848" s="18"/>
      <c r="AJM1848" s="18"/>
      <c r="AJN1848" s="18"/>
      <c r="AJO1848" s="18"/>
      <c r="AJP1848" s="18"/>
      <c r="AJQ1848" s="18"/>
      <c r="AJR1848" s="18"/>
      <c r="AJS1848" s="18"/>
      <c r="AJT1848" s="18"/>
      <c r="AJU1848" s="18"/>
      <c r="AJV1848" s="18"/>
      <c r="AJW1848" s="18"/>
      <c r="AJX1848" s="18"/>
      <c r="AJY1848" s="18"/>
      <c r="AJZ1848" s="18"/>
      <c r="AKA1848" s="18"/>
      <c r="AKB1848" s="18"/>
      <c r="AKC1848" s="18"/>
      <c r="AKD1848" s="18"/>
      <c r="AKE1848" s="18"/>
      <c r="AKF1848" s="18"/>
      <c r="AKG1848" s="18"/>
      <c r="AKH1848" s="18"/>
      <c r="AKI1848" s="18"/>
      <c r="AKJ1848" s="18"/>
      <c r="AKK1848" s="18"/>
      <c r="AKL1848" s="18"/>
      <c r="AKM1848" s="18"/>
      <c r="AKN1848" s="18"/>
      <c r="AKO1848" s="18"/>
      <c r="AKP1848" s="18"/>
      <c r="AKQ1848" s="18"/>
      <c r="AKR1848" s="18"/>
      <c r="AKS1848" s="18"/>
      <c r="AKT1848" s="18"/>
      <c r="AKU1848" s="18"/>
      <c r="AKV1848" s="18"/>
      <c r="AKW1848" s="18"/>
      <c r="AKX1848" s="18"/>
      <c r="AKY1848" s="18"/>
      <c r="AKZ1848" s="18"/>
      <c r="ALA1848" s="18"/>
      <c r="ALB1848" s="18"/>
      <c r="ALC1848" s="18"/>
      <c r="ALD1848" s="18"/>
      <c r="ALE1848" s="18"/>
      <c r="ALF1848" s="18"/>
      <c r="ALG1848" s="18"/>
      <c r="ALH1848" s="18"/>
      <c r="ALI1848" s="18"/>
      <c r="ALJ1848" s="18"/>
      <c r="ALK1848" s="18"/>
      <c r="ALL1848" s="18"/>
      <c r="ALM1848" s="18"/>
      <c r="ALN1848" s="18"/>
      <c r="ALO1848" s="18"/>
      <c r="ALP1848" s="18"/>
      <c r="ALQ1848" s="18"/>
      <c r="ALR1848" s="18"/>
      <c r="ALS1848" s="18"/>
      <c r="ALT1848" s="18"/>
      <c r="ALU1848" s="18"/>
      <c r="ALV1848" s="18"/>
      <c r="ALW1848" s="18"/>
      <c r="ALX1848" s="18"/>
      <c r="ALY1848" s="18"/>
      <c r="ALZ1848" s="18"/>
      <c r="AMA1848" s="18"/>
      <c r="AMB1848" s="18"/>
      <c r="AMC1848" s="18"/>
      <c r="AMD1848" s="18"/>
      <c r="AME1848" s="18"/>
      <c r="AMF1848" s="18"/>
      <c r="AMG1848" s="18"/>
      <c r="AMH1848" s="18"/>
      <c r="AMI1848" s="18"/>
      <c r="AMJ1848" s="18"/>
    </row>
    <row r="1849" spans="1:1024" s="315" customFormat="1">
      <c r="A1849" s="15"/>
      <c r="B1849" s="18"/>
      <c r="C1849" s="18"/>
      <c r="D1849" s="18"/>
      <c r="E1849" s="18"/>
      <c r="F1849" s="18"/>
      <c r="G1849" s="18"/>
      <c r="H1849" s="18"/>
      <c r="I1849" s="32"/>
      <c r="J1849" s="32"/>
      <c r="K1849" s="18"/>
      <c r="L1849" s="18"/>
      <c r="M1849" s="18"/>
      <c r="N1849" s="18"/>
      <c r="O1849" s="18"/>
      <c r="P1849" s="18"/>
      <c r="Q1849" s="18"/>
      <c r="R1849" s="18"/>
      <c r="S1849" s="18"/>
      <c r="T1849" s="18"/>
      <c r="U1849" s="18"/>
      <c r="V1849" s="18"/>
      <c r="W1849" s="18"/>
      <c r="X1849" s="18"/>
      <c r="Y1849" s="18"/>
      <c r="Z1849" s="18"/>
      <c r="AA1849" s="18"/>
      <c r="AB1849" s="18"/>
      <c r="AC1849" s="18"/>
      <c r="AD1849" s="18"/>
      <c r="AE1849" s="18"/>
      <c r="AF1849" s="18"/>
      <c r="AG1849" s="18"/>
      <c r="AH1849" s="18"/>
      <c r="AI1849" s="18"/>
      <c r="AJ1849" s="18"/>
      <c r="AK1849" s="18"/>
      <c r="AL1849" s="18"/>
      <c r="AM1849" s="18"/>
      <c r="AN1849" s="18"/>
      <c r="AO1849" s="18"/>
      <c r="AP1849" s="18"/>
      <c r="AQ1849" s="18"/>
      <c r="AR1849" s="18"/>
      <c r="AS1849" s="18"/>
      <c r="AT1849" s="18"/>
      <c r="AU1849" s="18"/>
      <c r="AV1849" s="18"/>
      <c r="AW1849" s="18"/>
      <c r="AX1849" s="18"/>
      <c r="AY1849" s="18"/>
      <c r="AZ1849" s="18"/>
      <c r="BA1849" s="18"/>
      <c r="BB1849" s="18"/>
      <c r="BC1849" s="18"/>
      <c r="BD1849" s="18"/>
      <c r="BE1849" s="18"/>
      <c r="BF1849" s="18"/>
      <c r="BG1849" s="18"/>
      <c r="BH1849" s="18"/>
      <c r="BI1849" s="18"/>
      <c r="BJ1849" s="18"/>
      <c r="BK1849" s="18"/>
      <c r="BL1849" s="18"/>
      <c r="BM1849" s="18"/>
      <c r="BN1849" s="18"/>
      <c r="BO1849" s="18"/>
      <c r="BP1849" s="18"/>
      <c r="BQ1849" s="18"/>
      <c r="BR1849" s="18"/>
      <c r="BS1849" s="18"/>
      <c r="BT1849" s="18"/>
      <c r="BU1849" s="18"/>
      <c r="BV1849" s="18"/>
      <c r="BW1849" s="18"/>
      <c r="BX1849" s="18"/>
      <c r="BY1849" s="18"/>
      <c r="BZ1849" s="18"/>
      <c r="CA1849" s="18"/>
      <c r="CB1849" s="18"/>
      <c r="CC1849" s="18"/>
      <c r="CD1849" s="18"/>
      <c r="CE1849" s="18"/>
      <c r="CF1849" s="18"/>
      <c r="CG1849" s="18"/>
      <c r="CH1849" s="18"/>
      <c r="CI1849" s="18"/>
      <c r="CJ1849" s="18"/>
      <c r="CK1849" s="18"/>
      <c r="CL1849" s="18"/>
      <c r="CM1849" s="18"/>
      <c r="CN1849" s="18"/>
      <c r="CO1849" s="18"/>
      <c r="CP1849" s="18"/>
      <c r="CQ1849" s="18"/>
      <c r="CR1849" s="18"/>
      <c r="CS1849" s="18"/>
      <c r="CT1849" s="18"/>
      <c r="CU1849" s="18"/>
      <c r="CV1849" s="18"/>
      <c r="CW1849" s="18"/>
      <c r="CX1849" s="18"/>
      <c r="CY1849" s="18"/>
      <c r="CZ1849" s="18"/>
      <c r="DA1849" s="18"/>
      <c r="DB1849" s="18"/>
      <c r="DC1849" s="18"/>
      <c r="DD1849" s="18"/>
      <c r="DE1849" s="18"/>
      <c r="DF1849" s="18"/>
      <c r="DG1849" s="18"/>
      <c r="DH1849" s="18"/>
      <c r="DI1849" s="18"/>
      <c r="DJ1849" s="18"/>
      <c r="DK1849" s="18"/>
      <c r="DL1849" s="18"/>
      <c r="DM1849" s="18"/>
      <c r="DN1849" s="18"/>
      <c r="DO1849" s="18"/>
      <c r="DP1849" s="18"/>
      <c r="DQ1849" s="18"/>
      <c r="DR1849" s="18"/>
      <c r="DS1849" s="18"/>
      <c r="DT1849" s="18"/>
      <c r="DU1849" s="18"/>
      <c r="DV1849" s="18"/>
      <c r="DW1849" s="18"/>
      <c r="DX1849" s="18"/>
      <c r="DY1849" s="18"/>
      <c r="DZ1849" s="18"/>
      <c r="EA1849" s="18"/>
      <c r="EB1849" s="18"/>
      <c r="EC1849" s="18"/>
      <c r="ED1849" s="18"/>
      <c r="EE1849" s="18"/>
      <c r="EF1849" s="18"/>
      <c r="EG1849" s="18"/>
      <c r="EH1849" s="18"/>
      <c r="EI1849" s="18"/>
      <c r="EJ1849" s="18"/>
      <c r="EK1849" s="18"/>
      <c r="EL1849" s="18"/>
      <c r="EM1849" s="18"/>
      <c r="EN1849" s="18"/>
      <c r="EO1849" s="18"/>
      <c r="EP1849" s="18"/>
      <c r="EQ1849" s="18"/>
      <c r="ER1849" s="18"/>
      <c r="ES1849" s="18"/>
      <c r="ET1849" s="18"/>
      <c r="EU1849" s="18"/>
      <c r="EV1849" s="18"/>
      <c r="EW1849" s="18"/>
      <c r="EX1849" s="18"/>
      <c r="EY1849" s="18"/>
      <c r="EZ1849" s="18"/>
      <c r="FA1849" s="18"/>
      <c r="FB1849" s="18"/>
      <c r="FC1849" s="18"/>
      <c r="FD1849" s="18"/>
      <c r="FE1849" s="18"/>
      <c r="FF1849" s="18"/>
      <c r="FG1849" s="18"/>
      <c r="FH1849" s="18"/>
      <c r="FI1849" s="18"/>
      <c r="FJ1849" s="18"/>
      <c r="FK1849" s="18"/>
      <c r="FL1849" s="18"/>
      <c r="FM1849" s="18"/>
      <c r="FN1849" s="18"/>
      <c r="FO1849" s="18"/>
      <c r="FP1849" s="18"/>
      <c r="FQ1849" s="18"/>
      <c r="FR1849" s="18"/>
      <c r="FS1849" s="18"/>
      <c r="FT1849" s="18"/>
      <c r="FU1849" s="18"/>
      <c r="FV1849" s="18"/>
      <c r="FW1849" s="18"/>
      <c r="FX1849" s="18"/>
      <c r="FY1849" s="18"/>
      <c r="FZ1849" s="18"/>
      <c r="GA1849" s="18"/>
      <c r="GB1849" s="18"/>
      <c r="GC1849" s="18"/>
      <c r="GD1849" s="18"/>
      <c r="GE1849" s="18"/>
      <c r="GF1849" s="18"/>
      <c r="GG1849" s="18"/>
      <c r="GH1849" s="18"/>
      <c r="GI1849" s="18"/>
      <c r="GJ1849" s="18"/>
      <c r="GK1849" s="18"/>
      <c r="GL1849" s="18"/>
      <c r="GM1849" s="18"/>
      <c r="GN1849" s="18"/>
      <c r="GO1849" s="18"/>
      <c r="GP1849" s="18"/>
      <c r="GQ1849" s="18"/>
      <c r="GR1849" s="18"/>
      <c r="GS1849" s="18"/>
      <c r="GT1849" s="18"/>
      <c r="GU1849" s="18"/>
      <c r="GV1849" s="18"/>
      <c r="GW1849" s="18"/>
      <c r="GX1849" s="18"/>
      <c r="GY1849" s="18"/>
      <c r="GZ1849" s="18"/>
      <c r="HA1849" s="18"/>
      <c r="HB1849" s="18"/>
      <c r="HC1849" s="18"/>
      <c r="HD1849" s="18"/>
      <c r="HE1849" s="18"/>
      <c r="HF1849" s="18"/>
      <c r="HG1849" s="18"/>
      <c r="HH1849" s="18"/>
      <c r="HI1849" s="18"/>
      <c r="HJ1849" s="18"/>
      <c r="HK1849" s="18"/>
      <c r="HL1849" s="18"/>
      <c r="HM1849" s="18"/>
      <c r="HN1849" s="18"/>
      <c r="HO1849" s="18"/>
      <c r="HP1849" s="18"/>
      <c r="HQ1849" s="18"/>
      <c r="HR1849" s="18"/>
      <c r="HS1849" s="18"/>
      <c r="HT1849" s="18"/>
      <c r="HU1849" s="18"/>
      <c r="HV1849" s="18"/>
      <c r="HW1849" s="18"/>
      <c r="HX1849" s="18"/>
      <c r="HY1849" s="18"/>
      <c r="HZ1849" s="18"/>
      <c r="IA1849" s="18"/>
      <c r="IB1849" s="18"/>
      <c r="IC1849" s="18"/>
      <c r="ID1849" s="18"/>
      <c r="IE1849" s="18"/>
      <c r="IF1849" s="18"/>
      <c r="IG1849" s="18"/>
      <c r="IH1849" s="18"/>
      <c r="II1849" s="18"/>
      <c r="IJ1849" s="18"/>
      <c r="IK1849" s="18"/>
      <c r="IL1849" s="18"/>
      <c r="IM1849" s="18"/>
      <c r="IN1849" s="18"/>
      <c r="IO1849" s="18"/>
      <c r="IP1849" s="18"/>
      <c r="IQ1849" s="18"/>
      <c r="IR1849" s="18"/>
      <c r="IS1849" s="18"/>
      <c r="IT1849" s="18"/>
      <c r="IU1849" s="18"/>
      <c r="IV1849" s="18"/>
      <c r="IW1849" s="18"/>
      <c r="IX1849" s="18"/>
      <c r="IY1849" s="18"/>
      <c r="IZ1849" s="18"/>
      <c r="JA1849" s="18"/>
      <c r="JB1849" s="18"/>
      <c r="JC1849" s="18"/>
      <c r="JD1849" s="18"/>
      <c r="JE1849" s="18"/>
      <c r="JF1849" s="18"/>
      <c r="JG1849" s="18"/>
      <c r="JH1849" s="18"/>
      <c r="JI1849" s="18"/>
      <c r="JJ1849" s="18"/>
      <c r="JK1849" s="18"/>
      <c r="JL1849" s="18"/>
      <c r="JM1849" s="18"/>
      <c r="JN1849" s="18"/>
      <c r="JO1849" s="18"/>
      <c r="JP1849" s="18"/>
      <c r="JQ1849" s="18"/>
      <c r="JR1849" s="18"/>
      <c r="JS1849" s="18"/>
      <c r="JT1849" s="18"/>
      <c r="JU1849" s="18"/>
      <c r="JV1849" s="18"/>
      <c r="JW1849" s="18"/>
      <c r="JX1849" s="18"/>
      <c r="JY1849" s="18"/>
      <c r="JZ1849" s="18"/>
      <c r="KA1849" s="18"/>
      <c r="KB1849" s="18"/>
      <c r="KC1849" s="18"/>
      <c r="KD1849" s="18"/>
      <c r="KE1849" s="18"/>
      <c r="KF1849" s="18"/>
      <c r="KG1849" s="18"/>
      <c r="KH1849" s="18"/>
      <c r="KI1849" s="18"/>
      <c r="KJ1849" s="18"/>
      <c r="KK1849" s="18"/>
      <c r="KL1849" s="18"/>
      <c r="KM1849" s="18"/>
      <c r="KN1849" s="18"/>
      <c r="KO1849" s="18"/>
      <c r="KP1849" s="18"/>
      <c r="KQ1849" s="18"/>
      <c r="KR1849" s="18"/>
      <c r="KS1849" s="18"/>
      <c r="KT1849" s="18"/>
      <c r="KU1849" s="18"/>
      <c r="KV1849" s="18"/>
      <c r="KW1849" s="18"/>
      <c r="KX1849" s="18"/>
      <c r="KY1849" s="18"/>
      <c r="KZ1849" s="18"/>
      <c r="LA1849" s="18"/>
      <c r="LB1849" s="18"/>
      <c r="LC1849" s="18"/>
      <c r="LD1849" s="18"/>
      <c r="LE1849" s="18"/>
      <c r="LF1849" s="18"/>
      <c r="LG1849" s="18"/>
      <c r="LH1849" s="18"/>
      <c r="LI1849" s="18"/>
      <c r="LJ1849" s="18"/>
      <c r="LK1849" s="18"/>
      <c r="LL1849" s="18"/>
      <c r="LM1849" s="18"/>
      <c r="LN1849" s="18"/>
      <c r="LO1849" s="18"/>
      <c r="LP1849" s="18"/>
      <c r="LQ1849" s="18"/>
      <c r="LR1849" s="18"/>
      <c r="LS1849" s="18"/>
      <c r="LT1849" s="18"/>
      <c r="LU1849" s="18"/>
      <c r="LV1849" s="18"/>
      <c r="LW1849" s="18"/>
      <c r="LX1849" s="18"/>
      <c r="LY1849" s="18"/>
      <c r="LZ1849" s="18"/>
      <c r="MA1849" s="18"/>
      <c r="MB1849" s="18"/>
      <c r="MC1849" s="18"/>
      <c r="MD1849" s="18"/>
      <c r="ME1849" s="18"/>
      <c r="MF1849" s="18"/>
      <c r="MG1849" s="18"/>
      <c r="MH1849" s="18"/>
      <c r="MI1849" s="18"/>
      <c r="MJ1849" s="18"/>
      <c r="MK1849" s="18"/>
      <c r="ML1849" s="18"/>
      <c r="MM1849" s="18"/>
      <c r="MN1849" s="18"/>
      <c r="MO1849" s="18"/>
      <c r="MP1849" s="18"/>
      <c r="MQ1849" s="18"/>
      <c r="MR1849" s="18"/>
      <c r="MS1849" s="18"/>
      <c r="MT1849" s="18"/>
      <c r="MU1849" s="18"/>
      <c r="MV1849" s="18"/>
      <c r="MW1849" s="18"/>
      <c r="MX1849" s="18"/>
      <c r="MY1849" s="18"/>
      <c r="MZ1849" s="18"/>
      <c r="NA1849" s="18"/>
      <c r="NB1849" s="18"/>
      <c r="NC1849" s="18"/>
      <c r="ND1849" s="18"/>
      <c r="NE1849" s="18"/>
      <c r="NF1849" s="18"/>
      <c r="NG1849" s="18"/>
      <c r="NH1849" s="18"/>
      <c r="NI1849" s="18"/>
      <c r="NJ1849" s="18"/>
      <c r="NK1849" s="18"/>
      <c r="NL1849" s="18"/>
      <c r="NM1849" s="18"/>
      <c r="NN1849" s="18"/>
      <c r="NO1849" s="18"/>
      <c r="NP1849" s="18"/>
      <c r="NQ1849" s="18"/>
      <c r="NR1849" s="18"/>
      <c r="NS1849" s="18"/>
      <c r="NT1849" s="18"/>
      <c r="NU1849" s="18"/>
      <c r="NV1849" s="18"/>
      <c r="NW1849" s="18"/>
      <c r="NX1849" s="18"/>
      <c r="NY1849" s="18"/>
      <c r="NZ1849" s="18"/>
      <c r="OA1849" s="18"/>
      <c r="OB1849" s="18"/>
      <c r="OC1849" s="18"/>
      <c r="OD1849" s="18"/>
      <c r="OE1849" s="18"/>
      <c r="OF1849" s="18"/>
      <c r="OG1849" s="18"/>
      <c r="OH1849" s="18"/>
      <c r="OI1849" s="18"/>
      <c r="OJ1849" s="18"/>
      <c r="OK1849" s="18"/>
      <c r="OL1849" s="18"/>
      <c r="OM1849" s="18"/>
      <c r="ON1849" s="18"/>
      <c r="OO1849" s="18"/>
      <c r="OP1849" s="18"/>
      <c r="OQ1849" s="18"/>
      <c r="OR1849" s="18"/>
      <c r="OS1849" s="18"/>
      <c r="OT1849" s="18"/>
      <c r="OU1849" s="18"/>
      <c r="OV1849" s="18"/>
      <c r="OW1849" s="18"/>
      <c r="OX1849" s="18"/>
      <c r="OY1849" s="18"/>
      <c r="OZ1849" s="18"/>
      <c r="PA1849" s="18"/>
      <c r="PB1849" s="18"/>
      <c r="PC1849" s="18"/>
      <c r="PD1849" s="18"/>
      <c r="PE1849" s="18"/>
      <c r="PF1849" s="18"/>
      <c r="PG1849" s="18"/>
      <c r="PH1849" s="18"/>
      <c r="PI1849" s="18"/>
      <c r="PJ1849" s="18"/>
      <c r="PK1849" s="18"/>
      <c r="PL1849" s="18"/>
      <c r="PM1849" s="18"/>
      <c r="PN1849" s="18"/>
      <c r="PO1849" s="18"/>
      <c r="PP1849" s="18"/>
      <c r="PQ1849" s="18"/>
      <c r="PR1849" s="18"/>
      <c r="PS1849" s="18"/>
      <c r="PT1849" s="18"/>
      <c r="PU1849" s="18"/>
      <c r="PV1849" s="18"/>
      <c r="PW1849" s="18"/>
      <c r="PX1849" s="18"/>
      <c r="PY1849" s="18"/>
      <c r="PZ1849" s="18"/>
      <c r="QA1849" s="18"/>
      <c r="QB1849" s="18"/>
      <c r="QC1849" s="18"/>
      <c r="QD1849" s="18"/>
      <c r="QE1849" s="18"/>
      <c r="QF1849" s="18"/>
      <c r="QG1849" s="18"/>
      <c r="QH1849" s="18"/>
      <c r="QI1849" s="18"/>
      <c r="QJ1849" s="18"/>
      <c r="QK1849" s="18"/>
      <c r="QL1849" s="18"/>
      <c r="QM1849" s="18"/>
      <c r="QN1849" s="18"/>
      <c r="QO1849" s="18"/>
      <c r="QP1849" s="18"/>
      <c r="QQ1849" s="18"/>
      <c r="QR1849" s="18"/>
      <c r="QS1849" s="18"/>
      <c r="QT1849" s="18"/>
      <c r="QU1849" s="18"/>
      <c r="QV1849" s="18"/>
      <c r="QW1849" s="18"/>
      <c r="QX1849" s="18"/>
      <c r="QY1849" s="18"/>
      <c r="QZ1849" s="18"/>
      <c r="RA1849" s="18"/>
      <c r="RB1849" s="18"/>
      <c r="RC1849" s="18"/>
      <c r="RD1849" s="18"/>
      <c r="RE1849" s="18"/>
      <c r="RF1849" s="18"/>
      <c r="RG1849" s="18"/>
      <c r="RH1849" s="18"/>
      <c r="RI1849" s="18"/>
      <c r="RJ1849" s="18"/>
      <c r="RK1849" s="18"/>
      <c r="RL1849" s="18"/>
      <c r="RM1849" s="18"/>
      <c r="RN1849" s="18"/>
      <c r="RO1849" s="18"/>
      <c r="RP1849" s="18"/>
      <c r="RQ1849" s="18"/>
      <c r="RR1849" s="18"/>
      <c r="RS1849" s="18"/>
      <c r="RT1849" s="18"/>
      <c r="RU1849" s="18"/>
      <c r="RV1849" s="18"/>
      <c r="RW1849" s="18"/>
      <c r="RX1849" s="18"/>
      <c r="RY1849" s="18"/>
      <c r="RZ1849" s="18"/>
      <c r="SA1849" s="18"/>
      <c r="SB1849" s="18"/>
      <c r="SC1849" s="18"/>
      <c r="SD1849" s="18"/>
      <c r="SE1849" s="18"/>
      <c r="SF1849" s="18"/>
      <c r="SG1849" s="18"/>
      <c r="SH1849" s="18"/>
      <c r="SI1849" s="18"/>
      <c r="SJ1849" s="18"/>
      <c r="SK1849" s="18"/>
      <c r="SL1849" s="18"/>
      <c r="SM1849" s="18"/>
      <c r="SN1849" s="18"/>
      <c r="SO1849" s="18"/>
      <c r="SP1849" s="18"/>
      <c r="SQ1849" s="18"/>
      <c r="SR1849" s="18"/>
      <c r="SS1849" s="18"/>
      <c r="ST1849" s="18"/>
      <c r="SU1849" s="18"/>
      <c r="SV1849" s="18"/>
      <c r="SW1849" s="18"/>
      <c r="SX1849" s="18"/>
      <c r="SY1849" s="18"/>
      <c r="SZ1849" s="18"/>
      <c r="TA1849" s="18"/>
      <c r="TB1849" s="18"/>
      <c r="TC1849" s="18"/>
      <c r="TD1849" s="18"/>
      <c r="TE1849" s="18"/>
      <c r="TF1849" s="18"/>
      <c r="TG1849" s="18"/>
      <c r="TH1849" s="18"/>
      <c r="TI1849" s="18"/>
      <c r="TJ1849" s="18"/>
      <c r="TK1849" s="18"/>
      <c r="TL1849" s="18"/>
      <c r="TM1849" s="18"/>
      <c r="TN1849" s="18"/>
      <c r="TO1849" s="18"/>
      <c r="TP1849" s="18"/>
      <c r="TQ1849" s="18"/>
      <c r="TR1849" s="18"/>
      <c r="TS1849" s="18"/>
      <c r="TT1849" s="18"/>
      <c r="TU1849" s="18"/>
      <c r="TV1849" s="18"/>
      <c r="TW1849" s="18"/>
      <c r="TX1849" s="18"/>
      <c r="TY1849" s="18"/>
      <c r="TZ1849" s="18"/>
      <c r="UA1849" s="18"/>
      <c r="UB1849" s="18"/>
      <c r="UC1849" s="18"/>
      <c r="UD1849" s="18"/>
      <c r="UE1849" s="18"/>
      <c r="UF1849" s="18"/>
      <c r="UG1849" s="18"/>
      <c r="UH1849" s="18"/>
      <c r="UI1849" s="18"/>
      <c r="UJ1849" s="18"/>
      <c r="UK1849" s="18"/>
      <c r="UL1849" s="18"/>
      <c r="UM1849" s="18"/>
      <c r="UN1849" s="18"/>
      <c r="UO1849" s="18"/>
      <c r="UP1849" s="18"/>
      <c r="UQ1849" s="18"/>
      <c r="UR1849" s="18"/>
      <c r="US1849" s="18"/>
      <c r="UT1849" s="18"/>
      <c r="UU1849" s="18"/>
      <c r="UV1849" s="18"/>
      <c r="UW1849" s="18"/>
      <c r="UX1849" s="18"/>
      <c r="UY1849" s="18"/>
      <c r="UZ1849" s="18"/>
      <c r="VA1849" s="18"/>
      <c r="VB1849" s="18"/>
      <c r="VC1849" s="18"/>
      <c r="VD1849" s="18"/>
      <c r="VE1849" s="18"/>
      <c r="VF1849" s="18"/>
      <c r="VG1849" s="18"/>
      <c r="VH1849" s="18"/>
      <c r="VI1849" s="18"/>
      <c r="VJ1849" s="18"/>
      <c r="VK1849" s="18"/>
      <c r="VL1849" s="18"/>
      <c r="VM1849" s="18"/>
      <c r="VN1849" s="18"/>
      <c r="VO1849" s="18"/>
      <c r="VP1849" s="18"/>
      <c r="VQ1849" s="18"/>
      <c r="VR1849" s="18"/>
      <c r="VS1849" s="18"/>
      <c r="VT1849" s="18"/>
      <c r="VU1849" s="18"/>
      <c r="VV1849" s="18"/>
      <c r="VW1849" s="18"/>
      <c r="VX1849" s="18"/>
      <c r="VY1849" s="18"/>
      <c r="VZ1849" s="18"/>
      <c r="WA1849" s="18"/>
      <c r="WB1849" s="18"/>
      <c r="WC1849" s="18"/>
      <c r="WD1849" s="18"/>
      <c r="WE1849" s="18"/>
      <c r="WF1849" s="18"/>
      <c r="WG1849" s="18"/>
      <c r="WH1849" s="18"/>
      <c r="WI1849" s="18"/>
      <c r="WJ1849" s="18"/>
      <c r="WK1849" s="18"/>
      <c r="WL1849" s="18"/>
      <c r="WM1849" s="18"/>
      <c r="WN1849" s="18"/>
      <c r="WO1849" s="18"/>
      <c r="WP1849" s="18"/>
      <c r="WQ1849" s="18"/>
      <c r="WR1849" s="18"/>
      <c r="WS1849" s="18"/>
      <c r="WT1849" s="18"/>
      <c r="WU1849" s="18"/>
      <c r="WV1849" s="18"/>
      <c r="WW1849" s="18"/>
      <c r="WX1849" s="18"/>
      <c r="WY1849" s="18"/>
      <c r="WZ1849" s="18"/>
      <c r="XA1849" s="18"/>
      <c r="XB1849" s="18"/>
      <c r="XC1849" s="18"/>
      <c r="XD1849" s="18"/>
      <c r="XE1849" s="18"/>
      <c r="XF1849" s="18"/>
      <c r="XG1849" s="18"/>
      <c r="XH1849" s="18"/>
      <c r="XI1849" s="18"/>
      <c r="XJ1849" s="18"/>
      <c r="XK1849" s="18"/>
      <c r="XL1849" s="18"/>
      <c r="XM1849" s="18"/>
      <c r="XN1849" s="18"/>
      <c r="XO1849" s="18"/>
      <c r="XP1849" s="18"/>
      <c r="XQ1849" s="18"/>
      <c r="XR1849" s="18"/>
      <c r="XS1849" s="18"/>
      <c r="XT1849" s="18"/>
      <c r="XU1849" s="18"/>
      <c r="XV1849" s="18"/>
      <c r="XW1849" s="18"/>
      <c r="XX1849" s="18"/>
      <c r="XY1849" s="18"/>
      <c r="XZ1849" s="18"/>
      <c r="YA1849" s="18"/>
      <c r="YB1849" s="18"/>
      <c r="YC1849" s="18"/>
      <c r="YD1849" s="18"/>
      <c r="YE1849" s="18"/>
      <c r="YF1849" s="18"/>
      <c r="YG1849" s="18"/>
      <c r="YH1849" s="18"/>
      <c r="YI1849" s="18"/>
      <c r="YJ1849" s="18"/>
      <c r="YK1849" s="18"/>
      <c r="YL1849" s="18"/>
      <c r="YM1849" s="18"/>
      <c r="YN1849" s="18"/>
      <c r="YO1849" s="18"/>
      <c r="YP1849" s="18"/>
      <c r="YQ1849" s="18"/>
      <c r="YR1849" s="18"/>
      <c r="YS1849" s="18"/>
      <c r="YT1849" s="18"/>
      <c r="YU1849" s="18"/>
      <c r="YV1849" s="18"/>
      <c r="YW1849" s="18"/>
      <c r="YX1849" s="18"/>
      <c r="YY1849" s="18"/>
      <c r="YZ1849" s="18"/>
      <c r="ZA1849" s="18"/>
      <c r="ZB1849" s="18"/>
      <c r="ZC1849" s="18"/>
      <c r="ZD1849" s="18"/>
      <c r="ZE1849" s="18"/>
      <c r="ZF1849" s="18"/>
      <c r="ZG1849" s="18"/>
      <c r="ZH1849" s="18"/>
      <c r="ZI1849" s="18"/>
      <c r="ZJ1849" s="18"/>
      <c r="ZK1849" s="18"/>
      <c r="ZL1849" s="18"/>
      <c r="ZM1849" s="18"/>
      <c r="ZN1849" s="18"/>
      <c r="ZO1849" s="18"/>
      <c r="ZP1849" s="18"/>
      <c r="ZQ1849" s="18"/>
      <c r="ZR1849" s="18"/>
      <c r="ZS1849" s="18"/>
      <c r="ZT1849" s="18"/>
      <c r="ZU1849" s="18"/>
      <c r="ZV1849" s="18"/>
      <c r="ZW1849" s="18"/>
      <c r="ZX1849" s="18"/>
      <c r="ZY1849" s="18"/>
      <c r="ZZ1849" s="18"/>
      <c r="AAA1849" s="18"/>
      <c r="AAB1849" s="18"/>
      <c r="AAC1849" s="18"/>
      <c r="AAD1849" s="18"/>
      <c r="AAE1849" s="18"/>
      <c r="AAF1849" s="18"/>
      <c r="AAG1849" s="18"/>
      <c r="AAH1849" s="18"/>
      <c r="AAI1849" s="18"/>
      <c r="AAJ1849" s="18"/>
      <c r="AAK1849" s="18"/>
      <c r="AAL1849" s="18"/>
      <c r="AAM1849" s="18"/>
      <c r="AAN1849" s="18"/>
      <c r="AAO1849" s="18"/>
      <c r="AAP1849" s="18"/>
      <c r="AAQ1849" s="18"/>
      <c r="AAR1849" s="18"/>
      <c r="AAS1849" s="18"/>
      <c r="AAT1849" s="18"/>
      <c r="AAU1849" s="18"/>
      <c r="AAV1849" s="18"/>
      <c r="AAW1849" s="18"/>
      <c r="AAX1849" s="18"/>
      <c r="AAY1849" s="18"/>
      <c r="AAZ1849" s="18"/>
      <c r="ABA1849" s="18"/>
      <c r="ABB1849" s="18"/>
      <c r="ABC1849" s="18"/>
      <c r="ABD1849" s="18"/>
      <c r="ABE1849" s="18"/>
      <c r="ABF1849" s="18"/>
      <c r="ABG1849" s="18"/>
      <c r="ABH1849" s="18"/>
      <c r="ABI1849" s="18"/>
      <c r="ABJ1849" s="18"/>
      <c r="ABK1849" s="18"/>
      <c r="ABL1849" s="18"/>
      <c r="ABM1849" s="18"/>
      <c r="ABN1849" s="18"/>
      <c r="ABO1849" s="18"/>
      <c r="ABP1849" s="18"/>
      <c r="ABQ1849" s="18"/>
      <c r="ABR1849" s="18"/>
      <c r="ABS1849" s="18"/>
      <c r="ABT1849" s="18"/>
      <c r="ABU1849" s="18"/>
      <c r="ABV1849" s="18"/>
      <c r="ABW1849" s="18"/>
      <c r="ABX1849" s="18"/>
      <c r="ABY1849" s="18"/>
      <c r="ABZ1849" s="18"/>
      <c r="ACA1849" s="18"/>
      <c r="ACB1849" s="18"/>
      <c r="ACC1849" s="18"/>
      <c r="ACD1849" s="18"/>
      <c r="ACE1849" s="18"/>
      <c r="ACF1849" s="18"/>
      <c r="ACG1849" s="18"/>
      <c r="ACH1849" s="18"/>
      <c r="ACI1849" s="18"/>
      <c r="ACJ1849" s="18"/>
      <c r="ACK1849" s="18"/>
      <c r="ACL1849" s="18"/>
      <c r="ACM1849" s="18"/>
      <c r="ACN1849" s="18"/>
      <c r="ACO1849" s="18"/>
      <c r="ACP1849" s="18"/>
      <c r="ACQ1849" s="18"/>
      <c r="ACR1849" s="18"/>
      <c r="ACS1849" s="18"/>
      <c r="ACT1849" s="18"/>
      <c r="ACU1849" s="18"/>
      <c r="ACV1849" s="18"/>
      <c r="ACW1849" s="18"/>
      <c r="ACX1849" s="18"/>
      <c r="ACY1849" s="18"/>
      <c r="ACZ1849" s="18"/>
      <c r="ADA1849" s="18"/>
      <c r="ADB1849" s="18"/>
      <c r="ADC1849" s="18"/>
      <c r="ADD1849" s="18"/>
      <c r="ADE1849" s="18"/>
      <c r="ADF1849" s="18"/>
      <c r="ADG1849" s="18"/>
      <c r="ADH1849" s="18"/>
      <c r="ADI1849" s="18"/>
      <c r="ADJ1849" s="18"/>
      <c r="ADK1849" s="18"/>
      <c r="ADL1849" s="18"/>
      <c r="ADM1849" s="18"/>
      <c r="ADN1849" s="18"/>
      <c r="ADO1849" s="18"/>
      <c r="ADP1849" s="18"/>
      <c r="ADQ1849" s="18"/>
      <c r="ADR1849" s="18"/>
      <c r="ADS1849" s="18"/>
      <c r="ADT1849" s="18"/>
      <c r="ADU1849" s="18"/>
      <c r="ADV1849" s="18"/>
      <c r="ADW1849" s="18"/>
      <c r="ADX1849" s="18"/>
      <c r="ADY1849" s="18"/>
      <c r="ADZ1849" s="18"/>
      <c r="AEA1849" s="18"/>
      <c r="AEB1849" s="18"/>
      <c r="AEC1849" s="18"/>
      <c r="AED1849" s="18"/>
      <c r="AEE1849" s="18"/>
      <c r="AEF1849" s="18"/>
      <c r="AEG1849" s="18"/>
      <c r="AEH1849" s="18"/>
      <c r="AEI1849" s="18"/>
      <c r="AEJ1849" s="18"/>
      <c r="AEK1849" s="18"/>
      <c r="AEL1849" s="18"/>
      <c r="AEM1849" s="18"/>
      <c r="AEN1849" s="18"/>
      <c r="AEO1849" s="18"/>
      <c r="AEP1849" s="18"/>
      <c r="AEQ1849" s="18"/>
      <c r="AER1849" s="18"/>
      <c r="AES1849" s="18"/>
      <c r="AET1849" s="18"/>
      <c r="AEU1849" s="18"/>
      <c r="AEV1849" s="18"/>
      <c r="AEW1849" s="18"/>
      <c r="AEX1849" s="18"/>
      <c r="AEY1849" s="18"/>
      <c r="AEZ1849" s="18"/>
      <c r="AFA1849" s="18"/>
      <c r="AFB1849" s="18"/>
      <c r="AFC1849" s="18"/>
      <c r="AFD1849" s="18"/>
      <c r="AFE1849" s="18"/>
      <c r="AFF1849" s="18"/>
      <c r="AFG1849" s="18"/>
      <c r="AFH1849" s="18"/>
      <c r="AFI1849" s="18"/>
      <c r="AFJ1849" s="18"/>
      <c r="AFK1849" s="18"/>
      <c r="AFL1849" s="18"/>
      <c r="AFM1849" s="18"/>
      <c r="AFN1849" s="18"/>
      <c r="AFO1849" s="18"/>
      <c r="AFP1849" s="18"/>
      <c r="AFQ1849" s="18"/>
      <c r="AFR1849" s="18"/>
      <c r="AFS1849" s="18"/>
      <c r="AFT1849" s="18"/>
      <c r="AFU1849" s="18"/>
      <c r="AFV1849" s="18"/>
      <c r="AFW1849" s="18"/>
      <c r="AFX1849" s="18"/>
      <c r="AFY1849" s="18"/>
      <c r="AFZ1849" s="18"/>
      <c r="AGA1849" s="18"/>
      <c r="AGB1849" s="18"/>
      <c r="AGC1849" s="18"/>
      <c r="AGD1849" s="18"/>
      <c r="AGE1849" s="18"/>
      <c r="AGF1849" s="18"/>
      <c r="AGG1849" s="18"/>
      <c r="AGH1849" s="18"/>
      <c r="AGI1849" s="18"/>
      <c r="AGJ1849" s="18"/>
      <c r="AGK1849" s="18"/>
      <c r="AGL1849" s="18"/>
      <c r="AGM1849" s="18"/>
      <c r="AGN1849" s="18"/>
      <c r="AGO1849" s="18"/>
      <c r="AGP1849" s="18"/>
      <c r="AGQ1849" s="18"/>
      <c r="AGR1849" s="18"/>
      <c r="AGS1849" s="18"/>
      <c r="AGT1849" s="18"/>
      <c r="AGU1849" s="18"/>
      <c r="AGV1849" s="18"/>
      <c r="AGW1849" s="18"/>
      <c r="AGX1849" s="18"/>
      <c r="AGY1849" s="18"/>
      <c r="AGZ1849" s="18"/>
      <c r="AHA1849" s="18"/>
      <c r="AHB1849" s="18"/>
      <c r="AHC1849" s="18"/>
      <c r="AHD1849" s="18"/>
      <c r="AHE1849" s="18"/>
      <c r="AHF1849" s="18"/>
      <c r="AHG1849" s="18"/>
      <c r="AHH1849" s="18"/>
      <c r="AHI1849" s="18"/>
      <c r="AHJ1849" s="18"/>
      <c r="AHK1849" s="18"/>
      <c r="AHL1849" s="18"/>
      <c r="AHM1849" s="18"/>
      <c r="AHN1849" s="18"/>
      <c r="AHO1849" s="18"/>
      <c r="AHP1849" s="18"/>
      <c r="AHQ1849" s="18"/>
      <c r="AHR1849" s="18"/>
      <c r="AHS1849" s="18"/>
      <c r="AHT1849" s="18"/>
      <c r="AHU1849" s="18"/>
      <c r="AHV1849" s="18"/>
      <c r="AHW1849" s="18"/>
      <c r="AHX1849" s="18"/>
      <c r="AHY1849" s="18"/>
      <c r="AHZ1849" s="18"/>
      <c r="AIA1849" s="18"/>
      <c r="AIB1849" s="18"/>
      <c r="AIC1849" s="18"/>
      <c r="AID1849" s="18"/>
      <c r="AIE1849" s="18"/>
      <c r="AIF1849" s="18"/>
      <c r="AIG1849" s="18"/>
      <c r="AIH1849" s="18"/>
      <c r="AII1849" s="18"/>
      <c r="AIJ1849" s="18"/>
      <c r="AIK1849" s="18"/>
      <c r="AIL1849" s="18"/>
      <c r="AIM1849" s="18"/>
      <c r="AIN1849" s="18"/>
      <c r="AIO1849" s="18"/>
      <c r="AIP1849" s="18"/>
      <c r="AIQ1849" s="18"/>
      <c r="AIR1849" s="18"/>
      <c r="AIS1849" s="18"/>
      <c r="AIT1849" s="18"/>
      <c r="AIU1849" s="18"/>
      <c r="AIV1849" s="18"/>
      <c r="AIW1849" s="18"/>
      <c r="AIX1849" s="18"/>
      <c r="AIY1849" s="18"/>
      <c r="AIZ1849" s="18"/>
      <c r="AJA1849" s="18"/>
      <c r="AJB1849" s="18"/>
      <c r="AJC1849" s="18"/>
      <c r="AJD1849" s="18"/>
      <c r="AJE1849" s="18"/>
      <c r="AJF1849" s="18"/>
      <c r="AJG1849" s="18"/>
      <c r="AJH1849" s="18"/>
      <c r="AJI1849" s="18"/>
      <c r="AJJ1849" s="18"/>
      <c r="AJK1849" s="18"/>
      <c r="AJL1849" s="18"/>
      <c r="AJM1849" s="18"/>
      <c r="AJN1849" s="18"/>
      <c r="AJO1849" s="18"/>
      <c r="AJP1849" s="18"/>
      <c r="AJQ1849" s="18"/>
      <c r="AJR1849" s="18"/>
      <c r="AJS1849" s="18"/>
      <c r="AJT1849" s="18"/>
      <c r="AJU1849" s="18"/>
      <c r="AJV1849" s="18"/>
      <c r="AJW1849" s="18"/>
      <c r="AJX1849" s="18"/>
      <c r="AJY1849" s="18"/>
      <c r="AJZ1849" s="18"/>
      <c r="AKA1849" s="18"/>
      <c r="AKB1849" s="18"/>
      <c r="AKC1849" s="18"/>
      <c r="AKD1849" s="18"/>
      <c r="AKE1849" s="18"/>
      <c r="AKF1849" s="18"/>
      <c r="AKG1849" s="18"/>
      <c r="AKH1849" s="18"/>
      <c r="AKI1849" s="18"/>
      <c r="AKJ1849" s="18"/>
      <c r="AKK1849" s="18"/>
      <c r="AKL1849" s="18"/>
      <c r="AKM1849" s="18"/>
      <c r="AKN1849" s="18"/>
      <c r="AKO1849" s="18"/>
      <c r="AKP1849" s="18"/>
      <c r="AKQ1849" s="18"/>
      <c r="AKR1849" s="18"/>
      <c r="AKS1849" s="18"/>
      <c r="AKT1849" s="18"/>
      <c r="AKU1849" s="18"/>
      <c r="AKV1849" s="18"/>
      <c r="AKW1849" s="18"/>
      <c r="AKX1849" s="18"/>
      <c r="AKY1849" s="18"/>
      <c r="AKZ1849" s="18"/>
      <c r="ALA1849" s="18"/>
      <c r="ALB1849" s="18"/>
      <c r="ALC1849" s="18"/>
      <c r="ALD1849" s="18"/>
      <c r="ALE1849" s="18"/>
      <c r="ALF1849" s="18"/>
      <c r="ALG1849" s="18"/>
      <c r="ALH1849" s="18"/>
      <c r="ALI1849" s="18"/>
      <c r="ALJ1849" s="18"/>
      <c r="ALK1849" s="18"/>
      <c r="ALL1849" s="18"/>
      <c r="ALM1849" s="18"/>
      <c r="ALN1849" s="18"/>
      <c r="ALO1849" s="18"/>
      <c r="ALP1849" s="18"/>
      <c r="ALQ1849" s="18"/>
      <c r="ALR1849" s="18"/>
      <c r="ALS1849" s="18"/>
      <c r="ALT1849" s="18"/>
      <c r="ALU1849" s="18"/>
      <c r="ALV1849" s="18"/>
      <c r="ALW1849" s="18"/>
      <c r="ALX1849" s="18"/>
      <c r="ALY1849" s="18"/>
      <c r="ALZ1849" s="18"/>
      <c r="AMA1849" s="18"/>
      <c r="AMB1849" s="18"/>
      <c r="AMC1849" s="18"/>
      <c r="AMD1849" s="18"/>
      <c r="AME1849" s="18"/>
      <c r="AMF1849" s="18"/>
      <c r="AMG1849" s="18"/>
      <c r="AMH1849" s="18"/>
      <c r="AMI1849" s="18"/>
      <c r="AMJ1849" s="18"/>
    </row>
    <row r="1850" spans="1:1024" s="315" customFormat="1">
      <c r="A1850" s="15"/>
      <c r="B1850" s="18"/>
      <c r="C1850" s="18"/>
      <c r="D1850" s="18"/>
      <c r="E1850" s="18"/>
      <c r="F1850" s="18"/>
      <c r="G1850" s="18"/>
      <c r="H1850" s="18"/>
      <c r="I1850" s="32"/>
      <c r="J1850" s="32"/>
      <c r="K1850" s="18"/>
      <c r="L1850" s="18"/>
      <c r="M1850" s="18"/>
      <c r="N1850" s="18"/>
      <c r="O1850" s="18"/>
      <c r="P1850" s="18"/>
      <c r="Q1850" s="18"/>
      <c r="R1850" s="18"/>
      <c r="S1850" s="18"/>
      <c r="T1850" s="18"/>
      <c r="U1850" s="18"/>
      <c r="V1850" s="18"/>
      <c r="W1850" s="18"/>
      <c r="X1850" s="18"/>
      <c r="Y1850" s="18"/>
      <c r="Z1850" s="18"/>
      <c r="AA1850" s="18"/>
      <c r="AB1850" s="18"/>
      <c r="AC1850" s="18"/>
      <c r="AD1850" s="18"/>
      <c r="AE1850" s="18"/>
      <c r="AF1850" s="18"/>
      <c r="AG1850" s="18"/>
      <c r="AH1850" s="18"/>
      <c r="AI1850" s="18"/>
      <c r="AJ1850" s="18"/>
      <c r="AK1850" s="18"/>
      <c r="AL1850" s="18"/>
      <c r="AM1850" s="18"/>
      <c r="AN1850" s="18"/>
      <c r="AO1850" s="18"/>
      <c r="AP1850" s="18"/>
      <c r="AQ1850" s="18"/>
      <c r="AR1850" s="18"/>
      <c r="AS1850" s="18"/>
      <c r="AT1850" s="18"/>
      <c r="AU1850" s="18"/>
      <c r="AV1850" s="18"/>
      <c r="AW1850" s="18"/>
      <c r="AX1850" s="18"/>
      <c r="AY1850" s="18"/>
      <c r="AZ1850" s="18"/>
      <c r="BA1850" s="18"/>
      <c r="BB1850" s="18"/>
      <c r="BC1850" s="18"/>
      <c r="BD1850" s="18"/>
      <c r="BE1850" s="18"/>
      <c r="BF1850" s="18"/>
      <c r="BG1850" s="18"/>
      <c r="BH1850" s="18"/>
      <c r="BI1850" s="18"/>
      <c r="BJ1850" s="18"/>
      <c r="BK1850" s="18"/>
      <c r="BL1850" s="18"/>
      <c r="BM1850" s="18"/>
      <c r="BN1850" s="18"/>
      <c r="BO1850" s="18"/>
      <c r="BP1850" s="18"/>
      <c r="BQ1850" s="18"/>
      <c r="BR1850" s="18"/>
      <c r="BS1850" s="18"/>
      <c r="BT1850" s="18"/>
      <c r="BU1850" s="18"/>
      <c r="BV1850" s="18"/>
      <c r="BW1850" s="18"/>
      <c r="BX1850" s="18"/>
      <c r="BY1850" s="18"/>
      <c r="BZ1850" s="18"/>
      <c r="CA1850" s="18"/>
      <c r="CB1850" s="18"/>
      <c r="CC1850" s="18"/>
      <c r="CD1850" s="18"/>
      <c r="CE1850" s="18"/>
      <c r="CF1850" s="18"/>
      <c r="CG1850" s="18"/>
      <c r="CH1850" s="18"/>
      <c r="CI1850" s="18"/>
      <c r="CJ1850" s="18"/>
      <c r="CK1850" s="18"/>
      <c r="CL1850" s="18"/>
      <c r="CM1850" s="18"/>
      <c r="CN1850" s="18"/>
      <c r="CO1850" s="18"/>
      <c r="CP1850" s="18"/>
      <c r="CQ1850" s="18"/>
      <c r="CR1850" s="18"/>
      <c r="CS1850" s="18"/>
      <c r="CT1850" s="18"/>
      <c r="CU1850" s="18"/>
      <c r="CV1850" s="18"/>
      <c r="CW1850" s="18"/>
      <c r="CX1850" s="18"/>
      <c r="CY1850" s="18"/>
      <c r="CZ1850" s="18"/>
      <c r="DA1850" s="18"/>
      <c r="DB1850" s="18"/>
      <c r="DC1850" s="18"/>
      <c r="DD1850" s="18"/>
      <c r="DE1850" s="18"/>
      <c r="DF1850" s="18"/>
      <c r="DG1850" s="18"/>
      <c r="DH1850" s="18"/>
      <c r="DI1850" s="18"/>
      <c r="DJ1850" s="18"/>
      <c r="DK1850" s="18"/>
      <c r="DL1850" s="18"/>
      <c r="DM1850" s="18"/>
      <c r="DN1850" s="18"/>
      <c r="DO1850" s="18"/>
      <c r="DP1850" s="18"/>
      <c r="DQ1850" s="18"/>
      <c r="DR1850" s="18"/>
      <c r="DS1850" s="18"/>
      <c r="DT1850" s="18"/>
      <c r="DU1850" s="18"/>
      <c r="DV1850" s="18"/>
      <c r="DW1850" s="18"/>
      <c r="DX1850" s="18"/>
      <c r="DY1850" s="18"/>
      <c r="DZ1850" s="18"/>
      <c r="EA1850" s="18"/>
      <c r="EB1850" s="18"/>
      <c r="EC1850" s="18"/>
      <c r="ED1850" s="18"/>
      <c r="EE1850" s="18"/>
      <c r="EF1850" s="18"/>
      <c r="EG1850" s="18"/>
      <c r="EH1850" s="18"/>
      <c r="EI1850" s="18"/>
      <c r="EJ1850" s="18"/>
      <c r="EK1850" s="18"/>
      <c r="EL1850" s="18"/>
      <c r="EM1850" s="18"/>
      <c r="EN1850" s="18"/>
      <c r="EO1850" s="18"/>
      <c r="EP1850" s="18"/>
      <c r="EQ1850" s="18"/>
      <c r="ER1850" s="18"/>
      <c r="ES1850" s="18"/>
      <c r="ET1850" s="18"/>
      <c r="EU1850" s="18"/>
      <c r="EV1850" s="18"/>
      <c r="EW1850" s="18"/>
      <c r="EX1850" s="18"/>
      <c r="EY1850" s="18"/>
      <c r="EZ1850" s="18"/>
      <c r="FA1850" s="18"/>
      <c r="FB1850" s="18"/>
      <c r="FC1850" s="18"/>
      <c r="FD1850" s="18"/>
      <c r="FE1850" s="18"/>
      <c r="FF1850" s="18"/>
      <c r="FG1850" s="18"/>
      <c r="FH1850" s="18"/>
      <c r="FI1850" s="18"/>
      <c r="FJ1850" s="18"/>
      <c r="FK1850" s="18"/>
      <c r="FL1850" s="18"/>
      <c r="FM1850" s="18"/>
      <c r="FN1850" s="18"/>
      <c r="FO1850" s="18"/>
      <c r="FP1850" s="18"/>
      <c r="FQ1850" s="18"/>
      <c r="FR1850" s="18"/>
      <c r="FS1850" s="18"/>
      <c r="FT1850" s="18"/>
      <c r="FU1850" s="18"/>
      <c r="FV1850" s="18"/>
      <c r="FW1850" s="18"/>
      <c r="FX1850" s="18"/>
      <c r="FY1850" s="18"/>
      <c r="FZ1850" s="18"/>
      <c r="GA1850" s="18"/>
      <c r="GB1850" s="18"/>
      <c r="GC1850" s="18"/>
      <c r="GD1850" s="18"/>
      <c r="GE1850" s="18"/>
      <c r="GF1850" s="18"/>
      <c r="GG1850" s="18"/>
      <c r="GH1850" s="18"/>
      <c r="GI1850" s="18"/>
      <c r="GJ1850" s="18"/>
      <c r="GK1850" s="18"/>
      <c r="GL1850" s="18"/>
      <c r="GM1850" s="18"/>
      <c r="GN1850" s="18"/>
      <c r="GO1850" s="18"/>
      <c r="GP1850" s="18"/>
      <c r="GQ1850" s="18"/>
      <c r="GR1850" s="18"/>
      <c r="GS1850" s="18"/>
      <c r="GT1850" s="18"/>
      <c r="GU1850" s="18"/>
      <c r="GV1850" s="18"/>
      <c r="GW1850" s="18"/>
      <c r="GX1850" s="18"/>
      <c r="GY1850" s="18"/>
      <c r="GZ1850" s="18"/>
      <c r="HA1850" s="18"/>
      <c r="HB1850" s="18"/>
      <c r="HC1850" s="18"/>
      <c r="HD1850" s="18"/>
      <c r="HE1850" s="18"/>
      <c r="HF1850" s="18"/>
      <c r="HG1850" s="18"/>
      <c r="HH1850" s="18"/>
      <c r="HI1850" s="18"/>
      <c r="HJ1850" s="18"/>
      <c r="HK1850" s="18"/>
      <c r="HL1850" s="18"/>
      <c r="HM1850" s="18"/>
      <c r="HN1850" s="18"/>
      <c r="HO1850" s="18"/>
      <c r="HP1850" s="18"/>
      <c r="HQ1850" s="18"/>
      <c r="HR1850" s="18"/>
      <c r="HS1850" s="18"/>
      <c r="HT1850" s="18"/>
      <c r="HU1850" s="18"/>
      <c r="HV1850" s="18"/>
      <c r="HW1850" s="18"/>
      <c r="HX1850" s="18"/>
      <c r="HY1850" s="18"/>
      <c r="HZ1850" s="18"/>
      <c r="IA1850" s="18"/>
      <c r="IB1850" s="18"/>
      <c r="IC1850" s="18"/>
      <c r="ID1850" s="18"/>
      <c r="IE1850" s="18"/>
      <c r="IF1850" s="18"/>
      <c r="IG1850" s="18"/>
      <c r="IH1850" s="18"/>
      <c r="II1850" s="18"/>
      <c r="IJ1850" s="18"/>
      <c r="IK1850" s="18"/>
      <c r="IL1850" s="18"/>
      <c r="IM1850" s="18"/>
      <c r="IN1850" s="18"/>
      <c r="IO1850" s="18"/>
      <c r="IP1850" s="18"/>
      <c r="IQ1850" s="18"/>
      <c r="IR1850" s="18"/>
      <c r="IS1850" s="18"/>
      <c r="IT1850" s="18"/>
      <c r="IU1850" s="18"/>
      <c r="IV1850" s="18"/>
      <c r="IW1850" s="18"/>
      <c r="IX1850" s="18"/>
      <c r="IY1850" s="18"/>
      <c r="IZ1850" s="18"/>
      <c r="JA1850" s="18"/>
      <c r="JB1850" s="18"/>
      <c r="JC1850" s="18"/>
      <c r="JD1850" s="18"/>
      <c r="JE1850" s="18"/>
      <c r="JF1850" s="18"/>
      <c r="JG1850" s="18"/>
      <c r="JH1850" s="18"/>
      <c r="JI1850" s="18"/>
      <c r="JJ1850" s="18"/>
      <c r="JK1850" s="18"/>
      <c r="JL1850" s="18"/>
      <c r="JM1850" s="18"/>
      <c r="JN1850" s="18"/>
      <c r="JO1850" s="18"/>
      <c r="JP1850" s="18"/>
      <c r="JQ1850" s="18"/>
      <c r="JR1850" s="18"/>
      <c r="JS1850" s="18"/>
      <c r="JT1850" s="18"/>
      <c r="JU1850" s="18"/>
      <c r="JV1850" s="18"/>
      <c r="JW1850" s="18"/>
      <c r="JX1850" s="18"/>
      <c r="JY1850" s="18"/>
      <c r="JZ1850" s="18"/>
      <c r="KA1850" s="18"/>
      <c r="KB1850" s="18"/>
      <c r="KC1850" s="18"/>
      <c r="KD1850" s="18"/>
      <c r="KE1850" s="18"/>
      <c r="KF1850" s="18"/>
      <c r="KG1850" s="18"/>
      <c r="KH1850" s="18"/>
      <c r="KI1850" s="18"/>
      <c r="KJ1850" s="18"/>
      <c r="KK1850" s="18"/>
      <c r="KL1850" s="18"/>
      <c r="KM1850" s="18"/>
      <c r="KN1850" s="18"/>
      <c r="KO1850" s="18"/>
      <c r="KP1850" s="18"/>
      <c r="KQ1850" s="18"/>
      <c r="KR1850" s="18"/>
      <c r="KS1850" s="18"/>
      <c r="KT1850" s="18"/>
      <c r="KU1850" s="18"/>
      <c r="KV1850" s="18"/>
      <c r="KW1850" s="18"/>
      <c r="KX1850" s="18"/>
      <c r="KY1850" s="18"/>
      <c r="KZ1850" s="18"/>
      <c r="LA1850" s="18"/>
      <c r="LB1850" s="18"/>
      <c r="LC1850" s="18"/>
      <c r="LD1850" s="18"/>
      <c r="LE1850" s="18"/>
      <c r="LF1850" s="18"/>
      <c r="LG1850" s="18"/>
      <c r="LH1850" s="18"/>
      <c r="LI1850" s="18"/>
      <c r="LJ1850" s="18"/>
      <c r="LK1850" s="18"/>
      <c r="LL1850" s="18"/>
      <c r="LM1850" s="18"/>
      <c r="LN1850" s="18"/>
      <c r="LO1850" s="18"/>
      <c r="LP1850" s="18"/>
      <c r="LQ1850" s="18"/>
      <c r="LR1850" s="18"/>
      <c r="LS1850" s="18"/>
      <c r="LT1850" s="18"/>
      <c r="LU1850" s="18"/>
      <c r="LV1850" s="18"/>
      <c r="LW1850" s="18"/>
      <c r="LX1850" s="18"/>
      <c r="LY1850" s="18"/>
      <c r="LZ1850" s="18"/>
      <c r="MA1850" s="18"/>
      <c r="MB1850" s="18"/>
      <c r="MC1850" s="18"/>
      <c r="MD1850" s="18"/>
      <c r="ME1850" s="18"/>
      <c r="MF1850" s="18"/>
      <c r="MG1850" s="18"/>
      <c r="MH1850" s="18"/>
      <c r="MI1850" s="18"/>
      <c r="MJ1850" s="18"/>
      <c r="MK1850" s="18"/>
      <c r="ML1850" s="18"/>
      <c r="MM1850" s="18"/>
      <c r="MN1850" s="18"/>
      <c r="MO1850" s="18"/>
      <c r="MP1850" s="18"/>
      <c r="MQ1850" s="18"/>
      <c r="MR1850" s="18"/>
      <c r="MS1850" s="18"/>
      <c r="MT1850" s="18"/>
      <c r="MU1850" s="18"/>
      <c r="MV1850" s="18"/>
      <c r="MW1850" s="18"/>
      <c r="MX1850" s="18"/>
      <c r="MY1850" s="18"/>
      <c r="MZ1850" s="18"/>
      <c r="NA1850" s="18"/>
      <c r="NB1850" s="18"/>
      <c r="NC1850" s="18"/>
      <c r="ND1850" s="18"/>
      <c r="NE1850" s="18"/>
      <c r="NF1850" s="18"/>
      <c r="NG1850" s="18"/>
      <c r="NH1850" s="18"/>
      <c r="NI1850" s="18"/>
      <c r="NJ1850" s="18"/>
      <c r="NK1850" s="18"/>
      <c r="NL1850" s="18"/>
      <c r="NM1850" s="18"/>
      <c r="NN1850" s="18"/>
      <c r="NO1850" s="18"/>
      <c r="NP1850" s="18"/>
      <c r="NQ1850" s="18"/>
      <c r="NR1850" s="18"/>
      <c r="NS1850" s="18"/>
      <c r="NT1850" s="18"/>
      <c r="NU1850" s="18"/>
      <c r="NV1850" s="18"/>
      <c r="NW1850" s="18"/>
      <c r="NX1850" s="18"/>
      <c r="NY1850" s="18"/>
      <c r="NZ1850" s="18"/>
      <c r="OA1850" s="18"/>
      <c r="OB1850" s="18"/>
      <c r="OC1850" s="18"/>
      <c r="OD1850" s="18"/>
      <c r="OE1850" s="18"/>
      <c r="OF1850" s="18"/>
      <c r="OG1850" s="18"/>
      <c r="OH1850" s="18"/>
      <c r="OI1850" s="18"/>
      <c r="OJ1850" s="18"/>
      <c r="OK1850" s="18"/>
      <c r="OL1850" s="18"/>
      <c r="OM1850" s="18"/>
      <c r="ON1850" s="18"/>
      <c r="OO1850" s="18"/>
      <c r="OP1850" s="18"/>
      <c r="OQ1850" s="18"/>
      <c r="OR1850" s="18"/>
      <c r="OS1850" s="18"/>
      <c r="OT1850" s="18"/>
      <c r="OU1850" s="18"/>
      <c r="OV1850" s="18"/>
      <c r="OW1850" s="18"/>
      <c r="OX1850" s="18"/>
      <c r="OY1850" s="18"/>
      <c r="OZ1850" s="18"/>
      <c r="PA1850" s="18"/>
      <c r="PB1850" s="18"/>
      <c r="PC1850" s="18"/>
      <c r="PD1850" s="18"/>
      <c r="PE1850" s="18"/>
      <c r="PF1850" s="18"/>
      <c r="PG1850" s="18"/>
      <c r="PH1850" s="18"/>
      <c r="PI1850" s="18"/>
      <c r="PJ1850" s="18"/>
      <c r="PK1850" s="18"/>
      <c r="PL1850" s="18"/>
      <c r="PM1850" s="18"/>
      <c r="PN1850" s="18"/>
      <c r="PO1850" s="18"/>
      <c r="PP1850" s="18"/>
      <c r="PQ1850" s="18"/>
      <c r="PR1850" s="18"/>
      <c r="PS1850" s="18"/>
      <c r="PT1850" s="18"/>
      <c r="PU1850" s="18"/>
      <c r="PV1850" s="18"/>
      <c r="PW1850" s="18"/>
      <c r="PX1850" s="18"/>
      <c r="PY1850" s="18"/>
      <c r="PZ1850" s="18"/>
      <c r="QA1850" s="18"/>
      <c r="QB1850" s="18"/>
      <c r="QC1850" s="18"/>
      <c r="QD1850" s="18"/>
      <c r="QE1850" s="18"/>
      <c r="QF1850" s="18"/>
      <c r="QG1850" s="18"/>
      <c r="QH1850" s="18"/>
      <c r="QI1850" s="18"/>
      <c r="QJ1850" s="18"/>
      <c r="QK1850" s="18"/>
      <c r="QL1850" s="18"/>
      <c r="QM1850" s="18"/>
      <c r="QN1850" s="18"/>
      <c r="QO1850" s="18"/>
      <c r="QP1850" s="18"/>
      <c r="QQ1850" s="18"/>
      <c r="QR1850" s="18"/>
      <c r="QS1850" s="18"/>
      <c r="QT1850" s="18"/>
      <c r="QU1850" s="18"/>
      <c r="QV1850" s="18"/>
      <c r="QW1850" s="18"/>
      <c r="QX1850" s="18"/>
      <c r="QY1850" s="18"/>
      <c r="QZ1850" s="18"/>
      <c r="RA1850" s="18"/>
      <c r="RB1850" s="18"/>
      <c r="RC1850" s="18"/>
      <c r="RD1850" s="18"/>
      <c r="RE1850" s="18"/>
      <c r="RF1850" s="18"/>
      <c r="RG1850" s="18"/>
      <c r="RH1850" s="18"/>
      <c r="RI1850" s="18"/>
      <c r="RJ1850" s="18"/>
      <c r="RK1850" s="18"/>
      <c r="RL1850" s="18"/>
      <c r="RM1850" s="18"/>
      <c r="RN1850" s="18"/>
      <c r="RO1850" s="18"/>
      <c r="RP1850" s="18"/>
      <c r="RQ1850" s="18"/>
      <c r="RR1850" s="18"/>
      <c r="RS1850" s="18"/>
      <c r="RT1850" s="18"/>
      <c r="RU1850" s="18"/>
      <c r="RV1850" s="18"/>
      <c r="RW1850" s="18"/>
      <c r="RX1850" s="18"/>
      <c r="RY1850" s="18"/>
      <c r="RZ1850" s="18"/>
      <c r="SA1850" s="18"/>
      <c r="SB1850" s="18"/>
      <c r="SC1850" s="18"/>
      <c r="SD1850" s="18"/>
      <c r="SE1850" s="18"/>
      <c r="SF1850" s="18"/>
      <c r="SG1850" s="18"/>
      <c r="SH1850" s="18"/>
      <c r="SI1850" s="18"/>
      <c r="SJ1850" s="18"/>
      <c r="SK1850" s="18"/>
      <c r="SL1850" s="18"/>
      <c r="SM1850" s="18"/>
      <c r="SN1850" s="18"/>
      <c r="SO1850" s="18"/>
      <c r="SP1850" s="18"/>
      <c r="SQ1850" s="18"/>
      <c r="SR1850" s="18"/>
      <c r="SS1850" s="18"/>
      <c r="ST1850" s="18"/>
      <c r="SU1850" s="18"/>
      <c r="SV1850" s="18"/>
      <c r="SW1850" s="18"/>
      <c r="SX1850" s="18"/>
      <c r="SY1850" s="18"/>
      <c r="SZ1850" s="18"/>
      <c r="TA1850" s="18"/>
      <c r="TB1850" s="18"/>
      <c r="TC1850" s="18"/>
      <c r="TD1850" s="18"/>
      <c r="TE1850" s="18"/>
      <c r="TF1850" s="18"/>
      <c r="TG1850" s="18"/>
      <c r="TH1850" s="18"/>
      <c r="TI1850" s="18"/>
      <c r="TJ1850" s="18"/>
      <c r="TK1850" s="18"/>
      <c r="TL1850" s="18"/>
      <c r="TM1850" s="18"/>
      <c r="TN1850" s="18"/>
      <c r="TO1850" s="18"/>
      <c r="TP1850" s="18"/>
      <c r="TQ1850" s="18"/>
      <c r="TR1850" s="18"/>
      <c r="TS1850" s="18"/>
      <c r="TT1850" s="18"/>
      <c r="TU1850" s="18"/>
      <c r="TV1850" s="18"/>
      <c r="TW1850" s="18"/>
      <c r="TX1850" s="18"/>
      <c r="TY1850" s="18"/>
      <c r="TZ1850" s="18"/>
      <c r="UA1850" s="18"/>
      <c r="UB1850" s="18"/>
      <c r="UC1850" s="18"/>
      <c r="UD1850" s="18"/>
      <c r="UE1850" s="18"/>
      <c r="UF1850" s="18"/>
      <c r="UG1850" s="18"/>
      <c r="UH1850" s="18"/>
      <c r="UI1850" s="18"/>
      <c r="UJ1850" s="18"/>
      <c r="UK1850" s="18"/>
      <c r="UL1850" s="18"/>
      <c r="UM1850" s="18"/>
      <c r="UN1850" s="18"/>
      <c r="UO1850" s="18"/>
      <c r="UP1850" s="18"/>
      <c r="UQ1850" s="18"/>
      <c r="UR1850" s="18"/>
      <c r="US1850" s="18"/>
      <c r="UT1850" s="18"/>
      <c r="UU1850" s="18"/>
      <c r="UV1850" s="18"/>
      <c r="UW1850" s="18"/>
      <c r="UX1850" s="18"/>
      <c r="UY1850" s="18"/>
      <c r="UZ1850" s="18"/>
      <c r="VA1850" s="18"/>
      <c r="VB1850" s="18"/>
      <c r="VC1850" s="18"/>
      <c r="VD1850" s="18"/>
      <c r="VE1850" s="18"/>
      <c r="VF1850" s="18"/>
      <c r="VG1850" s="18"/>
      <c r="VH1850" s="18"/>
      <c r="VI1850" s="18"/>
      <c r="VJ1850" s="18"/>
      <c r="VK1850" s="18"/>
      <c r="VL1850" s="18"/>
      <c r="VM1850" s="18"/>
      <c r="VN1850" s="18"/>
      <c r="VO1850" s="18"/>
      <c r="VP1850" s="18"/>
      <c r="VQ1850" s="18"/>
      <c r="VR1850" s="18"/>
      <c r="VS1850" s="18"/>
      <c r="VT1850" s="18"/>
      <c r="VU1850" s="18"/>
      <c r="VV1850" s="18"/>
      <c r="VW1850" s="18"/>
      <c r="VX1850" s="18"/>
      <c r="VY1850" s="18"/>
      <c r="VZ1850" s="18"/>
      <c r="WA1850" s="18"/>
      <c r="WB1850" s="18"/>
      <c r="WC1850" s="18"/>
      <c r="WD1850" s="18"/>
      <c r="WE1850" s="18"/>
      <c r="WF1850" s="18"/>
      <c r="WG1850" s="18"/>
      <c r="WH1850" s="18"/>
      <c r="WI1850" s="18"/>
      <c r="WJ1850" s="18"/>
      <c r="WK1850" s="18"/>
      <c r="WL1850" s="18"/>
      <c r="WM1850" s="18"/>
      <c r="WN1850" s="18"/>
      <c r="WO1850" s="18"/>
      <c r="WP1850" s="18"/>
      <c r="WQ1850" s="18"/>
      <c r="WR1850" s="18"/>
      <c r="WS1850" s="18"/>
      <c r="WT1850" s="18"/>
      <c r="WU1850" s="18"/>
      <c r="WV1850" s="18"/>
      <c r="WW1850" s="18"/>
      <c r="WX1850" s="18"/>
      <c r="WY1850" s="18"/>
      <c r="WZ1850" s="18"/>
      <c r="XA1850" s="18"/>
      <c r="XB1850" s="18"/>
      <c r="XC1850" s="18"/>
      <c r="XD1850" s="18"/>
      <c r="XE1850" s="18"/>
      <c r="XF1850" s="18"/>
      <c r="XG1850" s="18"/>
      <c r="XH1850" s="18"/>
      <c r="XI1850" s="18"/>
      <c r="XJ1850" s="18"/>
      <c r="XK1850" s="18"/>
      <c r="XL1850" s="18"/>
      <c r="XM1850" s="18"/>
      <c r="XN1850" s="18"/>
      <c r="XO1850" s="18"/>
      <c r="XP1850" s="18"/>
      <c r="XQ1850" s="18"/>
      <c r="XR1850" s="18"/>
      <c r="XS1850" s="18"/>
      <c r="XT1850" s="18"/>
      <c r="XU1850" s="18"/>
      <c r="XV1850" s="18"/>
      <c r="XW1850" s="18"/>
      <c r="XX1850" s="18"/>
      <c r="XY1850" s="18"/>
      <c r="XZ1850" s="18"/>
      <c r="YA1850" s="18"/>
      <c r="YB1850" s="18"/>
      <c r="YC1850" s="18"/>
      <c r="YD1850" s="18"/>
      <c r="YE1850" s="18"/>
      <c r="YF1850" s="18"/>
      <c r="YG1850" s="18"/>
      <c r="YH1850" s="18"/>
      <c r="YI1850" s="18"/>
      <c r="YJ1850" s="18"/>
      <c r="YK1850" s="18"/>
      <c r="YL1850" s="18"/>
      <c r="YM1850" s="18"/>
      <c r="YN1850" s="18"/>
      <c r="YO1850" s="18"/>
      <c r="YP1850" s="18"/>
      <c r="YQ1850" s="18"/>
      <c r="YR1850" s="18"/>
      <c r="YS1850" s="18"/>
      <c r="YT1850" s="18"/>
      <c r="YU1850" s="18"/>
      <c r="YV1850" s="18"/>
      <c r="YW1850" s="18"/>
      <c r="YX1850" s="18"/>
      <c r="YY1850" s="18"/>
      <c r="YZ1850" s="18"/>
      <c r="ZA1850" s="18"/>
      <c r="ZB1850" s="18"/>
      <c r="ZC1850" s="18"/>
      <c r="ZD1850" s="18"/>
      <c r="ZE1850" s="18"/>
      <c r="ZF1850" s="18"/>
      <c r="ZG1850" s="18"/>
      <c r="ZH1850" s="18"/>
      <c r="ZI1850" s="18"/>
      <c r="ZJ1850" s="18"/>
      <c r="ZK1850" s="18"/>
      <c r="ZL1850" s="18"/>
      <c r="ZM1850" s="18"/>
      <c r="ZN1850" s="18"/>
      <c r="ZO1850" s="18"/>
      <c r="ZP1850" s="18"/>
      <c r="ZQ1850" s="18"/>
      <c r="ZR1850" s="18"/>
      <c r="ZS1850" s="18"/>
      <c r="ZT1850" s="18"/>
      <c r="ZU1850" s="18"/>
      <c r="ZV1850" s="18"/>
      <c r="ZW1850" s="18"/>
      <c r="ZX1850" s="18"/>
      <c r="ZY1850" s="18"/>
      <c r="ZZ1850" s="18"/>
      <c r="AAA1850" s="18"/>
      <c r="AAB1850" s="18"/>
      <c r="AAC1850" s="18"/>
      <c r="AAD1850" s="18"/>
      <c r="AAE1850" s="18"/>
      <c r="AAF1850" s="18"/>
      <c r="AAG1850" s="18"/>
      <c r="AAH1850" s="18"/>
      <c r="AAI1850" s="18"/>
      <c r="AAJ1850" s="18"/>
      <c r="AAK1850" s="18"/>
      <c r="AAL1850" s="18"/>
      <c r="AAM1850" s="18"/>
      <c r="AAN1850" s="18"/>
      <c r="AAO1850" s="18"/>
      <c r="AAP1850" s="18"/>
      <c r="AAQ1850" s="18"/>
      <c r="AAR1850" s="18"/>
      <c r="AAS1850" s="18"/>
      <c r="AAT1850" s="18"/>
      <c r="AAU1850" s="18"/>
      <c r="AAV1850" s="18"/>
      <c r="AAW1850" s="18"/>
      <c r="AAX1850" s="18"/>
      <c r="AAY1850" s="18"/>
      <c r="AAZ1850" s="18"/>
      <c r="ABA1850" s="18"/>
      <c r="ABB1850" s="18"/>
      <c r="ABC1850" s="18"/>
      <c r="ABD1850" s="18"/>
      <c r="ABE1850" s="18"/>
      <c r="ABF1850" s="18"/>
      <c r="ABG1850" s="18"/>
      <c r="ABH1850" s="18"/>
      <c r="ABI1850" s="18"/>
      <c r="ABJ1850" s="18"/>
      <c r="ABK1850" s="18"/>
      <c r="ABL1850" s="18"/>
      <c r="ABM1850" s="18"/>
      <c r="ABN1850" s="18"/>
      <c r="ABO1850" s="18"/>
      <c r="ABP1850" s="18"/>
      <c r="ABQ1850" s="18"/>
      <c r="ABR1850" s="18"/>
      <c r="ABS1850" s="18"/>
      <c r="ABT1850" s="18"/>
      <c r="ABU1850" s="18"/>
      <c r="ABV1850" s="18"/>
      <c r="ABW1850" s="18"/>
      <c r="ABX1850" s="18"/>
      <c r="ABY1850" s="18"/>
      <c r="ABZ1850" s="18"/>
      <c r="ACA1850" s="18"/>
      <c r="ACB1850" s="18"/>
      <c r="ACC1850" s="18"/>
      <c r="ACD1850" s="18"/>
      <c r="ACE1850" s="18"/>
      <c r="ACF1850" s="18"/>
      <c r="ACG1850" s="18"/>
      <c r="ACH1850" s="18"/>
      <c r="ACI1850" s="18"/>
      <c r="ACJ1850" s="18"/>
      <c r="ACK1850" s="18"/>
      <c r="ACL1850" s="18"/>
      <c r="ACM1850" s="18"/>
      <c r="ACN1850" s="18"/>
      <c r="ACO1850" s="18"/>
      <c r="ACP1850" s="18"/>
      <c r="ACQ1850" s="18"/>
      <c r="ACR1850" s="18"/>
      <c r="ACS1850" s="18"/>
      <c r="ACT1850" s="18"/>
      <c r="ACU1850" s="18"/>
      <c r="ACV1850" s="18"/>
      <c r="ACW1850" s="18"/>
      <c r="ACX1850" s="18"/>
      <c r="ACY1850" s="18"/>
      <c r="ACZ1850" s="18"/>
      <c r="ADA1850" s="18"/>
      <c r="ADB1850" s="18"/>
      <c r="ADC1850" s="18"/>
      <c r="ADD1850" s="18"/>
      <c r="ADE1850" s="18"/>
      <c r="ADF1850" s="18"/>
      <c r="ADG1850" s="18"/>
      <c r="ADH1850" s="18"/>
      <c r="ADI1850" s="18"/>
      <c r="ADJ1850" s="18"/>
      <c r="ADK1850" s="18"/>
      <c r="ADL1850" s="18"/>
      <c r="ADM1850" s="18"/>
      <c r="ADN1850" s="18"/>
      <c r="ADO1850" s="18"/>
      <c r="ADP1850" s="18"/>
      <c r="ADQ1850" s="18"/>
      <c r="ADR1850" s="18"/>
      <c r="ADS1850" s="18"/>
      <c r="ADT1850" s="18"/>
      <c r="ADU1850" s="18"/>
      <c r="ADV1850" s="18"/>
      <c r="ADW1850" s="18"/>
      <c r="ADX1850" s="18"/>
      <c r="ADY1850" s="18"/>
      <c r="ADZ1850" s="18"/>
      <c r="AEA1850" s="18"/>
      <c r="AEB1850" s="18"/>
      <c r="AEC1850" s="18"/>
      <c r="AED1850" s="18"/>
      <c r="AEE1850" s="18"/>
      <c r="AEF1850" s="18"/>
      <c r="AEG1850" s="18"/>
      <c r="AEH1850" s="18"/>
      <c r="AEI1850" s="18"/>
      <c r="AEJ1850" s="18"/>
      <c r="AEK1850" s="18"/>
      <c r="AEL1850" s="18"/>
      <c r="AEM1850" s="18"/>
      <c r="AEN1850" s="18"/>
      <c r="AEO1850" s="18"/>
      <c r="AEP1850" s="18"/>
      <c r="AEQ1850" s="18"/>
      <c r="AER1850" s="18"/>
      <c r="AES1850" s="18"/>
      <c r="AET1850" s="18"/>
      <c r="AEU1850" s="18"/>
      <c r="AEV1850" s="18"/>
      <c r="AEW1850" s="18"/>
      <c r="AEX1850" s="18"/>
      <c r="AEY1850" s="18"/>
      <c r="AEZ1850" s="18"/>
      <c r="AFA1850" s="18"/>
      <c r="AFB1850" s="18"/>
      <c r="AFC1850" s="18"/>
      <c r="AFD1850" s="18"/>
      <c r="AFE1850" s="18"/>
      <c r="AFF1850" s="18"/>
      <c r="AFG1850" s="18"/>
      <c r="AFH1850" s="18"/>
      <c r="AFI1850" s="18"/>
      <c r="AFJ1850" s="18"/>
      <c r="AFK1850" s="18"/>
      <c r="AFL1850" s="18"/>
      <c r="AFM1850" s="18"/>
      <c r="AFN1850" s="18"/>
      <c r="AFO1850" s="18"/>
      <c r="AFP1850" s="18"/>
      <c r="AFQ1850" s="18"/>
      <c r="AFR1850" s="18"/>
      <c r="AFS1850" s="18"/>
      <c r="AFT1850" s="18"/>
      <c r="AFU1850" s="18"/>
      <c r="AFV1850" s="18"/>
      <c r="AFW1850" s="18"/>
      <c r="AFX1850" s="18"/>
      <c r="AFY1850" s="18"/>
      <c r="AFZ1850" s="18"/>
      <c r="AGA1850" s="18"/>
      <c r="AGB1850" s="18"/>
      <c r="AGC1850" s="18"/>
      <c r="AGD1850" s="18"/>
      <c r="AGE1850" s="18"/>
      <c r="AGF1850" s="18"/>
      <c r="AGG1850" s="18"/>
      <c r="AGH1850" s="18"/>
      <c r="AGI1850" s="18"/>
      <c r="AGJ1850" s="18"/>
      <c r="AGK1850" s="18"/>
      <c r="AGL1850" s="18"/>
      <c r="AGM1850" s="18"/>
      <c r="AGN1850" s="18"/>
      <c r="AGO1850" s="18"/>
      <c r="AGP1850" s="18"/>
      <c r="AGQ1850" s="18"/>
      <c r="AGR1850" s="18"/>
      <c r="AGS1850" s="18"/>
      <c r="AGT1850" s="18"/>
      <c r="AGU1850" s="18"/>
      <c r="AGV1850" s="18"/>
      <c r="AGW1850" s="18"/>
      <c r="AGX1850" s="18"/>
      <c r="AGY1850" s="18"/>
      <c r="AGZ1850" s="18"/>
      <c r="AHA1850" s="18"/>
      <c r="AHB1850" s="18"/>
      <c r="AHC1850" s="18"/>
      <c r="AHD1850" s="18"/>
      <c r="AHE1850" s="18"/>
      <c r="AHF1850" s="18"/>
      <c r="AHG1850" s="18"/>
      <c r="AHH1850" s="18"/>
      <c r="AHI1850" s="18"/>
      <c r="AHJ1850" s="18"/>
      <c r="AHK1850" s="18"/>
      <c r="AHL1850" s="18"/>
      <c r="AHM1850" s="18"/>
      <c r="AHN1850" s="18"/>
      <c r="AHO1850" s="18"/>
      <c r="AHP1850" s="18"/>
      <c r="AHQ1850" s="18"/>
      <c r="AHR1850" s="18"/>
      <c r="AHS1850" s="18"/>
      <c r="AHT1850" s="18"/>
      <c r="AHU1850" s="18"/>
      <c r="AHV1850" s="18"/>
      <c r="AHW1850" s="18"/>
      <c r="AHX1850" s="18"/>
      <c r="AHY1850" s="18"/>
      <c r="AHZ1850" s="18"/>
      <c r="AIA1850" s="18"/>
      <c r="AIB1850" s="18"/>
      <c r="AIC1850" s="18"/>
      <c r="AID1850" s="18"/>
      <c r="AIE1850" s="18"/>
      <c r="AIF1850" s="18"/>
      <c r="AIG1850" s="18"/>
      <c r="AIH1850" s="18"/>
      <c r="AII1850" s="18"/>
      <c r="AIJ1850" s="18"/>
      <c r="AIK1850" s="18"/>
      <c r="AIL1850" s="18"/>
      <c r="AIM1850" s="18"/>
      <c r="AIN1850" s="18"/>
      <c r="AIO1850" s="18"/>
      <c r="AIP1850" s="18"/>
      <c r="AIQ1850" s="18"/>
      <c r="AIR1850" s="18"/>
      <c r="AIS1850" s="18"/>
      <c r="AIT1850" s="18"/>
      <c r="AIU1850" s="18"/>
      <c r="AIV1850" s="18"/>
      <c r="AIW1850" s="18"/>
      <c r="AIX1850" s="18"/>
      <c r="AIY1850" s="18"/>
      <c r="AIZ1850" s="18"/>
      <c r="AJA1850" s="18"/>
      <c r="AJB1850" s="18"/>
      <c r="AJC1850" s="18"/>
      <c r="AJD1850" s="18"/>
      <c r="AJE1850" s="18"/>
      <c r="AJF1850" s="18"/>
      <c r="AJG1850" s="18"/>
      <c r="AJH1850" s="18"/>
      <c r="AJI1850" s="18"/>
      <c r="AJJ1850" s="18"/>
      <c r="AJK1850" s="18"/>
      <c r="AJL1850" s="18"/>
      <c r="AJM1850" s="18"/>
      <c r="AJN1850" s="18"/>
      <c r="AJO1850" s="18"/>
      <c r="AJP1850" s="18"/>
      <c r="AJQ1850" s="18"/>
      <c r="AJR1850" s="18"/>
      <c r="AJS1850" s="18"/>
      <c r="AJT1850" s="18"/>
      <c r="AJU1850" s="18"/>
      <c r="AJV1850" s="18"/>
      <c r="AJW1850" s="18"/>
      <c r="AJX1850" s="18"/>
      <c r="AJY1850" s="18"/>
      <c r="AJZ1850" s="18"/>
      <c r="AKA1850" s="18"/>
      <c r="AKB1850" s="18"/>
      <c r="AKC1850" s="18"/>
      <c r="AKD1850" s="18"/>
      <c r="AKE1850" s="18"/>
      <c r="AKF1850" s="18"/>
      <c r="AKG1850" s="18"/>
      <c r="AKH1850" s="18"/>
      <c r="AKI1850" s="18"/>
      <c r="AKJ1850" s="18"/>
      <c r="AKK1850" s="18"/>
      <c r="AKL1850" s="18"/>
      <c r="AKM1850" s="18"/>
      <c r="AKN1850" s="18"/>
      <c r="AKO1850" s="18"/>
      <c r="AKP1850" s="18"/>
      <c r="AKQ1850" s="18"/>
      <c r="AKR1850" s="18"/>
      <c r="AKS1850" s="18"/>
      <c r="AKT1850" s="18"/>
      <c r="AKU1850" s="18"/>
      <c r="AKV1850" s="18"/>
      <c r="AKW1850" s="18"/>
      <c r="AKX1850" s="18"/>
      <c r="AKY1850" s="18"/>
      <c r="AKZ1850" s="18"/>
      <c r="ALA1850" s="18"/>
      <c r="ALB1850" s="18"/>
      <c r="ALC1850" s="18"/>
      <c r="ALD1850" s="18"/>
      <c r="ALE1850" s="18"/>
      <c r="ALF1850" s="18"/>
      <c r="ALG1850" s="18"/>
      <c r="ALH1850" s="18"/>
      <c r="ALI1850" s="18"/>
      <c r="ALJ1850" s="18"/>
      <c r="ALK1850" s="18"/>
      <c r="ALL1850" s="18"/>
      <c r="ALM1850" s="18"/>
      <c r="ALN1850" s="18"/>
      <c r="ALO1850" s="18"/>
      <c r="ALP1850" s="18"/>
      <c r="ALQ1850" s="18"/>
      <c r="ALR1850" s="18"/>
      <c r="ALS1850" s="18"/>
      <c r="ALT1850" s="18"/>
      <c r="ALU1850" s="18"/>
      <c r="ALV1850" s="18"/>
      <c r="ALW1850" s="18"/>
      <c r="ALX1850" s="18"/>
      <c r="ALY1850" s="18"/>
      <c r="ALZ1850" s="18"/>
      <c r="AMA1850" s="18"/>
      <c r="AMB1850" s="18"/>
      <c r="AMC1850" s="18"/>
      <c r="AMD1850" s="18"/>
      <c r="AME1850" s="18"/>
      <c r="AMF1850" s="18"/>
      <c r="AMG1850" s="18"/>
      <c r="AMH1850" s="18"/>
      <c r="AMI1850" s="18"/>
      <c r="AMJ1850" s="18"/>
    </row>
    <row r="1851" spans="1:1024" s="315" customFormat="1">
      <c r="A1851" s="15"/>
      <c r="B1851" s="18"/>
      <c r="C1851" s="18"/>
      <c r="D1851" s="18"/>
      <c r="E1851" s="18"/>
      <c r="F1851" s="18"/>
      <c r="G1851" s="18"/>
      <c r="H1851" s="18"/>
      <c r="I1851" s="32"/>
      <c r="J1851" s="32"/>
      <c r="K1851" s="18"/>
      <c r="L1851" s="18"/>
      <c r="M1851" s="18"/>
      <c r="N1851" s="18"/>
      <c r="O1851" s="18"/>
      <c r="P1851" s="18"/>
      <c r="Q1851" s="18"/>
      <c r="R1851" s="18"/>
      <c r="S1851" s="18"/>
      <c r="T1851" s="18"/>
      <c r="U1851" s="18"/>
      <c r="V1851" s="18"/>
      <c r="W1851" s="18"/>
      <c r="X1851" s="18"/>
      <c r="Y1851" s="18"/>
      <c r="Z1851" s="18"/>
      <c r="AA1851" s="18"/>
      <c r="AB1851" s="18"/>
      <c r="AC1851" s="18"/>
      <c r="AD1851" s="18"/>
      <c r="AE1851" s="18"/>
      <c r="AF1851" s="18"/>
      <c r="AG1851" s="18"/>
      <c r="AH1851" s="18"/>
      <c r="AI1851" s="18"/>
      <c r="AJ1851" s="18"/>
      <c r="AK1851" s="18"/>
      <c r="AL1851" s="18"/>
      <c r="AM1851" s="18"/>
      <c r="AN1851" s="18"/>
      <c r="AO1851" s="18"/>
      <c r="AP1851" s="18"/>
      <c r="AQ1851" s="18"/>
      <c r="AR1851" s="18"/>
      <c r="AS1851" s="18"/>
      <c r="AT1851" s="18"/>
      <c r="AU1851" s="18"/>
      <c r="AV1851" s="18"/>
      <c r="AW1851" s="18"/>
      <c r="AX1851" s="18"/>
      <c r="AY1851" s="18"/>
      <c r="AZ1851" s="18"/>
      <c r="BA1851" s="18"/>
      <c r="BB1851" s="18"/>
      <c r="BC1851" s="18"/>
      <c r="BD1851" s="18"/>
      <c r="BE1851" s="18"/>
      <c r="BF1851" s="18"/>
      <c r="BG1851" s="18"/>
      <c r="BH1851" s="18"/>
      <c r="BI1851" s="18"/>
      <c r="BJ1851" s="18"/>
      <c r="BK1851" s="18"/>
      <c r="BL1851" s="18"/>
      <c r="BM1851" s="18"/>
      <c r="BN1851" s="18"/>
      <c r="BO1851" s="18"/>
      <c r="BP1851" s="18"/>
      <c r="BQ1851" s="18"/>
      <c r="BR1851" s="18"/>
      <c r="BS1851" s="18"/>
      <c r="BT1851" s="18"/>
      <c r="BU1851" s="18"/>
      <c r="BV1851" s="18"/>
      <c r="BW1851" s="18"/>
      <c r="BX1851" s="18"/>
      <c r="BY1851" s="18"/>
      <c r="BZ1851" s="18"/>
      <c r="CA1851" s="18"/>
      <c r="CB1851" s="18"/>
      <c r="CC1851" s="18"/>
      <c r="CD1851" s="18"/>
      <c r="CE1851" s="18"/>
      <c r="CF1851" s="18"/>
      <c r="CG1851" s="18"/>
      <c r="CH1851" s="18"/>
      <c r="CI1851" s="18"/>
      <c r="CJ1851" s="18"/>
      <c r="CK1851" s="18"/>
      <c r="CL1851" s="18"/>
      <c r="CM1851" s="18"/>
      <c r="CN1851" s="18"/>
      <c r="CO1851" s="18"/>
      <c r="CP1851" s="18"/>
      <c r="CQ1851" s="18"/>
      <c r="CR1851" s="18"/>
      <c r="CS1851" s="18"/>
      <c r="CT1851" s="18"/>
      <c r="CU1851" s="18"/>
      <c r="CV1851" s="18"/>
      <c r="CW1851" s="18"/>
      <c r="CX1851" s="18"/>
      <c r="CY1851" s="18"/>
      <c r="CZ1851" s="18"/>
      <c r="DA1851" s="18"/>
      <c r="DB1851" s="18"/>
      <c r="DC1851" s="18"/>
      <c r="DD1851" s="18"/>
      <c r="DE1851" s="18"/>
      <c r="DF1851" s="18"/>
      <c r="DG1851" s="18"/>
      <c r="DH1851" s="18"/>
      <c r="DI1851" s="18"/>
      <c r="DJ1851" s="18"/>
      <c r="DK1851" s="18"/>
      <c r="DL1851" s="18"/>
      <c r="DM1851" s="18"/>
      <c r="DN1851" s="18"/>
      <c r="DO1851" s="18"/>
      <c r="DP1851" s="18"/>
      <c r="DQ1851" s="18"/>
      <c r="DR1851" s="18"/>
      <c r="DS1851" s="18"/>
      <c r="DT1851" s="18"/>
      <c r="DU1851" s="18"/>
      <c r="DV1851" s="18"/>
      <c r="DW1851" s="18"/>
      <c r="DX1851" s="18"/>
      <c r="DY1851" s="18"/>
      <c r="DZ1851" s="18"/>
      <c r="EA1851" s="18"/>
      <c r="EB1851" s="18"/>
      <c r="EC1851" s="18"/>
      <c r="ED1851" s="18"/>
      <c r="EE1851" s="18"/>
      <c r="EF1851" s="18"/>
      <c r="EG1851" s="18"/>
      <c r="EH1851" s="18"/>
      <c r="EI1851" s="18"/>
      <c r="EJ1851" s="18"/>
      <c r="EK1851" s="18"/>
      <c r="EL1851" s="18"/>
      <c r="EM1851" s="18"/>
      <c r="EN1851" s="18"/>
      <c r="EO1851" s="18"/>
      <c r="EP1851" s="18"/>
      <c r="EQ1851" s="18"/>
      <c r="ER1851" s="18"/>
      <c r="ES1851" s="18"/>
      <c r="ET1851" s="18"/>
      <c r="EU1851" s="18"/>
      <c r="EV1851" s="18"/>
      <c r="EW1851" s="18"/>
      <c r="EX1851" s="18"/>
      <c r="EY1851" s="18"/>
      <c r="EZ1851" s="18"/>
      <c r="FA1851" s="18"/>
      <c r="FB1851" s="18"/>
      <c r="FC1851" s="18"/>
      <c r="FD1851" s="18"/>
      <c r="FE1851" s="18"/>
      <c r="FF1851" s="18"/>
      <c r="FG1851" s="18"/>
      <c r="FH1851" s="18"/>
      <c r="FI1851" s="18"/>
      <c r="FJ1851" s="18"/>
      <c r="FK1851" s="18"/>
      <c r="FL1851" s="18"/>
      <c r="FM1851" s="18"/>
      <c r="FN1851" s="18"/>
      <c r="FO1851" s="18"/>
      <c r="FP1851" s="18"/>
      <c r="FQ1851" s="18"/>
      <c r="FR1851" s="18"/>
      <c r="FS1851" s="18"/>
      <c r="FT1851" s="18"/>
      <c r="FU1851" s="18"/>
      <c r="FV1851" s="18"/>
      <c r="FW1851" s="18"/>
      <c r="FX1851" s="18"/>
      <c r="FY1851" s="18"/>
      <c r="FZ1851" s="18"/>
      <c r="GA1851" s="18"/>
      <c r="GB1851" s="18"/>
      <c r="GC1851" s="18"/>
      <c r="GD1851" s="18"/>
      <c r="GE1851" s="18"/>
      <c r="GF1851" s="18"/>
      <c r="GG1851" s="18"/>
      <c r="GH1851" s="18"/>
      <c r="GI1851" s="18"/>
      <c r="GJ1851" s="18"/>
      <c r="GK1851" s="18"/>
      <c r="GL1851" s="18"/>
      <c r="GM1851" s="18"/>
      <c r="GN1851" s="18"/>
      <c r="GO1851" s="18"/>
      <c r="GP1851" s="18"/>
      <c r="GQ1851" s="18"/>
      <c r="GR1851" s="18"/>
      <c r="GS1851" s="18"/>
      <c r="GT1851" s="18"/>
      <c r="GU1851" s="18"/>
      <c r="GV1851" s="18"/>
      <c r="GW1851" s="18"/>
      <c r="GX1851" s="18"/>
      <c r="GY1851" s="18"/>
      <c r="GZ1851" s="18"/>
      <c r="HA1851" s="18"/>
      <c r="HB1851" s="18"/>
      <c r="HC1851" s="18"/>
      <c r="HD1851" s="18"/>
      <c r="HE1851" s="18"/>
      <c r="HF1851" s="18"/>
      <c r="HG1851" s="18"/>
      <c r="HH1851" s="18"/>
      <c r="HI1851" s="18"/>
      <c r="HJ1851" s="18"/>
      <c r="HK1851" s="18"/>
      <c r="HL1851" s="18"/>
      <c r="HM1851" s="18"/>
      <c r="HN1851" s="18"/>
      <c r="HO1851" s="18"/>
      <c r="HP1851" s="18"/>
      <c r="HQ1851" s="18"/>
      <c r="HR1851" s="18"/>
      <c r="HS1851" s="18"/>
      <c r="HT1851" s="18"/>
      <c r="HU1851" s="18"/>
      <c r="HV1851" s="18"/>
      <c r="HW1851" s="18"/>
      <c r="HX1851" s="18"/>
      <c r="HY1851" s="18"/>
      <c r="HZ1851" s="18"/>
      <c r="IA1851" s="18"/>
      <c r="IB1851" s="18"/>
      <c r="IC1851" s="18"/>
      <c r="ID1851" s="18"/>
      <c r="IE1851" s="18"/>
      <c r="IF1851" s="18"/>
      <c r="IG1851" s="18"/>
      <c r="IH1851" s="18"/>
      <c r="II1851" s="18"/>
      <c r="IJ1851" s="18"/>
      <c r="IK1851" s="18"/>
      <c r="IL1851" s="18"/>
      <c r="IM1851" s="18"/>
      <c r="IN1851" s="18"/>
      <c r="IO1851" s="18"/>
      <c r="IP1851" s="18"/>
      <c r="IQ1851" s="18"/>
      <c r="IR1851" s="18"/>
      <c r="IS1851" s="18"/>
      <c r="IT1851" s="18"/>
      <c r="IU1851" s="18"/>
      <c r="IV1851" s="18"/>
      <c r="IW1851" s="18"/>
      <c r="IX1851" s="18"/>
      <c r="IY1851" s="18"/>
      <c r="IZ1851" s="18"/>
      <c r="JA1851" s="18"/>
      <c r="JB1851" s="18"/>
      <c r="JC1851" s="18"/>
      <c r="JD1851" s="18"/>
      <c r="JE1851" s="18"/>
      <c r="JF1851" s="18"/>
      <c r="JG1851" s="18"/>
      <c r="JH1851" s="18"/>
      <c r="JI1851" s="18"/>
      <c r="JJ1851" s="18"/>
      <c r="JK1851" s="18"/>
      <c r="JL1851" s="18"/>
      <c r="JM1851" s="18"/>
      <c r="JN1851" s="18"/>
      <c r="JO1851" s="18"/>
      <c r="JP1851" s="18"/>
      <c r="JQ1851" s="18"/>
      <c r="JR1851" s="18"/>
      <c r="JS1851" s="18"/>
      <c r="JT1851" s="18"/>
      <c r="JU1851" s="18"/>
      <c r="JV1851" s="18"/>
      <c r="JW1851" s="18"/>
      <c r="JX1851" s="18"/>
      <c r="JY1851" s="18"/>
      <c r="JZ1851" s="18"/>
      <c r="KA1851" s="18"/>
      <c r="KB1851" s="18"/>
      <c r="KC1851" s="18"/>
      <c r="KD1851" s="18"/>
      <c r="KE1851" s="18"/>
      <c r="KF1851" s="18"/>
      <c r="KG1851" s="18"/>
      <c r="KH1851" s="18"/>
      <c r="KI1851" s="18"/>
      <c r="KJ1851" s="18"/>
      <c r="KK1851" s="18"/>
      <c r="KL1851" s="18"/>
      <c r="KM1851" s="18"/>
      <c r="KN1851" s="18"/>
      <c r="KO1851" s="18"/>
      <c r="KP1851" s="18"/>
      <c r="KQ1851" s="18"/>
      <c r="KR1851" s="18"/>
      <c r="KS1851" s="18"/>
      <c r="KT1851" s="18"/>
      <c r="KU1851" s="18"/>
      <c r="KV1851" s="18"/>
      <c r="KW1851" s="18"/>
      <c r="KX1851" s="18"/>
      <c r="KY1851" s="18"/>
      <c r="KZ1851" s="18"/>
      <c r="LA1851" s="18"/>
      <c r="LB1851" s="18"/>
      <c r="LC1851" s="18"/>
      <c r="LD1851" s="18"/>
      <c r="LE1851" s="18"/>
      <c r="LF1851" s="18"/>
      <c r="LG1851" s="18"/>
      <c r="LH1851" s="18"/>
      <c r="LI1851" s="18"/>
      <c r="LJ1851" s="18"/>
      <c r="LK1851" s="18"/>
      <c r="LL1851" s="18"/>
      <c r="LM1851" s="18"/>
      <c r="LN1851" s="18"/>
      <c r="LO1851" s="18"/>
      <c r="LP1851" s="18"/>
      <c r="LQ1851" s="18"/>
      <c r="LR1851" s="18"/>
      <c r="LS1851" s="18"/>
      <c r="LT1851" s="18"/>
      <c r="LU1851" s="18"/>
      <c r="LV1851" s="18"/>
      <c r="LW1851" s="18"/>
      <c r="LX1851" s="18"/>
      <c r="LY1851" s="18"/>
      <c r="LZ1851" s="18"/>
      <c r="MA1851" s="18"/>
      <c r="MB1851" s="18"/>
      <c r="MC1851" s="18"/>
      <c r="MD1851" s="18"/>
      <c r="ME1851" s="18"/>
      <c r="MF1851" s="18"/>
      <c r="MG1851" s="18"/>
      <c r="MH1851" s="18"/>
      <c r="MI1851" s="18"/>
      <c r="MJ1851" s="18"/>
      <c r="MK1851" s="18"/>
      <c r="ML1851" s="18"/>
      <c r="MM1851" s="18"/>
      <c r="MN1851" s="18"/>
      <c r="MO1851" s="18"/>
      <c r="MP1851" s="18"/>
      <c r="MQ1851" s="18"/>
      <c r="MR1851" s="18"/>
      <c r="MS1851" s="18"/>
      <c r="MT1851" s="18"/>
      <c r="MU1851" s="18"/>
      <c r="MV1851" s="18"/>
      <c r="MW1851" s="18"/>
      <c r="MX1851" s="18"/>
      <c r="MY1851" s="18"/>
      <c r="MZ1851" s="18"/>
      <c r="NA1851" s="18"/>
      <c r="NB1851" s="18"/>
      <c r="NC1851" s="18"/>
      <c r="ND1851" s="18"/>
      <c r="NE1851" s="18"/>
      <c r="NF1851" s="18"/>
      <c r="NG1851" s="18"/>
      <c r="NH1851" s="18"/>
      <c r="NI1851" s="18"/>
      <c r="NJ1851" s="18"/>
      <c r="NK1851" s="18"/>
      <c r="NL1851" s="18"/>
      <c r="NM1851" s="18"/>
      <c r="NN1851" s="18"/>
      <c r="NO1851" s="18"/>
      <c r="NP1851" s="18"/>
      <c r="NQ1851" s="18"/>
      <c r="NR1851" s="18"/>
      <c r="NS1851" s="18"/>
      <c r="NT1851" s="18"/>
      <c r="NU1851" s="18"/>
      <c r="NV1851" s="18"/>
      <c r="NW1851" s="18"/>
      <c r="NX1851" s="18"/>
      <c r="NY1851" s="18"/>
      <c r="NZ1851" s="18"/>
      <c r="OA1851" s="18"/>
      <c r="OB1851" s="18"/>
      <c r="OC1851" s="18"/>
      <c r="OD1851" s="18"/>
      <c r="OE1851" s="18"/>
      <c r="OF1851" s="18"/>
      <c r="OG1851" s="18"/>
      <c r="OH1851" s="18"/>
      <c r="OI1851" s="18"/>
      <c r="OJ1851" s="18"/>
      <c r="OK1851" s="18"/>
      <c r="OL1851" s="18"/>
      <c r="OM1851" s="18"/>
      <c r="ON1851" s="18"/>
      <c r="OO1851" s="18"/>
      <c r="OP1851" s="18"/>
      <c r="OQ1851" s="18"/>
      <c r="OR1851" s="18"/>
      <c r="OS1851" s="18"/>
      <c r="OT1851" s="18"/>
      <c r="OU1851" s="18"/>
      <c r="OV1851" s="18"/>
      <c r="OW1851" s="18"/>
      <c r="OX1851" s="18"/>
      <c r="OY1851" s="18"/>
      <c r="OZ1851" s="18"/>
      <c r="PA1851" s="18"/>
      <c r="PB1851" s="18"/>
      <c r="PC1851" s="18"/>
      <c r="PD1851" s="18"/>
      <c r="PE1851" s="18"/>
      <c r="PF1851" s="18"/>
      <c r="PG1851" s="18"/>
      <c r="PH1851" s="18"/>
      <c r="PI1851" s="18"/>
      <c r="PJ1851" s="18"/>
      <c r="PK1851" s="18"/>
      <c r="PL1851" s="18"/>
      <c r="PM1851" s="18"/>
      <c r="PN1851" s="18"/>
      <c r="PO1851" s="18"/>
      <c r="PP1851" s="18"/>
      <c r="PQ1851" s="18"/>
      <c r="PR1851" s="18"/>
      <c r="PS1851" s="18"/>
      <c r="PT1851" s="18"/>
      <c r="PU1851" s="18"/>
      <c r="PV1851" s="18"/>
      <c r="PW1851" s="18"/>
      <c r="PX1851" s="18"/>
      <c r="PY1851" s="18"/>
      <c r="PZ1851" s="18"/>
      <c r="QA1851" s="18"/>
      <c r="QB1851" s="18"/>
      <c r="QC1851" s="18"/>
      <c r="QD1851" s="18"/>
      <c r="QE1851" s="18"/>
      <c r="QF1851" s="18"/>
      <c r="QG1851" s="18"/>
      <c r="QH1851" s="18"/>
      <c r="QI1851" s="18"/>
      <c r="QJ1851" s="18"/>
      <c r="QK1851" s="18"/>
      <c r="QL1851" s="18"/>
      <c r="QM1851" s="18"/>
      <c r="QN1851" s="18"/>
      <c r="QO1851" s="18"/>
      <c r="QP1851" s="18"/>
      <c r="QQ1851" s="18"/>
      <c r="QR1851" s="18"/>
      <c r="QS1851" s="18"/>
      <c r="QT1851" s="18"/>
      <c r="QU1851" s="18"/>
      <c r="QV1851" s="18"/>
      <c r="QW1851" s="18"/>
      <c r="QX1851" s="18"/>
      <c r="QY1851" s="18"/>
      <c r="QZ1851" s="18"/>
      <c r="RA1851" s="18"/>
      <c r="RB1851" s="18"/>
      <c r="RC1851" s="18"/>
      <c r="RD1851" s="18"/>
      <c r="RE1851" s="18"/>
      <c r="RF1851" s="18"/>
      <c r="RG1851" s="18"/>
      <c r="RH1851" s="18"/>
      <c r="RI1851" s="18"/>
      <c r="RJ1851" s="18"/>
      <c r="RK1851" s="18"/>
      <c r="RL1851" s="18"/>
      <c r="RM1851" s="18"/>
      <c r="RN1851" s="18"/>
      <c r="RO1851" s="18"/>
      <c r="RP1851" s="18"/>
      <c r="RQ1851" s="18"/>
      <c r="RR1851" s="18"/>
      <c r="RS1851" s="18"/>
      <c r="RT1851" s="18"/>
      <c r="RU1851" s="18"/>
      <c r="RV1851" s="18"/>
      <c r="RW1851" s="18"/>
      <c r="RX1851" s="18"/>
      <c r="RY1851" s="18"/>
      <c r="RZ1851" s="18"/>
      <c r="SA1851" s="18"/>
      <c r="SB1851" s="18"/>
      <c r="SC1851" s="18"/>
      <c r="SD1851" s="18"/>
      <c r="SE1851" s="18"/>
      <c r="SF1851" s="18"/>
      <c r="SG1851" s="18"/>
      <c r="SH1851" s="18"/>
      <c r="SI1851" s="18"/>
      <c r="SJ1851" s="18"/>
      <c r="SK1851" s="18"/>
      <c r="SL1851" s="18"/>
      <c r="SM1851" s="18"/>
      <c r="SN1851" s="18"/>
      <c r="SO1851" s="18"/>
      <c r="SP1851" s="18"/>
      <c r="SQ1851" s="18"/>
      <c r="SR1851" s="18"/>
      <c r="SS1851" s="18"/>
      <c r="ST1851" s="18"/>
      <c r="SU1851" s="18"/>
      <c r="SV1851" s="18"/>
      <c r="SW1851" s="18"/>
      <c r="SX1851" s="18"/>
      <c r="SY1851" s="18"/>
      <c r="SZ1851" s="18"/>
      <c r="TA1851" s="18"/>
      <c r="TB1851" s="18"/>
      <c r="TC1851" s="18"/>
      <c r="TD1851" s="18"/>
      <c r="TE1851" s="18"/>
      <c r="TF1851" s="18"/>
      <c r="TG1851" s="18"/>
      <c r="TH1851" s="18"/>
      <c r="TI1851" s="18"/>
      <c r="TJ1851" s="18"/>
      <c r="TK1851" s="18"/>
      <c r="TL1851" s="18"/>
      <c r="TM1851" s="18"/>
      <c r="TN1851" s="18"/>
      <c r="TO1851" s="18"/>
      <c r="TP1851" s="18"/>
      <c r="TQ1851" s="18"/>
      <c r="TR1851" s="18"/>
      <c r="TS1851" s="18"/>
      <c r="TT1851" s="18"/>
      <c r="TU1851" s="18"/>
      <c r="TV1851" s="18"/>
      <c r="TW1851" s="18"/>
      <c r="TX1851" s="18"/>
      <c r="TY1851" s="18"/>
      <c r="TZ1851" s="18"/>
      <c r="UA1851" s="18"/>
      <c r="UB1851" s="18"/>
      <c r="UC1851" s="18"/>
      <c r="UD1851" s="18"/>
      <c r="UE1851" s="18"/>
      <c r="UF1851" s="18"/>
      <c r="UG1851" s="18"/>
      <c r="UH1851" s="18"/>
      <c r="UI1851" s="18"/>
      <c r="UJ1851" s="18"/>
      <c r="UK1851" s="18"/>
      <c r="UL1851" s="18"/>
      <c r="UM1851" s="18"/>
      <c r="UN1851" s="18"/>
      <c r="UO1851" s="18"/>
      <c r="UP1851" s="18"/>
      <c r="UQ1851" s="18"/>
      <c r="UR1851" s="18"/>
      <c r="US1851" s="18"/>
      <c r="UT1851" s="18"/>
      <c r="UU1851" s="18"/>
      <c r="UV1851" s="18"/>
      <c r="UW1851" s="18"/>
      <c r="UX1851" s="18"/>
      <c r="UY1851" s="18"/>
      <c r="UZ1851" s="18"/>
      <c r="VA1851" s="18"/>
      <c r="VB1851" s="18"/>
      <c r="VC1851" s="18"/>
      <c r="VD1851" s="18"/>
      <c r="VE1851" s="18"/>
      <c r="VF1851" s="18"/>
      <c r="VG1851" s="18"/>
      <c r="VH1851" s="18"/>
      <c r="VI1851" s="18"/>
      <c r="VJ1851" s="18"/>
      <c r="VK1851" s="18"/>
      <c r="VL1851" s="18"/>
      <c r="VM1851" s="18"/>
      <c r="VN1851" s="18"/>
      <c r="VO1851" s="18"/>
      <c r="VP1851" s="18"/>
      <c r="VQ1851" s="18"/>
      <c r="VR1851" s="18"/>
      <c r="VS1851" s="18"/>
      <c r="VT1851" s="18"/>
      <c r="VU1851" s="18"/>
      <c r="VV1851" s="18"/>
      <c r="VW1851" s="18"/>
      <c r="VX1851" s="18"/>
      <c r="VY1851" s="18"/>
      <c r="VZ1851" s="18"/>
      <c r="WA1851" s="18"/>
      <c r="WB1851" s="18"/>
      <c r="WC1851" s="18"/>
      <c r="WD1851" s="18"/>
      <c r="WE1851" s="18"/>
      <c r="WF1851" s="18"/>
      <c r="WG1851" s="18"/>
      <c r="WH1851" s="18"/>
      <c r="WI1851" s="18"/>
      <c r="WJ1851" s="18"/>
      <c r="WK1851" s="18"/>
      <c r="WL1851" s="18"/>
      <c r="WM1851" s="18"/>
      <c r="WN1851" s="18"/>
      <c r="WO1851" s="18"/>
      <c r="WP1851" s="18"/>
      <c r="WQ1851" s="18"/>
      <c r="WR1851" s="18"/>
      <c r="WS1851" s="18"/>
      <c r="WT1851" s="18"/>
      <c r="WU1851" s="18"/>
      <c r="WV1851" s="18"/>
      <c r="WW1851" s="18"/>
      <c r="WX1851" s="18"/>
      <c r="WY1851" s="18"/>
      <c r="WZ1851" s="18"/>
      <c r="XA1851" s="18"/>
      <c r="XB1851" s="18"/>
      <c r="XC1851" s="18"/>
      <c r="XD1851" s="18"/>
      <c r="XE1851" s="18"/>
      <c r="XF1851" s="18"/>
      <c r="XG1851" s="18"/>
      <c r="XH1851" s="18"/>
      <c r="XI1851" s="18"/>
      <c r="XJ1851" s="18"/>
      <c r="XK1851" s="18"/>
      <c r="XL1851" s="18"/>
      <c r="XM1851" s="18"/>
      <c r="XN1851" s="18"/>
      <c r="XO1851" s="18"/>
      <c r="XP1851" s="18"/>
      <c r="XQ1851" s="18"/>
      <c r="XR1851" s="18"/>
      <c r="XS1851" s="18"/>
      <c r="XT1851" s="18"/>
      <c r="XU1851" s="18"/>
      <c r="XV1851" s="18"/>
      <c r="XW1851" s="18"/>
      <c r="XX1851" s="18"/>
      <c r="XY1851" s="18"/>
      <c r="XZ1851" s="18"/>
      <c r="YA1851" s="18"/>
      <c r="YB1851" s="18"/>
      <c r="YC1851" s="18"/>
      <c r="YD1851" s="18"/>
      <c r="YE1851" s="18"/>
      <c r="YF1851" s="18"/>
      <c r="YG1851" s="18"/>
      <c r="YH1851" s="18"/>
      <c r="YI1851" s="18"/>
      <c r="YJ1851" s="18"/>
      <c r="YK1851" s="18"/>
      <c r="YL1851" s="18"/>
      <c r="YM1851" s="18"/>
      <c r="YN1851" s="18"/>
      <c r="YO1851" s="18"/>
      <c r="YP1851" s="18"/>
      <c r="YQ1851" s="18"/>
      <c r="YR1851" s="18"/>
      <c r="YS1851" s="18"/>
      <c r="YT1851" s="18"/>
      <c r="YU1851" s="18"/>
      <c r="YV1851" s="18"/>
      <c r="YW1851" s="18"/>
      <c r="YX1851" s="18"/>
      <c r="YY1851" s="18"/>
      <c r="YZ1851" s="18"/>
      <c r="ZA1851" s="18"/>
      <c r="ZB1851" s="18"/>
      <c r="ZC1851" s="18"/>
      <c r="ZD1851" s="18"/>
      <c r="ZE1851" s="18"/>
      <c r="ZF1851" s="18"/>
      <c r="ZG1851" s="18"/>
      <c r="ZH1851" s="18"/>
      <c r="ZI1851" s="18"/>
      <c r="ZJ1851" s="18"/>
      <c r="ZK1851" s="18"/>
      <c r="ZL1851" s="18"/>
      <c r="ZM1851" s="18"/>
      <c r="ZN1851" s="18"/>
      <c r="ZO1851" s="18"/>
      <c r="ZP1851" s="18"/>
      <c r="ZQ1851" s="18"/>
      <c r="ZR1851" s="18"/>
      <c r="ZS1851" s="18"/>
      <c r="ZT1851" s="18"/>
      <c r="ZU1851" s="18"/>
      <c r="ZV1851" s="18"/>
      <c r="ZW1851" s="18"/>
      <c r="ZX1851" s="18"/>
      <c r="ZY1851" s="18"/>
      <c r="ZZ1851" s="18"/>
      <c r="AAA1851" s="18"/>
      <c r="AAB1851" s="18"/>
      <c r="AAC1851" s="18"/>
      <c r="AAD1851" s="18"/>
      <c r="AAE1851" s="18"/>
      <c r="AAF1851" s="18"/>
      <c r="AAG1851" s="18"/>
      <c r="AAH1851" s="18"/>
      <c r="AAI1851" s="18"/>
      <c r="AAJ1851" s="18"/>
      <c r="AAK1851" s="18"/>
      <c r="AAL1851" s="18"/>
      <c r="AAM1851" s="18"/>
      <c r="AAN1851" s="18"/>
      <c r="AAO1851" s="18"/>
      <c r="AAP1851" s="18"/>
      <c r="AAQ1851" s="18"/>
      <c r="AAR1851" s="18"/>
      <c r="AAS1851" s="18"/>
      <c r="AAT1851" s="18"/>
      <c r="AAU1851" s="18"/>
      <c r="AAV1851" s="18"/>
      <c r="AAW1851" s="18"/>
      <c r="AAX1851" s="18"/>
      <c r="AAY1851" s="18"/>
      <c r="AAZ1851" s="18"/>
      <c r="ABA1851" s="18"/>
      <c r="ABB1851" s="18"/>
      <c r="ABC1851" s="18"/>
      <c r="ABD1851" s="18"/>
      <c r="ABE1851" s="18"/>
      <c r="ABF1851" s="18"/>
      <c r="ABG1851" s="18"/>
      <c r="ABH1851" s="18"/>
      <c r="ABI1851" s="18"/>
      <c r="ABJ1851" s="18"/>
      <c r="ABK1851" s="18"/>
      <c r="ABL1851" s="18"/>
      <c r="ABM1851" s="18"/>
      <c r="ABN1851" s="18"/>
      <c r="ABO1851" s="18"/>
      <c r="ABP1851" s="18"/>
      <c r="ABQ1851" s="18"/>
      <c r="ABR1851" s="18"/>
      <c r="ABS1851" s="18"/>
      <c r="ABT1851" s="18"/>
      <c r="ABU1851" s="18"/>
      <c r="ABV1851" s="18"/>
      <c r="ABW1851" s="18"/>
      <c r="ABX1851" s="18"/>
      <c r="ABY1851" s="18"/>
      <c r="ABZ1851" s="18"/>
      <c r="ACA1851" s="18"/>
      <c r="ACB1851" s="18"/>
      <c r="ACC1851" s="18"/>
      <c r="ACD1851" s="18"/>
      <c r="ACE1851" s="18"/>
      <c r="ACF1851" s="18"/>
      <c r="ACG1851" s="18"/>
      <c r="ACH1851" s="18"/>
      <c r="ACI1851" s="18"/>
      <c r="ACJ1851" s="18"/>
      <c r="ACK1851" s="18"/>
      <c r="ACL1851" s="18"/>
      <c r="ACM1851" s="18"/>
      <c r="ACN1851" s="18"/>
      <c r="ACO1851" s="18"/>
      <c r="ACP1851" s="18"/>
      <c r="ACQ1851" s="18"/>
      <c r="ACR1851" s="18"/>
      <c r="ACS1851" s="18"/>
      <c r="ACT1851" s="18"/>
      <c r="ACU1851" s="18"/>
      <c r="ACV1851" s="18"/>
      <c r="ACW1851" s="18"/>
      <c r="ACX1851" s="18"/>
      <c r="ACY1851" s="18"/>
      <c r="ACZ1851" s="18"/>
      <c r="ADA1851" s="18"/>
      <c r="ADB1851" s="18"/>
      <c r="ADC1851" s="18"/>
      <c r="ADD1851" s="18"/>
      <c r="ADE1851" s="18"/>
      <c r="ADF1851" s="18"/>
      <c r="ADG1851" s="18"/>
      <c r="ADH1851" s="18"/>
      <c r="ADI1851" s="18"/>
      <c r="ADJ1851" s="18"/>
      <c r="ADK1851" s="18"/>
      <c r="ADL1851" s="18"/>
      <c r="ADM1851" s="18"/>
      <c r="ADN1851" s="18"/>
      <c r="ADO1851" s="18"/>
      <c r="ADP1851" s="18"/>
      <c r="ADQ1851" s="18"/>
      <c r="ADR1851" s="18"/>
      <c r="ADS1851" s="18"/>
      <c r="ADT1851" s="18"/>
      <c r="ADU1851" s="18"/>
      <c r="ADV1851" s="18"/>
      <c r="ADW1851" s="18"/>
      <c r="ADX1851" s="18"/>
      <c r="ADY1851" s="18"/>
      <c r="ADZ1851" s="18"/>
      <c r="AEA1851" s="18"/>
      <c r="AEB1851" s="18"/>
      <c r="AEC1851" s="18"/>
      <c r="AED1851" s="18"/>
      <c r="AEE1851" s="18"/>
      <c r="AEF1851" s="18"/>
      <c r="AEG1851" s="18"/>
      <c r="AEH1851" s="18"/>
      <c r="AEI1851" s="18"/>
      <c r="AEJ1851" s="18"/>
      <c r="AEK1851" s="18"/>
      <c r="AEL1851" s="18"/>
      <c r="AEM1851" s="18"/>
      <c r="AEN1851" s="18"/>
      <c r="AEO1851" s="18"/>
      <c r="AEP1851" s="18"/>
      <c r="AEQ1851" s="18"/>
      <c r="AER1851" s="18"/>
      <c r="AES1851" s="18"/>
      <c r="AET1851" s="18"/>
      <c r="AEU1851" s="18"/>
      <c r="AEV1851" s="18"/>
      <c r="AEW1851" s="18"/>
      <c r="AEX1851" s="18"/>
      <c r="AEY1851" s="18"/>
      <c r="AEZ1851" s="18"/>
      <c r="AFA1851" s="18"/>
      <c r="AFB1851" s="18"/>
      <c r="AFC1851" s="18"/>
      <c r="AFD1851" s="18"/>
      <c r="AFE1851" s="18"/>
      <c r="AFF1851" s="18"/>
      <c r="AFG1851" s="18"/>
      <c r="AFH1851" s="18"/>
      <c r="AFI1851" s="18"/>
      <c r="AFJ1851" s="18"/>
      <c r="AFK1851" s="18"/>
      <c r="AFL1851" s="18"/>
      <c r="AFM1851" s="18"/>
      <c r="AFN1851" s="18"/>
      <c r="AFO1851" s="18"/>
      <c r="AFP1851" s="18"/>
      <c r="AFQ1851" s="18"/>
      <c r="AFR1851" s="18"/>
      <c r="AFS1851" s="18"/>
      <c r="AFT1851" s="18"/>
      <c r="AFU1851" s="18"/>
      <c r="AFV1851" s="18"/>
      <c r="AFW1851" s="18"/>
      <c r="AFX1851" s="18"/>
      <c r="AFY1851" s="18"/>
      <c r="AFZ1851" s="18"/>
      <c r="AGA1851" s="18"/>
      <c r="AGB1851" s="18"/>
      <c r="AGC1851" s="18"/>
      <c r="AGD1851" s="18"/>
      <c r="AGE1851" s="18"/>
      <c r="AGF1851" s="18"/>
      <c r="AGG1851" s="18"/>
      <c r="AGH1851" s="18"/>
      <c r="AGI1851" s="18"/>
      <c r="AGJ1851" s="18"/>
      <c r="AGK1851" s="18"/>
      <c r="AGL1851" s="18"/>
      <c r="AGM1851" s="18"/>
      <c r="AGN1851" s="18"/>
      <c r="AGO1851" s="18"/>
      <c r="AGP1851" s="18"/>
      <c r="AGQ1851" s="18"/>
      <c r="AGR1851" s="18"/>
      <c r="AGS1851" s="18"/>
      <c r="AGT1851" s="18"/>
      <c r="AGU1851" s="18"/>
      <c r="AGV1851" s="18"/>
      <c r="AGW1851" s="18"/>
      <c r="AGX1851" s="18"/>
      <c r="AGY1851" s="18"/>
      <c r="AGZ1851" s="18"/>
      <c r="AHA1851" s="18"/>
      <c r="AHB1851" s="18"/>
      <c r="AHC1851" s="18"/>
      <c r="AHD1851" s="18"/>
      <c r="AHE1851" s="18"/>
      <c r="AHF1851" s="18"/>
      <c r="AHG1851" s="18"/>
      <c r="AHH1851" s="18"/>
      <c r="AHI1851" s="18"/>
      <c r="AHJ1851" s="18"/>
      <c r="AHK1851" s="18"/>
      <c r="AHL1851" s="18"/>
      <c r="AHM1851" s="18"/>
      <c r="AHN1851" s="18"/>
      <c r="AHO1851" s="18"/>
      <c r="AHP1851" s="18"/>
      <c r="AHQ1851" s="18"/>
      <c r="AHR1851" s="18"/>
      <c r="AHS1851" s="18"/>
      <c r="AHT1851" s="18"/>
      <c r="AHU1851" s="18"/>
      <c r="AHV1851" s="18"/>
      <c r="AHW1851" s="18"/>
      <c r="AHX1851" s="18"/>
      <c r="AHY1851" s="18"/>
      <c r="AHZ1851" s="18"/>
      <c r="AIA1851" s="18"/>
      <c r="AIB1851" s="18"/>
      <c r="AIC1851" s="18"/>
      <c r="AID1851" s="18"/>
      <c r="AIE1851" s="18"/>
      <c r="AIF1851" s="18"/>
      <c r="AIG1851" s="18"/>
      <c r="AIH1851" s="18"/>
      <c r="AII1851" s="18"/>
      <c r="AIJ1851" s="18"/>
      <c r="AIK1851" s="18"/>
      <c r="AIL1851" s="18"/>
      <c r="AIM1851" s="18"/>
      <c r="AIN1851" s="18"/>
      <c r="AIO1851" s="18"/>
      <c r="AIP1851" s="18"/>
      <c r="AIQ1851" s="18"/>
      <c r="AIR1851" s="18"/>
      <c r="AIS1851" s="18"/>
      <c r="AIT1851" s="18"/>
      <c r="AIU1851" s="18"/>
      <c r="AIV1851" s="18"/>
      <c r="AIW1851" s="18"/>
      <c r="AIX1851" s="18"/>
      <c r="AIY1851" s="18"/>
      <c r="AIZ1851" s="18"/>
      <c r="AJA1851" s="18"/>
      <c r="AJB1851" s="18"/>
      <c r="AJC1851" s="18"/>
      <c r="AJD1851" s="18"/>
      <c r="AJE1851" s="18"/>
      <c r="AJF1851" s="18"/>
      <c r="AJG1851" s="18"/>
      <c r="AJH1851" s="18"/>
      <c r="AJI1851" s="18"/>
      <c r="AJJ1851" s="18"/>
      <c r="AJK1851" s="18"/>
      <c r="AJL1851" s="18"/>
      <c r="AJM1851" s="18"/>
      <c r="AJN1851" s="18"/>
      <c r="AJO1851" s="18"/>
      <c r="AJP1851" s="18"/>
      <c r="AJQ1851" s="18"/>
      <c r="AJR1851" s="18"/>
      <c r="AJS1851" s="18"/>
      <c r="AJT1851" s="18"/>
      <c r="AJU1851" s="18"/>
      <c r="AJV1851" s="18"/>
      <c r="AJW1851" s="18"/>
      <c r="AJX1851" s="18"/>
      <c r="AJY1851" s="18"/>
      <c r="AJZ1851" s="18"/>
      <c r="AKA1851" s="18"/>
      <c r="AKB1851" s="18"/>
      <c r="AKC1851" s="18"/>
      <c r="AKD1851" s="18"/>
      <c r="AKE1851" s="18"/>
      <c r="AKF1851" s="18"/>
      <c r="AKG1851" s="18"/>
      <c r="AKH1851" s="18"/>
      <c r="AKI1851" s="18"/>
      <c r="AKJ1851" s="18"/>
      <c r="AKK1851" s="18"/>
      <c r="AKL1851" s="18"/>
      <c r="AKM1851" s="18"/>
      <c r="AKN1851" s="18"/>
      <c r="AKO1851" s="18"/>
      <c r="AKP1851" s="18"/>
      <c r="AKQ1851" s="18"/>
      <c r="AKR1851" s="18"/>
      <c r="AKS1851" s="18"/>
      <c r="AKT1851" s="18"/>
      <c r="AKU1851" s="18"/>
      <c r="AKV1851" s="18"/>
      <c r="AKW1851" s="18"/>
      <c r="AKX1851" s="18"/>
      <c r="AKY1851" s="18"/>
      <c r="AKZ1851" s="18"/>
      <c r="ALA1851" s="18"/>
      <c r="ALB1851" s="18"/>
      <c r="ALC1851" s="18"/>
      <c r="ALD1851" s="18"/>
      <c r="ALE1851" s="18"/>
      <c r="ALF1851" s="18"/>
      <c r="ALG1851" s="18"/>
      <c r="ALH1851" s="18"/>
      <c r="ALI1851" s="18"/>
      <c r="ALJ1851" s="18"/>
      <c r="ALK1851" s="18"/>
      <c r="ALL1851" s="18"/>
      <c r="ALM1851" s="18"/>
      <c r="ALN1851" s="18"/>
      <c r="ALO1851" s="18"/>
      <c r="ALP1851" s="18"/>
      <c r="ALQ1851" s="18"/>
      <c r="ALR1851" s="18"/>
      <c r="ALS1851" s="18"/>
      <c r="ALT1851" s="18"/>
      <c r="ALU1851" s="18"/>
      <c r="ALV1851" s="18"/>
      <c r="ALW1851" s="18"/>
      <c r="ALX1851" s="18"/>
      <c r="ALY1851" s="18"/>
      <c r="ALZ1851" s="18"/>
      <c r="AMA1851" s="18"/>
      <c r="AMB1851" s="18"/>
      <c r="AMC1851" s="18"/>
      <c r="AMD1851" s="18"/>
      <c r="AME1851" s="18"/>
      <c r="AMF1851" s="18"/>
      <c r="AMG1851" s="18"/>
      <c r="AMH1851" s="18"/>
      <c r="AMI1851" s="18"/>
      <c r="AMJ1851" s="18"/>
    </row>
    <row r="1852" spans="1:1024" s="315" customFormat="1">
      <c r="A1852" s="15"/>
      <c r="B1852" s="18"/>
      <c r="C1852" s="18"/>
      <c r="D1852" s="18"/>
      <c r="E1852" s="18"/>
      <c r="F1852" s="18"/>
      <c r="G1852" s="18"/>
      <c r="H1852" s="18"/>
      <c r="I1852" s="32"/>
      <c r="J1852" s="32"/>
      <c r="K1852" s="18"/>
      <c r="L1852" s="18"/>
      <c r="M1852" s="18"/>
      <c r="N1852" s="18"/>
      <c r="O1852" s="18"/>
      <c r="P1852" s="18"/>
      <c r="Q1852" s="18"/>
      <c r="R1852" s="18"/>
      <c r="S1852" s="18"/>
      <c r="T1852" s="18"/>
      <c r="U1852" s="18"/>
      <c r="V1852" s="18"/>
      <c r="W1852" s="18"/>
      <c r="X1852" s="18"/>
      <c r="Y1852" s="18"/>
      <c r="Z1852" s="18"/>
      <c r="AA1852" s="18"/>
      <c r="AB1852" s="18"/>
      <c r="AC1852" s="18"/>
      <c r="AD1852" s="18"/>
      <c r="AE1852" s="18"/>
      <c r="AF1852" s="18"/>
      <c r="AG1852" s="18"/>
      <c r="AH1852" s="18"/>
      <c r="AI1852" s="18"/>
      <c r="AJ1852" s="18"/>
      <c r="AK1852" s="18"/>
      <c r="AL1852" s="18"/>
      <c r="AM1852" s="18"/>
      <c r="AN1852" s="18"/>
      <c r="AO1852" s="18"/>
      <c r="AP1852" s="18"/>
      <c r="AQ1852" s="18"/>
      <c r="AR1852" s="18"/>
      <c r="AS1852" s="18"/>
      <c r="AT1852" s="18"/>
      <c r="AU1852" s="18"/>
      <c r="AV1852" s="18"/>
      <c r="AW1852" s="18"/>
      <c r="AX1852" s="18"/>
      <c r="AY1852" s="18"/>
      <c r="AZ1852" s="18"/>
      <c r="BA1852" s="18"/>
      <c r="BB1852" s="18"/>
      <c r="BC1852" s="18"/>
      <c r="BD1852" s="18"/>
      <c r="BE1852" s="18"/>
      <c r="BF1852" s="18"/>
      <c r="BG1852" s="18"/>
      <c r="BH1852" s="18"/>
      <c r="BI1852" s="18"/>
      <c r="BJ1852" s="18"/>
      <c r="BK1852" s="18"/>
      <c r="BL1852" s="18"/>
      <c r="BM1852" s="18"/>
      <c r="BN1852" s="18"/>
      <c r="BO1852" s="18"/>
      <c r="BP1852" s="18"/>
      <c r="BQ1852" s="18"/>
      <c r="BR1852" s="18"/>
      <c r="BS1852" s="18"/>
      <c r="BT1852" s="18"/>
      <c r="BU1852" s="18"/>
      <c r="BV1852" s="18"/>
      <c r="BW1852" s="18"/>
      <c r="BX1852" s="18"/>
      <c r="BY1852" s="18"/>
      <c r="BZ1852" s="18"/>
      <c r="CA1852" s="18"/>
      <c r="CB1852" s="18"/>
      <c r="CC1852" s="18"/>
      <c r="CD1852" s="18"/>
      <c r="CE1852" s="18"/>
      <c r="CF1852" s="18"/>
      <c r="CG1852" s="18"/>
      <c r="CH1852" s="18"/>
      <c r="CI1852" s="18"/>
      <c r="CJ1852" s="18"/>
      <c r="CK1852" s="18"/>
      <c r="CL1852" s="18"/>
      <c r="CM1852" s="18"/>
      <c r="CN1852" s="18"/>
      <c r="CO1852" s="18"/>
      <c r="CP1852" s="18"/>
      <c r="CQ1852" s="18"/>
      <c r="CR1852" s="18"/>
      <c r="CS1852" s="18"/>
      <c r="CT1852" s="18"/>
      <c r="CU1852" s="18"/>
      <c r="CV1852" s="18"/>
      <c r="CW1852" s="18"/>
      <c r="CX1852" s="18"/>
      <c r="CY1852" s="18"/>
      <c r="CZ1852" s="18"/>
      <c r="DA1852" s="18"/>
      <c r="DB1852" s="18"/>
      <c r="DC1852" s="18"/>
      <c r="DD1852" s="18"/>
      <c r="DE1852" s="18"/>
      <c r="DF1852" s="18"/>
      <c r="DG1852" s="18"/>
      <c r="DH1852" s="18"/>
      <c r="DI1852" s="18"/>
      <c r="DJ1852" s="18"/>
      <c r="DK1852" s="18"/>
      <c r="DL1852" s="18"/>
      <c r="DM1852" s="18"/>
      <c r="DN1852" s="18"/>
      <c r="DO1852" s="18"/>
      <c r="DP1852" s="18"/>
      <c r="DQ1852" s="18"/>
      <c r="DR1852" s="18"/>
      <c r="DS1852" s="18"/>
      <c r="DT1852" s="18"/>
      <c r="DU1852" s="18"/>
      <c r="DV1852" s="18"/>
      <c r="DW1852" s="18"/>
      <c r="DX1852" s="18"/>
      <c r="DY1852" s="18"/>
      <c r="DZ1852" s="18"/>
      <c r="EA1852" s="18"/>
      <c r="EB1852" s="18"/>
      <c r="EC1852" s="18"/>
      <c r="ED1852" s="18"/>
      <c r="EE1852" s="18"/>
      <c r="EF1852" s="18"/>
      <c r="EG1852" s="18"/>
      <c r="EH1852" s="18"/>
      <c r="EI1852" s="18"/>
      <c r="EJ1852" s="18"/>
      <c r="EK1852" s="18"/>
      <c r="EL1852" s="18"/>
      <c r="EM1852" s="18"/>
      <c r="EN1852" s="18"/>
      <c r="EO1852" s="18"/>
      <c r="EP1852" s="18"/>
      <c r="EQ1852" s="18"/>
      <c r="ER1852" s="18"/>
      <c r="ES1852" s="18"/>
      <c r="ET1852" s="18"/>
      <c r="EU1852" s="18"/>
      <c r="EV1852" s="18"/>
      <c r="EW1852" s="18"/>
      <c r="EX1852" s="18"/>
      <c r="EY1852" s="18"/>
      <c r="EZ1852" s="18"/>
      <c r="FA1852" s="18"/>
      <c r="FB1852" s="18"/>
      <c r="FC1852" s="18"/>
      <c r="FD1852" s="18"/>
      <c r="FE1852" s="18"/>
      <c r="FF1852" s="18"/>
      <c r="FG1852" s="18"/>
      <c r="FH1852" s="18"/>
      <c r="FI1852" s="18"/>
      <c r="FJ1852" s="18"/>
      <c r="FK1852" s="18"/>
      <c r="FL1852" s="18"/>
      <c r="FM1852" s="18"/>
      <c r="FN1852" s="18"/>
      <c r="FO1852" s="18"/>
      <c r="FP1852" s="18"/>
      <c r="FQ1852" s="18"/>
      <c r="FR1852" s="18"/>
      <c r="FS1852" s="18"/>
      <c r="FT1852" s="18"/>
      <c r="FU1852" s="18"/>
      <c r="FV1852" s="18"/>
      <c r="FW1852" s="18"/>
      <c r="FX1852" s="18"/>
      <c r="FY1852" s="18"/>
      <c r="FZ1852" s="18"/>
      <c r="GA1852" s="18"/>
      <c r="GB1852" s="18"/>
      <c r="GC1852" s="18"/>
      <c r="GD1852" s="18"/>
      <c r="GE1852" s="18"/>
      <c r="GF1852" s="18"/>
      <c r="GG1852" s="18"/>
      <c r="GH1852" s="18"/>
      <c r="GI1852" s="18"/>
      <c r="GJ1852" s="18"/>
      <c r="GK1852" s="18"/>
      <c r="GL1852" s="18"/>
      <c r="GM1852" s="18"/>
      <c r="GN1852" s="18"/>
      <c r="GO1852" s="18"/>
      <c r="GP1852" s="18"/>
      <c r="GQ1852" s="18"/>
      <c r="GR1852" s="18"/>
      <c r="GS1852" s="18"/>
      <c r="GT1852" s="18"/>
      <c r="GU1852" s="18"/>
      <c r="GV1852" s="18"/>
      <c r="GW1852" s="18"/>
      <c r="GX1852" s="18"/>
      <c r="GY1852" s="18"/>
      <c r="GZ1852" s="18"/>
      <c r="HA1852" s="18"/>
      <c r="HB1852" s="18"/>
      <c r="HC1852" s="18"/>
      <c r="HD1852" s="18"/>
      <c r="HE1852" s="18"/>
      <c r="HF1852" s="18"/>
      <c r="HG1852" s="18"/>
      <c r="HH1852" s="18"/>
      <c r="HI1852" s="18"/>
      <c r="HJ1852" s="18"/>
      <c r="HK1852" s="18"/>
      <c r="HL1852" s="18"/>
      <c r="HM1852" s="18"/>
      <c r="HN1852" s="18"/>
      <c r="HO1852" s="18"/>
      <c r="HP1852" s="18"/>
      <c r="HQ1852" s="18"/>
      <c r="HR1852" s="18"/>
      <c r="HS1852" s="18"/>
      <c r="HT1852" s="18"/>
      <c r="HU1852" s="18"/>
      <c r="HV1852" s="18"/>
      <c r="HW1852" s="18"/>
      <c r="HX1852" s="18"/>
      <c r="HY1852" s="18"/>
      <c r="HZ1852" s="18"/>
      <c r="IA1852" s="18"/>
      <c r="IB1852" s="18"/>
      <c r="IC1852" s="18"/>
      <c r="ID1852" s="18"/>
      <c r="IE1852" s="18"/>
      <c r="IF1852" s="18"/>
      <c r="IG1852" s="18"/>
      <c r="IH1852" s="18"/>
      <c r="II1852" s="18"/>
      <c r="IJ1852" s="18"/>
      <c r="IK1852" s="18"/>
      <c r="IL1852" s="18"/>
      <c r="IM1852" s="18"/>
      <c r="IN1852" s="18"/>
      <c r="IO1852" s="18"/>
      <c r="IP1852" s="18"/>
      <c r="IQ1852" s="18"/>
      <c r="IR1852" s="18"/>
      <c r="IS1852" s="18"/>
      <c r="IT1852" s="18"/>
      <c r="IU1852" s="18"/>
      <c r="IV1852" s="18"/>
      <c r="IW1852" s="18"/>
      <c r="IX1852" s="18"/>
      <c r="IY1852" s="18"/>
      <c r="IZ1852" s="18"/>
      <c r="JA1852" s="18"/>
      <c r="JB1852" s="18"/>
      <c r="JC1852" s="18"/>
      <c r="JD1852" s="18"/>
      <c r="JE1852" s="18"/>
      <c r="JF1852" s="18"/>
      <c r="JG1852" s="18"/>
      <c r="JH1852" s="18"/>
      <c r="JI1852" s="18"/>
      <c r="JJ1852" s="18"/>
      <c r="JK1852" s="18"/>
      <c r="JL1852" s="18"/>
      <c r="JM1852" s="18"/>
      <c r="JN1852" s="18"/>
      <c r="JO1852" s="18"/>
      <c r="JP1852" s="18"/>
      <c r="JQ1852" s="18"/>
      <c r="JR1852" s="18"/>
      <c r="JS1852" s="18"/>
      <c r="JT1852" s="18"/>
      <c r="JU1852" s="18"/>
      <c r="JV1852" s="18"/>
      <c r="JW1852" s="18"/>
      <c r="JX1852" s="18"/>
      <c r="JY1852" s="18"/>
      <c r="JZ1852" s="18"/>
      <c r="KA1852" s="18"/>
      <c r="KB1852" s="18"/>
      <c r="KC1852" s="18"/>
      <c r="KD1852" s="18"/>
      <c r="KE1852" s="18"/>
      <c r="KF1852" s="18"/>
      <c r="KG1852" s="18"/>
      <c r="KH1852" s="18"/>
      <c r="KI1852" s="18"/>
      <c r="KJ1852" s="18"/>
      <c r="KK1852" s="18"/>
      <c r="KL1852" s="18"/>
      <c r="KM1852" s="18"/>
      <c r="KN1852" s="18"/>
      <c r="KO1852" s="18"/>
      <c r="KP1852" s="18"/>
      <c r="KQ1852" s="18"/>
      <c r="KR1852" s="18"/>
      <c r="KS1852" s="18"/>
      <c r="KT1852" s="18"/>
      <c r="KU1852" s="18"/>
      <c r="KV1852" s="18"/>
      <c r="KW1852" s="18"/>
      <c r="KX1852" s="18"/>
      <c r="KY1852" s="18"/>
      <c r="KZ1852" s="18"/>
      <c r="LA1852" s="18"/>
      <c r="LB1852" s="18"/>
      <c r="LC1852" s="18"/>
      <c r="LD1852" s="18"/>
      <c r="LE1852" s="18"/>
      <c r="LF1852" s="18"/>
      <c r="LG1852" s="18"/>
      <c r="LH1852" s="18"/>
      <c r="LI1852" s="18"/>
      <c r="LJ1852" s="18"/>
      <c r="LK1852" s="18"/>
      <c r="LL1852" s="18"/>
      <c r="LM1852" s="18"/>
      <c r="LN1852" s="18"/>
      <c r="LO1852" s="18"/>
      <c r="LP1852" s="18"/>
      <c r="LQ1852" s="18"/>
      <c r="LR1852" s="18"/>
      <c r="LS1852" s="18"/>
      <c r="LT1852" s="18"/>
      <c r="LU1852" s="18"/>
      <c r="LV1852" s="18"/>
      <c r="LW1852" s="18"/>
      <c r="LX1852" s="18"/>
      <c r="LY1852" s="18"/>
      <c r="LZ1852" s="18"/>
      <c r="MA1852" s="18"/>
      <c r="MB1852" s="18"/>
      <c r="MC1852" s="18"/>
      <c r="MD1852" s="18"/>
      <c r="ME1852" s="18"/>
      <c r="MF1852" s="18"/>
      <c r="MG1852" s="18"/>
      <c r="MH1852" s="18"/>
      <c r="MI1852" s="18"/>
      <c r="MJ1852" s="18"/>
      <c r="MK1852" s="18"/>
      <c r="ML1852" s="18"/>
      <c r="MM1852" s="18"/>
      <c r="MN1852" s="18"/>
      <c r="MO1852" s="18"/>
      <c r="MP1852" s="18"/>
      <c r="MQ1852" s="18"/>
      <c r="MR1852" s="18"/>
      <c r="MS1852" s="18"/>
      <c r="MT1852" s="18"/>
      <c r="MU1852" s="18"/>
      <c r="MV1852" s="18"/>
      <c r="MW1852" s="18"/>
      <c r="MX1852" s="18"/>
      <c r="MY1852" s="18"/>
      <c r="MZ1852" s="18"/>
      <c r="NA1852" s="18"/>
      <c r="NB1852" s="18"/>
      <c r="NC1852" s="18"/>
      <c r="ND1852" s="18"/>
      <c r="NE1852" s="18"/>
      <c r="NF1852" s="18"/>
      <c r="NG1852" s="18"/>
      <c r="NH1852" s="18"/>
      <c r="NI1852" s="18"/>
      <c r="NJ1852" s="18"/>
      <c r="NK1852" s="18"/>
      <c r="NL1852" s="18"/>
      <c r="NM1852" s="18"/>
      <c r="NN1852" s="18"/>
      <c r="NO1852" s="18"/>
      <c r="NP1852" s="18"/>
      <c r="NQ1852" s="18"/>
      <c r="NR1852" s="18"/>
      <c r="NS1852" s="18"/>
      <c r="NT1852" s="18"/>
      <c r="NU1852" s="18"/>
      <c r="NV1852" s="18"/>
      <c r="NW1852" s="18"/>
      <c r="NX1852" s="18"/>
      <c r="NY1852" s="18"/>
      <c r="NZ1852" s="18"/>
      <c r="OA1852" s="18"/>
      <c r="OB1852" s="18"/>
      <c r="OC1852" s="18"/>
      <c r="OD1852" s="18"/>
      <c r="OE1852" s="18"/>
      <c r="OF1852" s="18"/>
      <c r="OG1852" s="18"/>
      <c r="OH1852" s="18"/>
      <c r="OI1852" s="18"/>
      <c r="OJ1852" s="18"/>
      <c r="OK1852" s="18"/>
      <c r="OL1852" s="18"/>
      <c r="OM1852" s="18"/>
      <c r="ON1852" s="18"/>
      <c r="OO1852" s="18"/>
      <c r="OP1852" s="18"/>
      <c r="OQ1852" s="18"/>
      <c r="OR1852" s="18"/>
      <c r="OS1852" s="18"/>
      <c r="OT1852" s="18"/>
      <c r="OU1852" s="18"/>
      <c r="OV1852" s="18"/>
      <c r="OW1852" s="18"/>
      <c r="OX1852" s="18"/>
      <c r="OY1852" s="18"/>
      <c r="OZ1852" s="18"/>
      <c r="PA1852" s="18"/>
      <c r="PB1852" s="18"/>
      <c r="PC1852" s="18"/>
      <c r="PD1852" s="18"/>
      <c r="PE1852" s="18"/>
      <c r="PF1852" s="18"/>
      <c r="PG1852" s="18"/>
      <c r="PH1852" s="18"/>
      <c r="PI1852" s="18"/>
      <c r="PJ1852" s="18"/>
      <c r="PK1852" s="18"/>
      <c r="PL1852" s="18"/>
      <c r="PM1852" s="18"/>
      <c r="PN1852" s="18"/>
      <c r="PO1852" s="18"/>
      <c r="PP1852" s="18"/>
      <c r="PQ1852" s="18"/>
      <c r="PR1852" s="18"/>
      <c r="PS1852" s="18"/>
      <c r="PT1852" s="18"/>
      <c r="PU1852" s="18"/>
      <c r="PV1852" s="18"/>
      <c r="PW1852" s="18"/>
      <c r="PX1852" s="18"/>
      <c r="PY1852" s="18"/>
      <c r="PZ1852" s="18"/>
      <c r="QA1852" s="18"/>
      <c r="QB1852" s="18"/>
      <c r="QC1852" s="18"/>
      <c r="QD1852" s="18"/>
      <c r="QE1852" s="18"/>
      <c r="QF1852" s="18"/>
      <c r="QG1852" s="18"/>
      <c r="QH1852" s="18"/>
      <c r="QI1852" s="18"/>
      <c r="QJ1852" s="18"/>
      <c r="QK1852" s="18"/>
      <c r="QL1852" s="18"/>
      <c r="QM1852" s="18"/>
      <c r="QN1852" s="18"/>
      <c r="QO1852" s="18"/>
      <c r="QP1852" s="18"/>
      <c r="QQ1852" s="18"/>
      <c r="QR1852" s="18"/>
      <c r="QS1852" s="18"/>
      <c r="QT1852" s="18"/>
      <c r="QU1852" s="18"/>
      <c r="QV1852" s="18"/>
      <c r="QW1852" s="18"/>
      <c r="QX1852" s="18"/>
      <c r="QY1852" s="18"/>
      <c r="QZ1852" s="18"/>
      <c r="RA1852" s="18"/>
      <c r="RB1852" s="18"/>
      <c r="RC1852" s="18"/>
      <c r="RD1852" s="18"/>
      <c r="RE1852" s="18"/>
      <c r="RF1852" s="18"/>
      <c r="RG1852" s="18"/>
      <c r="RH1852" s="18"/>
      <c r="RI1852" s="18"/>
      <c r="RJ1852" s="18"/>
      <c r="RK1852" s="18"/>
      <c r="RL1852" s="18"/>
      <c r="RM1852" s="18"/>
      <c r="RN1852" s="18"/>
      <c r="RO1852" s="18"/>
      <c r="RP1852" s="18"/>
      <c r="RQ1852" s="18"/>
      <c r="RR1852" s="18"/>
      <c r="RS1852" s="18"/>
      <c r="RT1852" s="18"/>
      <c r="RU1852" s="18"/>
      <c r="RV1852" s="18"/>
      <c r="RW1852" s="18"/>
      <c r="RX1852" s="18"/>
      <c r="RY1852" s="18"/>
      <c r="RZ1852" s="18"/>
      <c r="SA1852" s="18"/>
      <c r="SB1852" s="18"/>
      <c r="SC1852" s="18"/>
      <c r="SD1852" s="18"/>
      <c r="SE1852" s="18"/>
      <c r="SF1852" s="18"/>
      <c r="SG1852" s="18"/>
      <c r="SH1852" s="18"/>
      <c r="SI1852" s="18"/>
      <c r="SJ1852" s="18"/>
      <c r="SK1852" s="18"/>
      <c r="SL1852" s="18"/>
      <c r="SM1852" s="18"/>
      <c r="SN1852" s="18"/>
      <c r="SO1852" s="18"/>
      <c r="SP1852" s="18"/>
      <c r="SQ1852" s="18"/>
      <c r="SR1852" s="18"/>
      <c r="SS1852" s="18"/>
      <c r="ST1852" s="18"/>
      <c r="SU1852" s="18"/>
      <c r="SV1852" s="18"/>
      <c r="SW1852" s="18"/>
      <c r="SX1852" s="18"/>
      <c r="SY1852" s="18"/>
      <c r="SZ1852" s="18"/>
      <c r="TA1852" s="18"/>
      <c r="TB1852" s="18"/>
      <c r="TC1852" s="18"/>
      <c r="TD1852" s="18"/>
      <c r="TE1852" s="18"/>
      <c r="TF1852" s="18"/>
      <c r="TG1852" s="18"/>
      <c r="TH1852" s="18"/>
      <c r="TI1852" s="18"/>
      <c r="TJ1852" s="18"/>
      <c r="TK1852" s="18"/>
      <c r="TL1852" s="18"/>
      <c r="TM1852" s="18"/>
      <c r="TN1852" s="18"/>
      <c r="TO1852" s="18"/>
      <c r="TP1852" s="18"/>
      <c r="TQ1852" s="18"/>
      <c r="TR1852" s="18"/>
      <c r="TS1852" s="18"/>
      <c r="TT1852" s="18"/>
      <c r="TU1852" s="18"/>
      <c r="TV1852" s="18"/>
      <c r="TW1852" s="18"/>
      <c r="TX1852" s="18"/>
      <c r="TY1852" s="18"/>
      <c r="TZ1852" s="18"/>
      <c r="UA1852" s="18"/>
      <c r="UB1852" s="18"/>
      <c r="UC1852" s="18"/>
      <c r="UD1852" s="18"/>
      <c r="UE1852" s="18"/>
      <c r="UF1852" s="18"/>
      <c r="UG1852" s="18"/>
      <c r="UH1852" s="18"/>
      <c r="UI1852" s="18"/>
      <c r="UJ1852" s="18"/>
      <c r="UK1852" s="18"/>
      <c r="UL1852" s="18"/>
      <c r="UM1852" s="18"/>
      <c r="UN1852" s="18"/>
      <c r="UO1852" s="18"/>
      <c r="UP1852" s="18"/>
      <c r="UQ1852" s="18"/>
      <c r="UR1852" s="18"/>
      <c r="US1852" s="18"/>
      <c r="UT1852" s="18"/>
      <c r="UU1852" s="18"/>
      <c r="UV1852" s="18"/>
      <c r="UW1852" s="18"/>
      <c r="UX1852" s="18"/>
      <c r="UY1852" s="18"/>
      <c r="UZ1852" s="18"/>
      <c r="VA1852" s="18"/>
      <c r="VB1852" s="18"/>
      <c r="VC1852" s="18"/>
      <c r="VD1852" s="18"/>
      <c r="VE1852" s="18"/>
      <c r="VF1852" s="18"/>
      <c r="VG1852" s="18"/>
      <c r="VH1852" s="18"/>
      <c r="VI1852" s="18"/>
      <c r="VJ1852" s="18"/>
      <c r="VK1852" s="18"/>
      <c r="VL1852" s="18"/>
      <c r="VM1852" s="18"/>
      <c r="VN1852" s="18"/>
      <c r="VO1852" s="18"/>
      <c r="VP1852" s="18"/>
      <c r="VQ1852" s="18"/>
      <c r="VR1852" s="18"/>
      <c r="VS1852" s="18"/>
      <c r="VT1852" s="18"/>
      <c r="VU1852" s="18"/>
      <c r="VV1852" s="18"/>
      <c r="VW1852" s="18"/>
      <c r="VX1852" s="18"/>
      <c r="VY1852" s="18"/>
      <c r="VZ1852" s="18"/>
      <c r="WA1852" s="18"/>
      <c r="WB1852" s="18"/>
      <c r="WC1852" s="18"/>
      <c r="WD1852" s="18"/>
      <c r="WE1852" s="18"/>
      <c r="WF1852" s="18"/>
      <c r="WG1852" s="18"/>
      <c r="WH1852" s="18"/>
      <c r="WI1852" s="18"/>
      <c r="WJ1852" s="18"/>
      <c r="WK1852" s="18"/>
      <c r="WL1852" s="18"/>
      <c r="WM1852" s="18"/>
      <c r="WN1852" s="18"/>
      <c r="WO1852" s="18"/>
      <c r="WP1852" s="18"/>
      <c r="WQ1852" s="18"/>
      <c r="WR1852" s="18"/>
      <c r="WS1852" s="18"/>
      <c r="WT1852" s="18"/>
      <c r="WU1852" s="18"/>
      <c r="WV1852" s="18"/>
      <c r="WW1852" s="18"/>
      <c r="WX1852" s="18"/>
      <c r="WY1852" s="18"/>
      <c r="WZ1852" s="18"/>
      <c r="XA1852" s="18"/>
      <c r="XB1852" s="18"/>
      <c r="XC1852" s="18"/>
      <c r="XD1852" s="18"/>
      <c r="XE1852" s="18"/>
      <c r="XF1852" s="18"/>
      <c r="XG1852" s="18"/>
      <c r="XH1852" s="18"/>
      <c r="XI1852" s="18"/>
      <c r="XJ1852" s="18"/>
      <c r="XK1852" s="18"/>
      <c r="XL1852" s="18"/>
      <c r="XM1852" s="18"/>
      <c r="XN1852" s="18"/>
      <c r="XO1852" s="18"/>
      <c r="XP1852" s="18"/>
      <c r="XQ1852" s="18"/>
      <c r="XR1852" s="18"/>
      <c r="XS1852" s="18"/>
      <c r="XT1852" s="18"/>
      <c r="XU1852" s="18"/>
      <c r="XV1852" s="18"/>
      <c r="XW1852" s="18"/>
      <c r="XX1852" s="18"/>
      <c r="XY1852" s="18"/>
      <c r="XZ1852" s="18"/>
      <c r="YA1852" s="18"/>
      <c r="YB1852" s="18"/>
      <c r="YC1852" s="18"/>
      <c r="YD1852" s="18"/>
      <c r="YE1852" s="18"/>
      <c r="YF1852" s="18"/>
      <c r="YG1852" s="18"/>
      <c r="YH1852" s="18"/>
      <c r="YI1852" s="18"/>
      <c r="YJ1852" s="18"/>
      <c r="YK1852" s="18"/>
      <c r="YL1852" s="18"/>
      <c r="YM1852" s="18"/>
      <c r="YN1852" s="18"/>
      <c r="YO1852" s="18"/>
      <c r="YP1852" s="18"/>
      <c r="YQ1852" s="18"/>
      <c r="YR1852" s="18"/>
      <c r="YS1852" s="18"/>
      <c r="YT1852" s="18"/>
      <c r="YU1852" s="18"/>
      <c r="YV1852" s="18"/>
      <c r="YW1852" s="18"/>
      <c r="YX1852" s="18"/>
      <c r="YY1852" s="18"/>
      <c r="YZ1852" s="18"/>
      <c r="ZA1852" s="18"/>
      <c r="ZB1852" s="18"/>
      <c r="ZC1852" s="18"/>
      <c r="ZD1852" s="18"/>
      <c r="ZE1852" s="18"/>
      <c r="ZF1852" s="18"/>
      <c r="ZG1852" s="18"/>
      <c r="ZH1852" s="18"/>
      <c r="ZI1852" s="18"/>
      <c r="ZJ1852" s="18"/>
      <c r="ZK1852" s="18"/>
      <c r="ZL1852" s="18"/>
      <c r="ZM1852" s="18"/>
      <c r="ZN1852" s="18"/>
      <c r="ZO1852" s="18"/>
      <c r="ZP1852" s="18"/>
      <c r="ZQ1852" s="18"/>
      <c r="ZR1852" s="18"/>
      <c r="ZS1852" s="18"/>
      <c r="ZT1852" s="18"/>
      <c r="ZU1852" s="18"/>
      <c r="ZV1852" s="18"/>
      <c r="ZW1852" s="18"/>
      <c r="ZX1852" s="18"/>
      <c r="ZY1852" s="18"/>
      <c r="ZZ1852" s="18"/>
      <c r="AAA1852" s="18"/>
      <c r="AAB1852" s="18"/>
      <c r="AAC1852" s="18"/>
      <c r="AAD1852" s="18"/>
      <c r="AAE1852" s="18"/>
      <c r="AAF1852" s="18"/>
      <c r="AAG1852" s="18"/>
      <c r="AAH1852" s="18"/>
      <c r="AAI1852" s="18"/>
      <c r="AAJ1852" s="18"/>
      <c r="AAK1852" s="18"/>
      <c r="AAL1852" s="18"/>
      <c r="AAM1852" s="18"/>
      <c r="AAN1852" s="18"/>
      <c r="AAO1852" s="18"/>
      <c r="AAP1852" s="18"/>
      <c r="AAQ1852" s="18"/>
      <c r="AAR1852" s="18"/>
      <c r="AAS1852" s="18"/>
      <c r="AAT1852" s="18"/>
      <c r="AAU1852" s="18"/>
      <c r="AAV1852" s="18"/>
      <c r="AAW1852" s="18"/>
      <c r="AAX1852" s="18"/>
      <c r="AAY1852" s="18"/>
      <c r="AAZ1852" s="18"/>
      <c r="ABA1852" s="18"/>
      <c r="ABB1852" s="18"/>
      <c r="ABC1852" s="18"/>
      <c r="ABD1852" s="18"/>
      <c r="ABE1852" s="18"/>
      <c r="ABF1852" s="18"/>
      <c r="ABG1852" s="18"/>
      <c r="ABH1852" s="18"/>
      <c r="ABI1852" s="18"/>
      <c r="ABJ1852" s="18"/>
      <c r="ABK1852" s="18"/>
      <c r="ABL1852" s="18"/>
      <c r="ABM1852" s="18"/>
      <c r="ABN1852" s="18"/>
      <c r="ABO1852" s="18"/>
      <c r="ABP1852" s="18"/>
      <c r="ABQ1852" s="18"/>
      <c r="ABR1852" s="18"/>
      <c r="ABS1852" s="18"/>
      <c r="ABT1852" s="18"/>
      <c r="ABU1852" s="18"/>
      <c r="ABV1852" s="18"/>
      <c r="ABW1852" s="18"/>
      <c r="ABX1852" s="18"/>
      <c r="ABY1852" s="18"/>
      <c r="ABZ1852" s="18"/>
      <c r="ACA1852" s="18"/>
      <c r="ACB1852" s="18"/>
      <c r="ACC1852" s="18"/>
      <c r="ACD1852" s="18"/>
      <c r="ACE1852" s="18"/>
      <c r="ACF1852" s="18"/>
      <c r="ACG1852" s="18"/>
      <c r="ACH1852" s="18"/>
      <c r="ACI1852" s="18"/>
      <c r="ACJ1852" s="18"/>
      <c r="ACK1852" s="18"/>
      <c r="ACL1852" s="18"/>
      <c r="ACM1852" s="18"/>
      <c r="ACN1852" s="18"/>
      <c r="ACO1852" s="18"/>
      <c r="ACP1852" s="18"/>
      <c r="ACQ1852" s="18"/>
      <c r="ACR1852" s="18"/>
      <c r="ACS1852" s="18"/>
      <c r="ACT1852" s="18"/>
      <c r="ACU1852" s="18"/>
      <c r="ACV1852" s="18"/>
      <c r="ACW1852" s="18"/>
      <c r="ACX1852" s="18"/>
      <c r="ACY1852" s="18"/>
      <c r="ACZ1852" s="18"/>
      <c r="ADA1852" s="18"/>
      <c r="ADB1852" s="18"/>
      <c r="ADC1852" s="18"/>
      <c r="ADD1852" s="18"/>
      <c r="ADE1852" s="18"/>
      <c r="ADF1852" s="18"/>
      <c r="ADG1852" s="18"/>
      <c r="ADH1852" s="18"/>
      <c r="ADI1852" s="18"/>
      <c r="ADJ1852" s="18"/>
      <c r="ADK1852" s="18"/>
      <c r="ADL1852" s="18"/>
      <c r="ADM1852" s="18"/>
      <c r="ADN1852" s="18"/>
      <c r="ADO1852" s="18"/>
      <c r="ADP1852" s="18"/>
      <c r="ADQ1852" s="18"/>
      <c r="ADR1852" s="18"/>
      <c r="ADS1852" s="18"/>
      <c r="ADT1852" s="18"/>
      <c r="ADU1852" s="18"/>
      <c r="ADV1852" s="18"/>
      <c r="ADW1852" s="18"/>
      <c r="ADX1852" s="18"/>
      <c r="ADY1852" s="18"/>
      <c r="ADZ1852" s="18"/>
      <c r="AEA1852" s="18"/>
      <c r="AEB1852" s="18"/>
      <c r="AEC1852" s="18"/>
      <c r="AED1852" s="18"/>
      <c r="AEE1852" s="18"/>
      <c r="AEF1852" s="18"/>
      <c r="AEG1852" s="18"/>
      <c r="AEH1852" s="18"/>
      <c r="AEI1852" s="18"/>
      <c r="AEJ1852" s="18"/>
      <c r="AEK1852" s="18"/>
      <c r="AEL1852" s="18"/>
      <c r="AEM1852" s="18"/>
      <c r="AEN1852" s="18"/>
      <c r="AEO1852" s="18"/>
      <c r="AEP1852" s="18"/>
      <c r="AEQ1852" s="18"/>
      <c r="AER1852" s="18"/>
      <c r="AES1852" s="18"/>
      <c r="AET1852" s="18"/>
      <c r="AEU1852" s="18"/>
      <c r="AEV1852" s="18"/>
      <c r="AEW1852" s="18"/>
      <c r="AEX1852" s="18"/>
      <c r="AEY1852" s="18"/>
      <c r="AEZ1852" s="18"/>
      <c r="AFA1852" s="18"/>
      <c r="AFB1852" s="18"/>
      <c r="AFC1852" s="18"/>
      <c r="AFD1852" s="18"/>
      <c r="AFE1852" s="18"/>
      <c r="AFF1852" s="18"/>
      <c r="AFG1852" s="18"/>
      <c r="AFH1852" s="18"/>
      <c r="AFI1852" s="18"/>
      <c r="AFJ1852" s="18"/>
      <c r="AFK1852" s="18"/>
      <c r="AFL1852" s="18"/>
      <c r="AFM1852" s="18"/>
      <c r="AFN1852" s="18"/>
      <c r="AFO1852" s="18"/>
      <c r="AFP1852" s="18"/>
      <c r="AFQ1852" s="18"/>
      <c r="AFR1852" s="18"/>
      <c r="AFS1852" s="18"/>
      <c r="AFT1852" s="18"/>
      <c r="AFU1852" s="18"/>
      <c r="AFV1852" s="18"/>
      <c r="AFW1852" s="18"/>
      <c r="AFX1852" s="18"/>
      <c r="AFY1852" s="18"/>
      <c r="AFZ1852" s="18"/>
      <c r="AGA1852" s="18"/>
      <c r="AGB1852" s="18"/>
      <c r="AGC1852" s="18"/>
      <c r="AGD1852" s="18"/>
      <c r="AGE1852" s="18"/>
      <c r="AGF1852" s="18"/>
      <c r="AGG1852" s="18"/>
      <c r="AGH1852" s="18"/>
      <c r="AGI1852" s="18"/>
      <c r="AGJ1852" s="18"/>
      <c r="AGK1852" s="18"/>
      <c r="AGL1852" s="18"/>
      <c r="AGM1852" s="18"/>
      <c r="AGN1852" s="18"/>
      <c r="AGO1852" s="18"/>
      <c r="AGP1852" s="18"/>
      <c r="AGQ1852" s="18"/>
      <c r="AGR1852" s="18"/>
      <c r="AGS1852" s="18"/>
      <c r="AGT1852" s="18"/>
      <c r="AGU1852" s="18"/>
      <c r="AGV1852" s="18"/>
      <c r="AGW1852" s="18"/>
      <c r="AGX1852" s="18"/>
      <c r="AGY1852" s="18"/>
      <c r="AGZ1852" s="18"/>
      <c r="AHA1852" s="18"/>
      <c r="AHB1852" s="18"/>
      <c r="AHC1852" s="18"/>
      <c r="AHD1852" s="18"/>
      <c r="AHE1852" s="18"/>
      <c r="AHF1852" s="18"/>
      <c r="AHG1852" s="18"/>
      <c r="AHH1852" s="18"/>
      <c r="AHI1852" s="18"/>
      <c r="AHJ1852" s="18"/>
      <c r="AHK1852" s="18"/>
      <c r="AHL1852" s="18"/>
      <c r="AHM1852" s="18"/>
      <c r="AHN1852" s="18"/>
      <c r="AHO1852" s="18"/>
      <c r="AHP1852" s="18"/>
      <c r="AHQ1852" s="18"/>
      <c r="AHR1852" s="18"/>
      <c r="AHS1852" s="18"/>
      <c r="AHT1852" s="18"/>
      <c r="AHU1852" s="18"/>
      <c r="AHV1852" s="18"/>
      <c r="AHW1852" s="18"/>
      <c r="AHX1852" s="18"/>
      <c r="AHY1852" s="18"/>
      <c r="AHZ1852" s="18"/>
      <c r="AIA1852" s="18"/>
      <c r="AIB1852" s="18"/>
      <c r="AIC1852" s="18"/>
      <c r="AID1852" s="18"/>
      <c r="AIE1852" s="18"/>
      <c r="AIF1852" s="18"/>
      <c r="AIG1852" s="18"/>
      <c r="AIH1852" s="18"/>
      <c r="AII1852" s="18"/>
      <c r="AIJ1852" s="18"/>
      <c r="AIK1852" s="18"/>
      <c r="AIL1852" s="18"/>
      <c r="AIM1852" s="18"/>
      <c r="AIN1852" s="18"/>
      <c r="AIO1852" s="18"/>
      <c r="AIP1852" s="18"/>
      <c r="AIQ1852" s="18"/>
      <c r="AIR1852" s="18"/>
      <c r="AIS1852" s="18"/>
      <c r="AIT1852" s="18"/>
      <c r="AIU1852" s="18"/>
      <c r="AIV1852" s="18"/>
      <c r="AIW1852" s="18"/>
      <c r="AIX1852" s="18"/>
      <c r="AIY1852" s="18"/>
      <c r="AIZ1852" s="18"/>
      <c r="AJA1852" s="18"/>
      <c r="AJB1852" s="18"/>
      <c r="AJC1852" s="18"/>
      <c r="AJD1852" s="18"/>
      <c r="AJE1852" s="18"/>
      <c r="AJF1852" s="18"/>
      <c r="AJG1852" s="18"/>
      <c r="AJH1852" s="18"/>
      <c r="AJI1852" s="18"/>
      <c r="AJJ1852" s="18"/>
      <c r="AJK1852" s="18"/>
      <c r="AJL1852" s="18"/>
      <c r="AJM1852" s="18"/>
      <c r="AJN1852" s="18"/>
      <c r="AJO1852" s="18"/>
      <c r="AJP1852" s="18"/>
      <c r="AJQ1852" s="18"/>
      <c r="AJR1852" s="18"/>
      <c r="AJS1852" s="18"/>
      <c r="AJT1852" s="18"/>
      <c r="AJU1852" s="18"/>
      <c r="AJV1852" s="18"/>
      <c r="AJW1852" s="18"/>
      <c r="AJX1852" s="18"/>
      <c r="AJY1852" s="18"/>
      <c r="AJZ1852" s="18"/>
      <c r="AKA1852" s="18"/>
      <c r="AKB1852" s="18"/>
      <c r="AKC1852" s="18"/>
      <c r="AKD1852" s="18"/>
      <c r="AKE1852" s="18"/>
      <c r="AKF1852" s="18"/>
      <c r="AKG1852" s="18"/>
      <c r="AKH1852" s="18"/>
      <c r="AKI1852" s="18"/>
      <c r="AKJ1852" s="18"/>
      <c r="AKK1852" s="18"/>
      <c r="AKL1852" s="18"/>
      <c r="AKM1852" s="18"/>
      <c r="AKN1852" s="18"/>
      <c r="AKO1852" s="18"/>
      <c r="AKP1852" s="18"/>
      <c r="AKQ1852" s="18"/>
      <c r="AKR1852" s="18"/>
      <c r="AKS1852" s="18"/>
      <c r="AKT1852" s="18"/>
      <c r="AKU1852" s="18"/>
      <c r="AKV1852" s="18"/>
      <c r="AKW1852" s="18"/>
      <c r="AKX1852" s="18"/>
      <c r="AKY1852" s="18"/>
      <c r="AKZ1852" s="18"/>
      <c r="ALA1852" s="18"/>
      <c r="ALB1852" s="18"/>
      <c r="ALC1852" s="18"/>
      <c r="ALD1852" s="18"/>
      <c r="ALE1852" s="18"/>
      <c r="ALF1852" s="18"/>
      <c r="ALG1852" s="18"/>
      <c r="ALH1852" s="18"/>
      <c r="ALI1852" s="18"/>
      <c r="ALJ1852" s="18"/>
      <c r="ALK1852" s="18"/>
      <c r="ALL1852" s="18"/>
      <c r="ALM1852" s="18"/>
      <c r="ALN1852" s="18"/>
      <c r="ALO1852" s="18"/>
      <c r="ALP1852" s="18"/>
      <c r="ALQ1852" s="18"/>
      <c r="ALR1852" s="18"/>
      <c r="ALS1852" s="18"/>
      <c r="ALT1852" s="18"/>
      <c r="ALU1852" s="18"/>
      <c r="ALV1852" s="18"/>
      <c r="ALW1852" s="18"/>
      <c r="ALX1852" s="18"/>
      <c r="ALY1852" s="18"/>
      <c r="ALZ1852" s="18"/>
      <c r="AMA1852" s="18"/>
      <c r="AMB1852" s="18"/>
      <c r="AMC1852" s="18"/>
      <c r="AMD1852" s="18"/>
      <c r="AME1852" s="18"/>
      <c r="AMF1852" s="18"/>
      <c r="AMG1852" s="18"/>
      <c r="AMH1852" s="18"/>
      <c r="AMI1852" s="18"/>
      <c r="AMJ1852" s="18"/>
    </row>
    <row r="1853" spans="1:1024" s="315" customFormat="1">
      <c r="A1853" s="15"/>
      <c r="B1853" s="18"/>
      <c r="C1853" s="18"/>
      <c r="D1853" s="18"/>
      <c r="E1853" s="18"/>
      <c r="F1853" s="18"/>
      <c r="G1853" s="18"/>
      <c r="H1853" s="18"/>
      <c r="I1853" s="32"/>
      <c r="J1853" s="32"/>
      <c r="K1853" s="18"/>
      <c r="L1853" s="18"/>
      <c r="M1853" s="18"/>
      <c r="N1853" s="18"/>
      <c r="O1853" s="18"/>
      <c r="P1853" s="18"/>
      <c r="Q1853" s="18"/>
      <c r="R1853" s="18"/>
      <c r="S1853" s="18"/>
      <c r="T1853" s="18"/>
      <c r="U1853" s="18"/>
      <c r="V1853" s="18"/>
      <c r="W1853" s="18"/>
      <c r="X1853" s="18"/>
      <c r="Y1853" s="18"/>
      <c r="Z1853" s="18"/>
      <c r="AA1853" s="18"/>
      <c r="AB1853" s="18"/>
      <c r="AC1853" s="18"/>
      <c r="AD1853" s="18"/>
      <c r="AE1853" s="18"/>
      <c r="AF1853" s="18"/>
      <c r="AG1853" s="18"/>
      <c r="AH1853" s="18"/>
      <c r="AI1853" s="18"/>
      <c r="AJ1853" s="18"/>
      <c r="AK1853" s="18"/>
      <c r="AL1853" s="18"/>
      <c r="AM1853" s="18"/>
      <c r="AN1853" s="18"/>
      <c r="AO1853" s="18"/>
      <c r="AP1853" s="18"/>
      <c r="AQ1853" s="18"/>
      <c r="AR1853" s="18"/>
      <c r="AS1853" s="18"/>
      <c r="AT1853" s="18"/>
      <c r="AU1853" s="18"/>
      <c r="AV1853" s="18"/>
      <c r="AW1853" s="18"/>
      <c r="AX1853" s="18"/>
      <c r="AY1853" s="18"/>
      <c r="AZ1853" s="18"/>
      <c r="BA1853" s="18"/>
      <c r="BB1853" s="18"/>
      <c r="BC1853" s="18"/>
      <c r="BD1853" s="18"/>
      <c r="BE1853" s="18"/>
      <c r="BF1853" s="18"/>
      <c r="BG1853" s="18"/>
      <c r="BH1853" s="18"/>
      <c r="BI1853" s="18"/>
      <c r="BJ1853" s="18"/>
      <c r="BK1853" s="18"/>
      <c r="BL1853" s="18"/>
      <c r="BM1853" s="18"/>
      <c r="BN1853" s="18"/>
      <c r="BO1853" s="18"/>
      <c r="BP1853" s="18"/>
      <c r="BQ1853" s="18"/>
      <c r="BR1853" s="18"/>
      <c r="BS1853" s="18"/>
      <c r="BT1853" s="18"/>
      <c r="BU1853" s="18"/>
      <c r="BV1853" s="18"/>
      <c r="BW1853" s="18"/>
      <c r="BX1853" s="18"/>
      <c r="BY1853" s="18"/>
      <c r="BZ1853" s="18"/>
      <c r="CA1853" s="18"/>
      <c r="CB1853" s="18"/>
      <c r="CC1853" s="18"/>
      <c r="CD1853" s="18"/>
      <c r="CE1853" s="18"/>
      <c r="CF1853" s="18"/>
      <c r="CG1853" s="18"/>
      <c r="CH1853" s="18"/>
      <c r="CI1853" s="18"/>
      <c r="CJ1853" s="18"/>
      <c r="CK1853" s="18"/>
      <c r="CL1853" s="18"/>
      <c r="CM1853" s="18"/>
      <c r="CN1853" s="18"/>
      <c r="CO1853" s="18"/>
      <c r="CP1853" s="18"/>
      <c r="CQ1853" s="18"/>
      <c r="CR1853" s="18"/>
      <c r="CS1853" s="18"/>
      <c r="CT1853" s="18"/>
      <c r="CU1853" s="18"/>
      <c r="CV1853" s="18"/>
      <c r="CW1853" s="18"/>
      <c r="CX1853" s="18"/>
      <c r="CY1853" s="18"/>
      <c r="CZ1853" s="18"/>
      <c r="DA1853" s="18"/>
      <c r="DB1853" s="18"/>
      <c r="DC1853" s="18"/>
      <c r="DD1853" s="18"/>
      <c r="DE1853" s="18"/>
      <c r="DF1853" s="18"/>
      <c r="DG1853" s="18"/>
      <c r="DH1853" s="18"/>
      <c r="DI1853" s="18"/>
      <c r="DJ1853" s="18"/>
      <c r="DK1853" s="18"/>
      <c r="DL1853" s="18"/>
      <c r="DM1853" s="18"/>
      <c r="DN1853" s="18"/>
      <c r="DO1853" s="18"/>
      <c r="DP1853" s="18"/>
      <c r="DQ1853" s="18"/>
      <c r="DR1853" s="18"/>
      <c r="DS1853" s="18"/>
      <c r="DT1853" s="18"/>
      <c r="DU1853" s="18"/>
      <c r="DV1853" s="18"/>
      <c r="DW1853" s="18"/>
      <c r="DX1853" s="18"/>
      <c r="DY1853" s="18"/>
      <c r="DZ1853" s="18"/>
      <c r="EA1853" s="18"/>
      <c r="EB1853" s="18"/>
      <c r="EC1853" s="18"/>
      <c r="ED1853" s="18"/>
      <c r="EE1853" s="18"/>
      <c r="EF1853" s="18"/>
      <c r="EG1853" s="18"/>
      <c r="EH1853" s="18"/>
      <c r="EI1853" s="18"/>
      <c r="EJ1853" s="18"/>
      <c r="EK1853" s="18"/>
      <c r="EL1853" s="18"/>
      <c r="EM1853" s="18"/>
      <c r="EN1853" s="18"/>
      <c r="EO1853" s="18"/>
      <c r="EP1853" s="18"/>
      <c r="EQ1853" s="18"/>
      <c r="ER1853" s="18"/>
      <c r="ES1853" s="18"/>
      <c r="ET1853" s="18"/>
      <c r="EU1853" s="18"/>
      <c r="EV1853" s="18"/>
      <c r="EW1853" s="18"/>
      <c r="EX1853" s="18"/>
      <c r="EY1853" s="18"/>
      <c r="EZ1853" s="18"/>
      <c r="FA1853" s="18"/>
      <c r="FB1853" s="18"/>
      <c r="FC1853" s="18"/>
      <c r="FD1853" s="18"/>
      <c r="FE1853" s="18"/>
      <c r="FF1853" s="18"/>
      <c r="FG1853" s="18"/>
      <c r="FH1853" s="18"/>
      <c r="FI1853" s="18"/>
      <c r="FJ1853" s="18"/>
      <c r="FK1853" s="18"/>
      <c r="FL1853" s="18"/>
      <c r="FM1853" s="18"/>
      <c r="FN1853" s="18"/>
      <c r="FO1853" s="18"/>
      <c r="FP1853" s="18"/>
      <c r="FQ1853" s="18"/>
      <c r="FR1853" s="18"/>
      <c r="FS1853" s="18"/>
      <c r="FT1853" s="18"/>
      <c r="FU1853" s="18"/>
      <c r="FV1853" s="18"/>
      <c r="FW1853" s="18"/>
      <c r="FX1853" s="18"/>
      <c r="FY1853" s="18"/>
      <c r="FZ1853" s="18"/>
      <c r="GA1853" s="18"/>
      <c r="GB1853" s="18"/>
      <c r="GC1853" s="18"/>
      <c r="GD1853" s="18"/>
      <c r="GE1853" s="18"/>
      <c r="GF1853" s="18"/>
      <c r="GG1853" s="18"/>
      <c r="GH1853" s="18"/>
      <c r="GI1853" s="18"/>
      <c r="GJ1853" s="18"/>
      <c r="GK1853" s="18"/>
      <c r="GL1853" s="18"/>
      <c r="GM1853" s="18"/>
      <c r="GN1853" s="18"/>
      <c r="GO1853" s="18"/>
      <c r="GP1853" s="18"/>
      <c r="GQ1853" s="18"/>
      <c r="GR1853" s="18"/>
      <c r="GS1853" s="18"/>
      <c r="GT1853" s="18"/>
      <c r="GU1853" s="18"/>
      <c r="GV1853" s="18"/>
      <c r="GW1853" s="18"/>
      <c r="GX1853" s="18"/>
      <c r="GY1853" s="18"/>
      <c r="GZ1853" s="18"/>
      <c r="HA1853" s="18"/>
      <c r="HB1853" s="18"/>
      <c r="HC1853" s="18"/>
      <c r="HD1853" s="18"/>
      <c r="HE1853" s="18"/>
      <c r="HF1853" s="18"/>
      <c r="HG1853" s="18"/>
      <c r="HH1853" s="18"/>
      <c r="HI1853" s="18"/>
      <c r="HJ1853" s="18"/>
      <c r="HK1853" s="18"/>
      <c r="HL1853" s="18"/>
      <c r="HM1853" s="18"/>
      <c r="HN1853" s="18"/>
      <c r="HO1853" s="18"/>
      <c r="HP1853" s="18"/>
      <c r="HQ1853" s="18"/>
      <c r="HR1853" s="18"/>
      <c r="HS1853" s="18"/>
      <c r="HT1853" s="18"/>
      <c r="HU1853" s="18"/>
      <c r="HV1853" s="18"/>
      <c r="HW1853" s="18"/>
      <c r="HX1853" s="18"/>
      <c r="HY1853" s="18"/>
      <c r="HZ1853" s="18"/>
      <c r="IA1853" s="18"/>
      <c r="IB1853" s="18"/>
      <c r="IC1853" s="18"/>
      <c r="ID1853" s="18"/>
      <c r="IE1853" s="18"/>
      <c r="IF1853" s="18"/>
      <c r="IG1853" s="18"/>
      <c r="IH1853" s="18"/>
      <c r="II1853" s="18"/>
      <c r="IJ1853" s="18"/>
      <c r="IK1853" s="18"/>
      <c r="IL1853" s="18"/>
      <c r="IM1853" s="18"/>
      <c r="IN1853" s="18"/>
      <c r="IO1853" s="18"/>
      <c r="IP1853" s="18"/>
      <c r="IQ1853" s="18"/>
      <c r="IR1853" s="18"/>
      <c r="IS1853" s="18"/>
      <c r="IT1853" s="18"/>
      <c r="IU1853" s="18"/>
      <c r="IV1853" s="18"/>
      <c r="IW1853" s="18"/>
      <c r="IX1853" s="18"/>
      <c r="IY1853" s="18"/>
      <c r="IZ1853" s="18"/>
      <c r="JA1853" s="18"/>
      <c r="JB1853" s="18"/>
      <c r="JC1853" s="18"/>
      <c r="JD1853" s="18"/>
      <c r="JE1853" s="18"/>
      <c r="JF1853" s="18"/>
      <c r="JG1853" s="18"/>
      <c r="JH1853" s="18"/>
      <c r="JI1853" s="18"/>
      <c r="JJ1853" s="18"/>
      <c r="JK1853" s="18"/>
      <c r="JL1853" s="18"/>
      <c r="JM1853" s="18"/>
      <c r="JN1853" s="18"/>
      <c r="JO1853" s="18"/>
      <c r="JP1853" s="18"/>
      <c r="JQ1853" s="18"/>
      <c r="JR1853" s="18"/>
      <c r="JS1853" s="18"/>
      <c r="JT1853" s="18"/>
      <c r="JU1853" s="18"/>
      <c r="JV1853" s="18"/>
      <c r="JW1853" s="18"/>
      <c r="JX1853" s="18"/>
      <c r="JY1853" s="18"/>
      <c r="JZ1853" s="18"/>
      <c r="KA1853" s="18"/>
      <c r="KB1853" s="18"/>
      <c r="KC1853" s="18"/>
      <c r="KD1853" s="18"/>
      <c r="KE1853" s="18"/>
      <c r="KF1853" s="18"/>
      <c r="KG1853" s="18"/>
      <c r="KH1853" s="18"/>
      <c r="KI1853" s="18"/>
      <c r="KJ1853" s="18"/>
      <c r="KK1853" s="18"/>
      <c r="KL1853" s="18"/>
      <c r="KM1853" s="18"/>
      <c r="KN1853" s="18"/>
      <c r="KO1853" s="18"/>
      <c r="KP1853" s="18"/>
      <c r="KQ1853" s="18"/>
      <c r="KR1853" s="18"/>
      <c r="KS1853" s="18"/>
      <c r="KT1853" s="18"/>
      <c r="KU1853" s="18"/>
      <c r="KV1853" s="18"/>
      <c r="KW1853" s="18"/>
      <c r="KX1853" s="18"/>
      <c r="KY1853" s="18"/>
      <c r="KZ1853" s="18"/>
      <c r="LA1853" s="18"/>
      <c r="LB1853" s="18"/>
      <c r="LC1853" s="18"/>
      <c r="LD1853" s="18"/>
      <c r="LE1853" s="18"/>
      <c r="LF1853" s="18"/>
      <c r="LG1853" s="18"/>
      <c r="LH1853" s="18"/>
      <c r="LI1853" s="18"/>
      <c r="LJ1853" s="18"/>
      <c r="LK1853" s="18"/>
      <c r="LL1853" s="18"/>
      <c r="LM1853" s="18"/>
      <c r="LN1853" s="18"/>
      <c r="LO1853" s="18"/>
      <c r="LP1853" s="18"/>
      <c r="LQ1853" s="18"/>
      <c r="LR1853" s="18"/>
      <c r="LS1853" s="18"/>
      <c r="LT1853" s="18"/>
      <c r="LU1853" s="18"/>
      <c r="LV1853" s="18"/>
      <c r="LW1853" s="18"/>
      <c r="LX1853" s="18"/>
      <c r="LY1853" s="18"/>
      <c r="LZ1853" s="18"/>
      <c r="MA1853" s="18"/>
      <c r="MB1853" s="18"/>
      <c r="MC1853" s="18"/>
      <c r="MD1853" s="18"/>
      <c r="ME1853" s="18"/>
      <c r="MF1853" s="18"/>
      <c r="MG1853" s="18"/>
      <c r="MH1853" s="18"/>
      <c r="MI1853" s="18"/>
      <c r="MJ1853" s="18"/>
      <c r="MK1853" s="18"/>
      <c r="ML1853" s="18"/>
      <c r="MM1853" s="18"/>
      <c r="MN1853" s="18"/>
      <c r="MO1853" s="18"/>
      <c r="MP1853" s="18"/>
      <c r="MQ1853" s="18"/>
      <c r="MR1853" s="18"/>
      <c r="MS1853" s="18"/>
      <c r="MT1853" s="18"/>
      <c r="MU1853" s="18"/>
      <c r="MV1853" s="18"/>
      <c r="MW1853" s="18"/>
      <c r="MX1853" s="18"/>
      <c r="MY1853" s="18"/>
      <c r="MZ1853" s="18"/>
      <c r="NA1853" s="18"/>
      <c r="NB1853" s="18"/>
      <c r="NC1853" s="18"/>
      <c r="ND1853" s="18"/>
      <c r="NE1853" s="18"/>
      <c r="NF1853" s="18"/>
      <c r="NG1853" s="18"/>
      <c r="NH1853" s="18"/>
      <c r="NI1853" s="18"/>
      <c r="NJ1853" s="18"/>
      <c r="NK1853" s="18"/>
      <c r="NL1853" s="18"/>
      <c r="NM1853" s="18"/>
      <c r="NN1853" s="18"/>
      <c r="NO1853" s="18"/>
      <c r="NP1853" s="18"/>
      <c r="NQ1853" s="18"/>
      <c r="NR1853" s="18"/>
      <c r="NS1853" s="18"/>
      <c r="NT1853" s="18"/>
      <c r="NU1853" s="18"/>
      <c r="NV1853" s="18"/>
      <c r="NW1853" s="18"/>
      <c r="NX1853" s="18"/>
      <c r="NY1853" s="18"/>
      <c r="NZ1853" s="18"/>
      <c r="OA1853" s="18"/>
      <c r="OB1853" s="18"/>
      <c r="OC1853" s="18"/>
      <c r="OD1853" s="18"/>
      <c r="OE1853" s="18"/>
      <c r="OF1853" s="18"/>
      <c r="OG1853" s="18"/>
      <c r="OH1853" s="18"/>
      <c r="OI1853" s="18"/>
      <c r="OJ1853" s="18"/>
      <c r="OK1853" s="18"/>
      <c r="OL1853" s="18"/>
      <c r="OM1853" s="18"/>
      <c r="ON1853" s="18"/>
      <c r="OO1853" s="18"/>
      <c r="OP1853" s="18"/>
      <c r="OQ1853" s="18"/>
      <c r="OR1853" s="18"/>
      <c r="OS1853" s="18"/>
      <c r="OT1853" s="18"/>
      <c r="OU1853" s="18"/>
      <c r="OV1853" s="18"/>
      <c r="OW1853" s="18"/>
      <c r="OX1853" s="18"/>
      <c r="OY1853" s="18"/>
      <c r="OZ1853" s="18"/>
      <c r="PA1853" s="18"/>
      <c r="PB1853" s="18"/>
      <c r="PC1853" s="18"/>
      <c r="PD1853" s="18"/>
      <c r="PE1853" s="18"/>
      <c r="PF1853" s="18"/>
      <c r="PG1853" s="18"/>
      <c r="PH1853" s="18"/>
      <c r="PI1853" s="18"/>
      <c r="PJ1853" s="18"/>
      <c r="PK1853" s="18"/>
      <c r="PL1853" s="18"/>
      <c r="PM1853" s="18"/>
      <c r="PN1853" s="18"/>
      <c r="PO1853" s="18"/>
      <c r="PP1853" s="18"/>
      <c r="PQ1853" s="18"/>
      <c r="PR1853" s="18"/>
      <c r="PS1853" s="18"/>
      <c r="PT1853" s="18"/>
      <c r="PU1853" s="18"/>
      <c r="PV1853" s="18"/>
      <c r="PW1853" s="18"/>
      <c r="PX1853" s="18"/>
      <c r="PY1853" s="18"/>
      <c r="PZ1853" s="18"/>
      <c r="QA1853" s="18"/>
      <c r="QB1853" s="18"/>
      <c r="QC1853" s="18"/>
      <c r="QD1853" s="18"/>
      <c r="QE1853" s="18"/>
      <c r="QF1853" s="18"/>
      <c r="QG1853" s="18"/>
      <c r="QH1853" s="18"/>
      <c r="QI1853" s="18"/>
      <c r="QJ1853" s="18"/>
      <c r="QK1853" s="18"/>
      <c r="QL1853" s="18"/>
      <c r="QM1853" s="18"/>
      <c r="QN1853" s="18"/>
      <c r="QO1853" s="18"/>
      <c r="QP1853" s="18"/>
      <c r="QQ1853" s="18"/>
      <c r="QR1853" s="18"/>
      <c r="QS1853" s="18"/>
      <c r="QT1853" s="18"/>
      <c r="QU1853" s="18"/>
      <c r="QV1853" s="18"/>
      <c r="QW1853" s="18"/>
      <c r="QX1853" s="18"/>
      <c r="QY1853" s="18"/>
      <c r="QZ1853" s="18"/>
      <c r="RA1853" s="18"/>
      <c r="RB1853" s="18"/>
      <c r="RC1853" s="18"/>
      <c r="RD1853" s="18"/>
      <c r="RE1853" s="18"/>
      <c r="RF1853" s="18"/>
      <c r="RG1853" s="18"/>
      <c r="RH1853" s="18"/>
      <c r="RI1853" s="18"/>
      <c r="RJ1853" s="18"/>
      <c r="RK1853" s="18"/>
      <c r="RL1853" s="18"/>
      <c r="RM1853" s="18"/>
      <c r="RN1853" s="18"/>
      <c r="RO1853" s="18"/>
      <c r="RP1853" s="18"/>
      <c r="RQ1853" s="18"/>
      <c r="RR1853" s="18"/>
      <c r="RS1853" s="18"/>
      <c r="RT1853" s="18"/>
      <c r="RU1853" s="18"/>
      <c r="RV1853" s="18"/>
      <c r="RW1853" s="18"/>
      <c r="RX1853" s="18"/>
      <c r="RY1853" s="18"/>
      <c r="RZ1853" s="18"/>
      <c r="SA1853" s="18"/>
      <c r="SB1853" s="18"/>
      <c r="SC1853" s="18"/>
      <c r="SD1853" s="18"/>
      <c r="SE1853" s="18"/>
      <c r="SF1853" s="18"/>
      <c r="SG1853" s="18"/>
      <c r="SH1853" s="18"/>
      <c r="SI1853" s="18"/>
      <c r="SJ1853" s="18"/>
      <c r="SK1853" s="18"/>
      <c r="SL1853" s="18"/>
      <c r="SM1853" s="18"/>
      <c r="SN1853" s="18"/>
      <c r="SO1853" s="18"/>
      <c r="SP1853" s="18"/>
      <c r="SQ1853" s="18"/>
      <c r="SR1853" s="18"/>
      <c r="SS1853" s="18"/>
      <c r="ST1853" s="18"/>
      <c r="SU1853" s="18"/>
      <c r="SV1853" s="18"/>
      <c r="SW1853" s="18"/>
      <c r="SX1853" s="18"/>
      <c r="SY1853" s="18"/>
      <c r="SZ1853" s="18"/>
      <c r="TA1853" s="18"/>
      <c r="TB1853" s="18"/>
      <c r="TC1853" s="18"/>
      <c r="TD1853" s="18"/>
      <c r="TE1853" s="18"/>
      <c r="TF1853" s="18"/>
      <c r="TG1853" s="18"/>
      <c r="TH1853" s="18"/>
      <c r="TI1853" s="18"/>
      <c r="TJ1853" s="18"/>
      <c r="TK1853" s="18"/>
      <c r="TL1853" s="18"/>
      <c r="TM1853" s="18"/>
      <c r="TN1853" s="18"/>
      <c r="TO1853" s="18"/>
      <c r="TP1853" s="18"/>
      <c r="TQ1853" s="18"/>
      <c r="TR1853" s="18"/>
      <c r="TS1853" s="18"/>
      <c r="TT1853" s="18"/>
      <c r="TU1853" s="18"/>
      <c r="TV1853" s="18"/>
      <c r="TW1853" s="18"/>
      <c r="TX1853" s="18"/>
      <c r="TY1853" s="18"/>
      <c r="TZ1853" s="18"/>
      <c r="UA1853" s="18"/>
      <c r="UB1853" s="18"/>
      <c r="UC1853" s="18"/>
      <c r="UD1853" s="18"/>
      <c r="UE1853" s="18"/>
      <c r="UF1853" s="18"/>
      <c r="UG1853" s="18"/>
      <c r="UH1853" s="18"/>
      <c r="UI1853" s="18"/>
      <c r="UJ1853" s="18"/>
      <c r="UK1853" s="18"/>
      <c r="UL1853" s="18"/>
      <c r="UM1853" s="18"/>
      <c r="UN1853" s="18"/>
      <c r="UO1853" s="18"/>
      <c r="UP1853" s="18"/>
      <c r="UQ1853" s="18"/>
      <c r="UR1853" s="18"/>
      <c r="US1853" s="18"/>
      <c r="UT1853" s="18"/>
      <c r="UU1853" s="18"/>
      <c r="UV1853" s="18"/>
      <c r="UW1853" s="18"/>
      <c r="UX1853" s="18"/>
      <c r="UY1853" s="18"/>
      <c r="UZ1853" s="18"/>
      <c r="VA1853" s="18"/>
      <c r="VB1853" s="18"/>
      <c r="VC1853" s="18"/>
      <c r="VD1853" s="18"/>
      <c r="VE1853" s="18"/>
      <c r="VF1853" s="18"/>
      <c r="VG1853" s="18"/>
      <c r="VH1853" s="18"/>
      <c r="VI1853" s="18"/>
      <c r="VJ1853" s="18"/>
      <c r="VK1853" s="18"/>
      <c r="VL1853" s="18"/>
      <c r="VM1853" s="18"/>
      <c r="VN1853" s="18"/>
      <c r="VO1853" s="18"/>
      <c r="VP1853" s="18"/>
      <c r="VQ1853" s="18"/>
      <c r="VR1853" s="18"/>
      <c r="VS1853" s="18"/>
      <c r="VT1853" s="18"/>
      <c r="VU1853" s="18"/>
      <c r="VV1853" s="18"/>
      <c r="VW1853" s="18"/>
      <c r="VX1853" s="18"/>
      <c r="VY1853" s="18"/>
      <c r="VZ1853" s="18"/>
      <c r="WA1853" s="18"/>
      <c r="WB1853" s="18"/>
      <c r="WC1853" s="18"/>
      <c r="WD1853" s="18"/>
      <c r="WE1853" s="18"/>
      <c r="WF1853" s="18"/>
      <c r="WG1853" s="18"/>
      <c r="WH1853" s="18"/>
      <c r="WI1853" s="18"/>
      <c r="WJ1853" s="18"/>
      <c r="WK1853" s="18"/>
      <c r="WL1853" s="18"/>
      <c r="WM1853" s="18"/>
      <c r="WN1853" s="18"/>
      <c r="WO1853" s="18"/>
      <c r="WP1853" s="18"/>
      <c r="WQ1853" s="18"/>
      <c r="WR1853" s="18"/>
      <c r="WS1853" s="18"/>
      <c r="WT1853" s="18"/>
      <c r="WU1853" s="18"/>
      <c r="WV1853" s="18"/>
      <c r="WW1853" s="18"/>
      <c r="WX1853" s="18"/>
      <c r="WY1853" s="18"/>
      <c r="WZ1853" s="18"/>
      <c r="XA1853" s="18"/>
      <c r="XB1853" s="18"/>
      <c r="XC1853" s="18"/>
      <c r="XD1853" s="18"/>
      <c r="XE1853" s="18"/>
      <c r="XF1853" s="18"/>
      <c r="XG1853" s="18"/>
      <c r="XH1853" s="18"/>
      <c r="XI1853" s="18"/>
      <c r="XJ1853" s="18"/>
      <c r="XK1853" s="18"/>
      <c r="XL1853" s="18"/>
      <c r="XM1853" s="18"/>
      <c r="XN1853" s="18"/>
      <c r="XO1853" s="18"/>
      <c r="XP1853" s="18"/>
      <c r="XQ1853" s="18"/>
      <c r="XR1853" s="18"/>
      <c r="XS1853" s="18"/>
      <c r="XT1853" s="18"/>
      <c r="XU1853" s="18"/>
      <c r="XV1853" s="18"/>
      <c r="XW1853" s="18"/>
      <c r="XX1853" s="18"/>
      <c r="XY1853" s="18"/>
      <c r="XZ1853" s="18"/>
      <c r="YA1853" s="18"/>
      <c r="YB1853" s="18"/>
      <c r="YC1853" s="18"/>
      <c r="YD1853" s="18"/>
      <c r="YE1853" s="18"/>
      <c r="YF1853" s="18"/>
      <c r="YG1853" s="18"/>
      <c r="YH1853" s="18"/>
      <c r="YI1853" s="18"/>
      <c r="YJ1853" s="18"/>
      <c r="YK1853" s="18"/>
      <c r="YL1853" s="18"/>
      <c r="YM1853" s="18"/>
      <c r="YN1853" s="18"/>
      <c r="YO1853" s="18"/>
      <c r="YP1853" s="18"/>
      <c r="YQ1853" s="18"/>
      <c r="YR1853" s="18"/>
      <c r="YS1853" s="18"/>
      <c r="YT1853" s="18"/>
      <c r="YU1853" s="18"/>
      <c r="YV1853" s="18"/>
      <c r="YW1853" s="18"/>
      <c r="YX1853" s="18"/>
      <c r="YY1853" s="18"/>
      <c r="YZ1853" s="18"/>
      <c r="ZA1853" s="18"/>
      <c r="ZB1853" s="18"/>
      <c r="ZC1853" s="18"/>
      <c r="ZD1853" s="18"/>
      <c r="ZE1853" s="18"/>
      <c r="ZF1853" s="18"/>
      <c r="ZG1853" s="18"/>
      <c r="ZH1853" s="18"/>
      <c r="ZI1853" s="18"/>
      <c r="ZJ1853" s="18"/>
      <c r="ZK1853" s="18"/>
      <c r="ZL1853" s="18"/>
      <c r="ZM1853" s="18"/>
      <c r="ZN1853" s="18"/>
      <c r="ZO1853" s="18"/>
      <c r="ZP1853" s="18"/>
      <c r="ZQ1853" s="18"/>
      <c r="ZR1853" s="18"/>
      <c r="ZS1853" s="18"/>
      <c r="ZT1853" s="18"/>
      <c r="ZU1853" s="18"/>
      <c r="ZV1853" s="18"/>
      <c r="ZW1853" s="18"/>
      <c r="ZX1853" s="18"/>
      <c r="ZY1853" s="18"/>
      <c r="ZZ1853" s="18"/>
      <c r="AAA1853" s="18"/>
      <c r="AAB1853" s="18"/>
      <c r="AAC1853" s="18"/>
      <c r="AAD1853" s="18"/>
      <c r="AAE1853" s="18"/>
      <c r="AAF1853" s="18"/>
      <c r="AAG1853" s="18"/>
      <c r="AAH1853" s="18"/>
      <c r="AAI1853" s="18"/>
      <c r="AAJ1853" s="18"/>
      <c r="AAK1853" s="18"/>
      <c r="AAL1853" s="18"/>
      <c r="AAM1853" s="18"/>
      <c r="AAN1853" s="18"/>
      <c r="AAO1853" s="18"/>
      <c r="AAP1853" s="18"/>
      <c r="AAQ1853" s="18"/>
      <c r="AAR1853" s="18"/>
      <c r="AAS1853" s="18"/>
      <c r="AAT1853" s="18"/>
      <c r="AAU1853" s="18"/>
      <c r="AAV1853" s="18"/>
      <c r="AAW1853" s="18"/>
      <c r="AAX1853" s="18"/>
      <c r="AAY1853" s="18"/>
      <c r="AAZ1853" s="18"/>
      <c r="ABA1853" s="18"/>
      <c r="ABB1853" s="18"/>
      <c r="ABC1853" s="18"/>
      <c r="ABD1853" s="18"/>
      <c r="ABE1853" s="18"/>
      <c r="ABF1853" s="18"/>
      <c r="ABG1853" s="18"/>
      <c r="ABH1853" s="18"/>
      <c r="ABI1853" s="18"/>
      <c r="ABJ1853" s="18"/>
      <c r="ABK1853" s="18"/>
      <c r="ABL1853" s="18"/>
      <c r="ABM1853" s="18"/>
      <c r="ABN1853" s="18"/>
      <c r="ABO1853" s="18"/>
      <c r="ABP1853" s="18"/>
      <c r="ABQ1853" s="18"/>
      <c r="ABR1853" s="18"/>
      <c r="ABS1853" s="18"/>
      <c r="ABT1853" s="18"/>
      <c r="ABU1853" s="18"/>
      <c r="ABV1853" s="18"/>
      <c r="ABW1853" s="18"/>
      <c r="ABX1853" s="18"/>
      <c r="ABY1853" s="18"/>
      <c r="ABZ1853" s="18"/>
      <c r="ACA1853" s="18"/>
      <c r="ACB1853" s="18"/>
      <c r="ACC1853" s="18"/>
      <c r="ACD1853" s="18"/>
      <c r="ACE1853" s="18"/>
      <c r="ACF1853" s="18"/>
      <c r="ACG1853" s="18"/>
      <c r="ACH1853" s="18"/>
      <c r="ACI1853" s="18"/>
      <c r="ACJ1853" s="18"/>
      <c r="ACK1853" s="18"/>
      <c r="ACL1853" s="18"/>
      <c r="ACM1853" s="18"/>
      <c r="ACN1853" s="18"/>
      <c r="ACO1853" s="18"/>
      <c r="ACP1853" s="18"/>
      <c r="ACQ1853" s="18"/>
      <c r="ACR1853" s="18"/>
      <c r="ACS1853" s="18"/>
      <c r="ACT1853" s="18"/>
      <c r="ACU1853" s="18"/>
      <c r="ACV1853" s="18"/>
      <c r="ACW1853" s="18"/>
      <c r="ACX1853" s="18"/>
      <c r="ACY1853" s="18"/>
      <c r="ACZ1853" s="18"/>
      <c r="ADA1853" s="18"/>
      <c r="ADB1853" s="18"/>
      <c r="ADC1853" s="18"/>
      <c r="ADD1853" s="18"/>
      <c r="ADE1853" s="18"/>
      <c r="ADF1853" s="18"/>
      <c r="ADG1853" s="18"/>
      <c r="ADH1853" s="18"/>
      <c r="ADI1853" s="18"/>
      <c r="ADJ1853" s="18"/>
      <c r="ADK1853" s="18"/>
      <c r="ADL1853" s="18"/>
      <c r="ADM1853" s="18"/>
      <c r="ADN1853" s="18"/>
      <c r="ADO1853" s="18"/>
      <c r="ADP1853" s="18"/>
      <c r="ADQ1853" s="18"/>
      <c r="ADR1853" s="18"/>
      <c r="ADS1853" s="18"/>
      <c r="ADT1853" s="18"/>
      <c r="ADU1853" s="18"/>
      <c r="ADV1853" s="18"/>
      <c r="ADW1853" s="18"/>
      <c r="ADX1853" s="18"/>
      <c r="ADY1853" s="18"/>
      <c r="ADZ1853" s="18"/>
      <c r="AEA1853" s="18"/>
      <c r="AEB1853" s="18"/>
      <c r="AEC1853" s="18"/>
      <c r="AED1853" s="18"/>
      <c r="AEE1853" s="18"/>
      <c r="AEF1853" s="18"/>
      <c r="AEG1853" s="18"/>
      <c r="AEH1853" s="18"/>
      <c r="AEI1853" s="18"/>
      <c r="AEJ1853" s="18"/>
      <c r="AEK1853" s="18"/>
      <c r="AEL1853" s="18"/>
      <c r="AEM1853" s="18"/>
      <c r="AEN1853" s="18"/>
      <c r="AEO1853" s="18"/>
      <c r="AEP1853" s="18"/>
      <c r="AEQ1853" s="18"/>
      <c r="AER1853" s="18"/>
      <c r="AES1853" s="18"/>
      <c r="AET1853" s="18"/>
      <c r="AEU1853" s="18"/>
      <c r="AEV1853" s="18"/>
      <c r="AEW1853" s="18"/>
      <c r="AEX1853" s="18"/>
      <c r="AEY1853" s="18"/>
      <c r="AEZ1853" s="18"/>
      <c r="AFA1853" s="18"/>
      <c r="AFB1853" s="18"/>
      <c r="AFC1853" s="18"/>
      <c r="AFD1853" s="18"/>
      <c r="AFE1853" s="18"/>
      <c r="AFF1853" s="18"/>
      <c r="AFG1853" s="18"/>
      <c r="AFH1853" s="18"/>
      <c r="AFI1853" s="18"/>
      <c r="AFJ1853" s="18"/>
      <c r="AFK1853" s="18"/>
      <c r="AFL1853" s="18"/>
      <c r="AFM1853" s="18"/>
      <c r="AFN1853" s="18"/>
      <c r="AFO1853" s="18"/>
      <c r="AFP1853" s="18"/>
      <c r="AFQ1853" s="18"/>
      <c r="AFR1853" s="18"/>
      <c r="AFS1853" s="18"/>
      <c r="AFT1853" s="18"/>
      <c r="AFU1853" s="18"/>
      <c r="AFV1853" s="18"/>
      <c r="AFW1853" s="18"/>
      <c r="AFX1853" s="18"/>
      <c r="AFY1853" s="18"/>
      <c r="AFZ1853" s="18"/>
      <c r="AGA1853" s="18"/>
      <c r="AGB1853" s="18"/>
      <c r="AGC1853" s="18"/>
      <c r="AGD1853" s="18"/>
      <c r="AGE1853" s="18"/>
      <c r="AGF1853" s="18"/>
      <c r="AGG1853" s="18"/>
      <c r="AGH1853" s="18"/>
      <c r="AGI1853" s="18"/>
      <c r="AGJ1853" s="18"/>
      <c r="AGK1853" s="18"/>
      <c r="AGL1853" s="18"/>
      <c r="AGM1853" s="18"/>
      <c r="AGN1853" s="18"/>
      <c r="AGO1853" s="18"/>
      <c r="AGP1853" s="18"/>
      <c r="AGQ1853" s="18"/>
      <c r="AGR1853" s="18"/>
      <c r="AGS1853" s="18"/>
      <c r="AGT1853" s="18"/>
      <c r="AGU1853" s="18"/>
      <c r="AGV1853" s="18"/>
      <c r="AGW1853" s="18"/>
      <c r="AGX1853" s="18"/>
      <c r="AGY1853" s="18"/>
      <c r="AGZ1853" s="18"/>
      <c r="AHA1853" s="18"/>
      <c r="AHB1853" s="18"/>
      <c r="AHC1853" s="18"/>
      <c r="AHD1853" s="18"/>
      <c r="AHE1853" s="18"/>
      <c r="AHF1853" s="18"/>
      <c r="AHG1853" s="18"/>
      <c r="AHH1853" s="18"/>
      <c r="AHI1853" s="18"/>
      <c r="AHJ1853" s="18"/>
      <c r="AHK1853" s="18"/>
      <c r="AHL1853" s="18"/>
      <c r="AHM1853" s="18"/>
      <c r="AHN1853" s="18"/>
      <c r="AHO1853" s="18"/>
      <c r="AHP1853" s="18"/>
      <c r="AHQ1853" s="18"/>
      <c r="AHR1853" s="18"/>
      <c r="AHS1853" s="18"/>
      <c r="AHT1853" s="18"/>
      <c r="AHU1853" s="18"/>
      <c r="AHV1853" s="18"/>
      <c r="AHW1853" s="18"/>
      <c r="AHX1853" s="18"/>
      <c r="AHY1853" s="18"/>
      <c r="AHZ1853" s="18"/>
      <c r="AIA1853" s="18"/>
      <c r="AIB1853" s="18"/>
      <c r="AIC1853" s="18"/>
      <c r="AID1853" s="18"/>
      <c r="AIE1853" s="18"/>
      <c r="AIF1853" s="18"/>
      <c r="AIG1853" s="18"/>
      <c r="AIH1853" s="18"/>
      <c r="AII1853" s="18"/>
      <c r="AIJ1853" s="18"/>
      <c r="AIK1853" s="18"/>
      <c r="AIL1853" s="18"/>
      <c r="AIM1853" s="18"/>
      <c r="AIN1853" s="18"/>
      <c r="AIO1853" s="18"/>
      <c r="AIP1853" s="18"/>
      <c r="AIQ1853" s="18"/>
      <c r="AIR1853" s="18"/>
      <c r="AIS1853" s="18"/>
      <c r="AIT1853" s="18"/>
      <c r="AIU1853" s="18"/>
      <c r="AIV1853" s="18"/>
      <c r="AIW1853" s="18"/>
      <c r="AIX1853" s="18"/>
      <c r="AIY1853" s="18"/>
      <c r="AIZ1853" s="18"/>
      <c r="AJA1853" s="18"/>
      <c r="AJB1853" s="18"/>
      <c r="AJC1853" s="18"/>
      <c r="AJD1853" s="18"/>
      <c r="AJE1853" s="18"/>
      <c r="AJF1853" s="18"/>
      <c r="AJG1853" s="18"/>
      <c r="AJH1853" s="18"/>
      <c r="AJI1853" s="18"/>
      <c r="AJJ1853" s="18"/>
      <c r="AJK1853" s="18"/>
      <c r="AJL1853" s="18"/>
      <c r="AJM1853" s="18"/>
      <c r="AJN1853" s="18"/>
      <c r="AJO1853" s="18"/>
      <c r="AJP1853" s="18"/>
      <c r="AJQ1853" s="18"/>
      <c r="AJR1853" s="18"/>
      <c r="AJS1853" s="18"/>
      <c r="AJT1853" s="18"/>
      <c r="AJU1853" s="18"/>
      <c r="AJV1853" s="18"/>
      <c r="AJW1853" s="18"/>
      <c r="AJX1853" s="18"/>
      <c r="AJY1853" s="18"/>
      <c r="AJZ1853" s="18"/>
      <c r="AKA1853" s="18"/>
      <c r="AKB1853" s="18"/>
      <c r="AKC1853" s="18"/>
      <c r="AKD1853" s="18"/>
      <c r="AKE1853" s="18"/>
      <c r="AKF1853" s="18"/>
      <c r="AKG1853" s="18"/>
      <c r="AKH1853" s="18"/>
      <c r="AKI1853" s="18"/>
      <c r="AKJ1853" s="18"/>
      <c r="AKK1853" s="18"/>
      <c r="AKL1853" s="18"/>
      <c r="AKM1853" s="18"/>
      <c r="AKN1853" s="18"/>
      <c r="AKO1853" s="18"/>
      <c r="AKP1853" s="18"/>
      <c r="AKQ1853" s="18"/>
      <c r="AKR1853" s="18"/>
      <c r="AKS1853" s="18"/>
      <c r="AKT1853" s="18"/>
      <c r="AKU1853" s="18"/>
      <c r="AKV1853" s="18"/>
      <c r="AKW1853" s="18"/>
      <c r="AKX1853" s="18"/>
      <c r="AKY1853" s="18"/>
      <c r="AKZ1853" s="18"/>
      <c r="ALA1853" s="18"/>
      <c r="ALB1853" s="18"/>
      <c r="ALC1853" s="18"/>
      <c r="ALD1853" s="18"/>
      <c r="ALE1853" s="18"/>
      <c r="ALF1853" s="18"/>
      <c r="ALG1853" s="18"/>
      <c r="ALH1853" s="18"/>
      <c r="ALI1853" s="18"/>
      <c r="ALJ1853" s="18"/>
      <c r="ALK1853" s="18"/>
      <c r="ALL1853" s="18"/>
      <c r="ALM1853" s="18"/>
      <c r="ALN1853" s="18"/>
      <c r="ALO1853" s="18"/>
      <c r="ALP1853" s="18"/>
      <c r="ALQ1853" s="18"/>
      <c r="ALR1853" s="18"/>
      <c r="ALS1853" s="18"/>
      <c r="ALT1853" s="18"/>
      <c r="ALU1853" s="18"/>
      <c r="ALV1853" s="18"/>
      <c r="ALW1853" s="18"/>
      <c r="ALX1853" s="18"/>
      <c r="ALY1853" s="18"/>
      <c r="ALZ1853" s="18"/>
      <c r="AMA1853" s="18"/>
      <c r="AMB1853" s="18"/>
      <c r="AMC1853" s="18"/>
      <c r="AMD1853" s="18"/>
      <c r="AME1853" s="18"/>
      <c r="AMF1853" s="18"/>
      <c r="AMG1853" s="18"/>
      <c r="AMH1853" s="18"/>
      <c r="AMI1853" s="18"/>
      <c r="AMJ1853" s="18"/>
    </row>
    <row r="1854" spans="1:1024" s="315" customFormat="1">
      <c r="A1854" s="15"/>
      <c r="B1854" s="18"/>
      <c r="C1854" s="18"/>
      <c r="D1854" s="18"/>
      <c r="E1854" s="18"/>
      <c r="F1854" s="18"/>
      <c r="G1854" s="18"/>
      <c r="H1854" s="18"/>
      <c r="I1854" s="32"/>
      <c r="J1854" s="32"/>
      <c r="K1854" s="18"/>
      <c r="L1854" s="18"/>
      <c r="M1854" s="18"/>
      <c r="N1854" s="18"/>
      <c r="O1854" s="18"/>
      <c r="P1854" s="18"/>
      <c r="Q1854" s="18"/>
      <c r="R1854" s="18"/>
      <c r="S1854" s="18"/>
      <c r="T1854" s="18"/>
      <c r="U1854" s="18"/>
      <c r="V1854" s="18"/>
      <c r="W1854" s="18"/>
      <c r="X1854" s="18"/>
      <c r="Y1854" s="18"/>
      <c r="Z1854" s="18"/>
      <c r="AA1854" s="18"/>
      <c r="AB1854" s="18"/>
      <c r="AC1854" s="18"/>
      <c r="AD1854" s="18"/>
      <c r="AE1854" s="18"/>
      <c r="AF1854" s="18"/>
      <c r="AG1854" s="18"/>
      <c r="AH1854" s="18"/>
      <c r="AI1854" s="18"/>
      <c r="AJ1854" s="18"/>
      <c r="AK1854" s="18"/>
      <c r="AL1854" s="18"/>
      <c r="AM1854" s="18"/>
      <c r="AN1854" s="18"/>
      <c r="AO1854" s="18"/>
      <c r="AP1854" s="18"/>
      <c r="AQ1854" s="18"/>
      <c r="AR1854" s="18"/>
      <c r="AS1854" s="18"/>
      <c r="AT1854" s="18"/>
      <c r="AU1854" s="18"/>
      <c r="AV1854" s="18"/>
      <c r="AW1854" s="18"/>
      <c r="AX1854" s="18"/>
      <c r="AY1854" s="18"/>
      <c r="AZ1854" s="18"/>
      <c r="BA1854" s="18"/>
      <c r="BB1854" s="18"/>
      <c r="BC1854" s="18"/>
      <c r="BD1854" s="18"/>
      <c r="BE1854" s="18"/>
      <c r="BF1854" s="18"/>
      <c r="BG1854" s="18"/>
      <c r="BH1854" s="18"/>
      <c r="BI1854" s="18"/>
      <c r="BJ1854" s="18"/>
      <c r="BK1854" s="18"/>
      <c r="BL1854" s="18"/>
      <c r="BM1854" s="18"/>
      <c r="BN1854" s="18"/>
      <c r="BO1854" s="18"/>
      <c r="BP1854" s="18"/>
      <c r="BQ1854" s="18"/>
      <c r="BR1854" s="18"/>
      <c r="BS1854" s="18"/>
      <c r="BT1854" s="18"/>
      <c r="BU1854" s="18"/>
      <c r="BV1854" s="18"/>
      <c r="BW1854" s="18"/>
      <c r="BX1854" s="18"/>
      <c r="BY1854" s="18"/>
      <c r="BZ1854" s="18"/>
      <c r="CA1854" s="18"/>
      <c r="CB1854" s="18"/>
      <c r="CC1854" s="18"/>
      <c r="CD1854" s="18"/>
      <c r="CE1854" s="18"/>
      <c r="CF1854" s="18"/>
      <c r="CG1854" s="18"/>
      <c r="CH1854" s="18"/>
      <c r="CI1854" s="18"/>
      <c r="CJ1854" s="18"/>
      <c r="CK1854" s="18"/>
      <c r="CL1854" s="18"/>
      <c r="CM1854" s="18"/>
      <c r="CN1854" s="18"/>
      <c r="CO1854" s="18"/>
      <c r="CP1854" s="18"/>
      <c r="CQ1854" s="18"/>
      <c r="CR1854" s="18"/>
      <c r="CS1854" s="18"/>
      <c r="CT1854" s="18"/>
      <c r="CU1854" s="18"/>
      <c r="CV1854" s="18"/>
      <c r="CW1854" s="18"/>
      <c r="CX1854" s="18"/>
      <c r="CY1854" s="18"/>
      <c r="CZ1854" s="18"/>
      <c r="DA1854" s="18"/>
      <c r="DB1854" s="18"/>
      <c r="DC1854" s="18"/>
      <c r="DD1854" s="18"/>
      <c r="DE1854" s="18"/>
      <c r="DF1854" s="18"/>
      <c r="DG1854" s="18"/>
      <c r="DH1854" s="18"/>
      <c r="DI1854" s="18"/>
      <c r="DJ1854" s="18"/>
      <c r="DK1854" s="18"/>
      <c r="DL1854" s="18"/>
      <c r="DM1854" s="18"/>
      <c r="DN1854" s="18"/>
      <c r="DO1854" s="18"/>
      <c r="DP1854" s="18"/>
      <c r="DQ1854" s="18"/>
      <c r="DR1854" s="18"/>
      <c r="DS1854" s="18"/>
      <c r="DT1854" s="18"/>
      <c r="DU1854" s="18"/>
      <c r="DV1854" s="18"/>
      <c r="DW1854" s="18"/>
      <c r="DX1854" s="18"/>
      <c r="DY1854" s="18"/>
      <c r="DZ1854" s="18"/>
      <c r="EA1854" s="18"/>
      <c r="EB1854" s="18"/>
      <c r="EC1854" s="18"/>
      <c r="ED1854" s="18"/>
      <c r="EE1854" s="18"/>
      <c r="EF1854" s="18"/>
      <c r="EG1854" s="18"/>
      <c r="EH1854" s="18"/>
      <c r="EI1854" s="18"/>
      <c r="EJ1854" s="18"/>
      <c r="EK1854" s="18"/>
      <c r="EL1854" s="18"/>
      <c r="EM1854" s="18"/>
      <c r="EN1854" s="18"/>
      <c r="EO1854" s="18"/>
      <c r="EP1854" s="18"/>
      <c r="EQ1854" s="18"/>
      <c r="ER1854" s="18"/>
      <c r="ES1854" s="18"/>
      <c r="ET1854" s="18"/>
      <c r="EU1854" s="18"/>
      <c r="EV1854" s="18"/>
      <c r="EW1854" s="18"/>
      <c r="EX1854" s="18"/>
      <c r="EY1854" s="18"/>
      <c r="EZ1854" s="18"/>
      <c r="FA1854" s="18"/>
      <c r="FB1854" s="18"/>
      <c r="FC1854" s="18"/>
      <c r="FD1854" s="18"/>
      <c r="FE1854" s="18"/>
      <c r="FF1854" s="18"/>
      <c r="FG1854" s="18"/>
      <c r="FH1854" s="18"/>
      <c r="FI1854" s="18"/>
      <c r="FJ1854" s="18"/>
      <c r="FK1854" s="18"/>
      <c r="FL1854" s="18"/>
      <c r="FM1854" s="18"/>
      <c r="FN1854" s="18"/>
      <c r="FO1854" s="18"/>
      <c r="FP1854" s="18"/>
      <c r="FQ1854" s="18"/>
      <c r="FR1854" s="18"/>
      <c r="FS1854" s="18"/>
      <c r="FT1854" s="18"/>
      <c r="FU1854" s="18"/>
      <c r="FV1854" s="18"/>
      <c r="FW1854" s="18"/>
      <c r="FX1854" s="18"/>
      <c r="FY1854" s="18"/>
      <c r="FZ1854" s="18"/>
      <c r="GA1854" s="18"/>
      <c r="GB1854" s="18"/>
      <c r="GC1854" s="18"/>
      <c r="GD1854" s="18"/>
      <c r="GE1854" s="18"/>
      <c r="GF1854" s="18"/>
      <c r="GG1854" s="18"/>
      <c r="GH1854" s="18"/>
      <c r="GI1854" s="18"/>
      <c r="GJ1854" s="18"/>
      <c r="GK1854" s="18"/>
      <c r="GL1854" s="18"/>
      <c r="GM1854" s="18"/>
      <c r="GN1854" s="18"/>
      <c r="GO1854" s="18"/>
      <c r="GP1854" s="18"/>
      <c r="GQ1854" s="18"/>
      <c r="GR1854" s="18"/>
      <c r="GS1854" s="18"/>
      <c r="GT1854" s="18"/>
      <c r="GU1854" s="18"/>
      <c r="GV1854" s="18"/>
      <c r="GW1854" s="18"/>
      <c r="GX1854" s="18"/>
      <c r="GY1854" s="18"/>
      <c r="GZ1854" s="18"/>
      <c r="HA1854" s="18"/>
      <c r="HB1854" s="18"/>
      <c r="HC1854" s="18"/>
      <c r="HD1854" s="18"/>
      <c r="HE1854" s="18"/>
      <c r="HF1854" s="18"/>
      <c r="HG1854" s="18"/>
      <c r="HH1854" s="18"/>
      <c r="HI1854" s="18"/>
      <c r="HJ1854" s="18"/>
      <c r="HK1854" s="18"/>
      <c r="HL1854" s="18"/>
      <c r="HM1854" s="18"/>
      <c r="HN1854" s="18"/>
      <c r="HO1854" s="18"/>
      <c r="HP1854" s="18"/>
      <c r="HQ1854" s="18"/>
      <c r="HR1854" s="18"/>
      <c r="HS1854" s="18"/>
      <c r="HT1854" s="18"/>
      <c r="HU1854" s="18"/>
      <c r="HV1854" s="18"/>
      <c r="HW1854" s="18"/>
      <c r="HX1854" s="18"/>
      <c r="HY1854" s="18"/>
      <c r="HZ1854" s="18"/>
      <c r="IA1854" s="18"/>
      <c r="IB1854" s="18"/>
      <c r="IC1854" s="18"/>
      <c r="ID1854" s="18"/>
      <c r="IE1854" s="18"/>
      <c r="IF1854" s="18"/>
      <c r="IG1854" s="18"/>
      <c r="IH1854" s="18"/>
      <c r="II1854" s="18"/>
      <c r="IJ1854" s="18"/>
      <c r="IK1854" s="18"/>
      <c r="IL1854" s="18"/>
      <c r="IM1854" s="18"/>
      <c r="IN1854" s="18"/>
      <c r="IO1854" s="18"/>
      <c r="IP1854" s="18"/>
      <c r="IQ1854" s="18"/>
      <c r="IR1854" s="18"/>
      <c r="IS1854" s="18"/>
      <c r="IT1854" s="18"/>
      <c r="IU1854" s="18"/>
      <c r="IV1854" s="18"/>
      <c r="IW1854" s="18"/>
      <c r="IX1854" s="18"/>
      <c r="IY1854" s="18"/>
      <c r="IZ1854" s="18"/>
      <c r="JA1854" s="18"/>
      <c r="JB1854" s="18"/>
      <c r="JC1854" s="18"/>
      <c r="JD1854" s="18"/>
      <c r="JE1854" s="18"/>
      <c r="JF1854" s="18"/>
      <c r="JG1854" s="18"/>
      <c r="JH1854" s="18"/>
      <c r="JI1854" s="18"/>
      <c r="JJ1854" s="18"/>
      <c r="JK1854" s="18"/>
      <c r="JL1854" s="18"/>
      <c r="JM1854" s="18"/>
      <c r="JN1854" s="18"/>
      <c r="JO1854" s="18"/>
      <c r="JP1854" s="18"/>
      <c r="JQ1854" s="18"/>
      <c r="JR1854" s="18"/>
      <c r="JS1854" s="18"/>
      <c r="JT1854" s="18"/>
      <c r="JU1854" s="18"/>
      <c r="JV1854" s="18"/>
      <c r="JW1854" s="18"/>
      <c r="JX1854" s="18"/>
      <c r="JY1854" s="18"/>
      <c r="JZ1854" s="18"/>
      <c r="KA1854" s="18"/>
      <c r="KB1854" s="18"/>
      <c r="KC1854" s="18"/>
      <c r="KD1854" s="18"/>
      <c r="KE1854" s="18"/>
      <c r="KF1854" s="18"/>
      <c r="KG1854" s="18"/>
      <c r="KH1854" s="18"/>
      <c r="KI1854" s="18"/>
      <c r="KJ1854" s="18"/>
      <c r="KK1854" s="18"/>
      <c r="KL1854" s="18"/>
      <c r="KM1854" s="18"/>
      <c r="KN1854" s="18"/>
      <c r="KO1854" s="18"/>
      <c r="KP1854" s="18"/>
      <c r="KQ1854" s="18"/>
      <c r="KR1854" s="18"/>
      <c r="KS1854" s="18"/>
      <c r="KT1854" s="18"/>
      <c r="KU1854" s="18"/>
      <c r="KV1854" s="18"/>
      <c r="KW1854" s="18"/>
      <c r="KX1854" s="18"/>
      <c r="KY1854" s="18"/>
      <c r="KZ1854" s="18"/>
      <c r="LA1854" s="18"/>
      <c r="LB1854" s="18"/>
      <c r="LC1854" s="18"/>
      <c r="LD1854" s="18"/>
      <c r="LE1854" s="18"/>
      <c r="LF1854" s="18"/>
      <c r="LG1854" s="18"/>
      <c r="LH1854" s="18"/>
      <c r="LI1854" s="18"/>
      <c r="LJ1854" s="18"/>
      <c r="LK1854" s="18"/>
      <c r="LL1854" s="18"/>
      <c r="LM1854" s="18"/>
      <c r="LN1854" s="18"/>
      <c r="LO1854" s="18"/>
      <c r="LP1854" s="18"/>
      <c r="LQ1854" s="18"/>
      <c r="LR1854" s="18"/>
      <c r="LS1854" s="18"/>
      <c r="LT1854" s="18"/>
      <c r="LU1854" s="18"/>
      <c r="LV1854" s="18"/>
      <c r="LW1854" s="18"/>
      <c r="LX1854" s="18"/>
      <c r="LY1854" s="18"/>
      <c r="LZ1854" s="18"/>
      <c r="MA1854" s="18"/>
      <c r="MB1854" s="18"/>
      <c r="MC1854" s="18"/>
      <c r="MD1854" s="18"/>
      <c r="ME1854" s="18"/>
      <c r="MF1854" s="18"/>
      <c r="MG1854" s="18"/>
      <c r="MH1854" s="18"/>
      <c r="MI1854" s="18"/>
      <c r="MJ1854" s="18"/>
      <c r="MK1854" s="18"/>
      <c r="ML1854" s="18"/>
      <c r="MM1854" s="18"/>
      <c r="MN1854" s="18"/>
      <c r="MO1854" s="18"/>
      <c r="MP1854" s="18"/>
      <c r="MQ1854" s="18"/>
      <c r="MR1854" s="18"/>
      <c r="MS1854" s="18"/>
      <c r="MT1854" s="18"/>
      <c r="MU1854" s="18"/>
      <c r="MV1854" s="18"/>
      <c r="MW1854" s="18"/>
      <c r="MX1854" s="18"/>
      <c r="MY1854" s="18"/>
      <c r="MZ1854" s="18"/>
      <c r="NA1854" s="18"/>
      <c r="NB1854" s="18"/>
      <c r="NC1854" s="18"/>
      <c r="ND1854" s="18"/>
      <c r="NE1854" s="18"/>
      <c r="NF1854" s="18"/>
      <c r="NG1854" s="18"/>
      <c r="NH1854" s="18"/>
      <c r="NI1854" s="18"/>
      <c r="NJ1854" s="18"/>
      <c r="NK1854" s="18"/>
      <c r="NL1854" s="18"/>
      <c r="NM1854" s="18"/>
      <c r="NN1854" s="18"/>
      <c r="NO1854" s="18"/>
      <c r="NP1854" s="18"/>
      <c r="NQ1854" s="18"/>
      <c r="NR1854" s="18"/>
      <c r="NS1854" s="18"/>
      <c r="NT1854" s="18"/>
      <c r="NU1854" s="18"/>
      <c r="NV1854" s="18"/>
      <c r="NW1854" s="18"/>
      <c r="NX1854" s="18"/>
      <c r="NY1854" s="18"/>
      <c r="NZ1854" s="18"/>
      <c r="OA1854" s="18"/>
      <c r="OB1854" s="18"/>
      <c r="OC1854" s="18"/>
      <c r="OD1854" s="18"/>
      <c r="OE1854" s="18"/>
      <c r="OF1854" s="18"/>
      <c r="OG1854" s="18"/>
      <c r="OH1854" s="18"/>
      <c r="OI1854" s="18"/>
      <c r="OJ1854" s="18"/>
      <c r="OK1854" s="18"/>
      <c r="OL1854" s="18"/>
      <c r="OM1854" s="18"/>
      <c r="ON1854" s="18"/>
      <c r="OO1854" s="18"/>
      <c r="OP1854" s="18"/>
      <c r="OQ1854" s="18"/>
      <c r="OR1854" s="18"/>
      <c r="OS1854" s="18"/>
      <c r="OT1854" s="18"/>
      <c r="OU1854" s="18"/>
      <c r="OV1854" s="18"/>
      <c r="OW1854" s="18"/>
      <c r="OX1854" s="18"/>
      <c r="OY1854" s="18"/>
      <c r="OZ1854" s="18"/>
      <c r="PA1854" s="18"/>
      <c r="PB1854" s="18"/>
      <c r="PC1854" s="18"/>
      <c r="PD1854" s="18"/>
      <c r="PE1854" s="18"/>
      <c r="PF1854" s="18"/>
      <c r="PG1854" s="18"/>
      <c r="PH1854" s="18"/>
      <c r="PI1854" s="18"/>
      <c r="PJ1854" s="18"/>
      <c r="PK1854" s="18"/>
      <c r="PL1854" s="18"/>
      <c r="PM1854" s="18"/>
      <c r="PN1854" s="18"/>
      <c r="PO1854" s="18"/>
      <c r="PP1854" s="18"/>
      <c r="PQ1854" s="18"/>
      <c r="PR1854" s="18"/>
      <c r="PS1854" s="18"/>
      <c r="PT1854" s="18"/>
      <c r="PU1854" s="18"/>
      <c r="PV1854" s="18"/>
      <c r="PW1854" s="18"/>
      <c r="PX1854" s="18"/>
      <c r="PY1854" s="18"/>
      <c r="PZ1854" s="18"/>
      <c r="QA1854" s="18"/>
      <c r="QB1854" s="18"/>
      <c r="QC1854" s="18"/>
      <c r="QD1854" s="18"/>
      <c r="QE1854" s="18"/>
      <c r="QF1854" s="18"/>
      <c r="QG1854" s="18"/>
      <c r="QH1854" s="18"/>
      <c r="QI1854" s="18"/>
      <c r="QJ1854" s="18"/>
      <c r="QK1854" s="18"/>
      <c r="QL1854" s="18"/>
      <c r="QM1854" s="18"/>
      <c r="QN1854" s="18"/>
      <c r="QO1854" s="18"/>
      <c r="QP1854" s="18"/>
      <c r="QQ1854" s="18"/>
      <c r="QR1854" s="18"/>
      <c r="QS1854" s="18"/>
      <c r="QT1854" s="18"/>
      <c r="QU1854" s="18"/>
      <c r="QV1854" s="18"/>
      <c r="QW1854" s="18"/>
      <c r="QX1854" s="18"/>
      <c r="QY1854" s="18"/>
      <c r="QZ1854" s="18"/>
      <c r="RA1854" s="18"/>
      <c r="RB1854" s="18"/>
      <c r="RC1854" s="18"/>
      <c r="RD1854" s="18"/>
      <c r="RE1854" s="18"/>
      <c r="RF1854" s="18"/>
      <c r="RG1854" s="18"/>
      <c r="RH1854" s="18"/>
      <c r="RI1854" s="18"/>
      <c r="RJ1854" s="18"/>
      <c r="RK1854" s="18"/>
      <c r="RL1854" s="18"/>
      <c r="RM1854" s="18"/>
      <c r="RN1854" s="18"/>
      <c r="RO1854" s="18"/>
      <c r="RP1854" s="18"/>
      <c r="RQ1854" s="18"/>
      <c r="RR1854" s="18"/>
      <c r="RS1854" s="18"/>
      <c r="RT1854" s="18"/>
      <c r="RU1854" s="18"/>
      <c r="RV1854" s="18"/>
      <c r="RW1854" s="18"/>
      <c r="RX1854" s="18"/>
      <c r="RY1854" s="18"/>
      <c r="RZ1854" s="18"/>
      <c r="SA1854" s="18"/>
      <c r="SB1854" s="18"/>
      <c r="SC1854" s="18"/>
      <c r="SD1854" s="18"/>
      <c r="SE1854" s="18"/>
      <c r="SF1854" s="18"/>
      <c r="SG1854" s="18"/>
      <c r="SH1854" s="18"/>
      <c r="SI1854" s="18"/>
      <c r="SJ1854" s="18"/>
      <c r="SK1854" s="18"/>
      <c r="SL1854" s="18"/>
      <c r="SM1854" s="18"/>
      <c r="SN1854" s="18"/>
      <c r="SO1854" s="18"/>
      <c r="SP1854" s="18"/>
      <c r="SQ1854" s="18"/>
      <c r="SR1854" s="18"/>
      <c r="SS1854" s="18"/>
      <c r="ST1854" s="18"/>
      <c r="SU1854" s="18"/>
      <c r="SV1854" s="18"/>
      <c r="SW1854" s="18"/>
      <c r="SX1854" s="18"/>
      <c r="SY1854" s="18"/>
      <c r="SZ1854" s="18"/>
      <c r="TA1854" s="18"/>
      <c r="TB1854" s="18"/>
      <c r="TC1854" s="18"/>
      <c r="TD1854" s="18"/>
      <c r="TE1854" s="18"/>
      <c r="TF1854" s="18"/>
      <c r="TG1854" s="18"/>
      <c r="TH1854" s="18"/>
      <c r="TI1854" s="18"/>
      <c r="TJ1854" s="18"/>
      <c r="TK1854" s="18"/>
      <c r="TL1854" s="18"/>
      <c r="TM1854" s="18"/>
      <c r="TN1854" s="18"/>
      <c r="TO1854" s="18"/>
      <c r="TP1854" s="18"/>
      <c r="TQ1854" s="18"/>
      <c r="TR1854" s="18"/>
      <c r="TS1854" s="18"/>
      <c r="TT1854" s="18"/>
      <c r="TU1854" s="18"/>
      <c r="TV1854" s="18"/>
      <c r="TW1854" s="18"/>
      <c r="TX1854" s="18"/>
      <c r="TY1854" s="18"/>
      <c r="TZ1854" s="18"/>
      <c r="UA1854" s="18"/>
      <c r="UB1854" s="18"/>
      <c r="UC1854" s="18"/>
      <c r="UD1854" s="18"/>
      <c r="UE1854" s="18"/>
      <c r="UF1854" s="18"/>
      <c r="UG1854" s="18"/>
      <c r="UH1854" s="18"/>
      <c r="UI1854" s="18"/>
      <c r="UJ1854" s="18"/>
      <c r="UK1854" s="18"/>
      <c r="UL1854" s="18"/>
      <c r="UM1854" s="18"/>
      <c r="UN1854" s="18"/>
      <c r="UO1854" s="18"/>
      <c r="UP1854" s="18"/>
      <c r="UQ1854" s="18"/>
      <c r="UR1854" s="18"/>
      <c r="US1854" s="18"/>
      <c r="UT1854" s="18"/>
      <c r="UU1854" s="18"/>
      <c r="UV1854" s="18"/>
      <c r="UW1854" s="18"/>
      <c r="UX1854" s="18"/>
      <c r="UY1854" s="18"/>
      <c r="UZ1854" s="18"/>
      <c r="VA1854" s="18"/>
      <c r="VB1854" s="18"/>
      <c r="VC1854" s="18"/>
      <c r="VD1854" s="18"/>
      <c r="VE1854" s="18"/>
      <c r="VF1854" s="18"/>
      <c r="VG1854" s="18"/>
      <c r="VH1854" s="18"/>
      <c r="VI1854" s="18"/>
      <c r="VJ1854" s="18"/>
      <c r="VK1854" s="18"/>
      <c r="VL1854" s="18"/>
      <c r="VM1854" s="18"/>
      <c r="VN1854" s="18"/>
      <c r="VO1854" s="18"/>
      <c r="VP1854" s="18"/>
      <c r="VQ1854" s="18"/>
      <c r="VR1854" s="18"/>
      <c r="VS1854" s="18"/>
      <c r="VT1854" s="18"/>
      <c r="VU1854" s="18"/>
      <c r="VV1854" s="18"/>
      <c r="VW1854" s="18"/>
      <c r="VX1854" s="18"/>
      <c r="VY1854" s="18"/>
      <c r="VZ1854" s="18"/>
      <c r="WA1854" s="18"/>
      <c r="WB1854" s="18"/>
      <c r="WC1854" s="18"/>
      <c r="WD1854" s="18"/>
      <c r="WE1854" s="18"/>
      <c r="WF1854" s="18"/>
      <c r="WG1854" s="18"/>
      <c r="WH1854" s="18"/>
      <c r="WI1854" s="18"/>
      <c r="WJ1854" s="18"/>
      <c r="WK1854" s="18"/>
      <c r="WL1854" s="18"/>
      <c r="WM1854" s="18"/>
      <c r="WN1854" s="18"/>
      <c r="WO1854" s="18"/>
      <c r="WP1854" s="18"/>
      <c r="WQ1854" s="18"/>
      <c r="WR1854" s="18"/>
      <c r="WS1854" s="18"/>
      <c r="WT1854" s="18"/>
      <c r="WU1854" s="18"/>
      <c r="WV1854" s="18"/>
      <c r="WW1854" s="18"/>
      <c r="WX1854" s="18"/>
      <c r="WY1854" s="18"/>
      <c r="WZ1854" s="18"/>
      <c r="XA1854" s="18"/>
      <c r="XB1854" s="18"/>
      <c r="XC1854" s="18"/>
      <c r="XD1854" s="18"/>
      <c r="XE1854" s="18"/>
      <c r="XF1854" s="18"/>
      <c r="XG1854" s="18"/>
      <c r="XH1854" s="18"/>
      <c r="XI1854" s="18"/>
      <c r="XJ1854" s="18"/>
      <c r="XK1854" s="18"/>
      <c r="XL1854" s="18"/>
      <c r="XM1854" s="18"/>
      <c r="XN1854" s="18"/>
      <c r="XO1854" s="18"/>
      <c r="XP1854" s="18"/>
      <c r="XQ1854" s="18"/>
      <c r="XR1854" s="18"/>
      <c r="XS1854" s="18"/>
      <c r="XT1854" s="18"/>
      <c r="XU1854" s="18"/>
      <c r="XV1854" s="18"/>
      <c r="XW1854" s="18"/>
      <c r="XX1854" s="18"/>
      <c r="XY1854" s="18"/>
      <c r="XZ1854" s="18"/>
      <c r="YA1854" s="18"/>
      <c r="YB1854" s="18"/>
      <c r="YC1854" s="18"/>
      <c r="YD1854" s="18"/>
      <c r="YE1854" s="18"/>
      <c r="YF1854" s="18"/>
      <c r="YG1854" s="18"/>
      <c r="YH1854" s="18"/>
      <c r="YI1854" s="18"/>
      <c r="YJ1854" s="18"/>
      <c r="YK1854" s="18"/>
      <c r="YL1854" s="18"/>
      <c r="YM1854" s="18"/>
      <c r="YN1854" s="18"/>
      <c r="YO1854" s="18"/>
      <c r="YP1854" s="18"/>
      <c r="YQ1854" s="18"/>
      <c r="YR1854" s="18"/>
      <c r="YS1854" s="18"/>
      <c r="YT1854" s="18"/>
      <c r="YU1854" s="18"/>
      <c r="YV1854" s="18"/>
      <c r="YW1854" s="18"/>
      <c r="YX1854" s="18"/>
      <c r="YY1854" s="18"/>
      <c r="YZ1854" s="18"/>
      <c r="ZA1854" s="18"/>
      <c r="ZB1854" s="18"/>
      <c r="ZC1854" s="18"/>
      <c r="ZD1854" s="18"/>
      <c r="ZE1854" s="18"/>
      <c r="ZF1854" s="18"/>
      <c r="ZG1854" s="18"/>
      <c r="ZH1854" s="18"/>
      <c r="ZI1854" s="18"/>
      <c r="ZJ1854" s="18"/>
      <c r="ZK1854" s="18"/>
      <c r="ZL1854" s="18"/>
      <c r="ZM1854" s="18"/>
      <c r="ZN1854" s="18"/>
      <c r="ZO1854" s="18"/>
      <c r="ZP1854" s="18"/>
      <c r="ZQ1854" s="18"/>
      <c r="ZR1854" s="18"/>
      <c r="ZS1854" s="18"/>
      <c r="ZT1854" s="18"/>
      <c r="ZU1854" s="18"/>
      <c r="ZV1854" s="18"/>
      <c r="ZW1854" s="18"/>
      <c r="ZX1854" s="18"/>
      <c r="ZY1854" s="18"/>
      <c r="ZZ1854" s="18"/>
      <c r="AAA1854" s="18"/>
      <c r="AAB1854" s="18"/>
      <c r="AAC1854" s="18"/>
      <c r="AAD1854" s="18"/>
      <c r="AAE1854" s="18"/>
      <c r="AAF1854" s="18"/>
      <c r="AAG1854" s="18"/>
      <c r="AAH1854" s="18"/>
      <c r="AAI1854" s="18"/>
      <c r="AAJ1854" s="18"/>
      <c r="AAK1854" s="18"/>
      <c r="AAL1854" s="18"/>
      <c r="AAM1854" s="18"/>
      <c r="AAN1854" s="18"/>
      <c r="AAO1854" s="18"/>
      <c r="AAP1854" s="18"/>
      <c r="AAQ1854" s="18"/>
      <c r="AAR1854" s="18"/>
      <c r="AAS1854" s="18"/>
      <c r="AAT1854" s="18"/>
      <c r="AAU1854" s="18"/>
      <c r="AAV1854" s="18"/>
      <c r="AAW1854" s="18"/>
      <c r="AAX1854" s="18"/>
      <c r="AAY1854" s="18"/>
      <c r="AAZ1854" s="18"/>
      <c r="ABA1854" s="18"/>
      <c r="ABB1854" s="18"/>
      <c r="ABC1854" s="18"/>
      <c r="ABD1854" s="18"/>
      <c r="ABE1854" s="18"/>
      <c r="ABF1854" s="18"/>
      <c r="ABG1854" s="18"/>
      <c r="ABH1854" s="18"/>
      <c r="ABI1854" s="18"/>
      <c r="ABJ1854" s="18"/>
      <c r="ABK1854" s="18"/>
      <c r="ABL1854" s="18"/>
      <c r="ABM1854" s="18"/>
      <c r="ABN1854" s="18"/>
      <c r="ABO1854" s="18"/>
      <c r="ABP1854" s="18"/>
      <c r="ABQ1854" s="18"/>
      <c r="ABR1854" s="18"/>
      <c r="ABS1854" s="18"/>
      <c r="ABT1854" s="18"/>
      <c r="ABU1854" s="18"/>
      <c r="ABV1854" s="18"/>
      <c r="ABW1854" s="18"/>
      <c r="ABX1854" s="18"/>
      <c r="ABY1854" s="18"/>
      <c r="ABZ1854" s="18"/>
      <c r="ACA1854" s="18"/>
      <c r="ACB1854" s="18"/>
      <c r="ACC1854" s="18"/>
      <c r="ACD1854" s="18"/>
      <c r="ACE1854" s="18"/>
      <c r="ACF1854" s="18"/>
      <c r="ACG1854" s="18"/>
      <c r="ACH1854" s="18"/>
      <c r="ACI1854" s="18"/>
      <c r="ACJ1854" s="18"/>
      <c r="ACK1854" s="18"/>
      <c r="ACL1854" s="18"/>
      <c r="ACM1854" s="18"/>
      <c r="ACN1854" s="18"/>
      <c r="ACO1854" s="18"/>
      <c r="ACP1854" s="18"/>
      <c r="ACQ1854" s="18"/>
      <c r="ACR1854" s="18"/>
      <c r="ACS1854" s="18"/>
      <c r="ACT1854" s="18"/>
      <c r="ACU1854" s="18"/>
      <c r="ACV1854" s="18"/>
      <c r="ACW1854" s="18"/>
      <c r="ACX1854" s="18"/>
      <c r="ACY1854" s="18"/>
      <c r="ACZ1854" s="18"/>
      <c r="ADA1854" s="18"/>
      <c r="ADB1854" s="18"/>
      <c r="ADC1854" s="18"/>
      <c r="ADD1854" s="18"/>
      <c r="ADE1854" s="18"/>
      <c r="ADF1854" s="18"/>
      <c r="ADG1854" s="18"/>
      <c r="ADH1854" s="18"/>
      <c r="ADI1854" s="18"/>
      <c r="ADJ1854" s="18"/>
      <c r="ADK1854" s="18"/>
      <c r="ADL1854" s="18"/>
      <c r="ADM1854" s="18"/>
      <c r="ADN1854" s="18"/>
      <c r="ADO1854" s="18"/>
      <c r="ADP1854" s="18"/>
      <c r="ADQ1854" s="18"/>
      <c r="ADR1854" s="18"/>
      <c r="ADS1854" s="18"/>
      <c r="ADT1854" s="18"/>
      <c r="ADU1854" s="18"/>
      <c r="ADV1854" s="18"/>
      <c r="ADW1854" s="18"/>
      <c r="ADX1854" s="18"/>
      <c r="ADY1854" s="18"/>
      <c r="ADZ1854" s="18"/>
      <c r="AEA1854" s="18"/>
      <c r="AEB1854" s="18"/>
      <c r="AEC1854" s="18"/>
      <c r="AED1854" s="18"/>
      <c r="AEE1854" s="18"/>
      <c r="AEF1854" s="18"/>
      <c r="AEG1854" s="18"/>
      <c r="AEH1854" s="18"/>
      <c r="AEI1854" s="18"/>
      <c r="AEJ1854" s="18"/>
      <c r="AEK1854" s="18"/>
      <c r="AEL1854" s="18"/>
      <c r="AEM1854" s="18"/>
      <c r="AEN1854" s="18"/>
      <c r="AEO1854" s="18"/>
      <c r="AEP1854" s="18"/>
      <c r="AEQ1854" s="18"/>
      <c r="AER1854" s="18"/>
      <c r="AES1854" s="18"/>
      <c r="AET1854" s="18"/>
      <c r="AEU1854" s="18"/>
      <c r="AEV1854" s="18"/>
      <c r="AEW1854" s="18"/>
      <c r="AEX1854" s="18"/>
      <c r="AEY1854" s="18"/>
      <c r="AEZ1854" s="18"/>
      <c r="AFA1854" s="18"/>
      <c r="AFB1854" s="18"/>
      <c r="AFC1854" s="18"/>
      <c r="AFD1854" s="18"/>
      <c r="AFE1854" s="18"/>
      <c r="AFF1854" s="18"/>
      <c r="AFG1854" s="18"/>
      <c r="AFH1854" s="18"/>
      <c r="AFI1854" s="18"/>
      <c r="AFJ1854" s="18"/>
      <c r="AFK1854" s="18"/>
      <c r="AFL1854" s="18"/>
      <c r="AFM1854" s="18"/>
      <c r="AFN1854" s="18"/>
      <c r="AFO1854" s="18"/>
      <c r="AFP1854" s="18"/>
      <c r="AFQ1854" s="18"/>
      <c r="AFR1854" s="18"/>
      <c r="AFS1854" s="18"/>
      <c r="AFT1854" s="18"/>
      <c r="AFU1854" s="18"/>
      <c r="AFV1854" s="18"/>
      <c r="AFW1854" s="18"/>
      <c r="AFX1854" s="18"/>
      <c r="AFY1854" s="18"/>
      <c r="AFZ1854" s="18"/>
      <c r="AGA1854" s="18"/>
      <c r="AGB1854" s="18"/>
      <c r="AGC1854" s="18"/>
      <c r="AGD1854" s="18"/>
      <c r="AGE1854" s="18"/>
      <c r="AGF1854" s="18"/>
      <c r="AGG1854" s="18"/>
      <c r="AGH1854" s="18"/>
      <c r="AGI1854" s="18"/>
      <c r="AGJ1854" s="18"/>
      <c r="AGK1854" s="18"/>
      <c r="AGL1854" s="18"/>
      <c r="AGM1854" s="18"/>
      <c r="AGN1854" s="18"/>
      <c r="AGO1854" s="18"/>
      <c r="AGP1854" s="18"/>
      <c r="AGQ1854" s="18"/>
      <c r="AGR1854" s="18"/>
      <c r="AGS1854" s="18"/>
      <c r="AGT1854" s="18"/>
      <c r="AGU1854" s="18"/>
      <c r="AGV1854" s="18"/>
      <c r="AGW1854" s="18"/>
      <c r="AGX1854" s="18"/>
      <c r="AGY1854" s="18"/>
      <c r="AGZ1854" s="18"/>
      <c r="AHA1854" s="18"/>
      <c r="AHB1854" s="18"/>
      <c r="AHC1854" s="18"/>
      <c r="AHD1854" s="18"/>
      <c r="AHE1854" s="18"/>
      <c r="AHF1854" s="18"/>
      <c r="AHG1854" s="18"/>
      <c r="AHH1854" s="18"/>
      <c r="AHI1854" s="18"/>
      <c r="AHJ1854" s="18"/>
      <c r="AHK1854" s="18"/>
      <c r="AHL1854" s="18"/>
      <c r="AHM1854" s="18"/>
      <c r="AHN1854" s="18"/>
      <c r="AHO1854" s="18"/>
      <c r="AHP1854" s="18"/>
      <c r="AHQ1854" s="18"/>
      <c r="AHR1854" s="18"/>
      <c r="AHS1854" s="18"/>
      <c r="AHT1854" s="18"/>
      <c r="AHU1854" s="18"/>
      <c r="AHV1854" s="18"/>
      <c r="AHW1854" s="18"/>
      <c r="AHX1854" s="18"/>
      <c r="AHY1854" s="18"/>
      <c r="AHZ1854" s="18"/>
      <c r="AIA1854" s="18"/>
      <c r="AIB1854" s="18"/>
      <c r="AIC1854" s="18"/>
      <c r="AID1854" s="18"/>
      <c r="AIE1854" s="18"/>
      <c r="AIF1854" s="18"/>
      <c r="AIG1854" s="18"/>
      <c r="AIH1854" s="18"/>
      <c r="AII1854" s="18"/>
      <c r="AIJ1854" s="18"/>
      <c r="AIK1854" s="18"/>
      <c r="AIL1854" s="18"/>
      <c r="AIM1854" s="18"/>
      <c r="AIN1854" s="18"/>
      <c r="AIO1854" s="18"/>
      <c r="AIP1854" s="18"/>
      <c r="AIQ1854" s="18"/>
      <c r="AIR1854" s="18"/>
      <c r="AIS1854" s="18"/>
      <c r="AIT1854" s="18"/>
      <c r="AIU1854" s="18"/>
      <c r="AIV1854" s="18"/>
      <c r="AIW1854" s="18"/>
      <c r="AIX1854" s="18"/>
      <c r="AIY1854" s="18"/>
      <c r="AIZ1854" s="18"/>
      <c r="AJA1854" s="18"/>
      <c r="AJB1854" s="18"/>
      <c r="AJC1854" s="18"/>
      <c r="AJD1854" s="18"/>
      <c r="AJE1854" s="18"/>
      <c r="AJF1854" s="18"/>
      <c r="AJG1854" s="18"/>
      <c r="AJH1854" s="18"/>
      <c r="AJI1854" s="18"/>
      <c r="AJJ1854" s="18"/>
      <c r="AJK1854" s="18"/>
      <c r="AJL1854" s="18"/>
      <c r="AJM1854" s="18"/>
      <c r="AJN1854" s="18"/>
      <c r="AJO1854" s="18"/>
      <c r="AJP1854" s="18"/>
      <c r="AJQ1854" s="18"/>
      <c r="AJR1854" s="18"/>
      <c r="AJS1854" s="18"/>
      <c r="AJT1854" s="18"/>
      <c r="AJU1854" s="18"/>
      <c r="AJV1854" s="18"/>
      <c r="AJW1854" s="18"/>
      <c r="AJX1854" s="18"/>
      <c r="AJY1854" s="18"/>
      <c r="AJZ1854" s="18"/>
      <c r="AKA1854" s="18"/>
      <c r="AKB1854" s="18"/>
      <c r="AKC1854" s="18"/>
      <c r="AKD1854" s="18"/>
      <c r="AKE1854" s="18"/>
      <c r="AKF1854" s="18"/>
      <c r="AKG1854" s="18"/>
      <c r="AKH1854" s="18"/>
      <c r="AKI1854" s="18"/>
      <c r="AKJ1854" s="18"/>
      <c r="AKK1854" s="18"/>
      <c r="AKL1854" s="18"/>
      <c r="AKM1854" s="18"/>
      <c r="AKN1854" s="18"/>
      <c r="AKO1854" s="18"/>
      <c r="AKP1854" s="18"/>
      <c r="AKQ1854" s="18"/>
      <c r="AKR1854" s="18"/>
      <c r="AKS1854" s="18"/>
      <c r="AKT1854" s="18"/>
      <c r="AKU1854" s="18"/>
      <c r="AKV1854" s="18"/>
      <c r="AKW1854" s="18"/>
      <c r="AKX1854" s="18"/>
      <c r="AKY1854" s="18"/>
      <c r="AKZ1854" s="18"/>
      <c r="ALA1854" s="18"/>
      <c r="ALB1854" s="18"/>
      <c r="ALC1854" s="18"/>
      <c r="ALD1854" s="18"/>
      <c r="ALE1854" s="18"/>
      <c r="ALF1854" s="18"/>
      <c r="ALG1854" s="18"/>
      <c r="ALH1854" s="18"/>
      <c r="ALI1854" s="18"/>
      <c r="ALJ1854" s="18"/>
      <c r="ALK1854" s="18"/>
      <c r="ALL1854" s="18"/>
      <c r="ALM1854" s="18"/>
      <c r="ALN1854" s="18"/>
      <c r="ALO1854" s="18"/>
      <c r="ALP1854" s="18"/>
      <c r="ALQ1854" s="18"/>
      <c r="ALR1854" s="18"/>
      <c r="ALS1854" s="18"/>
      <c r="ALT1854" s="18"/>
      <c r="ALU1854" s="18"/>
      <c r="ALV1854" s="18"/>
      <c r="ALW1854" s="18"/>
      <c r="ALX1854" s="18"/>
      <c r="ALY1854" s="18"/>
      <c r="ALZ1854" s="18"/>
      <c r="AMA1854" s="18"/>
      <c r="AMB1854" s="18"/>
      <c r="AMC1854" s="18"/>
      <c r="AMD1854" s="18"/>
      <c r="AME1854" s="18"/>
      <c r="AMF1854" s="18"/>
      <c r="AMG1854" s="18"/>
      <c r="AMH1854" s="18"/>
      <c r="AMI1854" s="18"/>
      <c r="AMJ1854" s="18"/>
    </row>
    <row r="1855" spans="1:1024" s="315" customFormat="1">
      <c r="A1855" s="15"/>
      <c r="B1855" s="18"/>
      <c r="C1855" s="18"/>
      <c r="D1855" s="18"/>
      <c r="E1855" s="18"/>
      <c r="F1855" s="18"/>
      <c r="G1855" s="18"/>
      <c r="H1855" s="18"/>
      <c r="I1855" s="32"/>
      <c r="J1855" s="32"/>
      <c r="K1855" s="18"/>
      <c r="L1855" s="18"/>
      <c r="M1855" s="18"/>
      <c r="N1855" s="18"/>
      <c r="O1855" s="18"/>
      <c r="P1855" s="18"/>
      <c r="Q1855" s="18"/>
      <c r="R1855" s="18"/>
      <c r="S1855" s="18"/>
      <c r="T1855" s="18"/>
      <c r="U1855" s="18"/>
      <c r="V1855" s="18"/>
      <c r="W1855" s="18"/>
      <c r="X1855" s="18"/>
      <c r="Y1855" s="18"/>
      <c r="Z1855" s="18"/>
      <c r="AA1855" s="18"/>
      <c r="AB1855" s="18"/>
      <c r="AC1855" s="18"/>
      <c r="AD1855" s="18"/>
      <c r="AE1855" s="18"/>
      <c r="AF1855" s="18"/>
      <c r="AG1855" s="18"/>
      <c r="AH1855" s="18"/>
      <c r="AI1855" s="18"/>
      <c r="AJ1855" s="18"/>
      <c r="AK1855" s="18"/>
      <c r="AL1855" s="18"/>
      <c r="AM1855" s="18"/>
      <c r="AN1855" s="18"/>
      <c r="AO1855" s="18"/>
      <c r="AP1855" s="18"/>
      <c r="AQ1855" s="18"/>
      <c r="AR1855" s="18"/>
      <c r="AS1855" s="18"/>
      <c r="AT1855" s="18"/>
      <c r="AU1855" s="18"/>
      <c r="AV1855" s="18"/>
      <c r="AW1855" s="18"/>
      <c r="AX1855" s="18"/>
      <c r="AY1855" s="18"/>
      <c r="AZ1855" s="18"/>
      <c r="BA1855" s="18"/>
      <c r="BB1855" s="18"/>
      <c r="BC1855" s="18"/>
      <c r="BD1855" s="18"/>
      <c r="BE1855" s="18"/>
      <c r="BF1855" s="18"/>
      <c r="BG1855" s="18"/>
      <c r="BH1855" s="18"/>
      <c r="BI1855" s="18"/>
      <c r="BJ1855" s="18"/>
      <c r="BK1855" s="18"/>
      <c r="BL1855" s="18"/>
      <c r="BM1855" s="18"/>
      <c r="BN1855" s="18"/>
      <c r="BO1855" s="18"/>
      <c r="BP1855" s="18"/>
      <c r="BQ1855" s="18"/>
      <c r="BR1855" s="18"/>
      <c r="BS1855" s="18"/>
      <c r="BT1855" s="18"/>
      <c r="BU1855" s="18"/>
      <c r="BV1855" s="18"/>
      <c r="BW1855" s="18"/>
      <c r="BX1855" s="18"/>
      <c r="BY1855" s="18"/>
      <c r="BZ1855" s="18"/>
      <c r="CA1855" s="18"/>
      <c r="CB1855" s="18"/>
      <c r="CC1855" s="18"/>
      <c r="CD1855" s="18"/>
      <c r="CE1855" s="18"/>
      <c r="CF1855" s="18"/>
      <c r="CG1855" s="18"/>
      <c r="CH1855" s="18"/>
      <c r="CI1855" s="18"/>
      <c r="CJ1855" s="18"/>
      <c r="CK1855" s="18"/>
      <c r="CL1855" s="18"/>
      <c r="CM1855" s="18"/>
      <c r="CN1855" s="18"/>
      <c r="CO1855" s="18"/>
      <c r="CP1855" s="18"/>
      <c r="CQ1855" s="18"/>
      <c r="CR1855" s="18"/>
      <c r="CS1855" s="18"/>
      <c r="CT1855" s="18"/>
      <c r="CU1855" s="18"/>
      <c r="CV1855" s="18"/>
      <c r="CW1855" s="18"/>
      <c r="CX1855" s="18"/>
      <c r="CY1855" s="18"/>
      <c r="CZ1855" s="18"/>
      <c r="DA1855" s="18"/>
      <c r="DB1855" s="18"/>
      <c r="DC1855" s="18"/>
      <c r="DD1855" s="18"/>
      <c r="DE1855" s="18"/>
      <c r="DF1855" s="18"/>
      <c r="DG1855" s="18"/>
      <c r="DH1855" s="18"/>
      <c r="DI1855" s="18"/>
      <c r="DJ1855" s="18"/>
      <c r="DK1855" s="18"/>
      <c r="DL1855" s="18"/>
      <c r="DM1855" s="18"/>
      <c r="DN1855" s="18"/>
      <c r="DO1855" s="18"/>
      <c r="DP1855" s="18"/>
      <c r="DQ1855" s="18"/>
      <c r="DR1855" s="18"/>
      <c r="DS1855" s="18"/>
      <c r="DT1855" s="18"/>
      <c r="DU1855" s="18"/>
      <c r="DV1855" s="18"/>
      <c r="DW1855" s="18"/>
      <c r="DX1855" s="18"/>
      <c r="DY1855" s="18"/>
      <c r="DZ1855" s="18"/>
      <c r="EA1855" s="18"/>
      <c r="EB1855" s="18"/>
      <c r="EC1855" s="18"/>
      <c r="ED1855" s="18"/>
      <c r="EE1855" s="18"/>
      <c r="EF1855" s="18"/>
      <c r="EG1855" s="18"/>
      <c r="EH1855" s="18"/>
      <c r="EI1855" s="18"/>
      <c r="EJ1855" s="18"/>
      <c r="EK1855" s="18"/>
      <c r="EL1855" s="18"/>
      <c r="EM1855" s="18"/>
      <c r="EN1855" s="18"/>
      <c r="EO1855" s="18"/>
      <c r="EP1855" s="18"/>
      <c r="EQ1855" s="18"/>
      <c r="ER1855" s="18"/>
      <c r="ES1855" s="18"/>
      <c r="ET1855" s="18"/>
      <c r="EU1855" s="18"/>
      <c r="EV1855" s="18"/>
      <c r="EW1855" s="18"/>
      <c r="EX1855" s="18"/>
      <c r="EY1855" s="18"/>
      <c r="EZ1855" s="18"/>
      <c r="FA1855" s="18"/>
      <c r="FB1855" s="18"/>
      <c r="FC1855" s="18"/>
      <c r="FD1855" s="18"/>
      <c r="FE1855" s="18"/>
      <c r="FF1855" s="18"/>
      <c r="FG1855" s="18"/>
      <c r="FH1855" s="18"/>
      <c r="FI1855" s="18"/>
      <c r="FJ1855" s="18"/>
      <c r="FK1855" s="18"/>
      <c r="FL1855" s="18"/>
      <c r="FM1855" s="18"/>
      <c r="FN1855" s="18"/>
      <c r="FO1855" s="18"/>
      <c r="FP1855" s="18"/>
      <c r="FQ1855" s="18"/>
      <c r="FR1855" s="18"/>
      <c r="FS1855" s="18"/>
      <c r="FT1855" s="18"/>
      <c r="FU1855" s="18"/>
      <c r="FV1855" s="18"/>
      <c r="FW1855" s="18"/>
      <c r="FX1855" s="18"/>
      <c r="FY1855" s="18"/>
      <c r="FZ1855" s="18"/>
      <c r="GA1855" s="18"/>
      <c r="GB1855" s="18"/>
      <c r="GC1855" s="18"/>
      <c r="GD1855" s="18"/>
      <c r="GE1855" s="18"/>
      <c r="GF1855" s="18"/>
      <c r="GG1855" s="18"/>
      <c r="GH1855" s="18"/>
      <c r="GI1855" s="18"/>
      <c r="GJ1855" s="18"/>
      <c r="GK1855" s="18"/>
      <c r="GL1855" s="18"/>
      <c r="GM1855" s="18"/>
      <c r="GN1855" s="18"/>
      <c r="GO1855" s="18"/>
      <c r="GP1855" s="18"/>
      <c r="GQ1855" s="18"/>
      <c r="GR1855" s="18"/>
      <c r="GS1855" s="18"/>
      <c r="GT1855" s="18"/>
      <c r="GU1855" s="18"/>
      <c r="GV1855" s="18"/>
      <c r="GW1855" s="18"/>
      <c r="GX1855" s="18"/>
      <c r="GY1855" s="18"/>
      <c r="GZ1855" s="18"/>
      <c r="HA1855" s="18"/>
      <c r="HB1855" s="18"/>
      <c r="HC1855" s="18"/>
      <c r="HD1855" s="18"/>
      <c r="HE1855" s="18"/>
      <c r="HF1855" s="18"/>
      <c r="HG1855" s="18"/>
      <c r="HH1855" s="18"/>
      <c r="HI1855" s="18"/>
      <c r="HJ1855" s="18"/>
      <c r="HK1855" s="18"/>
      <c r="HL1855" s="18"/>
      <c r="HM1855" s="18"/>
      <c r="HN1855" s="18"/>
      <c r="HO1855" s="18"/>
      <c r="HP1855" s="18"/>
      <c r="HQ1855" s="18"/>
      <c r="HR1855" s="18"/>
      <c r="HS1855" s="18"/>
      <c r="HT1855" s="18"/>
      <c r="HU1855" s="18"/>
      <c r="HV1855" s="18"/>
      <c r="HW1855" s="18"/>
      <c r="HX1855" s="18"/>
      <c r="HY1855" s="18"/>
      <c r="HZ1855" s="18"/>
      <c r="IA1855" s="18"/>
      <c r="IB1855" s="18"/>
      <c r="IC1855" s="18"/>
      <c r="ID1855" s="18"/>
      <c r="IE1855" s="18"/>
      <c r="IF1855" s="18"/>
      <c r="IG1855" s="18"/>
      <c r="IH1855" s="18"/>
      <c r="II1855" s="18"/>
      <c r="IJ1855" s="18"/>
      <c r="IK1855" s="18"/>
      <c r="IL1855" s="18"/>
      <c r="IM1855" s="18"/>
      <c r="IN1855" s="18"/>
      <c r="IO1855" s="18"/>
      <c r="IP1855" s="18"/>
      <c r="IQ1855" s="18"/>
      <c r="IR1855" s="18"/>
      <c r="IS1855" s="18"/>
      <c r="IT1855" s="18"/>
      <c r="IU1855" s="18"/>
      <c r="IV1855" s="18"/>
      <c r="IW1855" s="18"/>
      <c r="IX1855" s="18"/>
      <c r="IY1855" s="18"/>
      <c r="IZ1855" s="18"/>
      <c r="JA1855" s="18"/>
      <c r="JB1855" s="18"/>
      <c r="JC1855" s="18"/>
      <c r="JD1855" s="18"/>
      <c r="JE1855" s="18"/>
      <c r="JF1855" s="18"/>
      <c r="JG1855" s="18"/>
      <c r="JH1855" s="18"/>
      <c r="JI1855" s="18"/>
      <c r="JJ1855" s="18"/>
      <c r="JK1855" s="18"/>
      <c r="JL1855" s="18"/>
      <c r="JM1855" s="18"/>
      <c r="JN1855" s="18"/>
      <c r="JO1855" s="18"/>
      <c r="JP1855" s="18"/>
      <c r="JQ1855" s="18"/>
      <c r="JR1855" s="18"/>
      <c r="JS1855" s="18"/>
      <c r="JT1855" s="18"/>
      <c r="JU1855" s="18"/>
      <c r="JV1855" s="18"/>
      <c r="JW1855" s="18"/>
      <c r="JX1855" s="18"/>
      <c r="JY1855" s="18"/>
      <c r="JZ1855" s="18"/>
      <c r="KA1855" s="18"/>
      <c r="KB1855" s="18"/>
      <c r="KC1855" s="18"/>
      <c r="KD1855" s="18"/>
      <c r="KE1855" s="18"/>
      <c r="KF1855" s="18"/>
      <c r="KG1855" s="18"/>
      <c r="KH1855" s="18"/>
      <c r="KI1855" s="18"/>
      <c r="KJ1855" s="18"/>
      <c r="KK1855" s="18"/>
      <c r="KL1855" s="18"/>
      <c r="KM1855" s="18"/>
      <c r="KN1855" s="18"/>
      <c r="KO1855" s="18"/>
      <c r="KP1855" s="18"/>
      <c r="KQ1855" s="18"/>
      <c r="KR1855" s="18"/>
      <c r="KS1855" s="18"/>
      <c r="KT1855" s="18"/>
      <c r="KU1855" s="18"/>
      <c r="KV1855" s="18"/>
      <c r="KW1855" s="18"/>
      <c r="KX1855" s="18"/>
      <c r="KY1855" s="18"/>
      <c r="KZ1855" s="18"/>
      <c r="LA1855" s="18"/>
      <c r="LB1855" s="18"/>
      <c r="LC1855" s="18"/>
      <c r="LD1855" s="18"/>
      <c r="LE1855" s="18"/>
      <c r="LF1855" s="18"/>
      <c r="LG1855" s="18"/>
      <c r="LH1855" s="18"/>
      <c r="LI1855" s="18"/>
      <c r="LJ1855" s="18"/>
      <c r="LK1855" s="18"/>
      <c r="LL1855" s="18"/>
      <c r="LM1855" s="18"/>
      <c r="LN1855" s="18"/>
      <c r="LO1855" s="18"/>
      <c r="LP1855" s="18"/>
      <c r="LQ1855" s="18"/>
      <c r="LR1855" s="18"/>
      <c r="LS1855" s="18"/>
      <c r="LT1855" s="18"/>
      <c r="LU1855" s="18"/>
      <c r="LV1855" s="18"/>
      <c r="LW1855" s="18"/>
      <c r="LX1855" s="18"/>
      <c r="LY1855" s="18"/>
      <c r="LZ1855" s="18"/>
      <c r="MA1855" s="18"/>
      <c r="MB1855" s="18"/>
      <c r="MC1855" s="18"/>
      <c r="MD1855" s="18"/>
      <c r="ME1855" s="18"/>
      <c r="MF1855" s="18"/>
      <c r="MG1855" s="18"/>
      <c r="MH1855" s="18"/>
      <c r="MI1855" s="18"/>
      <c r="MJ1855" s="18"/>
      <c r="MK1855" s="18"/>
      <c r="ML1855" s="18"/>
      <c r="MM1855" s="18"/>
      <c r="MN1855" s="18"/>
      <c r="MO1855" s="18"/>
      <c r="MP1855" s="18"/>
      <c r="MQ1855" s="18"/>
      <c r="MR1855" s="18"/>
      <c r="MS1855" s="18"/>
      <c r="MT1855" s="18"/>
      <c r="MU1855" s="18"/>
      <c r="MV1855" s="18"/>
      <c r="MW1855" s="18"/>
      <c r="MX1855" s="18"/>
      <c r="MY1855" s="18"/>
      <c r="MZ1855" s="18"/>
      <c r="NA1855" s="18"/>
      <c r="NB1855" s="18"/>
      <c r="NC1855" s="18"/>
      <c r="ND1855" s="18"/>
      <c r="NE1855" s="18"/>
      <c r="NF1855" s="18"/>
      <c r="NG1855" s="18"/>
      <c r="NH1855" s="18"/>
      <c r="NI1855" s="18"/>
      <c r="NJ1855" s="18"/>
      <c r="NK1855" s="18"/>
      <c r="NL1855" s="18"/>
      <c r="NM1855" s="18"/>
      <c r="NN1855" s="18"/>
      <c r="NO1855" s="18"/>
      <c r="NP1855" s="18"/>
      <c r="NQ1855" s="18"/>
      <c r="NR1855" s="18"/>
      <c r="NS1855" s="18"/>
      <c r="NT1855" s="18"/>
      <c r="NU1855" s="18"/>
      <c r="NV1855" s="18"/>
      <c r="NW1855" s="18"/>
      <c r="NX1855" s="18"/>
      <c r="NY1855" s="18"/>
      <c r="NZ1855" s="18"/>
      <c r="OA1855" s="18"/>
      <c r="OB1855" s="18"/>
      <c r="OC1855" s="18"/>
      <c r="OD1855" s="18"/>
      <c r="OE1855" s="18"/>
      <c r="OF1855" s="18"/>
      <c r="OG1855" s="18"/>
      <c r="OH1855" s="18"/>
      <c r="OI1855" s="18"/>
      <c r="OJ1855" s="18"/>
      <c r="OK1855" s="18"/>
      <c r="OL1855" s="18"/>
      <c r="OM1855" s="18"/>
      <c r="ON1855" s="18"/>
      <c r="OO1855" s="18"/>
      <c r="OP1855" s="18"/>
      <c r="OQ1855" s="18"/>
      <c r="OR1855" s="18"/>
      <c r="OS1855" s="18"/>
      <c r="OT1855" s="18"/>
      <c r="OU1855" s="18"/>
      <c r="OV1855" s="18"/>
      <c r="OW1855" s="18"/>
      <c r="OX1855" s="18"/>
      <c r="OY1855" s="18"/>
      <c r="OZ1855" s="18"/>
      <c r="PA1855" s="18"/>
      <c r="PB1855" s="18"/>
      <c r="PC1855" s="18"/>
      <c r="PD1855" s="18"/>
      <c r="PE1855" s="18"/>
      <c r="PF1855" s="18"/>
      <c r="PG1855" s="18"/>
      <c r="PH1855" s="18"/>
      <c r="PI1855" s="18"/>
      <c r="PJ1855" s="18"/>
      <c r="PK1855" s="18"/>
      <c r="PL1855" s="18"/>
      <c r="PM1855" s="18"/>
      <c r="PN1855" s="18"/>
      <c r="PO1855" s="18"/>
      <c r="PP1855" s="18"/>
      <c r="PQ1855" s="18"/>
      <c r="PR1855" s="18"/>
      <c r="PS1855" s="18"/>
      <c r="PT1855" s="18"/>
      <c r="PU1855" s="18"/>
      <c r="PV1855" s="18"/>
      <c r="PW1855" s="18"/>
      <c r="PX1855" s="18"/>
      <c r="PY1855" s="18"/>
      <c r="PZ1855" s="18"/>
      <c r="QA1855" s="18"/>
      <c r="QB1855" s="18"/>
      <c r="QC1855" s="18"/>
      <c r="QD1855" s="18"/>
      <c r="QE1855" s="18"/>
      <c r="QF1855" s="18"/>
      <c r="QG1855" s="18"/>
      <c r="QH1855" s="18"/>
      <c r="QI1855" s="18"/>
      <c r="QJ1855" s="18"/>
      <c r="QK1855" s="18"/>
      <c r="QL1855" s="18"/>
      <c r="QM1855" s="18"/>
      <c r="QN1855" s="18"/>
      <c r="QO1855" s="18"/>
      <c r="QP1855" s="18"/>
      <c r="QQ1855" s="18"/>
      <c r="QR1855" s="18"/>
      <c r="QS1855" s="18"/>
      <c r="QT1855" s="18"/>
      <c r="QU1855" s="18"/>
      <c r="QV1855" s="18"/>
      <c r="QW1855" s="18"/>
      <c r="QX1855" s="18"/>
      <c r="QY1855" s="18"/>
      <c r="QZ1855" s="18"/>
      <c r="RA1855" s="18"/>
      <c r="RB1855" s="18"/>
      <c r="RC1855" s="18"/>
      <c r="RD1855" s="18"/>
      <c r="RE1855" s="18"/>
      <c r="RF1855" s="18"/>
      <c r="RG1855" s="18"/>
      <c r="RH1855" s="18"/>
      <c r="RI1855" s="18"/>
      <c r="RJ1855" s="18"/>
      <c r="RK1855" s="18"/>
      <c r="RL1855" s="18"/>
      <c r="RM1855" s="18"/>
      <c r="RN1855" s="18"/>
      <c r="RO1855" s="18"/>
      <c r="RP1855" s="18"/>
      <c r="RQ1855" s="18"/>
      <c r="RR1855" s="18"/>
      <c r="RS1855" s="18"/>
      <c r="RT1855" s="18"/>
      <c r="RU1855" s="18"/>
      <c r="RV1855" s="18"/>
      <c r="RW1855" s="18"/>
      <c r="RX1855" s="18"/>
      <c r="RY1855" s="18"/>
      <c r="RZ1855" s="18"/>
      <c r="SA1855" s="18"/>
      <c r="SB1855" s="18"/>
      <c r="SC1855" s="18"/>
      <c r="SD1855" s="18"/>
      <c r="SE1855" s="18"/>
      <c r="SF1855" s="18"/>
      <c r="SG1855" s="18"/>
      <c r="SH1855" s="18"/>
      <c r="SI1855" s="18"/>
      <c r="SJ1855" s="18"/>
      <c r="SK1855" s="18"/>
      <c r="SL1855" s="18"/>
      <c r="SM1855" s="18"/>
      <c r="SN1855" s="18"/>
      <c r="SO1855" s="18"/>
      <c r="SP1855" s="18"/>
      <c r="SQ1855" s="18"/>
      <c r="SR1855" s="18"/>
      <c r="SS1855" s="18"/>
      <c r="ST1855" s="18"/>
      <c r="SU1855" s="18"/>
      <c r="SV1855" s="18"/>
      <c r="SW1855" s="18"/>
      <c r="SX1855" s="18"/>
      <c r="SY1855" s="18"/>
      <c r="SZ1855" s="18"/>
      <c r="TA1855" s="18"/>
      <c r="TB1855" s="18"/>
      <c r="TC1855" s="18"/>
      <c r="TD1855" s="18"/>
      <c r="TE1855" s="18"/>
      <c r="TF1855" s="18"/>
      <c r="TG1855" s="18"/>
      <c r="TH1855" s="18"/>
      <c r="TI1855" s="18"/>
      <c r="TJ1855" s="18"/>
      <c r="TK1855" s="18"/>
      <c r="TL1855" s="18"/>
      <c r="TM1855" s="18"/>
      <c r="TN1855" s="18"/>
      <c r="TO1855" s="18"/>
      <c r="TP1855" s="18"/>
      <c r="TQ1855" s="18"/>
      <c r="TR1855" s="18"/>
      <c r="TS1855" s="18"/>
      <c r="TT1855" s="18"/>
      <c r="TU1855" s="18"/>
      <c r="TV1855" s="18"/>
      <c r="TW1855" s="18"/>
      <c r="TX1855" s="18"/>
      <c r="TY1855" s="18"/>
      <c r="TZ1855" s="18"/>
      <c r="UA1855" s="18"/>
      <c r="UB1855" s="18"/>
      <c r="UC1855" s="18"/>
      <c r="UD1855" s="18"/>
      <c r="UE1855" s="18"/>
      <c r="UF1855" s="18"/>
      <c r="UG1855" s="18"/>
      <c r="UH1855" s="18"/>
      <c r="UI1855" s="18"/>
      <c r="UJ1855" s="18"/>
      <c r="UK1855" s="18"/>
      <c r="UL1855" s="18"/>
      <c r="UM1855" s="18"/>
      <c r="UN1855" s="18"/>
      <c r="UO1855" s="18"/>
      <c r="UP1855" s="18"/>
      <c r="UQ1855" s="18"/>
      <c r="UR1855" s="18"/>
      <c r="US1855" s="18"/>
      <c r="UT1855" s="18"/>
      <c r="UU1855" s="18"/>
      <c r="UV1855" s="18"/>
      <c r="UW1855" s="18"/>
      <c r="UX1855" s="18"/>
      <c r="UY1855" s="18"/>
      <c r="UZ1855" s="18"/>
      <c r="VA1855" s="18"/>
      <c r="VB1855" s="18"/>
      <c r="VC1855" s="18"/>
      <c r="VD1855" s="18"/>
      <c r="VE1855" s="18"/>
      <c r="VF1855" s="18"/>
      <c r="VG1855" s="18"/>
      <c r="VH1855" s="18"/>
      <c r="VI1855" s="18"/>
      <c r="VJ1855" s="18"/>
      <c r="VK1855" s="18"/>
      <c r="VL1855" s="18"/>
      <c r="VM1855" s="18"/>
      <c r="VN1855" s="18"/>
      <c r="VO1855" s="18"/>
      <c r="VP1855" s="18"/>
      <c r="VQ1855" s="18"/>
      <c r="VR1855" s="18"/>
      <c r="VS1855" s="18"/>
      <c r="VT1855" s="18"/>
      <c r="VU1855" s="18"/>
      <c r="VV1855" s="18"/>
      <c r="VW1855" s="18"/>
      <c r="VX1855" s="18"/>
      <c r="VY1855" s="18"/>
      <c r="VZ1855" s="18"/>
      <c r="WA1855" s="18"/>
      <c r="WB1855" s="18"/>
      <c r="WC1855" s="18"/>
      <c r="WD1855" s="18"/>
      <c r="WE1855" s="18"/>
      <c r="WF1855" s="18"/>
      <c r="WG1855" s="18"/>
      <c r="WH1855" s="18"/>
      <c r="WI1855" s="18"/>
      <c r="WJ1855" s="18"/>
      <c r="WK1855" s="18"/>
      <c r="WL1855" s="18"/>
      <c r="WM1855" s="18"/>
      <c r="WN1855" s="18"/>
      <c r="WO1855" s="18"/>
      <c r="WP1855" s="18"/>
      <c r="WQ1855" s="18"/>
      <c r="WR1855" s="18"/>
      <c r="WS1855" s="18"/>
      <c r="WT1855" s="18"/>
      <c r="WU1855" s="18"/>
      <c r="WV1855" s="18"/>
      <c r="WW1855" s="18"/>
      <c r="WX1855" s="18"/>
      <c r="WY1855" s="18"/>
      <c r="WZ1855" s="18"/>
      <c r="XA1855" s="18"/>
      <c r="XB1855" s="18"/>
      <c r="XC1855" s="18"/>
      <c r="XD1855" s="18"/>
      <c r="XE1855" s="18"/>
      <c r="XF1855" s="18"/>
      <c r="XG1855" s="18"/>
      <c r="XH1855" s="18"/>
      <c r="XI1855" s="18"/>
      <c r="XJ1855" s="18"/>
      <c r="XK1855" s="18"/>
      <c r="XL1855" s="18"/>
      <c r="XM1855" s="18"/>
      <c r="XN1855" s="18"/>
      <c r="XO1855" s="18"/>
      <c r="XP1855" s="18"/>
      <c r="XQ1855" s="18"/>
      <c r="XR1855" s="18"/>
      <c r="XS1855" s="18"/>
      <c r="XT1855" s="18"/>
      <c r="XU1855" s="18"/>
      <c r="XV1855" s="18"/>
      <c r="XW1855" s="18"/>
      <c r="XX1855" s="18"/>
      <c r="XY1855" s="18"/>
      <c r="XZ1855" s="18"/>
      <c r="YA1855" s="18"/>
      <c r="YB1855" s="18"/>
      <c r="YC1855" s="18"/>
      <c r="YD1855" s="18"/>
      <c r="YE1855" s="18"/>
      <c r="YF1855" s="18"/>
      <c r="YG1855" s="18"/>
      <c r="YH1855" s="18"/>
      <c r="YI1855" s="18"/>
      <c r="YJ1855" s="18"/>
      <c r="YK1855" s="18"/>
      <c r="YL1855" s="18"/>
      <c r="YM1855" s="18"/>
      <c r="YN1855" s="18"/>
      <c r="YO1855" s="18"/>
      <c r="YP1855" s="18"/>
      <c r="YQ1855" s="18"/>
      <c r="YR1855" s="18"/>
      <c r="YS1855" s="18"/>
      <c r="YT1855" s="18"/>
      <c r="YU1855" s="18"/>
      <c r="YV1855" s="18"/>
      <c r="YW1855" s="18"/>
      <c r="YX1855" s="18"/>
      <c r="YY1855" s="18"/>
      <c r="YZ1855" s="18"/>
      <c r="ZA1855" s="18"/>
      <c r="ZB1855" s="18"/>
      <c r="ZC1855" s="18"/>
      <c r="ZD1855" s="18"/>
      <c r="ZE1855" s="18"/>
      <c r="ZF1855" s="18"/>
      <c r="ZG1855" s="18"/>
      <c r="ZH1855" s="18"/>
      <c r="ZI1855" s="18"/>
      <c r="ZJ1855" s="18"/>
      <c r="ZK1855" s="18"/>
      <c r="ZL1855" s="18"/>
      <c r="ZM1855" s="18"/>
      <c r="ZN1855" s="18"/>
      <c r="ZO1855" s="18"/>
      <c r="ZP1855" s="18"/>
      <c r="ZQ1855" s="18"/>
      <c r="ZR1855" s="18"/>
      <c r="ZS1855" s="18"/>
      <c r="ZT1855" s="18"/>
      <c r="ZU1855" s="18"/>
      <c r="ZV1855" s="18"/>
      <c r="ZW1855" s="18"/>
      <c r="ZX1855" s="18"/>
      <c r="ZY1855" s="18"/>
      <c r="ZZ1855" s="18"/>
      <c r="AAA1855" s="18"/>
      <c r="AAB1855" s="18"/>
      <c r="AAC1855" s="18"/>
      <c r="AAD1855" s="18"/>
      <c r="AAE1855" s="18"/>
      <c r="AAF1855" s="18"/>
      <c r="AAG1855" s="18"/>
      <c r="AAH1855" s="18"/>
      <c r="AAI1855" s="18"/>
      <c r="AAJ1855" s="18"/>
      <c r="AAK1855" s="18"/>
      <c r="AAL1855" s="18"/>
      <c r="AAM1855" s="18"/>
      <c r="AAN1855" s="18"/>
      <c r="AAO1855" s="18"/>
      <c r="AAP1855" s="18"/>
      <c r="AAQ1855" s="18"/>
      <c r="AAR1855" s="18"/>
      <c r="AAS1855" s="18"/>
      <c r="AAT1855" s="18"/>
      <c r="AAU1855" s="18"/>
      <c r="AAV1855" s="18"/>
      <c r="AAW1855" s="18"/>
      <c r="AAX1855" s="18"/>
      <c r="AAY1855" s="18"/>
      <c r="AAZ1855" s="18"/>
      <c r="ABA1855" s="18"/>
      <c r="ABB1855" s="18"/>
      <c r="ABC1855" s="18"/>
      <c r="ABD1855" s="18"/>
      <c r="ABE1855" s="18"/>
      <c r="ABF1855" s="18"/>
      <c r="ABG1855" s="18"/>
      <c r="ABH1855" s="18"/>
      <c r="ABI1855" s="18"/>
      <c r="ABJ1855" s="18"/>
      <c r="ABK1855" s="18"/>
      <c r="ABL1855" s="18"/>
      <c r="ABM1855" s="18"/>
      <c r="ABN1855" s="18"/>
      <c r="ABO1855" s="18"/>
      <c r="ABP1855" s="18"/>
      <c r="ABQ1855" s="18"/>
      <c r="ABR1855" s="18"/>
      <c r="ABS1855" s="18"/>
      <c r="ABT1855" s="18"/>
      <c r="ABU1855" s="18"/>
      <c r="ABV1855" s="18"/>
      <c r="ABW1855" s="18"/>
      <c r="ABX1855" s="18"/>
      <c r="ABY1855" s="18"/>
      <c r="ABZ1855" s="18"/>
      <c r="ACA1855" s="18"/>
      <c r="ACB1855" s="18"/>
      <c r="ACC1855" s="18"/>
      <c r="ACD1855" s="18"/>
      <c r="ACE1855" s="18"/>
      <c r="ACF1855" s="18"/>
      <c r="ACG1855" s="18"/>
      <c r="ACH1855" s="18"/>
      <c r="ACI1855" s="18"/>
      <c r="ACJ1855" s="18"/>
      <c r="ACK1855" s="18"/>
      <c r="ACL1855" s="18"/>
      <c r="ACM1855" s="18"/>
      <c r="ACN1855" s="18"/>
      <c r="ACO1855" s="18"/>
      <c r="ACP1855" s="18"/>
      <c r="ACQ1855" s="18"/>
      <c r="ACR1855" s="18"/>
      <c r="ACS1855" s="18"/>
      <c r="ACT1855" s="18"/>
      <c r="ACU1855" s="18"/>
      <c r="ACV1855" s="18"/>
      <c r="ACW1855" s="18"/>
      <c r="ACX1855" s="18"/>
      <c r="ACY1855" s="18"/>
      <c r="ACZ1855" s="18"/>
      <c r="ADA1855" s="18"/>
      <c r="ADB1855" s="18"/>
      <c r="ADC1855" s="18"/>
      <c r="ADD1855" s="18"/>
      <c r="ADE1855" s="18"/>
      <c r="ADF1855" s="18"/>
      <c r="ADG1855" s="18"/>
      <c r="ADH1855" s="18"/>
      <c r="ADI1855" s="18"/>
      <c r="ADJ1855" s="18"/>
      <c r="ADK1855" s="18"/>
      <c r="ADL1855" s="18"/>
      <c r="ADM1855" s="18"/>
      <c r="ADN1855" s="18"/>
      <c r="ADO1855" s="18"/>
      <c r="ADP1855" s="18"/>
      <c r="ADQ1855" s="18"/>
      <c r="ADR1855" s="18"/>
      <c r="ADS1855" s="18"/>
      <c r="ADT1855" s="18"/>
      <c r="ADU1855" s="18"/>
      <c r="ADV1855" s="18"/>
      <c r="ADW1855" s="18"/>
      <c r="ADX1855" s="18"/>
      <c r="ADY1855" s="18"/>
      <c r="ADZ1855" s="18"/>
      <c r="AEA1855" s="18"/>
      <c r="AEB1855" s="18"/>
      <c r="AEC1855" s="18"/>
      <c r="AED1855" s="18"/>
      <c r="AEE1855" s="18"/>
      <c r="AEF1855" s="18"/>
      <c r="AEG1855" s="18"/>
      <c r="AEH1855" s="18"/>
      <c r="AEI1855" s="18"/>
      <c r="AEJ1855" s="18"/>
      <c r="AEK1855" s="18"/>
      <c r="AEL1855" s="18"/>
      <c r="AEM1855" s="18"/>
      <c r="AEN1855" s="18"/>
      <c r="AEO1855" s="18"/>
      <c r="AEP1855" s="18"/>
      <c r="AEQ1855" s="18"/>
      <c r="AER1855" s="18"/>
      <c r="AES1855" s="18"/>
      <c r="AET1855" s="18"/>
      <c r="AEU1855" s="18"/>
      <c r="AEV1855" s="18"/>
      <c r="AEW1855" s="18"/>
      <c r="AEX1855" s="18"/>
      <c r="AEY1855" s="18"/>
      <c r="AEZ1855" s="18"/>
      <c r="AFA1855" s="18"/>
      <c r="AFB1855" s="18"/>
      <c r="AFC1855" s="18"/>
      <c r="AFD1855" s="18"/>
      <c r="AFE1855" s="18"/>
      <c r="AFF1855" s="18"/>
      <c r="AFG1855" s="18"/>
      <c r="AFH1855" s="18"/>
      <c r="AFI1855" s="18"/>
      <c r="AFJ1855" s="18"/>
      <c r="AFK1855" s="18"/>
      <c r="AFL1855" s="18"/>
      <c r="AFM1855" s="18"/>
      <c r="AFN1855" s="18"/>
      <c r="AFO1855" s="18"/>
      <c r="AFP1855" s="18"/>
      <c r="AFQ1855" s="18"/>
      <c r="AFR1855" s="18"/>
      <c r="AFS1855" s="18"/>
      <c r="AFT1855" s="18"/>
      <c r="AFU1855" s="18"/>
      <c r="AFV1855" s="18"/>
      <c r="AFW1855" s="18"/>
      <c r="AFX1855" s="18"/>
      <c r="AFY1855" s="18"/>
      <c r="AFZ1855" s="18"/>
      <c r="AGA1855" s="18"/>
      <c r="AGB1855" s="18"/>
      <c r="AGC1855" s="18"/>
      <c r="AGD1855" s="18"/>
      <c r="AGE1855" s="18"/>
      <c r="AGF1855" s="18"/>
      <c r="AGG1855" s="18"/>
      <c r="AGH1855" s="18"/>
      <c r="AGI1855" s="18"/>
      <c r="AGJ1855" s="18"/>
      <c r="AGK1855" s="18"/>
      <c r="AGL1855" s="18"/>
      <c r="AGM1855" s="18"/>
      <c r="AGN1855" s="18"/>
      <c r="AGO1855" s="18"/>
      <c r="AGP1855" s="18"/>
      <c r="AGQ1855" s="18"/>
      <c r="AGR1855" s="18"/>
      <c r="AGS1855" s="18"/>
      <c r="AGT1855" s="18"/>
      <c r="AGU1855" s="18"/>
      <c r="AGV1855" s="18"/>
      <c r="AGW1855" s="18"/>
      <c r="AGX1855" s="18"/>
      <c r="AGY1855" s="18"/>
      <c r="AGZ1855" s="18"/>
      <c r="AHA1855" s="18"/>
      <c r="AHB1855" s="18"/>
      <c r="AHC1855" s="18"/>
      <c r="AHD1855" s="18"/>
      <c r="AHE1855" s="18"/>
      <c r="AHF1855" s="18"/>
      <c r="AHG1855" s="18"/>
      <c r="AHH1855" s="18"/>
      <c r="AHI1855" s="18"/>
      <c r="AHJ1855" s="18"/>
      <c r="AHK1855" s="18"/>
      <c r="AHL1855" s="18"/>
      <c r="AHM1855" s="18"/>
      <c r="AHN1855" s="18"/>
      <c r="AHO1855" s="18"/>
      <c r="AHP1855" s="18"/>
      <c r="AHQ1855" s="18"/>
      <c r="AHR1855" s="18"/>
      <c r="AHS1855" s="18"/>
      <c r="AHT1855" s="18"/>
      <c r="AHU1855" s="18"/>
      <c r="AHV1855" s="18"/>
      <c r="AHW1855" s="18"/>
      <c r="AHX1855" s="18"/>
      <c r="AHY1855" s="18"/>
      <c r="AHZ1855" s="18"/>
      <c r="AIA1855" s="18"/>
      <c r="AIB1855" s="18"/>
      <c r="AIC1855" s="18"/>
      <c r="AID1855" s="18"/>
      <c r="AIE1855" s="18"/>
      <c r="AIF1855" s="18"/>
      <c r="AIG1855" s="18"/>
      <c r="AIH1855" s="18"/>
      <c r="AII1855" s="18"/>
      <c r="AIJ1855" s="18"/>
      <c r="AIK1855" s="18"/>
      <c r="AIL1855" s="18"/>
      <c r="AIM1855" s="18"/>
      <c r="AIN1855" s="18"/>
      <c r="AIO1855" s="18"/>
      <c r="AIP1855" s="18"/>
      <c r="AIQ1855" s="18"/>
      <c r="AIR1855" s="18"/>
      <c r="AIS1855" s="18"/>
      <c r="AIT1855" s="18"/>
      <c r="AIU1855" s="18"/>
      <c r="AIV1855" s="18"/>
      <c r="AIW1855" s="18"/>
      <c r="AIX1855" s="18"/>
      <c r="AIY1855" s="18"/>
      <c r="AIZ1855" s="18"/>
      <c r="AJA1855" s="18"/>
      <c r="AJB1855" s="18"/>
      <c r="AJC1855" s="18"/>
      <c r="AJD1855" s="18"/>
      <c r="AJE1855" s="18"/>
      <c r="AJF1855" s="18"/>
      <c r="AJG1855" s="18"/>
      <c r="AJH1855" s="18"/>
      <c r="AJI1855" s="18"/>
      <c r="AJJ1855" s="18"/>
      <c r="AJK1855" s="18"/>
      <c r="AJL1855" s="18"/>
      <c r="AJM1855" s="18"/>
      <c r="AJN1855" s="18"/>
      <c r="AJO1855" s="18"/>
      <c r="AJP1855" s="18"/>
      <c r="AJQ1855" s="18"/>
      <c r="AJR1855" s="18"/>
      <c r="AJS1855" s="18"/>
      <c r="AJT1855" s="18"/>
      <c r="AJU1855" s="18"/>
      <c r="AJV1855" s="18"/>
      <c r="AJW1855" s="18"/>
      <c r="AJX1855" s="18"/>
      <c r="AJY1855" s="18"/>
      <c r="AJZ1855" s="18"/>
      <c r="AKA1855" s="18"/>
      <c r="AKB1855" s="18"/>
      <c r="AKC1855" s="18"/>
      <c r="AKD1855" s="18"/>
      <c r="AKE1855" s="18"/>
      <c r="AKF1855" s="18"/>
      <c r="AKG1855" s="18"/>
      <c r="AKH1855" s="18"/>
      <c r="AKI1855" s="18"/>
      <c r="AKJ1855" s="18"/>
      <c r="AKK1855" s="18"/>
      <c r="AKL1855" s="18"/>
      <c r="AKM1855" s="18"/>
      <c r="AKN1855" s="18"/>
      <c r="AKO1855" s="18"/>
      <c r="AKP1855" s="18"/>
      <c r="AKQ1855" s="18"/>
      <c r="AKR1855" s="18"/>
      <c r="AKS1855" s="18"/>
      <c r="AKT1855" s="18"/>
      <c r="AKU1855" s="18"/>
      <c r="AKV1855" s="18"/>
      <c r="AKW1855" s="18"/>
      <c r="AKX1855" s="18"/>
      <c r="AKY1855" s="18"/>
      <c r="AKZ1855" s="18"/>
      <c r="ALA1855" s="18"/>
      <c r="ALB1855" s="18"/>
      <c r="ALC1855" s="18"/>
      <c r="ALD1855" s="18"/>
      <c r="ALE1855" s="18"/>
      <c r="ALF1855" s="18"/>
      <c r="ALG1855" s="18"/>
      <c r="ALH1855" s="18"/>
      <c r="ALI1855" s="18"/>
      <c r="ALJ1855" s="18"/>
      <c r="ALK1855" s="18"/>
      <c r="ALL1855" s="18"/>
      <c r="ALM1855" s="18"/>
      <c r="ALN1855" s="18"/>
      <c r="ALO1855" s="18"/>
      <c r="ALP1855" s="18"/>
      <c r="ALQ1855" s="18"/>
      <c r="ALR1855" s="18"/>
      <c r="ALS1855" s="18"/>
      <c r="ALT1855" s="18"/>
      <c r="ALU1855" s="18"/>
      <c r="ALV1855" s="18"/>
      <c r="ALW1855" s="18"/>
      <c r="ALX1855" s="18"/>
      <c r="ALY1855" s="18"/>
      <c r="ALZ1855" s="18"/>
      <c r="AMA1855" s="18"/>
      <c r="AMB1855" s="18"/>
      <c r="AMC1855" s="18"/>
      <c r="AMD1855" s="18"/>
      <c r="AME1855" s="18"/>
      <c r="AMF1855" s="18"/>
      <c r="AMG1855" s="18"/>
      <c r="AMH1855" s="18"/>
      <c r="AMI1855" s="18"/>
      <c r="AMJ1855" s="18"/>
    </row>
    <row r="1856" spans="1:1024" s="315" customFormat="1">
      <c r="A1856" s="15"/>
      <c r="B1856" s="18"/>
      <c r="C1856" s="18"/>
      <c r="D1856" s="18"/>
      <c r="E1856" s="18"/>
      <c r="F1856" s="18"/>
      <c r="G1856" s="18"/>
      <c r="H1856" s="18"/>
      <c r="I1856" s="32"/>
      <c r="J1856" s="32"/>
      <c r="K1856" s="18"/>
      <c r="L1856" s="18"/>
      <c r="M1856" s="18"/>
      <c r="N1856" s="18"/>
      <c r="O1856" s="18"/>
      <c r="P1856" s="18"/>
      <c r="Q1856" s="18"/>
      <c r="R1856" s="18"/>
      <c r="S1856" s="18"/>
      <c r="T1856" s="18"/>
      <c r="U1856" s="18"/>
      <c r="V1856" s="18"/>
      <c r="W1856" s="18"/>
      <c r="X1856" s="18"/>
      <c r="Y1856" s="18"/>
      <c r="Z1856" s="18"/>
      <c r="AA1856" s="18"/>
      <c r="AB1856" s="18"/>
      <c r="AC1856" s="18"/>
      <c r="AD1856" s="18"/>
      <c r="AE1856" s="18"/>
      <c r="AF1856" s="18"/>
      <c r="AG1856" s="18"/>
      <c r="AH1856" s="18"/>
      <c r="AI1856" s="18"/>
      <c r="AJ1856" s="18"/>
      <c r="AK1856" s="18"/>
      <c r="AL1856" s="18"/>
      <c r="AM1856" s="18"/>
      <c r="AN1856" s="18"/>
      <c r="AO1856" s="18"/>
      <c r="AP1856" s="18"/>
      <c r="AQ1856" s="18"/>
      <c r="AR1856" s="18"/>
      <c r="AS1856" s="18"/>
      <c r="AT1856" s="18"/>
      <c r="AU1856" s="18"/>
      <c r="AV1856" s="18"/>
      <c r="AW1856" s="18"/>
      <c r="AX1856" s="18"/>
      <c r="AY1856" s="18"/>
      <c r="AZ1856" s="18"/>
      <c r="BA1856" s="18"/>
      <c r="BB1856" s="18"/>
      <c r="BC1856" s="18"/>
      <c r="BD1856" s="18"/>
      <c r="BE1856" s="18"/>
      <c r="BF1856" s="18"/>
      <c r="BG1856" s="18"/>
      <c r="BH1856" s="18"/>
      <c r="BI1856" s="18"/>
      <c r="BJ1856" s="18"/>
      <c r="BK1856" s="18"/>
      <c r="BL1856" s="18"/>
      <c r="BM1856" s="18"/>
      <c r="BN1856" s="18"/>
      <c r="BO1856" s="18"/>
      <c r="BP1856" s="18"/>
      <c r="BQ1856" s="18"/>
      <c r="BR1856" s="18"/>
      <c r="BS1856" s="18"/>
      <c r="BT1856" s="18"/>
      <c r="BU1856" s="18"/>
      <c r="BV1856" s="18"/>
      <c r="BW1856" s="18"/>
      <c r="BX1856" s="18"/>
      <c r="BY1856" s="18"/>
      <c r="BZ1856" s="18"/>
      <c r="CA1856" s="18"/>
      <c r="CB1856" s="18"/>
      <c r="CC1856" s="18"/>
      <c r="CD1856" s="18"/>
      <c r="CE1856" s="18"/>
      <c r="CF1856" s="18"/>
      <c r="CG1856" s="18"/>
      <c r="CH1856" s="18"/>
      <c r="CI1856" s="18"/>
      <c r="CJ1856" s="18"/>
      <c r="CK1856" s="18"/>
      <c r="CL1856" s="18"/>
      <c r="CM1856" s="18"/>
      <c r="CN1856" s="18"/>
      <c r="CO1856" s="18"/>
      <c r="CP1856" s="18"/>
      <c r="CQ1856" s="18"/>
      <c r="CR1856" s="18"/>
      <c r="CS1856" s="18"/>
      <c r="CT1856" s="18"/>
      <c r="CU1856" s="18"/>
      <c r="CV1856" s="18"/>
      <c r="CW1856" s="18"/>
      <c r="CX1856" s="18"/>
      <c r="CY1856" s="18"/>
      <c r="CZ1856" s="18"/>
      <c r="DA1856" s="18"/>
      <c r="DB1856" s="18"/>
      <c r="DC1856" s="18"/>
      <c r="DD1856" s="18"/>
      <c r="DE1856" s="18"/>
      <c r="DF1856" s="18"/>
      <c r="DG1856" s="18"/>
      <c r="DH1856" s="18"/>
      <c r="DI1856" s="18"/>
      <c r="DJ1856" s="18"/>
      <c r="DK1856" s="18"/>
      <c r="DL1856" s="18"/>
      <c r="DM1856" s="18"/>
      <c r="DN1856" s="18"/>
      <c r="DO1856" s="18"/>
      <c r="DP1856" s="18"/>
      <c r="DQ1856" s="18"/>
      <c r="DR1856" s="18"/>
      <c r="DS1856" s="18"/>
      <c r="DT1856" s="18"/>
      <c r="DU1856" s="18"/>
      <c r="DV1856" s="18"/>
      <c r="DW1856" s="18"/>
      <c r="DX1856" s="18"/>
      <c r="DY1856" s="18"/>
      <c r="DZ1856" s="18"/>
      <c r="EA1856" s="18"/>
      <c r="EB1856" s="18"/>
      <c r="EC1856" s="18"/>
      <c r="ED1856" s="18"/>
      <c r="EE1856" s="18"/>
      <c r="EF1856" s="18"/>
      <c r="EG1856" s="18"/>
      <c r="EH1856" s="18"/>
      <c r="EI1856" s="18"/>
      <c r="EJ1856" s="18"/>
      <c r="EK1856" s="18"/>
      <c r="EL1856" s="18"/>
      <c r="EM1856" s="18"/>
      <c r="EN1856" s="18"/>
      <c r="EO1856" s="18"/>
      <c r="EP1856" s="18"/>
      <c r="EQ1856" s="18"/>
      <c r="ER1856" s="18"/>
      <c r="ES1856" s="18"/>
      <c r="ET1856" s="18"/>
      <c r="EU1856" s="18"/>
      <c r="EV1856" s="18"/>
      <c r="EW1856" s="18"/>
      <c r="EX1856" s="18"/>
      <c r="EY1856" s="18"/>
      <c r="EZ1856" s="18"/>
      <c r="FA1856" s="18"/>
      <c r="FB1856" s="18"/>
      <c r="FC1856" s="18"/>
      <c r="FD1856" s="18"/>
      <c r="FE1856" s="18"/>
      <c r="FF1856" s="18"/>
      <c r="FG1856" s="18"/>
      <c r="FH1856" s="18"/>
      <c r="FI1856" s="18"/>
      <c r="FJ1856" s="18"/>
      <c r="FK1856" s="18"/>
      <c r="FL1856" s="18"/>
      <c r="FM1856" s="18"/>
      <c r="FN1856" s="18"/>
      <c r="FO1856" s="18"/>
      <c r="FP1856" s="18"/>
      <c r="FQ1856" s="18"/>
      <c r="FR1856" s="18"/>
      <c r="FS1856" s="18"/>
      <c r="FT1856" s="18"/>
      <c r="FU1856" s="18"/>
      <c r="FV1856" s="18"/>
      <c r="FW1856" s="18"/>
      <c r="FX1856" s="18"/>
      <c r="FY1856" s="18"/>
      <c r="FZ1856" s="18"/>
      <c r="GA1856" s="18"/>
      <c r="GB1856" s="18"/>
      <c r="GC1856" s="18"/>
      <c r="GD1856" s="18"/>
      <c r="GE1856" s="18"/>
      <c r="GF1856" s="18"/>
      <c r="GG1856" s="18"/>
      <c r="GH1856" s="18"/>
      <c r="GI1856" s="18"/>
      <c r="GJ1856" s="18"/>
      <c r="GK1856" s="18"/>
      <c r="GL1856" s="18"/>
      <c r="GM1856" s="18"/>
      <c r="GN1856" s="18"/>
      <c r="GO1856" s="18"/>
      <c r="GP1856" s="18"/>
      <c r="GQ1856" s="18"/>
      <c r="GR1856" s="18"/>
      <c r="GS1856" s="18"/>
      <c r="GT1856" s="18"/>
      <c r="GU1856" s="18"/>
      <c r="GV1856" s="18"/>
      <c r="GW1856" s="18"/>
      <c r="GX1856" s="18"/>
      <c r="GY1856" s="18"/>
      <c r="GZ1856" s="18"/>
      <c r="HA1856" s="18"/>
      <c r="HB1856" s="18"/>
      <c r="HC1856" s="18"/>
      <c r="HD1856" s="18"/>
      <c r="HE1856" s="18"/>
      <c r="HF1856" s="18"/>
      <c r="HG1856" s="18"/>
      <c r="HH1856" s="18"/>
      <c r="HI1856" s="18"/>
      <c r="HJ1856" s="18"/>
      <c r="HK1856" s="18"/>
      <c r="HL1856" s="18"/>
      <c r="HM1856" s="18"/>
      <c r="HN1856" s="18"/>
      <c r="HO1856" s="18"/>
      <c r="HP1856" s="18"/>
      <c r="HQ1856" s="18"/>
      <c r="HR1856" s="18"/>
      <c r="HS1856" s="18"/>
      <c r="HT1856" s="18"/>
      <c r="HU1856" s="18"/>
      <c r="HV1856" s="18"/>
      <c r="HW1856" s="18"/>
      <c r="HX1856" s="18"/>
      <c r="HY1856" s="18"/>
      <c r="HZ1856" s="18"/>
      <c r="IA1856" s="18"/>
      <c r="IB1856" s="18"/>
      <c r="IC1856" s="18"/>
      <c r="ID1856" s="18"/>
      <c r="IE1856" s="18"/>
      <c r="IF1856" s="18"/>
      <c r="IG1856" s="18"/>
      <c r="IH1856" s="18"/>
      <c r="II1856" s="18"/>
      <c r="IJ1856" s="18"/>
      <c r="IK1856" s="18"/>
      <c r="IL1856" s="18"/>
      <c r="IM1856" s="18"/>
      <c r="IN1856" s="18"/>
      <c r="IO1856" s="18"/>
      <c r="IP1856" s="18"/>
      <c r="IQ1856" s="18"/>
      <c r="IR1856" s="18"/>
      <c r="IS1856" s="18"/>
      <c r="IT1856" s="18"/>
      <c r="IU1856" s="18"/>
      <c r="IV1856" s="18"/>
      <c r="IW1856" s="18"/>
      <c r="IX1856" s="18"/>
      <c r="IY1856" s="18"/>
      <c r="IZ1856" s="18"/>
      <c r="JA1856" s="18"/>
      <c r="JB1856" s="18"/>
      <c r="JC1856" s="18"/>
      <c r="JD1856" s="18"/>
      <c r="JE1856" s="18"/>
      <c r="JF1856" s="18"/>
      <c r="JG1856" s="18"/>
      <c r="JH1856" s="18"/>
      <c r="JI1856" s="18"/>
      <c r="JJ1856" s="18"/>
      <c r="JK1856" s="18"/>
      <c r="JL1856" s="18"/>
      <c r="JM1856" s="18"/>
      <c r="JN1856" s="18"/>
      <c r="JO1856" s="18"/>
      <c r="JP1856" s="18"/>
      <c r="JQ1856" s="18"/>
      <c r="JR1856" s="18"/>
      <c r="JS1856" s="18"/>
      <c r="JT1856" s="18"/>
      <c r="JU1856" s="18"/>
      <c r="JV1856" s="18"/>
      <c r="JW1856" s="18"/>
      <c r="JX1856" s="18"/>
      <c r="JY1856" s="18"/>
      <c r="JZ1856" s="18"/>
      <c r="KA1856" s="18"/>
      <c r="KB1856" s="18"/>
      <c r="KC1856" s="18"/>
      <c r="KD1856" s="18"/>
      <c r="KE1856" s="18"/>
      <c r="KF1856" s="18"/>
      <c r="KG1856" s="18"/>
      <c r="KH1856" s="18"/>
      <c r="KI1856" s="18"/>
      <c r="KJ1856" s="18"/>
      <c r="KK1856" s="18"/>
      <c r="KL1856" s="18"/>
      <c r="KM1856" s="18"/>
      <c r="KN1856" s="18"/>
      <c r="KO1856" s="18"/>
      <c r="KP1856" s="18"/>
      <c r="KQ1856" s="18"/>
      <c r="KR1856" s="18"/>
      <c r="KS1856" s="18"/>
      <c r="KT1856" s="18"/>
      <c r="KU1856" s="18"/>
      <c r="KV1856" s="18"/>
      <c r="KW1856" s="18"/>
      <c r="KX1856" s="18"/>
      <c r="KY1856" s="18"/>
      <c r="KZ1856" s="18"/>
      <c r="LA1856" s="18"/>
      <c r="LB1856" s="18"/>
      <c r="LC1856" s="18"/>
      <c r="LD1856" s="18"/>
      <c r="LE1856" s="18"/>
      <c r="LF1856" s="18"/>
      <c r="LG1856" s="18"/>
      <c r="LH1856" s="18"/>
      <c r="LI1856" s="18"/>
      <c r="LJ1856" s="18"/>
      <c r="LK1856" s="18"/>
      <c r="LL1856" s="18"/>
      <c r="LM1856" s="18"/>
      <c r="LN1856" s="18"/>
      <c r="LO1856" s="18"/>
      <c r="LP1856" s="18"/>
      <c r="LQ1856" s="18"/>
      <c r="LR1856" s="18"/>
      <c r="LS1856" s="18"/>
      <c r="LT1856" s="18"/>
      <c r="LU1856" s="18"/>
      <c r="LV1856" s="18"/>
      <c r="LW1856" s="18"/>
      <c r="LX1856" s="18"/>
      <c r="LY1856" s="18"/>
      <c r="LZ1856" s="18"/>
      <c r="MA1856" s="18"/>
      <c r="MB1856" s="18"/>
      <c r="MC1856" s="18"/>
      <c r="MD1856" s="18"/>
      <c r="ME1856" s="18"/>
      <c r="MF1856" s="18"/>
      <c r="MG1856" s="18"/>
      <c r="MH1856" s="18"/>
      <c r="MI1856" s="18"/>
      <c r="MJ1856" s="18"/>
      <c r="MK1856" s="18"/>
      <c r="ML1856" s="18"/>
      <c r="MM1856" s="18"/>
      <c r="MN1856" s="18"/>
      <c r="MO1856" s="18"/>
      <c r="MP1856" s="18"/>
      <c r="MQ1856" s="18"/>
      <c r="MR1856" s="18"/>
      <c r="MS1856" s="18"/>
      <c r="MT1856" s="18"/>
      <c r="MU1856" s="18"/>
      <c r="MV1856" s="18"/>
      <c r="MW1856" s="18"/>
      <c r="MX1856" s="18"/>
      <c r="MY1856" s="18"/>
      <c r="MZ1856" s="18"/>
      <c r="NA1856" s="18"/>
      <c r="NB1856" s="18"/>
      <c r="NC1856" s="18"/>
      <c r="ND1856" s="18"/>
      <c r="NE1856" s="18"/>
      <c r="NF1856" s="18"/>
      <c r="NG1856" s="18"/>
      <c r="NH1856" s="18"/>
      <c r="NI1856" s="18"/>
      <c r="NJ1856" s="18"/>
      <c r="NK1856" s="18"/>
      <c r="NL1856" s="18"/>
      <c r="NM1856" s="18"/>
      <c r="NN1856" s="18"/>
      <c r="NO1856" s="18"/>
      <c r="NP1856" s="18"/>
      <c r="NQ1856" s="18"/>
      <c r="NR1856" s="18"/>
      <c r="NS1856" s="18"/>
      <c r="NT1856" s="18"/>
      <c r="NU1856" s="18"/>
      <c r="NV1856" s="18"/>
      <c r="NW1856" s="18"/>
      <c r="NX1856" s="18"/>
      <c r="NY1856" s="18"/>
      <c r="NZ1856" s="18"/>
      <c r="OA1856" s="18"/>
      <c r="OB1856" s="18"/>
      <c r="OC1856" s="18"/>
      <c r="OD1856" s="18"/>
      <c r="OE1856" s="18"/>
      <c r="OF1856" s="18"/>
      <c r="OG1856" s="18"/>
      <c r="OH1856" s="18"/>
      <c r="OI1856" s="18"/>
      <c r="OJ1856" s="18"/>
      <c r="OK1856" s="18"/>
      <c r="OL1856" s="18"/>
      <c r="OM1856" s="18"/>
      <c r="ON1856" s="18"/>
      <c r="OO1856" s="18"/>
      <c r="OP1856" s="18"/>
      <c r="OQ1856" s="18"/>
      <c r="OR1856" s="18"/>
      <c r="OS1856" s="18"/>
      <c r="OT1856" s="18"/>
      <c r="OU1856" s="18"/>
      <c r="OV1856" s="18"/>
      <c r="OW1856" s="18"/>
      <c r="OX1856" s="18"/>
      <c r="OY1856" s="18"/>
      <c r="OZ1856" s="18"/>
      <c r="PA1856" s="18"/>
      <c r="PB1856" s="18"/>
      <c r="PC1856" s="18"/>
      <c r="PD1856" s="18"/>
      <c r="PE1856" s="18"/>
      <c r="PF1856" s="18"/>
      <c r="PG1856" s="18"/>
      <c r="PH1856" s="18"/>
      <c r="PI1856" s="18"/>
      <c r="PJ1856" s="18"/>
      <c r="PK1856" s="18"/>
      <c r="PL1856" s="18"/>
      <c r="PM1856" s="18"/>
      <c r="PN1856" s="18"/>
      <c r="PO1856" s="18"/>
      <c r="PP1856" s="18"/>
      <c r="PQ1856" s="18"/>
      <c r="PR1856" s="18"/>
      <c r="PS1856" s="18"/>
      <c r="PT1856" s="18"/>
      <c r="PU1856" s="18"/>
      <c r="PV1856" s="18"/>
      <c r="PW1856" s="18"/>
      <c r="PX1856" s="18"/>
      <c r="PY1856" s="18"/>
      <c r="PZ1856" s="18"/>
      <c r="QA1856" s="18"/>
      <c r="QB1856" s="18"/>
      <c r="QC1856" s="18"/>
      <c r="QD1856" s="18"/>
      <c r="QE1856" s="18"/>
      <c r="QF1856" s="18"/>
      <c r="QG1856" s="18"/>
      <c r="QH1856" s="18"/>
      <c r="QI1856" s="18"/>
      <c r="QJ1856" s="18"/>
      <c r="QK1856" s="18"/>
      <c r="QL1856" s="18"/>
      <c r="QM1856" s="18"/>
      <c r="QN1856" s="18"/>
      <c r="QO1856" s="18"/>
      <c r="QP1856" s="18"/>
      <c r="QQ1856" s="18"/>
      <c r="QR1856" s="18"/>
      <c r="QS1856" s="18"/>
      <c r="QT1856" s="18"/>
      <c r="QU1856" s="18"/>
      <c r="QV1856" s="18"/>
      <c r="QW1856" s="18"/>
      <c r="QX1856" s="18"/>
      <c r="QY1856" s="18"/>
      <c r="QZ1856" s="18"/>
      <c r="RA1856" s="18"/>
      <c r="RB1856" s="18"/>
      <c r="RC1856" s="18"/>
      <c r="RD1856" s="18"/>
      <c r="RE1856" s="18"/>
      <c r="RF1856" s="18"/>
      <c r="RG1856" s="18"/>
      <c r="RH1856" s="18"/>
      <c r="RI1856" s="18"/>
      <c r="RJ1856" s="18"/>
      <c r="RK1856" s="18"/>
      <c r="RL1856" s="18"/>
      <c r="RM1856" s="18"/>
      <c r="RN1856" s="18"/>
      <c r="RO1856" s="18"/>
      <c r="RP1856" s="18"/>
      <c r="RQ1856" s="18"/>
      <c r="RR1856" s="18"/>
      <c r="RS1856" s="18"/>
      <c r="RT1856" s="18"/>
      <c r="RU1856" s="18"/>
      <c r="RV1856" s="18"/>
      <c r="RW1856" s="18"/>
      <c r="RX1856" s="18"/>
      <c r="RY1856" s="18"/>
      <c r="RZ1856" s="18"/>
      <c r="SA1856" s="18"/>
      <c r="SB1856" s="18"/>
      <c r="SC1856" s="18"/>
      <c r="SD1856" s="18"/>
      <c r="SE1856" s="18"/>
      <c r="SF1856" s="18"/>
      <c r="SG1856" s="18"/>
      <c r="SH1856" s="18"/>
      <c r="SI1856" s="18"/>
      <c r="SJ1856" s="18"/>
      <c r="SK1856" s="18"/>
      <c r="SL1856" s="18"/>
      <c r="SM1856" s="18"/>
      <c r="SN1856" s="18"/>
      <c r="SO1856" s="18"/>
      <c r="SP1856" s="18"/>
      <c r="SQ1856" s="18"/>
      <c r="SR1856" s="18"/>
      <c r="SS1856" s="18"/>
      <c r="ST1856" s="18"/>
      <c r="SU1856" s="18"/>
      <c r="SV1856" s="18"/>
      <c r="SW1856" s="18"/>
      <c r="SX1856" s="18"/>
      <c r="SY1856" s="18"/>
      <c r="SZ1856" s="18"/>
      <c r="TA1856" s="18"/>
      <c r="TB1856" s="18"/>
      <c r="TC1856" s="18"/>
      <c r="TD1856" s="18"/>
      <c r="TE1856" s="18"/>
      <c r="TF1856" s="18"/>
      <c r="TG1856" s="18"/>
      <c r="TH1856" s="18"/>
      <c r="TI1856" s="18"/>
      <c r="TJ1856" s="18"/>
      <c r="TK1856" s="18"/>
      <c r="TL1856" s="18"/>
      <c r="TM1856" s="18"/>
      <c r="TN1856" s="18"/>
      <c r="TO1856" s="18"/>
      <c r="TP1856" s="18"/>
      <c r="TQ1856" s="18"/>
      <c r="TR1856" s="18"/>
      <c r="TS1856" s="18"/>
      <c r="TT1856" s="18"/>
      <c r="TU1856" s="18"/>
      <c r="TV1856" s="18"/>
      <c r="TW1856" s="18"/>
      <c r="TX1856" s="18"/>
      <c r="TY1856" s="18"/>
      <c r="TZ1856" s="18"/>
      <c r="UA1856" s="18"/>
      <c r="UB1856" s="18"/>
      <c r="UC1856" s="18"/>
      <c r="UD1856" s="18"/>
      <c r="UE1856" s="18"/>
      <c r="UF1856" s="18"/>
      <c r="UG1856" s="18"/>
      <c r="UH1856" s="18"/>
      <c r="UI1856" s="18"/>
      <c r="UJ1856" s="18"/>
      <c r="UK1856" s="18"/>
      <c r="UL1856" s="18"/>
      <c r="UM1856" s="18"/>
      <c r="UN1856" s="18"/>
      <c r="UO1856" s="18"/>
      <c r="UP1856" s="18"/>
      <c r="UQ1856" s="18"/>
      <c r="UR1856" s="18"/>
      <c r="US1856" s="18"/>
      <c r="UT1856" s="18"/>
      <c r="UU1856" s="18"/>
      <c r="UV1856" s="18"/>
      <c r="UW1856" s="18"/>
      <c r="UX1856" s="18"/>
      <c r="UY1856" s="18"/>
      <c r="UZ1856" s="18"/>
      <c r="VA1856" s="18"/>
      <c r="VB1856" s="18"/>
      <c r="VC1856" s="18"/>
      <c r="VD1856" s="18"/>
      <c r="VE1856" s="18"/>
      <c r="VF1856" s="18"/>
      <c r="VG1856" s="18"/>
      <c r="VH1856" s="18"/>
      <c r="VI1856" s="18"/>
      <c r="VJ1856" s="18"/>
      <c r="VK1856" s="18"/>
      <c r="VL1856" s="18"/>
      <c r="VM1856" s="18"/>
      <c r="VN1856" s="18"/>
      <c r="VO1856" s="18"/>
      <c r="VP1856" s="18"/>
      <c r="VQ1856" s="18"/>
      <c r="VR1856" s="18"/>
      <c r="VS1856" s="18"/>
      <c r="VT1856" s="18"/>
      <c r="VU1856" s="18"/>
      <c r="VV1856" s="18"/>
      <c r="VW1856" s="18"/>
      <c r="VX1856" s="18"/>
      <c r="VY1856" s="18"/>
      <c r="VZ1856" s="18"/>
      <c r="WA1856" s="18"/>
      <c r="WB1856" s="18"/>
      <c r="WC1856" s="18"/>
      <c r="WD1856" s="18"/>
      <c r="WE1856" s="18"/>
      <c r="WF1856" s="18"/>
      <c r="WG1856" s="18"/>
      <c r="WH1856" s="18"/>
      <c r="WI1856" s="18"/>
      <c r="WJ1856" s="18"/>
      <c r="WK1856" s="18"/>
      <c r="WL1856" s="18"/>
      <c r="WM1856" s="18"/>
      <c r="WN1856" s="18"/>
      <c r="WO1856" s="18"/>
      <c r="WP1856" s="18"/>
      <c r="WQ1856" s="18"/>
      <c r="WR1856" s="18"/>
      <c r="WS1856" s="18"/>
      <c r="WT1856" s="18"/>
      <c r="WU1856" s="18"/>
      <c r="WV1856" s="18"/>
      <c r="WW1856" s="18"/>
      <c r="WX1856" s="18"/>
      <c r="WY1856" s="18"/>
      <c r="WZ1856" s="18"/>
      <c r="XA1856" s="18"/>
      <c r="XB1856" s="18"/>
      <c r="XC1856" s="18"/>
      <c r="XD1856" s="18"/>
      <c r="XE1856" s="18"/>
      <c r="XF1856" s="18"/>
      <c r="XG1856" s="18"/>
      <c r="XH1856" s="18"/>
      <c r="XI1856" s="18"/>
      <c r="XJ1856" s="18"/>
      <c r="XK1856" s="18"/>
      <c r="XL1856" s="18"/>
      <c r="XM1856" s="18"/>
      <c r="XN1856" s="18"/>
      <c r="XO1856" s="18"/>
      <c r="XP1856" s="18"/>
      <c r="XQ1856" s="18"/>
      <c r="XR1856" s="18"/>
      <c r="XS1856" s="18"/>
      <c r="XT1856" s="18"/>
      <c r="XU1856" s="18"/>
      <c r="XV1856" s="18"/>
      <c r="XW1856" s="18"/>
      <c r="XX1856" s="18"/>
      <c r="XY1856" s="18"/>
      <c r="XZ1856" s="18"/>
      <c r="YA1856" s="18"/>
      <c r="YB1856" s="18"/>
      <c r="YC1856" s="18"/>
      <c r="YD1856" s="18"/>
      <c r="YE1856" s="18"/>
      <c r="YF1856" s="18"/>
      <c r="YG1856" s="18"/>
      <c r="YH1856" s="18"/>
      <c r="YI1856" s="18"/>
      <c r="YJ1856" s="18"/>
      <c r="YK1856" s="18"/>
      <c r="YL1856" s="18"/>
      <c r="YM1856" s="18"/>
      <c r="YN1856" s="18"/>
      <c r="YO1856" s="18"/>
      <c r="YP1856" s="18"/>
      <c r="YQ1856" s="18"/>
      <c r="YR1856" s="18"/>
      <c r="YS1856" s="18"/>
      <c r="YT1856" s="18"/>
      <c r="YU1856" s="18"/>
      <c r="YV1856" s="18"/>
      <c r="YW1856" s="18"/>
      <c r="YX1856" s="18"/>
      <c r="YY1856" s="18"/>
      <c r="YZ1856" s="18"/>
      <c r="ZA1856" s="18"/>
      <c r="ZB1856" s="18"/>
      <c r="ZC1856" s="18"/>
      <c r="ZD1856" s="18"/>
      <c r="ZE1856" s="18"/>
      <c r="ZF1856" s="18"/>
      <c r="ZG1856" s="18"/>
      <c r="ZH1856" s="18"/>
      <c r="ZI1856" s="18"/>
      <c r="ZJ1856" s="18"/>
      <c r="ZK1856" s="18"/>
      <c r="ZL1856" s="18"/>
      <c r="ZM1856" s="18"/>
      <c r="ZN1856" s="18"/>
      <c r="ZO1856" s="18"/>
      <c r="ZP1856" s="18"/>
      <c r="ZQ1856" s="18"/>
      <c r="ZR1856" s="18"/>
      <c r="ZS1856" s="18"/>
      <c r="ZT1856" s="18"/>
      <c r="ZU1856" s="18"/>
      <c r="ZV1856" s="18"/>
      <c r="ZW1856" s="18"/>
      <c r="ZX1856" s="18"/>
      <c r="ZY1856" s="18"/>
      <c r="ZZ1856" s="18"/>
      <c r="AAA1856" s="18"/>
      <c r="AAB1856" s="18"/>
      <c r="AAC1856" s="18"/>
      <c r="AAD1856" s="18"/>
      <c r="AAE1856" s="18"/>
      <c r="AAF1856" s="18"/>
      <c r="AAG1856" s="18"/>
      <c r="AAH1856" s="18"/>
      <c r="AAI1856" s="18"/>
      <c r="AAJ1856" s="18"/>
      <c r="AAK1856" s="18"/>
      <c r="AAL1856" s="18"/>
      <c r="AAM1856" s="18"/>
      <c r="AAN1856" s="18"/>
      <c r="AAO1856" s="18"/>
      <c r="AAP1856" s="18"/>
      <c r="AAQ1856" s="18"/>
      <c r="AAR1856" s="18"/>
      <c r="AAS1856" s="18"/>
      <c r="AAT1856" s="18"/>
      <c r="AAU1856" s="18"/>
      <c r="AAV1856" s="18"/>
      <c r="AAW1856" s="18"/>
      <c r="AAX1856" s="18"/>
      <c r="AAY1856" s="18"/>
      <c r="AAZ1856" s="18"/>
      <c r="ABA1856" s="18"/>
      <c r="ABB1856" s="18"/>
      <c r="ABC1856" s="18"/>
      <c r="ABD1856" s="18"/>
      <c r="ABE1856" s="18"/>
      <c r="ABF1856" s="18"/>
      <c r="ABG1856" s="18"/>
      <c r="ABH1856" s="18"/>
      <c r="ABI1856" s="18"/>
      <c r="ABJ1856" s="18"/>
      <c r="ABK1856" s="18"/>
      <c r="ABL1856" s="18"/>
      <c r="ABM1856" s="18"/>
      <c r="ABN1856" s="18"/>
      <c r="ABO1856" s="18"/>
      <c r="ABP1856" s="18"/>
      <c r="ABQ1856" s="18"/>
      <c r="ABR1856" s="18"/>
      <c r="ABS1856" s="18"/>
      <c r="ABT1856" s="18"/>
      <c r="ABU1856" s="18"/>
      <c r="ABV1856" s="18"/>
      <c r="ABW1856" s="18"/>
      <c r="ABX1856" s="18"/>
      <c r="ABY1856" s="18"/>
      <c r="ABZ1856" s="18"/>
      <c r="ACA1856" s="18"/>
      <c r="ACB1856" s="18"/>
      <c r="ACC1856" s="18"/>
      <c r="ACD1856" s="18"/>
      <c r="ACE1856" s="18"/>
      <c r="ACF1856" s="18"/>
      <c r="ACG1856" s="18"/>
      <c r="ACH1856" s="18"/>
      <c r="ACI1856" s="18"/>
      <c r="ACJ1856" s="18"/>
      <c r="ACK1856" s="18"/>
      <c r="ACL1856" s="18"/>
      <c r="ACM1856" s="18"/>
      <c r="ACN1856" s="18"/>
      <c r="ACO1856" s="18"/>
      <c r="ACP1856" s="18"/>
      <c r="ACQ1856" s="18"/>
      <c r="ACR1856" s="18"/>
      <c r="ACS1856" s="18"/>
      <c r="ACT1856" s="18"/>
      <c r="ACU1856" s="18"/>
      <c r="ACV1856" s="18"/>
      <c r="ACW1856" s="18"/>
      <c r="ACX1856" s="18"/>
      <c r="ACY1856" s="18"/>
      <c r="ACZ1856" s="18"/>
      <c r="ADA1856" s="18"/>
      <c r="ADB1856" s="18"/>
      <c r="ADC1856" s="18"/>
      <c r="ADD1856" s="18"/>
      <c r="ADE1856" s="18"/>
      <c r="ADF1856" s="18"/>
      <c r="ADG1856" s="18"/>
      <c r="ADH1856" s="18"/>
      <c r="ADI1856" s="18"/>
      <c r="ADJ1856" s="18"/>
      <c r="ADK1856" s="18"/>
      <c r="ADL1856" s="18"/>
      <c r="ADM1856" s="18"/>
      <c r="ADN1856" s="18"/>
      <c r="ADO1856" s="18"/>
      <c r="ADP1856" s="18"/>
      <c r="ADQ1856" s="18"/>
      <c r="ADR1856" s="18"/>
      <c r="ADS1856" s="18"/>
      <c r="ADT1856" s="18"/>
      <c r="ADU1856" s="18"/>
      <c r="ADV1856" s="18"/>
      <c r="ADW1856" s="18"/>
      <c r="ADX1856" s="18"/>
      <c r="ADY1856" s="18"/>
      <c r="ADZ1856" s="18"/>
      <c r="AEA1856" s="18"/>
      <c r="AEB1856" s="18"/>
      <c r="AEC1856" s="18"/>
      <c r="AED1856" s="18"/>
      <c r="AEE1856" s="18"/>
      <c r="AEF1856" s="18"/>
      <c r="AEG1856" s="18"/>
      <c r="AEH1856" s="18"/>
      <c r="AEI1856" s="18"/>
      <c r="AEJ1856" s="18"/>
      <c r="AEK1856" s="18"/>
      <c r="AEL1856" s="18"/>
      <c r="AEM1856" s="18"/>
      <c r="AEN1856" s="18"/>
      <c r="AEO1856" s="18"/>
      <c r="AEP1856" s="18"/>
      <c r="AEQ1856" s="18"/>
      <c r="AER1856" s="18"/>
      <c r="AES1856" s="18"/>
      <c r="AET1856" s="18"/>
      <c r="AEU1856" s="18"/>
      <c r="AEV1856" s="18"/>
      <c r="AEW1856" s="18"/>
      <c r="AEX1856" s="18"/>
      <c r="AEY1856" s="18"/>
      <c r="AEZ1856" s="18"/>
      <c r="AFA1856" s="18"/>
      <c r="AFB1856" s="18"/>
      <c r="AFC1856" s="18"/>
      <c r="AFD1856" s="18"/>
      <c r="AFE1856" s="18"/>
      <c r="AFF1856" s="18"/>
      <c r="AFG1856" s="18"/>
      <c r="AFH1856" s="18"/>
      <c r="AFI1856" s="18"/>
      <c r="AFJ1856" s="18"/>
      <c r="AFK1856" s="18"/>
      <c r="AFL1856" s="18"/>
      <c r="AFM1856" s="18"/>
      <c r="AFN1856" s="18"/>
      <c r="AFO1856" s="18"/>
      <c r="AFP1856" s="18"/>
      <c r="AFQ1856" s="18"/>
      <c r="AFR1856" s="18"/>
      <c r="AFS1856" s="18"/>
      <c r="AFT1856" s="18"/>
      <c r="AFU1856" s="18"/>
      <c r="AFV1856" s="18"/>
      <c r="AFW1856" s="18"/>
      <c r="AFX1856" s="18"/>
      <c r="AFY1856" s="18"/>
      <c r="AFZ1856" s="18"/>
      <c r="AGA1856" s="18"/>
      <c r="AGB1856" s="18"/>
      <c r="AGC1856" s="18"/>
      <c r="AGD1856" s="18"/>
      <c r="AGE1856" s="18"/>
      <c r="AGF1856" s="18"/>
      <c r="AGG1856" s="18"/>
      <c r="AGH1856" s="18"/>
      <c r="AGI1856" s="18"/>
      <c r="AGJ1856" s="18"/>
      <c r="AGK1856" s="18"/>
      <c r="AGL1856" s="18"/>
      <c r="AGM1856" s="18"/>
      <c r="AGN1856" s="18"/>
      <c r="AGO1856" s="18"/>
      <c r="AGP1856" s="18"/>
      <c r="AGQ1856" s="18"/>
      <c r="AGR1856" s="18"/>
      <c r="AGS1856" s="18"/>
      <c r="AGT1856" s="18"/>
      <c r="AGU1856" s="18"/>
      <c r="AGV1856" s="18"/>
      <c r="AGW1856" s="18"/>
      <c r="AGX1856" s="18"/>
      <c r="AGY1856" s="18"/>
      <c r="AGZ1856" s="18"/>
      <c r="AHA1856" s="18"/>
      <c r="AHB1856" s="18"/>
      <c r="AHC1856" s="18"/>
      <c r="AHD1856" s="18"/>
      <c r="AHE1856" s="18"/>
      <c r="AHF1856" s="18"/>
      <c r="AHG1856" s="18"/>
      <c r="AHH1856" s="18"/>
      <c r="AHI1856" s="18"/>
      <c r="AHJ1856" s="18"/>
      <c r="AHK1856" s="18"/>
      <c r="AHL1856" s="18"/>
      <c r="AHM1856" s="18"/>
      <c r="AHN1856" s="18"/>
      <c r="AHO1856" s="18"/>
      <c r="AHP1856" s="18"/>
      <c r="AHQ1856" s="18"/>
      <c r="AHR1856" s="18"/>
      <c r="AHS1856" s="18"/>
      <c r="AHT1856" s="18"/>
      <c r="AHU1856" s="18"/>
      <c r="AHV1856" s="18"/>
      <c r="AHW1856" s="18"/>
      <c r="AHX1856" s="18"/>
      <c r="AHY1856" s="18"/>
      <c r="AHZ1856" s="18"/>
      <c r="AIA1856" s="18"/>
      <c r="AIB1856" s="18"/>
      <c r="AIC1856" s="18"/>
      <c r="AID1856" s="18"/>
      <c r="AIE1856" s="18"/>
      <c r="AIF1856" s="18"/>
      <c r="AIG1856" s="18"/>
      <c r="AIH1856" s="18"/>
      <c r="AII1856" s="18"/>
      <c r="AIJ1856" s="18"/>
      <c r="AIK1856" s="18"/>
      <c r="AIL1856" s="18"/>
      <c r="AIM1856" s="18"/>
      <c r="AIN1856" s="18"/>
      <c r="AIO1856" s="18"/>
      <c r="AIP1856" s="18"/>
      <c r="AIQ1856" s="18"/>
      <c r="AIR1856" s="18"/>
      <c r="AIS1856" s="18"/>
      <c r="AIT1856" s="18"/>
      <c r="AIU1856" s="18"/>
      <c r="AIV1856" s="18"/>
      <c r="AIW1856" s="18"/>
      <c r="AIX1856" s="18"/>
      <c r="AIY1856" s="18"/>
      <c r="AIZ1856" s="18"/>
      <c r="AJA1856" s="18"/>
      <c r="AJB1856" s="18"/>
      <c r="AJC1856" s="18"/>
      <c r="AJD1856" s="18"/>
      <c r="AJE1856" s="18"/>
      <c r="AJF1856" s="18"/>
      <c r="AJG1856" s="18"/>
      <c r="AJH1856" s="18"/>
      <c r="AJI1856" s="18"/>
      <c r="AJJ1856" s="18"/>
      <c r="AJK1856" s="18"/>
      <c r="AJL1856" s="18"/>
      <c r="AJM1856" s="18"/>
      <c r="AJN1856" s="18"/>
      <c r="AJO1856" s="18"/>
      <c r="AJP1856" s="18"/>
      <c r="AJQ1856" s="18"/>
      <c r="AJR1856" s="18"/>
      <c r="AJS1856" s="18"/>
      <c r="AJT1856" s="18"/>
      <c r="AJU1856" s="18"/>
      <c r="AJV1856" s="18"/>
      <c r="AJW1856" s="18"/>
      <c r="AJX1856" s="18"/>
      <c r="AJY1856" s="18"/>
      <c r="AJZ1856" s="18"/>
      <c r="AKA1856" s="18"/>
      <c r="AKB1856" s="18"/>
      <c r="AKC1856" s="18"/>
      <c r="AKD1856" s="18"/>
      <c r="AKE1856" s="18"/>
      <c r="AKF1856" s="18"/>
      <c r="AKG1856" s="18"/>
      <c r="AKH1856" s="18"/>
      <c r="AKI1856" s="18"/>
      <c r="AKJ1856" s="18"/>
      <c r="AKK1856" s="18"/>
      <c r="AKL1856" s="18"/>
      <c r="AKM1856" s="18"/>
      <c r="AKN1856" s="18"/>
      <c r="AKO1856" s="18"/>
      <c r="AKP1856" s="18"/>
      <c r="AKQ1856" s="18"/>
      <c r="AKR1856" s="18"/>
      <c r="AKS1856" s="18"/>
      <c r="AKT1856" s="18"/>
      <c r="AKU1856" s="18"/>
      <c r="AKV1856" s="18"/>
      <c r="AKW1856" s="18"/>
      <c r="AKX1856" s="18"/>
      <c r="AKY1856" s="18"/>
      <c r="AKZ1856" s="18"/>
      <c r="ALA1856" s="18"/>
      <c r="ALB1856" s="18"/>
      <c r="ALC1856" s="18"/>
      <c r="ALD1856" s="18"/>
      <c r="ALE1856" s="18"/>
      <c r="ALF1856" s="18"/>
      <c r="ALG1856" s="18"/>
      <c r="ALH1856" s="18"/>
      <c r="ALI1856" s="18"/>
      <c r="ALJ1856" s="18"/>
      <c r="ALK1856" s="18"/>
      <c r="ALL1856" s="18"/>
      <c r="ALM1856" s="18"/>
      <c r="ALN1856" s="18"/>
      <c r="ALO1856" s="18"/>
      <c r="ALP1856" s="18"/>
      <c r="ALQ1856" s="18"/>
      <c r="ALR1856" s="18"/>
      <c r="ALS1856" s="18"/>
      <c r="ALT1856" s="18"/>
      <c r="ALU1856" s="18"/>
      <c r="ALV1856" s="18"/>
      <c r="ALW1856" s="18"/>
      <c r="ALX1856" s="18"/>
      <c r="ALY1856" s="18"/>
      <c r="ALZ1856" s="18"/>
      <c r="AMA1856" s="18"/>
      <c r="AMB1856" s="18"/>
      <c r="AMC1856" s="18"/>
      <c r="AMD1856" s="18"/>
      <c r="AME1856" s="18"/>
      <c r="AMF1856" s="18"/>
      <c r="AMG1856" s="18"/>
      <c r="AMH1856" s="18"/>
      <c r="AMI1856" s="18"/>
      <c r="AMJ1856" s="18"/>
    </row>
    <row r="1857" spans="1:1024" s="315" customFormat="1">
      <c r="A1857" s="15"/>
      <c r="B1857" s="18"/>
      <c r="C1857" s="18"/>
      <c r="D1857" s="18"/>
      <c r="E1857" s="18"/>
      <c r="F1857" s="18"/>
      <c r="G1857" s="18"/>
      <c r="H1857" s="18"/>
      <c r="I1857" s="32"/>
      <c r="J1857" s="32"/>
      <c r="K1857" s="18"/>
      <c r="L1857" s="18"/>
      <c r="M1857" s="18"/>
      <c r="N1857" s="18"/>
      <c r="O1857" s="18"/>
      <c r="P1857" s="18"/>
      <c r="Q1857" s="18"/>
      <c r="R1857" s="18"/>
      <c r="S1857" s="18"/>
      <c r="T1857" s="18"/>
      <c r="U1857" s="18"/>
      <c r="V1857" s="18"/>
      <c r="W1857" s="18"/>
      <c r="X1857" s="18"/>
      <c r="Y1857" s="18"/>
      <c r="Z1857" s="18"/>
      <c r="AA1857" s="18"/>
      <c r="AB1857" s="18"/>
      <c r="AC1857" s="18"/>
      <c r="AD1857" s="18"/>
      <c r="AE1857" s="18"/>
      <c r="AF1857" s="18"/>
      <c r="AG1857" s="18"/>
      <c r="AH1857" s="18"/>
      <c r="AI1857" s="18"/>
      <c r="AJ1857" s="18"/>
      <c r="AK1857" s="18"/>
      <c r="AL1857" s="18"/>
      <c r="AM1857" s="18"/>
      <c r="AN1857" s="18"/>
      <c r="AO1857" s="18"/>
      <c r="AP1857" s="18"/>
      <c r="AQ1857" s="18"/>
      <c r="AR1857" s="18"/>
      <c r="AS1857" s="18"/>
      <c r="AT1857" s="18"/>
      <c r="AU1857" s="18"/>
      <c r="AV1857" s="18"/>
      <c r="AW1857" s="18"/>
      <c r="AX1857" s="18"/>
      <c r="AY1857" s="18"/>
      <c r="AZ1857" s="18"/>
      <c r="BA1857" s="18"/>
      <c r="BB1857" s="18"/>
      <c r="BC1857" s="18"/>
      <c r="BD1857" s="18"/>
      <c r="BE1857" s="18"/>
      <c r="BF1857" s="18"/>
      <c r="BG1857" s="18"/>
      <c r="BH1857" s="18"/>
      <c r="BI1857" s="18"/>
      <c r="BJ1857" s="18"/>
      <c r="BK1857" s="18"/>
      <c r="BL1857" s="18"/>
      <c r="BM1857" s="18"/>
      <c r="BN1857" s="18"/>
      <c r="BO1857" s="18"/>
      <c r="BP1857" s="18"/>
      <c r="BQ1857" s="18"/>
      <c r="BR1857" s="18"/>
      <c r="BS1857" s="18"/>
      <c r="BT1857" s="18"/>
      <c r="BU1857" s="18"/>
      <c r="BV1857" s="18"/>
      <c r="BW1857" s="18"/>
      <c r="BX1857" s="18"/>
      <c r="BY1857" s="18"/>
      <c r="BZ1857" s="18"/>
      <c r="CA1857" s="18"/>
      <c r="CB1857" s="18"/>
      <c r="CC1857" s="18"/>
      <c r="CD1857" s="18"/>
      <c r="CE1857" s="18"/>
      <c r="CF1857" s="18"/>
      <c r="CG1857" s="18"/>
      <c r="CH1857" s="18"/>
      <c r="CI1857" s="18"/>
      <c r="CJ1857" s="18"/>
      <c r="CK1857" s="18"/>
      <c r="CL1857" s="18"/>
      <c r="CM1857" s="18"/>
      <c r="CN1857" s="18"/>
      <c r="CO1857" s="18"/>
      <c r="CP1857" s="18"/>
      <c r="CQ1857" s="18"/>
      <c r="CR1857" s="18"/>
      <c r="CS1857" s="18"/>
      <c r="CT1857" s="18"/>
      <c r="CU1857" s="18"/>
      <c r="CV1857" s="18"/>
      <c r="CW1857" s="18"/>
      <c r="CX1857" s="18"/>
      <c r="CY1857" s="18"/>
      <c r="CZ1857" s="18"/>
      <c r="DA1857" s="18"/>
      <c r="DB1857" s="18"/>
      <c r="DC1857" s="18"/>
      <c r="DD1857" s="18"/>
      <c r="DE1857" s="18"/>
      <c r="DF1857" s="18"/>
      <c r="DG1857" s="18"/>
      <c r="DH1857" s="18"/>
      <c r="DI1857" s="18"/>
      <c r="DJ1857" s="18"/>
      <c r="DK1857" s="18"/>
      <c r="DL1857" s="18"/>
      <c r="DM1857" s="18"/>
      <c r="DN1857" s="18"/>
      <c r="DO1857" s="18"/>
      <c r="DP1857" s="18"/>
      <c r="DQ1857" s="18"/>
      <c r="DR1857" s="18"/>
      <c r="DS1857" s="18"/>
      <c r="DT1857" s="18"/>
      <c r="DU1857" s="18"/>
      <c r="DV1857" s="18"/>
      <c r="DW1857" s="18"/>
      <c r="DX1857" s="18"/>
      <c r="DY1857" s="18"/>
      <c r="DZ1857" s="18"/>
      <c r="EA1857" s="18"/>
      <c r="EB1857" s="18"/>
      <c r="EC1857" s="18"/>
      <c r="ED1857" s="18"/>
      <c r="EE1857" s="18"/>
      <c r="EF1857" s="18"/>
      <c r="EG1857" s="18"/>
      <c r="EH1857" s="18"/>
      <c r="EI1857" s="18"/>
      <c r="EJ1857" s="18"/>
      <c r="EK1857" s="18"/>
      <c r="EL1857" s="18"/>
      <c r="EM1857" s="18"/>
      <c r="EN1857" s="18"/>
      <c r="EO1857" s="18"/>
      <c r="EP1857" s="18"/>
      <c r="EQ1857" s="18"/>
      <c r="ER1857" s="18"/>
      <c r="ES1857" s="18"/>
      <c r="ET1857" s="18"/>
      <c r="EU1857" s="18"/>
      <c r="EV1857" s="18"/>
      <c r="EW1857" s="18"/>
      <c r="EX1857" s="18"/>
      <c r="EY1857" s="18"/>
      <c r="EZ1857" s="18"/>
      <c r="FA1857" s="18"/>
      <c r="FB1857" s="18"/>
      <c r="FC1857" s="18"/>
      <c r="FD1857" s="18"/>
      <c r="FE1857" s="18"/>
      <c r="FF1857" s="18"/>
      <c r="FG1857" s="18"/>
      <c r="FH1857" s="18"/>
      <c r="FI1857" s="18"/>
      <c r="FJ1857" s="18"/>
      <c r="FK1857" s="18"/>
      <c r="FL1857" s="18"/>
      <c r="FM1857" s="18"/>
      <c r="FN1857" s="18"/>
      <c r="FO1857" s="18"/>
      <c r="FP1857" s="18"/>
      <c r="FQ1857" s="18"/>
      <c r="FR1857" s="18"/>
      <c r="FS1857" s="18"/>
      <c r="FT1857" s="18"/>
      <c r="FU1857" s="18"/>
      <c r="FV1857" s="18"/>
      <c r="FW1857" s="18"/>
      <c r="FX1857" s="18"/>
      <c r="FY1857" s="18"/>
      <c r="FZ1857" s="18"/>
      <c r="GA1857" s="18"/>
      <c r="GB1857" s="18"/>
      <c r="GC1857" s="18"/>
      <c r="GD1857" s="18"/>
      <c r="GE1857" s="18"/>
      <c r="GF1857" s="18"/>
      <c r="GG1857" s="18"/>
      <c r="GH1857" s="18"/>
      <c r="GI1857" s="18"/>
      <c r="GJ1857" s="18"/>
      <c r="GK1857" s="18"/>
      <c r="GL1857" s="18"/>
      <c r="GM1857" s="18"/>
      <c r="GN1857" s="18"/>
      <c r="GO1857" s="18"/>
      <c r="GP1857" s="18"/>
      <c r="GQ1857" s="18"/>
      <c r="GR1857" s="18"/>
      <c r="GS1857" s="18"/>
      <c r="GT1857" s="18"/>
      <c r="GU1857" s="18"/>
      <c r="GV1857" s="18"/>
      <c r="GW1857" s="18"/>
      <c r="GX1857" s="18"/>
      <c r="GY1857" s="18"/>
      <c r="GZ1857" s="18"/>
      <c r="HA1857" s="18"/>
      <c r="HB1857" s="18"/>
      <c r="HC1857" s="18"/>
      <c r="HD1857" s="18"/>
      <c r="HE1857" s="18"/>
      <c r="HF1857" s="18"/>
      <c r="HG1857" s="18"/>
      <c r="HH1857" s="18"/>
      <c r="HI1857" s="18"/>
      <c r="HJ1857" s="18"/>
      <c r="HK1857" s="18"/>
      <c r="HL1857" s="18"/>
      <c r="HM1857" s="18"/>
      <c r="HN1857" s="18"/>
      <c r="HO1857" s="18"/>
      <c r="HP1857" s="18"/>
      <c r="HQ1857" s="18"/>
      <c r="HR1857" s="18"/>
      <c r="HS1857" s="18"/>
      <c r="HT1857" s="18"/>
      <c r="HU1857" s="18"/>
      <c r="HV1857" s="18"/>
      <c r="HW1857" s="18"/>
      <c r="HX1857" s="18"/>
      <c r="HY1857" s="18"/>
      <c r="HZ1857" s="18"/>
      <c r="IA1857" s="18"/>
      <c r="IB1857" s="18"/>
      <c r="IC1857" s="18"/>
      <c r="ID1857" s="18"/>
      <c r="IE1857" s="18"/>
      <c r="IF1857" s="18"/>
      <c r="IG1857" s="18"/>
      <c r="IH1857" s="18"/>
      <c r="II1857" s="18"/>
      <c r="IJ1857" s="18"/>
      <c r="IK1857" s="18"/>
      <c r="IL1857" s="18"/>
      <c r="IM1857" s="18"/>
      <c r="IN1857" s="18"/>
      <c r="IO1857" s="18"/>
      <c r="IP1857" s="18"/>
      <c r="IQ1857" s="18"/>
      <c r="IR1857" s="18"/>
      <c r="IS1857" s="18"/>
      <c r="IT1857" s="18"/>
      <c r="IU1857" s="18"/>
      <c r="IV1857" s="18"/>
      <c r="IW1857" s="18"/>
      <c r="IX1857" s="18"/>
      <c r="IY1857" s="18"/>
      <c r="IZ1857" s="18"/>
      <c r="JA1857" s="18"/>
      <c r="JB1857" s="18"/>
      <c r="JC1857" s="18"/>
      <c r="JD1857" s="18"/>
      <c r="JE1857" s="18"/>
      <c r="JF1857" s="18"/>
      <c r="JG1857" s="18"/>
      <c r="JH1857" s="18"/>
      <c r="JI1857" s="18"/>
      <c r="JJ1857" s="18"/>
      <c r="JK1857" s="18"/>
      <c r="JL1857" s="18"/>
      <c r="JM1857" s="18"/>
      <c r="JN1857" s="18"/>
      <c r="JO1857" s="18"/>
      <c r="JP1857" s="18"/>
      <c r="JQ1857" s="18"/>
      <c r="JR1857" s="18"/>
      <c r="JS1857" s="18"/>
      <c r="JT1857" s="18"/>
      <c r="JU1857" s="18"/>
      <c r="JV1857" s="18"/>
      <c r="JW1857" s="18"/>
      <c r="JX1857" s="18"/>
      <c r="JY1857" s="18"/>
      <c r="JZ1857" s="18"/>
      <c r="KA1857" s="18"/>
      <c r="KB1857" s="18"/>
      <c r="KC1857" s="18"/>
      <c r="KD1857" s="18"/>
      <c r="KE1857" s="18"/>
      <c r="KF1857" s="18"/>
      <c r="KG1857" s="18"/>
      <c r="KH1857" s="18"/>
      <c r="KI1857" s="18"/>
      <c r="KJ1857" s="18"/>
      <c r="KK1857" s="18"/>
      <c r="KL1857" s="18"/>
      <c r="KM1857" s="18"/>
      <c r="KN1857" s="18"/>
      <c r="KO1857" s="18"/>
      <c r="KP1857" s="18"/>
      <c r="KQ1857" s="18"/>
      <c r="KR1857" s="18"/>
      <c r="KS1857" s="18"/>
      <c r="KT1857" s="18"/>
      <c r="KU1857" s="18"/>
      <c r="KV1857" s="18"/>
      <c r="KW1857" s="18"/>
      <c r="KX1857" s="18"/>
      <c r="KY1857" s="18"/>
      <c r="KZ1857" s="18"/>
      <c r="LA1857" s="18"/>
      <c r="LB1857" s="18"/>
      <c r="LC1857" s="18"/>
      <c r="LD1857" s="18"/>
      <c r="LE1857" s="18"/>
      <c r="LF1857" s="18"/>
      <c r="LG1857" s="18"/>
      <c r="LH1857" s="18"/>
      <c r="LI1857" s="18"/>
      <c r="LJ1857" s="18"/>
      <c r="LK1857" s="18"/>
      <c r="LL1857" s="18"/>
      <c r="LM1857" s="18"/>
      <c r="LN1857" s="18"/>
      <c r="LO1857" s="18"/>
      <c r="LP1857" s="18"/>
      <c r="LQ1857" s="18"/>
      <c r="LR1857" s="18"/>
      <c r="LS1857" s="18"/>
      <c r="LT1857" s="18"/>
      <c r="LU1857" s="18"/>
      <c r="LV1857" s="18"/>
      <c r="LW1857" s="18"/>
      <c r="LX1857" s="18"/>
      <c r="LY1857" s="18"/>
      <c r="LZ1857" s="18"/>
      <c r="MA1857" s="18"/>
      <c r="MB1857" s="18"/>
      <c r="MC1857" s="18"/>
      <c r="MD1857" s="18"/>
      <c r="ME1857" s="18"/>
      <c r="MF1857" s="18"/>
      <c r="MG1857" s="18"/>
      <c r="MH1857" s="18"/>
      <c r="MI1857" s="18"/>
      <c r="MJ1857" s="18"/>
      <c r="MK1857" s="18"/>
      <c r="ML1857" s="18"/>
      <c r="MM1857" s="18"/>
      <c r="MN1857" s="18"/>
      <c r="MO1857" s="18"/>
      <c r="MP1857" s="18"/>
      <c r="MQ1857" s="18"/>
      <c r="MR1857" s="18"/>
      <c r="MS1857" s="18"/>
      <c r="MT1857" s="18"/>
      <c r="MU1857" s="18"/>
      <c r="MV1857" s="18"/>
      <c r="MW1857" s="18"/>
      <c r="MX1857" s="18"/>
      <c r="MY1857" s="18"/>
      <c r="MZ1857" s="18"/>
      <c r="NA1857" s="18"/>
      <c r="NB1857" s="18"/>
      <c r="NC1857" s="18"/>
      <c r="ND1857" s="18"/>
      <c r="NE1857" s="18"/>
      <c r="NF1857" s="18"/>
      <c r="NG1857" s="18"/>
      <c r="NH1857" s="18"/>
      <c r="NI1857" s="18"/>
      <c r="NJ1857" s="18"/>
      <c r="NK1857" s="18"/>
      <c r="NL1857" s="18"/>
      <c r="NM1857" s="18"/>
      <c r="NN1857" s="18"/>
      <c r="NO1857" s="18"/>
      <c r="NP1857" s="18"/>
      <c r="NQ1857" s="18"/>
      <c r="NR1857" s="18"/>
      <c r="NS1857" s="18"/>
      <c r="NT1857" s="18"/>
      <c r="NU1857" s="18"/>
      <c r="NV1857" s="18"/>
      <c r="NW1857" s="18"/>
      <c r="NX1857" s="18"/>
      <c r="NY1857" s="18"/>
      <c r="NZ1857" s="18"/>
      <c r="OA1857" s="18"/>
      <c r="OB1857" s="18"/>
      <c r="OC1857" s="18"/>
      <c r="OD1857" s="18"/>
      <c r="OE1857" s="18"/>
      <c r="OF1857" s="18"/>
      <c r="OG1857" s="18"/>
      <c r="OH1857" s="18"/>
      <c r="OI1857" s="18"/>
      <c r="OJ1857" s="18"/>
      <c r="OK1857" s="18"/>
      <c r="OL1857" s="18"/>
      <c r="OM1857" s="18"/>
      <c r="ON1857" s="18"/>
      <c r="OO1857" s="18"/>
      <c r="OP1857" s="18"/>
      <c r="OQ1857" s="18"/>
      <c r="OR1857" s="18"/>
      <c r="OS1857" s="18"/>
      <c r="OT1857" s="18"/>
      <c r="OU1857" s="18"/>
      <c r="OV1857" s="18"/>
      <c r="OW1857" s="18"/>
      <c r="OX1857" s="18"/>
      <c r="OY1857" s="18"/>
      <c r="OZ1857" s="18"/>
      <c r="PA1857" s="18"/>
      <c r="PB1857" s="18"/>
      <c r="PC1857" s="18"/>
      <c r="PD1857" s="18"/>
      <c r="PE1857" s="18"/>
      <c r="PF1857" s="18"/>
      <c r="PG1857" s="18"/>
      <c r="PH1857" s="18"/>
      <c r="PI1857" s="18"/>
      <c r="PJ1857" s="18"/>
      <c r="PK1857" s="18"/>
      <c r="PL1857" s="18"/>
      <c r="PM1857" s="18"/>
      <c r="PN1857" s="18"/>
      <c r="PO1857" s="18"/>
      <c r="PP1857" s="18"/>
      <c r="PQ1857" s="18"/>
      <c r="PR1857" s="18"/>
      <c r="PS1857" s="18"/>
      <c r="PT1857" s="18"/>
      <c r="PU1857" s="18"/>
      <c r="PV1857" s="18"/>
      <c r="PW1857" s="18"/>
      <c r="PX1857" s="18"/>
      <c r="PY1857" s="18"/>
      <c r="PZ1857" s="18"/>
      <c r="QA1857" s="18"/>
      <c r="QB1857" s="18"/>
      <c r="QC1857" s="18"/>
      <c r="QD1857" s="18"/>
      <c r="QE1857" s="18"/>
      <c r="QF1857" s="18"/>
      <c r="QG1857" s="18"/>
      <c r="QH1857" s="18"/>
      <c r="QI1857" s="18"/>
      <c r="QJ1857" s="18"/>
      <c r="QK1857" s="18"/>
      <c r="QL1857" s="18"/>
      <c r="QM1857" s="18"/>
      <c r="QN1857" s="18"/>
      <c r="QO1857" s="18"/>
      <c r="QP1857" s="18"/>
      <c r="QQ1857" s="18"/>
      <c r="QR1857" s="18"/>
      <c r="QS1857" s="18"/>
      <c r="QT1857" s="18"/>
      <c r="QU1857" s="18"/>
      <c r="QV1857" s="18"/>
      <c r="QW1857" s="18"/>
      <c r="QX1857" s="18"/>
      <c r="QY1857" s="18"/>
      <c r="QZ1857" s="18"/>
      <c r="RA1857" s="18"/>
      <c r="RB1857" s="18"/>
      <c r="RC1857" s="18"/>
      <c r="RD1857" s="18"/>
      <c r="RE1857" s="18"/>
      <c r="RF1857" s="18"/>
      <c r="RG1857" s="18"/>
      <c r="RH1857" s="18"/>
      <c r="RI1857" s="18"/>
      <c r="RJ1857" s="18"/>
      <c r="RK1857" s="18"/>
      <c r="RL1857" s="18"/>
      <c r="RM1857" s="18"/>
      <c r="RN1857" s="18"/>
      <c r="RO1857" s="18"/>
      <c r="RP1857" s="18"/>
      <c r="RQ1857" s="18"/>
      <c r="RR1857" s="18"/>
      <c r="RS1857" s="18"/>
      <c r="RT1857" s="18"/>
      <c r="RU1857" s="18"/>
      <c r="RV1857" s="18"/>
      <c r="RW1857" s="18"/>
      <c r="RX1857" s="18"/>
      <c r="RY1857" s="18"/>
      <c r="RZ1857" s="18"/>
      <c r="SA1857" s="18"/>
      <c r="SB1857" s="18"/>
      <c r="SC1857" s="18"/>
      <c r="SD1857" s="18"/>
      <c r="SE1857" s="18"/>
      <c r="SF1857" s="18"/>
      <c r="SG1857" s="18"/>
      <c r="SH1857" s="18"/>
      <c r="SI1857" s="18"/>
      <c r="SJ1857" s="18"/>
      <c r="SK1857" s="18"/>
      <c r="SL1857" s="18"/>
      <c r="SM1857" s="18"/>
      <c r="SN1857" s="18"/>
      <c r="SO1857" s="18"/>
      <c r="SP1857" s="18"/>
      <c r="SQ1857" s="18"/>
      <c r="SR1857" s="18"/>
      <c r="SS1857" s="18"/>
      <c r="ST1857" s="18"/>
      <c r="SU1857" s="18"/>
      <c r="SV1857" s="18"/>
      <c r="SW1857" s="18"/>
      <c r="SX1857" s="18"/>
      <c r="SY1857" s="18"/>
      <c r="SZ1857" s="18"/>
      <c r="TA1857" s="18"/>
      <c r="TB1857" s="18"/>
      <c r="TC1857" s="18"/>
      <c r="TD1857" s="18"/>
      <c r="TE1857" s="18"/>
      <c r="TF1857" s="18"/>
      <c r="TG1857" s="18"/>
      <c r="TH1857" s="18"/>
      <c r="TI1857" s="18"/>
      <c r="TJ1857" s="18"/>
      <c r="TK1857" s="18"/>
      <c r="TL1857" s="18"/>
      <c r="TM1857" s="18"/>
      <c r="TN1857" s="18"/>
      <c r="TO1857" s="18"/>
      <c r="TP1857" s="18"/>
      <c r="TQ1857" s="18"/>
      <c r="TR1857" s="18"/>
      <c r="TS1857" s="18"/>
      <c r="TT1857" s="18"/>
      <c r="TU1857" s="18"/>
      <c r="TV1857" s="18"/>
      <c r="TW1857" s="18"/>
      <c r="TX1857" s="18"/>
      <c r="TY1857" s="18"/>
      <c r="TZ1857" s="18"/>
      <c r="UA1857" s="18"/>
      <c r="UB1857" s="18"/>
      <c r="UC1857" s="18"/>
      <c r="UD1857" s="18"/>
      <c r="UE1857" s="18"/>
      <c r="UF1857" s="18"/>
      <c r="UG1857" s="18"/>
      <c r="UH1857" s="18"/>
      <c r="UI1857" s="18"/>
      <c r="UJ1857" s="18"/>
      <c r="UK1857" s="18"/>
      <c r="UL1857" s="18"/>
      <c r="UM1857" s="18"/>
      <c r="UN1857" s="18"/>
      <c r="UO1857" s="18"/>
      <c r="UP1857" s="18"/>
      <c r="UQ1857" s="18"/>
      <c r="UR1857" s="18"/>
      <c r="US1857" s="18"/>
      <c r="UT1857" s="18"/>
      <c r="UU1857" s="18"/>
      <c r="UV1857" s="18"/>
      <c r="UW1857" s="18"/>
      <c r="UX1857" s="18"/>
      <c r="UY1857" s="18"/>
      <c r="UZ1857" s="18"/>
      <c r="VA1857" s="18"/>
      <c r="VB1857" s="18"/>
      <c r="VC1857" s="18"/>
      <c r="VD1857" s="18"/>
      <c r="VE1857" s="18"/>
      <c r="VF1857" s="18"/>
      <c r="VG1857" s="18"/>
      <c r="VH1857" s="18"/>
      <c r="VI1857" s="18"/>
      <c r="VJ1857" s="18"/>
      <c r="VK1857" s="18"/>
      <c r="VL1857" s="18"/>
      <c r="VM1857" s="18"/>
      <c r="VN1857" s="18"/>
      <c r="VO1857" s="18"/>
      <c r="VP1857" s="18"/>
      <c r="VQ1857" s="18"/>
      <c r="VR1857" s="18"/>
      <c r="VS1857" s="18"/>
      <c r="VT1857" s="18"/>
      <c r="VU1857" s="18"/>
      <c r="VV1857" s="18"/>
      <c r="VW1857" s="18"/>
      <c r="VX1857" s="18"/>
      <c r="VY1857" s="18"/>
      <c r="VZ1857" s="18"/>
      <c r="WA1857" s="18"/>
      <c r="WB1857" s="18"/>
      <c r="WC1857" s="18"/>
      <c r="WD1857" s="18"/>
      <c r="WE1857" s="18"/>
      <c r="WF1857" s="18"/>
      <c r="WG1857" s="18"/>
      <c r="WH1857" s="18"/>
      <c r="WI1857" s="18"/>
      <c r="WJ1857" s="18"/>
      <c r="WK1857" s="18"/>
      <c r="WL1857" s="18"/>
      <c r="WM1857" s="18"/>
      <c r="WN1857" s="18"/>
      <c r="WO1857" s="18"/>
      <c r="WP1857" s="18"/>
      <c r="WQ1857" s="18"/>
      <c r="WR1857" s="18"/>
      <c r="WS1857" s="18"/>
      <c r="WT1857" s="18"/>
      <c r="WU1857" s="18"/>
      <c r="WV1857" s="18"/>
      <c r="WW1857" s="18"/>
      <c r="WX1857" s="18"/>
      <c r="WY1857" s="18"/>
      <c r="WZ1857" s="18"/>
      <c r="XA1857" s="18"/>
      <c r="XB1857" s="18"/>
      <c r="XC1857" s="18"/>
      <c r="XD1857" s="18"/>
      <c r="XE1857" s="18"/>
      <c r="XF1857" s="18"/>
      <c r="XG1857" s="18"/>
      <c r="XH1857" s="18"/>
      <c r="XI1857" s="18"/>
      <c r="XJ1857" s="18"/>
      <c r="XK1857" s="18"/>
      <c r="XL1857" s="18"/>
      <c r="XM1857" s="18"/>
      <c r="XN1857" s="18"/>
      <c r="XO1857" s="18"/>
      <c r="XP1857" s="18"/>
      <c r="XQ1857" s="18"/>
      <c r="XR1857" s="18"/>
      <c r="XS1857" s="18"/>
      <c r="XT1857" s="18"/>
      <c r="XU1857" s="18"/>
      <c r="XV1857" s="18"/>
      <c r="XW1857" s="18"/>
      <c r="XX1857" s="18"/>
      <c r="XY1857" s="18"/>
      <c r="XZ1857" s="18"/>
      <c r="YA1857" s="18"/>
      <c r="YB1857" s="18"/>
      <c r="YC1857" s="18"/>
      <c r="YD1857" s="18"/>
      <c r="YE1857" s="18"/>
      <c r="YF1857" s="18"/>
      <c r="YG1857" s="18"/>
      <c r="YH1857" s="18"/>
      <c r="YI1857" s="18"/>
      <c r="YJ1857" s="18"/>
      <c r="YK1857" s="18"/>
      <c r="YL1857" s="18"/>
      <c r="YM1857" s="18"/>
      <c r="YN1857" s="18"/>
      <c r="YO1857" s="18"/>
      <c r="YP1857" s="18"/>
      <c r="YQ1857" s="18"/>
      <c r="YR1857" s="18"/>
      <c r="YS1857" s="18"/>
      <c r="YT1857" s="18"/>
      <c r="YU1857" s="18"/>
      <c r="YV1857" s="18"/>
      <c r="YW1857" s="18"/>
      <c r="YX1857" s="18"/>
      <c r="YY1857" s="18"/>
      <c r="YZ1857" s="18"/>
      <c r="ZA1857" s="18"/>
      <c r="ZB1857" s="18"/>
      <c r="ZC1857" s="18"/>
      <c r="ZD1857" s="18"/>
      <c r="ZE1857" s="18"/>
      <c r="ZF1857" s="18"/>
      <c r="ZG1857" s="18"/>
      <c r="ZH1857" s="18"/>
      <c r="ZI1857" s="18"/>
      <c r="ZJ1857" s="18"/>
      <c r="ZK1857" s="18"/>
      <c r="ZL1857" s="18"/>
      <c r="ZM1857" s="18"/>
      <c r="ZN1857" s="18"/>
      <c r="ZO1857" s="18"/>
      <c r="ZP1857" s="18"/>
      <c r="ZQ1857" s="18"/>
      <c r="ZR1857" s="18"/>
      <c r="ZS1857" s="18"/>
      <c r="ZT1857" s="18"/>
      <c r="ZU1857" s="18"/>
      <c r="ZV1857" s="18"/>
      <c r="ZW1857" s="18"/>
      <c r="ZX1857" s="18"/>
      <c r="ZY1857" s="18"/>
      <c r="ZZ1857" s="18"/>
      <c r="AAA1857" s="18"/>
      <c r="AAB1857" s="18"/>
      <c r="AAC1857" s="18"/>
      <c r="AAD1857" s="18"/>
      <c r="AAE1857" s="18"/>
      <c r="AAF1857" s="18"/>
      <c r="AAG1857" s="18"/>
      <c r="AAH1857" s="18"/>
      <c r="AAI1857" s="18"/>
      <c r="AAJ1857" s="18"/>
      <c r="AAK1857" s="18"/>
      <c r="AAL1857" s="18"/>
      <c r="AAM1857" s="18"/>
      <c r="AAN1857" s="18"/>
      <c r="AAO1857" s="18"/>
      <c r="AAP1857" s="18"/>
      <c r="AAQ1857" s="18"/>
      <c r="AAR1857" s="18"/>
      <c r="AAS1857" s="18"/>
      <c r="AAT1857" s="18"/>
      <c r="AAU1857" s="18"/>
      <c r="AAV1857" s="18"/>
      <c r="AAW1857" s="18"/>
      <c r="AAX1857" s="18"/>
      <c r="AAY1857" s="18"/>
      <c r="AAZ1857" s="18"/>
      <c r="ABA1857" s="18"/>
      <c r="ABB1857" s="18"/>
      <c r="ABC1857" s="18"/>
      <c r="ABD1857" s="18"/>
      <c r="ABE1857" s="18"/>
      <c r="ABF1857" s="18"/>
      <c r="ABG1857" s="18"/>
      <c r="ABH1857" s="18"/>
      <c r="ABI1857" s="18"/>
      <c r="ABJ1857" s="18"/>
      <c r="ABK1857" s="18"/>
      <c r="ABL1857" s="18"/>
      <c r="ABM1857" s="18"/>
      <c r="ABN1857" s="18"/>
      <c r="ABO1857" s="18"/>
      <c r="ABP1857" s="18"/>
      <c r="ABQ1857" s="18"/>
      <c r="ABR1857" s="18"/>
      <c r="ABS1857" s="18"/>
      <c r="ABT1857" s="18"/>
      <c r="ABU1857" s="18"/>
      <c r="ABV1857" s="18"/>
      <c r="ABW1857" s="18"/>
      <c r="ABX1857" s="18"/>
      <c r="ABY1857" s="18"/>
      <c r="ABZ1857" s="18"/>
      <c r="ACA1857" s="18"/>
      <c r="ACB1857" s="18"/>
      <c r="ACC1857" s="18"/>
      <c r="ACD1857" s="18"/>
      <c r="ACE1857" s="18"/>
      <c r="ACF1857" s="18"/>
      <c r="ACG1857" s="18"/>
      <c r="ACH1857" s="18"/>
      <c r="ACI1857" s="18"/>
      <c r="ACJ1857" s="18"/>
      <c r="ACK1857" s="18"/>
      <c r="ACL1857" s="18"/>
      <c r="ACM1857" s="18"/>
      <c r="ACN1857" s="18"/>
      <c r="ACO1857" s="18"/>
      <c r="ACP1857" s="18"/>
      <c r="ACQ1857" s="18"/>
      <c r="ACR1857" s="18"/>
      <c r="ACS1857" s="18"/>
      <c r="ACT1857" s="18"/>
      <c r="ACU1857" s="18"/>
      <c r="ACV1857" s="18"/>
      <c r="ACW1857" s="18"/>
      <c r="ACX1857" s="18"/>
      <c r="ACY1857" s="18"/>
      <c r="ACZ1857" s="18"/>
      <c r="ADA1857" s="18"/>
      <c r="ADB1857" s="18"/>
      <c r="ADC1857" s="18"/>
      <c r="ADD1857" s="18"/>
      <c r="ADE1857" s="18"/>
      <c r="ADF1857" s="18"/>
      <c r="ADG1857" s="18"/>
      <c r="ADH1857" s="18"/>
      <c r="ADI1857" s="18"/>
      <c r="ADJ1857" s="18"/>
      <c r="ADK1857" s="18"/>
      <c r="ADL1857" s="18"/>
      <c r="ADM1857" s="18"/>
      <c r="ADN1857" s="18"/>
      <c r="ADO1857" s="18"/>
      <c r="ADP1857" s="18"/>
      <c r="ADQ1857" s="18"/>
      <c r="ADR1857" s="18"/>
      <c r="ADS1857" s="18"/>
      <c r="ADT1857" s="18"/>
      <c r="ADU1857" s="18"/>
      <c r="ADV1857" s="18"/>
      <c r="ADW1857" s="18"/>
      <c r="ADX1857" s="18"/>
      <c r="ADY1857" s="18"/>
      <c r="ADZ1857" s="18"/>
      <c r="AEA1857" s="18"/>
      <c r="AEB1857" s="18"/>
      <c r="AEC1857" s="18"/>
      <c r="AED1857" s="18"/>
      <c r="AEE1857" s="18"/>
      <c r="AEF1857" s="18"/>
      <c r="AEG1857" s="18"/>
      <c r="AEH1857" s="18"/>
      <c r="AEI1857" s="18"/>
      <c r="AEJ1857" s="18"/>
      <c r="AEK1857" s="18"/>
      <c r="AEL1857" s="18"/>
      <c r="AEM1857" s="18"/>
      <c r="AEN1857" s="18"/>
      <c r="AEO1857" s="18"/>
      <c r="AEP1857" s="18"/>
      <c r="AEQ1857" s="18"/>
      <c r="AER1857" s="18"/>
      <c r="AES1857" s="18"/>
      <c r="AET1857" s="18"/>
      <c r="AEU1857" s="18"/>
      <c r="AEV1857" s="18"/>
      <c r="AEW1857" s="18"/>
      <c r="AEX1857" s="18"/>
      <c r="AEY1857" s="18"/>
      <c r="AEZ1857" s="18"/>
      <c r="AFA1857" s="18"/>
      <c r="AFB1857" s="18"/>
      <c r="AFC1857" s="18"/>
      <c r="AFD1857" s="18"/>
      <c r="AFE1857" s="18"/>
      <c r="AFF1857" s="18"/>
      <c r="AFG1857" s="18"/>
      <c r="AFH1857" s="18"/>
      <c r="AFI1857" s="18"/>
      <c r="AFJ1857" s="18"/>
      <c r="AFK1857" s="18"/>
      <c r="AFL1857" s="18"/>
      <c r="AFM1857" s="18"/>
      <c r="AFN1857" s="18"/>
      <c r="AFO1857" s="18"/>
      <c r="AFP1857" s="18"/>
      <c r="AFQ1857" s="18"/>
      <c r="AFR1857" s="18"/>
      <c r="AFS1857" s="18"/>
      <c r="AFT1857" s="18"/>
      <c r="AFU1857" s="18"/>
      <c r="AFV1857" s="18"/>
      <c r="AFW1857" s="18"/>
      <c r="AFX1857" s="18"/>
      <c r="AFY1857" s="18"/>
      <c r="AFZ1857" s="18"/>
      <c r="AGA1857" s="18"/>
      <c r="AGB1857" s="18"/>
      <c r="AGC1857" s="18"/>
      <c r="AGD1857" s="18"/>
      <c r="AGE1857" s="18"/>
      <c r="AGF1857" s="18"/>
      <c r="AGG1857" s="18"/>
      <c r="AGH1857" s="18"/>
      <c r="AGI1857" s="18"/>
      <c r="AGJ1857" s="18"/>
      <c r="AGK1857" s="18"/>
      <c r="AGL1857" s="18"/>
      <c r="AGM1857" s="18"/>
      <c r="AGN1857" s="18"/>
      <c r="AGO1857" s="18"/>
      <c r="AGP1857" s="18"/>
      <c r="AGQ1857" s="18"/>
      <c r="AGR1857" s="18"/>
      <c r="AGS1857" s="18"/>
      <c r="AGT1857" s="18"/>
      <c r="AGU1857" s="18"/>
      <c r="AGV1857" s="18"/>
      <c r="AGW1857" s="18"/>
      <c r="AGX1857" s="18"/>
      <c r="AGY1857" s="18"/>
      <c r="AGZ1857" s="18"/>
      <c r="AHA1857" s="18"/>
      <c r="AHB1857" s="18"/>
      <c r="AHC1857" s="18"/>
      <c r="AHD1857" s="18"/>
      <c r="AHE1857" s="18"/>
      <c r="AHF1857" s="18"/>
      <c r="AHG1857" s="18"/>
      <c r="AHH1857" s="18"/>
      <c r="AHI1857" s="18"/>
      <c r="AHJ1857" s="18"/>
      <c r="AHK1857" s="18"/>
      <c r="AHL1857" s="18"/>
      <c r="AHM1857" s="18"/>
      <c r="AHN1857" s="18"/>
      <c r="AHO1857" s="18"/>
      <c r="AHP1857" s="18"/>
      <c r="AHQ1857" s="18"/>
      <c r="AHR1857" s="18"/>
      <c r="AHS1857" s="18"/>
      <c r="AHT1857" s="18"/>
      <c r="AHU1857" s="18"/>
      <c r="AHV1857" s="18"/>
      <c r="AHW1857" s="18"/>
      <c r="AHX1857" s="18"/>
      <c r="AHY1857" s="18"/>
      <c r="AHZ1857" s="18"/>
      <c r="AIA1857" s="18"/>
      <c r="AIB1857" s="18"/>
      <c r="AIC1857" s="18"/>
      <c r="AID1857" s="18"/>
      <c r="AIE1857" s="18"/>
      <c r="AIF1857" s="18"/>
      <c r="AIG1857" s="18"/>
      <c r="AIH1857" s="18"/>
      <c r="AII1857" s="18"/>
      <c r="AIJ1857" s="18"/>
      <c r="AIK1857" s="18"/>
      <c r="AIL1857" s="18"/>
      <c r="AIM1857" s="18"/>
      <c r="AIN1857" s="18"/>
      <c r="AIO1857" s="18"/>
      <c r="AIP1857" s="18"/>
      <c r="AIQ1857" s="18"/>
      <c r="AIR1857" s="18"/>
      <c r="AIS1857" s="18"/>
      <c r="AIT1857" s="18"/>
      <c r="AIU1857" s="18"/>
      <c r="AIV1857" s="18"/>
      <c r="AIW1857" s="18"/>
      <c r="AIX1857" s="18"/>
      <c r="AIY1857" s="18"/>
      <c r="AIZ1857" s="18"/>
      <c r="AJA1857" s="18"/>
      <c r="AJB1857" s="18"/>
      <c r="AJC1857" s="18"/>
      <c r="AJD1857" s="18"/>
      <c r="AJE1857" s="18"/>
      <c r="AJF1857" s="18"/>
      <c r="AJG1857" s="18"/>
      <c r="AJH1857" s="18"/>
      <c r="AJI1857" s="18"/>
      <c r="AJJ1857" s="18"/>
      <c r="AJK1857" s="18"/>
      <c r="AJL1857" s="18"/>
      <c r="AJM1857" s="18"/>
      <c r="AJN1857" s="18"/>
      <c r="AJO1857" s="18"/>
      <c r="AJP1857" s="18"/>
      <c r="AJQ1857" s="18"/>
      <c r="AJR1857" s="18"/>
      <c r="AJS1857" s="18"/>
      <c r="AJT1857" s="18"/>
      <c r="AJU1857" s="18"/>
      <c r="AJV1857" s="18"/>
      <c r="AJW1857" s="18"/>
      <c r="AJX1857" s="18"/>
      <c r="AJY1857" s="18"/>
      <c r="AJZ1857" s="18"/>
      <c r="AKA1857" s="18"/>
      <c r="AKB1857" s="18"/>
      <c r="AKC1857" s="18"/>
      <c r="AKD1857" s="18"/>
      <c r="AKE1857" s="18"/>
      <c r="AKF1857" s="18"/>
      <c r="AKG1857" s="18"/>
      <c r="AKH1857" s="18"/>
      <c r="AKI1857" s="18"/>
      <c r="AKJ1857" s="18"/>
      <c r="AKK1857" s="18"/>
      <c r="AKL1857" s="18"/>
      <c r="AKM1857" s="18"/>
      <c r="AKN1857" s="18"/>
      <c r="AKO1857" s="18"/>
      <c r="AKP1857" s="18"/>
      <c r="AKQ1857" s="18"/>
      <c r="AKR1857" s="18"/>
      <c r="AKS1857" s="18"/>
      <c r="AKT1857" s="18"/>
      <c r="AKU1857" s="18"/>
      <c r="AKV1857" s="18"/>
      <c r="AKW1857" s="18"/>
      <c r="AKX1857" s="18"/>
      <c r="AKY1857" s="18"/>
      <c r="AKZ1857" s="18"/>
      <c r="ALA1857" s="18"/>
      <c r="ALB1857" s="18"/>
      <c r="ALC1857" s="18"/>
      <c r="ALD1857" s="18"/>
      <c r="ALE1857" s="18"/>
      <c r="ALF1857" s="18"/>
      <c r="ALG1857" s="18"/>
      <c r="ALH1857" s="18"/>
      <c r="ALI1857" s="18"/>
      <c r="ALJ1857" s="18"/>
      <c r="ALK1857" s="18"/>
      <c r="ALL1857" s="18"/>
      <c r="ALM1857" s="18"/>
      <c r="ALN1857" s="18"/>
      <c r="ALO1857" s="18"/>
      <c r="ALP1857" s="18"/>
      <c r="ALQ1857" s="18"/>
      <c r="ALR1857" s="18"/>
      <c r="ALS1857" s="18"/>
      <c r="ALT1857" s="18"/>
      <c r="ALU1857" s="18"/>
      <c r="ALV1857" s="18"/>
      <c r="ALW1857" s="18"/>
      <c r="ALX1857" s="18"/>
      <c r="ALY1857" s="18"/>
      <c r="ALZ1857" s="18"/>
      <c r="AMA1857" s="18"/>
      <c r="AMB1857" s="18"/>
      <c r="AMC1857" s="18"/>
      <c r="AMD1857" s="18"/>
      <c r="AME1857" s="18"/>
      <c r="AMF1857" s="18"/>
      <c r="AMG1857" s="18"/>
      <c r="AMH1857" s="18"/>
      <c r="AMI1857" s="18"/>
      <c r="AMJ1857" s="18"/>
    </row>
    <row r="1858" spans="1:1024" s="315" customFormat="1">
      <c r="A1858" s="15"/>
      <c r="B1858" s="18"/>
      <c r="C1858" s="18"/>
      <c r="D1858" s="18"/>
      <c r="E1858" s="18"/>
      <c r="F1858" s="18"/>
      <c r="G1858" s="18"/>
      <c r="H1858" s="18"/>
      <c r="I1858" s="32"/>
      <c r="J1858" s="32"/>
      <c r="K1858" s="18"/>
      <c r="L1858" s="18"/>
      <c r="M1858" s="18"/>
      <c r="N1858" s="18"/>
      <c r="O1858" s="18"/>
      <c r="P1858" s="18"/>
      <c r="Q1858" s="18"/>
      <c r="R1858" s="18"/>
      <c r="S1858" s="18"/>
      <c r="T1858" s="18"/>
      <c r="U1858" s="18"/>
      <c r="V1858" s="18"/>
      <c r="W1858" s="18"/>
      <c r="X1858" s="18"/>
      <c r="Y1858" s="18"/>
      <c r="Z1858" s="18"/>
      <c r="AA1858" s="18"/>
      <c r="AB1858" s="18"/>
      <c r="AC1858" s="18"/>
      <c r="AD1858" s="18"/>
      <c r="AE1858" s="18"/>
      <c r="AF1858" s="18"/>
      <c r="AG1858" s="18"/>
      <c r="AH1858" s="18"/>
      <c r="AI1858" s="18"/>
      <c r="AJ1858" s="18"/>
      <c r="AK1858" s="18"/>
      <c r="AL1858" s="18"/>
      <c r="AM1858" s="18"/>
      <c r="AN1858" s="18"/>
      <c r="AO1858" s="18"/>
      <c r="AP1858" s="18"/>
      <c r="AQ1858" s="18"/>
      <c r="AR1858" s="18"/>
      <c r="AS1858" s="18"/>
      <c r="AT1858" s="18"/>
      <c r="AU1858" s="18"/>
      <c r="AV1858" s="18"/>
      <c r="AW1858" s="18"/>
      <c r="AX1858" s="18"/>
      <c r="AY1858" s="18"/>
      <c r="AZ1858" s="18"/>
      <c r="BA1858" s="18"/>
      <c r="BB1858" s="18"/>
      <c r="BC1858" s="18"/>
      <c r="BD1858" s="18"/>
      <c r="BE1858" s="18"/>
      <c r="BF1858" s="18"/>
      <c r="BG1858" s="18"/>
      <c r="BH1858" s="18"/>
      <c r="BI1858" s="18"/>
      <c r="BJ1858" s="18"/>
      <c r="BK1858" s="18"/>
      <c r="BL1858" s="18"/>
      <c r="BM1858" s="18"/>
      <c r="BN1858" s="18"/>
      <c r="BO1858" s="18"/>
      <c r="BP1858" s="18"/>
      <c r="BQ1858" s="18"/>
      <c r="BR1858" s="18"/>
      <c r="BS1858" s="18"/>
      <c r="BT1858" s="18"/>
      <c r="BU1858" s="18"/>
      <c r="BV1858" s="18"/>
      <c r="BW1858" s="18"/>
      <c r="BX1858" s="18"/>
      <c r="BY1858" s="18"/>
      <c r="BZ1858" s="18"/>
      <c r="CA1858" s="18"/>
      <c r="CB1858" s="18"/>
      <c r="CC1858" s="18"/>
      <c r="CD1858" s="18"/>
      <c r="CE1858" s="18"/>
      <c r="CF1858" s="18"/>
      <c r="CG1858" s="18"/>
      <c r="CH1858" s="18"/>
      <c r="CI1858" s="18"/>
      <c r="CJ1858" s="18"/>
      <c r="CK1858" s="18"/>
      <c r="CL1858" s="18"/>
      <c r="CM1858" s="18"/>
      <c r="CN1858" s="18"/>
      <c r="CO1858" s="18"/>
      <c r="CP1858" s="18"/>
      <c r="CQ1858" s="18"/>
      <c r="CR1858" s="18"/>
      <c r="CS1858" s="18"/>
      <c r="CT1858" s="18"/>
      <c r="CU1858" s="18"/>
      <c r="CV1858" s="18"/>
      <c r="CW1858" s="18"/>
      <c r="CX1858" s="18"/>
      <c r="CY1858" s="18"/>
      <c r="CZ1858" s="18"/>
      <c r="DA1858" s="18"/>
      <c r="DB1858" s="18"/>
      <c r="DC1858" s="18"/>
      <c r="DD1858" s="18"/>
      <c r="DE1858" s="18"/>
      <c r="DF1858" s="18"/>
      <c r="DG1858" s="18"/>
      <c r="DH1858" s="18"/>
      <c r="DI1858" s="18"/>
      <c r="DJ1858" s="18"/>
      <c r="DK1858" s="18"/>
      <c r="DL1858" s="18"/>
      <c r="DM1858" s="18"/>
      <c r="DN1858" s="18"/>
      <c r="DO1858" s="18"/>
      <c r="DP1858" s="18"/>
      <c r="DQ1858" s="18"/>
      <c r="DR1858" s="18"/>
      <c r="DS1858" s="18"/>
      <c r="DT1858" s="18"/>
      <c r="DU1858" s="18"/>
      <c r="DV1858" s="18"/>
      <c r="DW1858" s="18"/>
      <c r="DX1858" s="18"/>
      <c r="DY1858" s="18"/>
      <c r="DZ1858" s="18"/>
      <c r="EA1858" s="18"/>
      <c r="EB1858" s="18"/>
      <c r="EC1858" s="18"/>
      <c r="ED1858" s="18"/>
      <c r="EE1858" s="18"/>
      <c r="EF1858" s="18"/>
      <c r="EG1858" s="18"/>
      <c r="EH1858" s="18"/>
      <c r="EI1858" s="18"/>
      <c r="EJ1858" s="18"/>
      <c r="EK1858" s="18"/>
      <c r="EL1858" s="18"/>
      <c r="EM1858" s="18"/>
      <c r="EN1858" s="18"/>
      <c r="EO1858" s="18"/>
      <c r="EP1858" s="18"/>
      <c r="EQ1858" s="18"/>
      <c r="ER1858" s="18"/>
      <c r="ES1858" s="18"/>
      <c r="ET1858" s="18"/>
      <c r="EU1858" s="18"/>
      <c r="EV1858" s="18"/>
      <c r="EW1858" s="18"/>
      <c r="EX1858" s="18"/>
      <c r="EY1858" s="18"/>
      <c r="EZ1858" s="18"/>
      <c r="FA1858" s="18"/>
      <c r="FB1858" s="18"/>
      <c r="FC1858" s="18"/>
      <c r="FD1858" s="18"/>
      <c r="FE1858" s="18"/>
      <c r="FF1858" s="18"/>
      <c r="FG1858" s="18"/>
      <c r="FH1858" s="18"/>
      <c r="FI1858" s="18"/>
      <c r="FJ1858" s="18"/>
      <c r="FK1858" s="18"/>
      <c r="FL1858" s="18"/>
      <c r="FM1858" s="18"/>
      <c r="FN1858" s="18"/>
      <c r="FO1858" s="18"/>
      <c r="FP1858" s="18"/>
      <c r="FQ1858" s="18"/>
      <c r="FR1858" s="18"/>
      <c r="FS1858" s="18"/>
      <c r="FT1858" s="18"/>
      <c r="FU1858" s="18"/>
      <c r="FV1858" s="18"/>
      <c r="FW1858" s="18"/>
      <c r="FX1858" s="18"/>
      <c r="FY1858" s="18"/>
      <c r="FZ1858" s="18"/>
      <c r="GA1858" s="18"/>
      <c r="GB1858" s="18"/>
      <c r="GC1858" s="18"/>
      <c r="GD1858" s="18"/>
      <c r="GE1858" s="18"/>
      <c r="GF1858" s="18"/>
      <c r="GG1858" s="18"/>
      <c r="GH1858" s="18"/>
      <c r="GI1858" s="18"/>
      <c r="GJ1858" s="18"/>
      <c r="GK1858" s="18"/>
      <c r="GL1858" s="18"/>
      <c r="GM1858" s="18"/>
      <c r="GN1858" s="18"/>
      <c r="GO1858" s="18"/>
      <c r="GP1858" s="18"/>
      <c r="GQ1858" s="18"/>
      <c r="GR1858" s="18"/>
      <c r="GS1858" s="18"/>
      <c r="GT1858" s="18"/>
      <c r="GU1858" s="18"/>
      <c r="GV1858" s="18"/>
      <c r="GW1858" s="18"/>
      <c r="GX1858" s="18"/>
      <c r="GY1858" s="18"/>
      <c r="GZ1858" s="18"/>
      <c r="HA1858" s="18"/>
      <c r="HB1858" s="18"/>
      <c r="HC1858" s="18"/>
      <c r="HD1858" s="18"/>
      <c r="HE1858" s="18"/>
      <c r="HF1858" s="18"/>
      <c r="HG1858" s="18"/>
      <c r="HH1858" s="18"/>
      <c r="HI1858" s="18"/>
      <c r="HJ1858" s="18"/>
      <c r="HK1858" s="18"/>
      <c r="HL1858" s="18"/>
      <c r="HM1858" s="18"/>
      <c r="HN1858" s="18"/>
      <c r="HO1858" s="18"/>
      <c r="HP1858" s="18"/>
      <c r="HQ1858" s="18"/>
      <c r="HR1858" s="18"/>
      <c r="HS1858" s="18"/>
      <c r="HT1858" s="18"/>
      <c r="HU1858" s="18"/>
      <c r="HV1858" s="18"/>
      <c r="HW1858" s="18"/>
      <c r="HX1858" s="18"/>
      <c r="HY1858" s="18"/>
      <c r="HZ1858" s="18"/>
      <c r="IA1858" s="18"/>
      <c r="IB1858" s="18"/>
      <c r="IC1858" s="18"/>
      <c r="ID1858" s="18"/>
      <c r="IE1858" s="18"/>
      <c r="IF1858" s="18"/>
      <c r="IG1858" s="18"/>
      <c r="IH1858" s="18"/>
      <c r="II1858" s="18"/>
      <c r="IJ1858" s="18"/>
      <c r="IK1858" s="18"/>
      <c r="IL1858" s="18"/>
      <c r="IM1858" s="18"/>
      <c r="IN1858" s="18"/>
      <c r="IO1858" s="18"/>
      <c r="IP1858" s="18"/>
      <c r="IQ1858" s="18"/>
      <c r="IR1858" s="18"/>
      <c r="IS1858" s="18"/>
      <c r="IT1858" s="18"/>
      <c r="IU1858" s="18"/>
      <c r="IV1858" s="18"/>
      <c r="IW1858" s="18"/>
      <c r="IX1858" s="18"/>
      <c r="IY1858" s="18"/>
      <c r="IZ1858" s="18"/>
      <c r="JA1858" s="18"/>
      <c r="JB1858" s="18"/>
      <c r="JC1858" s="18"/>
      <c r="JD1858" s="18"/>
      <c r="JE1858" s="18"/>
      <c r="JF1858" s="18"/>
      <c r="JG1858" s="18"/>
      <c r="JH1858" s="18"/>
      <c r="JI1858" s="18"/>
      <c r="JJ1858" s="18"/>
      <c r="JK1858" s="18"/>
      <c r="JL1858" s="18"/>
      <c r="JM1858" s="18"/>
      <c r="JN1858" s="18"/>
      <c r="JO1858" s="18"/>
      <c r="JP1858" s="18"/>
      <c r="JQ1858" s="18"/>
      <c r="JR1858" s="18"/>
      <c r="JS1858" s="18"/>
      <c r="JT1858" s="18"/>
      <c r="JU1858" s="18"/>
      <c r="JV1858" s="18"/>
      <c r="JW1858" s="18"/>
      <c r="JX1858" s="18"/>
      <c r="JY1858" s="18"/>
      <c r="JZ1858" s="18"/>
      <c r="KA1858" s="18"/>
      <c r="KB1858" s="18"/>
      <c r="KC1858" s="18"/>
      <c r="KD1858" s="18"/>
      <c r="KE1858" s="18"/>
      <c r="KF1858" s="18"/>
      <c r="KG1858" s="18"/>
      <c r="KH1858" s="18"/>
      <c r="KI1858" s="18"/>
      <c r="KJ1858" s="18"/>
      <c r="KK1858" s="18"/>
      <c r="KL1858" s="18"/>
      <c r="KM1858" s="18"/>
      <c r="KN1858" s="18"/>
      <c r="KO1858" s="18"/>
      <c r="KP1858" s="18"/>
      <c r="KQ1858" s="18"/>
      <c r="KR1858" s="18"/>
      <c r="KS1858" s="18"/>
      <c r="KT1858" s="18"/>
      <c r="KU1858" s="18"/>
      <c r="KV1858" s="18"/>
      <c r="KW1858" s="18"/>
      <c r="KX1858" s="18"/>
      <c r="KY1858" s="18"/>
      <c r="KZ1858" s="18"/>
      <c r="LA1858" s="18"/>
      <c r="LB1858" s="18"/>
      <c r="LC1858" s="18"/>
      <c r="LD1858" s="18"/>
      <c r="LE1858" s="18"/>
      <c r="LF1858" s="18"/>
      <c r="LG1858" s="18"/>
      <c r="LH1858" s="18"/>
      <c r="LI1858" s="18"/>
      <c r="LJ1858" s="18"/>
      <c r="LK1858" s="18"/>
      <c r="LL1858" s="18"/>
      <c r="LM1858" s="18"/>
      <c r="LN1858" s="18"/>
      <c r="LO1858" s="18"/>
      <c r="LP1858" s="18"/>
      <c r="LQ1858" s="18"/>
      <c r="LR1858" s="18"/>
      <c r="LS1858" s="18"/>
      <c r="LT1858" s="18"/>
      <c r="LU1858" s="18"/>
      <c r="LV1858" s="18"/>
      <c r="LW1858" s="18"/>
      <c r="LX1858" s="18"/>
      <c r="LY1858" s="18"/>
      <c r="LZ1858" s="18"/>
      <c r="MA1858" s="18"/>
      <c r="MB1858" s="18"/>
      <c r="MC1858" s="18"/>
      <c r="MD1858" s="18"/>
      <c r="ME1858" s="18"/>
      <c r="MF1858" s="18"/>
      <c r="MG1858" s="18"/>
      <c r="MH1858" s="18"/>
      <c r="MI1858" s="18"/>
      <c r="MJ1858" s="18"/>
      <c r="MK1858" s="18"/>
      <c r="ML1858" s="18"/>
      <c r="MM1858" s="18"/>
      <c r="MN1858" s="18"/>
      <c r="MO1858" s="18"/>
      <c r="MP1858" s="18"/>
      <c r="MQ1858" s="18"/>
      <c r="MR1858" s="18"/>
      <c r="MS1858" s="18"/>
      <c r="MT1858" s="18"/>
      <c r="MU1858" s="18"/>
      <c r="MV1858" s="18"/>
      <c r="MW1858" s="18"/>
      <c r="MX1858" s="18"/>
      <c r="MY1858" s="18"/>
      <c r="MZ1858" s="18"/>
      <c r="NA1858" s="18"/>
      <c r="NB1858" s="18"/>
      <c r="NC1858" s="18"/>
      <c r="ND1858" s="18"/>
      <c r="NE1858" s="18"/>
      <c r="NF1858" s="18"/>
      <c r="NG1858" s="18"/>
      <c r="NH1858" s="18"/>
      <c r="NI1858" s="18"/>
      <c r="NJ1858" s="18"/>
      <c r="NK1858" s="18"/>
      <c r="NL1858" s="18"/>
      <c r="NM1858" s="18"/>
      <c r="NN1858" s="18"/>
      <c r="NO1858" s="18"/>
      <c r="NP1858" s="18"/>
      <c r="NQ1858" s="18"/>
      <c r="NR1858" s="18"/>
      <c r="NS1858" s="18"/>
      <c r="NT1858" s="18"/>
      <c r="NU1858" s="18"/>
      <c r="NV1858" s="18"/>
      <c r="NW1858" s="18"/>
      <c r="NX1858" s="18"/>
      <c r="NY1858" s="18"/>
      <c r="NZ1858" s="18"/>
      <c r="OA1858" s="18"/>
      <c r="OB1858" s="18"/>
      <c r="OC1858" s="18"/>
      <c r="OD1858" s="18"/>
      <c r="OE1858" s="18"/>
      <c r="OF1858" s="18"/>
      <c r="OG1858" s="18"/>
      <c r="OH1858" s="18"/>
      <c r="OI1858" s="18"/>
      <c r="OJ1858" s="18"/>
      <c r="OK1858" s="18"/>
      <c r="OL1858" s="18"/>
      <c r="OM1858" s="18"/>
      <c r="ON1858" s="18"/>
      <c r="OO1858" s="18"/>
      <c r="OP1858" s="18"/>
      <c r="OQ1858" s="18"/>
      <c r="OR1858" s="18"/>
      <c r="OS1858" s="18"/>
      <c r="OT1858" s="18"/>
      <c r="OU1858" s="18"/>
      <c r="OV1858" s="18"/>
      <c r="OW1858" s="18"/>
      <c r="OX1858" s="18"/>
      <c r="OY1858" s="18"/>
      <c r="OZ1858" s="18"/>
      <c r="PA1858" s="18"/>
      <c r="PB1858" s="18"/>
      <c r="PC1858" s="18"/>
      <c r="PD1858" s="18"/>
      <c r="PE1858" s="18"/>
      <c r="PF1858" s="18"/>
      <c r="PG1858" s="18"/>
      <c r="PH1858" s="18"/>
      <c r="PI1858" s="18"/>
      <c r="PJ1858" s="18"/>
      <c r="PK1858" s="18"/>
      <c r="PL1858" s="18"/>
      <c r="PM1858" s="18"/>
      <c r="PN1858" s="18"/>
      <c r="PO1858" s="18"/>
      <c r="PP1858" s="18"/>
      <c r="PQ1858" s="18"/>
      <c r="PR1858" s="18"/>
      <c r="PS1858" s="18"/>
      <c r="PT1858" s="18"/>
      <c r="PU1858" s="18"/>
      <c r="PV1858" s="18"/>
      <c r="PW1858" s="18"/>
      <c r="PX1858" s="18"/>
      <c r="PY1858" s="18"/>
      <c r="PZ1858" s="18"/>
      <c r="QA1858" s="18"/>
      <c r="QB1858" s="18"/>
      <c r="QC1858" s="18"/>
      <c r="QD1858" s="18"/>
      <c r="QE1858" s="18"/>
      <c r="QF1858" s="18"/>
      <c r="QG1858" s="18"/>
      <c r="QH1858" s="18"/>
      <c r="QI1858" s="18"/>
      <c r="QJ1858" s="18"/>
      <c r="QK1858" s="18"/>
      <c r="QL1858" s="18"/>
      <c r="QM1858" s="18"/>
      <c r="QN1858" s="18"/>
      <c r="QO1858" s="18"/>
      <c r="QP1858" s="18"/>
      <c r="QQ1858" s="18"/>
      <c r="QR1858" s="18"/>
      <c r="QS1858" s="18"/>
      <c r="QT1858" s="18"/>
      <c r="QU1858" s="18"/>
      <c r="QV1858" s="18"/>
      <c r="QW1858" s="18"/>
      <c r="QX1858" s="18"/>
      <c r="QY1858" s="18"/>
      <c r="QZ1858" s="18"/>
      <c r="RA1858" s="18"/>
      <c r="RB1858" s="18"/>
      <c r="RC1858" s="18"/>
      <c r="RD1858" s="18"/>
      <c r="RE1858" s="18"/>
      <c r="RF1858" s="18"/>
      <c r="RG1858" s="18"/>
      <c r="RH1858" s="18"/>
      <c r="RI1858" s="18"/>
      <c r="RJ1858" s="18"/>
      <c r="RK1858" s="18"/>
      <c r="RL1858" s="18"/>
      <c r="RM1858" s="18"/>
      <c r="RN1858" s="18"/>
      <c r="RO1858" s="18"/>
      <c r="RP1858" s="18"/>
      <c r="RQ1858" s="18"/>
      <c r="RR1858" s="18"/>
      <c r="RS1858" s="18"/>
      <c r="RT1858" s="18"/>
      <c r="RU1858" s="18"/>
      <c r="RV1858" s="18"/>
      <c r="RW1858" s="18"/>
      <c r="RX1858" s="18"/>
      <c r="RY1858" s="18"/>
      <c r="RZ1858" s="18"/>
      <c r="SA1858" s="18"/>
      <c r="SB1858" s="18"/>
      <c r="SC1858" s="18"/>
      <c r="SD1858" s="18"/>
      <c r="SE1858" s="18"/>
      <c r="SF1858" s="18"/>
      <c r="SG1858" s="18"/>
      <c r="SH1858" s="18"/>
      <c r="SI1858" s="18"/>
      <c r="SJ1858" s="18"/>
      <c r="SK1858" s="18"/>
      <c r="SL1858" s="18"/>
      <c r="SM1858" s="18"/>
      <c r="SN1858" s="18"/>
      <c r="SO1858" s="18"/>
      <c r="SP1858" s="18"/>
      <c r="SQ1858" s="18"/>
      <c r="SR1858" s="18"/>
      <c r="SS1858" s="18"/>
      <c r="ST1858" s="18"/>
      <c r="SU1858" s="18"/>
      <c r="SV1858" s="18"/>
      <c r="SW1858" s="18"/>
      <c r="SX1858" s="18"/>
      <c r="SY1858" s="18"/>
      <c r="SZ1858" s="18"/>
      <c r="TA1858" s="18"/>
      <c r="TB1858" s="18"/>
      <c r="TC1858" s="18"/>
      <c r="TD1858" s="18"/>
      <c r="TE1858" s="18"/>
      <c r="TF1858" s="18"/>
      <c r="TG1858" s="18"/>
      <c r="TH1858" s="18"/>
      <c r="TI1858" s="18"/>
      <c r="TJ1858" s="18"/>
      <c r="TK1858" s="18"/>
      <c r="TL1858" s="18"/>
      <c r="TM1858" s="18"/>
      <c r="TN1858" s="18"/>
      <c r="TO1858" s="18"/>
      <c r="TP1858" s="18"/>
      <c r="TQ1858" s="18"/>
      <c r="TR1858" s="18"/>
      <c r="TS1858" s="18"/>
      <c r="TT1858" s="18"/>
      <c r="TU1858" s="18"/>
      <c r="TV1858" s="18"/>
      <c r="TW1858" s="18"/>
      <c r="TX1858" s="18"/>
      <c r="TY1858" s="18"/>
      <c r="TZ1858" s="18"/>
      <c r="UA1858" s="18"/>
      <c r="UB1858" s="18"/>
      <c r="UC1858" s="18"/>
      <c r="UD1858" s="18"/>
      <c r="UE1858" s="18"/>
      <c r="UF1858" s="18"/>
      <c r="UG1858" s="18"/>
      <c r="UH1858" s="18"/>
      <c r="UI1858" s="18"/>
      <c r="UJ1858" s="18"/>
      <c r="UK1858" s="18"/>
      <c r="UL1858" s="18"/>
      <c r="UM1858" s="18"/>
      <c r="UN1858" s="18"/>
      <c r="UO1858" s="18"/>
      <c r="UP1858" s="18"/>
      <c r="UQ1858" s="18"/>
      <c r="UR1858" s="18"/>
      <c r="US1858" s="18"/>
      <c r="UT1858" s="18"/>
      <c r="UU1858" s="18"/>
      <c r="UV1858" s="18"/>
      <c r="UW1858" s="18"/>
      <c r="UX1858" s="18"/>
      <c r="UY1858" s="18"/>
      <c r="UZ1858" s="18"/>
      <c r="VA1858" s="18"/>
      <c r="VB1858" s="18"/>
      <c r="VC1858" s="18"/>
      <c r="VD1858" s="18"/>
      <c r="VE1858" s="18"/>
      <c r="VF1858" s="18"/>
      <c r="VG1858" s="18"/>
      <c r="VH1858" s="18"/>
      <c r="VI1858" s="18"/>
      <c r="VJ1858" s="18"/>
      <c r="VK1858" s="18"/>
      <c r="VL1858" s="18"/>
      <c r="VM1858" s="18"/>
      <c r="VN1858" s="18"/>
      <c r="VO1858" s="18"/>
      <c r="VP1858" s="18"/>
      <c r="VQ1858" s="18"/>
      <c r="VR1858" s="18"/>
      <c r="VS1858" s="18"/>
      <c r="VT1858" s="18"/>
      <c r="VU1858" s="18"/>
      <c r="VV1858" s="18"/>
      <c r="VW1858" s="18"/>
      <c r="VX1858" s="18"/>
      <c r="VY1858" s="18"/>
      <c r="VZ1858" s="18"/>
      <c r="WA1858" s="18"/>
      <c r="WB1858" s="18"/>
      <c r="WC1858" s="18"/>
      <c r="WD1858" s="18"/>
      <c r="WE1858" s="18"/>
      <c r="WF1858" s="18"/>
      <c r="WG1858" s="18"/>
      <c r="WH1858" s="18"/>
      <c r="WI1858" s="18"/>
      <c r="WJ1858" s="18"/>
      <c r="WK1858" s="18"/>
      <c r="WL1858" s="18"/>
      <c r="WM1858" s="18"/>
      <c r="WN1858" s="18"/>
      <c r="WO1858" s="18"/>
      <c r="WP1858" s="18"/>
      <c r="WQ1858" s="18"/>
      <c r="WR1858" s="18"/>
      <c r="WS1858" s="18"/>
      <c r="WT1858" s="18"/>
      <c r="WU1858" s="18"/>
      <c r="WV1858" s="18"/>
      <c r="WW1858" s="18"/>
      <c r="WX1858" s="18"/>
      <c r="WY1858" s="18"/>
      <c r="WZ1858" s="18"/>
      <c r="XA1858" s="18"/>
      <c r="XB1858" s="18"/>
      <c r="XC1858" s="18"/>
      <c r="XD1858" s="18"/>
      <c r="XE1858" s="18"/>
      <c r="XF1858" s="18"/>
      <c r="XG1858" s="18"/>
      <c r="XH1858" s="18"/>
      <c r="XI1858" s="18"/>
      <c r="XJ1858" s="18"/>
      <c r="XK1858" s="18"/>
      <c r="XL1858" s="18"/>
      <c r="XM1858" s="18"/>
      <c r="XN1858" s="18"/>
      <c r="XO1858" s="18"/>
      <c r="XP1858" s="18"/>
      <c r="XQ1858" s="18"/>
      <c r="XR1858" s="18"/>
      <c r="XS1858" s="18"/>
      <c r="XT1858" s="18"/>
      <c r="XU1858" s="18"/>
      <c r="XV1858" s="18"/>
      <c r="XW1858" s="18"/>
      <c r="XX1858" s="18"/>
      <c r="XY1858" s="18"/>
      <c r="XZ1858" s="18"/>
      <c r="YA1858" s="18"/>
      <c r="YB1858" s="18"/>
      <c r="YC1858" s="18"/>
      <c r="YD1858" s="18"/>
      <c r="YE1858" s="18"/>
      <c r="YF1858" s="18"/>
      <c r="YG1858" s="18"/>
      <c r="YH1858" s="18"/>
      <c r="YI1858" s="18"/>
      <c r="YJ1858" s="18"/>
      <c r="YK1858" s="18"/>
      <c r="YL1858" s="18"/>
      <c r="YM1858" s="18"/>
      <c r="YN1858" s="18"/>
      <c r="YO1858" s="18"/>
      <c r="YP1858" s="18"/>
      <c r="YQ1858" s="18"/>
      <c r="YR1858" s="18"/>
      <c r="YS1858" s="18"/>
      <c r="YT1858" s="18"/>
      <c r="YU1858" s="18"/>
      <c r="YV1858" s="18"/>
      <c r="YW1858" s="18"/>
      <c r="YX1858" s="18"/>
      <c r="YY1858" s="18"/>
      <c r="YZ1858" s="18"/>
      <c r="ZA1858" s="18"/>
      <c r="ZB1858" s="18"/>
      <c r="ZC1858" s="18"/>
      <c r="ZD1858" s="18"/>
      <c r="ZE1858" s="18"/>
      <c r="ZF1858" s="18"/>
      <c r="ZG1858" s="18"/>
      <c r="ZH1858" s="18"/>
      <c r="ZI1858" s="18"/>
      <c r="ZJ1858" s="18"/>
      <c r="ZK1858" s="18"/>
      <c r="ZL1858" s="18"/>
      <c r="ZM1858" s="18"/>
      <c r="ZN1858" s="18"/>
      <c r="ZO1858" s="18"/>
      <c r="ZP1858" s="18"/>
      <c r="ZQ1858" s="18"/>
      <c r="ZR1858" s="18"/>
      <c r="ZS1858" s="18"/>
      <c r="ZT1858" s="18"/>
      <c r="ZU1858" s="18"/>
      <c r="ZV1858" s="18"/>
      <c r="ZW1858" s="18"/>
      <c r="ZX1858" s="18"/>
      <c r="ZY1858" s="18"/>
      <c r="ZZ1858" s="18"/>
      <c r="AAA1858" s="18"/>
      <c r="AAB1858" s="18"/>
      <c r="AAC1858" s="18"/>
      <c r="AAD1858" s="18"/>
      <c r="AAE1858" s="18"/>
      <c r="AAF1858" s="18"/>
      <c r="AAG1858" s="18"/>
      <c r="AAH1858" s="18"/>
      <c r="AAI1858" s="18"/>
      <c r="AAJ1858" s="18"/>
      <c r="AAK1858" s="18"/>
      <c r="AAL1858" s="18"/>
      <c r="AAM1858" s="18"/>
      <c r="AAN1858" s="18"/>
      <c r="AAO1858" s="18"/>
      <c r="AAP1858" s="18"/>
      <c r="AAQ1858" s="18"/>
      <c r="AAR1858" s="18"/>
      <c r="AAS1858" s="18"/>
      <c r="AAT1858" s="18"/>
      <c r="AAU1858" s="18"/>
      <c r="AAV1858" s="18"/>
      <c r="AAW1858" s="18"/>
      <c r="AAX1858" s="18"/>
      <c r="AAY1858" s="18"/>
      <c r="AAZ1858" s="18"/>
      <c r="ABA1858" s="18"/>
      <c r="ABB1858" s="18"/>
      <c r="ABC1858" s="18"/>
      <c r="ABD1858" s="18"/>
      <c r="ABE1858" s="18"/>
      <c r="ABF1858" s="18"/>
      <c r="ABG1858" s="18"/>
      <c r="ABH1858" s="18"/>
      <c r="ABI1858" s="18"/>
      <c r="ABJ1858" s="18"/>
      <c r="ABK1858" s="18"/>
      <c r="ABL1858" s="18"/>
      <c r="ABM1858" s="18"/>
      <c r="ABN1858" s="18"/>
      <c r="ABO1858" s="18"/>
      <c r="ABP1858" s="18"/>
      <c r="ABQ1858" s="18"/>
      <c r="ABR1858" s="18"/>
      <c r="ABS1858" s="18"/>
      <c r="ABT1858" s="18"/>
      <c r="ABU1858" s="18"/>
      <c r="ABV1858" s="18"/>
      <c r="ABW1858" s="18"/>
      <c r="ABX1858" s="18"/>
      <c r="ABY1858" s="18"/>
      <c r="ABZ1858" s="18"/>
      <c r="ACA1858" s="18"/>
      <c r="ACB1858" s="18"/>
      <c r="ACC1858" s="18"/>
      <c r="ACD1858" s="18"/>
      <c r="ACE1858" s="18"/>
      <c r="ACF1858" s="18"/>
      <c r="ACG1858" s="18"/>
      <c r="ACH1858" s="18"/>
      <c r="ACI1858" s="18"/>
      <c r="ACJ1858" s="18"/>
      <c r="ACK1858" s="18"/>
      <c r="ACL1858" s="18"/>
      <c r="ACM1858" s="18"/>
      <c r="ACN1858" s="18"/>
      <c r="ACO1858" s="18"/>
      <c r="ACP1858" s="18"/>
      <c r="ACQ1858" s="18"/>
      <c r="ACR1858" s="18"/>
      <c r="ACS1858" s="18"/>
      <c r="ACT1858" s="18"/>
      <c r="ACU1858" s="18"/>
      <c r="ACV1858" s="18"/>
      <c r="ACW1858" s="18"/>
      <c r="ACX1858" s="18"/>
      <c r="ACY1858" s="18"/>
      <c r="ACZ1858" s="18"/>
      <c r="ADA1858" s="18"/>
      <c r="ADB1858" s="18"/>
      <c r="ADC1858" s="18"/>
      <c r="ADD1858" s="18"/>
      <c r="ADE1858" s="18"/>
      <c r="ADF1858" s="18"/>
      <c r="ADG1858" s="18"/>
      <c r="ADH1858" s="18"/>
      <c r="ADI1858" s="18"/>
      <c r="ADJ1858" s="18"/>
      <c r="ADK1858" s="18"/>
      <c r="ADL1858" s="18"/>
      <c r="ADM1858" s="18"/>
      <c r="ADN1858" s="18"/>
      <c r="ADO1858" s="18"/>
      <c r="ADP1858" s="18"/>
      <c r="ADQ1858" s="18"/>
      <c r="ADR1858" s="18"/>
      <c r="ADS1858" s="18"/>
      <c r="ADT1858" s="18"/>
      <c r="ADU1858" s="18"/>
      <c r="ADV1858" s="18"/>
      <c r="ADW1858" s="18"/>
      <c r="ADX1858" s="18"/>
      <c r="ADY1858" s="18"/>
      <c r="ADZ1858" s="18"/>
      <c r="AEA1858" s="18"/>
      <c r="AEB1858" s="18"/>
      <c r="AEC1858" s="18"/>
      <c r="AED1858" s="18"/>
      <c r="AEE1858" s="18"/>
      <c r="AEF1858" s="18"/>
      <c r="AEG1858" s="18"/>
      <c r="AEH1858" s="18"/>
      <c r="AEI1858" s="18"/>
      <c r="AEJ1858" s="18"/>
      <c r="AEK1858" s="18"/>
      <c r="AEL1858" s="18"/>
      <c r="AEM1858" s="18"/>
      <c r="AEN1858" s="18"/>
      <c r="AEO1858" s="18"/>
      <c r="AEP1858" s="18"/>
      <c r="AEQ1858" s="18"/>
      <c r="AER1858" s="18"/>
      <c r="AES1858" s="18"/>
      <c r="AET1858" s="18"/>
      <c r="AEU1858" s="18"/>
      <c r="AEV1858" s="18"/>
      <c r="AEW1858" s="18"/>
      <c r="AEX1858" s="18"/>
      <c r="AEY1858" s="18"/>
      <c r="AEZ1858" s="18"/>
      <c r="AFA1858" s="18"/>
      <c r="AFB1858" s="18"/>
      <c r="AFC1858" s="18"/>
      <c r="AFD1858" s="18"/>
      <c r="AFE1858" s="18"/>
      <c r="AFF1858" s="18"/>
      <c r="AFG1858" s="18"/>
      <c r="AFH1858" s="18"/>
      <c r="AFI1858" s="18"/>
      <c r="AFJ1858" s="18"/>
      <c r="AFK1858" s="18"/>
      <c r="AFL1858" s="18"/>
      <c r="AFM1858" s="18"/>
      <c r="AFN1858" s="18"/>
      <c r="AFO1858" s="18"/>
      <c r="AFP1858" s="18"/>
      <c r="AFQ1858" s="18"/>
      <c r="AFR1858" s="18"/>
      <c r="AFS1858" s="18"/>
      <c r="AFT1858" s="18"/>
      <c r="AFU1858" s="18"/>
      <c r="AFV1858" s="18"/>
      <c r="AFW1858" s="18"/>
      <c r="AFX1858" s="18"/>
      <c r="AFY1858" s="18"/>
      <c r="AFZ1858" s="18"/>
      <c r="AGA1858" s="18"/>
      <c r="AGB1858" s="18"/>
      <c r="AGC1858" s="18"/>
      <c r="AGD1858" s="18"/>
      <c r="AGE1858" s="18"/>
      <c r="AGF1858" s="18"/>
      <c r="AGG1858" s="18"/>
      <c r="AGH1858" s="18"/>
      <c r="AGI1858" s="18"/>
      <c r="AGJ1858" s="18"/>
      <c r="AGK1858" s="18"/>
      <c r="AGL1858" s="18"/>
      <c r="AGM1858" s="18"/>
      <c r="AGN1858" s="18"/>
      <c r="AGO1858" s="18"/>
      <c r="AGP1858" s="18"/>
      <c r="AGQ1858" s="18"/>
      <c r="AGR1858" s="18"/>
      <c r="AGS1858" s="18"/>
      <c r="AGT1858" s="18"/>
      <c r="AGU1858" s="18"/>
      <c r="AGV1858" s="18"/>
      <c r="AGW1858" s="18"/>
      <c r="AGX1858" s="18"/>
      <c r="AGY1858" s="18"/>
      <c r="AGZ1858" s="18"/>
      <c r="AHA1858" s="18"/>
      <c r="AHB1858" s="18"/>
      <c r="AHC1858" s="18"/>
      <c r="AHD1858" s="18"/>
      <c r="AHE1858" s="18"/>
      <c r="AHF1858" s="18"/>
      <c r="AHG1858" s="18"/>
      <c r="AHH1858" s="18"/>
      <c r="AHI1858" s="18"/>
      <c r="AHJ1858" s="18"/>
      <c r="AHK1858" s="18"/>
      <c r="AHL1858" s="18"/>
      <c r="AHM1858" s="18"/>
      <c r="AHN1858" s="18"/>
      <c r="AHO1858" s="18"/>
      <c r="AHP1858" s="18"/>
      <c r="AHQ1858" s="18"/>
      <c r="AHR1858" s="18"/>
      <c r="AHS1858" s="18"/>
      <c r="AHT1858" s="18"/>
      <c r="AHU1858" s="18"/>
      <c r="AHV1858" s="18"/>
      <c r="AHW1858" s="18"/>
      <c r="AHX1858" s="18"/>
      <c r="AHY1858" s="18"/>
      <c r="AHZ1858" s="18"/>
      <c r="AIA1858" s="18"/>
      <c r="AIB1858" s="18"/>
      <c r="AIC1858" s="18"/>
      <c r="AID1858" s="18"/>
      <c r="AIE1858" s="18"/>
      <c r="AIF1858" s="18"/>
      <c r="AIG1858" s="18"/>
      <c r="AIH1858" s="18"/>
      <c r="AII1858" s="18"/>
      <c r="AIJ1858" s="18"/>
      <c r="AIK1858" s="18"/>
      <c r="AIL1858" s="18"/>
      <c r="AIM1858" s="18"/>
      <c r="AIN1858" s="18"/>
      <c r="AIO1858" s="18"/>
      <c r="AIP1858" s="18"/>
      <c r="AIQ1858" s="18"/>
      <c r="AIR1858" s="18"/>
      <c r="AIS1858" s="18"/>
      <c r="AIT1858" s="18"/>
      <c r="AIU1858" s="18"/>
      <c r="AIV1858" s="18"/>
      <c r="AIW1858" s="18"/>
      <c r="AIX1858" s="18"/>
      <c r="AIY1858" s="18"/>
      <c r="AIZ1858" s="18"/>
      <c r="AJA1858" s="18"/>
      <c r="AJB1858" s="18"/>
      <c r="AJC1858" s="18"/>
      <c r="AJD1858" s="18"/>
      <c r="AJE1858" s="18"/>
      <c r="AJF1858" s="18"/>
      <c r="AJG1858" s="18"/>
      <c r="AJH1858" s="18"/>
      <c r="AJI1858" s="18"/>
      <c r="AJJ1858" s="18"/>
      <c r="AJK1858" s="18"/>
      <c r="AJL1858" s="18"/>
      <c r="AJM1858" s="18"/>
      <c r="AJN1858" s="18"/>
      <c r="AJO1858" s="18"/>
      <c r="AJP1858" s="18"/>
      <c r="AJQ1858" s="18"/>
      <c r="AJR1858" s="18"/>
      <c r="AJS1858" s="18"/>
      <c r="AJT1858" s="18"/>
      <c r="AJU1858" s="18"/>
      <c r="AJV1858" s="18"/>
      <c r="AJW1858" s="18"/>
      <c r="AJX1858" s="18"/>
      <c r="AJY1858" s="18"/>
      <c r="AJZ1858" s="18"/>
      <c r="AKA1858" s="18"/>
      <c r="AKB1858" s="18"/>
      <c r="AKC1858" s="18"/>
      <c r="AKD1858" s="18"/>
      <c r="AKE1858" s="18"/>
      <c r="AKF1858" s="18"/>
      <c r="AKG1858" s="18"/>
      <c r="AKH1858" s="18"/>
      <c r="AKI1858" s="18"/>
      <c r="AKJ1858" s="18"/>
      <c r="AKK1858" s="18"/>
      <c r="AKL1858" s="18"/>
      <c r="AKM1858" s="18"/>
      <c r="AKN1858" s="18"/>
      <c r="AKO1858" s="18"/>
      <c r="AKP1858" s="18"/>
      <c r="AKQ1858" s="18"/>
      <c r="AKR1858" s="18"/>
      <c r="AKS1858" s="18"/>
      <c r="AKT1858" s="18"/>
      <c r="AKU1858" s="18"/>
      <c r="AKV1858" s="18"/>
      <c r="AKW1858" s="18"/>
      <c r="AKX1858" s="18"/>
      <c r="AKY1858" s="18"/>
      <c r="AKZ1858" s="18"/>
      <c r="ALA1858" s="18"/>
      <c r="ALB1858" s="18"/>
      <c r="ALC1858" s="18"/>
      <c r="ALD1858" s="18"/>
      <c r="ALE1858" s="18"/>
      <c r="ALF1858" s="18"/>
      <c r="ALG1858" s="18"/>
      <c r="ALH1858" s="18"/>
      <c r="ALI1858" s="18"/>
      <c r="ALJ1858" s="18"/>
      <c r="ALK1858" s="18"/>
      <c r="ALL1858" s="18"/>
      <c r="ALM1858" s="18"/>
      <c r="ALN1858" s="18"/>
      <c r="ALO1858" s="18"/>
      <c r="ALP1858" s="18"/>
      <c r="ALQ1858" s="18"/>
      <c r="ALR1858" s="18"/>
      <c r="ALS1858" s="18"/>
      <c r="ALT1858" s="18"/>
      <c r="ALU1858" s="18"/>
      <c r="ALV1858" s="18"/>
      <c r="ALW1858" s="18"/>
      <c r="ALX1858" s="18"/>
      <c r="ALY1858" s="18"/>
      <c r="ALZ1858" s="18"/>
      <c r="AMA1858" s="18"/>
      <c r="AMB1858" s="18"/>
      <c r="AMC1858" s="18"/>
      <c r="AMD1858" s="18"/>
      <c r="AME1858" s="18"/>
      <c r="AMF1858" s="18"/>
      <c r="AMG1858" s="18"/>
      <c r="AMH1858" s="18"/>
      <c r="AMI1858" s="18"/>
      <c r="AMJ1858" s="18"/>
    </row>
    <row r="1859" spans="1:1024" s="315" customFormat="1">
      <c r="A1859" s="15"/>
      <c r="B1859" s="18"/>
      <c r="C1859" s="18"/>
      <c r="D1859" s="18"/>
      <c r="E1859" s="18"/>
      <c r="F1859" s="18"/>
      <c r="G1859" s="18"/>
      <c r="H1859" s="18"/>
      <c r="I1859" s="32"/>
      <c r="J1859" s="32"/>
      <c r="K1859" s="18"/>
      <c r="L1859" s="18"/>
      <c r="M1859" s="18"/>
      <c r="N1859" s="18"/>
      <c r="O1859" s="18"/>
      <c r="P1859" s="18"/>
      <c r="Q1859" s="18"/>
      <c r="R1859" s="18"/>
      <c r="S1859" s="18"/>
      <c r="T1859" s="18"/>
      <c r="U1859" s="18"/>
      <c r="V1859" s="18"/>
      <c r="W1859" s="18"/>
      <c r="X1859" s="18"/>
      <c r="Y1859" s="18"/>
      <c r="Z1859" s="18"/>
      <c r="AA1859" s="18"/>
      <c r="AB1859" s="18"/>
      <c r="AC1859" s="18"/>
      <c r="AD1859" s="18"/>
      <c r="AE1859" s="18"/>
      <c r="AF1859" s="18"/>
      <c r="AG1859" s="18"/>
      <c r="AH1859" s="18"/>
      <c r="AI1859" s="18"/>
      <c r="AJ1859" s="18"/>
      <c r="AK1859" s="18"/>
      <c r="AL1859" s="18"/>
      <c r="AM1859" s="18"/>
      <c r="AN1859" s="18"/>
      <c r="AO1859" s="18"/>
      <c r="AP1859" s="18"/>
      <c r="AQ1859" s="18"/>
      <c r="AR1859" s="18"/>
      <c r="AS1859" s="18"/>
      <c r="AT1859" s="18"/>
      <c r="AU1859" s="18"/>
      <c r="AV1859" s="18"/>
      <c r="AW1859" s="18"/>
      <c r="AX1859" s="18"/>
      <c r="AY1859" s="18"/>
      <c r="AZ1859" s="18"/>
      <c r="BA1859" s="18"/>
      <c r="BB1859" s="18"/>
      <c r="BC1859" s="18"/>
      <c r="BD1859" s="18"/>
      <c r="BE1859" s="18"/>
      <c r="BF1859" s="18"/>
      <c r="BG1859" s="18"/>
      <c r="BH1859" s="18"/>
      <c r="BI1859" s="18"/>
      <c r="BJ1859" s="18"/>
      <c r="BK1859" s="18"/>
      <c r="BL1859" s="18"/>
      <c r="BM1859" s="18"/>
      <c r="BN1859" s="18"/>
      <c r="BO1859" s="18"/>
      <c r="BP1859" s="18"/>
      <c r="BQ1859" s="18"/>
      <c r="BR1859" s="18"/>
      <c r="BS1859" s="18"/>
      <c r="BT1859" s="18"/>
      <c r="BU1859" s="18"/>
      <c r="BV1859" s="18"/>
      <c r="BW1859" s="18"/>
      <c r="BX1859" s="18"/>
      <c r="BY1859" s="18"/>
      <c r="BZ1859" s="18"/>
      <c r="CA1859" s="18"/>
      <c r="CB1859" s="18"/>
      <c r="CC1859" s="18"/>
      <c r="CD1859" s="18"/>
      <c r="CE1859" s="18"/>
      <c r="CF1859" s="18"/>
      <c r="CG1859" s="18"/>
      <c r="CH1859" s="18"/>
      <c r="CI1859" s="18"/>
      <c r="CJ1859" s="18"/>
      <c r="CK1859" s="18"/>
      <c r="CL1859" s="18"/>
      <c r="CM1859" s="18"/>
      <c r="CN1859" s="18"/>
      <c r="CO1859" s="18"/>
      <c r="CP1859" s="18"/>
      <c r="CQ1859" s="18"/>
      <c r="CR1859" s="18"/>
      <c r="CS1859" s="18"/>
      <c r="CT1859" s="18"/>
      <c r="CU1859" s="18"/>
      <c r="CV1859" s="18"/>
      <c r="CW1859" s="18"/>
      <c r="CX1859" s="18"/>
      <c r="CY1859" s="18"/>
      <c r="CZ1859" s="18"/>
      <c r="DA1859" s="18"/>
      <c r="DB1859" s="18"/>
      <c r="DC1859" s="18"/>
      <c r="DD1859" s="18"/>
      <c r="DE1859" s="18"/>
      <c r="DF1859" s="18"/>
      <c r="DG1859" s="18"/>
      <c r="DH1859" s="18"/>
      <c r="DI1859" s="18"/>
      <c r="DJ1859" s="18"/>
      <c r="DK1859" s="18"/>
      <c r="DL1859" s="18"/>
      <c r="DM1859" s="18"/>
      <c r="DN1859" s="18"/>
      <c r="DO1859" s="18"/>
      <c r="DP1859" s="18"/>
      <c r="DQ1859" s="18"/>
      <c r="DR1859" s="18"/>
      <c r="DS1859" s="18"/>
      <c r="DT1859" s="18"/>
      <c r="DU1859" s="18"/>
      <c r="DV1859" s="18"/>
      <c r="DW1859" s="18"/>
      <c r="DX1859" s="18"/>
      <c r="DY1859" s="18"/>
      <c r="DZ1859" s="18"/>
      <c r="EA1859" s="18"/>
      <c r="EB1859" s="18"/>
      <c r="EC1859" s="18"/>
      <c r="ED1859" s="18"/>
      <c r="EE1859" s="18"/>
      <c r="EF1859" s="18"/>
      <c r="EG1859" s="18"/>
      <c r="EH1859" s="18"/>
      <c r="EI1859" s="18"/>
      <c r="EJ1859" s="18"/>
      <c r="EK1859" s="18"/>
      <c r="EL1859" s="18"/>
      <c r="EM1859" s="18"/>
      <c r="EN1859" s="18"/>
      <c r="EO1859" s="18"/>
      <c r="EP1859" s="18"/>
      <c r="EQ1859" s="18"/>
      <c r="ER1859" s="18"/>
      <c r="ES1859" s="18"/>
      <c r="ET1859" s="18"/>
      <c r="EU1859" s="18"/>
      <c r="EV1859" s="18"/>
      <c r="EW1859" s="18"/>
      <c r="EX1859" s="18"/>
      <c r="EY1859" s="18"/>
      <c r="EZ1859" s="18"/>
      <c r="FA1859" s="18"/>
      <c r="FB1859" s="18"/>
      <c r="FC1859" s="18"/>
      <c r="FD1859" s="18"/>
      <c r="FE1859" s="18"/>
      <c r="FF1859" s="18"/>
      <c r="FG1859" s="18"/>
      <c r="FH1859" s="18"/>
      <c r="FI1859" s="18"/>
      <c r="FJ1859" s="18"/>
      <c r="FK1859" s="18"/>
      <c r="FL1859" s="18"/>
      <c r="FM1859" s="18"/>
      <c r="FN1859" s="18"/>
      <c r="FO1859" s="18"/>
      <c r="FP1859" s="18"/>
      <c r="FQ1859" s="18"/>
      <c r="FR1859" s="18"/>
      <c r="FS1859" s="18"/>
      <c r="FT1859" s="18"/>
      <c r="FU1859" s="18"/>
      <c r="FV1859" s="18"/>
      <c r="FW1859" s="18"/>
      <c r="FX1859" s="18"/>
      <c r="FY1859" s="18"/>
      <c r="FZ1859" s="18"/>
      <c r="GA1859" s="18"/>
      <c r="GB1859" s="18"/>
      <c r="GC1859" s="18"/>
      <c r="GD1859" s="18"/>
      <c r="GE1859" s="18"/>
      <c r="GF1859" s="18"/>
      <c r="GG1859" s="18"/>
      <c r="GH1859" s="18"/>
      <c r="GI1859" s="18"/>
      <c r="GJ1859" s="18"/>
      <c r="GK1859" s="18"/>
      <c r="GL1859" s="18"/>
      <c r="GM1859" s="18"/>
      <c r="GN1859" s="18"/>
      <c r="GO1859" s="18"/>
      <c r="GP1859" s="18"/>
      <c r="GQ1859" s="18"/>
      <c r="GR1859" s="18"/>
      <c r="GS1859" s="18"/>
      <c r="GT1859" s="18"/>
      <c r="GU1859" s="18"/>
      <c r="GV1859" s="18"/>
      <c r="GW1859" s="18"/>
      <c r="GX1859" s="18"/>
      <c r="GY1859" s="18"/>
      <c r="GZ1859" s="18"/>
      <c r="HA1859" s="18"/>
      <c r="HB1859" s="18"/>
      <c r="HC1859" s="18"/>
      <c r="HD1859" s="18"/>
      <c r="HE1859" s="18"/>
      <c r="HF1859" s="18"/>
      <c r="HG1859" s="18"/>
      <c r="HH1859" s="18"/>
      <c r="HI1859" s="18"/>
      <c r="HJ1859" s="18"/>
      <c r="HK1859" s="18"/>
      <c r="HL1859" s="18"/>
      <c r="HM1859" s="18"/>
      <c r="HN1859" s="18"/>
      <c r="HO1859" s="18"/>
      <c r="HP1859" s="18"/>
      <c r="HQ1859" s="18"/>
      <c r="HR1859" s="18"/>
      <c r="HS1859" s="18"/>
      <c r="HT1859" s="18"/>
      <c r="HU1859" s="18"/>
      <c r="HV1859" s="18"/>
      <c r="HW1859" s="18"/>
      <c r="HX1859" s="18"/>
      <c r="HY1859" s="18"/>
      <c r="HZ1859" s="18"/>
      <c r="IA1859" s="18"/>
      <c r="IB1859" s="18"/>
      <c r="IC1859" s="18"/>
      <c r="ID1859" s="18"/>
      <c r="IE1859" s="18"/>
      <c r="IF1859" s="18"/>
      <c r="IG1859" s="18"/>
      <c r="IH1859" s="18"/>
      <c r="II1859" s="18"/>
      <c r="IJ1859" s="18"/>
      <c r="IK1859" s="18"/>
      <c r="IL1859" s="18"/>
      <c r="IM1859" s="18"/>
      <c r="IN1859" s="18"/>
      <c r="IO1859" s="18"/>
      <c r="IP1859" s="18"/>
      <c r="IQ1859" s="18"/>
      <c r="IR1859" s="18"/>
      <c r="IS1859" s="18"/>
      <c r="IT1859" s="18"/>
      <c r="IU1859" s="18"/>
      <c r="IV1859" s="18"/>
      <c r="IW1859" s="18"/>
      <c r="IX1859" s="18"/>
      <c r="IY1859" s="18"/>
      <c r="IZ1859" s="18"/>
      <c r="JA1859" s="18"/>
      <c r="JB1859" s="18"/>
      <c r="JC1859" s="18"/>
      <c r="JD1859" s="18"/>
      <c r="JE1859" s="18"/>
      <c r="JF1859" s="18"/>
      <c r="JG1859" s="18"/>
      <c r="JH1859" s="18"/>
      <c r="JI1859" s="18"/>
      <c r="JJ1859" s="18"/>
      <c r="JK1859" s="18"/>
      <c r="JL1859" s="18"/>
      <c r="JM1859" s="18"/>
      <c r="JN1859" s="18"/>
      <c r="JO1859" s="18"/>
      <c r="JP1859" s="18"/>
      <c r="JQ1859" s="18"/>
      <c r="JR1859" s="18"/>
      <c r="JS1859" s="18"/>
      <c r="JT1859" s="18"/>
      <c r="JU1859" s="18"/>
      <c r="JV1859" s="18"/>
      <c r="JW1859" s="18"/>
      <c r="JX1859" s="18"/>
      <c r="JY1859" s="18"/>
      <c r="JZ1859" s="18"/>
      <c r="KA1859" s="18"/>
      <c r="KB1859" s="18"/>
      <c r="KC1859" s="18"/>
      <c r="KD1859" s="18"/>
      <c r="KE1859" s="18"/>
      <c r="KF1859" s="18"/>
      <c r="KG1859" s="18"/>
      <c r="KH1859" s="18"/>
      <c r="KI1859" s="18"/>
      <c r="KJ1859" s="18"/>
      <c r="KK1859" s="18"/>
      <c r="KL1859" s="18"/>
      <c r="KM1859" s="18"/>
      <c r="KN1859" s="18"/>
      <c r="KO1859" s="18"/>
      <c r="KP1859" s="18"/>
      <c r="KQ1859" s="18"/>
      <c r="KR1859" s="18"/>
      <c r="KS1859" s="18"/>
      <c r="KT1859" s="18"/>
      <c r="KU1859" s="18"/>
      <c r="KV1859" s="18"/>
      <c r="KW1859" s="18"/>
      <c r="KX1859" s="18"/>
      <c r="KY1859" s="18"/>
      <c r="KZ1859" s="18"/>
      <c r="LA1859" s="18"/>
      <c r="LB1859" s="18"/>
      <c r="LC1859" s="18"/>
      <c r="LD1859" s="18"/>
      <c r="LE1859" s="18"/>
      <c r="LF1859" s="18"/>
      <c r="LG1859" s="18"/>
      <c r="LH1859" s="18"/>
      <c r="LI1859" s="18"/>
      <c r="LJ1859" s="18"/>
      <c r="LK1859" s="18"/>
      <c r="LL1859" s="18"/>
      <c r="LM1859" s="18"/>
      <c r="LN1859" s="18"/>
      <c r="LO1859" s="18"/>
      <c r="LP1859" s="18"/>
      <c r="LQ1859" s="18"/>
      <c r="LR1859" s="18"/>
      <c r="LS1859" s="18"/>
      <c r="LT1859" s="18"/>
      <c r="LU1859" s="18"/>
      <c r="LV1859" s="18"/>
      <c r="LW1859" s="18"/>
      <c r="LX1859" s="18"/>
      <c r="LY1859" s="18"/>
      <c r="LZ1859" s="18"/>
      <c r="MA1859" s="18"/>
      <c r="MB1859" s="18"/>
      <c r="MC1859" s="18"/>
      <c r="MD1859" s="18"/>
      <c r="ME1859" s="18"/>
      <c r="MF1859" s="18"/>
      <c r="MG1859" s="18"/>
      <c r="MH1859" s="18"/>
      <c r="MI1859" s="18"/>
      <c r="MJ1859" s="18"/>
      <c r="MK1859" s="18"/>
      <c r="ML1859" s="18"/>
      <c r="MM1859" s="18"/>
      <c r="MN1859" s="18"/>
      <c r="MO1859" s="18"/>
      <c r="MP1859" s="18"/>
      <c r="MQ1859" s="18"/>
      <c r="MR1859" s="18"/>
      <c r="MS1859" s="18"/>
      <c r="MT1859" s="18"/>
      <c r="MU1859" s="18"/>
      <c r="MV1859" s="18"/>
      <c r="MW1859" s="18"/>
      <c r="MX1859" s="18"/>
      <c r="MY1859" s="18"/>
      <c r="MZ1859" s="18"/>
      <c r="NA1859" s="18"/>
      <c r="NB1859" s="18"/>
      <c r="NC1859" s="18"/>
      <c r="ND1859" s="18"/>
      <c r="NE1859" s="18"/>
      <c r="NF1859" s="18"/>
      <c r="NG1859" s="18"/>
      <c r="NH1859" s="18"/>
      <c r="NI1859" s="18"/>
      <c r="NJ1859" s="18"/>
      <c r="NK1859" s="18"/>
      <c r="NL1859" s="18"/>
      <c r="NM1859" s="18"/>
      <c r="NN1859" s="18"/>
      <c r="NO1859" s="18"/>
      <c r="NP1859" s="18"/>
      <c r="NQ1859" s="18"/>
      <c r="NR1859" s="18"/>
      <c r="NS1859" s="18"/>
      <c r="NT1859" s="18"/>
      <c r="NU1859" s="18"/>
      <c r="NV1859" s="18"/>
      <c r="NW1859" s="18"/>
      <c r="NX1859" s="18"/>
      <c r="NY1859" s="18"/>
      <c r="NZ1859" s="18"/>
      <c r="OA1859" s="18"/>
      <c r="OB1859" s="18"/>
      <c r="OC1859" s="18"/>
      <c r="OD1859" s="18"/>
      <c r="OE1859" s="18"/>
      <c r="OF1859" s="18"/>
      <c r="OG1859" s="18"/>
      <c r="OH1859" s="18"/>
      <c r="OI1859" s="18"/>
      <c r="OJ1859" s="18"/>
      <c r="OK1859" s="18"/>
      <c r="OL1859" s="18"/>
      <c r="OM1859" s="18"/>
      <c r="ON1859" s="18"/>
      <c r="OO1859" s="18"/>
      <c r="OP1859" s="18"/>
      <c r="OQ1859" s="18"/>
      <c r="OR1859" s="18"/>
      <c r="OS1859" s="18"/>
      <c r="OT1859" s="18"/>
      <c r="OU1859" s="18"/>
      <c r="OV1859" s="18"/>
      <c r="OW1859" s="18"/>
      <c r="OX1859" s="18"/>
      <c r="OY1859" s="18"/>
      <c r="OZ1859" s="18"/>
      <c r="PA1859" s="18"/>
      <c r="PB1859" s="18"/>
      <c r="PC1859" s="18"/>
      <c r="PD1859" s="18"/>
      <c r="PE1859" s="18"/>
      <c r="PF1859" s="18"/>
      <c r="PG1859" s="18"/>
      <c r="PH1859" s="18"/>
      <c r="PI1859" s="18"/>
      <c r="PJ1859" s="18"/>
      <c r="PK1859" s="18"/>
      <c r="PL1859" s="18"/>
      <c r="PM1859" s="18"/>
      <c r="PN1859" s="18"/>
      <c r="PO1859" s="18"/>
      <c r="PP1859" s="18"/>
      <c r="PQ1859" s="18"/>
      <c r="PR1859" s="18"/>
      <c r="PS1859" s="18"/>
      <c r="PT1859" s="18"/>
      <c r="PU1859" s="18"/>
      <c r="PV1859" s="18"/>
      <c r="PW1859" s="18"/>
      <c r="PX1859" s="18"/>
      <c r="PY1859" s="18"/>
      <c r="PZ1859" s="18"/>
      <c r="QA1859" s="18"/>
      <c r="QB1859" s="18"/>
      <c r="QC1859" s="18"/>
      <c r="QD1859" s="18"/>
      <c r="QE1859" s="18"/>
      <c r="QF1859" s="18"/>
      <c r="QG1859" s="18"/>
      <c r="QH1859" s="18"/>
      <c r="QI1859" s="18"/>
      <c r="QJ1859" s="18"/>
      <c r="QK1859" s="18"/>
      <c r="QL1859" s="18"/>
      <c r="QM1859" s="18"/>
      <c r="QN1859" s="18"/>
      <c r="QO1859" s="18"/>
      <c r="QP1859" s="18"/>
      <c r="QQ1859" s="18"/>
      <c r="QR1859" s="18"/>
      <c r="QS1859" s="18"/>
      <c r="QT1859" s="18"/>
      <c r="QU1859" s="18"/>
      <c r="QV1859" s="18"/>
      <c r="QW1859" s="18"/>
      <c r="QX1859" s="18"/>
      <c r="QY1859" s="18"/>
      <c r="QZ1859" s="18"/>
      <c r="RA1859" s="18"/>
      <c r="RB1859" s="18"/>
      <c r="RC1859" s="18"/>
      <c r="RD1859" s="18"/>
      <c r="RE1859" s="18"/>
      <c r="RF1859" s="18"/>
      <c r="RG1859" s="18"/>
      <c r="RH1859" s="18"/>
      <c r="RI1859" s="18"/>
      <c r="RJ1859" s="18"/>
      <c r="RK1859" s="18"/>
      <c r="RL1859" s="18"/>
      <c r="RM1859" s="18"/>
      <c r="RN1859" s="18"/>
      <c r="RO1859" s="18"/>
      <c r="RP1859" s="18"/>
      <c r="RQ1859" s="18"/>
      <c r="RR1859" s="18"/>
      <c r="RS1859" s="18"/>
      <c r="RT1859" s="18"/>
      <c r="RU1859" s="18"/>
      <c r="RV1859" s="18"/>
      <c r="RW1859" s="18"/>
      <c r="RX1859" s="18"/>
      <c r="RY1859" s="18"/>
      <c r="RZ1859" s="18"/>
      <c r="SA1859" s="18"/>
      <c r="SB1859" s="18"/>
      <c r="SC1859" s="18"/>
      <c r="SD1859" s="18"/>
      <c r="SE1859" s="18"/>
      <c r="SF1859" s="18"/>
      <c r="SG1859" s="18"/>
      <c r="SH1859" s="18"/>
      <c r="SI1859" s="18"/>
      <c r="SJ1859" s="18"/>
      <c r="SK1859" s="18"/>
      <c r="SL1859" s="18"/>
      <c r="SM1859" s="18"/>
      <c r="SN1859" s="18"/>
      <c r="SO1859" s="18"/>
      <c r="SP1859" s="18"/>
      <c r="SQ1859" s="18"/>
      <c r="SR1859" s="18"/>
      <c r="SS1859" s="18"/>
      <c r="ST1859" s="18"/>
      <c r="SU1859" s="18"/>
      <c r="SV1859" s="18"/>
      <c r="SW1859" s="18"/>
      <c r="SX1859" s="18"/>
      <c r="SY1859" s="18"/>
      <c r="SZ1859" s="18"/>
      <c r="TA1859" s="18"/>
      <c r="TB1859" s="18"/>
      <c r="TC1859" s="18"/>
      <c r="TD1859" s="18"/>
      <c r="TE1859" s="18"/>
      <c r="TF1859" s="18"/>
      <c r="TG1859" s="18"/>
      <c r="TH1859" s="18"/>
      <c r="TI1859" s="18"/>
      <c r="TJ1859" s="18"/>
      <c r="TK1859" s="18"/>
      <c r="TL1859" s="18"/>
      <c r="TM1859" s="18"/>
      <c r="TN1859" s="18"/>
      <c r="TO1859" s="18"/>
      <c r="TP1859" s="18"/>
      <c r="TQ1859" s="18"/>
      <c r="TR1859" s="18"/>
      <c r="TS1859" s="18"/>
      <c r="TT1859" s="18"/>
      <c r="TU1859" s="18"/>
      <c r="TV1859" s="18"/>
      <c r="TW1859" s="18"/>
      <c r="TX1859" s="18"/>
      <c r="TY1859" s="18"/>
      <c r="TZ1859" s="18"/>
      <c r="UA1859" s="18"/>
      <c r="UB1859" s="18"/>
      <c r="UC1859" s="18"/>
      <c r="UD1859" s="18"/>
      <c r="UE1859" s="18"/>
      <c r="UF1859" s="18"/>
      <c r="UG1859" s="18"/>
      <c r="UH1859" s="18"/>
      <c r="UI1859" s="18"/>
      <c r="UJ1859" s="18"/>
      <c r="UK1859" s="18"/>
      <c r="UL1859" s="18"/>
      <c r="UM1859" s="18"/>
      <c r="UN1859" s="18"/>
      <c r="UO1859" s="18"/>
      <c r="UP1859" s="18"/>
      <c r="UQ1859" s="18"/>
      <c r="UR1859" s="18"/>
      <c r="US1859" s="18"/>
      <c r="UT1859" s="18"/>
      <c r="UU1859" s="18"/>
      <c r="UV1859" s="18"/>
      <c r="UW1859" s="18"/>
      <c r="UX1859" s="18"/>
      <c r="UY1859" s="18"/>
      <c r="UZ1859" s="18"/>
      <c r="VA1859" s="18"/>
      <c r="VB1859" s="18"/>
      <c r="VC1859" s="18"/>
      <c r="VD1859" s="18"/>
      <c r="VE1859" s="18"/>
      <c r="VF1859" s="18"/>
      <c r="VG1859" s="18"/>
      <c r="VH1859" s="18"/>
      <c r="VI1859" s="18"/>
      <c r="VJ1859" s="18"/>
      <c r="VK1859" s="18"/>
      <c r="VL1859" s="18"/>
      <c r="VM1859" s="18"/>
      <c r="VN1859" s="18"/>
      <c r="VO1859" s="18"/>
      <c r="VP1859" s="18"/>
      <c r="VQ1859" s="18"/>
      <c r="VR1859" s="18"/>
      <c r="VS1859" s="18"/>
      <c r="VT1859" s="18"/>
      <c r="VU1859" s="18"/>
      <c r="VV1859" s="18"/>
      <c r="VW1859" s="18"/>
      <c r="VX1859" s="18"/>
      <c r="VY1859" s="18"/>
      <c r="VZ1859" s="18"/>
      <c r="WA1859" s="18"/>
      <c r="WB1859" s="18"/>
      <c r="WC1859" s="18"/>
      <c r="WD1859" s="18"/>
      <c r="WE1859" s="18"/>
      <c r="WF1859" s="18"/>
      <c r="WG1859" s="18"/>
      <c r="WH1859" s="18"/>
      <c r="WI1859" s="18"/>
      <c r="WJ1859" s="18"/>
      <c r="WK1859" s="18"/>
      <c r="WL1859" s="18"/>
      <c r="WM1859" s="18"/>
      <c r="WN1859" s="18"/>
      <c r="WO1859" s="18"/>
      <c r="WP1859" s="18"/>
      <c r="WQ1859" s="18"/>
      <c r="WR1859" s="18"/>
      <c r="WS1859" s="18"/>
      <c r="WT1859" s="18"/>
      <c r="WU1859" s="18"/>
      <c r="WV1859" s="18"/>
      <c r="WW1859" s="18"/>
      <c r="WX1859" s="18"/>
      <c r="WY1859" s="18"/>
      <c r="WZ1859" s="18"/>
      <c r="XA1859" s="18"/>
      <c r="XB1859" s="18"/>
      <c r="XC1859" s="18"/>
      <c r="XD1859" s="18"/>
      <c r="XE1859" s="18"/>
      <c r="XF1859" s="18"/>
      <c r="XG1859" s="18"/>
      <c r="XH1859" s="18"/>
      <c r="XI1859" s="18"/>
      <c r="XJ1859" s="18"/>
      <c r="XK1859" s="18"/>
      <c r="XL1859" s="18"/>
      <c r="XM1859" s="18"/>
      <c r="XN1859" s="18"/>
      <c r="XO1859" s="18"/>
      <c r="XP1859" s="18"/>
      <c r="XQ1859" s="18"/>
      <c r="XR1859" s="18"/>
      <c r="XS1859" s="18"/>
      <c r="XT1859" s="18"/>
      <c r="XU1859" s="18"/>
      <c r="XV1859" s="18"/>
      <c r="XW1859" s="18"/>
      <c r="XX1859" s="18"/>
      <c r="XY1859" s="18"/>
      <c r="XZ1859" s="18"/>
      <c r="YA1859" s="18"/>
      <c r="YB1859" s="18"/>
      <c r="YC1859" s="18"/>
      <c r="YD1859" s="18"/>
      <c r="YE1859" s="18"/>
      <c r="YF1859" s="18"/>
      <c r="YG1859" s="18"/>
      <c r="YH1859" s="18"/>
      <c r="YI1859" s="18"/>
      <c r="YJ1859" s="18"/>
      <c r="YK1859" s="18"/>
      <c r="YL1859" s="18"/>
      <c r="YM1859" s="18"/>
      <c r="YN1859" s="18"/>
      <c r="YO1859" s="18"/>
      <c r="YP1859" s="18"/>
      <c r="YQ1859" s="18"/>
      <c r="YR1859" s="18"/>
      <c r="YS1859" s="18"/>
      <c r="YT1859" s="18"/>
      <c r="YU1859" s="18"/>
      <c r="YV1859" s="18"/>
      <c r="YW1859" s="18"/>
      <c r="YX1859" s="18"/>
      <c r="YY1859" s="18"/>
      <c r="YZ1859" s="18"/>
      <c r="ZA1859" s="18"/>
      <c r="ZB1859" s="18"/>
      <c r="ZC1859" s="18"/>
      <c r="ZD1859" s="18"/>
      <c r="ZE1859" s="18"/>
      <c r="ZF1859" s="18"/>
      <c r="ZG1859" s="18"/>
      <c r="ZH1859" s="18"/>
      <c r="ZI1859" s="18"/>
      <c r="ZJ1859" s="18"/>
      <c r="ZK1859" s="18"/>
      <c r="ZL1859" s="18"/>
      <c r="ZM1859" s="18"/>
      <c r="ZN1859" s="18"/>
      <c r="ZO1859" s="18"/>
      <c r="ZP1859" s="18"/>
      <c r="ZQ1859" s="18"/>
      <c r="ZR1859" s="18"/>
      <c r="ZS1859" s="18"/>
      <c r="ZT1859" s="18"/>
      <c r="ZU1859" s="18"/>
      <c r="ZV1859" s="18"/>
      <c r="ZW1859" s="18"/>
      <c r="ZX1859" s="18"/>
      <c r="ZY1859" s="18"/>
      <c r="ZZ1859" s="18"/>
      <c r="AAA1859" s="18"/>
      <c r="AAB1859" s="18"/>
      <c r="AAC1859" s="18"/>
      <c r="AAD1859" s="18"/>
      <c r="AAE1859" s="18"/>
      <c r="AAF1859" s="18"/>
      <c r="AAG1859" s="18"/>
      <c r="AAH1859" s="18"/>
      <c r="AAI1859" s="18"/>
      <c r="AAJ1859" s="18"/>
      <c r="AAK1859" s="18"/>
      <c r="AAL1859" s="18"/>
      <c r="AAM1859" s="18"/>
      <c r="AAN1859" s="18"/>
      <c r="AAO1859" s="18"/>
      <c r="AAP1859" s="18"/>
      <c r="AAQ1859" s="18"/>
      <c r="AAR1859" s="18"/>
      <c r="AAS1859" s="18"/>
      <c r="AAT1859" s="18"/>
      <c r="AAU1859" s="18"/>
      <c r="AAV1859" s="18"/>
      <c r="AAW1859" s="18"/>
      <c r="AAX1859" s="18"/>
      <c r="AAY1859" s="18"/>
      <c r="AAZ1859" s="18"/>
      <c r="ABA1859" s="18"/>
      <c r="ABB1859" s="18"/>
      <c r="ABC1859" s="18"/>
      <c r="ABD1859" s="18"/>
      <c r="ABE1859" s="18"/>
      <c r="ABF1859" s="18"/>
      <c r="ABG1859" s="18"/>
      <c r="ABH1859" s="18"/>
      <c r="ABI1859" s="18"/>
      <c r="ABJ1859" s="18"/>
      <c r="ABK1859" s="18"/>
      <c r="ABL1859" s="18"/>
      <c r="ABM1859" s="18"/>
      <c r="ABN1859" s="18"/>
      <c r="ABO1859" s="18"/>
      <c r="ABP1859" s="18"/>
      <c r="ABQ1859" s="18"/>
      <c r="ABR1859" s="18"/>
      <c r="ABS1859" s="18"/>
      <c r="ABT1859" s="18"/>
      <c r="ABU1859" s="18"/>
      <c r="ABV1859" s="18"/>
      <c r="ABW1859" s="18"/>
      <c r="ABX1859" s="18"/>
      <c r="ABY1859" s="18"/>
      <c r="ABZ1859" s="18"/>
      <c r="ACA1859" s="18"/>
      <c r="ACB1859" s="18"/>
      <c r="ACC1859" s="18"/>
      <c r="ACD1859" s="18"/>
      <c r="ACE1859" s="18"/>
      <c r="ACF1859" s="18"/>
      <c r="ACG1859" s="18"/>
      <c r="ACH1859" s="18"/>
      <c r="ACI1859" s="18"/>
      <c r="ACJ1859" s="18"/>
      <c r="ACK1859" s="18"/>
      <c r="ACL1859" s="18"/>
      <c r="ACM1859" s="18"/>
      <c r="ACN1859" s="18"/>
      <c r="ACO1859" s="18"/>
      <c r="ACP1859" s="18"/>
      <c r="ACQ1859" s="18"/>
      <c r="ACR1859" s="18"/>
      <c r="ACS1859" s="18"/>
      <c r="ACT1859" s="18"/>
      <c r="ACU1859" s="18"/>
      <c r="ACV1859" s="18"/>
      <c r="ACW1859" s="18"/>
      <c r="ACX1859" s="18"/>
      <c r="ACY1859" s="18"/>
      <c r="ACZ1859" s="18"/>
      <c r="ADA1859" s="18"/>
      <c r="ADB1859" s="18"/>
      <c r="ADC1859" s="18"/>
      <c r="ADD1859" s="18"/>
      <c r="ADE1859" s="18"/>
      <c r="ADF1859" s="18"/>
      <c r="ADG1859" s="18"/>
      <c r="ADH1859" s="18"/>
      <c r="ADI1859" s="18"/>
      <c r="ADJ1859" s="18"/>
      <c r="ADK1859" s="18"/>
      <c r="ADL1859" s="18"/>
      <c r="ADM1859" s="18"/>
      <c r="ADN1859" s="18"/>
      <c r="ADO1859" s="18"/>
      <c r="ADP1859" s="18"/>
      <c r="ADQ1859" s="18"/>
      <c r="ADR1859" s="18"/>
      <c r="ADS1859" s="18"/>
      <c r="ADT1859" s="18"/>
      <c r="ADU1859" s="18"/>
      <c r="ADV1859" s="18"/>
      <c r="ADW1859" s="18"/>
      <c r="ADX1859" s="18"/>
      <c r="ADY1859" s="18"/>
      <c r="ADZ1859" s="18"/>
      <c r="AEA1859" s="18"/>
      <c r="AEB1859" s="18"/>
      <c r="AEC1859" s="18"/>
      <c r="AED1859" s="18"/>
      <c r="AEE1859" s="18"/>
      <c r="AEF1859" s="18"/>
      <c r="AEG1859" s="18"/>
      <c r="AEH1859" s="18"/>
      <c r="AEI1859" s="18"/>
      <c r="AEJ1859" s="18"/>
      <c r="AEK1859" s="18"/>
      <c r="AEL1859" s="18"/>
      <c r="AEM1859" s="18"/>
      <c r="AEN1859" s="18"/>
      <c r="AEO1859" s="18"/>
      <c r="AEP1859" s="18"/>
      <c r="AEQ1859" s="18"/>
      <c r="AER1859" s="18"/>
      <c r="AES1859" s="18"/>
      <c r="AET1859" s="18"/>
      <c r="AEU1859" s="18"/>
      <c r="AEV1859" s="18"/>
      <c r="AEW1859" s="18"/>
      <c r="AEX1859" s="18"/>
      <c r="AEY1859" s="18"/>
      <c r="AEZ1859" s="18"/>
      <c r="AFA1859" s="18"/>
      <c r="AFB1859" s="18"/>
      <c r="AFC1859" s="18"/>
      <c r="AFD1859" s="18"/>
      <c r="AFE1859" s="18"/>
      <c r="AFF1859" s="18"/>
      <c r="AFG1859" s="18"/>
      <c r="AFH1859" s="18"/>
      <c r="AFI1859" s="18"/>
      <c r="AFJ1859" s="18"/>
      <c r="AFK1859" s="18"/>
      <c r="AFL1859" s="18"/>
      <c r="AFM1859" s="18"/>
      <c r="AFN1859" s="18"/>
      <c r="AFO1859" s="18"/>
      <c r="AFP1859" s="18"/>
      <c r="AFQ1859" s="18"/>
      <c r="AFR1859" s="18"/>
      <c r="AFS1859" s="18"/>
      <c r="AFT1859" s="18"/>
      <c r="AFU1859" s="18"/>
      <c r="AFV1859" s="18"/>
      <c r="AFW1859" s="18"/>
      <c r="AFX1859" s="18"/>
      <c r="AFY1859" s="18"/>
      <c r="AFZ1859" s="18"/>
      <c r="AGA1859" s="18"/>
      <c r="AGB1859" s="18"/>
      <c r="AGC1859" s="18"/>
      <c r="AGD1859" s="18"/>
      <c r="AGE1859" s="18"/>
      <c r="AGF1859" s="18"/>
      <c r="AGG1859" s="18"/>
      <c r="AGH1859" s="18"/>
      <c r="AGI1859" s="18"/>
      <c r="AGJ1859" s="18"/>
      <c r="AGK1859" s="18"/>
      <c r="AGL1859" s="18"/>
      <c r="AGM1859" s="18"/>
      <c r="AGN1859" s="18"/>
      <c r="AGO1859" s="18"/>
      <c r="AGP1859" s="18"/>
      <c r="AGQ1859" s="18"/>
      <c r="AGR1859" s="18"/>
      <c r="AGS1859" s="18"/>
      <c r="AGT1859" s="18"/>
      <c r="AGU1859" s="18"/>
      <c r="AGV1859" s="18"/>
      <c r="AGW1859" s="18"/>
      <c r="AGX1859" s="18"/>
      <c r="AGY1859" s="18"/>
      <c r="AGZ1859" s="18"/>
      <c r="AHA1859" s="18"/>
      <c r="AHB1859" s="18"/>
      <c r="AHC1859" s="18"/>
      <c r="AHD1859" s="18"/>
      <c r="AHE1859" s="18"/>
      <c r="AHF1859" s="18"/>
      <c r="AHG1859" s="18"/>
      <c r="AHH1859" s="18"/>
      <c r="AHI1859" s="18"/>
      <c r="AHJ1859" s="18"/>
      <c r="AHK1859" s="18"/>
      <c r="AHL1859" s="18"/>
      <c r="AHM1859" s="18"/>
      <c r="AHN1859" s="18"/>
      <c r="AHO1859" s="18"/>
      <c r="AHP1859" s="18"/>
      <c r="AHQ1859" s="18"/>
      <c r="AHR1859" s="18"/>
      <c r="AHS1859" s="18"/>
      <c r="AHT1859" s="18"/>
      <c r="AHU1859" s="18"/>
      <c r="AHV1859" s="18"/>
      <c r="AHW1859" s="18"/>
      <c r="AHX1859" s="18"/>
      <c r="AHY1859" s="18"/>
      <c r="AHZ1859" s="18"/>
      <c r="AIA1859" s="18"/>
      <c r="AIB1859" s="18"/>
      <c r="AIC1859" s="18"/>
      <c r="AID1859" s="18"/>
      <c r="AIE1859" s="18"/>
      <c r="AIF1859" s="18"/>
      <c r="AIG1859" s="18"/>
      <c r="AIH1859" s="18"/>
      <c r="AII1859" s="18"/>
      <c r="AIJ1859" s="18"/>
      <c r="AIK1859" s="18"/>
      <c r="AIL1859" s="18"/>
      <c r="AIM1859" s="18"/>
      <c r="AIN1859" s="18"/>
      <c r="AIO1859" s="18"/>
      <c r="AIP1859" s="18"/>
      <c r="AIQ1859" s="18"/>
      <c r="AIR1859" s="18"/>
      <c r="AIS1859" s="18"/>
      <c r="AIT1859" s="18"/>
      <c r="AIU1859" s="18"/>
      <c r="AIV1859" s="18"/>
      <c r="AIW1859" s="18"/>
      <c r="AIX1859" s="18"/>
      <c r="AIY1859" s="18"/>
      <c r="AIZ1859" s="18"/>
      <c r="AJA1859" s="18"/>
      <c r="AJB1859" s="18"/>
      <c r="AJC1859" s="18"/>
      <c r="AJD1859" s="18"/>
      <c r="AJE1859" s="18"/>
      <c r="AJF1859" s="18"/>
      <c r="AJG1859" s="18"/>
      <c r="AJH1859" s="18"/>
      <c r="AJI1859" s="18"/>
      <c r="AJJ1859" s="18"/>
      <c r="AJK1859" s="18"/>
      <c r="AJL1859" s="18"/>
      <c r="AJM1859" s="18"/>
      <c r="AJN1859" s="18"/>
      <c r="AJO1859" s="18"/>
      <c r="AJP1859" s="18"/>
      <c r="AJQ1859" s="18"/>
      <c r="AJR1859" s="18"/>
      <c r="AJS1859" s="18"/>
      <c r="AJT1859" s="18"/>
      <c r="AJU1859" s="18"/>
      <c r="AJV1859" s="18"/>
      <c r="AJW1859" s="18"/>
      <c r="AJX1859" s="18"/>
      <c r="AJY1859" s="18"/>
      <c r="AJZ1859" s="18"/>
      <c r="AKA1859" s="18"/>
      <c r="AKB1859" s="18"/>
      <c r="AKC1859" s="18"/>
      <c r="AKD1859" s="18"/>
      <c r="AKE1859" s="18"/>
      <c r="AKF1859" s="18"/>
      <c r="AKG1859" s="18"/>
      <c r="AKH1859" s="18"/>
      <c r="AKI1859" s="18"/>
      <c r="AKJ1859" s="18"/>
      <c r="AKK1859" s="18"/>
      <c r="AKL1859" s="18"/>
      <c r="AKM1859" s="18"/>
      <c r="AKN1859" s="18"/>
      <c r="AKO1859" s="18"/>
      <c r="AKP1859" s="18"/>
      <c r="AKQ1859" s="18"/>
      <c r="AKR1859" s="18"/>
      <c r="AKS1859" s="18"/>
      <c r="AKT1859" s="18"/>
      <c r="AKU1859" s="18"/>
      <c r="AKV1859" s="18"/>
      <c r="AKW1859" s="18"/>
      <c r="AKX1859" s="18"/>
      <c r="AKY1859" s="18"/>
      <c r="AKZ1859" s="18"/>
      <c r="ALA1859" s="18"/>
      <c r="ALB1859" s="18"/>
      <c r="ALC1859" s="18"/>
      <c r="ALD1859" s="18"/>
      <c r="ALE1859" s="18"/>
      <c r="ALF1859" s="18"/>
      <c r="ALG1859" s="18"/>
      <c r="ALH1859" s="18"/>
      <c r="ALI1859" s="18"/>
      <c r="ALJ1859" s="18"/>
      <c r="ALK1859" s="18"/>
      <c r="ALL1859" s="18"/>
      <c r="ALM1859" s="18"/>
      <c r="ALN1859" s="18"/>
      <c r="ALO1859" s="18"/>
      <c r="ALP1859" s="18"/>
      <c r="ALQ1859" s="18"/>
      <c r="ALR1859" s="18"/>
      <c r="ALS1859" s="18"/>
      <c r="ALT1859" s="18"/>
      <c r="ALU1859" s="18"/>
      <c r="ALV1859" s="18"/>
      <c r="ALW1859" s="18"/>
      <c r="ALX1859" s="18"/>
      <c r="ALY1859" s="18"/>
      <c r="ALZ1859" s="18"/>
      <c r="AMA1859" s="18"/>
      <c r="AMB1859" s="18"/>
      <c r="AMC1859" s="18"/>
      <c r="AMD1859" s="18"/>
      <c r="AME1859" s="18"/>
      <c r="AMF1859" s="18"/>
      <c r="AMG1859" s="18"/>
      <c r="AMH1859" s="18"/>
      <c r="AMI1859" s="18"/>
      <c r="AMJ1859" s="18"/>
    </row>
    <row r="1860" spans="1:1024" s="315" customFormat="1">
      <c r="A1860" s="15"/>
      <c r="B1860" s="18"/>
      <c r="C1860" s="18"/>
      <c r="D1860" s="18"/>
      <c r="E1860" s="18"/>
      <c r="F1860" s="18"/>
      <c r="G1860" s="18"/>
      <c r="H1860" s="18"/>
      <c r="I1860" s="32"/>
      <c r="J1860" s="32"/>
      <c r="K1860" s="18"/>
      <c r="L1860" s="18"/>
      <c r="M1860" s="18"/>
      <c r="N1860" s="18"/>
      <c r="O1860" s="18"/>
      <c r="P1860" s="18"/>
      <c r="Q1860" s="18"/>
      <c r="R1860" s="18"/>
      <c r="S1860" s="18"/>
      <c r="T1860" s="18"/>
      <c r="U1860" s="18"/>
      <c r="V1860" s="18"/>
      <c r="W1860" s="18"/>
      <c r="X1860" s="18"/>
      <c r="Y1860" s="18"/>
      <c r="Z1860" s="18"/>
      <c r="AA1860" s="18"/>
      <c r="AB1860" s="18"/>
      <c r="AC1860" s="18"/>
      <c r="AD1860" s="18"/>
      <c r="AE1860" s="18"/>
      <c r="AF1860" s="18"/>
      <c r="AG1860" s="18"/>
      <c r="AH1860" s="18"/>
      <c r="AI1860" s="18"/>
      <c r="AJ1860" s="18"/>
      <c r="AK1860" s="18"/>
      <c r="AL1860" s="18"/>
      <c r="AM1860" s="18"/>
      <c r="AN1860" s="18"/>
      <c r="AO1860" s="18"/>
      <c r="AP1860" s="18"/>
      <c r="AQ1860" s="18"/>
      <c r="AR1860" s="18"/>
      <c r="AS1860" s="18"/>
      <c r="AT1860" s="18"/>
      <c r="AU1860" s="18"/>
      <c r="AV1860" s="18"/>
      <c r="AW1860" s="18"/>
      <c r="AX1860" s="18"/>
      <c r="AY1860" s="18"/>
      <c r="AZ1860" s="18"/>
      <c r="BA1860" s="18"/>
      <c r="BB1860" s="18"/>
      <c r="BC1860" s="18"/>
      <c r="BD1860" s="18"/>
      <c r="BE1860" s="18"/>
      <c r="BF1860" s="18"/>
      <c r="BG1860" s="18"/>
      <c r="BH1860" s="18"/>
      <c r="BI1860" s="18"/>
      <c r="BJ1860" s="18"/>
      <c r="BK1860" s="18"/>
      <c r="BL1860" s="18"/>
      <c r="BM1860" s="18"/>
      <c r="BN1860" s="18"/>
      <c r="BO1860" s="18"/>
      <c r="BP1860" s="18"/>
      <c r="BQ1860" s="18"/>
      <c r="BR1860" s="18"/>
      <c r="BS1860" s="18"/>
      <c r="BT1860" s="18"/>
      <c r="BU1860" s="18"/>
      <c r="BV1860" s="18"/>
      <c r="BW1860" s="18"/>
      <c r="BX1860" s="18"/>
      <c r="BY1860" s="18"/>
      <c r="BZ1860" s="18"/>
      <c r="CA1860" s="18"/>
      <c r="CB1860" s="18"/>
      <c r="CC1860" s="18"/>
      <c r="CD1860" s="18"/>
      <c r="CE1860" s="18"/>
      <c r="CF1860" s="18"/>
      <c r="CG1860" s="18"/>
      <c r="CH1860" s="18"/>
      <c r="CI1860" s="18"/>
      <c r="CJ1860" s="18"/>
      <c r="CK1860" s="18"/>
      <c r="CL1860" s="18"/>
      <c r="CM1860" s="18"/>
      <c r="CN1860" s="18"/>
      <c r="CO1860" s="18"/>
      <c r="CP1860" s="18"/>
      <c r="CQ1860" s="18"/>
      <c r="CR1860" s="18"/>
      <c r="CS1860" s="18"/>
      <c r="CT1860" s="18"/>
      <c r="CU1860" s="18"/>
      <c r="CV1860" s="18"/>
      <c r="CW1860" s="18"/>
      <c r="CX1860" s="18"/>
      <c r="CY1860" s="18"/>
      <c r="CZ1860" s="18"/>
      <c r="DA1860" s="18"/>
      <c r="DB1860" s="18"/>
      <c r="DC1860" s="18"/>
      <c r="DD1860" s="18"/>
      <c r="DE1860" s="18"/>
      <c r="DF1860" s="18"/>
      <c r="DG1860" s="18"/>
      <c r="DH1860" s="18"/>
      <c r="DI1860" s="18"/>
      <c r="DJ1860" s="18"/>
      <c r="DK1860" s="18"/>
      <c r="DL1860" s="18"/>
      <c r="DM1860" s="18"/>
      <c r="DN1860" s="18"/>
      <c r="DO1860" s="18"/>
      <c r="DP1860" s="18"/>
      <c r="DQ1860" s="18"/>
      <c r="DR1860" s="18"/>
      <c r="DS1860" s="18"/>
      <c r="DT1860" s="18"/>
      <c r="DU1860" s="18"/>
      <c r="DV1860" s="18"/>
      <c r="DW1860" s="18"/>
      <c r="DX1860" s="18"/>
      <c r="DY1860" s="18"/>
      <c r="DZ1860" s="18"/>
      <c r="EA1860" s="18"/>
      <c r="EB1860" s="18"/>
      <c r="EC1860" s="18"/>
      <c r="ED1860" s="18"/>
      <c r="EE1860" s="18"/>
      <c r="EF1860" s="18"/>
      <c r="EG1860" s="18"/>
      <c r="EH1860" s="18"/>
      <c r="EI1860" s="18"/>
      <c r="EJ1860" s="18"/>
      <c r="EK1860" s="18"/>
      <c r="EL1860" s="18"/>
      <c r="EM1860" s="18"/>
      <c r="EN1860" s="18"/>
      <c r="EO1860" s="18"/>
      <c r="EP1860" s="18"/>
      <c r="EQ1860" s="18"/>
      <c r="ER1860" s="18"/>
      <c r="ES1860" s="18"/>
      <c r="ET1860" s="18"/>
      <c r="EU1860" s="18"/>
      <c r="EV1860" s="18"/>
      <c r="EW1860" s="18"/>
      <c r="EX1860" s="18"/>
      <c r="EY1860" s="18"/>
      <c r="EZ1860" s="18"/>
      <c r="FA1860" s="18"/>
      <c r="FB1860" s="18"/>
      <c r="FC1860" s="18"/>
      <c r="FD1860" s="18"/>
      <c r="FE1860" s="18"/>
      <c r="FF1860" s="18"/>
      <c r="FG1860" s="18"/>
      <c r="FH1860" s="18"/>
      <c r="FI1860" s="18"/>
      <c r="FJ1860" s="18"/>
      <c r="FK1860" s="18"/>
      <c r="FL1860" s="18"/>
      <c r="FM1860" s="18"/>
      <c r="FN1860" s="18"/>
      <c r="FO1860" s="18"/>
      <c r="FP1860" s="18"/>
      <c r="FQ1860" s="18"/>
      <c r="FR1860" s="18"/>
      <c r="FS1860" s="18"/>
      <c r="FT1860" s="18"/>
      <c r="FU1860" s="18"/>
      <c r="FV1860" s="18"/>
      <c r="FW1860" s="18"/>
      <c r="FX1860" s="18"/>
      <c r="FY1860" s="18"/>
      <c r="FZ1860" s="18"/>
      <c r="GA1860" s="18"/>
      <c r="GB1860" s="18"/>
      <c r="GC1860" s="18"/>
      <c r="GD1860" s="18"/>
      <c r="GE1860" s="18"/>
      <c r="GF1860" s="18"/>
      <c r="GG1860" s="18"/>
      <c r="GH1860" s="18"/>
      <c r="GI1860" s="18"/>
      <c r="GJ1860" s="18"/>
      <c r="GK1860" s="18"/>
      <c r="GL1860" s="18"/>
      <c r="GM1860" s="18"/>
      <c r="GN1860" s="18"/>
      <c r="GO1860" s="18"/>
      <c r="GP1860" s="18"/>
      <c r="GQ1860" s="18"/>
      <c r="GR1860" s="18"/>
      <c r="GS1860" s="18"/>
      <c r="GT1860" s="18"/>
      <c r="GU1860" s="18"/>
      <c r="GV1860" s="18"/>
      <c r="GW1860" s="18"/>
      <c r="GX1860" s="18"/>
      <c r="GY1860" s="18"/>
      <c r="GZ1860" s="18"/>
      <c r="HA1860" s="18"/>
      <c r="HB1860" s="18"/>
      <c r="HC1860" s="18"/>
      <c r="HD1860" s="18"/>
      <c r="HE1860" s="18"/>
      <c r="HF1860" s="18"/>
      <c r="HG1860" s="18"/>
      <c r="HH1860" s="18"/>
      <c r="HI1860" s="18"/>
      <c r="HJ1860" s="18"/>
      <c r="HK1860" s="18"/>
      <c r="HL1860" s="18"/>
      <c r="HM1860" s="18"/>
      <c r="HN1860" s="18"/>
      <c r="HO1860" s="18"/>
      <c r="HP1860" s="18"/>
      <c r="HQ1860" s="18"/>
      <c r="HR1860" s="18"/>
      <c r="HS1860" s="18"/>
      <c r="HT1860" s="18"/>
      <c r="HU1860" s="18"/>
      <c r="HV1860" s="18"/>
      <c r="HW1860" s="18"/>
      <c r="HX1860" s="18"/>
      <c r="HY1860" s="18"/>
      <c r="HZ1860" s="18"/>
      <c r="IA1860" s="18"/>
      <c r="IB1860" s="18"/>
      <c r="IC1860" s="18"/>
      <c r="ID1860" s="18"/>
      <c r="IE1860" s="18"/>
      <c r="IF1860" s="18"/>
      <c r="IG1860" s="18"/>
      <c r="IH1860" s="18"/>
      <c r="II1860" s="18"/>
      <c r="IJ1860" s="18"/>
      <c r="IK1860" s="18"/>
      <c r="IL1860" s="18"/>
      <c r="IM1860" s="18"/>
      <c r="IN1860" s="18"/>
      <c r="IO1860" s="18"/>
      <c r="IP1860" s="18"/>
      <c r="IQ1860" s="18"/>
      <c r="IR1860" s="18"/>
      <c r="IS1860" s="18"/>
      <c r="IT1860" s="18"/>
      <c r="IU1860" s="18"/>
      <c r="IV1860" s="18"/>
      <c r="IW1860" s="18"/>
      <c r="IX1860" s="18"/>
      <c r="IY1860" s="18"/>
      <c r="IZ1860" s="18"/>
      <c r="JA1860" s="18"/>
      <c r="JB1860" s="18"/>
      <c r="JC1860" s="18"/>
      <c r="JD1860" s="18"/>
      <c r="JE1860" s="18"/>
      <c r="JF1860" s="18"/>
      <c r="JG1860" s="18"/>
      <c r="JH1860" s="18"/>
      <c r="JI1860" s="18"/>
      <c r="JJ1860" s="18"/>
      <c r="JK1860" s="18"/>
      <c r="JL1860" s="18"/>
      <c r="JM1860" s="18"/>
      <c r="JN1860" s="18"/>
      <c r="JO1860" s="18"/>
      <c r="JP1860" s="18"/>
      <c r="JQ1860" s="18"/>
      <c r="JR1860" s="18"/>
      <c r="JS1860" s="18"/>
      <c r="JT1860" s="18"/>
      <c r="JU1860" s="18"/>
      <c r="JV1860" s="18"/>
      <c r="JW1860" s="18"/>
      <c r="JX1860" s="18"/>
      <c r="JY1860" s="18"/>
      <c r="JZ1860" s="18"/>
      <c r="KA1860" s="18"/>
      <c r="KB1860" s="18"/>
      <c r="KC1860" s="18"/>
      <c r="KD1860" s="18"/>
      <c r="KE1860" s="18"/>
      <c r="KF1860" s="18"/>
      <c r="KG1860" s="18"/>
      <c r="KH1860" s="18"/>
      <c r="KI1860" s="18"/>
      <c r="KJ1860" s="18"/>
      <c r="KK1860" s="18"/>
      <c r="KL1860" s="18"/>
      <c r="KM1860" s="18"/>
      <c r="KN1860" s="18"/>
      <c r="KO1860" s="18"/>
      <c r="KP1860" s="18"/>
      <c r="KQ1860" s="18"/>
      <c r="KR1860" s="18"/>
      <c r="KS1860" s="18"/>
      <c r="KT1860" s="18"/>
      <c r="KU1860" s="18"/>
      <c r="KV1860" s="18"/>
      <c r="KW1860" s="18"/>
      <c r="KX1860" s="18"/>
      <c r="KY1860" s="18"/>
      <c r="KZ1860" s="18"/>
      <c r="LA1860" s="18"/>
      <c r="LB1860" s="18"/>
      <c r="LC1860" s="18"/>
      <c r="LD1860" s="18"/>
      <c r="LE1860" s="18"/>
      <c r="LF1860" s="18"/>
      <c r="LG1860" s="18"/>
      <c r="LH1860" s="18"/>
      <c r="LI1860" s="18"/>
      <c r="LJ1860" s="18"/>
      <c r="LK1860" s="18"/>
      <c r="LL1860" s="18"/>
      <c r="LM1860" s="18"/>
      <c r="LN1860" s="18"/>
      <c r="LO1860" s="18"/>
      <c r="LP1860" s="18"/>
      <c r="LQ1860" s="18"/>
      <c r="LR1860" s="18"/>
      <c r="LS1860" s="18"/>
      <c r="LT1860" s="18"/>
      <c r="LU1860" s="18"/>
      <c r="LV1860" s="18"/>
      <c r="LW1860" s="18"/>
      <c r="LX1860" s="18"/>
      <c r="LY1860" s="18"/>
      <c r="LZ1860" s="18"/>
      <c r="MA1860" s="18"/>
      <c r="MB1860" s="18"/>
      <c r="MC1860" s="18"/>
      <c r="MD1860" s="18"/>
      <c r="ME1860" s="18"/>
      <c r="MF1860" s="18"/>
      <c r="MG1860" s="18"/>
      <c r="MH1860" s="18"/>
      <c r="MI1860" s="18"/>
      <c r="MJ1860" s="18"/>
      <c r="MK1860" s="18"/>
      <c r="ML1860" s="18"/>
      <c r="MM1860" s="18"/>
      <c r="MN1860" s="18"/>
      <c r="MO1860" s="18"/>
      <c r="MP1860" s="18"/>
      <c r="MQ1860" s="18"/>
      <c r="MR1860" s="18"/>
      <c r="MS1860" s="18"/>
      <c r="MT1860" s="18"/>
      <c r="MU1860" s="18"/>
      <c r="MV1860" s="18"/>
      <c r="MW1860" s="18"/>
      <c r="MX1860" s="18"/>
      <c r="MY1860" s="18"/>
      <c r="MZ1860" s="18"/>
      <c r="NA1860" s="18"/>
      <c r="NB1860" s="18"/>
      <c r="NC1860" s="18"/>
      <c r="ND1860" s="18"/>
      <c r="NE1860" s="18"/>
      <c r="NF1860" s="18"/>
      <c r="NG1860" s="18"/>
      <c r="NH1860" s="18"/>
      <c r="NI1860" s="18"/>
      <c r="NJ1860" s="18"/>
      <c r="NK1860" s="18"/>
      <c r="NL1860" s="18"/>
      <c r="NM1860" s="18"/>
      <c r="NN1860" s="18"/>
      <c r="NO1860" s="18"/>
      <c r="NP1860" s="18"/>
      <c r="NQ1860" s="18"/>
      <c r="NR1860" s="18"/>
      <c r="NS1860" s="18"/>
      <c r="NT1860" s="18"/>
      <c r="NU1860" s="18"/>
      <c r="NV1860" s="18"/>
      <c r="NW1860" s="18"/>
      <c r="NX1860" s="18"/>
      <c r="NY1860" s="18"/>
      <c r="NZ1860" s="18"/>
      <c r="OA1860" s="18"/>
      <c r="OB1860" s="18"/>
      <c r="OC1860" s="18"/>
      <c r="OD1860" s="18"/>
      <c r="OE1860" s="18"/>
      <c r="OF1860" s="18"/>
      <c r="OG1860" s="18"/>
      <c r="OH1860" s="18"/>
      <c r="OI1860" s="18"/>
      <c r="OJ1860" s="18"/>
      <c r="OK1860" s="18"/>
      <c r="OL1860" s="18"/>
      <c r="OM1860" s="18"/>
      <c r="ON1860" s="18"/>
      <c r="OO1860" s="18"/>
      <c r="OP1860" s="18"/>
      <c r="OQ1860" s="18"/>
      <c r="OR1860" s="18"/>
      <c r="OS1860" s="18"/>
      <c r="OT1860" s="18"/>
      <c r="OU1860" s="18"/>
      <c r="OV1860" s="18"/>
      <c r="OW1860" s="18"/>
      <c r="OX1860" s="18"/>
      <c r="OY1860" s="18"/>
      <c r="OZ1860" s="18"/>
      <c r="PA1860" s="18"/>
      <c r="PB1860" s="18"/>
      <c r="PC1860" s="18"/>
      <c r="PD1860" s="18"/>
      <c r="PE1860" s="18"/>
      <c r="PF1860" s="18"/>
      <c r="PG1860" s="18"/>
      <c r="PH1860" s="18"/>
      <c r="PI1860" s="18"/>
      <c r="PJ1860" s="18"/>
      <c r="PK1860" s="18"/>
      <c r="PL1860" s="18"/>
      <c r="PM1860" s="18"/>
      <c r="PN1860" s="18"/>
      <c r="PO1860" s="18"/>
      <c r="PP1860" s="18"/>
      <c r="PQ1860" s="18"/>
      <c r="PR1860" s="18"/>
      <c r="PS1860" s="18"/>
      <c r="PT1860" s="18"/>
      <c r="PU1860" s="18"/>
      <c r="PV1860" s="18"/>
      <c r="PW1860" s="18"/>
      <c r="PX1860" s="18"/>
      <c r="PY1860" s="18"/>
      <c r="PZ1860" s="18"/>
      <c r="QA1860" s="18"/>
      <c r="QB1860" s="18"/>
      <c r="QC1860" s="18"/>
      <c r="QD1860" s="18"/>
      <c r="QE1860" s="18"/>
      <c r="QF1860" s="18"/>
      <c r="QG1860" s="18"/>
      <c r="QH1860" s="18"/>
      <c r="QI1860" s="18"/>
      <c r="QJ1860" s="18"/>
      <c r="QK1860" s="18"/>
      <c r="QL1860" s="18"/>
      <c r="QM1860" s="18"/>
      <c r="QN1860" s="18"/>
      <c r="QO1860" s="18"/>
      <c r="QP1860" s="18"/>
      <c r="QQ1860" s="18"/>
      <c r="QR1860" s="18"/>
      <c r="QS1860" s="18"/>
      <c r="QT1860" s="18"/>
      <c r="QU1860" s="18"/>
      <c r="QV1860" s="18"/>
      <c r="QW1860" s="18"/>
      <c r="QX1860" s="18"/>
      <c r="QY1860" s="18"/>
      <c r="QZ1860" s="18"/>
      <c r="RA1860" s="18"/>
      <c r="RB1860" s="18"/>
      <c r="RC1860" s="18"/>
      <c r="RD1860" s="18"/>
      <c r="RE1860" s="18"/>
      <c r="RF1860" s="18"/>
      <c r="RG1860" s="18"/>
      <c r="RH1860" s="18"/>
      <c r="RI1860" s="18"/>
      <c r="RJ1860" s="18"/>
      <c r="RK1860" s="18"/>
      <c r="RL1860" s="18"/>
      <c r="RM1860" s="18"/>
      <c r="RN1860" s="18"/>
      <c r="RO1860" s="18"/>
      <c r="RP1860" s="18"/>
      <c r="RQ1860" s="18"/>
      <c r="RR1860" s="18"/>
      <c r="RS1860" s="18"/>
      <c r="RT1860" s="18"/>
      <c r="RU1860" s="18"/>
      <c r="RV1860" s="18"/>
      <c r="RW1860" s="18"/>
      <c r="RX1860" s="18"/>
      <c r="RY1860" s="18"/>
      <c r="RZ1860" s="18"/>
      <c r="SA1860" s="18"/>
      <c r="SB1860" s="18"/>
      <c r="SC1860" s="18"/>
      <c r="SD1860" s="18"/>
      <c r="SE1860" s="18"/>
      <c r="SF1860" s="18"/>
      <c r="SG1860" s="18"/>
      <c r="SH1860" s="18"/>
      <c r="SI1860" s="18"/>
      <c r="SJ1860" s="18"/>
      <c r="SK1860" s="18"/>
      <c r="SL1860" s="18"/>
      <c r="SM1860" s="18"/>
      <c r="SN1860" s="18"/>
      <c r="SO1860" s="18"/>
      <c r="SP1860" s="18"/>
      <c r="SQ1860" s="18"/>
      <c r="SR1860" s="18"/>
      <c r="SS1860" s="18"/>
      <c r="ST1860" s="18"/>
      <c r="SU1860" s="18"/>
      <c r="SV1860" s="18"/>
      <c r="SW1860" s="18"/>
      <c r="SX1860" s="18"/>
      <c r="SY1860" s="18"/>
      <c r="SZ1860" s="18"/>
      <c r="TA1860" s="18"/>
      <c r="TB1860" s="18"/>
      <c r="TC1860" s="18"/>
      <c r="TD1860" s="18"/>
      <c r="TE1860" s="18"/>
      <c r="TF1860" s="18"/>
      <c r="TG1860" s="18"/>
      <c r="TH1860" s="18"/>
      <c r="TI1860" s="18"/>
      <c r="TJ1860" s="18"/>
      <c r="TK1860" s="18"/>
      <c r="TL1860" s="18"/>
      <c r="TM1860" s="18"/>
      <c r="TN1860" s="18"/>
      <c r="TO1860" s="18"/>
      <c r="TP1860" s="18"/>
      <c r="TQ1860" s="18"/>
      <c r="TR1860" s="18"/>
      <c r="TS1860" s="18"/>
      <c r="TT1860" s="18"/>
      <c r="TU1860" s="18"/>
      <c r="TV1860" s="18"/>
      <c r="TW1860" s="18"/>
      <c r="TX1860" s="18"/>
      <c r="TY1860" s="18"/>
      <c r="TZ1860" s="18"/>
      <c r="UA1860" s="18"/>
      <c r="UB1860" s="18"/>
      <c r="UC1860" s="18"/>
      <c r="UD1860" s="18"/>
      <c r="UE1860" s="18"/>
      <c r="UF1860" s="18"/>
      <c r="UG1860" s="18"/>
      <c r="UH1860" s="18"/>
      <c r="UI1860" s="18"/>
      <c r="UJ1860" s="18"/>
      <c r="UK1860" s="18"/>
      <c r="UL1860" s="18"/>
      <c r="UM1860" s="18"/>
      <c r="UN1860" s="18"/>
      <c r="UO1860" s="18"/>
      <c r="UP1860" s="18"/>
      <c r="UQ1860" s="18"/>
      <c r="UR1860" s="18"/>
      <c r="US1860" s="18"/>
      <c r="UT1860" s="18"/>
      <c r="UU1860" s="18"/>
      <c r="UV1860" s="18"/>
      <c r="UW1860" s="18"/>
      <c r="UX1860" s="18"/>
      <c r="UY1860" s="18"/>
      <c r="UZ1860" s="18"/>
      <c r="VA1860" s="18"/>
      <c r="VB1860" s="18"/>
      <c r="VC1860" s="18"/>
      <c r="VD1860" s="18"/>
      <c r="VE1860" s="18"/>
      <c r="VF1860" s="18"/>
      <c r="VG1860" s="18"/>
      <c r="VH1860" s="18"/>
      <c r="VI1860" s="18"/>
      <c r="VJ1860" s="18"/>
      <c r="VK1860" s="18"/>
      <c r="VL1860" s="18"/>
      <c r="VM1860" s="18"/>
      <c r="VN1860" s="18"/>
      <c r="VO1860" s="18"/>
      <c r="VP1860" s="18"/>
      <c r="VQ1860" s="18"/>
      <c r="VR1860" s="18"/>
      <c r="VS1860" s="18"/>
      <c r="VT1860" s="18"/>
      <c r="VU1860" s="18"/>
      <c r="VV1860" s="18"/>
      <c r="VW1860" s="18"/>
      <c r="VX1860" s="18"/>
      <c r="VY1860" s="18"/>
      <c r="VZ1860" s="18"/>
      <c r="WA1860" s="18"/>
      <c r="WB1860" s="18"/>
      <c r="WC1860" s="18"/>
      <c r="WD1860" s="18"/>
      <c r="WE1860" s="18"/>
      <c r="WF1860" s="18"/>
      <c r="WG1860" s="18"/>
      <c r="WH1860" s="18"/>
      <c r="WI1860" s="18"/>
      <c r="WJ1860" s="18"/>
      <c r="WK1860" s="18"/>
      <c r="WL1860" s="18"/>
      <c r="WM1860" s="18"/>
      <c r="WN1860" s="18"/>
      <c r="WO1860" s="18"/>
      <c r="WP1860" s="18"/>
      <c r="WQ1860" s="18"/>
      <c r="WR1860" s="18"/>
      <c r="WS1860" s="18"/>
      <c r="WT1860" s="18"/>
      <c r="WU1860" s="18"/>
      <c r="WV1860" s="18"/>
      <c r="WW1860" s="18"/>
      <c r="WX1860" s="18"/>
      <c r="WY1860" s="18"/>
      <c r="WZ1860" s="18"/>
      <c r="XA1860" s="18"/>
      <c r="XB1860" s="18"/>
      <c r="XC1860" s="18"/>
      <c r="XD1860" s="18"/>
      <c r="XE1860" s="18"/>
      <c r="XF1860" s="18"/>
      <c r="XG1860" s="18"/>
      <c r="XH1860" s="18"/>
      <c r="XI1860" s="18"/>
      <c r="XJ1860" s="18"/>
      <c r="XK1860" s="18"/>
      <c r="XL1860" s="18"/>
      <c r="XM1860" s="18"/>
      <c r="XN1860" s="18"/>
      <c r="XO1860" s="18"/>
      <c r="XP1860" s="18"/>
      <c r="XQ1860" s="18"/>
      <c r="XR1860" s="18"/>
      <c r="XS1860" s="18"/>
      <c r="XT1860" s="18"/>
      <c r="XU1860" s="18"/>
      <c r="XV1860" s="18"/>
      <c r="XW1860" s="18"/>
      <c r="XX1860" s="18"/>
      <c r="XY1860" s="18"/>
      <c r="XZ1860" s="18"/>
      <c r="YA1860" s="18"/>
      <c r="YB1860" s="18"/>
      <c r="YC1860" s="18"/>
      <c r="YD1860" s="18"/>
      <c r="YE1860" s="18"/>
      <c r="YF1860" s="18"/>
      <c r="YG1860" s="18"/>
      <c r="YH1860" s="18"/>
      <c r="YI1860" s="18"/>
      <c r="YJ1860" s="18"/>
      <c r="YK1860" s="18"/>
      <c r="YL1860" s="18"/>
      <c r="YM1860" s="18"/>
      <c r="YN1860" s="18"/>
      <c r="YO1860" s="18"/>
      <c r="YP1860" s="18"/>
      <c r="YQ1860" s="18"/>
      <c r="YR1860" s="18"/>
      <c r="YS1860" s="18"/>
      <c r="YT1860" s="18"/>
      <c r="YU1860" s="18"/>
      <c r="YV1860" s="18"/>
      <c r="YW1860" s="18"/>
      <c r="YX1860" s="18"/>
      <c r="YY1860" s="18"/>
      <c r="YZ1860" s="18"/>
      <c r="ZA1860" s="18"/>
      <c r="ZB1860" s="18"/>
      <c r="ZC1860" s="18"/>
      <c r="ZD1860" s="18"/>
      <c r="ZE1860" s="18"/>
      <c r="ZF1860" s="18"/>
      <c r="ZG1860" s="18"/>
      <c r="ZH1860" s="18"/>
      <c r="ZI1860" s="18"/>
      <c r="ZJ1860" s="18"/>
      <c r="ZK1860" s="18"/>
      <c r="ZL1860" s="18"/>
      <c r="ZM1860" s="18"/>
      <c r="ZN1860" s="18"/>
      <c r="ZO1860" s="18"/>
      <c r="ZP1860" s="18"/>
      <c r="ZQ1860" s="18"/>
      <c r="ZR1860" s="18"/>
      <c r="ZS1860" s="18"/>
      <c r="ZT1860" s="18"/>
      <c r="ZU1860" s="18"/>
      <c r="ZV1860" s="18"/>
      <c r="ZW1860" s="18"/>
      <c r="ZX1860" s="18"/>
      <c r="ZY1860" s="18"/>
      <c r="ZZ1860" s="18"/>
      <c r="AAA1860" s="18"/>
      <c r="AAB1860" s="18"/>
      <c r="AAC1860" s="18"/>
      <c r="AAD1860" s="18"/>
      <c r="AAE1860" s="18"/>
      <c r="AAF1860" s="18"/>
      <c r="AAG1860" s="18"/>
      <c r="AAH1860" s="18"/>
      <c r="AAI1860" s="18"/>
      <c r="AAJ1860" s="18"/>
      <c r="AAK1860" s="18"/>
      <c r="AAL1860" s="18"/>
      <c r="AAM1860" s="18"/>
      <c r="AAN1860" s="18"/>
      <c r="AAO1860" s="18"/>
      <c r="AAP1860" s="18"/>
      <c r="AAQ1860" s="18"/>
      <c r="AAR1860" s="18"/>
      <c r="AAS1860" s="18"/>
      <c r="AAT1860" s="18"/>
      <c r="AAU1860" s="18"/>
      <c r="AAV1860" s="18"/>
      <c r="AAW1860" s="18"/>
      <c r="AAX1860" s="18"/>
      <c r="AAY1860" s="18"/>
      <c r="AAZ1860" s="18"/>
      <c r="ABA1860" s="18"/>
      <c r="ABB1860" s="18"/>
      <c r="ABC1860" s="18"/>
      <c r="ABD1860" s="18"/>
      <c r="ABE1860" s="18"/>
      <c r="ABF1860" s="18"/>
      <c r="ABG1860" s="18"/>
      <c r="ABH1860" s="18"/>
      <c r="ABI1860" s="18"/>
      <c r="ABJ1860" s="18"/>
      <c r="ABK1860" s="18"/>
      <c r="ABL1860" s="18"/>
      <c r="ABM1860" s="18"/>
      <c r="ABN1860" s="18"/>
      <c r="ABO1860" s="18"/>
      <c r="ABP1860" s="18"/>
      <c r="ABQ1860" s="18"/>
      <c r="ABR1860" s="18"/>
      <c r="ABS1860" s="18"/>
      <c r="ABT1860" s="18"/>
      <c r="ABU1860" s="18"/>
      <c r="ABV1860" s="18"/>
      <c r="ABW1860" s="18"/>
      <c r="ABX1860" s="18"/>
      <c r="ABY1860" s="18"/>
      <c r="ABZ1860" s="18"/>
      <c r="ACA1860" s="18"/>
      <c r="ACB1860" s="18"/>
      <c r="ACC1860" s="18"/>
      <c r="ACD1860" s="18"/>
      <c r="ACE1860" s="18"/>
      <c r="ACF1860" s="18"/>
      <c r="ACG1860" s="18"/>
      <c r="ACH1860" s="18"/>
      <c r="ACI1860" s="18"/>
      <c r="ACJ1860" s="18"/>
      <c r="ACK1860" s="18"/>
      <c r="ACL1860" s="18"/>
      <c r="ACM1860" s="18"/>
      <c r="ACN1860" s="18"/>
      <c r="ACO1860" s="18"/>
      <c r="ACP1860" s="18"/>
      <c r="ACQ1860" s="18"/>
      <c r="ACR1860" s="18"/>
      <c r="ACS1860" s="18"/>
      <c r="ACT1860" s="18"/>
      <c r="ACU1860" s="18"/>
      <c r="ACV1860" s="18"/>
      <c r="ACW1860" s="18"/>
      <c r="ACX1860" s="18"/>
      <c r="ACY1860" s="18"/>
      <c r="ACZ1860" s="18"/>
      <c r="ADA1860" s="18"/>
      <c r="ADB1860" s="18"/>
      <c r="ADC1860" s="18"/>
      <c r="ADD1860" s="18"/>
      <c r="ADE1860" s="18"/>
      <c r="ADF1860" s="18"/>
      <c r="ADG1860" s="18"/>
      <c r="ADH1860" s="18"/>
      <c r="ADI1860" s="18"/>
      <c r="ADJ1860" s="18"/>
      <c r="ADK1860" s="18"/>
      <c r="ADL1860" s="18"/>
      <c r="ADM1860" s="18"/>
      <c r="ADN1860" s="18"/>
      <c r="ADO1860" s="18"/>
      <c r="ADP1860" s="18"/>
      <c r="ADQ1860" s="18"/>
      <c r="ADR1860" s="18"/>
      <c r="ADS1860" s="18"/>
      <c r="ADT1860" s="18"/>
      <c r="ADU1860" s="18"/>
      <c r="ADV1860" s="18"/>
      <c r="ADW1860" s="18"/>
      <c r="ADX1860" s="18"/>
      <c r="ADY1860" s="18"/>
      <c r="ADZ1860" s="18"/>
      <c r="AEA1860" s="18"/>
      <c r="AEB1860" s="18"/>
      <c r="AEC1860" s="18"/>
      <c r="AED1860" s="18"/>
      <c r="AEE1860" s="18"/>
      <c r="AEF1860" s="18"/>
      <c r="AEG1860" s="18"/>
      <c r="AEH1860" s="18"/>
      <c r="AEI1860" s="18"/>
      <c r="AEJ1860" s="18"/>
      <c r="AEK1860" s="18"/>
      <c r="AEL1860" s="18"/>
      <c r="AEM1860" s="18"/>
      <c r="AEN1860" s="18"/>
      <c r="AEO1860" s="18"/>
      <c r="AEP1860" s="18"/>
      <c r="AEQ1860" s="18"/>
      <c r="AER1860" s="18"/>
      <c r="AES1860" s="18"/>
      <c r="AET1860" s="18"/>
      <c r="AEU1860" s="18"/>
      <c r="AEV1860" s="18"/>
      <c r="AEW1860" s="18"/>
      <c r="AEX1860" s="18"/>
      <c r="AEY1860" s="18"/>
      <c r="AEZ1860" s="18"/>
      <c r="AFA1860" s="18"/>
      <c r="AFB1860" s="18"/>
      <c r="AFC1860" s="18"/>
      <c r="AFD1860" s="18"/>
      <c r="AFE1860" s="18"/>
      <c r="AFF1860" s="18"/>
      <c r="AFG1860" s="18"/>
      <c r="AFH1860" s="18"/>
      <c r="AFI1860" s="18"/>
      <c r="AFJ1860" s="18"/>
      <c r="AFK1860" s="18"/>
      <c r="AFL1860" s="18"/>
      <c r="AFM1860" s="18"/>
      <c r="AFN1860" s="18"/>
      <c r="AFO1860" s="18"/>
      <c r="AFP1860" s="18"/>
      <c r="AFQ1860" s="18"/>
      <c r="AFR1860" s="18"/>
      <c r="AFS1860" s="18"/>
      <c r="AFT1860" s="18"/>
      <c r="AFU1860" s="18"/>
      <c r="AFV1860" s="18"/>
      <c r="AFW1860" s="18"/>
      <c r="AFX1860" s="18"/>
      <c r="AFY1860" s="18"/>
      <c r="AFZ1860" s="18"/>
      <c r="AGA1860" s="18"/>
      <c r="AGB1860" s="18"/>
      <c r="AGC1860" s="18"/>
      <c r="AGD1860" s="18"/>
      <c r="AGE1860" s="18"/>
      <c r="AGF1860" s="18"/>
      <c r="AGG1860" s="18"/>
      <c r="AGH1860" s="18"/>
      <c r="AGI1860" s="18"/>
      <c r="AGJ1860" s="18"/>
      <c r="AGK1860" s="18"/>
      <c r="AGL1860" s="18"/>
      <c r="AGM1860" s="18"/>
      <c r="AGN1860" s="18"/>
      <c r="AGO1860" s="18"/>
      <c r="AGP1860" s="18"/>
      <c r="AGQ1860" s="18"/>
      <c r="AGR1860" s="18"/>
      <c r="AGS1860" s="18"/>
      <c r="AGT1860" s="18"/>
      <c r="AGU1860" s="18"/>
      <c r="AGV1860" s="18"/>
      <c r="AGW1860" s="18"/>
      <c r="AGX1860" s="18"/>
      <c r="AGY1860" s="18"/>
      <c r="AGZ1860" s="18"/>
      <c r="AHA1860" s="18"/>
      <c r="AHB1860" s="18"/>
      <c r="AHC1860" s="18"/>
      <c r="AHD1860" s="18"/>
      <c r="AHE1860" s="18"/>
      <c r="AHF1860" s="18"/>
      <c r="AHG1860" s="18"/>
      <c r="AHH1860" s="18"/>
      <c r="AHI1860" s="18"/>
      <c r="AHJ1860" s="18"/>
      <c r="AHK1860" s="18"/>
      <c r="AHL1860" s="18"/>
      <c r="AHM1860" s="18"/>
      <c r="AHN1860" s="18"/>
      <c r="AHO1860" s="18"/>
      <c r="AHP1860" s="18"/>
      <c r="AHQ1860" s="18"/>
      <c r="AHR1860" s="18"/>
      <c r="AHS1860" s="18"/>
      <c r="AHT1860" s="18"/>
      <c r="AHU1860" s="18"/>
      <c r="AHV1860" s="18"/>
      <c r="AHW1860" s="18"/>
      <c r="AHX1860" s="18"/>
      <c r="AHY1860" s="18"/>
      <c r="AHZ1860" s="18"/>
      <c r="AIA1860" s="18"/>
      <c r="AIB1860" s="18"/>
      <c r="AIC1860" s="18"/>
      <c r="AID1860" s="18"/>
      <c r="AIE1860" s="18"/>
      <c r="AIF1860" s="18"/>
      <c r="AIG1860" s="18"/>
      <c r="AIH1860" s="18"/>
      <c r="AII1860" s="18"/>
      <c r="AIJ1860" s="18"/>
      <c r="AIK1860" s="18"/>
      <c r="AIL1860" s="18"/>
      <c r="AIM1860" s="18"/>
      <c r="AIN1860" s="18"/>
      <c r="AIO1860" s="18"/>
      <c r="AIP1860" s="18"/>
      <c r="AIQ1860" s="18"/>
      <c r="AIR1860" s="18"/>
      <c r="AIS1860" s="18"/>
      <c r="AIT1860" s="18"/>
      <c r="AIU1860" s="18"/>
      <c r="AIV1860" s="18"/>
      <c r="AIW1860" s="18"/>
      <c r="AIX1860" s="18"/>
      <c r="AIY1860" s="18"/>
      <c r="AIZ1860" s="18"/>
      <c r="AJA1860" s="18"/>
      <c r="AJB1860" s="18"/>
      <c r="AJC1860" s="18"/>
      <c r="AJD1860" s="18"/>
      <c r="AJE1860" s="18"/>
      <c r="AJF1860" s="18"/>
      <c r="AJG1860" s="18"/>
      <c r="AJH1860" s="18"/>
      <c r="AJI1860" s="18"/>
      <c r="AJJ1860" s="18"/>
      <c r="AJK1860" s="18"/>
      <c r="AJL1860" s="18"/>
      <c r="AJM1860" s="18"/>
      <c r="AJN1860" s="18"/>
      <c r="AJO1860" s="18"/>
      <c r="AJP1860" s="18"/>
      <c r="AJQ1860" s="18"/>
      <c r="AJR1860" s="18"/>
      <c r="AJS1860" s="18"/>
      <c r="AJT1860" s="18"/>
      <c r="AJU1860" s="18"/>
      <c r="AJV1860" s="18"/>
      <c r="AJW1860" s="18"/>
      <c r="AJX1860" s="18"/>
      <c r="AJY1860" s="18"/>
      <c r="AJZ1860" s="18"/>
      <c r="AKA1860" s="18"/>
      <c r="AKB1860" s="18"/>
      <c r="AKC1860" s="18"/>
      <c r="AKD1860" s="18"/>
      <c r="AKE1860" s="18"/>
      <c r="AKF1860" s="18"/>
      <c r="AKG1860" s="18"/>
      <c r="AKH1860" s="18"/>
      <c r="AKI1860" s="18"/>
      <c r="AKJ1860" s="18"/>
      <c r="AKK1860" s="18"/>
      <c r="AKL1860" s="18"/>
      <c r="AKM1860" s="18"/>
      <c r="AKN1860" s="18"/>
      <c r="AKO1860" s="18"/>
      <c r="AKP1860" s="18"/>
      <c r="AKQ1860" s="18"/>
      <c r="AKR1860" s="18"/>
      <c r="AKS1860" s="18"/>
      <c r="AKT1860" s="18"/>
      <c r="AKU1860" s="18"/>
      <c r="AKV1860" s="18"/>
      <c r="AKW1860" s="18"/>
      <c r="AKX1860" s="18"/>
      <c r="AKY1860" s="18"/>
      <c r="AKZ1860" s="18"/>
      <c r="ALA1860" s="18"/>
      <c r="ALB1860" s="18"/>
      <c r="ALC1860" s="18"/>
      <c r="ALD1860" s="18"/>
      <c r="ALE1860" s="18"/>
      <c r="ALF1860" s="18"/>
      <c r="ALG1860" s="18"/>
      <c r="ALH1860" s="18"/>
      <c r="ALI1860" s="18"/>
      <c r="ALJ1860" s="18"/>
      <c r="ALK1860" s="18"/>
      <c r="ALL1860" s="18"/>
      <c r="ALM1860" s="18"/>
      <c r="ALN1860" s="18"/>
      <c r="ALO1860" s="18"/>
      <c r="ALP1860" s="18"/>
      <c r="ALQ1860" s="18"/>
      <c r="ALR1860" s="18"/>
      <c r="ALS1860" s="18"/>
      <c r="ALT1860" s="18"/>
      <c r="ALU1860" s="18"/>
      <c r="ALV1860" s="18"/>
      <c r="ALW1860" s="18"/>
      <c r="ALX1860" s="18"/>
      <c r="ALY1860" s="18"/>
      <c r="ALZ1860" s="18"/>
      <c r="AMA1860" s="18"/>
      <c r="AMB1860" s="18"/>
      <c r="AMC1860" s="18"/>
      <c r="AMD1860" s="18"/>
      <c r="AME1860" s="18"/>
      <c r="AMF1860" s="18"/>
      <c r="AMG1860" s="18"/>
      <c r="AMH1860" s="18"/>
      <c r="AMI1860" s="18"/>
      <c r="AMJ1860" s="18"/>
    </row>
    <row r="1861" spans="1:1024" s="315" customFormat="1">
      <c r="A1861" s="15"/>
      <c r="B1861" s="18"/>
      <c r="C1861" s="18"/>
      <c r="D1861" s="18"/>
      <c r="E1861" s="18"/>
      <c r="F1861" s="18"/>
      <c r="G1861" s="18"/>
      <c r="H1861" s="18"/>
      <c r="I1861" s="32"/>
      <c r="J1861" s="32"/>
      <c r="K1861" s="18"/>
      <c r="L1861" s="18"/>
      <c r="M1861" s="18"/>
      <c r="N1861" s="18"/>
      <c r="O1861" s="18"/>
      <c r="P1861" s="18"/>
      <c r="Q1861" s="18"/>
      <c r="R1861" s="18"/>
      <c r="S1861" s="18"/>
      <c r="T1861" s="18"/>
      <c r="U1861" s="18"/>
      <c r="V1861" s="18"/>
      <c r="W1861" s="18"/>
      <c r="X1861" s="18"/>
      <c r="Y1861" s="18"/>
      <c r="Z1861" s="18"/>
      <c r="AA1861" s="18"/>
      <c r="AB1861" s="18"/>
      <c r="AC1861" s="18"/>
      <c r="AD1861" s="18"/>
      <c r="AE1861" s="18"/>
      <c r="AF1861" s="18"/>
      <c r="AG1861" s="18"/>
      <c r="AH1861" s="18"/>
      <c r="AI1861" s="18"/>
      <c r="AJ1861" s="18"/>
      <c r="AK1861" s="18"/>
      <c r="AL1861" s="18"/>
      <c r="AM1861" s="18"/>
      <c r="AN1861" s="18"/>
      <c r="AO1861" s="18"/>
      <c r="AP1861" s="18"/>
      <c r="AQ1861" s="18"/>
      <c r="AR1861" s="18"/>
      <c r="AS1861" s="18"/>
      <c r="AT1861" s="18"/>
      <c r="AU1861" s="18"/>
      <c r="AV1861" s="18"/>
      <c r="AW1861" s="18"/>
      <c r="AX1861" s="18"/>
      <c r="AY1861" s="18"/>
      <c r="AZ1861" s="18"/>
      <c r="BA1861" s="18"/>
      <c r="BB1861" s="18"/>
      <c r="BC1861" s="18"/>
      <c r="BD1861" s="18"/>
      <c r="BE1861" s="18"/>
      <c r="BF1861" s="18"/>
      <c r="BG1861" s="18"/>
      <c r="BH1861" s="18"/>
      <c r="BI1861" s="18"/>
      <c r="BJ1861" s="18"/>
      <c r="BK1861" s="18"/>
      <c r="BL1861" s="18"/>
      <c r="BM1861" s="18"/>
      <c r="BN1861" s="18"/>
      <c r="BO1861" s="18"/>
      <c r="BP1861" s="18"/>
      <c r="BQ1861" s="18"/>
      <c r="BR1861" s="18"/>
      <c r="BS1861" s="18"/>
      <c r="BT1861" s="18"/>
      <c r="BU1861" s="18"/>
      <c r="BV1861" s="18"/>
      <c r="BW1861" s="18"/>
      <c r="BX1861" s="18"/>
      <c r="BY1861" s="18"/>
      <c r="BZ1861" s="18"/>
      <c r="CA1861" s="18"/>
      <c r="CB1861" s="18"/>
      <c r="CC1861" s="18"/>
      <c r="CD1861" s="18"/>
      <c r="CE1861" s="18"/>
      <c r="CF1861" s="18"/>
      <c r="CG1861" s="18"/>
      <c r="CH1861" s="18"/>
      <c r="CI1861" s="18"/>
      <c r="CJ1861" s="18"/>
      <c r="CK1861" s="18"/>
      <c r="CL1861" s="18"/>
      <c r="CM1861" s="18"/>
      <c r="CN1861" s="18"/>
      <c r="CO1861" s="18"/>
      <c r="CP1861" s="18"/>
      <c r="CQ1861" s="18"/>
      <c r="CR1861" s="18"/>
      <c r="CS1861" s="18"/>
      <c r="CT1861" s="18"/>
      <c r="CU1861" s="18"/>
      <c r="CV1861" s="18"/>
      <c r="CW1861" s="18"/>
      <c r="CX1861" s="18"/>
      <c r="CY1861" s="18"/>
      <c r="CZ1861" s="18"/>
      <c r="DA1861" s="18"/>
      <c r="DB1861" s="18"/>
      <c r="DC1861" s="18"/>
      <c r="DD1861" s="18"/>
      <c r="DE1861" s="18"/>
      <c r="DF1861" s="18"/>
      <c r="DG1861" s="18"/>
      <c r="DH1861" s="18"/>
      <c r="DI1861" s="18"/>
      <c r="DJ1861" s="18"/>
      <c r="DK1861" s="18"/>
      <c r="DL1861" s="18"/>
      <c r="DM1861" s="18"/>
      <c r="DN1861" s="18"/>
      <c r="DO1861" s="18"/>
      <c r="DP1861" s="18"/>
      <c r="DQ1861" s="18"/>
      <c r="DR1861" s="18"/>
      <c r="DS1861" s="18"/>
      <c r="DT1861" s="18"/>
      <c r="DU1861" s="18"/>
      <c r="DV1861" s="18"/>
      <c r="DW1861" s="18"/>
      <c r="DX1861" s="18"/>
      <c r="DY1861" s="18"/>
      <c r="DZ1861" s="18"/>
      <c r="EA1861" s="18"/>
      <c r="EB1861" s="18"/>
      <c r="EC1861" s="18"/>
      <c r="ED1861" s="18"/>
      <c r="EE1861" s="18"/>
      <c r="EF1861" s="18"/>
      <c r="EG1861" s="18"/>
      <c r="EH1861" s="18"/>
      <c r="EI1861" s="18"/>
      <c r="EJ1861" s="18"/>
      <c r="EK1861" s="18"/>
      <c r="EL1861" s="18"/>
      <c r="EM1861" s="18"/>
      <c r="EN1861" s="18"/>
      <c r="EO1861" s="18"/>
      <c r="EP1861" s="18"/>
      <c r="EQ1861" s="18"/>
      <c r="ER1861" s="18"/>
      <c r="ES1861" s="18"/>
      <c r="ET1861" s="18"/>
      <c r="EU1861" s="18"/>
      <c r="EV1861" s="18"/>
      <c r="EW1861" s="18"/>
      <c r="EX1861" s="18"/>
      <c r="EY1861" s="18"/>
      <c r="EZ1861" s="18"/>
      <c r="FA1861" s="18"/>
      <c r="FB1861" s="18"/>
      <c r="FC1861" s="18"/>
      <c r="FD1861" s="18"/>
      <c r="FE1861" s="18"/>
      <c r="FF1861" s="18"/>
      <c r="FG1861" s="18"/>
      <c r="FH1861" s="18"/>
      <c r="FI1861" s="18"/>
      <c r="FJ1861" s="18"/>
      <c r="FK1861" s="18"/>
      <c r="FL1861" s="18"/>
      <c r="FM1861" s="18"/>
      <c r="FN1861" s="18"/>
      <c r="FO1861" s="18"/>
      <c r="FP1861" s="18"/>
      <c r="FQ1861" s="18"/>
      <c r="FR1861" s="18"/>
      <c r="FS1861" s="18"/>
      <c r="FT1861" s="18"/>
      <c r="FU1861" s="18"/>
      <c r="FV1861" s="18"/>
      <c r="FW1861" s="18"/>
      <c r="FX1861" s="18"/>
      <c r="FY1861" s="18"/>
      <c r="FZ1861" s="18"/>
      <c r="GA1861" s="18"/>
      <c r="GB1861" s="18"/>
      <c r="GC1861" s="18"/>
      <c r="GD1861" s="18"/>
      <c r="GE1861" s="18"/>
      <c r="GF1861" s="18"/>
      <c r="GG1861" s="18"/>
      <c r="GH1861" s="18"/>
      <c r="GI1861" s="18"/>
      <c r="GJ1861" s="18"/>
      <c r="GK1861" s="18"/>
      <c r="GL1861" s="18"/>
      <c r="GM1861" s="18"/>
      <c r="GN1861" s="18"/>
      <c r="GO1861" s="18"/>
      <c r="GP1861" s="18"/>
      <c r="GQ1861" s="18"/>
      <c r="GR1861" s="18"/>
      <c r="GS1861" s="18"/>
      <c r="GT1861" s="18"/>
      <c r="GU1861" s="18"/>
      <c r="GV1861" s="18"/>
      <c r="GW1861" s="18"/>
      <c r="GX1861" s="18"/>
      <c r="GY1861" s="18"/>
      <c r="GZ1861" s="18"/>
      <c r="HA1861" s="18"/>
      <c r="HB1861" s="18"/>
      <c r="HC1861" s="18"/>
      <c r="HD1861" s="18"/>
      <c r="HE1861" s="18"/>
      <c r="HF1861" s="18"/>
      <c r="HG1861" s="18"/>
      <c r="HH1861" s="18"/>
      <c r="HI1861" s="18"/>
      <c r="HJ1861" s="18"/>
      <c r="HK1861" s="18"/>
      <c r="HL1861" s="18"/>
      <c r="HM1861" s="18"/>
      <c r="HN1861" s="18"/>
      <c r="HO1861" s="18"/>
      <c r="HP1861" s="18"/>
      <c r="HQ1861" s="18"/>
      <c r="HR1861" s="18"/>
      <c r="HS1861" s="18"/>
      <c r="HT1861" s="18"/>
      <c r="HU1861" s="18"/>
      <c r="HV1861" s="18"/>
      <c r="HW1861" s="18"/>
      <c r="HX1861" s="18"/>
      <c r="HY1861" s="18"/>
      <c r="HZ1861" s="18"/>
      <c r="IA1861" s="18"/>
      <c r="IB1861" s="18"/>
      <c r="IC1861" s="18"/>
      <c r="ID1861" s="18"/>
      <c r="IE1861" s="18"/>
      <c r="IF1861" s="18"/>
      <c r="IG1861" s="18"/>
      <c r="IH1861" s="18"/>
      <c r="II1861" s="18"/>
      <c r="IJ1861" s="18"/>
      <c r="IK1861" s="18"/>
      <c r="IL1861" s="18"/>
      <c r="IM1861" s="18"/>
      <c r="IN1861" s="18"/>
      <c r="IO1861" s="18"/>
      <c r="IP1861" s="18"/>
      <c r="IQ1861" s="18"/>
      <c r="IR1861" s="18"/>
      <c r="IS1861" s="18"/>
      <c r="IT1861" s="18"/>
      <c r="IU1861" s="18"/>
      <c r="IV1861" s="18"/>
      <c r="IW1861" s="18"/>
      <c r="IX1861" s="18"/>
      <c r="IY1861" s="18"/>
      <c r="IZ1861" s="18"/>
      <c r="JA1861" s="18"/>
      <c r="JB1861" s="18"/>
      <c r="JC1861" s="18"/>
      <c r="JD1861" s="18"/>
      <c r="JE1861" s="18"/>
      <c r="JF1861" s="18"/>
      <c r="JG1861" s="18"/>
      <c r="JH1861" s="18"/>
      <c r="JI1861" s="18"/>
      <c r="JJ1861" s="18"/>
      <c r="JK1861" s="18"/>
      <c r="JL1861" s="18"/>
      <c r="JM1861" s="18"/>
      <c r="JN1861" s="18"/>
      <c r="JO1861" s="18"/>
      <c r="JP1861" s="18"/>
      <c r="JQ1861" s="18"/>
      <c r="JR1861" s="18"/>
      <c r="JS1861" s="18"/>
      <c r="JT1861" s="18"/>
      <c r="JU1861" s="18"/>
      <c r="JV1861" s="18"/>
      <c r="JW1861" s="18"/>
      <c r="JX1861" s="18"/>
      <c r="JY1861" s="18"/>
      <c r="JZ1861" s="18"/>
      <c r="KA1861" s="18"/>
      <c r="KB1861" s="18"/>
      <c r="KC1861" s="18"/>
      <c r="KD1861" s="18"/>
      <c r="KE1861" s="18"/>
      <c r="KF1861" s="18"/>
      <c r="KG1861" s="18"/>
      <c r="KH1861" s="18"/>
      <c r="KI1861" s="18"/>
      <c r="KJ1861" s="18"/>
      <c r="KK1861" s="18"/>
      <c r="KL1861" s="18"/>
      <c r="KM1861" s="18"/>
      <c r="KN1861" s="18"/>
      <c r="KO1861" s="18"/>
      <c r="KP1861" s="18"/>
      <c r="KQ1861" s="18"/>
      <c r="KR1861" s="18"/>
      <c r="KS1861" s="18"/>
      <c r="KT1861" s="18"/>
      <c r="KU1861" s="18"/>
      <c r="KV1861" s="18"/>
      <c r="KW1861" s="18"/>
      <c r="KX1861" s="18"/>
      <c r="KY1861" s="18"/>
      <c r="KZ1861" s="18"/>
      <c r="LA1861" s="18"/>
      <c r="LB1861" s="18"/>
      <c r="LC1861" s="18"/>
      <c r="LD1861" s="18"/>
      <c r="LE1861" s="18"/>
      <c r="LF1861" s="18"/>
      <c r="LG1861" s="18"/>
      <c r="LH1861" s="18"/>
      <c r="LI1861" s="18"/>
      <c r="LJ1861" s="18"/>
      <c r="LK1861" s="18"/>
      <c r="LL1861" s="18"/>
      <c r="LM1861" s="18"/>
      <c r="LN1861" s="18"/>
      <c r="LO1861" s="18"/>
      <c r="LP1861" s="18"/>
      <c r="LQ1861" s="18"/>
      <c r="LR1861" s="18"/>
      <c r="LS1861" s="18"/>
      <c r="LT1861" s="18"/>
      <c r="LU1861" s="18"/>
      <c r="LV1861" s="18"/>
      <c r="LW1861" s="18"/>
      <c r="LX1861" s="18"/>
      <c r="LY1861" s="18"/>
      <c r="LZ1861" s="18"/>
      <c r="MA1861" s="18"/>
      <c r="MB1861" s="18"/>
      <c r="MC1861" s="18"/>
      <c r="MD1861" s="18"/>
      <c r="ME1861" s="18"/>
      <c r="MF1861" s="18"/>
      <c r="MG1861" s="18"/>
      <c r="MH1861" s="18"/>
      <c r="MI1861" s="18"/>
      <c r="MJ1861" s="18"/>
      <c r="MK1861" s="18"/>
      <c r="ML1861" s="18"/>
      <c r="MM1861" s="18"/>
      <c r="MN1861" s="18"/>
      <c r="MO1861" s="18"/>
      <c r="MP1861" s="18"/>
      <c r="MQ1861" s="18"/>
      <c r="MR1861" s="18"/>
      <c r="MS1861" s="18"/>
      <c r="MT1861" s="18"/>
      <c r="MU1861" s="18"/>
      <c r="MV1861" s="18"/>
      <c r="MW1861" s="18"/>
      <c r="MX1861" s="18"/>
      <c r="MY1861" s="18"/>
      <c r="MZ1861" s="18"/>
      <c r="NA1861" s="18"/>
      <c r="NB1861" s="18"/>
      <c r="NC1861" s="18"/>
      <c r="ND1861" s="18"/>
      <c r="NE1861" s="18"/>
      <c r="NF1861" s="18"/>
      <c r="NG1861" s="18"/>
      <c r="NH1861" s="18"/>
      <c r="NI1861" s="18"/>
      <c r="NJ1861" s="18"/>
      <c r="NK1861" s="18"/>
      <c r="NL1861" s="18"/>
      <c r="NM1861" s="18"/>
      <c r="NN1861" s="18"/>
      <c r="NO1861" s="18"/>
      <c r="NP1861" s="18"/>
      <c r="NQ1861" s="18"/>
      <c r="NR1861" s="18"/>
      <c r="NS1861" s="18"/>
      <c r="NT1861" s="18"/>
      <c r="NU1861" s="18"/>
      <c r="NV1861" s="18"/>
      <c r="NW1861" s="18"/>
      <c r="NX1861" s="18"/>
      <c r="NY1861" s="18"/>
      <c r="NZ1861" s="18"/>
      <c r="OA1861" s="18"/>
      <c r="OB1861" s="18"/>
      <c r="OC1861" s="18"/>
      <c r="OD1861" s="18"/>
      <c r="OE1861" s="18"/>
      <c r="OF1861" s="18"/>
      <c r="OG1861" s="18"/>
      <c r="OH1861" s="18"/>
      <c r="OI1861" s="18"/>
      <c r="OJ1861" s="18"/>
      <c r="OK1861" s="18"/>
      <c r="OL1861" s="18"/>
      <c r="OM1861" s="18"/>
      <c r="ON1861" s="18"/>
      <c r="OO1861" s="18"/>
      <c r="OP1861" s="18"/>
      <c r="OQ1861" s="18"/>
      <c r="OR1861" s="18"/>
      <c r="OS1861" s="18"/>
      <c r="OT1861" s="18"/>
      <c r="OU1861" s="18"/>
      <c r="OV1861" s="18"/>
      <c r="OW1861" s="18"/>
      <c r="OX1861" s="18"/>
      <c r="OY1861" s="18"/>
      <c r="OZ1861" s="18"/>
      <c r="PA1861" s="18"/>
      <c r="PB1861" s="18"/>
      <c r="PC1861" s="18"/>
      <c r="PD1861" s="18"/>
      <c r="PE1861" s="18"/>
      <c r="PF1861" s="18"/>
      <c r="PG1861" s="18"/>
      <c r="PH1861" s="18"/>
      <c r="PI1861" s="18"/>
      <c r="PJ1861" s="18"/>
      <c r="PK1861" s="18"/>
      <c r="PL1861" s="18"/>
      <c r="PM1861" s="18"/>
      <c r="PN1861" s="18"/>
      <c r="PO1861" s="18"/>
      <c r="PP1861" s="18"/>
      <c r="PQ1861" s="18"/>
      <c r="PR1861" s="18"/>
      <c r="PS1861" s="18"/>
      <c r="PT1861" s="18"/>
      <c r="PU1861" s="18"/>
      <c r="PV1861" s="18"/>
      <c r="PW1861" s="18"/>
      <c r="PX1861" s="18"/>
      <c r="PY1861" s="18"/>
      <c r="PZ1861" s="18"/>
      <c r="QA1861" s="18"/>
      <c r="QB1861" s="18"/>
      <c r="QC1861" s="18"/>
      <c r="QD1861" s="18"/>
      <c r="QE1861" s="18"/>
      <c r="QF1861" s="18"/>
      <c r="QG1861" s="18"/>
      <c r="QH1861" s="18"/>
      <c r="QI1861" s="18"/>
      <c r="QJ1861" s="18"/>
      <c r="QK1861" s="18"/>
      <c r="QL1861" s="18"/>
      <c r="QM1861" s="18"/>
      <c r="QN1861" s="18"/>
      <c r="QO1861" s="18"/>
      <c r="QP1861" s="18"/>
      <c r="QQ1861" s="18"/>
      <c r="QR1861" s="18"/>
      <c r="QS1861" s="18"/>
      <c r="QT1861" s="18"/>
      <c r="QU1861" s="18"/>
      <c r="QV1861" s="18"/>
      <c r="QW1861" s="18"/>
      <c r="QX1861" s="18"/>
      <c r="QY1861" s="18"/>
      <c r="QZ1861" s="18"/>
      <c r="RA1861" s="18"/>
      <c r="RB1861" s="18"/>
      <c r="RC1861" s="18"/>
      <c r="RD1861" s="18"/>
      <c r="RE1861" s="18"/>
      <c r="RF1861" s="18"/>
      <c r="RG1861" s="18"/>
      <c r="RH1861" s="18"/>
      <c r="RI1861" s="18"/>
      <c r="RJ1861" s="18"/>
      <c r="RK1861" s="18"/>
      <c r="RL1861" s="18"/>
      <c r="RM1861" s="18"/>
      <c r="RN1861" s="18"/>
      <c r="RO1861" s="18"/>
      <c r="RP1861" s="18"/>
      <c r="RQ1861" s="18"/>
      <c r="RR1861" s="18"/>
      <c r="RS1861" s="18"/>
      <c r="RT1861" s="18"/>
      <c r="RU1861" s="18"/>
      <c r="RV1861" s="18"/>
      <c r="RW1861" s="18"/>
      <c r="RX1861" s="18"/>
      <c r="RY1861" s="18"/>
      <c r="RZ1861" s="18"/>
      <c r="SA1861" s="18"/>
      <c r="SB1861" s="18"/>
      <c r="SC1861" s="18"/>
      <c r="SD1861" s="18"/>
      <c r="SE1861" s="18"/>
      <c r="SF1861" s="18"/>
      <c r="SG1861" s="18"/>
      <c r="SH1861" s="18"/>
      <c r="SI1861" s="18"/>
      <c r="SJ1861" s="18"/>
      <c r="SK1861" s="18"/>
      <c r="SL1861" s="18"/>
      <c r="SM1861" s="18"/>
      <c r="SN1861" s="18"/>
      <c r="SO1861" s="18"/>
      <c r="SP1861" s="18"/>
      <c r="SQ1861" s="18"/>
      <c r="SR1861" s="18"/>
      <c r="SS1861" s="18"/>
      <c r="ST1861" s="18"/>
      <c r="SU1861" s="18"/>
      <c r="SV1861" s="18"/>
      <c r="SW1861" s="18"/>
      <c r="SX1861" s="18"/>
      <c r="SY1861" s="18"/>
      <c r="SZ1861" s="18"/>
      <c r="TA1861" s="18"/>
      <c r="TB1861" s="18"/>
      <c r="TC1861" s="18"/>
      <c r="TD1861" s="18"/>
      <c r="TE1861" s="18"/>
      <c r="TF1861" s="18"/>
      <c r="TG1861" s="18"/>
      <c r="TH1861" s="18"/>
      <c r="TI1861" s="18"/>
      <c r="TJ1861" s="18"/>
      <c r="TK1861" s="18"/>
      <c r="TL1861" s="18"/>
      <c r="TM1861" s="18"/>
      <c r="TN1861" s="18"/>
      <c r="TO1861" s="18"/>
      <c r="TP1861" s="18"/>
      <c r="TQ1861" s="18"/>
      <c r="TR1861" s="18"/>
      <c r="TS1861" s="18"/>
      <c r="TT1861" s="18"/>
      <c r="TU1861" s="18"/>
      <c r="TV1861" s="18"/>
      <c r="TW1861" s="18"/>
      <c r="TX1861" s="18"/>
      <c r="TY1861" s="18"/>
      <c r="TZ1861" s="18"/>
      <c r="UA1861" s="18"/>
      <c r="UB1861" s="18"/>
      <c r="UC1861" s="18"/>
      <c r="UD1861" s="18"/>
      <c r="UE1861" s="18"/>
      <c r="UF1861" s="18"/>
      <c r="UG1861" s="18"/>
      <c r="UH1861" s="18"/>
      <c r="UI1861" s="18"/>
      <c r="UJ1861" s="18"/>
      <c r="UK1861" s="18"/>
      <c r="UL1861" s="18"/>
      <c r="UM1861" s="18"/>
      <c r="UN1861" s="18"/>
      <c r="UO1861" s="18"/>
      <c r="UP1861" s="18"/>
      <c r="UQ1861" s="18"/>
      <c r="UR1861" s="18"/>
      <c r="US1861" s="18"/>
      <c r="UT1861" s="18"/>
      <c r="UU1861" s="18"/>
      <c r="UV1861" s="18"/>
      <c r="UW1861" s="18"/>
      <c r="UX1861" s="18"/>
      <c r="UY1861" s="18"/>
      <c r="UZ1861" s="18"/>
      <c r="VA1861" s="18"/>
      <c r="VB1861" s="18"/>
      <c r="VC1861" s="18"/>
      <c r="VD1861" s="18"/>
      <c r="VE1861" s="18"/>
      <c r="VF1861" s="18"/>
      <c r="VG1861" s="18"/>
      <c r="VH1861" s="18"/>
      <c r="VI1861" s="18"/>
      <c r="VJ1861" s="18"/>
      <c r="VK1861" s="18"/>
      <c r="VL1861" s="18"/>
      <c r="VM1861" s="18"/>
      <c r="VN1861" s="18"/>
      <c r="VO1861" s="18"/>
      <c r="VP1861" s="18"/>
      <c r="VQ1861" s="18"/>
      <c r="VR1861" s="18"/>
      <c r="VS1861" s="18"/>
      <c r="VT1861" s="18"/>
      <c r="VU1861" s="18"/>
      <c r="VV1861" s="18"/>
      <c r="VW1861" s="18"/>
      <c r="VX1861" s="18"/>
      <c r="VY1861" s="18"/>
      <c r="VZ1861" s="18"/>
      <c r="WA1861" s="18"/>
      <c r="WB1861" s="18"/>
      <c r="WC1861" s="18"/>
      <c r="WD1861" s="18"/>
      <c r="WE1861" s="18"/>
      <c r="WF1861" s="18"/>
      <c r="WG1861" s="18"/>
      <c r="WH1861" s="18"/>
      <c r="WI1861" s="18"/>
      <c r="WJ1861" s="18"/>
      <c r="WK1861" s="18"/>
      <c r="WL1861" s="18"/>
      <c r="WM1861" s="18"/>
      <c r="WN1861" s="18"/>
      <c r="WO1861" s="18"/>
      <c r="WP1861" s="18"/>
      <c r="WQ1861" s="18"/>
      <c r="WR1861" s="18"/>
      <c r="WS1861" s="18"/>
      <c r="WT1861" s="18"/>
      <c r="WU1861" s="18"/>
      <c r="WV1861" s="18"/>
      <c r="WW1861" s="18"/>
      <c r="WX1861" s="18"/>
      <c r="WY1861" s="18"/>
      <c r="WZ1861" s="18"/>
      <c r="XA1861" s="18"/>
      <c r="XB1861" s="18"/>
      <c r="XC1861" s="18"/>
      <c r="XD1861" s="18"/>
      <c r="XE1861" s="18"/>
      <c r="XF1861" s="18"/>
      <c r="XG1861" s="18"/>
      <c r="XH1861" s="18"/>
      <c r="XI1861" s="18"/>
      <c r="XJ1861" s="18"/>
      <c r="XK1861" s="18"/>
      <c r="XL1861" s="18"/>
      <c r="XM1861" s="18"/>
      <c r="XN1861" s="18"/>
      <c r="XO1861" s="18"/>
      <c r="XP1861" s="18"/>
      <c r="XQ1861" s="18"/>
      <c r="XR1861" s="18"/>
      <c r="XS1861" s="18"/>
      <c r="XT1861" s="18"/>
      <c r="XU1861" s="18"/>
      <c r="XV1861" s="18"/>
      <c r="XW1861" s="18"/>
      <c r="XX1861" s="18"/>
      <c r="XY1861" s="18"/>
      <c r="XZ1861" s="18"/>
      <c r="YA1861" s="18"/>
      <c r="YB1861" s="18"/>
      <c r="YC1861" s="18"/>
      <c r="YD1861" s="18"/>
      <c r="YE1861" s="18"/>
      <c r="YF1861" s="18"/>
      <c r="YG1861" s="18"/>
      <c r="YH1861" s="18"/>
      <c r="YI1861" s="18"/>
      <c r="YJ1861" s="18"/>
      <c r="YK1861" s="18"/>
      <c r="YL1861" s="18"/>
      <c r="YM1861" s="18"/>
      <c r="YN1861" s="18"/>
      <c r="YO1861" s="18"/>
      <c r="YP1861" s="18"/>
      <c r="YQ1861" s="18"/>
      <c r="YR1861" s="18"/>
      <c r="YS1861" s="18"/>
      <c r="YT1861" s="18"/>
      <c r="YU1861" s="18"/>
      <c r="YV1861" s="18"/>
      <c r="YW1861" s="18"/>
      <c r="YX1861" s="18"/>
      <c r="YY1861" s="18"/>
      <c r="YZ1861" s="18"/>
      <c r="ZA1861" s="18"/>
      <c r="ZB1861" s="18"/>
      <c r="ZC1861" s="18"/>
      <c r="ZD1861" s="18"/>
      <c r="ZE1861" s="18"/>
      <c r="ZF1861" s="18"/>
      <c r="ZG1861" s="18"/>
      <c r="ZH1861" s="18"/>
      <c r="ZI1861" s="18"/>
      <c r="ZJ1861" s="18"/>
      <c r="ZK1861" s="18"/>
      <c r="ZL1861" s="18"/>
      <c r="ZM1861" s="18"/>
      <c r="ZN1861" s="18"/>
      <c r="ZO1861" s="18"/>
      <c r="ZP1861" s="18"/>
      <c r="ZQ1861" s="18"/>
      <c r="ZR1861" s="18"/>
      <c r="ZS1861" s="18"/>
      <c r="ZT1861" s="18"/>
      <c r="ZU1861" s="18"/>
      <c r="ZV1861" s="18"/>
      <c r="ZW1861" s="18"/>
      <c r="ZX1861" s="18"/>
      <c r="ZY1861" s="18"/>
      <c r="ZZ1861" s="18"/>
      <c r="AAA1861" s="18"/>
      <c r="AAB1861" s="18"/>
      <c r="AAC1861" s="18"/>
      <c r="AAD1861" s="18"/>
      <c r="AAE1861" s="18"/>
      <c r="AAF1861" s="18"/>
      <c r="AAG1861" s="18"/>
      <c r="AAH1861" s="18"/>
      <c r="AAI1861" s="18"/>
      <c r="AAJ1861" s="18"/>
      <c r="AAK1861" s="18"/>
      <c r="AAL1861" s="18"/>
      <c r="AAM1861" s="18"/>
      <c r="AAN1861" s="18"/>
      <c r="AAO1861" s="18"/>
      <c r="AAP1861" s="18"/>
      <c r="AAQ1861" s="18"/>
      <c r="AAR1861" s="18"/>
      <c r="AAS1861" s="18"/>
      <c r="AAT1861" s="18"/>
      <c r="AAU1861" s="18"/>
      <c r="AAV1861" s="18"/>
      <c r="AAW1861" s="18"/>
      <c r="AAX1861" s="18"/>
      <c r="AAY1861" s="18"/>
      <c r="AAZ1861" s="18"/>
      <c r="ABA1861" s="18"/>
      <c r="ABB1861" s="18"/>
      <c r="ABC1861" s="18"/>
      <c r="ABD1861" s="18"/>
      <c r="ABE1861" s="18"/>
      <c r="ABF1861" s="18"/>
      <c r="ABG1861" s="18"/>
      <c r="ABH1861" s="18"/>
      <c r="ABI1861" s="18"/>
      <c r="ABJ1861" s="18"/>
      <c r="ABK1861" s="18"/>
      <c r="ABL1861" s="18"/>
      <c r="ABM1861" s="18"/>
      <c r="ABN1861" s="18"/>
      <c r="ABO1861" s="18"/>
      <c r="ABP1861" s="18"/>
      <c r="ABQ1861" s="18"/>
      <c r="ABR1861" s="18"/>
      <c r="ABS1861" s="18"/>
      <c r="ABT1861" s="18"/>
      <c r="ABU1861" s="18"/>
      <c r="ABV1861" s="18"/>
      <c r="ABW1861" s="18"/>
      <c r="ABX1861" s="18"/>
      <c r="ABY1861" s="18"/>
      <c r="ABZ1861" s="18"/>
      <c r="ACA1861" s="18"/>
      <c r="ACB1861" s="18"/>
      <c r="ACC1861" s="18"/>
      <c r="ACD1861" s="18"/>
      <c r="ACE1861" s="18"/>
      <c r="ACF1861" s="18"/>
      <c r="ACG1861" s="18"/>
      <c r="ACH1861" s="18"/>
      <c r="ACI1861" s="18"/>
      <c r="ACJ1861" s="18"/>
      <c r="ACK1861" s="18"/>
      <c r="ACL1861" s="18"/>
      <c r="ACM1861" s="18"/>
      <c r="ACN1861" s="18"/>
      <c r="ACO1861" s="18"/>
      <c r="ACP1861" s="18"/>
      <c r="ACQ1861" s="18"/>
      <c r="ACR1861" s="18"/>
      <c r="ACS1861" s="18"/>
      <c r="ACT1861" s="18"/>
      <c r="ACU1861" s="18"/>
      <c r="ACV1861" s="18"/>
      <c r="ACW1861" s="18"/>
      <c r="ACX1861" s="18"/>
      <c r="ACY1861" s="18"/>
      <c r="ACZ1861" s="18"/>
      <c r="ADA1861" s="18"/>
      <c r="ADB1861" s="18"/>
      <c r="ADC1861" s="18"/>
      <c r="ADD1861" s="18"/>
      <c r="ADE1861" s="18"/>
      <c r="ADF1861" s="18"/>
      <c r="ADG1861" s="18"/>
      <c r="ADH1861" s="18"/>
      <c r="ADI1861" s="18"/>
      <c r="ADJ1861" s="18"/>
      <c r="ADK1861" s="18"/>
      <c r="ADL1861" s="18"/>
      <c r="ADM1861" s="18"/>
      <c r="ADN1861" s="18"/>
      <c r="ADO1861" s="18"/>
      <c r="ADP1861" s="18"/>
      <c r="ADQ1861" s="18"/>
      <c r="ADR1861" s="18"/>
      <c r="ADS1861" s="18"/>
      <c r="ADT1861" s="18"/>
      <c r="ADU1861" s="18"/>
      <c r="ADV1861" s="18"/>
      <c r="ADW1861" s="18"/>
      <c r="ADX1861" s="18"/>
      <c r="ADY1861" s="18"/>
      <c r="ADZ1861" s="18"/>
      <c r="AEA1861" s="18"/>
      <c r="AEB1861" s="18"/>
      <c r="AEC1861" s="18"/>
      <c r="AED1861" s="18"/>
      <c r="AEE1861" s="18"/>
      <c r="AEF1861" s="18"/>
      <c r="AEG1861" s="18"/>
      <c r="AEH1861" s="18"/>
      <c r="AEI1861" s="18"/>
      <c r="AEJ1861" s="18"/>
      <c r="AEK1861" s="18"/>
      <c r="AEL1861" s="18"/>
      <c r="AEM1861" s="18"/>
      <c r="AEN1861" s="18"/>
      <c r="AEO1861" s="18"/>
      <c r="AEP1861" s="18"/>
      <c r="AEQ1861" s="18"/>
      <c r="AER1861" s="18"/>
      <c r="AES1861" s="18"/>
      <c r="AET1861" s="18"/>
      <c r="AEU1861" s="18"/>
      <c r="AEV1861" s="18"/>
      <c r="AEW1861" s="18"/>
      <c r="AEX1861" s="18"/>
      <c r="AEY1861" s="18"/>
      <c r="AEZ1861" s="18"/>
      <c r="AFA1861" s="18"/>
      <c r="AFB1861" s="18"/>
      <c r="AFC1861" s="18"/>
      <c r="AFD1861" s="18"/>
      <c r="AFE1861" s="18"/>
      <c r="AFF1861" s="18"/>
      <c r="AFG1861" s="18"/>
      <c r="AFH1861" s="18"/>
      <c r="AFI1861" s="18"/>
      <c r="AFJ1861" s="18"/>
      <c r="AFK1861" s="18"/>
      <c r="AFL1861" s="18"/>
      <c r="AFM1861" s="18"/>
      <c r="AFN1861" s="18"/>
      <c r="AFO1861" s="18"/>
      <c r="AFP1861" s="18"/>
      <c r="AFQ1861" s="18"/>
      <c r="AFR1861" s="18"/>
      <c r="AFS1861" s="18"/>
      <c r="AFT1861" s="18"/>
      <c r="AFU1861" s="18"/>
      <c r="AFV1861" s="18"/>
      <c r="AFW1861" s="18"/>
      <c r="AFX1861" s="18"/>
      <c r="AFY1861" s="18"/>
      <c r="AFZ1861" s="18"/>
      <c r="AGA1861" s="18"/>
      <c r="AGB1861" s="18"/>
      <c r="AGC1861" s="18"/>
      <c r="AGD1861" s="18"/>
      <c r="AGE1861" s="18"/>
      <c r="AGF1861" s="18"/>
      <c r="AGG1861" s="18"/>
      <c r="AGH1861" s="18"/>
      <c r="AGI1861" s="18"/>
      <c r="AGJ1861" s="18"/>
      <c r="AGK1861" s="18"/>
      <c r="AGL1861" s="18"/>
      <c r="AGM1861" s="18"/>
      <c r="AGN1861" s="18"/>
      <c r="AGO1861" s="18"/>
      <c r="AGP1861" s="18"/>
      <c r="AGQ1861" s="18"/>
      <c r="AGR1861" s="18"/>
      <c r="AGS1861" s="18"/>
      <c r="AGT1861" s="18"/>
      <c r="AGU1861" s="18"/>
      <c r="AGV1861" s="18"/>
      <c r="AGW1861" s="18"/>
      <c r="AGX1861" s="18"/>
      <c r="AGY1861" s="18"/>
      <c r="AGZ1861" s="18"/>
      <c r="AHA1861" s="18"/>
      <c r="AHB1861" s="18"/>
      <c r="AHC1861" s="18"/>
      <c r="AHD1861" s="18"/>
      <c r="AHE1861" s="18"/>
      <c r="AHF1861" s="18"/>
      <c r="AHG1861" s="18"/>
      <c r="AHH1861" s="18"/>
      <c r="AHI1861" s="18"/>
      <c r="AHJ1861" s="18"/>
      <c r="AHK1861" s="18"/>
      <c r="AHL1861" s="18"/>
      <c r="AHM1861" s="18"/>
      <c r="AHN1861" s="18"/>
      <c r="AHO1861" s="18"/>
      <c r="AHP1861" s="18"/>
      <c r="AHQ1861" s="18"/>
      <c r="AHR1861" s="18"/>
      <c r="AHS1861" s="18"/>
      <c r="AHT1861" s="18"/>
      <c r="AHU1861" s="18"/>
      <c r="AHV1861" s="18"/>
      <c r="AHW1861" s="18"/>
      <c r="AHX1861" s="18"/>
      <c r="AHY1861" s="18"/>
      <c r="AHZ1861" s="18"/>
      <c r="AIA1861" s="18"/>
      <c r="AIB1861" s="18"/>
      <c r="AIC1861" s="18"/>
      <c r="AID1861" s="18"/>
      <c r="AIE1861" s="18"/>
      <c r="AIF1861" s="18"/>
      <c r="AIG1861" s="18"/>
      <c r="AIH1861" s="18"/>
      <c r="AII1861" s="18"/>
      <c r="AIJ1861" s="18"/>
      <c r="AIK1861" s="18"/>
      <c r="AIL1861" s="18"/>
      <c r="AIM1861" s="18"/>
      <c r="AIN1861" s="18"/>
      <c r="AIO1861" s="18"/>
      <c r="AIP1861" s="18"/>
      <c r="AIQ1861" s="18"/>
      <c r="AIR1861" s="18"/>
      <c r="AIS1861" s="18"/>
      <c r="AIT1861" s="18"/>
      <c r="AIU1861" s="18"/>
      <c r="AIV1861" s="18"/>
      <c r="AIW1861" s="18"/>
      <c r="AIX1861" s="18"/>
      <c r="AIY1861" s="18"/>
      <c r="AIZ1861" s="18"/>
      <c r="AJA1861" s="18"/>
      <c r="AJB1861" s="18"/>
      <c r="AJC1861" s="18"/>
      <c r="AJD1861" s="18"/>
      <c r="AJE1861" s="18"/>
      <c r="AJF1861" s="18"/>
      <c r="AJG1861" s="18"/>
      <c r="AJH1861" s="18"/>
      <c r="AJI1861" s="18"/>
      <c r="AJJ1861" s="18"/>
      <c r="AJK1861" s="18"/>
      <c r="AJL1861" s="18"/>
      <c r="AJM1861" s="18"/>
      <c r="AJN1861" s="18"/>
      <c r="AJO1861" s="18"/>
      <c r="AJP1861" s="18"/>
      <c r="AJQ1861" s="18"/>
      <c r="AJR1861" s="18"/>
      <c r="AJS1861" s="18"/>
      <c r="AJT1861" s="18"/>
      <c r="AJU1861" s="18"/>
      <c r="AJV1861" s="18"/>
      <c r="AJW1861" s="18"/>
      <c r="AJX1861" s="18"/>
      <c r="AJY1861" s="18"/>
      <c r="AJZ1861" s="18"/>
      <c r="AKA1861" s="18"/>
      <c r="AKB1861" s="18"/>
      <c r="AKC1861" s="18"/>
      <c r="AKD1861" s="18"/>
      <c r="AKE1861" s="18"/>
      <c r="AKF1861" s="18"/>
      <c r="AKG1861" s="18"/>
      <c r="AKH1861" s="18"/>
      <c r="AKI1861" s="18"/>
      <c r="AKJ1861" s="18"/>
      <c r="AKK1861" s="18"/>
      <c r="AKL1861" s="18"/>
      <c r="AKM1861" s="18"/>
      <c r="AKN1861" s="18"/>
      <c r="AKO1861" s="18"/>
      <c r="AKP1861" s="18"/>
      <c r="AKQ1861" s="18"/>
      <c r="AKR1861" s="18"/>
      <c r="AKS1861" s="18"/>
      <c r="AKT1861" s="18"/>
      <c r="AKU1861" s="18"/>
      <c r="AKV1861" s="18"/>
      <c r="AKW1861" s="18"/>
      <c r="AKX1861" s="18"/>
      <c r="AKY1861" s="18"/>
      <c r="AKZ1861" s="18"/>
      <c r="ALA1861" s="18"/>
      <c r="ALB1861" s="18"/>
      <c r="ALC1861" s="18"/>
      <c r="ALD1861" s="18"/>
      <c r="ALE1861" s="18"/>
      <c r="ALF1861" s="18"/>
      <c r="ALG1861" s="18"/>
      <c r="ALH1861" s="18"/>
      <c r="ALI1861" s="18"/>
      <c r="ALJ1861" s="18"/>
      <c r="ALK1861" s="18"/>
      <c r="ALL1861" s="18"/>
      <c r="ALM1861" s="18"/>
      <c r="ALN1861" s="18"/>
      <c r="ALO1861" s="18"/>
      <c r="ALP1861" s="18"/>
      <c r="ALQ1861" s="18"/>
      <c r="ALR1861" s="18"/>
      <c r="ALS1861" s="18"/>
      <c r="ALT1861" s="18"/>
      <c r="ALU1861" s="18"/>
      <c r="ALV1861" s="18"/>
      <c r="ALW1861" s="18"/>
      <c r="ALX1861" s="18"/>
      <c r="ALY1861" s="18"/>
      <c r="ALZ1861" s="18"/>
      <c r="AMA1861" s="18"/>
      <c r="AMB1861" s="18"/>
      <c r="AMC1861" s="18"/>
      <c r="AMD1861" s="18"/>
      <c r="AME1861" s="18"/>
      <c r="AMF1861" s="18"/>
      <c r="AMG1861" s="18"/>
      <c r="AMH1861" s="18"/>
      <c r="AMI1861" s="18"/>
      <c r="AMJ1861" s="18"/>
    </row>
    <row r="1862" spans="1:1024" s="315" customFormat="1">
      <c r="A1862" s="15"/>
      <c r="B1862" s="18"/>
      <c r="C1862" s="18"/>
      <c r="D1862" s="18"/>
      <c r="E1862" s="18"/>
      <c r="F1862" s="18"/>
      <c r="G1862" s="18"/>
      <c r="H1862" s="18"/>
      <c r="I1862" s="32"/>
      <c r="J1862" s="32"/>
      <c r="K1862" s="18"/>
      <c r="L1862" s="18"/>
      <c r="M1862" s="18"/>
      <c r="N1862" s="18"/>
      <c r="O1862" s="18"/>
      <c r="P1862" s="18"/>
      <c r="Q1862" s="18"/>
      <c r="R1862" s="18"/>
      <c r="S1862" s="18"/>
      <c r="T1862" s="18"/>
      <c r="U1862" s="18"/>
      <c r="V1862" s="18"/>
      <c r="W1862" s="18"/>
      <c r="X1862" s="18"/>
      <c r="Y1862" s="18"/>
      <c r="Z1862" s="18"/>
      <c r="AA1862" s="18"/>
      <c r="AB1862" s="18"/>
      <c r="AC1862" s="18"/>
      <c r="AD1862" s="18"/>
      <c r="AE1862" s="18"/>
      <c r="AF1862" s="18"/>
      <c r="AG1862" s="18"/>
      <c r="AH1862" s="18"/>
      <c r="AI1862" s="18"/>
      <c r="AJ1862" s="18"/>
      <c r="AK1862" s="18"/>
      <c r="AL1862" s="18"/>
      <c r="AM1862" s="18"/>
      <c r="AN1862" s="18"/>
      <c r="AO1862" s="18"/>
      <c r="AP1862" s="18"/>
      <c r="AQ1862" s="18"/>
      <c r="AR1862" s="18"/>
      <c r="AS1862" s="18"/>
      <c r="AT1862" s="18"/>
      <c r="AU1862" s="18"/>
      <c r="AV1862" s="18"/>
      <c r="AW1862" s="18"/>
      <c r="AX1862" s="18"/>
      <c r="AY1862" s="18"/>
      <c r="AZ1862" s="18"/>
      <c r="BA1862" s="18"/>
      <c r="BB1862" s="18"/>
      <c r="BC1862" s="18"/>
      <c r="BD1862" s="18"/>
      <c r="BE1862" s="18"/>
      <c r="BF1862" s="18"/>
      <c r="BG1862" s="18"/>
      <c r="BH1862" s="18"/>
      <c r="BI1862" s="18"/>
      <c r="BJ1862" s="18"/>
      <c r="BK1862" s="18"/>
      <c r="BL1862" s="18"/>
      <c r="BM1862" s="18"/>
      <c r="BN1862" s="18"/>
      <c r="BO1862" s="18"/>
      <c r="BP1862" s="18"/>
      <c r="BQ1862" s="18"/>
      <c r="BR1862" s="18"/>
      <c r="BS1862" s="18"/>
      <c r="BT1862" s="18"/>
      <c r="BU1862" s="18"/>
      <c r="BV1862" s="18"/>
      <c r="BW1862" s="18"/>
      <c r="BX1862" s="18"/>
      <c r="BY1862" s="18"/>
      <c r="BZ1862" s="18"/>
      <c r="CA1862" s="18"/>
      <c r="CB1862" s="18"/>
      <c r="CC1862" s="18"/>
      <c r="CD1862" s="18"/>
      <c r="CE1862" s="18"/>
      <c r="CF1862" s="18"/>
      <c r="CG1862" s="18"/>
      <c r="CH1862" s="18"/>
      <c r="CI1862" s="18"/>
      <c r="CJ1862" s="18"/>
      <c r="CK1862" s="18"/>
      <c r="CL1862" s="18"/>
      <c r="CM1862" s="18"/>
      <c r="CN1862" s="18"/>
      <c r="CO1862" s="18"/>
      <c r="CP1862" s="18"/>
      <c r="CQ1862" s="18"/>
      <c r="CR1862" s="18"/>
      <c r="CS1862" s="18"/>
      <c r="CT1862" s="18"/>
      <c r="CU1862" s="18"/>
      <c r="CV1862" s="18"/>
      <c r="CW1862" s="18"/>
      <c r="CX1862" s="18"/>
      <c r="CY1862" s="18"/>
      <c r="CZ1862" s="18"/>
      <c r="DA1862" s="18"/>
      <c r="DB1862" s="18"/>
      <c r="DC1862" s="18"/>
      <c r="DD1862" s="18"/>
      <c r="DE1862" s="18"/>
      <c r="DF1862" s="18"/>
      <c r="DG1862" s="18"/>
      <c r="DH1862" s="18"/>
      <c r="DI1862" s="18"/>
      <c r="DJ1862" s="18"/>
      <c r="DK1862" s="18"/>
      <c r="DL1862" s="18"/>
      <c r="DM1862" s="18"/>
      <c r="DN1862" s="18"/>
      <c r="DO1862" s="18"/>
      <c r="DP1862" s="18"/>
      <c r="DQ1862" s="18"/>
      <c r="DR1862" s="18"/>
      <c r="DS1862" s="18"/>
      <c r="DT1862" s="18"/>
      <c r="DU1862" s="18"/>
      <c r="DV1862" s="18"/>
      <c r="DW1862" s="18"/>
      <c r="DX1862" s="18"/>
      <c r="DY1862" s="18"/>
      <c r="DZ1862" s="18"/>
      <c r="EA1862" s="18"/>
      <c r="EB1862" s="18"/>
      <c r="EC1862" s="18"/>
      <c r="ED1862" s="18"/>
      <c r="EE1862" s="18"/>
      <c r="EF1862" s="18"/>
      <c r="EG1862" s="18"/>
      <c r="EH1862" s="18"/>
      <c r="EI1862" s="18"/>
      <c r="EJ1862" s="18"/>
      <c r="EK1862" s="18"/>
      <c r="EL1862" s="18"/>
      <c r="EM1862" s="18"/>
      <c r="EN1862" s="18"/>
      <c r="EO1862" s="18"/>
      <c r="EP1862" s="18"/>
      <c r="EQ1862" s="18"/>
      <c r="ER1862" s="18"/>
      <c r="ES1862" s="18"/>
      <c r="ET1862" s="18"/>
      <c r="EU1862" s="18"/>
      <c r="EV1862" s="18"/>
      <c r="EW1862" s="18"/>
      <c r="EX1862" s="18"/>
      <c r="EY1862" s="18"/>
      <c r="EZ1862" s="18"/>
      <c r="FA1862" s="18"/>
      <c r="FB1862" s="18"/>
      <c r="FC1862" s="18"/>
      <c r="FD1862" s="18"/>
      <c r="FE1862" s="18"/>
      <c r="FF1862" s="18"/>
      <c r="FG1862" s="18"/>
      <c r="FH1862" s="18"/>
      <c r="FI1862" s="18"/>
      <c r="FJ1862" s="18"/>
      <c r="FK1862" s="18"/>
      <c r="FL1862" s="18"/>
      <c r="FM1862" s="18"/>
      <c r="FN1862" s="18"/>
      <c r="FO1862" s="18"/>
      <c r="FP1862" s="18"/>
      <c r="FQ1862" s="18"/>
      <c r="FR1862" s="18"/>
      <c r="FS1862" s="18"/>
      <c r="FT1862" s="18"/>
      <c r="FU1862" s="18"/>
      <c r="FV1862" s="18"/>
      <c r="FW1862" s="18"/>
      <c r="FX1862" s="18"/>
      <c r="FY1862" s="18"/>
      <c r="FZ1862" s="18"/>
      <c r="GA1862" s="18"/>
      <c r="GB1862" s="18"/>
      <c r="GC1862" s="18"/>
      <c r="GD1862" s="18"/>
      <c r="GE1862" s="18"/>
      <c r="GF1862" s="18"/>
      <c r="GG1862" s="18"/>
      <c r="GH1862" s="18"/>
      <c r="GI1862" s="18"/>
      <c r="GJ1862" s="18"/>
      <c r="GK1862" s="18"/>
      <c r="GL1862" s="18"/>
      <c r="GM1862" s="18"/>
      <c r="GN1862" s="18"/>
      <c r="GO1862" s="18"/>
      <c r="GP1862" s="18"/>
      <c r="GQ1862" s="18"/>
      <c r="GR1862" s="18"/>
      <c r="GS1862" s="18"/>
      <c r="GT1862" s="18"/>
      <c r="GU1862" s="18"/>
      <c r="GV1862" s="18"/>
      <c r="GW1862" s="18"/>
      <c r="GX1862" s="18"/>
      <c r="GY1862" s="18"/>
      <c r="GZ1862" s="18"/>
      <c r="HA1862" s="18"/>
      <c r="HB1862" s="18"/>
      <c r="HC1862" s="18"/>
      <c r="HD1862" s="18"/>
      <c r="HE1862" s="18"/>
      <c r="HF1862" s="18"/>
      <c r="HG1862" s="18"/>
      <c r="HH1862" s="18"/>
      <c r="HI1862" s="18"/>
      <c r="HJ1862" s="18"/>
      <c r="HK1862" s="18"/>
      <c r="HL1862" s="18"/>
      <c r="HM1862" s="18"/>
      <c r="HN1862" s="18"/>
      <c r="HO1862" s="18"/>
      <c r="HP1862" s="18"/>
      <c r="HQ1862" s="18"/>
      <c r="HR1862" s="18"/>
      <c r="HS1862" s="18"/>
      <c r="HT1862" s="18"/>
      <c r="HU1862" s="18"/>
      <c r="HV1862" s="18"/>
      <c r="HW1862" s="18"/>
      <c r="HX1862" s="18"/>
      <c r="HY1862" s="18"/>
      <c r="HZ1862" s="18"/>
      <c r="IA1862" s="18"/>
      <c r="IB1862" s="18"/>
      <c r="IC1862" s="18"/>
      <c r="ID1862" s="18"/>
      <c r="IE1862" s="18"/>
      <c r="IF1862" s="18"/>
      <c r="IG1862" s="18"/>
      <c r="IH1862" s="18"/>
      <c r="II1862" s="18"/>
      <c r="IJ1862" s="18"/>
      <c r="IK1862" s="18"/>
      <c r="IL1862" s="18"/>
      <c r="IM1862" s="18"/>
      <c r="IN1862" s="18"/>
      <c r="IO1862" s="18"/>
      <c r="IP1862" s="18"/>
      <c r="IQ1862" s="18"/>
      <c r="IR1862" s="18"/>
      <c r="IS1862" s="18"/>
      <c r="IT1862" s="18"/>
      <c r="IU1862" s="18"/>
      <c r="IV1862" s="18"/>
      <c r="IW1862" s="18"/>
      <c r="IX1862" s="18"/>
      <c r="IY1862" s="18"/>
      <c r="IZ1862" s="18"/>
      <c r="JA1862" s="18"/>
      <c r="JB1862" s="18"/>
      <c r="JC1862" s="18"/>
      <c r="JD1862" s="18"/>
      <c r="JE1862" s="18"/>
      <c r="JF1862" s="18"/>
      <c r="JG1862" s="18"/>
      <c r="JH1862" s="18"/>
      <c r="JI1862" s="18"/>
      <c r="JJ1862" s="18"/>
      <c r="JK1862" s="18"/>
      <c r="JL1862" s="18"/>
      <c r="JM1862" s="18"/>
      <c r="JN1862" s="18"/>
      <c r="JO1862" s="18"/>
      <c r="JP1862" s="18"/>
      <c r="JQ1862" s="18"/>
      <c r="JR1862" s="18"/>
      <c r="JS1862" s="18"/>
      <c r="JT1862" s="18"/>
      <c r="JU1862" s="18"/>
      <c r="JV1862" s="18"/>
      <c r="JW1862" s="18"/>
      <c r="JX1862" s="18"/>
      <c r="JY1862" s="18"/>
      <c r="JZ1862" s="18"/>
      <c r="KA1862" s="18"/>
      <c r="KB1862" s="18"/>
      <c r="KC1862" s="18"/>
      <c r="KD1862" s="18"/>
      <c r="KE1862" s="18"/>
      <c r="KF1862" s="18"/>
      <c r="KG1862" s="18"/>
      <c r="KH1862" s="18"/>
      <c r="KI1862" s="18"/>
      <c r="KJ1862" s="18"/>
      <c r="KK1862" s="18"/>
      <c r="KL1862" s="18"/>
      <c r="KM1862" s="18"/>
      <c r="KN1862" s="18"/>
      <c r="KO1862" s="18"/>
      <c r="KP1862" s="18"/>
      <c r="KQ1862" s="18"/>
      <c r="KR1862" s="18"/>
      <c r="KS1862" s="18"/>
      <c r="KT1862" s="18"/>
      <c r="KU1862" s="18"/>
      <c r="KV1862" s="18"/>
      <c r="KW1862" s="18"/>
      <c r="KX1862" s="18"/>
      <c r="KY1862" s="18"/>
      <c r="KZ1862" s="18"/>
      <c r="LA1862" s="18"/>
      <c r="LB1862" s="18"/>
      <c r="LC1862" s="18"/>
      <c r="LD1862" s="18"/>
      <c r="LE1862" s="18"/>
      <c r="LF1862" s="18"/>
      <c r="LG1862" s="18"/>
      <c r="LH1862" s="18"/>
      <c r="LI1862" s="18"/>
      <c r="LJ1862" s="18"/>
      <c r="LK1862" s="18"/>
      <c r="LL1862" s="18"/>
      <c r="LM1862" s="18"/>
      <c r="LN1862" s="18"/>
      <c r="LO1862" s="18"/>
      <c r="LP1862" s="18"/>
      <c r="LQ1862" s="18"/>
      <c r="LR1862" s="18"/>
      <c r="LS1862" s="18"/>
      <c r="LT1862" s="18"/>
      <c r="LU1862" s="18"/>
      <c r="LV1862" s="18"/>
      <c r="LW1862" s="18"/>
      <c r="LX1862" s="18"/>
      <c r="LY1862" s="18"/>
      <c r="LZ1862" s="18"/>
      <c r="MA1862" s="18"/>
      <c r="MB1862" s="18"/>
      <c r="MC1862" s="18"/>
      <c r="MD1862" s="18"/>
      <c r="ME1862" s="18"/>
      <c r="MF1862" s="18"/>
      <c r="MG1862" s="18"/>
      <c r="MH1862" s="18"/>
      <c r="MI1862" s="18"/>
      <c r="MJ1862" s="18"/>
      <c r="MK1862" s="18"/>
      <c r="ML1862" s="18"/>
      <c r="MM1862" s="18"/>
      <c r="MN1862" s="18"/>
      <c r="MO1862" s="18"/>
      <c r="MP1862" s="18"/>
      <c r="MQ1862" s="18"/>
      <c r="MR1862" s="18"/>
      <c r="MS1862" s="18"/>
      <c r="MT1862" s="18"/>
      <c r="MU1862" s="18"/>
      <c r="MV1862" s="18"/>
      <c r="MW1862" s="18"/>
      <c r="MX1862" s="18"/>
      <c r="MY1862" s="18"/>
      <c r="MZ1862" s="18"/>
      <c r="NA1862" s="18"/>
      <c r="NB1862" s="18"/>
      <c r="NC1862" s="18"/>
      <c r="ND1862" s="18"/>
      <c r="NE1862" s="18"/>
      <c r="NF1862" s="18"/>
      <c r="NG1862" s="18"/>
      <c r="NH1862" s="18"/>
      <c r="NI1862" s="18"/>
      <c r="NJ1862" s="18"/>
      <c r="NK1862" s="18"/>
      <c r="NL1862" s="18"/>
      <c r="NM1862" s="18"/>
      <c r="NN1862" s="18"/>
      <c r="NO1862" s="18"/>
      <c r="NP1862" s="18"/>
      <c r="NQ1862" s="18"/>
      <c r="NR1862" s="18"/>
      <c r="NS1862" s="18"/>
      <c r="NT1862" s="18"/>
      <c r="NU1862" s="18"/>
      <c r="NV1862" s="18"/>
      <c r="NW1862" s="18"/>
      <c r="NX1862" s="18"/>
      <c r="NY1862" s="18"/>
      <c r="NZ1862" s="18"/>
      <c r="OA1862" s="18"/>
      <c r="OB1862" s="18"/>
      <c r="OC1862" s="18"/>
      <c r="OD1862" s="18"/>
      <c r="OE1862" s="18"/>
      <c r="OF1862" s="18"/>
      <c r="OG1862" s="18"/>
      <c r="OH1862" s="18"/>
      <c r="OI1862" s="18"/>
      <c r="OJ1862" s="18"/>
      <c r="OK1862" s="18"/>
      <c r="OL1862" s="18"/>
      <c r="OM1862" s="18"/>
      <c r="ON1862" s="18"/>
      <c r="OO1862" s="18"/>
      <c r="OP1862" s="18"/>
      <c r="OQ1862" s="18"/>
      <c r="OR1862" s="18"/>
      <c r="OS1862" s="18"/>
      <c r="OT1862" s="18"/>
      <c r="OU1862" s="18"/>
      <c r="OV1862" s="18"/>
      <c r="OW1862" s="18"/>
      <c r="OX1862" s="18"/>
      <c r="OY1862" s="18"/>
      <c r="OZ1862" s="18"/>
      <c r="PA1862" s="18"/>
      <c r="PB1862" s="18"/>
      <c r="PC1862" s="18"/>
      <c r="PD1862" s="18"/>
      <c r="PE1862" s="18"/>
      <c r="PF1862" s="18"/>
      <c r="PG1862" s="18"/>
      <c r="PH1862" s="18"/>
      <c r="PI1862" s="18"/>
      <c r="PJ1862" s="18"/>
      <c r="PK1862" s="18"/>
      <c r="PL1862" s="18"/>
      <c r="PM1862" s="18"/>
      <c r="PN1862" s="18"/>
      <c r="PO1862" s="18"/>
      <c r="PP1862" s="18"/>
      <c r="PQ1862" s="18"/>
      <c r="PR1862" s="18"/>
      <c r="PS1862" s="18"/>
      <c r="PT1862" s="18"/>
      <c r="PU1862" s="18"/>
      <c r="PV1862" s="18"/>
      <c r="PW1862" s="18"/>
      <c r="PX1862" s="18"/>
      <c r="PY1862" s="18"/>
      <c r="PZ1862" s="18"/>
      <c r="QA1862" s="18"/>
      <c r="QB1862" s="18"/>
      <c r="QC1862" s="18"/>
      <c r="QD1862" s="18"/>
      <c r="QE1862" s="18"/>
      <c r="QF1862" s="18"/>
      <c r="QG1862" s="18"/>
      <c r="QH1862" s="18"/>
      <c r="QI1862" s="18"/>
      <c r="QJ1862" s="18"/>
      <c r="QK1862" s="18"/>
      <c r="QL1862" s="18"/>
      <c r="QM1862" s="18"/>
      <c r="QN1862" s="18"/>
      <c r="QO1862" s="18"/>
      <c r="QP1862" s="18"/>
      <c r="QQ1862" s="18"/>
      <c r="QR1862" s="18"/>
      <c r="QS1862" s="18"/>
      <c r="QT1862" s="18"/>
      <c r="QU1862" s="18"/>
      <c r="QV1862" s="18"/>
      <c r="QW1862" s="18"/>
      <c r="QX1862" s="18"/>
      <c r="QY1862" s="18"/>
      <c r="QZ1862" s="18"/>
      <c r="RA1862" s="18"/>
      <c r="RB1862" s="18"/>
      <c r="RC1862" s="18"/>
      <c r="RD1862" s="18"/>
      <c r="RE1862" s="18"/>
      <c r="RF1862" s="18"/>
      <c r="RG1862" s="18"/>
      <c r="RH1862" s="18"/>
      <c r="RI1862" s="18"/>
      <c r="RJ1862" s="18"/>
      <c r="RK1862" s="18"/>
      <c r="RL1862" s="18"/>
      <c r="RM1862" s="18"/>
      <c r="RN1862" s="18"/>
      <c r="RO1862" s="18"/>
      <c r="RP1862" s="18"/>
      <c r="RQ1862" s="18"/>
      <c r="RR1862" s="18"/>
      <c r="RS1862" s="18"/>
      <c r="RT1862" s="18"/>
      <c r="RU1862" s="18"/>
      <c r="RV1862" s="18"/>
      <c r="RW1862" s="18"/>
      <c r="RX1862" s="18"/>
      <c r="RY1862" s="18"/>
      <c r="RZ1862" s="18"/>
      <c r="SA1862" s="18"/>
      <c r="SB1862" s="18"/>
      <c r="SC1862" s="18"/>
      <c r="SD1862" s="18"/>
      <c r="SE1862" s="18"/>
      <c r="SF1862" s="18"/>
      <c r="SG1862" s="18"/>
      <c r="SH1862" s="18"/>
      <c r="SI1862" s="18"/>
      <c r="SJ1862" s="18"/>
      <c r="SK1862" s="18"/>
      <c r="SL1862" s="18"/>
      <c r="SM1862" s="18"/>
      <c r="SN1862" s="18"/>
      <c r="SO1862" s="18"/>
      <c r="SP1862" s="18"/>
      <c r="SQ1862" s="18"/>
      <c r="SR1862" s="18"/>
      <c r="SS1862" s="18"/>
      <c r="ST1862" s="18"/>
      <c r="SU1862" s="18"/>
      <c r="SV1862" s="18"/>
      <c r="SW1862" s="18"/>
      <c r="SX1862" s="18"/>
      <c r="SY1862" s="18"/>
      <c r="SZ1862" s="18"/>
      <c r="TA1862" s="18"/>
      <c r="TB1862" s="18"/>
      <c r="TC1862" s="18"/>
      <c r="TD1862" s="18"/>
      <c r="TE1862" s="18"/>
      <c r="TF1862" s="18"/>
      <c r="TG1862" s="18"/>
      <c r="TH1862" s="18"/>
      <c r="TI1862" s="18"/>
      <c r="TJ1862" s="18"/>
      <c r="TK1862" s="18"/>
      <c r="TL1862" s="18"/>
      <c r="TM1862" s="18"/>
      <c r="TN1862" s="18"/>
      <c r="TO1862" s="18"/>
      <c r="TP1862" s="18"/>
      <c r="TQ1862" s="18"/>
      <c r="TR1862" s="18"/>
      <c r="TS1862" s="18"/>
      <c r="TT1862" s="18"/>
      <c r="TU1862" s="18"/>
      <c r="TV1862" s="18"/>
      <c r="TW1862" s="18"/>
      <c r="TX1862" s="18"/>
      <c r="TY1862" s="18"/>
      <c r="TZ1862" s="18"/>
      <c r="UA1862" s="18"/>
      <c r="UB1862" s="18"/>
      <c r="UC1862" s="18"/>
      <c r="UD1862" s="18"/>
      <c r="UE1862" s="18"/>
      <c r="UF1862" s="18"/>
      <c r="UG1862" s="18"/>
      <c r="UH1862" s="18"/>
      <c r="UI1862" s="18"/>
      <c r="UJ1862" s="18"/>
      <c r="UK1862" s="18"/>
      <c r="UL1862" s="18"/>
      <c r="UM1862" s="18"/>
      <c r="UN1862" s="18"/>
      <c r="UO1862" s="18"/>
      <c r="UP1862" s="18"/>
      <c r="UQ1862" s="18"/>
      <c r="UR1862" s="18"/>
      <c r="US1862" s="18"/>
      <c r="UT1862" s="18"/>
      <c r="UU1862" s="18"/>
      <c r="UV1862" s="18"/>
      <c r="UW1862" s="18"/>
      <c r="UX1862" s="18"/>
      <c r="UY1862" s="18"/>
      <c r="UZ1862" s="18"/>
      <c r="VA1862" s="18"/>
      <c r="VB1862" s="18"/>
      <c r="VC1862" s="18"/>
      <c r="VD1862" s="18"/>
      <c r="VE1862" s="18"/>
      <c r="VF1862" s="18"/>
      <c r="VG1862" s="18"/>
      <c r="VH1862" s="18"/>
      <c r="VI1862" s="18"/>
      <c r="VJ1862" s="18"/>
      <c r="VK1862" s="18"/>
      <c r="VL1862" s="18"/>
      <c r="VM1862" s="18"/>
      <c r="VN1862" s="18"/>
      <c r="VO1862" s="18"/>
      <c r="VP1862" s="18"/>
      <c r="VQ1862" s="18"/>
      <c r="VR1862" s="18"/>
      <c r="VS1862" s="18"/>
      <c r="VT1862" s="18"/>
      <c r="VU1862" s="18"/>
      <c r="VV1862" s="18"/>
      <c r="VW1862" s="18"/>
      <c r="VX1862" s="18"/>
      <c r="VY1862" s="18"/>
      <c r="VZ1862" s="18"/>
      <c r="WA1862" s="18"/>
      <c r="WB1862" s="18"/>
      <c r="WC1862" s="18"/>
      <c r="WD1862" s="18"/>
      <c r="WE1862" s="18"/>
      <c r="WF1862" s="18"/>
      <c r="WG1862" s="18"/>
      <c r="WH1862" s="18"/>
      <c r="WI1862" s="18"/>
      <c r="WJ1862" s="18"/>
      <c r="WK1862" s="18"/>
      <c r="WL1862" s="18"/>
      <c r="WM1862" s="18"/>
      <c r="WN1862" s="18"/>
      <c r="WO1862" s="18"/>
      <c r="WP1862" s="18"/>
      <c r="WQ1862" s="18"/>
      <c r="WR1862" s="18"/>
      <c r="WS1862" s="18"/>
      <c r="WT1862" s="18"/>
      <c r="WU1862" s="18"/>
      <c r="WV1862" s="18"/>
      <c r="WW1862" s="18"/>
      <c r="WX1862" s="18"/>
      <c r="WY1862" s="18"/>
      <c r="WZ1862" s="18"/>
      <c r="XA1862" s="18"/>
      <c r="XB1862" s="18"/>
      <c r="XC1862" s="18"/>
      <c r="XD1862" s="18"/>
      <c r="XE1862" s="18"/>
      <c r="XF1862" s="18"/>
      <c r="XG1862" s="18"/>
      <c r="XH1862" s="18"/>
      <c r="XI1862" s="18"/>
      <c r="XJ1862" s="18"/>
      <c r="XK1862" s="18"/>
      <c r="XL1862" s="18"/>
      <c r="XM1862" s="18"/>
      <c r="XN1862" s="18"/>
      <c r="XO1862" s="18"/>
      <c r="XP1862" s="18"/>
      <c r="XQ1862" s="18"/>
      <c r="XR1862" s="18"/>
      <c r="XS1862" s="18"/>
      <c r="XT1862" s="18"/>
      <c r="XU1862" s="18"/>
      <c r="XV1862" s="18"/>
      <c r="XW1862" s="18"/>
      <c r="XX1862" s="18"/>
      <c r="XY1862" s="18"/>
      <c r="XZ1862" s="18"/>
      <c r="YA1862" s="18"/>
      <c r="YB1862" s="18"/>
      <c r="YC1862" s="18"/>
      <c r="YD1862" s="18"/>
      <c r="YE1862" s="18"/>
      <c r="YF1862" s="18"/>
      <c r="YG1862" s="18"/>
      <c r="YH1862" s="18"/>
      <c r="YI1862" s="18"/>
      <c r="YJ1862" s="18"/>
      <c r="YK1862" s="18"/>
      <c r="YL1862" s="18"/>
      <c r="YM1862" s="18"/>
      <c r="YN1862" s="18"/>
      <c r="YO1862" s="18"/>
      <c r="YP1862" s="18"/>
      <c r="YQ1862" s="18"/>
      <c r="YR1862" s="18"/>
      <c r="YS1862" s="18"/>
      <c r="YT1862" s="18"/>
      <c r="YU1862" s="18"/>
      <c r="YV1862" s="18"/>
      <c r="YW1862" s="18"/>
      <c r="YX1862" s="18"/>
      <c r="YY1862" s="18"/>
      <c r="YZ1862" s="18"/>
      <c r="ZA1862" s="18"/>
      <c r="ZB1862" s="18"/>
      <c r="ZC1862" s="18"/>
      <c r="ZD1862" s="18"/>
      <c r="ZE1862" s="18"/>
      <c r="ZF1862" s="18"/>
      <c r="ZG1862" s="18"/>
      <c r="ZH1862" s="18"/>
      <c r="ZI1862" s="18"/>
      <c r="ZJ1862" s="18"/>
      <c r="ZK1862" s="18"/>
      <c r="ZL1862" s="18"/>
      <c r="ZM1862" s="18"/>
      <c r="ZN1862" s="18"/>
      <c r="ZO1862" s="18"/>
      <c r="ZP1862" s="18"/>
      <c r="ZQ1862" s="18"/>
      <c r="ZR1862" s="18"/>
      <c r="ZS1862" s="18"/>
      <c r="ZT1862" s="18"/>
      <c r="ZU1862" s="18"/>
      <c r="ZV1862" s="18"/>
      <c r="ZW1862" s="18"/>
      <c r="ZX1862" s="18"/>
      <c r="ZY1862" s="18"/>
      <c r="ZZ1862" s="18"/>
      <c r="AAA1862" s="18"/>
      <c r="AAB1862" s="18"/>
      <c r="AAC1862" s="18"/>
      <c r="AAD1862" s="18"/>
      <c r="AAE1862" s="18"/>
      <c r="AAF1862" s="18"/>
      <c r="AAG1862" s="18"/>
      <c r="AAH1862" s="18"/>
      <c r="AAI1862" s="18"/>
      <c r="AAJ1862" s="18"/>
      <c r="AAK1862" s="18"/>
      <c r="AAL1862" s="18"/>
      <c r="AAM1862" s="18"/>
      <c r="AAN1862" s="18"/>
      <c r="AAO1862" s="18"/>
      <c r="AAP1862" s="18"/>
      <c r="AAQ1862" s="18"/>
      <c r="AAR1862" s="18"/>
      <c r="AAS1862" s="18"/>
      <c r="AAT1862" s="18"/>
      <c r="AAU1862" s="18"/>
      <c r="AAV1862" s="18"/>
      <c r="AAW1862" s="18"/>
      <c r="AAX1862" s="18"/>
      <c r="AAY1862" s="18"/>
      <c r="AAZ1862" s="18"/>
      <c r="ABA1862" s="18"/>
      <c r="ABB1862" s="18"/>
      <c r="ABC1862" s="18"/>
      <c r="ABD1862" s="18"/>
      <c r="ABE1862" s="18"/>
      <c r="ABF1862" s="18"/>
      <c r="ABG1862" s="18"/>
      <c r="ABH1862" s="18"/>
      <c r="ABI1862" s="18"/>
      <c r="ABJ1862" s="18"/>
      <c r="ABK1862" s="18"/>
      <c r="ABL1862" s="18"/>
      <c r="ABM1862" s="18"/>
      <c r="ABN1862" s="18"/>
      <c r="ABO1862" s="18"/>
      <c r="ABP1862" s="18"/>
      <c r="ABQ1862" s="18"/>
      <c r="ABR1862" s="18"/>
      <c r="ABS1862" s="18"/>
      <c r="ABT1862" s="18"/>
      <c r="ABU1862" s="18"/>
      <c r="ABV1862" s="18"/>
      <c r="ABW1862" s="18"/>
      <c r="ABX1862" s="18"/>
      <c r="ABY1862" s="18"/>
      <c r="ABZ1862" s="18"/>
      <c r="ACA1862" s="18"/>
      <c r="ACB1862" s="18"/>
      <c r="ACC1862" s="18"/>
      <c r="ACD1862" s="18"/>
      <c r="ACE1862" s="18"/>
      <c r="ACF1862" s="18"/>
      <c r="ACG1862" s="18"/>
      <c r="ACH1862" s="18"/>
      <c r="ACI1862" s="18"/>
      <c r="ACJ1862" s="18"/>
      <c r="ACK1862" s="18"/>
      <c r="ACL1862" s="18"/>
      <c r="ACM1862" s="18"/>
      <c r="ACN1862" s="18"/>
      <c r="ACO1862" s="18"/>
      <c r="ACP1862" s="18"/>
      <c r="ACQ1862" s="18"/>
      <c r="ACR1862" s="18"/>
      <c r="ACS1862" s="18"/>
      <c r="ACT1862" s="18"/>
      <c r="ACU1862" s="18"/>
      <c r="ACV1862" s="18"/>
      <c r="ACW1862" s="18"/>
      <c r="ACX1862" s="18"/>
      <c r="ACY1862" s="18"/>
      <c r="ACZ1862" s="18"/>
      <c r="ADA1862" s="18"/>
      <c r="ADB1862" s="18"/>
      <c r="ADC1862" s="18"/>
      <c r="ADD1862" s="18"/>
      <c r="ADE1862" s="18"/>
      <c r="ADF1862" s="18"/>
      <c r="ADG1862" s="18"/>
      <c r="ADH1862" s="18"/>
      <c r="ADI1862" s="18"/>
      <c r="ADJ1862" s="18"/>
      <c r="ADK1862" s="18"/>
      <c r="ADL1862" s="18"/>
      <c r="ADM1862" s="18"/>
      <c r="ADN1862" s="18"/>
      <c r="ADO1862" s="18"/>
      <c r="ADP1862" s="18"/>
      <c r="ADQ1862" s="18"/>
      <c r="ADR1862" s="18"/>
      <c r="ADS1862" s="18"/>
      <c r="ADT1862" s="18"/>
      <c r="ADU1862" s="18"/>
      <c r="ADV1862" s="18"/>
      <c r="ADW1862" s="18"/>
      <c r="ADX1862" s="18"/>
      <c r="ADY1862" s="18"/>
      <c r="ADZ1862" s="18"/>
      <c r="AEA1862" s="18"/>
      <c r="AEB1862" s="18"/>
      <c r="AEC1862" s="18"/>
      <c r="AED1862" s="18"/>
      <c r="AEE1862" s="18"/>
      <c r="AEF1862" s="18"/>
      <c r="AEG1862" s="18"/>
      <c r="AEH1862" s="18"/>
      <c r="AEI1862" s="18"/>
      <c r="AEJ1862" s="18"/>
      <c r="AEK1862" s="18"/>
      <c r="AEL1862" s="18"/>
      <c r="AEM1862" s="18"/>
      <c r="AEN1862" s="18"/>
      <c r="AEO1862" s="18"/>
      <c r="AEP1862" s="18"/>
      <c r="AEQ1862" s="18"/>
      <c r="AER1862" s="18"/>
      <c r="AES1862" s="18"/>
      <c r="AET1862" s="18"/>
      <c r="AEU1862" s="18"/>
      <c r="AEV1862" s="18"/>
      <c r="AEW1862" s="18"/>
      <c r="AEX1862" s="18"/>
      <c r="AEY1862" s="18"/>
      <c r="AEZ1862" s="18"/>
      <c r="AFA1862" s="18"/>
      <c r="AFB1862" s="18"/>
      <c r="AFC1862" s="18"/>
      <c r="AFD1862" s="18"/>
      <c r="AFE1862" s="18"/>
      <c r="AFF1862" s="18"/>
      <c r="AFG1862" s="18"/>
      <c r="AFH1862" s="18"/>
      <c r="AFI1862" s="18"/>
      <c r="AFJ1862" s="18"/>
      <c r="AFK1862" s="18"/>
      <c r="AFL1862" s="18"/>
      <c r="AFM1862" s="18"/>
      <c r="AFN1862" s="18"/>
      <c r="AFO1862" s="18"/>
      <c r="AFP1862" s="18"/>
      <c r="AFQ1862" s="18"/>
      <c r="AFR1862" s="18"/>
      <c r="AFS1862" s="18"/>
      <c r="AFT1862" s="18"/>
      <c r="AFU1862" s="18"/>
      <c r="AFV1862" s="18"/>
      <c r="AFW1862" s="18"/>
      <c r="AFX1862" s="18"/>
      <c r="AFY1862" s="18"/>
      <c r="AFZ1862" s="18"/>
      <c r="AGA1862" s="18"/>
      <c r="AGB1862" s="18"/>
      <c r="AGC1862" s="18"/>
      <c r="AGD1862" s="18"/>
      <c r="AGE1862" s="18"/>
      <c r="AGF1862" s="18"/>
      <c r="AGG1862" s="18"/>
      <c r="AGH1862" s="18"/>
      <c r="AGI1862" s="18"/>
      <c r="AGJ1862" s="18"/>
      <c r="AGK1862" s="18"/>
      <c r="AGL1862" s="18"/>
      <c r="AGM1862" s="18"/>
      <c r="AGN1862" s="18"/>
      <c r="AGO1862" s="18"/>
      <c r="AGP1862" s="18"/>
      <c r="AGQ1862" s="18"/>
      <c r="AGR1862" s="18"/>
      <c r="AGS1862" s="18"/>
      <c r="AGT1862" s="18"/>
      <c r="AGU1862" s="18"/>
      <c r="AGV1862" s="18"/>
      <c r="AGW1862" s="18"/>
      <c r="AGX1862" s="18"/>
      <c r="AGY1862" s="18"/>
      <c r="AGZ1862" s="18"/>
      <c r="AHA1862" s="18"/>
      <c r="AHB1862" s="18"/>
      <c r="AHC1862" s="18"/>
      <c r="AHD1862" s="18"/>
      <c r="AHE1862" s="18"/>
      <c r="AHF1862" s="18"/>
      <c r="AHG1862" s="18"/>
      <c r="AHH1862" s="18"/>
      <c r="AHI1862" s="18"/>
      <c r="AHJ1862" s="18"/>
      <c r="AHK1862" s="18"/>
      <c r="AHL1862" s="18"/>
      <c r="AHM1862" s="18"/>
      <c r="AHN1862" s="18"/>
      <c r="AHO1862" s="18"/>
      <c r="AHP1862" s="18"/>
      <c r="AHQ1862" s="18"/>
      <c r="AHR1862" s="18"/>
      <c r="AHS1862" s="18"/>
      <c r="AHT1862" s="18"/>
      <c r="AHU1862" s="18"/>
      <c r="AHV1862" s="18"/>
      <c r="AHW1862" s="18"/>
      <c r="AHX1862" s="18"/>
      <c r="AHY1862" s="18"/>
      <c r="AHZ1862" s="18"/>
      <c r="AIA1862" s="18"/>
      <c r="AIB1862" s="18"/>
      <c r="AIC1862" s="18"/>
      <c r="AID1862" s="18"/>
      <c r="AIE1862" s="18"/>
      <c r="AIF1862" s="18"/>
      <c r="AIG1862" s="18"/>
      <c r="AIH1862" s="18"/>
      <c r="AII1862" s="18"/>
      <c r="AIJ1862" s="18"/>
      <c r="AIK1862" s="18"/>
      <c r="AIL1862" s="18"/>
      <c r="AIM1862" s="18"/>
      <c r="AIN1862" s="18"/>
      <c r="AIO1862" s="18"/>
      <c r="AIP1862" s="18"/>
      <c r="AIQ1862" s="18"/>
      <c r="AIR1862" s="18"/>
      <c r="AIS1862" s="18"/>
      <c r="AIT1862" s="18"/>
      <c r="AIU1862" s="18"/>
      <c r="AIV1862" s="18"/>
      <c r="AIW1862" s="18"/>
      <c r="AIX1862" s="18"/>
      <c r="AIY1862" s="18"/>
      <c r="AIZ1862" s="18"/>
      <c r="AJA1862" s="18"/>
      <c r="AJB1862" s="18"/>
      <c r="AJC1862" s="18"/>
      <c r="AJD1862" s="18"/>
      <c r="AJE1862" s="18"/>
      <c r="AJF1862" s="18"/>
      <c r="AJG1862" s="18"/>
      <c r="AJH1862" s="18"/>
      <c r="AJI1862" s="18"/>
      <c r="AJJ1862" s="18"/>
      <c r="AJK1862" s="18"/>
      <c r="AJL1862" s="18"/>
      <c r="AJM1862" s="18"/>
      <c r="AJN1862" s="18"/>
      <c r="AJO1862" s="18"/>
      <c r="AJP1862" s="18"/>
      <c r="AJQ1862" s="18"/>
      <c r="AJR1862" s="18"/>
      <c r="AJS1862" s="18"/>
      <c r="AJT1862" s="18"/>
      <c r="AJU1862" s="18"/>
      <c r="AJV1862" s="18"/>
      <c r="AJW1862" s="18"/>
      <c r="AJX1862" s="18"/>
      <c r="AJY1862" s="18"/>
      <c r="AJZ1862" s="18"/>
      <c r="AKA1862" s="18"/>
      <c r="AKB1862" s="18"/>
      <c r="AKC1862" s="18"/>
      <c r="AKD1862" s="18"/>
      <c r="AKE1862" s="18"/>
      <c r="AKF1862" s="18"/>
      <c r="AKG1862" s="18"/>
      <c r="AKH1862" s="18"/>
      <c r="AKI1862" s="18"/>
      <c r="AKJ1862" s="18"/>
      <c r="AKK1862" s="18"/>
      <c r="AKL1862" s="18"/>
      <c r="AKM1862" s="18"/>
      <c r="AKN1862" s="18"/>
      <c r="AKO1862" s="18"/>
      <c r="AKP1862" s="18"/>
      <c r="AKQ1862" s="18"/>
      <c r="AKR1862" s="18"/>
      <c r="AKS1862" s="18"/>
      <c r="AKT1862" s="18"/>
      <c r="AKU1862" s="18"/>
      <c r="AKV1862" s="18"/>
      <c r="AKW1862" s="18"/>
      <c r="AKX1862" s="18"/>
      <c r="AKY1862" s="18"/>
      <c r="AKZ1862" s="18"/>
      <c r="ALA1862" s="18"/>
      <c r="ALB1862" s="18"/>
      <c r="ALC1862" s="18"/>
      <c r="ALD1862" s="18"/>
      <c r="ALE1862" s="18"/>
      <c r="ALF1862" s="18"/>
      <c r="ALG1862" s="18"/>
      <c r="ALH1862" s="18"/>
      <c r="ALI1862" s="18"/>
      <c r="ALJ1862" s="18"/>
      <c r="ALK1862" s="18"/>
      <c r="ALL1862" s="18"/>
      <c r="ALM1862" s="18"/>
      <c r="ALN1862" s="18"/>
      <c r="ALO1862" s="18"/>
      <c r="ALP1862" s="18"/>
      <c r="ALQ1862" s="18"/>
      <c r="ALR1862" s="18"/>
      <c r="ALS1862" s="18"/>
      <c r="ALT1862" s="18"/>
      <c r="ALU1862" s="18"/>
      <c r="ALV1862" s="18"/>
      <c r="ALW1862" s="18"/>
      <c r="ALX1862" s="18"/>
      <c r="ALY1862" s="18"/>
      <c r="ALZ1862" s="18"/>
      <c r="AMA1862" s="18"/>
      <c r="AMB1862" s="18"/>
      <c r="AMC1862" s="18"/>
      <c r="AMD1862" s="18"/>
      <c r="AME1862" s="18"/>
      <c r="AMF1862" s="18"/>
      <c r="AMG1862" s="18"/>
      <c r="AMH1862" s="18"/>
      <c r="AMI1862" s="18"/>
      <c r="AMJ1862" s="18"/>
    </row>
    <row r="1863" spans="1:1024" s="315" customFormat="1">
      <c r="A1863" s="15"/>
      <c r="B1863" s="18"/>
      <c r="C1863" s="18"/>
      <c r="D1863" s="18"/>
      <c r="E1863" s="18"/>
      <c r="F1863" s="18"/>
      <c r="G1863" s="18"/>
      <c r="H1863" s="18"/>
      <c r="I1863" s="32"/>
      <c r="J1863" s="32"/>
      <c r="K1863" s="18"/>
      <c r="L1863" s="18"/>
      <c r="M1863" s="18"/>
      <c r="N1863" s="18"/>
      <c r="O1863" s="18"/>
      <c r="P1863" s="18"/>
      <c r="Q1863" s="18"/>
      <c r="R1863" s="18"/>
      <c r="S1863" s="18"/>
      <c r="T1863" s="18"/>
      <c r="U1863" s="18"/>
      <c r="V1863" s="18"/>
      <c r="W1863" s="18"/>
      <c r="X1863" s="18"/>
      <c r="Y1863" s="18"/>
      <c r="Z1863" s="18"/>
      <c r="AA1863" s="18"/>
      <c r="AB1863" s="18"/>
      <c r="AC1863" s="18"/>
      <c r="AD1863" s="18"/>
      <c r="AE1863" s="18"/>
      <c r="AF1863" s="18"/>
      <c r="AG1863" s="18"/>
      <c r="AH1863" s="18"/>
      <c r="AI1863" s="18"/>
      <c r="AJ1863" s="18"/>
      <c r="AK1863" s="18"/>
      <c r="AL1863" s="18"/>
      <c r="AM1863" s="18"/>
      <c r="AN1863" s="18"/>
      <c r="AO1863" s="18"/>
      <c r="AP1863" s="18"/>
      <c r="AQ1863" s="18"/>
      <c r="AR1863" s="18"/>
      <c r="AS1863" s="18"/>
      <c r="AT1863" s="18"/>
      <c r="AU1863" s="18"/>
      <c r="AV1863" s="18"/>
      <c r="AW1863" s="18"/>
      <c r="AX1863" s="18"/>
      <c r="AY1863" s="18"/>
      <c r="AZ1863" s="18"/>
      <c r="BA1863" s="18"/>
      <c r="BB1863" s="18"/>
      <c r="BC1863" s="18"/>
      <c r="BD1863" s="18"/>
      <c r="BE1863" s="18"/>
      <c r="BF1863" s="18"/>
      <c r="BG1863" s="18"/>
      <c r="BH1863" s="18"/>
      <c r="BI1863" s="18"/>
      <c r="BJ1863" s="18"/>
      <c r="BK1863" s="18"/>
      <c r="BL1863" s="18"/>
      <c r="BM1863" s="18"/>
      <c r="BN1863" s="18"/>
      <c r="BO1863" s="18"/>
      <c r="BP1863" s="18"/>
      <c r="BQ1863" s="18"/>
      <c r="BR1863" s="18"/>
      <c r="BS1863" s="18"/>
      <c r="BT1863" s="18"/>
      <c r="BU1863" s="18"/>
      <c r="BV1863" s="18"/>
      <c r="BW1863" s="18"/>
      <c r="BX1863" s="18"/>
      <c r="BY1863" s="18"/>
      <c r="BZ1863" s="18"/>
      <c r="CA1863" s="18"/>
      <c r="CB1863" s="18"/>
      <c r="CC1863" s="18"/>
      <c r="CD1863" s="18"/>
      <c r="CE1863" s="18"/>
      <c r="CF1863" s="18"/>
      <c r="CG1863" s="18"/>
      <c r="CH1863" s="18"/>
      <c r="CI1863" s="18"/>
      <c r="CJ1863" s="18"/>
      <c r="CK1863" s="18"/>
      <c r="CL1863" s="18"/>
      <c r="CM1863" s="18"/>
      <c r="CN1863" s="18"/>
      <c r="CO1863" s="18"/>
      <c r="CP1863" s="18"/>
      <c r="CQ1863" s="18"/>
      <c r="CR1863" s="18"/>
      <c r="CS1863" s="18"/>
      <c r="CT1863" s="18"/>
      <c r="CU1863" s="18"/>
      <c r="CV1863" s="18"/>
      <c r="CW1863" s="18"/>
      <c r="CX1863" s="18"/>
      <c r="CY1863" s="18"/>
      <c r="CZ1863" s="18"/>
      <c r="DA1863" s="18"/>
      <c r="DB1863" s="18"/>
      <c r="DC1863" s="18"/>
      <c r="DD1863" s="18"/>
      <c r="DE1863" s="18"/>
      <c r="DF1863" s="18"/>
      <c r="DG1863" s="18"/>
      <c r="DH1863" s="18"/>
      <c r="DI1863" s="18"/>
      <c r="DJ1863" s="18"/>
      <c r="DK1863" s="18"/>
      <c r="DL1863" s="18"/>
      <c r="DM1863" s="18"/>
      <c r="DN1863" s="18"/>
      <c r="DO1863" s="18"/>
      <c r="DP1863" s="18"/>
      <c r="DQ1863" s="18"/>
      <c r="DR1863" s="18"/>
      <c r="DS1863" s="18"/>
      <c r="DT1863" s="18"/>
      <c r="DU1863" s="18"/>
      <c r="DV1863" s="18"/>
      <c r="DW1863" s="18"/>
      <c r="DX1863" s="18"/>
      <c r="DY1863" s="18"/>
      <c r="DZ1863" s="18"/>
      <c r="EA1863" s="18"/>
      <c r="EB1863" s="18"/>
      <c r="EC1863" s="18"/>
      <c r="ED1863" s="18"/>
      <c r="EE1863" s="18"/>
      <c r="EF1863" s="18"/>
      <c r="EG1863" s="18"/>
      <c r="EH1863" s="18"/>
      <c r="EI1863" s="18"/>
      <c r="EJ1863" s="18"/>
      <c r="EK1863" s="18"/>
      <c r="EL1863" s="18"/>
      <c r="EM1863" s="18"/>
      <c r="EN1863" s="18"/>
      <c r="EO1863" s="18"/>
      <c r="EP1863" s="18"/>
      <c r="EQ1863" s="18"/>
      <c r="ER1863" s="18"/>
      <c r="ES1863" s="18"/>
      <c r="ET1863" s="18"/>
      <c r="EU1863" s="18"/>
      <c r="EV1863" s="18"/>
      <c r="EW1863" s="18"/>
      <c r="EX1863" s="18"/>
      <c r="EY1863" s="18"/>
      <c r="EZ1863" s="18"/>
      <c r="FA1863" s="18"/>
      <c r="FB1863" s="18"/>
      <c r="FC1863" s="18"/>
      <c r="FD1863" s="18"/>
      <c r="FE1863" s="18"/>
      <c r="FF1863" s="18"/>
      <c r="FG1863" s="18"/>
      <c r="FH1863" s="18"/>
      <c r="FI1863" s="18"/>
      <c r="FJ1863" s="18"/>
      <c r="FK1863" s="18"/>
      <c r="FL1863" s="18"/>
      <c r="FM1863" s="18"/>
      <c r="FN1863" s="18"/>
      <c r="FO1863" s="18"/>
      <c r="FP1863" s="18"/>
      <c r="FQ1863" s="18"/>
      <c r="FR1863" s="18"/>
      <c r="FS1863" s="18"/>
      <c r="FT1863" s="18"/>
      <c r="FU1863" s="18"/>
      <c r="FV1863" s="18"/>
      <c r="FW1863" s="18"/>
      <c r="FX1863" s="18"/>
      <c r="FY1863" s="18"/>
      <c r="FZ1863" s="18"/>
      <c r="GA1863" s="18"/>
      <c r="GB1863" s="18"/>
      <c r="GC1863" s="18"/>
      <c r="GD1863" s="18"/>
      <c r="GE1863" s="18"/>
      <c r="GF1863" s="18"/>
      <c r="GG1863" s="18"/>
      <c r="GH1863" s="18"/>
      <c r="GI1863" s="18"/>
      <c r="GJ1863" s="18"/>
      <c r="GK1863" s="18"/>
      <c r="GL1863" s="18"/>
      <c r="GM1863" s="18"/>
      <c r="GN1863" s="18"/>
      <c r="GO1863" s="18"/>
      <c r="GP1863" s="18"/>
      <c r="GQ1863" s="18"/>
      <c r="GR1863" s="18"/>
      <c r="GS1863" s="18"/>
      <c r="GT1863" s="18"/>
      <c r="GU1863" s="18"/>
      <c r="GV1863" s="18"/>
      <c r="GW1863" s="18"/>
      <c r="GX1863" s="18"/>
      <c r="GY1863" s="18"/>
      <c r="GZ1863" s="18"/>
      <c r="HA1863" s="18"/>
      <c r="HB1863" s="18"/>
      <c r="HC1863" s="18"/>
      <c r="HD1863" s="18"/>
      <c r="HE1863" s="18"/>
      <c r="HF1863" s="18"/>
      <c r="HG1863" s="18"/>
      <c r="HH1863" s="18"/>
      <c r="HI1863" s="18"/>
      <c r="HJ1863" s="18"/>
      <c r="HK1863" s="18"/>
      <c r="HL1863" s="18"/>
      <c r="HM1863" s="18"/>
      <c r="HN1863" s="18"/>
      <c r="HO1863" s="18"/>
      <c r="HP1863" s="18"/>
      <c r="HQ1863" s="18"/>
      <c r="HR1863" s="18"/>
      <c r="HS1863" s="18"/>
      <c r="HT1863" s="18"/>
      <c r="HU1863" s="18"/>
      <c r="HV1863" s="18"/>
      <c r="HW1863" s="18"/>
      <c r="HX1863" s="18"/>
      <c r="HY1863" s="18"/>
      <c r="HZ1863" s="18"/>
      <c r="IA1863" s="18"/>
      <c r="IB1863" s="18"/>
      <c r="IC1863" s="18"/>
      <c r="ID1863" s="18"/>
      <c r="IE1863" s="18"/>
      <c r="IF1863" s="18"/>
      <c r="IG1863" s="18"/>
      <c r="IH1863" s="18"/>
      <c r="II1863" s="18"/>
      <c r="IJ1863" s="18"/>
      <c r="IK1863" s="18"/>
      <c r="IL1863" s="18"/>
      <c r="IM1863" s="18"/>
      <c r="IN1863" s="18"/>
      <c r="IO1863" s="18"/>
      <c r="IP1863" s="18"/>
      <c r="IQ1863" s="18"/>
      <c r="IR1863" s="18"/>
      <c r="IS1863" s="18"/>
      <c r="IT1863" s="18"/>
      <c r="IU1863" s="18"/>
      <c r="IV1863" s="18"/>
      <c r="IW1863" s="18"/>
      <c r="IX1863" s="18"/>
      <c r="IY1863" s="18"/>
      <c r="IZ1863" s="18"/>
      <c r="JA1863" s="18"/>
      <c r="JB1863" s="18"/>
      <c r="JC1863" s="18"/>
      <c r="JD1863" s="18"/>
      <c r="JE1863" s="18"/>
      <c r="JF1863" s="18"/>
      <c r="JG1863" s="18"/>
      <c r="JH1863" s="18"/>
      <c r="JI1863" s="18"/>
      <c r="JJ1863" s="18"/>
      <c r="JK1863" s="18"/>
      <c r="JL1863" s="18"/>
      <c r="JM1863" s="18"/>
      <c r="JN1863" s="18"/>
      <c r="JO1863" s="18"/>
      <c r="JP1863" s="18"/>
      <c r="JQ1863" s="18"/>
      <c r="JR1863" s="18"/>
      <c r="JS1863" s="18"/>
      <c r="JT1863" s="18"/>
      <c r="JU1863" s="18"/>
      <c r="JV1863" s="18"/>
      <c r="JW1863" s="18"/>
      <c r="JX1863" s="18"/>
      <c r="JY1863" s="18"/>
      <c r="JZ1863" s="18"/>
      <c r="KA1863" s="18"/>
      <c r="KB1863" s="18"/>
      <c r="KC1863" s="18"/>
      <c r="KD1863" s="18"/>
      <c r="KE1863" s="18"/>
      <c r="KF1863" s="18"/>
      <c r="KG1863" s="18"/>
      <c r="KH1863" s="18"/>
      <c r="KI1863" s="18"/>
      <c r="KJ1863" s="18"/>
      <c r="KK1863" s="18"/>
      <c r="KL1863" s="18"/>
      <c r="KM1863" s="18"/>
      <c r="KN1863" s="18"/>
      <c r="KO1863" s="18"/>
      <c r="KP1863" s="18"/>
      <c r="KQ1863" s="18"/>
      <c r="KR1863" s="18"/>
      <c r="KS1863" s="18"/>
      <c r="KT1863" s="18"/>
      <c r="KU1863" s="18"/>
      <c r="KV1863" s="18"/>
      <c r="KW1863" s="18"/>
      <c r="KX1863" s="18"/>
      <c r="KY1863" s="18"/>
      <c r="KZ1863" s="18"/>
      <c r="LA1863" s="18"/>
      <c r="LB1863" s="18"/>
      <c r="LC1863" s="18"/>
      <c r="LD1863" s="18"/>
      <c r="LE1863" s="18"/>
      <c r="LF1863" s="18"/>
      <c r="LG1863" s="18"/>
      <c r="LH1863" s="18"/>
      <c r="LI1863" s="18"/>
      <c r="LJ1863" s="18"/>
      <c r="LK1863" s="18"/>
      <c r="LL1863" s="18"/>
      <c r="LM1863" s="18"/>
      <c r="LN1863" s="18"/>
      <c r="LO1863" s="18"/>
      <c r="LP1863" s="18"/>
      <c r="LQ1863" s="18"/>
      <c r="LR1863" s="18"/>
      <c r="LS1863" s="18"/>
      <c r="LT1863" s="18"/>
      <c r="LU1863" s="18"/>
      <c r="LV1863" s="18"/>
      <c r="LW1863" s="18"/>
      <c r="LX1863" s="18"/>
      <c r="LY1863" s="18"/>
      <c r="LZ1863" s="18"/>
      <c r="MA1863" s="18"/>
      <c r="MB1863" s="18"/>
      <c r="MC1863" s="18"/>
      <c r="MD1863" s="18"/>
      <c r="ME1863" s="18"/>
      <c r="MF1863" s="18"/>
      <c r="MG1863" s="18"/>
      <c r="MH1863" s="18"/>
      <c r="MI1863" s="18"/>
      <c r="MJ1863" s="18"/>
      <c r="MK1863" s="18"/>
      <c r="ML1863" s="18"/>
      <c r="MM1863" s="18"/>
      <c r="MN1863" s="18"/>
      <c r="MO1863" s="18"/>
      <c r="MP1863" s="18"/>
      <c r="MQ1863" s="18"/>
      <c r="MR1863" s="18"/>
      <c r="MS1863" s="18"/>
      <c r="MT1863" s="18"/>
      <c r="MU1863" s="18"/>
      <c r="MV1863" s="18"/>
      <c r="MW1863" s="18"/>
      <c r="MX1863" s="18"/>
      <c r="MY1863" s="18"/>
      <c r="MZ1863" s="18"/>
      <c r="NA1863" s="18"/>
      <c r="NB1863" s="18"/>
      <c r="NC1863" s="18"/>
      <c r="ND1863" s="18"/>
      <c r="NE1863" s="18"/>
      <c r="NF1863" s="18"/>
      <c r="NG1863" s="18"/>
      <c r="NH1863" s="18"/>
      <c r="NI1863" s="18"/>
      <c r="NJ1863" s="18"/>
      <c r="NK1863" s="18"/>
      <c r="NL1863" s="18"/>
      <c r="NM1863" s="18"/>
      <c r="NN1863" s="18"/>
      <c r="NO1863" s="18"/>
      <c r="NP1863" s="18"/>
      <c r="NQ1863" s="18"/>
      <c r="NR1863" s="18"/>
      <c r="NS1863" s="18"/>
      <c r="NT1863" s="18"/>
      <c r="NU1863" s="18"/>
      <c r="NV1863" s="18"/>
      <c r="NW1863" s="18"/>
      <c r="NX1863" s="18"/>
      <c r="NY1863" s="18"/>
      <c r="NZ1863" s="18"/>
      <c r="OA1863" s="18"/>
      <c r="OB1863" s="18"/>
      <c r="OC1863" s="18"/>
      <c r="OD1863" s="18"/>
      <c r="OE1863" s="18"/>
      <c r="OF1863" s="18"/>
      <c r="OG1863" s="18"/>
      <c r="OH1863" s="18"/>
      <c r="OI1863" s="18"/>
      <c r="OJ1863" s="18"/>
      <c r="OK1863" s="18"/>
      <c r="OL1863" s="18"/>
      <c r="OM1863" s="18"/>
      <c r="ON1863" s="18"/>
      <c r="OO1863" s="18"/>
      <c r="OP1863" s="18"/>
      <c r="OQ1863" s="18"/>
      <c r="OR1863" s="18"/>
      <c r="OS1863" s="18"/>
      <c r="OT1863" s="18"/>
      <c r="OU1863" s="18"/>
      <c r="OV1863" s="18"/>
      <c r="OW1863" s="18"/>
      <c r="OX1863" s="18"/>
      <c r="OY1863" s="18"/>
      <c r="OZ1863" s="18"/>
      <c r="PA1863" s="18"/>
      <c r="PB1863" s="18"/>
      <c r="PC1863" s="18"/>
      <c r="PD1863" s="18"/>
      <c r="PE1863" s="18"/>
      <c r="PF1863" s="18"/>
      <c r="PG1863" s="18"/>
      <c r="PH1863" s="18"/>
      <c r="PI1863" s="18"/>
      <c r="PJ1863" s="18"/>
      <c r="PK1863" s="18"/>
      <c r="PL1863" s="18"/>
      <c r="PM1863" s="18"/>
      <c r="PN1863" s="18"/>
      <c r="PO1863" s="18"/>
      <c r="PP1863" s="18"/>
      <c r="PQ1863" s="18"/>
      <c r="PR1863" s="18"/>
      <c r="PS1863" s="18"/>
      <c r="PT1863" s="18"/>
      <c r="PU1863" s="18"/>
      <c r="PV1863" s="18"/>
      <c r="PW1863" s="18"/>
      <c r="PX1863" s="18"/>
      <c r="PY1863" s="18"/>
      <c r="PZ1863" s="18"/>
      <c r="QA1863" s="18"/>
      <c r="QB1863" s="18"/>
      <c r="QC1863" s="18"/>
      <c r="QD1863" s="18"/>
      <c r="QE1863" s="18"/>
      <c r="QF1863" s="18"/>
      <c r="QG1863" s="18"/>
      <c r="QH1863" s="18"/>
      <c r="QI1863" s="18"/>
      <c r="QJ1863" s="18"/>
      <c r="QK1863" s="18"/>
      <c r="QL1863" s="18"/>
      <c r="QM1863" s="18"/>
      <c r="QN1863" s="18"/>
      <c r="QO1863" s="18"/>
      <c r="QP1863" s="18"/>
      <c r="QQ1863" s="18"/>
      <c r="QR1863" s="18"/>
      <c r="QS1863" s="18"/>
      <c r="QT1863" s="18"/>
      <c r="QU1863" s="18"/>
      <c r="QV1863" s="18"/>
      <c r="QW1863" s="18"/>
      <c r="QX1863" s="18"/>
      <c r="QY1863" s="18"/>
      <c r="QZ1863" s="18"/>
      <c r="RA1863" s="18"/>
      <c r="RB1863" s="18"/>
      <c r="RC1863" s="18"/>
      <c r="RD1863" s="18"/>
      <c r="RE1863" s="18"/>
      <c r="RF1863" s="18"/>
      <c r="RG1863" s="18"/>
      <c r="RH1863" s="18"/>
      <c r="RI1863" s="18"/>
      <c r="RJ1863" s="18"/>
      <c r="RK1863" s="18"/>
      <c r="RL1863" s="18"/>
      <c r="RM1863" s="18"/>
      <c r="RN1863" s="18"/>
      <c r="RO1863" s="18"/>
      <c r="RP1863" s="18"/>
      <c r="RQ1863" s="18"/>
      <c r="RR1863" s="18"/>
      <c r="RS1863" s="18"/>
      <c r="RT1863" s="18"/>
      <c r="RU1863" s="18"/>
      <c r="RV1863" s="18"/>
      <c r="RW1863" s="18"/>
      <c r="RX1863" s="18"/>
      <c r="RY1863" s="18"/>
      <c r="RZ1863" s="18"/>
      <c r="SA1863" s="18"/>
      <c r="SB1863" s="18"/>
      <c r="SC1863" s="18"/>
      <c r="SD1863" s="18"/>
      <c r="SE1863" s="18"/>
      <c r="SF1863" s="18"/>
      <c r="SG1863" s="18"/>
      <c r="SH1863" s="18"/>
      <c r="SI1863" s="18"/>
      <c r="SJ1863" s="18"/>
      <c r="SK1863" s="18"/>
      <c r="SL1863" s="18"/>
      <c r="SM1863" s="18"/>
      <c r="SN1863" s="18"/>
      <c r="SO1863" s="18"/>
      <c r="SP1863" s="18"/>
      <c r="SQ1863" s="18"/>
      <c r="SR1863" s="18"/>
      <c r="SS1863" s="18"/>
      <c r="ST1863" s="18"/>
      <c r="SU1863" s="18"/>
      <c r="SV1863" s="18"/>
      <c r="SW1863" s="18"/>
      <c r="SX1863" s="18"/>
      <c r="SY1863" s="18"/>
      <c r="SZ1863" s="18"/>
      <c r="TA1863" s="18"/>
      <c r="TB1863" s="18"/>
      <c r="TC1863" s="18"/>
      <c r="TD1863" s="18"/>
      <c r="TE1863" s="18"/>
      <c r="TF1863" s="18"/>
      <c r="TG1863" s="18"/>
      <c r="TH1863" s="18"/>
      <c r="TI1863" s="18"/>
      <c r="TJ1863" s="18"/>
      <c r="TK1863" s="18"/>
      <c r="TL1863" s="18"/>
      <c r="TM1863" s="18"/>
      <c r="TN1863" s="18"/>
      <c r="TO1863" s="18"/>
      <c r="TP1863" s="18"/>
      <c r="TQ1863" s="18"/>
      <c r="TR1863" s="18"/>
      <c r="TS1863" s="18"/>
      <c r="TT1863" s="18"/>
      <c r="TU1863" s="18"/>
      <c r="TV1863" s="18"/>
      <c r="TW1863" s="18"/>
      <c r="TX1863" s="18"/>
      <c r="TY1863" s="18"/>
      <c r="TZ1863" s="18"/>
      <c r="UA1863" s="18"/>
      <c r="UB1863" s="18"/>
      <c r="UC1863" s="18"/>
      <c r="UD1863" s="18"/>
      <c r="UE1863" s="18"/>
      <c r="UF1863" s="18"/>
      <c r="UG1863" s="18"/>
      <c r="UH1863" s="18"/>
      <c r="UI1863" s="18"/>
      <c r="UJ1863" s="18"/>
      <c r="UK1863" s="18"/>
      <c r="UL1863" s="18"/>
      <c r="UM1863" s="18"/>
      <c r="UN1863" s="18"/>
      <c r="UO1863" s="18"/>
      <c r="UP1863" s="18"/>
      <c r="UQ1863" s="18"/>
      <c r="UR1863" s="18"/>
      <c r="US1863" s="18"/>
      <c r="UT1863" s="18"/>
      <c r="UU1863" s="18"/>
      <c r="UV1863" s="18"/>
      <c r="UW1863" s="18"/>
      <c r="UX1863" s="18"/>
      <c r="UY1863" s="18"/>
      <c r="UZ1863" s="18"/>
      <c r="VA1863" s="18"/>
      <c r="VB1863" s="18"/>
      <c r="VC1863" s="18"/>
      <c r="VD1863" s="18"/>
      <c r="VE1863" s="18"/>
      <c r="VF1863" s="18"/>
      <c r="VG1863" s="18"/>
      <c r="VH1863" s="18"/>
      <c r="VI1863" s="18"/>
      <c r="VJ1863" s="18"/>
      <c r="VK1863" s="18"/>
      <c r="VL1863" s="18"/>
      <c r="VM1863" s="18"/>
      <c r="VN1863" s="18"/>
      <c r="VO1863" s="18"/>
      <c r="VP1863" s="18"/>
      <c r="VQ1863" s="18"/>
      <c r="VR1863" s="18"/>
      <c r="VS1863" s="18"/>
      <c r="VT1863" s="18"/>
      <c r="VU1863" s="18"/>
      <c r="VV1863" s="18"/>
      <c r="VW1863" s="18"/>
      <c r="VX1863" s="18"/>
      <c r="VY1863" s="18"/>
      <c r="VZ1863" s="18"/>
      <c r="WA1863" s="18"/>
      <c r="WB1863" s="18"/>
      <c r="WC1863" s="18"/>
      <c r="WD1863" s="18"/>
      <c r="WE1863" s="18"/>
      <c r="WF1863" s="18"/>
      <c r="WG1863" s="18"/>
      <c r="WH1863" s="18"/>
      <c r="WI1863" s="18"/>
      <c r="WJ1863" s="18"/>
      <c r="WK1863" s="18"/>
      <c r="WL1863" s="18"/>
      <c r="WM1863" s="18"/>
      <c r="WN1863" s="18"/>
      <c r="WO1863" s="18"/>
      <c r="WP1863" s="18"/>
      <c r="WQ1863" s="18"/>
      <c r="WR1863" s="18"/>
      <c r="WS1863" s="18"/>
      <c r="WT1863" s="18"/>
      <c r="WU1863" s="18"/>
      <c r="WV1863" s="18"/>
      <c r="WW1863" s="18"/>
      <c r="WX1863" s="18"/>
      <c r="WY1863" s="18"/>
      <c r="WZ1863" s="18"/>
      <c r="XA1863" s="18"/>
      <c r="XB1863" s="18"/>
      <c r="XC1863" s="18"/>
      <c r="XD1863" s="18"/>
      <c r="XE1863" s="18"/>
      <c r="XF1863" s="18"/>
      <c r="XG1863" s="18"/>
      <c r="XH1863" s="18"/>
      <c r="XI1863" s="18"/>
      <c r="XJ1863" s="18"/>
      <c r="XK1863" s="18"/>
      <c r="XL1863" s="18"/>
      <c r="XM1863" s="18"/>
      <c r="XN1863" s="18"/>
      <c r="XO1863" s="18"/>
      <c r="XP1863" s="18"/>
      <c r="XQ1863" s="18"/>
      <c r="XR1863" s="18"/>
      <c r="XS1863" s="18"/>
      <c r="XT1863" s="18"/>
      <c r="XU1863" s="18"/>
      <c r="XV1863" s="18"/>
      <c r="XW1863" s="18"/>
      <c r="XX1863" s="18"/>
      <c r="XY1863" s="18"/>
      <c r="XZ1863" s="18"/>
      <c r="YA1863" s="18"/>
      <c r="YB1863" s="18"/>
      <c r="YC1863" s="18"/>
      <c r="YD1863" s="18"/>
      <c r="YE1863" s="18"/>
      <c r="YF1863" s="18"/>
      <c r="YG1863" s="18"/>
      <c r="YH1863" s="18"/>
      <c r="YI1863" s="18"/>
      <c r="YJ1863" s="18"/>
      <c r="YK1863" s="18"/>
      <c r="YL1863" s="18"/>
      <c r="YM1863" s="18"/>
      <c r="YN1863" s="18"/>
      <c r="YO1863" s="18"/>
      <c r="YP1863" s="18"/>
      <c r="YQ1863" s="18"/>
      <c r="YR1863" s="18"/>
      <c r="YS1863" s="18"/>
      <c r="YT1863" s="18"/>
      <c r="YU1863" s="18"/>
      <c r="YV1863" s="18"/>
      <c r="YW1863" s="18"/>
      <c r="YX1863" s="18"/>
      <c r="YY1863" s="18"/>
      <c r="YZ1863" s="18"/>
      <c r="ZA1863" s="18"/>
      <c r="ZB1863" s="18"/>
      <c r="ZC1863" s="18"/>
      <c r="ZD1863" s="18"/>
      <c r="ZE1863" s="18"/>
      <c r="ZF1863" s="18"/>
      <c r="ZG1863" s="18"/>
      <c r="ZH1863" s="18"/>
      <c r="ZI1863" s="18"/>
      <c r="ZJ1863" s="18"/>
      <c r="ZK1863" s="18"/>
      <c r="ZL1863" s="18"/>
      <c r="ZM1863" s="18"/>
      <c r="ZN1863" s="18"/>
      <c r="ZO1863" s="18"/>
      <c r="ZP1863" s="18"/>
      <c r="ZQ1863" s="18"/>
      <c r="ZR1863" s="18"/>
      <c r="ZS1863" s="18"/>
      <c r="ZT1863" s="18"/>
      <c r="ZU1863" s="18"/>
      <c r="ZV1863" s="18"/>
      <c r="ZW1863" s="18"/>
      <c r="ZX1863" s="18"/>
      <c r="ZY1863" s="18"/>
      <c r="ZZ1863" s="18"/>
      <c r="AAA1863" s="18"/>
      <c r="AAB1863" s="18"/>
      <c r="AAC1863" s="18"/>
      <c r="AAD1863" s="18"/>
      <c r="AAE1863" s="18"/>
      <c r="AAF1863" s="18"/>
      <c r="AAG1863" s="18"/>
      <c r="AAH1863" s="18"/>
      <c r="AAI1863" s="18"/>
      <c r="AAJ1863" s="18"/>
      <c r="AAK1863" s="18"/>
      <c r="AAL1863" s="18"/>
      <c r="AAM1863" s="18"/>
      <c r="AAN1863" s="18"/>
      <c r="AAO1863" s="18"/>
      <c r="AAP1863" s="18"/>
      <c r="AAQ1863" s="18"/>
      <c r="AAR1863" s="18"/>
      <c r="AAS1863" s="18"/>
      <c r="AAT1863" s="18"/>
      <c r="AAU1863" s="18"/>
      <c r="AAV1863" s="18"/>
      <c r="AAW1863" s="18"/>
      <c r="AAX1863" s="18"/>
      <c r="AAY1863" s="18"/>
      <c r="AAZ1863" s="18"/>
      <c r="ABA1863" s="18"/>
      <c r="ABB1863" s="18"/>
      <c r="ABC1863" s="18"/>
      <c r="ABD1863" s="18"/>
      <c r="ABE1863" s="18"/>
      <c r="ABF1863" s="18"/>
      <c r="ABG1863" s="18"/>
      <c r="ABH1863" s="18"/>
      <c r="ABI1863" s="18"/>
      <c r="ABJ1863" s="18"/>
      <c r="ABK1863" s="18"/>
      <c r="ABL1863" s="18"/>
      <c r="ABM1863" s="18"/>
      <c r="ABN1863" s="18"/>
      <c r="ABO1863" s="18"/>
      <c r="ABP1863" s="18"/>
      <c r="ABQ1863" s="18"/>
      <c r="ABR1863" s="18"/>
      <c r="ABS1863" s="18"/>
      <c r="ABT1863" s="18"/>
      <c r="ABU1863" s="18"/>
      <c r="ABV1863" s="18"/>
      <c r="ABW1863" s="18"/>
      <c r="ABX1863" s="18"/>
      <c r="ABY1863" s="18"/>
      <c r="ABZ1863" s="18"/>
      <c r="ACA1863" s="18"/>
      <c r="ACB1863" s="18"/>
      <c r="ACC1863" s="18"/>
      <c r="ACD1863" s="18"/>
      <c r="ACE1863" s="18"/>
      <c r="ACF1863" s="18"/>
      <c r="ACG1863" s="18"/>
      <c r="ACH1863" s="18"/>
      <c r="ACI1863" s="18"/>
      <c r="ACJ1863" s="18"/>
      <c r="ACK1863" s="18"/>
      <c r="ACL1863" s="18"/>
      <c r="ACM1863" s="18"/>
      <c r="ACN1863" s="18"/>
      <c r="ACO1863" s="18"/>
      <c r="ACP1863" s="18"/>
      <c r="ACQ1863" s="18"/>
      <c r="ACR1863" s="18"/>
      <c r="ACS1863" s="18"/>
      <c r="ACT1863" s="18"/>
      <c r="ACU1863" s="18"/>
      <c r="ACV1863" s="18"/>
      <c r="ACW1863" s="18"/>
      <c r="ACX1863" s="18"/>
      <c r="ACY1863" s="18"/>
      <c r="ACZ1863" s="18"/>
      <c r="ADA1863" s="18"/>
      <c r="ADB1863" s="18"/>
      <c r="ADC1863" s="18"/>
      <c r="ADD1863" s="18"/>
      <c r="ADE1863" s="18"/>
      <c r="ADF1863" s="18"/>
      <c r="ADG1863" s="18"/>
      <c r="ADH1863" s="18"/>
      <c r="ADI1863" s="18"/>
      <c r="ADJ1863" s="18"/>
      <c r="ADK1863" s="18"/>
      <c r="ADL1863" s="18"/>
      <c r="ADM1863" s="18"/>
      <c r="ADN1863" s="18"/>
      <c r="ADO1863" s="18"/>
      <c r="ADP1863" s="18"/>
      <c r="ADQ1863" s="18"/>
      <c r="ADR1863" s="18"/>
      <c r="ADS1863" s="18"/>
      <c r="ADT1863" s="18"/>
      <c r="ADU1863" s="18"/>
      <c r="ADV1863" s="18"/>
      <c r="ADW1863" s="18"/>
      <c r="ADX1863" s="18"/>
      <c r="ADY1863" s="18"/>
      <c r="ADZ1863" s="18"/>
      <c r="AEA1863" s="18"/>
      <c r="AEB1863" s="18"/>
      <c r="AEC1863" s="18"/>
      <c r="AED1863" s="18"/>
      <c r="AEE1863" s="18"/>
      <c r="AEF1863" s="18"/>
      <c r="AEG1863" s="18"/>
      <c r="AEH1863" s="18"/>
      <c r="AEI1863" s="18"/>
      <c r="AEJ1863" s="18"/>
      <c r="AEK1863" s="18"/>
      <c r="AEL1863" s="18"/>
      <c r="AEM1863" s="18"/>
      <c r="AEN1863" s="18"/>
      <c r="AEO1863" s="18"/>
      <c r="AEP1863" s="18"/>
      <c r="AEQ1863" s="18"/>
      <c r="AER1863" s="18"/>
      <c r="AES1863" s="18"/>
      <c r="AET1863" s="18"/>
      <c r="AEU1863" s="18"/>
      <c r="AEV1863" s="18"/>
      <c r="AEW1863" s="18"/>
      <c r="AEX1863" s="18"/>
      <c r="AEY1863" s="18"/>
      <c r="AEZ1863" s="18"/>
      <c r="AFA1863" s="18"/>
      <c r="AFB1863" s="18"/>
      <c r="AFC1863" s="18"/>
      <c r="AFD1863" s="18"/>
      <c r="AFE1863" s="18"/>
      <c r="AFF1863" s="18"/>
      <c r="AFG1863" s="18"/>
      <c r="AFH1863" s="18"/>
      <c r="AFI1863" s="18"/>
      <c r="AFJ1863" s="18"/>
      <c r="AFK1863" s="18"/>
      <c r="AFL1863" s="18"/>
      <c r="AFM1863" s="18"/>
      <c r="AFN1863" s="18"/>
      <c r="AFO1863" s="18"/>
      <c r="AFP1863" s="18"/>
      <c r="AFQ1863" s="18"/>
      <c r="AFR1863" s="18"/>
      <c r="AFS1863" s="18"/>
      <c r="AFT1863" s="18"/>
      <c r="AFU1863" s="18"/>
      <c r="AFV1863" s="18"/>
      <c r="AFW1863" s="18"/>
      <c r="AFX1863" s="18"/>
      <c r="AFY1863" s="18"/>
      <c r="AFZ1863" s="18"/>
      <c r="AGA1863" s="18"/>
      <c r="AGB1863" s="18"/>
      <c r="AGC1863" s="18"/>
      <c r="AGD1863" s="18"/>
      <c r="AGE1863" s="18"/>
      <c r="AGF1863" s="18"/>
      <c r="AGG1863" s="18"/>
      <c r="AGH1863" s="18"/>
      <c r="AGI1863" s="18"/>
      <c r="AGJ1863" s="18"/>
      <c r="AGK1863" s="18"/>
      <c r="AGL1863" s="18"/>
      <c r="AGM1863" s="18"/>
      <c r="AGN1863" s="18"/>
      <c r="AGO1863" s="18"/>
      <c r="AGP1863" s="18"/>
      <c r="AGQ1863" s="18"/>
      <c r="AGR1863" s="18"/>
      <c r="AGS1863" s="18"/>
      <c r="AGT1863" s="18"/>
      <c r="AGU1863" s="18"/>
      <c r="AGV1863" s="18"/>
      <c r="AGW1863" s="18"/>
      <c r="AGX1863" s="18"/>
      <c r="AGY1863" s="18"/>
      <c r="AGZ1863" s="18"/>
      <c r="AHA1863" s="18"/>
      <c r="AHB1863" s="18"/>
      <c r="AHC1863" s="18"/>
      <c r="AHD1863" s="18"/>
      <c r="AHE1863" s="18"/>
      <c r="AHF1863" s="18"/>
      <c r="AHG1863" s="18"/>
      <c r="AHH1863" s="18"/>
      <c r="AHI1863" s="18"/>
      <c r="AHJ1863" s="18"/>
      <c r="AHK1863" s="18"/>
      <c r="AHL1863" s="18"/>
      <c r="AHM1863" s="18"/>
      <c r="AHN1863" s="18"/>
      <c r="AHO1863" s="18"/>
      <c r="AHP1863" s="18"/>
      <c r="AHQ1863" s="18"/>
      <c r="AHR1863" s="18"/>
      <c r="AHS1863" s="18"/>
      <c r="AHT1863" s="18"/>
      <c r="AHU1863" s="18"/>
      <c r="AHV1863" s="18"/>
      <c r="AHW1863" s="18"/>
      <c r="AHX1863" s="18"/>
      <c r="AHY1863" s="18"/>
      <c r="AHZ1863" s="18"/>
      <c r="AIA1863" s="18"/>
      <c r="AIB1863" s="18"/>
      <c r="AIC1863" s="18"/>
      <c r="AID1863" s="18"/>
      <c r="AIE1863" s="18"/>
      <c r="AIF1863" s="18"/>
      <c r="AIG1863" s="18"/>
      <c r="AIH1863" s="18"/>
      <c r="AII1863" s="18"/>
      <c r="AIJ1863" s="18"/>
      <c r="AIK1863" s="18"/>
      <c r="AIL1863" s="18"/>
      <c r="AIM1863" s="18"/>
      <c r="AIN1863" s="18"/>
      <c r="AIO1863" s="18"/>
      <c r="AIP1863" s="18"/>
      <c r="AIQ1863" s="18"/>
      <c r="AIR1863" s="18"/>
      <c r="AIS1863" s="18"/>
      <c r="AIT1863" s="18"/>
      <c r="AIU1863" s="18"/>
      <c r="AIV1863" s="18"/>
      <c r="AIW1863" s="18"/>
      <c r="AIX1863" s="18"/>
      <c r="AIY1863" s="18"/>
      <c r="AIZ1863" s="18"/>
      <c r="AJA1863" s="18"/>
      <c r="AJB1863" s="18"/>
      <c r="AJC1863" s="18"/>
      <c r="AJD1863" s="18"/>
      <c r="AJE1863" s="18"/>
      <c r="AJF1863" s="18"/>
      <c r="AJG1863" s="18"/>
      <c r="AJH1863" s="18"/>
      <c r="AJI1863" s="18"/>
      <c r="AJJ1863" s="18"/>
      <c r="AJK1863" s="18"/>
      <c r="AJL1863" s="18"/>
      <c r="AJM1863" s="18"/>
      <c r="AJN1863" s="18"/>
      <c r="AJO1863" s="18"/>
      <c r="AJP1863" s="18"/>
      <c r="AJQ1863" s="18"/>
      <c r="AJR1863" s="18"/>
      <c r="AJS1863" s="18"/>
      <c r="AJT1863" s="18"/>
      <c r="AJU1863" s="18"/>
      <c r="AJV1863" s="18"/>
      <c r="AJW1863" s="18"/>
      <c r="AJX1863" s="18"/>
      <c r="AJY1863" s="18"/>
      <c r="AJZ1863" s="18"/>
      <c r="AKA1863" s="18"/>
      <c r="AKB1863" s="18"/>
      <c r="AKC1863" s="18"/>
      <c r="AKD1863" s="18"/>
      <c r="AKE1863" s="18"/>
      <c r="AKF1863" s="18"/>
      <c r="AKG1863" s="18"/>
      <c r="AKH1863" s="18"/>
      <c r="AKI1863" s="18"/>
      <c r="AKJ1863" s="18"/>
      <c r="AKK1863" s="18"/>
      <c r="AKL1863" s="18"/>
      <c r="AKM1863" s="18"/>
      <c r="AKN1863" s="18"/>
      <c r="AKO1863" s="18"/>
      <c r="AKP1863" s="18"/>
      <c r="AKQ1863" s="18"/>
      <c r="AKR1863" s="18"/>
      <c r="AKS1863" s="18"/>
      <c r="AKT1863" s="18"/>
      <c r="AKU1863" s="18"/>
      <c r="AKV1863" s="18"/>
      <c r="AKW1863" s="18"/>
      <c r="AKX1863" s="18"/>
      <c r="AKY1863" s="18"/>
      <c r="AKZ1863" s="18"/>
      <c r="ALA1863" s="18"/>
      <c r="ALB1863" s="18"/>
      <c r="ALC1863" s="18"/>
      <c r="ALD1863" s="18"/>
      <c r="ALE1863" s="18"/>
      <c r="ALF1863" s="18"/>
      <c r="ALG1863" s="18"/>
      <c r="ALH1863" s="18"/>
      <c r="ALI1863" s="18"/>
      <c r="ALJ1863" s="18"/>
      <c r="ALK1863" s="18"/>
      <c r="ALL1863" s="18"/>
      <c r="ALM1863" s="18"/>
      <c r="ALN1863" s="18"/>
      <c r="ALO1863" s="18"/>
      <c r="ALP1863" s="18"/>
      <c r="ALQ1863" s="18"/>
      <c r="ALR1863" s="18"/>
      <c r="ALS1863" s="18"/>
      <c r="ALT1863" s="18"/>
      <c r="ALU1863" s="18"/>
      <c r="ALV1863" s="18"/>
      <c r="ALW1863" s="18"/>
      <c r="ALX1863" s="18"/>
      <c r="ALY1863" s="18"/>
      <c r="ALZ1863" s="18"/>
      <c r="AMA1863" s="18"/>
      <c r="AMB1863" s="18"/>
      <c r="AMC1863" s="18"/>
      <c r="AMD1863" s="18"/>
      <c r="AME1863" s="18"/>
      <c r="AMF1863" s="18"/>
      <c r="AMG1863" s="18"/>
      <c r="AMH1863" s="18"/>
      <c r="AMI1863" s="18"/>
      <c r="AMJ1863" s="18"/>
    </row>
    <row r="1864" spans="1:1024" s="315" customFormat="1">
      <c r="A1864" s="15"/>
      <c r="B1864" s="18"/>
      <c r="C1864" s="18"/>
      <c r="D1864" s="18"/>
      <c r="E1864" s="18"/>
      <c r="F1864" s="18"/>
      <c r="G1864" s="18"/>
      <c r="H1864" s="18"/>
      <c r="I1864" s="32"/>
      <c r="J1864" s="32"/>
      <c r="K1864" s="18"/>
      <c r="L1864" s="18"/>
      <c r="M1864" s="18"/>
      <c r="N1864" s="18"/>
      <c r="O1864" s="18"/>
      <c r="P1864" s="18"/>
      <c r="Q1864" s="18"/>
      <c r="R1864" s="18"/>
      <c r="S1864" s="18"/>
      <c r="T1864" s="18"/>
      <c r="U1864" s="18"/>
      <c r="V1864" s="18"/>
      <c r="W1864" s="18"/>
      <c r="X1864" s="18"/>
      <c r="Y1864" s="18"/>
      <c r="Z1864" s="18"/>
      <c r="AA1864" s="18"/>
      <c r="AB1864" s="18"/>
      <c r="AC1864" s="18"/>
      <c r="AD1864" s="18"/>
      <c r="AE1864" s="18"/>
      <c r="AF1864" s="18"/>
      <c r="AG1864" s="18"/>
      <c r="AH1864" s="18"/>
      <c r="AI1864" s="18"/>
      <c r="AJ1864" s="18"/>
      <c r="AK1864" s="18"/>
      <c r="AL1864" s="18"/>
      <c r="AM1864" s="18"/>
      <c r="AN1864" s="18"/>
      <c r="AO1864" s="18"/>
      <c r="AP1864" s="18"/>
      <c r="AQ1864" s="18"/>
      <c r="AR1864" s="18"/>
      <c r="AS1864" s="18"/>
      <c r="AT1864" s="18"/>
      <c r="AU1864" s="18"/>
      <c r="AV1864" s="18"/>
      <c r="AW1864" s="18"/>
      <c r="AX1864" s="18"/>
      <c r="AY1864" s="18"/>
      <c r="AZ1864" s="18"/>
      <c r="BA1864" s="18"/>
      <c r="BB1864" s="18"/>
      <c r="BC1864" s="18"/>
      <c r="BD1864" s="18"/>
      <c r="BE1864" s="18"/>
      <c r="BF1864" s="18"/>
      <c r="BG1864" s="18"/>
      <c r="BH1864" s="18"/>
      <c r="BI1864" s="18"/>
      <c r="BJ1864" s="18"/>
      <c r="BK1864" s="18"/>
      <c r="BL1864" s="18"/>
      <c r="BM1864" s="18"/>
      <c r="BN1864" s="18"/>
      <c r="BO1864" s="18"/>
      <c r="BP1864" s="18"/>
      <c r="BQ1864" s="18"/>
      <c r="BR1864" s="18"/>
      <c r="BS1864" s="18"/>
      <c r="BT1864" s="18"/>
      <c r="BU1864" s="18"/>
      <c r="BV1864" s="18"/>
      <c r="BW1864" s="18"/>
      <c r="BX1864" s="18"/>
      <c r="BY1864" s="18"/>
      <c r="BZ1864" s="18"/>
      <c r="CA1864" s="18"/>
      <c r="CB1864" s="18"/>
      <c r="CC1864" s="18"/>
      <c r="CD1864" s="18"/>
      <c r="CE1864" s="18"/>
      <c r="CF1864" s="18"/>
      <c r="CG1864" s="18"/>
      <c r="CH1864" s="18"/>
      <c r="CI1864" s="18"/>
      <c r="CJ1864" s="18"/>
      <c r="CK1864" s="18"/>
      <c r="CL1864" s="18"/>
      <c r="CM1864" s="18"/>
      <c r="CN1864" s="18"/>
      <c r="CO1864" s="18"/>
      <c r="CP1864" s="18"/>
      <c r="CQ1864" s="18"/>
      <c r="CR1864" s="18"/>
      <c r="CS1864" s="18"/>
      <c r="CT1864" s="18"/>
      <c r="CU1864" s="18"/>
      <c r="CV1864" s="18"/>
      <c r="CW1864" s="18"/>
      <c r="CX1864" s="18"/>
      <c r="CY1864" s="18"/>
      <c r="CZ1864" s="18"/>
      <c r="DA1864" s="18"/>
      <c r="DB1864" s="18"/>
      <c r="DC1864" s="18"/>
      <c r="DD1864" s="18"/>
      <c r="DE1864" s="18"/>
      <c r="DF1864" s="18"/>
      <c r="DG1864" s="18"/>
      <c r="DH1864" s="18"/>
      <c r="DI1864" s="18"/>
      <c r="DJ1864" s="18"/>
      <c r="DK1864" s="18"/>
      <c r="DL1864" s="18"/>
      <c r="DM1864" s="18"/>
      <c r="DN1864" s="18"/>
      <c r="DO1864" s="18"/>
      <c r="DP1864" s="18"/>
      <c r="DQ1864" s="18"/>
      <c r="DR1864" s="18"/>
      <c r="DS1864" s="18"/>
      <c r="DT1864" s="18"/>
      <c r="DU1864" s="18"/>
      <c r="DV1864" s="18"/>
      <c r="DW1864" s="18"/>
      <c r="DX1864" s="18"/>
      <c r="DY1864" s="18"/>
      <c r="DZ1864" s="18"/>
      <c r="EA1864" s="18"/>
      <c r="EB1864" s="18"/>
      <c r="EC1864" s="18"/>
      <c r="ED1864" s="18"/>
      <c r="EE1864" s="18"/>
      <c r="EF1864" s="18"/>
      <c r="EG1864" s="18"/>
      <c r="EH1864" s="18"/>
      <c r="EI1864" s="18"/>
      <c r="EJ1864" s="18"/>
      <c r="EK1864" s="18"/>
      <c r="EL1864" s="18"/>
      <c r="EM1864" s="18"/>
      <c r="EN1864" s="18"/>
      <c r="EO1864" s="18"/>
      <c r="EP1864" s="18"/>
      <c r="EQ1864" s="18"/>
      <c r="ER1864" s="18"/>
      <c r="ES1864" s="18"/>
      <c r="ET1864" s="18"/>
      <c r="EU1864" s="18"/>
      <c r="EV1864" s="18"/>
      <c r="EW1864" s="18"/>
      <c r="EX1864" s="18"/>
      <c r="EY1864" s="18"/>
      <c r="EZ1864" s="18"/>
      <c r="FA1864" s="18"/>
      <c r="FB1864" s="18"/>
      <c r="FC1864" s="18"/>
      <c r="FD1864" s="18"/>
      <c r="FE1864" s="18"/>
      <c r="FF1864" s="18"/>
      <c r="FG1864" s="18"/>
      <c r="FH1864" s="18"/>
      <c r="FI1864" s="18"/>
      <c r="FJ1864" s="18"/>
      <c r="FK1864" s="18"/>
      <c r="FL1864" s="18"/>
      <c r="FM1864" s="18"/>
      <c r="FN1864" s="18"/>
      <c r="FO1864" s="18"/>
      <c r="FP1864" s="18"/>
      <c r="FQ1864" s="18"/>
      <c r="FR1864" s="18"/>
      <c r="FS1864" s="18"/>
      <c r="FT1864" s="18"/>
      <c r="FU1864" s="18"/>
      <c r="FV1864" s="18"/>
      <c r="FW1864" s="18"/>
      <c r="FX1864" s="18"/>
      <c r="FY1864" s="18"/>
      <c r="FZ1864" s="18"/>
      <c r="GA1864" s="18"/>
      <c r="GB1864" s="18"/>
      <c r="GC1864" s="18"/>
      <c r="GD1864" s="18"/>
      <c r="GE1864" s="18"/>
      <c r="GF1864" s="18"/>
      <c r="GG1864" s="18"/>
      <c r="GH1864" s="18"/>
      <c r="GI1864" s="18"/>
      <c r="GJ1864" s="18"/>
      <c r="GK1864" s="18"/>
      <c r="GL1864" s="18"/>
      <c r="GM1864" s="18"/>
      <c r="GN1864" s="18"/>
      <c r="GO1864" s="18"/>
      <c r="GP1864" s="18"/>
      <c r="GQ1864" s="18"/>
      <c r="GR1864" s="18"/>
      <c r="GS1864" s="18"/>
      <c r="GT1864" s="18"/>
      <c r="GU1864" s="18"/>
      <c r="GV1864" s="18"/>
      <c r="GW1864" s="18"/>
      <c r="GX1864" s="18"/>
      <c r="GY1864" s="18"/>
      <c r="GZ1864" s="18"/>
      <c r="HA1864" s="18"/>
      <c r="HB1864" s="18"/>
      <c r="HC1864" s="18"/>
      <c r="HD1864" s="18"/>
      <c r="HE1864" s="18"/>
      <c r="HF1864" s="18"/>
      <c r="HG1864" s="18"/>
      <c r="HH1864" s="18"/>
      <c r="HI1864" s="18"/>
      <c r="HJ1864" s="18"/>
      <c r="HK1864" s="18"/>
      <c r="HL1864" s="18"/>
      <c r="HM1864" s="18"/>
      <c r="HN1864" s="18"/>
      <c r="HO1864" s="18"/>
      <c r="HP1864" s="18"/>
      <c r="HQ1864" s="18"/>
      <c r="HR1864" s="18"/>
      <c r="HS1864" s="18"/>
      <c r="HT1864" s="18"/>
      <c r="HU1864" s="18"/>
      <c r="HV1864" s="18"/>
      <c r="HW1864" s="18"/>
      <c r="HX1864" s="18"/>
      <c r="HY1864" s="18"/>
      <c r="HZ1864" s="18"/>
      <c r="IA1864" s="18"/>
      <c r="IB1864" s="18"/>
      <c r="IC1864" s="18"/>
      <c r="ID1864" s="18"/>
      <c r="IE1864" s="18"/>
      <c r="IF1864" s="18"/>
      <c r="IG1864" s="18"/>
      <c r="IH1864" s="18"/>
      <c r="II1864" s="18"/>
      <c r="IJ1864" s="18"/>
      <c r="IK1864" s="18"/>
      <c r="IL1864" s="18"/>
      <c r="IM1864" s="18"/>
      <c r="IN1864" s="18"/>
      <c r="IO1864" s="18"/>
      <c r="IP1864" s="18"/>
      <c r="IQ1864" s="18"/>
      <c r="IR1864" s="18"/>
      <c r="IS1864" s="18"/>
      <c r="IT1864" s="18"/>
      <c r="IU1864" s="18"/>
      <c r="IV1864" s="18"/>
      <c r="IW1864" s="18"/>
      <c r="IX1864" s="18"/>
      <c r="IY1864" s="18"/>
      <c r="IZ1864" s="18"/>
      <c r="JA1864" s="18"/>
      <c r="JB1864" s="18"/>
      <c r="JC1864" s="18"/>
      <c r="JD1864" s="18"/>
      <c r="JE1864" s="18"/>
      <c r="JF1864" s="18"/>
      <c r="JG1864" s="18"/>
      <c r="JH1864" s="18"/>
      <c r="JI1864" s="18"/>
      <c r="JJ1864" s="18"/>
      <c r="JK1864" s="18"/>
      <c r="JL1864" s="18"/>
      <c r="JM1864" s="18"/>
      <c r="JN1864" s="18"/>
      <c r="JO1864" s="18"/>
      <c r="JP1864" s="18"/>
      <c r="JQ1864" s="18"/>
      <c r="JR1864" s="18"/>
      <c r="JS1864" s="18"/>
      <c r="JT1864" s="18"/>
      <c r="JU1864" s="18"/>
      <c r="JV1864" s="18"/>
      <c r="JW1864" s="18"/>
      <c r="JX1864" s="18"/>
      <c r="JY1864" s="18"/>
      <c r="JZ1864" s="18"/>
      <c r="KA1864" s="18"/>
      <c r="KB1864" s="18"/>
      <c r="KC1864" s="18"/>
      <c r="KD1864" s="18"/>
      <c r="KE1864" s="18"/>
      <c r="KF1864" s="18"/>
      <c r="KG1864" s="18"/>
      <c r="KH1864" s="18"/>
      <c r="KI1864" s="18"/>
      <c r="KJ1864" s="18"/>
      <c r="KK1864" s="18"/>
      <c r="KL1864" s="18"/>
      <c r="KM1864" s="18"/>
      <c r="KN1864" s="18"/>
      <c r="KO1864" s="18"/>
      <c r="KP1864" s="18"/>
      <c r="KQ1864" s="18"/>
      <c r="KR1864" s="18"/>
      <c r="KS1864" s="18"/>
      <c r="KT1864" s="18"/>
      <c r="KU1864" s="18"/>
      <c r="KV1864" s="18"/>
      <c r="KW1864" s="18"/>
      <c r="KX1864" s="18"/>
      <c r="KY1864" s="18"/>
      <c r="KZ1864" s="18"/>
      <c r="LA1864" s="18"/>
      <c r="LB1864" s="18"/>
      <c r="LC1864" s="18"/>
      <c r="LD1864" s="18"/>
      <c r="LE1864" s="18"/>
      <c r="LF1864" s="18"/>
      <c r="LG1864" s="18"/>
      <c r="LH1864" s="18"/>
      <c r="LI1864" s="18"/>
      <c r="LJ1864" s="18"/>
      <c r="LK1864" s="18"/>
      <c r="LL1864" s="18"/>
      <c r="LM1864" s="18"/>
      <c r="LN1864" s="18"/>
      <c r="LO1864" s="18"/>
      <c r="LP1864" s="18"/>
      <c r="LQ1864" s="18"/>
      <c r="LR1864" s="18"/>
      <c r="LS1864" s="18"/>
      <c r="LT1864" s="18"/>
      <c r="LU1864" s="18"/>
      <c r="LV1864" s="18"/>
      <c r="LW1864" s="18"/>
      <c r="LX1864" s="18"/>
      <c r="LY1864" s="18"/>
      <c r="LZ1864" s="18"/>
      <c r="MA1864" s="18"/>
      <c r="MB1864" s="18"/>
      <c r="MC1864" s="18"/>
      <c r="MD1864" s="18"/>
      <c r="ME1864" s="18"/>
      <c r="MF1864" s="18"/>
      <c r="MG1864" s="18"/>
      <c r="MH1864" s="18"/>
      <c r="MI1864" s="18"/>
      <c r="MJ1864" s="18"/>
      <c r="MK1864" s="18"/>
      <c r="ML1864" s="18"/>
      <c r="MM1864" s="18"/>
      <c r="MN1864" s="18"/>
      <c r="MO1864" s="18"/>
      <c r="MP1864" s="18"/>
      <c r="MQ1864" s="18"/>
      <c r="MR1864" s="18"/>
      <c r="MS1864" s="18"/>
      <c r="MT1864" s="18"/>
      <c r="MU1864" s="18"/>
      <c r="MV1864" s="18"/>
      <c r="MW1864" s="18"/>
      <c r="MX1864" s="18"/>
      <c r="MY1864" s="18"/>
      <c r="MZ1864" s="18"/>
      <c r="NA1864" s="18"/>
      <c r="NB1864" s="18"/>
      <c r="NC1864" s="18"/>
      <c r="ND1864" s="18"/>
      <c r="NE1864" s="18"/>
      <c r="NF1864" s="18"/>
      <c r="NG1864" s="18"/>
      <c r="NH1864" s="18"/>
      <c r="NI1864" s="18"/>
      <c r="NJ1864" s="18"/>
      <c r="NK1864" s="18"/>
      <c r="NL1864" s="18"/>
      <c r="NM1864" s="18"/>
      <c r="NN1864" s="18"/>
      <c r="NO1864" s="18"/>
      <c r="NP1864" s="18"/>
      <c r="NQ1864" s="18"/>
      <c r="NR1864" s="18"/>
      <c r="NS1864" s="18"/>
      <c r="NT1864" s="18"/>
      <c r="NU1864" s="18"/>
      <c r="NV1864" s="18"/>
      <c r="NW1864" s="18"/>
      <c r="NX1864" s="18"/>
      <c r="NY1864" s="18"/>
      <c r="NZ1864" s="18"/>
      <c r="OA1864" s="18"/>
      <c r="OB1864" s="18"/>
      <c r="OC1864" s="18"/>
      <c r="OD1864" s="18"/>
      <c r="OE1864" s="18"/>
      <c r="OF1864" s="18"/>
      <c r="OG1864" s="18"/>
      <c r="OH1864" s="18"/>
      <c r="OI1864" s="18"/>
      <c r="OJ1864" s="18"/>
      <c r="OK1864" s="18"/>
      <c r="OL1864" s="18"/>
      <c r="OM1864" s="18"/>
      <c r="ON1864" s="18"/>
      <c r="OO1864" s="18"/>
      <c r="OP1864" s="18"/>
      <c r="OQ1864" s="18"/>
      <c r="OR1864" s="18"/>
      <c r="OS1864" s="18"/>
      <c r="OT1864" s="18"/>
      <c r="OU1864" s="18"/>
      <c r="OV1864" s="18"/>
      <c r="OW1864" s="18"/>
      <c r="OX1864" s="18"/>
      <c r="OY1864" s="18"/>
      <c r="OZ1864" s="18"/>
      <c r="PA1864" s="18"/>
      <c r="PB1864" s="18"/>
      <c r="PC1864" s="18"/>
      <c r="PD1864" s="18"/>
      <c r="PE1864" s="18"/>
      <c r="PF1864" s="18"/>
      <c r="PG1864" s="18"/>
      <c r="PH1864" s="18"/>
      <c r="PI1864" s="18"/>
      <c r="PJ1864" s="18"/>
      <c r="PK1864" s="18"/>
      <c r="PL1864" s="18"/>
      <c r="PM1864" s="18"/>
      <c r="PN1864" s="18"/>
      <c r="PO1864" s="18"/>
      <c r="PP1864" s="18"/>
      <c r="PQ1864" s="18"/>
      <c r="PR1864" s="18"/>
      <c r="PS1864" s="18"/>
      <c r="PT1864" s="18"/>
      <c r="PU1864" s="18"/>
      <c r="PV1864" s="18"/>
      <c r="PW1864" s="18"/>
      <c r="PX1864" s="18"/>
      <c r="PY1864" s="18"/>
      <c r="PZ1864" s="18"/>
      <c r="QA1864" s="18"/>
      <c r="QB1864" s="18"/>
      <c r="QC1864" s="18"/>
      <c r="QD1864" s="18"/>
      <c r="QE1864" s="18"/>
      <c r="QF1864" s="18"/>
      <c r="QG1864" s="18"/>
      <c r="QH1864" s="18"/>
      <c r="QI1864" s="18"/>
      <c r="QJ1864" s="18"/>
      <c r="QK1864" s="18"/>
      <c r="QL1864" s="18"/>
      <c r="QM1864" s="18"/>
      <c r="QN1864" s="18"/>
      <c r="QO1864" s="18"/>
      <c r="QP1864" s="18"/>
      <c r="QQ1864" s="18"/>
      <c r="QR1864" s="18"/>
      <c r="QS1864" s="18"/>
      <c r="QT1864" s="18"/>
      <c r="QU1864" s="18"/>
      <c r="QV1864" s="18"/>
      <c r="QW1864" s="18"/>
      <c r="QX1864" s="18"/>
      <c r="QY1864" s="18"/>
      <c r="QZ1864" s="18"/>
      <c r="RA1864" s="18"/>
      <c r="RB1864" s="18"/>
      <c r="RC1864" s="18"/>
      <c r="RD1864" s="18"/>
      <c r="RE1864" s="18"/>
      <c r="RF1864" s="18"/>
      <c r="RG1864" s="18"/>
      <c r="RH1864" s="18"/>
      <c r="RI1864" s="18"/>
      <c r="RJ1864" s="18"/>
      <c r="RK1864" s="18"/>
      <c r="RL1864" s="18"/>
      <c r="RM1864" s="18"/>
      <c r="RN1864" s="18"/>
      <c r="RO1864" s="18"/>
      <c r="RP1864" s="18"/>
      <c r="RQ1864" s="18"/>
      <c r="RR1864" s="18"/>
      <c r="RS1864" s="18"/>
      <c r="RT1864" s="18"/>
      <c r="RU1864" s="18"/>
      <c r="RV1864" s="18"/>
      <c r="RW1864" s="18"/>
      <c r="RX1864" s="18"/>
      <c r="RY1864" s="18"/>
      <c r="RZ1864" s="18"/>
      <c r="SA1864" s="18"/>
      <c r="SB1864" s="18"/>
      <c r="SC1864" s="18"/>
      <c r="SD1864" s="18"/>
      <c r="SE1864" s="18"/>
      <c r="SF1864" s="18"/>
      <c r="SG1864" s="18"/>
      <c r="SH1864" s="18"/>
      <c r="SI1864" s="18"/>
      <c r="SJ1864" s="18"/>
      <c r="SK1864" s="18"/>
      <c r="SL1864" s="18"/>
      <c r="SM1864" s="18"/>
      <c r="SN1864" s="18"/>
      <c r="SO1864" s="18"/>
      <c r="SP1864" s="18"/>
      <c r="SQ1864" s="18"/>
      <c r="SR1864" s="18"/>
      <c r="SS1864" s="18"/>
      <c r="ST1864" s="18"/>
      <c r="SU1864" s="18"/>
      <c r="SV1864" s="18"/>
      <c r="SW1864" s="18"/>
      <c r="SX1864" s="18"/>
      <c r="SY1864" s="18"/>
      <c r="SZ1864" s="18"/>
      <c r="TA1864" s="18"/>
      <c r="TB1864" s="18"/>
      <c r="TC1864" s="18"/>
      <c r="TD1864" s="18"/>
      <c r="TE1864" s="18"/>
      <c r="TF1864" s="18"/>
      <c r="TG1864" s="18"/>
      <c r="TH1864" s="18"/>
      <c r="TI1864" s="18"/>
      <c r="TJ1864" s="18"/>
      <c r="TK1864" s="18"/>
      <c r="TL1864" s="18"/>
      <c r="TM1864" s="18"/>
      <c r="TN1864" s="18"/>
      <c r="TO1864" s="18"/>
      <c r="TP1864" s="18"/>
      <c r="TQ1864" s="18"/>
      <c r="TR1864" s="18"/>
      <c r="TS1864" s="18"/>
      <c r="TT1864" s="18"/>
      <c r="TU1864" s="18"/>
      <c r="TV1864" s="18"/>
      <c r="TW1864" s="18"/>
      <c r="TX1864" s="18"/>
      <c r="TY1864" s="18"/>
      <c r="TZ1864" s="18"/>
      <c r="UA1864" s="18"/>
      <c r="UB1864" s="18"/>
      <c r="UC1864" s="18"/>
      <c r="UD1864" s="18"/>
      <c r="UE1864" s="18"/>
      <c r="UF1864" s="18"/>
      <c r="UG1864" s="18"/>
      <c r="UH1864" s="18"/>
      <c r="UI1864" s="18"/>
      <c r="UJ1864" s="18"/>
      <c r="UK1864" s="18"/>
      <c r="UL1864" s="18"/>
      <c r="UM1864" s="18"/>
      <c r="UN1864" s="18"/>
      <c r="UO1864" s="18"/>
      <c r="UP1864" s="18"/>
      <c r="UQ1864" s="18"/>
      <c r="UR1864" s="18"/>
      <c r="US1864" s="18"/>
      <c r="UT1864" s="18"/>
      <c r="UU1864" s="18"/>
      <c r="UV1864" s="18"/>
      <c r="UW1864" s="18"/>
      <c r="UX1864" s="18"/>
      <c r="UY1864" s="18"/>
      <c r="UZ1864" s="18"/>
      <c r="VA1864" s="18"/>
      <c r="VB1864" s="18"/>
      <c r="VC1864" s="18"/>
      <c r="VD1864" s="18"/>
      <c r="VE1864" s="18"/>
      <c r="VF1864" s="18"/>
      <c r="VG1864" s="18"/>
      <c r="VH1864" s="18"/>
      <c r="VI1864" s="18"/>
      <c r="VJ1864" s="18"/>
      <c r="VK1864" s="18"/>
      <c r="VL1864" s="18"/>
      <c r="VM1864" s="18"/>
      <c r="VN1864" s="18"/>
      <c r="VO1864" s="18"/>
      <c r="VP1864" s="18"/>
      <c r="VQ1864" s="18"/>
      <c r="VR1864" s="18"/>
      <c r="VS1864" s="18"/>
      <c r="VT1864" s="18"/>
      <c r="VU1864" s="18"/>
      <c r="VV1864" s="18"/>
      <c r="VW1864" s="18"/>
      <c r="VX1864" s="18"/>
      <c r="VY1864" s="18"/>
      <c r="VZ1864" s="18"/>
      <c r="WA1864" s="18"/>
      <c r="WB1864" s="18"/>
      <c r="WC1864" s="18"/>
      <c r="WD1864" s="18"/>
      <c r="WE1864" s="18"/>
      <c r="WF1864" s="18"/>
      <c r="WG1864" s="18"/>
      <c r="WH1864" s="18"/>
      <c r="WI1864" s="18"/>
      <c r="WJ1864" s="18"/>
      <c r="WK1864" s="18"/>
      <c r="WL1864" s="18"/>
      <c r="WM1864" s="18"/>
      <c r="WN1864" s="18"/>
      <c r="WO1864" s="18"/>
      <c r="WP1864" s="18"/>
      <c r="WQ1864" s="18"/>
      <c r="WR1864" s="18"/>
      <c r="WS1864" s="18"/>
      <c r="WT1864" s="18"/>
      <c r="WU1864" s="18"/>
      <c r="WV1864" s="18"/>
      <c r="WW1864" s="18"/>
      <c r="WX1864" s="18"/>
      <c r="WY1864" s="18"/>
      <c r="WZ1864" s="18"/>
      <c r="XA1864" s="18"/>
      <c r="XB1864" s="18"/>
      <c r="XC1864" s="18"/>
      <c r="XD1864" s="18"/>
      <c r="XE1864" s="18"/>
      <c r="XF1864" s="18"/>
      <c r="XG1864" s="18"/>
      <c r="XH1864" s="18"/>
      <c r="XI1864" s="18"/>
      <c r="XJ1864" s="18"/>
      <c r="XK1864" s="18"/>
      <c r="XL1864" s="18"/>
      <c r="XM1864" s="18"/>
      <c r="XN1864" s="18"/>
      <c r="XO1864" s="18"/>
      <c r="XP1864" s="18"/>
      <c r="XQ1864" s="18"/>
      <c r="XR1864" s="18"/>
      <c r="XS1864" s="18"/>
      <c r="XT1864" s="18"/>
      <c r="XU1864" s="18"/>
      <c r="XV1864" s="18"/>
      <c r="XW1864" s="18"/>
      <c r="XX1864" s="18"/>
      <c r="XY1864" s="18"/>
      <c r="XZ1864" s="18"/>
      <c r="YA1864" s="18"/>
      <c r="YB1864" s="18"/>
      <c r="YC1864" s="18"/>
      <c r="YD1864" s="18"/>
      <c r="YE1864" s="18"/>
      <c r="YF1864" s="18"/>
      <c r="YG1864" s="18"/>
      <c r="YH1864" s="18"/>
      <c r="YI1864" s="18"/>
      <c r="YJ1864" s="18"/>
      <c r="YK1864" s="18"/>
      <c r="YL1864" s="18"/>
      <c r="YM1864" s="18"/>
      <c r="YN1864" s="18"/>
      <c r="YO1864" s="18"/>
      <c r="YP1864" s="18"/>
      <c r="YQ1864" s="18"/>
      <c r="YR1864" s="18"/>
      <c r="YS1864" s="18"/>
      <c r="YT1864" s="18"/>
      <c r="YU1864" s="18"/>
      <c r="YV1864" s="18"/>
      <c r="YW1864" s="18"/>
      <c r="YX1864" s="18"/>
      <c r="YY1864" s="18"/>
      <c r="YZ1864" s="18"/>
      <c r="ZA1864" s="18"/>
      <c r="ZB1864" s="18"/>
      <c r="ZC1864" s="18"/>
      <c r="ZD1864" s="18"/>
      <c r="ZE1864" s="18"/>
      <c r="ZF1864" s="18"/>
      <c r="ZG1864" s="18"/>
      <c r="ZH1864" s="18"/>
      <c r="ZI1864" s="18"/>
      <c r="ZJ1864" s="18"/>
      <c r="ZK1864" s="18"/>
      <c r="ZL1864" s="18"/>
      <c r="ZM1864" s="18"/>
      <c r="ZN1864" s="18"/>
      <c r="ZO1864" s="18"/>
      <c r="ZP1864" s="18"/>
      <c r="ZQ1864" s="18"/>
      <c r="ZR1864" s="18"/>
      <c r="ZS1864" s="18"/>
      <c r="ZT1864" s="18"/>
      <c r="ZU1864" s="18"/>
      <c r="ZV1864" s="18"/>
      <c r="ZW1864" s="18"/>
      <c r="ZX1864" s="18"/>
      <c r="ZY1864" s="18"/>
      <c r="ZZ1864" s="18"/>
      <c r="AAA1864" s="18"/>
      <c r="AAB1864" s="18"/>
      <c r="AAC1864" s="18"/>
      <c r="AAD1864" s="18"/>
      <c r="AAE1864" s="18"/>
      <c r="AAF1864" s="18"/>
      <c r="AAG1864" s="18"/>
      <c r="AAH1864" s="18"/>
      <c r="AAI1864" s="18"/>
      <c r="AAJ1864" s="18"/>
      <c r="AAK1864" s="18"/>
      <c r="AAL1864" s="18"/>
      <c r="AAM1864" s="18"/>
      <c r="AAN1864" s="18"/>
      <c r="AAO1864" s="18"/>
      <c r="AAP1864" s="18"/>
      <c r="AAQ1864" s="18"/>
      <c r="AAR1864" s="18"/>
      <c r="AAS1864" s="18"/>
      <c r="AAT1864" s="18"/>
      <c r="AAU1864" s="18"/>
      <c r="AAV1864" s="18"/>
      <c r="AAW1864" s="18"/>
      <c r="AAX1864" s="18"/>
      <c r="AAY1864" s="18"/>
      <c r="AAZ1864" s="18"/>
      <c r="ABA1864" s="18"/>
      <c r="ABB1864" s="18"/>
      <c r="ABC1864" s="18"/>
      <c r="ABD1864" s="18"/>
      <c r="ABE1864" s="18"/>
      <c r="ABF1864" s="18"/>
      <c r="ABG1864" s="18"/>
      <c r="ABH1864" s="18"/>
      <c r="ABI1864" s="18"/>
      <c r="ABJ1864" s="18"/>
      <c r="ABK1864" s="18"/>
      <c r="ABL1864" s="18"/>
      <c r="ABM1864" s="18"/>
      <c r="ABN1864" s="18"/>
      <c r="ABO1864" s="18"/>
      <c r="ABP1864" s="18"/>
      <c r="ABQ1864" s="18"/>
      <c r="ABR1864" s="18"/>
      <c r="ABS1864" s="18"/>
      <c r="ABT1864" s="18"/>
      <c r="ABU1864" s="18"/>
      <c r="ABV1864" s="18"/>
      <c r="ABW1864" s="18"/>
      <c r="ABX1864" s="18"/>
      <c r="ABY1864" s="18"/>
      <c r="ABZ1864" s="18"/>
      <c r="ACA1864" s="18"/>
      <c r="ACB1864" s="18"/>
      <c r="ACC1864" s="18"/>
      <c r="ACD1864" s="18"/>
      <c r="ACE1864" s="18"/>
      <c r="ACF1864" s="18"/>
      <c r="ACG1864" s="18"/>
      <c r="ACH1864" s="18"/>
      <c r="ACI1864" s="18"/>
      <c r="ACJ1864" s="18"/>
      <c r="ACK1864" s="18"/>
      <c r="ACL1864" s="18"/>
      <c r="ACM1864" s="18"/>
      <c r="ACN1864" s="18"/>
      <c r="ACO1864" s="18"/>
      <c r="ACP1864" s="18"/>
      <c r="ACQ1864" s="18"/>
      <c r="ACR1864" s="18"/>
      <c r="ACS1864" s="18"/>
      <c r="ACT1864" s="18"/>
      <c r="ACU1864" s="18"/>
      <c r="ACV1864" s="18"/>
      <c r="ACW1864" s="18"/>
      <c r="ACX1864" s="18"/>
      <c r="ACY1864" s="18"/>
      <c r="ACZ1864" s="18"/>
      <c r="ADA1864" s="18"/>
      <c r="ADB1864" s="18"/>
      <c r="ADC1864" s="18"/>
      <c r="ADD1864" s="18"/>
      <c r="ADE1864" s="18"/>
      <c r="ADF1864" s="18"/>
      <c r="ADG1864" s="18"/>
      <c r="ADH1864" s="18"/>
      <c r="ADI1864" s="18"/>
      <c r="ADJ1864" s="18"/>
      <c r="ADK1864" s="18"/>
      <c r="ADL1864" s="18"/>
      <c r="ADM1864" s="18"/>
      <c r="ADN1864" s="18"/>
      <c r="ADO1864" s="18"/>
      <c r="ADP1864" s="18"/>
      <c r="ADQ1864" s="18"/>
      <c r="ADR1864" s="18"/>
      <c r="ADS1864" s="18"/>
      <c r="ADT1864" s="18"/>
      <c r="ADU1864" s="18"/>
      <c r="ADV1864" s="18"/>
      <c r="ADW1864" s="18"/>
      <c r="ADX1864" s="18"/>
      <c r="ADY1864" s="18"/>
      <c r="ADZ1864" s="18"/>
      <c r="AEA1864" s="18"/>
      <c r="AEB1864" s="18"/>
      <c r="AEC1864" s="18"/>
      <c r="AED1864" s="18"/>
      <c r="AEE1864" s="18"/>
      <c r="AEF1864" s="18"/>
      <c r="AEG1864" s="18"/>
      <c r="AEH1864" s="18"/>
      <c r="AEI1864" s="18"/>
      <c r="AEJ1864" s="18"/>
      <c r="AEK1864" s="18"/>
      <c r="AEL1864" s="18"/>
      <c r="AEM1864" s="18"/>
      <c r="AEN1864" s="18"/>
      <c r="AEO1864" s="18"/>
      <c r="AEP1864" s="18"/>
      <c r="AEQ1864" s="18"/>
      <c r="AER1864" s="18"/>
      <c r="AES1864" s="18"/>
      <c r="AET1864" s="18"/>
      <c r="AEU1864" s="18"/>
      <c r="AEV1864" s="18"/>
      <c r="AEW1864" s="18"/>
      <c r="AEX1864" s="18"/>
      <c r="AEY1864" s="18"/>
      <c r="AEZ1864" s="18"/>
      <c r="AFA1864" s="18"/>
      <c r="AFB1864" s="18"/>
      <c r="AFC1864" s="18"/>
      <c r="AFD1864" s="18"/>
      <c r="AFE1864" s="18"/>
      <c r="AFF1864" s="18"/>
      <c r="AFG1864" s="18"/>
      <c r="AFH1864" s="18"/>
      <c r="AFI1864" s="18"/>
      <c r="AFJ1864" s="18"/>
      <c r="AFK1864" s="18"/>
      <c r="AFL1864" s="18"/>
      <c r="AFM1864" s="18"/>
      <c r="AFN1864" s="18"/>
      <c r="AFO1864" s="18"/>
      <c r="AFP1864" s="18"/>
      <c r="AFQ1864" s="18"/>
      <c r="AFR1864" s="18"/>
      <c r="AFS1864" s="18"/>
      <c r="AFT1864" s="18"/>
      <c r="AFU1864" s="18"/>
      <c r="AFV1864" s="18"/>
      <c r="AFW1864" s="18"/>
      <c r="AFX1864" s="18"/>
      <c r="AFY1864" s="18"/>
      <c r="AFZ1864" s="18"/>
      <c r="AGA1864" s="18"/>
      <c r="AGB1864" s="18"/>
      <c r="AGC1864" s="18"/>
      <c r="AGD1864" s="18"/>
      <c r="AGE1864" s="18"/>
      <c r="AGF1864" s="18"/>
      <c r="AGG1864" s="18"/>
      <c r="AGH1864" s="18"/>
      <c r="AGI1864" s="18"/>
      <c r="AGJ1864" s="18"/>
      <c r="AGK1864" s="18"/>
      <c r="AGL1864" s="18"/>
      <c r="AGM1864" s="18"/>
      <c r="AGN1864" s="18"/>
      <c r="AGO1864" s="18"/>
      <c r="AGP1864" s="18"/>
      <c r="AGQ1864" s="18"/>
      <c r="AGR1864" s="18"/>
      <c r="AGS1864" s="18"/>
      <c r="AGT1864" s="18"/>
      <c r="AGU1864" s="18"/>
      <c r="AGV1864" s="18"/>
      <c r="AGW1864" s="18"/>
      <c r="AGX1864" s="18"/>
      <c r="AGY1864" s="18"/>
      <c r="AGZ1864" s="18"/>
      <c r="AHA1864" s="18"/>
      <c r="AHB1864" s="18"/>
      <c r="AHC1864" s="18"/>
      <c r="AHD1864" s="18"/>
      <c r="AHE1864" s="18"/>
      <c r="AHF1864" s="18"/>
      <c r="AHG1864" s="18"/>
      <c r="AHH1864" s="18"/>
      <c r="AHI1864" s="18"/>
      <c r="AHJ1864" s="18"/>
      <c r="AHK1864" s="18"/>
      <c r="AHL1864" s="18"/>
      <c r="AHM1864" s="18"/>
      <c r="AHN1864" s="18"/>
      <c r="AHO1864" s="18"/>
      <c r="AHP1864" s="18"/>
      <c r="AHQ1864" s="18"/>
      <c r="AHR1864" s="18"/>
      <c r="AHS1864" s="18"/>
      <c r="AHT1864" s="18"/>
      <c r="AHU1864" s="18"/>
      <c r="AHV1864" s="18"/>
      <c r="AHW1864" s="18"/>
      <c r="AHX1864" s="18"/>
      <c r="AHY1864" s="18"/>
      <c r="AHZ1864" s="18"/>
      <c r="AIA1864" s="18"/>
      <c r="AIB1864" s="18"/>
      <c r="AIC1864" s="18"/>
      <c r="AID1864" s="18"/>
      <c r="AIE1864" s="18"/>
      <c r="AIF1864" s="18"/>
      <c r="AIG1864" s="18"/>
      <c r="AIH1864" s="18"/>
      <c r="AII1864" s="18"/>
      <c r="AIJ1864" s="18"/>
      <c r="AIK1864" s="18"/>
      <c r="AIL1864" s="18"/>
      <c r="AIM1864" s="18"/>
      <c r="AIN1864" s="18"/>
      <c r="AIO1864" s="18"/>
      <c r="AIP1864" s="18"/>
      <c r="AIQ1864" s="18"/>
      <c r="AIR1864" s="18"/>
      <c r="AIS1864" s="18"/>
      <c r="AIT1864" s="18"/>
      <c r="AIU1864" s="18"/>
      <c r="AIV1864" s="18"/>
      <c r="AIW1864" s="18"/>
      <c r="AIX1864" s="18"/>
      <c r="AIY1864" s="18"/>
      <c r="AIZ1864" s="18"/>
      <c r="AJA1864" s="18"/>
      <c r="AJB1864" s="18"/>
      <c r="AJC1864" s="18"/>
      <c r="AJD1864" s="18"/>
      <c r="AJE1864" s="18"/>
      <c r="AJF1864" s="18"/>
      <c r="AJG1864" s="18"/>
      <c r="AJH1864" s="18"/>
      <c r="AJI1864" s="18"/>
      <c r="AJJ1864" s="18"/>
      <c r="AJK1864" s="18"/>
      <c r="AJL1864" s="18"/>
      <c r="AJM1864" s="18"/>
      <c r="AJN1864" s="18"/>
      <c r="AJO1864" s="18"/>
      <c r="AJP1864" s="18"/>
      <c r="AJQ1864" s="18"/>
      <c r="AJR1864" s="18"/>
      <c r="AJS1864" s="18"/>
      <c r="AJT1864" s="18"/>
      <c r="AJU1864" s="18"/>
      <c r="AJV1864" s="18"/>
      <c r="AJW1864" s="18"/>
      <c r="AJX1864" s="18"/>
      <c r="AJY1864" s="18"/>
      <c r="AJZ1864" s="18"/>
      <c r="AKA1864" s="18"/>
      <c r="AKB1864" s="18"/>
      <c r="AKC1864" s="18"/>
      <c r="AKD1864" s="18"/>
      <c r="AKE1864" s="18"/>
      <c r="AKF1864" s="18"/>
      <c r="AKG1864" s="18"/>
      <c r="AKH1864" s="18"/>
      <c r="AKI1864" s="18"/>
      <c r="AKJ1864" s="18"/>
      <c r="AKK1864" s="18"/>
      <c r="AKL1864" s="18"/>
      <c r="AKM1864" s="18"/>
      <c r="AKN1864" s="18"/>
      <c r="AKO1864" s="18"/>
      <c r="AKP1864" s="18"/>
      <c r="AKQ1864" s="18"/>
      <c r="AKR1864" s="18"/>
      <c r="AKS1864" s="18"/>
      <c r="AKT1864" s="18"/>
      <c r="AKU1864" s="18"/>
      <c r="AKV1864" s="18"/>
      <c r="AKW1864" s="18"/>
      <c r="AKX1864" s="18"/>
      <c r="AKY1864" s="18"/>
      <c r="AKZ1864" s="18"/>
      <c r="ALA1864" s="18"/>
      <c r="ALB1864" s="18"/>
      <c r="ALC1864" s="18"/>
      <c r="ALD1864" s="18"/>
      <c r="ALE1864" s="18"/>
      <c r="ALF1864" s="18"/>
      <c r="ALG1864" s="18"/>
      <c r="ALH1864" s="18"/>
      <c r="ALI1864" s="18"/>
      <c r="ALJ1864" s="18"/>
      <c r="ALK1864" s="18"/>
      <c r="ALL1864" s="18"/>
      <c r="ALM1864" s="18"/>
      <c r="ALN1864" s="18"/>
      <c r="ALO1864" s="18"/>
      <c r="ALP1864" s="18"/>
      <c r="ALQ1864" s="18"/>
      <c r="ALR1864" s="18"/>
      <c r="ALS1864" s="18"/>
      <c r="ALT1864" s="18"/>
      <c r="ALU1864" s="18"/>
      <c r="ALV1864" s="18"/>
      <c r="ALW1864" s="18"/>
      <c r="ALX1864" s="18"/>
      <c r="ALY1864" s="18"/>
      <c r="ALZ1864" s="18"/>
      <c r="AMA1864" s="18"/>
      <c r="AMB1864" s="18"/>
      <c r="AMC1864" s="18"/>
      <c r="AMD1864" s="18"/>
      <c r="AME1864" s="18"/>
      <c r="AMF1864" s="18"/>
      <c r="AMG1864" s="18"/>
      <c r="AMH1864" s="18"/>
      <c r="AMI1864" s="18"/>
      <c r="AMJ1864" s="18"/>
    </row>
    <row r="1865" spans="1:1024" s="315" customFormat="1">
      <c r="A1865" s="15"/>
      <c r="B1865" s="18"/>
      <c r="C1865" s="18"/>
      <c r="D1865" s="18"/>
      <c r="E1865" s="18"/>
      <c r="F1865" s="18"/>
      <c r="G1865" s="18"/>
      <c r="H1865" s="18"/>
      <c r="I1865" s="32"/>
      <c r="J1865" s="32"/>
      <c r="K1865" s="18"/>
      <c r="L1865" s="18"/>
      <c r="M1865" s="18"/>
      <c r="N1865" s="18"/>
      <c r="O1865" s="18"/>
      <c r="P1865" s="18"/>
      <c r="Q1865" s="18"/>
      <c r="R1865" s="18"/>
      <c r="S1865" s="18"/>
      <c r="T1865" s="18"/>
      <c r="U1865" s="18"/>
      <c r="V1865" s="18"/>
      <c r="W1865" s="18"/>
      <c r="X1865" s="18"/>
      <c r="Y1865" s="18"/>
      <c r="Z1865" s="18"/>
      <c r="AA1865" s="18"/>
      <c r="AB1865" s="18"/>
      <c r="AC1865" s="18"/>
      <c r="AD1865" s="18"/>
      <c r="AE1865" s="18"/>
      <c r="AF1865" s="18"/>
      <c r="AG1865" s="18"/>
      <c r="AH1865" s="18"/>
      <c r="AI1865" s="18"/>
      <c r="AJ1865" s="18"/>
      <c r="AK1865" s="18"/>
      <c r="AL1865" s="18"/>
      <c r="AM1865" s="18"/>
      <c r="AN1865" s="18"/>
      <c r="AO1865" s="18"/>
      <c r="AP1865" s="18"/>
      <c r="AQ1865" s="18"/>
      <c r="AR1865" s="18"/>
      <c r="AS1865" s="18"/>
      <c r="AT1865" s="18"/>
      <c r="AU1865" s="18"/>
      <c r="AV1865" s="18"/>
      <c r="AW1865" s="18"/>
      <c r="AX1865" s="18"/>
      <c r="AY1865" s="18"/>
      <c r="AZ1865" s="18"/>
      <c r="BA1865" s="18"/>
      <c r="BB1865" s="18"/>
      <c r="BC1865" s="18"/>
      <c r="BD1865" s="18"/>
      <c r="BE1865" s="18"/>
      <c r="BF1865" s="18"/>
      <c r="BG1865" s="18"/>
      <c r="BH1865" s="18"/>
      <c r="BI1865" s="18"/>
      <c r="BJ1865" s="18"/>
      <c r="BK1865" s="18"/>
      <c r="BL1865" s="18"/>
      <c r="BM1865" s="18"/>
      <c r="BN1865" s="18"/>
      <c r="BO1865" s="18"/>
      <c r="BP1865" s="18"/>
      <c r="BQ1865" s="18"/>
      <c r="BR1865" s="18"/>
      <c r="BS1865" s="18"/>
      <c r="BT1865" s="18"/>
      <c r="BU1865" s="18"/>
      <c r="BV1865" s="18"/>
      <c r="BW1865" s="18"/>
      <c r="BX1865" s="18"/>
      <c r="BY1865" s="18"/>
      <c r="BZ1865" s="18"/>
      <c r="CA1865" s="18"/>
      <c r="CB1865" s="18"/>
      <c r="CC1865" s="18"/>
      <c r="CD1865" s="18"/>
      <c r="CE1865" s="18"/>
      <c r="CF1865" s="18"/>
      <c r="CG1865" s="18"/>
      <c r="CH1865" s="18"/>
      <c r="CI1865" s="18"/>
      <c r="CJ1865" s="18"/>
      <c r="CK1865" s="18"/>
      <c r="CL1865" s="18"/>
      <c r="CM1865" s="18"/>
      <c r="CN1865" s="18"/>
      <c r="CO1865" s="18"/>
      <c r="CP1865" s="18"/>
      <c r="CQ1865" s="18"/>
      <c r="CR1865" s="18"/>
      <c r="CS1865" s="18"/>
      <c r="CT1865" s="18"/>
      <c r="CU1865" s="18"/>
      <c r="CV1865" s="18"/>
      <c r="CW1865" s="18"/>
      <c r="CX1865" s="18"/>
      <c r="CY1865" s="18"/>
      <c r="CZ1865" s="18"/>
      <c r="DA1865" s="18"/>
      <c r="DB1865" s="18"/>
      <c r="DC1865" s="18"/>
      <c r="DD1865" s="18"/>
      <c r="DE1865" s="18"/>
      <c r="DF1865" s="18"/>
      <c r="DG1865" s="18"/>
      <c r="DH1865" s="18"/>
      <c r="DI1865" s="18"/>
      <c r="DJ1865" s="18"/>
      <c r="DK1865" s="18"/>
      <c r="DL1865" s="18"/>
      <c r="DM1865" s="18"/>
      <c r="DN1865" s="18"/>
      <c r="DO1865" s="18"/>
      <c r="DP1865" s="18"/>
      <c r="DQ1865" s="18"/>
      <c r="DR1865" s="18"/>
      <c r="DS1865" s="18"/>
      <c r="DT1865" s="18"/>
      <c r="DU1865" s="18"/>
      <c r="DV1865" s="18"/>
      <c r="DW1865" s="18"/>
      <c r="DX1865" s="18"/>
      <c r="DY1865" s="18"/>
      <c r="DZ1865" s="18"/>
      <c r="EA1865" s="18"/>
      <c r="EB1865" s="18"/>
      <c r="EC1865" s="18"/>
      <c r="ED1865" s="18"/>
      <c r="EE1865" s="18"/>
      <c r="EF1865" s="18"/>
      <c r="EG1865" s="18"/>
      <c r="EH1865" s="18"/>
      <c r="EI1865" s="18"/>
      <c r="EJ1865" s="18"/>
      <c r="EK1865" s="18"/>
      <c r="EL1865" s="18"/>
      <c r="EM1865" s="18"/>
      <c r="EN1865" s="18"/>
      <c r="EO1865" s="18"/>
      <c r="EP1865" s="18"/>
      <c r="EQ1865" s="18"/>
      <c r="ER1865" s="18"/>
      <c r="ES1865" s="18"/>
      <c r="ET1865" s="18"/>
      <c r="EU1865" s="18"/>
      <c r="EV1865" s="18"/>
      <c r="EW1865" s="18"/>
      <c r="EX1865" s="18"/>
      <c r="EY1865" s="18"/>
      <c r="EZ1865" s="18"/>
      <c r="FA1865" s="18"/>
      <c r="FB1865" s="18"/>
      <c r="FC1865" s="18"/>
      <c r="FD1865" s="18"/>
      <c r="FE1865" s="18"/>
      <c r="FF1865" s="18"/>
      <c r="FG1865" s="18"/>
      <c r="FH1865" s="18"/>
      <c r="FI1865" s="18"/>
      <c r="FJ1865" s="18"/>
      <c r="FK1865" s="18"/>
      <c r="FL1865" s="18"/>
      <c r="FM1865" s="18"/>
      <c r="FN1865" s="18"/>
      <c r="FO1865" s="18"/>
      <c r="FP1865" s="18"/>
      <c r="FQ1865" s="18"/>
      <c r="FR1865" s="18"/>
      <c r="FS1865" s="18"/>
      <c r="FT1865" s="18"/>
      <c r="FU1865" s="18"/>
      <c r="FV1865" s="18"/>
      <c r="FW1865" s="18"/>
      <c r="FX1865" s="18"/>
      <c r="FY1865" s="18"/>
      <c r="FZ1865" s="18"/>
      <c r="GA1865" s="18"/>
      <c r="GB1865" s="18"/>
      <c r="GC1865" s="18"/>
      <c r="GD1865" s="18"/>
      <c r="GE1865" s="18"/>
      <c r="GF1865" s="18"/>
      <c r="GG1865" s="18"/>
      <c r="GH1865" s="18"/>
      <c r="GI1865" s="18"/>
      <c r="GJ1865" s="18"/>
      <c r="GK1865" s="18"/>
      <c r="GL1865" s="18"/>
      <c r="GM1865" s="18"/>
      <c r="GN1865" s="18"/>
      <c r="GO1865" s="18"/>
      <c r="GP1865" s="18"/>
      <c r="GQ1865" s="18"/>
      <c r="GR1865" s="18"/>
      <c r="GS1865" s="18"/>
      <c r="GT1865" s="18"/>
      <c r="GU1865" s="18"/>
      <c r="GV1865" s="18"/>
      <c r="GW1865" s="18"/>
      <c r="GX1865" s="18"/>
      <c r="GY1865" s="18"/>
      <c r="GZ1865" s="18"/>
      <c r="HA1865" s="18"/>
      <c r="HB1865" s="18"/>
      <c r="HC1865" s="18"/>
      <c r="HD1865" s="18"/>
      <c r="HE1865" s="18"/>
      <c r="HF1865" s="18"/>
      <c r="HG1865" s="18"/>
      <c r="HH1865" s="18"/>
      <c r="HI1865" s="18"/>
      <c r="HJ1865" s="18"/>
      <c r="HK1865" s="18"/>
      <c r="HL1865" s="18"/>
      <c r="HM1865" s="18"/>
      <c r="HN1865" s="18"/>
      <c r="HO1865" s="18"/>
      <c r="HP1865" s="18"/>
      <c r="HQ1865" s="18"/>
      <c r="HR1865" s="18"/>
      <c r="HS1865" s="18"/>
      <c r="HT1865" s="18"/>
      <c r="HU1865" s="18"/>
      <c r="HV1865" s="18"/>
      <c r="HW1865" s="18"/>
      <c r="HX1865" s="18"/>
      <c r="HY1865" s="18"/>
      <c r="HZ1865" s="18"/>
      <c r="IA1865" s="18"/>
      <c r="IB1865" s="18"/>
      <c r="IC1865" s="18"/>
      <c r="ID1865" s="18"/>
      <c r="IE1865" s="18"/>
      <c r="IF1865" s="18"/>
      <c r="IG1865" s="18"/>
      <c r="IH1865" s="18"/>
      <c r="II1865" s="18"/>
      <c r="IJ1865" s="18"/>
      <c r="IK1865" s="18"/>
      <c r="IL1865" s="18"/>
      <c r="IM1865" s="18"/>
      <c r="IN1865" s="18"/>
      <c r="IO1865" s="18"/>
      <c r="IP1865" s="18"/>
      <c r="IQ1865" s="18"/>
      <c r="IR1865" s="18"/>
      <c r="IS1865" s="18"/>
      <c r="IT1865" s="18"/>
      <c r="IU1865" s="18"/>
      <c r="IV1865" s="18"/>
      <c r="IW1865" s="18"/>
      <c r="IX1865" s="18"/>
      <c r="IY1865" s="18"/>
      <c r="IZ1865" s="18"/>
      <c r="JA1865" s="18"/>
      <c r="JB1865" s="18"/>
      <c r="JC1865" s="18"/>
      <c r="JD1865" s="18"/>
      <c r="JE1865" s="18"/>
      <c r="JF1865" s="18"/>
      <c r="JG1865" s="18"/>
      <c r="JH1865" s="18"/>
      <c r="JI1865" s="18"/>
      <c r="JJ1865" s="18"/>
      <c r="JK1865" s="18"/>
      <c r="JL1865" s="18"/>
      <c r="JM1865" s="18"/>
      <c r="JN1865" s="18"/>
      <c r="JO1865" s="18"/>
      <c r="JP1865" s="18"/>
      <c r="JQ1865" s="18"/>
      <c r="JR1865" s="18"/>
      <c r="JS1865" s="18"/>
      <c r="JT1865" s="18"/>
      <c r="JU1865" s="18"/>
      <c r="JV1865" s="18"/>
      <c r="JW1865" s="18"/>
      <c r="JX1865" s="18"/>
      <c r="JY1865" s="18"/>
      <c r="JZ1865" s="18"/>
      <c r="KA1865" s="18"/>
      <c r="KB1865" s="18"/>
      <c r="KC1865" s="18"/>
      <c r="KD1865" s="18"/>
      <c r="KE1865" s="18"/>
      <c r="KF1865" s="18"/>
      <c r="KG1865" s="18"/>
      <c r="KH1865" s="18"/>
      <c r="KI1865" s="18"/>
      <c r="KJ1865" s="18"/>
      <c r="KK1865" s="18"/>
      <c r="KL1865" s="18"/>
      <c r="KM1865" s="18"/>
      <c r="KN1865" s="18"/>
      <c r="KO1865" s="18"/>
      <c r="KP1865" s="18"/>
      <c r="KQ1865" s="18"/>
      <c r="KR1865" s="18"/>
      <c r="KS1865" s="18"/>
      <c r="KT1865" s="18"/>
      <c r="KU1865" s="18"/>
      <c r="KV1865" s="18"/>
      <c r="KW1865" s="18"/>
      <c r="KX1865" s="18"/>
      <c r="KY1865" s="18"/>
      <c r="KZ1865" s="18"/>
      <c r="LA1865" s="18"/>
      <c r="LB1865" s="18"/>
      <c r="LC1865" s="18"/>
      <c r="LD1865" s="18"/>
      <c r="LE1865" s="18"/>
      <c r="LF1865" s="18"/>
      <c r="LG1865" s="18"/>
      <c r="LH1865" s="18"/>
      <c r="LI1865" s="18"/>
      <c r="LJ1865" s="18"/>
      <c r="LK1865" s="18"/>
      <c r="LL1865" s="18"/>
      <c r="LM1865" s="18"/>
      <c r="LN1865" s="18"/>
      <c r="LO1865" s="18"/>
      <c r="LP1865" s="18"/>
      <c r="LQ1865" s="18"/>
      <c r="LR1865" s="18"/>
      <c r="LS1865" s="18"/>
      <c r="LT1865" s="18"/>
      <c r="LU1865" s="18"/>
      <c r="LV1865" s="18"/>
      <c r="LW1865" s="18"/>
      <c r="LX1865" s="18"/>
      <c r="LY1865" s="18"/>
      <c r="LZ1865" s="18"/>
      <c r="MA1865" s="18"/>
      <c r="MB1865" s="18"/>
      <c r="MC1865" s="18"/>
      <c r="MD1865" s="18"/>
      <c r="ME1865" s="18"/>
      <c r="MF1865" s="18"/>
      <c r="MG1865" s="18"/>
      <c r="MH1865" s="18"/>
      <c r="MI1865" s="18"/>
      <c r="MJ1865" s="18"/>
      <c r="MK1865" s="18"/>
      <c r="ML1865" s="18"/>
      <c r="MM1865" s="18"/>
      <c r="MN1865" s="18"/>
      <c r="MO1865" s="18"/>
      <c r="MP1865" s="18"/>
      <c r="MQ1865" s="18"/>
      <c r="MR1865" s="18"/>
      <c r="MS1865" s="18"/>
      <c r="MT1865" s="18"/>
      <c r="MU1865" s="18"/>
      <c r="MV1865" s="18"/>
      <c r="MW1865" s="18"/>
      <c r="MX1865" s="18"/>
      <c r="MY1865" s="18"/>
      <c r="MZ1865" s="18"/>
      <c r="NA1865" s="18"/>
      <c r="NB1865" s="18"/>
      <c r="NC1865" s="18"/>
      <c r="ND1865" s="18"/>
      <c r="NE1865" s="18"/>
      <c r="NF1865" s="18"/>
      <c r="NG1865" s="18"/>
      <c r="NH1865" s="18"/>
      <c r="NI1865" s="18"/>
      <c r="NJ1865" s="18"/>
      <c r="NK1865" s="18"/>
      <c r="NL1865" s="18"/>
      <c r="NM1865" s="18"/>
      <c r="NN1865" s="18"/>
      <c r="NO1865" s="18"/>
      <c r="NP1865" s="18"/>
      <c r="NQ1865" s="18"/>
      <c r="NR1865" s="18"/>
      <c r="NS1865" s="18"/>
      <c r="NT1865" s="18"/>
      <c r="NU1865" s="18"/>
      <c r="NV1865" s="18"/>
      <c r="NW1865" s="18"/>
      <c r="NX1865" s="18"/>
      <c r="NY1865" s="18"/>
      <c r="NZ1865" s="18"/>
      <c r="OA1865" s="18"/>
      <c r="OB1865" s="18"/>
      <c r="OC1865" s="18"/>
      <c r="OD1865" s="18"/>
      <c r="OE1865" s="18"/>
      <c r="OF1865" s="18"/>
      <c r="OG1865" s="18"/>
      <c r="OH1865" s="18"/>
      <c r="OI1865" s="18"/>
      <c r="OJ1865" s="18"/>
      <c r="OK1865" s="18"/>
      <c r="OL1865" s="18"/>
      <c r="OM1865" s="18"/>
      <c r="ON1865" s="18"/>
      <c r="OO1865" s="18"/>
      <c r="OP1865" s="18"/>
      <c r="OQ1865" s="18"/>
      <c r="OR1865" s="18"/>
      <c r="OS1865" s="18"/>
      <c r="OT1865" s="18"/>
      <c r="OU1865" s="18"/>
      <c r="OV1865" s="18"/>
      <c r="OW1865" s="18"/>
      <c r="OX1865" s="18"/>
      <c r="OY1865" s="18"/>
      <c r="OZ1865" s="18"/>
      <c r="PA1865" s="18"/>
      <c r="PB1865" s="18"/>
      <c r="PC1865" s="18"/>
      <c r="PD1865" s="18"/>
      <c r="PE1865" s="18"/>
      <c r="PF1865" s="18"/>
      <c r="PG1865" s="18"/>
      <c r="PH1865" s="18"/>
      <c r="PI1865" s="18"/>
      <c r="PJ1865" s="18"/>
      <c r="PK1865" s="18"/>
      <c r="PL1865" s="18"/>
      <c r="PM1865" s="18"/>
      <c r="PN1865" s="18"/>
      <c r="PO1865" s="18"/>
      <c r="PP1865" s="18"/>
      <c r="PQ1865" s="18"/>
      <c r="PR1865" s="18"/>
      <c r="PS1865" s="18"/>
      <c r="PT1865" s="18"/>
      <c r="PU1865" s="18"/>
      <c r="PV1865" s="18"/>
      <c r="PW1865" s="18"/>
      <c r="PX1865" s="18"/>
      <c r="PY1865" s="18"/>
      <c r="PZ1865" s="18"/>
      <c r="QA1865" s="18"/>
      <c r="QB1865" s="18"/>
      <c r="QC1865" s="18"/>
      <c r="QD1865" s="18"/>
      <c r="QE1865" s="18"/>
      <c r="QF1865" s="18"/>
      <c r="QG1865" s="18"/>
      <c r="QH1865" s="18"/>
      <c r="QI1865" s="18"/>
      <c r="QJ1865" s="18"/>
      <c r="QK1865" s="18"/>
      <c r="QL1865" s="18"/>
      <c r="QM1865" s="18"/>
      <c r="QN1865" s="18"/>
      <c r="QO1865" s="18"/>
      <c r="QP1865" s="18"/>
      <c r="QQ1865" s="18"/>
      <c r="QR1865" s="18"/>
      <c r="QS1865" s="18"/>
      <c r="QT1865" s="18"/>
      <c r="QU1865" s="18"/>
      <c r="QV1865" s="18"/>
      <c r="QW1865" s="18"/>
      <c r="QX1865" s="18"/>
      <c r="QY1865" s="18"/>
      <c r="QZ1865" s="18"/>
      <c r="RA1865" s="18"/>
      <c r="RB1865" s="18"/>
      <c r="RC1865" s="18"/>
      <c r="RD1865" s="18"/>
      <c r="RE1865" s="18"/>
      <c r="RF1865" s="18"/>
      <c r="RG1865" s="18"/>
      <c r="RH1865" s="18"/>
      <c r="RI1865" s="18"/>
      <c r="RJ1865" s="18"/>
      <c r="RK1865" s="18"/>
      <c r="RL1865" s="18"/>
      <c r="RM1865" s="18"/>
      <c r="RN1865" s="18"/>
      <c r="RO1865" s="18"/>
      <c r="RP1865" s="18"/>
      <c r="RQ1865" s="18"/>
      <c r="RR1865" s="18"/>
      <c r="RS1865" s="18"/>
      <c r="RT1865" s="18"/>
      <c r="RU1865" s="18"/>
      <c r="RV1865" s="18"/>
      <c r="RW1865" s="18"/>
      <c r="RX1865" s="18"/>
      <c r="RY1865" s="18"/>
      <c r="RZ1865" s="18"/>
      <c r="SA1865" s="18"/>
      <c r="SB1865" s="18"/>
      <c r="SC1865" s="18"/>
      <c r="SD1865" s="18"/>
      <c r="SE1865" s="18"/>
      <c r="SF1865" s="18"/>
      <c r="SG1865" s="18"/>
      <c r="SH1865" s="18"/>
      <c r="SI1865" s="18"/>
      <c r="SJ1865" s="18"/>
      <c r="SK1865" s="18"/>
      <c r="SL1865" s="18"/>
      <c r="SM1865" s="18"/>
      <c r="SN1865" s="18"/>
      <c r="SO1865" s="18"/>
      <c r="SP1865" s="18"/>
      <c r="SQ1865" s="18"/>
      <c r="SR1865" s="18"/>
      <c r="SS1865" s="18"/>
      <c r="ST1865" s="18"/>
      <c r="SU1865" s="18"/>
      <c r="SV1865" s="18"/>
      <c r="SW1865" s="18"/>
      <c r="SX1865" s="18"/>
      <c r="SY1865" s="18"/>
      <c r="SZ1865" s="18"/>
      <c r="TA1865" s="18"/>
      <c r="TB1865" s="18"/>
      <c r="TC1865" s="18"/>
      <c r="TD1865" s="18"/>
      <c r="TE1865" s="18"/>
      <c r="TF1865" s="18"/>
      <c r="TG1865" s="18"/>
      <c r="TH1865" s="18"/>
      <c r="TI1865" s="18"/>
      <c r="TJ1865" s="18"/>
      <c r="TK1865" s="18"/>
      <c r="TL1865" s="18"/>
      <c r="TM1865" s="18"/>
      <c r="TN1865" s="18"/>
      <c r="TO1865" s="18"/>
      <c r="TP1865" s="18"/>
      <c r="TQ1865" s="18"/>
      <c r="TR1865" s="18"/>
      <c r="TS1865" s="18"/>
      <c r="TT1865" s="18"/>
      <c r="TU1865" s="18"/>
      <c r="TV1865" s="18"/>
      <c r="TW1865" s="18"/>
      <c r="TX1865" s="18"/>
      <c r="TY1865" s="18"/>
      <c r="TZ1865" s="18"/>
      <c r="UA1865" s="18"/>
      <c r="UB1865" s="18"/>
      <c r="UC1865" s="18"/>
      <c r="UD1865" s="18"/>
      <c r="UE1865" s="18"/>
      <c r="UF1865" s="18"/>
      <c r="UG1865" s="18"/>
      <c r="UH1865" s="18"/>
      <c r="UI1865" s="18"/>
      <c r="UJ1865" s="18"/>
      <c r="UK1865" s="18"/>
      <c r="UL1865" s="18"/>
      <c r="UM1865" s="18"/>
      <c r="UN1865" s="18"/>
      <c r="UO1865" s="18"/>
      <c r="UP1865" s="18"/>
      <c r="UQ1865" s="18"/>
      <c r="UR1865" s="18"/>
      <c r="US1865" s="18"/>
      <c r="UT1865" s="18"/>
      <c r="UU1865" s="18"/>
      <c r="UV1865" s="18"/>
      <c r="UW1865" s="18"/>
      <c r="UX1865" s="18"/>
      <c r="UY1865" s="18"/>
      <c r="UZ1865" s="18"/>
      <c r="VA1865" s="18"/>
      <c r="VB1865" s="18"/>
      <c r="VC1865" s="18"/>
      <c r="VD1865" s="18"/>
      <c r="VE1865" s="18"/>
      <c r="VF1865" s="18"/>
      <c r="VG1865" s="18"/>
      <c r="VH1865" s="18"/>
      <c r="VI1865" s="18"/>
      <c r="VJ1865" s="18"/>
      <c r="VK1865" s="18"/>
      <c r="VL1865" s="18"/>
      <c r="VM1865" s="18"/>
      <c r="VN1865" s="18"/>
      <c r="VO1865" s="18"/>
      <c r="VP1865" s="18"/>
      <c r="VQ1865" s="18"/>
      <c r="VR1865" s="18"/>
      <c r="VS1865" s="18"/>
      <c r="VT1865" s="18"/>
      <c r="VU1865" s="18"/>
      <c r="VV1865" s="18"/>
      <c r="VW1865" s="18"/>
      <c r="VX1865" s="18"/>
      <c r="VY1865" s="18"/>
      <c r="VZ1865" s="18"/>
      <c r="WA1865" s="18"/>
      <c r="WB1865" s="18"/>
      <c r="WC1865" s="18"/>
      <c r="WD1865" s="18"/>
      <c r="WE1865" s="18"/>
      <c r="WF1865" s="18"/>
      <c r="WG1865" s="18"/>
      <c r="WH1865" s="18"/>
      <c r="WI1865" s="18"/>
      <c r="WJ1865" s="18"/>
      <c r="WK1865" s="18"/>
      <c r="WL1865" s="18"/>
      <c r="WM1865" s="18"/>
      <c r="WN1865" s="18"/>
      <c r="WO1865" s="18"/>
      <c r="WP1865" s="18"/>
      <c r="WQ1865" s="18"/>
      <c r="WR1865" s="18"/>
      <c r="WS1865" s="18"/>
      <c r="WT1865" s="18"/>
      <c r="WU1865" s="18"/>
      <c r="WV1865" s="18"/>
      <c r="WW1865" s="18"/>
      <c r="WX1865" s="18"/>
      <c r="WY1865" s="18"/>
      <c r="WZ1865" s="18"/>
      <c r="XA1865" s="18"/>
      <c r="XB1865" s="18"/>
      <c r="XC1865" s="18"/>
      <c r="XD1865" s="18"/>
      <c r="XE1865" s="18"/>
      <c r="XF1865" s="18"/>
      <c r="XG1865" s="18"/>
      <c r="XH1865" s="18"/>
      <c r="XI1865" s="18"/>
      <c r="XJ1865" s="18"/>
      <c r="XK1865" s="18"/>
      <c r="XL1865" s="18"/>
      <c r="XM1865" s="18"/>
      <c r="XN1865" s="18"/>
      <c r="XO1865" s="18"/>
      <c r="XP1865" s="18"/>
      <c r="XQ1865" s="18"/>
      <c r="XR1865" s="18"/>
      <c r="XS1865" s="18"/>
      <c r="XT1865" s="18"/>
      <c r="XU1865" s="18"/>
      <c r="XV1865" s="18"/>
      <c r="XW1865" s="18"/>
      <c r="XX1865" s="18"/>
      <c r="XY1865" s="18"/>
      <c r="XZ1865" s="18"/>
      <c r="YA1865" s="18"/>
      <c r="YB1865" s="18"/>
      <c r="YC1865" s="18"/>
      <c r="YD1865" s="18"/>
      <c r="YE1865" s="18"/>
      <c r="YF1865" s="18"/>
      <c r="YG1865" s="18"/>
      <c r="YH1865" s="18"/>
      <c r="YI1865" s="18"/>
      <c r="YJ1865" s="18"/>
      <c r="YK1865" s="18"/>
      <c r="YL1865" s="18"/>
      <c r="YM1865" s="18"/>
      <c r="YN1865" s="18"/>
      <c r="YO1865" s="18"/>
      <c r="YP1865" s="18"/>
      <c r="YQ1865" s="18"/>
      <c r="YR1865" s="18"/>
      <c r="YS1865" s="18"/>
      <c r="YT1865" s="18"/>
      <c r="YU1865" s="18"/>
      <c r="YV1865" s="18"/>
      <c r="YW1865" s="18"/>
      <c r="YX1865" s="18"/>
      <c r="YY1865" s="18"/>
      <c r="YZ1865" s="18"/>
      <c r="ZA1865" s="18"/>
      <c r="ZB1865" s="18"/>
      <c r="ZC1865" s="18"/>
      <c r="ZD1865" s="18"/>
      <c r="ZE1865" s="18"/>
      <c r="ZF1865" s="18"/>
      <c r="ZG1865" s="18"/>
      <c r="ZH1865" s="18"/>
      <c r="ZI1865" s="18"/>
      <c r="ZJ1865" s="18"/>
      <c r="ZK1865" s="18"/>
      <c r="ZL1865" s="18"/>
      <c r="ZM1865" s="18"/>
      <c r="ZN1865" s="18"/>
      <c r="ZO1865" s="18"/>
      <c r="ZP1865" s="18"/>
      <c r="ZQ1865" s="18"/>
      <c r="ZR1865" s="18"/>
      <c r="ZS1865" s="18"/>
      <c r="ZT1865" s="18"/>
      <c r="ZU1865" s="18"/>
      <c r="ZV1865" s="18"/>
      <c r="ZW1865" s="18"/>
      <c r="ZX1865" s="18"/>
      <c r="ZY1865" s="18"/>
      <c r="ZZ1865" s="18"/>
      <c r="AAA1865" s="18"/>
      <c r="AAB1865" s="18"/>
      <c r="AAC1865" s="18"/>
      <c r="AAD1865" s="18"/>
      <c r="AAE1865" s="18"/>
      <c r="AAF1865" s="18"/>
      <c r="AAG1865" s="18"/>
      <c r="AAH1865" s="18"/>
      <c r="AAI1865" s="18"/>
      <c r="AAJ1865" s="18"/>
      <c r="AAK1865" s="18"/>
      <c r="AAL1865" s="18"/>
      <c r="AAM1865" s="18"/>
      <c r="AAN1865" s="18"/>
      <c r="AAO1865" s="18"/>
      <c r="AAP1865" s="18"/>
      <c r="AAQ1865" s="18"/>
      <c r="AAR1865" s="18"/>
      <c r="AAS1865" s="18"/>
      <c r="AAT1865" s="18"/>
      <c r="AAU1865" s="18"/>
      <c r="AAV1865" s="18"/>
      <c r="AAW1865" s="18"/>
      <c r="AAX1865" s="18"/>
      <c r="AAY1865" s="18"/>
      <c r="AAZ1865" s="18"/>
      <c r="ABA1865" s="18"/>
      <c r="ABB1865" s="18"/>
      <c r="ABC1865" s="18"/>
      <c r="ABD1865" s="18"/>
      <c r="ABE1865" s="18"/>
      <c r="ABF1865" s="18"/>
      <c r="ABG1865" s="18"/>
      <c r="ABH1865" s="18"/>
      <c r="ABI1865" s="18"/>
      <c r="ABJ1865" s="18"/>
      <c r="ABK1865" s="18"/>
      <c r="ABL1865" s="18"/>
      <c r="ABM1865" s="18"/>
      <c r="ABN1865" s="18"/>
      <c r="ABO1865" s="18"/>
      <c r="ABP1865" s="18"/>
      <c r="ABQ1865" s="18"/>
      <c r="ABR1865" s="18"/>
      <c r="ABS1865" s="18"/>
      <c r="ABT1865" s="18"/>
      <c r="ABU1865" s="18"/>
      <c r="ABV1865" s="18"/>
      <c r="ABW1865" s="18"/>
      <c r="ABX1865" s="18"/>
      <c r="ABY1865" s="18"/>
      <c r="ABZ1865" s="18"/>
      <c r="ACA1865" s="18"/>
      <c r="ACB1865" s="18"/>
      <c r="ACC1865" s="18"/>
      <c r="ACD1865" s="18"/>
      <c r="ACE1865" s="18"/>
      <c r="ACF1865" s="18"/>
      <c r="ACG1865" s="18"/>
      <c r="ACH1865" s="18"/>
      <c r="ACI1865" s="18"/>
      <c r="ACJ1865" s="18"/>
      <c r="ACK1865" s="18"/>
      <c r="ACL1865" s="18"/>
      <c r="ACM1865" s="18"/>
      <c r="ACN1865" s="18"/>
      <c r="ACO1865" s="18"/>
      <c r="ACP1865" s="18"/>
      <c r="ACQ1865" s="18"/>
      <c r="ACR1865" s="18"/>
      <c r="ACS1865" s="18"/>
      <c r="ACT1865" s="18"/>
      <c r="ACU1865" s="18"/>
      <c r="ACV1865" s="18"/>
      <c r="ACW1865" s="18"/>
      <c r="ACX1865" s="18"/>
      <c r="ACY1865" s="18"/>
      <c r="ACZ1865" s="18"/>
      <c r="ADA1865" s="18"/>
      <c r="ADB1865" s="18"/>
      <c r="ADC1865" s="18"/>
      <c r="ADD1865" s="18"/>
      <c r="ADE1865" s="18"/>
      <c r="ADF1865" s="18"/>
      <c r="ADG1865" s="18"/>
      <c r="ADH1865" s="18"/>
      <c r="ADI1865" s="18"/>
      <c r="ADJ1865" s="18"/>
      <c r="ADK1865" s="18"/>
      <c r="ADL1865" s="18"/>
      <c r="ADM1865" s="18"/>
      <c r="ADN1865" s="18"/>
      <c r="ADO1865" s="18"/>
      <c r="ADP1865" s="18"/>
      <c r="ADQ1865" s="18"/>
      <c r="ADR1865" s="18"/>
      <c r="ADS1865" s="18"/>
      <c r="ADT1865" s="18"/>
      <c r="ADU1865" s="18"/>
      <c r="ADV1865" s="18"/>
      <c r="ADW1865" s="18"/>
      <c r="ADX1865" s="18"/>
      <c r="ADY1865" s="18"/>
      <c r="ADZ1865" s="18"/>
      <c r="AEA1865" s="18"/>
      <c r="AEB1865" s="18"/>
      <c r="AEC1865" s="18"/>
      <c r="AED1865" s="18"/>
      <c r="AEE1865" s="18"/>
      <c r="AEF1865" s="18"/>
      <c r="AEG1865" s="18"/>
      <c r="AEH1865" s="18"/>
      <c r="AEI1865" s="18"/>
      <c r="AEJ1865" s="18"/>
      <c r="AEK1865" s="18"/>
      <c r="AEL1865" s="18"/>
      <c r="AEM1865" s="18"/>
      <c r="AEN1865" s="18"/>
      <c r="AEO1865" s="18"/>
      <c r="AEP1865" s="18"/>
      <c r="AEQ1865" s="18"/>
      <c r="AER1865" s="18"/>
      <c r="AES1865" s="18"/>
      <c r="AET1865" s="18"/>
      <c r="AEU1865" s="18"/>
      <c r="AEV1865" s="18"/>
      <c r="AEW1865" s="18"/>
      <c r="AEX1865" s="18"/>
      <c r="AEY1865" s="18"/>
      <c r="AEZ1865" s="18"/>
      <c r="AFA1865" s="18"/>
      <c r="AFB1865" s="18"/>
      <c r="AFC1865" s="18"/>
      <c r="AFD1865" s="18"/>
      <c r="AFE1865" s="18"/>
      <c r="AFF1865" s="18"/>
      <c r="AFG1865" s="18"/>
      <c r="AFH1865" s="18"/>
      <c r="AFI1865" s="18"/>
      <c r="AFJ1865" s="18"/>
      <c r="AFK1865" s="18"/>
      <c r="AFL1865" s="18"/>
      <c r="AFM1865" s="18"/>
      <c r="AFN1865" s="18"/>
      <c r="AFO1865" s="18"/>
      <c r="AFP1865" s="18"/>
      <c r="AFQ1865" s="18"/>
      <c r="AFR1865" s="18"/>
      <c r="AFS1865" s="18"/>
      <c r="AFT1865" s="18"/>
      <c r="AFU1865" s="18"/>
      <c r="AFV1865" s="18"/>
      <c r="AFW1865" s="18"/>
      <c r="AFX1865" s="18"/>
      <c r="AFY1865" s="18"/>
      <c r="AFZ1865" s="18"/>
      <c r="AGA1865" s="18"/>
      <c r="AGB1865" s="18"/>
      <c r="AGC1865" s="18"/>
      <c r="AGD1865" s="18"/>
      <c r="AGE1865" s="18"/>
      <c r="AGF1865" s="18"/>
      <c r="AGG1865" s="18"/>
      <c r="AGH1865" s="18"/>
      <c r="AGI1865" s="18"/>
      <c r="AGJ1865" s="18"/>
      <c r="AGK1865" s="18"/>
      <c r="AGL1865" s="18"/>
      <c r="AGM1865" s="18"/>
      <c r="AGN1865" s="18"/>
      <c r="AGO1865" s="18"/>
      <c r="AGP1865" s="18"/>
      <c r="AGQ1865" s="18"/>
      <c r="AGR1865" s="18"/>
      <c r="AGS1865" s="18"/>
      <c r="AGT1865" s="18"/>
      <c r="AGU1865" s="18"/>
      <c r="AGV1865" s="18"/>
      <c r="AGW1865" s="18"/>
      <c r="AGX1865" s="18"/>
      <c r="AGY1865" s="18"/>
      <c r="AGZ1865" s="18"/>
      <c r="AHA1865" s="18"/>
      <c r="AHB1865" s="18"/>
      <c r="AHC1865" s="18"/>
      <c r="AHD1865" s="18"/>
      <c r="AHE1865" s="18"/>
      <c r="AHF1865" s="18"/>
      <c r="AHG1865" s="18"/>
      <c r="AHH1865" s="18"/>
      <c r="AHI1865" s="18"/>
      <c r="AHJ1865" s="18"/>
      <c r="AHK1865" s="18"/>
      <c r="AHL1865" s="18"/>
      <c r="AHM1865" s="18"/>
      <c r="AHN1865" s="18"/>
      <c r="AHO1865" s="18"/>
      <c r="AHP1865" s="18"/>
      <c r="AHQ1865" s="18"/>
      <c r="AHR1865" s="18"/>
      <c r="AHS1865" s="18"/>
      <c r="AHT1865" s="18"/>
      <c r="AHU1865" s="18"/>
      <c r="AHV1865" s="18"/>
      <c r="AHW1865" s="18"/>
      <c r="AHX1865" s="18"/>
      <c r="AHY1865" s="18"/>
      <c r="AHZ1865" s="18"/>
      <c r="AIA1865" s="18"/>
      <c r="AIB1865" s="18"/>
      <c r="AIC1865" s="18"/>
      <c r="AID1865" s="18"/>
      <c r="AIE1865" s="18"/>
      <c r="AIF1865" s="18"/>
      <c r="AIG1865" s="18"/>
      <c r="AIH1865" s="18"/>
      <c r="AII1865" s="18"/>
      <c r="AIJ1865" s="18"/>
      <c r="AIK1865" s="18"/>
      <c r="AIL1865" s="18"/>
      <c r="AIM1865" s="18"/>
      <c r="AIN1865" s="18"/>
      <c r="AIO1865" s="18"/>
      <c r="AIP1865" s="18"/>
      <c r="AIQ1865" s="18"/>
      <c r="AIR1865" s="18"/>
      <c r="AIS1865" s="18"/>
      <c r="AIT1865" s="18"/>
      <c r="AIU1865" s="18"/>
      <c r="AIV1865" s="18"/>
      <c r="AIW1865" s="18"/>
      <c r="AIX1865" s="18"/>
      <c r="AIY1865" s="18"/>
      <c r="AIZ1865" s="18"/>
      <c r="AJA1865" s="18"/>
      <c r="AJB1865" s="18"/>
      <c r="AJC1865" s="18"/>
      <c r="AJD1865" s="18"/>
      <c r="AJE1865" s="18"/>
      <c r="AJF1865" s="18"/>
      <c r="AJG1865" s="18"/>
      <c r="AJH1865" s="18"/>
      <c r="AJI1865" s="18"/>
      <c r="AJJ1865" s="18"/>
      <c r="AJK1865" s="18"/>
      <c r="AJL1865" s="18"/>
      <c r="AJM1865" s="18"/>
      <c r="AJN1865" s="18"/>
      <c r="AJO1865" s="18"/>
      <c r="AJP1865" s="18"/>
      <c r="AJQ1865" s="18"/>
      <c r="AJR1865" s="18"/>
      <c r="AJS1865" s="18"/>
      <c r="AJT1865" s="18"/>
      <c r="AJU1865" s="18"/>
      <c r="AJV1865" s="18"/>
      <c r="AJW1865" s="18"/>
      <c r="AJX1865" s="18"/>
      <c r="AJY1865" s="18"/>
      <c r="AJZ1865" s="18"/>
      <c r="AKA1865" s="18"/>
      <c r="AKB1865" s="18"/>
      <c r="AKC1865" s="18"/>
      <c r="AKD1865" s="18"/>
      <c r="AKE1865" s="18"/>
      <c r="AKF1865" s="18"/>
      <c r="AKG1865" s="18"/>
      <c r="AKH1865" s="18"/>
      <c r="AKI1865" s="18"/>
      <c r="AKJ1865" s="18"/>
      <c r="AKK1865" s="18"/>
      <c r="AKL1865" s="18"/>
      <c r="AKM1865" s="18"/>
      <c r="AKN1865" s="18"/>
      <c r="AKO1865" s="18"/>
      <c r="AKP1865" s="18"/>
      <c r="AKQ1865" s="18"/>
      <c r="AKR1865" s="18"/>
      <c r="AKS1865" s="18"/>
      <c r="AKT1865" s="18"/>
      <c r="AKU1865" s="18"/>
      <c r="AKV1865" s="18"/>
      <c r="AKW1865" s="18"/>
      <c r="AKX1865" s="18"/>
      <c r="AKY1865" s="18"/>
      <c r="AKZ1865" s="18"/>
      <c r="ALA1865" s="18"/>
      <c r="ALB1865" s="18"/>
      <c r="ALC1865" s="18"/>
      <c r="ALD1865" s="18"/>
      <c r="ALE1865" s="18"/>
      <c r="ALF1865" s="18"/>
      <c r="ALG1865" s="18"/>
      <c r="ALH1865" s="18"/>
      <c r="ALI1865" s="18"/>
      <c r="ALJ1865" s="18"/>
      <c r="ALK1865" s="18"/>
      <c r="ALL1865" s="18"/>
      <c r="ALM1865" s="18"/>
      <c r="ALN1865" s="18"/>
      <c r="ALO1865" s="18"/>
      <c r="ALP1865" s="18"/>
      <c r="ALQ1865" s="18"/>
      <c r="ALR1865" s="18"/>
      <c r="ALS1865" s="18"/>
      <c r="ALT1865" s="18"/>
      <c r="ALU1865" s="18"/>
      <c r="ALV1865" s="18"/>
      <c r="ALW1865" s="18"/>
      <c r="ALX1865" s="18"/>
      <c r="ALY1865" s="18"/>
      <c r="ALZ1865" s="18"/>
      <c r="AMA1865" s="18"/>
      <c r="AMB1865" s="18"/>
      <c r="AMC1865" s="18"/>
      <c r="AMD1865" s="18"/>
      <c r="AME1865" s="18"/>
      <c r="AMF1865" s="18"/>
      <c r="AMG1865" s="18"/>
      <c r="AMH1865" s="18"/>
      <c r="AMI1865" s="18"/>
      <c r="AMJ1865" s="18"/>
    </row>
    <row r="1866" spans="1:1024" s="315" customFormat="1">
      <c r="A1866" s="15"/>
      <c r="B1866" s="18"/>
      <c r="C1866" s="18"/>
      <c r="D1866" s="18"/>
      <c r="E1866" s="18"/>
      <c r="F1866" s="18"/>
      <c r="G1866" s="18"/>
      <c r="H1866" s="18"/>
      <c r="I1866" s="32"/>
      <c r="J1866" s="32"/>
      <c r="K1866" s="18"/>
      <c r="L1866" s="18"/>
      <c r="M1866" s="18"/>
      <c r="N1866" s="18"/>
      <c r="O1866" s="18"/>
      <c r="P1866" s="18"/>
      <c r="Q1866" s="18"/>
      <c r="R1866" s="18"/>
      <c r="S1866" s="18"/>
      <c r="T1866" s="18"/>
      <c r="U1866" s="18"/>
      <c r="V1866" s="18"/>
      <c r="W1866" s="18"/>
      <c r="X1866" s="18"/>
      <c r="Y1866" s="18"/>
      <c r="Z1866" s="18"/>
      <c r="AA1866" s="18"/>
      <c r="AB1866" s="18"/>
      <c r="AC1866" s="18"/>
      <c r="AD1866" s="18"/>
      <c r="AE1866" s="18"/>
      <c r="AF1866" s="18"/>
      <c r="AG1866" s="18"/>
      <c r="AH1866" s="18"/>
      <c r="AI1866" s="18"/>
      <c r="AJ1866" s="18"/>
      <c r="AK1866" s="18"/>
      <c r="AL1866" s="18"/>
      <c r="AM1866" s="18"/>
      <c r="AN1866" s="18"/>
      <c r="AO1866" s="18"/>
      <c r="AP1866" s="18"/>
      <c r="AQ1866" s="18"/>
      <c r="AR1866" s="18"/>
      <c r="AS1866" s="18"/>
      <c r="AT1866" s="18"/>
      <c r="AU1866" s="18"/>
      <c r="AV1866" s="18"/>
      <c r="AW1866" s="18"/>
      <c r="AX1866" s="18"/>
      <c r="AY1866" s="18"/>
      <c r="AZ1866" s="18"/>
      <c r="BA1866" s="18"/>
      <c r="BB1866" s="18"/>
      <c r="BC1866" s="18"/>
      <c r="BD1866" s="18"/>
      <c r="BE1866" s="18"/>
      <c r="BF1866" s="18"/>
      <c r="BG1866" s="18"/>
      <c r="BH1866" s="18"/>
      <c r="BI1866" s="18"/>
      <c r="BJ1866" s="18"/>
      <c r="BK1866" s="18"/>
      <c r="BL1866" s="18"/>
      <c r="BM1866" s="18"/>
      <c r="BN1866" s="18"/>
      <c r="BO1866" s="18"/>
      <c r="BP1866" s="18"/>
      <c r="BQ1866" s="18"/>
      <c r="BR1866" s="18"/>
      <c r="BS1866" s="18"/>
      <c r="BT1866" s="18"/>
      <c r="BU1866" s="18"/>
      <c r="BV1866" s="18"/>
      <c r="BW1866" s="18"/>
      <c r="BX1866" s="18"/>
      <c r="BY1866" s="18"/>
      <c r="BZ1866" s="18"/>
      <c r="CA1866" s="18"/>
      <c r="CB1866" s="18"/>
      <c r="CC1866" s="18"/>
      <c r="CD1866" s="18"/>
      <c r="CE1866" s="18"/>
      <c r="CF1866" s="18"/>
      <c r="CG1866" s="18"/>
      <c r="CH1866" s="18"/>
      <c r="CI1866" s="18"/>
      <c r="CJ1866" s="18"/>
      <c r="CK1866" s="18"/>
      <c r="CL1866" s="18"/>
      <c r="CM1866" s="18"/>
      <c r="CN1866" s="18"/>
      <c r="CO1866" s="18"/>
      <c r="CP1866" s="18"/>
      <c r="CQ1866" s="18"/>
      <c r="CR1866" s="18"/>
      <c r="CS1866" s="18"/>
      <c r="CT1866" s="18"/>
      <c r="CU1866" s="18"/>
      <c r="CV1866" s="18"/>
      <c r="CW1866" s="18"/>
      <c r="CX1866" s="18"/>
      <c r="CY1866" s="18"/>
      <c r="CZ1866" s="18"/>
      <c r="DA1866" s="18"/>
      <c r="DB1866" s="18"/>
      <c r="DC1866" s="18"/>
      <c r="DD1866" s="18"/>
      <c r="DE1866" s="18"/>
      <c r="DF1866" s="18"/>
      <c r="DG1866" s="18"/>
      <c r="DH1866" s="18"/>
      <c r="DI1866" s="18"/>
      <c r="DJ1866" s="18"/>
      <c r="DK1866" s="18"/>
      <c r="DL1866" s="18"/>
      <c r="DM1866" s="18"/>
      <c r="DN1866" s="18"/>
      <c r="DO1866" s="18"/>
      <c r="DP1866" s="18"/>
      <c r="DQ1866" s="18"/>
      <c r="DR1866" s="18"/>
      <c r="DS1866" s="18"/>
      <c r="DT1866" s="18"/>
      <c r="DU1866" s="18"/>
      <c r="DV1866" s="18"/>
      <c r="DW1866" s="18"/>
      <c r="DX1866" s="18"/>
      <c r="DY1866" s="18"/>
      <c r="DZ1866" s="18"/>
      <c r="EA1866" s="18"/>
      <c r="EB1866" s="18"/>
      <c r="EC1866" s="18"/>
      <c r="ED1866" s="18"/>
      <c r="EE1866" s="18"/>
      <c r="EF1866" s="18"/>
      <c r="EG1866" s="18"/>
      <c r="EH1866" s="18"/>
      <c r="EI1866" s="18"/>
      <c r="EJ1866" s="18"/>
      <c r="EK1866" s="18"/>
      <c r="EL1866" s="18"/>
      <c r="EM1866" s="18"/>
      <c r="EN1866" s="18"/>
      <c r="EO1866" s="18"/>
      <c r="EP1866" s="18"/>
      <c r="EQ1866" s="18"/>
      <c r="ER1866" s="18"/>
      <c r="ES1866" s="18"/>
      <c r="ET1866" s="18"/>
      <c r="EU1866" s="18"/>
      <c r="EV1866" s="18"/>
      <c r="EW1866" s="18"/>
      <c r="EX1866" s="18"/>
      <c r="EY1866" s="18"/>
      <c r="EZ1866" s="18"/>
      <c r="FA1866" s="18"/>
      <c r="FB1866" s="18"/>
      <c r="FC1866" s="18"/>
      <c r="FD1866" s="18"/>
      <c r="FE1866" s="18"/>
      <c r="FF1866" s="18"/>
      <c r="FG1866" s="18"/>
      <c r="FH1866" s="18"/>
      <c r="FI1866" s="18"/>
      <c r="FJ1866" s="18"/>
      <c r="FK1866" s="18"/>
      <c r="FL1866" s="18"/>
      <c r="FM1866" s="18"/>
      <c r="FN1866" s="18"/>
      <c r="FO1866" s="18"/>
      <c r="FP1866" s="18"/>
      <c r="FQ1866" s="18"/>
      <c r="FR1866" s="18"/>
      <c r="FS1866" s="18"/>
      <c r="FT1866" s="18"/>
      <c r="FU1866" s="18"/>
      <c r="FV1866" s="18"/>
      <c r="FW1866" s="18"/>
      <c r="FX1866" s="18"/>
      <c r="FY1866" s="18"/>
      <c r="FZ1866" s="18"/>
      <c r="GA1866" s="18"/>
      <c r="GB1866" s="18"/>
      <c r="GC1866" s="18"/>
      <c r="GD1866" s="18"/>
      <c r="GE1866" s="18"/>
      <c r="GF1866" s="18"/>
      <c r="GG1866" s="18"/>
      <c r="GH1866" s="18"/>
      <c r="GI1866" s="18"/>
      <c r="GJ1866" s="18"/>
      <c r="GK1866" s="18"/>
      <c r="GL1866" s="18"/>
      <c r="GM1866" s="18"/>
      <c r="GN1866" s="18"/>
      <c r="GO1866" s="18"/>
      <c r="GP1866" s="18"/>
      <c r="GQ1866" s="18"/>
      <c r="GR1866" s="18"/>
      <c r="GS1866" s="18"/>
      <c r="GT1866" s="18"/>
      <c r="GU1866" s="18"/>
      <c r="GV1866" s="18"/>
      <c r="GW1866" s="18"/>
      <c r="GX1866" s="18"/>
      <c r="GY1866" s="18"/>
      <c r="GZ1866" s="18"/>
      <c r="HA1866" s="18"/>
      <c r="HB1866" s="18"/>
      <c r="HC1866" s="18"/>
      <c r="HD1866" s="18"/>
      <c r="HE1866" s="18"/>
      <c r="HF1866" s="18"/>
      <c r="HG1866" s="18"/>
      <c r="HH1866" s="18"/>
      <c r="HI1866" s="18"/>
      <c r="HJ1866" s="18"/>
      <c r="HK1866" s="18"/>
      <c r="HL1866" s="18"/>
      <c r="HM1866" s="18"/>
      <c r="HN1866" s="18"/>
      <c r="HO1866" s="18"/>
      <c r="HP1866" s="18"/>
      <c r="HQ1866" s="18"/>
      <c r="HR1866" s="18"/>
      <c r="HS1866" s="18"/>
      <c r="HT1866" s="18"/>
      <c r="HU1866" s="18"/>
      <c r="HV1866" s="18"/>
      <c r="HW1866" s="18"/>
      <c r="HX1866" s="18"/>
      <c r="HY1866" s="18"/>
      <c r="HZ1866" s="18"/>
      <c r="IA1866" s="18"/>
      <c r="IB1866" s="18"/>
      <c r="IC1866" s="18"/>
      <c r="ID1866" s="18"/>
      <c r="IE1866" s="18"/>
      <c r="IF1866" s="18"/>
      <c r="IG1866" s="18"/>
      <c r="IH1866" s="18"/>
      <c r="II1866" s="18"/>
      <c r="IJ1866" s="18"/>
      <c r="IK1866" s="18"/>
      <c r="IL1866" s="18"/>
      <c r="IM1866" s="18"/>
      <c r="IN1866" s="18"/>
      <c r="IO1866" s="18"/>
      <c r="IP1866" s="18"/>
      <c r="IQ1866" s="18"/>
      <c r="IR1866" s="18"/>
      <c r="IS1866" s="18"/>
      <c r="IT1866" s="18"/>
      <c r="IU1866" s="18"/>
      <c r="IV1866" s="18"/>
      <c r="IW1866" s="18"/>
      <c r="IX1866" s="18"/>
      <c r="IY1866" s="18"/>
      <c r="IZ1866" s="18"/>
      <c r="JA1866" s="18"/>
      <c r="JB1866" s="18"/>
      <c r="JC1866" s="18"/>
      <c r="JD1866" s="18"/>
      <c r="JE1866" s="18"/>
      <c r="JF1866" s="18"/>
      <c r="JG1866" s="18"/>
      <c r="JH1866" s="18"/>
      <c r="JI1866" s="18"/>
      <c r="JJ1866" s="18"/>
      <c r="JK1866" s="18"/>
      <c r="JL1866" s="18"/>
      <c r="JM1866" s="18"/>
      <c r="JN1866" s="18"/>
      <c r="JO1866" s="18"/>
      <c r="JP1866" s="18"/>
      <c r="JQ1866" s="18"/>
      <c r="JR1866" s="18"/>
      <c r="JS1866" s="18"/>
      <c r="JT1866" s="18"/>
      <c r="JU1866" s="18"/>
      <c r="JV1866" s="18"/>
      <c r="JW1866" s="18"/>
      <c r="JX1866" s="18"/>
      <c r="JY1866" s="18"/>
      <c r="JZ1866" s="18"/>
      <c r="KA1866" s="18"/>
      <c r="KB1866" s="18"/>
      <c r="KC1866" s="18"/>
      <c r="KD1866" s="18"/>
      <c r="KE1866" s="18"/>
      <c r="KF1866" s="18"/>
      <c r="KG1866" s="18"/>
      <c r="KH1866" s="18"/>
      <c r="KI1866" s="18"/>
      <c r="KJ1866" s="18"/>
      <c r="KK1866" s="18"/>
      <c r="KL1866" s="18"/>
      <c r="KM1866" s="18"/>
      <c r="KN1866" s="18"/>
      <c r="KO1866" s="18"/>
      <c r="KP1866" s="18"/>
      <c r="KQ1866" s="18"/>
      <c r="KR1866" s="18"/>
      <c r="KS1866" s="18"/>
      <c r="KT1866" s="18"/>
      <c r="KU1866" s="18"/>
      <c r="KV1866" s="18"/>
      <c r="KW1866" s="18"/>
      <c r="KX1866" s="18"/>
      <c r="KY1866" s="18"/>
      <c r="KZ1866" s="18"/>
      <c r="LA1866" s="18"/>
      <c r="LB1866" s="18"/>
      <c r="LC1866" s="18"/>
      <c r="LD1866" s="18"/>
      <c r="LE1866" s="18"/>
      <c r="LF1866" s="18"/>
      <c r="LG1866" s="18"/>
      <c r="LH1866" s="18"/>
      <c r="LI1866" s="18"/>
      <c r="LJ1866" s="18"/>
      <c r="LK1866" s="18"/>
      <c r="LL1866" s="18"/>
      <c r="LM1866" s="18"/>
      <c r="LN1866" s="18"/>
      <c r="LO1866" s="18"/>
      <c r="LP1866" s="18"/>
      <c r="LQ1866" s="18"/>
      <c r="LR1866" s="18"/>
      <c r="LS1866" s="18"/>
      <c r="LT1866" s="18"/>
      <c r="LU1866" s="18"/>
      <c r="LV1866" s="18"/>
      <c r="LW1866" s="18"/>
      <c r="LX1866" s="18"/>
      <c r="LY1866" s="18"/>
      <c r="LZ1866" s="18"/>
      <c r="MA1866" s="18"/>
      <c r="MB1866" s="18"/>
      <c r="MC1866" s="18"/>
      <c r="MD1866" s="18"/>
      <c r="ME1866" s="18"/>
      <c r="MF1866" s="18"/>
      <c r="MG1866" s="18"/>
      <c r="MH1866" s="18"/>
      <c r="MI1866" s="18"/>
      <c r="MJ1866" s="18"/>
      <c r="MK1866" s="18"/>
      <c r="ML1866" s="18"/>
      <c r="MM1866" s="18"/>
      <c r="MN1866" s="18"/>
      <c r="MO1866" s="18"/>
      <c r="MP1866" s="18"/>
      <c r="MQ1866" s="18"/>
      <c r="MR1866" s="18"/>
      <c r="MS1866" s="18"/>
      <c r="MT1866" s="18"/>
      <c r="MU1866" s="18"/>
      <c r="MV1866" s="18"/>
      <c r="MW1866" s="18"/>
      <c r="MX1866" s="18"/>
      <c r="MY1866" s="18"/>
      <c r="MZ1866" s="18"/>
      <c r="NA1866" s="18"/>
      <c r="NB1866" s="18"/>
      <c r="NC1866" s="18"/>
      <c r="ND1866" s="18"/>
      <c r="NE1866" s="18"/>
      <c r="NF1866" s="18"/>
      <c r="NG1866" s="18"/>
      <c r="NH1866" s="18"/>
      <c r="NI1866" s="18"/>
      <c r="NJ1866" s="18"/>
      <c r="NK1866" s="18"/>
      <c r="NL1866" s="18"/>
      <c r="NM1866" s="18"/>
      <c r="NN1866" s="18"/>
      <c r="NO1866" s="18"/>
      <c r="NP1866" s="18"/>
      <c r="NQ1866" s="18"/>
      <c r="NR1866" s="18"/>
      <c r="NS1866" s="18"/>
      <c r="NT1866" s="18"/>
      <c r="NU1866" s="18"/>
      <c r="NV1866" s="18"/>
      <c r="NW1866" s="18"/>
      <c r="NX1866" s="18"/>
      <c r="NY1866" s="18"/>
      <c r="NZ1866" s="18"/>
      <c r="OA1866" s="18"/>
      <c r="OB1866" s="18"/>
      <c r="OC1866" s="18"/>
      <c r="OD1866" s="18"/>
      <c r="OE1866" s="18"/>
      <c r="OF1866" s="18"/>
      <c r="OG1866" s="18"/>
      <c r="OH1866" s="18"/>
      <c r="OI1866" s="18"/>
      <c r="OJ1866" s="18"/>
      <c r="OK1866" s="18"/>
      <c r="OL1866" s="18"/>
      <c r="OM1866" s="18"/>
      <c r="ON1866" s="18"/>
      <c r="OO1866" s="18"/>
      <c r="OP1866" s="18"/>
      <c r="OQ1866" s="18"/>
      <c r="OR1866" s="18"/>
      <c r="OS1866" s="18"/>
      <c r="OT1866" s="18"/>
      <c r="OU1866" s="18"/>
      <c r="OV1866" s="18"/>
      <c r="OW1866" s="18"/>
      <c r="OX1866" s="18"/>
      <c r="OY1866" s="18"/>
      <c r="OZ1866" s="18"/>
      <c r="PA1866" s="18"/>
      <c r="PB1866" s="18"/>
      <c r="PC1866" s="18"/>
      <c r="PD1866" s="18"/>
      <c r="PE1866" s="18"/>
      <c r="PF1866" s="18"/>
      <c r="PG1866" s="18"/>
      <c r="PH1866" s="18"/>
      <c r="PI1866" s="18"/>
      <c r="PJ1866" s="18"/>
      <c r="PK1866" s="18"/>
      <c r="PL1866" s="18"/>
      <c r="PM1866" s="18"/>
      <c r="PN1866" s="18"/>
      <c r="PO1866" s="18"/>
      <c r="PP1866" s="18"/>
      <c r="PQ1866" s="18"/>
      <c r="PR1866" s="18"/>
      <c r="PS1866" s="18"/>
      <c r="PT1866" s="18"/>
      <c r="PU1866" s="18"/>
      <c r="PV1866" s="18"/>
      <c r="PW1866" s="18"/>
      <c r="PX1866" s="18"/>
      <c r="PY1866" s="18"/>
      <c r="PZ1866" s="18"/>
      <c r="QA1866" s="18"/>
      <c r="QB1866" s="18"/>
      <c r="QC1866" s="18"/>
      <c r="QD1866" s="18"/>
      <c r="QE1866" s="18"/>
      <c r="QF1866" s="18"/>
      <c r="QG1866" s="18"/>
      <c r="QH1866" s="18"/>
      <c r="QI1866" s="18"/>
      <c r="QJ1866" s="18"/>
      <c r="QK1866" s="18"/>
      <c r="QL1866" s="18"/>
      <c r="QM1866" s="18"/>
      <c r="QN1866" s="18"/>
      <c r="QO1866" s="18"/>
      <c r="QP1866" s="18"/>
      <c r="QQ1866" s="18"/>
      <c r="QR1866" s="18"/>
      <c r="QS1866" s="18"/>
      <c r="QT1866" s="18"/>
      <c r="QU1866" s="18"/>
      <c r="QV1866" s="18"/>
      <c r="QW1866" s="18"/>
      <c r="QX1866" s="18"/>
      <c r="QY1866" s="18"/>
      <c r="QZ1866" s="18"/>
      <c r="RA1866" s="18"/>
      <c r="RB1866" s="18"/>
      <c r="RC1866" s="18"/>
      <c r="RD1866" s="18"/>
      <c r="RE1866" s="18"/>
      <c r="RF1866" s="18"/>
      <c r="RG1866" s="18"/>
      <c r="RH1866" s="18"/>
      <c r="RI1866" s="18"/>
      <c r="RJ1866" s="18"/>
      <c r="RK1866" s="18"/>
      <c r="RL1866" s="18"/>
      <c r="RM1866" s="18"/>
      <c r="RN1866" s="18"/>
      <c r="RO1866" s="18"/>
      <c r="RP1866" s="18"/>
      <c r="RQ1866" s="18"/>
      <c r="RR1866" s="18"/>
      <c r="RS1866" s="18"/>
      <c r="RT1866" s="18"/>
      <c r="RU1866" s="18"/>
      <c r="RV1866" s="18"/>
      <c r="RW1866" s="18"/>
      <c r="RX1866" s="18"/>
      <c r="RY1866" s="18"/>
      <c r="RZ1866" s="18"/>
      <c r="SA1866" s="18"/>
      <c r="SB1866" s="18"/>
      <c r="SC1866" s="18"/>
      <c r="SD1866" s="18"/>
      <c r="SE1866" s="18"/>
      <c r="SF1866" s="18"/>
      <c r="SG1866" s="18"/>
      <c r="SH1866" s="18"/>
      <c r="SI1866" s="18"/>
      <c r="SJ1866" s="18"/>
      <c r="SK1866" s="18"/>
      <c r="SL1866" s="18"/>
      <c r="SM1866" s="18"/>
      <c r="SN1866" s="18"/>
      <c r="SO1866" s="18"/>
      <c r="SP1866" s="18"/>
      <c r="SQ1866" s="18"/>
      <c r="SR1866" s="18"/>
      <c r="SS1866" s="18"/>
      <c r="ST1866" s="18"/>
      <c r="SU1866" s="18"/>
      <c r="SV1866" s="18"/>
      <c r="SW1866" s="18"/>
      <c r="SX1866" s="18"/>
      <c r="SY1866" s="18"/>
      <c r="SZ1866" s="18"/>
      <c r="TA1866" s="18"/>
      <c r="TB1866" s="18"/>
      <c r="TC1866" s="18"/>
      <c r="TD1866" s="18"/>
      <c r="TE1866" s="18"/>
      <c r="TF1866" s="18"/>
      <c r="TG1866" s="18"/>
      <c r="TH1866" s="18"/>
      <c r="TI1866" s="18"/>
      <c r="TJ1866" s="18"/>
      <c r="TK1866" s="18"/>
      <c r="TL1866" s="18"/>
      <c r="TM1866" s="18"/>
      <c r="TN1866" s="18"/>
      <c r="TO1866" s="18"/>
      <c r="TP1866" s="18"/>
      <c r="TQ1866" s="18"/>
      <c r="TR1866" s="18"/>
      <c r="TS1866" s="18"/>
      <c r="TT1866" s="18"/>
      <c r="TU1866" s="18"/>
      <c r="TV1866" s="18"/>
      <c r="TW1866" s="18"/>
      <c r="TX1866" s="18"/>
      <c r="TY1866" s="18"/>
      <c r="TZ1866" s="18"/>
      <c r="UA1866" s="18"/>
      <c r="UB1866" s="18"/>
      <c r="UC1866" s="18"/>
      <c r="UD1866" s="18"/>
      <c r="UE1866" s="18"/>
      <c r="UF1866" s="18"/>
      <c r="UG1866" s="18"/>
      <c r="UH1866" s="18"/>
      <c r="UI1866" s="18"/>
      <c r="UJ1866" s="18"/>
      <c r="UK1866" s="18"/>
      <c r="UL1866" s="18"/>
      <c r="UM1866" s="18"/>
      <c r="UN1866" s="18"/>
      <c r="UO1866" s="18"/>
      <c r="UP1866" s="18"/>
      <c r="UQ1866" s="18"/>
      <c r="UR1866" s="18"/>
      <c r="US1866" s="18"/>
      <c r="UT1866" s="18"/>
      <c r="UU1866" s="18"/>
      <c r="UV1866" s="18"/>
      <c r="UW1866" s="18"/>
      <c r="UX1866" s="18"/>
      <c r="UY1866" s="18"/>
      <c r="UZ1866" s="18"/>
      <c r="VA1866" s="18"/>
      <c r="VB1866" s="18"/>
      <c r="VC1866" s="18"/>
      <c r="VD1866" s="18"/>
      <c r="VE1866" s="18"/>
      <c r="VF1866" s="18"/>
      <c r="VG1866" s="18"/>
      <c r="VH1866" s="18"/>
      <c r="VI1866" s="18"/>
      <c r="VJ1866" s="18"/>
      <c r="VK1866" s="18"/>
      <c r="VL1866" s="18"/>
      <c r="VM1866" s="18"/>
      <c r="VN1866" s="18"/>
      <c r="VO1866" s="18"/>
      <c r="VP1866" s="18"/>
      <c r="VQ1866" s="18"/>
      <c r="VR1866" s="18"/>
      <c r="VS1866" s="18"/>
      <c r="VT1866" s="18"/>
      <c r="VU1866" s="18"/>
      <c r="VV1866" s="18"/>
      <c r="VW1866" s="18"/>
      <c r="VX1866" s="18"/>
      <c r="VY1866" s="18"/>
      <c r="VZ1866" s="18"/>
      <c r="WA1866" s="18"/>
      <c r="WB1866" s="18"/>
      <c r="WC1866" s="18"/>
      <c r="WD1866" s="18"/>
      <c r="WE1866" s="18"/>
      <c r="WF1866" s="18"/>
      <c r="WG1866" s="18"/>
      <c r="WH1866" s="18"/>
      <c r="WI1866" s="18"/>
      <c r="WJ1866" s="18"/>
      <c r="WK1866" s="18"/>
      <c r="WL1866" s="18"/>
      <c r="WM1866" s="18"/>
      <c r="WN1866" s="18"/>
      <c r="WO1866" s="18"/>
      <c r="WP1866" s="18"/>
      <c r="WQ1866" s="18"/>
      <c r="WR1866" s="18"/>
      <c r="WS1866" s="18"/>
      <c r="WT1866" s="18"/>
      <c r="WU1866" s="18"/>
      <c r="WV1866" s="18"/>
      <c r="WW1866" s="18"/>
      <c r="WX1866" s="18"/>
      <c r="WY1866" s="18"/>
      <c r="WZ1866" s="18"/>
      <c r="XA1866" s="18"/>
      <c r="XB1866" s="18"/>
      <c r="XC1866" s="18"/>
      <c r="XD1866" s="18"/>
      <c r="XE1866" s="18"/>
      <c r="XF1866" s="18"/>
      <c r="XG1866" s="18"/>
      <c r="XH1866" s="18"/>
      <c r="XI1866" s="18"/>
      <c r="XJ1866" s="18"/>
      <c r="XK1866" s="18"/>
      <c r="XL1866" s="18"/>
      <c r="XM1866" s="18"/>
      <c r="XN1866" s="18"/>
      <c r="XO1866" s="18"/>
      <c r="XP1866" s="18"/>
      <c r="XQ1866" s="18"/>
      <c r="XR1866" s="18"/>
      <c r="XS1866" s="18"/>
      <c r="XT1866" s="18"/>
      <c r="XU1866" s="18"/>
      <c r="XV1866" s="18"/>
      <c r="XW1866" s="18"/>
      <c r="XX1866" s="18"/>
      <c r="XY1866" s="18"/>
      <c r="XZ1866" s="18"/>
      <c r="YA1866" s="18"/>
      <c r="YB1866" s="18"/>
      <c r="YC1866" s="18"/>
      <c r="YD1866" s="18"/>
      <c r="YE1866" s="18"/>
      <c r="YF1866" s="18"/>
      <c r="YG1866" s="18"/>
      <c r="YH1866" s="18"/>
      <c r="YI1866" s="18"/>
      <c r="YJ1866" s="18"/>
      <c r="YK1866" s="18"/>
      <c r="YL1866" s="18"/>
      <c r="YM1866" s="18"/>
      <c r="YN1866" s="18"/>
      <c r="YO1866" s="18"/>
      <c r="YP1866" s="18"/>
      <c r="YQ1866" s="18"/>
      <c r="YR1866" s="18"/>
      <c r="YS1866" s="18"/>
      <c r="YT1866" s="18"/>
      <c r="YU1866" s="18"/>
      <c r="YV1866" s="18"/>
      <c r="YW1866" s="18"/>
      <c r="YX1866" s="18"/>
      <c r="YY1866" s="18"/>
      <c r="YZ1866" s="18"/>
      <c r="ZA1866" s="18"/>
      <c r="ZB1866" s="18"/>
      <c r="ZC1866" s="18"/>
      <c r="ZD1866" s="18"/>
      <c r="ZE1866" s="18"/>
      <c r="ZF1866" s="18"/>
      <c r="ZG1866" s="18"/>
      <c r="ZH1866" s="18"/>
      <c r="ZI1866" s="18"/>
      <c r="ZJ1866" s="18"/>
      <c r="ZK1866" s="18"/>
      <c r="ZL1866" s="18"/>
      <c r="ZM1866" s="18"/>
      <c r="ZN1866" s="18"/>
      <c r="ZO1866" s="18"/>
      <c r="ZP1866" s="18"/>
      <c r="ZQ1866" s="18"/>
      <c r="ZR1866" s="18"/>
      <c r="ZS1866" s="18"/>
      <c r="ZT1866" s="18"/>
      <c r="ZU1866" s="18"/>
      <c r="ZV1866" s="18"/>
      <c r="ZW1866" s="18"/>
      <c r="ZX1866" s="18"/>
      <c r="ZY1866" s="18"/>
      <c r="ZZ1866" s="18"/>
      <c r="AAA1866" s="18"/>
      <c r="AAB1866" s="18"/>
      <c r="AAC1866" s="18"/>
      <c r="AAD1866" s="18"/>
      <c r="AAE1866" s="18"/>
      <c r="AAF1866" s="18"/>
      <c r="AAG1866" s="18"/>
      <c r="AAH1866" s="18"/>
      <c r="AAI1866" s="18"/>
      <c r="AAJ1866" s="18"/>
      <c r="AAK1866" s="18"/>
      <c r="AAL1866" s="18"/>
      <c r="AAM1866" s="18"/>
      <c r="AAN1866" s="18"/>
      <c r="AAO1866" s="18"/>
      <c r="AAP1866" s="18"/>
      <c r="AAQ1866" s="18"/>
      <c r="AAR1866" s="18"/>
      <c r="AAS1866" s="18"/>
      <c r="AAT1866" s="18"/>
      <c r="AAU1866" s="18"/>
      <c r="AAV1866" s="18"/>
      <c r="AAW1866" s="18"/>
      <c r="AAX1866" s="18"/>
      <c r="AAY1866" s="18"/>
      <c r="AAZ1866" s="18"/>
      <c r="ABA1866" s="18"/>
      <c r="ABB1866" s="18"/>
      <c r="ABC1866" s="18"/>
      <c r="ABD1866" s="18"/>
      <c r="ABE1866" s="18"/>
      <c r="ABF1866" s="18"/>
      <c r="ABG1866" s="18"/>
      <c r="ABH1866" s="18"/>
      <c r="ABI1866" s="18"/>
      <c r="ABJ1866" s="18"/>
      <c r="ABK1866" s="18"/>
      <c r="ABL1866" s="18"/>
      <c r="ABM1866" s="18"/>
      <c r="ABN1866" s="18"/>
      <c r="ABO1866" s="18"/>
      <c r="ABP1866" s="18"/>
      <c r="ABQ1866" s="18"/>
      <c r="ABR1866" s="18"/>
      <c r="ABS1866" s="18"/>
      <c r="ABT1866" s="18"/>
      <c r="ABU1866" s="18"/>
      <c r="ABV1866" s="18"/>
      <c r="ABW1866" s="18"/>
      <c r="ABX1866" s="18"/>
      <c r="ABY1866" s="18"/>
      <c r="ABZ1866" s="18"/>
      <c r="ACA1866" s="18"/>
      <c r="ACB1866" s="18"/>
      <c r="ACC1866" s="18"/>
      <c r="ACD1866" s="18"/>
      <c r="ACE1866" s="18"/>
      <c r="ACF1866" s="18"/>
      <c r="ACG1866" s="18"/>
      <c r="ACH1866" s="18"/>
      <c r="ACI1866" s="18"/>
      <c r="ACJ1866" s="18"/>
      <c r="ACK1866" s="18"/>
      <c r="ACL1866" s="18"/>
      <c r="ACM1866" s="18"/>
      <c r="ACN1866" s="18"/>
      <c r="ACO1866" s="18"/>
      <c r="ACP1866" s="18"/>
      <c r="ACQ1866" s="18"/>
      <c r="ACR1866" s="18"/>
      <c r="ACS1866" s="18"/>
      <c r="ACT1866" s="18"/>
      <c r="ACU1866" s="18"/>
      <c r="ACV1866" s="18"/>
      <c r="ACW1866" s="18"/>
      <c r="ACX1866" s="18"/>
      <c r="ACY1866" s="18"/>
      <c r="ACZ1866" s="18"/>
      <c r="ADA1866" s="18"/>
      <c r="ADB1866" s="18"/>
      <c r="ADC1866" s="18"/>
      <c r="ADD1866" s="18"/>
      <c r="ADE1866" s="18"/>
      <c r="ADF1866" s="18"/>
      <c r="ADG1866" s="18"/>
      <c r="ADH1866" s="18"/>
      <c r="ADI1866" s="18"/>
      <c r="ADJ1866" s="18"/>
      <c r="ADK1866" s="18"/>
      <c r="ADL1866" s="18"/>
      <c r="ADM1866" s="18"/>
      <c r="ADN1866" s="18"/>
      <c r="ADO1866" s="18"/>
      <c r="ADP1866" s="18"/>
      <c r="ADQ1866" s="18"/>
      <c r="ADR1866" s="18"/>
      <c r="ADS1866" s="18"/>
      <c r="ADT1866" s="18"/>
      <c r="ADU1866" s="18"/>
      <c r="ADV1866" s="18"/>
      <c r="ADW1866" s="18"/>
      <c r="ADX1866" s="18"/>
      <c r="ADY1866" s="18"/>
      <c r="ADZ1866" s="18"/>
      <c r="AEA1866" s="18"/>
      <c r="AEB1866" s="18"/>
      <c r="AEC1866" s="18"/>
      <c r="AED1866" s="18"/>
      <c r="AEE1866" s="18"/>
      <c r="AEF1866" s="18"/>
      <c r="AEG1866" s="18"/>
      <c r="AEH1866" s="18"/>
      <c r="AEI1866" s="18"/>
      <c r="AEJ1866" s="18"/>
      <c r="AEK1866" s="18"/>
      <c r="AEL1866" s="18"/>
      <c r="AEM1866" s="18"/>
      <c r="AEN1866" s="18"/>
      <c r="AEO1866" s="18"/>
      <c r="AEP1866" s="18"/>
      <c r="AEQ1866" s="18"/>
      <c r="AER1866" s="18"/>
      <c r="AES1866" s="18"/>
      <c r="AET1866" s="18"/>
      <c r="AEU1866" s="18"/>
      <c r="AEV1866" s="18"/>
      <c r="AEW1866" s="18"/>
      <c r="AEX1866" s="18"/>
      <c r="AEY1866" s="18"/>
      <c r="AEZ1866" s="18"/>
      <c r="AFA1866" s="18"/>
      <c r="AFB1866" s="18"/>
      <c r="AFC1866" s="18"/>
      <c r="AFD1866" s="18"/>
      <c r="AFE1866" s="18"/>
      <c r="AFF1866" s="18"/>
      <c r="AFG1866" s="18"/>
      <c r="AFH1866" s="18"/>
      <c r="AFI1866" s="18"/>
      <c r="AFJ1866" s="18"/>
      <c r="AFK1866" s="18"/>
      <c r="AFL1866" s="18"/>
      <c r="AFM1866" s="18"/>
      <c r="AFN1866" s="18"/>
      <c r="AFO1866" s="18"/>
      <c r="AFP1866" s="18"/>
      <c r="AFQ1866" s="18"/>
      <c r="AFR1866" s="18"/>
      <c r="AFS1866" s="18"/>
      <c r="AFT1866" s="18"/>
      <c r="AFU1866" s="18"/>
      <c r="AFV1866" s="18"/>
      <c r="AFW1866" s="18"/>
      <c r="AFX1866" s="18"/>
      <c r="AFY1866" s="18"/>
      <c r="AFZ1866" s="18"/>
      <c r="AGA1866" s="18"/>
      <c r="AGB1866" s="18"/>
      <c r="AGC1866" s="18"/>
      <c r="AGD1866" s="18"/>
      <c r="AGE1866" s="18"/>
      <c r="AGF1866" s="18"/>
      <c r="AGG1866" s="18"/>
      <c r="AGH1866" s="18"/>
      <c r="AGI1866" s="18"/>
      <c r="AGJ1866" s="18"/>
      <c r="AGK1866" s="18"/>
      <c r="AGL1866" s="18"/>
      <c r="AGM1866" s="18"/>
      <c r="AGN1866" s="18"/>
      <c r="AGO1866" s="18"/>
      <c r="AGP1866" s="18"/>
      <c r="AGQ1866" s="18"/>
      <c r="AGR1866" s="18"/>
      <c r="AGS1866" s="18"/>
      <c r="AGT1866" s="18"/>
      <c r="AGU1866" s="18"/>
      <c r="AGV1866" s="18"/>
      <c r="AGW1866" s="18"/>
      <c r="AGX1866" s="18"/>
      <c r="AGY1866" s="18"/>
      <c r="AGZ1866" s="18"/>
      <c r="AHA1866" s="18"/>
      <c r="AHB1866" s="18"/>
      <c r="AHC1866" s="18"/>
      <c r="AHD1866" s="18"/>
      <c r="AHE1866" s="18"/>
      <c r="AHF1866" s="18"/>
      <c r="AHG1866" s="18"/>
      <c r="AHH1866" s="18"/>
      <c r="AHI1866" s="18"/>
      <c r="AHJ1866" s="18"/>
      <c r="AHK1866" s="18"/>
      <c r="AHL1866" s="18"/>
      <c r="AHM1866" s="18"/>
      <c r="AHN1866" s="18"/>
      <c r="AHO1866" s="18"/>
      <c r="AHP1866" s="18"/>
      <c r="AHQ1866" s="18"/>
      <c r="AHR1866" s="18"/>
      <c r="AHS1866" s="18"/>
      <c r="AHT1866" s="18"/>
      <c r="AHU1866" s="18"/>
      <c r="AHV1866" s="18"/>
      <c r="AHW1866" s="18"/>
      <c r="AHX1866" s="18"/>
      <c r="AHY1866" s="18"/>
      <c r="AHZ1866" s="18"/>
      <c r="AIA1866" s="18"/>
      <c r="AIB1866" s="18"/>
      <c r="AIC1866" s="18"/>
      <c r="AID1866" s="18"/>
      <c r="AIE1866" s="18"/>
      <c r="AIF1866" s="18"/>
      <c r="AIG1866" s="18"/>
      <c r="AIH1866" s="18"/>
      <c r="AII1866" s="18"/>
      <c r="AIJ1866" s="18"/>
      <c r="AIK1866" s="18"/>
      <c r="AIL1866" s="18"/>
      <c r="AIM1866" s="18"/>
      <c r="AIN1866" s="18"/>
      <c r="AIO1866" s="18"/>
      <c r="AIP1866" s="18"/>
      <c r="AIQ1866" s="18"/>
      <c r="AIR1866" s="18"/>
      <c r="AIS1866" s="18"/>
      <c r="AIT1866" s="18"/>
      <c r="AIU1866" s="18"/>
      <c r="AIV1866" s="18"/>
      <c r="AIW1866" s="18"/>
      <c r="AIX1866" s="18"/>
      <c r="AIY1866" s="18"/>
      <c r="AIZ1866" s="18"/>
      <c r="AJA1866" s="18"/>
      <c r="AJB1866" s="18"/>
      <c r="AJC1866" s="18"/>
      <c r="AJD1866" s="18"/>
      <c r="AJE1866" s="18"/>
      <c r="AJF1866" s="18"/>
      <c r="AJG1866" s="18"/>
      <c r="AJH1866" s="18"/>
      <c r="AJI1866" s="18"/>
      <c r="AJJ1866" s="18"/>
      <c r="AJK1866" s="18"/>
      <c r="AJL1866" s="18"/>
      <c r="AJM1866" s="18"/>
      <c r="AJN1866" s="18"/>
      <c r="AJO1866" s="18"/>
      <c r="AJP1866" s="18"/>
      <c r="AJQ1866" s="18"/>
      <c r="AJR1866" s="18"/>
      <c r="AJS1866" s="18"/>
      <c r="AJT1866" s="18"/>
      <c r="AJU1866" s="18"/>
      <c r="AJV1866" s="18"/>
      <c r="AJW1866" s="18"/>
      <c r="AJX1866" s="18"/>
      <c r="AJY1866" s="18"/>
      <c r="AJZ1866" s="18"/>
      <c r="AKA1866" s="18"/>
      <c r="AKB1866" s="18"/>
      <c r="AKC1866" s="18"/>
      <c r="AKD1866" s="18"/>
      <c r="AKE1866" s="18"/>
      <c r="AKF1866" s="18"/>
      <c r="AKG1866" s="18"/>
      <c r="AKH1866" s="18"/>
      <c r="AKI1866" s="18"/>
      <c r="AKJ1866" s="18"/>
      <c r="AKK1866" s="18"/>
      <c r="AKL1866" s="18"/>
      <c r="AKM1866" s="18"/>
      <c r="AKN1866" s="18"/>
      <c r="AKO1866" s="18"/>
      <c r="AKP1866" s="18"/>
      <c r="AKQ1866" s="18"/>
      <c r="AKR1866" s="18"/>
      <c r="AKS1866" s="18"/>
      <c r="AKT1866" s="18"/>
      <c r="AKU1866" s="18"/>
      <c r="AKV1866" s="18"/>
      <c r="AKW1866" s="18"/>
      <c r="AKX1866" s="18"/>
      <c r="AKY1866" s="18"/>
      <c r="AKZ1866" s="18"/>
      <c r="ALA1866" s="18"/>
      <c r="ALB1866" s="18"/>
      <c r="ALC1866" s="18"/>
      <c r="ALD1866" s="18"/>
      <c r="ALE1866" s="18"/>
      <c r="ALF1866" s="18"/>
      <c r="ALG1866" s="18"/>
      <c r="ALH1866" s="18"/>
      <c r="ALI1866" s="18"/>
      <c r="ALJ1866" s="18"/>
      <c r="ALK1866" s="18"/>
      <c r="ALL1866" s="18"/>
      <c r="ALM1866" s="18"/>
      <c r="ALN1866" s="18"/>
      <c r="ALO1866" s="18"/>
      <c r="ALP1866" s="18"/>
      <c r="ALQ1866" s="18"/>
      <c r="ALR1866" s="18"/>
      <c r="ALS1866" s="18"/>
      <c r="ALT1866" s="18"/>
      <c r="ALU1866" s="18"/>
      <c r="ALV1866" s="18"/>
      <c r="ALW1866" s="18"/>
      <c r="ALX1866" s="18"/>
      <c r="ALY1866" s="18"/>
      <c r="ALZ1866" s="18"/>
      <c r="AMA1866" s="18"/>
      <c r="AMB1866" s="18"/>
      <c r="AMC1866" s="18"/>
      <c r="AMD1866" s="18"/>
      <c r="AME1866" s="18"/>
      <c r="AMF1866" s="18"/>
      <c r="AMG1866" s="18"/>
      <c r="AMH1866" s="18"/>
      <c r="AMI1866" s="18"/>
      <c r="AMJ1866" s="18"/>
    </row>
    <row r="1867" spans="1:1024" s="315" customFormat="1">
      <c r="A1867" s="15"/>
      <c r="B1867" s="18"/>
      <c r="C1867" s="18"/>
      <c r="D1867" s="18"/>
      <c r="E1867" s="18"/>
      <c r="F1867" s="18"/>
      <c r="G1867" s="18"/>
      <c r="H1867" s="18"/>
      <c r="I1867" s="32"/>
      <c r="J1867" s="32"/>
      <c r="K1867" s="18"/>
      <c r="L1867" s="18"/>
      <c r="M1867" s="18"/>
      <c r="N1867" s="18"/>
      <c r="O1867" s="18"/>
      <c r="P1867" s="18"/>
      <c r="Q1867" s="18"/>
      <c r="R1867" s="18"/>
      <c r="S1867" s="18"/>
      <c r="T1867" s="18"/>
      <c r="U1867" s="18"/>
      <c r="V1867" s="18"/>
      <c r="W1867" s="18"/>
      <c r="X1867" s="18"/>
      <c r="Y1867" s="18"/>
      <c r="Z1867" s="18"/>
      <c r="AA1867" s="18"/>
      <c r="AB1867" s="18"/>
      <c r="AC1867" s="18"/>
      <c r="AD1867" s="18"/>
      <c r="AE1867" s="18"/>
      <c r="AF1867" s="18"/>
      <c r="AG1867" s="18"/>
      <c r="AH1867" s="18"/>
      <c r="AI1867" s="18"/>
      <c r="AJ1867" s="18"/>
      <c r="AK1867" s="18"/>
      <c r="AL1867" s="18"/>
      <c r="AM1867" s="18"/>
      <c r="AN1867" s="18"/>
      <c r="AO1867" s="18"/>
      <c r="AP1867" s="18"/>
      <c r="AQ1867" s="18"/>
      <c r="AR1867" s="18"/>
      <c r="AS1867" s="18"/>
      <c r="AT1867" s="18"/>
      <c r="AU1867" s="18"/>
      <c r="AV1867" s="18"/>
      <c r="AW1867" s="18"/>
      <c r="AX1867" s="18"/>
      <c r="AY1867" s="18"/>
      <c r="AZ1867" s="18"/>
      <c r="BA1867" s="18"/>
      <c r="BB1867" s="18"/>
      <c r="BC1867" s="18"/>
      <c r="BD1867" s="18"/>
      <c r="BE1867" s="18"/>
      <c r="BF1867" s="18"/>
      <c r="BG1867" s="18"/>
      <c r="BH1867" s="18"/>
      <c r="BI1867" s="18"/>
      <c r="BJ1867" s="18"/>
      <c r="BK1867" s="18"/>
      <c r="BL1867" s="18"/>
      <c r="BM1867" s="18"/>
      <c r="BN1867" s="18"/>
      <c r="BO1867" s="18"/>
      <c r="BP1867" s="18"/>
      <c r="BQ1867" s="18"/>
      <c r="BR1867" s="18"/>
      <c r="BS1867" s="18"/>
      <c r="BT1867" s="18"/>
      <c r="BU1867" s="18"/>
      <c r="BV1867" s="18"/>
      <c r="BW1867" s="18"/>
      <c r="BX1867" s="18"/>
      <c r="BY1867" s="18"/>
      <c r="BZ1867" s="18"/>
      <c r="CA1867" s="18"/>
      <c r="CB1867" s="18"/>
      <c r="CC1867" s="18"/>
      <c r="CD1867" s="18"/>
      <c r="CE1867" s="18"/>
      <c r="CF1867" s="18"/>
      <c r="CG1867" s="18"/>
      <c r="CH1867" s="18"/>
      <c r="CI1867" s="18"/>
      <c r="CJ1867" s="18"/>
      <c r="CK1867" s="18"/>
      <c r="CL1867" s="18"/>
      <c r="CM1867" s="18"/>
      <c r="CN1867" s="18"/>
      <c r="CO1867" s="18"/>
      <c r="CP1867" s="18"/>
      <c r="CQ1867" s="18"/>
      <c r="CR1867" s="18"/>
      <c r="CS1867" s="18"/>
      <c r="CT1867" s="18"/>
      <c r="CU1867" s="18"/>
      <c r="CV1867" s="18"/>
      <c r="CW1867" s="18"/>
      <c r="CX1867" s="18"/>
      <c r="CY1867" s="18"/>
      <c r="CZ1867" s="18"/>
      <c r="DA1867" s="18"/>
      <c r="DB1867" s="18"/>
      <c r="DC1867" s="18"/>
      <c r="DD1867" s="18"/>
      <c r="DE1867" s="18"/>
      <c r="DF1867" s="18"/>
      <c r="DG1867" s="18"/>
      <c r="DH1867" s="18"/>
      <c r="DI1867" s="18"/>
      <c r="DJ1867" s="18"/>
      <c r="DK1867" s="18"/>
      <c r="DL1867" s="18"/>
      <c r="DM1867" s="18"/>
      <c r="DN1867" s="18"/>
      <c r="DO1867" s="18"/>
      <c r="DP1867" s="18"/>
      <c r="DQ1867" s="18"/>
      <c r="DR1867" s="18"/>
      <c r="DS1867" s="18"/>
      <c r="DT1867" s="18"/>
      <c r="DU1867" s="18"/>
      <c r="DV1867" s="18"/>
      <c r="DW1867" s="18"/>
      <c r="DX1867" s="18"/>
      <c r="DY1867" s="18"/>
      <c r="DZ1867" s="18"/>
      <c r="EA1867" s="18"/>
      <c r="EB1867" s="18"/>
      <c r="EC1867" s="18"/>
      <c r="ED1867" s="18"/>
      <c r="EE1867" s="18"/>
      <c r="EF1867" s="18"/>
      <c r="EG1867" s="18"/>
      <c r="EH1867" s="18"/>
      <c r="EI1867" s="18"/>
      <c r="EJ1867" s="18"/>
      <c r="EK1867" s="18"/>
      <c r="EL1867" s="18"/>
      <c r="EM1867" s="18"/>
      <c r="EN1867" s="18"/>
      <c r="EO1867" s="18"/>
      <c r="EP1867" s="18"/>
      <c r="EQ1867" s="18"/>
      <c r="ER1867" s="18"/>
      <c r="ES1867" s="18"/>
      <c r="ET1867" s="18"/>
      <c r="EU1867" s="18"/>
      <c r="EV1867" s="18"/>
      <c r="EW1867" s="18"/>
      <c r="EX1867" s="18"/>
      <c r="EY1867" s="18"/>
      <c r="EZ1867" s="18"/>
      <c r="FA1867" s="18"/>
      <c r="FB1867" s="18"/>
      <c r="FC1867" s="18"/>
      <c r="FD1867" s="18"/>
      <c r="FE1867" s="18"/>
      <c r="FF1867" s="18"/>
      <c r="FG1867" s="18"/>
      <c r="FH1867" s="18"/>
      <c r="FI1867" s="18"/>
      <c r="FJ1867" s="18"/>
      <c r="FK1867" s="18"/>
      <c r="FL1867" s="18"/>
      <c r="FM1867" s="18"/>
      <c r="FN1867" s="18"/>
      <c r="FO1867" s="18"/>
      <c r="FP1867" s="18"/>
      <c r="FQ1867" s="18"/>
      <c r="FR1867" s="18"/>
      <c r="FS1867" s="18"/>
      <c r="FT1867" s="18"/>
      <c r="FU1867" s="18"/>
      <c r="FV1867" s="18"/>
      <c r="FW1867" s="18"/>
      <c r="FX1867" s="18"/>
      <c r="FY1867" s="18"/>
      <c r="FZ1867" s="18"/>
      <c r="GA1867" s="18"/>
      <c r="GB1867" s="18"/>
      <c r="GC1867" s="18"/>
      <c r="GD1867" s="18"/>
      <c r="GE1867" s="18"/>
      <c r="GF1867" s="18"/>
      <c r="GG1867" s="18"/>
      <c r="GH1867" s="18"/>
      <c r="GI1867" s="18"/>
      <c r="GJ1867" s="18"/>
      <c r="GK1867" s="18"/>
      <c r="GL1867" s="18"/>
      <c r="GM1867" s="18"/>
      <c r="GN1867" s="18"/>
      <c r="GO1867" s="18"/>
      <c r="GP1867" s="18"/>
      <c r="GQ1867" s="18"/>
      <c r="GR1867" s="18"/>
      <c r="GS1867" s="18"/>
      <c r="GT1867" s="18"/>
      <c r="GU1867" s="18"/>
      <c r="GV1867" s="18"/>
      <c r="GW1867" s="18"/>
      <c r="GX1867" s="18"/>
      <c r="GY1867" s="18"/>
      <c r="GZ1867" s="18"/>
      <c r="HA1867" s="18"/>
      <c r="HB1867" s="18"/>
      <c r="HC1867" s="18"/>
      <c r="HD1867" s="18"/>
      <c r="HE1867" s="18"/>
      <c r="HF1867" s="18"/>
      <c r="HG1867" s="18"/>
      <c r="HH1867" s="18"/>
      <c r="HI1867" s="18"/>
      <c r="HJ1867" s="18"/>
      <c r="HK1867" s="18"/>
      <c r="HL1867" s="18"/>
      <c r="HM1867" s="18"/>
      <c r="HN1867" s="18"/>
      <c r="HO1867" s="18"/>
      <c r="HP1867" s="18"/>
      <c r="HQ1867" s="18"/>
      <c r="HR1867" s="18"/>
      <c r="HS1867" s="18"/>
      <c r="HT1867" s="18"/>
      <c r="HU1867" s="18"/>
      <c r="HV1867" s="18"/>
      <c r="HW1867" s="18"/>
      <c r="HX1867" s="18"/>
      <c r="HY1867" s="18"/>
      <c r="HZ1867" s="18"/>
      <c r="IA1867" s="18"/>
      <c r="IB1867" s="18"/>
      <c r="IC1867" s="18"/>
      <c r="ID1867" s="18"/>
      <c r="IE1867" s="18"/>
      <c r="IF1867" s="18"/>
      <c r="IG1867" s="18"/>
      <c r="IH1867" s="18"/>
      <c r="II1867" s="18"/>
      <c r="IJ1867" s="18"/>
      <c r="IK1867" s="18"/>
      <c r="IL1867" s="18"/>
      <c r="IM1867" s="18"/>
      <c r="IN1867" s="18"/>
      <c r="IO1867" s="18"/>
      <c r="IP1867" s="18"/>
      <c r="IQ1867" s="18"/>
      <c r="IR1867" s="18"/>
      <c r="IS1867" s="18"/>
      <c r="IT1867" s="18"/>
      <c r="IU1867" s="18"/>
      <c r="IV1867" s="18"/>
      <c r="IW1867" s="18"/>
      <c r="IX1867" s="18"/>
      <c r="IY1867" s="18"/>
      <c r="IZ1867" s="18"/>
      <c r="JA1867" s="18"/>
      <c r="JB1867" s="18"/>
      <c r="JC1867" s="18"/>
      <c r="JD1867" s="18"/>
      <c r="JE1867" s="18"/>
      <c r="JF1867" s="18"/>
      <c r="JG1867" s="18"/>
      <c r="JH1867" s="18"/>
      <c r="JI1867" s="18"/>
      <c r="JJ1867" s="18"/>
      <c r="JK1867" s="18"/>
      <c r="JL1867" s="18"/>
      <c r="JM1867" s="18"/>
      <c r="JN1867" s="18"/>
      <c r="JO1867" s="18"/>
      <c r="JP1867" s="18"/>
      <c r="JQ1867" s="18"/>
      <c r="JR1867" s="18"/>
      <c r="JS1867" s="18"/>
      <c r="JT1867" s="18"/>
      <c r="JU1867" s="18"/>
      <c r="JV1867" s="18"/>
      <c r="JW1867" s="18"/>
      <c r="JX1867" s="18"/>
      <c r="JY1867" s="18"/>
      <c r="JZ1867" s="18"/>
      <c r="KA1867" s="18"/>
      <c r="KB1867" s="18"/>
      <c r="KC1867" s="18"/>
      <c r="KD1867" s="18"/>
      <c r="KE1867" s="18"/>
      <c r="KF1867" s="18"/>
      <c r="KG1867" s="18"/>
      <c r="KH1867" s="18"/>
      <c r="KI1867" s="18"/>
      <c r="KJ1867" s="18"/>
      <c r="KK1867" s="18"/>
      <c r="KL1867" s="18"/>
      <c r="KM1867" s="18"/>
      <c r="KN1867" s="18"/>
      <c r="KO1867" s="18"/>
      <c r="KP1867" s="18"/>
      <c r="KQ1867" s="18"/>
      <c r="KR1867" s="18"/>
      <c r="KS1867" s="18"/>
      <c r="KT1867" s="18"/>
      <c r="KU1867" s="18"/>
      <c r="KV1867" s="18"/>
      <c r="KW1867" s="18"/>
      <c r="KX1867" s="18"/>
      <c r="KY1867" s="18"/>
      <c r="KZ1867" s="18"/>
      <c r="LA1867" s="18"/>
      <c r="LB1867" s="18"/>
      <c r="LC1867" s="18"/>
      <c r="LD1867" s="18"/>
      <c r="LE1867" s="18"/>
      <c r="LF1867" s="18"/>
      <c r="LG1867" s="18"/>
      <c r="LH1867" s="18"/>
      <c r="LI1867" s="18"/>
      <c r="LJ1867" s="18"/>
      <c r="LK1867" s="18"/>
      <c r="LL1867" s="18"/>
      <c r="LM1867" s="18"/>
      <c r="LN1867" s="18"/>
      <c r="LO1867" s="18"/>
      <c r="LP1867" s="18"/>
      <c r="LQ1867" s="18"/>
      <c r="LR1867" s="18"/>
      <c r="LS1867" s="18"/>
      <c r="LT1867" s="18"/>
      <c r="LU1867" s="18"/>
      <c r="LV1867" s="18"/>
      <c r="LW1867" s="18"/>
      <c r="LX1867" s="18"/>
      <c r="LY1867" s="18"/>
      <c r="LZ1867" s="18"/>
      <c r="MA1867" s="18"/>
      <c r="MB1867" s="18"/>
      <c r="MC1867" s="18"/>
      <c r="MD1867" s="18"/>
      <c r="ME1867" s="18"/>
      <c r="MF1867" s="18"/>
      <c r="MG1867" s="18"/>
      <c r="MH1867" s="18"/>
      <c r="MI1867" s="18"/>
      <c r="MJ1867" s="18"/>
      <c r="MK1867" s="18"/>
      <c r="ML1867" s="18"/>
      <c r="MM1867" s="18"/>
      <c r="MN1867" s="18"/>
      <c r="MO1867" s="18"/>
      <c r="MP1867" s="18"/>
      <c r="MQ1867" s="18"/>
      <c r="MR1867" s="18"/>
      <c r="MS1867" s="18"/>
      <c r="MT1867" s="18"/>
      <c r="MU1867" s="18"/>
      <c r="MV1867" s="18"/>
      <c r="MW1867" s="18"/>
      <c r="MX1867" s="18"/>
      <c r="MY1867" s="18"/>
      <c r="MZ1867" s="18"/>
      <c r="NA1867" s="18"/>
      <c r="NB1867" s="18"/>
      <c r="NC1867" s="18"/>
      <c r="ND1867" s="18"/>
      <c r="NE1867" s="18"/>
      <c r="NF1867" s="18"/>
      <c r="NG1867" s="18"/>
      <c r="NH1867" s="18"/>
      <c r="NI1867" s="18"/>
      <c r="NJ1867" s="18"/>
      <c r="NK1867" s="18"/>
      <c r="NL1867" s="18"/>
      <c r="NM1867" s="18"/>
      <c r="NN1867" s="18"/>
      <c r="NO1867" s="18"/>
      <c r="NP1867" s="18"/>
      <c r="NQ1867" s="18"/>
      <c r="NR1867" s="18"/>
      <c r="NS1867" s="18"/>
      <c r="NT1867" s="18"/>
      <c r="NU1867" s="18"/>
      <c r="NV1867" s="18"/>
      <c r="NW1867" s="18"/>
      <c r="NX1867" s="18"/>
      <c r="NY1867" s="18"/>
      <c r="NZ1867" s="18"/>
      <c r="OA1867" s="18"/>
      <c r="OB1867" s="18"/>
      <c r="OC1867" s="18"/>
      <c r="OD1867" s="18"/>
      <c r="OE1867" s="18"/>
      <c r="OF1867" s="18"/>
      <c r="OG1867" s="18"/>
      <c r="OH1867" s="18"/>
      <c r="OI1867" s="18"/>
      <c r="OJ1867" s="18"/>
      <c r="OK1867" s="18"/>
      <c r="OL1867" s="18"/>
      <c r="OM1867" s="18"/>
      <c r="ON1867" s="18"/>
      <c r="OO1867" s="18"/>
      <c r="OP1867" s="18"/>
      <c r="OQ1867" s="18"/>
      <c r="OR1867" s="18"/>
      <c r="OS1867" s="18"/>
      <c r="OT1867" s="18"/>
      <c r="OU1867" s="18"/>
      <c r="OV1867" s="18"/>
      <c r="OW1867" s="18"/>
      <c r="OX1867" s="18"/>
      <c r="OY1867" s="18"/>
      <c r="OZ1867" s="18"/>
      <c r="PA1867" s="18"/>
      <c r="PB1867" s="18"/>
      <c r="PC1867" s="18"/>
      <c r="PD1867" s="18"/>
      <c r="PE1867" s="18"/>
      <c r="PF1867" s="18"/>
      <c r="PG1867" s="18"/>
      <c r="PH1867" s="18"/>
      <c r="PI1867" s="18"/>
      <c r="PJ1867" s="18"/>
      <c r="PK1867" s="18"/>
      <c r="PL1867" s="18"/>
      <c r="PM1867" s="18"/>
      <c r="PN1867" s="18"/>
      <c r="PO1867" s="18"/>
      <c r="PP1867" s="18"/>
      <c r="PQ1867" s="18"/>
      <c r="PR1867" s="18"/>
      <c r="PS1867" s="18"/>
      <c r="PT1867" s="18"/>
      <c r="PU1867" s="18"/>
      <c r="PV1867" s="18"/>
      <c r="PW1867" s="18"/>
      <c r="PX1867" s="18"/>
      <c r="PY1867" s="18"/>
      <c r="PZ1867" s="18"/>
      <c r="QA1867" s="18"/>
      <c r="QB1867" s="18"/>
      <c r="QC1867" s="18"/>
      <c r="QD1867" s="18"/>
      <c r="QE1867" s="18"/>
      <c r="QF1867" s="18"/>
      <c r="QG1867" s="18"/>
      <c r="QH1867" s="18"/>
      <c r="QI1867" s="18"/>
      <c r="QJ1867" s="18"/>
      <c r="QK1867" s="18"/>
      <c r="QL1867" s="18"/>
      <c r="QM1867" s="18"/>
      <c r="QN1867" s="18"/>
      <c r="QO1867" s="18"/>
      <c r="QP1867" s="18"/>
      <c r="QQ1867" s="18"/>
      <c r="QR1867" s="18"/>
      <c r="QS1867" s="18"/>
      <c r="QT1867" s="18"/>
      <c r="QU1867" s="18"/>
      <c r="QV1867" s="18"/>
      <c r="QW1867" s="18"/>
      <c r="QX1867" s="18"/>
      <c r="QY1867" s="18"/>
      <c r="QZ1867" s="18"/>
      <c r="RA1867" s="18"/>
      <c r="RB1867" s="18"/>
      <c r="RC1867" s="18"/>
      <c r="RD1867" s="18"/>
      <c r="RE1867" s="18"/>
      <c r="RF1867" s="18"/>
      <c r="RG1867" s="18"/>
      <c r="RH1867" s="18"/>
      <c r="RI1867" s="18"/>
      <c r="RJ1867" s="18"/>
      <c r="RK1867" s="18"/>
      <c r="RL1867" s="18"/>
      <c r="RM1867" s="18"/>
      <c r="RN1867" s="18"/>
      <c r="RO1867" s="18"/>
      <c r="RP1867" s="18"/>
      <c r="RQ1867" s="18"/>
      <c r="RR1867" s="18"/>
      <c r="RS1867" s="18"/>
      <c r="RT1867" s="18"/>
      <c r="RU1867" s="18"/>
      <c r="RV1867" s="18"/>
      <c r="RW1867" s="18"/>
      <c r="RX1867" s="18"/>
      <c r="RY1867" s="18"/>
      <c r="RZ1867" s="18"/>
      <c r="SA1867" s="18"/>
      <c r="SB1867" s="18"/>
      <c r="SC1867" s="18"/>
      <c r="SD1867" s="18"/>
      <c r="SE1867" s="18"/>
      <c r="SF1867" s="18"/>
      <c r="SG1867" s="18"/>
      <c r="SH1867" s="18"/>
      <c r="SI1867" s="18"/>
      <c r="SJ1867" s="18"/>
      <c r="SK1867" s="18"/>
      <c r="SL1867" s="18"/>
      <c r="SM1867" s="18"/>
      <c r="SN1867" s="18"/>
      <c r="SO1867" s="18"/>
      <c r="SP1867" s="18"/>
      <c r="SQ1867" s="18"/>
      <c r="SR1867" s="18"/>
      <c r="SS1867" s="18"/>
      <c r="ST1867" s="18"/>
      <c r="SU1867" s="18"/>
      <c r="SV1867" s="18"/>
      <c r="SW1867" s="18"/>
      <c r="SX1867" s="18"/>
      <c r="SY1867" s="18"/>
      <c r="SZ1867" s="18"/>
      <c r="TA1867" s="18"/>
      <c r="TB1867" s="18"/>
      <c r="TC1867" s="18"/>
      <c r="TD1867" s="18"/>
      <c r="TE1867" s="18"/>
      <c r="TF1867" s="18"/>
      <c r="TG1867" s="18"/>
      <c r="TH1867" s="18"/>
      <c r="TI1867" s="18"/>
      <c r="TJ1867" s="18"/>
      <c r="TK1867" s="18"/>
      <c r="TL1867" s="18"/>
      <c r="TM1867" s="18"/>
      <c r="TN1867" s="18"/>
      <c r="TO1867" s="18"/>
      <c r="TP1867" s="18"/>
      <c r="TQ1867" s="18"/>
      <c r="TR1867" s="18"/>
      <c r="TS1867" s="18"/>
      <c r="TT1867" s="18"/>
      <c r="TU1867" s="18"/>
      <c r="TV1867" s="18"/>
      <c r="TW1867" s="18"/>
      <c r="TX1867" s="18"/>
      <c r="TY1867" s="18"/>
      <c r="TZ1867" s="18"/>
      <c r="UA1867" s="18"/>
      <c r="UB1867" s="18"/>
      <c r="UC1867" s="18"/>
      <c r="UD1867" s="18"/>
      <c r="UE1867" s="18"/>
      <c r="UF1867" s="18"/>
      <c r="UG1867" s="18"/>
      <c r="UH1867" s="18"/>
      <c r="UI1867" s="18"/>
      <c r="UJ1867" s="18"/>
      <c r="UK1867" s="18"/>
      <c r="UL1867" s="18"/>
      <c r="UM1867" s="18"/>
      <c r="UN1867" s="18"/>
      <c r="UO1867" s="18"/>
      <c r="UP1867" s="18"/>
      <c r="UQ1867" s="18"/>
      <c r="UR1867" s="18"/>
      <c r="US1867" s="18"/>
      <c r="UT1867" s="18"/>
      <c r="UU1867" s="18"/>
      <c r="UV1867" s="18"/>
      <c r="UW1867" s="18"/>
      <c r="UX1867" s="18"/>
      <c r="UY1867" s="18"/>
      <c r="UZ1867" s="18"/>
      <c r="VA1867" s="18"/>
      <c r="VB1867" s="18"/>
      <c r="VC1867" s="18"/>
      <c r="VD1867" s="18"/>
      <c r="VE1867" s="18"/>
      <c r="VF1867" s="18"/>
      <c r="VG1867" s="18"/>
      <c r="VH1867" s="18"/>
      <c r="VI1867" s="18"/>
      <c r="VJ1867" s="18"/>
      <c r="VK1867" s="18"/>
      <c r="VL1867" s="18"/>
      <c r="VM1867" s="18"/>
      <c r="VN1867" s="18"/>
      <c r="VO1867" s="18"/>
      <c r="VP1867" s="18"/>
      <c r="VQ1867" s="18"/>
      <c r="VR1867" s="18"/>
      <c r="VS1867" s="18"/>
      <c r="VT1867" s="18"/>
      <c r="VU1867" s="18"/>
      <c r="VV1867" s="18"/>
      <c r="VW1867" s="18"/>
      <c r="VX1867" s="18"/>
      <c r="VY1867" s="18"/>
      <c r="VZ1867" s="18"/>
      <c r="WA1867" s="18"/>
      <c r="WB1867" s="18"/>
      <c r="WC1867" s="18"/>
      <c r="WD1867" s="18"/>
      <c r="WE1867" s="18"/>
      <c r="WF1867" s="18"/>
      <c r="WG1867" s="18"/>
      <c r="WH1867" s="18"/>
      <c r="WI1867" s="18"/>
      <c r="WJ1867" s="18"/>
      <c r="WK1867" s="18"/>
      <c r="WL1867" s="18"/>
      <c r="WM1867" s="18"/>
      <c r="WN1867" s="18"/>
      <c r="WO1867" s="18"/>
      <c r="WP1867" s="18"/>
      <c r="WQ1867" s="18"/>
      <c r="WR1867" s="18"/>
      <c r="WS1867" s="18"/>
      <c r="WT1867" s="18"/>
      <c r="WU1867" s="18"/>
      <c r="WV1867" s="18"/>
      <c r="WW1867" s="18"/>
      <c r="WX1867" s="18"/>
      <c r="WY1867" s="18"/>
      <c r="WZ1867" s="18"/>
      <c r="XA1867" s="18"/>
      <c r="XB1867" s="18"/>
      <c r="XC1867" s="18"/>
      <c r="XD1867" s="18"/>
      <c r="XE1867" s="18"/>
      <c r="XF1867" s="18"/>
      <c r="XG1867" s="18"/>
      <c r="XH1867" s="18"/>
      <c r="XI1867" s="18"/>
      <c r="XJ1867" s="18"/>
      <c r="XK1867" s="18"/>
      <c r="XL1867" s="18"/>
      <c r="XM1867" s="18"/>
      <c r="XN1867" s="18"/>
      <c r="XO1867" s="18"/>
      <c r="XP1867" s="18"/>
      <c r="XQ1867" s="18"/>
      <c r="XR1867" s="18"/>
      <c r="XS1867" s="18"/>
      <c r="XT1867" s="18"/>
      <c r="XU1867" s="18"/>
      <c r="XV1867" s="18"/>
      <c r="XW1867" s="18"/>
      <c r="XX1867" s="18"/>
      <c r="XY1867" s="18"/>
      <c r="XZ1867" s="18"/>
      <c r="YA1867" s="18"/>
      <c r="YB1867" s="18"/>
      <c r="YC1867" s="18"/>
      <c r="YD1867" s="18"/>
      <c r="YE1867" s="18"/>
      <c r="YF1867" s="18"/>
      <c r="YG1867" s="18"/>
      <c r="YH1867" s="18"/>
      <c r="YI1867" s="18"/>
      <c r="YJ1867" s="18"/>
      <c r="YK1867" s="18"/>
      <c r="YL1867" s="18"/>
      <c r="YM1867" s="18"/>
      <c r="YN1867" s="18"/>
      <c r="YO1867" s="18"/>
      <c r="YP1867" s="18"/>
      <c r="YQ1867" s="18"/>
      <c r="YR1867" s="18"/>
      <c r="YS1867" s="18"/>
      <c r="YT1867" s="18"/>
      <c r="YU1867" s="18"/>
      <c r="YV1867" s="18"/>
      <c r="YW1867" s="18"/>
      <c r="YX1867" s="18"/>
      <c r="YY1867" s="18"/>
      <c r="YZ1867" s="18"/>
      <c r="ZA1867" s="18"/>
      <c r="ZB1867" s="18"/>
      <c r="ZC1867" s="18"/>
      <c r="ZD1867" s="18"/>
      <c r="ZE1867" s="18"/>
      <c r="ZF1867" s="18"/>
      <c r="ZG1867" s="18"/>
      <c r="ZH1867" s="18"/>
      <c r="ZI1867" s="18"/>
      <c r="ZJ1867" s="18"/>
      <c r="ZK1867" s="18"/>
      <c r="ZL1867" s="18"/>
      <c r="ZM1867" s="18"/>
      <c r="ZN1867" s="18"/>
      <c r="ZO1867" s="18"/>
      <c r="ZP1867" s="18"/>
      <c r="ZQ1867" s="18"/>
      <c r="ZR1867" s="18"/>
      <c r="ZS1867" s="18"/>
      <c r="ZT1867" s="18"/>
      <c r="ZU1867" s="18"/>
      <c r="ZV1867" s="18"/>
      <c r="ZW1867" s="18"/>
      <c r="ZX1867" s="18"/>
      <c r="ZY1867" s="18"/>
      <c r="ZZ1867" s="18"/>
      <c r="AAA1867" s="18"/>
      <c r="AAB1867" s="18"/>
      <c r="AAC1867" s="18"/>
      <c r="AAD1867" s="18"/>
      <c r="AAE1867" s="18"/>
      <c r="AAF1867" s="18"/>
      <c r="AAG1867" s="18"/>
      <c r="AAH1867" s="18"/>
      <c r="AAI1867" s="18"/>
      <c r="AAJ1867" s="18"/>
      <c r="AAK1867" s="18"/>
      <c r="AAL1867" s="18"/>
      <c r="AAM1867" s="18"/>
      <c r="AAN1867" s="18"/>
      <c r="AAO1867" s="18"/>
      <c r="AAP1867" s="18"/>
      <c r="AAQ1867" s="18"/>
      <c r="AAR1867" s="18"/>
      <c r="AAS1867" s="18"/>
      <c r="AAT1867" s="18"/>
      <c r="AAU1867" s="18"/>
      <c r="AAV1867" s="18"/>
      <c r="AAW1867" s="18"/>
      <c r="AAX1867" s="18"/>
      <c r="AAY1867" s="18"/>
      <c r="AAZ1867" s="18"/>
      <c r="ABA1867" s="18"/>
      <c r="ABB1867" s="18"/>
      <c r="ABC1867" s="18"/>
      <c r="ABD1867" s="18"/>
      <c r="ABE1867" s="18"/>
      <c r="ABF1867" s="18"/>
      <c r="ABG1867" s="18"/>
      <c r="ABH1867" s="18"/>
      <c r="ABI1867" s="18"/>
      <c r="ABJ1867" s="18"/>
      <c r="ABK1867" s="18"/>
      <c r="ABL1867" s="18"/>
      <c r="ABM1867" s="18"/>
      <c r="ABN1867" s="18"/>
      <c r="ABO1867" s="18"/>
      <c r="ABP1867" s="18"/>
      <c r="ABQ1867" s="18"/>
      <c r="ABR1867" s="18"/>
      <c r="ABS1867" s="18"/>
      <c r="ABT1867" s="18"/>
      <c r="ABU1867" s="18"/>
      <c r="ABV1867" s="18"/>
      <c r="ABW1867" s="18"/>
      <c r="ABX1867" s="18"/>
      <c r="ABY1867" s="18"/>
      <c r="ABZ1867" s="18"/>
      <c r="ACA1867" s="18"/>
      <c r="ACB1867" s="18"/>
      <c r="ACC1867" s="18"/>
      <c r="ACD1867" s="18"/>
      <c r="ACE1867" s="18"/>
      <c r="ACF1867" s="18"/>
      <c r="ACG1867" s="18"/>
      <c r="ACH1867" s="18"/>
      <c r="ACI1867" s="18"/>
      <c r="ACJ1867" s="18"/>
      <c r="ACK1867" s="18"/>
      <c r="ACL1867" s="18"/>
      <c r="ACM1867" s="18"/>
      <c r="ACN1867" s="18"/>
      <c r="ACO1867" s="18"/>
      <c r="ACP1867" s="18"/>
      <c r="ACQ1867" s="18"/>
      <c r="ACR1867" s="18"/>
      <c r="ACS1867" s="18"/>
      <c r="ACT1867" s="18"/>
      <c r="ACU1867" s="18"/>
      <c r="ACV1867" s="18"/>
      <c r="ACW1867" s="18"/>
      <c r="ACX1867" s="18"/>
      <c r="ACY1867" s="18"/>
      <c r="ACZ1867" s="18"/>
      <c r="ADA1867" s="18"/>
      <c r="ADB1867" s="18"/>
      <c r="ADC1867" s="18"/>
      <c r="ADD1867" s="18"/>
      <c r="ADE1867" s="18"/>
      <c r="ADF1867" s="18"/>
      <c r="ADG1867" s="18"/>
      <c r="ADH1867" s="18"/>
      <c r="ADI1867" s="18"/>
      <c r="ADJ1867" s="18"/>
      <c r="ADK1867" s="18"/>
      <c r="ADL1867" s="18"/>
      <c r="ADM1867" s="18"/>
      <c r="ADN1867" s="18"/>
      <c r="ADO1867" s="18"/>
      <c r="ADP1867" s="18"/>
      <c r="ADQ1867" s="18"/>
      <c r="ADR1867" s="18"/>
      <c r="ADS1867" s="18"/>
      <c r="ADT1867" s="18"/>
      <c r="ADU1867" s="18"/>
      <c r="ADV1867" s="18"/>
      <c r="ADW1867" s="18"/>
      <c r="ADX1867" s="18"/>
      <c r="ADY1867" s="18"/>
      <c r="ADZ1867" s="18"/>
      <c r="AEA1867" s="18"/>
      <c r="AEB1867" s="18"/>
      <c r="AEC1867" s="18"/>
      <c r="AED1867" s="18"/>
      <c r="AEE1867" s="18"/>
      <c r="AEF1867" s="18"/>
      <c r="AEG1867" s="18"/>
      <c r="AEH1867" s="18"/>
      <c r="AEI1867" s="18"/>
      <c r="AEJ1867" s="18"/>
      <c r="AEK1867" s="18"/>
      <c r="AEL1867" s="18"/>
      <c r="AEM1867" s="18"/>
      <c r="AEN1867" s="18"/>
      <c r="AEO1867" s="18"/>
      <c r="AEP1867" s="18"/>
      <c r="AEQ1867" s="18"/>
      <c r="AER1867" s="18"/>
      <c r="AES1867" s="18"/>
      <c r="AET1867" s="18"/>
      <c r="AEU1867" s="18"/>
      <c r="AEV1867" s="18"/>
      <c r="AEW1867" s="18"/>
      <c r="AEX1867" s="18"/>
      <c r="AEY1867" s="18"/>
      <c r="AEZ1867" s="18"/>
      <c r="AFA1867" s="18"/>
      <c r="AFB1867" s="18"/>
      <c r="AFC1867" s="18"/>
      <c r="AFD1867" s="18"/>
      <c r="AFE1867" s="18"/>
      <c r="AFF1867" s="18"/>
      <c r="AFG1867" s="18"/>
      <c r="AFH1867" s="18"/>
      <c r="AFI1867" s="18"/>
      <c r="AFJ1867" s="18"/>
      <c r="AFK1867" s="18"/>
      <c r="AFL1867" s="18"/>
      <c r="AFM1867" s="18"/>
      <c r="AFN1867" s="18"/>
      <c r="AFO1867" s="18"/>
      <c r="AFP1867" s="18"/>
      <c r="AFQ1867" s="18"/>
      <c r="AFR1867" s="18"/>
      <c r="AFS1867" s="18"/>
      <c r="AFT1867" s="18"/>
      <c r="AFU1867" s="18"/>
      <c r="AFV1867" s="18"/>
      <c r="AFW1867" s="18"/>
      <c r="AFX1867" s="18"/>
      <c r="AFY1867" s="18"/>
      <c r="AFZ1867" s="18"/>
      <c r="AGA1867" s="18"/>
      <c r="AGB1867" s="18"/>
      <c r="AGC1867" s="18"/>
      <c r="AGD1867" s="18"/>
      <c r="AGE1867" s="18"/>
      <c r="AGF1867" s="18"/>
      <c r="AGG1867" s="18"/>
      <c r="AGH1867" s="18"/>
      <c r="AGI1867" s="18"/>
      <c r="AGJ1867" s="18"/>
      <c r="AGK1867" s="18"/>
      <c r="AGL1867" s="18"/>
      <c r="AGM1867" s="18"/>
      <c r="AGN1867" s="18"/>
      <c r="AGO1867" s="18"/>
      <c r="AGP1867" s="18"/>
      <c r="AGQ1867" s="18"/>
      <c r="AGR1867" s="18"/>
      <c r="AGS1867" s="18"/>
      <c r="AGT1867" s="18"/>
      <c r="AGU1867" s="18"/>
      <c r="AGV1867" s="18"/>
      <c r="AGW1867" s="18"/>
      <c r="AGX1867" s="18"/>
      <c r="AGY1867" s="18"/>
      <c r="AGZ1867" s="18"/>
      <c r="AHA1867" s="18"/>
      <c r="AHB1867" s="18"/>
      <c r="AHC1867" s="18"/>
      <c r="AHD1867" s="18"/>
      <c r="AHE1867" s="18"/>
      <c r="AHF1867" s="18"/>
      <c r="AHG1867" s="18"/>
      <c r="AHH1867" s="18"/>
      <c r="AHI1867" s="18"/>
      <c r="AHJ1867" s="18"/>
      <c r="AHK1867" s="18"/>
      <c r="AHL1867" s="18"/>
      <c r="AHM1867" s="18"/>
      <c r="AHN1867" s="18"/>
      <c r="AHO1867" s="18"/>
      <c r="AHP1867" s="18"/>
      <c r="AHQ1867" s="18"/>
      <c r="AHR1867" s="18"/>
      <c r="AHS1867" s="18"/>
      <c r="AHT1867" s="18"/>
      <c r="AHU1867" s="18"/>
      <c r="AHV1867" s="18"/>
      <c r="AHW1867" s="18"/>
      <c r="AHX1867" s="18"/>
      <c r="AHY1867" s="18"/>
      <c r="AHZ1867" s="18"/>
      <c r="AIA1867" s="18"/>
      <c r="AIB1867" s="18"/>
      <c r="AIC1867" s="18"/>
      <c r="AID1867" s="18"/>
      <c r="AIE1867" s="18"/>
      <c r="AIF1867" s="18"/>
      <c r="AIG1867" s="18"/>
      <c r="AIH1867" s="18"/>
      <c r="AII1867" s="18"/>
      <c r="AIJ1867" s="18"/>
      <c r="AIK1867" s="18"/>
      <c r="AIL1867" s="18"/>
      <c r="AIM1867" s="18"/>
      <c r="AIN1867" s="18"/>
      <c r="AIO1867" s="18"/>
      <c r="AIP1867" s="18"/>
      <c r="AIQ1867" s="18"/>
      <c r="AIR1867" s="18"/>
      <c r="AIS1867" s="18"/>
      <c r="AIT1867" s="18"/>
      <c r="AIU1867" s="18"/>
      <c r="AIV1867" s="18"/>
      <c r="AIW1867" s="18"/>
      <c r="AIX1867" s="18"/>
      <c r="AIY1867" s="18"/>
      <c r="AIZ1867" s="18"/>
      <c r="AJA1867" s="18"/>
      <c r="AJB1867" s="18"/>
      <c r="AJC1867" s="18"/>
      <c r="AJD1867" s="18"/>
      <c r="AJE1867" s="18"/>
      <c r="AJF1867" s="18"/>
      <c r="AJG1867" s="18"/>
      <c r="AJH1867" s="18"/>
      <c r="AJI1867" s="18"/>
      <c r="AJJ1867" s="18"/>
      <c r="AJK1867" s="18"/>
      <c r="AJL1867" s="18"/>
      <c r="AJM1867" s="18"/>
      <c r="AJN1867" s="18"/>
      <c r="AJO1867" s="18"/>
      <c r="AJP1867" s="18"/>
      <c r="AJQ1867" s="18"/>
      <c r="AJR1867" s="18"/>
      <c r="AJS1867" s="18"/>
      <c r="AJT1867" s="18"/>
      <c r="AJU1867" s="18"/>
      <c r="AJV1867" s="18"/>
      <c r="AJW1867" s="18"/>
      <c r="AJX1867" s="18"/>
      <c r="AJY1867" s="18"/>
      <c r="AJZ1867" s="18"/>
      <c r="AKA1867" s="18"/>
      <c r="AKB1867" s="18"/>
      <c r="AKC1867" s="18"/>
      <c r="AKD1867" s="18"/>
      <c r="AKE1867" s="18"/>
      <c r="AKF1867" s="18"/>
      <c r="AKG1867" s="18"/>
      <c r="AKH1867" s="18"/>
      <c r="AKI1867" s="18"/>
      <c r="AKJ1867" s="18"/>
      <c r="AKK1867" s="18"/>
      <c r="AKL1867" s="18"/>
      <c r="AKM1867" s="18"/>
      <c r="AKN1867" s="18"/>
      <c r="AKO1867" s="18"/>
      <c r="AKP1867" s="18"/>
      <c r="AKQ1867" s="18"/>
      <c r="AKR1867" s="18"/>
      <c r="AKS1867" s="18"/>
      <c r="AKT1867" s="18"/>
      <c r="AKU1867" s="18"/>
      <c r="AKV1867" s="18"/>
      <c r="AKW1867" s="18"/>
      <c r="AKX1867" s="18"/>
      <c r="AKY1867" s="18"/>
      <c r="AKZ1867" s="18"/>
      <c r="ALA1867" s="18"/>
      <c r="ALB1867" s="18"/>
      <c r="ALC1867" s="18"/>
      <c r="ALD1867" s="18"/>
      <c r="ALE1867" s="18"/>
      <c r="ALF1867" s="18"/>
      <c r="ALG1867" s="18"/>
      <c r="ALH1867" s="18"/>
      <c r="ALI1867" s="18"/>
      <c r="ALJ1867" s="18"/>
      <c r="ALK1867" s="18"/>
      <c r="ALL1867" s="18"/>
      <c r="ALM1867" s="18"/>
      <c r="ALN1867" s="18"/>
      <c r="ALO1867" s="18"/>
      <c r="ALP1867" s="18"/>
      <c r="ALQ1867" s="18"/>
      <c r="ALR1867" s="18"/>
      <c r="ALS1867" s="18"/>
      <c r="ALT1867" s="18"/>
      <c r="ALU1867" s="18"/>
      <c r="ALV1867" s="18"/>
      <c r="ALW1867" s="18"/>
      <c r="ALX1867" s="18"/>
      <c r="ALY1867" s="18"/>
      <c r="ALZ1867" s="18"/>
      <c r="AMA1867" s="18"/>
      <c r="AMB1867" s="18"/>
      <c r="AMC1867" s="18"/>
      <c r="AMD1867" s="18"/>
      <c r="AME1867" s="18"/>
      <c r="AMF1867" s="18"/>
      <c r="AMG1867" s="18"/>
      <c r="AMH1867" s="18"/>
      <c r="AMI1867" s="18"/>
      <c r="AMJ1867" s="18"/>
    </row>
    <row r="1868" spans="1:1024" s="315" customFormat="1">
      <c r="A1868" s="15"/>
      <c r="B1868" s="18"/>
      <c r="C1868" s="18"/>
      <c r="D1868" s="18"/>
      <c r="E1868" s="18"/>
      <c r="F1868" s="18"/>
      <c r="G1868" s="18"/>
      <c r="H1868" s="18"/>
      <c r="I1868" s="32"/>
      <c r="J1868" s="32"/>
      <c r="K1868" s="18"/>
      <c r="L1868" s="18"/>
      <c r="M1868" s="18"/>
      <c r="N1868" s="18"/>
      <c r="O1868" s="18"/>
      <c r="P1868" s="18"/>
      <c r="Q1868" s="18"/>
      <c r="R1868" s="18"/>
      <c r="S1868" s="18"/>
      <c r="T1868" s="18"/>
      <c r="U1868" s="18"/>
      <c r="V1868" s="18"/>
      <c r="W1868" s="18"/>
      <c r="X1868" s="18"/>
      <c r="Y1868" s="18"/>
      <c r="Z1868" s="18"/>
      <c r="AA1868" s="18"/>
      <c r="AB1868" s="18"/>
      <c r="AC1868" s="18"/>
      <c r="AD1868" s="18"/>
      <c r="AE1868" s="18"/>
      <c r="AF1868" s="18"/>
      <c r="AG1868" s="18"/>
      <c r="AH1868" s="18"/>
      <c r="AI1868" s="18"/>
      <c r="AJ1868" s="18"/>
      <c r="AK1868" s="18"/>
      <c r="AL1868" s="18"/>
      <c r="AM1868" s="18"/>
      <c r="AN1868" s="18"/>
      <c r="AO1868" s="18"/>
      <c r="AP1868" s="18"/>
      <c r="AQ1868" s="18"/>
      <c r="AR1868" s="18"/>
      <c r="AS1868" s="18"/>
      <c r="AT1868" s="18"/>
      <c r="AU1868" s="18"/>
      <c r="AV1868" s="18"/>
      <c r="AW1868" s="18"/>
      <c r="AX1868" s="18"/>
      <c r="AY1868" s="18"/>
      <c r="AZ1868" s="18"/>
      <c r="BA1868" s="18"/>
      <c r="BB1868" s="18"/>
      <c r="BC1868" s="18"/>
      <c r="BD1868" s="18"/>
      <c r="BE1868" s="18"/>
      <c r="BF1868" s="18"/>
      <c r="BG1868" s="18"/>
      <c r="BH1868" s="18"/>
      <c r="BI1868" s="18"/>
      <c r="BJ1868" s="18"/>
      <c r="BK1868" s="18"/>
      <c r="BL1868" s="18"/>
      <c r="BM1868" s="18"/>
      <c r="BN1868" s="18"/>
      <c r="BO1868" s="18"/>
      <c r="BP1868" s="18"/>
      <c r="BQ1868" s="18"/>
      <c r="BR1868" s="18"/>
      <c r="BS1868" s="18"/>
      <c r="BT1868" s="18"/>
      <c r="BU1868" s="18"/>
      <c r="BV1868" s="18"/>
      <c r="BW1868" s="18"/>
      <c r="BX1868" s="18"/>
      <c r="BY1868" s="18"/>
      <c r="BZ1868" s="18"/>
      <c r="CA1868" s="18"/>
      <c r="CB1868" s="18"/>
      <c r="CC1868" s="18"/>
      <c r="CD1868" s="18"/>
      <c r="CE1868" s="18"/>
      <c r="CF1868" s="18"/>
      <c r="CG1868" s="18"/>
      <c r="CH1868" s="18"/>
      <c r="CI1868" s="18"/>
      <c r="CJ1868" s="18"/>
      <c r="CK1868" s="18"/>
      <c r="CL1868" s="18"/>
      <c r="CM1868" s="18"/>
      <c r="CN1868" s="18"/>
      <c r="CO1868" s="18"/>
      <c r="CP1868" s="18"/>
      <c r="CQ1868" s="18"/>
      <c r="CR1868" s="18"/>
      <c r="CS1868" s="18"/>
      <c r="CT1868" s="18"/>
      <c r="CU1868" s="18"/>
      <c r="CV1868" s="18"/>
      <c r="CW1868" s="18"/>
      <c r="CX1868" s="18"/>
      <c r="CY1868" s="18"/>
      <c r="CZ1868" s="18"/>
      <c r="DA1868" s="18"/>
      <c r="DB1868" s="18"/>
      <c r="DC1868" s="18"/>
      <c r="DD1868" s="18"/>
      <c r="DE1868" s="18"/>
      <c r="DF1868" s="18"/>
      <c r="DG1868" s="18"/>
      <c r="DH1868" s="18"/>
      <c r="DI1868" s="18"/>
      <c r="DJ1868" s="18"/>
      <c r="DK1868" s="18"/>
      <c r="DL1868" s="18"/>
      <c r="DM1868" s="18"/>
      <c r="DN1868" s="18"/>
      <c r="DO1868" s="18"/>
      <c r="DP1868" s="18"/>
      <c r="DQ1868" s="18"/>
      <c r="DR1868" s="18"/>
      <c r="DS1868" s="18"/>
      <c r="DT1868" s="18"/>
      <c r="DU1868" s="18"/>
      <c r="DV1868" s="18"/>
      <c r="DW1868" s="18"/>
      <c r="DX1868" s="18"/>
      <c r="DY1868" s="18"/>
      <c r="DZ1868" s="18"/>
      <c r="EA1868" s="18"/>
      <c r="EB1868" s="18"/>
      <c r="EC1868" s="18"/>
      <c r="ED1868" s="18"/>
      <c r="EE1868" s="18"/>
      <c r="EF1868" s="18"/>
      <c r="EG1868" s="18"/>
      <c r="EH1868" s="18"/>
      <c r="EI1868" s="18"/>
      <c r="EJ1868" s="18"/>
      <c r="EK1868" s="18"/>
      <c r="EL1868" s="18"/>
      <c r="EM1868" s="18"/>
      <c r="EN1868" s="18"/>
      <c r="EO1868" s="18"/>
      <c r="EP1868" s="18"/>
      <c r="EQ1868" s="18"/>
      <c r="ER1868" s="18"/>
      <c r="ES1868" s="18"/>
      <c r="ET1868" s="18"/>
      <c r="EU1868" s="18"/>
      <c r="EV1868" s="18"/>
      <c r="EW1868" s="18"/>
      <c r="EX1868" s="18"/>
      <c r="EY1868" s="18"/>
      <c r="EZ1868" s="18"/>
      <c r="FA1868" s="18"/>
      <c r="FB1868" s="18"/>
      <c r="FC1868" s="18"/>
      <c r="FD1868" s="18"/>
      <c r="FE1868" s="18"/>
      <c r="FF1868" s="18"/>
      <c r="FG1868" s="18"/>
      <c r="FH1868" s="18"/>
      <c r="FI1868" s="18"/>
      <c r="FJ1868" s="18"/>
      <c r="FK1868" s="18"/>
      <c r="FL1868" s="18"/>
      <c r="FM1868" s="18"/>
      <c r="FN1868" s="18"/>
      <c r="FO1868" s="18"/>
      <c r="FP1868" s="18"/>
      <c r="FQ1868" s="18"/>
      <c r="FR1868" s="18"/>
      <c r="FS1868" s="18"/>
      <c r="FT1868" s="18"/>
      <c r="FU1868" s="18"/>
      <c r="FV1868" s="18"/>
      <c r="FW1868" s="18"/>
      <c r="FX1868" s="18"/>
      <c r="FY1868" s="18"/>
      <c r="FZ1868" s="18"/>
      <c r="GA1868" s="18"/>
      <c r="GB1868" s="18"/>
      <c r="GC1868" s="18"/>
      <c r="GD1868" s="18"/>
      <c r="GE1868" s="18"/>
      <c r="GF1868" s="18"/>
      <c r="GG1868" s="18"/>
      <c r="GH1868" s="18"/>
      <c r="GI1868" s="18"/>
      <c r="GJ1868" s="18"/>
      <c r="GK1868" s="18"/>
      <c r="GL1868" s="18"/>
      <c r="GM1868" s="18"/>
      <c r="GN1868" s="18"/>
      <c r="GO1868" s="18"/>
      <c r="GP1868" s="18"/>
      <c r="GQ1868" s="18"/>
      <c r="GR1868" s="18"/>
      <c r="GS1868" s="18"/>
      <c r="GT1868" s="18"/>
      <c r="GU1868" s="18"/>
      <c r="GV1868" s="18"/>
      <c r="GW1868" s="18"/>
      <c r="GX1868" s="18"/>
      <c r="GY1868" s="18"/>
      <c r="GZ1868" s="18"/>
      <c r="HA1868" s="18"/>
      <c r="HB1868" s="18"/>
      <c r="HC1868" s="18"/>
      <c r="HD1868" s="18"/>
      <c r="HE1868" s="18"/>
      <c r="HF1868" s="18"/>
      <c r="HG1868" s="18"/>
      <c r="HH1868" s="18"/>
      <c r="HI1868" s="18"/>
      <c r="HJ1868" s="18"/>
      <c r="HK1868" s="18"/>
      <c r="HL1868" s="18"/>
      <c r="HM1868" s="18"/>
      <c r="HN1868" s="18"/>
      <c r="HO1868" s="18"/>
      <c r="HP1868" s="18"/>
      <c r="HQ1868" s="18"/>
      <c r="HR1868" s="18"/>
      <c r="HS1868" s="18"/>
      <c r="HT1868" s="18"/>
      <c r="HU1868" s="18"/>
      <c r="HV1868" s="18"/>
      <c r="HW1868" s="18"/>
      <c r="HX1868" s="18"/>
      <c r="HY1868" s="18"/>
      <c r="HZ1868" s="18"/>
      <c r="IA1868" s="18"/>
      <c r="IB1868" s="18"/>
      <c r="IC1868" s="18"/>
      <c r="ID1868" s="18"/>
      <c r="IE1868" s="18"/>
      <c r="IF1868" s="18"/>
      <c r="IG1868" s="18"/>
      <c r="IH1868" s="18"/>
      <c r="II1868" s="18"/>
      <c r="IJ1868" s="18"/>
      <c r="IK1868" s="18"/>
      <c r="IL1868" s="18"/>
      <c r="IM1868" s="18"/>
      <c r="IN1868" s="18"/>
      <c r="IO1868" s="18"/>
      <c r="IP1868" s="18"/>
      <c r="IQ1868" s="18"/>
      <c r="IR1868" s="18"/>
      <c r="IS1868" s="18"/>
      <c r="IT1868" s="18"/>
      <c r="IU1868" s="18"/>
      <c r="IV1868" s="18"/>
      <c r="IW1868" s="18"/>
      <c r="IX1868" s="18"/>
      <c r="IY1868" s="18"/>
      <c r="IZ1868" s="18"/>
      <c r="JA1868" s="18"/>
      <c r="JB1868" s="18"/>
      <c r="JC1868" s="18"/>
      <c r="JD1868" s="18"/>
      <c r="JE1868" s="18"/>
      <c r="JF1868" s="18"/>
      <c r="JG1868" s="18"/>
      <c r="JH1868" s="18"/>
      <c r="JI1868" s="18"/>
      <c r="JJ1868" s="18"/>
      <c r="JK1868" s="18"/>
      <c r="JL1868" s="18"/>
      <c r="JM1868" s="18"/>
      <c r="JN1868" s="18"/>
      <c r="JO1868" s="18"/>
      <c r="JP1868" s="18"/>
      <c r="JQ1868" s="18"/>
      <c r="JR1868" s="18"/>
      <c r="JS1868" s="18"/>
      <c r="JT1868" s="18"/>
      <c r="JU1868" s="18"/>
      <c r="JV1868" s="18"/>
      <c r="JW1868" s="18"/>
      <c r="JX1868" s="18"/>
      <c r="JY1868" s="18"/>
      <c r="JZ1868" s="18"/>
      <c r="KA1868" s="18"/>
      <c r="KB1868" s="18"/>
      <c r="KC1868" s="18"/>
      <c r="KD1868" s="18"/>
      <c r="KE1868" s="18"/>
      <c r="KF1868" s="18"/>
      <c r="KG1868" s="18"/>
      <c r="KH1868" s="18"/>
      <c r="KI1868" s="18"/>
      <c r="KJ1868" s="18"/>
      <c r="KK1868" s="18"/>
      <c r="KL1868" s="18"/>
      <c r="KM1868" s="18"/>
      <c r="KN1868" s="18"/>
      <c r="KO1868" s="18"/>
      <c r="KP1868" s="18"/>
      <c r="KQ1868" s="18"/>
      <c r="KR1868" s="18"/>
      <c r="KS1868" s="18"/>
      <c r="KT1868" s="18"/>
      <c r="KU1868" s="18"/>
      <c r="KV1868" s="18"/>
      <c r="KW1868" s="18"/>
      <c r="KX1868" s="18"/>
      <c r="KY1868" s="18"/>
      <c r="KZ1868" s="18"/>
      <c r="LA1868" s="18"/>
      <c r="LB1868" s="18"/>
      <c r="LC1868" s="18"/>
      <c r="LD1868" s="18"/>
      <c r="LE1868" s="18"/>
      <c r="LF1868" s="18"/>
      <c r="LG1868" s="18"/>
      <c r="LH1868" s="18"/>
      <c r="LI1868" s="18"/>
      <c r="LJ1868" s="18"/>
      <c r="LK1868" s="18"/>
      <c r="LL1868" s="18"/>
      <c r="LM1868" s="18"/>
      <c r="LN1868" s="18"/>
      <c r="LO1868" s="18"/>
      <c r="LP1868" s="18"/>
      <c r="LQ1868" s="18"/>
      <c r="LR1868" s="18"/>
      <c r="LS1868" s="18"/>
      <c r="LT1868" s="18"/>
      <c r="LU1868" s="18"/>
      <c r="LV1868" s="18"/>
      <c r="LW1868" s="18"/>
      <c r="LX1868" s="18"/>
      <c r="LY1868" s="18"/>
      <c r="LZ1868" s="18"/>
      <c r="MA1868" s="18"/>
      <c r="MB1868" s="18"/>
      <c r="MC1868" s="18"/>
      <c r="MD1868" s="18"/>
      <c r="ME1868" s="18"/>
      <c r="MF1868" s="18"/>
      <c r="MG1868" s="18"/>
      <c r="MH1868" s="18"/>
      <c r="MI1868" s="18"/>
      <c r="MJ1868" s="18"/>
      <c r="MK1868" s="18"/>
      <c r="ML1868" s="18"/>
      <c r="MM1868" s="18"/>
      <c r="MN1868" s="18"/>
      <c r="MO1868" s="18"/>
      <c r="MP1868" s="18"/>
      <c r="MQ1868" s="18"/>
      <c r="MR1868" s="18"/>
      <c r="MS1868" s="18"/>
      <c r="MT1868" s="18"/>
      <c r="MU1868" s="18"/>
      <c r="MV1868" s="18"/>
      <c r="MW1868" s="18"/>
      <c r="MX1868" s="18"/>
      <c r="MY1868" s="18"/>
      <c r="MZ1868" s="18"/>
      <c r="NA1868" s="18"/>
      <c r="NB1868" s="18"/>
      <c r="NC1868" s="18"/>
      <c r="ND1868" s="18"/>
      <c r="NE1868" s="18"/>
      <c r="NF1868" s="18"/>
      <c r="NG1868" s="18"/>
      <c r="NH1868" s="18"/>
      <c r="NI1868" s="18"/>
      <c r="NJ1868" s="18"/>
      <c r="NK1868" s="18"/>
      <c r="NL1868" s="18"/>
      <c r="NM1868" s="18"/>
      <c r="NN1868" s="18"/>
      <c r="NO1868" s="18"/>
      <c r="NP1868" s="18"/>
      <c r="NQ1868" s="18"/>
      <c r="NR1868" s="18"/>
      <c r="NS1868" s="18"/>
      <c r="NT1868" s="18"/>
      <c r="NU1868" s="18"/>
      <c r="NV1868" s="18"/>
      <c r="NW1868" s="18"/>
      <c r="NX1868" s="18"/>
      <c r="NY1868" s="18"/>
      <c r="NZ1868" s="18"/>
      <c r="OA1868" s="18"/>
      <c r="OB1868" s="18"/>
      <c r="OC1868" s="18"/>
      <c r="OD1868" s="18"/>
      <c r="OE1868" s="18"/>
      <c r="OF1868" s="18"/>
      <c r="OG1868" s="18"/>
      <c r="OH1868" s="18"/>
      <c r="OI1868" s="18"/>
      <c r="OJ1868" s="18"/>
      <c r="OK1868" s="18"/>
      <c r="OL1868" s="18"/>
      <c r="OM1868" s="18"/>
      <c r="ON1868" s="18"/>
      <c r="OO1868" s="18"/>
      <c r="OP1868" s="18"/>
      <c r="OQ1868" s="18"/>
      <c r="OR1868" s="18"/>
      <c r="OS1868" s="18"/>
      <c r="OT1868" s="18"/>
      <c r="OU1868" s="18"/>
      <c r="OV1868" s="18"/>
      <c r="OW1868" s="18"/>
      <c r="OX1868" s="18"/>
      <c r="OY1868" s="18"/>
      <c r="OZ1868" s="18"/>
      <c r="PA1868" s="18"/>
      <c r="PB1868" s="18"/>
      <c r="PC1868" s="18"/>
      <c r="PD1868" s="18"/>
      <c r="PE1868" s="18"/>
      <c r="PF1868" s="18"/>
      <c r="PG1868" s="18"/>
      <c r="PH1868" s="18"/>
      <c r="PI1868" s="18"/>
      <c r="PJ1868" s="18"/>
      <c r="PK1868" s="18"/>
      <c r="PL1868" s="18"/>
      <c r="PM1868" s="18"/>
      <c r="PN1868" s="18"/>
      <c r="PO1868" s="18"/>
      <c r="PP1868" s="18"/>
      <c r="PQ1868" s="18"/>
      <c r="PR1868" s="18"/>
      <c r="PS1868" s="18"/>
      <c r="PT1868" s="18"/>
      <c r="PU1868" s="18"/>
      <c r="PV1868" s="18"/>
      <c r="PW1868" s="18"/>
      <c r="PX1868" s="18"/>
      <c r="PY1868" s="18"/>
      <c r="PZ1868" s="18"/>
      <c r="QA1868" s="18"/>
      <c r="QB1868" s="18"/>
      <c r="QC1868" s="18"/>
      <c r="QD1868" s="18"/>
      <c r="QE1868" s="18"/>
      <c r="QF1868" s="18"/>
      <c r="QG1868" s="18"/>
      <c r="QH1868" s="18"/>
      <c r="QI1868" s="18"/>
      <c r="QJ1868" s="18"/>
      <c r="QK1868" s="18"/>
      <c r="QL1868" s="18"/>
      <c r="QM1868" s="18"/>
      <c r="QN1868" s="18"/>
      <c r="QO1868" s="18"/>
      <c r="QP1868" s="18"/>
      <c r="QQ1868" s="18"/>
      <c r="QR1868" s="18"/>
      <c r="QS1868" s="18"/>
      <c r="QT1868" s="18"/>
      <c r="QU1868" s="18"/>
      <c r="QV1868" s="18"/>
      <c r="QW1868" s="18"/>
      <c r="QX1868" s="18"/>
      <c r="QY1868" s="18"/>
      <c r="QZ1868" s="18"/>
      <c r="RA1868" s="18"/>
      <c r="RB1868" s="18"/>
      <c r="RC1868" s="18"/>
      <c r="RD1868" s="18"/>
      <c r="RE1868" s="18"/>
      <c r="RF1868" s="18"/>
      <c r="RG1868" s="18"/>
      <c r="RH1868" s="18"/>
      <c r="RI1868" s="18"/>
      <c r="RJ1868" s="18"/>
      <c r="RK1868" s="18"/>
      <c r="RL1868" s="18"/>
      <c r="RM1868" s="18"/>
      <c r="RN1868" s="18"/>
      <c r="RO1868" s="18"/>
      <c r="RP1868" s="18"/>
      <c r="RQ1868" s="18"/>
      <c r="RR1868" s="18"/>
      <c r="RS1868" s="18"/>
      <c r="RT1868" s="18"/>
      <c r="RU1868" s="18"/>
      <c r="RV1868" s="18"/>
      <c r="RW1868" s="18"/>
      <c r="RX1868" s="18"/>
      <c r="RY1868" s="18"/>
      <c r="RZ1868" s="18"/>
      <c r="SA1868" s="18"/>
      <c r="SB1868" s="18"/>
      <c r="SC1868" s="18"/>
      <c r="SD1868" s="18"/>
      <c r="SE1868" s="18"/>
      <c r="SF1868" s="18"/>
      <c r="SG1868" s="18"/>
      <c r="SH1868" s="18"/>
      <c r="SI1868" s="18"/>
      <c r="SJ1868" s="18"/>
      <c r="SK1868" s="18"/>
      <c r="SL1868" s="18"/>
      <c r="SM1868" s="18"/>
      <c r="SN1868" s="18"/>
      <c r="SO1868" s="18"/>
      <c r="SP1868" s="18"/>
      <c r="SQ1868" s="18"/>
      <c r="SR1868" s="18"/>
      <c r="SS1868" s="18"/>
      <c r="ST1868" s="18"/>
      <c r="SU1868" s="18"/>
      <c r="SV1868" s="18"/>
      <c r="SW1868" s="18"/>
      <c r="SX1868" s="18"/>
      <c r="SY1868" s="18"/>
      <c r="SZ1868" s="18"/>
      <c r="TA1868" s="18"/>
      <c r="TB1868" s="18"/>
      <c r="TC1868" s="18"/>
      <c r="TD1868" s="18"/>
      <c r="TE1868" s="18"/>
      <c r="TF1868" s="18"/>
      <c r="TG1868" s="18"/>
      <c r="TH1868" s="18"/>
      <c r="TI1868" s="18"/>
      <c r="TJ1868" s="18"/>
      <c r="TK1868" s="18"/>
      <c r="TL1868" s="18"/>
      <c r="TM1868" s="18"/>
      <c r="TN1868" s="18"/>
      <c r="TO1868" s="18"/>
      <c r="TP1868" s="18"/>
      <c r="TQ1868" s="18"/>
      <c r="TR1868" s="18"/>
      <c r="TS1868" s="18"/>
      <c r="TT1868" s="18"/>
      <c r="TU1868" s="18"/>
      <c r="TV1868" s="18"/>
      <c r="TW1868" s="18"/>
      <c r="TX1868" s="18"/>
      <c r="TY1868" s="18"/>
      <c r="TZ1868" s="18"/>
      <c r="UA1868" s="18"/>
      <c r="UB1868" s="18"/>
      <c r="UC1868" s="18"/>
      <c r="UD1868" s="18"/>
      <c r="UE1868" s="18"/>
      <c r="UF1868" s="18"/>
      <c r="UG1868" s="18"/>
      <c r="UH1868" s="18"/>
      <c r="UI1868" s="18"/>
      <c r="UJ1868" s="18"/>
      <c r="UK1868" s="18"/>
      <c r="UL1868" s="18"/>
      <c r="UM1868" s="18"/>
      <c r="UN1868" s="18"/>
      <c r="UO1868" s="18"/>
      <c r="UP1868" s="18"/>
      <c r="UQ1868" s="18"/>
      <c r="UR1868" s="18"/>
      <c r="US1868" s="18"/>
      <c r="UT1868" s="18"/>
      <c r="UU1868" s="18"/>
      <c r="UV1868" s="18"/>
      <c r="UW1868" s="18"/>
      <c r="UX1868" s="18"/>
      <c r="UY1868" s="18"/>
      <c r="UZ1868" s="18"/>
      <c r="VA1868" s="18"/>
      <c r="VB1868" s="18"/>
      <c r="VC1868" s="18"/>
      <c r="VD1868" s="18"/>
      <c r="VE1868" s="18"/>
      <c r="VF1868" s="18"/>
      <c r="VG1868" s="18"/>
      <c r="VH1868" s="18"/>
      <c r="VI1868" s="18"/>
      <c r="VJ1868" s="18"/>
      <c r="VK1868" s="18"/>
      <c r="VL1868" s="18"/>
      <c r="VM1868" s="18"/>
      <c r="VN1868" s="18"/>
      <c r="VO1868" s="18"/>
      <c r="VP1868" s="18"/>
      <c r="VQ1868" s="18"/>
      <c r="VR1868" s="18"/>
      <c r="VS1868" s="18"/>
      <c r="VT1868" s="18"/>
      <c r="VU1868" s="18"/>
      <c r="VV1868" s="18"/>
      <c r="VW1868" s="18"/>
      <c r="VX1868" s="18"/>
      <c r="VY1868" s="18"/>
      <c r="VZ1868" s="18"/>
      <c r="WA1868" s="18"/>
      <c r="WB1868" s="18"/>
      <c r="WC1868" s="18"/>
      <c r="WD1868" s="18"/>
      <c r="WE1868" s="18"/>
      <c r="WF1868" s="18"/>
      <c r="WG1868" s="18"/>
      <c r="WH1868" s="18"/>
      <c r="WI1868" s="18"/>
      <c r="WJ1868" s="18"/>
      <c r="WK1868" s="18"/>
      <c r="WL1868" s="18"/>
      <c r="WM1868" s="18"/>
      <c r="WN1868" s="18"/>
      <c r="WO1868" s="18"/>
      <c r="WP1868" s="18"/>
      <c r="WQ1868" s="18"/>
      <c r="WR1868" s="18"/>
      <c r="WS1868" s="18"/>
      <c r="WT1868" s="18"/>
      <c r="WU1868" s="18"/>
      <c r="WV1868" s="18"/>
      <c r="WW1868" s="18"/>
      <c r="WX1868" s="18"/>
      <c r="WY1868" s="18"/>
      <c r="WZ1868" s="18"/>
      <c r="XA1868" s="18"/>
      <c r="XB1868" s="18"/>
      <c r="XC1868" s="18"/>
      <c r="XD1868" s="18"/>
      <c r="XE1868" s="18"/>
      <c r="XF1868" s="18"/>
      <c r="XG1868" s="18"/>
      <c r="XH1868" s="18"/>
      <c r="XI1868" s="18"/>
      <c r="XJ1868" s="18"/>
      <c r="XK1868" s="18"/>
      <c r="XL1868" s="18"/>
      <c r="XM1868" s="18"/>
      <c r="XN1868" s="18"/>
      <c r="XO1868" s="18"/>
      <c r="XP1868" s="18"/>
      <c r="XQ1868" s="18"/>
      <c r="XR1868" s="18"/>
      <c r="XS1868" s="18"/>
      <c r="XT1868" s="18"/>
      <c r="XU1868" s="18"/>
      <c r="XV1868" s="18"/>
      <c r="XW1868" s="18"/>
      <c r="XX1868" s="18"/>
      <c r="XY1868" s="18"/>
      <c r="XZ1868" s="18"/>
      <c r="YA1868" s="18"/>
      <c r="YB1868" s="18"/>
      <c r="YC1868" s="18"/>
      <c r="YD1868" s="18"/>
      <c r="YE1868" s="18"/>
      <c r="YF1868" s="18"/>
      <c r="YG1868" s="18"/>
      <c r="YH1868" s="18"/>
      <c r="YI1868" s="18"/>
      <c r="YJ1868" s="18"/>
      <c r="YK1868" s="18"/>
      <c r="YL1868" s="18"/>
      <c r="YM1868" s="18"/>
      <c r="YN1868" s="18"/>
      <c r="YO1868" s="18"/>
      <c r="YP1868" s="18"/>
      <c r="YQ1868" s="18"/>
      <c r="YR1868" s="18"/>
      <c r="YS1868" s="18"/>
      <c r="YT1868" s="18"/>
      <c r="YU1868" s="18"/>
      <c r="YV1868" s="18"/>
      <c r="YW1868" s="18"/>
      <c r="YX1868" s="18"/>
      <c r="YY1868" s="18"/>
      <c r="YZ1868" s="18"/>
      <c r="ZA1868" s="18"/>
      <c r="ZB1868" s="18"/>
      <c r="ZC1868" s="18"/>
      <c r="ZD1868" s="18"/>
      <c r="ZE1868" s="18"/>
      <c r="ZF1868" s="18"/>
      <c r="ZG1868" s="18"/>
      <c r="ZH1868" s="18"/>
      <c r="ZI1868" s="18"/>
      <c r="ZJ1868" s="18"/>
      <c r="ZK1868" s="18"/>
      <c r="ZL1868" s="18"/>
      <c r="ZM1868" s="18"/>
      <c r="ZN1868" s="18"/>
      <c r="ZO1868" s="18"/>
      <c r="ZP1868" s="18"/>
      <c r="ZQ1868" s="18"/>
      <c r="ZR1868" s="18"/>
      <c r="ZS1868" s="18"/>
      <c r="ZT1868" s="18"/>
      <c r="ZU1868" s="18"/>
      <c r="ZV1868" s="18"/>
      <c r="ZW1868" s="18"/>
      <c r="ZX1868" s="18"/>
      <c r="ZY1868" s="18"/>
      <c r="ZZ1868" s="18"/>
      <c r="AAA1868" s="18"/>
      <c r="AAB1868" s="18"/>
      <c r="AAC1868" s="18"/>
      <c r="AAD1868" s="18"/>
      <c r="AAE1868" s="18"/>
      <c r="AAF1868" s="18"/>
      <c r="AAG1868" s="18"/>
      <c r="AAH1868" s="18"/>
      <c r="AAI1868" s="18"/>
      <c r="AAJ1868" s="18"/>
      <c r="AAK1868" s="18"/>
      <c r="AAL1868" s="18"/>
      <c r="AAM1868" s="18"/>
      <c r="AAN1868" s="18"/>
      <c r="AAO1868" s="18"/>
      <c r="AAP1868" s="18"/>
      <c r="AAQ1868" s="18"/>
      <c r="AAR1868" s="18"/>
      <c r="AAS1868" s="18"/>
      <c r="AAT1868" s="18"/>
      <c r="AAU1868" s="18"/>
      <c r="AAV1868" s="18"/>
      <c r="AAW1868" s="18"/>
      <c r="AAX1868" s="18"/>
      <c r="AAY1868" s="18"/>
      <c r="AAZ1868" s="18"/>
      <c r="ABA1868" s="18"/>
      <c r="ABB1868" s="18"/>
      <c r="ABC1868" s="18"/>
      <c r="ABD1868" s="18"/>
      <c r="ABE1868" s="18"/>
      <c r="ABF1868" s="18"/>
      <c r="ABG1868" s="18"/>
      <c r="ABH1868" s="18"/>
      <c r="ABI1868" s="18"/>
      <c r="ABJ1868" s="18"/>
      <c r="ABK1868" s="18"/>
      <c r="ABL1868" s="18"/>
      <c r="ABM1868" s="18"/>
      <c r="ABN1868" s="18"/>
      <c r="ABO1868" s="18"/>
      <c r="ABP1868" s="18"/>
      <c r="ABQ1868" s="18"/>
      <c r="ABR1868" s="18"/>
      <c r="ABS1868" s="18"/>
      <c r="ABT1868" s="18"/>
      <c r="ABU1868" s="18"/>
      <c r="ABV1868" s="18"/>
      <c r="ABW1868" s="18"/>
      <c r="ABX1868" s="18"/>
      <c r="ABY1868" s="18"/>
      <c r="ABZ1868" s="18"/>
      <c r="ACA1868" s="18"/>
      <c r="ACB1868" s="18"/>
      <c r="ACC1868" s="18"/>
      <c r="ACD1868" s="18"/>
      <c r="ACE1868" s="18"/>
      <c r="ACF1868" s="18"/>
      <c r="ACG1868" s="18"/>
      <c r="ACH1868" s="18"/>
      <c r="ACI1868" s="18"/>
      <c r="ACJ1868" s="18"/>
      <c r="ACK1868" s="18"/>
      <c r="ACL1868" s="18"/>
      <c r="ACM1868" s="18"/>
      <c r="ACN1868" s="18"/>
      <c r="ACO1868" s="18"/>
      <c r="ACP1868" s="18"/>
      <c r="ACQ1868" s="18"/>
      <c r="ACR1868" s="18"/>
      <c r="ACS1868" s="18"/>
      <c r="ACT1868" s="18"/>
      <c r="ACU1868" s="18"/>
      <c r="ACV1868" s="18"/>
      <c r="ACW1868" s="18"/>
      <c r="ACX1868" s="18"/>
      <c r="ACY1868" s="18"/>
      <c r="ACZ1868" s="18"/>
      <c r="ADA1868" s="18"/>
      <c r="ADB1868" s="18"/>
      <c r="ADC1868" s="18"/>
      <c r="ADD1868" s="18"/>
      <c r="ADE1868" s="18"/>
      <c r="ADF1868" s="18"/>
      <c r="ADG1868" s="18"/>
      <c r="ADH1868" s="18"/>
      <c r="ADI1868" s="18"/>
      <c r="ADJ1868" s="18"/>
      <c r="ADK1868" s="18"/>
      <c r="ADL1868" s="18"/>
      <c r="ADM1868" s="18"/>
      <c r="ADN1868" s="18"/>
      <c r="ADO1868" s="18"/>
      <c r="ADP1868" s="18"/>
      <c r="ADQ1868" s="18"/>
      <c r="ADR1868" s="18"/>
      <c r="ADS1868" s="18"/>
      <c r="ADT1868" s="18"/>
      <c r="ADU1868" s="18"/>
      <c r="ADV1868" s="18"/>
      <c r="ADW1868" s="18"/>
      <c r="ADX1868" s="18"/>
      <c r="ADY1868" s="18"/>
      <c r="ADZ1868" s="18"/>
      <c r="AEA1868" s="18"/>
      <c r="AEB1868" s="18"/>
      <c r="AEC1868" s="18"/>
      <c r="AED1868" s="18"/>
      <c r="AEE1868" s="18"/>
      <c r="AEF1868" s="18"/>
      <c r="AEG1868" s="18"/>
      <c r="AEH1868" s="18"/>
      <c r="AEI1868" s="18"/>
      <c r="AEJ1868" s="18"/>
      <c r="AEK1868" s="18"/>
      <c r="AEL1868" s="18"/>
      <c r="AEM1868" s="18"/>
      <c r="AEN1868" s="18"/>
      <c r="AEO1868" s="18"/>
      <c r="AEP1868" s="18"/>
      <c r="AEQ1868" s="18"/>
      <c r="AER1868" s="18"/>
      <c r="AES1868" s="18"/>
      <c r="AET1868" s="18"/>
      <c r="AEU1868" s="18"/>
      <c r="AEV1868" s="18"/>
      <c r="AEW1868" s="18"/>
      <c r="AEX1868" s="18"/>
      <c r="AEY1868" s="18"/>
      <c r="AEZ1868" s="18"/>
      <c r="AFA1868" s="18"/>
      <c r="AFB1868" s="18"/>
      <c r="AFC1868" s="18"/>
      <c r="AFD1868" s="18"/>
      <c r="AFE1868" s="18"/>
      <c r="AFF1868" s="18"/>
      <c r="AFG1868" s="18"/>
      <c r="AFH1868" s="18"/>
      <c r="AFI1868" s="18"/>
      <c r="AFJ1868" s="18"/>
      <c r="AFK1868" s="18"/>
      <c r="AFL1868" s="18"/>
      <c r="AFM1868" s="18"/>
      <c r="AFN1868" s="18"/>
      <c r="AFO1868" s="18"/>
      <c r="AFP1868" s="18"/>
      <c r="AFQ1868" s="18"/>
      <c r="AFR1868" s="18"/>
      <c r="AFS1868" s="18"/>
      <c r="AFT1868" s="18"/>
      <c r="AFU1868" s="18"/>
      <c r="AFV1868" s="18"/>
      <c r="AFW1868" s="18"/>
      <c r="AFX1868" s="18"/>
      <c r="AFY1868" s="18"/>
      <c r="AFZ1868" s="18"/>
      <c r="AGA1868" s="18"/>
      <c r="AGB1868" s="18"/>
      <c r="AGC1868" s="18"/>
      <c r="AGD1868" s="18"/>
      <c r="AGE1868" s="18"/>
      <c r="AGF1868" s="18"/>
      <c r="AGG1868" s="18"/>
      <c r="AGH1868" s="18"/>
      <c r="AGI1868" s="18"/>
      <c r="AGJ1868" s="18"/>
      <c r="AGK1868" s="18"/>
      <c r="AGL1868" s="18"/>
      <c r="AGM1868" s="18"/>
      <c r="AGN1868" s="18"/>
      <c r="AGO1868" s="18"/>
      <c r="AGP1868" s="18"/>
      <c r="AGQ1868" s="18"/>
      <c r="AGR1868" s="18"/>
      <c r="AGS1868" s="18"/>
      <c r="AGT1868" s="18"/>
      <c r="AGU1868" s="18"/>
      <c r="AGV1868" s="18"/>
      <c r="AGW1868" s="18"/>
      <c r="AGX1868" s="18"/>
      <c r="AGY1868" s="18"/>
      <c r="AGZ1868" s="18"/>
      <c r="AHA1868" s="18"/>
      <c r="AHB1868" s="18"/>
      <c r="AHC1868" s="18"/>
      <c r="AHD1868" s="18"/>
      <c r="AHE1868" s="18"/>
      <c r="AHF1868" s="18"/>
      <c r="AHG1868" s="18"/>
      <c r="AHH1868" s="18"/>
      <c r="AHI1868" s="18"/>
      <c r="AHJ1868" s="18"/>
      <c r="AHK1868" s="18"/>
      <c r="AHL1868" s="18"/>
      <c r="AHM1868" s="18"/>
      <c r="AHN1868" s="18"/>
      <c r="AHO1868" s="18"/>
      <c r="AHP1868" s="18"/>
      <c r="AHQ1868" s="18"/>
      <c r="AHR1868" s="18"/>
      <c r="AHS1868" s="18"/>
      <c r="AHT1868" s="18"/>
      <c r="AHU1868" s="18"/>
      <c r="AHV1868" s="18"/>
      <c r="AHW1868" s="18"/>
      <c r="AHX1868" s="18"/>
      <c r="AHY1868" s="18"/>
      <c r="AHZ1868" s="18"/>
      <c r="AIA1868" s="18"/>
      <c r="AIB1868" s="18"/>
      <c r="AIC1868" s="18"/>
      <c r="AID1868" s="18"/>
      <c r="AIE1868" s="18"/>
      <c r="AIF1868" s="18"/>
      <c r="AIG1868" s="18"/>
      <c r="AIH1868" s="18"/>
      <c r="AII1868" s="18"/>
      <c r="AIJ1868" s="18"/>
      <c r="AIK1868" s="18"/>
      <c r="AIL1868" s="18"/>
      <c r="AIM1868" s="18"/>
      <c r="AIN1868" s="18"/>
      <c r="AIO1868" s="18"/>
      <c r="AIP1868" s="18"/>
      <c r="AIQ1868" s="18"/>
      <c r="AIR1868" s="18"/>
      <c r="AIS1868" s="18"/>
      <c r="AIT1868" s="18"/>
      <c r="AIU1868" s="18"/>
      <c r="AIV1868" s="18"/>
      <c r="AIW1868" s="18"/>
      <c r="AIX1868" s="18"/>
      <c r="AIY1868" s="18"/>
      <c r="AIZ1868" s="18"/>
      <c r="AJA1868" s="18"/>
      <c r="AJB1868" s="18"/>
      <c r="AJC1868" s="18"/>
      <c r="AJD1868" s="18"/>
      <c r="AJE1868" s="18"/>
      <c r="AJF1868" s="18"/>
      <c r="AJG1868" s="18"/>
      <c r="AJH1868" s="18"/>
      <c r="AJI1868" s="18"/>
      <c r="AJJ1868" s="18"/>
      <c r="AJK1868" s="18"/>
      <c r="AJL1868" s="18"/>
      <c r="AJM1868" s="18"/>
      <c r="AJN1868" s="18"/>
      <c r="AJO1868" s="18"/>
      <c r="AJP1868" s="18"/>
      <c r="AJQ1868" s="18"/>
      <c r="AJR1868" s="18"/>
      <c r="AJS1868" s="18"/>
      <c r="AJT1868" s="18"/>
      <c r="AJU1868" s="18"/>
      <c r="AJV1868" s="18"/>
      <c r="AJW1868" s="18"/>
      <c r="AJX1868" s="18"/>
      <c r="AJY1868" s="18"/>
      <c r="AJZ1868" s="18"/>
      <c r="AKA1868" s="18"/>
      <c r="AKB1868" s="18"/>
      <c r="AKC1868" s="18"/>
      <c r="AKD1868" s="18"/>
      <c r="AKE1868" s="18"/>
      <c r="AKF1868" s="18"/>
      <c r="AKG1868" s="18"/>
      <c r="AKH1868" s="18"/>
      <c r="AKI1868" s="18"/>
      <c r="AKJ1868" s="18"/>
      <c r="AKK1868" s="18"/>
      <c r="AKL1868" s="18"/>
      <c r="AKM1868" s="18"/>
      <c r="AKN1868" s="18"/>
      <c r="AKO1868" s="18"/>
      <c r="AKP1868" s="18"/>
      <c r="AKQ1868" s="18"/>
      <c r="AKR1868" s="18"/>
      <c r="AKS1868" s="18"/>
      <c r="AKT1868" s="18"/>
      <c r="AKU1868" s="18"/>
      <c r="AKV1868" s="18"/>
      <c r="AKW1868" s="18"/>
      <c r="AKX1868" s="18"/>
      <c r="AKY1868" s="18"/>
      <c r="AKZ1868" s="18"/>
      <c r="ALA1868" s="18"/>
      <c r="ALB1868" s="18"/>
      <c r="ALC1868" s="18"/>
      <c r="ALD1868" s="18"/>
      <c r="ALE1868" s="18"/>
      <c r="ALF1868" s="18"/>
      <c r="ALG1868" s="18"/>
      <c r="ALH1868" s="18"/>
      <c r="ALI1868" s="18"/>
      <c r="ALJ1868" s="18"/>
      <c r="ALK1868" s="18"/>
      <c r="ALL1868" s="18"/>
      <c r="ALM1868" s="18"/>
      <c r="ALN1868" s="18"/>
      <c r="ALO1868" s="18"/>
      <c r="ALP1868" s="18"/>
      <c r="ALQ1868" s="18"/>
      <c r="ALR1868" s="18"/>
      <c r="ALS1868" s="18"/>
      <c r="ALT1868" s="18"/>
      <c r="ALU1868" s="18"/>
      <c r="ALV1868" s="18"/>
      <c r="ALW1868" s="18"/>
      <c r="ALX1868" s="18"/>
      <c r="ALY1868" s="18"/>
      <c r="ALZ1868" s="18"/>
      <c r="AMA1868" s="18"/>
      <c r="AMB1868" s="18"/>
      <c r="AMC1868" s="18"/>
      <c r="AMD1868" s="18"/>
      <c r="AME1868" s="18"/>
      <c r="AMF1868" s="18"/>
      <c r="AMG1868" s="18"/>
      <c r="AMH1868" s="18"/>
      <c r="AMI1868" s="18"/>
      <c r="AMJ1868" s="18"/>
    </row>
    <row r="1869" spans="1:1024" s="315" customFormat="1">
      <c r="A1869" s="15"/>
      <c r="B1869" s="18"/>
      <c r="C1869" s="18"/>
      <c r="D1869" s="18"/>
      <c r="E1869" s="18"/>
      <c r="F1869" s="18"/>
      <c r="G1869" s="18"/>
      <c r="H1869" s="18"/>
      <c r="I1869" s="32"/>
      <c r="J1869" s="32"/>
      <c r="K1869" s="18"/>
      <c r="L1869" s="18"/>
      <c r="M1869" s="18"/>
      <c r="N1869" s="18"/>
      <c r="O1869" s="18"/>
      <c r="P1869" s="18"/>
      <c r="Q1869" s="18"/>
      <c r="R1869" s="18"/>
      <c r="S1869" s="18"/>
      <c r="T1869" s="18"/>
      <c r="U1869" s="18"/>
      <c r="V1869" s="18"/>
      <c r="W1869" s="18"/>
      <c r="X1869" s="18"/>
      <c r="Y1869" s="18"/>
      <c r="Z1869" s="18"/>
      <c r="AA1869" s="18"/>
      <c r="AB1869" s="18"/>
      <c r="AC1869" s="18"/>
      <c r="AD1869" s="18"/>
      <c r="AE1869" s="18"/>
      <c r="AF1869" s="18"/>
      <c r="AG1869" s="18"/>
      <c r="AH1869" s="18"/>
      <c r="AI1869" s="18"/>
      <c r="AJ1869" s="18"/>
      <c r="AK1869" s="18"/>
      <c r="AL1869" s="18"/>
      <c r="AM1869" s="18"/>
      <c r="AN1869" s="18"/>
      <c r="AO1869" s="18"/>
      <c r="AP1869" s="18"/>
      <c r="AQ1869" s="18"/>
      <c r="AR1869" s="18"/>
      <c r="AS1869" s="18"/>
      <c r="AT1869" s="18"/>
      <c r="AU1869" s="18"/>
      <c r="AV1869" s="18"/>
      <c r="AW1869" s="18"/>
      <c r="AX1869" s="18"/>
      <c r="AY1869" s="18"/>
      <c r="AZ1869" s="18"/>
      <c r="BA1869" s="18"/>
      <c r="BB1869" s="18"/>
      <c r="BC1869" s="18"/>
      <c r="BD1869" s="18"/>
      <c r="BE1869" s="18"/>
      <c r="BF1869" s="18"/>
      <c r="BG1869" s="18"/>
      <c r="BH1869" s="18"/>
      <c r="BI1869" s="18"/>
      <c r="BJ1869" s="18"/>
      <c r="BK1869" s="18"/>
      <c r="BL1869" s="18"/>
      <c r="BM1869" s="18"/>
      <c r="BN1869" s="18"/>
      <c r="BO1869" s="18"/>
      <c r="BP1869" s="18"/>
      <c r="BQ1869" s="18"/>
      <c r="BR1869" s="18"/>
      <c r="BS1869" s="18"/>
      <c r="BT1869" s="18"/>
      <c r="BU1869" s="18"/>
      <c r="BV1869" s="18"/>
      <c r="BW1869" s="18"/>
      <c r="BX1869" s="18"/>
      <c r="BY1869" s="18"/>
      <c r="BZ1869" s="18"/>
      <c r="CA1869" s="18"/>
      <c r="CB1869" s="18"/>
      <c r="CC1869" s="18"/>
      <c r="CD1869" s="18"/>
      <c r="CE1869" s="18"/>
      <c r="CF1869" s="18"/>
      <c r="CG1869" s="18"/>
      <c r="CH1869" s="18"/>
      <c r="CI1869" s="18"/>
      <c r="CJ1869" s="18"/>
      <c r="CK1869" s="18"/>
      <c r="CL1869" s="18"/>
      <c r="CM1869" s="18"/>
      <c r="CN1869" s="18"/>
      <c r="CO1869" s="18"/>
      <c r="CP1869" s="18"/>
      <c r="CQ1869" s="18"/>
      <c r="CR1869" s="18"/>
      <c r="CS1869" s="18"/>
      <c r="CT1869" s="18"/>
      <c r="CU1869" s="18"/>
      <c r="CV1869" s="18"/>
      <c r="CW1869" s="18"/>
      <c r="CX1869" s="18"/>
      <c r="CY1869" s="18"/>
      <c r="CZ1869" s="18"/>
      <c r="DA1869" s="18"/>
      <c r="DB1869" s="18"/>
      <c r="DC1869" s="18"/>
      <c r="DD1869" s="18"/>
      <c r="DE1869" s="18"/>
      <c r="DF1869" s="18"/>
      <c r="DG1869" s="18"/>
      <c r="DH1869" s="18"/>
      <c r="DI1869" s="18"/>
      <c r="DJ1869" s="18"/>
      <c r="DK1869" s="18"/>
      <c r="DL1869" s="18"/>
      <c r="DM1869" s="18"/>
      <c r="DN1869" s="18"/>
      <c r="DO1869" s="18"/>
      <c r="DP1869" s="18"/>
      <c r="DQ1869" s="18"/>
      <c r="DR1869" s="18"/>
      <c r="DS1869" s="18"/>
      <c r="DT1869" s="18"/>
      <c r="DU1869" s="18"/>
      <c r="DV1869" s="18"/>
      <c r="DW1869" s="18"/>
      <c r="DX1869" s="18"/>
      <c r="DY1869" s="18"/>
      <c r="DZ1869" s="18"/>
      <c r="EA1869" s="18"/>
      <c r="EB1869" s="18"/>
      <c r="EC1869" s="18"/>
      <c r="ED1869" s="18"/>
      <c r="EE1869" s="18"/>
      <c r="EF1869" s="18"/>
      <c r="EG1869" s="18"/>
      <c r="EH1869" s="18"/>
      <c r="EI1869" s="18"/>
      <c r="EJ1869" s="18"/>
      <c r="EK1869" s="18"/>
      <c r="EL1869" s="18"/>
      <c r="EM1869" s="18"/>
      <c r="EN1869" s="18"/>
      <c r="EO1869" s="18"/>
      <c r="EP1869" s="18"/>
      <c r="EQ1869" s="18"/>
      <c r="ER1869" s="18"/>
      <c r="ES1869" s="18"/>
      <c r="ET1869" s="18"/>
      <c r="EU1869" s="18"/>
      <c r="EV1869" s="18"/>
      <c r="EW1869" s="18"/>
      <c r="EX1869" s="18"/>
      <c r="EY1869" s="18"/>
      <c r="EZ1869" s="18"/>
      <c r="FA1869" s="18"/>
      <c r="FB1869" s="18"/>
      <c r="FC1869" s="18"/>
      <c r="FD1869" s="18"/>
      <c r="FE1869" s="18"/>
      <c r="FF1869" s="18"/>
      <c r="FG1869" s="18"/>
      <c r="FH1869" s="18"/>
      <c r="FI1869" s="18"/>
      <c r="FJ1869" s="18"/>
      <c r="FK1869" s="18"/>
      <c r="FL1869" s="18"/>
      <c r="FM1869" s="18"/>
      <c r="FN1869" s="18"/>
      <c r="FO1869" s="18"/>
      <c r="FP1869" s="18"/>
      <c r="FQ1869" s="18"/>
      <c r="FR1869" s="18"/>
      <c r="FS1869" s="18"/>
      <c r="FT1869" s="18"/>
      <c r="FU1869" s="18"/>
      <c r="FV1869" s="18"/>
      <c r="FW1869" s="18"/>
      <c r="FX1869" s="18"/>
      <c r="FY1869" s="18"/>
      <c r="FZ1869" s="18"/>
      <c r="GA1869" s="18"/>
      <c r="GB1869" s="18"/>
      <c r="GC1869" s="18"/>
      <c r="GD1869" s="18"/>
      <c r="GE1869" s="18"/>
      <c r="GF1869" s="18"/>
      <c r="GG1869" s="18"/>
      <c r="GH1869" s="18"/>
      <c r="GI1869" s="18"/>
      <c r="GJ1869" s="18"/>
      <c r="GK1869" s="18"/>
      <c r="GL1869" s="18"/>
      <c r="GM1869" s="18"/>
      <c r="GN1869" s="18"/>
      <c r="GO1869" s="18"/>
      <c r="GP1869" s="18"/>
      <c r="GQ1869" s="18"/>
      <c r="GR1869" s="18"/>
      <c r="GS1869" s="18"/>
      <c r="GT1869" s="18"/>
      <c r="GU1869" s="18"/>
      <c r="GV1869" s="18"/>
      <c r="GW1869" s="18"/>
      <c r="GX1869" s="18"/>
      <c r="GY1869" s="18"/>
      <c r="GZ1869" s="18"/>
      <c r="HA1869" s="18"/>
      <c r="HB1869" s="18"/>
      <c r="HC1869" s="18"/>
      <c r="HD1869" s="18"/>
      <c r="HE1869" s="18"/>
      <c r="HF1869" s="18"/>
      <c r="HG1869" s="18"/>
      <c r="HH1869" s="18"/>
      <c r="HI1869" s="18"/>
      <c r="HJ1869" s="18"/>
      <c r="HK1869" s="18"/>
      <c r="HL1869" s="18"/>
      <c r="HM1869" s="18"/>
      <c r="HN1869" s="18"/>
      <c r="HO1869" s="18"/>
      <c r="HP1869" s="18"/>
      <c r="HQ1869" s="18"/>
      <c r="HR1869" s="18"/>
      <c r="HS1869" s="18"/>
      <c r="HT1869" s="18"/>
      <c r="HU1869" s="18"/>
      <c r="HV1869" s="18"/>
      <c r="HW1869" s="18"/>
      <c r="HX1869" s="18"/>
      <c r="HY1869" s="18"/>
      <c r="HZ1869" s="18"/>
      <c r="IA1869" s="18"/>
      <c r="IB1869" s="18"/>
      <c r="IC1869" s="18"/>
      <c r="ID1869" s="18"/>
      <c r="IE1869" s="18"/>
      <c r="IF1869" s="18"/>
      <c r="IG1869" s="18"/>
      <c r="IH1869" s="18"/>
      <c r="II1869" s="18"/>
      <c r="IJ1869" s="18"/>
      <c r="IK1869" s="18"/>
      <c r="IL1869" s="18"/>
      <c r="IM1869" s="18"/>
      <c r="IN1869" s="18"/>
      <c r="IO1869" s="18"/>
      <c r="IP1869" s="18"/>
      <c r="IQ1869" s="18"/>
      <c r="IR1869" s="18"/>
      <c r="IS1869" s="18"/>
      <c r="IT1869" s="18"/>
      <c r="IU1869" s="18"/>
      <c r="IV1869" s="18"/>
      <c r="IW1869" s="18"/>
      <c r="IX1869" s="18"/>
      <c r="IY1869" s="18"/>
      <c r="IZ1869" s="18"/>
      <c r="JA1869" s="18"/>
      <c r="JB1869" s="18"/>
      <c r="JC1869" s="18"/>
      <c r="JD1869" s="18"/>
      <c r="JE1869" s="18"/>
      <c r="JF1869" s="18"/>
      <c r="JG1869" s="18"/>
      <c r="JH1869" s="18"/>
      <c r="JI1869" s="18"/>
      <c r="JJ1869" s="18"/>
      <c r="JK1869" s="18"/>
      <c r="JL1869" s="18"/>
      <c r="JM1869" s="18"/>
      <c r="JN1869" s="18"/>
      <c r="JO1869" s="18"/>
      <c r="JP1869" s="18"/>
      <c r="JQ1869" s="18"/>
      <c r="JR1869" s="18"/>
      <c r="JS1869" s="18"/>
      <c r="JT1869" s="18"/>
      <c r="JU1869" s="18"/>
      <c r="JV1869" s="18"/>
      <c r="JW1869" s="18"/>
      <c r="JX1869" s="18"/>
      <c r="JY1869" s="18"/>
      <c r="JZ1869" s="18"/>
      <c r="KA1869" s="18"/>
      <c r="KB1869" s="18"/>
      <c r="KC1869" s="18"/>
      <c r="KD1869" s="18"/>
      <c r="KE1869" s="18"/>
      <c r="KF1869" s="18"/>
      <c r="KG1869" s="18"/>
      <c r="KH1869" s="18"/>
      <c r="KI1869" s="18"/>
      <c r="KJ1869" s="18"/>
      <c r="KK1869" s="18"/>
      <c r="KL1869" s="18"/>
      <c r="KM1869" s="18"/>
      <c r="KN1869" s="18"/>
      <c r="KO1869" s="18"/>
      <c r="KP1869" s="18"/>
      <c r="KQ1869" s="18"/>
      <c r="KR1869" s="18"/>
      <c r="KS1869" s="18"/>
      <c r="KT1869" s="18"/>
      <c r="KU1869" s="18"/>
      <c r="KV1869" s="18"/>
      <c r="KW1869" s="18"/>
      <c r="KX1869" s="18"/>
      <c r="KY1869" s="18"/>
      <c r="KZ1869" s="18"/>
      <c r="LA1869" s="18"/>
      <c r="LB1869" s="18"/>
      <c r="LC1869" s="18"/>
      <c r="LD1869" s="18"/>
      <c r="LE1869" s="18"/>
      <c r="LF1869" s="18"/>
      <c r="LG1869" s="18"/>
      <c r="LH1869" s="18"/>
      <c r="LI1869" s="18"/>
      <c r="LJ1869" s="18"/>
      <c r="LK1869" s="18"/>
      <c r="LL1869" s="18"/>
      <c r="LM1869" s="18"/>
      <c r="LN1869" s="18"/>
      <c r="LO1869" s="18"/>
      <c r="LP1869" s="18"/>
      <c r="LQ1869" s="18"/>
      <c r="LR1869" s="18"/>
      <c r="LS1869" s="18"/>
      <c r="LT1869" s="18"/>
      <c r="LU1869" s="18"/>
      <c r="LV1869" s="18"/>
      <c r="LW1869" s="18"/>
      <c r="LX1869" s="18"/>
      <c r="LY1869" s="18"/>
      <c r="LZ1869" s="18"/>
      <c r="MA1869" s="18"/>
      <c r="MB1869" s="18"/>
      <c r="MC1869" s="18"/>
      <c r="MD1869" s="18"/>
      <c r="ME1869" s="18"/>
      <c r="MF1869" s="18"/>
      <c r="MG1869" s="18"/>
      <c r="MH1869" s="18"/>
      <c r="MI1869" s="18"/>
      <c r="MJ1869" s="18"/>
      <c r="MK1869" s="18"/>
      <c r="ML1869" s="18"/>
      <c r="MM1869" s="18"/>
      <c r="MN1869" s="18"/>
      <c r="MO1869" s="18"/>
      <c r="MP1869" s="18"/>
      <c r="MQ1869" s="18"/>
      <c r="MR1869" s="18"/>
      <c r="MS1869" s="18"/>
      <c r="MT1869" s="18"/>
      <c r="MU1869" s="18"/>
      <c r="MV1869" s="18"/>
      <c r="MW1869" s="18"/>
      <c r="MX1869" s="18"/>
      <c r="MY1869" s="18"/>
      <c r="MZ1869" s="18"/>
      <c r="NA1869" s="18"/>
      <c r="NB1869" s="18"/>
      <c r="NC1869" s="18"/>
      <c r="ND1869" s="18"/>
      <c r="NE1869" s="18"/>
      <c r="NF1869" s="18"/>
      <c r="NG1869" s="18"/>
      <c r="NH1869" s="18"/>
      <c r="NI1869" s="18"/>
      <c r="NJ1869" s="18"/>
      <c r="NK1869" s="18"/>
      <c r="NL1869" s="18"/>
      <c r="NM1869" s="18"/>
      <c r="NN1869" s="18"/>
      <c r="NO1869" s="18"/>
      <c r="NP1869" s="18"/>
      <c r="NQ1869" s="18"/>
      <c r="NR1869" s="18"/>
      <c r="NS1869" s="18"/>
      <c r="NT1869" s="18"/>
      <c r="NU1869" s="18"/>
      <c r="NV1869" s="18"/>
      <c r="NW1869" s="18"/>
      <c r="NX1869" s="18"/>
      <c r="NY1869" s="18"/>
      <c r="NZ1869" s="18"/>
      <c r="OA1869" s="18"/>
      <c r="OB1869" s="18"/>
      <c r="OC1869" s="18"/>
      <c r="OD1869" s="18"/>
      <c r="OE1869" s="18"/>
      <c r="OF1869" s="18"/>
      <c r="OG1869" s="18"/>
      <c r="OH1869" s="18"/>
      <c r="OI1869" s="18"/>
      <c r="OJ1869" s="18"/>
      <c r="OK1869" s="18"/>
      <c r="OL1869" s="18"/>
      <c r="OM1869" s="18"/>
      <c r="ON1869" s="18"/>
      <c r="OO1869" s="18"/>
      <c r="OP1869" s="18"/>
      <c r="OQ1869" s="18"/>
      <c r="OR1869" s="18"/>
      <c r="OS1869" s="18"/>
      <c r="OT1869" s="18"/>
      <c r="OU1869" s="18"/>
      <c r="OV1869" s="18"/>
      <c r="OW1869" s="18"/>
      <c r="OX1869" s="18"/>
      <c r="OY1869" s="18"/>
      <c r="OZ1869" s="18"/>
      <c r="PA1869" s="18"/>
      <c r="PB1869" s="18"/>
      <c r="PC1869" s="18"/>
      <c r="PD1869" s="18"/>
      <c r="PE1869" s="18"/>
      <c r="PF1869" s="18"/>
      <c r="PG1869" s="18"/>
      <c r="PH1869" s="18"/>
      <c r="PI1869" s="18"/>
      <c r="PJ1869" s="18"/>
      <c r="PK1869" s="18"/>
      <c r="PL1869" s="18"/>
      <c r="PM1869" s="18"/>
      <c r="PN1869" s="18"/>
      <c r="PO1869" s="18"/>
      <c r="PP1869" s="18"/>
      <c r="PQ1869" s="18"/>
      <c r="PR1869" s="18"/>
      <c r="PS1869" s="18"/>
      <c r="PT1869" s="18"/>
      <c r="PU1869" s="18"/>
      <c r="PV1869" s="18"/>
      <c r="PW1869" s="18"/>
      <c r="PX1869" s="18"/>
      <c r="PY1869" s="18"/>
      <c r="PZ1869" s="18"/>
      <c r="QA1869" s="18"/>
      <c r="QB1869" s="18"/>
      <c r="QC1869" s="18"/>
      <c r="QD1869" s="18"/>
      <c r="QE1869" s="18"/>
      <c r="QF1869" s="18"/>
      <c r="QG1869" s="18"/>
      <c r="QH1869" s="18"/>
      <c r="QI1869" s="18"/>
      <c r="QJ1869" s="18"/>
      <c r="QK1869" s="18"/>
      <c r="QL1869" s="18"/>
      <c r="QM1869" s="18"/>
      <c r="QN1869" s="18"/>
      <c r="QO1869" s="18"/>
      <c r="QP1869" s="18"/>
      <c r="QQ1869" s="18"/>
      <c r="QR1869" s="18"/>
      <c r="QS1869" s="18"/>
      <c r="QT1869" s="18"/>
      <c r="QU1869" s="18"/>
      <c r="QV1869" s="18"/>
      <c r="QW1869" s="18"/>
      <c r="QX1869" s="18"/>
      <c r="QY1869" s="18"/>
      <c r="QZ1869" s="18"/>
      <c r="RA1869" s="18"/>
      <c r="RB1869" s="18"/>
      <c r="RC1869" s="18"/>
      <c r="RD1869" s="18"/>
      <c r="RE1869" s="18"/>
      <c r="RF1869" s="18"/>
      <c r="RG1869" s="18"/>
      <c r="RH1869" s="18"/>
      <c r="RI1869" s="18"/>
      <c r="RJ1869" s="18"/>
      <c r="RK1869" s="18"/>
      <c r="RL1869" s="18"/>
      <c r="RM1869" s="18"/>
      <c r="RN1869" s="18"/>
      <c r="RO1869" s="18"/>
      <c r="RP1869" s="18"/>
      <c r="RQ1869" s="18"/>
      <c r="RR1869" s="18"/>
      <c r="RS1869" s="18"/>
      <c r="RT1869" s="18"/>
      <c r="RU1869" s="18"/>
      <c r="RV1869" s="18"/>
      <c r="RW1869" s="18"/>
      <c r="RX1869" s="18"/>
      <c r="RY1869" s="18"/>
      <c r="RZ1869" s="18"/>
      <c r="SA1869" s="18"/>
      <c r="SB1869" s="18"/>
      <c r="SC1869" s="18"/>
      <c r="SD1869" s="18"/>
      <c r="SE1869" s="18"/>
      <c r="SF1869" s="18"/>
      <c r="SG1869" s="18"/>
      <c r="SH1869" s="18"/>
      <c r="SI1869" s="18"/>
      <c r="SJ1869" s="18"/>
      <c r="SK1869" s="18"/>
      <c r="SL1869" s="18"/>
      <c r="SM1869" s="18"/>
      <c r="SN1869" s="18"/>
      <c r="SO1869" s="18"/>
      <c r="SP1869" s="18"/>
      <c r="SQ1869" s="18"/>
      <c r="SR1869" s="18"/>
      <c r="SS1869" s="18"/>
      <c r="ST1869" s="18"/>
      <c r="SU1869" s="18"/>
      <c r="SV1869" s="18"/>
      <c r="SW1869" s="18"/>
      <c r="SX1869" s="18"/>
      <c r="SY1869" s="18"/>
      <c r="SZ1869" s="18"/>
      <c r="TA1869" s="18"/>
      <c r="TB1869" s="18"/>
      <c r="TC1869" s="18"/>
      <c r="TD1869" s="18"/>
      <c r="TE1869" s="18"/>
      <c r="TF1869" s="18"/>
      <c r="TG1869" s="18"/>
      <c r="TH1869" s="18"/>
      <c r="TI1869" s="18"/>
      <c r="TJ1869" s="18"/>
      <c r="TK1869" s="18"/>
      <c r="TL1869" s="18"/>
      <c r="TM1869" s="18"/>
      <c r="TN1869" s="18"/>
      <c r="TO1869" s="18"/>
      <c r="TP1869" s="18"/>
      <c r="TQ1869" s="18"/>
      <c r="TR1869" s="18"/>
      <c r="TS1869" s="18"/>
      <c r="TT1869" s="18"/>
      <c r="TU1869" s="18"/>
      <c r="TV1869" s="18"/>
      <c r="TW1869" s="18"/>
      <c r="TX1869" s="18"/>
      <c r="TY1869" s="18"/>
      <c r="TZ1869" s="18"/>
      <c r="UA1869" s="18"/>
      <c r="UB1869" s="18"/>
      <c r="UC1869" s="18"/>
      <c r="UD1869" s="18"/>
      <c r="UE1869" s="18"/>
      <c r="UF1869" s="18"/>
      <c r="UG1869" s="18"/>
      <c r="UH1869" s="18"/>
      <c r="UI1869" s="18"/>
      <c r="UJ1869" s="18"/>
      <c r="UK1869" s="18"/>
      <c r="UL1869" s="18"/>
      <c r="UM1869" s="18"/>
      <c r="UN1869" s="18"/>
      <c r="UO1869" s="18"/>
      <c r="UP1869" s="18"/>
      <c r="UQ1869" s="18"/>
      <c r="UR1869" s="18"/>
      <c r="US1869" s="18"/>
      <c r="UT1869" s="18"/>
      <c r="UU1869" s="18"/>
      <c r="UV1869" s="18"/>
      <c r="UW1869" s="18"/>
      <c r="UX1869" s="18"/>
      <c r="UY1869" s="18"/>
      <c r="UZ1869" s="18"/>
      <c r="VA1869" s="18"/>
      <c r="VB1869" s="18"/>
      <c r="VC1869" s="18"/>
      <c r="VD1869" s="18"/>
      <c r="VE1869" s="18"/>
      <c r="VF1869" s="18"/>
      <c r="VG1869" s="18"/>
      <c r="VH1869" s="18"/>
      <c r="VI1869" s="18"/>
      <c r="VJ1869" s="18"/>
      <c r="VK1869" s="18"/>
      <c r="VL1869" s="18"/>
      <c r="VM1869" s="18"/>
      <c r="VN1869" s="18"/>
      <c r="VO1869" s="18"/>
      <c r="VP1869" s="18"/>
      <c r="VQ1869" s="18"/>
      <c r="VR1869" s="18"/>
      <c r="VS1869" s="18"/>
      <c r="VT1869" s="18"/>
      <c r="VU1869" s="18"/>
      <c r="VV1869" s="18"/>
      <c r="VW1869" s="18"/>
      <c r="VX1869" s="18"/>
      <c r="VY1869" s="18"/>
      <c r="VZ1869" s="18"/>
      <c r="WA1869" s="18"/>
      <c r="WB1869" s="18"/>
      <c r="WC1869" s="18"/>
      <c r="WD1869" s="18"/>
      <c r="WE1869" s="18"/>
      <c r="WF1869" s="18"/>
      <c r="WG1869" s="18"/>
      <c r="WH1869" s="18"/>
      <c r="WI1869" s="18"/>
      <c r="WJ1869" s="18"/>
      <c r="WK1869" s="18"/>
      <c r="WL1869" s="18"/>
      <c r="WM1869" s="18"/>
      <c r="WN1869" s="18"/>
      <c r="WO1869" s="18"/>
      <c r="WP1869" s="18"/>
      <c r="WQ1869" s="18"/>
      <c r="WR1869" s="18"/>
      <c r="WS1869" s="18"/>
      <c r="WT1869" s="18"/>
      <c r="WU1869" s="18"/>
      <c r="WV1869" s="18"/>
      <c r="WW1869" s="18"/>
      <c r="WX1869" s="18"/>
      <c r="WY1869" s="18"/>
      <c r="WZ1869" s="18"/>
      <c r="XA1869" s="18"/>
      <c r="XB1869" s="18"/>
      <c r="XC1869" s="18"/>
      <c r="XD1869" s="18"/>
      <c r="XE1869" s="18"/>
      <c r="XF1869" s="18"/>
      <c r="XG1869" s="18"/>
      <c r="XH1869" s="18"/>
      <c r="XI1869" s="18"/>
      <c r="XJ1869" s="18"/>
      <c r="XK1869" s="18"/>
      <c r="XL1869" s="18"/>
      <c r="XM1869" s="18"/>
      <c r="XN1869" s="18"/>
      <c r="XO1869" s="18"/>
      <c r="XP1869" s="18"/>
      <c r="XQ1869" s="18"/>
      <c r="XR1869" s="18"/>
      <c r="XS1869" s="18"/>
      <c r="XT1869" s="18"/>
      <c r="XU1869" s="18"/>
      <c r="XV1869" s="18"/>
      <c r="XW1869" s="18"/>
      <c r="XX1869" s="18"/>
      <c r="XY1869" s="18"/>
      <c r="XZ1869" s="18"/>
      <c r="YA1869" s="18"/>
      <c r="YB1869" s="18"/>
      <c r="YC1869" s="18"/>
      <c r="YD1869" s="18"/>
      <c r="YE1869" s="18"/>
      <c r="YF1869" s="18"/>
      <c r="YG1869" s="18"/>
      <c r="YH1869" s="18"/>
      <c r="YI1869" s="18"/>
      <c r="YJ1869" s="18"/>
      <c r="YK1869" s="18"/>
      <c r="YL1869" s="18"/>
      <c r="YM1869" s="18"/>
      <c r="YN1869" s="18"/>
      <c r="YO1869" s="18"/>
      <c r="YP1869" s="18"/>
      <c r="YQ1869" s="18"/>
      <c r="YR1869" s="18"/>
      <c r="YS1869" s="18"/>
      <c r="YT1869" s="18"/>
      <c r="YU1869" s="18"/>
      <c r="YV1869" s="18"/>
      <c r="YW1869" s="18"/>
      <c r="YX1869" s="18"/>
      <c r="YY1869" s="18"/>
      <c r="YZ1869" s="18"/>
      <c r="ZA1869" s="18"/>
      <c r="ZB1869" s="18"/>
      <c r="ZC1869" s="18"/>
      <c r="ZD1869" s="18"/>
      <c r="ZE1869" s="18"/>
      <c r="ZF1869" s="18"/>
      <c r="ZG1869" s="18"/>
      <c r="ZH1869" s="18"/>
      <c r="ZI1869" s="18"/>
      <c r="ZJ1869" s="18"/>
      <c r="ZK1869" s="18"/>
      <c r="ZL1869" s="18"/>
      <c r="ZM1869" s="18"/>
      <c r="ZN1869" s="18"/>
      <c r="ZO1869" s="18"/>
      <c r="ZP1869" s="18"/>
      <c r="ZQ1869" s="18"/>
      <c r="ZR1869" s="18"/>
      <c r="ZS1869" s="18"/>
      <c r="ZT1869" s="18"/>
      <c r="ZU1869" s="18"/>
      <c r="ZV1869" s="18"/>
      <c r="ZW1869" s="18"/>
      <c r="ZX1869" s="18"/>
      <c r="ZY1869" s="18"/>
      <c r="ZZ1869" s="18"/>
      <c r="AAA1869" s="18"/>
      <c r="AAB1869" s="18"/>
      <c r="AAC1869" s="18"/>
      <c r="AAD1869" s="18"/>
      <c r="AAE1869" s="18"/>
      <c r="AAF1869" s="18"/>
      <c r="AAG1869" s="18"/>
      <c r="AAH1869" s="18"/>
      <c r="AAI1869" s="18"/>
      <c r="AAJ1869" s="18"/>
      <c r="AAK1869" s="18"/>
      <c r="AAL1869" s="18"/>
      <c r="AAM1869" s="18"/>
      <c r="AAN1869" s="18"/>
      <c r="AAO1869" s="18"/>
      <c r="AAP1869" s="18"/>
      <c r="AAQ1869" s="18"/>
      <c r="AAR1869" s="18"/>
      <c r="AAS1869" s="18"/>
      <c r="AAT1869" s="18"/>
      <c r="AAU1869" s="18"/>
      <c r="AAV1869" s="18"/>
      <c r="AAW1869" s="18"/>
      <c r="AAX1869" s="18"/>
      <c r="AAY1869" s="18"/>
      <c r="AAZ1869" s="18"/>
      <c r="ABA1869" s="18"/>
      <c r="ABB1869" s="18"/>
      <c r="ABC1869" s="18"/>
      <c r="ABD1869" s="18"/>
      <c r="ABE1869" s="18"/>
      <c r="ABF1869" s="18"/>
      <c r="ABG1869" s="18"/>
      <c r="ABH1869" s="18"/>
      <c r="ABI1869" s="18"/>
      <c r="ABJ1869" s="18"/>
      <c r="ABK1869" s="18"/>
      <c r="ABL1869" s="18"/>
      <c r="ABM1869" s="18"/>
      <c r="ABN1869" s="18"/>
      <c r="ABO1869" s="18"/>
      <c r="ABP1869" s="18"/>
      <c r="ABQ1869" s="18"/>
      <c r="ABR1869" s="18"/>
      <c r="ABS1869" s="18"/>
      <c r="ABT1869" s="18"/>
      <c r="ABU1869" s="18"/>
      <c r="ABV1869" s="18"/>
      <c r="ABW1869" s="18"/>
      <c r="ABX1869" s="18"/>
      <c r="ABY1869" s="18"/>
      <c r="ABZ1869" s="18"/>
      <c r="ACA1869" s="18"/>
      <c r="ACB1869" s="18"/>
      <c r="ACC1869" s="18"/>
      <c r="ACD1869" s="18"/>
      <c r="ACE1869" s="18"/>
      <c r="ACF1869" s="18"/>
      <c r="ACG1869" s="18"/>
      <c r="ACH1869" s="18"/>
      <c r="ACI1869" s="18"/>
      <c r="ACJ1869" s="18"/>
      <c r="ACK1869" s="18"/>
      <c r="ACL1869" s="18"/>
      <c r="ACM1869" s="18"/>
      <c r="ACN1869" s="18"/>
      <c r="ACO1869" s="18"/>
      <c r="ACP1869" s="18"/>
      <c r="ACQ1869" s="18"/>
      <c r="ACR1869" s="18"/>
      <c r="ACS1869" s="18"/>
      <c r="ACT1869" s="18"/>
      <c r="ACU1869" s="18"/>
      <c r="ACV1869" s="18"/>
      <c r="ACW1869" s="18"/>
      <c r="ACX1869" s="18"/>
      <c r="ACY1869" s="18"/>
      <c r="ACZ1869" s="18"/>
      <c r="ADA1869" s="18"/>
      <c r="ADB1869" s="18"/>
      <c r="ADC1869" s="18"/>
      <c r="ADD1869" s="18"/>
      <c r="ADE1869" s="18"/>
      <c r="ADF1869" s="18"/>
      <c r="ADG1869" s="18"/>
      <c r="ADH1869" s="18"/>
      <c r="ADI1869" s="18"/>
      <c r="ADJ1869" s="18"/>
      <c r="ADK1869" s="18"/>
      <c r="ADL1869" s="18"/>
      <c r="ADM1869" s="18"/>
      <c r="ADN1869" s="18"/>
      <c r="ADO1869" s="18"/>
      <c r="ADP1869" s="18"/>
      <c r="ADQ1869" s="18"/>
      <c r="ADR1869" s="18"/>
      <c r="ADS1869" s="18"/>
      <c r="ADT1869" s="18"/>
      <c r="ADU1869" s="18"/>
      <c r="ADV1869" s="18"/>
      <c r="ADW1869" s="18"/>
      <c r="ADX1869" s="18"/>
      <c r="ADY1869" s="18"/>
      <c r="ADZ1869" s="18"/>
      <c r="AEA1869" s="18"/>
      <c r="AEB1869" s="18"/>
      <c r="AEC1869" s="18"/>
      <c r="AED1869" s="18"/>
      <c r="AEE1869" s="18"/>
      <c r="AEF1869" s="18"/>
      <c r="AEG1869" s="18"/>
      <c r="AEH1869" s="18"/>
      <c r="AEI1869" s="18"/>
      <c r="AEJ1869" s="18"/>
      <c r="AEK1869" s="18"/>
      <c r="AEL1869" s="18"/>
      <c r="AEM1869" s="18"/>
      <c r="AEN1869" s="18"/>
      <c r="AEO1869" s="18"/>
      <c r="AEP1869" s="18"/>
      <c r="AEQ1869" s="18"/>
      <c r="AER1869" s="18"/>
      <c r="AES1869" s="18"/>
      <c r="AET1869" s="18"/>
      <c r="AEU1869" s="18"/>
      <c r="AEV1869" s="18"/>
      <c r="AEW1869" s="18"/>
      <c r="AEX1869" s="18"/>
      <c r="AEY1869" s="18"/>
      <c r="AEZ1869" s="18"/>
      <c r="AFA1869" s="18"/>
      <c r="AFB1869" s="18"/>
      <c r="AFC1869" s="18"/>
      <c r="AFD1869" s="18"/>
      <c r="AFE1869" s="18"/>
      <c r="AFF1869" s="18"/>
      <c r="AFG1869" s="18"/>
      <c r="AFH1869" s="18"/>
      <c r="AFI1869" s="18"/>
      <c r="AFJ1869" s="18"/>
      <c r="AFK1869" s="18"/>
      <c r="AFL1869" s="18"/>
      <c r="AFM1869" s="18"/>
      <c r="AFN1869" s="18"/>
      <c r="AFO1869" s="18"/>
      <c r="AFP1869" s="18"/>
      <c r="AFQ1869" s="18"/>
      <c r="AFR1869" s="18"/>
      <c r="AFS1869" s="18"/>
      <c r="AFT1869" s="18"/>
      <c r="AFU1869" s="18"/>
      <c r="AFV1869" s="18"/>
      <c r="AFW1869" s="18"/>
      <c r="AFX1869" s="18"/>
      <c r="AFY1869" s="18"/>
      <c r="AFZ1869" s="18"/>
      <c r="AGA1869" s="18"/>
      <c r="AGB1869" s="18"/>
      <c r="AGC1869" s="18"/>
      <c r="AGD1869" s="18"/>
      <c r="AGE1869" s="18"/>
      <c r="AGF1869" s="18"/>
      <c r="AGG1869" s="18"/>
      <c r="AGH1869" s="18"/>
      <c r="AGI1869" s="18"/>
      <c r="AGJ1869" s="18"/>
      <c r="AGK1869" s="18"/>
      <c r="AGL1869" s="18"/>
      <c r="AGM1869" s="18"/>
      <c r="AGN1869" s="18"/>
      <c r="AGO1869" s="18"/>
      <c r="AGP1869" s="18"/>
      <c r="AGQ1869" s="18"/>
      <c r="AGR1869" s="18"/>
      <c r="AGS1869" s="18"/>
      <c r="AGT1869" s="18"/>
      <c r="AGU1869" s="18"/>
      <c r="AGV1869" s="18"/>
      <c r="AGW1869" s="18"/>
      <c r="AGX1869" s="18"/>
      <c r="AGY1869" s="18"/>
      <c r="AGZ1869" s="18"/>
      <c r="AHA1869" s="18"/>
      <c r="AHB1869" s="18"/>
      <c r="AHC1869" s="18"/>
      <c r="AHD1869" s="18"/>
      <c r="AHE1869" s="18"/>
      <c r="AHF1869" s="18"/>
      <c r="AHG1869" s="18"/>
      <c r="AHH1869" s="18"/>
      <c r="AHI1869" s="18"/>
      <c r="AHJ1869" s="18"/>
      <c r="AHK1869" s="18"/>
      <c r="AHL1869" s="18"/>
      <c r="AHM1869" s="18"/>
      <c r="AHN1869" s="18"/>
      <c r="AHO1869" s="18"/>
      <c r="AHP1869" s="18"/>
      <c r="AHQ1869" s="18"/>
      <c r="AHR1869" s="18"/>
      <c r="AHS1869" s="18"/>
      <c r="AHT1869" s="18"/>
      <c r="AHU1869" s="18"/>
      <c r="AHV1869" s="18"/>
      <c r="AHW1869" s="18"/>
      <c r="AHX1869" s="18"/>
      <c r="AHY1869" s="18"/>
      <c r="AHZ1869" s="18"/>
      <c r="AIA1869" s="18"/>
      <c r="AIB1869" s="18"/>
      <c r="AIC1869" s="18"/>
      <c r="AID1869" s="18"/>
      <c r="AIE1869" s="18"/>
      <c r="AIF1869" s="18"/>
      <c r="AIG1869" s="18"/>
      <c r="AIH1869" s="18"/>
      <c r="AII1869" s="18"/>
      <c r="AIJ1869" s="18"/>
      <c r="AIK1869" s="18"/>
      <c r="AIL1869" s="18"/>
      <c r="AIM1869" s="18"/>
      <c r="AIN1869" s="18"/>
      <c r="AIO1869" s="18"/>
      <c r="AIP1869" s="18"/>
      <c r="AIQ1869" s="18"/>
      <c r="AIR1869" s="18"/>
      <c r="AIS1869" s="18"/>
      <c r="AIT1869" s="18"/>
      <c r="AIU1869" s="18"/>
      <c r="AIV1869" s="18"/>
      <c r="AIW1869" s="18"/>
      <c r="AIX1869" s="18"/>
      <c r="AIY1869" s="18"/>
      <c r="AIZ1869" s="18"/>
      <c r="AJA1869" s="18"/>
      <c r="AJB1869" s="18"/>
      <c r="AJC1869" s="18"/>
      <c r="AJD1869" s="18"/>
      <c r="AJE1869" s="18"/>
      <c r="AJF1869" s="18"/>
      <c r="AJG1869" s="18"/>
      <c r="AJH1869" s="18"/>
      <c r="AJI1869" s="18"/>
      <c r="AJJ1869" s="18"/>
      <c r="AJK1869" s="18"/>
      <c r="AJL1869" s="18"/>
      <c r="AJM1869" s="18"/>
      <c r="AJN1869" s="18"/>
      <c r="AJO1869" s="18"/>
      <c r="AJP1869" s="18"/>
      <c r="AJQ1869" s="18"/>
      <c r="AJR1869" s="18"/>
      <c r="AJS1869" s="18"/>
      <c r="AJT1869" s="18"/>
      <c r="AJU1869" s="18"/>
      <c r="AJV1869" s="18"/>
      <c r="AJW1869" s="18"/>
      <c r="AJX1869" s="18"/>
      <c r="AJY1869" s="18"/>
      <c r="AJZ1869" s="18"/>
      <c r="AKA1869" s="18"/>
      <c r="AKB1869" s="18"/>
      <c r="AKC1869" s="18"/>
      <c r="AKD1869" s="18"/>
      <c r="AKE1869" s="18"/>
      <c r="AKF1869" s="18"/>
      <c r="AKG1869" s="18"/>
      <c r="AKH1869" s="18"/>
      <c r="AKI1869" s="18"/>
      <c r="AKJ1869" s="18"/>
      <c r="AKK1869" s="18"/>
      <c r="AKL1869" s="18"/>
      <c r="AKM1869" s="18"/>
      <c r="AKN1869" s="18"/>
      <c r="AKO1869" s="18"/>
      <c r="AKP1869" s="18"/>
      <c r="AKQ1869" s="18"/>
      <c r="AKR1869" s="18"/>
      <c r="AKS1869" s="18"/>
      <c r="AKT1869" s="18"/>
      <c r="AKU1869" s="18"/>
      <c r="AKV1869" s="18"/>
      <c r="AKW1869" s="18"/>
      <c r="AKX1869" s="18"/>
      <c r="AKY1869" s="18"/>
      <c r="AKZ1869" s="18"/>
      <c r="ALA1869" s="18"/>
      <c r="ALB1869" s="18"/>
      <c r="ALC1869" s="18"/>
      <c r="ALD1869" s="18"/>
      <c r="ALE1869" s="18"/>
      <c r="ALF1869" s="18"/>
      <c r="ALG1869" s="18"/>
      <c r="ALH1869" s="18"/>
      <c r="ALI1869" s="18"/>
      <c r="ALJ1869" s="18"/>
      <c r="ALK1869" s="18"/>
      <c r="ALL1869" s="18"/>
      <c r="ALM1869" s="18"/>
      <c r="ALN1869" s="18"/>
      <c r="ALO1869" s="18"/>
      <c r="ALP1869" s="18"/>
      <c r="ALQ1869" s="18"/>
      <c r="ALR1869" s="18"/>
      <c r="ALS1869" s="18"/>
      <c r="ALT1869" s="18"/>
      <c r="ALU1869" s="18"/>
      <c r="ALV1869" s="18"/>
      <c r="ALW1869" s="18"/>
      <c r="ALX1869" s="18"/>
      <c r="ALY1869" s="18"/>
      <c r="ALZ1869" s="18"/>
      <c r="AMA1869" s="18"/>
      <c r="AMB1869" s="18"/>
      <c r="AMC1869" s="18"/>
      <c r="AMD1869" s="18"/>
      <c r="AME1869" s="18"/>
      <c r="AMF1869" s="18"/>
      <c r="AMG1869" s="18"/>
      <c r="AMH1869" s="18"/>
      <c r="AMI1869" s="18"/>
      <c r="AMJ1869" s="18"/>
    </row>
    <row r="1870" spans="1:1024" s="315" customFormat="1">
      <c r="A1870" s="15"/>
      <c r="B1870" s="18"/>
      <c r="C1870" s="18"/>
      <c r="D1870" s="18"/>
      <c r="E1870" s="18"/>
      <c r="F1870" s="18"/>
      <c r="G1870" s="18"/>
      <c r="H1870" s="18"/>
      <c r="I1870" s="32"/>
      <c r="J1870" s="32"/>
      <c r="K1870" s="18"/>
      <c r="L1870" s="18"/>
      <c r="M1870" s="18"/>
      <c r="N1870" s="18"/>
      <c r="O1870" s="18"/>
      <c r="P1870" s="18"/>
      <c r="Q1870" s="18"/>
      <c r="R1870" s="18"/>
      <c r="S1870" s="18"/>
      <c r="T1870" s="18"/>
      <c r="U1870" s="18"/>
      <c r="V1870" s="18"/>
      <c r="W1870" s="18"/>
      <c r="X1870" s="18"/>
      <c r="Y1870" s="18"/>
      <c r="Z1870" s="18"/>
      <c r="AA1870" s="18"/>
      <c r="AB1870" s="18"/>
      <c r="AC1870" s="18"/>
      <c r="AD1870" s="18"/>
      <c r="AE1870" s="18"/>
      <c r="AF1870" s="18"/>
      <c r="AG1870" s="18"/>
      <c r="AH1870" s="18"/>
      <c r="AI1870" s="18"/>
      <c r="AJ1870" s="18"/>
      <c r="AK1870" s="18"/>
      <c r="AL1870" s="18"/>
      <c r="AM1870" s="18"/>
      <c r="AN1870" s="18"/>
      <c r="AO1870" s="18"/>
      <c r="AP1870" s="18"/>
      <c r="AQ1870" s="18"/>
      <c r="AR1870" s="18"/>
      <c r="AS1870" s="18"/>
      <c r="AT1870" s="18"/>
      <c r="AU1870" s="18"/>
      <c r="AV1870" s="18"/>
      <c r="AW1870" s="18"/>
      <c r="AX1870" s="18"/>
      <c r="AY1870" s="18"/>
      <c r="AZ1870" s="18"/>
      <c r="BA1870" s="18"/>
      <c r="BB1870" s="18"/>
      <c r="BC1870" s="18"/>
      <c r="BD1870" s="18"/>
      <c r="BE1870" s="18"/>
      <c r="BF1870" s="18"/>
      <c r="BG1870" s="18"/>
      <c r="BH1870" s="18"/>
      <c r="BI1870" s="18"/>
      <c r="BJ1870" s="18"/>
      <c r="BK1870" s="18"/>
      <c r="BL1870" s="18"/>
      <c r="BM1870" s="18"/>
      <c r="BN1870" s="18"/>
      <c r="BO1870" s="18"/>
      <c r="BP1870" s="18"/>
      <c r="BQ1870" s="18"/>
      <c r="BR1870" s="18"/>
      <c r="BS1870" s="18"/>
      <c r="BT1870" s="18"/>
      <c r="BU1870" s="18"/>
      <c r="BV1870" s="18"/>
      <c r="BW1870" s="18"/>
      <c r="BX1870" s="18"/>
      <c r="BY1870" s="18"/>
      <c r="BZ1870" s="18"/>
      <c r="CA1870" s="18"/>
      <c r="CB1870" s="18"/>
      <c r="CC1870" s="18"/>
      <c r="CD1870" s="18"/>
      <c r="CE1870" s="18"/>
      <c r="CF1870" s="18"/>
      <c r="CG1870" s="18"/>
      <c r="CH1870" s="18"/>
      <c r="CI1870" s="18"/>
      <c r="CJ1870" s="18"/>
      <c r="CK1870" s="18"/>
      <c r="CL1870" s="18"/>
      <c r="CM1870" s="18"/>
      <c r="CN1870" s="18"/>
      <c r="CO1870" s="18"/>
      <c r="CP1870" s="18"/>
      <c r="CQ1870" s="18"/>
      <c r="CR1870" s="18"/>
      <c r="CS1870" s="18"/>
      <c r="CT1870" s="18"/>
      <c r="CU1870" s="18"/>
      <c r="CV1870" s="18"/>
      <c r="CW1870" s="18"/>
      <c r="CX1870" s="18"/>
      <c r="CY1870" s="18"/>
      <c r="CZ1870" s="18"/>
      <c r="DA1870" s="18"/>
      <c r="DB1870" s="18"/>
      <c r="DC1870" s="18"/>
      <c r="DD1870" s="18"/>
      <c r="DE1870" s="18"/>
      <c r="DF1870" s="18"/>
      <c r="DG1870" s="18"/>
      <c r="DH1870" s="18"/>
      <c r="DI1870" s="18"/>
      <c r="DJ1870" s="18"/>
      <c r="DK1870" s="18"/>
      <c r="DL1870" s="18"/>
      <c r="DM1870" s="18"/>
      <c r="DN1870" s="18"/>
      <c r="DO1870" s="18"/>
      <c r="DP1870" s="18"/>
      <c r="DQ1870" s="18"/>
      <c r="DR1870" s="18"/>
      <c r="DS1870" s="18"/>
      <c r="DT1870" s="18"/>
      <c r="DU1870" s="18"/>
      <c r="DV1870" s="18"/>
      <c r="DW1870" s="18"/>
      <c r="DX1870" s="18"/>
      <c r="DY1870" s="18"/>
      <c r="DZ1870" s="18"/>
      <c r="EA1870" s="18"/>
      <c r="EB1870" s="18"/>
      <c r="EC1870" s="18"/>
      <c r="ED1870" s="18"/>
      <c r="EE1870" s="18"/>
      <c r="EF1870" s="18"/>
      <c r="EG1870" s="18"/>
      <c r="EH1870" s="18"/>
      <c r="EI1870" s="18"/>
      <c r="EJ1870" s="18"/>
      <c r="EK1870" s="18"/>
      <c r="EL1870" s="18"/>
      <c r="EM1870" s="18"/>
      <c r="EN1870" s="18"/>
      <c r="EO1870" s="18"/>
      <c r="EP1870" s="18"/>
      <c r="EQ1870" s="18"/>
      <c r="ER1870" s="18"/>
      <c r="ES1870" s="18"/>
      <c r="ET1870" s="18"/>
      <c r="EU1870" s="18"/>
      <c r="EV1870" s="18"/>
      <c r="EW1870" s="18"/>
      <c r="EX1870" s="18"/>
      <c r="EY1870" s="18"/>
      <c r="EZ1870" s="18"/>
      <c r="FA1870" s="18"/>
      <c r="FB1870" s="18"/>
      <c r="FC1870" s="18"/>
      <c r="FD1870" s="18"/>
      <c r="FE1870" s="18"/>
      <c r="FF1870" s="18"/>
      <c r="FG1870" s="18"/>
      <c r="FH1870" s="18"/>
      <c r="FI1870" s="18"/>
      <c r="FJ1870" s="18"/>
      <c r="FK1870" s="18"/>
      <c r="FL1870" s="18"/>
      <c r="FM1870" s="18"/>
      <c r="FN1870" s="18"/>
      <c r="FO1870" s="18"/>
      <c r="FP1870" s="18"/>
      <c r="FQ1870" s="18"/>
      <c r="FR1870" s="18"/>
      <c r="FS1870" s="18"/>
      <c r="FT1870" s="18"/>
      <c r="FU1870" s="18"/>
      <c r="FV1870" s="18"/>
      <c r="FW1870" s="18"/>
      <c r="FX1870" s="18"/>
      <c r="FY1870" s="18"/>
      <c r="FZ1870" s="18"/>
      <c r="GA1870" s="18"/>
      <c r="GB1870" s="18"/>
      <c r="GC1870" s="18"/>
      <c r="GD1870" s="18"/>
      <c r="GE1870" s="18"/>
      <c r="GF1870" s="18"/>
      <c r="GG1870" s="18"/>
      <c r="GH1870" s="18"/>
      <c r="GI1870" s="18"/>
      <c r="GJ1870" s="18"/>
      <c r="GK1870" s="18"/>
      <c r="GL1870" s="18"/>
      <c r="GM1870" s="18"/>
      <c r="GN1870" s="18"/>
      <c r="GO1870" s="18"/>
      <c r="GP1870" s="18"/>
      <c r="GQ1870" s="18"/>
      <c r="GR1870" s="18"/>
      <c r="GS1870" s="18"/>
      <c r="GT1870" s="18"/>
      <c r="GU1870" s="18"/>
      <c r="GV1870" s="18"/>
      <c r="GW1870" s="18"/>
      <c r="GX1870" s="18"/>
      <c r="GY1870" s="18"/>
      <c r="GZ1870" s="18"/>
      <c r="HA1870" s="18"/>
      <c r="HB1870" s="18"/>
      <c r="HC1870" s="18"/>
      <c r="HD1870" s="18"/>
      <c r="HE1870" s="18"/>
      <c r="HF1870" s="18"/>
      <c r="HG1870" s="18"/>
      <c r="HH1870" s="18"/>
      <c r="HI1870" s="18"/>
      <c r="HJ1870" s="18"/>
      <c r="HK1870" s="18"/>
      <c r="HL1870" s="18"/>
      <c r="HM1870" s="18"/>
      <c r="HN1870" s="18"/>
      <c r="HO1870" s="18"/>
      <c r="HP1870" s="18"/>
      <c r="HQ1870" s="18"/>
      <c r="HR1870" s="18"/>
      <c r="HS1870" s="18"/>
      <c r="HT1870" s="18"/>
      <c r="HU1870" s="18"/>
      <c r="HV1870" s="18"/>
      <c r="HW1870" s="18"/>
      <c r="HX1870" s="18"/>
      <c r="HY1870" s="18"/>
      <c r="HZ1870" s="18"/>
      <c r="IA1870" s="18"/>
      <c r="IB1870" s="18"/>
      <c r="IC1870" s="18"/>
      <c r="ID1870" s="18"/>
      <c r="IE1870" s="18"/>
      <c r="IF1870" s="18"/>
      <c r="IG1870" s="18"/>
      <c r="IH1870" s="18"/>
      <c r="II1870" s="18"/>
      <c r="IJ1870" s="18"/>
      <c r="IK1870" s="18"/>
      <c r="IL1870" s="18"/>
      <c r="IM1870" s="18"/>
      <c r="IN1870" s="18"/>
      <c r="IO1870" s="18"/>
      <c r="IP1870" s="18"/>
      <c r="IQ1870" s="18"/>
      <c r="IR1870" s="18"/>
      <c r="IS1870" s="18"/>
      <c r="IT1870" s="18"/>
      <c r="IU1870" s="18"/>
      <c r="IV1870" s="18"/>
      <c r="IW1870" s="18"/>
      <c r="IX1870" s="18"/>
      <c r="IY1870" s="18"/>
      <c r="IZ1870" s="18"/>
      <c r="JA1870" s="18"/>
      <c r="JB1870" s="18"/>
      <c r="JC1870" s="18"/>
      <c r="JD1870" s="18"/>
      <c r="JE1870" s="18"/>
      <c r="JF1870" s="18"/>
      <c r="JG1870" s="18"/>
      <c r="JH1870" s="18"/>
      <c r="JI1870" s="18"/>
      <c r="JJ1870" s="18"/>
      <c r="JK1870" s="18"/>
      <c r="JL1870" s="18"/>
      <c r="JM1870" s="18"/>
      <c r="JN1870" s="18"/>
      <c r="JO1870" s="18"/>
      <c r="JP1870" s="18"/>
      <c r="JQ1870" s="18"/>
      <c r="JR1870" s="18"/>
      <c r="JS1870" s="18"/>
      <c r="JT1870" s="18"/>
      <c r="JU1870" s="18"/>
      <c r="JV1870" s="18"/>
      <c r="JW1870" s="18"/>
      <c r="JX1870" s="18"/>
      <c r="JY1870" s="18"/>
      <c r="JZ1870" s="18"/>
      <c r="KA1870" s="18"/>
      <c r="KB1870" s="18"/>
      <c r="KC1870" s="18"/>
      <c r="KD1870" s="18"/>
      <c r="KE1870" s="18"/>
      <c r="KF1870" s="18"/>
      <c r="KG1870" s="18"/>
      <c r="KH1870" s="18"/>
      <c r="KI1870" s="18"/>
      <c r="KJ1870" s="18"/>
      <c r="KK1870" s="18"/>
      <c r="KL1870" s="18"/>
      <c r="KM1870" s="18"/>
      <c r="KN1870" s="18"/>
      <c r="KO1870" s="18"/>
      <c r="KP1870" s="18"/>
      <c r="KQ1870" s="18"/>
      <c r="KR1870" s="18"/>
      <c r="KS1870" s="18"/>
      <c r="KT1870" s="18"/>
      <c r="KU1870" s="18"/>
      <c r="KV1870" s="18"/>
      <c r="KW1870" s="18"/>
      <c r="KX1870" s="18"/>
      <c r="KY1870" s="18"/>
      <c r="KZ1870" s="18"/>
      <c r="LA1870" s="18"/>
      <c r="LB1870" s="18"/>
      <c r="LC1870" s="18"/>
      <c r="LD1870" s="18"/>
      <c r="LE1870" s="18"/>
      <c r="LF1870" s="18"/>
      <c r="LG1870" s="18"/>
      <c r="LH1870" s="18"/>
      <c r="LI1870" s="18"/>
      <c r="LJ1870" s="18"/>
      <c r="LK1870" s="18"/>
      <c r="LL1870" s="18"/>
      <c r="LM1870" s="18"/>
      <c r="LN1870" s="18"/>
      <c r="LO1870" s="18"/>
      <c r="LP1870" s="18"/>
      <c r="LQ1870" s="18"/>
      <c r="LR1870" s="18"/>
      <c r="LS1870" s="18"/>
      <c r="LT1870" s="18"/>
      <c r="LU1870" s="18"/>
      <c r="LV1870" s="18"/>
      <c r="LW1870" s="18"/>
      <c r="LX1870" s="18"/>
      <c r="LY1870" s="18"/>
      <c r="LZ1870" s="18"/>
      <c r="MA1870" s="18"/>
      <c r="MB1870" s="18"/>
      <c r="MC1870" s="18"/>
      <c r="MD1870" s="18"/>
      <c r="ME1870" s="18"/>
      <c r="MF1870" s="18"/>
      <c r="MG1870" s="18"/>
      <c r="MH1870" s="18"/>
      <c r="MI1870" s="18"/>
      <c r="MJ1870" s="18"/>
      <c r="MK1870" s="18"/>
      <c r="ML1870" s="18"/>
      <c r="MM1870" s="18"/>
      <c r="MN1870" s="18"/>
      <c r="MO1870" s="18"/>
      <c r="MP1870" s="18"/>
      <c r="MQ1870" s="18"/>
      <c r="MR1870" s="18"/>
      <c r="MS1870" s="18"/>
      <c r="MT1870" s="18"/>
      <c r="MU1870" s="18"/>
      <c r="MV1870" s="18"/>
      <c r="MW1870" s="18"/>
      <c r="MX1870" s="18"/>
      <c r="MY1870" s="18"/>
      <c r="MZ1870" s="18"/>
      <c r="NA1870" s="18"/>
      <c r="NB1870" s="18"/>
      <c r="NC1870" s="18"/>
      <c r="ND1870" s="18"/>
      <c r="NE1870" s="18"/>
      <c r="NF1870" s="18"/>
      <c r="NG1870" s="18"/>
      <c r="NH1870" s="18"/>
      <c r="NI1870" s="18"/>
      <c r="NJ1870" s="18"/>
      <c r="NK1870" s="18"/>
      <c r="NL1870" s="18"/>
      <c r="NM1870" s="18"/>
      <c r="NN1870" s="18"/>
      <c r="NO1870" s="18"/>
      <c r="NP1870" s="18"/>
      <c r="NQ1870" s="18"/>
      <c r="NR1870" s="18"/>
      <c r="NS1870" s="18"/>
      <c r="NT1870" s="18"/>
      <c r="NU1870" s="18"/>
      <c r="NV1870" s="18"/>
      <c r="NW1870" s="18"/>
      <c r="NX1870" s="18"/>
      <c r="NY1870" s="18"/>
      <c r="NZ1870" s="18"/>
      <c r="OA1870" s="18"/>
      <c r="OB1870" s="18"/>
      <c r="OC1870" s="18"/>
      <c r="OD1870" s="18"/>
      <c r="OE1870" s="18"/>
      <c r="OF1870" s="18"/>
      <c r="OG1870" s="18"/>
      <c r="OH1870" s="18"/>
      <c r="OI1870" s="18"/>
      <c r="OJ1870" s="18"/>
      <c r="OK1870" s="18"/>
      <c r="OL1870" s="18"/>
      <c r="OM1870" s="18"/>
      <c r="ON1870" s="18"/>
      <c r="OO1870" s="18"/>
      <c r="OP1870" s="18"/>
      <c r="OQ1870" s="18"/>
      <c r="OR1870" s="18"/>
      <c r="OS1870" s="18"/>
      <c r="OT1870" s="18"/>
      <c r="OU1870" s="18"/>
      <c r="OV1870" s="18"/>
      <c r="OW1870" s="18"/>
      <c r="OX1870" s="18"/>
      <c r="OY1870" s="18"/>
      <c r="OZ1870" s="18"/>
      <c r="PA1870" s="18"/>
      <c r="PB1870" s="18"/>
      <c r="PC1870" s="18"/>
      <c r="PD1870" s="18"/>
      <c r="PE1870" s="18"/>
      <c r="PF1870" s="18"/>
      <c r="PG1870" s="18"/>
      <c r="PH1870" s="18"/>
      <c r="PI1870" s="18"/>
      <c r="PJ1870" s="18"/>
      <c r="PK1870" s="18"/>
      <c r="PL1870" s="18"/>
      <c r="PM1870" s="18"/>
      <c r="PN1870" s="18"/>
      <c r="PO1870" s="18"/>
      <c r="PP1870" s="18"/>
      <c r="PQ1870" s="18"/>
      <c r="PR1870" s="18"/>
      <c r="PS1870" s="18"/>
      <c r="PT1870" s="18"/>
      <c r="PU1870" s="18"/>
      <c r="PV1870" s="18"/>
      <c r="PW1870" s="18"/>
      <c r="PX1870" s="18"/>
      <c r="PY1870" s="18"/>
      <c r="PZ1870" s="18"/>
      <c r="QA1870" s="18"/>
      <c r="QB1870" s="18"/>
      <c r="QC1870" s="18"/>
      <c r="QD1870" s="18"/>
      <c r="QE1870" s="18"/>
      <c r="QF1870" s="18"/>
      <c r="QG1870" s="18"/>
      <c r="QH1870" s="18"/>
      <c r="QI1870" s="18"/>
      <c r="QJ1870" s="18"/>
      <c r="QK1870" s="18"/>
      <c r="QL1870" s="18"/>
      <c r="QM1870" s="18"/>
      <c r="QN1870" s="18"/>
      <c r="QO1870" s="18"/>
      <c r="QP1870" s="18"/>
      <c r="QQ1870" s="18"/>
      <c r="QR1870" s="18"/>
      <c r="QS1870" s="18"/>
      <c r="QT1870" s="18"/>
      <c r="QU1870" s="18"/>
      <c r="QV1870" s="18"/>
      <c r="QW1870" s="18"/>
      <c r="QX1870" s="18"/>
      <c r="QY1870" s="18"/>
      <c r="QZ1870" s="18"/>
      <c r="RA1870" s="18"/>
      <c r="RB1870" s="18"/>
      <c r="RC1870" s="18"/>
      <c r="RD1870" s="18"/>
      <c r="RE1870" s="18"/>
      <c r="RF1870" s="18"/>
      <c r="RG1870" s="18"/>
      <c r="RH1870" s="18"/>
      <c r="RI1870" s="18"/>
      <c r="RJ1870" s="18"/>
      <c r="RK1870" s="18"/>
      <c r="RL1870" s="18"/>
      <c r="RM1870" s="18"/>
      <c r="RN1870" s="18"/>
      <c r="RO1870" s="18"/>
      <c r="RP1870" s="18"/>
      <c r="RQ1870" s="18"/>
      <c r="RR1870" s="18"/>
      <c r="RS1870" s="18"/>
      <c r="RT1870" s="18"/>
      <c r="RU1870" s="18"/>
      <c r="RV1870" s="18"/>
      <c r="RW1870" s="18"/>
      <c r="RX1870" s="18"/>
      <c r="RY1870" s="18"/>
      <c r="RZ1870" s="18"/>
      <c r="SA1870" s="18"/>
      <c r="SB1870" s="18"/>
      <c r="SC1870" s="18"/>
      <c r="SD1870" s="18"/>
      <c r="SE1870" s="18"/>
      <c r="SF1870" s="18"/>
      <c r="SG1870" s="18"/>
      <c r="SH1870" s="18"/>
      <c r="SI1870" s="18"/>
      <c r="SJ1870" s="18"/>
      <c r="SK1870" s="18"/>
      <c r="SL1870" s="18"/>
      <c r="SM1870" s="18"/>
      <c r="SN1870" s="18"/>
      <c r="SO1870" s="18"/>
      <c r="SP1870" s="18"/>
      <c r="SQ1870" s="18"/>
      <c r="SR1870" s="18"/>
      <c r="SS1870" s="18"/>
      <c r="ST1870" s="18"/>
      <c r="SU1870" s="18"/>
      <c r="SV1870" s="18"/>
      <c r="SW1870" s="18"/>
      <c r="SX1870" s="18"/>
      <c r="SY1870" s="18"/>
      <c r="SZ1870" s="18"/>
      <c r="TA1870" s="18"/>
      <c r="TB1870" s="18"/>
      <c r="TC1870" s="18"/>
      <c r="TD1870" s="18"/>
      <c r="TE1870" s="18"/>
      <c r="TF1870" s="18"/>
      <c r="TG1870" s="18"/>
      <c r="TH1870" s="18"/>
      <c r="TI1870" s="18"/>
      <c r="TJ1870" s="18"/>
      <c r="TK1870" s="18"/>
      <c r="TL1870" s="18"/>
      <c r="TM1870" s="18"/>
      <c r="TN1870" s="18"/>
      <c r="TO1870" s="18"/>
      <c r="TP1870" s="18"/>
      <c r="TQ1870" s="18"/>
      <c r="TR1870" s="18"/>
      <c r="TS1870" s="18"/>
      <c r="TT1870" s="18"/>
      <c r="TU1870" s="18"/>
      <c r="TV1870" s="18"/>
      <c r="TW1870" s="18"/>
      <c r="TX1870" s="18"/>
      <c r="TY1870" s="18"/>
      <c r="TZ1870" s="18"/>
      <c r="UA1870" s="18"/>
      <c r="UB1870" s="18"/>
      <c r="UC1870" s="18"/>
      <c r="UD1870" s="18"/>
      <c r="UE1870" s="18"/>
      <c r="UF1870" s="18"/>
      <c r="UG1870" s="18"/>
      <c r="UH1870" s="18"/>
      <c r="UI1870" s="18"/>
      <c r="UJ1870" s="18"/>
      <c r="UK1870" s="18"/>
      <c r="UL1870" s="18"/>
      <c r="UM1870" s="18"/>
      <c r="UN1870" s="18"/>
      <c r="UO1870" s="18"/>
      <c r="UP1870" s="18"/>
      <c r="UQ1870" s="18"/>
      <c r="UR1870" s="18"/>
      <c r="US1870" s="18"/>
      <c r="UT1870" s="18"/>
      <c r="UU1870" s="18"/>
      <c r="UV1870" s="18"/>
      <c r="UW1870" s="18"/>
      <c r="UX1870" s="18"/>
      <c r="UY1870" s="18"/>
      <c r="UZ1870" s="18"/>
      <c r="VA1870" s="18"/>
      <c r="VB1870" s="18"/>
      <c r="VC1870" s="18"/>
      <c r="VD1870" s="18"/>
      <c r="VE1870" s="18"/>
      <c r="VF1870" s="18"/>
      <c r="VG1870" s="18"/>
      <c r="VH1870" s="18"/>
      <c r="VI1870" s="18"/>
      <c r="VJ1870" s="18"/>
      <c r="VK1870" s="18"/>
      <c r="VL1870" s="18"/>
      <c r="VM1870" s="18"/>
      <c r="VN1870" s="18"/>
      <c r="VO1870" s="18"/>
      <c r="VP1870" s="18"/>
      <c r="VQ1870" s="18"/>
      <c r="VR1870" s="18"/>
      <c r="VS1870" s="18"/>
      <c r="VT1870" s="18"/>
      <c r="VU1870" s="18"/>
      <c r="VV1870" s="18"/>
      <c r="VW1870" s="18"/>
      <c r="VX1870" s="18"/>
      <c r="VY1870" s="18"/>
      <c r="VZ1870" s="18"/>
      <c r="WA1870" s="18"/>
      <c r="WB1870" s="18"/>
      <c r="WC1870" s="18"/>
      <c r="WD1870" s="18"/>
      <c r="WE1870" s="18"/>
      <c r="WF1870" s="18"/>
      <c r="WG1870" s="18"/>
      <c r="WH1870" s="18"/>
      <c r="WI1870" s="18"/>
      <c r="WJ1870" s="18"/>
      <c r="WK1870" s="18"/>
      <c r="WL1870" s="18"/>
      <c r="WM1870" s="18"/>
      <c r="WN1870" s="18"/>
      <c r="WO1870" s="18"/>
      <c r="WP1870" s="18"/>
      <c r="WQ1870" s="18"/>
      <c r="WR1870" s="18"/>
      <c r="WS1870" s="18"/>
      <c r="WT1870" s="18"/>
      <c r="WU1870" s="18"/>
      <c r="WV1870" s="18"/>
      <c r="WW1870" s="18"/>
      <c r="WX1870" s="18"/>
      <c r="WY1870" s="18"/>
      <c r="WZ1870" s="18"/>
      <c r="XA1870" s="18"/>
      <c r="XB1870" s="18"/>
      <c r="XC1870" s="18"/>
      <c r="XD1870" s="18"/>
      <c r="XE1870" s="18"/>
      <c r="XF1870" s="18"/>
      <c r="XG1870" s="18"/>
      <c r="XH1870" s="18"/>
      <c r="XI1870" s="18"/>
      <c r="XJ1870" s="18"/>
      <c r="XK1870" s="18"/>
      <c r="XL1870" s="18"/>
      <c r="XM1870" s="18"/>
      <c r="XN1870" s="18"/>
      <c r="XO1870" s="18"/>
      <c r="XP1870" s="18"/>
      <c r="XQ1870" s="18"/>
      <c r="XR1870" s="18"/>
      <c r="XS1870" s="18"/>
      <c r="XT1870" s="18"/>
      <c r="XU1870" s="18"/>
      <c r="XV1870" s="18"/>
      <c r="XW1870" s="18"/>
      <c r="XX1870" s="18"/>
      <c r="XY1870" s="18"/>
      <c r="XZ1870" s="18"/>
      <c r="YA1870" s="18"/>
      <c r="YB1870" s="18"/>
      <c r="YC1870" s="18"/>
      <c r="YD1870" s="18"/>
      <c r="YE1870" s="18"/>
      <c r="YF1870" s="18"/>
      <c r="YG1870" s="18"/>
      <c r="YH1870" s="18"/>
      <c r="YI1870" s="18"/>
      <c r="YJ1870" s="18"/>
      <c r="YK1870" s="18"/>
      <c r="YL1870" s="18"/>
      <c r="YM1870" s="18"/>
      <c r="YN1870" s="18"/>
      <c r="YO1870" s="18"/>
      <c r="YP1870" s="18"/>
      <c r="YQ1870" s="18"/>
      <c r="YR1870" s="18"/>
      <c r="YS1870" s="18"/>
      <c r="YT1870" s="18"/>
      <c r="YU1870" s="18"/>
      <c r="YV1870" s="18"/>
      <c r="YW1870" s="18"/>
      <c r="YX1870" s="18"/>
      <c r="YY1870" s="18"/>
      <c r="YZ1870" s="18"/>
      <c r="ZA1870" s="18"/>
      <c r="ZB1870" s="18"/>
      <c r="ZC1870" s="18"/>
      <c r="ZD1870" s="18"/>
      <c r="ZE1870" s="18"/>
      <c r="ZF1870" s="18"/>
      <c r="ZG1870" s="18"/>
      <c r="ZH1870" s="18"/>
      <c r="ZI1870" s="18"/>
      <c r="ZJ1870" s="18"/>
      <c r="ZK1870" s="18"/>
      <c r="ZL1870" s="18"/>
      <c r="ZM1870" s="18"/>
      <c r="ZN1870" s="18"/>
      <c r="ZO1870" s="18"/>
      <c r="ZP1870" s="18"/>
      <c r="ZQ1870" s="18"/>
      <c r="ZR1870" s="18"/>
      <c r="ZS1870" s="18"/>
      <c r="ZT1870" s="18"/>
      <c r="ZU1870" s="18"/>
      <c r="ZV1870" s="18"/>
      <c r="ZW1870" s="18"/>
      <c r="ZX1870" s="18"/>
      <c r="ZY1870" s="18"/>
      <c r="ZZ1870" s="18"/>
      <c r="AAA1870" s="18"/>
      <c r="AAB1870" s="18"/>
      <c r="AAC1870" s="18"/>
      <c r="AAD1870" s="18"/>
      <c r="AAE1870" s="18"/>
      <c r="AAF1870" s="18"/>
      <c r="AAG1870" s="18"/>
      <c r="AAH1870" s="18"/>
      <c r="AAI1870" s="18"/>
      <c r="AAJ1870" s="18"/>
      <c r="AAK1870" s="18"/>
      <c r="AAL1870" s="18"/>
      <c r="AAM1870" s="18"/>
      <c r="AAN1870" s="18"/>
      <c r="AAO1870" s="18"/>
      <c r="AAP1870" s="18"/>
      <c r="AAQ1870" s="18"/>
      <c r="AAR1870" s="18"/>
      <c r="AAS1870" s="18"/>
      <c r="AAT1870" s="18"/>
      <c r="AAU1870" s="18"/>
      <c r="AAV1870" s="18"/>
      <c r="AAW1870" s="18"/>
      <c r="AAX1870" s="18"/>
      <c r="AAY1870" s="18"/>
      <c r="AAZ1870" s="18"/>
      <c r="ABA1870" s="18"/>
      <c r="ABB1870" s="18"/>
      <c r="ABC1870" s="18"/>
      <c r="ABD1870" s="18"/>
      <c r="ABE1870" s="18"/>
      <c r="ABF1870" s="18"/>
      <c r="ABG1870" s="18"/>
      <c r="ABH1870" s="18"/>
      <c r="ABI1870" s="18"/>
      <c r="ABJ1870" s="18"/>
      <c r="ABK1870" s="18"/>
      <c r="ABL1870" s="18"/>
      <c r="ABM1870" s="18"/>
      <c r="ABN1870" s="18"/>
      <c r="ABO1870" s="18"/>
      <c r="ABP1870" s="18"/>
      <c r="ABQ1870" s="18"/>
      <c r="ABR1870" s="18"/>
      <c r="ABS1870" s="18"/>
      <c r="ABT1870" s="18"/>
      <c r="ABU1870" s="18"/>
      <c r="ABV1870" s="18"/>
      <c r="ABW1870" s="18"/>
      <c r="ABX1870" s="18"/>
      <c r="ABY1870" s="18"/>
      <c r="ABZ1870" s="18"/>
      <c r="ACA1870" s="18"/>
      <c r="ACB1870" s="18"/>
      <c r="ACC1870" s="18"/>
      <c r="ACD1870" s="18"/>
      <c r="ACE1870" s="18"/>
      <c r="ACF1870" s="18"/>
      <c r="ACG1870" s="18"/>
      <c r="ACH1870" s="18"/>
      <c r="ACI1870" s="18"/>
      <c r="ACJ1870" s="18"/>
      <c r="ACK1870" s="18"/>
      <c r="ACL1870" s="18"/>
      <c r="ACM1870" s="18"/>
      <c r="ACN1870" s="18"/>
      <c r="ACO1870" s="18"/>
      <c r="ACP1870" s="18"/>
      <c r="ACQ1870" s="18"/>
      <c r="ACR1870" s="18"/>
      <c r="ACS1870" s="18"/>
      <c r="ACT1870" s="18"/>
      <c r="ACU1870" s="18"/>
      <c r="ACV1870" s="18"/>
      <c r="ACW1870" s="18"/>
      <c r="ACX1870" s="18"/>
      <c r="ACY1870" s="18"/>
      <c r="ACZ1870" s="18"/>
      <c r="ADA1870" s="18"/>
      <c r="ADB1870" s="18"/>
      <c r="ADC1870" s="18"/>
      <c r="ADD1870" s="18"/>
      <c r="ADE1870" s="18"/>
      <c r="ADF1870" s="18"/>
      <c r="ADG1870" s="18"/>
      <c r="ADH1870" s="18"/>
      <c r="ADI1870" s="18"/>
      <c r="ADJ1870" s="18"/>
      <c r="ADK1870" s="18"/>
      <c r="ADL1870" s="18"/>
      <c r="ADM1870" s="18"/>
      <c r="ADN1870" s="18"/>
      <c r="ADO1870" s="18"/>
      <c r="ADP1870" s="18"/>
      <c r="ADQ1870" s="18"/>
      <c r="ADR1870" s="18"/>
      <c r="ADS1870" s="18"/>
      <c r="ADT1870" s="18"/>
      <c r="ADU1870" s="18"/>
      <c r="ADV1870" s="18"/>
      <c r="ADW1870" s="18"/>
      <c r="ADX1870" s="18"/>
      <c r="ADY1870" s="18"/>
      <c r="ADZ1870" s="18"/>
      <c r="AEA1870" s="18"/>
      <c r="AEB1870" s="18"/>
      <c r="AEC1870" s="18"/>
      <c r="AED1870" s="18"/>
      <c r="AEE1870" s="18"/>
      <c r="AEF1870" s="18"/>
      <c r="AEG1870" s="18"/>
      <c r="AEH1870" s="18"/>
      <c r="AEI1870" s="18"/>
      <c r="AEJ1870" s="18"/>
      <c r="AEK1870" s="18"/>
      <c r="AEL1870" s="18"/>
      <c r="AEM1870" s="18"/>
      <c r="AEN1870" s="18"/>
      <c r="AEO1870" s="18"/>
      <c r="AEP1870" s="18"/>
      <c r="AEQ1870" s="18"/>
      <c r="AER1870" s="18"/>
      <c r="AES1870" s="18"/>
      <c r="AET1870" s="18"/>
      <c r="AEU1870" s="18"/>
      <c r="AEV1870" s="18"/>
      <c r="AEW1870" s="18"/>
      <c r="AEX1870" s="18"/>
      <c r="AEY1870" s="18"/>
      <c r="AEZ1870" s="18"/>
      <c r="AFA1870" s="18"/>
      <c r="AFB1870" s="18"/>
      <c r="AFC1870" s="18"/>
      <c r="AFD1870" s="18"/>
      <c r="AFE1870" s="18"/>
      <c r="AFF1870" s="18"/>
      <c r="AFG1870" s="18"/>
      <c r="AFH1870" s="18"/>
      <c r="AFI1870" s="18"/>
      <c r="AFJ1870" s="18"/>
      <c r="AFK1870" s="18"/>
      <c r="AFL1870" s="18"/>
      <c r="AFM1870" s="18"/>
      <c r="AFN1870" s="18"/>
      <c r="AFO1870" s="18"/>
      <c r="AFP1870" s="18"/>
      <c r="AFQ1870" s="18"/>
      <c r="AFR1870" s="18"/>
      <c r="AFS1870" s="18"/>
      <c r="AFT1870" s="18"/>
      <c r="AFU1870" s="18"/>
      <c r="AFV1870" s="18"/>
      <c r="AFW1870" s="18"/>
      <c r="AFX1870" s="18"/>
      <c r="AFY1870" s="18"/>
      <c r="AFZ1870" s="18"/>
      <c r="AGA1870" s="18"/>
      <c r="AGB1870" s="18"/>
      <c r="AGC1870" s="18"/>
      <c r="AGD1870" s="18"/>
      <c r="AGE1870" s="18"/>
      <c r="AGF1870" s="18"/>
      <c r="AGG1870" s="18"/>
      <c r="AGH1870" s="18"/>
      <c r="AGI1870" s="18"/>
      <c r="AGJ1870" s="18"/>
      <c r="AGK1870" s="18"/>
      <c r="AGL1870" s="18"/>
      <c r="AGM1870" s="18"/>
      <c r="AGN1870" s="18"/>
      <c r="AGO1870" s="18"/>
      <c r="AGP1870" s="18"/>
      <c r="AGQ1870" s="18"/>
      <c r="AGR1870" s="18"/>
      <c r="AGS1870" s="18"/>
      <c r="AGT1870" s="18"/>
      <c r="AGU1870" s="18"/>
      <c r="AGV1870" s="18"/>
      <c r="AGW1870" s="18"/>
      <c r="AGX1870" s="18"/>
      <c r="AGY1870" s="18"/>
      <c r="AGZ1870" s="18"/>
      <c r="AHA1870" s="18"/>
      <c r="AHB1870" s="18"/>
      <c r="AHC1870" s="18"/>
      <c r="AHD1870" s="18"/>
      <c r="AHE1870" s="18"/>
      <c r="AHF1870" s="18"/>
      <c r="AHG1870" s="18"/>
      <c r="AHH1870" s="18"/>
      <c r="AHI1870" s="18"/>
      <c r="AHJ1870" s="18"/>
      <c r="AHK1870" s="18"/>
      <c r="AHL1870" s="18"/>
      <c r="AHM1870" s="18"/>
      <c r="AHN1870" s="18"/>
      <c r="AHO1870" s="18"/>
      <c r="AHP1870" s="18"/>
      <c r="AHQ1870" s="18"/>
      <c r="AHR1870" s="18"/>
      <c r="AHS1870" s="18"/>
      <c r="AHT1870" s="18"/>
      <c r="AHU1870" s="18"/>
      <c r="AHV1870" s="18"/>
      <c r="AHW1870" s="18"/>
      <c r="AHX1870" s="18"/>
      <c r="AHY1870" s="18"/>
      <c r="AHZ1870" s="18"/>
      <c r="AIA1870" s="18"/>
      <c r="AIB1870" s="18"/>
      <c r="AIC1870" s="18"/>
      <c r="AID1870" s="18"/>
      <c r="AIE1870" s="18"/>
      <c r="AIF1870" s="18"/>
      <c r="AIG1870" s="18"/>
      <c r="AIH1870" s="18"/>
      <c r="AII1870" s="18"/>
      <c r="AIJ1870" s="18"/>
      <c r="AIK1870" s="18"/>
      <c r="AIL1870" s="18"/>
      <c r="AIM1870" s="18"/>
      <c r="AIN1870" s="18"/>
      <c r="AIO1870" s="18"/>
      <c r="AIP1870" s="18"/>
      <c r="AIQ1870" s="18"/>
      <c r="AIR1870" s="18"/>
      <c r="AIS1870" s="18"/>
      <c r="AIT1870" s="18"/>
      <c r="AIU1870" s="18"/>
      <c r="AIV1870" s="18"/>
      <c r="AIW1870" s="18"/>
      <c r="AIX1870" s="18"/>
      <c r="AIY1870" s="18"/>
      <c r="AIZ1870" s="18"/>
      <c r="AJA1870" s="18"/>
      <c r="AJB1870" s="18"/>
      <c r="AJC1870" s="18"/>
      <c r="AJD1870" s="18"/>
      <c r="AJE1870" s="18"/>
      <c r="AJF1870" s="18"/>
      <c r="AJG1870" s="18"/>
      <c r="AJH1870" s="18"/>
      <c r="AJI1870" s="18"/>
      <c r="AJJ1870" s="18"/>
      <c r="AJK1870" s="18"/>
      <c r="AJL1870" s="18"/>
      <c r="AJM1870" s="18"/>
      <c r="AJN1870" s="18"/>
      <c r="AJO1870" s="18"/>
      <c r="AJP1870" s="18"/>
      <c r="AJQ1870" s="18"/>
      <c r="AJR1870" s="18"/>
      <c r="AJS1870" s="18"/>
      <c r="AJT1870" s="18"/>
      <c r="AJU1870" s="18"/>
      <c r="AJV1870" s="18"/>
      <c r="AJW1870" s="18"/>
      <c r="AJX1870" s="18"/>
      <c r="AJY1870" s="18"/>
      <c r="AJZ1870" s="18"/>
      <c r="AKA1870" s="18"/>
      <c r="AKB1870" s="18"/>
      <c r="AKC1870" s="18"/>
      <c r="AKD1870" s="18"/>
      <c r="AKE1870" s="18"/>
      <c r="AKF1870" s="18"/>
      <c r="AKG1870" s="18"/>
      <c r="AKH1870" s="18"/>
      <c r="AKI1870" s="18"/>
      <c r="AKJ1870" s="18"/>
      <c r="AKK1870" s="18"/>
      <c r="AKL1870" s="18"/>
      <c r="AKM1870" s="18"/>
      <c r="AKN1870" s="18"/>
      <c r="AKO1870" s="18"/>
      <c r="AKP1870" s="18"/>
      <c r="AKQ1870" s="18"/>
      <c r="AKR1870" s="18"/>
      <c r="AKS1870" s="18"/>
      <c r="AKT1870" s="18"/>
      <c r="AKU1870" s="18"/>
      <c r="AKV1870" s="18"/>
      <c r="AKW1870" s="18"/>
      <c r="AKX1870" s="18"/>
      <c r="AKY1870" s="18"/>
      <c r="AKZ1870" s="18"/>
      <c r="ALA1870" s="18"/>
      <c r="ALB1870" s="18"/>
      <c r="ALC1870" s="18"/>
      <c r="ALD1870" s="18"/>
      <c r="ALE1870" s="18"/>
      <c r="ALF1870" s="18"/>
      <c r="ALG1870" s="18"/>
      <c r="ALH1870" s="18"/>
      <c r="ALI1870" s="18"/>
      <c r="ALJ1870" s="18"/>
      <c r="ALK1870" s="18"/>
      <c r="ALL1870" s="18"/>
      <c r="ALM1870" s="18"/>
      <c r="ALN1870" s="18"/>
      <c r="ALO1870" s="18"/>
      <c r="ALP1870" s="18"/>
      <c r="ALQ1870" s="18"/>
      <c r="ALR1870" s="18"/>
      <c r="ALS1870" s="18"/>
      <c r="ALT1870" s="18"/>
      <c r="ALU1870" s="18"/>
      <c r="ALV1870" s="18"/>
      <c r="ALW1870" s="18"/>
      <c r="ALX1870" s="18"/>
      <c r="ALY1870" s="18"/>
      <c r="ALZ1870" s="18"/>
      <c r="AMA1870" s="18"/>
      <c r="AMB1870" s="18"/>
      <c r="AMC1870" s="18"/>
      <c r="AMD1870" s="18"/>
      <c r="AME1870" s="18"/>
      <c r="AMF1870" s="18"/>
      <c r="AMG1870" s="18"/>
      <c r="AMH1870" s="18"/>
      <c r="AMI1870" s="18"/>
      <c r="AMJ1870" s="18"/>
    </row>
    <row r="1871" spans="1:1024" s="315" customFormat="1">
      <c r="A1871" s="15"/>
      <c r="B1871" s="18"/>
      <c r="C1871" s="18"/>
      <c r="D1871" s="18"/>
      <c r="E1871" s="18"/>
      <c r="F1871" s="18"/>
      <c r="G1871" s="18"/>
      <c r="H1871" s="18"/>
      <c r="I1871" s="32"/>
      <c r="J1871" s="32"/>
      <c r="K1871" s="18"/>
      <c r="L1871" s="18"/>
      <c r="M1871" s="18"/>
      <c r="N1871" s="18"/>
      <c r="O1871" s="18"/>
      <c r="P1871" s="18"/>
      <c r="Q1871" s="18"/>
      <c r="R1871" s="18"/>
      <c r="S1871" s="18"/>
      <c r="T1871" s="18"/>
      <c r="U1871" s="18"/>
      <c r="V1871" s="18"/>
      <c r="W1871" s="18"/>
      <c r="X1871" s="18"/>
      <c r="Y1871" s="18"/>
      <c r="Z1871" s="18"/>
      <c r="AA1871" s="18"/>
      <c r="AB1871" s="18"/>
      <c r="AC1871" s="18"/>
      <c r="AD1871" s="18"/>
      <c r="AE1871" s="18"/>
      <c r="AF1871" s="18"/>
      <c r="AG1871" s="18"/>
      <c r="AH1871" s="18"/>
      <c r="AI1871" s="18"/>
      <c r="AJ1871" s="18"/>
      <c r="AK1871" s="18"/>
      <c r="AL1871" s="18"/>
      <c r="AM1871" s="18"/>
      <c r="AN1871" s="18"/>
      <c r="AO1871" s="18"/>
      <c r="AP1871" s="18"/>
      <c r="AQ1871" s="18"/>
      <c r="AR1871" s="18"/>
      <c r="AS1871" s="18"/>
      <c r="AT1871" s="18"/>
      <c r="AU1871" s="18"/>
      <c r="AV1871" s="18"/>
      <c r="AW1871" s="18"/>
      <c r="AX1871" s="18"/>
      <c r="AY1871" s="18"/>
      <c r="AZ1871" s="18"/>
      <c r="BA1871" s="18"/>
      <c r="BB1871" s="18"/>
      <c r="BC1871" s="18"/>
      <c r="BD1871" s="18"/>
      <c r="BE1871" s="18"/>
      <c r="BF1871" s="18"/>
      <c r="BG1871" s="18"/>
      <c r="BH1871" s="18"/>
      <c r="BI1871" s="18"/>
      <c r="BJ1871" s="18"/>
      <c r="BK1871" s="18"/>
      <c r="BL1871" s="18"/>
      <c r="BM1871" s="18"/>
      <c r="BN1871" s="18"/>
      <c r="BO1871" s="18"/>
      <c r="BP1871" s="18"/>
      <c r="BQ1871" s="18"/>
      <c r="BR1871" s="18"/>
      <c r="BS1871" s="18"/>
      <c r="BT1871" s="18"/>
      <c r="BU1871" s="18"/>
      <c r="BV1871" s="18"/>
      <c r="BW1871" s="18"/>
      <c r="BX1871" s="18"/>
      <c r="BY1871" s="18"/>
      <c r="BZ1871" s="18"/>
      <c r="CA1871" s="18"/>
      <c r="CB1871" s="18"/>
      <c r="CC1871" s="18"/>
      <c r="CD1871" s="18"/>
      <c r="CE1871" s="18"/>
      <c r="CF1871" s="18"/>
      <c r="CG1871" s="18"/>
      <c r="CH1871" s="18"/>
      <c r="CI1871" s="18"/>
      <c r="CJ1871" s="18"/>
      <c r="CK1871" s="18"/>
      <c r="CL1871" s="18"/>
      <c r="CM1871" s="18"/>
      <c r="CN1871" s="18"/>
      <c r="CO1871" s="18"/>
      <c r="CP1871" s="18"/>
      <c r="CQ1871" s="18"/>
      <c r="CR1871" s="18"/>
      <c r="CS1871" s="18"/>
      <c r="CT1871" s="18"/>
      <c r="CU1871" s="18"/>
      <c r="CV1871" s="18"/>
      <c r="CW1871" s="18"/>
      <c r="CX1871" s="18"/>
      <c r="CY1871" s="18"/>
      <c r="CZ1871" s="18"/>
      <c r="DA1871" s="18"/>
      <c r="DB1871" s="18"/>
      <c r="DC1871" s="18"/>
      <c r="DD1871" s="18"/>
      <c r="DE1871" s="18"/>
      <c r="DF1871" s="18"/>
      <c r="DG1871" s="18"/>
      <c r="DH1871" s="18"/>
      <c r="DI1871" s="18"/>
      <c r="DJ1871" s="18"/>
      <c r="DK1871" s="18"/>
      <c r="DL1871" s="18"/>
      <c r="DM1871" s="18"/>
      <c r="DN1871" s="18"/>
      <c r="DO1871" s="18"/>
      <c r="DP1871" s="18"/>
      <c r="DQ1871" s="18"/>
      <c r="DR1871" s="18"/>
      <c r="DS1871" s="18"/>
      <c r="DT1871" s="18"/>
      <c r="DU1871" s="18"/>
      <c r="DV1871" s="18"/>
      <c r="DW1871" s="18"/>
      <c r="DX1871" s="18"/>
      <c r="DY1871" s="18"/>
      <c r="DZ1871" s="18"/>
      <c r="EA1871" s="18"/>
      <c r="EB1871" s="18"/>
      <c r="EC1871" s="18"/>
      <c r="ED1871" s="18"/>
      <c r="EE1871" s="18"/>
      <c r="EF1871" s="18"/>
      <c r="EG1871" s="18"/>
      <c r="EH1871" s="18"/>
      <c r="EI1871" s="18"/>
      <c r="EJ1871" s="18"/>
      <c r="EK1871" s="18"/>
      <c r="EL1871" s="18"/>
      <c r="EM1871" s="18"/>
      <c r="EN1871" s="18"/>
      <c r="EO1871" s="18"/>
      <c r="EP1871" s="18"/>
      <c r="EQ1871" s="18"/>
      <c r="ER1871" s="18"/>
      <c r="ES1871" s="18"/>
      <c r="ET1871" s="18"/>
      <c r="EU1871" s="18"/>
      <c r="EV1871" s="18"/>
      <c r="EW1871" s="18"/>
      <c r="EX1871" s="18"/>
      <c r="EY1871" s="18"/>
      <c r="EZ1871" s="18"/>
      <c r="FA1871" s="18"/>
      <c r="FB1871" s="18"/>
      <c r="FC1871" s="18"/>
      <c r="FD1871" s="18"/>
      <c r="FE1871" s="18"/>
      <c r="FF1871" s="18"/>
      <c r="FG1871" s="18"/>
      <c r="FH1871" s="18"/>
      <c r="FI1871" s="18"/>
      <c r="FJ1871" s="18"/>
      <c r="FK1871" s="18"/>
      <c r="FL1871" s="18"/>
      <c r="FM1871" s="18"/>
      <c r="FN1871" s="18"/>
      <c r="FO1871" s="18"/>
      <c r="FP1871" s="18"/>
      <c r="FQ1871" s="18"/>
      <c r="FR1871" s="18"/>
      <c r="FS1871" s="18"/>
      <c r="FT1871" s="18"/>
      <c r="FU1871" s="18"/>
      <c r="FV1871" s="18"/>
      <c r="FW1871" s="18"/>
      <c r="FX1871" s="18"/>
      <c r="FY1871" s="18"/>
      <c r="FZ1871" s="18"/>
      <c r="GA1871" s="18"/>
      <c r="GB1871" s="18"/>
      <c r="GC1871" s="18"/>
      <c r="GD1871" s="18"/>
      <c r="GE1871" s="18"/>
      <c r="GF1871" s="18"/>
      <c r="GG1871" s="18"/>
      <c r="GH1871" s="18"/>
      <c r="GI1871" s="18"/>
      <c r="GJ1871" s="18"/>
      <c r="GK1871" s="18"/>
      <c r="GL1871" s="18"/>
      <c r="GM1871" s="18"/>
      <c r="GN1871" s="18"/>
      <c r="GO1871" s="18"/>
      <c r="GP1871" s="18"/>
      <c r="GQ1871" s="18"/>
      <c r="GR1871" s="18"/>
      <c r="GS1871" s="18"/>
      <c r="GT1871" s="18"/>
      <c r="GU1871" s="18"/>
      <c r="GV1871" s="18"/>
      <c r="GW1871" s="18"/>
      <c r="GX1871" s="18"/>
      <c r="GY1871" s="18"/>
      <c r="GZ1871" s="18"/>
      <c r="HA1871" s="18"/>
      <c r="HB1871" s="18"/>
      <c r="HC1871" s="18"/>
      <c r="HD1871" s="18"/>
      <c r="HE1871" s="18"/>
      <c r="HF1871" s="18"/>
      <c r="HG1871" s="18"/>
      <c r="HH1871" s="18"/>
      <c r="HI1871" s="18"/>
      <c r="HJ1871" s="18"/>
      <c r="HK1871" s="18"/>
      <c r="HL1871" s="18"/>
      <c r="HM1871" s="18"/>
      <c r="HN1871" s="18"/>
      <c r="HO1871" s="18"/>
      <c r="HP1871" s="18"/>
      <c r="HQ1871" s="18"/>
      <c r="HR1871" s="18"/>
      <c r="HS1871" s="18"/>
      <c r="HT1871" s="18"/>
      <c r="HU1871" s="18"/>
      <c r="HV1871" s="18"/>
      <c r="HW1871" s="18"/>
      <c r="HX1871" s="18"/>
      <c r="HY1871" s="18"/>
      <c r="HZ1871" s="18"/>
      <c r="IA1871" s="18"/>
      <c r="IB1871" s="18"/>
      <c r="IC1871" s="18"/>
      <c r="ID1871" s="18"/>
      <c r="IE1871" s="18"/>
      <c r="IF1871" s="18"/>
      <c r="IG1871" s="18"/>
      <c r="IH1871" s="18"/>
      <c r="II1871" s="18"/>
      <c r="IJ1871" s="18"/>
      <c r="IK1871" s="18"/>
      <c r="IL1871" s="18"/>
      <c r="IM1871" s="18"/>
      <c r="IN1871" s="18"/>
      <c r="IO1871" s="18"/>
      <c r="IP1871" s="18"/>
      <c r="IQ1871" s="18"/>
      <c r="IR1871" s="18"/>
      <c r="IS1871" s="18"/>
      <c r="IT1871" s="18"/>
      <c r="IU1871" s="18"/>
      <c r="IV1871" s="18"/>
      <c r="IW1871" s="18"/>
      <c r="IX1871" s="18"/>
      <c r="IY1871" s="18"/>
      <c r="IZ1871" s="18"/>
      <c r="JA1871" s="18"/>
      <c r="JB1871" s="18"/>
      <c r="JC1871" s="18"/>
      <c r="JD1871" s="18"/>
      <c r="JE1871" s="18"/>
      <c r="JF1871" s="18"/>
      <c r="JG1871" s="18"/>
      <c r="JH1871" s="18"/>
      <c r="JI1871" s="18"/>
      <c r="JJ1871" s="18"/>
      <c r="JK1871" s="18"/>
      <c r="JL1871" s="18"/>
      <c r="JM1871" s="18"/>
      <c r="JN1871" s="18"/>
      <c r="JO1871" s="18"/>
      <c r="JP1871" s="18"/>
      <c r="JQ1871" s="18"/>
      <c r="JR1871" s="18"/>
      <c r="JS1871" s="18"/>
      <c r="JT1871" s="18"/>
      <c r="JU1871" s="18"/>
      <c r="JV1871" s="18"/>
      <c r="JW1871" s="18"/>
      <c r="JX1871" s="18"/>
      <c r="JY1871" s="18"/>
      <c r="JZ1871" s="18"/>
      <c r="KA1871" s="18"/>
      <c r="KB1871" s="18"/>
      <c r="KC1871" s="18"/>
      <c r="KD1871" s="18"/>
      <c r="KE1871" s="18"/>
      <c r="KF1871" s="18"/>
      <c r="KG1871" s="18"/>
      <c r="KH1871" s="18"/>
      <c r="KI1871" s="18"/>
      <c r="KJ1871" s="18"/>
      <c r="KK1871" s="18"/>
      <c r="KL1871" s="18"/>
      <c r="KM1871" s="18"/>
      <c r="KN1871" s="18"/>
      <c r="KO1871" s="18"/>
      <c r="KP1871" s="18"/>
      <c r="KQ1871" s="18"/>
      <c r="KR1871" s="18"/>
      <c r="KS1871" s="18"/>
      <c r="KT1871" s="18"/>
      <c r="KU1871" s="18"/>
      <c r="KV1871" s="18"/>
      <c r="KW1871" s="18"/>
      <c r="KX1871" s="18"/>
      <c r="KY1871" s="18"/>
      <c r="KZ1871" s="18"/>
      <c r="LA1871" s="18"/>
      <c r="LB1871" s="18"/>
      <c r="LC1871" s="18"/>
      <c r="LD1871" s="18"/>
      <c r="LE1871" s="18"/>
      <c r="LF1871" s="18"/>
      <c r="LG1871" s="18"/>
      <c r="LH1871" s="18"/>
      <c r="LI1871" s="18"/>
      <c r="LJ1871" s="18"/>
      <c r="LK1871" s="18"/>
      <c r="LL1871" s="18"/>
      <c r="LM1871" s="18"/>
      <c r="LN1871" s="18"/>
      <c r="LO1871" s="18"/>
      <c r="LP1871" s="18"/>
      <c r="LQ1871" s="18"/>
      <c r="LR1871" s="18"/>
      <c r="LS1871" s="18"/>
      <c r="LT1871" s="18"/>
      <c r="LU1871" s="18"/>
      <c r="LV1871" s="18"/>
      <c r="LW1871" s="18"/>
      <c r="LX1871" s="18"/>
      <c r="LY1871" s="18"/>
      <c r="LZ1871" s="18"/>
      <c r="MA1871" s="18"/>
      <c r="MB1871" s="18"/>
      <c r="MC1871" s="18"/>
      <c r="MD1871" s="18"/>
      <c r="ME1871" s="18"/>
      <c r="MF1871" s="18"/>
      <c r="MG1871" s="18"/>
      <c r="MH1871" s="18"/>
      <c r="MI1871" s="18"/>
      <c r="MJ1871" s="18"/>
      <c r="MK1871" s="18"/>
      <c r="ML1871" s="18"/>
      <c r="MM1871" s="18"/>
      <c r="MN1871" s="18"/>
      <c r="MO1871" s="18"/>
      <c r="MP1871" s="18"/>
      <c r="MQ1871" s="18"/>
      <c r="MR1871" s="18"/>
      <c r="MS1871" s="18"/>
      <c r="MT1871" s="18"/>
      <c r="MU1871" s="18"/>
      <c r="MV1871" s="18"/>
      <c r="MW1871" s="18"/>
      <c r="MX1871" s="18"/>
      <c r="MY1871" s="18"/>
      <c r="MZ1871" s="18"/>
      <c r="NA1871" s="18"/>
      <c r="NB1871" s="18"/>
      <c r="NC1871" s="18"/>
      <c r="ND1871" s="18"/>
      <c r="NE1871" s="18"/>
      <c r="NF1871" s="18"/>
      <c r="NG1871" s="18"/>
      <c r="NH1871" s="18"/>
      <c r="NI1871" s="18"/>
      <c r="NJ1871" s="18"/>
      <c r="NK1871" s="18"/>
      <c r="NL1871" s="18"/>
      <c r="NM1871" s="18"/>
      <c r="NN1871" s="18"/>
      <c r="NO1871" s="18"/>
      <c r="NP1871" s="18"/>
      <c r="NQ1871" s="18"/>
      <c r="NR1871" s="18"/>
      <c r="NS1871" s="18"/>
      <c r="NT1871" s="18"/>
      <c r="NU1871" s="18"/>
      <c r="NV1871" s="18"/>
      <c r="NW1871" s="18"/>
      <c r="NX1871" s="18"/>
      <c r="NY1871" s="18"/>
      <c r="NZ1871" s="18"/>
      <c r="OA1871" s="18"/>
      <c r="OB1871" s="18"/>
      <c r="OC1871" s="18"/>
      <c r="OD1871" s="18"/>
      <c r="OE1871" s="18"/>
      <c r="OF1871" s="18"/>
      <c r="OG1871" s="18"/>
      <c r="OH1871" s="18"/>
      <c r="OI1871" s="18"/>
      <c r="OJ1871" s="18"/>
      <c r="OK1871" s="18"/>
      <c r="OL1871" s="18"/>
      <c r="OM1871" s="18"/>
      <c r="ON1871" s="18"/>
      <c r="OO1871" s="18"/>
      <c r="OP1871" s="18"/>
      <c r="OQ1871" s="18"/>
      <c r="OR1871" s="18"/>
      <c r="OS1871" s="18"/>
      <c r="OT1871" s="18"/>
      <c r="OU1871" s="18"/>
      <c r="OV1871" s="18"/>
      <c r="OW1871" s="18"/>
      <c r="OX1871" s="18"/>
      <c r="OY1871" s="18"/>
      <c r="OZ1871" s="18"/>
      <c r="PA1871" s="18"/>
      <c r="PB1871" s="18"/>
      <c r="PC1871" s="18"/>
      <c r="PD1871" s="18"/>
      <c r="PE1871" s="18"/>
      <c r="PF1871" s="18"/>
      <c r="PG1871" s="18"/>
      <c r="PH1871" s="18"/>
      <c r="PI1871" s="18"/>
      <c r="PJ1871" s="18"/>
      <c r="PK1871" s="18"/>
      <c r="PL1871" s="18"/>
      <c r="PM1871" s="18"/>
      <c r="PN1871" s="18"/>
      <c r="PO1871" s="18"/>
      <c r="PP1871" s="18"/>
      <c r="PQ1871" s="18"/>
      <c r="PR1871" s="18"/>
      <c r="PS1871" s="18"/>
      <c r="PT1871" s="18"/>
      <c r="PU1871" s="18"/>
      <c r="PV1871" s="18"/>
      <c r="PW1871" s="18"/>
      <c r="PX1871" s="18"/>
      <c r="PY1871" s="18"/>
      <c r="PZ1871" s="18"/>
      <c r="QA1871" s="18"/>
      <c r="QB1871" s="18"/>
      <c r="QC1871" s="18"/>
      <c r="QD1871" s="18"/>
      <c r="QE1871" s="18"/>
      <c r="QF1871" s="18"/>
      <c r="QG1871" s="18"/>
      <c r="QH1871" s="18"/>
      <c r="QI1871" s="18"/>
      <c r="QJ1871" s="18"/>
      <c r="QK1871" s="18"/>
      <c r="QL1871" s="18"/>
      <c r="QM1871" s="18"/>
      <c r="QN1871" s="18"/>
      <c r="QO1871" s="18"/>
      <c r="QP1871" s="18"/>
      <c r="QQ1871" s="18"/>
      <c r="QR1871" s="18"/>
      <c r="QS1871" s="18"/>
      <c r="QT1871" s="18"/>
      <c r="QU1871" s="18"/>
      <c r="QV1871" s="18"/>
      <c r="QW1871" s="18"/>
      <c r="QX1871" s="18"/>
      <c r="QY1871" s="18"/>
      <c r="QZ1871" s="18"/>
      <c r="RA1871" s="18"/>
      <c r="RB1871" s="18"/>
      <c r="RC1871" s="18"/>
      <c r="RD1871" s="18"/>
      <c r="RE1871" s="18"/>
      <c r="RF1871" s="18"/>
      <c r="RG1871" s="18"/>
      <c r="RH1871" s="18"/>
      <c r="RI1871" s="18"/>
      <c r="RJ1871" s="18"/>
      <c r="RK1871" s="18"/>
      <c r="RL1871" s="18"/>
      <c r="RM1871" s="18"/>
      <c r="RN1871" s="18"/>
      <c r="RO1871" s="18"/>
      <c r="RP1871" s="18"/>
      <c r="RQ1871" s="18"/>
      <c r="RR1871" s="18"/>
      <c r="RS1871" s="18"/>
      <c r="RT1871" s="18"/>
      <c r="RU1871" s="18"/>
      <c r="RV1871" s="18"/>
      <c r="RW1871" s="18"/>
      <c r="RX1871" s="18"/>
      <c r="RY1871" s="18"/>
      <c r="RZ1871" s="18"/>
      <c r="SA1871" s="18"/>
      <c r="SB1871" s="18"/>
      <c r="SC1871" s="18"/>
      <c r="SD1871" s="18"/>
      <c r="SE1871" s="18"/>
      <c r="SF1871" s="18"/>
      <c r="SG1871" s="18"/>
      <c r="SH1871" s="18"/>
      <c r="SI1871" s="18"/>
      <c r="SJ1871" s="18"/>
      <c r="SK1871" s="18"/>
      <c r="SL1871" s="18"/>
      <c r="SM1871" s="18"/>
      <c r="SN1871" s="18"/>
      <c r="SO1871" s="18"/>
      <c r="SP1871" s="18"/>
      <c r="SQ1871" s="18"/>
      <c r="SR1871" s="18"/>
      <c r="SS1871" s="18"/>
      <c r="ST1871" s="18"/>
      <c r="SU1871" s="18"/>
      <c r="SV1871" s="18"/>
      <c r="SW1871" s="18"/>
      <c r="SX1871" s="18"/>
      <c r="SY1871" s="18"/>
      <c r="SZ1871" s="18"/>
      <c r="TA1871" s="18"/>
      <c r="TB1871" s="18"/>
      <c r="TC1871" s="18"/>
      <c r="TD1871" s="18"/>
      <c r="TE1871" s="18"/>
      <c r="TF1871" s="18"/>
      <c r="TG1871" s="18"/>
      <c r="TH1871" s="18"/>
      <c r="TI1871" s="18"/>
      <c r="TJ1871" s="18"/>
      <c r="TK1871" s="18"/>
      <c r="TL1871" s="18"/>
      <c r="TM1871" s="18"/>
      <c r="TN1871" s="18"/>
      <c r="TO1871" s="18"/>
      <c r="TP1871" s="18"/>
      <c r="TQ1871" s="18"/>
      <c r="TR1871" s="18"/>
      <c r="TS1871" s="18"/>
      <c r="TT1871" s="18"/>
      <c r="TU1871" s="18"/>
      <c r="TV1871" s="18"/>
      <c r="TW1871" s="18"/>
      <c r="TX1871" s="18"/>
      <c r="TY1871" s="18"/>
      <c r="TZ1871" s="18"/>
      <c r="UA1871" s="18"/>
      <c r="UB1871" s="18"/>
      <c r="UC1871" s="18"/>
      <c r="UD1871" s="18"/>
      <c r="UE1871" s="18"/>
      <c r="UF1871" s="18"/>
      <c r="UG1871" s="18"/>
      <c r="UH1871" s="18"/>
      <c r="UI1871" s="18"/>
      <c r="UJ1871" s="18"/>
      <c r="UK1871" s="18"/>
      <c r="UL1871" s="18"/>
      <c r="UM1871" s="18"/>
      <c r="UN1871" s="18"/>
      <c r="UO1871" s="18"/>
      <c r="UP1871" s="18"/>
      <c r="UQ1871" s="18"/>
      <c r="UR1871" s="18"/>
      <c r="US1871" s="18"/>
      <c r="UT1871" s="18"/>
      <c r="UU1871" s="18"/>
      <c r="UV1871" s="18"/>
      <c r="UW1871" s="18"/>
      <c r="UX1871" s="18"/>
      <c r="UY1871" s="18"/>
      <c r="UZ1871" s="18"/>
      <c r="VA1871" s="18"/>
      <c r="VB1871" s="18"/>
      <c r="VC1871" s="18"/>
      <c r="VD1871" s="18"/>
      <c r="VE1871" s="18"/>
      <c r="VF1871" s="18"/>
      <c r="VG1871" s="18"/>
      <c r="VH1871" s="18"/>
      <c r="VI1871" s="18"/>
      <c r="VJ1871" s="18"/>
      <c r="VK1871" s="18"/>
      <c r="VL1871" s="18"/>
      <c r="VM1871" s="18"/>
      <c r="VN1871" s="18"/>
      <c r="VO1871" s="18"/>
      <c r="VP1871" s="18"/>
      <c r="VQ1871" s="18"/>
      <c r="VR1871" s="18"/>
      <c r="VS1871" s="18"/>
      <c r="VT1871" s="18"/>
      <c r="VU1871" s="18"/>
      <c r="VV1871" s="18"/>
      <c r="VW1871" s="18"/>
      <c r="VX1871" s="18"/>
      <c r="VY1871" s="18"/>
      <c r="VZ1871" s="18"/>
      <c r="WA1871" s="18"/>
      <c r="WB1871" s="18"/>
      <c r="WC1871" s="18"/>
      <c r="WD1871" s="18"/>
      <c r="WE1871" s="18"/>
      <c r="WF1871" s="18"/>
      <c r="WG1871" s="18"/>
      <c r="WH1871" s="18"/>
      <c r="WI1871" s="18"/>
      <c r="WJ1871" s="18"/>
      <c r="WK1871" s="18"/>
      <c r="WL1871" s="18"/>
      <c r="WM1871" s="18"/>
      <c r="WN1871" s="18"/>
      <c r="WO1871" s="18"/>
      <c r="WP1871" s="18"/>
      <c r="WQ1871" s="18"/>
      <c r="WR1871" s="18"/>
      <c r="WS1871" s="18"/>
      <c r="WT1871" s="18"/>
      <c r="WU1871" s="18"/>
      <c r="WV1871" s="18"/>
      <c r="WW1871" s="18"/>
      <c r="WX1871" s="18"/>
      <c r="WY1871" s="18"/>
      <c r="WZ1871" s="18"/>
      <c r="XA1871" s="18"/>
      <c r="XB1871" s="18"/>
      <c r="XC1871" s="18"/>
      <c r="XD1871" s="18"/>
      <c r="XE1871" s="18"/>
      <c r="XF1871" s="18"/>
      <c r="XG1871" s="18"/>
      <c r="XH1871" s="18"/>
      <c r="XI1871" s="18"/>
      <c r="XJ1871" s="18"/>
      <c r="XK1871" s="18"/>
      <c r="XL1871" s="18"/>
      <c r="XM1871" s="18"/>
      <c r="XN1871" s="18"/>
      <c r="XO1871" s="18"/>
      <c r="XP1871" s="18"/>
      <c r="XQ1871" s="18"/>
      <c r="XR1871" s="18"/>
      <c r="XS1871" s="18"/>
      <c r="XT1871" s="18"/>
      <c r="XU1871" s="18"/>
      <c r="XV1871" s="18"/>
      <c r="XW1871" s="18"/>
      <c r="XX1871" s="18"/>
      <c r="XY1871" s="18"/>
      <c r="XZ1871" s="18"/>
      <c r="YA1871" s="18"/>
      <c r="YB1871" s="18"/>
      <c r="YC1871" s="18"/>
      <c r="YD1871" s="18"/>
      <c r="YE1871" s="18"/>
      <c r="YF1871" s="18"/>
      <c r="YG1871" s="18"/>
      <c r="YH1871" s="18"/>
      <c r="YI1871" s="18"/>
      <c r="YJ1871" s="18"/>
      <c r="YK1871" s="18"/>
      <c r="YL1871" s="18"/>
      <c r="YM1871" s="18"/>
      <c r="YN1871" s="18"/>
      <c r="YO1871" s="18"/>
      <c r="YP1871" s="18"/>
      <c r="YQ1871" s="18"/>
      <c r="YR1871" s="18"/>
      <c r="YS1871" s="18"/>
      <c r="YT1871" s="18"/>
      <c r="YU1871" s="18"/>
      <c r="YV1871" s="18"/>
      <c r="YW1871" s="18"/>
      <c r="YX1871" s="18"/>
      <c r="YY1871" s="18"/>
      <c r="YZ1871" s="18"/>
      <c r="ZA1871" s="18"/>
      <c r="ZB1871" s="18"/>
      <c r="ZC1871" s="18"/>
      <c r="ZD1871" s="18"/>
      <c r="ZE1871" s="18"/>
      <c r="ZF1871" s="18"/>
      <c r="ZG1871" s="18"/>
      <c r="ZH1871" s="18"/>
      <c r="ZI1871" s="18"/>
      <c r="ZJ1871" s="18"/>
      <c r="ZK1871" s="18"/>
      <c r="ZL1871" s="18"/>
      <c r="ZM1871" s="18"/>
      <c r="ZN1871" s="18"/>
      <c r="ZO1871" s="18"/>
      <c r="ZP1871" s="18"/>
      <c r="ZQ1871" s="18"/>
      <c r="ZR1871" s="18"/>
      <c r="ZS1871" s="18"/>
      <c r="ZT1871" s="18"/>
      <c r="ZU1871" s="18"/>
      <c r="ZV1871" s="18"/>
      <c r="ZW1871" s="18"/>
      <c r="ZX1871" s="18"/>
      <c r="ZY1871" s="18"/>
      <c r="ZZ1871" s="18"/>
      <c r="AAA1871" s="18"/>
      <c r="AAB1871" s="18"/>
      <c r="AAC1871" s="18"/>
      <c r="AAD1871" s="18"/>
      <c r="AAE1871" s="18"/>
      <c r="AAF1871" s="18"/>
      <c r="AAG1871" s="18"/>
      <c r="AAH1871" s="18"/>
      <c r="AAI1871" s="18"/>
      <c r="AAJ1871" s="18"/>
      <c r="AAK1871" s="18"/>
      <c r="AAL1871" s="18"/>
      <c r="AAM1871" s="18"/>
      <c r="AAN1871" s="18"/>
      <c r="AAO1871" s="18"/>
      <c r="AAP1871" s="18"/>
      <c r="AAQ1871" s="18"/>
      <c r="AAR1871" s="18"/>
      <c r="AAS1871" s="18"/>
      <c r="AAT1871" s="18"/>
      <c r="AAU1871" s="18"/>
      <c r="AAV1871" s="18"/>
      <c r="AAW1871" s="18"/>
      <c r="AAX1871" s="18"/>
      <c r="AAY1871" s="18"/>
      <c r="AAZ1871" s="18"/>
      <c r="ABA1871" s="18"/>
      <c r="ABB1871" s="18"/>
      <c r="ABC1871" s="18"/>
      <c r="ABD1871" s="18"/>
      <c r="ABE1871" s="18"/>
      <c r="ABF1871" s="18"/>
      <c r="ABG1871" s="18"/>
      <c r="ABH1871" s="18"/>
      <c r="ABI1871" s="18"/>
      <c r="ABJ1871" s="18"/>
      <c r="ABK1871" s="18"/>
      <c r="ABL1871" s="18"/>
      <c r="ABM1871" s="18"/>
      <c r="ABN1871" s="18"/>
      <c r="ABO1871" s="18"/>
      <c r="ABP1871" s="18"/>
      <c r="ABQ1871" s="18"/>
      <c r="ABR1871" s="18"/>
      <c r="ABS1871" s="18"/>
      <c r="ABT1871" s="18"/>
      <c r="ABU1871" s="18"/>
      <c r="ABV1871" s="18"/>
      <c r="ABW1871" s="18"/>
      <c r="ABX1871" s="18"/>
      <c r="ABY1871" s="18"/>
      <c r="ABZ1871" s="18"/>
      <c r="ACA1871" s="18"/>
      <c r="ACB1871" s="18"/>
      <c r="ACC1871" s="18"/>
      <c r="ACD1871" s="18"/>
      <c r="ACE1871" s="18"/>
      <c r="ACF1871" s="18"/>
      <c r="ACG1871" s="18"/>
      <c r="ACH1871" s="18"/>
      <c r="ACI1871" s="18"/>
      <c r="ACJ1871" s="18"/>
      <c r="ACK1871" s="18"/>
      <c r="ACL1871" s="18"/>
      <c r="ACM1871" s="18"/>
      <c r="ACN1871" s="18"/>
      <c r="ACO1871" s="18"/>
      <c r="ACP1871" s="18"/>
      <c r="ACQ1871" s="18"/>
      <c r="ACR1871" s="18"/>
      <c r="ACS1871" s="18"/>
      <c r="ACT1871" s="18"/>
      <c r="ACU1871" s="18"/>
      <c r="ACV1871" s="18"/>
      <c r="ACW1871" s="18"/>
      <c r="ACX1871" s="18"/>
      <c r="ACY1871" s="18"/>
      <c r="ACZ1871" s="18"/>
      <c r="ADA1871" s="18"/>
      <c r="ADB1871" s="18"/>
      <c r="ADC1871" s="18"/>
      <c r="ADD1871" s="18"/>
      <c r="ADE1871" s="18"/>
      <c r="ADF1871" s="18"/>
      <c r="ADG1871" s="18"/>
      <c r="ADH1871" s="18"/>
      <c r="ADI1871" s="18"/>
      <c r="ADJ1871" s="18"/>
      <c r="ADK1871" s="18"/>
      <c r="ADL1871" s="18"/>
      <c r="ADM1871" s="18"/>
      <c r="ADN1871" s="18"/>
      <c r="ADO1871" s="18"/>
      <c r="ADP1871" s="18"/>
      <c r="ADQ1871" s="18"/>
      <c r="ADR1871" s="18"/>
      <c r="ADS1871" s="18"/>
      <c r="ADT1871" s="18"/>
      <c r="ADU1871" s="18"/>
      <c r="ADV1871" s="18"/>
      <c r="ADW1871" s="18"/>
      <c r="ADX1871" s="18"/>
      <c r="ADY1871" s="18"/>
      <c r="ADZ1871" s="18"/>
      <c r="AEA1871" s="18"/>
      <c r="AEB1871" s="18"/>
      <c r="AEC1871" s="18"/>
      <c r="AED1871" s="18"/>
      <c r="AEE1871" s="18"/>
      <c r="AEF1871" s="18"/>
      <c r="AEG1871" s="18"/>
      <c r="AEH1871" s="18"/>
      <c r="AEI1871" s="18"/>
      <c r="AEJ1871" s="18"/>
      <c r="AEK1871" s="18"/>
      <c r="AEL1871" s="18"/>
      <c r="AEM1871" s="18"/>
      <c r="AEN1871" s="18"/>
      <c r="AEO1871" s="18"/>
      <c r="AEP1871" s="18"/>
      <c r="AEQ1871" s="18"/>
      <c r="AER1871" s="18"/>
      <c r="AES1871" s="18"/>
      <c r="AET1871" s="18"/>
      <c r="AEU1871" s="18"/>
      <c r="AEV1871" s="18"/>
      <c r="AEW1871" s="18"/>
      <c r="AEX1871" s="18"/>
      <c r="AEY1871" s="18"/>
      <c r="AEZ1871" s="18"/>
      <c r="AFA1871" s="18"/>
      <c r="AFB1871" s="18"/>
      <c r="AFC1871" s="18"/>
      <c r="AFD1871" s="18"/>
      <c r="AFE1871" s="18"/>
      <c r="AFF1871" s="18"/>
      <c r="AFG1871" s="18"/>
      <c r="AFH1871" s="18"/>
      <c r="AFI1871" s="18"/>
      <c r="AFJ1871" s="18"/>
      <c r="AFK1871" s="18"/>
      <c r="AFL1871" s="18"/>
      <c r="AFM1871" s="18"/>
      <c r="AFN1871" s="18"/>
      <c r="AFO1871" s="18"/>
      <c r="AFP1871" s="18"/>
      <c r="AFQ1871" s="18"/>
      <c r="AFR1871" s="18"/>
      <c r="AFS1871" s="18"/>
      <c r="AFT1871" s="18"/>
      <c r="AFU1871" s="18"/>
      <c r="AFV1871" s="18"/>
      <c r="AFW1871" s="18"/>
      <c r="AFX1871" s="18"/>
      <c r="AFY1871" s="18"/>
      <c r="AFZ1871" s="18"/>
      <c r="AGA1871" s="18"/>
      <c r="AGB1871" s="18"/>
      <c r="AGC1871" s="18"/>
      <c r="AGD1871" s="18"/>
      <c r="AGE1871" s="18"/>
      <c r="AGF1871" s="18"/>
      <c r="AGG1871" s="18"/>
      <c r="AGH1871" s="18"/>
      <c r="AGI1871" s="18"/>
      <c r="AGJ1871" s="18"/>
      <c r="AGK1871" s="18"/>
      <c r="AGL1871" s="18"/>
      <c r="AGM1871" s="18"/>
      <c r="AGN1871" s="18"/>
      <c r="AGO1871" s="18"/>
      <c r="AGP1871" s="18"/>
      <c r="AGQ1871" s="18"/>
      <c r="AGR1871" s="18"/>
      <c r="AGS1871" s="18"/>
      <c r="AGT1871" s="18"/>
      <c r="AGU1871" s="18"/>
      <c r="AGV1871" s="18"/>
      <c r="AGW1871" s="18"/>
      <c r="AGX1871" s="18"/>
      <c r="AGY1871" s="18"/>
      <c r="AGZ1871" s="18"/>
      <c r="AHA1871" s="18"/>
      <c r="AHB1871" s="18"/>
      <c r="AHC1871" s="18"/>
      <c r="AHD1871" s="18"/>
      <c r="AHE1871" s="18"/>
      <c r="AHF1871" s="18"/>
      <c r="AHG1871" s="18"/>
      <c r="AHH1871" s="18"/>
      <c r="AHI1871" s="18"/>
      <c r="AHJ1871" s="18"/>
      <c r="AHK1871" s="18"/>
      <c r="AHL1871" s="18"/>
      <c r="AHM1871" s="18"/>
      <c r="AHN1871" s="18"/>
      <c r="AHO1871" s="18"/>
      <c r="AHP1871" s="18"/>
      <c r="AHQ1871" s="18"/>
      <c r="AHR1871" s="18"/>
      <c r="AHS1871" s="18"/>
      <c r="AHT1871" s="18"/>
      <c r="AHU1871" s="18"/>
      <c r="AHV1871" s="18"/>
      <c r="AHW1871" s="18"/>
      <c r="AHX1871" s="18"/>
      <c r="AHY1871" s="18"/>
      <c r="AHZ1871" s="18"/>
      <c r="AIA1871" s="18"/>
      <c r="AIB1871" s="18"/>
      <c r="AIC1871" s="18"/>
      <c r="AID1871" s="18"/>
      <c r="AIE1871" s="18"/>
      <c r="AIF1871" s="18"/>
      <c r="AIG1871" s="18"/>
      <c r="AIH1871" s="18"/>
      <c r="AII1871" s="18"/>
      <c r="AIJ1871" s="18"/>
      <c r="AIK1871" s="18"/>
      <c r="AIL1871" s="18"/>
      <c r="AIM1871" s="18"/>
      <c r="AIN1871" s="18"/>
      <c r="AIO1871" s="18"/>
      <c r="AIP1871" s="18"/>
      <c r="AIQ1871" s="18"/>
      <c r="AIR1871" s="18"/>
      <c r="AIS1871" s="18"/>
      <c r="AIT1871" s="18"/>
      <c r="AIU1871" s="18"/>
      <c r="AIV1871" s="18"/>
      <c r="AIW1871" s="18"/>
      <c r="AIX1871" s="18"/>
      <c r="AIY1871" s="18"/>
      <c r="AIZ1871" s="18"/>
      <c r="AJA1871" s="18"/>
      <c r="AJB1871" s="18"/>
      <c r="AJC1871" s="18"/>
      <c r="AJD1871" s="18"/>
      <c r="AJE1871" s="18"/>
      <c r="AJF1871" s="18"/>
      <c r="AJG1871" s="18"/>
      <c r="AJH1871" s="18"/>
      <c r="AJI1871" s="18"/>
      <c r="AJJ1871" s="18"/>
      <c r="AJK1871" s="18"/>
      <c r="AJL1871" s="18"/>
      <c r="AJM1871" s="18"/>
      <c r="AJN1871" s="18"/>
      <c r="AJO1871" s="18"/>
      <c r="AJP1871" s="18"/>
      <c r="AJQ1871" s="18"/>
      <c r="AJR1871" s="18"/>
      <c r="AJS1871" s="18"/>
      <c r="AJT1871" s="18"/>
      <c r="AJU1871" s="18"/>
      <c r="AJV1871" s="18"/>
      <c r="AJW1871" s="18"/>
      <c r="AJX1871" s="18"/>
      <c r="AJY1871" s="18"/>
      <c r="AJZ1871" s="18"/>
      <c r="AKA1871" s="18"/>
      <c r="AKB1871" s="18"/>
      <c r="AKC1871" s="18"/>
      <c r="AKD1871" s="18"/>
      <c r="AKE1871" s="18"/>
      <c r="AKF1871" s="18"/>
      <c r="AKG1871" s="18"/>
      <c r="AKH1871" s="18"/>
      <c r="AKI1871" s="18"/>
      <c r="AKJ1871" s="18"/>
      <c r="AKK1871" s="18"/>
      <c r="AKL1871" s="18"/>
      <c r="AKM1871" s="18"/>
      <c r="AKN1871" s="18"/>
      <c r="AKO1871" s="18"/>
      <c r="AKP1871" s="18"/>
      <c r="AKQ1871" s="18"/>
      <c r="AKR1871" s="18"/>
      <c r="AKS1871" s="18"/>
      <c r="AKT1871" s="18"/>
      <c r="AKU1871" s="18"/>
      <c r="AKV1871" s="18"/>
      <c r="AKW1871" s="18"/>
      <c r="AKX1871" s="18"/>
      <c r="AKY1871" s="18"/>
      <c r="AKZ1871" s="18"/>
      <c r="ALA1871" s="18"/>
      <c r="ALB1871" s="18"/>
      <c r="ALC1871" s="18"/>
      <c r="ALD1871" s="18"/>
      <c r="ALE1871" s="18"/>
      <c r="ALF1871" s="18"/>
      <c r="ALG1871" s="18"/>
      <c r="ALH1871" s="18"/>
      <c r="ALI1871" s="18"/>
      <c r="ALJ1871" s="18"/>
      <c r="ALK1871" s="18"/>
      <c r="ALL1871" s="18"/>
      <c r="ALM1871" s="18"/>
      <c r="ALN1871" s="18"/>
      <c r="ALO1871" s="18"/>
      <c r="ALP1871" s="18"/>
      <c r="ALQ1871" s="18"/>
      <c r="ALR1871" s="18"/>
      <c r="ALS1871" s="18"/>
      <c r="ALT1871" s="18"/>
      <c r="ALU1871" s="18"/>
      <c r="ALV1871" s="18"/>
      <c r="ALW1871" s="18"/>
      <c r="ALX1871" s="18"/>
      <c r="ALY1871" s="18"/>
      <c r="ALZ1871" s="18"/>
      <c r="AMA1871" s="18"/>
      <c r="AMB1871" s="18"/>
      <c r="AMC1871" s="18"/>
      <c r="AMD1871" s="18"/>
      <c r="AME1871" s="18"/>
      <c r="AMF1871" s="18"/>
      <c r="AMG1871" s="18"/>
      <c r="AMH1871" s="18"/>
      <c r="AMI1871" s="18"/>
      <c r="AMJ1871" s="18"/>
    </row>
    <row r="1872" spans="1:1024" s="315" customFormat="1">
      <c r="A1872" s="15"/>
      <c r="B1872" s="18"/>
      <c r="C1872" s="18"/>
      <c r="D1872" s="18"/>
      <c r="E1872" s="18"/>
      <c r="F1872" s="18"/>
      <c r="G1872" s="18"/>
      <c r="H1872" s="18"/>
      <c r="I1872" s="32"/>
      <c r="J1872" s="32"/>
      <c r="K1872" s="18"/>
      <c r="L1872" s="18"/>
      <c r="M1872" s="18"/>
      <c r="N1872" s="18"/>
      <c r="O1872" s="18"/>
      <c r="P1872" s="18"/>
      <c r="Q1872" s="18"/>
      <c r="R1872" s="18"/>
      <c r="S1872" s="18"/>
      <c r="T1872" s="18"/>
      <c r="U1872" s="18"/>
      <c r="V1872" s="18"/>
      <c r="W1872" s="18"/>
      <c r="X1872" s="18"/>
      <c r="Y1872" s="18"/>
      <c r="Z1872" s="18"/>
      <c r="AA1872" s="18"/>
      <c r="AB1872" s="18"/>
      <c r="AC1872" s="18"/>
      <c r="AD1872" s="18"/>
      <c r="AE1872" s="18"/>
      <c r="AF1872" s="18"/>
      <c r="AG1872" s="18"/>
      <c r="AH1872" s="18"/>
      <c r="AI1872" s="18"/>
      <c r="AJ1872" s="18"/>
      <c r="AK1872" s="18"/>
      <c r="AL1872" s="18"/>
      <c r="AM1872" s="18"/>
      <c r="AN1872" s="18"/>
      <c r="AO1872" s="18"/>
      <c r="AP1872" s="18"/>
      <c r="AQ1872" s="18"/>
      <c r="AR1872" s="18"/>
      <c r="AS1872" s="18"/>
      <c r="AT1872" s="18"/>
      <c r="AU1872" s="18"/>
      <c r="AV1872" s="18"/>
      <c r="AW1872" s="18"/>
      <c r="AX1872" s="18"/>
      <c r="AY1872" s="18"/>
      <c r="AZ1872" s="18"/>
      <c r="BA1872" s="18"/>
      <c r="BB1872" s="18"/>
      <c r="BC1872" s="18"/>
      <c r="BD1872" s="18"/>
      <c r="BE1872" s="18"/>
      <c r="BF1872" s="18"/>
      <c r="BG1872" s="18"/>
      <c r="BH1872" s="18"/>
      <c r="BI1872" s="18"/>
      <c r="BJ1872" s="18"/>
      <c r="BK1872" s="18"/>
      <c r="BL1872" s="18"/>
      <c r="BM1872" s="18"/>
      <c r="BN1872" s="18"/>
      <c r="BO1872" s="18"/>
      <c r="BP1872" s="18"/>
      <c r="BQ1872" s="18"/>
      <c r="BR1872" s="18"/>
      <c r="BS1872" s="18"/>
      <c r="BT1872" s="18"/>
      <c r="BU1872" s="18"/>
      <c r="BV1872" s="18"/>
      <c r="BW1872" s="18"/>
      <c r="BX1872" s="18"/>
      <c r="BY1872" s="18"/>
      <c r="BZ1872" s="18"/>
      <c r="CA1872" s="18"/>
      <c r="CB1872" s="18"/>
      <c r="CC1872" s="18"/>
      <c r="CD1872" s="18"/>
      <c r="CE1872" s="18"/>
      <c r="CF1872" s="18"/>
      <c r="CG1872" s="18"/>
      <c r="CH1872" s="18"/>
      <c r="CI1872" s="18"/>
      <c r="CJ1872" s="18"/>
      <c r="CK1872" s="18"/>
      <c r="CL1872" s="18"/>
      <c r="CM1872" s="18"/>
      <c r="CN1872" s="18"/>
      <c r="CO1872" s="18"/>
      <c r="CP1872" s="18"/>
      <c r="CQ1872" s="18"/>
      <c r="CR1872" s="18"/>
      <c r="CS1872" s="18"/>
      <c r="CT1872" s="18"/>
      <c r="CU1872" s="18"/>
      <c r="CV1872" s="18"/>
      <c r="CW1872" s="18"/>
      <c r="CX1872" s="18"/>
      <c r="CY1872" s="18"/>
      <c r="CZ1872" s="18"/>
      <c r="DA1872" s="18"/>
      <c r="DB1872" s="18"/>
      <c r="DC1872" s="18"/>
      <c r="DD1872" s="18"/>
      <c r="DE1872" s="18"/>
      <c r="DF1872" s="18"/>
      <c r="DG1872" s="18"/>
      <c r="DH1872" s="18"/>
      <c r="DI1872" s="18"/>
      <c r="DJ1872" s="18"/>
      <c r="DK1872" s="18"/>
      <c r="DL1872" s="18"/>
      <c r="DM1872" s="18"/>
      <c r="DN1872" s="18"/>
      <c r="DO1872" s="18"/>
      <c r="DP1872" s="18"/>
      <c r="DQ1872" s="18"/>
      <c r="DR1872" s="18"/>
      <c r="DS1872" s="18"/>
      <c r="DT1872" s="18"/>
      <c r="DU1872" s="18"/>
      <c r="DV1872" s="18"/>
      <c r="DW1872" s="18"/>
      <c r="DX1872" s="18"/>
      <c r="DY1872" s="18"/>
      <c r="DZ1872" s="18"/>
      <c r="EA1872" s="18"/>
      <c r="EB1872" s="18"/>
      <c r="EC1872" s="18"/>
      <c r="ED1872" s="18"/>
      <c r="EE1872" s="18"/>
      <c r="EF1872" s="18"/>
      <c r="EG1872" s="18"/>
      <c r="EH1872" s="18"/>
      <c r="EI1872" s="18"/>
      <c r="EJ1872" s="18"/>
      <c r="EK1872" s="18"/>
      <c r="EL1872" s="18"/>
      <c r="EM1872" s="18"/>
      <c r="EN1872" s="18"/>
      <c r="EO1872" s="18"/>
      <c r="EP1872" s="18"/>
      <c r="EQ1872" s="18"/>
      <c r="ER1872" s="18"/>
      <c r="ES1872" s="18"/>
      <c r="ET1872" s="18"/>
      <c r="EU1872" s="18"/>
      <c r="EV1872" s="18"/>
      <c r="EW1872" s="18"/>
      <c r="EX1872" s="18"/>
      <c r="EY1872" s="18"/>
      <c r="EZ1872" s="18"/>
      <c r="FA1872" s="18"/>
      <c r="FB1872" s="18"/>
      <c r="FC1872" s="18"/>
      <c r="FD1872" s="18"/>
      <c r="FE1872" s="18"/>
      <c r="FF1872" s="18"/>
      <c r="FG1872" s="18"/>
      <c r="FH1872" s="18"/>
      <c r="FI1872" s="18"/>
      <c r="FJ1872" s="18"/>
      <c r="FK1872" s="18"/>
      <c r="FL1872" s="18"/>
      <c r="FM1872" s="18"/>
      <c r="FN1872" s="18"/>
      <c r="FO1872" s="18"/>
      <c r="FP1872" s="18"/>
      <c r="FQ1872" s="18"/>
      <c r="FR1872" s="18"/>
      <c r="FS1872" s="18"/>
      <c r="FT1872" s="18"/>
      <c r="FU1872" s="18"/>
      <c r="FV1872" s="18"/>
      <c r="FW1872" s="18"/>
      <c r="FX1872" s="18"/>
      <c r="FY1872" s="18"/>
      <c r="FZ1872" s="18"/>
      <c r="GA1872" s="18"/>
      <c r="GB1872" s="18"/>
      <c r="GC1872" s="18"/>
      <c r="GD1872" s="18"/>
      <c r="GE1872" s="18"/>
      <c r="GF1872" s="18"/>
      <c r="GG1872" s="18"/>
      <c r="GH1872" s="18"/>
      <c r="GI1872" s="18"/>
      <c r="GJ1872" s="18"/>
      <c r="GK1872" s="18"/>
      <c r="GL1872" s="18"/>
      <c r="GM1872" s="18"/>
      <c r="GN1872" s="18"/>
      <c r="GO1872" s="18"/>
      <c r="GP1872" s="18"/>
      <c r="GQ1872" s="18"/>
      <c r="GR1872" s="18"/>
      <c r="GS1872" s="18"/>
      <c r="GT1872" s="18"/>
      <c r="GU1872" s="18"/>
      <c r="GV1872" s="18"/>
      <c r="GW1872" s="18"/>
      <c r="GX1872" s="18"/>
      <c r="GY1872" s="18"/>
      <c r="GZ1872" s="18"/>
      <c r="HA1872" s="18"/>
      <c r="HB1872" s="18"/>
      <c r="HC1872" s="18"/>
      <c r="HD1872" s="18"/>
      <c r="HE1872" s="18"/>
      <c r="HF1872" s="18"/>
      <c r="HG1872" s="18"/>
      <c r="HH1872" s="18"/>
      <c r="HI1872" s="18"/>
      <c r="HJ1872" s="18"/>
      <c r="HK1872" s="18"/>
      <c r="HL1872" s="18"/>
      <c r="HM1872" s="18"/>
      <c r="HN1872" s="18"/>
      <c r="HO1872" s="18"/>
      <c r="HP1872" s="18"/>
      <c r="HQ1872" s="18"/>
      <c r="HR1872" s="18"/>
      <c r="HS1872" s="18"/>
      <c r="HT1872" s="18"/>
      <c r="HU1872" s="18"/>
      <c r="HV1872" s="18"/>
      <c r="HW1872" s="18"/>
      <c r="HX1872" s="18"/>
      <c r="HY1872" s="18"/>
      <c r="HZ1872" s="18"/>
      <c r="IA1872" s="18"/>
      <c r="IB1872" s="18"/>
      <c r="IC1872" s="18"/>
      <c r="ID1872" s="18"/>
      <c r="IE1872" s="18"/>
      <c r="IF1872" s="18"/>
      <c r="IG1872" s="18"/>
      <c r="IH1872" s="18"/>
      <c r="II1872" s="18"/>
      <c r="IJ1872" s="18"/>
      <c r="IK1872" s="18"/>
      <c r="IL1872" s="18"/>
      <c r="IM1872" s="18"/>
      <c r="IN1872" s="18"/>
      <c r="IO1872" s="18"/>
      <c r="IP1872" s="18"/>
      <c r="IQ1872" s="18"/>
      <c r="IR1872" s="18"/>
      <c r="IS1872" s="18"/>
      <c r="IT1872" s="18"/>
      <c r="IU1872" s="18"/>
      <c r="IV1872" s="18"/>
      <c r="IW1872" s="18"/>
      <c r="IX1872" s="18"/>
      <c r="IY1872" s="18"/>
      <c r="IZ1872" s="18"/>
      <c r="JA1872" s="18"/>
      <c r="JB1872" s="18"/>
      <c r="JC1872" s="18"/>
      <c r="JD1872" s="18"/>
      <c r="JE1872" s="18"/>
      <c r="JF1872" s="18"/>
      <c r="JG1872" s="18"/>
      <c r="JH1872" s="18"/>
      <c r="JI1872" s="18"/>
      <c r="JJ1872" s="18"/>
      <c r="JK1872" s="18"/>
      <c r="JL1872" s="18"/>
      <c r="JM1872" s="18"/>
      <c r="JN1872" s="18"/>
      <c r="JO1872" s="18"/>
      <c r="JP1872" s="18"/>
      <c r="JQ1872" s="18"/>
      <c r="JR1872" s="18"/>
      <c r="JS1872" s="18"/>
      <c r="JT1872" s="18"/>
      <c r="JU1872" s="18"/>
      <c r="JV1872" s="18"/>
      <c r="JW1872" s="18"/>
      <c r="JX1872" s="18"/>
      <c r="JY1872" s="18"/>
      <c r="JZ1872" s="18"/>
      <c r="KA1872" s="18"/>
      <c r="KB1872" s="18"/>
      <c r="KC1872" s="18"/>
      <c r="KD1872" s="18"/>
      <c r="KE1872" s="18"/>
      <c r="KF1872" s="18"/>
      <c r="KG1872" s="18"/>
      <c r="KH1872" s="18"/>
      <c r="KI1872" s="18"/>
      <c r="KJ1872" s="18"/>
      <c r="KK1872" s="18"/>
      <c r="KL1872" s="18"/>
      <c r="KM1872" s="18"/>
      <c r="KN1872" s="18"/>
      <c r="KO1872" s="18"/>
      <c r="KP1872" s="18"/>
      <c r="KQ1872" s="18"/>
      <c r="KR1872" s="18"/>
      <c r="KS1872" s="18"/>
      <c r="KT1872" s="18"/>
      <c r="KU1872" s="18"/>
      <c r="KV1872" s="18"/>
      <c r="KW1872" s="18"/>
      <c r="KX1872" s="18"/>
      <c r="KY1872" s="18"/>
      <c r="KZ1872" s="18"/>
      <c r="LA1872" s="18"/>
      <c r="LB1872" s="18"/>
      <c r="LC1872" s="18"/>
      <c r="LD1872" s="18"/>
      <c r="LE1872" s="18"/>
      <c r="LF1872" s="18"/>
      <c r="LG1872" s="18"/>
      <c r="LH1872" s="18"/>
      <c r="LI1872" s="18"/>
      <c r="LJ1872" s="18"/>
      <c r="LK1872" s="18"/>
      <c r="LL1872" s="18"/>
      <c r="LM1872" s="18"/>
      <c r="LN1872" s="18"/>
      <c r="LO1872" s="18"/>
      <c r="LP1872" s="18"/>
      <c r="LQ1872" s="18"/>
      <c r="LR1872" s="18"/>
      <c r="LS1872" s="18"/>
      <c r="LT1872" s="18"/>
      <c r="LU1872" s="18"/>
      <c r="LV1872" s="18"/>
      <c r="LW1872" s="18"/>
      <c r="LX1872" s="18"/>
      <c r="LY1872" s="18"/>
      <c r="LZ1872" s="18"/>
      <c r="MA1872" s="18"/>
      <c r="MB1872" s="18"/>
      <c r="MC1872" s="18"/>
      <c r="MD1872" s="18"/>
      <c r="ME1872" s="18"/>
      <c r="MF1872" s="18"/>
      <c r="MG1872" s="18"/>
      <c r="MH1872" s="18"/>
      <c r="MI1872" s="18"/>
      <c r="MJ1872" s="18"/>
      <c r="MK1872" s="18"/>
      <c r="ML1872" s="18"/>
      <c r="MM1872" s="18"/>
      <c r="MN1872" s="18"/>
      <c r="MO1872" s="18"/>
      <c r="MP1872" s="18"/>
      <c r="MQ1872" s="18"/>
      <c r="MR1872" s="18"/>
      <c r="MS1872" s="18"/>
      <c r="MT1872" s="18"/>
      <c r="MU1872" s="18"/>
      <c r="MV1872" s="18"/>
      <c r="MW1872" s="18"/>
      <c r="MX1872" s="18"/>
      <c r="MY1872" s="18"/>
      <c r="MZ1872" s="18"/>
      <c r="NA1872" s="18"/>
      <c r="NB1872" s="18"/>
      <c r="NC1872" s="18"/>
      <c r="ND1872" s="18"/>
      <c r="NE1872" s="18"/>
      <c r="NF1872" s="18"/>
      <c r="NG1872" s="18"/>
      <c r="NH1872" s="18"/>
      <c r="NI1872" s="18"/>
      <c r="NJ1872" s="18"/>
      <c r="NK1872" s="18"/>
      <c r="NL1872" s="18"/>
      <c r="NM1872" s="18"/>
      <c r="NN1872" s="18"/>
      <c r="NO1872" s="18"/>
      <c r="NP1872" s="18"/>
      <c r="NQ1872" s="18"/>
      <c r="NR1872" s="18"/>
      <c r="NS1872" s="18"/>
      <c r="NT1872" s="18"/>
      <c r="NU1872" s="18"/>
      <c r="NV1872" s="18"/>
      <c r="NW1872" s="18"/>
      <c r="NX1872" s="18"/>
      <c r="NY1872" s="18"/>
      <c r="NZ1872" s="18"/>
      <c r="OA1872" s="18"/>
      <c r="OB1872" s="18"/>
      <c r="OC1872" s="18"/>
      <c r="OD1872" s="18"/>
      <c r="OE1872" s="18"/>
      <c r="OF1872" s="18"/>
      <c r="OG1872" s="18"/>
      <c r="OH1872" s="18"/>
      <c r="OI1872" s="18"/>
      <c r="OJ1872" s="18"/>
      <c r="OK1872" s="18"/>
      <c r="OL1872" s="18"/>
      <c r="OM1872" s="18"/>
      <c r="ON1872" s="18"/>
      <c r="OO1872" s="18"/>
      <c r="OP1872" s="18"/>
      <c r="OQ1872" s="18"/>
      <c r="OR1872" s="18"/>
      <c r="OS1872" s="18"/>
      <c r="OT1872" s="18"/>
      <c r="OU1872" s="18"/>
      <c r="OV1872" s="18"/>
      <c r="OW1872" s="18"/>
      <c r="OX1872" s="18"/>
      <c r="OY1872" s="18"/>
      <c r="OZ1872" s="18"/>
      <c r="PA1872" s="18"/>
      <c r="PB1872" s="18"/>
      <c r="PC1872" s="18"/>
      <c r="PD1872" s="18"/>
      <c r="PE1872" s="18"/>
      <c r="PF1872" s="18"/>
      <c r="PG1872" s="18"/>
      <c r="PH1872" s="18"/>
      <c r="PI1872" s="18"/>
      <c r="PJ1872" s="18"/>
      <c r="PK1872" s="18"/>
      <c r="PL1872" s="18"/>
      <c r="PM1872" s="18"/>
      <c r="PN1872" s="18"/>
      <c r="PO1872" s="18"/>
      <c r="PP1872" s="18"/>
      <c r="PQ1872" s="18"/>
      <c r="PR1872" s="18"/>
      <c r="PS1872" s="18"/>
      <c r="PT1872" s="18"/>
      <c r="PU1872" s="18"/>
      <c r="PV1872" s="18"/>
      <c r="PW1872" s="18"/>
      <c r="PX1872" s="18"/>
      <c r="PY1872" s="18"/>
      <c r="PZ1872" s="18"/>
      <c r="QA1872" s="18"/>
      <c r="QB1872" s="18"/>
      <c r="QC1872" s="18"/>
      <c r="QD1872" s="18"/>
      <c r="QE1872" s="18"/>
      <c r="QF1872" s="18"/>
      <c r="QG1872" s="18"/>
      <c r="QH1872" s="18"/>
      <c r="QI1872" s="18"/>
      <c r="QJ1872" s="18"/>
      <c r="QK1872" s="18"/>
      <c r="QL1872" s="18"/>
      <c r="QM1872" s="18"/>
      <c r="QN1872" s="18"/>
      <c r="QO1872" s="18"/>
      <c r="QP1872" s="18"/>
      <c r="QQ1872" s="18"/>
      <c r="QR1872" s="18"/>
      <c r="QS1872" s="18"/>
      <c r="QT1872" s="18"/>
      <c r="QU1872" s="18"/>
      <c r="QV1872" s="18"/>
      <c r="QW1872" s="18"/>
      <c r="QX1872" s="18"/>
      <c r="QY1872" s="18"/>
      <c r="QZ1872" s="18"/>
      <c r="RA1872" s="18"/>
      <c r="RB1872" s="18"/>
      <c r="RC1872" s="18"/>
      <c r="RD1872" s="18"/>
      <c r="RE1872" s="18"/>
      <c r="RF1872" s="18"/>
      <c r="RG1872" s="18"/>
      <c r="RH1872" s="18"/>
      <c r="RI1872" s="18"/>
      <c r="RJ1872" s="18"/>
      <c r="RK1872" s="18"/>
      <c r="RL1872" s="18"/>
      <c r="RM1872" s="18"/>
      <c r="RN1872" s="18"/>
      <c r="RO1872" s="18"/>
      <c r="RP1872" s="18"/>
      <c r="RQ1872" s="18"/>
      <c r="RR1872" s="18"/>
      <c r="RS1872" s="18"/>
      <c r="RT1872" s="18"/>
      <c r="RU1872" s="18"/>
      <c r="RV1872" s="18"/>
      <c r="RW1872" s="18"/>
      <c r="RX1872" s="18"/>
      <c r="RY1872" s="18"/>
      <c r="RZ1872" s="18"/>
      <c r="SA1872" s="18"/>
      <c r="SB1872" s="18"/>
      <c r="SC1872" s="18"/>
      <c r="SD1872" s="18"/>
      <c r="SE1872" s="18"/>
      <c r="SF1872" s="18"/>
      <c r="SG1872" s="18"/>
      <c r="SH1872" s="18"/>
      <c r="SI1872" s="18"/>
      <c r="SJ1872" s="18"/>
      <c r="SK1872" s="18"/>
      <c r="SL1872" s="18"/>
      <c r="SM1872" s="18"/>
      <c r="SN1872" s="18"/>
      <c r="SO1872" s="18"/>
      <c r="SP1872" s="18"/>
      <c r="SQ1872" s="18"/>
      <c r="SR1872" s="18"/>
      <c r="SS1872" s="18"/>
      <c r="ST1872" s="18"/>
      <c r="SU1872" s="18"/>
      <c r="SV1872" s="18"/>
      <c r="SW1872" s="18"/>
      <c r="SX1872" s="18"/>
      <c r="SY1872" s="18"/>
      <c r="SZ1872" s="18"/>
      <c r="TA1872" s="18"/>
      <c r="TB1872" s="18"/>
      <c r="TC1872" s="18"/>
      <c r="TD1872" s="18"/>
      <c r="TE1872" s="18"/>
      <c r="TF1872" s="18"/>
      <c r="TG1872" s="18"/>
      <c r="TH1872" s="18"/>
      <c r="TI1872" s="18"/>
      <c r="TJ1872" s="18"/>
      <c r="TK1872" s="18"/>
      <c r="TL1872" s="18"/>
      <c r="TM1872" s="18"/>
      <c r="TN1872" s="18"/>
      <c r="TO1872" s="18"/>
      <c r="TP1872" s="18"/>
      <c r="TQ1872" s="18"/>
      <c r="TR1872" s="18"/>
      <c r="TS1872" s="18"/>
      <c r="TT1872" s="18"/>
      <c r="TU1872" s="18"/>
      <c r="TV1872" s="18"/>
      <c r="TW1872" s="18"/>
      <c r="TX1872" s="18"/>
      <c r="TY1872" s="18"/>
      <c r="TZ1872" s="18"/>
      <c r="UA1872" s="18"/>
      <c r="UB1872" s="18"/>
      <c r="UC1872" s="18"/>
      <c r="UD1872" s="18"/>
      <c r="UE1872" s="18"/>
      <c r="UF1872" s="18"/>
      <c r="UG1872" s="18"/>
      <c r="UH1872" s="18"/>
      <c r="UI1872" s="18"/>
      <c r="UJ1872" s="18"/>
      <c r="UK1872" s="18"/>
      <c r="UL1872" s="18"/>
      <c r="UM1872" s="18"/>
      <c r="UN1872" s="18"/>
      <c r="UO1872" s="18"/>
      <c r="UP1872" s="18"/>
      <c r="UQ1872" s="18"/>
      <c r="UR1872" s="18"/>
      <c r="US1872" s="18"/>
      <c r="UT1872" s="18"/>
      <c r="UU1872" s="18"/>
      <c r="UV1872" s="18"/>
      <c r="UW1872" s="18"/>
      <c r="UX1872" s="18"/>
      <c r="UY1872" s="18"/>
      <c r="UZ1872" s="18"/>
      <c r="VA1872" s="18"/>
      <c r="VB1872" s="18"/>
      <c r="VC1872" s="18"/>
      <c r="VD1872" s="18"/>
      <c r="VE1872" s="18"/>
      <c r="VF1872" s="18"/>
      <c r="VG1872" s="18"/>
      <c r="VH1872" s="18"/>
      <c r="VI1872" s="18"/>
      <c r="VJ1872" s="18"/>
      <c r="VK1872" s="18"/>
      <c r="VL1872" s="18"/>
      <c r="VM1872" s="18"/>
      <c r="VN1872" s="18"/>
      <c r="VO1872" s="18"/>
      <c r="VP1872" s="18"/>
      <c r="VQ1872" s="18"/>
      <c r="VR1872" s="18"/>
      <c r="VS1872" s="18"/>
      <c r="VT1872" s="18"/>
      <c r="VU1872" s="18"/>
      <c r="VV1872" s="18"/>
      <c r="VW1872" s="18"/>
      <c r="VX1872" s="18"/>
      <c r="VY1872" s="18"/>
      <c r="VZ1872" s="18"/>
      <c r="WA1872" s="18"/>
      <c r="WB1872" s="18"/>
      <c r="WC1872" s="18"/>
      <c r="WD1872" s="18"/>
      <c r="WE1872" s="18"/>
      <c r="WF1872" s="18"/>
      <c r="WG1872" s="18"/>
      <c r="WH1872" s="18"/>
      <c r="WI1872" s="18"/>
      <c r="WJ1872" s="18"/>
      <c r="WK1872" s="18"/>
      <c r="WL1872" s="18"/>
      <c r="WM1872" s="18"/>
      <c r="WN1872" s="18"/>
      <c r="WO1872" s="18"/>
      <c r="WP1872" s="18"/>
      <c r="WQ1872" s="18"/>
      <c r="WR1872" s="18"/>
      <c r="WS1872" s="18"/>
      <c r="WT1872" s="18"/>
      <c r="WU1872" s="18"/>
      <c r="WV1872" s="18"/>
      <c r="WW1872" s="18"/>
      <c r="WX1872" s="18"/>
      <c r="WY1872" s="18"/>
      <c r="WZ1872" s="18"/>
      <c r="XA1872" s="18"/>
      <c r="XB1872" s="18"/>
      <c r="XC1872" s="18"/>
      <c r="XD1872" s="18"/>
      <c r="XE1872" s="18"/>
      <c r="XF1872" s="18"/>
      <c r="XG1872" s="18"/>
      <c r="XH1872" s="18"/>
      <c r="XI1872" s="18"/>
      <c r="XJ1872" s="18"/>
      <c r="XK1872" s="18"/>
      <c r="XL1872" s="18"/>
      <c r="XM1872" s="18"/>
      <c r="XN1872" s="18"/>
      <c r="XO1872" s="18"/>
      <c r="XP1872" s="18"/>
      <c r="XQ1872" s="18"/>
      <c r="XR1872" s="18"/>
      <c r="XS1872" s="18"/>
      <c r="XT1872" s="18"/>
      <c r="XU1872" s="18"/>
      <c r="XV1872" s="18"/>
      <c r="XW1872" s="18"/>
      <c r="XX1872" s="18"/>
      <c r="XY1872" s="18"/>
      <c r="XZ1872" s="18"/>
      <c r="YA1872" s="18"/>
      <c r="YB1872" s="18"/>
      <c r="YC1872" s="18"/>
      <c r="YD1872" s="18"/>
      <c r="YE1872" s="18"/>
      <c r="YF1872" s="18"/>
      <c r="YG1872" s="18"/>
      <c r="YH1872" s="18"/>
      <c r="YI1872" s="18"/>
      <c r="YJ1872" s="18"/>
      <c r="YK1872" s="18"/>
      <c r="YL1872" s="18"/>
      <c r="YM1872" s="18"/>
      <c r="YN1872" s="18"/>
      <c r="YO1872" s="18"/>
      <c r="YP1872" s="18"/>
      <c r="YQ1872" s="18"/>
      <c r="YR1872" s="18"/>
      <c r="YS1872" s="18"/>
      <c r="YT1872" s="18"/>
      <c r="YU1872" s="18"/>
      <c r="YV1872" s="18"/>
      <c r="YW1872" s="18"/>
      <c r="YX1872" s="18"/>
      <c r="YY1872" s="18"/>
      <c r="YZ1872" s="18"/>
      <c r="ZA1872" s="18"/>
      <c r="ZB1872" s="18"/>
      <c r="ZC1872" s="18"/>
      <c r="ZD1872" s="18"/>
      <c r="ZE1872" s="18"/>
      <c r="ZF1872" s="18"/>
      <c r="ZG1872" s="18"/>
      <c r="ZH1872" s="18"/>
      <c r="ZI1872" s="18"/>
      <c r="ZJ1872" s="18"/>
      <c r="ZK1872" s="18"/>
      <c r="ZL1872" s="18"/>
      <c r="ZM1872" s="18"/>
      <c r="ZN1872" s="18"/>
      <c r="ZO1872" s="18"/>
      <c r="ZP1872" s="18"/>
      <c r="ZQ1872" s="18"/>
      <c r="ZR1872" s="18"/>
      <c r="ZS1872" s="18"/>
      <c r="ZT1872" s="18"/>
      <c r="ZU1872" s="18"/>
      <c r="ZV1872" s="18"/>
      <c r="ZW1872" s="18"/>
      <c r="ZX1872" s="18"/>
      <c r="ZY1872" s="18"/>
      <c r="ZZ1872" s="18"/>
      <c r="AAA1872" s="18"/>
      <c r="AAB1872" s="18"/>
      <c r="AAC1872" s="18"/>
      <c r="AAD1872" s="18"/>
      <c r="AAE1872" s="18"/>
      <c r="AAF1872" s="18"/>
      <c r="AAG1872" s="18"/>
      <c r="AAH1872" s="18"/>
      <c r="AAI1872" s="18"/>
      <c r="AAJ1872" s="18"/>
      <c r="AAK1872" s="18"/>
      <c r="AAL1872" s="18"/>
      <c r="AAM1872" s="18"/>
      <c r="AAN1872" s="18"/>
      <c r="AAO1872" s="18"/>
      <c r="AAP1872" s="18"/>
      <c r="AAQ1872" s="18"/>
      <c r="AAR1872" s="18"/>
      <c r="AAS1872" s="18"/>
      <c r="AAT1872" s="18"/>
      <c r="AAU1872" s="18"/>
      <c r="AAV1872" s="18"/>
      <c r="AAW1872" s="18"/>
      <c r="AAX1872" s="18"/>
      <c r="AAY1872" s="18"/>
      <c r="AAZ1872" s="18"/>
      <c r="ABA1872" s="18"/>
      <c r="ABB1872" s="18"/>
      <c r="ABC1872" s="18"/>
      <c r="ABD1872" s="18"/>
      <c r="ABE1872" s="18"/>
      <c r="ABF1872" s="18"/>
      <c r="ABG1872" s="18"/>
      <c r="ABH1872" s="18"/>
      <c r="ABI1872" s="18"/>
      <c r="ABJ1872" s="18"/>
      <c r="ABK1872" s="18"/>
      <c r="ABL1872" s="18"/>
      <c r="ABM1872" s="18"/>
      <c r="ABN1872" s="18"/>
      <c r="ABO1872" s="18"/>
      <c r="ABP1872" s="18"/>
      <c r="ABQ1872" s="18"/>
      <c r="ABR1872" s="18"/>
      <c r="ABS1872" s="18"/>
      <c r="ABT1872" s="18"/>
      <c r="ABU1872" s="18"/>
      <c r="ABV1872" s="18"/>
      <c r="ABW1872" s="18"/>
      <c r="ABX1872" s="18"/>
      <c r="ABY1872" s="18"/>
      <c r="ABZ1872" s="18"/>
      <c r="ACA1872" s="18"/>
      <c r="ACB1872" s="18"/>
      <c r="ACC1872" s="18"/>
      <c r="ACD1872" s="18"/>
      <c r="ACE1872" s="18"/>
      <c r="ACF1872" s="18"/>
      <c r="ACG1872" s="18"/>
      <c r="ACH1872" s="18"/>
      <c r="ACI1872" s="18"/>
      <c r="ACJ1872" s="18"/>
      <c r="ACK1872" s="18"/>
      <c r="ACL1872" s="18"/>
      <c r="ACM1872" s="18"/>
      <c r="ACN1872" s="18"/>
      <c r="ACO1872" s="18"/>
      <c r="ACP1872" s="18"/>
      <c r="ACQ1872" s="18"/>
      <c r="ACR1872" s="18"/>
      <c r="ACS1872" s="18"/>
      <c r="ACT1872" s="18"/>
      <c r="ACU1872" s="18"/>
      <c r="ACV1872" s="18"/>
      <c r="ACW1872" s="18"/>
      <c r="ACX1872" s="18"/>
      <c r="ACY1872" s="18"/>
      <c r="ACZ1872" s="18"/>
      <c r="ADA1872" s="18"/>
      <c r="ADB1872" s="18"/>
      <c r="ADC1872" s="18"/>
      <c r="ADD1872" s="18"/>
      <c r="ADE1872" s="18"/>
      <c r="ADF1872" s="18"/>
      <c r="ADG1872" s="18"/>
      <c r="ADH1872" s="18"/>
      <c r="ADI1872" s="18"/>
      <c r="ADJ1872" s="18"/>
      <c r="ADK1872" s="18"/>
      <c r="ADL1872" s="18"/>
      <c r="ADM1872" s="18"/>
      <c r="ADN1872" s="18"/>
      <c r="ADO1872" s="18"/>
      <c r="ADP1872" s="18"/>
      <c r="ADQ1872" s="18"/>
      <c r="ADR1872" s="18"/>
      <c r="ADS1872" s="18"/>
      <c r="ADT1872" s="18"/>
      <c r="ADU1872" s="18"/>
      <c r="ADV1872" s="18"/>
      <c r="ADW1872" s="18"/>
      <c r="ADX1872" s="18"/>
      <c r="ADY1872" s="18"/>
      <c r="ADZ1872" s="18"/>
      <c r="AEA1872" s="18"/>
      <c r="AEB1872" s="18"/>
      <c r="AEC1872" s="18"/>
      <c r="AED1872" s="18"/>
      <c r="AEE1872" s="18"/>
      <c r="AEF1872" s="18"/>
      <c r="AEG1872" s="18"/>
      <c r="AEH1872" s="18"/>
      <c r="AEI1872" s="18"/>
      <c r="AEJ1872" s="18"/>
      <c r="AEK1872" s="18"/>
      <c r="AEL1872" s="18"/>
      <c r="AEM1872" s="18"/>
      <c r="AEN1872" s="18"/>
      <c r="AEO1872" s="18"/>
      <c r="AEP1872" s="18"/>
      <c r="AEQ1872" s="18"/>
      <c r="AER1872" s="18"/>
      <c r="AES1872" s="18"/>
      <c r="AET1872" s="18"/>
      <c r="AEU1872" s="18"/>
      <c r="AEV1872" s="18"/>
      <c r="AEW1872" s="18"/>
      <c r="AEX1872" s="18"/>
      <c r="AEY1872" s="18"/>
      <c r="AEZ1872" s="18"/>
      <c r="AFA1872" s="18"/>
      <c r="AFB1872" s="18"/>
      <c r="AFC1872" s="18"/>
      <c r="AFD1872" s="18"/>
      <c r="AFE1872" s="18"/>
      <c r="AFF1872" s="18"/>
      <c r="AFG1872" s="18"/>
      <c r="AFH1872" s="18"/>
      <c r="AFI1872" s="18"/>
      <c r="AFJ1872" s="18"/>
      <c r="AFK1872" s="18"/>
      <c r="AFL1872" s="18"/>
      <c r="AFM1872" s="18"/>
      <c r="AFN1872" s="18"/>
      <c r="AFO1872" s="18"/>
      <c r="AFP1872" s="18"/>
      <c r="AFQ1872" s="18"/>
      <c r="AFR1872" s="18"/>
      <c r="AFS1872" s="18"/>
      <c r="AFT1872" s="18"/>
      <c r="AFU1872" s="18"/>
      <c r="AFV1872" s="18"/>
      <c r="AFW1872" s="18"/>
      <c r="AFX1872" s="18"/>
      <c r="AFY1872" s="18"/>
      <c r="AFZ1872" s="18"/>
      <c r="AGA1872" s="18"/>
      <c r="AGB1872" s="18"/>
      <c r="AGC1872" s="18"/>
      <c r="AGD1872" s="18"/>
      <c r="AGE1872" s="18"/>
      <c r="AGF1872" s="18"/>
      <c r="AGG1872" s="18"/>
      <c r="AGH1872" s="18"/>
      <c r="AGI1872" s="18"/>
      <c r="AGJ1872" s="18"/>
      <c r="AGK1872" s="18"/>
      <c r="AGL1872" s="18"/>
      <c r="AGM1872" s="18"/>
      <c r="AGN1872" s="18"/>
      <c r="AGO1872" s="18"/>
      <c r="AGP1872" s="18"/>
      <c r="AGQ1872" s="18"/>
      <c r="AGR1872" s="18"/>
      <c r="AGS1872" s="18"/>
      <c r="AGT1872" s="18"/>
      <c r="AGU1872" s="18"/>
      <c r="AGV1872" s="18"/>
      <c r="AGW1872" s="18"/>
      <c r="AGX1872" s="18"/>
      <c r="AGY1872" s="18"/>
      <c r="AGZ1872" s="18"/>
      <c r="AHA1872" s="18"/>
      <c r="AHB1872" s="18"/>
      <c r="AHC1872" s="18"/>
      <c r="AHD1872" s="18"/>
      <c r="AHE1872" s="18"/>
      <c r="AHF1872" s="18"/>
      <c r="AHG1872" s="18"/>
      <c r="AHH1872" s="18"/>
      <c r="AHI1872" s="18"/>
      <c r="AHJ1872" s="18"/>
      <c r="AHK1872" s="18"/>
      <c r="AHL1872" s="18"/>
      <c r="AHM1872" s="18"/>
      <c r="AHN1872" s="18"/>
      <c r="AHO1872" s="18"/>
      <c r="AHP1872" s="18"/>
      <c r="AHQ1872" s="18"/>
      <c r="AHR1872" s="18"/>
      <c r="AHS1872" s="18"/>
      <c r="AHT1872" s="18"/>
      <c r="AHU1872" s="18"/>
      <c r="AHV1872" s="18"/>
      <c r="AHW1872" s="18"/>
      <c r="AHX1872" s="18"/>
      <c r="AHY1872" s="18"/>
      <c r="AHZ1872" s="18"/>
      <c r="AIA1872" s="18"/>
      <c r="AIB1872" s="18"/>
      <c r="AIC1872" s="18"/>
      <c r="AID1872" s="18"/>
      <c r="AIE1872" s="18"/>
      <c r="AIF1872" s="18"/>
      <c r="AIG1872" s="18"/>
      <c r="AIH1872" s="18"/>
      <c r="AII1872" s="18"/>
      <c r="AIJ1872" s="18"/>
      <c r="AIK1872" s="18"/>
      <c r="AIL1872" s="18"/>
      <c r="AIM1872" s="18"/>
      <c r="AIN1872" s="18"/>
      <c r="AIO1872" s="18"/>
      <c r="AIP1872" s="18"/>
      <c r="AIQ1872" s="18"/>
      <c r="AIR1872" s="18"/>
      <c r="AIS1872" s="18"/>
      <c r="AIT1872" s="18"/>
      <c r="AIU1872" s="18"/>
      <c r="AIV1872" s="18"/>
      <c r="AIW1872" s="18"/>
      <c r="AIX1872" s="18"/>
      <c r="AIY1872" s="18"/>
      <c r="AIZ1872" s="18"/>
      <c r="AJA1872" s="18"/>
      <c r="AJB1872" s="18"/>
      <c r="AJC1872" s="18"/>
      <c r="AJD1872" s="18"/>
      <c r="AJE1872" s="18"/>
      <c r="AJF1872" s="18"/>
      <c r="AJG1872" s="18"/>
      <c r="AJH1872" s="18"/>
      <c r="AJI1872" s="18"/>
      <c r="AJJ1872" s="18"/>
      <c r="AJK1872" s="18"/>
      <c r="AJL1872" s="18"/>
      <c r="AJM1872" s="18"/>
      <c r="AJN1872" s="18"/>
      <c r="AJO1872" s="18"/>
      <c r="AJP1872" s="18"/>
      <c r="AJQ1872" s="18"/>
      <c r="AJR1872" s="18"/>
      <c r="AJS1872" s="18"/>
      <c r="AJT1872" s="18"/>
      <c r="AJU1872" s="18"/>
      <c r="AJV1872" s="18"/>
      <c r="AJW1872" s="18"/>
      <c r="AJX1872" s="18"/>
      <c r="AJY1872" s="18"/>
      <c r="AJZ1872" s="18"/>
      <c r="AKA1872" s="18"/>
      <c r="AKB1872" s="18"/>
      <c r="AKC1872" s="18"/>
      <c r="AKD1872" s="18"/>
      <c r="AKE1872" s="18"/>
      <c r="AKF1872" s="18"/>
      <c r="AKG1872" s="18"/>
      <c r="AKH1872" s="18"/>
      <c r="AKI1872" s="18"/>
      <c r="AKJ1872" s="18"/>
      <c r="AKK1872" s="18"/>
      <c r="AKL1872" s="18"/>
      <c r="AKM1872" s="18"/>
      <c r="AKN1872" s="18"/>
      <c r="AKO1872" s="18"/>
      <c r="AKP1872" s="18"/>
      <c r="AKQ1872" s="18"/>
      <c r="AKR1872" s="18"/>
      <c r="AKS1872" s="18"/>
      <c r="AKT1872" s="18"/>
      <c r="AKU1872" s="18"/>
      <c r="AKV1872" s="18"/>
      <c r="AKW1872" s="18"/>
      <c r="AKX1872" s="18"/>
      <c r="AKY1872" s="18"/>
      <c r="AKZ1872" s="18"/>
      <c r="ALA1872" s="18"/>
      <c r="ALB1872" s="18"/>
      <c r="ALC1872" s="18"/>
      <c r="ALD1872" s="18"/>
      <c r="ALE1872" s="18"/>
      <c r="ALF1872" s="18"/>
      <c r="ALG1872" s="18"/>
      <c r="ALH1872" s="18"/>
      <c r="ALI1872" s="18"/>
      <c r="ALJ1872" s="18"/>
      <c r="ALK1872" s="18"/>
      <c r="ALL1872" s="18"/>
      <c r="ALM1872" s="18"/>
      <c r="ALN1872" s="18"/>
      <c r="ALO1872" s="18"/>
      <c r="ALP1872" s="18"/>
      <c r="ALQ1872" s="18"/>
      <c r="ALR1872" s="18"/>
      <c r="ALS1872" s="18"/>
      <c r="ALT1872" s="18"/>
      <c r="ALU1872" s="18"/>
      <c r="ALV1872" s="18"/>
      <c r="ALW1872" s="18"/>
      <c r="ALX1872" s="18"/>
      <c r="ALY1872" s="18"/>
      <c r="ALZ1872" s="18"/>
      <c r="AMA1872" s="18"/>
      <c r="AMB1872" s="18"/>
      <c r="AMC1872" s="18"/>
      <c r="AMD1872" s="18"/>
      <c r="AME1872" s="18"/>
      <c r="AMF1872" s="18"/>
      <c r="AMG1872" s="18"/>
      <c r="AMH1872" s="18"/>
      <c r="AMI1872" s="18"/>
      <c r="AMJ1872" s="18"/>
    </row>
    <row r="1873" spans="1:1024" s="315" customFormat="1">
      <c r="A1873" s="15"/>
      <c r="B1873" s="18"/>
      <c r="C1873" s="18"/>
      <c r="D1873" s="18"/>
      <c r="E1873" s="18"/>
      <c r="F1873" s="18"/>
      <c r="G1873" s="18"/>
      <c r="H1873" s="18"/>
      <c r="I1873" s="32"/>
      <c r="J1873" s="32"/>
      <c r="K1873" s="18"/>
      <c r="L1873" s="18"/>
      <c r="M1873" s="18"/>
      <c r="N1873" s="18"/>
      <c r="O1873" s="18"/>
      <c r="P1873" s="18"/>
      <c r="Q1873" s="18"/>
      <c r="R1873" s="18"/>
      <c r="S1873" s="18"/>
      <c r="T1873" s="18"/>
      <c r="U1873" s="18"/>
      <c r="V1873" s="18"/>
      <c r="W1873" s="18"/>
      <c r="X1873" s="18"/>
      <c r="Y1873" s="18"/>
      <c r="Z1873" s="18"/>
      <c r="AA1873" s="18"/>
      <c r="AB1873" s="18"/>
      <c r="AC1873" s="18"/>
      <c r="AD1873" s="18"/>
      <c r="AE1873" s="18"/>
      <c r="AF1873" s="18"/>
      <c r="AG1873" s="18"/>
      <c r="AH1873" s="18"/>
      <c r="AI1873" s="18"/>
      <c r="AJ1873" s="18"/>
      <c r="AK1873" s="18"/>
      <c r="AL1873" s="18"/>
      <c r="AM1873" s="18"/>
      <c r="AN1873" s="18"/>
      <c r="AO1873" s="18"/>
      <c r="AP1873" s="18"/>
      <c r="AQ1873" s="18"/>
      <c r="AR1873" s="18"/>
      <c r="AS1873" s="18"/>
      <c r="AT1873" s="18"/>
      <c r="AU1873" s="18"/>
      <c r="AV1873" s="18"/>
      <c r="AW1873" s="18"/>
      <c r="AX1873" s="18"/>
      <c r="AY1873" s="18"/>
      <c r="AZ1873" s="18"/>
      <c r="BA1873" s="18"/>
      <c r="BB1873" s="18"/>
      <c r="BC1873" s="18"/>
      <c r="BD1873" s="18"/>
      <c r="BE1873" s="18"/>
      <c r="BF1873" s="18"/>
      <c r="BG1873" s="18"/>
      <c r="BH1873" s="18"/>
      <c r="BI1873" s="18"/>
      <c r="BJ1873" s="18"/>
      <c r="BK1873" s="18"/>
      <c r="BL1873" s="18"/>
      <c r="BM1873" s="18"/>
      <c r="BN1873" s="18"/>
      <c r="BO1873" s="18"/>
      <c r="BP1873" s="18"/>
      <c r="BQ1873" s="18"/>
      <c r="BR1873" s="18"/>
      <c r="BS1873" s="18"/>
      <c r="BT1873" s="18"/>
      <c r="BU1873" s="18"/>
      <c r="BV1873" s="18"/>
      <c r="BW1873" s="18"/>
      <c r="BX1873" s="18"/>
      <c r="BY1873" s="18"/>
      <c r="BZ1873" s="18"/>
      <c r="CA1873" s="18"/>
      <c r="CB1873" s="18"/>
      <c r="CC1873" s="18"/>
      <c r="CD1873" s="18"/>
      <c r="CE1873" s="18"/>
      <c r="CF1873" s="18"/>
      <c r="CG1873" s="18"/>
      <c r="CH1873" s="18"/>
      <c r="CI1873" s="18"/>
      <c r="CJ1873" s="18"/>
      <c r="CK1873" s="18"/>
      <c r="CL1873" s="18"/>
      <c r="CM1873" s="18"/>
      <c r="CN1873" s="18"/>
      <c r="CO1873" s="18"/>
      <c r="CP1873" s="18"/>
      <c r="CQ1873" s="18"/>
      <c r="CR1873" s="18"/>
      <c r="CS1873" s="18"/>
      <c r="CT1873" s="18"/>
      <c r="CU1873" s="18"/>
      <c r="CV1873" s="18"/>
      <c r="CW1873" s="18"/>
      <c r="CX1873" s="18"/>
      <c r="CY1873" s="18"/>
      <c r="CZ1873" s="18"/>
      <c r="DA1873" s="18"/>
      <c r="DB1873" s="18"/>
      <c r="DC1873" s="18"/>
      <c r="DD1873" s="18"/>
      <c r="DE1873" s="18"/>
      <c r="DF1873" s="18"/>
      <c r="DG1873" s="18"/>
      <c r="DH1873" s="18"/>
      <c r="DI1873" s="18"/>
      <c r="DJ1873" s="18"/>
      <c r="DK1873" s="18"/>
      <c r="DL1873" s="18"/>
      <c r="DM1873" s="18"/>
      <c r="DN1873" s="18"/>
      <c r="DO1873" s="18"/>
      <c r="DP1873" s="18"/>
      <c r="DQ1873" s="18"/>
      <c r="DR1873" s="18"/>
      <c r="DS1873" s="18"/>
      <c r="DT1873" s="18"/>
      <c r="DU1873" s="18"/>
      <c r="DV1873" s="18"/>
      <c r="DW1873" s="18"/>
      <c r="DX1873" s="18"/>
      <c r="DY1873" s="18"/>
      <c r="DZ1873" s="18"/>
      <c r="EA1873" s="18"/>
      <c r="EB1873" s="18"/>
      <c r="EC1873" s="18"/>
      <c r="ED1873" s="18"/>
      <c r="EE1873" s="18"/>
      <c r="EF1873" s="18"/>
      <c r="EG1873" s="18"/>
      <c r="EH1873" s="18"/>
      <c r="EI1873" s="18"/>
      <c r="EJ1873" s="18"/>
      <c r="EK1873" s="18"/>
      <c r="EL1873" s="18"/>
      <c r="EM1873" s="18"/>
      <c r="EN1873" s="18"/>
      <c r="EO1873" s="18"/>
      <c r="EP1873" s="18"/>
      <c r="EQ1873" s="18"/>
      <c r="ER1873" s="18"/>
      <c r="ES1873" s="18"/>
      <c r="ET1873" s="18"/>
      <c r="EU1873" s="18"/>
      <c r="EV1873" s="18"/>
      <c r="EW1873" s="18"/>
      <c r="EX1873" s="18"/>
      <c r="EY1873" s="18"/>
      <c r="EZ1873" s="18"/>
      <c r="FA1873" s="18"/>
      <c r="FB1873" s="18"/>
      <c r="FC1873" s="18"/>
      <c r="FD1873" s="18"/>
      <c r="FE1873" s="18"/>
      <c r="FF1873" s="18"/>
      <c r="FG1873" s="18"/>
      <c r="FH1873" s="18"/>
      <c r="FI1873" s="18"/>
      <c r="FJ1873" s="18"/>
      <c r="FK1873" s="18"/>
      <c r="FL1873" s="18"/>
      <c r="FM1873" s="18"/>
      <c r="FN1873" s="18"/>
      <c r="FO1873" s="18"/>
      <c r="FP1873" s="18"/>
      <c r="FQ1873" s="18"/>
      <c r="FR1873" s="18"/>
      <c r="FS1873" s="18"/>
      <c r="FT1873" s="18"/>
      <c r="FU1873" s="18"/>
      <c r="FV1873" s="18"/>
      <c r="FW1873" s="18"/>
      <c r="FX1873" s="18"/>
      <c r="FY1873" s="18"/>
      <c r="FZ1873" s="18"/>
      <c r="GA1873" s="18"/>
      <c r="GB1873" s="18"/>
      <c r="GC1873" s="18"/>
      <c r="GD1873" s="18"/>
      <c r="GE1873" s="18"/>
      <c r="GF1873" s="18"/>
      <c r="GG1873" s="18"/>
      <c r="GH1873" s="18"/>
      <c r="GI1873" s="18"/>
      <c r="GJ1873" s="18"/>
      <c r="GK1873" s="18"/>
      <c r="GL1873" s="18"/>
      <c r="GM1873" s="18"/>
      <c r="GN1873" s="18"/>
      <c r="GO1873" s="18"/>
      <c r="GP1873" s="18"/>
      <c r="GQ1873" s="18"/>
      <c r="GR1873" s="18"/>
      <c r="GS1873" s="18"/>
      <c r="GT1873" s="18"/>
      <c r="GU1873" s="18"/>
      <c r="GV1873" s="18"/>
      <c r="GW1873" s="18"/>
      <c r="GX1873" s="18"/>
      <c r="GY1873" s="18"/>
      <c r="GZ1873" s="18"/>
      <c r="HA1873" s="18"/>
      <c r="HB1873" s="18"/>
      <c r="HC1873" s="18"/>
      <c r="HD1873" s="18"/>
      <c r="HE1873" s="18"/>
      <c r="HF1873" s="18"/>
      <c r="HG1873" s="18"/>
      <c r="HH1873" s="18"/>
      <c r="HI1873" s="18"/>
      <c r="HJ1873" s="18"/>
      <c r="HK1873" s="18"/>
      <c r="HL1873" s="18"/>
      <c r="HM1873" s="18"/>
      <c r="HN1873" s="18"/>
      <c r="HO1873" s="18"/>
      <c r="HP1873" s="18"/>
      <c r="HQ1873" s="18"/>
      <c r="HR1873" s="18"/>
      <c r="HS1873" s="18"/>
      <c r="HT1873" s="18"/>
      <c r="HU1873" s="18"/>
      <c r="HV1873" s="18"/>
      <c r="HW1873" s="18"/>
      <c r="HX1873" s="18"/>
      <c r="HY1873" s="18"/>
      <c r="HZ1873" s="18"/>
      <c r="IA1873" s="18"/>
      <c r="IB1873" s="18"/>
      <c r="IC1873" s="18"/>
      <c r="ID1873" s="18"/>
      <c r="IE1873" s="18"/>
      <c r="IF1873" s="18"/>
      <c r="IG1873" s="18"/>
      <c r="IH1873" s="18"/>
      <c r="II1873" s="18"/>
      <c r="IJ1873" s="18"/>
      <c r="IK1873" s="18"/>
      <c r="IL1873" s="18"/>
      <c r="IM1873" s="18"/>
      <c r="IN1873" s="18"/>
      <c r="IO1873" s="18"/>
      <c r="IP1873" s="18"/>
      <c r="IQ1873" s="18"/>
      <c r="IR1873" s="18"/>
      <c r="IS1873" s="18"/>
      <c r="IT1873" s="18"/>
      <c r="IU1873" s="18"/>
      <c r="IV1873" s="18"/>
      <c r="IW1873" s="18"/>
      <c r="IX1873" s="18"/>
      <c r="IY1873" s="18"/>
      <c r="IZ1873" s="18"/>
      <c r="JA1873" s="18"/>
      <c r="JB1873" s="18"/>
      <c r="JC1873" s="18"/>
      <c r="JD1873" s="18"/>
      <c r="JE1873" s="18"/>
      <c r="JF1873" s="18"/>
      <c r="JG1873" s="18"/>
      <c r="JH1873" s="18"/>
      <c r="JI1873" s="18"/>
      <c r="JJ1873" s="18"/>
      <c r="JK1873" s="18"/>
      <c r="JL1873" s="18"/>
      <c r="JM1873" s="18"/>
      <c r="JN1873" s="18"/>
      <c r="JO1873" s="18"/>
      <c r="JP1873" s="18"/>
      <c r="JQ1873" s="18"/>
      <c r="JR1873" s="18"/>
      <c r="JS1873" s="18"/>
      <c r="JT1873" s="18"/>
      <c r="JU1873" s="18"/>
      <c r="JV1873" s="18"/>
      <c r="JW1873" s="18"/>
      <c r="JX1873" s="18"/>
      <c r="JY1873" s="18"/>
      <c r="JZ1873" s="18"/>
      <c r="KA1873" s="18"/>
      <c r="KB1873" s="18"/>
      <c r="KC1873" s="18"/>
      <c r="KD1873" s="18"/>
      <c r="KE1873" s="18"/>
      <c r="KF1873" s="18"/>
      <c r="KG1873" s="18"/>
      <c r="KH1873" s="18"/>
      <c r="KI1873" s="18"/>
      <c r="KJ1873" s="18"/>
      <c r="KK1873" s="18"/>
      <c r="KL1873" s="18"/>
      <c r="KM1873" s="18"/>
      <c r="KN1873" s="18"/>
      <c r="KO1873" s="18"/>
      <c r="KP1873" s="18"/>
      <c r="KQ1873" s="18"/>
      <c r="KR1873" s="18"/>
      <c r="KS1873" s="18"/>
      <c r="KT1873" s="18"/>
      <c r="KU1873" s="18"/>
      <c r="KV1873" s="18"/>
      <c r="KW1873" s="18"/>
      <c r="KX1873" s="18"/>
      <c r="KY1873" s="18"/>
      <c r="KZ1873" s="18"/>
      <c r="LA1873" s="18"/>
      <c r="LB1873" s="18"/>
      <c r="LC1873" s="18"/>
      <c r="LD1873" s="18"/>
      <c r="LE1873" s="18"/>
      <c r="LF1873" s="18"/>
      <c r="LG1873" s="18"/>
      <c r="LH1873" s="18"/>
      <c r="LI1873" s="18"/>
      <c r="LJ1873" s="18"/>
      <c r="LK1873" s="18"/>
      <c r="LL1873" s="18"/>
      <c r="LM1873" s="18"/>
      <c r="LN1873" s="18"/>
      <c r="LO1873" s="18"/>
      <c r="LP1873" s="18"/>
      <c r="LQ1873" s="18"/>
      <c r="LR1873" s="18"/>
      <c r="LS1873" s="18"/>
      <c r="LT1873" s="18"/>
      <c r="LU1873" s="18"/>
      <c r="LV1873" s="18"/>
      <c r="LW1873" s="18"/>
      <c r="LX1873" s="18"/>
      <c r="LY1873" s="18"/>
      <c r="LZ1873" s="18"/>
      <c r="MA1873" s="18"/>
      <c r="MB1873" s="18"/>
      <c r="MC1873" s="18"/>
      <c r="MD1873" s="18"/>
      <c r="ME1873" s="18"/>
      <c r="MF1873" s="18"/>
      <c r="MG1873" s="18"/>
      <c r="MH1873" s="18"/>
      <c r="MI1873" s="18"/>
      <c r="MJ1873" s="18"/>
      <c r="MK1873" s="18"/>
      <c r="ML1873" s="18"/>
      <c r="MM1873" s="18"/>
      <c r="MN1873" s="18"/>
      <c r="MO1873" s="18"/>
      <c r="MP1873" s="18"/>
      <c r="MQ1873" s="18"/>
      <c r="MR1873" s="18"/>
      <c r="MS1873" s="18"/>
      <c r="MT1873" s="18"/>
      <c r="MU1873" s="18"/>
      <c r="MV1873" s="18"/>
      <c r="MW1873" s="18"/>
      <c r="MX1873" s="18"/>
      <c r="MY1873" s="18"/>
      <c r="MZ1873" s="18"/>
      <c r="NA1873" s="18"/>
      <c r="NB1873" s="18"/>
      <c r="NC1873" s="18"/>
      <c r="ND1873" s="18"/>
      <c r="NE1873" s="18"/>
      <c r="NF1873" s="18"/>
      <c r="NG1873" s="18"/>
      <c r="NH1873" s="18"/>
      <c r="NI1873" s="18"/>
      <c r="NJ1873" s="18"/>
      <c r="NK1873" s="18"/>
      <c r="NL1873" s="18"/>
      <c r="NM1873" s="18"/>
      <c r="NN1873" s="18"/>
      <c r="NO1873" s="18"/>
      <c r="NP1873" s="18"/>
      <c r="NQ1873" s="18"/>
      <c r="NR1873" s="18"/>
      <c r="NS1873" s="18"/>
      <c r="NT1873" s="18"/>
      <c r="NU1873" s="18"/>
      <c r="NV1873" s="18"/>
      <c r="NW1873" s="18"/>
      <c r="NX1873" s="18"/>
      <c r="NY1873" s="18"/>
      <c r="NZ1873" s="18"/>
      <c r="OA1873" s="18"/>
      <c r="OB1873" s="18"/>
      <c r="OC1873" s="18"/>
      <c r="OD1873" s="18"/>
      <c r="OE1873" s="18"/>
      <c r="OF1873" s="18"/>
      <c r="OG1873" s="18"/>
      <c r="OH1873" s="18"/>
      <c r="OI1873" s="18"/>
      <c r="OJ1873" s="18"/>
      <c r="OK1873" s="18"/>
      <c r="OL1873" s="18"/>
      <c r="OM1873" s="18"/>
      <c r="ON1873" s="18"/>
      <c r="OO1873" s="18"/>
      <c r="OP1873" s="18"/>
      <c r="OQ1873" s="18"/>
      <c r="OR1873" s="18"/>
      <c r="OS1873" s="18"/>
      <c r="OT1873" s="18"/>
      <c r="OU1873" s="18"/>
      <c r="OV1873" s="18"/>
      <c r="OW1873" s="18"/>
      <c r="OX1873" s="18"/>
      <c r="OY1873" s="18"/>
      <c r="OZ1873" s="18"/>
      <c r="PA1873" s="18"/>
      <c r="PB1873" s="18"/>
      <c r="PC1873" s="18"/>
      <c r="PD1873" s="18"/>
      <c r="PE1873" s="18"/>
      <c r="PF1873" s="18"/>
      <c r="PG1873" s="18"/>
      <c r="PH1873" s="18"/>
      <c r="PI1873" s="18"/>
      <c r="PJ1873" s="18"/>
      <c r="PK1873" s="18"/>
      <c r="PL1873" s="18"/>
      <c r="PM1873" s="18"/>
      <c r="PN1873" s="18"/>
      <c r="PO1873" s="18"/>
      <c r="PP1873" s="18"/>
      <c r="PQ1873" s="18"/>
      <c r="PR1873" s="18"/>
      <c r="PS1873" s="18"/>
      <c r="PT1873" s="18"/>
      <c r="PU1873" s="18"/>
      <c r="PV1873" s="18"/>
      <c r="PW1873" s="18"/>
      <c r="PX1873" s="18"/>
      <c r="PY1873" s="18"/>
      <c r="PZ1873" s="18"/>
      <c r="QA1873" s="18"/>
      <c r="QB1873" s="18"/>
      <c r="QC1873" s="18"/>
      <c r="QD1873" s="18"/>
      <c r="QE1873" s="18"/>
      <c r="QF1873" s="18"/>
      <c r="QG1873" s="18"/>
      <c r="QH1873" s="18"/>
      <c r="QI1873" s="18"/>
      <c r="QJ1873" s="18"/>
      <c r="QK1873" s="18"/>
      <c r="QL1873" s="18"/>
      <c r="QM1873" s="18"/>
      <c r="QN1873" s="18"/>
      <c r="QO1873" s="18"/>
      <c r="QP1873" s="18"/>
      <c r="QQ1873" s="18"/>
      <c r="QR1873" s="18"/>
      <c r="QS1873" s="18"/>
      <c r="QT1873" s="18"/>
      <c r="QU1873" s="18"/>
      <c r="QV1873" s="18"/>
      <c r="QW1873" s="18"/>
      <c r="QX1873" s="18"/>
      <c r="QY1873" s="18"/>
      <c r="QZ1873" s="18"/>
      <c r="RA1873" s="18"/>
      <c r="RB1873" s="18"/>
      <c r="RC1873" s="18"/>
      <c r="RD1873" s="18"/>
      <c r="RE1873" s="18"/>
      <c r="RF1873" s="18"/>
      <c r="RG1873" s="18"/>
      <c r="RH1873" s="18"/>
      <c r="RI1873" s="18"/>
      <c r="RJ1873" s="18"/>
      <c r="RK1873" s="18"/>
      <c r="RL1873" s="18"/>
      <c r="RM1873" s="18"/>
      <c r="RN1873" s="18"/>
      <c r="RO1873" s="18"/>
      <c r="RP1873" s="18"/>
      <c r="RQ1873" s="18"/>
      <c r="RR1873" s="18"/>
      <c r="RS1873" s="18"/>
      <c r="RT1873" s="18"/>
      <c r="RU1873" s="18"/>
      <c r="RV1873" s="18"/>
      <c r="RW1873" s="18"/>
      <c r="RX1873" s="18"/>
      <c r="RY1873" s="18"/>
      <c r="RZ1873" s="18"/>
      <c r="SA1873" s="18"/>
      <c r="SB1873" s="18"/>
      <c r="SC1873" s="18"/>
      <c r="SD1873" s="18"/>
      <c r="SE1873" s="18"/>
      <c r="SF1873" s="18"/>
      <c r="SG1873" s="18"/>
      <c r="SH1873" s="18"/>
      <c r="SI1873" s="18"/>
      <c r="SJ1873" s="18"/>
      <c r="SK1873" s="18"/>
      <c r="SL1873" s="18"/>
      <c r="SM1873" s="18"/>
      <c r="SN1873" s="18"/>
      <c r="SO1873" s="18"/>
      <c r="SP1873" s="18"/>
      <c r="SQ1873" s="18"/>
      <c r="SR1873" s="18"/>
      <c r="SS1873" s="18"/>
      <c r="ST1873" s="18"/>
      <c r="SU1873" s="18"/>
      <c r="SV1873" s="18"/>
      <c r="SW1873" s="18"/>
      <c r="SX1873" s="18"/>
      <c r="SY1873" s="18"/>
      <c r="SZ1873" s="18"/>
      <c r="TA1873" s="18"/>
      <c r="TB1873" s="18"/>
      <c r="TC1873" s="18"/>
      <c r="TD1873" s="18"/>
      <c r="TE1873" s="18"/>
      <c r="TF1873" s="18"/>
      <c r="TG1873" s="18"/>
      <c r="TH1873" s="18"/>
      <c r="TI1873" s="18"/>
      <c r="TJ1873" s="18"/>
      <c r="TK1873" s="18"/>
      <c r="TL1873" s="18"/>
      <c r="TM1873" s="18"/>
      <c r="TN1873" s="18"/>
      <c r="TO1873" s="18"/>
      <c r="TP1873" s="18"/>
      <c r="TQ1873" s="18"/>
      <c r="TR1873" s="18"/>
      <c r="TS1873" s="18"/>
      <c r="TT1873" s="18"/>
      <c r="TU1873" s="18"/>
      <c r="TV1873" s="18"/>
      <c r="TW1873" s="18"/>
      <c r="TX1873" s="18"/>
      <c r="TY1873" s="18"/>
      <c r="TZ1873" s="18"/>
      <c r="UA1873" s="18"/>
      <c r="UB1873" s="18"/>
      <c r="UC1873" s="18"/>
      <c r="UD1873" s="18"/>
      <c r="UE1873" s="18"/>
      <c r="UF1873" s="18"/>
      <c r="UG1873" s="18"/>
      <c r="UH1873" s="18"/>
      <c r="UI1873" s="18"/>
      <c r="UJ1873" s="18"/>
      <c r="UK1873" s="18"/>
      <c r="UL1873" s="18"/>
      <c r="UM1873" s="18"/>
      <c r="UN1873" s="18"/>
      <c r="UO1873" s="18"/>
      <c r="UP1873" s="18"/>
      <c r="UQ1873" s="18"/>
      <c r="UR1873" s="18"/>
      <c r="US1873" s="18"/>
      <c r="UT1873" s="18"/>
      <c r="UU1873" s="18"/>
      <c r="UV1873" s="18"/>
      <c r="UW1873" s="18"/>
      <c r="UX1873" s="18"/>
      <c r="UY1873" s="18"/>
      <c r="UZ1873" s="18"/>
      <c r="VA1873" s="18"/>
      <c r="VB1873" s="18"/>
      <c r="VC1873" s="18"/>
      <c r="VD1873" s="18"/>
      <c r="VE1873" s="18"/>
      <c r="VF1873" s="18"/>
      <c r="VG1873" s="18"/>
      <c r="VH1873" s="18"/>
      <c r="VI1873" s="18"/>
      <c r="VJ1873" s="18"/>
      <c r="VK1873" s="18"/>
      <c r="VL1873" s="18"/>
      <c r="VM1873" s="18"/>
      <c r="VN1873" s="18"/>
      <c r="VO1873" s="18"/>
      <c r="VP1873" s="18"/>
      <c r="VQ1873" s="18"/>
      <c r="VR1873" s="18"/>
      <c r="VS1873" s="18"/>
      <c r="VT1873" s="18"/>
      <c r="VU1873" s="18"/>
      <c r="VV1873" s="18"/>
      <c r="VW1873" s="18"/>
      <c r="VX1873" s="18"/>
      <c r="VY1873" s="18"/>
      <c r="VZ1873" s="18"/>
      <c r="WA1873" s="18"/>
      <c r="WB1873" s="18"/>
      <c r="WC1873" s="18"/>
      <c r="WD1873" s="18"/>
      <c r="WE1873" s="18"/>
      <c r="WF1873" s="18"/>
      <c r="WG1873" s="18"/>
      <c r="WH1873" s="18"/>
      <c r="WI1873" s="18"/>
      <c r="WJ1873" s="18"/>
      <c r="WK1873" s="18"/>
      <c r="WL1873" s="18"/>
      <c r="WM1873" s="18"/>
      <c r="WN1873" s="18"/>
      <c r="WO1873" s="18"/>
      <c r="WP1873" s="18"/>
      <c r="WQ1873" s="18"/>
      <c r="WR1873" s="18"/>
      <c r="WS1873" s="18"/>
      <c r="WT1873" s="18"/>
      <c r="WU1873" s="18"/>
      <c r="WV1873" s="18"/>
      <c r="WW1873" s="18"/>
      <c r="WX1873" s="18"/>
      <c r="WY1873" s="18"/>
      <c r="WZ1873" s="18"/>
      <c r="XA1873" s="18"/>
      <c r="XB1873" s="18"/>
      <c r="XC1873" s="18"/>
      <c r="XD1873" s="18"/>
      <c r="XE1873" s="18"/>
      <c r="XF1873" s="18"/>
      <c r="XG1873" s="18"/>
      <c r="XH1873" s="18"/>
      <c r="XI1873" s="18"/>
      <c r="XJ1873" s="18"/>
      <c r="XK1873" s="18"/>
      <c r="XL1873" s="18"/>
      <c r="XM1873" s="18"/>
      <c r="XN1873" s="18"/>
      <c r="XO1873" s="18"/>
      <c r="XP1873" s="18"/>
      <c r="XQ1873" s="18"/>
      <c r="XR1873" s="18"/>
      <c r="XS1873" s="18"/>
      <c r="XT1873" s="18"/>
      <c r="XU1873" s="18"/>
      <c r="XV1873" s="18"/>
      <c r="XW1873" s="18"/>
      <c r="XX1873" s="18"/>
      <c r="XY1873" s="18"/>
      <c r="XZ1873" s="18"/>
      <c r="YA1873" s="18"/>
      <c r="YB1873" s="18"/>
      <c r="YC1873" s="18"/>
      <c r="YD1873" s="18"/>
      <c r="YE1873" s="18"/>
      <c r="YF1873" s="18"/>
      <c r="YG1873" s="18"/>
      <c r="YH1873" s="18"/>
      <c r="YI1873" s="18"/>
      <c r="YJ1873" s="18"/>
      <c r="YK1873" s="18"/>
      <c r="YL1873" s="18"/>
      <c r="YM1873" s="18"/>
      <c r="YN1873" s="18"/>
      <c r="YO1873" s="18"/>
      <c r="YP1873" s="18"/>
      <c r="YQ1873" s="18"/>
      <c r="YR1873" s="18"/>
      <c r="YS1873" s="18"/>
      <c r="YT1873" s="18"/>
      <c r="YU1873" s="18"/>
      <c r="YV1873" s="18"/>
      <c r="YW1873" s="18"/>
      <c r="YX1873" s="18"/>
      <c r="YY1873" s="18"/>
      <c r="YZ1873" s="18"/>
      <c r="ZA1873" s="18"/>
      <c r="ZB1873" s="18"/>
      <c r="ZC1873" s="18"/>
      <c r="ZD1873" s="18"/>
      <c r="ZE1873" s="18"/>
      <c r="ZF1873" s="18"/>
      <c r="ZG1873" s="18"/>
      <c r="ZH1873" s="18"/>
      <c r="ZI1873" s="18"/>
      <c r="ZJ1873" s="18"/>
      <c r="ZK1873" s="18"/>
      <c r="ZL1873" s="18"/>
      <c r="ZM1873" s="18"/>
      <c r="ZN1873" s="18"/>
      <c r="ZO1873" s="18"/>
      <c r="ZP1873" s="18"/>
      <c r="ZQ1873" s="18"/>
      <c r="ZR1873" s="18"/>
      <c r="ZS1873" s="18"/>
      <c r="ZT1873" s="18"/>
      <c r="ZU1873" s="18"/>
      <c r="ZV1873" s="18"/>
      <c r="ZW1873" s="18"/>
      <c r="ZX1873" s="18"/>
      <c r="ZY1873" s="18"/>
      <c r="ZZ1873" s="18"/>
      <c r="AAA1873" s="18"/>
      <c r="AAB1873" s="18"/>
      <c r="AAC1873" s="18"/>
      <c r="AAD1873" s="18"/>
      <c r="AAE1873" s="18"/>
      <c r="AAF1873" s="18"/>
      <c r="AAG1873" s="18"/>
      <c r="AAH1873" s="18"/>
      <c r="AAI1873" s="18"/>
      <c r="AAJ1873" s="18"/>
      <c r="AAK1873" s="18"/>
      <c r="AAL1873" s="18"/>
      <c r="AAM1873" s="18"/>
      <c r="AAN1873" s="18"/>
      <c r="AAO1873" s="18"/>
      <c r="AAP1873" s="18"/>
      <c r="AAQ1873" s="18"/>
      <c r="AAR1873" s="18"/>
      <c r="AAS1873" s="18"/>
      <c r="AAT1873" s="18"/>
      <c r="AAU1873" s="18"/>
      <c r="AAV1873" s="18"/>
      <c r="AAW1873" s="18"/>
      <c r="AAX1873" s="18"/>
      <c r="AAY1873" s="18"/>
      <c r="AAZ1873" s="18"/>
      <c r="ABA1873" s="18"/>
      <c r="ABB1873" s="18"/>
      <c r="ABC1873" s="18"/>
      <c r="ABD1873" s="18"/>
      <c r="ABE1873" s="18"/>
      <c r="ABF1873" s="18"/>
      <c r="ABG1873" s="18"/>
      <c r="ABH1873" s="18"/>
      <c r="ABI1873" s="18"/>
      <c r="ABJ1873" s="18"/>
      <c r="ABK1873" s="18"/>
      <c r="ABL1873" s="18"/>
      <c r="ABM1873" s="18"/>
      <c r="ABN1873" s="18"/>
      <c r="ABO1873" s="18"/>
      <c r="ABP1873" s="18"/>
      <c r="ABQ1873" s="18"/>
      <c r="ABR1873" s="18"/>
      <c r="ABS1873" s="18"/>
      <c r="ABT1873" s="18"/>
      <c r="ABU1873" s="18"/>
      <c r="ABV1873" s="18"/>
      <c r="ABW1873" s="18"/>
      <c r="ABX1873" s="18"/>
      <c r="ABY1873" s="18"/>
      <c r="ABZ1873" s="18"/>
      <c r="ACA1873" s="18"/>
      <c r="ACB1873" s="18"/>
      <c r="ACC1873" s="18"/>
      <c r="ACD1873" s="18"/>
      <c r="ACE1873" s="18"/>
      <c r="ACF1873" s="18"/>
      <c r="ACG1873" s="18"/>
      <c r="ACH1873" s="18"/>
      <c r="ACI1873" s="18"/>
      <c r="ACJ1873" s="18"/>
      <c r="ACK1873" s="18"/>
      <c r="ACL1873" s="18"/>
      <c r="ACM1873" s="18"/>
      <c r="ACN1873" s="18"/>
      <c r="ACO1873" s="18"/>
      <c r="ACP1873" s="18"/>
      <c r="ACQ1873" s="18"/>
      <c r="ACR1873" s="18"/>
      <c r="ACS1873" s="18"/>
      <c r="ACT1873" s="18"/>
      <c r="ACU1873" s="18"/>
      <c r="ACV1873" s="18"/>
      <c r="ACW1873" s="18"/>
      <c r="ACX1873" s="18"/>
      <c r="ACY1873" s="18"/>
      <c r="ACZ1873" s="18"/>
      <c r="ADA1873" s="18"/>
      <c r="ADB1873" s="18"/>
      <c r="ADC1873" s="18"/>
      <c r="ADD1873" s="18"/>
      <c r="ADE1873" s="18"/>
      <c r="ADF1873" s="18"/>
      <c r="ADG1873" s="18"/>
      <c r="ADH1873" s="18"/>
      <c r="ADI1873" s="18"/>
      <c r="ADJ1873" s="18"/>
      <c r="ADK1873" s="18"/>
      <c r="ADL1873" s="18"/>
      <c r="ADM1873" s="18"/>
      <c r="ADN1873" s="18"/>
      <c r="ADO1873" s="18"/>
      <c r="ADP1873" s="18"/>
      <c r="ADQ1873" s="18"/>
      <c r="ADR1873" s="18"/>
      <c r="ADS1873" s="18"/>
      <c r="ADT1873" s="18"/>
      <c r="ADU1873" s="18"/>
      <c r="ADV1873" s="18"/>
      <c r="ADW1873" s="18"/>
      <c r="ADX1873" s="18"/>
      <c r="ADY1873" s="18"/>
      <c r="ADZ1873" s="18"/>
      <c r="AEA1873" s="18"/>
      <c r="AEB1873" s="18"/>
      <c r="AEC1873" s="18"/>
      <c r="AED1873" s="18"/>
      <c r="AEE1873" s="18"/>
      <c r="AEF1873" s="18"/>
      <c r="AEG1873" s="18"/>
      <c r="AEH1873" s="18"/>
      <c r="AEI1873" s="18"/>
      <c r="AEJ1873" s="18"/>
      <c r="AEK1873" s="18"/>
      <c r="AEL1873" s="18"/>
      <c r="AEM1873" s="18"/>
      <c r="AEN1873" s="18"/>
      <c r="AEO1873" s="18"/>
      <c r="AEP1873" s="18"/>
      <c r="AEQ1873" s="18"/>
      <c r="AER1873" s="18"/>
      <c r="AES1873" s="18"/>
      <c r="AET1873" s="18"/>
      <c r="AEU1873" s="18"/>
      <c r="AEV1873" s="18"/>
      <c r="AEW1873" s="18"/>
      <c r="AEX1873" s="18"/>
      <c r="AEY1873" s="18"/>
      <c r="AEZ1873" s="18"/>
      <c r="AFA1873" s="18"/>
      <c r="AFB1873" s="18"/>
      <c r="AFC1873" s="18"/>
      <c r="AFD1873" s="18"/>
      <c r="AFE1873" s="18"/>
      <c r="AFF1873" s="18"/>
      <c r="AFG1873" s="18"/>
      <c r="AFH1873" s="18"/>
      <c r="AFI1873" s="18"/>
      <c r="AFJ1873" s="18"/>
      <c r="AFK1873" s="18"/>
      <c r="AFL1873" s="18"/>
      <c r="AFM1873" s="18"/>
      <c r="AFN1873" s="18"/>
      <c r="AFO1873" s="18"/>
      <c r="AFP1873" s="18"/>
      <c r="AFQ1873" s="18"/>
      <c r="AFR1873" s="18"/>
      <c r="AFS1873" s="18"/>
      <c r="AFT1873" s="18"/>
      <c r="AFU1873" s="18"/>
      <c r="AFV1873" s="18"/>
      <c r="AFW1873" s="18"/>
      <c r="AFX1873" s="18"/>
      <c r="AFY1873" s="18"/>
      <c r="AFZ1873" s="18"/>
      <c r="AGA1873" s="18"/>
      <c r="AGB1873" s="18"/>
      <c r="AGC1873" s="18"/>
      <c r="AGD1873" s="18"/>
      <c r="AGE1873" s="18"/>
      <c r="AGF1873" s="18"/>
      <c r="AGG1873" s="18"/>
      <c r="AGH1873" s="18"/>
      <c r="AGI1873" s="18"/>
      <c r="AGJ1873" s="18"/>
      <c r="AGK1873" s="18"/>
      <c r="AGL1873" s="18"/>
      <c r="AGM1873" s="18"/>
      <c r="AGN1873" s="18"/>
      <c r="AGO1873" s="18"/>
      <c r="AGP1873" s="18"/>
      <c r="AGQ1873" s="18"/>
      <c r="AGR1873" s="18"/>
      <c r="AGS1873" s="18"/>
      <c r="AGT1873" s="18"/>
      <c r="AGU1873" s="18"/>
      <c r="AGV1873" s="18"/>
      <c r="AGW1873" s="18"/>
      <c r="AGX1873" s="18"/>
      <c r="AGY1873" s="18"/>
      <c r="AGZ1873" s="18"/>
      <c r="AHA1873" s="18"/>
      <c r="AHB1873" s="18"/>
      <c r="AHC1873" s="18"/>
      <c r="AHD1873" s="18"/>
      <c r="AHE1873" s="18"/>
      <c r="AHF1873" s="18"/>
      <c r="AHG1873" s="18"/>
      <c r="AHH1873" s="18"/>
      <c r="AHI1873" s="18"/>
      <c r="AHJ1873" s="18"/>
      <c r="AHK1873" s="18"/>
      <c r="AHL1873" s="18"/>
      <c r="AHM1873" s="18"/>
      <c r="AHN1873" s="18"/>
      <c r="AHO1873" s="18"/>
      <c r="AHP1873" s="18"/>
      <c r="AHQ1873" s="18"/>
      <c r="AHR1873" s="18"/>
      <c r="AHS1873" s="18"/>
      <c r="AHT1873" s="18"/>
      <c r="AHU1873" s="18"/>
      <c r="AHV1873" s="18"/>
      <c r="AHW1873" s="18"/>
      <c r="AHX1873" s="18"/>
      <c r="AHY1873" s="18"/>
      <c r="AHZ1873" s="18"/>
      <c r="AIA1873" s="18"/>
      <c r="AIB1873" s="18"/>
      <c r="AIC1873" s="18"/>
      <c r="AID1873" s="18"/>
      <c r="AIE1873" s="18"/>
      <c r="AIF1873" s="18"/>
      <c r="AIG1873" s="18"/>
      <c r="AIH1873" s="18"/>
      <c r="AII1873" s="18"/>
      <c r="AIJ1873" s="18"/>
      <c r="AIK1873" s="18"/>
      <c r="AIL1873" s="18"/>
      <c r="AIM1873" s="18"/>
      <c r="AIN1873" s="18"/>
      <c r="AIO1873" s="18"/>
      <c r="AIP1873" s="18"/>
      <c r="AIQ1873" s="18"/>
      <c r="AIR1873" s="18"/>
      <c r="AIS1873" s="18"/>
      <c r="AIT1873" s="18"/>
      <c r="AIU1873" s="18"/>
      <c r="AIV1873" s="18"/>
      <c r="AIW1873" s="18"/>
      <c r="AIX1873" s="18"/>
      <c r="AIY1873" s="18"/>
      <c r="AIZ1873" s="18"/>
      <c r="AJA1873" s="18"/>
      <c r="AJB1873" s="18"/>
      <c r="AJC1873" s="18"/>
      <c r="AJD1873" s="18"/>
      <c r="AJE1873" s="18"/>
      <c r="AJF1873" s="18"/>
      <c r="AJG1873" s="18"/>
      <c r="AJH1873" s="18"/>
      <c r="AJI1873" s="18"/>
      <c r="AJJ1873" s="18"/>
      <c r="AJK1873" s="18"/>
      <c r="AJL1873" s="18"/>
      <c r="AJM1873" s="18"/>
      <c r="AJN1873" s="18"/>
      <c r="AJO1873" s="18"/>
      <c r="AJP1873" s="18"/>
      <c r="AJQ1873" s="18"/>
      <c r="AJR1873" s="18"/>
      <c r="AJS1873" s="18"/>
      <c r="AJT1873" s="18"/>
      <c r="AJU1873" s="18"/>
      <c r="AJV1873" s="18"/>
      <c r="AJW1873" s="18"/>
      <c r="AJX1873" s="18"/>
      <c r="AJY1873" s="18"/>
      <c r="AJZ1873" s="18"/>
      <c r="AKA1873" s="18"/>
      <c r="AKB1873" s="18"/>
      <c r="AKC1873" s="18"/>
      <c r="AKD1873" s="18"/>
      <c r="AKE1873" s="18"/>
      <c r="AKF1873" s="18"/>
      <c r="AKG1873" s="18"/>
      <c r="AKH1873" s="18"/>
      <c r="AKI1873" s="18"/>
      <c r="AKJ1873" s="18"/>
      <c r="AKK1873" s="18"/>
      <c r="AKL1873" s="18"/>
      <c r="AKM1873" s="18"/>
      <c r="AKN1873" s="18"/>
      <c r="AKO1873" s="18"/>
      <c r="AKP1873" s="18"/>
      <c r="AKQ1873" s="18"/>
      <c r="AKR1873" s="18"/>
      <c r="AKS1873" s="18"/>
      <c r="AKT1873" s="18"/>
      <c r="AKU1873" s="18"/>
      <c r="AKV1873" s="18"/>
      <c r="AKW1873" s="18"/>
      <c r="AKX1873" s="18"/>
      <c r="AKY1873" s="18"/>
      <c r="AKZ1873" s="18"/>
      <c r="ALA1873" s="18"/>
      <c r="ALB1873" s="18"/>
      <c r="ALC1873" s="18"/>
      <c r="ALD1873" s="18"/>
      <c r="ALE1873" s="18"/>
      <c r="ALF1873" s="18"/>
      <c r="ALG1873" s="18"/>
      <c r="ALH1873" s="18"/>
      <c r="ALI1873" s="18"/>
      <c r="ALJ1873" s="18"/>
      <c r="ALK1873" s="18"/>
      <c r="ALL1873" s="18"/>
      <c r="ALM1873" s="18"/>
      <c r="ALN1873" s="18"/>
      <c r="ALO1873" s="18"/>
      <c r="ALP1873" s="18"/>
      <c r="ALQ1873" s="18"/>
      <c r="ALR1873" s="18"/>
      <c r="ALS1873" s="18"/>
      <c r="ALT1873" s="18"/>
      <c r="ALU1873" s="18"/>
      <c r="ALV1873" s="18"/>
      <c r="ALW1873" s="18"/>
      <c r="ALX1873" s="18"/>
      <c r="ALY1873" s="18"/>
      <c r="ALZ1873" s="18"/>
      <c r="AMA1873" s="18"/>
      <c r="AMB1873" s="18"/>
      <c r="AMC1873" s="18"/>
      <c r="AMD1873" s="18"/>
      <c r="AME1873" s="18"/>
      <c r="AMF1873" s="18"/>
      <c r="AMG1873" s="18"/>
      <c r="AMH1873" s="18"/>
      <c r="AMI1873" s="18"/>
      <c r="AMJ1873" s="18"/>
    </row>
    <row r="1874" spans="1:1024" s="315" customFormat="1">
      <c r="A1874" s="15"/>
      <c r="B1874" s="18"/>
      <c r="C1874" s="18"/>
      <c r="D1874" s="18"/>
      <c r="E1874" s="18"/>
      <c r="F1874" s="18"/>
      <c r="G1874" s="18"/>
      <c r="H1874" s="18"/>
      <c r="I1874" s="32"/>
      <c r="J1874" s="32"/>
      <c r="K1874" s="18"/>
      <c r="L1874" s="18"/>
      <c r="M1874" s="18"/>
      <c r="N1874" s="18"/>
      <c r="O1874" s="18"/>
      <c r="P1874" s="18"/>
      <c r="Q1874" s="18"/>
      <c r="R1874" s="18"/>
      <c r="S1874" s="18"/>
      <c r="T1874" s="18"/>
      <c r="U1874" s="18"/>
      <c r="V1874" s="18"/>
      <c r="W1874" s="18"/>
      <c r="X1874" s="18"/>
      <c r="Y1874" s="18"/>
      <c r="Z1874" s="18"/>
      <c r="AA1874" s="18"/>
      <c r="AB1874" s="18"/>
      <c r="AC1874" s="18"/>
      <c r="AD1874" s="18"/>
      <c r="AE1874" s="18"/>
      <c r="AF1874" s="18"/>
      <c r="AG1874" s="18"/>
      <c r="AH1874" s="18"/>
      <c r="AI1874" s="18"/>
      <c r="AJ1874" s="18"/>
      <c r="AK1874" s="18"/>
      <c r="AL1874" s="18"/>
      <c r="AM1874" s="18"/>
      <c r="AN1874" s="18"/>
      <c r="AO1874" s="18"/>
      <c r="AP1874" s="18"/>
      <c r="AQ1874" s="18"/>
      <c r="AR1874" s="18"/>
      <c r="AS1874" s="18"/>
      <c r="AT1874" s="18"/>
      <c r="AU1874" s="18"/>
      <c r="AV1874" s="18"/>
      <c r="AW1874" s="18"/>
      <c r="AX1874" s="18"/>
      <c r="AY1874" s="18"/>
      <c r="AZ1874" s="18"/>
      <c r="BA1874" s="18"/>
      <c r="BB1874" s="18"/>
      <c r="BC1874" s="18"/>
      <c r="BD1874" s="18"/>
      <c r="BE1874" s="18"/>
      <c r="BF1874" s="18"/>
      <c r="BG1874" s="18"/>
      <c r="BH1874" s="18"/>
      <c r="BI1874" s="18"/>
      <c r="BJ1874" s="18"/>
      <c r="BK1874" s="18"/>
      <c r="BL1874" s="18"/>
      <c r="BM1874" s="18"/>
      <c r="BN1874" s="18"/>
      <c r="BO1874" s="18"/>
      <c r="BP1874" s="18"/>
      <c r="BQ1874" s="18"/>
      <c r="BR1874" s="18"/>
      <c r="BS1874" s="18"/>
      <c r="BT1874" s="18"/>
      <c r="BU1874" s="18"/>
      <c r="BV1874" s="18"/>
      <c r="BW1874" s="18"/>
      <c r="BX1874" s="18"/>
      <c r="BY1874" s="18"/>
      <c r="BZ1874" s="18"/>
      <c r="CA1874" s="18"/>
      <c r="CB1874" s="18"/>
      <c r="CC1874" s="18"/>
      <c r="CD1874" s="18"/>
      <c r="CE1874" s="18"/>
      <c r="CF1874" s="18"/>
      <c r="CG1874" s="18"/>
      <c r="CH1874" s="18"/>
      <c r="CI1874" s="18"/>
      <c r="CJ1874" s="18"/>
      <c r="CK1874" s="18"/>
      <c r="CL1874" s="18"/>
      <c r="CM1874" s="18"/>
      <c r="CN1874" s="18"/>
      <c r="CO1874" s="18"/>
      <c r="CP1874" s="18"/>
      <c r="CQ1874" s="18"/>
      <c r="CR1874" s="18"/>
      <c r="CS1874" s="18"/>
      <c r="CT1874" s="18"/>
      <c r="CU1874" s="18"/>
      <c r="CV1874" s="18"/>
      <c r="CW1874" s="18"/>
      <c r="CX1874" s="18"/>
      <c r="CY1874" s="18"/>
      <c r="CZ1874" s="18"/>
      <c r="DA1874" s="18"/>
      <c r="DB1874" s="18"/>
      <c r="DC1874" s="18"/>
      <c r="DD1874" s="18"/>
      <c r="DE1874" s="18"/>
      <c r="DF1874" s="18"/>
      <c r="DG1874" s="18"/>
      <c r="DH1874" s="18"/>
      <c r="DI1874" s="18"/>
      <c r="DJ1874" s="18"/>
      <c r="DK1874" s="18"/>
      <c r="DL1874" s="18"/>
      <c r="DM1874" s="18"/>
      <c r="DN1874" s="18"/>
      <c r="DO1874" s="18"/>
      <c r="DP1874" s="18"/>
      <c r="DQ1874" s="18"/>
      <c r="DR1874" s="18"/>
      <c r="DS1874" s="18"/>
      <c r="DT1874" s="18"/>
      <c r="DU1874" s="18"/>
      <c r="DV1874" s="18"/>
      <c r="DW1874" s="18"/>
      <c r="DX1874" s="18"/>
      <c r="DY1874" s="18"/>
      <c r="DZ1874" s="18"/>
      <c r="EA1874" s="18"/>
      <c r="EB1874" s="18"/>
      <c r="EC1874" s="18"/>
      <c r="ED1874" s="18"/>
      <c r="EE1874" s="18"/>
      <c r="EF1874" s="18"/>
      <c r="EG1874" s="18"/>
      <c r="EH1874" s="18"/>
      <c r="EI1874" s="18"/>
      <c r="EJ1874" s="18"/>
      <c r="EK1874" s="18"/>
      <c r="EL1874" s="18"/>
      <c r="EM1874" s="18"/>
      <c r="EN1874" s="18"/>
      <c r="EO1874" s="18"/>
      <c r="EP1874" s="18"/>
      <c r="EQ1874" s="18"/>
      <c r="ER1874" s="18"/>
      <c r="ES1874" s="18"/>
      <c r="ET1874" s="18"/>
      <c r="EU1874" s="18"/>
      <c r="EV1874" s="18"/>
      <c r="EW1874" s="18"/>
      <c r="EX1874" s="18"/>
      <c r="EY1874" s="18"/>
      <c r="EZ1874" s="18"/>
      <c r="FA1874" s="18"/>
      <c r="FB1874" s="18"/>
      <c r="FC1874" s="18"/>
      <c r="FD1874" s="18"/>
      <c r="FE1874" s="18"/>
      <c r="FF1874" s="18"/>
      <c r="FG1874" s="18"/>
      <c r="FH1874" s="18"/>
      <c r="FI1874" s="18"/>
      <c r="FJ1874" s="18"/>
      <c r="FK1874" s="18"/>
      <c r="FL1874" s="18"/>
      <c r="FM1874" s="18"/>
      <c r="FN1874" s="18"/>
      <c r="FO1874" s="18"/>
      <c r="FP1874" s="18"/>
      <c r="FQ1874" s="18"/>
      <c r="FR1874" s="18"/>
      <c r="FS1874" s="18"/>
      <c r="FT1874" s="18"/>
      <c r="FU1874" s="18"/>
      <c r="FV1874" s="18"/>
      <c r="FW1874" s="18"/>
      <c r="FX1874" s="18"/>
      <c r="FY1874" s="18"/>
      <c r="FZ1874" s="18"/>
      <c r="GA1874" s="18"/>
      <c r="GB1874" s="18"/>
      <c r="GC1874" s="18"/>
      <c r="GD1874" s="18"/>
      <c r="GE1874" s="18"/>
      <c r="GF1874" s="18"/>
      <c r="GG1874" s="18"/>
      <c r="GH1874" s="18"/>
      <c r="GI1874" s="18"/>
      <c r="GJ1874" s="18"/>
      <c r="GK1874" s="18"/>
      <c r="GL1874" s="18"/>
      <c r="GM1874" s="18"/>
      <c r="GN1874" s="18"/>
      <c r="GO1874" s="18"/>
      <c r="GP1874" s="18"/>
      <c r="GQ1874" s="18"/>
      <c r="GR1874" s="18"/>
      <c r="GS1874" s="18"/>
      <c r="GT1874" s="18"/>
      <c r="GU1874" s="18"/>
      <c r="GV1874" s="18"/>
      <c r="GW1874" s="18"/>
      <c r="GX1874" s="18"/>
      <c r="GY1874" s="18"/>
      <c r="GZ1874" s="18"/>
      <c r="HA1874" s="18"/>
      <c r="HB1874" s="18"/>
      <c r="HC1874" s="18"/>
      <c r="HD1874" s="18"/>
      <c r="HE1874" s="18"/>
      <c r="HF1874" s="18"/>
      <c r="HG1874" s="18"/>
      <c r="HH1874" s="18"/>
      <c r="HI1874" s="18"/>
      <c r="HJ1874" s="18"/>
      <c r="HK1874" s="18"/>
      <c r="HL1874" s="18"/>
      <c r="HM1874" s="18"/>
      <c r="HN1874" s="18"/>
      <c r="HO1874" s="18"/>
      <c r="HP1874" s="18"/>
      <c r="HQ1874" s="18"/>
      <c r="HR1874" s="18"/>
      <c r="HS1874" s="18"/>
      <c r="HT1874" s="18"/>
      <c r="HU1874" s="18"/>
      <c r="HV1874" s="18"/>
      <c r="HW1874" s="18"/>
      <c r="HX1874" s="18"/>
      <c r="HY1874" s="18"/>
      <c r="HZ1874" s="18"/>
      <c r="IA1874" s="18"/>
      <c r="IB1874" s="18"/>
      <c r="IC1874" s="18"/>
      <c r="ID1874" s="18"/>
      <c r="IE1874" s="18"/>
      <c r="IF1874" s="18"/>
      <c r="IG1874" s="18"/>
      <c r="IH1874" s="18"/>
      <c r="II1874" s="18"/>
      <c r="IJ1874" s="18"/>
      <c r="IK1874" s="18"/>
      <c r="IL1874" s="18"/>
      <c r="IM1874" s="18"/>
      <c r="IN1874" s="18"/>
      <c r="IO1874" s="18"/>
      <c r="IP1874" s="18"/>
      <c r="IQ1874" s="18"/>
      <c r="IR1874" s="18"/>
      <c r="IS1874" s="18"/>
      <c r="IT1874" s="18"/>
      <c r="IU1874" s="18"/>
      <c r="IV1874" s="18"/>
      <c r="IW1874" s="18"/>
      <c r="IX1874" s="18"/>
      <c r="IY1874" s="18"/>
      <c r="IZ1874" s="18"/>
      <c r="JA1874" s="18"/>
      <c r="JB1874" s="18"/>
      <c r="JC1874" s="18"/>
      <c r="JD1874" s="18"/>
      <c r="JE1874" s="18"/>
      <c r="JF1874" s="18"/>
      <c r="JG1874" s="18"/>
      <c r="JH1874" s="18"/>
      <c r="JI1874" s="18"/>
      <c r="JJ1874" s="18"/>
      <c r="JK1874" s="18"/>
      <c r="JL1874" s="18"/>
      <c r="JM1874" s="18"/>
      <c r="JN1874" s="18"/>
      <c r="JO1874" s="18"/>
      <c r="JP1874" s="18"/>
      <c r="JQ1874" s="18"/>
      <c r="JR1874" s="18"/>
      <c r="JS1874" s="18"/>
      <c r="JT1874" s="18"/>
      <c r="JU1874" s="18"/>
      <c r="JV1874" s="18"/>
      <c r="JW1874" s="18"/>
      <c r="JX1874" s="18"/>
      <c r="JY1874" s="18"/>
      <c r="JZ1874" s="18"/>
      <c r="KA1874" s="18"/>
      <c r="KB1874" s="18"/>
      <c r="KC1874" s="18"/>
      <c r="KD1874" s="18"/>
      <c r="KE1874" s="18"/>
      <c r="KF1874" s="18"/>
      <c r="KG1874" s="18"/>
      <c r="KH1874" s="18"/>
      <c r="KI1874" s="18"/>
      <c r="KJ1874" s="18"/>
      <c r="KK1874" s="18"/>
      <c r="KL1874" s="18"/>
      <c r="KM1874" s="18"/>
      <c r="KN1874" s="18"/>
      <c r="KO1874" s="18"/>
      <c r="KP1874" s="18"/>
      <c r="KQ1874" s="18"/>
      <c r="KR1874" s="18"/>
      <c r="KS1874" s="18"/>
      <c r="KT1874" s="18"/>
      <c r="KU1874" s="18"/>
      <c r="KV1874" s="18"/>
      <c r="KW1874" s="18"/>
      <c r="KX1874" s="18"/>
      <c r="KY1874" s="18"/>
      <c r="KZ1874" s="18"/>
      <c r="LA1874" s="18"/>
      <c r="LB1874" s="18"/>
      <c r="LC1874" s="18"/>
      <c r="LD1874" s="18"/>
      <c r="LE1874" s="18"/>
      <c r="LF1874" s="18"/>
      <c r="LG1874" s="18"/>
      <c r="LH1874" s="18"/>
      <c r="LI1874" s="18"/>
      <c r="LJ1874" s="18"/>
      <c r="LK1874" s="18"/>
      <c r="LL1874" s="18"/>
      <c r="LM1874" s="18"/>
      <c r="LN1874" s="18"/>
      <c r="LO1874" s="18"/>
      <c r="LP1874" s="18"/>
      <c r="LQ1874" s="18"/>
      <c r="LR1874" s="18"/>
      <c r="LS1874" s="18"/>
      <c r="LT1874" s="18"/>
      <c r="LU1874" s="18"/>
      <c r="LV1874" s="18"/>
      <c r="LW1874" s="18"/>
      <c r="LX1874" s="18"/>
      <c r="LY1874" s="18"/>
      <c r="LZ1874" s="18"/>
      <c r="MA1874" s="18"/>
      <c r="MB1874" s="18"/>
      <c r="MC1874" s="18"/>
      <c r="MD1874" s="18"/>
      <c r="ME1874" s="18"/>
      <c r="MF1874" s="18"/>
      <c r="MG1874" s="18"/>
      <c r="MH1874" s="18"/>
      <c r="MI1874" s="18"/>
      <c r="MJ1874" s="18"/>
      <c r="MK1874" s="18"/>
      <c r="ML1874" s="18"/>
      <c r="MM1874" s="18"/>
      <c r="MN1874" s="18"/>
      <c r="MO1874" s="18"/>
      <c r="MP1874" s="18"/>
      <c r="MQ1874" s="18"/>
      <c r="MR1874" s="18"/>
      <c r="MS1874" s="18"/>
      <c r="MT1874" s="18"/>
      <c r="MU1874" s="18"/>
      <c r="MV1874" s="18"/>
      <c r="MW1874" s="18"/>
      <c r="MX1874" s="18"/>
      <c r="MY1874" s="18"/>
      <c r="MZ1874" s="18"/>
      <c r="NA1874" s="18"/>
      <c r="NB1874" s="18"/>
      <c r="NC1874" s="18"/>
      <c r="ND1874" s="18"/>
      <c r="NE1874" s="18"/>
      <c r="NF1874" s="18"/>
      <c r="NG1874" s="18"/>
      <c r="NH1874" s="18"/>
      <c r="NI1874" s="18"/>
      <c r="NJ1874" s="18"/>
      <c r="NK1874" s="18"/>
      <c r="NL1874" s="18"/>
      <c r="NM1874" s="18"/>
      <c r="NN1874" s="18"/>
      <c r="NO1874" s="18"/>
      <c r="NP1874" s="18"/>
      <c r="NQ1874" s="18"/>
      <c r="NR1874" s="18"/>
      <c r="NS1874" s="18"/>
      <c r="NT1874" s="18"/>
      <c r="NU1874" s="18"/>
      <c r="NV1874" s="18"/>
      <c r="NW1874" s="18"/>
      <c r="NX1874" s="18"/>
      <c r="NY1874" s="18"/>
      <c r="NZ1874" s="18"/>
      <c r="OA1874" s="18"/>
      <c r="OB1874" s="18"/>
      <c r="OC1874" s="18"/>
      <c r="OD1874" s="18"/>
      <c r="OE1874" s="18"/>
      <c r="OF1874" s="18"/>
      <c r="OG1874" s="18"/>
      <c r="OH1874" s="18"/>
      <c r="OI1874" s="18"/>
      <c r="OJ1874" s="18"/>
      <c r="OK1874" s="18"/>
      <c r="OL1874" s="18"/>
      <c r="OM1874" s="18"/>
      <c r="ON1874" s="18"/>
      <c r="OO1874" s="18"/>
      <c r="OP1874" s="18"/>
      <c r="OQ1874" s="18"/>
      <c r="OR1874" s="18"/>
      <c r="OS1874" s="18"/>
      <c r="OT1874" s="18"/>
      <c r="OU1874" s="18"/>
      <c r="OV1874" s="18"/>
      <c r="OW1874" s="18"/>
      <c r="OX1874" s="18"/>
      <c r="OY1874" s="18"/>
      <c r="OZ1874" s="18"/>
      <c r="PA1874" s="18"/>
      <c r="PB1874" s="18"/>
      <c r="PC1874" s="18"/>
      <c r="PD1874" s="18"/>
      <c r="PE1874" s="18"/>
      <c r="PF1874" s="18"/>
      <c r="PG1874" s="18"/>
      <c r="PH1874" s="18"/>
      <c r="PI1874" s="18"/>
      <c r="PJ1874" s="18"/>
      <c r="PK1874" s="18"/>
      <c r="PL1874" s="18"/>
      <c r="PM1874" s="18"/>
      <c r="PN1874" s="18"/>
      <c r="PO1874" s="18"/>
      <c r="PP1874" s="18"/>
      <c r="PQ1874" s="18"/>
      <c r="PR1874" s="18"/>
      <c r="PS1874" s="18"/>
      <c r="PT1874" s="18"/>
      <c r="PU1874" s="18"/>
      <c r="PV1874" s="18"/>
      <c r="PW1874" s="18"/>
      <c r="PX1874" s="18"/>
      <c r="PY1874" s="18"/>
      <c r="PZ1874" s="18"/>
      <c r="QA1874" s="18"/>
      <c r="QB1874" s="18"/>
      <c r="QC1874" s="18"/>
      <c r="QD1874" s="18"/>
      <c r="QE1874" s="18"/>
      <c r="QF1874" s="18"/>
      <c r="QG1874" s="18"/>
      <c r="QH1874" s="18"/>
      <c r="QI1874" s="18"/>
      <c r="QJ1874" s="18"/>
      <c r="QK1874" s="18"/>
      <c r="QL1874" s="18"/>
      <c r="QM1874" s="18"/>
      <c r="QN1874" s="18"/>
      <c r="QO1874" s="18"/>
      <c r="QP1874" s="18"/>
      <c r="QQ1874" s="18"/>
      <c r="QR1874" s="18"/>
      <c r="QS1874" s="18"/>
      <c r="QT1874" s="18"/>
      <c r="QU1874" s="18"/>
      <c r="QV1874" s="18"/>
      <c r="QW1874" s="18"/>
      <c r="QX1874" s="18"/>
      <c r="QY1874" s="18"/>
      <c r="QZ1874" s="18"/>
      <c r="RA1874" s="18"/>
      <c r="RB1874" s="18"/>
      <c r="RC1874" s="18"/>
      <c r="RD1874" s="18"/>
      <c r="RE1874" s="18"/>
      <c r="RF1874" s="18"/>
      <c r="RG1874" s="18"/>
      <c r="RH1874" s="18"/>
      <c r="RI1874" s="18"/>
      <c r="RJ1874" s="18"/>
      <c r="RK1874" s="18"/>
      <c r="RL1874" s="18"/>
      <c r="RM1874" s="18"/>
      <c r="RN1874" s="18"/>
      <c r="RO1874" s="18"/>
      <c r="RP1874" s="18"/>
      <c r="RQ1874" s="18"/>
      <c r="RR1874" s="18"/>
      <c r="RS1874" s="18"/>
      <c r="RT1874" s="18"/>
      <c r="RU1874" s="18"/>
      <c r="RV1874" s="18"/>
      <c r="RW1874" s="18"/>
      <c r="RX1874" s="18"/>
      <c r="RY1874" s="18"/>
      <c r="RZ1874" s="18"/>
      <c r="SA1874" s="18"/>
      <c r="SB1874" s="18"/>
      <c r="SC1874" s="18"/>
      <c r="SD1874" s="18"/>
      <c r="SE1874" s="18"/>
      <c r="SF1874" s="18"/>
      <c r="SG1874" s="18"/>
      <c r="SH1874" s="18"/>
      <c r="SI1874" s="18"/>
      <c r="SJ1874" s="18"/>
      <c r="SK1874" s="18"/>
      <c r="SL1874" s="18"/>
      <c r="SM1874" s="18"/>
      <c r="SN1874" s="18"/>
      <c r="SO1874" s="18"/>
      <c r="SP1874" s="18"/>
      <c r="SQ1874" s="18"/>
      <c r="SR1874" s="18"/>
      <c r="SS1874" s="18"/>
      <c r="ST1874" s="18"/>
      <c r="SU1874" s="18"/>
      <c r="SV1874" s="18"/>
      <c r="SW1874" s="18"/>
      <c r="SX1874" s="18"/>
      <c r="SY1874" s="18"/>
      <c r="SZ1874" s="18"/>
      <c r="TA1874" s="18"/>
      <c r="TB1874" s="18"/>
      <c r="TC1874" s="18"/>
      <c r="TD1874" s="18"/>
      <c r="TE1874" s="18"/>
      <c r="TF1874" s="18"/>
      <c r="TG1874" s="18"/>
      <c r="TH1874" s="18"/>
      <c r="TI1874" s="18"/>
      <c r="TJ1874" s="18"/>
      <c r="TK1874" s="18"/>
      <c r="TL1874" s="18"/>
      <c r="TM1874" s="18"/>
      <c r="TN1874" s="18"/>
      <c r="TO1874" s="18"/>
      <c r="TP1874" s="18"/>
      <c r="TQ1874" s="18"/>
      <c r="TR1874" s="18"/>
      <c r="TS1874" s="18"/>
      <c r="TT1874" s="18"/>
      <c r="TU1874" s="18"/>
      <c r="TV1874" s="18"/>
      <c r="TW1874" s="18"/>
      <c r="TX1874" s="18"/>
      <c r="TY1874" s="18"/>
      <c r="TZ1874" s="18"/>
      <c r="UA1874" s="18"/>
      <c r="UB1874" s="18"/>
      <c r="UC1874" s="18"/>
      <c r="UD1874" s="18"/>
      <c r="UE1874" s="18"/>
      <c r="UF1874" s="18"/>
      <c r="UG1874" s="18"/>
      <c r="UH1874" s="18"/>
      <c r="UI1874" s="18"/>
      <c r="UJ1874" s="18"/>
      <c r="UK1874" s="18"/>
      <c r="UL1874" s="18"/>
      <c r="UM1874" s="18"/>
      <c r="UN1874" s="18"/>
      <c r="UO1874" s="18"/>
      <c r="UP1874" s="18"/>
      <c r="UQ1874" s="18"/>
      <c r="UR1874" s="18"/>
      <c r="US1874" s="18"/>
      <c r="UT1874" s="18"/>
      <c r="UU1874" s="18"/>
      <c r="UV1874" s="18"/>
      <c r="UW1874" s="18"/>
      <c r="UX1874" s="18"/>
      <c r="UY1874" s="18"/>
      <c r="UZ1874" s="18"/>
      <c r="VA1874" s="18"/>
      <c r="VB1874" s="18"/>
      <c r="VC1874" s="18"/>
      <c r="VD1874" s="18"/>
      <c r="VE1874" s="18"/>
      <c r="VF1874" s="18"/>
      <c r="VG1874" s="18"/>
      <c r="VH1874" s="18"/>
      <c r="VI1874" s="18"/>
      <c r="VJ1874" s="18"/>
      <c r="VK1874" s="18"/>
      <c r="VL1874" s="18"/>
      <c r="VM1874" s="18"/>
      <c r="VN1874" s="18"/>
      <c r="VO1874" s="18"/>
      <c r="VP1874" s="18"/>
      <c r="VQ1874" s="18"/>
      <c r="VR1874" s="18"/>
      <c r="VS1874" s="18"/>
      <c r="VT1874" s="18"/>
      <c r="VU1874" s="18"/>
      <c r="VV1874" s="18"/>
      <c r="VW1874" s="18"/>
      <c r="VX1874" s="18"/>
      <c r="VY1874" s="18"/>
      <c r="VZ1874" s="18"/>
      <c r="WA1874" s="18"/>
      <c r="WB1874" s="18"/>
      <c r="WC1874" s="18"/>
      <c r="WD1874" s="18"/>
      <c r="WE1874" s="18"/>
      <c r="WF1874" s="18"/>
      <c r="WG1874" s="18"/>
      <c r="WH1874" s="18"/>
      <c r="WI1874" s="18"/>
      <c r="WJ1874" s="18"/>
      <c r="WK1874" s="18"/>
      <c r="WL1874" s="18"/>
      <c r="WM1874" s="18"/>
      <c r="WN1874" s="18"/>
      <c r="WO1874" s="18"/>
      <c r="WP1874" s="18"/>
      <c r="WQ1874" s="18"/>
      <c r="WR1874" s="18"/>
      <c r="WS1874" s="18"/>
      <c r="WT1874" s="18"/>
      <c r="WU1874" s="18"/>
      <c r="WV1874" s="18"/>
      <c r="WW1874" s="18"/>
      <c r="WX1874" s="18"/>
      <c r="WY1874" s="18"/>
      <c r="WZ1874" s="18"/>
      <c r="XA1874" s="18"/>
      <c r="XB1874" s="18"/>
      <c r="XC1874" s="18"/>
      <c r="XD1874" s="18"/>
      <c r="XE1874" s="18"/>
      <c r="XF1874" s="18"/>
      <c r="XG1874" s="18"/>
      <c r="XH1874" s="18"/>
      <c r="XI1874" s="18"/>
      <c r="XJ1874" s="18"/>
      <c r="XK1874" s="18"/>
      <c r="XL1874" s="18"/>
      <c r="XM1874" s="18"/>
      <c r="XN1874" s="18"/>
      <c r="XO1874" s="18"/>
      <c r="XP1874" s="18"/>
      <c r="XQ1874" s="18"/>
      <c r="XR1874" s="18"/>
      <c r="XS1874" s="18"/>
      <c r="XT1874" s="18"/>
      <c r="XU1874" s="18"/>
      <c r="XV1874" s="18"/>
      <c r="XW1874" s="18"/>
      <c r="XX1874" s="18"/>
      <c r="XY1874" s="18"/>
      <c r="XZ1874" s="18"/>
      <c r="YA1874" s="18"/>
      <c r="YB1874" s="18"/>
      <c r="YC1874" s="18"/>
      <c r="YD1874" s="18"/>
      <c r="YE1874" s="18"/>
      <c r="YF1874" s="18"/>
      <c r="YG1874" s="18"/>
      <c r="YH1874" s="18"/>
      <c r="YI1874" s="18"/>
      <c r="YJ1874" s="18"/>
      <c r="YK1874" s="18"/>
      <c r="YL1874" s="18"/>
      <c r="YM1874" s="18"/>
      <c r="YN1874" s="18"/>
      <c r="YO1874" s="18"/>
      <c r="YP1874" s="18"/>
      <c r="YQ1874" s="18"/>
      <c r="YR1874" s="18"/>
      <c r="YS1874" s="18"/>
      <c r="YT1874" s="18"/>
      <c r="YU1874" s="18"/>
      <c r="YV1874" s="18"/>
      <c r="YW1874" s="18"/>
      <c r="YX1874" s="18"/>
      <c r="YY1874" s="18"/>
      <c r="YZ1874" s="18"/>
      <c r="ZA1874" s="18"/>
      <c r="ZB1874" s="18"/>
      <c r="ZC1874" s="18"/>
      <c r="ZD1874" s="18"/>
      <c r="ZE1874" s="18"/>
      <c r="ZF1874" s="18"/>
      <c r="ZG1874" s="18"/>
      <c r="ZH1874" s="18"/>
      <c r="ZI1874" s="18"/>
      <c r="ZJ1874" s="18"/>
      <c r="ZK1874" s="18"/>
      <c r="ZL1874" s="18"/>
      <c r="ZM1874" s="18"/>
      <c r="ZN1874" s="18"/>
      <c r="ZO1874" s="18"/>
      <c r="ZP1874" s="18"/>
      <c r="ZQ1874" s="18"/>
      <c r="ZR1874" s="18"/>
      <c r="ZS1874" s="18"/>
      <c r="ZT1874" s="18"/>
      <c r="ZU1874" s="18"/>
      <c r="ZV1874" s="18"/>
      <c r="ZW1874" s="18"/>
      <c r="ZX1874" s="18"/>
      <c r="ZY1874" s="18"/>
      <c r="ZZ1874" s="18"/>
      <c r="AAA1874" s="18"/>
      <c r="AAB1874" s="18"/>
      <c r="AAC1874" s="18"/>
      <c r="AAD1874" s="18"/>
      <c r="AAE1874" s="18"/>
      <c r="AAF1874" s="18"/>
      <c r="AAG1874" s="18"/>
      <c r="AAH1874" s="18"/>
      <c r="AAI1874" s="18"/>
      <c r="AAJ1874" s="18"/>
      <c r="AAK1874" s="18"/>
      <c r="AAL1874" s="18"/>
      <c r="AAM1874" s="18"/>
      <c r="AAN1874" s="18"/>
      <c r="AAO1874" s="18"/>
      <c r="AAP1874" s="18"/>
      <c r="AAQ1874" s="18"/>
      <c r="AAR1874" s="18"/>
      <c r="AAS1874" s="18"/>
      <c r="AAT1874" s="18"/>
      <c r="AAU1874" s="18"/>
      <c r="AAV1874" s="18"/>
      <c r="AAW1874" s="18"/>
      <c r="AAX1874" s="18"/>
      <c r="AAY1874" s="18"/>
      <c r="AAZ1874" s="18"/>
      <c r="ABA1874" s="18"/>
      <c r="ABB1874" s="18"/>
      <c r="ABC1874" s="18"/>
      <c r="ABD1874" s="18"/>
      <c r="ABE1874" s="18"/>
      <c r="ABF1874" s="18"/>
      <c r="ABG1874" s="18"/>
      <c r="ABH1874" s="18"/>
      <c r="ABI1874" s="18"/>
      <c r="ABJ1874" s="18"/>
      <c r="ABK1874" s="18"/>
      <c r="ABL1874" s="18"/>
      <c r="ABM1874" s="18"/>
      <c r="ABN1874" s="18"/>
      <c r="ABO1874" s="18"/>
      <c r="ABP1874" s="18"/>
      <c r="ABQ1874" s="18"/>
      <c r="ABR1874" s="18"/>
      <c r="ABS1874" s="18"/>
      <c r="ABT1874" s="18"/>
      <c r="ABU1874" s="18"/>
      <c r="ABV1874" s="18"/>
      <c r="ABW1874" s="18"/>
      <c r="ABX1874" s="18"/>
      <c r="ABY1874" s="18"/>
      <c r="ABZ1874" s="18"/>
      <c r="ACA1874" s="18"/>
      <c r="ACB1874" s="18"/>
      <c r="ACC1874" s="18"/>
      <c r="ACD1874" s="18"/>
      <c r="ACE1874" s="18"/>
      <c r="ACF1874" s="18"/>
      <c r="ACG1874" s="18"/>
      <c r="ACH1874" s="18"/>
      <c r="ACI1874" s="18"/>
      <c r="ACJ1874" s="18"/>
      <c r="ACK1874" s="18"/>
      <c r="ACL1874" s="18"/>
      <c r="ACM1874" s="18"/>
      <c r="ACN1874" s="18"/>
      <c r="ACO1874" s="18"/>
      <c r="ACP1874" s="18"/>
      <c r="ACQ1874" s="18"/>
      <c r="ACR1874" s="18"/>
      <c r="ACS1874" s="18"/>
      <c r="ACT1874" s="18"/>
      <c r="ACU1874" s="18"/>
      <c r="ACV1874" s="18"/>
      <c r="ACW1874" s="18"/>
      <c r="ACX1874" s="18"/>
      <c r="ACY1874" s="18"/>
      <c r="ACZ1874" s="18"/>
      <c r="ADA1874" s="18"/>
      <c r="ADB1874" s="18"/>
      <c r="ADC1874" s="18"/>
      <c r="ADD1874" s="18"/>
      <c r="ADE1874" s="18"/>
      <c r="ADF1874" s="18"/>
      <c r="ADG1874" s="18"/>
      <c r="ADH1874" s="18"/>
      <c r="ADI1874" s="18"/>
      <c r="ADJ1874" s="18"/>
      <c r="ADK1874" s="18"/>
      <c r="ADL1874" s="18"/>
      <c r="ADM1874" s="18"/>
      <c r="ADN1874" s="18"/>
      <c r="ADO1874" s="18"/>
      <c r="ADP1874" s="18"/>
      <c r="ADQ1874" s="18"/>
      <c r="ADR1874" s="18"/>
      <c r="ADS1874" s="18"/>
      <c r="ADT1874" s="18"/>
      <c r="ADU1874" s="18"/>
      <c r="ADV1874" s="18"/>
      <c r="ADW1874" s="18"/>
      <c r="ADX1874" s="18"/>
      <c r="ADY1874" s="18"/>
      <c r="ADZ1874" s="18"/>
      <c r="AEA1874" s="18"/>
      <c r="AEB1874" s="18"/>
      <c r="AEC1874" s="18"/>
      <c r="AED1874" s="18"/>
      <c r="AEE1874" s="18"/>
      <c r="AEF1874" s="18"/>
      <c r="AEG1874" s="18"/>
      <c r="AEH1874" s="18"/>
      <c r="AEI1874" s="18"/>
      <c r="AEJ1874" s="18"/>
      <c r="AEK1874" s="18"/>
      <c r="AEL1874" s="18"/>
      <c r="AEM1874" s="18"/>
      <c r="AEN1874" s="18"/>
      <c r="AEO1874" s="18"/>
      <c r="AEP1874" s="18"/>
      <c r="AEQ1874" s="18"/>
      <c r="AER1874" s="18"/>
      <c r="AES1874" s="18"/>
      <c r="AET1874" s="18"/>
      <c r="AEU1874" s="18"/>
      <c r="AEV1874" s="18"/>
      <c r="AEW1874" s="18"/>
      <c r="AEX1874" s="18"/>
      <c r="AEY1874" s="18"/>
      <c r="AEZ1874" s="18"/>
      <c r="AFA1874" s="18"/>
      <c r="AFB1874" s="18"/>
      <c r="AFC1874" s="18"/>
      <c r="AFD1874" s="18"/>
      <c r="AFE1874" s="18"/>
      <c r="AFF1874" s="18"/>
      <c r="AFG1874" s="18"/>
      <c r="AFH1874" s="18"/>
      <c r="AFI1874" s="18"/>
      <c r="AFJ1874" s="18"/>
      <c r="AFK1874" s="18"/>
      <c r="AFL1874" s="18"/>
      <c r="AFM1874" s="18"/>
      <c r="AFN1874" s="18"/>
      <c r="AFO1874" s="18"/>
      <c r="AFP1874" s="18"/>
      <c r="AFQ1874" s="18"/>
      <c r="AFR1874" s="18"/>
      <c r="AFS1874" s="18"/>
      <c r="AFT1874" s="18"/>
      <c r="AFU1874" s="18"/>
      <c r="AFV1874" s="18"/>
      <c r="AFW1874" s="18"/>
      <c r="AFX1874" s="18"/>
      <c r="AFY1874" s="18"/>
      <c r="AFZ1874" s="18"/>
      <c r="AGA1874" s="18"/>
      <c r="AGB1874" s="18"/>
      <c r="AGC1874" s="18"/>
      <c r="AGD1874" s="18"/>
      <c r="AGE1874" s="18"/>
      <c r="AGF1874" s="18"/>
      <c r="AGG1874" s="18"/>
      <c r="AGH1874" s="18"/>
      <c r="AGI1874" s="18"/>
      <c r="AGJ1874" s="18"/>
      <c r="AGK1874" s="18"/>
      <c r="AGL1874" s="18"/>
      <c r="AGM1874" s="18"/>
      <c r="AGN1874" s="18"/>
      <c r="AGO1874" s="18"/>
      <c r="AGP1874" s="18"/>
      <c r="AGQ1874" s="18"/>
      <c r="AGR1874" s="18"/>
      <c r="AGS1874" s="18"/>
      <c r="AGT1874" s="18"/>
      <c r="AGU1874" s="18"/>
      <c r="AGV1874" s="18"/>
      <c r="AGW1874" s="18"/>
      <c r="AGX1874" s="18"/>
      <c r="AGY1874" s="18"/>
      <c r="AGZ1874" s="18"/>
      <c r="AHA1874" s="18"/>
      <c r="AHB1874" s="18"/>
      <c r="AHC1874" s="18"/>
      <c r="AHD1874" s="18"/>
      <c r="AHE1874" s="18"/>
      <c r="AHF1874" s="18"/>
      <c r="AHG1874" s="18"/>
      <c r="AHH1874" s="18"/>
      <c r="AHI1874" s="18"/>
      <c r="AHJ1874" s="18"/>
      <c r="AHK1874" s="18"/>
      <c r="AHL1874" s="18"/>
      <c r="AHM1874" s="18"/>
      <c r="AHN1874" s="18"/>
      <c r="AHO1874" s="18"/>
      <c r="AHP1874" s="18"/>
      <c r="AHQ1874" s="18"/>
      <c r="AHR1874" s="18"/>
      <c r="AHS1874" s="18"/>
      <c r="AHT1874" s="18"/>
      <c r="AHU1874" s="18"/>
      <c r="AHV1874" s="18"/>
      <c r="AHW1874" s="18"/>
      <c r="AHX1874" s="18"/>
      <c r="AHY1874" s="18"/>
      <c r="AHZ1874" s="18"/>
      <c r="AIA1874" s="18"/>
      <c r="AIB1874" s="18"/>
      <c r="AIC1874" s="18"/>
      <c r="AID1874" s="18"/>
      <c r="AIE1874" s="18"/>
      <c r="AIF1874" s="18"/>
      <c r="AIG1874" s="18"/>
      <c r="AIH1874" s="18"/>
      <c r="AII1874" s="18"/>
      <c r="AIJ1874" s="18"/>
      <c r="AIK1874" s="18"/>
      <c r="AIL1874" s="18"/>
      <c r="AIM1874" s="18"/>
      <c r="AIN1874" s="18"/>
      <c r="AIO1874" s="18"/>
      <c r="AIP1874" s="18"/>
      <c r="AIQ1874" s="18"/>
      <c r="AIR1874" s="18"/>
      <c r="AIS1874" s="18"/>
      <c r="AIT1874" s="18"/>
      <c r="AIU1874" s="18"/>
      <c r="AIV1874" s="18"/>
      <c r="AIW1874" s="18"/>
      <c r="AIX1874" s="18"/>
      <c r="AIY1874" s="18"/>
      <c r="AIZ1874" s="18"/>
      <c r="AJA1874" s="18"/>
      <c r="AJB1874" s="18"/>
      <c r="AJC1874" s="18"/>
      <c r="AJD1874" s="18"/>
      <c r="AJE1874" s="18"/>
      <c r="AJF1874" s="18"/>
      <c r="AJG1874" s="18"/>
      <c r="AJH1874" s="18"/>
      <c r="AJI1874" s="18"/>
      <c r="AJJ1874" s="18"/>
      <c r="AJK1874" s="18"/>
      <c r="AJL1874" s="18"/>
      <c r="AJM1874" s="18"/>
      <c r="AJN1874" s="18"/>
      <c r="AJO1874" s="18"/>
      <c r="AJP1874" s="18"/>
      <c r="AJQ1874" s="18"/>
      <c r="AJR1874" s="18"/>
      <c r="AJS1874" s="18"/>
      <c r="AJT1874" s="18"/>
      <c r="AJU1874" s="18"/>
      <c r="AJV1874" s="18"/>
      <c r="AJW1874" s="18"/>
      <c r="AJX1874" s="18"/>
      <c r="AJY1874" s="18"/>
      <c r="AJZ1874" s="18"/>
      <c r="AKA1874" s="18"/>
      <c r="AKB1874" s="18"/>
      <c r="AKC1874" s="18"/>
      <c r="AKD1874" s="18"/>
      <c r="AKE1874" s="18"/>
      <c r="AKF1874" s="18"/>
      <c r="AKG1874" s="18"/>
      <c r="AKH1874" s="18"/>
      <c r="AKI1874" s="18"/>
      <c r="AKJ1874" s="18"/>
      <c r="AKK1874" s="18"/>
      <c r="AKL1874" s="18"/>
      <c r="AKM1874" s="18"/>
      <c r="AKN1874" s="18"/>
      <c r="AKO1874" s="18"/>
      <c r="AKP1874" s="18"/>
      <c r="AKQ1874" s="18"/>
      <c r="AKR1874" s="18"/>
      <c r="AKS1874" s="18"/>
      <c r="AKT1874" s="18"/>
      <c r="AKU1874" s="18"/>
      <c r="AKV1874" s="18"/>
      <c r="AKW1874" s="18"/>
      <c r="AKX1874" s="18"/>
      <c r="AKY1874" s="18"/>
      <c r="AKZ1874" s="18"/>
      <c r="ALA1874" s="18"/>
      <c r="ALB1874" s="18"/>
      <c r="ALC1874" s="18"/>
      <c r="ALD1874" s="18"/>
      <c r="ALE1874" s="18"/>
      <c r="ALF1874" s="18"/>
      <c r="ALG1874" s="18"/>
      <c r="ALH1874" s="18"/>
      <c r="ALI1874" s="18"/>
      <c r="ALJ1874" s="18"/>
      <c r="ALK1874" s="18"/>
      <c r="ALL1874" s="18"/>
      <c r="ALM1874" s="18"/>
      <c r="ALN1874" s="18"/>
      <c r="ALO1874" s="18"/>
      <c r="ALP1874" s="18"/>
      <c r="ALQ1874" s="18"/>
      <c r="ALR1874" s="18"/>
      <c r="ALS1874" s="18"/>
      <c r="ALT1874" s="18"/>
      <c r="ALU1874" s="18"/>
      <c r="ALV1874" s="18"/>
      <c r="ALW1874" s="18"/>
      <c r="ALX1874" s="18"/>
      <c r="ALY1874" s="18"/>
      <c r="ALZ1874" s="18"/>
      <c r="AMA1874" s="18"/>
      <c r="AMB1874" s="18"/>
      <c r="AMC1874" s="18"/>
      <c r="AMD1874" s="18"/>
      <c r="AME1874" s="18"/>
      <c r="AMF1874" s="18"/>
      <c r="AMG1874" s="18"/>
      <c r="AMH1874" s="18"/>
      <c r="AMI1874" s="18"/>
      <c r="AMJ1874" s="18"/>
    </row>
    <row r="1875" spans="1:1024" s="315" customFormat="1">
      <c r="A1875" s="15"/>
      <c r="B1875" s="18"/>
      <c r="C1875" s="18"/>
      <c r="D1875" s="18"/>
      <c r="E1875" s="18"/>
      <c r="F1875" s="18"/>
      <c r="G1875" s="18"/>
      <c r="H1875" s="18"/>
      <c r="I1875" s="32"/>
      <c r="J1875" s="32"/>
      <c r="K1875" s="18"/>
      <c r="L1875" s="18"/>
      <c r="M1875" s="18"/>
      <c r="N1875" s="18"/>
      <c r="O1875" s="18"/>
      <c r="P1875" s="18"/>
      <c r="Q1875" s="18"/>
      <c r="R1875" s="18"/>
      <c r="S1875" s="18"/>
      <c r="T1875" s="18"/>
      <c r="U1875" s="18"/>
      <c r="V1875" s="18"/>
      <c r="W1875" s="18"/>
      <c r="X1875" s="18"/>
      <c r="Y1875" s="18"/>
      <c r="Z1875" s="18"/>
      <c r="AA1875" s="18"/>
      <c r="AB1875" s="18"/>
      <c r="AC1875" s="18"/>
      <c r="AD1875" s="18"/>
      <c r="AE1875" s="18"/>
      <c r="AF1875" s="18"/>
      <c r="AG1875" s="18"/>
      <c r="AH1875" s="18"/>
      <c r="AI1875" s="18"/>
      <c r="AJ1875" s="18"/>
      <c r="AK1875" s="18"/>
      <c r="AL1875" s="18"/>
      <c r="AM1875" s="18"/>
      <c r="AN1875" s="18"/>
      <c r="AO1875" s="18"/>
      <c r="AP1875" s="18"/>
      <c r="AQ1875" s="18"/>
      <c r="AR1875" s="18"/>
      <c r="AS1875" s="18"/>
      <c r="AT1875" s="18"/>
      <c r="AU1875" s="18"/>
      <c r="AV1875" s="18"/>
      <c r="AW1875" s="18"/>
      <c r="AX1875" s="18"/>
      <c r="AY1875" s="18"/>
      <c r="AZ1875" s="18"/>
      <c r="BA1875" s="18"/>
      <c r="BB1875" s="18"/>
      <c r="BC1875" s="18"/>
      <c r="BD1875" s="18"/>
      <c r="BE1875" s="18"/>
      <c r="BF1875" s="18"/>
      <c r="BG1875" s="18"/>
      <c r="BH1875" s="18"/>
      <c r="BI1875" s="18"/>
      <c r="BJ1875" s="18"/>
      <c r="BK1875" s="18"/>
      <c r="BL1875" s="18"/>
      <c r="BM1875" s="18"/>
      <c r="BN1875" s="18"/>
      <c r="BO1875" s="18"/>
      <c r="BP1875" s="18"/>
      <c r="BQ1875" s="18"/>
      <c r="BR1875" s="18"/>
      <c r="BS1875" s="18"/>
      <c r="BT1875" s="18"/>
      <c r="BU1875" s="18"/>
      <c r="BV1875" s="18"/>
      <c r="BW1875" s="18"/>
      <c r="BX1875" s="18"/>
      <c r="BY1875" s="18"/>
      <c r="BZ1875" s="18"/>
      <c r="CA1875" s="18"/>
      <c r="CB1875" s="18"/>
      <c r="CC1875" s="18"/>
      <c r="CD1875" s="18"/>
      <c r="CE1875" s="18"/>
      <c r="CF1875" s="18"/>
      <c r="CG1875" s="18"/>
      <c r="CH1875" s="18"/>
      <c r="CI1875" s="18"/>
      <c r="CJ1875" s="18"/>
      <c r="CK1875" s="18"/>
      <c r="CL1875" s="18"/>
      <c r="CM1875" s="18"/>
      <c r="CN1875" s="18"/>
      <c r="CO1875" s="18"/>
      <c r="CP1875" s="18"/>
      <c r="CQ1875" s="18"/>
      <c r="CR1875" s="18"/>
      <c r="CS1875" s="18"/>
      <c r="CT1875" s="18"/>
      <c r="CU1875" s="18"/>
      <c r="CV1875" s="18"/>
      <c r="CW1875" s="18"/>
      <c r="CX1875" s="18"/>
      <c r="CY1875" s="18"/>
      <c r="CZ1875" s="18"/>
      <c r="DA1875" s="18"/>
      <c r="DB1875" s="18"/>
      <c r="DC1875" s="18"/>
      <c r="DD1875" s="18"/>
      <c r="DE1875" s="18"/>
      <c r="DF1875" s="18"/>
      <c r="DG1875" s="18"/>
      <c r="DH1875" s="18"/>
      <c r="DI1875" s="18"/>
      <c r="DJ1875" s="18"/>
      <c r="DK1875" s="18"/>
      <c r="DL1875" s="18"/>
      <c r="DM1875" s="18"/>
      <c r="DN1875" s="18"/>
      <c r="DO1875" s="18"/>
      <c r="DP1875" s="18"/>
      <c r="DQ1875" s="18"/>
      <c r="DR1875" s="18"/>
      <c r="DS1875" s="18"/>
      <c r="DT1875" s="18"/>
      <c r="DU1875" s="18"/>
      <c r="DV1875" s="18"/>
      <c r="DW1875" s="18"/>
      <c r="DX1875" s="18"/>
      <c r="DY1875" s="18"/>
      <c r="DZ1875" s="18"/>
      <c r="EA1875" s="18"/>
      <c r="EB1875" s="18"/>
      <c r="EC1875" s="18"/>
      <c r="ED1875" s="18"/>
      <c r="EE1875" s="18"/>
      <c r="EF1875" s="18"/>
      <c r="EG1875" s="18"/>
      <c r="EH1875" s="18"/>
      <c r="EI1875" s="18"/>
      <c r="EJ1875" s="18"/>
      <c r="EK1875" s="18"/>
      <c r="EL1875" s="18"/>
      <c r="EM1875" s="18"/>
      <c r="EN1875" s="18"/>
      <c r="EO1875" s="18"/>
      <c r="EP1875" s="18"/>
      <c r="EQ1875" s="18"/>
      <c r="ER1875" s="18"/>
      <c r="ES1875" s="18"/>
      <c r="ET1875" s="18"/>
      <c r="EU1875" s="18"/>
      <c r="EV1875" s="18"/>
      <c r="EW1875" s="18"/>
      <c r="EX1875" s="18"/>
      <c r="EY1875" s="18"/>
      <c r="EZ1875" s="18"/>
      <c r="FA1875" s="18"/>
      <c r="FB1875" s="18"/>
      <c r="FC1875" s="18"/>
      <c r="FD1875" s="18"/>
      <c r="FE1875" s="18"/>
      <c r="FF1875" s="18"/>
      <c r="FG1875" s="18"/>
      <c r="FH1875" s="18"/>
      <c r="FI1875" s="18"/>
      <c r="FJ1875" s="18"/>
      <c r="FK1875" s="18"/>
      <c r="FL1875" s="18"/>
      <c r="FM1875" s="18"/>
      <c r="FN1875" s="18"/>
      <c r="FO1875" s="18"/>
      <c r="FP1875" s="18"/>
      <c r="FQ1875" s="18"/>
      <c r="FR1875" s="18"/>
      <c r="FS1875" s="18"/>
      <c r="FT1875" s="18"/>
      <c r="FU1875" s="18"/>
      <c r="FV1875" s="18"/>
      <c r="FW1875" s="18"/>
      <c r="FX1875" s="18"/>
      <c r="FY1875" s="18"/>
      <c r="FZ1875" s="18"/>
      <c r="GA1875" s="18"/>
      <c r="GB1875" s="18"/>
      <c r="GC1875" s="18"/>
      <c r="GD1875" s="18"/>
      <c r="GE1875" s="18"/>
      <c r="GF1875" s="18"/>
      <c r="GG1875" s="18"/>
      <c r="GH1875" s="18"/>
      <c r="GI1875" s="18"/>
      <c r="GJ1875" s="18"/>
      <c r="GK1875" s="18"/>
      <c r="GL1875" s="18"/>
      <c r="GM1875" s="18"/>
      <c r="GN1875" s="18"/>
      <c r="GO1875" s="18"/>
      <c r="GP1875" s="18"/>
      <c r="GQ1875" s="18"/>
      <c r="GR1875" s="18"/>
      <c r="GS1875" s="18"/>
      <c r="GT1875" s="18"/>
      <c r="GU1875" s="18"/>
      <c r="GV1875" s="18"/>
      <c r="GW1875" s="18"/>
      <c r="GX1875" s="18"/>
      <c r="GY1875" s="18"/>
      <c r="GZ1875" s="18"/>
      <c r="HA1875" s="18"/>
      <c r="HB1875" s="18"/>
      <c r="HC1875" s="18"/>
      <c r="HD1875" s="18"/>
      <c r="HE1875" s="18"/>
      <c r="HF1875" s="18"/>
      <c r="HG1875" s="18"/>
      <c r="HH1875" s="18"/>
      <c r="HI1875" s="18"/>
      <c r="HJ1875" s="18"/>
      <c r="HK1875" s="18"/>
      <c r="HL1875" s="18"/>
      <c r="HM1875" s="18"/>
      <c r="HN1875" s="18"/>
      <c r="HO1875" s="18"/>
      <c r="HP1875" s="18"/>
      <c r="HQ1875" s="18"/>
      <c r="HR1875" s="18"/>
      <c r="HS1875" s="18"/>
      <c r="HT1875" s="18"/>
      <c r="HU1875" s="18"/>
      <c r="HV1875" s="18"/>
      <c r="HW1875" s="18"/>
      <c r="HX1875" s="18"/>
      <c r="HY1875" s="18"/>
      <c r="HZ1875" s="18"/>
      <c r="IA1875" s="18"/>
      <c r="IB1875" s="18"/>
      <c r="IC1875" s="18"/>
      <c r="ID1875" s="18"/>
      <c r="IE1875" s="18"/>
      <c r="IF1875" s="18"/>
      <c r="IG1875" s="18"/>
      <c r="IH1875" s="18"/>
      <c r="II1875" s="18"/>
      <c r="IJ1875" s="18"/>
      <c r="IK1875" s="18"/>
      <c r="IL1875" s="18"/>
      <c r="IM1875" s="18"/>
      <c r="IN1875" s="18"/>
      <c r="IO1875" s="18"/>
      <c r="IP1875" s="18"/>
      <c r="IQ1875" s="18"/>
      <c r="IR1875" s="18"/>
      <c r="IS1875" s="18"/>
      <c r="IT1875" s="18"/>
      <c r="IU1875" s="18"/>
      <c r="IV1875" s="18"/>
      <c r="IW1875" s="18"/>
      <c r="IX1875" s="18"/>
      <c r="IY1875" s="18"/>
      <c r="IZ1875" s="18"/>
      <c r="JA1875" s="18"/>
      <c r="JB1875" s="18"/>
      <c r="JC1875" s="18"/>
      <c r="JD1875" s="18"/>
      <c r="JE1875" s="18"/>
      <c r="JF1875" s="18"/>
      <c r="JG1875" s="18"/>
      <c r="JH1875" s="18"/>
      <c r="JI1875" s="18"/>
      <c r="JJ1875" s="18"/>
      <c r="JK1875" s="18"/>
      <c r="JL1875" s="18"/>
      <c r="JM1875" s="18"/>
      <c r="JN1875" s="18"/>
      <c r="JO1875" s="18"/>
      <c r="JP1875" s="18"/>
      <c r="JQ1875" s="18"/>
      <c r="JR1875" s="18"/>
      <c r="JS1875" s="18"/>
      <c r="JT1875" s="18"/>
      <c r="JU1875" s="18"/>
      <c r="JV1875" s="18"/>
      <c r="JW1875" s="18"/>
      <c r="JX1875" s="18"/>
      <c r="JY1875" s="18"/>
      <c r="JZ1875" s="18"/>
      <c r="KA1875" s="18"/>
      <c r="KB1875" s="18"/>
      <c r="KC1875" s="18"/>
      <c r="KD1875" s="18"/>
      <c r="KE1875" s="18"/>
      <c r="KF1875" s="18"/>
      <c r="KG1875" s="18"/>
      <c r="KH1875" s="18"/>
      <c r="KI1875" s="18"/>
      <c r="KJ1875" s="18"/>
      <c r="KK1875" s="18"/>
      <c r="KL1875" s="18"/>
      <c r="KM1875" s="18"/>
      <c r="KN1875" s="18"/>
      <c r="KO1875" s="18"/>
      <c r="KP1875" s="18"/>
      <c r="KQ1875" s="18"/>
      <c r="KR1875" s="18"/>
      <c r="KS1875" s="18"/>
      <c r="KT1875" s="18"/>
      <c r="KU1875" s="18"/>
      <c r="KV1875" s="18"/>
      <c r="KW1875" s="18"/>
      <c r="KX1875" s="18"/>
      <c r="KY1875" s="18"/>
      <c r="KZ1875" s="18"/>
      <c r="LA1875" s="18"/>
      <c r="LB1875" s="18"/>
      <c r="LC1875" s="18"/>
      <c r="LD1875" s="18"/>
      <c r="LE1875" s="18"/>
      <c r="LF1875" s="18"/>
      <c r="LG1875" s="18"/>
      <c r="LH1875" s="18"/>
      <c r="LI1875" s="18"/>
      <c r="LJ1875" s="18"/>
      <c r="LK1875" s="18"/>
      <c r="LL1875" s="18"/>
      <c r="LM1875" s="18"/>
      <c r="LN1875" s="18"/>
      <c r="LO1875" s="18"/>
      <c r="LP1875" s="18"/>
      <c r="LQ1875" s="18"/>
      <c r="LR1875" s="18"/>
      <c r="LS1875" s="18"/>
      <c r="LT1875" s="18"/>
      <c r="LU1875" s="18"/>
      <c r="LV1875" s="18"/>
      <c r="LW1875" s="18"/>
      <c r="LX1875" s="18"/>
      <c r="LY1875" s="18"/>
      <c r="LZ1875" s="18"/>
      <c r="MA1875" s="18"/>
      <c r="MB1875" s="18"/>
      <c r="MC1875" s="18"/>
      <c r="MD1875" s="18"/>
      <c r="ME1875" s="18"/>
      <c r="MF1875" s="18"/>
      <c r="MG1875" s="18"/>
      <c r="MH1875" s="18"/>
      <c r="MI1875" s="18"/>
      <c r="MJ1875" s="18"/>
      <c r="MK1875" s="18"/>
      <c r="ML1875" s="18"/>
      <c r="MM1875" s="18"/>
      <c r="MN1875" s="18"/>
      <c r="MO1875" s="18"/>
      <c r="MP1875" s="18"/>
      <c r="MQ1875" s="18"/>
      <c r="MR1875" s="18"/>
      <c r="MS1875" s="18"/>
      <c r="MT1875" s="18"/>
      <c r="MU1875" s="18"/>
      <c r="MV1875" s="18"/>
      <c r="MW1875" s="18"/>
      <c r="MX1875" s="18"/>
      <c r="MY1875" s="18"/>
      <c r="MZ1875" s="18"/>
      <c r="NA1875" s="18"/>
      <c r="NB1875" s="18"/>
      <c r="NC1875" s="18"/>
      <c r="ND1875" s="18"/>
      <c r="NE1875" s="18"/>
      <c r="NF1875" s="18"/>
      <c r="NG1875" s="18"/>
      <c r="NH1875" s="18"/>
      <c r="NI1875" s="18"/>
      <c r="NJ1875" s="18"/>
      <c r="NK1875" s="18"/>
      <c r="NL1875" s="18"/>
      <c r="NM1875" s="18"/>
      <c r="NN1875" s="18"/>
      <c r="NO1875" s="18"/>
      <c r="NP1875" s="18"/>
      <c r="NQ1875" s="18"/>
      <c r="NR1875" s="18"/>
      <c r="NS1875" s="18"/>
      <c r="NT1875" s="18"/>
      <c r="NU1875" s="18"/>
      <c r="NV1875" s="18"/>
      <c r="NW1875" s="18"/>
      <c r="NX1875" s="18"/>
      <c r="NY1875" s="18"/>
      <c r="NZ1875" s="18"/>
      <c r="OA1875" s="18"/>
      <c r="OB1875" s="18"/>
      <c r="OC1875" s="18"/>
      <c r="OD1875" s="18"/>
      <c r="OE1875" s="18"/>
      <c r="OF1875" s="18"/>
      <c r="OG1875" s="18"/>
      <c r="OH1875" s="18"/>
      <c r="OI1875" s="18"/>
      <c r="OJ1875" s="18"/>
      <c r="OK1875" s="18"/>
      <c r="OL1875" s="18"/>
      <c r="OM1875" s="18"/>
      <c r="ON1875" s="18"/>
      <c r="OO1875" s="18"/>
      <c r="OP1875" s="18"/>
      <c r="OQ1875" s="18"/>
      <c r="OR1875" s="18"/>
      <c r="OS1875" s="18"/>
      <c r="OT1875" s="18"/>
      <c r="OU1875" s="18"/>
      <c r="OV1875" s="18"/>
      <c r="OW1875" s="18"/>
      <c r="OX1875" s="18"/>
      <c r="OY1875" s="18"/>
      <c r="OZ1875" s="18"/>
      <c r="PA1875" s="18"/>
      <c r="PB1875" s="18"/>
      <c r="PC1875" s="18"/>
      <c r="PD1875" s="18"/>
      <c r="PE1875" s="18"/>
      <c r="PF1875" s="18"/>
      <c r="PG1875" s="18"/>
      <c r="PH1875" s="18"/>
      <c r="PI1875" s="18"/>
      <c r="PJ1875" s="18"/>
      <c r="PK1875" s="18"/>
      <c r="PL1875" s="18"/>
      <c r="PM1875" s="18"/>
      <c r="PN1875" s="18"/>
      <c r="PO1875" s="18"/>
      <c r="PP1875" s="18"/>
      <c r="PQ1875" s="18"/>
      <c r="PR1875" s="18"/>
      <c r="PS1875" s="18"/>
      <c r="PT1875" s="18"/>
      <c r="PU1875" s="18"/>
      <c r="PV1875" s="18"/>
      <c r="PW1875" s="18"/>
      <c r="PX1875" s="18"/>
      <c r="PY1875" s="18"/>
      <c r="PZ1875" s="18"/>
      <c r="QA1875" s="18"/>
      <c r="QB1875" s="18"/>
      <c r="QC1875" s="18"/>
      <c r="QD1875" s="18"/>
      <c r="QE1875" s="18"/>
      <c r="QF1875" s="18"/>
      <c r="QG1875" s="18"/>
      <c r="QH1875" s="18"/>
      <c r="QI1875" s="18"/>
      <c r="QJ1875" s="18"/>
      <c r="QK1875" s="18"/>
      <c r="QL1875" s="18"/>
      <c r="QM1875" s="18"/>
      <c r="QN1875" s="18"/>
      <c r="QO1875" s="18"/>
      <c r="QP1875" s="18"/>
      <c r="QQ1875" s="18"/>
      <c r="QR1875" s="18"/>
      <c r="QS1875" s="18"/>
      <c r="QT1875" s="18"/>
      <c r="QU1875" s="18"/>
      <c r="QV1875" s="18"/>
      <c r="QW1875" s="18"/>
      <c r="QX1875" s="18"/>
      <c r="QY1875" s="18"/>
      <c r="QZ1875" s="18"/>
      <c r="RA1875" s="18"/>
      <c r="RB1875" s="18"/>
      <c r="RC1875" s="18"/>
      <c r="RD1875" s="18"/>
      <c r="RE1875" s="18"/>
      <c r="RF1875" s="18"/>
      <c r="RG1875" s="18"/>
      <c r="RH1875" s="18"/>
      <c r="RI1875" s="18"/>
      <c r="RJ1875" s="18"/>
      <c r="RK1875" s="18"/>
      <c r="RL1875" s="18"/>
      <c r="RM1875" s="18"/>
      <c r="RN1875" s="18"/>
      <c r="RO1875" s="18"/>
      <c r="RP1875" s="18"/>
      <c r="RQ1875" s="18"/>
      <c r="RR1875" s="18"/>
      <c r="RS1875" s="18"/>
      <c r="RT1875" s="18"/>
      <c r="RU1875" s="18"/>
      <c r="RV1875" s="18"/>
      <c r="RW1875" s="18"/>
      <c r="RX1875" s="18"/>
      <c r="RY1875" s="18"/>
      <c r="RZ1875" s="18"/>
      <c r="SA1875" s="18"/>
      <c r="SB1875" s="18"/>
      <c r="SC1875" s="18"/>
      <c r="SD1875" s="18"/>
      <c r="SE1875" s="18"/>
      <c r="SF1875" s="18"/>
      <c r="SG1875" s="18"/>
      <c r="SH1875" s="18"/>
      <c r="SI1875" s="18"/>
      <c r="SJ1875" s="18"/>
      <c r="SK1875" s="18"/>
      <c r="SL1875" s="18"/>
      <c r="SM1875" s="18"/>
      <c r="SN1875" s="18"/>
      <c r="SO1875" s="18"/>
      <c r="SP1875" s="18"/>
      <c r="SQ1875" s="18"/>
      <c r="SR1875" s="18"/>
      <c r="SS1875" s="18"/>
      <c r="ST1875" s="18"/>
      <c r="SU1875" s="18"/>
      <c r="SV1875" s="18"/>
      <c r="SW1875" s="18"/>
      <c r="SX1875" s="18"/>
      <c r="SY1875" s="18"/>
      <c r="SZ1875" s="18"/>
      <c r="TA1875" s="18"/>
      <c r="TB1875" s="18"/>
      <c r="TC1875" s="18"/>
      <c r="TD1875" s="18"/>
      <c r="TE1875" s="18"/>
      <c r="TF1875" s="18"/>
      <c r="TG1875" s="18"/>
      <c r="TH1875" s="18"/>
      <c r="TI1875" s="18"/>
      <c r="TJ1875" s="18"/>
      <c r="TK1875" s="18"/>
      <c r="TL1875" s="18"/>
      <c r="TM1875" s="18"/>
      <c r="TN1875" s="18"/>
      <c r="TO1875" s="18"/>
      <c r="TP1875" s="18"/>
      <c r="TQ1875" s="18"/>
      <c r="TR1875" s="18"/>
      <c r="TS1875" s="18"/>
      <c r="TT1875" s="18"/>
      <c r="TU1875" s="18"/>
      <c r="TV1875" s="18"/>
      <c r="TW1875" s="18"/>
      <c r="TX1875" s="18"/>
      <c r="TY1875" s="18"/>
      <c r="TZ1875" s="18"/>
      <c r="UA1875" s="18"/>
      <c r="UB1875" s="18"/>
      <c r="UC1875" s="18"/>
      <c r="UD1875" s="18"/>
      <c r="UE1875" s="18"/>
      <c r="UF1875" s="18"/>
      <c r="UG1875" s="18"/>
      <c r="UH1875" s="18"/>
      <c r="UI1875" s="18"/>
      <c r="UJ1875" s="18"/>
      <c r="UK1875" s="18"/>
      <c r="UL1875" s="18"/>
      <c r="UM1875" s="18"/>
      <c r="UN1875" s="18"/>
      <c r="UO1875" s="18"/>
      <c r="UP1875" s="18"/>
      <c r="UQ1875" s="18"/>
      <c r="UR1875" s="18"/>
      <c r="US1875" s="18"/>
      <c r="UT1875" s="18"/>
      <c r="UU1875" s="18"/>
      <c r="UV1875" s="18"/>
      <c r="UW1875" s="18"/>
      <c r="UX1875" s="18"/>
      <c r="UY1875" s="18"/>
      <c r="UZ1875" s="18"/>
      <c r="VA1875" s="18"/>
      <c r="VB1875" s="18"/>
      <c r="VC1875" s="18"/>
      <c r="VD1875" s="18"/>
      <c r="VE1875" s="18"/>
      <c r="VF1875" s="18"/>
      <c r="VG1875" s="18"/>
      <c r="VH1875" s="18"/>
      <c r="VI1875" s="18"/>
      <c r="VJ1875" s="18"/>
      <c r="VK1875" s="18"/>
      <c r="VL1875" s="18"/>
      <c r="VM1875" s="18"/>
      <c r="VN1875" s="18"/>
      <c r="VO1875" s="18"/>
      <c r="VP1875" s="18"/>
      <c r="VQ1875" s="18"/>
      <c r="VR1875" s="18"/>
      <c r="VS1875" s="18"/>
      <c r="VT1875" s="18"/>
      <c r="VU1875" s="18"/>
      <c r="VV1875" s="18"/>
      <c r="VW1875" s="18"/>
      <c r="VX1875" s="18"/>
      <c r="VY1875" s="18"/>
      <c r="VZ1875" s="18"/>
      <c r="WA1875" s="18"/>
      <c r="WB1875" s="18"/>
      <c r="WC1875" s="18"/>
      <c r="WD1875" s="18"/>
      <c r="WE1875" s="18"/>
      <c r="WF1875" s="18"/>
      <c r="WG1875" s="18"/>
      <c r="WH1875" s="18"/>
      <c r="WI1875" s="18"/>
      <c r="WJ1875" s="18"/>
      <c r="WK1875" s="18"/>
      <c r="WL1875" s="18"/>
      <c r="WM1875" s="18"/>
      <c r="WN1875" s="18"/>
      <c r="WO1875" s="18"/>
      <c r="WP1875" s="18"/>
      <c r="WQ1875" s="18"/>
      <c r="WR1875" s="18"/>
      <c r="WS1875" s="18"/>
      <c r="WT1875" s="18"/>
      <c r="WU1875" s="18"/>
      <c r="WV1875" s="18"/>
      <c r="WW1875" s="18"/>
      <c r="WX1875" s="18"/>
      <c r="WY1875" s="18"/>
      <c r="WZ1875" s="18"/>
      <c r="XA1875" s="18"/>
      <c r="XB1875" s="18"/>
      <c r="XC1875" s="18"/>
      <c r="XD1875" s="18"/>
      <c r="XE1875" s="18"/>
      <c r="XF1875" s="18"/>
      <c r="XG1875" s="18"/>
      <c r="XH1875" s="18"/>
      <c r="XI1875" s="18"/>
      <c r="XJ1875" s="18"/>
      <c r="XK1875" s="18"/>
      <c r="XL1875" s="18"/>
      <c r="XM1875" s="18"/>
      <c r="XN1875" s="18"/>
      <c r="XO1875" s="18"/>
      <c r="XP1875" s="18"/>
      <c r="XQ1875" s="18"/>
      <c r="XR1875" s="18"/>
      <c r="XS1875" s="18"/>
      <c r="XT1875" s="18"/>
      <c r="XU1875" s="18"/>
      <c r="XV1875" s="18"/>
      <c r="XW1875" s="18"/>
      <c r="XX1875" s="18"/>
      <c r="XY1875" s="18"/>
      <c r="XZ1875" s="18"/>
      <c r="YA1875" s="18"/>
      <c r="YB1875" s="18"/>
      <c r="YC1875" s="18"/>
      <c r="YD1875" s="18"/>
      <c r="YE1875" s="18"/>
      <c r="YF1875" s="18"/>
      <c r="YG1875" s="18"/>
      <c r="YH1875" s="18"/>
      <c r="YI1875" s="18"/>
      <c r="YJ1875" s="18"/>
      <c r="YK1875" s="18"/>
      <c r="YL1875" s="18"/>
      <c r="YM1875" s="18"/>
      <c r="YN1875" s="18"/>
      <c r="YO1875" s="18"/>
      <c r="YP1875" s="18"/>
      <c r="YQ1875" s="18"/>
      <c r="YR1875" s="18"/>
      <c r="YS1875" s="18"/>
      <c r="YT1875" s="18"/>
      <c r="YU1875" s="18"/>
      <c r="YV1875" s="18"/>
      <c r="YW1875" s="18"/>
      <c r="YX1875" s="18"/>
      <c r="YY1875" s="18"/>
      <c r="YZ1875" s="18"/>
      <c r="ZA1875" s="18"/>
      <c r="ZB1875" s="18"/>
      <c r="ZC1875" s="18"/>
      <c r="ZD1875" s="18"/>
      <c r="ZE1875" s="18"/>
      <c r="ZF1875" s="18"/>
      <c r="ZG1875" s="18"/>
      <c r="ZH1875" s="18"/>
      <c r="ZI1875" s="18"/>
      <c r="ZJ1875" s="18"/>
      <c r="ZK1875" s="18"/>
      <c r="ZL1875" s="18"/>
      <c r="ZM1875" s="18"/>
      <c r="ZN1875" s="18"/>
      <c r="ZO1875" s="18"/>
      <c r="ZP1875" s="18"/>
      <c r="ZQ1875" s="18"/>
      <c r="ZR1875" s="18"/>
      <c r="ZS1875" s="18"/>
      <c r="ZT1875" s="18"/>
      <c r="ZU1875" s="18"/>
      <c r="ZV1875" s="18"/>
      <c r="ZW1875" s="18"/>
      <c r="ZX1875" s="18"/>
      <c r="ZY1875" s="18"/>
      <c r="ZZ1875" s="18"/>
      <c r="AAA1875" s="18"/>
      <c r="AAB1875" s="18"/>
      <c r="AAC1875" s="18"/>
      <c r="AAD1875" s="18"/>
      <c r="AAE1875" s="18"/>
      <c r="AAF1875" s="18"/>
      <c r="AAG1875" s="18"/>
      <c r="AAH1875" s="18"/>
      <c r="AAI1875" s="18"/>
      <c r="AAJ1875" s="18"/>
      <c r="AAK1875" s="18"/>
      <c r="AAL1875" s="18"/>
      <c r="AAM1875" s="18"/>
      <c r="AAN1875" s="18"/>
      <c r="AAO1875" s="18"/>
      <c r="AAP1875" s="18"/>
      <c r="AAQ1875" s="18"/>
      <c r="AAR1875" s="18"/>
      <c r="AAS1875" s="18"/>
      <c r="AAT1875" s="18"/>
      <c r="AAU1875" s="18"/>
      <c r="AAV1875" s="18"/>
      <c r="AAW1875" s="18"/>
      <c r="AAX1875" s="18"/>
      <c r="AAY1875" s="18"/>
      <c r="AAZ1875" s="18"/>
      <c r="ABA1875" s="18"/>
      <c r="ABB1875" s="18"/>
      <c r="ABC1875" s="18"/>
      <c r="ABD1875" s="18"/>
      <c r="ABE1875" s="18"/>
      <c r="ABF1875" s="18"/>
      <c r="ABG1875" s="18"/>
      <c r="ABH1875" s="18"/>
      <c r="ABI1875" s="18"/>
      <c r="ABJ1875" s="18"/>
      <c r="ABK1875" s="18"/>
      <c r="ABL1875" s="18"/>
      <c r="ABM1875" s="18"/>
      <c r="ABN1875" s="18"/>
      <c r="ABO1875" s="18"/>
      <c r="ABP1875" s="18"/>
      <c r="ABQ1875" s="18"/>
      <c r="ABR1875" s="18"/>
      <c r="ABS1875" s="18"/>
      <c r="ABT1875" s="18"/>
      <c r="ABU1875" s="18"/>
      <c r="ABV1875" s="18"/>
      <c r="ABW1875" s="18"/>
      <c r="ABX1875" s="18"/>
      <c r="ABY1875" s="18"/>
      <c r="ABZ1875" s="18"/>
      <c r="ACA1875" s="18"/>
      <c r="ACB1875" s="18"/>
      <c r="ACC1875" s="18"/>
      <c r="ACD1875" s="18"/>
      <c r="ACE1875" s="18"/>
      <c r="ACF1875" s="18"/>
      <c r="ACG1875" s="18"/>
      <c r="ACH1875" s="18"/>
      <c r="ACI1875" s="18"/>
      <c r="ACJ1875" s="18"/>
      <c r="ACK1875" s="18"/>
      <c r="ACL1875" s="18"/>
      <c r="ACM1875" s="18"/>
      <c r="ACN1875" s="18"/>
      <c r="ACO1875" s="18"/>
      <c r="ACP1875" s="18"/>
      <c r="ACQ1875" s="18"/>
      <c r="ACR1875" s="18"/>
      <c r="ACS1875" s="18"/>
      <c r="ACT1875" s="18"/>
      <c r="ACU1875" s="18"/>
      <c r="ACV1875" s="18"/>
      <c r="ACW1875" s="18"/>
      <c r="ACX1875" s="18"/>
      <c r="ACY1875" s="18"/>
      <c r="ACZ1875" s="18"/>
      <c r="ADA1875" s="18"/>
      <c r="ADB1875" s="18"/>
      <c r="ADC1875" s="18"/>
      <c r="ADD1875" s="18"/>
      <c r="ADE1875" s="18"/>
      <c r="ADF1875" s="18"/>
      <c r="ADG1875" s="18"/>
      <c r="ADH1875" s="18"/>
      <c r="ADI1875" s="18"/>
      <c r="ADJ1875" s="18"/>
      <c r="ADK1875" s="18"/>
      <c r="ADL1875" s="18"/>
      <c r="ADM1875" s="18"/>
      <c r="ADN1875" s="18"/>
      <c r="ADO1875" s="18"/>
      <c r="ADP1875" s="18"/>
      <c r="ADQ1875" s="18"/>
      <c r="ADR1875" s="18"/>
      <c r="ADS1875" s="18"/>
      <c r="ADT1875" s="18"/>
      <c r="ADU1875" s="18"/>
      <c r="ADV1875" s="18"/>
      <c r="ADW1875" s="18"/>
      <c r="ADX1875" s="18"/>
      <c r="ADY1875" s="18"/>
      <c r="ADZ1875" s="18"/>
      <c r="AEA1875" s="18"/>
      <c r="AEB1875" s="18"/>
      <c r="AEC1875" s="18"/>
      <c r="AED1875" s="18"/>
      <c r="AEE1875" s="18"/>
      <c r="AEF1875" s="18"/>
      <c r="AEG1875" s="18"/>
      <c r="AEH1875" s="18"/>
      <c r="AEI1875" s="18"/>
      <c r="AEJ1875" s="18"/>
      <c r="AEK1875" s="18"/>
      <c r="AEL1875" s="18"/>
      <c r="AEM1875" s="18"/>
      <c r="AEN1875" s="18"/>
      <c r="AEO1875" s="18"/>
      <c r="AEP1875" s="18"/>
      <c r="AEQ1875" s="18"/>
      <c r="AER1875" s="18"/>
      <c r="AES1875" s="18"/>
      <c r="AET1875" s="18"/>
      <c r="AEU1875" s="18"/>
      <c r="AEV1875" s="18"/>
      <c r="AEW1875" s="18"/>
      <c r="AEX1875" s="18"/>
      <c r="AEY1875" s="18"/>
      <c r="AEZ1875" s="18"/>
      <c r="AFA1875" s="18"/>
      <c r="AFB1875" s="18"/>
      <c r="AFC1875" s="18"/>
      <c r="AFD1875" s="18"/>
      <c r="AFE1875" s="18"/>
      <c r="AFF1875" s="18"/>
      <c r="AFG1875" s="18"/>
      <c r="AFH1875" s="18"/>
      <c r="AFI1875" s="18"/>
      <c r="AFJ1875" s="18"/>
      <c r="AFK1875" s="18"/>
      <c r="AFL1875" s="18"/>
      <c r="AFM1875" s="18"/>
      <c r="AFN1875" s="18"/>
      <c r="AFO1875" s="18"/>
      <c r="AFP1875" s="18"/>
      <c r="AFQ1875" s="18"/>
      <c r="AFR1875" s="18"/>
      <c r="AFS1875" s="18"/>
      <c r="AFT1875" s="18"/>
      <c r="AFU1875" s="18"/>
      <c r="AFV1875" s="18"/>
      <c r="AFW1875" s="18"/>
      <c r="AFX1875" s="18"/>
      <c r="AFY1875" s="18"/>
      <c r="AFZ1875" s="18"/>
      <c r="AGA1875" s="18"/>
      <c r="AGB1875" s="18"/>
      <c r="AGC1875" s="18"/>
      <c r="AGD1875" s="18"/>
      <c r="AGE1875" s="18"/>
      <c r="AGF1875" s="18"/>
      <c r="AGG1875" s="18"/>
      <c r="AGH1875" s="18"/>
      <c r="AGI1875" s="18"/>
      <c r="AGJ1875" s="18"/>
      <c r="AGK1875" s="18"/>
      <c r="AGL1875" s="18"/>
      <c r="AGM1875" s="18"/>
      <c r="AGN1875" s="18"/>
      <c r="AGO1875" s="18"/>
      <c r="AGP1875" s="18"/>
      <c r="AGQ1875" s="18"/>
      <c r="AGR1875" s="18"/>
      <c r="AGS1875" s="18"/>
      <c r="AGT1875" s="18"/>
      <c r="AGU1875" s="18"/>
      <c r="AGV1875" s="18"/>
      <c r="AGW1875" s="18"/>
      <c r="AGX1875" s="18"/>
      <c r="AGY1875" s="18"/>
      <c r="AGZ1875" s="18"/>
      <c r="AHA1875" s="18"/>
      <c r="AHB1875" s="18"/>
      <c r="AHC1875" s="18"/>
      <c r="AHD1875" s="18"/>
      <c r="AHE1875" s="18"/>
      <c r="AHF1875" s="18"/>
      <c r="AHG1875" s="18"/>
      <c r="AHH1875" s="18"/>
      <c r="AHI1875" s="18"/>
      <c r="AHJ1875" s="18"/>
      <c r="AHK1875" s="18"/>
      <c r="AHL1875" s="18"/>
      <c r="AHM1875" s="18"/>
      <c r="AHN1875" s="18"/>
      <c r="AHO1875" s="18"/>
      <c r="AHP1875" s="18"/>
      <c r="AHQ1875" s="18"/>
      <c r="AHR1875" s="18"/>
      <c r="AHS1875" s="18"/>
      <c r="AHT1875" s="18"/>
      <c r="AHU1875" s="18"/>
      <c r="AHV1875" s="18"/>
      <c r="AHW1875" s="18"/>
      <c r="AHX1875" s="18"/>
      <c r="AHY1875" s="18"/>
      <c r="AHZ1875" s="18"/>
      <c r="AIA1875" s="18"/>
      <c r="AIB1875" s="18"/>
      <c r="AIC1875" s="18"/>
      <c r="AID1875" s="18"/>
      <c r="AIE1875" s="18"/>
      <c r="AIF1875" s="18"/>
      <c r="AIG1875" s="18"/>
      <c r="AIH1875" s="18"/>
      <c r="AII1875" s="18"/>
      <c r="AIJ1875" s="18"/>
      <c r="AIK1875" s="18"/>
      <c r="AIL1875" s="18"/>
      <c r="AIM1875" s="18"/>
      <c r="AIN1875" s="18"/>
      <c r="AIO1875" s="18"/>
      <c r="AIP1875" s="18"/>
      <c r="AIQ1875" s="18"/>
      <c r="AIR1875" s="18"/>
      <c r="AIS1875" s="18"/>
      <c r="AIT1875" s="18"/>
      <c r="AIU1875" s="18"/>
      <c r="AIV1875" s="18"/>
      <c r="AIW1875" s="18"/>
      <c r="AIX1875" s="18"/>
      <c r="AIY1875" s="18"/>
      <c r="AIZ1875" s="18"/>
      <c r="AJA1875" s="18"/>
      <c r="AJB1875" s="18"/>
      <c r="AJC1875" s="18"/>
      <c r="AJD1875" s="18"/>
      <c r="AJE1875" s="18"/>
      <c r="AJF1875" s="18"/>
      <c r="AJG1875" s="18"/>
      <c r="AJH1875" s="18"/>
      <c r="AJI1875" s="18"/>
      <c r="AJJ1875" s="18"/>
      <c r="AJK1875" s="18"/>
      <c r="AJL1875" s="18"/>
      <c r="AJM1875" s="18"/>
      <c r="AJN1875" s="18"/>
      <c r="AJO1875" s="18"/>
      <c r="AJP1875" s="18"/>
      <c r="AJQ1875" s="18"/>
      <c r="AJR1875" s="18"/>
      <c r="AJS1875" s="18"/>
      <c r="AJT1875" s="18"/>
      <c r="AJU1875" s="18"/>
      <c r="AJV1875" s="18"/>
      <c r="AJW1875" s="18"/>
      <c r="AJX1875" s="18"/>
      <c r="AJY1875" s="18"/>
      <c r="AJZ1875" s="18"/>
      <c r="AKA1875" s="18"/>
      <c r="AKB1875" s="18"/>
      <c r="AKC1875" s="18"/>
      <c r="AKD1875" s="18"/>
      <c r="AKE1875" s="18"/>
      <c r="AKF1875" s="18"/>
      <c r="AKG1875" s="18"/>
      <c r="AKH1875" s="18"/>
      <c r="AKI1875" s="18"/>
      <c r="AKJ1875" s="18"/>
      <c r="AKK1875" s="18"/>
      <c r="AKL1875" s="18"/>
      <c r="AKM1875" s="18"/>
      <c r="AKN1875" s="18"/>
      <c r="AKO1875" s="18"/>
      <c r="AKP1875" s="18"/>
      <c r="AKQ1875" s="18"/>
      <c r="AKR1875" s="18"/>
      <c r="AKS1875" s="18"/>
      <c r="AKT1875" s="18"/>
      <c r="AKU1875" s="18"/>
      <c r="AKV1875" s="18"/>
      <c r="AKW1875" s="18"/>
      <c r="AKX1875" s="18"/>
      <c r="AKY1875" s="18"/>
      <c r="AKZ1875" s="18"/>
      <c r="ALA1875" s="18"/>
      <c r="ALB1875" s="18"/>
      <c r="ALC1875" s="18"/>
      <c r="ALD1875" s="18"/>
      <c r="ALE1875" s="18"/>
      <c r="ALF1875" s="18"/>
      <c r="ALG1875" s="18"/>
      <c r="ALH1875" s="18"/>
      <c r="ALI1875" s="18"/>
      <c r="ALJ1875" s="18"/>
      <c r="ALK1875" s="18"/>
      <c r="ALL1875" s="18"/>
      <c r="ALM1875" s="18"/>
      <c r="ALN1875" s="18"/>
      <c r="ALO1875" s="18"/>
      <c r="ALP1875" s="18"/>
      <c r="ALQ1875" s="18"/>
      <c r="ALR1875" s="18"/>
      <c r="ALS1875" s="18"/>
      <c r="ALT1875" s="18"/>
      <c r="ALU1875" s="18"/>
      <c r="ALV1875" s="18"/>
      <c r="ALW1875" s="18"/>
      <c r="ALX1875" s="18"/>
      <c r="ALY1875" s="18"/>
      <c r="ALZ1875" s="18"/>
      <c r="AMA1875" s="18"/>
      <c r="AMB1875" s="18"/>
      <c r="AMC1875" s="18"/>
      <c r="AMD1875" s="18"/>
      <c r="AME1875" s="18"/>
      <c r="AMF1875" s="18"/>
      <c r="AMG1875" s="18"/>
      <c r="AMH1875" s="18"/>
      <c r="AMI1875" s="18"/>
      <c r="AMJ1875" s="18"/>
    </row>
    <row r="1876" spans="1:1024" s="315" customFormat="1">
      <c r="A1876" s="15"/>
      <c r="B1876" s="18"/>
      <c r="C1876" s="18"/>
      <c r="D1876" s="18"/>
      <c r="E1876" s="18"/>
      <c r="F1876" s="18"/>
      <c r="G1876" s="18"/>
      <c r="H1876" s="18"/>
      <c r="I1876" s="32"/>
      <c r="J1876" s="32"/>
      <c r="K1876" s="18"/>
      <c r="L1876" s="18"/>
      <c r="M1876" s="18"/>
      <c r="N1876" s="18"/>
      <c r="O1876" s="18"/>
      <c r="P1876" s="18"/>
      <c r="Q1876" s="18"/>
      <c r="R1876" s="18"/>
      <c r="S1876" s="18"/>
      <c r="T1876" s="18"/>
      <c r="U1876" s="18"/>
      <c r="V1876" s="18"/>
      <c r="W1876" s="18"/>
      <c r="X1876" s="18"/>
      <c r="Y1876" s="18"/>
      <c r="Z1876" s="18"/>
      <c r="AA1876" s="18"/>
      <c r="AB1876" s="18"/>
      <c r="AC1876" s="18"/>
      <c r="AD1876" s="18"/>
      <c r="AE1876" s="18"/>
      <c r="AF1876" s="18"/>
      <c r="AG1876" s="18"/>
      <c r="AH1876" s="18"/>
      <c r="AI1876" s="18"/>
      <c r="AJ1876" s="18"/>
      <c r="AK1876" s="18"/>
      <c r="AL1876" s="18"/>
      <c r="AM1876" s="18"/>
      <c r="AN1876" s="18"/>
      <c r="AO1876" s="18"/>
      <c r="AP1876" s="18"/>
      <c r="AQ1876" s="18"/>
      <c r="AR1876" s="18"/>
      <c r="AS1876" s="18"/>
      <c r="AT1876" s="18"/>
      <c r="AU1876" s="18"/>
      <c r="AV1876" s="18"/>
      <c r="AW1876" s="18"/>
      <c r="AX1876" s="18"/>
      <c r="AY1876" s="18"/>
      <c r="AZ1876" s="18"/>
      <c r="BA1876" s="18"/>
      <c r="BB1876" s="18"/>
      <c r="BC1876" s="18"/>
      <c r="BD1876" s="18"/>
      <c r="BE1876" s="18"/>
      <c r="BF1876" s="18"/>
      <c r="BG1876" s="18"/>
      <c r="BH1876" s="18"/>
      <c r="BI1876" s="18"/>
      <c r="BJ1876" s="18"/>
      <c r="BK1876" s="18"/>
      <c r="BL1876" s="18"/>
      <c r="BM1876" s="18"/>
      <c r="BN1876" s="18"/>
      <c r="BO1876" s="18"/>
      <c r="BP1876" s="18"/>
      <c r="BQ1876" s="18"/>
      <c r="BR1876" s="18"/>
      <c r="BS1876" s="18"/>
      <c r="BT1876" s="18"/>
      <c r="BU1876" s="18"/>
      <c r="BV1876" s="18"/>
      <c r="BW1876" s="18"/>
      <c r="BX1876" s="18"/>
      <c r="BY1876" s="18"/>
      <c r="BZ1876" s="18"/>
      <c r="CA1876" s="18"/>
      <c r="CB1876" s="18"/>
      <c r="CC1876" s="18"/>
      <c r="CD1876" s="18"/>
      <c r="CE1876" s="18"/>
      <c r="CF1876" s="18"/>
      <c r="CG1876" s="18"/>
      <c r="CH1876" s="18"/>
      <c r="CI1876" s="18"/>
      <c r="CJ1876" s="18"/>
      <c r="CK1876" s="18"/>
      <c r="CL1876" s="18"/>
      <c r="CM1876" s="18"/>
      <c r="CN1876" s="18"/>
      <c r="CO1876" s="18"/>
      <c r="CP1876" s="18"/>
      <c r="CQ1876" s="18"/>
      <c r="CR1876" s="18"/>
      <c r="CS1876" s="18"/>
      <c r="CT1876" s="18"/>
      <c r="CU1876" s="18"/>
      <c r="CV1876" s="18"/>
      <c r="CW1876" s="18"/>
      <c r="CX1876" s="18"/>
      <c r="CY1876" s="18"/>
      <c r="CZ1876" s="18"/>
      <c r="DA1876" s="18"/>
      <c r="DB1876" s="18"/>
      <c r="DC1876" s="18"/>
      <c r="DD1876" s="18"/>
      <c r="DE1876" s="18"/>
      <c r="DF1876" s="18"/>
      <c r="DG1876" s="18"/>
      <c r="DH1876" s="18"/>
      <c r="DI1876" s="18"/>
      <c r="DJ1876" s="18"/>
      <c r="DK1876" s="18"/>
      <c r="DL1876" s="18"/>
      <c r="DM1876" s="18"/>
      <c r="DN1876" s="18"/>
      <c r="DO1876" s="18"/>
      <c r="DP1876" s="18"/>
      <c r="DQ1876" s="18"/>
      <c r="DR1876" s="18"/>
      <c r="DS1876" s="18"/>
      <c r="DT1876" s="18"/>
      <c r="DU1876" s="18"/>
      <c r="DV1876" s="18"/>
      <c r="DW1876" s="18"/>
      <c r="DX1876" s="18"/>
      <c r="DY1876" s="18"/>
      <c r="DZ1876" s="18"/>
      <c r="EA1876" s="18"/>
      <c r="EB1876" s="18"/>
      <c r="EC1876" s="18"/>
      <c r="ED1876" s="18"/>
      <c r="EE1876" s="18"/>
      <c r="EF1876" s="18"/>
      <c r="EG1876" s="18"/>
      <c r="EH1876" s="18"/>
      <c r="EI1876" s="18"/>
      <c r="EJ1876" s="18"/>
      <c r="EK1876" s="18"/>
      <c r="EL1876" s="18"/>
      <c r="EM1876" s="18"/>
      <c r="EN1876" s="18"/>
      <c r="EO1876" s="18"/>
      <c r="EP1876" s="18"/>
      <c r="EQ1876" s="18"/>
      <c r="ER1876" s="18"/>
      <c r="ES1876" s="18"/>
      <c r="ET1876" s="18"/>
      <c r="EU1876" s="18"/>
      <c r="EV1876" s="18"/>
      <c r="EW1876" s="18"/>
      <c r="EX1876" s="18"/>
      <c r="EY1876" s="18"/>
      <c r="EZ1876" s="18"/>
      <c r="FA1876" s="18"/>
      <c r="FB1876" s="18"/>
      <c r="FC1876" s="18"/>
      <c r="FD1876" s="18"/>
      <c r="FE1876" s="18"/>
      <c r="FF1876" s="18"/>
      <c r="FG1876" s="18"/>
      <c r="FH1876" s="18"/>
      <c r="FI1876" s="18"/>
      <c r="FJ1876" s="18"/>
      <c r="FK1876" s="18"/>
      <c r="FL1876" s="18"/>
      <c r="FM1876" s="18"/>
      <c r="FN1876" s="18"/>
      <c r="FO1876" s="18"/>
      <c r="FP1876" s="18"/>
      <c r="FQ1876" s="18"/>
      <c r="FR1876" s="18"/>
      <c r="FS1876" s="18"/>
      <c r="FT1876" s="18"/>
      <c r="FU1876" s="18"/>
      <c r="FV1876" s="18"/>
      <c r="FW1876" s="18"/>
      <c r="FX1876" s="18"/>
      <c r="FY1876" s="18"/>
      <c r="FZ1876" s="18"/>
      <c r="GA1876" s="18"/>
      <c r="GB1876" s="18"/>
      <c r="GC1876" s="18"/>
      <c r="GD1876" s="18"/>
      <c r="GE1876" s="18"/>
      <c r="GF1876" s="18"/>
      <c r="GG1876" s="18"/>
      <c r="GH1876" s="18"/>
      <c r="GI1876" s="18"/>
      <c r="GJ1876" s="18"/>
      <c r="GK1876" s="18"/>
      <c r="GL1876" s="18"/>
      <c r="GM1876" s="18"/>
      <c r="GN1876" s="18"/>
      <c r="GO1876" s="18"/>
      <c r="GP1876" s="18"/>
      <c r="GQ1876" s="18"/>
      <c r="GR1876" s="18"/>
      <c r="GS1876" s="18"/>
      <c r="GT1876" s="18"/>
      <c r="GU1876" s="18"/>
      <c r="GV1876" s="18"/>
      <c r="GW1876" s="18"/>
      <c r="GX1876" s="18"/>
      <c r="GY1876" s="18"/>
      <c r="GZ1876" s="18"/>
      <c r="HA1876" s="18"/>
      <c r="HB1876" s="18"/>
      <c r="HC1876" s="18"/>
      <c r="HD1876" s="18"/>
      <c r="HE1876" s="18"/>
      <c r="HF1876" s="18"/>
      <c r="HG1876" s="18"/>
      <c r="HH1876" s="18"/>
      <c r="HI1876" s="18"/>
      <c r="HJ1876" s="18"/>
      <c r="HK1876" s="18"/>
      <c r="HL1876" s="18"/>
      <c r="HM1876" s="18"/>
      <c r="HN1876" s="18"/>
      <c r="HO1876" s="18"/>
      <c r="HP1876" s="18"/>
      <c r="HQ1876" s="18"/>
      <c r="HR1876" s="18"/>
      <c r="HS1876" s="18"/>
      <c r="HT1876" s="18"/>
      <c r="HU1876" s="18"/>
      <c r="HV1876" s="18"/>
      <c r="HW1876" s="18"/>
      <c r="HX1876" s="18"/>
      <c r="HY1876" s="18"/>
      <c r="HZ1876" s="18"/>
      <c r="IA1876" s="18"/>
      <c r="IB1876" s="18"/>
      <c r="IC1876" s="18"/>
      <c r="ID1876" s="18"/>
      <c r="IE1876" s="18"/>
      <c r="IF1876" s="18"/>
      <c r="IG1876" s="18"/>
      <c r="IH1876" s="18"/>
      <c r="II1876" s="18"/>
      <c r="IJ1876" s="18"/>
      <c r="IK1876" s="18"/>
      <c r="IL1876" s="18"/>
      <c r="IM1876" s="18"/>
      <c r="IN1876" s="18"/>
      <c r="IO1876" s="18"/>
      <c r="IP1876" s="18"/>
      <c r="IQ1876" s="18"/>
      <c r="IR1876" s="18"/>
      <c r="IS1876" s="18"/>
      <c r="IT1876" s="18"/>
      <c r="IU1876" s="18"/>
      <c r="IV1876" s="18"/>
      <c r="IW1876" s="18"/>
      <c r="IX1876" s="18"/>
      <c r="IY1876" s="18"/>
      <c r="IZ1876" s="18"/>
      <c r="JA1876" s="18"/>
      <c r="JB1876" s="18"/>
      <c r="JC1876" s="18"/>
      <c r="JD1876" s="18"/>
      <c r="JE1876" s="18"/>
      <c r="JF1876" s="18"/>
      <c r="JG1876" s="18"/>
      <c r="JH1876" s="18"/>
      <c r="JI1876" s="18"/>
      <c r="JJ1876" s="18"/>
      <c r="JK1876" s="18"/>
      <c r="JL1876" s="18"/>
      <c r="JM1876" s="18"/>
      <c r="JN1876" s="18"/>
      <c r="JO1876" s="18"/>
      <c r="JP1876" s="18"/>
      <c r="JQ1876" s="18"/>
      <c r="JR1876" s="18"/>
      <c r="JS1876" s="18"/>
      <c r="JT1876" s="18"/>
      <c r="JU1876" s="18"/>
      <c r="JV1876" s="18"/>
      <c r="JW1876" s="18"/>
      <c r="JX1876" s="18"/>
      <c r="JY1876" s="18"/>
      <c r="JZ1876" s="18"/>
      <c r="KA1876" s="18"/>
      <c r="KB1876" s="18"/>
      <c r="KC1876" s="18"/>
      <c r="KD1876" s="18"/>
      <c r="KE1876" s="18"/>
      <c r="KF1876" s="18"/>
      <c r="KG1876" s="18"/>
      <c r="KH1876" s="18"/>
      <c r="KI1876" s="18"/>
      <c r="KJ1876" s="18"/>
      <c r="KK1876" s="18"/>
      <c r="KL1876" s="18"/>
      <c r="KM1876" s="18"/>
      <c r="KN1876" s="18"/>
      <c r="KO1876" s="18"/>
      <c r="KP1876" s="18"/>
      <c r="KQ1876" s="18"/>
      <c r="KR1876" s="18"/>
      <c r="KS1876" s="18"/>
      <c r="KT1876" s="18"/>
      <c r="KU1876" s="18"/>
      <c r="KV1876" s="18"/>
      <c r="KW1876" s="18"/>
      <c r="KX1876" s="18"/>
      <c r="KY1876" s="18"/>
      <c r="KZ1876" s="18"/>
      <c r="LA1876" s="18"/>
      <c r="LB1876" s="18"/>
      <c r="LC1876" s="18"/>
      <c r="LD1876" s="18"/>
      <c r="LE1876" s="18"/>
      <c r="LF1876" s="18"/>
      <c r="LG1876" s="18"/>
      <c r="LH1876" s="18"/>
      <c r="LI1876" s="18"/>
      <c r="LJ1876" s="18"/>
      <c r="LK1876" s="18"/>
      <c r="LL1876" s="18"/>
      <c r="LM1876" s="18"/>
      <c r="LN1876" s="18"/>
      <c r="LO1876" s="18"/>
      <c r="LP1876" s="18"/>
      <c r="LQ1876" s="18"/>
      <c r="LR1876" s="18"/>
      <c r="LS1876" s="18"/>
      <c r="LT1876" s="18"/>
      <c r="LU1876" s="18"/>
      <c r="LV1876" s="18"/>
      <c r="LW1876" s="18"/>
      <c r="LX1876" s="18"/>
      <c r="LY1876" s="18"/>
      <c r="LZ1876" s="18"/>
      <c r="MA1876" s="18"/>
      <c r="MB1876" s="18"/>
      <c r="MC1876" s="18"/>
      <c r="MD1876" s="18"/>
      <c r="ME1876" s="18"/>
      <c r="MF1876" s="18"/>
      <c r="MG1876" s="18"/>
      <c r="MH1876" s="18"/>
      <c r="MI1876" s="18"/>
      <c r="MJ1876" s="18"/>
      <c r="MK1876" s="18"/>
      <c r="ML1876" s="18"/>
      <c r="MM1876" s="18"/>
      <c r="MN1876" s="18"/>
      <c r="MO1876" s="18"/>
      <c r="MP1876" s="18"/>
      <c r="MQ1876" s="18"/>
      <c r="MR1876" s="18"/>
      <c r="MS1876" s="18"/>
      <c r="MT1876" s="18"/>
      <c r="MU1876" s="18"/>
      <c r="MV1876" s="18"/>
      <c r="MW1876" s="18"/>
      <c r="MX1876" s="18"/>
      <c r="MY1876" s="18"/>
      <c r="MZ1876" s="18"/>
      <c r="NA1876" s="18"/>
      <c r="NB1876" s="18"/>
      <c r="NC1876" s="18"/>
      <c r="ND1876" s="18"/>
      <c r="NE1876" s="18"/>
      <c r="NF1876" s="18"/>
      <c r="NG1876" s="18"/>
      <c r="NH1876" s="18"/>
      <c r="NI1876" s="18"/>
      <c r="NJ1876" s="18"/>
      <c r="NK1876" s="18"/>
      <c r="NL1876" s="18"/>
      <c r="NM1876" s="18"/>
      <c r="NN1876" s="18"/>
      <c r="NO1876" s="18"/>
      <c r="NP1876" s="18"/>
      <c r="NQ1876" s="18"/>
      <c r="NR1876" s="18"/>
      <c r="NS1876" s="18"/>
      <c r="NT1876" s="18"/>
      <c r="NU1876" s="18"/>
      <c r="NV1876" s="18"/>
      <c r="NW1876" s="18"/>
      <c r="NX1876" s="18"/>
      <c r="NY1876" s="18"/>
      <c r="NZ1876" s="18"/>
      <c r="OA1876" s="18"/>
      <c r="OB1876" s="18"/>
      <c r="OC1876" s="18"/>
      <c r="OD1876" s="18"/>
      <c r="OE1876" s="18"/>
      <c r="OF1876" s="18"/>
      <c r="OG1876" s="18"/>
      <c r="OH1876" s="18"/>
      <c r="OI1876" s="18"/>
      <c r="OJ1876" s="18"/>
      <c r="OK1876" s="18"/>
      <c r="OL1876" s="18"/>
      <c r="OM1876" s="18"/>
      <c r="ON1876" s="18"/>
      <c r="OO1876" s="18"/>
      <c r="OP1876" s="18"/>
      <c r="OQ1876" s="18"/>
      <c r="OR1876" s="18"/>
      <c r="OS1876" s="18"/>
      <c r="OT1876" s="18"/>
      <c r="OU1876" s="18"/>
      <c r="OV1876" s="18"/>
      <c r="OW1876" s="18"/>
      <c r="OX1876" s="18"/>
      <c r="OY1876" s="18"/>
      <c r="OZ1876" s="18"/>
      <c r="PA1876" s="18"/>
      <c r="PB1876" s="18"/>
      <c r="PC1876" s="18"/>
      <c r="PD1876" s="18"/>
      <c r="PE1876" s="18"/>
      <c r="PF1876" s="18"/>
      <c r="PG1876" s="18"/>
      <c r="PH1876" s="18"/>
      <c r="PI1876" s="18"/>
      <c r="PJ1876" s="18"/>
      <c r="PK1876" s="18"/>
      <c r="PL1876" s="18"/>
      <c r="PM1876" s="18"/>
      <c r="PN1876" s="18"/>
      <c r="PO1876" s="18"/>
      <c r="PP1876" s="18"/>
      <c r="PQ1876" s="18"/>
      <c r="PR1876" s="18"/>
      <c r="PS1876" s="18"/>
      <c r="PT1876" s="18"/>
      <c r="PU1876" s="18"/>
      <c r="PV1876" s="18"/>
      <c r="PW1876" s="18"/>
      <c r="PX1876" s="18"/>
      <c r="PY1876" s="18"/>
      <c r="PZ1876" s="18"/>
      <c r="QA1876" s="18"/>
      <c r="QB1876" s="18"/>
      <c r="QC1876" s="18"/>
      <c r="QD1876" s="18"/>
      <c r="QE1876" s="18"/>
      <c r="QF1876" s="18"/>
      <c r="QG1876" s="18"/>
      <c r="QH1876" s="18"/>
      <c r="QI1876" s="18"/>
      <c r="QJ1876" s="18"/>
      <c r="QK1876" s="18"/>
      <c r="QL1876" s="18"/>
      <c r="QM1876" s="18"/>
      <c r="QN1876" s="18"/>
      <c r="QO1876" s="18"/>
      <c r="QP1876" s="18"/>
      <c r="QQ1876" s="18"/>
      <c r="QR1876" s="18"/>
      <c r="QS1876" s="18"/>
      <c r="QT1876" s="18"/>
      <c r="QU1876" s="18"/>
      <c r="QV1876" s="18"/>
      <c r="QW1876" s="18"/>
      <c r="QX1876" s="18"/>
      <c r="QY1876" s="18"/>
      <c r="QZ1876" s="18"/>
      <c r="RA1876" s="18"/>
      <c r="RB1876" s="18"/>
      <c r="RC1876" s="18"/>
      <c r="RD1876" s="18"/>
      <c r="RE1876" s="18"/>
      <c r="RF1876" s="18"/>
      <c r="RG1876" s="18"/>
      <c r="RH1876" s="18"/>
      <c r="RI1876" s="18"/>
      <c r="RJ1876" s="18"/>
      <c r="RK1876" s="18"/>
      <c r="RL1876" s="18"/>
      <c r="RM1876" s="18"/>
      <c r="RN1876" s="18"/>
      <c r="RO1876" s="18"/>
      <c r="RP1876" s="18"/>
      <c r="RQ1876" s="18"/>
      <c r="RR1876" s="18"/>
      <c r="RS1876" s="18"/>
      <c r="RT1876" s="18"/>
      <c r="RU1876" s="18"/>
      <c r="RV1876" s="18"/>
      <c r="RW1876" s="18"/>
      <c r="RX1876" s="18"/>
      <c r="RY1876" s="18"/>
      <c r="RZ1876" s="18"/>
      <c r="SA1876" s="18"/>
      <c r="SB1876" s="18"/>
      <c r="SC1876" s="18"/>
      <c r="SD1876" s="18"/>
      <c r="SE1876" s="18"/>
      <c r="SF1876" s="18"/>
      <c r="SG1876" s="18"/>
      <c r="SH1876" s="18"/>
      <c r="SI1876" s="18"/>
      <c r="SJ1876" s="18"/>
      <c r="SK1876" s="18"/>
      <c r="SL1876" s="18"/>
      <c r="SM1876" s="18"/>
      <c r="SN1876" s="18"/>
      <c r="SO1876" s="18"/>
      <c r="SP1876" s="18"/>
      <c r="SQ1876" s="18"/>
      <c r="SR1876" s="18"/>
      <c r="SS1876" s="18"/>
      <c r="ST1876" s="18"/>
      <c r="SU1876" s="18"/>
      <c r="SV1876" s="18"/>
      <c r="SW1876" s="18"/>
      <c r="SX1876" s="18"/>
      <c r="SY1876" s="18"/>
      <c r="SZ1876" s="18"/>
      <c r="TA1876" s="18"/>
      <c r="TB1876" s="18"/>
      <c r="TC1876" s="18"/>
      <c r="TD1876" s="18"/>
      <c r="TE1876" s="18"/>
      <c r="TF1876" s="18"/>
      <c r="TG1876" s="18"/>
      <c r="TH1876" s="18"/>
      <c r="TI1876" s="18"/>
      <c r="TJ1876" s="18"/>
      <c r="TK1876" s="18"/>
      <c r="TL1876" s="18"/>
      <c r="TM1876" s="18"/>
      <c r="TN1876" s="18"/>
      <c r="TO1876" s="18"/>
      <c r="TP1876" s="18"/>
      <c r="TQ1876" s="18"/>
      <c r="TR1876" s="18"/>
      <c r="TS1876" s="18"/>
      <c r="TT1876" s="18"/>
      <c r="TU1876" s="18"/>
      <c r="TV1876" s="18"/>
      <c r="TW1876" s="18"/>
      <c r="TX1876" s="18"/>
      <c r="TY1876" s="18"/>
      <c r="TZ1876" s="18"/>
      <c r="UA1876" s="18"/>
      <c r="UB1876" s="18"/>
      <c r="UC1876" s="18"/>
      <c r="UD1876" s="18"/>
      <c r="UE1876" s="18"/>
      <c r="UF1876" s="18"/>
      <c r="UG1876" s="18"/>
      <c r="UH1876" s="18"/>
      <c r="UI1876" s="18"/>
      <c r="UJ1876" s="18"/>
      <c r="UK1876" s="18"/>
      <c r="UL1876" s="18"/>
      <c r="UM1876" s="18"/>
      <c r="UN1876" s="18"/>
      <c r="UO1876" s="18"/>
      <c r="UP1876" s="18"/>
      <c r="UQ1876" s="18"/>
      <c r="UR1876" s="18"/>
      <c r="US1876" s="18"/>
      <c r="UT1876" s="18"/>
      <c r="UU1876" s="18"/>
      <c r="UV1876" s="18"/>
      <c r="UW1876" s="18"/>
      <c r="UX1876" s="18"/>
      <c r="UY1876" s="18"/>
      <c r="UZ1876" s="18"/>
      <c r="VA1876" s="18"/>
      <c r="VB1876" s="18"/>
      <c r="VC1876" s="18"/>
      <c r="VD1876" s="18"/>
      <c r="VE1876" s="18"/>
      <c r="VF1876" s="18"/>
      <c r="VG1876" s="18"/>
      <c r="VH1876" s="18"/>
      <c r="VI1876" s="18"/>
      <c r="VJ1876" s="18"/>
      <c r="VK1876" s="18"/>
      <c r="VL1876" s="18"/>
      <c r="VM1876" s="18"/>
      <c r="VN1876" s="18"/>
      <c r="VO1876" s="18"/>
      <c r="VP1876" s="18"/>
      <c r="VQ1876" s="18"/>
      <c r="VR1876" s="18"/>
      <c r="VS1876" s="18"/>
      <c r="VT1876" s="18"/>
      <c r="VU1876" s="18"/>
      <c r="VV1876" s="18"/>
      <c r="VW1876" s="18"/>
      <c r="VX1876" s="18"/>
      <c r="VY1876" s="18"/>
      <c r="VZ1876" s="18"/>
      <c r="WA1876" s="18"/>
      <c r="WB1876" s="18"/>
      <c r="WC1876" s="18"/>
      <c r="WD1876" s="18"/>
      <c r="WE1876" s="18"/>
      <c r="WF1876" s="18"/>
      <c r="WG1876" s="18"/>
      <c r="WH1876" s="18"/>
      <c r="WI1876" s="18"/>
      <c r="WJ1876" s="18"/>
      <c r="WK1876" s="18"/>
      <c r="WL1876" s="18"/>
      <c r="WM1876" s="18"/>
      <c r="WN1876" s="18"/>
      <c r="WO1876" s="18"/>
      <c r="WP1876" s="18"/>
      <c r="WQ1876" s="18"/>
      <c r="WR1876" s="18"/>
      <c r="WS1876" s="18"/>
      <c r="WT1876" s="18"/>
      <c r="WU1876" s="18"/>
      <c r="WV1876" s="18"/>
      <c r="WW1876" s="18"/>
      <c r="WX1876" s="18"/>
      <c r="WY1876" s="18"/>
      <c r="WZ1876" s="18"/>
      <c r="XA1876" s="18"/>
      <c r="XB1876" s="18"/>
      <c r="XC1876" s="18"/>
      <c r="XD1876" s="18"/>
      <c r="XE1876" s="18"/>
      <c r="XF1876" s="18"/>
      <c r="XG1876" s="18"/>
      <c r="XH1876" s="18"/>
      <c r="XI1876" s="18"/>
      <c r="XJ1876" s="18"/>
      <c r="XK1876" s="18"/>
      <c r="XL1876" s="18"/>
      <c r="XM1876" s="18"/>
      <c r="XN1876" s="18"/>
      <c r="XO1876" s="18"/>
      <c r="XP1876" s="18"/>
      <c r="XQ1876" s="18"/>
      <c r="XR1876" s="18"/>
      <c r="XS1876" s="18"/>
      <c r="XT1876" s="18"/>
      <c r="XU1876" s="18"/>
      <c r="XV1876" s="18"/>
      <c r="XW1876" s="18"/>
      <c r="XX1876" s="18"/>
      <c r="XY1876" s="18"/>
      <c r="XZ1876" s="18"/>
      <c r="YA1876" s="18"/>
      <c r="YB1876" s="18"/>
      <c r="YC1876" s="18"/>
      <c r="YD1876" s="18"/>
      <c r="YE1876" s="18"/>
      <c r="YF1876" s="18"/>
      <c r="YG1876" s="18"/>
      <c r="YH1876" s="18"/>
      <c r="YI1876" s="18"/>
      <c r="YJ1876" s="18"/>
      <c r="YK1876" s="18"/>
      <c r="YL1876" s="18"/>
      <c r="YM1876" s="18"/>
      <c r="YN1876" s="18"/>
      <c r="YO1876" s="18"/>
      <c r="YP1876" s="18"/>
      <c r="YQ1876" s="18"/>
      <c r="YR1876" s="18"/>
      <c r="YS1876" s="18"/>
      <c r="YT1876" s="18"/>
      <c r="YU1876" s="18"/>
      <c r="YV1876" s="18"/>
      <c r="YW1876" s="18"/>
      <c r="YX1876" s="18"/>
      <c r="YY1876" s="18"/>
      <c r="YZ1876" s="18"/>
      <c r="ZA1876" s="18"/>
      <c r="ZB1876" s="18"/>
      <c r="ZC1876" s="18"/>
      <c r="ZD1876" s="18"/>
      <c r="ZE1876" s="18"/>
      <c r="ZF1876" s="18"/>
      <c r="ZG1876" s="18"/>
      <c r="ZH1876" s="18"/>
      <c r="ZI1876" s="18"/>
      <c r="ZJ1876" s="18"/>
      <c r="ZK1876" s="18"/>
      <c r="ZL1876" s="18"/>
      <c r="ZM1876" s="18"/>
      <c r="ZN1876" s="18"/>
      <c r="ZO1876" s="18"/>
      <c r="ZP1876" s="18"/>
      <c r="ZQ1876" s="18"/>
      <c r="ZR1876" s="18"/>
      <c r="ZS1876" s="18"/>
      <c r="ZT1876" s="18"/>
      <c r="ZU1876" s="18"/>
      <c r="ZV1876" s="18"/>
      <c r="ZW1876" s="18"/>
      <c r="ZX1876" s="18"/>
      <c r="ZY1876" s="18"/>
      <c r="ZZ1876" s="18"/>
      <c r="AAA1876" s="18"/>
      <c r="AAB1876" s="18"/>
      <c r="AAC1876" s="18"/>
      <c r="AAD1876" s="18"/>
      <c r="AAE1876" s="18"/>
      <c r="AAF1876" s="18"/>
      <c r="AAG1876" s="18"/>
      <c r="AAH1876" s="18"/>
      <c r="AAI1876" s="18"/>
      <c r="AAJ1876" s="18"/>
      <c r="AAK1876" s="18"/>
      <c r="AAL1876" s="18"/>
      <c r="AAM1876" s="18"/>
      <c r="AAN1876" s="18"/>
      <c r="AAO1876" s="18"/>
      <c r="AAP1876" s="18"/>
      <c r="AAQ1876" s="18"/>
      <c r="AAR1876" s="18"/>
      <c r="AAS1876" s="18"/>
      <c r="AAT1876" s="18"/>
      <c r="AAU1876" s="18"/>
      <c r="AAV1876" s="18"/>
      <c r="AAW1876" s="18"/>
      <c r="AAX1876" s="18"/>
      <c r="AAY1876" s="18"/>
      <c r="AAZ1876" s="18"/>
      <c r="ABA1876" s="18"/>
      <c r="ABB1876" s="18"/>
      <c r="ABC1876" s="18"/>
      <c r="ABD1876" s="18"/>
      <c r="ABE1876" s="18"/>
      <c r="ABF1876" s="18"/>
      <c r="ABG1876" s="18"/>
      <c r="ABH1876" s="18"/>
      <c r="ABI1876" s="18"/>
      <c r="ABJ1876" s="18"/>
      <c r="ABK1876" s="18"/>
      <c r="ABL1876" s="18"/>
      <c r="ABM1876" s="18"/>
      <c r="ABN1876" s="18"/>
      <c r="ABO1876" s="18"/>
      <c r="ABP1876" s="18"/>
      <c r="ABQ1876" s="18"/>
      <c r="ABR1876" s="18"/>
      <c r="ABS1876" s="18"/>
      <c r="ABT1876" s="18"/>
      <c r="ABU1876" s="18"/>
      <c r="ABV1876" s="18"/>
      <c r="ABW1876" s="18"/>
      <c r="ABX1876" s="18"/>
      <c r="ABY1876" s="18"/>
      <c r="ABZ1876" s="18"/>
      <c r="ACA1876" s="18"/>
      <c r="ACB1876" s="18"/>
      <c r="ACC1876" s="18"/>
      <c r="ACD1876" s="18"/>
      <c r="ACE1876" s="18"/>
      <c r="ACF1876" s="18"/>
      <c r="ACG1876" s="18"/>
      <c r="ACH1876" s="18"/>
      <c r="ACI1876" s="18"/>
      <c r="ACJ1876" s="18"/>
      <c r="ACK1876" s="18"/>
      <c r="ACL1876" s="18"/>
      <c r="ACM1876" s="18"/>
      <c r="ACN1876" s="18"/>
      <c r="ACO1876" s="18"/>
      <c r="ACP1876" s="18"/>
      <c r="ACQ1876" s="18"/>
      <c r="ACR1876" s="18"/>
      <c r="ACS1876" s="18"/>
      <c r="ACT1876" s="18"/>
      <c r="ACU1876" s="18"/>
      <c r="ACV1876" s="18"/>
      <c r="ACW1876" s="18"/>
      <c r="ACX1876" s="18"/>
      <c r="ACY1876" s="18"/>
      <c r="ACZ1876" s="18"/>
      <c r="ADA1876" s="18"/>
      <c r="ADB1876" s="18"/>
      <c r="ADC1876" s="18"/>
      <c r="ADD1876" s="18"/>
      <c r="ADE1876" s="18"/>
      <c r="ADF1876" s="18"/>
      <c r="ADG1876" s="18"/>
      <c r="ADH1876" s="18"/>
      <c r="ADI1876" s="18"/>
      <c r="ADJ1876" s="18"/>
      <c r="ADK1876" s="18"/>
      <c r="ADL1876" s="18"/>
      <c r="ADM1876" s="18"/>
      <c r="ADN1876" s="18"/>
      <c r="ADO1876" s="18"/>
      <c r="ADP1876" s="18"/>
      <c r="ADQ1876" s="18"/>
      <c r="ADR1876" s="18"/>
      <c r="ADS1876" s="18"/>
      <c r="ADT1876" s="18"/>
      <c r="ADU1876" s="18"/>
      <c r="ADV1876" s="18"/>
      <c r="ADW1876" s="18"/>
      <c r="ADX1876" s="18"/>
      <c r="ADY1876" s="18"/>
      <c r="ADZ1876" s="18"/>
      <c r="AEA1876" s="18"/>
      <c r="AEB1876" s="18"/>
      <c r="AEC1876" s="18"/>
      <c r="AED1876" s="18"/>
      <c r="AEE1876" s="18"/>
      <c r="AEF1876" s="18"/>
      <c r="AEG1876" s="18"/>
      <c r="AEH1876" s="18"/>
      <c r="AEI1876" s="18"/>
      <c r="AEJ1876" s="18"/>
      <c r="AEK1876" s="18"/>
      <c r="AEL1876" s="18"/>
      <c r="AEM1876" s="18"/>
      <c r="AEN1876" s="18"/>
      <c r="AEO1876" s="18"/>
      <c r="AEP1876" s="18"/>
      <c r="AEQ1876" s="18"/>
      <c r="AER1876" s="18"/>
      <c r="AES1876" s="18"/>
      <c r="AET1876" s="18"/>
      <c r="AEU1876" s="18"/>
      <c r="AEV1876" s="18"/>
      <c r="AEW1876" s="18"/>
      <c r="AEX1876" s="18"/>
      <c r="AEY1876" s="18"/>
      <c r="AEZ1876" s="18"/>
      <c r="AFA1876" s="18"/>
      <c r="AFB1876" s="18"/>
      <c r="AFC1876" s="18"/>
      <c r="AFD1876" s="18"/>
      <c r="AFE1876" s="18"/>
      <c r="AFF1876" s="18"/>
      <c r="AFG1876" s="18"/>
      <c r="AFH1876" s="18"/>
      <c r="AFI1876" s="18"/>
      <c r="AFJ1876" s="18"/>
      <c r="AFK1876" s="18"/>
      <c r="AFL1876" s="18"/>
      <c r="AFM1876" s="18"/>
      <c r="AFN1876" s="18"/>
      <c r="AFO1876" s="18"/>
      <c r="AFP1876" s="18"/>
      <c r="AFQ1876" s="18"/>
      <c r="AFR1876" s="18"/>
      <c r="AFS1876" s="18"/>
      <c r="AFT1876" s="18"/>
      <c r="AFU1876" s="18"/>
      <c r="AFV1876" s="18"/>
      <c r="AFW1876" s="18"/>
      <c r="AFX1876" s="18"/>
      <c r="AFY1876" s="18"/>
      <c r="AFZ1876" s="18"/>
      <c r="AGA1876" s="18"/>
      <c r="AGB1876" s="18"/>
      <c r="AGC1876" s="18"/>
      <c r="AGD1876" s="18"/>
      <c r="AGE1876" s="18"/>
      <c r="AGF1876" s="18"/>
      <c r="AGG1876" s="18"/>
      <c r="AGH1876" s="18"/>
      <c r="AGI1876" s="18"/>
      <c r="AGJ1876" s="18"/>
      <c r="AGK1876" s="18"/>
      <c r="AGL1876" s="18"/>
      <c r="AGM1876" s="18"/>
      <c r="AGN1876" s="18"/>
      <c r="AGO1876" s="18"/>
      <c r="AGP1876" s="18"/>
      <c r="AGQ1876" s="18"/>
      <c r="AGR1876" s="18"/>
      <c r="AGS1876" s="18"/>
      <c r="AGT1876" s="18"/>
      <c r="AGU1876" s="18"/>
      <c r="AGV1876" s="18"/>
      <c r="AGW1876" s="18"/>
      <c r="AGX1876" s="18"/>
      <c r="AGY1876" s="18"/>
      <c r="AGZ1876" s="18"/>
      <c r="AHA1876" s="18"/>
      <c r="AHB1876" s="18"/>
      <c r="AHC1876" s="18"/>
      <c r="AHD1876" s="18"/>
      <c r="AHE1876" s="18"/>
      <c r="AHF1876" s="18"/>
      <c r="AHG1876" s="18"/>
      <c r="AHH1876" s="18"/>
      <c r="AHI1876" s="18"/>
      <c r="AHJ1876" s="18"/>
      <c r="AHK1876" s="18"/>
      <c r="AHL1876" s="18"/>
      <c r="AHM1876" s="18"/>
      <c r="AHN1876" s="18"/>
      <c r="AHO1876" s="18"/>
      <c r="AHP1876" s="18"/>
      <c r="AHQ1876" s="18"/>
      <c r="AHR1876" s="18"/>
      <c r="AHS1876" s="18"/>
      <c r="AHT1876" s="18"/>
      <c r="AHU1876" s="18"/>
      <c r="AHV1876" s="18"/>
      <c r="AHW1876" s="18"/>
      <c r="AHX1876" s="18"/>
      <c r="AHY1876" s="18"/>
      <c r="AHZ1876" s="18"/>
      <c r="AIA1876" s="18"/>
      <c r="AIB1876" s="18"/>
      <c r="AIC1876" s="18"/>
      <c r="AID1876" s="18"/>
      <c r="AIE1876" s="18"/>
      <c r="AIF1876" s="18"/>
      <c r="AIG1876" s="18"/>
      <c r="AIH1876" s="18"/>
      <c r="AII1876" s="18"/>
      <c r="AIJ1876" s="18"/>
      <c r="AIK1876" s="18"/>
      <c r="AIL1876" s="18"/>
      <c r="AIM1876" s="18"/>
      <c r="AIN1876" s="18"/>
      <c r="AIO1876" s="18"/>
      <c r="AIP1876" s="18"/>
      <c r="AIQ1876" s="18"/>
      <c r="AIR1876" s="18"/>
      <c r="AIS1876" s="18"/>
      <c r="AIT1876" s="18"/>
      <c r="AIU1876" s="18"/>
      <c r="AIV1876" s="18"/>
      <c r="AIW1876" s="18"/>
      <c r="AIX1876" s="18"/>
      <c r="AIY1876" s="18"/>
      <c r="AIZ1876" s="18"/>
      <c r="AJA1876" s="18"/>
      <c r="AJB1876" s="18"/>
      <c r="AJC1876" s="18"/>
      <c r="AJD1876" s="18"/>
      <c r="AJE1876" s="18"/>
      <c r="AJF1876" s="18"/>
      <c r="AJG1876" s="18"/>
      <c r="AJH1876" s="18"/>
      <c r="AJI1876" s="18"/>
      <c r="AJJ1876" s="18"/>
      <c r="AJK1876" s="18"/>
      <c r="AJL1876" s="18"/>
      <c r="AJM1876" s="18"/>
      <c r="AJN1876" s="18"/>
      <c r="AJO1876" s="18"/>
      <c r="AJP1876" s="18"/>
      <c r="AJQ1876" s="18"/>
      <c r="AJR1876" s="18"/>
      <c r="AJS1876" s="18"/>
      <c r="AJT1876" s="18"/>
      <c r="AJU1876" s="18"/>
      <c r="AJV1876" s="18"/>
      <c r="AJW1876" s="18"/>
      <c r="AJX1876" s="18"/>
      <c r="AJY1876" s="18"/>
      <c r="AJZ1876" s="18"/>
      <c r="AKA1876" s="18"/>
      <c r="AKB1876" s="18"/>
      <c r="AKC1876" s="18"/>
      <c r="AKD1876" s="18"/>
      <c r="AKE1876" s="18"/>
      <c r="AKF1876" s="18"/>
      <c r="AKG1876" s="18"/>
      <c r="AKH1876" s="18"/>
      <c r="AKI1876" s="18"/>
      <c r="AKJ1876" s="18"/>
      <c r="AKK1876" s="18"/>
      <c r="AKL1876" s="18"/>
      <c r="AKM1876" s="18"/>
      <c r="AKN1876" s="18"/>
      <c r="AKO1876" s="18"/>
      <c r="AKP1876" s="18"/>
      <c r="AKQ1876" s="18"/>
      <c r="AKR1876" s="18"/>
      <c r="AKS1876" s="18"/>
      <c r="AKT1876" s="18"/>
      <c r="AKU1876" s="18"/>
      <c r="AKV1876" s="18"/>
      <c r="AKW1876" s="18"/>
      <c r="AKX1876" s="18"/>
      <c r="AKY1876" s="18"/>
      <c r="AKZ1876" s="18"/>
      <c r="ALA1876" s="18"/>
      <c r="ALB1876" s="18"/>
      <c r="ALC1876" s="18"/>
      <c r="ALD1876" s="18"/>
      <c r="ALE1876" s="18"/>
      <c r="ALF1876" s="18"/>
      <c r="ALG1876" s="18"/>
      <c r="ALH1876" s="18"/>
      <c r="ALI1876" s="18"/>
      <c r="ALJ1876" s="18"/>
      <c r="ALK1876" s="18"/>
      <c r="ALL1876" s="18"/>
      <c r="ALM1876" s="18"/>
      <c r="ALN1876" s="18"/>
      <c r="ALO1876" s="18"/>
      <c r="ALP1876" s="18"/>
      <c r="ALQ1876" s="18"/>
      <c r="ALR1876" s="18"/>
      <c r="ALS1876" s="18"/>
      <c r="ALT1876" s="18"/>
      <c r="ALU1876" s="18"/>
      <c r="ALV1876" s="18"/>
      <c r="ALW1876" s="18"/>
      <c r="ALX1876" s="18"/>
      <c r="ALY1876" s="18"/>
      <c r="ALZ1876" s="18"/>
      <c r="AMA1876" s="18"/>
      <c r="AMB1876" s="18"/>
      <c r="AMC1876" s="18"/>
      <c r="AMD1876" s="18"/>
      <c r="AME1876" s="18"/>
      <c r="AMF1876" s="18"/>
      <c r="AMG1876" s="18"/>
      <c r="AMH1876" s="18"/>
      <c r="AMI1876" s="18"/>
      <c r="AMJ1876" s="18"/>
    </row>
    <row r="1877" spans="1:1024" s="315" customFormat="1">
      <c r="A1877" s="15"/>
      <c r="B1877" s="18"/>
      <c r="C1877" s="18"/>
      <c r="D1877" s="18"/>
      <c r="E1877" s="18"/>
      <c r="F1877" s="18"/>
      <c r="G1877" s="18"/>
      <c r="H1877" s="18"/>
      <c r="I1877" s="32"/>
      <c r="J1877" s="32"/>
      <c r="K1877" s="18"/>
      <c r="L1877" s="18"/>
      <c r="M1877" s="18"/>
      <c r="N1877" s="18"/>
      <c r="O1877" s="18"/>
      <c r="P1877" s="18"/>
      <c r="Q1877" s="18"/>
      <c r="R1877" s="18"/>
      <c r="S1877" s="18"/>
      <c r="T1877" s="18"/>
      <c r="U1877" s="18"/>
      <c r="V1877" s="18"/>
      <c r="W1877" s="18"/>
      <c r="X1877" s="18"/>
      <c r="Y1877" s="18"/>
      <c r="Z1877" s="18"/>
      <c r="AA1877" s="18"/>
      <c r="AB1877" s="18"/>
      <c r="AC1877" s="18"/>
      <c r="AD1877" s="18"/>
      <c r="AE1877" s="18"/>
      <c r="AF1877" s="18"/>
      <c r="AG1877" s="18"/>
      <c r="AH1877" s="18"/>
      <c r="AI1877" s="18"/>
      <c r="AJ1877" s="18"/>
      <c r="AK1877" s="18"/>
      <c r="AL1877" s="18"/>
      <c r="AM1877" s="18"/>
      <c r="AN1877" s="18"/>
      <c r="AO1877" s="18"/>
      <c r="AP1877" s="18"/>
      <c r="AQ1877" s="18"/>
      <c r="AR1877" s="18"/>
      <c r="AS1877" s="18"/>
      <c r="AT1877" s="18"/>
      <c r="AU1877" s="18"/>
      <c r="AV1877" s="18"/>
      <c r="AW1877" s="18"/>
      <c r="AX1877" s="18"/>
      <c r="AY1877" s="18"/>
      <c r="AZ1877" s="18"/>
      <c r="BA1877" s="18"/>
      <c r="BB1877" s="18"/>
      <c r="BC1877" s="18"/>
      <c r="BD1877" s="18"/>
      <c r="BE1877" s="18"/>
      <c r="BF1877" s="18"/>
      <c r="BG1877" s="18"/>
      <c r="BH1877" s="18"/>
      <c r="BI1877" s="18"/>
      <c r="BJ1877" s="18"/>
      <c r="BK1877" s="18"/>
      <c r="BL1877" s="18"/>
      <c r="BM1877" s="18"/>
      <c r="BN1877" s="18"/>
      <c r="BO1877" s="18"/>
      <c r="BP1877" s="18"/>
      <c r="BQ1877" s="18"/>
      <c r="BR1877" s="18"/>
      <c r="BS1877" s="18"/>
      <c r="BT1877" s="18"/>
      <c r="BU1877" s="18"/>
      <c r="BV1877" s="18"/>
      <c r="BW1877" s="18"/>
      <c r="BX1877" s="18"/>
      <c r="BY1877" s="18"/>
      <c r="BZ1877" s="18"/>
      <c r="CA1877" s="18"/>
      <c r="CB1877" s="18"/>
      <c r="CC1877" s="18"/>
      <c r="CD1877" s="18"/>
      <c r="CE1877" s="18"/>
      <c r="CF1877" s="18"/>
      <c r="CG1877" s="18"/>
      <c r="CH1877" s="18"/>
      <c r="CI1877" s="18"/>
      <c r="CJ1877" s="18"/>
      <c r="CK1877" s="18"/>
      <c r="CL1877" s="18"/>
      <c r="CM1877" s="18"/>
      <c r="CN1877" s="18"/>
      <c r="CO1877" s="18"/>
      <c r="CP1877" s="18"/>
      <c r="CQ1877" s="18"/>
      <c r="CR1877" s="18"/>
      <c r="CS1877" s="18"/>
      <c r="CT1877" s="18"/>
      <c r="CU1877" s="18"/>
      <c r="CV1877" s="18"/>
      <c r="CW1877" s="18"/>
      <c r="CX1877" s="18"/>
      <c r="CY1877" s="18"/>
      <c r="CZ1877" s="18"/>
      <c r="DA1877" s="18"/>
      <c r="DB1877" s="18"/>
      <c r="DC1877" s="18"/>
      <c r="DD1877" s="18"/>
      <c r="DE1877" s="18"/>
      <c r="DF1877" s="18"/>
      <c r="DG1877" s="18"/>
      <c r="DH1877" s="18"/>
      <c r="DI1877" s="18"/>
      <c r="DJ1877" s="18"/>
      <c r="DK1877" s="18"/>
      <c r="DL1877" s="18"/>
      <c r="DM1877" s="18"/>
      <c r="DN1877" s="18"/>
      <c r="DO1877" s="18"/>
      <c r="DP1877" s="18"/>
      <c r="DQ1877" s="18"/>
      <c r="DR1877" s="18"/>
      <c r="DS1877" s="18"/>
      <c r="DT1877" s="18"/>
      <c r="DU1877" s="18"/>
      <c r="DV1877" s="18"/>
      <c r="DW1877" s="18"/>
      <c r="DX1877" s="18"/>
      <c r="DY1877" s="18"/>
      <c r="DZ1877" s="18"/>
      <c r="EA1877" s="18"/>
      <c r="EB1877" s="18"/>
      <c r="EC1877" s="18"/>
      <c r="ED1877" s="18"/>
      <c r="EE1877" s="18"/>
      <c r="EF1877" s="18"/>
      <c r="EG1877" s="18"/>
      <c r="EH1877" s="18"/>
      <c r="EI1877" s="18"/>
      <c r="EJ1877" s="18"/>
      <c r="EK1877" s="18"/>
      <c r="EL1877" s="18"/>
      <c r="EM1877" s="18"/>
      <c r="EN1877" s="18"/>
      <c r="EO1877" s="18"/>
      <c r="EP1877" s="18"/>
      <c r="EQ1877" s="18"/>
      <c r="ER1877" s="18"/>
      <c r="ES1877" s="18"/>
      <c r="ET1877" s="18"/>
      <c r="EU1877" s="18"/>
      <c r="EV1877" s="18"/>
      <c r="EW1877" s="18"/>
      <c r="EX1877" s="18"/>
      <c r="EY1877" s="18"/>
      <c r="EZ1877" s="18"/>
      <c r="FA1877" s="18"/>
      <c r="FB1877" s="18"/>
      <c r="FC1877" s="18"/>
      <c r="FD1877" s="18"/>
      <c r="FE1877" s="18"/>
      <c r="FF1877" s="18"/>
      <c r="FG1877" s="18"/>
      <c r="FH1877" s="18"/>
      <c r="FI1877" s="18"/>
      <c r="FJ1877" s="18"/>
      <c r="FK1877" s="18"/>
      <c r="FL1877" s="18"/>
      <c r="FM1877" s="18"/>
      <c r="FN1877" s="18"/>
      <c r="FO1877" s="18"/>
      <c r="FP1877" s="18"/>
      <c r="FQ1877" s="18"/>
      <c r="FR1877" s="18"/>
      <c r="FS1877" s="18"/>
      <c r="FT1877" s="18"/>
      <c r="FU1877" s="18"/>
      <c r="FV1877" s="18"/>
      <c r="FW1877" s="18"/>
      <c r="FX1877" s="18"/>
      <c r="FY1877" s="18"/>
      <c r="FZ1877" s="18"/>
      <c r="GA1877" s="18"/>
      <c r="GB1877" s="18"/>
      <c r="GC1877" s="18"/>
      <c r="GD1877" s="18"/>
      <c r="GE1877" s="18"/>
      <c r="GF1877" s="18"/>
      <c r="GG1877" s="18"/>
      <c r="GH1877" s="18"/>
      <c r="GI1877" s="18"/>
      <c r="GJ1877" s="18"/>
      <c r="GK1877" s="18"/>
      <c r="GL1877" s="18"/>
      <c r="GM1877" s="18"/>
      <c r="GN1877" s="18"/>
      <c r="GO1877" s="18"/>
      <c r="GP1877" s="18"/>
      <c r="GQ1877" s="18"/>
      <c r="GR1877" s="18"/>
      <c r="GS1877" s="18"/>
      <c r="GT1877" s="18"/>
      <c r="GU1877" s="18"/>
      <c r="GV1877" s="18"/>
      <c r="GW1877" s="18"/>
      <c r="GX1877" s="18"/>
      <c r="GY1877" s="18"/>
      <c r="GZ1877" s="18"/>
      <c r="HA1877" s="18"/>
      <c r="HB1877" s="18"/>
      <c r="HC1877" s="18"/>
      <c r="HD1877" s="18"/>
      <c r="HE1877" s="18"/>
      <c r="HF1877" s="18"/>
      <c r="HG1877" s="18"/>
      <c r="HH1877" s="18"/>
      <c r="HI1877" s="18"/>
      <c r="HJ1877" s="18"/>
      <c r="HK1877" s="18"/>
      <c r="HL1877" s="18"/>
      <c r="HM1877" s="18"/>
      <c r="HN1877" s="18"/>
      <c r="HO1877" s="18"/>
      <c r="HP1877" s="18"/>
      <c r="HQ1877" s="18"/>
      <c r="HR1877" s="18"/>
      <c r="HS1877" s="18"/>
      <c r="HT1877" s="18"/>
      <c r="HU1877" s="18"/>
      <c r="HV1877" s="18"/>
      <c r="HW1877" s="18"/>
      <c r="HX1877" s="18"/>
      <c r="HY1877" s="18"/>
      <c r="HZ1877" s="18"/>
      <c r="IA1877" s="18"/>
      <c r="IB1877" s="18"/>
      <c r="IC1877" s="18"/>
      <c r="ID1877" s="18"/>
      <c r="IE1877" s="18"/>
      <c r="IF1877" s="18"/>
      <c r="IG1877" s="18"/>
      <c r="IH1877" s="18"/>
      <c r="II1877" s="18"/>
      <c r="IJ1877" s="18"/>
      <c r="IK1877" s="18"/>
      <c r="IL1877" s="18"/>
      <c r="IM1877" s="18"/>
      <c r="IN1877" s="18"/>
      <c r="IO1877" s="18"/>
      <c r="IP1877" s="18"/>
      <c r="IQ1877" s="18"/>
      <c r="IR1877" s="18"/>
      <c r="IS1877" s="18"/>
      <c r="IT1877" s="18"/>
      <c r="IU1877" s="18"/>
      <c r="IV1877" s="18"/>
      <c r="IW1877" s="18"/>
      <c r="IX1877" s="18"/>
      <c r="IY1877" s="18"/>
      <c r="IZ1877" s="18"/>
      <c r="JA1877" s="18"/>
      <c r="JB1877" s="18"/>
      <c r="JC1877" s="18"/>
      <c r="JD1877" s="18"/>
      <c r="JE1877" s="18"/>
      <c r="JF1877" s="18"/>
      <c r="JG1877" s="18"/>
      <c r="JH1877" s="18"/>
      <c r="JI1877" s="18"/>
      <c r="JJ1877" s="18"/>
      <c r="JK1877" s="18"/>
      <c r="JL1877" s="18"/>
      <c r="JM1877" s="18"/>
      <c r="JN1877" s="18"/>
      <c r="JO1877" s="18"/>
      <c r="JP1877" s="18"/>
      <c r="JQ1877" s="18"/>
      <c r="JR1877" s="18"/>
      <c r="JS1877" s="18"/>
      <c r="JT1877" s="18"/>
      <c r="JU1877" s="18"/>
      <c r="JV1877" s="18"/>
      <c r="JW1877" s="18"/>
      <c r="JX1877" s="18"/>
      <c r="JY1877" s="18"/>
      <c r="JZ1877" s="18"/>
      <c r="KA1877" s="18"/>
      <c r="KB1877" s="18"/>
      <c r="KC1877" s="18"/>
      <c r="KD1877" s="18"/>
      <c r="KE1877" s="18"/>
      <c r="KF1877" s="18"/>
      <c r="KG1877" s="18"/>
      <c r="KH1877" s="18"/>
      <c r="KI1877" s="18"/>
      <c r="KJ1877" s="18"/>
      <c r="KK1877" s="18"/>
      <c r="KL1877" s="18"/>
      <c r="KM1877" s="18"/>
      <c r="KN1877" s="18"/>
      <c r="KO1877" s="18"/>
      <c r="KP1877" s="18"/>
      <c r="KQ1877" s="18"/>
      <c r="KR1877" s="18"/>
      <c r="KS1877" s="18"/>
      <c r="KT1877" s="18"/>
      <c r="KU1877" s="18"/>
      <c r="KV1877" s="18"/>
      <c r="KW1877" s="18"/>
      <c r="KX1877" s="18"/>
      <c r="KY1877" s="18"/>
      <c r="KZ1877" s="18"/>
      <c r="LA1877" s="18"/>
      <c r="LB1877" s="18"/>
      <c r="LC1877" s="18"/>
      <c r="LD1877" s="18"/>
      <c r="LE1877" s="18"/>
      <c r="LF1877" s="18"/>
      <c r="LG1877" s="18"/>
      <c r="LH1877" s="18"/>
      <c r="LI1877" s="18"/>
      <c r="LJ1877" s="18"/>
      <c r="LK1877" s="18"/>
      <c r="LL1877" s="18"/>
      <c r="LM1877" s="18"/>
      <c r="LN1877" s="18"/>
      <c r="LO1877" s="18"/>
      <c r="LP1877" s="18"/>
      <c r="LQ1877" s="18"/>
      <c r="LR1877" s="18"/>
      <c r="LS1877" s="18"/>
      <c r="LT1877" s="18"/>
      <c r="LU1877" s="18"/>
      <c r="LV1877" s="18"/>
      <c r="LW1877" s="18"/>
      <c r="LX1877" s="18"/>
      <c r="LY1877" s="18"/>
      <c r="LZ1877" s="18"/>
      <c r="MA1877" s="18"/>
      <c r="MB1877" s="18"/>
      <c r="MC1877" s="18"/>
      <c r="MD1877" s="18"/>
      <c r="ME1877" s="18"/>
      <c r="MF1877" s="18"/>
      <c r="MG1877" s="18"/>
      <c r="MH1877" s="18"/>
      <c r="MI1877" s="18"/>
      <c r="MJ1877" s="18"/>
      <c r="MK1877" s="18"/>
      <c r="ML1877" s="18"/>
      <c r="MM1877" s="18"/>
      <c r="MN1877" s="18"/>
      <c r="MO1877" s="18"/>
      <c r="MP1877" s="18"/>
      <c r="MQ1877" s="18"/>
      <c r="MR1877" s="18"/>
      <c r="MS1877" s="18"/>
      <c r="MT1877" s="18"/>
      <c r="MU1877" s="18"/>
      <c r="MV1877" s="18"/>
      <c r="MW1877" s="18"/>
      <c r="MX1877" s="18"/>
      <c r="MY1877" s="18"/>
      <c r="MZ1877" s="18"/>
      <c r="NA1877" s="18"/>
      <c r="NB1877" s="18"/>
      <c r="NC1877" s="18"/>
      <c r="ND1877" s="18"/>
      <c r="NE1877" s="18"/>
      <c r="NF1877" s="18"/>
      <c r="NG1877" s="18"/>
      <c r="NH1877" s="18"/>
      <c r="NI1877" s="18"/>
      <c r="NJ1877" s="18"/>
      <c r="NK1877" s="18"/>
      <c r="NL1877" s="18"/>
      <c r="NM1877" s="18"/>
      <c r="NN1877" s="18"/>
      <c r="NO1877" s="18"/>
      <c r="NP1877" s="18"/>
      <c r="NQ1877" s="18"/>
      <c r="NR1877" s="18"/>
      <c r="NS1877" s="18"/>
      <c r="NT1877" s="18"/>
      <c r="NU1877" s="18"/>
      <c r="NV1877" s="18"/>
      <c r="NW1877" s="18"/>
      <c r="NX1877" s="18"/>
      <c r="NY1877" s="18"/>
      <c r="NZ1877" s="18"/>
      <c r="OA1877" s="18"/>
      <c r="OB1877" s="18"/>
      <c r="OC1877" s="18"/>
      <c r="OD1877" s="18"/>
      <c r="OE1877" s="18"/>
      <c r="OF1877" s="18"/>
      <c r="OG1877" s="18"/>
      <c r="OH1877" s="18"/>
      <c r="OI1877" s="18"/>
      <c r="OJ1877" s="18"/>
      <c r="OK1877" s="18"/>
      <c r="OL1877" s="18"/>
      <c r="OM1877" s="18"/>
      <c r="ON1877" s="18"/>
      <c r="OO1877" s="18"/>
      <c r="OP1877" s="18"/>
      <c r="OQ1877" s="18"/>
      <c r="OR1877" s="18"/>
      <c r="OS1877" s="18"/>
      <c r="OT1877" s="18"/>
      <c r="OU1877" s="18"/>
      <c r="OV1877" s="18"/>
      <c r="OW1877" s="18"/>
      <c r="OX1877" s="18"/>
      <c r="OY1877" s="18"/>
      <c r="OZ1877" s="18"/>
      <c r="PA1877" s="18"/>
      <c r="PB1877" s="18"/>
      <c r="PC1877" s="18"/>
      <c r="PD1877" s="18"/>
      <c r="PE1877" s="18"/>
      <c r="PF1877" s="18"/>
      <c r="PG1877" s="18"/>
      <c r="PH1877" s="18"/>
      <c r="PI1877" s="18"/>
      <c r="PJ1877" s="18"/>
      <c r="PK1877" s="18"/>
      <c r="PL1877" s="18"/>
      <c r="PM1877" s="18"/>
      <c r="PN1877" s="18"/>
      <c r="PO1877" s="18"/>
      <c r="PP1877" s="18"/>
      <c r="PQ1877" s="18"/>
      <c r="PR1877" s="18"/>
      <c r="PS1877" s="18"/>
      <c r="PT1877" s="18"/>
      <c r="PU1877" s="18"/>
      <c r="PV1877" s="18"/>
      <c r="PW1877" s="18"/>
      <c r="PX1877" s="18"/>
      <c r="PY1877" s="18"/>
      <c r="PZ1877" s="18"/>
      <c r="QA1877" s="18"/>
      <c r="QB1877" s="18"/>
      <c r="QC1877" s="18"/>
      <c r="QD1877" s="18"/>
      <c r="QE1877" s="18"/>
      <c r="QF1877" s="18"/>
      <c r="QG1877" s="18"/>
      <c r="QH1877" s="18"/>
      <c r="QI1877" s="18"/>
      <c r="QJ1877" s="18"/>
      <c r="QK1877" s="18"/>
      <c r="QL1877" s="18"/>
      <c r="QM1877" s="18"/>
      <c r="QN1877" s="18"/>
      <c r="QO1877" s="18"/>
      <c r="QP1877" s="18"/>
      <c r="QQ1877" s="18"/>
      <c r="QR1877" s="18"/>
      <c r="QS1877" s="18"/>
      <c r="QT1877" s="18"/>
      <c r="QU1877" s="18"/>
      <c r="QV1877" s="18"/>
      <c r="QW1877" s="18"/>
      <c r="QX1877" s="18"/>
      <c r="QY1877" s="18"/>
      <c r="QZ1877" s="18"/>
      <c r="RA1877" s="18"/>
      <c r="RB1877" s="18"/>
      <c r="RC1877" s="18"/>
      <c r="RD1877" s="18"/>
      <c r="RE1877" s="18"/>
      <c r="RF1877" s="18"/>
      <c r="RG1877" s="18"/>
      <c r="RH1877" s="18"/>
      <c r="RI1877" s="18"/>
      <c r="RJ1877" s="18"/>
      <c r="RK1877" s="18"/>
      <c r="RL1877" s="18"/>
      <c r="RM1877" s="18"/>
      <c r="RN1877" s="18"/>
      <c r="RO1877" s="18"/>
      <c r="RP1877" s="18"/>
      <c r="RQ1877" s="18"/>
      <c r="RR1877" s="18"/>
      <c r="RS1877" s="18"/>
      <c r="RT1877" s="18"/>
      <c r="RU1877" s="18"/>
      <c r="RV1877" s="18"/>
      <c r="RW1877" s="18"/>
      <c r="RX1877" s="18"/>
      <c r="RY1877" s="18"/>
      <c r="RZ1877" s="18"/>
      <c r="SA1877" s="18"/>
      <c r="SB1877" s="18"/>
      <c r="SC1877" s="18"/>
      <c r="SD1877" s="18"/>
      <c r="SE1877" s="18"/>
      <c r="SF1877" s="18"/>
      <c r="SG1877" s="18"/>
      <c r="SH1877" s="18"/>
      <c r="SI1877" s="18"/>
      <c r="SJ1877" s="18"/>
      <c r="SK1877" s="18"/>
      <c r="SL1877" s="18"/>
      <c r="SM1877" s="18"/>
      <c r="SN1877" s="18"/>
      <c r="SO1877" s="18"/>
      <c r="SP1877" s="18"/>
      <c r="SQ1877" s="18"/>
      <c r="SR1877" s="18"/>
      <c r="SS1877" s="18"/>
      <c r="ST1877" s="18"/>
      <c r="SU1877" s="18"/>
      <c r="SV1877" s="18"/>
      <c r="SW1877" s="18"/>
      <c r="SX1877" s="18"/>
      <c r="SY1877" s="18"/>
      <c r="SZ1877" s="18"/>
      <c r="TA1877" s="18"/>
      <c r="TB1877" s="18"/>
      <c r="TC1877" s="18"/>
      <c r="TD1877" s="18"/>
      <c r="TE1877" s="18"/>
      <c r="TF1877" s="18"/>
      <c r="TG1877" s="18"/>
      <c r="TH1877" s="18"/>
      <c r="TI1877" s="18"/>
      <c r="TJ1877" s="18"/>
      <c r="TK1877" s="18"/>
      <c r="TL1877" s="18"/>
      <c r="TM1877" s="18"/>
      <c r="TN1877" s="18"/>
      <c r="TO1877" s="18"/>
      <c r="TP1877" s="18"/>
      <c r="TQ1877" s="18"/>
      <c r="TR1877" s="18"/>
      <c r="TS1877" s="18"/>
      <c r="TT1877" s="18"/>
      <c r="TU1877" s="18"/>
      <c r="TV1877" s="18"/>
      <c r="TW1877" s="18"/>
      <c r="TX1877" s="18"/>
      <c r="TY1877" s="18"/>
      <c r="TZ1877" s="18"/>
      <c r="UA1877" s="18"/>
      <c r="UB1877" s="18"/>
      <c r="UC1877" s="18"/>
      <c r="UD1877" s="18"/>
      <c r="UE1877" s="18"/>
      <c r="UF1877" s="18"/>
      <c r="UG1877" s="18"/>
      <c r="UH1877" s="18"/>
      <c r="UI1877" s="18"/>
      <c r="UJ1877" s="18"/>
      <c r="UK1877" s="18"/>
      <c r="UL1877" s="18"/>
      <c r="UM1877" s="18"/>
      <c r="UN1877" s="18"/>
      <c r="UO1877" s="18"/>
      <c r="UP1877" s="18"/>
      <c r="UQ1877" s="18"/>
      <c r="UR1877" s="18"/>
      <c r="US1877" s="18"/>
      <c r="UT1877" s="18"/>
      <c r="UU1877" s="18"/>
      <c r="UV1877" s="18"/>
      <c r="UW1877" s="18"/>
      <c r="UX1877" s="18"/>
      <c r="UY1877" s="18"/>
      <c r="UZ1877" s="18"/>
      <c r="VA1877" s="18"/>
      <c r="VB1877" s="18"/>
      <c r="VC1877" s="18"/>
      <c r="VD1877" s="18"/>
      <c r="VE1877" s="18"/>
      <c r="VF1877" s="18"/>
      <c r="VG1877" s="18"/>
      <c r="VH1877" s="18"/>
      <c r="VI1877" s="18"/>
      <c r="VJ1877" s="18"/>
      <c r="VK1877" s="18"/>
      <c r="VL1877" s="18"/>
      <c r="VM1877" s="18"/>
      <c r="VN1877" s="18"/>
      <c r="VO1877" s="18"/>
      <c r="VP1877" s="18"/>
      <c r="VQ1877" s="18"/>
      <c r="VR1877" s="18"/>
      <c r="VS1877" s="18"/>
      <c r="VT1877" s="18"/>
      <c r="VU1877" s="18"/>
      <c r="VV1877" s="18"/>
      <c r="VW1877" s="18"/>
      <c r="VX1877" s="18"/>
      <c r="VY1877" s="18"/>
      <c r="VZ1877" s="18"/>
      <c r="WA1877" s="18"/>
      <c r="WB1877" s="18"/>
      <c r="WC1877" s="18"/>
      <c r="WD1877" s="18"/>
      <c r="WE1877" s="18"/>
      <c r="WF1877" s="18"/>
      <c r="WG1877" s="18"/>
      <c r="WH1877" s="18"/>
      <c r="WI1877" s="18"/>
      <c r="WJ1877" s="18"/>
      <c r="WK1877" s="18"/>
      <c r="WL1877" s="18"/>
      <c r="WM1877" s="18"/>
      <c r="WN1877" s="18"/>
      <c r="WO1877" s="18"/>
      <c r="WP1877" s="18"/>
      <c r="WQ1877" s="18"/>
      <c r="WR1877" s="18"/>
      <c r="WS1877" s="18"/>
      <c r="WT1877" s="18"/>
      <c r="WU1877" s="18"/>
      <c r="WV1877" s="18"/>
      <c r="WW1877" s="18"/>
      <c r="WX1877" s="18"/>
      <c r="WY1877" s="18"/>
      <c r="WZ1877" s="18"/>
      <c r="XA1877" s="18"/>
      <c r="XB1877" s="18"/>
      <c r="XC1877" s="18"/>
      <c r="XD1877" s="18"/>
      <c r="XE1877" s="18"/>
      <c r="XF1877" s="18"/>
      <c r="XG1877" s="18"/>
      <c r="XH1877" s="18"/>
      <c r="XI1877" s="18"/>
      <c r="XJ1877" s="18"/>
      <c r="XK1877" s="18"/>
      <c r="XL1877" s="18"/>
      <c r="XM1877" s="18"/>
      <c r="XN1877" s="18"/>
      <c r="XO1877" s="18"/>
      <c r="XP1877" s="18"/>
      <c r="XQ1877" s="18"/>
      <c r="XR1877" s="18"/>
      <c r="XS1877" s="18"/>
      <c r="XT1877" s="18"/>
      <c r="XU1877" s="18"/>
      <c r="XV1877" s="18"/>
      <c r="XW1877" s="18"/>
      <c r="XX1877" s="18"/>
      <c r="XY1877" s="18"/>
      <c r="XZ1877" s="18"/>
      <c r="YA1877" s="18"/>
      <c r="YB1877" s="18"/>
      <c r="YC1877" s="18"/>
      <c r="YD1877" s="18"/>
      <c r="YE1877" s="18"/>
      <c r="YF1877" s="18"/>
      <c r="YG1877" s="18"/>
      <c r="YH1877" s="18"/>
      <c r="YI1877" s="18"/>
      <c r="YJ1877" s="18"/>
      <c r="YK1877" s="18"/>
      <c r="YL1877" s="18"/>
      <c r="YM1877" s="18"/>
      <c r="YN1877" s="18"/>
      <c r="YO1877" s="18"/>
      <c r="YP1877" s="18"/>
      <c r="YQ1877" s="18"/>
      <c r="YR1877" s="18"/>
      <c r="YS1877" s="18"/>
      <c r="YT1877" s="18"/>
      <c r="YU1877" s="18"/>
      <c r="YV1877" s="18"/>
      <c r="YW1877" s="18"/>
      <c r="YX1877" s="18"/>
      <c r="YY1877" s="18"/>
      <c r="YZ1877" s="18"/>
      <c r="ZA1877" s="18"/>
      <c r="ZB1877" s="18"/>
      <c r="ZC1877" s="18"/>
      <c r="ZD1877" s="18"/>
      <c r="ZE1877" s="18"/>
      <c r="ZF1877" s="18"/>
      <c r="ZG1877" s="18"/>
      <c r="ZH1877" s="18"/>
      <c r="ZI1877" s="18"/>
      <c r="ZJ1877" s="18"/>
      <c r="ZK1877" s="18"/>
      <c r="ZL1877" s="18"/>
      <c r="ZM1877" s="18"/>
      <c r="ZN1877" s="18"/>
      <c r="ZO1877" s="18"/>
      <c r="ZP1877" s="18"/>
      <c r="ZQ1877" s="18"/>
      <c r="ZR1877" s="18"/>
      <c r="ZS1877" s="18"/>
      <c r="ZT1877" s="18"/>
      <c r="ZU1877" s="18"/>
      <c r="ZV1877" s="18"/>
      <c r="ZW1877" s="18"/>
      <c r="ZX1877" s="18"/>
      <c r="ZY1877" s="18"/>
      <c r="ZZ1877" s="18"/>
      <c r="AAA1877" s="18"/>
      <c r="AAB1877" s="18"/>
      <c r="AAC1877" s="18"/>
      <c r="AAD1877" s="18"/>
      <c r="AAE1877" s="18"/>
      <c r="AAF1877" s="18"/>
      <c r="AAG1877" s="18"/>
      <c r="AAH1877" s="18"/>
      <c r="AAI1877" s="18"/>
      <c r="AAJ1877" s="18"/>
      <c r="AAK1877" s="18"/>
      <c r="AAL1877" s="18"/>
      <c r="AAM1877" s="18"/>
      <c r="AAN1877" s="18"/>
      <c r="AAO1877" s="18"/>
      <c r="AAP1877" s="18"/>
      <c r="AAQ1877" s="18"/>
      <c r="AAR1877" s="18"/>
      <c r="AAS1877" s="18"/>
      <c r="AAT1877" s="18"/>
      <c r="AAU1877" s="18"/>
      <c r="AAV1877" s="18"/>
      <c r="AAW1877" s="18"/>
      <c r="AAX1877" s="18"/>
      <c r="AAY1877" s="18"/>
      <c r="AAZ1877" s="18"/>
      <c r="ABA1877" s="18"/>
      <c r="ABB1877" s="18"/>
      <c r="ABC1877" s="18"/>
      <c r="ABD1877" s="18"/>
      <c r="ABE1877" s="18"/>
      <c r="ABF1877" s="18"/>
      <c r="ABG1877" s="18"/>
      <c r="ABH1877" s="18"/>
      <c r="ABI1877" s="18"/>
      <c r="ABJ1877" s="18"/>
      <c r="ABK1877" s="18"/>
      <c r="ABL1877" s="18"/>
      <c r="ABM1877" s="18"/>
      <c r="ABN1877" s="18"/>
      <c r="ABO1877" s="18"/>
      <c r="ABP1877" s="18"/>
      <c r="ABQ1877" s="18"/>
      <c r="ABR1877" s="18"/>
      <c r="ABS1877" s="18"/>
      <c r="ABT1877" s="18"/>
      <c r="ABU1877" s="18"/>
      <c r="ABV1877" s="18"/>
      <c r="ABW1877" s="18"/>
      <c r="ABX1877" s="18"/>
      <c r="ABY1877" s="18"/>
      <c r="ABZ1877" s="18"/>
      <c r="ACA1877" s="18"/>
      <c r="ACB1877" s="18"/>
      <c r="ACC1877" s="18"/>
      <c r="ACD1877" s="18"/>
      <c r="ACE1877" s="18"/>
      <c r="ACF1877" s="18"/>
      <c r="ACG1877" s="18"/>
      <c r="ACH1877" s="18"/>
      <c r="ACI1877" s="18"/>
      <c r="ACJ1877" s="18"/>
      <c r="ACK1877" s="18"/>
      <c r="ACL1877" s="18"/>
      <c r="ACM1877" s="18"/>
      <c r="ACN1877" s="18"/>
      <c r="ACO1877" s="18"/>
      <c r="ACP1877" s="18"/>
      <c r="ACQ1877" s="18"/>
      <c r="ACR1877" s="18"/>
      <c r="ACS1877" s="18"/>
      <c r="ACT1877" s="18"/>
      <c r="ACU1877" s="18"/>
      <c r="ACV1877" s="18"/>
      <c r="ACW1877" s="18"/>
      <c r="ACX1877" s="18"/>
      <c r="ACY1877" s="18"/>
      <c r="ACZ1877" s="18"/>
      <c r="ADA1877" s="18"/>
      <c r="ADB1877" s="18"/>
      <c r="ADC1877" s="18"/>
      <c r="ADD1877" s="18"/>
      <c r="ADE1877" s="18"/>
      <c r="ADF1877" s="18"/>
      <c r="ADG1877" s="18"/>
      <c r="ADH1877" s="18"/>
      <c r="ADI1877" s="18"/>
      <c r="ADJ1877" s="18"/>
      <c r="ADK1877" s="18"/>
      <c r="ADL1877" s="18"/>
      <c r="ADM1877" s="18"/>
      <c r="ADN1877" s="18"/>
      <c r="ADO1877" s="18"/>
      <c r="ADP1877" s="18"/>
      <c r="ADQ1877" s="18"/>
      <c r="ADR1877" s="18"/>
      <c r="ADS1877" s="18"/>
      <c r="ADT1877" s="18"/>
      <c r="ADU1877" s="18"/>
      <c r="ADV1877" s="18"/>
      <c r="ADW1877" s="18"/>
      <c r="ADX1877" s="18"/>
      <c r="ADY1877" s="18"/>
      <c r="ADZ1877" s="18"/>
      <c r="AEA1877" s="18"/>
      <c r="AEB1877" s="18"/>
      <c r="AEC1877" s="18"/>
      <c r="AED1877" s="18"/>
      <c r="AEE1877" s="18"/>
      <c r="AEF1877" s="18"/>
      <c r="AEG1877" s="18"/>
      <c r="AEH1877" s="18"/>
      <c r="AEI1877" s="18"/>
      <c r="AEJ1877" s="18"/>
      <c r="AEK1877" s="18"/>
      <c r="AEL1877" s="18"/>
      <c r="AEM1877" s="18"/>
      <c r="AEN1877" s="18"/>
      <c r="AEO1877" s="18"/>
      <c r="AEP1877" s="18"/>
      <c r="AEQ1877" s="18"/>
      <c r="AER1877" s="18"/>
      <c r="AES1877" s="18"/>
      <c r="AET1877" s="18"/>
      <c r="AEU1877" s="18"/>
      <c r="AEV1877" s="18"/>
      <c r="AEW1877" s="18"/>
      <c r="AEX1877" s="18"/>
      <c r="AEY1877" s="18"/>
      <c r="AEZ1877" s="18"/>
      <c r="AFA1877" s="18"/>
      <c r="AFB1877" s="18"/>
      <c r="AFC1877" s="18"/>
      <c r="AFD1877" s="18"/>
      <c r="AFE1877" s="18"/>
      <c r="AFF1877" s="18"/>
      <c r="AFG1877" s="18"/>
      <c r="AFH1877" s="18"/>
      <c r="AFI1877" s="18"/>
      <c r="AFJ1877" s="18"/>
      <c r="AFK1877" s="18"/>
      <c r="AFL1877" s="18"/>
      <c r="AFM1877" s="18"/>
      <c r="AFN1877" s="18"/>
      <c r="AFO1877" s="18"/>
      <c r="AFP1877" s="18"/>
      <c r="AFQ1877" s="18"/>
      <c r="AFR1877" s="18"/>
      <c r="AFS1877" s="18"/>
      <c r="AFT1877" s="18"/>
      <c r="AFU1877" s="18"/>
      <c r="AFV1877" s="18"/>
      <c r="AFW1877" s="18"/>
      <c r="AFX1877" s="18"/>
      <c r="AFY1877" s="18"/>
      <c r="AFZ1877" s="18"/>
      <c r="AGA1877" s="18"/>
      <c r="AGB1877" s="18"/>
      <c r="AGC1877" s="18"/>
      <c r="AGD1877" s="18"/>
      <c r="AGE1877" s="18"/>
      <c r="AGF1877" s="18"/>
      <c r="AGG1877" s="18"/>
      <c r="AGH1877" s="18"/>
      <c r="AGI1877" s="18"/>
      <c r="AGJ1877" s="18"/>
      <c r="AGK1877" s="18"/>
      <c r="AGL1877" s="18"/>
      <c r="AGM1877" s="18"/>
      <c r="AGN1877" s="18"/>
      <c r="AGO1877" s="18"/>
      <c r="AGP1877" s="18"/>
      <c r="AGQ1877" s="18"/>
      <c r="AGR1877" s="18"/>
      <c r="AGS1877" s="18"/>
      <c r="AGT1877" s="18"/>
      <c r="AGU1877" s="18"/>
      <c r="AGV1877" s="18"/>
      <c r="AGW1877" s="18"/>
      <c r="AGX1877" s="18"/>
      <c r="AGY1877" s="18"/>
      <c r="AGZ1877" s="18"/>
      <c r="AHA1877" s="18"/>
      <c r="AHB1877" s="18"/>
      <c r="AHC1877" s="18"/>
      <c r="AHD1877" s="18"/>
      <c r="AHE1877" s="18"/>
      <c r="AHF1877" s="18"/>
      <c r="AHG1877" s="18"/>
      <c r="AHH1877" s="18"/>
      <c r="AHI1877" s="18"/>
      <c r="AHJ1877" s="18"/>
      <c r="AHK1877" s="18"/>
      <c r="AHL1877" s="18"/>
      <c r="AHM1877" s="18"/>
      <c r="AHN1877" s="18"/>
      <c r="AHO1877" s="18"/>
      <c r="AHP1877" s="18"/>
      <c r="AHQ1877" s="18"/>
      <c r="AHR1877" s="18"/>
      <c r="AHS1877" s="18"/>
      <c r="AHT1877" s="18"/>
      <c r="AHU1877" s="18"/>
      <c r="AHV1877" s="18"/>
      <c r="AHW1877" s="18"/>
      <c r="AHX1877" s="18"/>
      <c r="AHY1877" s="18"/>
      <c r="AHZ1877" s="18"/>
      <c r="AIA1877" s="18"/>
      <c r="AIB1877" s="18"/>
      <c r="AIC1877" s="18"/>
      <c r="AID1877" s="18"/>
      <c r="AIE1877" s="18"/>
      <c r="AIF1877" s="18"/>
      <c r="AIG1877" s="18"/>
      <c r="AIH1877" s="18"/>
      <c r="AII1877" s="18"/>
      <c r="AIJ1877" s="18"/>
      <c r="AIK1877" s="18"/>
      <c r="AIL1877" s="18"/>
      <c r="AIM1877" s="18"/>
      <c r="AIN1877" s="18"/>
      <c r="AIO1877" s="18"/>
      <c r="AIP1877" s="18"/>
      <c r="AIQ1877" s="18"/>
      <c r="AIR1877" s="18"/>
      <c r="AIS1877" s="18"/>
      <c r="AIT1877" s="18"/>
      <c r="AIU1877" s="18"/>
      <c r="AIV1877" s="18"/>
      <c r="AIW1877" s="18"/>
      <c r="AIX1877" s="18"/>
      <c r="AIY1877" s="18"/>
      <c r="AIZ1877" s="18"/>
      <c r="AJA1877" s="18"/>
      <c r="AJB1877" s="18"/>
      <c r="AJC1877" s="18"/>
      <c r="AJD1877" s="18"/>
      <c r="AJE1877" s="18"/>
      <c r="AJF1877" s="18"/>
      <c r="AJG1877" s="18"/>
      <c r="AJH1877" s="18"/>
      <c r="AJI1877" s="18"/>
      <c r="AJJ1877" s="18"/>
      <c r="AJK1877" s="18"/>
      <c r="AJL1877" s="18"/>
      <c r="AJM1877" s="18"/>
      <c r="AJN1877" s="18"/>
      <c r="AJO1877" s="18"/>
      <c r="AJP1877" s="18"/>
      <c r="AJQ1877" s="18"/>
      <c r="AJR1877" s="18"/>
      <c r="AJS1877" s="18"/>
      <c r="AJT1877" s="18"/>
      <c r="AJU1877" s="18"/>
      <c r="AJV1877" s="18"/>
      <c r="AJW1877" s="18"/>
      <c r="AJX1877" s="18"/>
      <c r="AJY1877" s="18"/>
      <c r="AJZ1877" s="18"/>
      <c r="AKA1877" s="18"/>
      <c r="AKB1877" s="18"/>
      <c r="AKC1877" s="18"/>
      <c r="AKD1877" s="18"/>
      <c r="AKE1877" s="18"/>
      <c r="AKF1877" s="18"/>
      <c r="AKG1877" s="18"/>
      <c r="AKH1877" s="18"/>
      <c r="AKI1877" s="18"/>
      <c r="AKJ1877" s="18"/>
      <c r="AKK1877" s="18"/>
      <c r="AKL1877" s="18"/>
      <c r="AKM1877" s="18"/>
      <c r="AKN1877" s="18"/>
      <c r="AKO1877" s="18"/>
      <c r="AKP1877" s="18"/>
      <c r="AKQ1877" s="18"/>
      <c r="AKR1877" s="18"/>
      <c r="AKS1877" s="18"/>
      <c r="AKT1877" s="18"/>
      <c r="AKU1877" s="18"/>
      <c r="AKV1877" s="18"/>
      <c r="AKW1877" s="18"/>
      <c r="AKX1877" s="18"/>
      <c r="AKY1877" s="18"/>
      <c r="AKZ1877" s="18"/>
      <c r="ALA1877" s="18"/>
      <c r="ALB1877" s="18"/>
      <c r="ALC1877" s="18"/>
      <c r="ALD1877" s="18"/>
      <c r="ALE1877" s="18"/>
      <c r="ALF1877" s="18"/>
      <c r="ALG1877" s="18"/>
      <c r="ALH1877" s="18"/>
      <c r="ALI1877" s="18"/>
      <c r="ALJ1877" s="18"/>
      <c r="ALK1877" s="18"/>
      <c r="ALL1877" s="18"/>
      <c r="ALM1877" s="18"/>
      <c r="ALN1877" s="18"/>
      <c r="ALO1877" s="18"/>
      <c r="ALP1877" s="18"/>
      <c r="ALQ1877" s="18"/>
      <c r="ALR1877" s="18"/>
      <c r="ALS1877" s="18"/>
      <c r="ALT1877" s="18"/>
      <c r="ALU1877" s="18"/>
      <c r="ALV1877" s="18"/>
      <c r="ALW1877" s="18"/>
      <c r="ALX1877" s="18"/>
      <c r="ALY1877" s="18"/>
      <c r="ALZ1877" s="18"/>
      <c r="AMA1877" s="18"/>
      <c r="AMB1877" s="18"/>
      <c r="AMC1877" s="18"/>
      <c r="AMD1877" s="18"/>
      <c r="AME1877" s="18"/>
      <c r="AMF1877" s="18"/>
      <c r="AMG1877" s="18"/>
      <c r="AMH1877" s="18"/>
      <c r="AMI1877" s="18"/>
      <c r="AMJ1877" s="18"/>
    </row>
    <row r="1878" spans="1:1024" s="315" customFormat="1">
      <c r="A1878" s="15"/>
      <c r="B1878" s="18"/>
      <c r="C1878" s="18"/>
      <c r="D1878" s="18"/>
      <c r="E1878" s="18"/>
      <c r="F1878" s="18"/>
      <c r="G1878" s="18"/>
      <c r="H1878" s="18"/>
      <c r="I1878" s="32"/>
      <c r="J1878" s="32"/>
      <c r="K1878" s="18"/>
      <c r="L1878" s="18"/>
      <c r="M1878" s="18"/>
      <c r="N1878" s="18"/>
      <c r="O1878" s="18"/>
      <c r="P1878" s="18"/>
      <c r="Q1878" s="18"/>
      <c r="R1878" s="18"/>
      <c r="S1878" s="18"/>
      <c r="T1878" s="18"/>
      <c r="U1878" s="18"/>
      <c r="V1878" s="18"/>
      <c r="W1878" s="18"/>
      <c r="X1878" s="18"/>
      <c r="Y1878" s="18"/>
      <c r="Z1878" s="18"/>
      <c r="AA1878" s="18"/>
      <c r="AB1878" s="18"/>
      <c r="AC1878" s="18"/>
      <c r="AD1878" s="18"/>
      <c r="AE1878" s="18"/>
      <c r="AF1878" s="18"/>
      <c r="AG1878" s="18"/>
      <c r="AH1878" s="18"/>
      <c r="AI1878" s="18"/>
      <c r="AJ1878" s="18"/>
      <c r="AK1878" s="18"/>
      <c r="AL1878" s="18"/>
      <c r="AM1878" s="18"/>
      <c r="AN1878" s="18"/>
      <c r="AO1878" s="18"/>
      <c r="AP1878" s="18"/>
      <c r="AQ1878" s="18"/>
      <c r="AR1878" s="18"/>
      <c r="AS1878" s="18"/>
      <c r="AT1878" s="18"/>
      <c r="AU1878" s="18"/>
      <c r="AV1878" s="18"/>
      <c r="AW1878" s="18"/>
      <c r="AX1878" s="18"/>
      <c r="AY1878" s="18"/>
      <c r="AZ1878" s="18"/>
      <c r="BA1878" s="18"/>
      <c r="BB1878" s="18"/>
      <c r="BC1878" s="18"/>
      <c r="BD1878" s="18"/>
      <c r="BE1878" s="18"/>
      <c r="BF1878" s="18"/>
      <c r="BG1878" s="18"/>
      <c r="BH1878" s="18"/>
      <c r="BI1878" s="18"/>
      <c r="BJ1878" s="18"/>
      <c r="BK1878" s="18"/>
      <c r="BL1878" s="18"/>
      <c r="BM1878" s="18"/>
      <c r="BN1878" s="18"/>
      <c r="BO1878" s="18"/>
      <c r="BP1878" s="18"/>
      <c r="BQ1878" s="18"/>
      <c r="BR1878" s="18"/>
      <c r="BS1878" s="18"/>
      <c r="BT1878" s="18"/>
      <c r="BU1878" s="18"/>
      <c r="BV1878" s="18"/>
      <c r="BW1878" s="18"/>
      <c r="BX1878" s="18"/>
      <c r="BY1878" s="18"/>
      <c r="BZ1878" s="18"/>
      <c r="CA1878" s="18"/>
      <c r="CB1878" s="18"/>
      <c r="CC1878" s="18"/>
      <c r="CD1878" s="18"/>
      <c r="CE1878" s="18"/>
      <c r="CF1878" s="18"/>
      <c r="CG1878" s="18"/>
      <c r="CH1878" s="18"/>
      <c r="CI1878" s="18"/>
      <c r="CJ1878" s="18"/>
      <c r="CK1878" s="18"/>
      <c r="CL1878" s="18"/>
      <c r="CM1878" s="18"/>
      <c r="CN1878" s="18"/>
      <c r="CO1878" s="18"/>
      <c r="CP1878" s="18"/>
      <c r="CQ1878" s="18"/>
      <c r="CR1878" s="18"/>
      <c r="CS1878" s="18"/>
      <c r="CT1878" s="18"/>
      <c r="CU1878" s="18"/>
      <c r="CV1878" s="18"/>
      <c r="CW1878" s="18"/>
      <c r="CX1878" s="18"/>
      <c r="CY1878" s="18"/>
      <c r="CZ1878" s="18"/>
      <c r="DA1878" s="18"/>
      <c r="DB1878" s="18"/>
      <c r="DC1878" s="18"/>
      <c r="DD1878" s="18"/>
      <c r="DE1878" s="18"/>
      <c r="DF1878" s="18"/>
      <c r="DG1878" s="18"/>
      <c r="DH1878" s="18"/>
      <c r="DI1878" s="18"/>
      <c r="DJ1878" s="18"/>
      <c r="DK1878" s="18"/>
      <c r="DL1878" s="18"/>
      <c r="DM1878" s="18"/>
      <c r="DN1878" s="18"/>
      <c r="DO1878" s="18"/>
      <c r="DP1878" s="18"/>
      <c r="DQ1878" s="18"/>
      <c r="DR1878" s="18"/>
      <c r="DS1878" s="18"/>
      <c r="DT1878" s="18"/>
      <c r="DU1878" s="18"/>
      <c r="DV1878" s="18"/>
      <c r="DW1878" s="18"/>
      <c r="DX1878" s="18"/>
      <c r="DY1878" s="18"/>
      <c r="DZ1878" s="18"/>
      <c r="EA1878" s="18"/>
      <c r="EB1878" s="18"/>
      <c r="EC1878" s="18"/>
      <c r="ED1878" s="18"/>
      <c r="EE1878" s="18"/>
      <c r="EF1878" s="18"/>
      <c r="EG1878" s="18"/>
      <c r="EH1878" s="18"/>
      <c r="EI1878" s="18"/>
      <c r="EJ1878" s="18"/>
      <c r="EK1878" s="18"/>
      <c r="EL1878" s="18"/>
      <c r="EM1878" s="18"/>
      <c r="EN1878" s="18"/>
      <c r="EO1878" s="18"/>
      <c r="EP1878" s="18"/>
      <c r="EQ1878" s="18"/>
      <c r="ER1878" s="18"/>
      <c r="ES1878" s="18"/>
      <c r="ET1878" s="18"/>
      <c r="EU1878" s="18"/>
      <c r="EV1878" s="18"/>
      <c r="EW1878" s="18"/>
      <c r="EX1878" s="18"/>
      <c r="EY1878" s="18"/>
      <c r="EZ1878" s="18"/>
      <c r="FA1878" s="18"/>
      <c r="FB1878" s="18"/>
      <c r="FC1878" s="18"/>
      <c r="FD1878" s="18"/>
      <c r="FE1878" s="18"/>
      <c r="FF1878" s="18"/>
      <c r="FG1878" s="18"/>
      <c r="FH1878" s="18"/>
      <c r="FI1878" s="18"/>
      <c r="FJ1878" s="18"/>
      <c r="FK1878" s="18"/>
      <c r="FL1878" s="18"/>
      <c r="FM1878" s="18"/>
      <c r="FN1878" s="18"/>
      <c r="FO1878" s="18"/>
      <c r="FP1878" s="18"/>
      <c r="FQ1878" s="18"/>
      <c r="FR1878" s="18"/>
      <c r="FS1878" s="18"/>
      <c r="FT1878" s="18"/>
      <c r="FU1878" s="18"/>
      <c r="FV1878" s="18"/>
      <c r="FW1878" s="18"/>
      <c r="FX1878" s="18"/>
      <c r="FY1878" s="18"/>
      <c r="FZ1878" s="18"/>
      <c r="GA1878" s="18"/>
      <c r="GB1878" s="18"/>
      <c r="GC1878" s="18"/>
      <c r="GD1878" s="18"/>
      <c r="GE1878" s="18"/>
      <c r="GF1878" s="18"/>
      <c r="GG1878" s="18"/>
      <c r="GH1878" s="18"/>
      <c r="GI1878" s="18"/>
      <c r="GJ1878" s="18"/>
      <c r="GK1878" s="18"/>
      <c r="GL1878" s="18"/>
      <c r="GM1878" s="18"/>
      <c r="GN1878" s="18"/>
      <c r="GO1878" s="18"/>
      <c r="GP1878" s="18"/>
      <c r="GQ1878" s="18"/>
      <c r="GR1878" s="18"/>
      <c r="GS1878" s="18"/>
      <c r="GT1878" s="18"/>
      <c r="GU1878" s="18"/>
      <c r="GV1878" s="18"/>
      <c r="GW1878" s="18"/>
      <c r="GX1878" s="18"/>
      <c r="GY1878" s="18"/>
      <c r="GZ1878" s="18"/>
      <c r="HA1878" s="18"/>
      <c r="HB1878" s="18"/>
      <c r="HC1878" s="18"/>
      <c r="HD1878" s="18"/>
      <c r="HE1878" s="18"/>
      <c r="HF1878" s="18"/>
      <c r="HG1878" s="18"/>
      <c r="HH1878" s="18"/>
      <c r="HI1878" s="18"/>
      <c r="HJ1878" s="18"/>
      <c r="HK1878" s="18"/>
      <c r="HL1878" s="18"/>
      <c r="HM1878" s="18"/>
      <c r="HN1878" s="18"/>
      <c r="HO1878" s="18"/>
      <c r="HP1878" s="18"/>
      <c r="HQ1878" s="18"/>
      <c r="HR1878" s="18"/>
      <c r="HS1878" s="18"/>
      <c r="HT1878" s="18"/>
      <c r="HU1878" s="18"/>
      <c r="HV1878" s="18"/>
      <c r="HW1878" s="18"/>
      <c r="HX1878" s="18"/>
      <c r="HY1878" s="18"/>
      <c r="HZ1878" s="18"/>
      <c r="IA1878" s="18"/>
      <c r="IB1878" s="18"/>
      <c r="IC1878" s="18"/>
      <c r="ID1878" s="18"/>
      <c r="IE1878" s="18"/>
      <c r="IF1878" s="18"/>
      <c r="IG1878" s="18"/>
      <c r="IH1878" s="18"/>
      <c r="II1878" s="18"/>
      <c r="IJ1878" s="18"/>
      <c r="IK1878" s="18"/>
      <c r="IL1878" s="18"/>
      <c r="IM1878" s="18"/>
      <c r="IN1878" s="18"/>
      <c r="IO1878" s="18"/>
      <c r="IP1878" s="18"/>
      <c r="IQ1878" s="18"/>
      <c r="IR1878" s="18"/>
      <c r="IS1878" s="18"/>
      <c r="IT1878" s="18"/>
      <c r="IU1878" s="18"/>
      <c r="IV1878" s="18"/>
      <c r="IW1878" s="18"/>
      <c r="IX1878" s="18"/>
      <c r="IY1878" s="18"/>
      <c r="IZ1878" s="18"/>
      <c r="JA1878" s="18"/>
      <c r="JB1878" s="18"/>
      <c r="JC1878" s="18"/>
      <c r="JD1878" s="18"/>
      <c r="JE1878" s="18"/>
      <c r="JF1878" s="18"/>
      <c r="JG1878" s="18"/>
      <c r="JH1878" s="18"/>
      <c r="JI1878" s="18"/>
      <c r="JJ1878" s="18"/>
      <c r="JK1878" s="18"/>
      <c r="JL1878" s="18"/>
      <c r="JM1878" s="18"/>
      <c r="JN1878" s="18"/>
      <c r="JO1878" s="18"/>
      <c r="JP1878" s="18"/>
      <c r="JQ1878" s="18"/>
      <c r="JR1878" s="18"/>
      <c r="JS1878" s="18"/>
      <c r="JT1878" s="18"/>
      <c r="JU1878" s="18"/>
      <c r="JV1878" s="18"/>
      <c r="JW1878" s="18"/>
      <c r="JX1878" s="18"/>
      <c r="JY1878" s="18"/>
      <c r="JZ1878" s="18"/>
      <c r="KA1878" s="18"/>
      <c r="KB1878" s="18"/>
      <c r="KC1878" s="18"/>
      <c r="KD1878" s="18"/>
      <c r="KE1878" s="18"/>
      <c r="KF1878" s="18"/>
      <c r="KG1878" s="18"/>
      <c r="KH1878" s="18"/>
      <c r="KI1878" s="18"/>
      <c r="KJ1878" s="18"/>
      <c r="KK1878" s="18"/>
      <c r="KL1878" s="18"/>
      <c r="KM1878" s="18"/>
      <c r="KN1878" s="18"/>
      <c r="KO1878" s="18"/>
      <c r="KP1878" s="18"/>
      <c r="KQ1878" s="18"/>
      <c r="KR1878" s="18"/>
      <c r="KS1878" s="18"/>
      <c r="KT1878" s="18"/>
      <c r="KU1878" s="18"/>
      <c r="KV1878" s="18"/>
      <c r="KW1878" s="18"/>
      <c r="KX1878" s="18"/>
      <c r="KY1878" s="18"/>
      <c r="KZ1878" s="18"/>
      <c r="LA1878" s="18"/>
      <c r="LB1878" s="18"/>
      <c r="LC1878" s="18"/>
      <c r="LD1878" s="18"/>
      <c r="LE1878" s="18"/>
      <c r="LF1878" s="18"/>
      <c r="LG1878" s="18"/>
      <c r="LH1878" s="18"/>
      <c r="LI1878" s="18"/>
      <c r="LJ1878" s="18"/>
      <c r="LK1878" s="18"/>
      <c r="LL1878" s="18"/>
      <c r="LM1878" s="18"/>
      <c r="LN1878" s="18"/>
      <c r="LO1878" s="18"/>
      <c r="LP1878" s="18"/>
      <c r="LQ1878" s="18"/>
      <c r="LR1878" s="18"/>
      <c r="LS1878" s="18"/>
      <c r="LT1878" s="18"/>
      <c r="LU1878" s="18"/>
      <c r="LV1878" s="18"/>
      <c r="LW1878" s="18"/>
      <c r="LX1878" s="18"/>
      <c r="LY1878" s="18"/>
      <c r="LZ1878" s="18"/>
      <c r="MA1878" s="18"/>
      <c r="MB1878" s="18"/>
      <c r="MC1878" s="18"/>
      <c r="MD1878" s="18"/>
      <c r="ME1878" s="18"/>
      <c r="MF1878" s="18"/>
      <c r="MG1878" s="18"/>
      <c r="MH1878" s="18"/>
      <c r="MI1878" s="18"/>
      <c r="MJ1878" s="18"/>
      <c r="MK1878" s="18"/>
      <c r="ML1878" s="18"/>
      <c r="MM1878" s="18"/>
      <c r="MN1878" s="18"/>
      <c r="MO1878" s="18"/>
      <c r="MP1878" s="18"/>
      <c r="MQ1878" s="18"/>
      <c r="MR1878" s="18"/>
      <c r="MS1878" s="18"/>
      <c r="MT1878" s="18"/>
      <c r="MU1878" s="18"/>
      <c r="MV1878" s="18"/>
      <c r="MW1878" s="18"/>
      <c r="MX1878" s="18"/>
      <c r="MY1878" s="18"/>
      <c r="MZ1878" s="18"/>
      <c r="NA1878" s="18"/>
      <c r="NB1878" s="18"/>
      <c r="NC1878" s="18"/>
      <c r="ND1878" s="18"/>
      <c r="NE1878" s="18"/>
      <c r="NF1878" s="18"/>
      <c r="NG1878" s="18"/>
      <c r="NH1878" s="18"/>
      <c r="NI1878" s="18"/>
      <c r="NJ1878" s="18"/>
      <c r="NK1878" s="18"/>
      <c r="NL1878" s="18"/>
      <c r="NM1878" s="18"/>
      <c r="NN1878" s="18"/>
      <c r="NO1878" s="18"/>
      <c r="NP1878" s="18"/>
      <c r="NQ1878" s="18"/>
      <c r="NR1878" s="18"/>
      <c r="NS1878" s="18"/>
      <c r="NT1878" s="18"/>
      <c r="NU1878" s="18"/>
      <c r="NV1878" s="18"/>
      <c r="NW1878" s="18"/>
      <c r="NX1878" s="18"/>
      <c r="NY1878" s="18"/>
      <c r="NZ1878" s="18"/>
      <c r="OA1878" s="18"/>
      <c r="OB1878" s="18"/>
      <c r="OC1878" s="18"/>
      <c r="OD1878" s="18"/>
      <c r="OE1878" s="18"/>
      <c r="OF1878" s="18"/>
      <c r="OG1878" s="18"/>
      <c r="OH1878" s="18"/>
      <c r="OI1878" s="18"/>
      <c r="OJ1878" s="18"/>
      <c r="OK1878" s="18"/>
      <c r="OL1878" s="18"/>
      <c r="OM1878" s="18"/>
      <c r="ON1878" s="18"/>
      <c r="OO1878" s="18"/>
      <c r="OP1878" s="18"/>
      <c r="OQ1878" s="18"/>
      <c r="OR1878" s="18"/>
      <c r="OS1878" s="18"/>
      <c r="OT1878" s="18"/>
      <c r="OU1878" s="18"/>
      <c r="OV1878" s="18"/>
      <c r="OW1878" s="18"/>
      <c r="OX1878" s="18"/>
      <c r="OY1878" s="18"/>
      <c r="OZ1878" s="18"/>
      <c r="PA1878" s="18"/>
      <c r="PB1878" s="18"/>
      <c r="PC1878" s="18"/>
      <c r="PD1878" s="18"/>
      <c r="PE1878" s="18"/>
      <c r="PF1878" s="18"/>
      <c r="PG1878" s="18"/>
      <c r="PH1878" s="18"/>
      <c r="PI1878" s="18"/>
      <c r="PJ1878" s="18"/>
      <c r="PK1878" s="18"/>
      <c r="PL1878" s="18"/>
      <c r="PM1878" s="18"/>
      <c r="PN1878" s="18"/>
      <c r="PO1878" s="18"/>
      <c r="PP1878" s="18"/>
      <c r="PQ1878" s="18"/>
      <c r="PR1878" s="18"/>
      <c r="PS1878" s="18"/>
      <c r="PT1878" s="18"/>
      <c r="PU1878" s="18"/>
      <c r="PV1878" s="18"/>
      <c r="PW1878" s="18"/>
      <c r="PX1878" s="18"/>
      <c r="PY1878" s="18"/>
      <c r="PZ1878" s="18"/>
      <c r="QA1878" s="18"/>
      <c r="QB1878" s="18"/>
      <c r="QC1878" s="18"/>
      <c r="QD1878" s="18"/>
      <c r="QE1878" s="18"/>
      <c r="QF1878" s="18"/>
      <c r="QG1878" s="18"/>
      <c r="QH1878" s="18"/>
      <c r="QI1878" s="18"/>
      <c r="QJ1878" s="18"/>
      <c r="QK1878" s="18"/>
      <c r="QL1878" s="18"/>
      <c r="QM1878" s="18"/>
      <c r="QN1878" s="18"/>
      <c r="QO1878" s="18"/>
      <c r="QP1878" s="18"/>
      <c r="QQ1878" s="18"/>
      <c r="QR1878" s="18"/>
      <c r="QS1878" s="18"/>
      <c r="QT1878" s="18"/>
      <c r="QU1878" s="18"/>
      <c r="QV1878" s="18"/>
      <c r="QW1878" s="18"/>
      <c r="QX1878" s="18"/>
      <c r="QY1878" s="18"/>
      <c r="QZ1878" s="18"/>
      <c r="RA1878" s="18"/>
      <c r="RB1878" s="18"/>
      <c r="RC1878" s="18"/>
      <c r="RD1878" s="18"/>
      <c r="RE1878" s="18"/>
      <c r="RF1878" s="18"/>
      <c r="RG1878" s="18"/>
      <c r="RH1878" s="18"/>
      <c r="RI1878" s="18"/>
      <c r="RJ1878" s="18"/>
      <c r="RK1878" s="18"/>
      <c r="RL1878" s="18"/>
      <c r="RM1878" s="18"/>
      <c r="RN1878" s="18"/>
      <c r="RO1878" s="18"/>
      <c r="RP1878" s="18"/>
      <c r="RQ1878" s="18"/>
      <c r="RR1878" s="18"/>
      <c r="RS1878" s="18"/>
      <c r="RT1878" s="18"/>
      <c r="RU1878" s="18"/>
      <c r="RV1878" s="18"/>
      <c r="RW1878" s="18"/>
      <c r="RX1878" s="18"/>
      <c r="RY1878" s="18"/>
      <c r="RZ1878" s="18"/>
      <c r="SA1878" s="18"/>
      <c r="SB1878" s="18"/>
      <c r="SC1878" s="18"/>
      <c r="SD1878" s="18"/>
      <c r="SE1878" s="18"/>
      <c r="SF1878" s="18"/>
      <c r="SG1878" s="18"/>
      <c r="SH1878" s="18"/>
      <c r="SI1878" s="18"/>
      <c r="SJ1878" s="18"/>
      <c r="SK1878" s="18"/>
      <c r="SL1878" s="18"/>
      <c r="SM1878" s="18"/>
      <c r="SN1878" s="18"/>
      <c r="SO1878" s="18"/>
      <c r="SP1878" s="18"/>
      <c r="SQ1878" s="18"/>
      <c r="SR1878" s="18"/>
      <c r="SS1878" s="18"/>
      <c r="ST1878" s="18"/>
      <c r="SU1878" s="18"/>
      <c r="SV1878" s="18"/>
      <c r="SW1878" s="18"/>
      <c r="SX1878" s="18"/>
      <c r="SY1878" s="18"/>
      <c r="SZ1878" s="18"/>
      <c r="TA1878" s="18"/>
      <c r="TB1878" s="18"/>
      <c r="TC1878" s="18"/>
      <c r="TD1878" s="18"/>
      <c r="TE1878" s="18"/>
      <c r="TF1878" s="18"/>
      <c r="TG1878" s="18"/>
      <c r="TH1878" s="18"/>
      <c r="TI1878" s="18"/>
      <c r="TJ1878" s="18"/>
      <c r="TK1878" s="18"/>
      <c r="TL1878" s="18"/>
      <c r="TM1878" s="18"/>
      <c r="TN1878" s="18"/>
      <c r="TO1878" s="18"/>
      <c r="TP1878" s="18"/>
      <c r="TQ1878" s="18"/>
      <c r="TR1878" s="18"/>
      <c r="TS1878" s="18"/>
      <c r="TT1878" s="18"/>
      <c r="TU1878" s="18"/>
      <c r="TV1878" s="18"/>
      <c r="TW1878" s="18"/>
      <c r="TX1878" s="18"/>
      <c r="TY1878" s="18"/>
      <c r="TZ1878" s="18"/>
      <c r="UA1878" s="18"/>
      <c r="UB1878" s="18"/>
      <c r="UC1878" s="18"/>
      <c r="UD1878" s="18"/>
      <c r="UE1878" s="18"/>
      <c r="UF1878" s="18"/>
      <c r="UG1878" s="18"/>
      <c r="UH1878" s="18"/>
      <c r="UI1878" s="18"/>
      <c r="UJ1878" s="18"/>
      <c r="UK1878" s="18"/>
      <c r="UL1878" s="18"/>
      <c r="UM1878" s="18"/>
      <c r="UN1878" s="18"/>
      <c r="UO1878" s="18"/>
      <c r="UP1878" s="18"/>
      <c r="UQ1878" s="18"/>
      <c r="UR1878" s="18"/>
      <c r="US1878" s="18"/>
      <c r="UT1878" s="18"/>
      <c r="UU1878" s="18"/>
      <c r="UV1878" s="18"/>
      <c r="UW1878" s="18"/>
      <c r="UX1878" s="18"/>
      <c r="UY1878" s="18"/>
      <c r="UZ1878" s="18"/>
      <c r="VA1878" s="18"/>
      <c r="VB1878" s="18"/>
      <c r="VC1878" s="18"/>
      <c r="VD1878" s="18"/>
      <c r="VE1878" s="18"/>
      <c r="VF1878" s="18"/>
      <c r="VG1878" s="18"/>
      <c r="VH1878" s="18"/>
      <c r="VI1878" s="18"/>
      <c r="VJ1878" s="18"/>
      <c r="VK1878" s="18"/>
      <c r="VL1878" s="18"/>
      <c r="VM1878" s="18"/>
      <c r="VN1878" s="18"/>
      <c r="VO1878" s="18"/>
      <c r="VP1878" s="18"/>
      <c r="VQ1878" s="18"/>
      <c r="VR1878" s="18"/>
      <c r="VS1878" s="18"/>
      <c r="VT1878" s="18"/>
      <c r="VU1878" s="18"/>
      <c r="VV1878" s="18"/>
      <c r="VW1878" s="18"/>
      <c r="VX1878" s="18"/>
      <c r="VY1878" s="18"/>
      <c r="VZ1878" s="18"/>
      <c r="WA1878" s="18"/>
      <c r="WB1878" s="18"/>
      <c r="WC1878" s="18"/>
      <c r="WD1878" s="18"/>
      <c r="WE1878" s="18"/>
      <c r="WF1878" s="18"/>
      <c r="WG1878" s="18"/>
      <c r="WH1878" s="18"/>
      <c r="WI1878" s="18"/>
      <c r="WJ1878" s="18"/>
      <c r="WK1878" s="18"/>
      <c r="WL1878" s="18"/>
      <c r="WM1878" s="18"/>
      <c r="WN1878" s="18"/>
      <c r="WO1878" s="18"/>
      <c r="WP1878" s="18"/>
      <c r="WQ1878" s="18"/>
      <c r="WR1878" s="18"/>
      <c r="WS1878" s="18"/>
      <c r="WT1878" s="18"/>
      <c r="WU1878" s="18"/>
      <c r="WV1878" s="18"/>
      <c r="WW1878" s="18"/>
      <c r="WX1878" s="18"/>
      <c r="WY1878" s="18"/>
      <c r="WZ1878" s="18"/>
      <c r="XA1878" s="18"/>
      <c r="XB1878" s="18"/>
      <c r="XC1878" s="18"/>
      <c r="XD1878" s="18"/>
      <c r="XE1878" s="18"/>
      <c r="XF1878" s="18"/>
      <c r="XG1878" s="18"/>
      <c r="XH1878" s="18"/>
      <c r="XI1878" s="18"/>
      <c r="XJ1878" s="18"/>
      <c r="XK1878" s="18"/>
      <c r="XL1878" s="18"/>
      <c r="XM1878" s="18"/>
      <c r="XN1878" s="18"/>
      <c r="XO1878" s="18"/>
      <c r="XP1878" s="18"/>
      <c r="XQ1878" s="18"/>
      <c r="XR1878" s="18"/>
      <c r="XS1878" s="18"/>
      <c r="XT1878" s="18"/>
      <c r="XU1878" s="18"/>
      <c r="XV1878" s="18"/>
      <c r="XW1878" s="18"/>
      <c r="XX1878" s="18"/>
      <c r="XY1878" s="18"/>
      <c r="XZ1878" s="18"/>
      <c r="YA1878" s="18"/>
      <c r="YB1878" s="18"/>
      <c r="YC1878" s="18"/>
      <c r="YD1878" s="18"/>
      <c r="YE1878" s="18"/>
      <c r="YF1878" s="18"/>
      <c r="YG1878" s="18"/>
      <c r="YH1878" s="18"/>
      <c r="YI1878" s="18"/>
      <c r="YJ1878" s="18"/>
      <c r="YK1878" s="18"/>
      <c r="YL1878" s="18"/>
      <c r="YM1878" s="18"/>
      <c r="YN1878" s="18"/>
      <c r="YO1878" s="18"/>
      <c r="YP1878" s="18"/>
      <c r="YQ1878" s="18"/>
      <c r="YR1878" s="18"/>
      <c r="YS1878" s="18"/>
      <c r="YT1878" s="18"/>
      <c r="YU1878" s="18"/>
      <c r="YV1878" s="18"/>
      <c r="YW1878" s="18"/>
      <c r="YX1878" s="18"/>
      <c r="YY1878" s="18"/>
      <c r="YZ1878" s="18"/>
      <c r="ZA1878" s="18"/>
      <c r="ZB1878" s="18"/>
      <c r="ZC1878" s="18"/>
      <c r="ZD1878" s="18"/>
      <c r="ZE1878" s="18"/>
      <c r="ZF1878" s="18"/>
      <c r="ZG1878" s="18"/>
      <c r="ZH1878" s="18"/>
      <c r="ZI1878" s="18"/>
      <c r="ZJ1878" s="18"/>
      <c r="ZK1878" s="18"/>
      <c r="ZL1878" s="18"/>
      <c r="ZM1878" s="18"/>
      <c r="ZN1878" s="18"/>
      <c r="ZO1878" s="18"/>
      <c r="ZP1878" s="18"/>
      <c r="ZQ1878" s="18"/>
      <c r="ZR1878" s="18"/>
      <c r="ZS1878" s="18"/>
      <c r="ZT1878" s="18"/>
      <c r="ZU1878" s="18"/>
      <c r="ZV1878" s="18"/>
      <c r="ZW1878" s="18"/>
      <c r="ZX1878" s="18"/>
      <c r="ZY1878" s="18"/>
      <c r="ZZ1878" s="18"/>
      <c r="AAA1878" s="18"/>
      <c r="AAB1878" s="18"/>
      <c r="AAC1878" s="18"/>
      <c r="AAD1878" s="18"/>
      <c r="AAE1878" s="18"/>
      <c r="AAF1878" s="18"/>
      <c r="AAG1878" s="18"/>
      <c r="AAH1878" s="18"/>
      <c r="AAI1878" s="18"/>
      <c r="AAJ1878" s="18"/>
      <c r="AAK1878" s="18"/>
      <c r="AAL1878" s="18"/>
      <c r="AAM1878" s="18"/>
      <c r="AAN1878" s="18"/>
      <c r="AAO1878" s="18"/>
      <c r="AAP1878" s="18"/>
      <c r="AAQ1878" s="18"/>
      <c r="AAR1878" s="18"/>
      <c r="AAS1878" s="18"/>
      <c r="AAT1878" s="18"/>
      <c r="AAU1878" s="18"/>
      <c r="AAV1878" s="18"/>
      <c r="AAW1878" s="18"/>
      <c r="AAX1878" s="18"/>
      <c r="AAY1878" s="18"/>
      <c r="AAZ1878" s="18"/>
      <c r="ABA1878" s="18"/>
      <c r="ABB1878" s="18"/>
      <c r="ABC1878" s="18"/>
      <c r="ABD1878" s="18"/>
      <c r="ABE1878" s="18"/>
      <c r="ABF1878" s="18"/>
      <c r="ABG1878" s="18"/>
      <c r="ABH1878" s="18"/>
      <c r="ABI1878" s="18"/>
      <c r="ABJ1878" s="18"/>
      <c r="ABK1878" s="18"/>
      <c r="ABL1878" s="18"/>
      <c r="ABM1878" s="18"/>
      <c r="ABN1878" s="18"/>
      <c r="ABO1878" s="18"/>
      <c r="ABP1878" s="18"/>
      <c r="ABQ1878" s="18"/>
      <c r="ABR1878" s="18"/>
      <c r="ABS1878" s="18"/>
      <c r="ABT1878" s="18"/>
      <c r="ABU1878" s="18"/>
      <c r="ABV1878" s="18"/>
      <c r="ABW1878" s="18"/>
      <c r="ABX1878" s="18"/>
      <c r="ABY1878" s="18"/>
      <c r="ABZ1878" s="18"/>
      <c r="ACA1878" s="18"/>
      <c r="ACB1878" s="18"/>
      <c r="ACC1878" s="18"/>
      <c r="ACD1878" s="18"/>
      <c r="ACE1878" s="18"/>
      <c r="ACF1878" s="18"/>
      <c r="ACG1878" s="18"/>
      <c r="ACH1878" s="18"/>
      <c r="ACI1878" s="18"/>
      <c r="ACJ1878" s="18"/>
      <c r="ACK1878" s="18"/>
      <c r="ACL1878" s="18"/>
      <c r="ACM1878" s="18"/>
      <c r="ACN1878" s="18"/>
      <c r="ACO1878" s="18"/>
      <c r="ACP1878" s="18"/>
      <c r="ACQ1878" s="18"/>
      <c r="ACR1878" s="18"/>
      <c r="ACS1878" s="18"/>
      <c r="ACT1878" s="18"/>
      <c r="ACU1878" s="18"/>
      <c r="ACV1878" s="18"/>
      <c r="ACW1878" s="18"/>
      <c r="ACX1878" s="18"/>
      <c r="ACY1878" s="18"/>
      <c r="ACZ1878" s="18"/>
      <c r="ADA1878" s="18"/>
      <c r="ADB1878" s="18"/>
      <c r="ADC1878" s="18"/>
      <c r="ADD1878" s="18"/>
      <c r="ADE1878" s="18"/>
      <c r="ADF1878" s="18"/>
      <c r="ADG1878" s="18"/>
      <c r="ADH1878" s="18"/>
      <c r="ADI1878" s="18"/>
      <c r="ADJ1878" s="18"/>
      <c r="ADK1878" s="18"/>
      <c r="ADL1878" s="18"/>
      <c r="ADM1878" s="18"/>
      <c r="ADN1878" s="18"/>
      <c r="ADO1878" s="18"/>
      <c r="ADP1878" s="18"/>
      <c r="ADQ1878" s="18"/>
      <c r="ADR1878" s="18"/>
      <c r="ADS1878" s="18"/>
      <c r="ADT1878" s="18"/>
      <c r="ADU1878" s="18"/>
      <c r="ADV1878" s="18"/>
      <c r="ADW1878" s="18"/>
      <c r="ADX1878" s="18"/>
      <c r="ADY1878" s="18"/>
      <c r="ADZ1878" s="18"/>
      <c r="AEA1878" s="18"/>
      <c r="AEB1878" s="18"/>
      <c r="AEC1878" s="18"/>
      <c r="AED1878" s="18"/>
      <c r="AEE1878" s="18"/>
      <c r="AEF1878" s="18"/>
      <c r="AEG1878" s="18"/>
      <c r="AEH1878" s="18"/>
      <c r="AEI1878" s="18"/>
      <c r="AEJ1878" s="18"/>
      <c r="AEK1878" s="18"/>
      <c r="AEL1878" s="18"/>
      <c r="AEM1878" s="18"/>
      <c r="AEN1878" s="18"/>
      <c r="AEO1878" s="18"/>
      <c r="AEP1878" s="18"/>
      <c r="AEQ1878" s="18"/>
      <c r="AER1878" s="18"/>
      <c r="AES1878" s="18"/>
      <c r="AET1878" s="18"/>
      <c r="AEU1878" s="18"/>
      <c r="AEV1878" s="18"/>
      <c r="AEW1878" s="18"/>
      <c r="AEX1878" s="18"/>
      <c r="AEY1878" s="18"/>
      <c r="AEZ1878" s="18"/>
      <c r="AFA1878" s="18"/>
      <c r="AFB1878" s="18"/>
      <c r="AFC1878" s="18"/>
      <c r="AFD1878" s="18"/>
      <c r="AFE1878" s="18"/>
      <c r="AFF1878" s="18"/>
      <c r="AFG1878" s="18"/>
      <c r="AFH1878" s="18"/>
      <c r="AFI1878" s="18"/>
      <c r="AFJ1878" s="18"/>
      <c r="AFK1878" s="18"/>
      <c r="AFL1878" s="18"/>
      <c r="AFM1878" s="18"/>
      <c r="AFN1878" s="18"/>
      <c r="AFO1878" s="18"/>
      <c r="AFP1878" s="18"/>
      <c r="AFQ1878" s="18"/>
      <c r="AFR1878" s="18"/>
      <c r="AFS1878" s="18"/>
      <c r="AFT1878" s="18"/>
      <c r="AFU1878" s="18"/>
      <c r="AFV1878" s="18"/>
      <c r="AFW1878" s="18"/>
      <c r="AFX1878" s="18"/>
      <c r="AFY1878" s="18"/>
      <c r="AFZ1878" s="18"/>
      <c r="AGA1878" s="18"/>
      <c r="AGB1878" s="18"/>
      <c r="AGC1878" s="18"/>
      <c r="AGD1878" s="18"/>
      <c r="AGE1878" s="18"/>
      <c r="AGF1878" s="18"/>
      <c r="AGG1878" s="18"/>
      <c r="AGH1878" s="18"/>
      <c r="AGI1878" s="18"/>
      <c r="AGJ1878" s="18"/>
      <c r="AGK1878" s="18"/>
      <c r="AGL1878" s="18"/>
      <c r="AGM1878" s="18"/>
      <c r="AGN1878" s="18"/>
      <c r="AGO1878" s="18"/>
      <c r="AGP1878" s="18"/>
      <c r="AGQ1878" s="18"/>
      <c r="AGR1878" s="18"/>
      <c r="AGS1878" s="18"/>
      <c r="AGT1878" s="18"/>
      <c r="AGU1878" s="18"/>
      <c r="AGV1878" s="18"/>
      <c r="AGW1878" s="18"/>
      <c r="AGX1878" s="18"/>
      <c r="AGY1878" s="18"/>
      <c r="AGZ1878" s="18"/>
      <c r="AHA1878" s="18"/>
      <c r="AHB1878" s="18"/>
      <c r="AHC1878" s="18"/>
      <c r="AHD1878" s="18"/>
      <c r="AHE1878" s="18"/>
      <c r="AHF1878" s="18"/>
      <c r="AHG1878" s="18"/>
      <c r="AHH1878" s="18"/>
      <c r="AHI1878" s="18"/>
      <c r="AHJ1878" s="18"/>
      <c r="AHK1878" s="18"/>
      <c r="AHL1878" s="18"/>
      <c r="AHM1878" s="18"/>
      <c r="AHN1878" s="18"/>
      <c r="AHO1878" s="18"/>
      <c r="AHP1878" s="18"/>
      <c r="AHQ1878" s="18"/>
      <c r="AHR1878" s="18"/>
      <c r="AHS1878" s="18"/>
      <c r="AHT1878" s="18"/>
      <c r="AHU1878" s="18"/>
      <c r="AHV1878" s="18"/>
      <c r="AHW1878" s="18"/>
      <c r="AHX1878" s="18"/>
      <c r="AHY1878" s="18"/>
      <c r="AHZ1878" s="18"/>
      <c r="AIA1878" s="18"/>
      <c r="AIB1878" s="18"/>
      <c r="AIC1878" s="18"/>
      <c r="AID1878" s="18"/>
      <c r="AIE1878" s="18"/>
      <c r="AIF1878" s="18"/>
      <c r="AIG1878" s="18"/>
      <c r="AIH1878" s="18"/>
      <c r="AII1878" s="18"/>
      <c r="AIJ1878" s="18"/>
      <c r="AIK1878" s="18"/>
      <c r="AIL1878" s="18"/>
      <c r="AIM1878" s="18"/>
      <c r="AIN1878" s="18"/>
      <c r="AIO1878" s="18"/>
      <c r="AIP1878" s="18"/>
      <c r="AIQ1878" s="18"/>
      <c r="AIR1878" s="18"/>
      <c r="AIS1878" s="18"/>
      <c r="AIT1878" s="18"/>
      <c r="AIU1878" s="18"/>
      <c r="AIV1878" s="18"/>
      <c r="AIW1878" s="18"/>
      <c r="AIX1878" s="18"/>
      <c r="AIY1878" s="18"/>
      <c r="AIZ1878" s="18"/>
      <c r="AJA1878" s="18"/>
      <c r="AJB1878" s="18"/>
      <c r="AJC1878" s="18"/>
      <c r="AJD1878" s="18"/>
      <c r="AJE1878" s="18"/>
      <c r="AJF1878" s="18"/>
      <c r="AJG1878" s="18"/>
      <c r="AJH1878" s="18"/>
      <c r="AJI1878" s="18"/>
      <c r="AJJ1878" s="18"/>
      <c r="AJK1878" s="18"/>
      <c r="AJL1878" s="18"/>
      <c r="AJM1878" s="18"/>
      <c r="AJN1878" s="18"/>
      <c r="AJO1878" s="18"/>
      <c r="AJP1878" s="18"/>
      <c r="AJQ1878" s="18"/>
      <c r="AJR1878" s="18"/>
      <c r="AJS1878" s="18"/>
      <c r="AJT1878" s="18"/>
      <c r="AJU1878" s="18"/>
      <c r="AJV1878" s="18"/>
      <c r="AJW1878" s="18"/>
      <c r="AJX1878" s="18"/>
      <c r="AJY1878" s="18"/>
      <c r="AJZ1878" s="18"/>
      <c r="AKA1878" s="18"/>
      <c r="AKB1878" s="18"/>
      <c r="AKC1878" s="18"/>
      <c r="AKD1878" s="18"/>
      <c r="AKE1878" s="18"/>
      <c r="AKF1878" s="18"/>
      <c r="AKG1878" s="18"/>
      <c r="AKH1878" s="18"/>
      <c r="AKI1878" s="18"/>
      <c r="AKJ1878" s="18"/>
      <c r="AKK1878" s="18"/>
      <c r="AKL1878" s="18"/>
      <c r="AKM1878" s="18"/>
      <c r="AKN1878" s="18"/>
      <c r="AKO1878" s="18"/>
      <c r="AKP1878" s="18"/>
      <c r="AKQ1878" s="18"/>
      <c r="AKR1878" s="18"/>
      <c r="AKS1878" s="18"/>
      <c r="AKT1878" s="18"/>
      <c r="AKU1878" s="18"/>
      <c r="AKV1878" s="18"/>
      <c r="AKW1878" s="18"/>
      <c r="AKX1878" s="18"/>
      <c r="AKY1878" s="18"/>
      <c r="AKZ1878" s="18"/>
      <c r="ALA1878" s="18"/>
      <c r="ALB1878" s="18"/>
      <c r="ALC1878" s="18"/>
      <c r="ALD1878" s="18"/>
      <c r="ALE1878" s="18"/>
      <c r="ALF1878" s="18"/>
      <c r="ALG1878" s="18"/>
      <c r="ALH1878" s="18"/>
      <c r="ALI1878" s="18"/>
      <c r="ALJ1878" s="18"/>
      <c r="ALK1878" s="18"/>
      <c r="ALL1878" s="18"/>
      <c r="ALM1878" s="18"/>
      <c r="ALN1878" s="18"/>
      <c r="ALO1878" s="18"/>
      <c r="ALP1878" s="18"/>
      <c r="ALQ1878" s="18"/>
      <c r="ALR1878" s="18"/>
      <c r="ALS1878" s="18"/>
      <c r="ALT1878" s="18"/>
      <c r="ALU1878" s="18"/>
      <c r="ALV1878" s="18"/>
      <c r="ALW1878" s="18"/>
      <c r="ALX1878" s="18"/>
      <c r="ALY1878" s="18"/>
      <c r="ALZ1878" s="18"/>
      <c r="AMA1878" s="18"/>
      <c r="AMB1878" s="18"/>
      <c r="AMC1878" s="18"/>
      <c r="AMD1878" s="18"/>
      <c r="AME1878" s="18"/>
      <c r="AMF1878" s="18"/>
      <c r="AMG1878" s="18"/>
      <c r="AMH1878" s="18"/>
      <c r="AMI1878" s="18"/>
      <c r="AMJ1878" s="18"/>
    </row>
    <row r="1879" spans="1:1024" s="315" customFormat="1">
      <c r="A1879" s="15"/>
      <c r="B1879" s="18"/>
      <c r="C1879" s="18"/>
      <c r="D1879" s="18"/>
      <c r="E1879" s="18"/>
      <c r="F1879" s="18"/>
      <c r="G1879" s="18"/>
      <c r="H1879" s="18"/>
      <c r="I1879" s="32"/>
      <c r="J1879" s="32"/>
      <c r="K1879" s="18"/>
      <c r="L1879" s="18"/>
      <c r="M1879" s="18"/>
      <c r="N1879" s="18"/>
      <c r="O1879" s="18"/>
      <c r="P1879" s="18"/>
      <c r="Q1879" s="18"/>
      <c r="R1879" s="18"/>
      <c r="S1879" s="18"/>
      <c r="T1879" s="18"/>
      <c r="U1879" s="18"/>
      <c r="V1879" s="18"/>
      <c r="W1879" s="18"/>
      <c r="X1879" s="18"/>
      <c r="Y1879" s="18"/>
      <c r="Z1879" s="18"/>
      <c r="AA1879" s="18"/>
      <c r="AB1879" s="18"/>
      <c r="AC1879" s="18"/>
      <c r="AD1879" s="18"/>
      <c r="AE1879" s="18"/>
      <c r="AF1879" s="18"/>
      <c r="AG1879" s="18"/>
      <c r="AH1879" s="18"/>
      <c r="AI1879" s="18"/>
      <c r="AJ1879" s="18"/>
      <c r="AK1879" s="18"/>
      <c r="AL1879" s="18"/>
      <c r="AM1879" s="18"/>
      <c r="AN1879" s="18"/>
      <c r="AO1879" s="18"/>
      <c r="AP1879" s="18"/>
      <c r="AQ1879" s="18"/>
      <c r="AR1879" s="18"/>
      <c r="AS1879" s="18"/>
      <c r="AT1879" s="18"/>
      <c r="AU1879" s="18"/>
      <c r="AV1879" s="18"/>
      <c r="AW1879" s="18"/>
      <c r="AX1879" s="18"/>
      <c r="AY1879" s="18"/>
      <c r="AZ1879" s="18"/>
      <c r="BA1879" s="18"/>
      <c r="BB1879" s="18"/>
      <c r="BC1879" s="18"/>
      <c r="BD1879" s="18"/>
      <c r="BE1879" s="18"/>
      <c r="BF1879" s="18"/>
      <c r="BG1879" s="18"/>
      <c r="BH1879" s="18"/>
      <c r="BI1879" s="18"/>
      <c r="BJ1879" s="18"/>
      <c r="BK1879" s="18"/>
      <c r="BL1879" s="18"/>
      <c r="BM1879" s="18"/>
      <c r="BN1879" s="18"/>
      <c r="BO1879" s="18"/>
      <c r="BP1879" s="18"/>
      <c r="BQ1879" s="18"/>
      <c r="BR1879" s="18"/>
      <c r="BS1879" s="18"/>
      <c r="BT1879" s="18"/>
      <c r="BU1879" s="18"/>
      <c r="BV1879" s="18"/>
      <c r="BW1879" s="18"/>
      <c r="BX1879" s="18"/>
      <c r="BY1879" s="18"/>
      <c r="BZ1879" s="18"/>
      <c r="CA1879" s="18"/>
      <c r="CB1879" s="18"/>
      <c r="CC1879" s="18"/>
      <c r="CD1879" s="18"/>
      <c r="CE1879" s="18"/>
      <c r="CF1879" s="18"/>
      <c r="CG1879" s="18"/>
      <c r="CH1879" s="18"/>
      <c r="CI1879" s="18"/>
      <c r="CJ1879" s="18"/>
      <c r="CK1879" s="18"/>
      <c r="CL1879" s="18"/>
      <c r="CM1879" s="18"/>
      <c r="CN1879" s="18"/>
      <c r="CO1879" s="18"/>
      <c r="CP1879" s="18"/>
      <c r="CQ1879" s="18"/>
      <c r="CR1879" s="18"/>
      <c r="CS1879" s="18"/>
      <c r="CT1879" s="18"/>
      <c r="CU1879" s="18"/>
      <c r="CV1879" s="18"/>
      <c r="CW1879" s="18"/>
      <c r="CX1879" s="18"/>
      <c r="CY1879" s="18"/>
      <c r="CZ1879" s="18"/>
      <c r="DA1879" s="18"/>
      <c r="DB1879" s="18"/>
      <c r="DC1879" s="18"/>
      <c r="DD1879" s="18"/>
      <c r="DE1879" s="18"/>
      <c r="DF1879" s="18"/>
      <c r="DG1879" s="18"/>
      <c r="DH1879" s="18"/>
      <c r="DI1879" s="18"/>
      <c r="DJ1879" s="18"/>
      <c r="DK1879" s="18"/>
      <c r="DL1879" s="18"/>
      <c r="DM1879" s="18"/>
      <c r="DN1879" s="18"/>
      <c r="DO1879" s="18"/>
      <c r="DP1879" s="18"/>
      <c r="DQ1879" s="18"/>
      <c r="DR1879" s="18"/>
      <c r="DS1879" s="18"/>
      <c r="DT1879" s="18"/>
      <c r="DU1879" s="18"/>
      <c r="DV1879" s="18"/>
      <c r="DW1879" s="18"/>
      <c r="DX1879" s="18"/>
      <c r="DY1879" s="18"/>
      <c r="DZ1879" s="18"/>
      <c r="EA1879" s="18"/>
      <c r="EB1879" s="18"/>
      <c r="EC1879" s="18"/>
      <c r="ED1879" s="18"/>
      <c r="EE1879" s="18"/>
      <c r="EF1879" s="18"/>
      <c r="EG1879" s="18"/>
      <c r="EH1879" s="18"/>
      <c r="EI1879" s="18"/>
      <c r="EJ1879" s="18"/>
      <c r="EK1879" s="18"/>
      <c r="EL1879" s="18"/>
      <c r="EM1879" s="18"/>
      <c r="EN1879" s="18"/>
      <c r="EO1879" s="18"/>
      <c r="EP1879" s="18"/>
      <c r="EQ1879" s="18"/>
      <c r="ER1879" s="18"/>
      <c r="ES1879" s="18"/>
      <c r="ET1879" s="18"/>
      <c r="EU1879" s="18"/>
      <c r="EV1879" s="18"/>
      <c r="EW1879" s="18"/>
      <c r="EX1879" s="18"/>
      <c r="EY1879" s="18"/>
      <c r="EZ1879" s="18"/>
      <c r="FA1879" s="18"/>
      <c r="FB1879" s="18"/>
      <c r="FC1879" s="18"/>
      <c r="FD1879" s="18"/>
      <c r="FE1879" s="18"/>
      <c r="FF1879" s="18"/>
      <c r="FG1879" s="18"/>
      <c r="FH1879" s="18"/>
      <c r="FI1879" s="18"/>
      <c r="FJ1879" s="18"/>
      <c r="FK1879" s="18"/>
      <c r="FL1879" s="18"/>
      <c r="FM1879" s="18"/>
      <c r="FN1879" s="18"/>
      <c r="FO1879" s="18"/>
      <c r="FP1879" s="18"/>
      <c r="FQ1879" s="18"/>
      <c r="FR1879" s="18"/>
      <c r="FS1879" s="18"/>
      <c r="FT1879" s="18"/>
      <c r="FU1879" s="18"/>
      <c r="FV1879" s="18"/>
      <c r="FW1879" s="18"/>
      <c r="FX1879" s="18"/>
      <c r="FY1879" s="18"/>
      <c r="FZ1879" s="18"/>
      <c r="GA1879" s="18"/>
      <c r="GB1879" s="18"/>
      <c r="GC1879" s="18"/>
      <c r="GD1879" s="18"/>
      <c r="GE1879" s="18"/>
      <c r="GF1879" s="18"/>
      <c r="GG1879" s="18"/>
      <c r="GH1879" s="18"/>
      <c r="GI1879" s="18"/>
      <c r="GJ1879" s="18"/>
      <c r="GK1879" s="18"/>
      <c r="GL1879" s="18"/>
      <c r="GM1879" s="18"/>
      <c r="GN1879" s="18"/>
      <c r="GO1879" s="18"/>
      <c r="GP1879" s="18"/>
      <c r="GQ1879" s="18"/>
      <c r="GR1879" s="18"/>
      <c r="GS1879" s="18"/>
      <c r="GT1879" s="18"/>
      <c r="GU1879" s="18"/>
      <c r="GV1879" s="18"/>
      <c r="GW1879" s="18"/>
      <c r="GX1879" s="18"/>
      <c r="GY1879" s="18"/>
      <c r="GZ1879" s="18"/>
      <c r="HA1879" s="18"/>
      <c r="HB1879" s="18"/>
      <c r="HC1879" s="18"/>
      <c r="HD1879" s="18"/>
      <c r="HE1879" s="18"/>
      <c r="HF1879" s="18"/>
      <c r="HG1879" s="18"/>
      <c r="HH1879" s="18"/>
      <c r="HI1879" s="18"/>
      <c r="HJ1879" s="18"/>
      <c r="HK1879" s="18"/>
      <c r="HL1879" s="18"/>
      <c r="HM1879" s="18"/>
      <c r="HN1879" s="18"/>
      <c r="HO1879" s="18"/>
      <c r="HP1879" s="18"/>
      <c r="HQ1879" s="18"/>
      <c r="HR1879" s="18"/>
      <c r="HS1879" s="18"/>
      <c r="HT1879" s="18"/>
      <c r="HU1879" s="18"/>
      <c r="HV1879" s="18"/>
      <c r="HW1879" s="18"/>
      <c r="HX1879" s="18"/>
      <c r="HY1879" s="18"/>
      <c r="HZ1879" s="18"/>
      <c r="IA1879" s="18"/>
      <c r="IB1879" s="18"/>
      <c r="IC1879" s="18"/>
      <c r="ID1879" s="18"/>
      <c r="IE1879" s="18"/>
      <c r="IF1879" s="18"/>
      <c r="IG1879" s="18"/>
      <c r="IH1879" s="18"/>
      <c r="II1879" s="18"/>
      <c r="IJ1879" s="18"/>
      <c r="IK1879" s="18"/>
      <c r="IL1879" s="18"/>
      <c r="IM1879" s="18"/>
      <c r="IN1879" s="18"/>
      <c r="IO1879" s="18"/>
      <c r="IP1879" s="18"/>
      <c r="IQ1879" s="18"/>
      <c r="IR1879" s="18"/>
      <c r="IS1879" s="18"/>
      <c r="IT1879" s="18"/>
      <c r="IU1879" s="18"/>
      <c r="IV1879" s="18"/>
      <c r="IW1879" s="18"/>
      <c r="IX1879" s="18"/>
      <c r="IY1879" s="18"/>
      <c r="IZ1879" s="18"/>
      <c r="JA1879" s="18"/>
      <c r="JB1879" s="18"/>
      <c r="JC1879" s="18"/>
      <c r="JD1879" s="18"/>
      <c r="JE1879" s="18"/>
      <c r="JF1879" s="18"/>
      <c r="JG1879" s="18"/>
      <c r="JH1879" s="18"/>
      <c r="JI1879" s="18"/>
      <c r="JJ1879" s="18"/>
      <c r="JK1879" s="18"/>
      <c r="JL1879" s="18"/>
      <c r="JM1879" s="18"/>
      <c r="JN1879" s="18"/>
      <c r="JO1879" s="18"/>
      <c r="JP1879" s="18"/>
      <c r="JQ1879" s="18"/>
      <c r="JR1879" s="18"/>
      <c r="JS1879" s="18"/>
      <c r="JT1879" s="18"/>
      <c r="JU1879" s="18"/>
      <c r="JV1879" s="18"/>
      <c r="JW1879" s="18"/>
      <c r="JX1879" s="18"/>
      <c r="JY1879" s="18"/>
      <c r="JZ1879" s="18"/>
      <c r="KA1879" s="18"/>
      <c r="KB1879" s="18"/>
      <c r="KC1879" s="18"/>
      <c r="KD1879" s="18"/>
      <c r="KE1879" s="18"/>
      <c r="KF1879" s="18"/>
      <c r="KG1879" s="18"/>
      <c r="KH1879" s="18"/>
      <c r="KI1879" s="18"/>
      <c r="KJ1879" s="18"/>
      <c r="KK1879" s="18"/>
      <c r="KL1879" s="18"/>
      <c r="KM1879" s="18"/>
      <c r="KN1879" s="18"/>
      <c r="KO1879" s="18"/>
      <c r="KP1879" s="18"/>
      <c r="KQ1879" s="18"/>
      <c r="KR1879" s="18"/>
      <c r="KS1879" s="18"/>
      <c r="KT1879" s="18"/>
      <c r="KU1879" s="18"/>
      <c r="KV1879" s="18"/>
      <c r="KW1879" s="18"/>
      <c r="KX1879" s="18"/>
      <c r="KY1879" s="18"/>
      <c r="KZ1879" s="18"/>
      <c r="LA1879" s="18"/>
      <c r="LB1879" s="18"/>
      <c r="LC1879" s="18"/>
      <c r="LD1879" s="18"/>
      <c r="LE1879" s="18"/>
      <c r="LF1879" s="18"/>
      <c r="LG1879" s="18"/>
      <c r="LH1879" s="18"/>
      <c r="LI1879" s="18"/>
      <c r="LJ1879" s="18"/>
      <c r="LK1879" s="18"/>
      <c r="LL1879" s="18"/>
      <c r="LM1879" s="18"/>
      <c r="LN1879" s="18"/>
      <c r="LO1879" s="18"/>
      <c r="LP1879" s="18"/>
      <c r="LQ1879" s="18"/>
      <c r="LR1879" s="18"/>
      <c r="LS1879" s="18"/>
      <c r="LT1879" s="18"/>
      <c r="LU1879" s="18"/>
      <c r="LV1879" s="18"/>
      <c r="LW1879" s="18"/>
      <c r="LX1879" s="18"/>
      <c r="LY1879" s="18"/>
      <c r="LZ1879" s="18"/>
      <c r="MA1879" s="18"/>
      <c r="MB1879" s="18"/>
      <c r="MC1879" s="18"/>
      <c r="MD1879" s="18"/>
      <c r="ME1879" s="18"/>
      <c r="MF1879" s="18"/>
      <c r="MG1879" s="18"/>
      <c r="MH1879" s="18"/>
      <c r="MI1879" s="18"/>
      <c r="MJ1879" s="18"/>
      <c r="MK1879" s="18"/>
      <c r="ML1879" s="18"/>
      <c r="MM1879" s="18"/>
      <c r="MN1879" s="18"/>
      <c r="MO1879" s="18"/>
      <c r="MP1879" s="18"/>
      <c r="MQ1879" s="18"/>
      <c r="MR1879" s="18"/>
      <c r="MS1879" s="18"/>
      <c r="MT1879" s="18"/>
      <c r="MU1879" s="18"/>
      <c r="MV1879" s="18"/>
      <c r="MW1879" s="18"/>
      <c r="MX1879" s="18"/>
      <c r="MY1879" s="18"/>
      <c r="MZ1879" s="18"/>
      <c r="NA1879" s="18"/>
      <c r="NB1879" s="18"/>
      <c r="NC1879" s="18"/>
      <c r="ND1879" s="18"/>
      <c r="NE1879" s="18"/>
      <c r="NF1879" s="18"/>
      <c r="NG1879" s="18"/>
      <c r="NH1879" s="18"/>
      <c r="NI1879" s="18"/>
      <c r="NJ1879" s="18"/>
      <c r="NK1879" s="18"/>
      <c r="NL1879" s="18"/>
      <c r="NM1879" s="18"/>
      <c r="NN1879" s="18"/>
      <c r="NO1879" s="18"/>
      <c r="NP1879" s="18"/>
      <c r="NQ1879" s="18"/>
      <c r="NR1879" s="18"/>
      <c r="NS1879" s="18"/>
      <c r="NT1879" s="18"/>
      <c r="NU1879" s="18"/>
      <c r="NV1879" s="18"/>
      <c r="NW1879" s="18"/>
      <c r="NX1879" s="18"/>
      <c r="NY1879" s="18"/>
      <c r="NZ1879" s="18"/>
      <c r="OA1879" s="18"/>
      <c r="OB1879" s="18"/>
      <c r="OC1879" s="18"/>
      <c r="OD1879" s="18"/>
      <c r="OE1879" s="18"/>
      <c r="OF1879" s="18"/>
      <c r="OG1879" s="18"/>
      <c r="OH1879" s="18"/>
      <c r="OI1879" s="18"/>
      <c r="OJ1879" s="18"/>
      <c r="OK1879" s="18"/>
      <c r="OL1879" s="18"/>
      <c r="OM1879" s="18"/>
      <c r="ON1879" s="18"/>
      <c r="OO1879" s="18"/>
      <c r="OP1879" s="18"/>
      <c r="OQ1879" s="18"/>
      <c r="OR1879" s="18"/>
      <c r="OS1879" s="18"/>
      <c r="OT1879" s="18"/>
      <c r="OU1879" s="18"/>
      <c r="OV1879" s="18"/>
      <c r="OW1879" s="18"/>
      <c r="OX1879" s="18"/>
      <c r="OY1879" s="18"/>
      <c r="OZ1879" s="18"/>
      <c r="PA1879" s="18"/>
      <c r="PB1879" s="18"/>
      <c r="PC1879" s="18"/>
      <c r="PD1879" s="18"/>
      <c r="PE1879" s="18"/>
      <c r="PF1879" s="18"/>
      <c r="PG1879" s="18"/>
      <c r="PH1879" s="18"/>
      <c r="PI1879" s="18"/>
      <c r="PJ1879" s="18"/>
      <c r="PK1879" s="18"/>
      <c r="PL1879" s="18"/>
      <c r="PM1879" s="18"/>
      <c r="PN1879" s="18"/>
      <c r="PO1879" s="18"/>
      <c r="PP1879" s="18"/>
      <c r="PQ1879" s="18"/>
      <c r="PR1879" s="18"/>
      <c r="PS1879" s="18"/>
      <c r="PT1879" s="18"/>
      <c r="PU1879" s="18"/>
      <c r="PV1879" s="18"/>
      <c r="PW1879" s="18"/>
      <c r="PX1879" s="18"/>
      <c r="PY1879" s="18"/>
      <c r="PZ1879" s="18"/>
      <c r="QA1879" s="18"/>
      <c r="QB1879" s="18"/>
      <c r="QC1879" s="18"/>
      <c r="QD1879" s="18"/>
      <c r="QE1879" s="18"/>
      <c r="QF1879" s="18"/>
      <c r="QG1879" s="18"/>
      <c r="QH1879" s="18"/>
      <c r="QI1879" s="18"/>
      <c r="QJ1879" s="18"/>
      <c r="QK1879" s="18"/>
      <c r="QL1879" s="18"/>
      <c r="QM1879" s="18"/>
      <c r="QN1879" s="18"/>
      <c r="QO1879" s="18"/>
      <c r="QP1879" s="18"/>
      <c r="QQ1879" s="18"/>
      <c r="QR1879" s="18"/>
      <c r="QS1879" s="18"/>
      <c r="QT1879" s="18"/>
      <c r="QU1879" s="18"/>
      <c r="QV1879" s="18"/>
      <c r="QW1879" s="18"/>
      <c r="QX1879" s="18"/>
      <c r="QY1879" s="18"/>
      <c r="QZ1879" s="18"/>
      <c r="RA1879" s="18"/>
      <c r="RB1879" s="18"/>
      <c r="RC1879" s="18"/>
      <c r="RD1879" s="18"/>
      <c r="RE1879" s="18"/>
      <c r="RF1879" s="18"/>
      <c r="RG1879" s="18"/>
      <c r="RH1879" s="18"/>
      <c r="RI1879" s="18"/>
      <c r="RJ1879" s="18"/>
      <c r="RK1879" s="18"/>
      <c r="RL1879" s="18"/>
      <c r="RM1879" s="18"/>
      <c r="RN1879" s="18"/>
      <c r="RO1879" s="18"/>
      <c r="RP1879" s="18"/>
      <c r="RQ1879" s="18"/>
      <c r="RR1879" s="18"/>
      <c r="RS1879" s="18"/>
      <c r="RT1879" s="18"/>
      <c r="RU1879" s="18"/>
      <c r="RV1879" s="18"/>
      <c r="RW1879" s="18"/>
      <c r="RX1879" s="18"/>
      <c r="RY1879" s="18"/>
      <c r="RZ1879" s="18"/>
      <c r="SA1879" s="18"/>
      <c r="SB1879" s="18"/>
      <c r="SC1879" s="18"/>
      <c r="SD1879" s="18"/>
      <c r="SE1879" s="18"/>
      <c r="SF1879" s="18"/>
      <c r="SG1879" s="18"/>
      <c r="SH1879" s="18"/>
      <c r="SI1879" s="18"/>
      <c r="SJ1879" s="18"/>
      <c r="SK1879" s="18"/>
      <c r="SL1879" s="18"/>
      <c r="SM1879" s="18"/>
      <c r="SN1879" s="18"/>
      <c r="SO1879" s="18"/>
      <c r="SP1879" s="18"/>
      <c r="SQ1879" s="18"/>
      <c r="SR1879" s="18"/>
      <c r="SS1879" s="18"/>
      <c r="ST1879" s="18"/>
      <c r="SU1879" s="18"/>
      <c r="SV1879" s="18"/>
      <c r="SW1879" s="18"/>
      <c r="SX1879" s="18"/>
      <c r="SY1879" s="18"/>
      <c r="SZ1879" s="18"/>
      <c r="TA1879" s="18"/>
      <c r="TB1879" s="18"/>
      <c r="TC1879" s="18"/>
      <c r="TD1879" s="18"/>
      <c r="TE1879" s="18"/>
      <c r="TF1879" s="18"/>
      <c r="TG1879" s="18"/>
      <c r="TH1879" s="18"/>
      <c r="TI1879" s="18"/>
      <c r="TJ1879" s="18"/>
      <c r="TK1879" s="18"/>
      <c r="TL1879" s="18"/>
      <c r="TM1879" s="18"/>
      <c r="TN1879" s="18"/>
      <c r="TO1879" s="18"/>
      <c r="TP1879" s="18"/>
      <c r="TQ1879" s="18"/>
      <c r="TR1879" s="18"/>
      <c r="TS1879" s="18"/>
      <c r="TT1879" s="18"/>
      <c r="TU1879" s="18"/>
      <c r="TV1879" s="18"/>
      <c r="TW1879" s="18"/>
      <c r="TX1879" s="18"/>
      <c r="TY1879" s="18"/>
      <c r="TZ1879" s="18"/>
      <c r="UA1879" s="18"/>
      <c r="UB1879" s="18"/>
      <c r="UC1879" s="18"/>
      <c r="UD1879" s="18"/>
      <c r="UE1879" s="18"/>
      <c r="UF1879" s="18"/>
      <c r="UG1879" s="18"/>
      <c r="UH1879" s="18"/>
      <c r="UI1879" s="18"/>
      <c r="UJ1879" s="18"/>
      <c r="UK1879" s="18"/>
      <c r="UL1879" s="18"/>
      <c r="UM1879" s="18"/>
      <c r="UN1879" s="18"/>
      <c r="UO1879" s="18"/>
      <c r="UP1879" s="18"/>
      <c r="UQ1879" s="18"/>
      <c r="UR1879" s="18"/>
      <c r="US1879" s="18"/>
      <c r="UT1879" s="18"/>
      <c r="UU1879" s="18"/>
      <c r="UV1879" s="18"/>
      <c r="UW1879" s="18"/>
      <c r="UX1879" s="18"/>
      <c r="UY1879" s="18"/>
      <c r="UZ1879" s="18"/>
      <c r="VA1879" s="18"/>
      <c r="VB1879" s="18"/>
      <c r="VC1879" s="18"/>
      <c r="VD1879" s="18"/>
      <c r="VE1879" s="18"/>
      <c r="VF1879" s="18"/>
      <c r="VG1879" s="18"/>
      <c r="VH1879" s="18"/>
      <c r="VI1879" s="18"/>
      <c r="VJ1879" s="18"/>
      <c r="VK1879" s="18"/>
      <c r="VL1879" s="18"/>
      <c r="VM1879" s="18"/>
      <c r="VN1879" s="18"/>
      <c r="VO1879" s="18"/>
      <c r="VP1879" s="18"/>
      <c r="VQ1879" s="18"/>
      <c r="VR1879" s="18"/>
      <c r="VS1879" s="18"/>
      <c r="VT1879" s="18"/>
      <c r="VU1879" s="18"/>
      <c r="VV1879" s="18"/>
      <c r="VW1879" s="18"/>
      <c r="VX1879" s="18"/>
      <c r="VY1879" s="18"/>
      <c r="VZ1879" s="18"/>
      <c r="WA1879" s="18"/>
      <c r="WB1879" s="18"/>
      <c r="WC1879" s="18"/>
      <c r="WD1879" s="18"/>
      <c r="WE1879" s="18"/>
      <c r="WF1879" s="18"/>
      <c r="WG1879" s="18"/>
      <c r="WH1879" s="18"/>
      <c r="WI1879" s="18"/>
      <c r="WJ1879" s="18"/>
      <c r="WK1879" s="18"/>
      <c r="WL1879" s="18"/>
      <c r="WM1879" s="18"/>
      <c r="WN1879" s="18"/>
      <c r="WO1879" s="18"/>
      <c r="WP1879" s="18"/>
      <c r="WQ1879" s="18"/>
      <c r="WR1879" s="18"/>
      <c r="WS1879" s="18"/>
      <c r="WT1879" s="18"/>
      <c r="WU1879" s="18"/>
      <c r="WV1879" s="18"/>
      <c r="WW1879" s="18"/>
      <c r="WX1879" s="18"/>
      <c r="WY1879" s="18"/>
      <c r="WZ1879" s="18"/>
      <c r="XA1879" s="18"/>
      <c r="XB1879" s="18"/>
      <c r="XC1879" s="18"/>
      <c r="XD1879" s="18"/>
      <c r="XE1879" s="18"/>
      <c r="XF1879" s="18"/>
      <c r="XG1879" s="18"/>
      <c r="XH1879" s="18"/>
      <c r="XI1879" s="18"/>
      <c r="XJ1879" s="18"/>
      <c r="XK1879" s="18"/>
      <c r="XL1879" s="18"/>
      <c r="XM1879" s="18"/>
      <c r="XN1879" s="18"/>
      <c r="XO1879" s="18"/>
      <c r="XP1879" s="18"/>
      <c r="XQ1879" s="18"/>
      <c r="XR1879" s="18"/>
      <c r="XS1879" s="18"/>
      <c r="XT1879" s="18"/>
      <c r="XU1879" s="18"/>
      <c r="XV1879" s="18"/>
      <c r="XW1879" s="18"/>
      <c r="XX1879" s="18"/>
      <c r="XY1879" s="18"/>
      <c r="XZ1879" s="18"/>
      <c r="YA1879" s="18"/>
      <c r="YB1879" s="18"/>
      <c r="YC1879" s="18"/>
      <c r="YD1879" s="18"/>
      <c r="YE1879" s="18"/>
      <c r="YF1879" s="18"/>
      <c r="YG1879" s="18"/>
      <c r="YH1879" s="18"/>
      <c r="YI1879" s="18"/>
      <c r="YJ1879" s="18"/>
      <c r="YK1879" s="18"/>
      <c r="YL1879" s="18"/>
      <c r="YM1879" s="18"/>
      <c r="YN1879" s="18"/>
      <c r="YO1879" s="18"/>
      <c r="YP1879" s="18"/>
      <c r="YQ1879" s="18"/>
      <c r="YR1879" s="18"/>
      <c r="YS1879" s="18"/>
      <c r="YT1879" s="18"/>
      <c r="YU1879" s="18"/>
      <c r="YV1879" s="18"/>
      <c r="YW1879" s="18"/>
      <c r="YX1879" s="18"/>
      <c r="YY1879" s="18"/>
      <c r="YZ1879" s="18"/>
      <c r="ZA1879" s="18"/>
      <c r="ZB1879" s="18"/>
      <c r="ZC1879" s="18"/>
      <c r="ZD1879" s="18"/>
      <c r="ZE1879" s="18"/>
      <c r="ZF1879" s="18"/>
      <c r="ZG1879" s="18"/>
      <c r="ZH1879" s="18"/>
      <c r="ZI1879" s="18"/>
      <c r="ZJ1879" s="18"/>
      <c r="ZK1879" s="18"/>
      <c r="ZL1879" s="18"/>
      <c r="ZM1879" s="18"/>
      <c r="ZN1879" s="18"/>
      <c r="ZO1879" s="18"/>
      <c r="ZP1879" s="18"/>
      <c r="ZQ1879" s="18"/>
      <c r="ZR1879" s="18"/>
      <c r="ZS1879" s="18"/>
      <c r="ZT1879" s="18"/>
      <c r="ZU1879" s="18"/>
      <c r="ZV1879" s="18"/>
      <c r="ZW1879" s="18"/>
      <c r="ZX1879" s="18"/>
      <c r="ZY1879" s="18"/>
      <c r="ZZ1879" s="18"/>
      <c r="AAA1879" s="18"/>
      <c r="AAB1879" s="18"/>
      <c r="AAC1879" s="18"/>
      <c r="AAD1879" s="18"/>
      <c r="AAE1879" s="18"/>
      <c r="AAF1879" s="18"/>
      <c r="AAG1879" s="18"/>
      <c r="AAH1879" s="18"/>
      <c r="AAI1879" s="18"/>
      <c r="AAJ1879" s="18"/>
      <c r="AAK1879" s="18"/>
      <c r="AAL1879" s="18"/>
      <c r="AAM1879" s="18"/>
      <c r="AAN1879" s="18"/>
      <c r="AAO1879" s="18"/>
      <c r="AAP1879" s="18"/>
      <c r="AAQ1879" s="18"/>
      <c r="AAR1879" s="18"/>
      <c r="AAS1879" s="18"/>
      <c r="AAT1879" s="18"/>
      <c r="AAU1879" s="18"/>
      <c r="AAV1879" s="18"/>
      <c r="AAW1879" s="18"/>
      <c r="AAX1879" s="18"/>
      <c r="AAY1879" s="18"/>
      <c r="AAZ1879" s="18"/>
      <c r="ABA1879" s="18"/>
      <c r="ABB1879" s="18"/>
      <c r="ABC1879" s="18"/>
      <c r="ABD1879" s="18"/>
      <c r="ABE1879" s="18"/>
      <c r="ABF1879" s="18"/>
      <c r="ABG1879" s="18"/>
      <c r="ABH1879" s="18"/>
      <c r="ABI1879" s="18"/>
      <c r="ABJ1879" s="18"/>
      <c r="ABK1879" s="18"/>
      <c r="ABL1879" s="18"/>
      <c r="ABM1879" s="18"/>
      <c r="ABN1879" s="18"/>
      <c r="ABO1879" s="18"/>
      <c r="ABP1879" s="18"/>
      <c r="ABQ1879" s="18"/>
      <c r="ABR1879" s="18"/>
      <c r="ABS1879" s="18"/>
      <c r="ABT1879" s="18"/>
      <c r="ABU1879" s="18"/>
      <c r="ABV1879" s="18"/>
      <c r="ABW1879" s="18"/>
      <c r="ABX1879" s="18"/>
      <c r="ABY1879" s="18"/>
      <c r="ABZ1879" s="18"/>
      <c r="ACA1879" s="18"/>
      <c r="ACB1879" s="18"/>
      <c r="ACC1879" s="18"/>
      <c r="ACD1879" s="18"/>
      <c r="ACE1879" s="18"/>
      <c r="ACF1879" s="18"/>
      <c r="ACG1879" s="18"/>
      <c r="ACH1879" s="18"/>
      <c r="ACI1879" s="18"/>
      <c r="ACJ1879" s="18"/>
      <c r="ACK1879" s="18"/>
      <c r="ACL1879" s="18"/>
      <c r="ACM1879" s="18"/>
      <c r="ACN1879" s="18"/>
      <c r="ACO1879" s="18"/>
      <c r="ACP1879" s="18"/>
      <c r="ACQ1879" s="18"/>
      <c r="ACR1879" s="18"/>
      <c r="ACS1879" s="18"/>
      <c r="ACT1879" s="18"/>
      <c r="ACU1879" s="18"/>
      <c r="ACV1879" s="18"/>
      <c r="ACW1879" s="18"/>
      <c r="ACX1879" s="18"/>
      <c r="ACY1879" s="18"/>
      <c r="ACZ1879" s="18"/>
      <c r="ADA1879" s="18"/>
      <c r="ADB1879" s="18"/>
      <c r="ADC1879" s="18"/>
      <c r="ADD1879" s="18"/>
      <c r="ADE1879" s="18"/>
      <c r="ADF1879" s="18"/>
      <c r="ADG1879" s="18"/>
      <c r="ADH1879" s="18"/>
      <c r="ADI1879" s="18"/>
      <c r="ADJ1879" s="18"/>
      <c r="ADK1879" s="18"/>
      <c r="ADL1879" s="18"/>
      <c r="ADM1879" s="18"/>
      <c r="ADN1879" s="18"/>
      <c r="ADO1879" s="18"/>
      <c r="ADP1879" s="18"/>
      <c r="ADQ1879" s="18"/>
      <c r="ADR1879" s="18"/>
      <c r="ADS1879" s="18"/>
      <c r="ADT1879" s="18"/>
      <c r="ADU1879" s="18"/>
      <c r="ADV1879" s="18"/>
      <c r="ADW1879" s="18"/>
      <c r="ADX1879" s="18"/>
      <c r="ADY1879" s="18"/>
      <c r="ADZ1879" s="18"/>
      <c r="AEA1879" s="18"/>
      <c r="AEB1879" s="18"/>
      <c r="AEC1879" s="18"/>
      <c r="AED1879" s="18"/>
      <c r="AEE1879" s="18"/>
      <c r="AEF1879" s="18"/>
      <c r="AEG1879" s="18"/>
      <c r="AEH1879" s="18"/>
      <c r="AEI1879" s="18"/>
      <c r="AEJ1879" s="18"/>
      <c r="AEK1879" s="18"/>
      <c r="AEL1879" s="18"/>
      <c r="AEM1879" s="18"/>
      <c r="AEN1879" s="18"/>
      <c r="AEO1879" s="18"/>
      <c r="AEP1879" s="18"/>
      <c r="AEQ1879" s="18"/>
      <c r="AER1879" s="18"/>
      <c r="AES1879" s="18"/>
      <c r="AET1879" s="18"/>
      <c r="AEU1879" s="18"/>
      <c r="AEV1879" s="18"/>
      <c r="AEW1879" s="18"/>
      <c r="AEX1879" s="18"/>
      <c r="AEY1879" s="18"/>
      <c r="AEZ1879" s="18"/>
      <c r="AFA1879" s="18"/>
      <c r="AFB1879" s="18"/>
      <c r="AFC1879" s="18"/>
      <c r="AFD1879" s="18"/>
      <c r="AFE1879" s="18"/>
      <c r="AFF1879" s="18"/>
      <c r="AFG1879" s="18"/>
      <c r="AFH1879" s="18"/>
      <c r="AFI1879" s="18"/>
      <c r="AFJ1879" s="18"/>
      <c r="AFK1879" s="18"/>
      <c r="AFL1879" s="18"/>
      <c r="AFM1879" s="18"/>
      <c r="AFN1879" s="18"/>
      <c r="AFO1879" s="18"/>
      <c r="AFP1879" s="18"/>
      <c r="AFQ1879" s="18"/>
      <c r="AFR1879" s="18"/>
      <c r="AFS1879" s="18"/>
      <c r="AFT1879" s="18"/>
      <c r="AFU1879" s="18"/>
      <c r="AFV1879" s="18"/>
      <c r="AFW1879" s="18"/>
      <c r="AFX1879" s="18"/>
      <c r="AFY1879" s="18"/>
      <c r="AFZ1879" s="18"/>
      <c r="AGA1879" s="18"/>
      <c r="AGB1879" s="18"/>
      <c r="AGC1879" s="18"/>
      <c r="AGD1879" s="18"/>
      <c r="AGE1879" s="18"/>
      <c r="AGF1879" s="18"/>
      <c r="AGG1879" s="18"/>
      <c r="AGH1879" s="18"/>
      <c r="AGI1879" s="18"/>
      <c r="AGJ1879" s="18"/>
      <c r="AGK1879" s="18"/>
      <c r="AGL1879" s="18"/>
      <c r="AGM1879" s="18"/>
      <c r="AGN1879" s="18"/>
      <c r="AGO1879" s="18"/>
      <c r="AGP1879" s="18"/>
      <c r="AGQ1879" s="18"/>
      <c r="AGR1879" s="18"/>
      <c r="AGS1879" s="18"/>
      <c r="AGT1879" s="18"/>
      <c r="AGU1879" s="18"/>
      <c r="AGV1879" s="18"/>
      <c r="AGW1879" s="18"/>
      <c r="AGX1879" s="18"/>
      <c r="AGY1879" s="18"/>
      <c r="AGZ1879" s="18"/>
      <c r="AHA1879" s="18"/>
      <c r="AHB1879" s="18"/>
      <c r="AHC1879" s="18"/>
      <c r="AHD1879" s="18"/>
      <c r="AHE1879" s="18"/>
      <c r="AHF1879" s="18"/>
      <c r="AHG1879" s="18"/>
      <c r="AHH1879" s="18"/>
      <c r="AHI1879" s="18"/>
      <c r="AHJ1879" s="18"/>
      <c r="AHK1879" s="18"/>
      <c r="AHL1879" s="18"/>
      <c r="AHM1879" s="18"/>
      <c r="AHN1879" s="18"/>
      <c r="AHO1879" s="18"/>
      <c r="AHP1879" s="18"/>
      <c r="AHQ1879" s="18"/>
      <c r="AHR1879" s="18"/>
      <c r="AHS1879" s="18"/>
      <c r="AHT1879" s="18"/>
      <c r="AHU1879" s="18"/>
      <c r="AHV1879" s="18"/>
      <c r="AHW1879" s="18"/>
      <c r="AHX1879" s="18"/>
      <c r="AHY1879" s="18"/>
      <c r="AHZ1879" s="18"/>
      <c r="AIA1879" s="18"/>
      <c r="AIB1879" s="18"/>
      <c r="AIC1879" s="18"/>
      <c r="AID1879" s="18"/>
      <c r="AIE1879" s="18"/>
      <c r="AIF1879" s="18"/>
      <c r="AIG1879" s="18"/>
      <c r="AIH1879" s="18"/>
      <c r="AII1879" s="18"/>
      <c r="AIJ1879" s="18"/>
      <c r="AIK1879" s="18"/>
      <c r="AIL1879" s="18"/>
      <c r="AIM1879" s="18"/>
      <c r="AIN1879" s="18"/>
      <c r="AIO1879" s="18"/>
      <c r="AIP1879" s="18"/>
      <c r="AIQ1879" s="18"/>
      <c r="AIR1879" s="18"/>
      <c r="AIS1879" s="18"/>
      <c r="AIT1879" s="18"/>
      <c r="AIU1879" s="18"/>
      <c r="AIV1879" s="18"/>
      <c r="AIW1879" s="18"/>
      <c r="AIX1879" s="18"/>
      <c r="AIY1879" s="18"/>
      <c r="AIZ1879" s="18"/>
      <c r="AJA1879" s="18"/>
      <c r="AJB1879" s="18"/>
      <c r="AJC1879" s="18"/>
      <c r="AJD1879" s="18"/>
      <c r="AJE1879" s="18"/>
      <c r="AJF1879" s="18"/>
      <c r="AJG1879" s="18"/>
      <c r="AJH1879" s="18"/>
      <c r="AJI1879" s="18"/>
      <c r="AJJ1879" s="18"/>
      <c r="AJK1879" s="18"/>
      <c r="AJL1879" s="18"/>
      <c r="AJM1879" s="18"/>
      <c r="AJN1879" s="18"/>
      <c r="AJO1879" s="18"/>
      <c r="AJP1879" s="18"/>
      <c r="AJQ1879" s="18"/>
      <c r="AJR1879" s="18"/>
      <c r="AJS1879" s="18"/>
      <c r="AJT1879" s="18"/>
      <c r="AJU1879" s="18"/>
      <c r="AJV1879" s="18"/>
      <c r="AJW1879" s="18"/>
      <c r="AJX1879" s="18"/>
      <c r="AJY1879" s="18"/>
      <c r="AJZ1879" s="18"/>
      <c r="AKA1879" s="18"/>
      <c r="AKB1879" s="18"/>
      <c r="AKC1879" s="18"/>
      <c r="AKD1879" s="18"/>
      <c r="AKE1879" s="18"/>
      <c r="AKF1879" s="18"/>
      <c r="AKG1879" s="18"/>
      <c r="AKH1879" s="18"/>
      <c r="AKI1879" s="18"/>
      <c r="AKJ1879" s="18"/>
      <c r="AKK1879" s="18"/>
      <c r="AKL1879" s="18"/>
      <c r="AKM1879" s="18"/>
      <c r="AKN1879" s="18"/>
      <c r="AKO1879" s="18"/>
      <c r="AKP1879" s="18"/>
      <c r="AKQ1879" s="18"/>
      <c r="AKR1879" s="18"/>
      <c r="AKS1879" s="18"/>
      <c r="AKT1879" s="18"/>
      <c r="AKU1879" s="18"/>
      <c r="AKV1879" s="18"/>
      <c r="AKW1879" s="18"/>
      <c r="AKX1879" s="18"/>
      <c r="AKY1879" s="18"/>
      <c r="AKZ1879" s="18"/>
      <c r="ALA1879" s="18"/>
      <c r="ALB1879" s="18"/>
      <c r="ALC1879" s="18"/>
      <c r="ALD1879" s="18"/>
      <c r="ALE1879" s="18"/>
      <c r="ALF1879" s="18"/>
      <c r="ALG1879" s="18"/>
      <c r="ALH1879" s="18"/>
      <c r="ALI1879" s="18"/>
      <c r="ALJ1879" s="18"/>
      <c r="ALK1879" s="18"/>
      <c r="ALL1879" s="18"/>
      <c r="ALM1879" s="18"/>
      <c r="ALN1879" s="18"/>
      <c r="ALO1879" s="18"/>
      <c r="ALP1879" s="18"/>
      <c r="ALQ1879" s="18"/>
      <c r="ALR1879" s="18"/>
      <c r="ALS1879" s="18"/>
      <c r="ALT1879" s="18"/>
      <c r="ALU1879" s="18"/>
      <c r="ALV1879" s="18"/>
      <c r="ALW1879" s="18"/>
      <c r="ALX1879" s="18"/>
      <c r="ALY1879" s="18"/>
      <c r="ALZ1879" s="18"/>
      <c r="AMA1879" s="18"/>
      <c r="AMB1879" s="18"/>
      <c r="AMC1879" s="18"/>
      <c r="AMD1879" s="18"/>
      <c r="AME1879" s="18"/>
      <c r="AMF1879" s="18"/>
      <c r="AMG1879" s="18"/>
      <c r="AMH1879" s="18"/>
      <c r="AMI1879" s="18"/>
      <c r="AMJ1879" s="18"/>
    </row>
    <row r="1880" spans="1:1024" s="315" customFormat="1">
      <c r="A1880" s="15"/>
      <c r="B1880" s="18"/>
      <c r="C1880" s="18"/>
      <c r="D1880" s="18"/>
      <c r="E1880" s="18"/>
      <c r="F1880" s="18"/>
      <c r="G1880" s="18"/>
      <c r="H1880" s="18"/>
      <c r="I1880" s="32"/>
      <c r="J1880" s="32"/>
      <c r="K1880" s="18"/>
      <c r="L1880" s="18"/>
      <c r="M1880" s="18"/>
      <c r="N1880" s="18"/>
      <c r="O1880" s="18"/>
      <c r="P1880" s="18"/>
      <c r="Q1880" s="18"/>
      <c r="R1880" s="18"/>
      <c r="S1880" s="18"/>
      <c r="T1880" s="18"/>
      <c r="U1880" s="18"/>
      <c r="V1880" s="18"/>
      <c r="W1880" s="18"/>
      <c r="X1880" s="18"/>
      <c r="Y1880" s="18"/>
      <c r="Z1880" s="18"/>
      <c r="AA1880" s="18"/>
      <c r="AB1880" s="18"/>
      <c r="AC1880" s="18"/>
      <c r="AD1880" s="18"/>
      <c r="AE1880" s="18"/>
      <c r="AF1880" s="18"/>
      <c r="AG1880" s="18"/>
      <c r="AH1880" s="18"/>
      <c r="AI1880" s="18"/>
      <c r="AJ1880" s="18"/>
      <c r="AK1880" s="18"/>
      <c r="AL1880" s="18"/>
      <c r="AM1880" s="18"/>
      <c r="AN1880" s="18"/>
      <c r="AO1880" s="18"/>
      <c r="AP1880" s="18"/>
      <c r="AQ1880" s="18"/>
      <c r="AR1880" s="18"/>
      <c r="AS1880" s="18"/>
      <c r="AT1880" s="18"/>
      <c r="AU1880" s="18"/>
      <c r="AV1880" s="18"/>
      <c r="AW1880" s="18"/>
      <c r="AX1880" s="18"/>
      <c r="AY1880" s="18"/>
      <c r="AZ1880" s="18"/>
      <c r="BA1880" s="18"/>
      <c r="BB1880" s="18"/>
      <c r="BC1880" s="18"/>
      <c r="BD1880" s="18"/>
      <c r="BE1880" s="18"/>
      <c r="BF1880" s="18"/>
      <c r="BG1880" s="18"/>
      <c r="BH1880" s="18"/>
      <c r="BI1880" s="18"/>
      <c r="BJ1880" s="18"/>
      <c r="BK1880" s="18"/>
      <c r="BL1880" s="18"/>
      <c r="BM1880" s="18"/>
      <c r="BN1880" s="18"/>
      <c r="BO1880" s="18"/>
      <c r="BP1880" s="18"/>
      <c r="BQ1880" s="18"/>
      <c r="BR1880" s="18"/>
      <c r="BS1880" s="18"/>
      <c r="BT1880" s="18"/>
      <c r="BU1880" s="18"/>
      <c r="BV1880" s="18"/>
      <c r="BW1880" s="18"/>
      <c r="BX1880" s="18"/>
      <c r="BY1880" s="18"/>
      <c r="BZ1880" s="18"/>
      <c r="CA1880" s="18"/>
      <c r="CB1880" s="18"/>
      <c r="CC1880" s="18"/>
      <c r="CD1880" s="18"/>
      <c r="CE1880" s="18"/>
      <c r="CF1880" s="18"/>
      <c r="CG1880" s="18"/>
      <c r="CH1880" s="18"/>
      <c r="CI1880" s="18"/>
      <c r="CJ1880" s="18"/>
      <c r="CK1880" s="18"/>
      <c r="CL1880" s="18"/>
      <c r="CM1880" s="18"/>
      <c r="CN1880" s="18"/>
      <c r="CO1880" s="18"/>
      <c r="CP1880" s="18"/>
      <c r="CQ1880" s="18"/>
      <c r="CR1880" s="18"/>
      <c r="CS1880" s="18"/>
      <c r="CT1880" s="18"/>
      <c r="CU1880" s="18"/>
      <c r="CV1880" s="18"/>
      <c r="CW1880" s="18"/>
      <c r="CX1880" s="18"/>
      <c r="CY1880" s="18"/>
      <c r="CZ1880" s="18"/>
      <c r="DA1880" s="18"/>
      <c r="DB1880" s="18"/>
      <c r="DC1880" s="18"/>
      <c r="DD1880" s="18"/>
      <c r="DE1880" s="18"/>
      <c r="DF1880" s="18"/>
      <c r="DG1880" s="18"/>
      <c r="DH1880" s="18"/>
      <c r="DI1880" s="18"/>
      <c r="DJ1880" s="18"/>
      <c r="DK1880" s="18"/>
      <c r="DL1880" s="18"/>
      <c r="DM1880" s="18"/>
      <c r="DN1880" s="18"/>
      <c r="DO1880" s="18"/>
      <c r="DP1880" s="18"/>
      <c r="DQ1880" s="18"/>
      <c r="DR1880" s="18"/>
      <c r="DS1880" s="18"/>
      <c r="DT1880" s="18"/>
      <c r="DU1880" s="18"/>
      <c r="DV1880" s="18"/>
      <c r="DW1880" s="18"/>
      <c r="DX1880" s="18"/>
      <c r="DY1880" s="18"/>
      <c r="DZ1880" s="18"/>
      <c r="EA1880" s="18"/>
      <c r="EB1880" s="18"/>
      <c r="EC1880" s="18"/>
      <c r="ED1880" s="18"/>
      <c r="EE1880" s="18"/>
      <c r="EF1880" s="18"/>
      <c r="EG1880" s="18"/>
      <c r="EH1880" s="18"/>
      <c r="EI1880" s="18"/>
      <c r="EJ1880" s="18"/>
      <c r="EK1880" s="18"/>
      <c r="EL1880" s="18"/>
      <c r="EM1880" s="18"/>
      <c r="EN1880" s="18"/>
      <c r="EO1880" s="18"/>
      <c r="EP1880" s="18"/>
      <c r="EQ1880" s="18"/>
      <c r="ER1880" s="18"/>
      <c r="ES1880" s="18"/>
      <c r="ET1880" s="18"/>
      <c r="EU1880" s="18"/>
      <c r="EV1880" s="18"/>
      <c r="EW1880" s="18"/>
      <c r="EX1880" s="18"/>
      <c r="EY1880" s="18"/>
      <c r="EZ1880" s="18"/>
      <c r="FA1880" s="18"/>
      <c r="FB1880" s="18"/>
      <c r="FC1880" s="18"/>
      <c r="FD1880" s="18"/>
      <c r="FE1880" s="18"/>
      <c r="FF1880" s="18"/>
      <c r="FG1880" s="18"/>
      <c r="FH1880" s="18"/>
      <c r="FI1880" s="18"/>
      <c r="FJ1880" s="18"/>
      <c r="FK1880" s="18"/>
      <c r="FL1880" s="18"/>
      <c r="FM1880" s="18"/>
      <c r="FN1880" s="18"/>
      <c r="FO1880" s="18"/>
      <c r="FP1880" s="18"/>
      <c r="FQ1880" s="18"/>
      <c r="FR1880" s="18"/>
      <c r="FS1880" s="18"/>
      <c r="FT1880" s="18"/>
      <c r="FU1880" s="18"/>
      <c r="FV1880" s="18"/>
      <c r="FW1880" s="18"/>
      <c r="FX1880" s="18"/>
      <c r="FY1880" s="18"/>
      <c r="FZ1880" s="18"/>
      <c r="GA1880" s="18"/>
      <c r="GB1880" s="18"/>
      <c r="GC1880" s="18"/>
      <c r="GD1880" s="18"/>
      <c r="GE1880" s="18"/>
      <c r="GF1880" s="18"/>
      <c r="GG1880" s="18"/>
      <c r="GH1880" s="18"/>
      <c r="GI1880" s="18"/>
      <c r="GJ1880" s="18"/>
      <c r="GK1880" s="18"/>
      <c r="GL1880" s="18"/>
      <c r="GM1880" s="18"/>
      <c r="GN1880" s="18"/>
      <c r="GO1880" s="18"/>
      <c r="GP1880" s="18"/>
      <c r="GQ1880" s="18"/>
      <c r="GR1880" s="18"/>
      <c r="GS1880" s="18"/>
      <c r="GT1880" s="18"/>
      <c r="GU1880" s="18"/>
      <c r="GV1880" s="18"/>
      <c r="GW1880" s="18"/>
      <c r="GX1880" s="18"/>
      <c r="GY1880" s="18"/>
      <c r="GZ1880" s="18"/>
      <c r="HA1880" s="18"/>
      <c r="HB1880" s="18"/>
      <c r="HC1880" s="18"/>
      <c r="HD1880" s="18"/>
      <c r="HE1880" s="18"/>
      <c r="HF1880" s="18"/>
      <c r="HG1880" s="18"/>
      <c r="HH1880" s="18"/>
      <c r="HI1880" s="18"/>
      <c r="HJ1880" s="18"/>
      <c r="HK1880" s="18"/>
      <c r="HL1880" s="18"/>
      <c r="HM1880" s="18"/>
      <c r="HN1880" s="18"/>
      <c r="HO1880" s="18"/>
      <c r="HP1880" s="18"/>
      <c r="HQ1880" s="18"/>
      <c r="HR1880" s="18"/>
      <c r="HS1880" s="18"/>
      <c r="HT1880" s="18"/>
      <c r="HU1880" s="18"/>
      <c r="HV1880" s="18"/>
      <c r="HW1880" s="18"/>
      <c r="HX1880" s="18"/>
      <c r="HY1880" s="18"/>
      <c r="HZ1880" s="18"/>
      <c r="IA1880" s="18"/>
      <c r="IB1880" s="18"/>
      <c r="IC1880" s="18"/>
      <c r="ID1880" s="18"/>
      <c r="IE1880" s="18"/>
      <c r="IF1880" s="18"/>
      <c r="IG1880" s="18"/>
      <c r="IH1880" s="18"/>
      <c r="II1880" s="18"/>
      <c r="IJ1880" s="18"/>
      <c r="IK1880" s="18"/>
      <c r="IL1880" s="18"/>
      <c r="IM1880" s="18"/>
      <c r="IN1880" s="18"/>
      <c r="IO1880" s="18"/>
      <c r="IP1880" s="18"/>
      <c r="IQ1880" s="18"/>
      <c r="IR1880" s="18"/>
      <c r="IS1880" s="18"/>
      <c r="IT1880" s="18"/>
      <c r="IU1880" s="18"/>
      <c r="IV1880" s="18"/>
      <c r="IW1880" s="18"/>
      <c r="IX1880" s="18"/>
      <c r="IY1880" s="18"/>
      <c r="IZ1880" s="18"/>
      <c r="JA1880" s="18"/>
      <c r="JB1880" s="18"/>
      <c r="JC1880" s="18"/>
      <c r="JD1880" s="18"/>
      <c r="JE1880" s="18"/>
      <c r="JF1880" s="18"/>
      <c r="JG1880" s="18"/>
      <c r="JH1880" s="18"/>
      <c r="JI1880" s="18"/>
      <c r="JJ1880" s="18"/>
      <c r="JK1880" s="18"/>
      <c r="JL1880" s="18"/>
      <c r="JM1880" s="18"/>
      <c r="JN1880" s="18"/>
      <c r="JO1880" s="18"/>
      <c r="JP1880" s="18"/>
      <c r="JQ1880" s="18"/>
      <c r="JR1880" s="18"/>
      <c r="JS1880" s="18"/>
      <c r="JT1880" s="18"/>
      <c r="JU1880" s="18"/>
      <c r="JV1880" s="18"/>
      <c r="JW1880" s="18"/>
      <c r="JX1880" s="18"/>
      <c r="JY1880" s="18"/>
      <c r="JZ1880" s="18"/>
      <c r="KA1880" s="18"/>
      <c r="KB1880" s="18"/>
      <c r="KC1880" s="18"/>
      <c r="KD1880" s="18"/>
      <c r="KE1880" s="18"/>
      <c r="KF1880" s="18"/>
      <c r="KG1880" s="18"/>
      <c r="KH1880" s="18"/>
      <c r="KI1880" s="18"/>
      <c r="KJ1880" s="18"/>
      <c r="KK1880" s="18"/>
      <c r="KL1880" s="18"/>
      <c r="KM1880" s="18"/>
      <c r="KN1880" s="18"/>
      <c r="KO1880" s="18"/>
      <c r="KP1880" s="18"/>
      <c r="KQ1880" s="18"/>
      <c r="KR1880" s="18"/>
      <c r="KS1880" s="18"/>
      <c r="KT1880" s="18"/>
      <c r="KU1880" s="18"/>
      <c r="KV1880" s="18"/>
      <c r="KW1880" s="18"/>
      <c r="KX1880" s="18"/>
      <c r="KY1880" s="18"/>
      <c r="KZ1880" s="18"/>
      <c r="LA1880" s="18"/>
      <c r="LB1880" s="18"/>
      <c r="LC1880" s="18"/>
      <c r="LD1880" s="18"/>
      <c r="LE1880" s="18"/>
      <c r="LF1880" s="18"/>
      <c r="LG1880" s="18"/>
      <c r="LH1880" s="18"/>
      <c r="LI1880" s="18"/>
      <c r="LJ1880" s="18"/>
      <c r="LK1880" s="18"/>
      <c r="LL1880" s="18"/>
      <c r="LM1880" s="18"/>
      <c r="LN1880" s="18"/>
      <c r="LO1880" s="18"/>
      <c r="LP1880" s="18"/>
      <c r="LQ1880" s="18"/>
      <c r="LR1880" s="18"/>
      <c r="LS1880" s="18"/>
      <c r="LT1880" s="18"/>
      <c r="LU1880" s="18"/>
      <c r="LV1880" s="18"/>
      <c r="LW1880" s="18"/>
      <c r="LX1880" s="18"/>
      <c r="LY1880" s="18"/>
      <c r="LZ1880" s="18"/>
      <c r="MA1880" s="18"/>
      <c r="MB1880" s="18"/>
      <c r="MC1880" s="18"/>
      <c r="MD1880" s="18"/>
      <c r="ME1880" s="18"/>
      <c r="MF1880" s="18"/>
      <c r="MG1880" s="18"/>
      <c r="MH1880" s="18"/>
      <c r="MI1880" s="18"/>
      <c r="MJ1880" s="18"/>
      <c r="MK1880" s="18"/>
      <c r="ML1880" s="18"/>
      <c r="MM1880" s="18"/>
      <c r="MN1880" s="18"/>
      <c r="MO1880" s="18"/>
      <c r="MP1880" s="18"/>
      <c r="MQ1880" s="18"/>
      <c r="MR1880" s="18"/>
      <c r="MS1880" s="18"/>
      <c r="MT1880" s="18"/>
      <c r="MU1880" s="18"/>
      <c r="MV1880" s="18"/>
      <c r="MW1880" s="18"/>
      <c r="MX1880" s="18"/>
      <c r="MY1880" s="18"/>
      <c r="MZ1880" s="18"/>
      <c r="NA1880" s="18"/>
      <c r="NB1880" s="18"/>
      <c r="NC1880" s="18"/>
      <c r="ND1880" s="18"/>
      <c r="NE1880" s="18"/>
      <c r="NF1880" s="18"/>
      <c r="NG1880" s="18"/>
      <c r="NH1880" s="18"/>
      <c r="NI1880" s="18"/>
      <c r="NJ1880" s="18"/>
      <c r="NK1880" s="18"/>
      <c r="NL1880" s="18"/>
      <c r="NM1880" s="18"/>
      <c r="NN1880" s="18"/>
      <c r="NO1880" s="18"/>
      <c r="NP1880" s="18"/>
      <c r="NQ1880" s="18"/>
      <c r="NR1880" s="18"/>
      <c r="NS1880" s="18"/>
      <c r="NT1880" s="18"/>
      <c r="NU1880" s="18"/>
      <c r="NV1880" s="18"/>
      <c r="NW1880" s="18"/>
      <c r="NX1880" s="18"/>
      <c r="NY1880" s="18"/>
      <c r="NZ1880" s="18"/>
      <c r="OA1880" s="18"/>
      <c r="OB1880" s="18"/>
      <c r="OC1880" s="18"/>
      <c r="OD1880" s="18"/>
      <c r="OE1880" s="18"/>
      <c r="OF1880" s="18"/>
      <c r="OG1880" s="18"/>
      <c r="OH1880" s="18"/>
      <c r="OI1880" s="18"/>
      <c r="OJ1880" s="18"/>
      <c r="OK1880" s="18"/>
      <c r="OL1880" s="18"/>
      <c r="OM1880" s="18"/>
      <c r="ON1880" s="18"/>
      <c r="OO1880" s="18"/>
      <c r="OP1880" s="18"/>
      <c r="OQ1880" s="18"/>
      <c r="OR1880" s="18"/>
      <c r="OS1880" s="18"/>
      <c r="OT1880" s="18"/>
      <c r="OU1880" s="18"/>
      <c r="OV1880" s="18"/>
      <c r="OW1880" s="18"/>
      <c r="OX1880" s="18"/>
      <c r="OY1880" s="18"/>
      <c r="OZ1880" s="18"/>
      <c r="PA1880" s="18"/>
      <c r="PB1880" s="18"/>
      <c r="PC1880" s="18"/>
      <c r="PD1880" s="18"/>
      <c r="PE1880" s="18"/>
      <c r="PF1880" s="18"/>
      <c r="PG1880" s="18"/>
      <c r="PH1880" s="18"/>
      <c r="PI1880" s="18"/>
      <c r="PJ1880" s="18"/>
      <c r="PK1880" s="18"/>
      <c r="PL1880" s="18"/>
      <c r="PM1880" s="18"/>
      <c r="PN1880" s="18"/>
      <c r="PO1880" s="18"/>
      <c r="PP1880" s="18"/>
      <c r="PQ1880" s="18"/>
      <c r="PR1880" s="18"/>
      <c r="PS1880" s="18"/>
      <c r="PT1880" s="18"/>
      <c r="PU1880" s="18"/>
      <c r="PV1880" s="18"/>
      <c r="PW1880" s="18"/>
      <c r="PX1880" s="18"/>
      <c r="PY1880" s="18"/>
      <c r="PZ1880" s="18"/>
      <c r="QA1880" s="18"/>
      <c r="QB1880" s="18"/>
      <c r="QC1880" s="18"/>
      <c r="QD1880" s="18"/>
      <c r="QE1880" s="18"/>
      <c r="QF1880" s="18"/>
      <c r="QG1880" s="18"/>
      <c r="QH1880" s="18"/>
      <c r="QI1880" s="18"/>
      <c r="QJ1880" s="18"/>
      <c r="QK1880" s="18"/>
      <c r="QL1880" s="18"/>
      <c r="QM1880" s="18"/>
      <c r="QN1880" s="18"/>
      <c r="QO1880" s="18"/>
      <c r="QP1880" s="18"/>
      <c r="QQ1880" s="18"/>
      <c r="QR1880" s="18"/>
      <c r="QS1880" s="18"/>
      <c r="QT1880" s="18"/>
      <c r="QU1880" s="18"/>
      <c r="QV1880" s="18"/>
      <c r="QW1880" s="18"/>
      <c r="QX1880" s="18"/>
      <c r="QY1880" s="18"/>
      <c r="QZ1880" s="18"/>
      <c r="RA1880" s="18"/>
      <c r="RB1880" s="18"/>
      <c r="RC1880" s="18"/>
      <c r="RD1880" s="18"/>
      <c r="RE1880" s="18"/>
      <c r="RF1880" s="18"/>
      <c r="RG1880" s="18"/>
      <c r="RH1880" s="18"/>
      <c r="RI1880" s="18"/>
      <c r="RJ1880" s="18"/>
      <c r="RK1880" s="18"/>
      <c r="RL1880" s="18"/>
      <c r="RM1880" s="18"/>
      <c r="RN1880" s="18"/>
      <c r="RO1880" s="18"/>
      <c r="RP1880" s="18"/>
      <c r="RQ1880" s="18"/>
      <c r="RR1880" s="18"/>
      <c r="RS1880" s="18"/>
      <c r="RT1880" s="18"/>
      <c r="RU1880" s="18"/>
      <c r="RV1880" s="18"/>
      <c r="RW1880" s="18"/>
      <c r="RX1880" s="18"/>
      <c r="RY1880" s="18"/>
      <c r="RZ1880" s="18"/>
      <c r="SA1880" s="18"/>
      <c r="SB1880" s="18"/>
      <c r="SC1880" s="18"/>
      <c r="SD1880" s="18"/>
      <c r="SE1880" s="18"/>
      <c r="SF1880" s="18"/>
      <c r="SG1880" s="18"/>
      <c r="SH1880" s="18"/>
      <c r="SI1880" s="18"/>
      <c r="SJ1880" s="18"/>
      <c r="SK1880" s="18"/>
      <c r="SL1880" s="18"/>
      <c r="SM1880" s="18"/>
      <c r="SN1880" s="18"/>
      <c r="SO1880" s="18"/>
      <c r="SP1880" s="18"/>
      <c r="SQ1880" s="18"/>
      <c r="SR1880" s="18"/>
      <c r="SS1880" s="18"/>
      <c r="ST1880" s="18"/>
      <c r="SU1880" s="18"/>
      <c r="SV1880" s="18"/>
      <c r="SW1880" s="18"/>
      <c r="SX1880" s="18"/>
      <c r="SY1880" s="18"/>
      <c r="SZ1880" s="18"/>
      <c r="TA1880" s="18"/>
      <c r="TB1880" s="18"/>
      <c r="TC1880" s="18"/>
      <c r="TD1880" s="18"/>
      <c r="TE1880" s="18"/>
      <c r="TF1880" s="18"/>
      <c r="TG1880" s="18"/>
      <c r="TH1880" s="18"/>
      <c r="TI1880" s="18"/>
      <c r="TJ1880" s="18"/>
      <c r="TK1880" s="18"/>
      <c r="TL1880" s="18"/>
      <c r="TM1880" s="18"/>
      <c r="TN1880" s="18"/>
      <c r="TO1880" s="18"/>
      <c r="TP1880" s="18"/>
      <c r="TQ1880" s="18"/>
      <c r="TR1880" s="18"/>
      <c r="TS1880" s="18"/>
      <c r="TT1880" s="18"/>
      <c r="TU1880" s="18"/>
      <c r="TV1880" s="18"/>
      <c r="TW1880" s="18"/>
      <c r="TX1880" s="18"/>
      <c r="TY1880" s="18"/>
      <c r="TZ1880" s="18"/>
      <c r="UA1880" s="18"/>
      <c r="UB1880" s="18"/>
      <c r="UC1880" s="18"/>
      <c r="UD1880" s="18"/>
      <c r="UE1880" s="18"/>
      <c r="UF1880" s="18"/>
      <c r="UG1880" s="18"/>
      <c r="UH1880" s="18"/>
      <c r="UI1880" s="18"/>
      <c r="UJ1880" s="18"/>
      <c r="UK1880" s="18"/>
      <c r="UL1880" s="18"/>
      <c r="UM1880" s="18"/>
      <c r="UN1880" s="18"/>
      <c r="UO1880" s="18"/>
      <c r="UP1880" s="18"/>
      <c r="UQ1880" s="18"/>
      <c r="UR1880" s="18"/>
      <c r="US1880" s="18"/>
      <c r="UT1880" s="18"/>
      <c r="UU1880" s="18"/>
      <c r="UV1880" s="18"/>
      <c r="UW1880" s="18"/>
      <c r="UX1880" s="18"/>
      <c r="UY1880" s="18"/>
      <c r="UZ1880" s="18"/>
      <c r="VA1880" s="18"/>
      <c r="VB1880" s="18"/>
      <c r="VC1880" s="18"/>
      <c r="VD1880" s="18"/>
      <c r="VE1880" s="18"/>
      <c r="VF1880" s="18"/>
      <c r="VG1880" s="18"/>
      <c r="VH1880" s="18"/>
      <c r="VI1880" s="18"/>
      <c r="VJ1880" s="18"/>
      <c r="VK1880" s="18"/>
      <c r="VL1880" s="18"/>
      <c r="VM1880" s="18"/>
      <c r="VN1880" s="18"/>
      <c r="VO1880" s="18"/>
      <c r="VP1880" s="18"/>
      <c r="VQ1880" s="18"/>
      <c r="VR1880" s="18"/>
      <c r="VS1880" s="18"/>
      <c r="VT1880" s="18"/>
      <c r="VU1880" s="18"/>
      <c r="VV1880" s="18"/>
      <c r="VW1880" s="18"/>
      <c r="VX1880" s="18"/>
      <c r="VY1880" s="18"/>
      <c r="VZ1880" s="18"/>
      <c r="WA1880" s="18"/>
      <c r="WB1880" s="18"/>
      <c r="WC1880" s="18"/>
      <c r="WD1880" s="18"/>
      <c r="WE1880" s="18"/>
      <c r="WF1880" s="18"/>
      <c r="WG1880" s="18"/>
      <c r="WH1880" s="18"/>
      <c r="WI1880" s="18"/>
      <c r="WJ1880" s="18"/>
      <c r="WK1880" s="18"/>
      <c r="WL1880" s="18"/>
      <c r="WM1880" s="18"/>
      <c r="WN1880" s="18"/>
      <c r="WO1880" s="18"/>
      <c r="WP1880" s="18"/>
      <c r="WQ1880" s="18"/>
      <c r="WR1880" s="18"/>
      <c r="WS1880" s="18"/>
      <c r="WT1880" s="18"/>
      <c r="WU1880" s="18"/>
      <c r="WV1880" s="18"/>
      <c r="WW1880" s="18"/>
      <c r="WX1880" s="18"/>
      <c r="WY1880" s="18"/>
      <c r="WZ1880" s="18"/>
      <c r="XA1880" s="18"/>
      <c r="XB1880" s="18"/>
      <c r="XC1880" s="18"/>
      <c r="XD1880" s="18"/>
      <c r="XE1880" s="18"/>
      <c r="XF1880" s="18"/>
      <c r="XG1880" s="18"/>
      <c r="XH1880" s="18"/>
      <c r="XI1880" s="18"/>
      <c r="XJ1880" s="18"/>
      <c r="XK1880" s="18"/>
      <c r="XL1880" s="18"/>
      <c r="XM1880" s="18"/>
      <c r="XN1880" s="18"/>
      <c r="XO1880" s="18"/>
      <c r="XP1880" s="18"/>
      <c r="XQ1880" s="18"/>
      <c r="XR1880" s="18"/>
      <c r="XS1880" s="18"/>
      <c r="XT1880" s="18"/>
      <c r="XU1880" s="18"/>
      <c r="XV1880" s="18"/>
      <c r="XW1880" s="18"/>
      <c r="XX1880" s="18"/>
      <c r="XY1880" s="18"/>
      <c r="XZ1880" s="18"/>
      <c r="YA1880" s="18"/>
      <c r="YB1880" s="18"/>
      <c r="YC1880" s="18"/>
      <c r="YD1880" s="18"/>
      <c r="YE1880" s="18"/>
      <c r="YF1880" s="18"/>
      <c r="YG1880" s="18"/>
      <c r="YH1880" s="18"/>
      <c r="YI1880" s="18"/>
      <c r="YJ1880" s="18"/>
      <c r="YK1880" s="18"/>
      <c r="YL1880" s="18"/>
      <c r="YM1880" s="18"/>
      <c r="YN1880" s="18"/>
      <c r="YO1880" s="18"/>
      <c r="YP1880" s="18"/>
      <c r="YQ1880" s="18"/>
      <c r="YR1880" s="18"/>
      <c r="YS1880" s="18"/>
      <c r="YT1880" s="18"/>
      <c r="YU1880" s="18"/>
      <c r="YV1880" s="18"/>
      <c r="YW1880" s="18"/>
      <c r="YX1880" s="18"/>
      <c r="YY1880" s="18"/>
      <c r="YZ1880" s="18"/>
      <c r="ZA1880" s="18"/>
      <c r="ZB1880" s="18"/>
      <c r="ZC1880" s="18"/>
      <c r="ZD1880" s="18"/>
      <c r="ZE1880" s="18"/>
      <c r="ZF1880" s="18"/>
      <c r="ZG1880" s="18"/>
      <c r="ZH1880" s="18"/>
      <c r="ZI1880" s="18"/>
      <c r="ZJ1880" s="18"/>
      <c r="ZK1880" s="18"/>
      <c r="ZL1880" s="18"/>
      <c r="ZM1880" s="18"/>
      <c r="ZN1880" s="18"/>
      <c r="ZO1880" s="18"/>
      <c r="ZP1880" s="18"/>
      <c r="ZQ1880" s="18"/>
      <c r="ZR1880" s="18"/>
      <c r="ZS1880" s="18"/>
      <c r="ZT1880" s="18"/>
      <c r="ZU1880" s="18"/>
      <c r="ZV1880" s="18"/>
      <c r="ZW1880" s="18"/>
      <c r="ZX1880" s="18"/>
      <c r="ZY1880" s="18"/>
      <c r="ZZ1880" s="18"/>
      <c r="AAA1880" s="18"/>
      <c r="AAB1880" s="18"/>
      <c r="AAC1880" s="18"/>
      <c r="AAD1880" s="18"/>
      <c r="AAE1880" s="18"/>
      <c r="AAF1880" s="18"/>
      <c r="AAG1880" s="18"/>
      <c r="AAH1880" s="18"/>
      <c r="AAI1880" s="18"/>
      <c r="AAJ1880" s="18"/>
      <c r="AAK1880" s="18"/>
      <c r="AAL1880" s="18"/>
      <c r="AAM1880" s="18"/>
      <c r="AAN1880" s="18"/>
      <c r="AAO1880" s="18"/>
      <c r="AAP1880" s="18"/>
      <c r="AAQ1880" s="18"/>
      <c r="AAR1880" s="18"/>
      <c r="AAS1880" s="18"/>
      <c r="AAT1880" s="18"/>
      <c r="AAU1880" s="18"/>
      <c r="AAV1880" s="18"/>
      <c r="AAW1880" s="18"/>
      <c r="AAX1880" s="18"/>
      <c r="AAY1880" s="18"/>
      <c r="AAZ1880" s="18"/>
      <c r="ABA1880" s="18"/>
      <c r="ABB1880" s="18"/>
      <c r="ABC1880" s="18"/>
      <c r="ABD1880" s="18"/>
      <c r="ABE1880" s="18"/>
      <c r="ABF1880" s="18"/>
      <c r="ABG1880" s="18"/>
      <c r="ABH1880" s="18"/>
      <c r="ABI1880" s="18"/>
      <c r="ABJ1880" s="18"/>
      <c r="ABK1880" s="18"/>
      <c r="ABL1880" s="18"/>
      <c r="ABM1880" s="18"/>
      <c r="ABN1880" s="18"/>
      <c r="ABO1880" s="18"/>
      <c r="ABP1880" s="18"/>
      <c r="ABQ1880" s="18"/>
      <c r="ABR1880" s="18"/>
      <c r="ABS1880" s="18"/>
      <c r="ABT1880" s="18"/>
      <c r="ABU1880" s="18"/>
      <c r="ABV1880" s="18"/>
      <c r="ABW1880" s="18"/>
      <c r="ABX1880" s="18"/>
      <c r="ABY1880" s="18"/>
      <c r="ABZ1880" s="18"/>
      <c r="ACA1880" s="18"/>
      <c r="ACB1880" s="18"/>
      <c r="ACC1880" s="18"/>
      <c r="ACD1880" s="18"/>
      <c r="ACE1880" s="18"/>
      <c r="ACF1880" s="18"/>
      <c r="ACG1880" s="18"/>
      <c r="ACH1880" s="18"/>
      <c r="ACI1880" s="18"/>
      <c r="ACJ1880" s="18"/>
      <c r="ACK1880" s="18"/>
      <c r="ACL1880" s="18"/>
      <c r="ACM1880" s="18"/>
      <c r="ACN1880" s="18"/>
      <c r="ACO1880" s="18"/>
      <c r="ACP1880" s="18"/>
      <c r="ACQ1880" s="18"/>
      <c r="ACR1880" s="18"/>
      <c r="ACS1880" s="18"/>
      <c r="ACT1880" s="18"/>
      <c r="ACU1880" s="18"/>
      <c r="ACV1880" s="18"/>
      <c r="ACW1880" s="18"/>
      <c r="ACX1880" s="18"/>
      <c r="ACY1880" s="18"/>
      <c r="ACZ1880" s="18"/>
      <c r="ADA1880" s="18"/>
      <c r="ADB1880" s="18"/>
      <c r="ADC1880" s="18"/>
      <c r="ADD1880" s="18"/>
      <c r="ADE1880" s="18"/>
      <c r="ADF1880" s="18"/>
      <c r="ADG1880" s="18"/>
      <c r="ADH1880" s="18"/>
      <c r="ADI1880" s="18"/>
      <c r="ADJ1880" s="18"/>
      <c r="ADK1880" s="18"/>
      <c r="ADL1880" s="18"/>
      <c r="ADM1880" s="18"/>
      <c r="ADN1880" s="18"/>
      <c r="ADO1880" s="18"/>
      <c r="ADP1880" s="18"/>
      <c r="ADQ1880" s="18"/>
      <c r="ADR1880" s="18"/>
      <c r="ADS1880" s="18"/>
      <c r="ADT1880" s="18"/>
      <c r="ADU1880" s="18"/>
      <c r="ADV1880" s="18"/>
      <c r="ADW1880" s="18"/>
      <c r="ADX1880" s="18"/>
      <c r="ADY1880" s="18"/>
      <c r="ADZ1880" s="18"/>
      <c r="AEA1880" s="18"/>
      <c r="AEB1880" s="18"/>
      <c r="AEC1880" s="18"/>
      <c r="AED1880" s="18"/>
      <c r="AEE1880" s="18"/>
      <c r="AEF1880" s="18"/>
      <c r="AEG1880" s="18"/>
      <c r="AEH1880" s="18"/>
      <c r="AEI1880" s="18"/>
      <c r="AEJ1880" s="18"/>
      <c r="AEK1880" s="18"/>
      <c r="AEL1880" s="18"/>
      <c r="AEM1880" s="18"/>
      <c r="AEN1880" s="18"/>
      <c r="AEO1880" s="18"/>
      <c r="AEP1880" s="18"/>
      <c r="AEQ1880" s="18"/>
      <c r="AER1880" s="18"/>
      <c r="AES1880" s="18"/>
      <c r="AET1880" s="18"/>
      <c r="AEU1880" s="18"/>
      <c r="AEV1880" s="18"/>
      <c r="AEW1880" s="18"/>
      <c r="AEX1880" s="18"/>
      <c r="AEY1880" s="18"/>
      <c r="AEZ1880" s="18"/>
      <c r="AFA1880" s="18"/>
      <c r="AFB1880" s="18"/>
      <c r="AFC1880" s="18"/>
      <c r="AFD1880" s="18"/>
      <c r="AFE1880" s="18"/>
      <c r="AFF1880" s="18"/>
      <c r="AFG1880" s="18"/>
      <c r="AFH1880" s="18"/>
      <c r="AFI1880" s="18"/>
      <c r="AFJ1880" s="18"/>
      <c r="AFK1880" s="18"/>
      <c r="AFL1880" s="18"/>
      <c r="AFM1880" s="18"/>
      <c r="AFN1880" s="18"/>
      <c r="AFO1880" s="18"/>
      <c r="AFP1880" s="18"/>
      <c r="AFQ1880" s="18"/>
      <c r="AFR1880" s="18"/>
      <c r="AFS1880" s="18"/>
      <c r="AFT1880" s="18"/>
      <c r="AFU1880" s="18"/>
      <c r="AFV1880" s="18"/>
      <c r="AFW1880" s="18"/>
      <c r="AFX1880" s="18"/>
      <c r="AFY1880" s="18"/>
      <c r="AFZ1880" s="18"/>
      <c r="AGA1880" s="18"/>
      <c r="AGB1880" s="18"/>
      <c r="AGC1880" s="18"/>
      <c r="AGD1880" s="18"/>
      <c r="AGE1880" s="18"/>
      <c r="AGF1880" s="18"/>
      <c r="AGG1880" s="18"/>
      <c r="AGH1880" s="18"/>
      <c r="AGI1880" s="18"/>
      <c r="AGJ1880" s="18"/>
      <c r="AGK1880" s="18"/>
      <c r="AGL1880" s="18"/>
      <c r="AGM1880" s="18"/>
      <c r="AGN1880" s="18"/>
      <c r="AGO1880" s="18"/>
      <c r="AGP1880" s="18"/>
      <c r="AGQ1880" s="18"/>
      <c r="AGR1880" s="18"/>
      <c r="AGS1880" s="18"/>
      <c r="AGT1880" s="18"/>
      <c r="AGU1880" s="18"/>
      <c r="AGV1880" s="18"/>
      <c r="AGW1880" s="18"/>
      <c r="AGX1880" s="18"/>
      <c r="AGY1880" s="18"/>
      <c r="AGZ1880" s="18"/>
      <c r="AHA1880" s="18"/>
      <c r="AHB1880" s="18"/>
      <c r="AHC1880" s="18"/>
      <c r="AHD1880" s="18"/>
      <c r="AHE1880" s="18"/>
      <c r="AHF1880" s="18"/>
      <c r="AHG1880" s="18"/>
      <c r="AHH1880" s="18"/>
      <c r="AHI1880" s="18"/>
      <c r="AHJ1880" s="18"/>
      <c r="AHK1880" s="18"/>
      <c r="AHL1880" s="18"/>
      <c r="AHM1880" s="18"/>
      <c r="AHN1880" s="18"/>
      <c r="AHO1880" s="18"/>
      <c r="AHP1880" s="18"/>
      <c r="AHQ1880" s="18"/>
      <c r="AHR1880" s="18"/>
      <c r="AHS1880" s="18"/>
      <c r="AHT1880" s="18"/>
      <c r="AHU1880" s="18"/>
      <c r="AHV1880" s="18"/>
      <c r="AHW1880" s="18"/>
      <c r="AHX1880" s="18"/>
      <c r="AHY1880" s="18"/>
      <c r="AHZ1880" s="18"/>
      <c r="AIA1880" s="18"/>
      <c r="AIB1880" s="18"/>
      <c r="AIC1880" s="18"/>
      <c r="AID1880" s="18"/>
      <c r="AIE1880" s="18"/>
      <c r="AIF1880" s="18"/>
      <c r="AIG1880" s="18"/>
      <c r="AIH1880" s="18"/>
      <c r="AII1880" s="18"/>
      <c r="AIJ1880" s="18"/>
      <c r="AIK1880" s="18"/>
      <c r="AIL1880" s="18"/>
      <c r="AIM1880" s="18"/>
      <c r="AIN1880" s="18"/>
      <c r="AIO1880" s="18"/>
      <c r="AIP1880" s="18"/>
      <c r="AIQ1880" s="18"/>
      <c r="AIR1880" s="18"/>
      <c r="AIS1880" s="18"/>
      <c r="AIT1880" s="18"/>
      <c r="AIU1880" s="18"/>
      <c r="AIV1880" s="18"/>
      <c r="AIW1880" s="18"/>
      <c r="AIX1880" s="18"/>
      <c r="AIY1880" s="18"/>
      <c r="AIZ1880" s="18"/>
      <c r="AJA1880" s="18"/>
      <c r="AJB1880" s="18"/>
      <c r="AJC1880" s="18"/>
      <c r="AJD1880" s="18"/>
      <c r="AJE1880" s="18"/>
      <c r="AJF1880" s="18"/>
      <c r="AJG1880" s="18"/>
      <c r="AJH1880" s="18"/>
      <c r="AJI1880" s="18"/>
      <c r="AJJ1880" s="18"/>
      <c r="AJK1880" s="18"/>
      <c r="AJL1880" s="18"/>
      <c r="AJM1880" s="18"/>
      <c r="AJN1880" s="18"/>
      <c r="AJO1880" s="18"/>
      <c r="AJP1880" s="18"/>
      <c r="AJQ1880" s="18"/>
      <c r="AJR1880" s="18"/>
      <c r="AJS1880" s="18"/>
      <c r="AJT1880" s="18"/>
      <c r="AJU1880" s="18"/>
      <c r="AJV1880" s="18"/>
      <c r="AJW1880" s="18"/>
      <c r="AJX1880" s="18"/>
      <c r="AJY1880" s="18"/>
      <c r="AJZ1880" s="18"/>
      <c r="AKA1880" s="18"/>
      <c r="AKB1880" s="18"/>
      <c r="AKC1880" s="18"/>
      <c r="AKD1880" s="18"/>
      <c r="AKE1880" s="18"/>
      <c r="AKF1880" s="18"/>
      <c r="AKG1880" s="18"/>
      <c r="AKH1880" s="18"/>
      <c r="AKI1880" s="18"/>
      <c r="AKJ1880" s="18"/>
      <c r="AKK1880" s="18"/>
      <c r="AKL1880" s="18"/>
      <c r="AKM1880" s="18"/>
      <c r="AKN1880" s="18"/>
      <c r="AKO1880" s="18"/>
      <c r="AKP1880" s="18"/>
      <c r="AKQ1880" s="18"/>
      <c r="AKR1880" s="18"/>
      <c r="AKS1880" s="18"/>
      <c r="AKT1880" s="18"/>
      <c r="AKU1880" s="18"/>
      <c r="AKV1880" s="18"/>
      <c r="AKW1880" s="18"/>
      <c r="AKX1880" s="18"/>
      <c r="AKY1880" s="18"/>
      <c r="AKZ1880" s="18"/>
      <c r="ALA1880" s="18"/>
      <c r="ALB1880" s="18"/>
      <c r="ALC1880" s="18"/>
      <c r="ALD1880" s="18"/>
      <c r="ALE1880" s="18"/>
      <c r="ALF1880" s="18"/>
      <c r="ALG1880" s="18"/>
      <c r="ALH1880" s="18"/>
      <c r="ALI1880" s="18"/>
      <c r="ALJ1880" s="18"/>
      <c r="ALK1880" s="18"/>
      <c r="ALL1880" s="18"/>
      <c r="ALM1880" s="18"/>
      <c r="ALN1880" s="18"/>
      <c r="ALO1880" s="18"/>
      <c r="ALP1880" s="18"/>
      <c r="ALQ1880" s="18"/>
      <c r="ALR1880" s="18"/>
      <c r="ALS1880" s="18"/>
      <c r="ALT1880" s="18"/>
      <c r="ALU1880" s="18"/>
      <c r="ALV1880" s="18"/>
      <c r="ALW1880" s="18"/>
      <c r="ALX1880" s="18"/>
      <c r="ALY1880" s="18"/>
      <c r="ALZ1880" s="18"/>
      <c r="AMA1880" s="18"/>
      <c r="AMB1880" s="18"/>
      <c r="AMC1880" s="18"/>
      <c r="AMD1880" s="18"/>
      <c r="AME1880" s="18"/>
      <c r="AMF1880" s="18"/>
      <c r="AMG1880" s="18"/>
      <c r="AMH1880" s="18"/>
      <c r="AMI1880" s="18"/>
      <c r="AMJ1880" s="18"/>
    </row>
    <row r="1881" spans="1:1024" s="315" customFormat="1">
      <c r="A1881" s="15"/>
      <c r="B1881" s="18"/>
      <c r="C1881" s="18"/>
      <c r="D1881" s="18"/>
      <c r="E1881" s="18"/>
      <c r="F1881" s="18"/>
      <c r="G1881" s="18"/>
      <c r="H1881" s="18"/>
      <c r="I1881" s="32"/>
      <c r="J1881" s="32"/>
      <c r="K1881" s="18"/>
      <c r="L1881" s="18"/>
      <c r="M1881" s="18"/>
      <c r="N1881" s="18"/>
      <c r="O1881" s="18"/>
      <c r="P1881" s="18"/>
      <c r="Q1881" s="18"/>
      <c r="R1881" s="18"/>
      <c r="S1881" s="18"/>
      <c r="T1881" s="18"/>
      <c r="U1881" s="18"/>
      <c r="V1881" s="18"/>
      <c r="W1881" s="18"/>
      <c r="X1881" s="18"/>
      <c r="Y1881" s="18"/>
      <c r="Z1881" s="18"/>
      <c r="AA1881" s="18"/>
      <c r="AB1881" s="18"/>
      <c r="AC1881" s="18"/>
      <c r="AD1881" s="18"/>
      <c r="AE1881" s="18"/>
      <c r="AF1881" s="18"/>
      <c r="AG1881" s="18"/>
      <c r="AH1881" s="18"/>
      <c r="AI1881" s="18"/>
      <c r="AJ1881" s="18"/>
      <c r="AK1881" s="18"/>
      <c r="AL1881" s="18"/>
      <c r="AM1881" s="18"/>
      <c r="AN1881" s="18"/>
      <c r="AO1881" s="18"/>
      <c r="AP1881" s="18"/>
      <c r="AQ1881" s="18"/>
      <c r="AR1881" s="18"/>
      <c r="AS1881" s="18"/>
      <c r="AT1881" s="18"/>
      <c r="AU1881" s="18"/>
      <c r="AV1881" s="18"/>
      <c r="AW1881" s="18"/>
      <c r="AX1881" s="18"/>
      <c r="AY1881" s="18"/>
      <c r="AZ1881" s="18"/>
      <c r="BA1881" s="18"/>
      <c r="BB1881" s="18"/>
      <c r="BC1881" s="18"/>
      <c r="BD1881" s="18"/>
      <c r="BE1881" s="18"/>
      <c r="BF1881" s="18"/>
      <c r="BG1881" s="18"/>
      <c r="BH1881" s="18"/>
      <c r="BI1881" s="18"/>
      <c r="BJ1881" s="18"/>
      <c r="BK1881" s="18"/>
      <c r="BL1881" s="18"/>
      <c r="BM1881" s="18"/>
      <c r="BN1881" s="18"/>
      <c r="BO1881" s="18"/>
      <c r="BP1881" s="18"/>
      <c r="BQ1881" s="18"/>
      <c r="BR1881" s="18"/>
      <c r="BS1881" s="18"/>
      <c r="BT1881" s="18"/>
      <c r="BU1881" s="18"/>
      <c r="BV1881" s="18"/>
      <c r="BW1881" s="18"/>
      <c r="BX1881" s="18"/>
      <c r="BY1881" s="18"/>
      <c r="BZ1881" s="18"/>
      <c r="CA1881" s="18"/>
      <c r="CB1881" s="18"/>
      <c r="CC1881" s="18"/>
      <c r="CD1881" s="18"/>
      <c r="CE1881" s="18"/>
      <c r="CF1881" s="18"/>
      <c r="CG1881" s="18"/>
      <c r="CH1881" s="18"/>
      <c r="CI1881" s="18"/>
      <c r="CJ1881" s="18"/>
      <c r="CK1881" s="18"/>
      <c r="CL1881" s="18"/>
      <c r="CM1881" s="18"/>
      <c r="CN1881" s="18"/>
      <c r="CO1881" s="18"/>
      <c r="CP1881" s="18"/>
      <c r="CQ1881" s="18"/>
      <c r="CR1881" s="18"/>
      <c r="CS1881" s="18"/>
      <c r="CT1881" s="18"/>
      <c r="CU1881" s="18"/>
      <c r="CV1881" s="18"/>
      <c r="CW1881" s="18"/>
      <c r="CX1881" s="18"/>
      <c r="CY1881" s="18"/>
      <c r="CZ1881" s="18"/>
      <c r="DA1881" s="18"/>
      <c r="DB1881" s="18"/>
      <c r="DC1881" s="18"/>
      <c r="DD1881" s="18"/>
      <c r="DE1881" s="18"/>
      <c r="DF1881" s="18"/>
      <c r="DG1881" s="18"/>
      <c r="DH1881" s="18"/>
      <c r="DI1881" s="18"/>
      <c r="DJ1881" s="18"/>
      <c r="DK1881" s="18"/>
      <c r="DL1881" s="18"/>
      <c r="DM1881" s="18"/>
      <c r="DN1881" s="18"/>
      <c r="DO1881" s="18"/>
      <c r="DP1881" s="18"/>
      <c r="DQ1881" s="18"/>
      <c r="DR1881" s="18"/>
      <c r="DS1881" s="18"/>
      <c r="DT1881" s="18"/>
      <c r="DU1881" s="18"/>
      <c r="DV1881" s="18"/>
      <c r="DW1881" s="18"/>
      <c r="DX1881" s="18"/>
      <c r="DY1881" s="18"/>
      <c r="DZ1881" s="18"/>
      <c r="EA1881" s="18"/>
      <c r="EB1881" s="18"/>
      <c r="EC1881" s="18"/>
      <c r="ED1881" s="18"/>
      <c r="EE1881" s="18"/>
      <c r="EF1881" s="18"/>
      <c r="EG1881" s="18"/>
      <c r="EH1881" s="18"/>
      <c r="EI1881" s="18"/>
      <c r="EJ1881" s="18"/>
      <c r="EK1881" s="18"/>
      <c r="EL1881" s="18"/>
      <c r="EM1881" s="18"/>
      <c r="EN1881" s="18"/>
      <c r="EO1881" s="18"/>
      <c r="EP1881" s="18"/>
      <c r="EQ1881" s="18"/>
      <c r="ER1881" s="18"/>
      <c r="ES1881" s="18"/>
      <c r="ET1881" s="18"/>
      <c r="EU1881" s="18"/>
      <c r="EV1881" s="18"/>
      <c r="EW1881" s="18"/>
      <c r="EX1881" s="18"/>
      <c r="EY1881" s="18"/>
      <c r="EZ1881" s="18"/>
      <c r="FA1881" s="18"/>
      <c r="FB1881" s="18"/>
      <c r="FC1881" s="18"/>
      <c r="FD1881" s="18"/>
      <c r="FE1881" s="18"/>
      <c r="FF1881" s="18"/>
      <c r="FG1881" s="18"/>
      <c r="FH1881" s="18"/>
      <c r="FI1881" s="18"/>
      <c r="FJ1881" s="18"/>
      <c r="FK1881" s="18"/>
      <c r="FL1881" s="18"/>
      <c r="FM1881" s="18"/>
      <c r="FN1881" s="18"/>
      <c r="FO1881" s="18"/>
      <c r="FP1881" s="18"/>
      <c r="FQ1881" s="18"/>
      <c r="FR1881" s="18"/>
      <c r="FS1881" s="18"/>
      <c r="FT1881" s="18"/>
      <c r="FU1881" s="18"/>
      <c r="FV1881" s="18"/>
      <c r="FW1881" s="18"/>
      <c r="FX1881" s="18"/>
      <c r="FY1881" s="18"/>
      <c r="FZ1881" s="18"/>
      <c r="GA1881" s="18"/>
      <c r="GB1881" s="18"/>
      <c r="GC1881" s="18"/>
      <c r="GD1881" s="18"/>
      <c r="GE1881" s="18"/>
      <c r="GF1881" s="18"/>
      <c r="GG1881" s="18"/>
      <c r="GH1881" s="18"/>
      <c r="GI1881" s="18"/>
      <c r="GJ1881" s="18"/>
      <c r="GK1881" s="18"/>
      <c r="GL1881" s="18"/>
      <c r="GM1881" s="18"/>
      <c r="GN1881" s="18"/>
      <c r="GO1881" s="18"/>
      <c r="GP1881" s="18"/>
      <c r="GQ1881" s="18"/>
      <c r="GR1881" s="18"/>
      <c r="GS1881" s="18"/>
      <c r="GT1881" s="18"/>
      <c r="GU1881" s="18"/>
      <c r="GV1881" s="18"/>
      <c r="GW1881" s="18"/>
      <c r="GX1881" s="18"/>
      <c r="GY1881" s="18"/>
      <c r="GZ1881" s="18"/>
      <c r="HA1881" s="18"/>
      <c r="HB1881" s="18"/>
      <c r="HC1881" s="18"/>
      <c r="HD1881" s="18"/>
      <c r="HE1881" s="18"/>
      <c r="HF1881" s="18"/>
      <c r="HG1881" s="18"/>
      <c r="HH1881" s="18"/>
      <c r="HI1881" s="18"/>
      <c r="HJ1881" s="18"/>
      <c r="HK1881" s="18"/>
      <c r="HL1881" s="18"/>
      <c r="HM1881" s="18"/>
      <c r="HN1881" s="18"/>
      <c r="HO1881" s="18"/>
      <c r="HP1881" s="18"/>
      <c r="HQ1881" s="18"/>
      <c r="HR1881" s="18"/>
      <c r="HS1881" s="18"/>
      <c r="HT1881" s="18"/>
      <c r="HU1881" s="18"/>
      <c r="HV1881" s="18"/>
      <c r="HW1881" s="18"/>
      <c r="HX1881" s="18"/>
      <c r="HY1881" s="18"/>
      <c r="HZ1881" s="18"/>
      <c r="IA1881" s="18"/>
      <c r="IB1881" s="18"/>
      <c r="IC1881" s="18"/>
      <c r="ID1881" s="18"/>
      <c r="IE1881" s="18"/>
      <c r="IF1881" s="18"/>
      <c r="IG1881" s="18"/>
      <c r="IH1881" s="18"/>
      <c r="II1881" s="18"/>
      <c r="IJ1881" s="18"/>
      <c r="IK1881" s="18"/>
      <c r="IL1881" s="18"/>
      <c r="IM1881" s="18"/>
      <c r="IN1881" s="18"/>
      <c r="IO1881" s="18"/>
      <c r="IP1881" s="18"/>
      <c r="IQ1881" s="18"/>
      <c r="IR1881" s="18"/>
      <c r="IS1881" s="18"/>
      <c r="IT1881" s="18"/>
      <c r="IU1881" s="18"/>
      <c r="IV1881" s="18"/>
      <c r="IW1881" s="18"/>
      <c r="IX1881" s="18"/>
      <c r="IY1881" s="18"/>
      <c r="IZ1881" s="18"/>
      <c r="JA1881" s="18"/>
      <c r="JB1881" s="18"/>
      <c r="JC1881" s="18"/>
      <c r="JD1881" s="18"/>
      <c r="JE1881" s="18"/>
      <c r="JF1881" s="18"/>
      <c r="JG1881" s="18"/>
      <c r="JH1881" s="18"/>
      <c r="JI1881" s="18"/>
      <c r="JJ1881" s="18"/>
      <c r="JK1881" s="18"/>
      <c r="JL1881" s="18"/>
      <c r="JM1881" s="18"/>
      <c r="JN1881" s="18"/>
      <c r="JO1881" s="18"/>
      <c r="JP1881" s="18"/>
      <c r="JQ1881" s="18"/>
      <c r="JR1881" s="18"/>
      <c r="JS1881" s="18"/>
      <c r="JT1881" s="18"/>
      <c r="JU1881" s="18"/>
      <c r="JV1881" s="18"/>
      <c r="JW1881" s="18"/>
      <c r="JX1881" s="18"/>
      <c r="JY1881" s="18"/>
      <c r="JZ1881" s="18"/>
      <c r="KA1881" s="18"/>
      <c r="KB1881" s="18"/>
      <c r="KC1881" s="18"/>
      <c r="KD1881" s="18"/>
      <c r="KE1881" s="18"/>
      <c r="KF1881" s="18"/>
      <c r="KG1881" s="18"/>
      <c r="KH1881" s="18"/>
      <c r="KI1881" s="18"/>
      <c r="KJ1881" s="18"/>
      <c r="KK1881" s="18"/>
      <c r="KL1881" s="18"/>
      <c r="KM1881" s="18"/>
      <c r="KN1881" s="18"/>
      <c r="KO1881" s="18"/>
      <c r="KP1881" s="18"/>
      <c r="KQ1881" s="18"/>
      <c r="KR1881" s="18"/>
      <c r="KS1881" s="18"/>
      <c r="KT1881" s="18"/>
      <c r="KU1881" s="18"/>
      <c r="KV1881" s="18"/>
      <c r="KW1881" s="18"/>
      <c r="KX1881" s="18"/>
      <c r="KY1881" s="18"/>
      <c r="KZ1881" s="18"/>
      <c r="LA1881" s="18"/>
      <c r="LB1881" s="18"/>
      <c r="LC1881" s="18"/>
      <c r="LD1881" s="18"/>
      <c r="LE1881" s="18"/>
      <c r="LF1881" s="18"/>
      <c r="LG1881" s="18"/>
      <c r="LH1881" s="18"/>
      <c r="LI1881" s="18"/>
      <c r="LJ1881" s="18"/>
      <c r="LK1881" s="18"/>
      <c r="LL1881" s="18"/>
      <c r="LM1881" s="18"/>
      <c r="LN1881" s="18"/>
      <c r="LO1881" s="18"/>
      <c r="LP1881" s="18"/>
      <c r="LQ1881" s="18"/>
      <c r="LR1881" s="18"/>
      <c r="LS1881" s="18"/>
      <c r="LT1881" s="18"/>
      <c r="LU1881" s="18"/>
      <c r="LV1881" s="18"/>
      <c r="LW1881" s="18"/>
      <c r="LX1881" s="18"/>
      <c r="LY1881" s="18"/>
      <c r="LZ1881" s="18"/>
      <c r="MA1881" s="18"/>
      <c r="MB1881" s="18"/>
      <c r="MC1881" s="18"/>
      <c r="MD1881" s="18"/>
      <c r="ME1881" s="18"/>
      <c r="MF1881" s="18"/>
      <c r="MG1881" s="18"/>
      <c r="MH1881" s="18"/>
      <c r="MI1881" s="18"/>
      <c r="MJ1881" s="18"/>
      <c r="MK1881" s="18"/>
      <c r="ML1881" s="18"/>
      <c r="MM1881" s="18"/>
      <c r="MN1881" s="18"/>
      <c r="MO1881" s="18"/>
      <c r="MP1881" s="18"/>
      <c r="MQ1881" s="18"/>
      <c r="MR1881" s="18"/>
      <c r="MS1881" s="18"/>
      <c r="MT1881" s="18"/>
      <c r="MU1881" s="18"/>
      <c r="MV1881" s="18"/>
      <c r="MW1881" s="18"/>
      <c r="MX1881" s="18"/>
      <c r="MY1881" s="18"/>
      <c r="MZ1881" s="18"/>
      <c r="NA1881" s="18"/>
      <c r="NB1881" s="18"/>
      <c r="NC1881" s="18"/>
      <c r="ND1881" s="18"/>
      <c r="NE1881" s="18"/>
      <c r="NF1881" s="18"/>
      <c r="NG1881" s="18"/>
      <c r="NH1881" s="18"/>
      <c r="NI1881" s="18"/>
      <c r="NJ1881" s="18"/>
      <c r="NK1881" s="18"/>
      <c r="NL1881" s="18"/>
      <c r="NM1881" s="18"/>
      <c r="NN1881" s="18"/>
      <c r="NO1881" s="18"/>
      <c r="NP1881" s="18"/>
      <c r="NQ1881" s="18"/>
      <c r="NR1881" s="18"/>
      <c r="NS1881" s="18"/>
      <c r="NT1881" s="18"/>
      <c r="NU1881" s="18"/>
      <c r="NV1881" s="18"/>
      <c r="NW1881" s="18"/>
      <c r="NX1881" s="18"/>
      <c r="NY1881" s="18"/>
      <c r="NZ1881" s="18"/>
      <c r="OA1881" s="18"/>
      <c r="OB1881" s="18"/>
      <c r="OC1881" s="18"/>
      <c r="OD1881" s="18"/>
      <c r="OE1881" s="18"/>
      <c r="OF1881" s="18"/>
      <c r="OG1881" s="18"/>
      <c r="OH1881" s="18"/>
      <c r="OI1881" s="18"/>
      <c r="OJ1881" s="18"/>
      <c r="OK1881" s="18"/>
      <c r="OL1881" s="18"/>
      <c r="OM1881" s="18"/>
      <c r="ON1881" s="18"/>
      <c r="OO1881" s="18"/>
      <c r="OP1881" s="18"/>
      <c r="OQ1881" s="18"/>
      <c r="OR1881" s="18"/>
      <c r="OS1881" s="18"/>
      <c r="OT1881" s="18"/>
      <c r="OU1881" s="18"/>
      <c r="OV1881" s="18"/>
      <c r="OW1881" s="18"/>
      <c r="OX1881" s="18"/>
      <c r="OY1881" s="18"/>
      <c r="OZ1881" s="18"/>
      <c r="PA1881" s="18"/>
      <c r="PB1881" s="18"/>
      <c r="PC1881" s="18"/>
      <c r="PD1881" s="18"/>
      <c r="PE1881" s="18"/>
      <c r="PF1881" s="18"/>
      <c r="PG1881" s="18"/>
      <c r="PH1881" s="18"/>
      <c r="PI1881" s="18"/>
      <c r="PJ1881" s="18"/>
      <c r="PK1881" s="18"/>
      <c r="PL1881" s="18"/>
      <c r="PM1881" s="18"/>
      <c r="PN1881" s="18"/>
      <c r="PO1881" s="18"/>
      <c r="PP1881" s="18"/>
      <c r="PQ1881" s="18"/>
      <c r="PR1881" s="18"/>
      <c r="PS1881" s="18"/>
      <c r="PT1881" s="18"/>
      <c r="PU1881" s="18"/>
      <c r="PV1881" s="18"/>
      <c r="PW1881" s="18"/>
      <c r="PX1881" s="18"/>
      <c r="PY1881" s="18"/>
      <c r="PZ1881" s="18"/>
      <c r="QA1881" s="18"/>
      <c r="QB1881" s="18"/>
      <c r="QC1881" s="18"/>
      <c r="QD1881" s="18"/>
      <c r="QE1881" s="18"/>
      <c r="QF1881" s="18"/>
      <c r="QG1881" s="18"/>
      <c r="QH1881" s="18"/>
      <c r="QI1881" s="18"/>
      <c r="QJ1881" s="18"/>
      <c r="QK1881" s="18"/>
      <c r="QL1881" s="18"/>
      <c r="QM1881" s="18"/>
      <c r="QN1881" s="18"/>
      <c r="QO1881" s="18"/>
      <c r="QP1881" s="18"/>
      <c r="QQ1881" s="18"/>
      <c r="QR1881" s="18"/>
      <c r="QS1881" s="18"/>
      <c r="QT1881" s="18"/>
      <c r="QU1881" s="18"/>
      <c r="QV1881" s="18"/>
      <c r="QW1881" s="18"/>
      <c r="QX1881" s="18"/>
      <c r="QY1881" s="18"/>
      <c r="QZ1881" s="18"/>
      <c r="RA1881" s="18"/>
      <c r="RB1881" s="18"/>
      <c r="RC1881" s="18"/>
      <c r="RD1881" s="18"/>
      <c r="RE1881" s="18"/>
      <c r="RF1881" s="18"/>
      <c r="RG1881" s="18"/>
      <c r="RH1881" s="18"/>
      <c r="RI1881" s="18"/>
      <c r="RJ1881" s="18"/>
      <c r="RK1881" s="18"/>
      <c r="RL1881" s="18"/>
      <c r="RM1881" s="18"/>
      <c r="RN1881" s="18"/>
      <c r="RO1881" s="18"/>
      <c r="RP1881" s="18"/>
      <c r="RQ1881" s="18"/>
      <c r="RR1881" s="18"/>
      <c r="RS1881" s="18"/>
      <c r="RT1881" s="18"/>
      <c r="RU1881" s="18"/>
      <c r="RV1881" s="18"/>
      <c r="RW1881" s="18"/>
      <c r="RX1881" s="18"/>
      <c r="RY1881" s="18"/>
      <c r="RZ1881" s="18"/>
      <c r="SA1881" s="18"/>
      <c r="SB1881" s="18"/>
      <c r="SC1881" s="18"/>
      <c r="SD1881" s="18"/>
      <c r="SE1881" s="18"/>
      <c r="SF1881" s="18"/>
      <c r="SG1881" s="18"/>
      <c r="SH1881" s="18"/>
      <c r="SI1881" s="18"/>
      <c r="SJ1881" s="18"/>
      <c r="SK1881" s="18"/>
      <c r="SL1881" s="18"/>
      <c r="SM1881" s="18"/>
      <c r="SN1881" s="18"/>
      <c r="SO1881" s="18"/>
      <c r="SP1881" s="18"/>
      <c r="SQ1881" s="18"/>
      <c r="SR1881" s="18"/>
      <c r="SS1881" s="18"/>
      <c r="ST1881" s="18"/>
      <c r="SU1881" s="18"/>
      <c r="SV1881" s="18"/>
      <c r="SW1881" s="18"/>
      <c r="SX1881" s="18"/>
      <c r="SY1881" s="18"/>
      <c r="SZ1881" s="18"/>
      <c r="TA1881" s="18"/>
      <c r="TB1881" s="18"/>
      <c r="TC1881" s="18"/>
      <c r="TD1881" s="18"/>
      <c r="TE1881" s="18"/>
      <c r="TF1881" s="18"/>
      <c r="TG1881" s="18"/>
      <c r="TH1881" s="18"/>
      <c r="TI1881" s="18"/>
      <c r="TJ1881" s="18"/>
      <c r="TK1881" s="18"/>
      <c r="TL1881" s="18"/>
      <c r="TM1881" s="18"/>
      <c r="TN1881" s="18"/>
      <c r="TO1881" s="18"/>
      <c r="TP1881" s="18"/>
      <c r="TQ1881" s="18"/>
      <c r="TR1881" s="18"/>
      <c r="TS1881" s="18"/>
      <c r="TT1881" s="18"/>
      <c r="TU1881" s="18"/>
      <c r="TV1881" s="18"/>
      <c r="TW1881" s="18"/>
      <c r="TX1881" s="18"/>
      <c r="TY1881" s="18"/>
      <c r="TZ1881" s="18"/>
      <c r="UA1881" s="18"/>
      <c r="UB1881" s="18"/>
      <c r="UC1881" s="18"/>
      <c r="UD1881" s="18"/>
      <c r="UE1881" s="18"/>
      <c r="UF1881" s="18"/>
      <c r="UG1881" s="18"/>
      <c r="UH1881" s="18"/>
      <c r="UI1881" s="18"/>
      <c r="UJ1881" s="18"/>
      <c r="UK1881" s="18"/>
      <c r="UL1881" s="18"/>
      <c r="UM1881" s="18"/>
      <c r="UN1881" s="18"/>
      <c r="UO1881" s="18"/>
      <c r="UP1881" s="18"/>
      <c r="UQ1881" s="18"/>
      <c r="UR1881" s="18"/>
      <c r="US1881" s="18"/>
      <c r="UT1881" s="18"/>
      <c r="UU1881" s="18"/>
      <c r="UV1881" s="18"/>
      <c r="UW1881" s="18"/>
      <c r="UX1881" s="18"/>
      <c r="UY1881" s="18"/>
      <c r="UZ1881" s="18"/>
      <c r="VA1881" s="18"/>
      <c r="VB1881" s="18"/>
      <c r="VC1881" s="18"/>
      <c r="VD1881" s="18"/>
      <c r="VE1881" s="18"/>
      <c r="VF1881" s="18"/>
      <c r="VG1881" s="18"/>
      <c r="VH1881" s="18"/>
      <c r="VI1881" s="18"/>
      <c r="VJ1881" s="18"/>
      <c r="VK1881" s="18"/>
      <c r="VL1881" s="18"/>
      <c r="VM1881" s="18"/>
      <c r="VN1881" s="18"/>
      <c r="VO1881" s="18"/>
      <c r="VP1881" s="18"/>
      <c r="VQ1881" s="18"/>
      <c r="VR1881" s="18"/>
      <c r="VS1881" s="18"/>
      <c r="VT1881" s="18"/>
      <c r="VU1881" s="18"/>
      <c r="VV1881" s="18"/>
      <c r="VW1881" s="18"/>
      <c r="VX1881" s="18"/>
      <c r="VY1881" s="18"/>
      <c r="VZ1881" s="18"/>
      <c r="WA1881" s="18"/>
      <c r="WB1881" s="18"/>
      <c r="WC1881" s="18"/>
      <c r="WD1881" s="18"/>
      <c r="WE1881" s="18"/>
      <c r="WF1881" s="18"/>
      <c r="WG1881" s="18"/>
      <c r="WH1881" s="18"/>
      <c r="WI1881" s="18"/>
      <c r="WJ1881" s="18"/>
      <c r="WK1881" s="18"/>
      <c r="WL1881" s="18"/>
      <c r="WM1881" s="18"/>
      <c r="WN1881" s="18"/>
      <c r="WO1881" s="18"/>
      <c r="WP1881" s="18"/>
      <c r="WQ1881" s="18"/>
      <c r="WR1881" s="18"/>
      <c r="WS1881" s="18"/>
      <c r="WT1881" s="18"/>
      <c r="WU1881" s="18"/>
      <c r="WV1881" s="18"/>
      <c r="WW1881" s="18"/>
      <c r="WX1881" s="18"/>
      <c r="WY1881" s="18"/>
      <c r="WZ1881" s="18"/>
      <c r="XA1881" s="18"/>
      <c r="XB1881" s="18"/>
      <c r="XC1881" s="18"/>
      <c r="XD1881" s="18"/>
      <c r="XE1881" s="18"/>
      <c r="XF1881" s="18"/>
      <c r="XG1881" s="18"/>
      <c r="XH1881" s="18"/>
      <c r="XI1881" s="18"/>
      <c r="XJ1881" s="18"/>
      <c r="XK1881" s="18"/>
      <c r="XL1881" s="18"/>
      <c r="XM1881" s="18"/>
      <c r="XN1881" s="18"/>
      <c r="XO1881" s="18"/>
      <c r="XP1881" s="18"/>
      <c r="XQ1881" s="18"/>
      <c r="XR1881" s="18"/>
      <c r="XS1881" s="18"/>
      <c r="XT1881" s="18"/>
      <c r="XU1881" s="18"/>
      <c r="XV1881" s="18"/>
      <c r="XW1881" s="18"/>
      <c r="XX1881" s="18"/>
      <c r="XY1881" s="18"/>
      <c r="XZ1881" s="18"/>
      <c r="YA1881" s="18"/>
      <c r="YB1881" s="18"/>
      <c r="YC1881" s="18"/>
      <c r="YD1881" s="18"/>
      <c r="YE1881" s="18"/>
      <c r="YF1881" s="18"/>
      <c r="YG1881" s="18"/>
      <c r="YH1881" s="18"/>
      <c r="YI1881" s="18"/>
      <c r="YJ1881" s="18"/>
      <c r="YK1881" s="18"/>
      <c r="YL1881" s="18"/>
      <c r="YM1881" s="18"/>
      <c r="YN1881" s="18"/>
      <c r="YO1881" s="18"/>
      <c r="YP1881" s="18"/>
      <c r="YQ1881" s="18"/>
      <c r="YR1881" s="18"/>
      <c r="YS1881" s="18"/>
      <c r="YT1881" s="18"/>
      <c r="YU1881" s="18"/>
      <c r="YV1881" s="18"/>
      <c r="YW1881" s="18"/>
      <c r="YX1881" s="18"/>
      <c r="YY1881" s="18"/>
      <c r="YZ1881" s="18"/>
      <c r="ZA1881" s="18"/>
      <c r="ZB1881" s="18"/>
      <c r="ZC1881" s="18"/>
      <c r="ZD1881" s="18"/>
      <c r="ZE1881" s="18"/>
      <c r="ZF1881" s="18"/>
      <c r="ZG1881" s="18"/>
      <c r="ZH1881" s="18"/>
      <c r="ZI1881" s="18"/>
      <c r="ZJ1881" s="18"/>
      <c r="ZK1881" s="18"/>
      <c r="ZL1881" s="18"/>
      <c r="ZM1881" s="18"/>
      <c r="ZN1881" s="18"/>
      <c r="ZO1881" s="18"/>
      <c r="ZP1881" s="18"/>
      <c r="ZQ1881" s="18"/>
      <c r="ZR1881" s="18"/>
      <c r="ZS1881" s="18"/>
      <c r="ZT1881" s="18"/>
      <c r="ZU1881" s="18"/>
      <c r="ZV1881" s="18"/>
      <c r="ZW1881" s="18"/>
      <c r="ZX1881" s="18"/>
      <c r="ZY1881" s="18"/>
      <c r="ZZ1881" s="18"/>
      <c r="AAA1881" s="18"/>
      <c r="AAB1881" s="18"/>
      <c r="AAC1881" s="18"/>
      <c r="AAD1881" s="18"/>
      <c r="AAE1881" s="18"/>
      <c r="AAF1881" s="18"/>
      <c r="AAG1881" s="18"/>
      <c r="AAH1881" s="18"/>
      <c r="AAI1881" s="18"/>
      <c r="AAJ1881" s="18"/>
      <c r="AAK1881" s="18"/>
      <c r="AAL1881" s="18"/>
      <c r="AAM1881" s="18"/>
      <c r="AAN1881" s="18"/>
      <c r="AAO1881" s="18"/>
      <c r="AAP1881" s="18"/>
      <c r="AAQ1881" s="18"/>
      <c r="AAR1881" s="18"/>
      <c r="AAS1881" s="18"/>
      <c r="AAT1881" s="18"/>
      <c r="AAU1881" s="18"/>
      <c r="AAV1881" s="18"/>
      <c r="AAW1881" s="18"/>
      <c r="AAX1881" s="18"/>
      <c r="AAY1881" s="18"/>
      <c r="AAZ1881" s="18"/>
      <c r="ABA1881" s="18"/>
      <c r="ABB1881" s="18"/>
      <c r="ABC1881" s="18"/>
      <c r="ABD1881" s="18"/>
      <c r="ABE1881" s="18"/>
      <c r="ABF1881" s="18"/>
      <c r="ABG1881" s="18"/>
      <c r="ABH1881" s="18"/>
      <c r="ABI1881" s="18"/>
      <c r="ABJ1881" s="18"/>
      <c r="ABK1881" s="18"/>
      <c r="ABL1881" s="18"/>
      <c r="ABM1881" s="18"/>
      <c r="ABN1881" s="18"/>
      <c r="ABO1881" s="18"/>
      <c r="ABP1881" s="18"/>
      <c r="ABQ1881" s="18"/>
      <c r="ABR1881" s="18"/>
      <c r="ABS1881" s="18"/>
      <c r="ABT1881" s="18"/>
      <c r="ABU1881" s="18"/>
      <c r="ABV1881" s="18"/>
      <c r="ABW1881" s="18"/>
      <c r="ABX1881" s="18"/>
      <c r="ABY1881" s="18"/>
      <c r="ABZ1881" s="18"/>
      <c r="ACA1881" s="18"/>
      <c r="ACB1881" s="18"/>
      <c r="ACC1881" s="18"/>
      <c r="ACD1881" s="18"/>
      <c r="ACE1881" s="18"/>
      <c r="ACF1881" s="18"/>
      <c r="ACG1881" s="18"/>
      <c r="ACH1881" s="18"/>
      <c r="ACI1881" s="18"/>
      <c r="ACJ1881" s="18"/>
      <c r="ACK1881" s="18"/>
      <c r="ACL1881" s="18"/>
      <c r="ACM1881" s="18"/>
      <c r="ACN1881" s="18"/>
      <c r="ACO1881" s="18"/>
      <c r="ACP1881" s="18"/>
      <c r="ACQ1881" s="18"/>
      <c r="ACR1881" s="18"/>
      <c r="ACS1881" s="18"/>
      <c r="ACT1881" s="18"/>
      <c r="ACU1881" s="18"/>
      <c r="ACV1881" s="18"/>
      <c r="ACW1881" s="18"/>
      <c r="ACX1881" s="18"/>
      <c r="ACY1881" s="18"/>
      <c r="ACZ1881" s="18"/>
      <c r="ADA1881" s="18"/>
      <c r="ADB1881" s="18"/>
      <c r="ADC1881" s="18"/>
      <c r="ADD1881" s="18"/>
      <c r="ADE1881" s="18"/>
      <c r="ADF1881" s="18"/>
      <c r="ADG1881" s="18"/>
      <c r="ADH1881" s="18"/>
      <c r="ADI1881" s="18"/>
      <c r="ADJ1881" s="18"/>
      <c r="ADK1881" s="18"/>
      <c r="ADL1881" s="18"/>
      <c r="ADM1881" s="18"/>
      <c r="ADN1881" s="18"/>
      <c r="ADO1881" s="18"/>
      <c r="ADP1881" s="18"/>
      <c r="ADQ1881" s="18"/>
      <c r="ADR1881" s="18"/>
      <c r="ADS1881" s="18"/>
      <c r="ADT1881" s="18"/>
      <c r="ADU1881" s="18"/>
      <c r="ADV1881" s="18"/>
      <c r="ADW1881" s="18"/>
      <c r="ADX1881" s="18"/>
      <c r="ADY1881" s="18"/>
      <c r="ADZ1881" s="18"/>
      <c r="AEA1881" s="18"/>
      <c r="AEB1881" s="18"/>
      <c r="AEC1881" s="18"/>
      <c r="AED1881" s="18"/>
      <c r="AEE1881" s="18"/>
      <c r="AEF1881" s="18"/>
      <c r="AEG1881" s="18"/>
      <c r="AEH1881" s="18"/>
      <c r="AEI1881" s="18"/>
      <c r="AEJ1881" s="18"/>
      <c r="AEK1881" s="18"/>
      <c r="AEL1881" s="18"/>
      <c r="AEM1881" s="18"/>
      <c r="AEN1881" s="18"/>
      <c r="AEO1881" s="18"/>
      <c r="AEP1881" s="18"/>
      <c r="AEQ1881" s="18"/>
      <c r="AER1881" s="18"/>
      <c r="AES1881" s="18"/>
      <c r="AET1881" s="18"/>
      <c r="AEU1881" s="18"/>
      <c r="AEV1881" s="18"/>
      <c r="AEW1881" s="18"/>
      <c r="AEX1881" s="18"/>
      <c r="AEY1881" s="18"/>
      <c r="AEZ1881" s="18"/>
      <c r="AFA1881" s="18"/>
      <c r="AFB1881" s="18"/>
      <c r="AFC1881" s="18"/>
      <c r="AFD1881" s="18"/>
      <c r="AFE1881" s="18"/>
      <c r="AFF1881" s="18"/>
      <c r="AFG1881" s="18"/>
      <c r="AFH1881" s="18"/>
      <c r="AFI1881" s="18"/>
      <c r="AFJ1881" s="18"/>
      <c r="AFK1881" s="18"/>
      <c r="AFL1881" s="18"/>
      <c r="AFM1881" s="18"/>
      <c r="AFN1881" s="18"/>
      <c r="AFO1881" s="18"/>
      <c r="AFP1881" s="18"/>
      <c r="AFQ1881" s="18"/>
      <c r="AFR1881" s="18"/>
      <c r="AFS1881" s="18"/>
      <c r="AFT1881" s="18"/>
      <c r="AFU1881" s="18"/>
      <c r="AFV1881" s="18"/>
      <c r="AFW1881" s="18"/>
      <c r="AFX1881" s="18"/>
      <c r="AFY1881" s="18"/>
      <c r="AFZ1881" s="18"/>
      <c r="AGA1881" s="18"/>
      <c r="AGB1881" s="18"/>
      <c r="AGC1881" s="18"/>
      <c r="AGD1881" s="18"/>
      <c r="AGE1881" s="18"/>
      <c r="AGF1881" s="18"/>
      <c r="AGG1881" s="18"/>
      <c r="AGH1881" s="18"/>
      <c r="AGI1881" s="18"/>
      <c r="AGJ1881" s="18"/>
      <c r="AGK1881" s="18"/>
      <c r="AGL1881" s="18"/>
      <c r="AGM1881" s="18"/>
      <c r="AGN1881" s="18"/>
      <c r="AGO1881" s="18"/>
      <c r="AGP1881" s="18"/>
      <c r="AGQ1881" s="18"/>
      <c r="AGR1881" s="18"/>
      <c r="AGS1881" s="18"/>
      <c r="AGT1881" s="18"/>
      <c r="AGU1881" s="18"/>
      <c r="AGV1881" s="18"/>
      <c r="AGW1881" s="18"/>
      <c r="AGX1881" s="18"/>
      <c r="AGY1881" s="18"/>
      <c r="AGZ1881" s="18"/>
      <c r="AHA1881" s="18"/>
      <c r="AHB1881" s="18"/>
      <c r="AHC1881" s="18"/>
      <c r="AHD1881" s="18"/>
      <c r="AHE1881" s="18"/>
      <c r="AHF1881" s="18"/>
      <c r="AHG1881" s="18"/>
      <c r="AHH1881" s="18"/>
      <c r="AHI1881" s="18"/>
      <c r="AHJ1881" s="18"/>
      <c r="AHK1881" s="18"/>
      <c r="AHL1881" s="18"/>
      <c r="AHM1881" s="18"/>
      <c r="AHN1881" s="18"/>
      <c r="AHO1881" s="18"/>
      <c r="AHP1881" s="18"/>
      <c r="AHQ1881" s="18"/>
      <c r="AHR1881" s="18"/>
      <c r="AHS1881" s="18"/>
      <c r="AHT1881" s="18"/>
      <c r="AHU1881" s="18"/>
      <c r="AHV1881" s="18"/>
      <c r="AHW1881" s="18"/>
      <c r="AHX1881" s="18"/>
      <c r="AHY1881" s="18"/>
      <c r="AHZ1881" s="18"/>
      <c r="AIA1881" s="18"/>
      <c r="AIB1881" s="18"/>
      <c r="AIC1881" s="18"/>
      <c r="AID1881" s="18"/>
      <c r="AIE1881" s="18"/>
      <c r="AIF1881" s="18"/>
      <c r="AIG1881" s="18"/>
      <c r="AIH1881" s="18"/>
      <c r="AII1881" s="18"/>
      <c r="AIJ1881" s="18"/>
      <c r="AIK1881" s="18"/>
      <c r="AIL1881" s="18"/>
      <c r="AIM1881" s="18"/>
      <c r="AIN1881" s="18"/>
      <c r="AIO1881" s="18"/>
      <c r="AIP1881" s="18"/>
      <c r="AIQ1881" s="18"/>
      <c r="AIR1881" s="18"/>
      <c r="AIS1881" s="18"/>
      <c r="AIT1881" s="18"/>
      <c r="AIU1881" s="18"/>
      <c r="AIV1881" s="18"/>
      <c r="AIW1881" s="18"/>
      <c r="AIX1881" s="18"/>
      <c r="AIY1881" s="18"/>
      <c r="AIZ1881" s="18"/>
      <c r="AJA1881" s="18"/>
      <c r="AJB1881" s="18"/>
      <c r="AJC1881" s="18"/>
      <c r="AJD1881" s="18"/>
      <c r="AJE1881" s="18"/>
      <c r="AJF1881" s="18"/>
      <c r="AJG1881" s="18"/>
      <c r="AJH1881" s="18"/>
      <c r="AJI1881" s="18"/>
      <c r="AJJ1881" s="18"/>
      <c r="AJK1881" s="18"/>
      <c r="AJL1881" s="18"/>
      <c r="AJM1881" s="18"/>
      <c r="AJN1881" s="18"/>
      <c r="AJO1881" s="18"/>
      <c r="AJP1881" s="18"/>
      <c r="AJQ1881" s="18"/>
      <c r="AJR1881" s="18"/>
      <c r="AJS1881" s="18"/>
      <c r="AJT1881" s="18"/>
      <c r="AJU1881" s="18"/>
      <c r="AJV1881" s="18"/>
      <c r="AJW1881" s="18"/>
      <c r="AJX1881" s="18"/>
      <c r="AJY1881" s="18"/>
      <c r="AJZ1881" s="18"/>
      <c r="AKA1881" s="18"/>
      <c r="AKB1881" s="18"/>
      <c r="AKC1881" s="18"/>
      <c r="AKD1881" s="18"/>
      <c r="AKE1881" s="18"/>
      <c r="AKF1881" s="18"/>
      <c r="AKG1881" s="18"/>
      <c r="AKH1881" s="18"/>
      <c r="AKI1881" s="18"/>
      <c r="AKJ1881" s="18"/>
      <c r="AKK1881" s="18"/>
      <c r="AKL1881" s="18"/>
      <c r="AKM1881" s="18"/>
      <c r="AKN1881" s="18"/>
      <c r="AKO1881" s="18"/>
      <c r="AKP1881" s="18"/>
      <c r="AKQ1881" s="18"/>
      <c r="AKR1881" s="18"/>
      <c r="AKS1881" s="18"/>
      <c r="AKT1881" s="18"/>
      <c r="AKU1881" s="18"/>
      <c r="AKV1881" s="18"/>
      <c r="AKW1881" s="18"/>
      <c r="AKX1881" s="18"/>
      <c r="AKY1881" s="18"/>
      <c r="AKZ1881" s="18"/>
      <c r="ALA1881" s="18"/>
      <c r="ALB1881" s="18"/>
      <c r="ALC1881" s="18"/>
      <c r="ALD1881" s="18"/>
      <c r="ALE1881" s="18"/>
      <c r="ALF1881" s="18"/>
      <c r="ALG1881" s="18"/>
      <c r="ALH1881" s="18"/>
      <c r="ALI1881" s="18"/>
      <c r="ALJ1881" s="18"/>
      <c r="ALK1881" s="18"/>
      <c r="ALL1881" s="18"/>
      <c r="ALM1881" s="18"/>
      <c r="ALN1881" s="18"/>
      <c r="ALO1881" s="18"/>
      <c r="ALP1881" s="18"/>
      <c r="ALQ1881" s="18"/>
      <c r="ALR1881" s="18"/>
      <c r="ALS1881" s="18"/>
      <c r="ALT1881" s="18"/>
      <c r="ALU1881" s="18"/>
      <c r="ALV1881" s="18"/>
      <c r="ALW1881" s="18"/>
      <c r="ALX1881" s="18"/>
      <c r="ALY1881" s="18"/>
      <c r="ALZ1881" s="18"/>
      <c r="AMA1881" s="18"/>
      <c r="AMB1881" s="18"/>
      <c r="AMC1881" s="18"/>
      <c r="AMD1881" s="18"/>
      <c r="AME1881" s="18"/>
      <c r="AMF1881" s="18"/>
      <c r="AMG1881" s="18"/>
      <c r="AMH1881" s="18"/>
      <c r="AMI1881" s="18"/>
      <c r="AMJ1881" s="18"/>
    </row>
    <row r="1882" spans="1:1024" s="315" customFormat="1">
      <c r="A1882" s="15"/>
      <c r="B1882" s="18"/>
      <c r="C1882" s="18"/>
      <c r="D1882" s="18"/>
      <c r="E1882" s="18"/>
      <c r="F1882" s="18"/>
      <c r="G1882" s="18"/>
      <c r="H1882" s="18"/>
      <c r="I1882" s="32"/>
      <c r="J1882" s="32"/>
      <c r="K1882" s="18"/>
      <c r="L1882" s="18"/>
      <c r="M1882" s="18"/>
      <c r="N1882" s="18"/>
      <c r="O1882" s="18"/>
      <c r="P1882" s="18"/>
      <c r="Q1882" s="18"/>
      <c r="R1882" s="18"/>
      <c r="S1882" s="18"/>
      <c r="T1882" s="18"/>
      <c r="U1882" s="18"/>
      <c r="V1882" s="18"/>
      <c r="W1882" s="18"/>
      <c r="X1882" s="18"/>
      <c r="Y1882" s="18"/>
      <c r="Z1882" s="18"/>
      <c r="AA1882" s="18"/>
      <c r="AB1882" s="18"/>
      <c r="AC1882" s="18"/>
      <c r="AD1882" s="18"/>
      <c r="AE1882" s="18"/>
      <c r="AF1882" s="18"/>
      <c r="AG1882" s="18"/>
      <c r="AH1882" s="18"/>
      <c r="AI1882" s="18"/>
      <c r="AJ1882" s="18"/>
      <c r="AK1882" s="18"/>
      <c r="AL1882" s="18"/>
      <c r="AM1882" s="18"/>
      <c r="AN1882" s="18"/>
      <c r="AO1882" s="18"/>
      <c r="AP1882" s="18"/>
      <c r="AQ1882" s="18"/>
      <c r="AR1882" s="18"/>
      <c r="AS1882" s="18"/>
      <c r="AT1882" s="18"/>
      <c r="AU1882" s="18"/>
      <c r="AV1882" s="18"/>
      <c r="AW1882" s="18"/>
      <c r="AX1882" s="18"/>
      <c r="AY1882" s="18"/>
      <c r="AZ1882" s="18"/>
      <c r="BA1882" s="18"/>
      <c r="BB1882" s="18"/>
      <c r="BC1882" s="18"/>
      <c r="BD1882" s="18"/>
      <c r="BE1882" s="18"/>
      <c r="BF1882" s="18"/>
      <c r="BG1882" s="18"/>
      <c r="BH1882" s="18"/>
      <c r="BI1882" s="18"/>
      <c r="BJ1882" s="18"/>
      <c r="BK1882" s="18"/>
      <c r="BL1882" s="18"/>
      <c r="BM1882" s="18"/>
      <c r="BN1882" s="18"/>
      <c r="BO1882" s="18"/>
      <c r="BP1882" s="18"/>
      <c r="BQ1882" s="18"/>
      <c r="BR1882" s="18"/>
      <c r="BS1882" s="18"/>
      <c r="BT1882" s="18"/>
      <c r="BU1882" s="18"/>
      <c r="BV1882" s="18"/>
      <c r="BW1882" s="18"/>
      <c r="BX1882" s="18"/>
      <c r="BY1882" s="18"/>
      <c r="BZ1882" s="18"/>
      <c r="CA1882" s="18"/>
      <c r="CB1882" s="18"/>
      <c r="CC1882" s="18"/>
      <c r="CD1882" s="18"/>
      <c r="CE1882" s="18"/>
      <c r="CF1882" s="18"/>
      <c r="CG1882" s="18"/>
      <c r="CH1882" s="18"/>
      <c r="CI1882" s="18"/>
      <c r="CJ1882" s="18"/>
      <c r="CK1882" s="18"/>
      <c r="CL1882" s="18"/>
      <c r="CM1882" s="18"/>
      <c r="CN1882" s="18"/>
      <c r="CO1882" s="18"/>
      <c r="CP1882" s="18"/>
      <c r="CQ1882" s="18"/>
      <c r="CR1882" s="18"/>
      <c r="CS1882" s="18"/>
      <c r="CT1882" s="18"/>
      <c r="CU1882" s="18"/>
      <c r="CV1882" s="18"/>
      <c r="CW1882" s="18"/>
      <c r="CX1882" s="18"/>
      <c r="CY1882" s="18"/>
      <c r="CZ1882" s="18"/>
      <c r="DA1882" s="18"/>
      <c r="DB1882" s="18"/>
      <c r="DC1882" s="18"/>
      <c r="DD1882" s="18"/>
      <c r="DE1882" s="18"/>
      <c r="DF1882" s="18"/>
      <c r="DG1882" s="18"/>
      <c r="DH1882" s="18"/>
      <c r="DI1882" s="18"/>
      <c r="DJ1882" s="18"/>
      <c r="DK1882" s="18"/>
      <c r="DL1882" s="18"/>
      <c r="DM1882" s="18"/>
      <c r="DN1882" s="18"/>
      <c r="DO1882" s="18"/>
      <c r="DP1882" s="18"/>
      <c r="DQ1882" s="18"/>
      <c r="DR1882" s="18"/>
      <c r="DS1882" s="18"/>
      <c r="DT1882" s="18"/>
      <c r="DU1882" s="18"/>
      <c r="DV1882" s="18"/>
      <c r="DW1882" s="18"/>
      <c r="DX1882" s="18"/>
      <c r="DY1882" s="18"/>
      <c r="DZ1882" s="18"/>
      <c r="EA1882" s="18"/>
      <c r="EB1882" s="18"/>
      <c r="EC1882" s="18"/>
      <c r="ED1882" s="18"/>
      <c r="EE1882" s="18"/>
      <c r="EF1882" s="18"/>
      <c r="EG1882" s="18"/>
      <c r="EH1882" s="18"/>
      <c r="EI1882" s="18"/>
      <c r="EJ1882" s="18"/>
      <c r="EK1882" s="18"/>
      <c r="EL1882" s="18"/>
      <c r="EM1882" s="18"/>
      <c r="EN1882" s="18"/>
      <c r="EO1882" s="18"/>
      <c r="EP1882" s="18"/>
      <c r="EQ1882" s="18"/>
      <c r="ER1882" s="18"/>
      <c r="ES1882" s="18"/>
      <c r="ET1882" s="18"/>
      <c r="EU1882" s="18"/>
      <c r="EV1882" s="18"/>
      <c r="EW1882" s="18"/>
      <c r="EX1882" s="18"/>
      <c r="EY1882" s="18"/>
      <c r="EZ1882" s="18"/>
      <c r="FA1882" s="18"/>
      <c r="FB1882" s="18"/>
      <c r="FC1882" s="18"/>
      <c r="FD1882" s="18"/>
      <c r="FE1882" s="18"/>
      <c r="FF1882" s="18"/>
      <c r="FG1882" s="18"/>
      <c r="FH1882" s="18"/>
      <c r="FI1882" s="18"/>
      <c r="FJ1882" s="18"/>
      <c r="FK1882" s="18"/>
      <c r="FL1882" s="18"/>
      <c r="FM1882" s="18"/>
      <c r="FN1882" s="18"/>
      <c r="FO1882" s="18"/>
      <c r="FP1882" s="18"/>
      <c r="FQ1882" s="18"/>
      <c r="FR1882" s="18"/>
      <c r="FS1882" s="18"/>
      <c r="FT1882" s="18"/>
      <c r="FU1882" s="18"/>
      <c r="FV1882" s="18"/>
      <c r="FW1882" s="18"/>
      <c r="FX1882" s="18"/>
      <c r="FY1882" s="18"/>
      <c r="FZ1882" s="18"/>
      <c r="GA1882" s="18"/>
      <c r="GB1882" s="18"/>
      <c r="GC1882" s="18"/>
      <c r="GD1882" s="18"/>
      <c r="GE1882" s="18"/>
      <c r="GF1882" s="18"/>
      <c r="GG1882" s="18"/>
      <c r="GH1882" s="18"/>
      <c r="GI1882" s="18"/>
      <c r="GJ1882" s="18"/>
      <c r="GK1882" s="18"/>
      <c r="GL1882" s="18"/>
      <c r="GM1882" s="18"/>
      <c r="GN1882" s="18"/>
      <c r="GO1882" s="18"/>
      <c r="GP1882" s="18"/>
      <c r="GQ1882" s="18"/>
      <c r="GR1882" s="18"/>
      <c r="GS1882" s="18"/>
      <c r="GT1882" s="18"/>
      <c r="GU1882" s="18"/>
      <c r="GV1882" s="18"/>
      <c r="GW1882" s="18"/>
      <c r="GX1882" s="18"/>
      <c r="GY1882" s="18"/>
      <c r="GZ1882" s="18"/>
      <c r="HA1882" s="18"/>
      <c r="HB1882" s="18"/>
      <c r="HC1882" s="18"/>
      <c r="HD1882" s="18"/>
      <c r="HE1882" s="18"/>
      <c r="HF1882" s="18"/>
      <c r="HG1882" s="18"/>
      <c r="HH1882" s="18"/>
      <c r="HI1882" s="18"/>
      <c r="HJ1882" s="18"/>
      <c r="HK1882" s="18"/>
      <c r="HL1882" s="18"/>
      <c r="HM1882" s="18"/>
      <c r="HN1882" s="18"/>
      <c r="HO1882" s="18"/>
      <c r="HP1882" s="18"/>
      <c r="HQ1882" s="18"/>
      <c r="HR1882" s="18"/>
      <c r="HS1882" s="18"/>
      <c r="HT1882" s="18"/>
      <c r="HU1882" s="18"/>
      <c r="HV1882" s="18"/>
      <c r="HW1882" s="18"/>
      <c r="HX1882" s="18"/>
      <c r="HY1882" s="18"/>
      <c r="HZ1882" s="18"/>
      <c r="IA1882" s="18"/>
      <c r="IB1882" s="18"/>
      <c r="IC1882" s="18"/>
      <c r="ID1882" s="18"/>
      <c r="IE1882" s="18"/>
      <c r="IF1882" s="18"/>
      <c r="IG1882" s="18"/>
      <c r="IH1882" s="18"/>
      <c r="II1882" s="18"/>
      <c r="IJ1882" s="18"/>
      <c r="IK1882" s="18"/>
      <c r="IL1882" s="18"/>
      <c r="IM1882" s="18"/>
      <c r="IN1882" s="18"/>
      <c r="IO1882" s="18"/>
      <c r="IP1882" s="18"/>
      <c r="IQ1882" s="18"/>
      <c r="IR1882" s="18"/>
      <c r="IS1882" s="18"/>
      <c r="IT1882" s="18"/>
      <c r="IU1882" s="18"/>
      <c r="IV1882" s="18"/>
      <c r="IW1882" s="18"/>
      <c r="IX1882" s="18"/>
      <c r="IY1882" s="18"/>
      <c r="IZ1882" s="18"/>
      <c r="JA1882" s="18"/>
      <c r="JB1882" s="18"/>
      <c r="JC1882" s="18"/>
      <c r="JD1882" s="18"/>
      <c r="JE1882" s="18"/>
      <c r="JF1882" s="18"/>
      <c r="JG1882" s="18"/>
      <c r="JH1882" s="18"/>
      <c r="JI1882" s="18"/>
      <c r="JJ1882" s="18"/>
      <c r="JK1882" s="18"/>
      <c r="JL1882" s="18"/>
      <c r="JM1882" s="18"/>
      <c r="JN1882" s="18"/>
      <c r="JO1882" s="18"/>
      <c r="JP1882" s="18"/>
      <c r="JQ1882" s="18"/>
      <c r="JR1882" s="18"/>
      <c r="JS1882" s="18"/>
      <c r="JT1882" s="18"/>
      <c r="JU1882" s="18"/>
      <c r="JV1882" s="18"/>
      <c r="JW1882" s="18"/>
      <c r="JX1882" s="18"/>
      <c r="JY1882" s="18"/>
      <c r="JZ1882" s="18"/>
      <c r="KA1882" s="18"/>
      <c r="KB1882" s="18"/>
      <c r="KC1882" s="18"/>
      <c r="KD1882" s="18"/>
      <c r="KE1882" s="18"/>
      <c r="KF1882" s="18"/>
      <c r="KG1882" s="18"/>
      <c r="KH1882" s="18"/>
      <c r="KI1882" s="18"/>
      <c r="KJ1882" s="18"/>
      <c r="KK1882" s="18"/>
      <c r="KL1882" s="18"/>
      <c r="KM1882" s="18"/>
      <c r="KN1882" s="18"/>
      <c r="KO1882" s="18"/>
      <c r="KP1882" s="18"/>
      <c r="KQ1882" s="18"/>
      <c r="KR1882" s="18"/>
      <c r="KS1882" s="18"/>
      <c r="KT1882" s="18"/>
      <c r="KU1882" s="18"/>
      <c r="KV1882" s="18"/>
      <c r="KW1882" s="18"/>
      <c r="KX1882" s="18"/>
      <c r="KY1882" s="18"/>
      <c r="KZ1882" s="18"/>
      <c r="LA1882" s="18"/>
      <c r="LB1882" s="18"/>
      <c r="LC1882" s="18"/>
      <c r="LD1882" s="18"/>
      <c r="LE1882" s="18"/>
      <c r="LF1882" s="18"/>
      <c r="LG1882" s="18"/>
      <c r="LH1882" s="18"/>
      <c r="LI1882" s="18"/>
      <c r="LJ1882" s="18"/>
      <c r="LK1882" s="18"/>
      <c r="LL1882" s="18"/>
      <c r="LM1882" s="18"/>
      <c r="LN1882" s="18"/>
      <c r="LO1882" s="18"/>
      <c r="LP1882" s="18"/>
      <c r="LQ1882" s="18"/>
      <c r="LR1882" s="18"/>
      <c r="LS1882" s="18"/>
      <c r="LT1882" s="18"/>
      <c r="LU1882" s="18"/>
      <c r="LV1882" s="18"/>
      <c r="LW1882" s="18"/>
      <c r="LX1882" s="18"/>
      <c r="LY1882" s="18"/>
      <c r="LZ1882" s="18"/>
      <c r="MA1882" s="18"/>
      <c r="MB1882" s="18"/>
      <c r="MC1882" s="18"/>
      <c r="MD1882" s="18"/>
      <c r="ME1882" s="18"/>
      <c r="MF1882" s="18"/>
      <c r="MG1882" s="18"/>
      <c r="MH1882" s="18"/>
      <c r="MI1882" s="18"/>
      <c r="MJ1882" s="18"/>
      <c r="MK1882" s="18"/>
      <c r="ML1882" s="18"/>
      <c r="MM1882" s="18"/>
      <c r="MN1882" s="18"/>
      <c r="MO1882" s="18"/>
      <c r="MP1882" s="18"/>
      <c r="MQ1882" s="18"/>
      <c r="MR1882" s="18"/>
      <c r="MS1882" s="18"/>
      <c r="MT1882" s="18"/>
      <c r="MU1882" s="18"/>
      <c r="MV1882" s="18"/>
      <c r="MW1882" s="18"/>
      <c r="MX1882" s="18"/>
      <c r="MY1882" s="18"/>
      <c r="MZ1882" s="18"/>
      <c r="NA1882" s="18"/>
      <c r="NB1882" s="18"/>
      <c r="NC1882" s="18"/>
      <c r="ND1882" s="18"/>
      <c r="NE1882" s="18"/>
      <c r="NF1882" s="18"/>
      <c r="NG1882" s="18"/>
      <c r="NH1882" s="18"/>
      <c r="NI1882" s="18"/>
      <c r="NJ1882" s="18"/>
      <c r="NK1882" s="18"/>
      <c r="NL1882" s="18"/>
      <c r="NM1882" s="18"/>
      <c r="NN1882" s="18"/>
      <c r="NO1882" s="18"/>
      <c r="NP1882" s="18"/>
      <c r="NQ1882" s="18"/>
      <c r="NR1882" s="18"/>
      <c r="NS1882" s="18"/>
      <c r="NT1882" s="18"/>
      <c r="NU1882" s="18"/>
      <c r="NV1882" s="18"/>
      <c r="NW1882" s="18"/>
      <c r="NX1882" s="18"/>
      <c r="NY1882" s="18"/>
      <c r="NZ1882" s="18"/>
      <c r="OA1882" s="18"/>
      <c r="OB1882" s="18"/>
      <c r="OC1882" s="18"/>
      <c r="OD1882" s="18"/>
      <c r="OE1882" s="18"/>
      <c r="OF1882" s="18"/>
      <c r="OG1882" s="18"/>
      <c r="OH1882" s="18"/>
      <c r="OI1882" s="18"/>
      <c r="OJ1882" s="18"/>
      <c r="OK1882" s="18"/>
      <c r="OL1882" s="18"/>
      <c r="OM1882" s="18"/>
      <c r="ON1882" s="18"/>
      <c r="OO1882" s="18"/>
      <c r="OP1882" s="18"/>
      <c r="OQ1882" s="18"/>
      <c r="OR1882" s="18"/>
      <c r="OS1882" s="18"/>
      <c r="OT1882" s="18"/>
      <c r="OU1882" s="18"/>
      <c r="OV1882" s="18"/>
      <c r="OW1882" s="18"/>
      <c r="OX1882" s="18"/>
      <c r="OY1882" s="18"/>
      <c r="OZ1882" s="18"/>
      <c r="PA1882" s="18"/>
      <c r="PB1882" s="18"/>
      <c r="PC1882" s="18"/>
      <c r="PD1882" s="18"/>
      <c r="PE1882" s="18"/>
      <c r="PF1882" s="18"/>
      <c r="PG1882" s="18"/>
      <c r="PH1882" s="18"/>
      <c r="PI1882" s="18"/>
      <c r="PJ1882" s="18"/>
      <c r="PK1882" s="18"/>
      <c r="PL1882" s="18"/>
      <c r="PM1882" s="18"/>
      <c r="PN1882" s="18"/>
      <c r="PO1882" s="18"/>
      <c r="PP1882" s="18"/>
      <c r="PQ1882" s="18"/>
      <c r="PR1882" s="18"/>
      <c r="PS1882" s="18"/>
      <c r="PT1882" s="18"/>
      <c r="PU1882" s="18"/>
      <c r="PV1882" s="18"/>
      <c r="PW1882" s="18"/>
      <c r="PX1882" s="18"/>
      <c r="PY1882" s="18"/>
      <c r="PZ1882" s="18"/>
      <c r="QA1882" s="18"/>
      <c r="QB1882" s="18"/>
      <c r="QC1882" s="18"/>
      <c r="QD1882" s="18"/>
      <c r="QE1882" s="18"/>
      <c r="QF1882" s="18"/>
      <c r="QG1882" s="18"/>
      <c r="QH1882" s="18"/>
      <c r="QI1882" s="18"/>
      <c r="QJ1882" s="18"/>
      <c r="QK1882" s="18"/>
      <c r="QL1882" s="18"/>
      <c r="QM1882" s="18"/>
      <c r="QN1882" s="18"/>
      <c r="QO1882" s="18"/>
      <c r="QP1882" s="18"/>
      <c r="QQ1882" s="18"/>
      <c r="QR1882" s="18"/>
      <c r="QS1882" s="18"/>
      <c r="QT1882" s="18"/>
      <c r="QU1882" s="18"/>
      <c r="QV1882" s="18"/>
      <c r="QW1882" s="18"/>
      <c r="QX1882" s="18"/>
      <c r="QY1882" s="18"/>
      <c r="QZ1882" s="18"/>
      <c r="RA1882" s="18"/>
      <c r="RB1882" s="18"/>
      <c r="RC1882" s="18"/>
      <c r="RD1882" s="18"/>
      <c r="RE1882" s="18"/>
      <c r="RF1882" s="18"/>
      <c r="RG1882" s="18"/>
      <c r="RH1882" s="18"/>
      <c r="RI1882" s="18"/>
      <c r="RJ1882" s="18"/>
      <c r="RK1882" s="18"/>
      <c r="RL1882" s="18"/>
      <c r="RM1882" s="18"/>
      <c r="RN1882" s="18"/>
      <c r="RO1882" s="18"/>
      <c r="RP1882" s="18"/>
      <c r="RQ1882" s="18"/>
      <c r="RR1882" s="18"/>
      <c r="RS1882" s="18"/>
      <c r="RT1882" s="18"/>
      <c r="RU1882" s="18"/>
      <c r="RV1882" s="18"/>
      <c r="RW1882" s="18"/>
      <c r="RX1882" s="18"/>
      <c r="RY1882" s="18"/>
      <c r="RZ1882" s="18"/>
      <c r="SA1882" s="18"/>
      <c r="SB1882" s="18"/>
      <c r="SC1882" s="18"/>
      <c r="SD1882" s="18"/>
      <c r="SE1882" s="18"/>
      <c r="SF1882" s="18"/>
      <c r="SG1882" s="18"/>
      <c r="SH1882" s="18"/>
      <c r="SI1882" s="18"/>
      <c r="SJ1882" s="18"/>
      <c r="SK1882" s="18"/>
      <c r="SL1882" s="18"/>
      <c r="SM1882" s="18"/>
      <c r="SN1882" s="18"/>
      <c r="SO1882" s="18"/>
      <c r="SP1882" s="18"/>
      <c r="SQ1882" s="18"/>
      <c r="SR1882" s="18"/>
      <c r="SS1882" s="18"/>
      <c r="ST1882" s="18"/>
      <c r="SU1882" s="18"/>
      <c r="SV1882" s="18"/>
      <c r="SW1882" s="18"/>
      <c r="SX1882" s="18"/>
      <c r="SY1882" s="18"/>
      <c r="SZ1882" s="18"/>
      <c r="TA1882" s="18"/>
      <c r="TB1882" s="18"/>
      <c r="TC1882" s="18"/>
      <c r="TD1882" s="18"/>
      <c r="TE1882" s="18"/>
      <c r="TF1882" s="18"/>
      <c r="TG1882" s="18"/>
      <c r="TH1882" s="18"/>
      <c r="TI1882" s="18"/>
      <c r="TJ1882" s="18"/>
      <c r="TK1882" s="18"/>
      <c r="TL1882" s="18"/>
      <c r="TM1882" s="18"/>
      <c r="TN1882" s="18"/>
      <c r="TO1882" s="18"/>
      <c r="TP1882" s="18"/>
      <c r="TQ1882" s="18"/>
      <c r="TR1882" s="18"/>
      <c r="TS1882" s="18"/>
      <c r="TT1882" s="18"/>
      <c r="TU1882" s="18"/>
      <c r="TV1882" s="18"/>
      <c r="TW1882" s="18"/>
      <c r="TX1882" s="18"/>
      <c r="TY1882" s="18"/>
      <c r="TZ1882" s="18"/>
      <c r="UA1882" s="18"/>
      <c r="UB1882" s="18"/>
      <c r="UC1882" s="18"/>
      <c r="UD1882" s="18"/>
      <c r="UE1882" s="18"/>
      <c r="UF1882" s="18"/>
      <c r="UG1882" s="18"/>
      <c r="UH1882" s="18"/>
      <c r="UI1882" s="18"/>
      <c r="UJ1882" s="18"/>
      <c r="UK1882" s="18"/>
      <c r="UL1882" s="18"/>
      <c r="UM1882" s="18"/>
      <c r="UN1882" s="18"/>
      <c r="UO1882" s="18"/>
      <c r="UP1882" s="18"/>
      <c r="UQ1882" s="18"/>
      <c r="UR1882" s="18"/>
      <c r="US1882" s="18"/>
      <c r="UT1882" s="18"/>
      <c r="UU1882" s="18"/>
      <c r="UV1882" s="18"/>
      <c r="UW1882" s="18"/>
      <c r="UX1882" s="18"/>
      <c r="UY1882" s="18"/>
      <c r="UZ1882" s="18"/>
      <c r="VA1882" s="18"/>
      <c r="VB1882" s="18"/>
      <c r="VC1882" s="18"/>
      <c r="VD1882" s="18"/>
      <c r="VE1882" s="18"/>
      <c r="VF1882" s="18"/>
      <c r="VG1882" s="18"/>
      <c r="VH1882" s="18"/>
      <c r="VI1882" s="18"/>
      <c r="VJ1882" s="18"/>
      <c r="VK1882" s="18"/>
      <c r="VL1882" s="18"/>
      <c r="VM1882" s="18"/>
      <c r="VN1882" s="18"/>
      <c r="VO1882" s="18"/>
      <c r="VP1882" s="18"/>
      <c r="VQ1882" s="18"/>
      <c r="VR1882" s="18"/>
      <c r="VS1882" s="18"/>
      <c r="VT1882" s="18"/>
      <c r="VU1882" s="18"/>
      <c r="VV1882" s="18"/>
      <c r="VW1882" s="18"/>
      <c r="VX1882" s="18"/>
      <c r="VY1882" s="18"/>
      <c r="VZ1882" s="18"/>
      <c r="WA1882" s="18"/>
      <c r="WB1882" s="18"/>
      <c r="WC1882" s="18"/>
      <c r="WD1882" s="18"/>
      <c r="WE1882" s="18"/>
      <c r="WF1882" s="18"/>
      <c r="WG1882" s="18"/>
      <c r="WH1882" s="18"/>
      <c r="WI1882" s="18"/>
      <c r="WJ1882" s="18"/>
      <c r="WK1882" s="18"/>
      <c r="WL1882" s="18"/>
      <c r="WM1882" s="18"/>
      <c r="WN1882" s="18"/>
      <c r="WO1882" s="18"/>
      <c r="WP1882" s="18"/>
      <c r="WQ1882" s="18"/>
      <c r="WR1882" s="18"/>
      <c r="WS1882" s="18"/>
      <c r="WT1882" s="18"/>
      <c r="WU1882" s="18"/>
      <c r="WV1882" s="18"/>
      <c r="WW1882" s="18"/>
      <c r="WX1882" s="18"/>
      <c r="WY1882" s="18"/>
      <c r="WZ1882" s="18"/>
      <c r="XA1882" s="18"/>
      <c r="XB1882" s="18"/>
      <c r="XC1882" s="18"/>
      <c r="XD1882" s="18"/>
      <c r="XE1882" s="18"/>
      <c r="XF1882" s="18"/>
      <c r="XG1882" s="18"/>
      <c r="XH1882" s="18"/>
      <c r="XI1882" s="18"/>
      <c r="XJ1882" s="18"/>
      <c r="XK1882" s="18"/>
      <c r="XL1882" s="18"/>
      <c r="XM1882" s="18"/>
      <c r="XN1882" s="18"/>
      <c r="XO1882" s="18"/>
      <c r="XP1882" s="18"/>
      <c r="XQ1882" s="18"/>
      <c r="XR1882" s="18"/>
      <c r="XS1882" s="18"/>
      <c r="XT1882" s="18"/>
      <c r="XU1882" s="18"/>
      <c r="XV1882" s="18"/>
      <c r="XW1882" s="18"/>
      <c r="XX1882" s="18"/>
      <c r="XY1882" s="18"/>
      <c r="XZ1882" s="18"/>
      <c r="YA1882" s="18"/>
      <c r="YB1882" s="18"/>
      <c r="YC1882" s="18"/>
      <c r="YD1882" s="18"/>
      <c r="YE1882" s="18"/>
      <c r="YF1882" s="18"/>
      <c r="YG1882" s="18"/>
      <c r="YH1882" s="18"/>
      <c r="YI1882" s="18"/>
      <c r="YJ1882" s="18"/>
      <c r="YK1882" s="18"/>
      <c r="YL1882" s="18"/>
      <c r="YM1882" s="18"/>
      <c r="YN1882" s="18"/>
      <c r="YO1882" s="18"/>
      <c r="YP1882" s="18"/>
      <c r="YQ1882" s="18"/>
      <c r="YR1882" s="18"/>
      <c r="YS1882" s="18"/>
      <c r="YT1882" s="18"/>
      <c r="YU1882" s="18"/>
      <c r="YV1882" s="18"/>
      <c r="YW1882" s="18"/>
      <c r="YX1882" s="18"/>
      <c r="YY1882" s="18"/>
      <c r="YZ1882" s="18"/>
      <c r="ZA1882" s="18"/>
      <c r="ZB1882" s="18"/>
      <c r="ZC1882" s="18"/>
      <c r="ZD1882" s="18"/>
      <c r="ZE1882" s="18"/>
      <c r="ZF1882" s="18"/>
      <c r="ZG1882" s="18"/>
      <c r="ZH1882" s="18"/>
      <c r="ZI1882" s="18"/>
      <c r="ZJ1882" s="18"/>
      <c r="ZK1882" s="18"/>
      <c r="ZL1882" s="18"/>
      <c r="ZM1882" s="18"/>
      <c r="ZN1882" s="18"/>
      <c r="ZO1882" s="18"/>
      <c r="ZP1882" s="18"/>
      <c r="ZQ1882" s="18"/>
      <c r="ZR1882" s="18"/>
      <c r="ZS1882" s="18"/>
      <c r="ZT1882" s="18"/>
      <c r="ZU1882" s="18"/>
      <c r="ZV1882" s="18"/>
      <c r="ZW1882" s="18"/>
      <c r="ZX1882" s="18"/>
      <c r="ZY1882" s="18"/>
      <c r="ZZ1882" s="18"/>
      <c r="AAA1882" s="18"/>
      <c r="AAB1882" s="18"/>
      <c r="AAC1882" s="18"/>
      <c r="AAD1882" s="18"/>
      <c r="AAE1882" s="18"/>
      <c r="AAF1882" s="18"/>
      <c r="AAG1882" s="18"/>
      <c r="AAH1882" s="18"/>
      <c r="AAI1882" s="18"/>
      <c r="AAJ1882" s="18"/>
      <c r="AAK1882" s="18"/>
      <c r="AAL1882" s="18"/>
      <c r="AAM1882" s="18"/>
      <c r="AAN1882" s="18"/>
      <c r="AAO1882" s="18"/>
      <c r="AAP1882" s="18"/>
      <c r="AAQ1882" s="18"/>
      <c r="AAR1882" s="18"/>
      <c r="AAS1882" s="18"/>
      <c r="AAT1882" s="18"/>
      <c r="AAU1882" s="18"/>
      <c r="AAV1882" s="18"/>
      <c r="AAW1882" s="18"/>
      <c r="AAX1882" s="18"/>
      <c r="AAY1882" s="18"/>
      <c r="AAZ1882" s="18"/>
      <c r="ABA1882" s="18"/>
      <c r="ABB1882" s="18"/>
      <c r="ABC1882" s="18"/>
      <c r="ABD1882" s="18"/>
      <c r="ABE1882" s="18"/>
      <c r="ABF1882" s="18"/>
      <c r="ABG1882" s="18"/>
      <c r="ABH1882" s="18"/>
      <c r="ABI1882" s="18"/>
      <c r="ABJ1882" s="18"/>
      <c r="ABK1882" s="18"/>
      <c r="ABL1882" s="18"/>
      <c r="ABM1882" s="18"/>
      <c r="ABN1882" s="18"/>
      <c r="ABO1882" s="18"/>
      <c r="ABP1882" s="18"/>
      <c r="ABQ1882" s="18"/>
      <c r="ABR1882" s="18"/>
      <c r="ABS1882" s="18"/>
      <c r="ABT1882" s="18"/>
      <c r="ABU1882" s="18"/>
      <c r="ABV1882" s="18"/>
      <c r="ABW1882" s="18"/>
      <c r="ABX1882" s="18"/>
      <c r="ABY1882" s="18"/>
      <c r="ABZ1882" s="18"/>
      <c r="ACA1882" s="18"/>
      <c r="ACB1882" s="18"/>
      <c r="ACC1882" s="18"/>
      <c r="ACD1882" s="18"/>
      <c r="ACE1882" s="18"/>
      <c r="ACF1882" s="18"/>
      <c r="ACG1882" s="18"/>
      <c r="ACH1882" s="18"/>
      <c r="ACI1882" s="18"/>
      <c r="ACJ1882" s="18"/>
      <c r="ACK1882" s="18"/>
      <c r="ACL1882" s="18"/>
      <c r="ACM1882" s="18"/>
      <c r="ACN1882" s="18"/>
      <c r="ACO1882" s="18"/>
      <c r="ACP1882" s="18"/>
      <c r="ACQ1882" s="18"/>
      <c r="ACR1882" s="18"/>
      <c r="ACS1882" s="18"/>
      <c r="ACT1882" s="18"/>
      <c r="ACU1882" s="18"/>
      <c r="ACV1882" s="18"/>
      <c r="ACW1882" s="18"/>
      <c r="ACX1882" s="18"/>
      <c r="ACY1882" s="18"/>
      <c r="ACZ1882" s="18"/>
      <c r="ADA1882" s="18"/>
      <c r="ADB1882" s="18"/>
      <c r="ADC1882" s="18"/>
      <c r="ADD1882" s="18"/>
      <c r="ADE1882" s="18"/>
      <c r="ADF1882" s="18"/>
      <c r="ADG1882" s="18"/>
      <c r="ADH1882" s="18"/>
      <c r="ADI1882" s="18"/>
      <c r="ADJ1882" s="18"/>
      <c r="ADK1882" s="18"/>
      <c r="ADL1882" s="18"/>
      <c r="ADM1882" s="18"/>
      <c r="ADN1882" s="18"/>
      <c r="ADO1882" s="18"/>
      <c r="ADP1882" s="18"/>
      <c r="ADQ1882" s="18"/>
      <c r="ADR1882" s="18"/>
      <c r="ADS1882" s="18"/>
      <c r="ADT1882" s="18"/>
      <c r="ADU1882" s="18"/>
      <c r="ADV1882" s="18"/>
      <c r="ADW1882" s="18"/>
      <c r="ADX1882" s="18"/>
      <c r="ADY1882" s="18"/>
      <c r="ADZ1882" s="18"/>
      <c r="AEA1882" s="18"/>
      <c r="AEB1882" s="18"/>
      <c r="AEC1882" s="18"/>
      <c r="AED1882" s="18"/>
      <c r="AEE1882" s="18"/>
      <c r="AEF1882" s="18"/>
      <c r="AEG1882" s="18"/>
      <c r="AEH1882" s="18"/>
      <c r="AEI1882" s="18"/>
      <c r="AEJ1882" s="18"/>
      <c r="AEK1882" s="18"/>
      <c r="AEL1882" s="18"/>
      <c r="AEM1882" s="18"/>
      <c r="AEN1882" s="18"/>
      <c r="AEO1882" s="18"/>
      <c r="AEP1882" s="18"/>
      <c r="AEQ1882" s="18"/>
      <c r="AER1882" s="18"/>
      <c r="AES1882" s="18"/>
      <c r="AET1882" s="18"/>
      <c r="AEU1882" s="18"/>
      <c r="AEV1882" s="18"/>
      <c r="AEW1882" s="18"/>
      <c r="AEX1882" s="18"/>
      <c r="AEY1882" s="18"/>
      <c r="AEZ1882" s="18"/>
      <c r="AFA1882" s="18"/>
      <c r="AFB1882" s="18"/>
      <c r="AFC1882" s="18"/>
      <c r="AFD1882" s="18"/>
      <c r="AFE1882" s="18"/>
      <c r="AFF1882" s="18"/>
      <c r="AFG1882" s="18"/>
      <c r="AFH1882" s="18"/>
      <c r="AFI1882" s="18"/>
      <c r="AFJ1882" s="18"/>
      <c r="AFK1882" s="18"/>
      <c r="AFL1882" s="18"/>
      <c r="AFM1882" s="18"/>
      <c r="AFN1882" s="18"/>
      <c r="AFO1882" s="18"/>
      <c r="AFP1882" s="18"/>
      <c r="AFQ1882" s="18"/>
      <c r="AFR1882" s="18"/>
      <c r="AFS1882" s="18"/>
      <c r="AFT1882" s="18"/>
      <c r="AFU1882" s="18"/>
      <c r="AFV1882" s="18"/>
      <c r="AFW1882" s="18"/>
      <c r="AFX1882" s="18"/>
      <c r="AFY1882" s="18"/>
      <c r="AFZ1882" s="18"/>
      <c r="AGA1882" s="18"/>
      <c r="AGB1882" s="18"/>
      <c r="AGC1882" s="18"/>
      <c r="AGD1882" s="18"/>
      <c r="AGE1882" s="18"/>
      <c r="AGF1882" s="18"/>
      <c r="AGG1882" s="18"/>
      <c r="AGH1882" s="18"/>
      <c r="AGI1882" s="18"/>
      <c r="AGJ1882" s="18"/>
      <c r="AGK1882" s="18"/>
      <c r="AGL1882" s="18"/>
      <c r="AGM1882" s="18"/>
      <c r="AGN1882" s="18"/>
      <c r="AGO1882" s="18"/>
      <c r="AGP1882" s="18"/>
      <c r="AGQ1882" s="18"/>
      <c r="AGR1882" s="18"/>
      <c r="AGS1882" s="18"/>
      <c r="AGT1882" s="18"/>
      <c r="AGU1882" s="18"/>
      <c r="AGV1882" s="18"/>
      <c r="AGW1882" s="18"/>
      <c r="AGX1882" s="18"/>
      <c r="AGY1882" s="18"/>
      <c r="AGZ1882" s="18"/>
      <c r="AHA1882" s="18"/>
      <c r="AHB1882" s="18"/>
      <c r="AHC1882" s="18"/>
      <c r="AHD1882" s="18"/>
      <c r="AHE1882" s="18"/>
      <c r="AHF1882" s="18"/>
      <c r="AHG1882" s="18"/>
      <c r="AHH1882" s="18"/>
      <c r="AHI1882" s="18"/>
      <c r="AHJ1882" s="18"/>
      <c r="AHK1882" s="18"/>
      <c r="AHL1882" s="18"/>
      <c r="AHM1882" s="18"/>
      <c r="AHN1882" s="18"/>
      <c r="AHO1882" s="18"/>
      <c r="AHP1882" s="18"/>
      <c r="AHQ1882" s="18"/>
      <c r="AHR1882" s="18"/>
      <c r="AHS1882" s="18"/>
      <c r="AHT1882" s="18"/>
      <c r="AHU1882" s="18"/>
      <c r="AHV1882" s="18"/>
      <c r="AHW1882" s="18"/>
      <c r="AHX1882" s="18"/>
      <c r="AHY1882" s="18"/>
      <c r="AHZ1882" s="18"/>
      <c r="AIA1882" s="18"/>
      <c r="AIB1882" s="18"/>
      <c r="AIC1882" s="18"/>
      <c r="AID1882" s="18"/>
      <c r="AIE1882" s="18"/>
      <c r="AIF1882" s="18"/>
      <c r="AIG1882" s="18"/>
      <c r="AIH1882" s="18"/>
      <c r="AII1882" s="18"/>
      <c r="AIJ1882" s="18"/>
      <c r="AIK1882" s="18"/>
      <c r="AIL1882" s="18"/>
      <c r="AIM1882" s="18"/>
      <c r="AIN1882" s="18"/>
      <c r="AIO1882" s="18"/>
      <c r="AIP1882" s="18"/>
      <c r="AIQ1882" s="18"/>
      <c r="AIR1882" s="18"/>
      <c r="AIS1882" s="18"/>
      <c r="AIT1882" s="18"/>
      <c r="AIU1882" s="18"/>
      <c r="AIV1882" s="18"/>
      <c r="AIW1882" s="18"/>
      <c r="AIX1882" s="18"/>
      <c r="AIY1882" s="18"/>
      <c r="AIZ1882" s="18"/>
      <c r="AJA1882" s="18"/>
      <c r="AJB1882" s="18"/>
      <c r="AJC1882" s="18"/>
      <c r="AJD1882" s="18"/>
      <c r="AJE1882" s="18"/>
      <c r="AJF1882" s="18"/>
      <c r="AJG1882" s="18"/>
      <c r="AJH1882" s="18"/>
      <c r="AJI1882" s="18"/>
      <c r="AJJ1882" s="18"/>
      <c r="AJK1882" s="18"/>
      <c r="AJL1882" s="18"/>
      <c r="AJM1882" s="18"/>
      <c r="AJN1882" s="18"/>
      <c r="AJO1882" s="18"/>
      <c r="AJP1882" s="18"/>
      <c r="AJQ1882" s="18"/>
      <c r="AJR1882" s="18"/>
      <c r="AJS1882" s="18"/>
      <c r="AJT1882" s="18"/>
      <c r="AJU1882" s="18"/>
      <c r="AJV1882" s="18"/>
      <c r="AJW1882" s="18"/>
      <c r="AJX1882" s="18"/>
      <c r="AJY1882" s="18"/>
      <c r="AJZ1882" s="18"/>
      <c r="AKA1882" s="18"/>
      <c r="AKB1882" s="18"/>
      <c r="AKC1882" s="18"/>
      <c r="AKD1882" s="18"/>
      <c r="AKE1882" s="18"/>
      <c r="AKF1882" s="18"/>
      <c r="AKG1882" s="18"/>
      <c r="AKH1882" s="18"/>
      <c r="AKI1882" s="18"/>
      <c r="AKJ1882" s="18"/>
      <c r="AKK1882" s="18"/>
      <c r="AKL1882" s="18"/>
      <c r="AKM1882" s="18"/>
      <c r="AKN1882" s="18"/>
      <c r="AKO1882" s="18"/>
      <c r="AKP1882" s="18"/>
      <c r="AKQ1882" s="18"/>
      <c r="AKR1882" s="18"/>
      <c r="AKS1882" s="18"/>
      <c r="AKT1882" s="18"/>
      <c r="AKU1882" s="18"/>
      <c r="AKV1882" s="18"/>
      <c r="AKW1882" s="18"/>
      <c r="AKX1882" s="18"/>
      <c r="AKY1882" s="18"/>
      <c r="AKZ1882" s="18"/>
      <c r="ALA1882" s="18"/>
      <c r="ALB1882" s="18"/>
      <c r="ALC1882" s="18"/>
      <c r="ALD1882" s="18"/>
      <c r="ALE1882" s="18"/>
      <c r="ALF1882" s="18"/>
      <c r="ALG1882" s="18"/>
      <c r="ALH1882" s="18"/>
      <c r="ALI1882" s="18"/>
      <c r="ALJ1882" s="18"/>
      <c r="ALK1882" s="18"/>
      <c r="ALL1882" s="18"/>
      <c r="ALM1882" s="18"/>
      <c r="ALN1882" s="18"/>
      <c r="ALO1882" s="18"/>
      <c r="ALP1882" s="18"/>
      <c r="ALQ1882" s="18"/>
      <c r="ALR1882" s="18"/>
      <c r="ALS1882" s="18"/>
      <c r="ALT1882" s="18"/>
      <c r="ALU1882" s="18"/>
      <c r="ALV1882" s="18"/>
      <c r="ALW1882" s="18"/>
      <c r="ALX1882" s="18"/>
      <c r="ALY1882" s="18"/>
      <c r="ALZ1882" s="18"/>
      <c r="AMA1882" s="18"/>
      <c r="AMB1882" s="18"/>
      <c r="AMC1882" s="18"/>
      <c r="AMD1882" s="18"/>
      <c r="AME1882" s="18"/>
      <c r="AMF1882" s="18"/>
      <c r="AMG1882" s="18"/>
      <c r="AMH1882" s="18"/>
      <c r="AMI1882" s="18"/>
      <c r="AMJ1882" s="18"/>
    </row>
    <row r="1883" spans="1:1024" s="315" customFormat="1">
      <c r="A1883" s="15"/>
      <c r="B1883" s="18"/>
      <c r="C1883" s="18"/>
      <c r="D1883" s="18"/>
      <c r="E1883" s="18"/>
      <c r="F1883" s="18"/>
      <c r="G1883" s="18"/>
      <c r="H1883" s="18"/>
      <c r="I1883" s="32"/>
      <c r="J1883" s="32"/>
      <c r="K1883" s="18"/>
      <c r="L1883" s="18"/>
      <c r="M1883" s="18"/>
      <c r="N1883" s="18"/>
      <c r="O1883" s="18"/>
      <c r="P1883" s="18"/>
      <c r="Q1883" s="18"/>
      <c r="R1883" s="18"/>
      <c r="S1883" s="18"/>
      <c r="T1883" s="18"/>
      <c r="U1883" s="18"/>
      <c r="V1883" s="18"/>
      <c r="W1883" s="18"/>
      <c r="X1883" s="18"/>
      <c r="Y1883" s="18"/>
      <c r="Z1883" s="18"/>
      <c r="AA1883" s="18"/>
      <c r="AB1883" s="18"/>
      <c r="AC1883" s="18"/>
      <c r="AD1883" s="18"/>
      <c r="AE1883" s="18"/>
      <c r="AF1883" s="18"/>
      <c r="AG1883" s="18"/>
      <c r="AH1883" s="18"/>
      <c r="AI1883" s="18"/>
      <c r="AJ1883" s="18"/>
      <c r="AK1883" s="18"/>
      <c r="AL1883" s="18"/>
      <c r="AM1883" s="18"/>
      <c r="AN1883" s="18"/>
      <c r="AO1883" s="18"/>
      <c r="AP1883" s="18"/>
      <c r="AQ1883" s="18"/>
      <c r="AR1883" s="18"/>
      <c r="AS1883" s="18"/>
      <c r="AT1883" s="18"/>
      <c r="AU1883" s="18"/>
      <c r="AV1883" s="18"/>
      <c r="AW1883" s="18"/>
      <c r="AX1883" s="18"/>
      <c r="AY1883" s="18"/>
      <c r="AZ1883" s="18"/>
      <c r="BA1883" s="18"/>
      <c r="BB1883" s="18"/>
      <c r="BC1883" s="18"/>
      <c r="BD1883" s="18"/>
      <c r="BE1883" s="18"/>
      <c r="BF1883" s="18"/>
      <c r="BG1883" s="18"/>
      <c r="BH1883" s="18"/>
      <c r="BI1883" s="18"/>
      <c r="BJ1883" s="18"/>
      <c r="BK1883" s="18"/>
      <c r="BL1883" s="18"/>
      <c r="BM1883" s="18"/>
      <c r="BN1883" s="18"/>
      <c r="BO1883" s="18"/>
      <c r="BP1883" s="18"/>
      <c r="BQ1883" s="18"/>
      <c r="BR1883" s="18"/>
      <c r="BS1883" s="18"/>
      <c r="BT1883" s="18"/>
      <c r="BU1883" s="18"/>
      <c r="BV1883" s="18"/>
      <c r="BW1883" s="18"/>
      <c r="BX1883" s="18"/>
      <c r="BY1883" s="18"/>
      <c r="BZ1883" s="18"/>
      <c r="CA1883" s="18"/>
      <c r="CB1883" s="18"/>
      <c r="CC1883" s="18"/>
      <c r="CD1883" s="18"/>
      <c r="CE1883" s="18"/>
      <c r="CF1883" s="18"/>
      <c r="CG1883" s="18"/>
      <c r="CH1883" s="18"/>
      <c r="CI1883" s="18"/>
      <c r="CJ1883" s="18"/>
      <c r="CK1883" s="18"/>
      <c r="CL1883" s="18"/>
      <c r="CM1883" s="18"/>
      <c r="CN1883" s="18"/>
      <c r="CO1883" s="18"/>
      <c r="CP1883" s="18"/>
      <c r="CQ1883" s="18"/>
      <c r="CR1883" s="18"/>
      <c r="CS1883" s="18"/>
      <c r="CT1883" s="18"/>
      <c r="CU1883" s="18"/>
      <c r="CV1883" s="18"/>
      <c r="CW1883" s="18"/>
      <c r="CX1883" s="18"/>
      <c r="CY1883" s="18"/>
      <c r="CZ1883" s="18"/>
      <c r="DA1883" s="18"/>
      <c r="DB1883" s="18"/>
      <c r="DC1883" s="18"/>
      <c r="DD1883" s="18"/>
      <c r="DE1883" s="18"/>
      <c r="DF1883" s="18"/>
      <c r="DG1883" s="18"/>
      <c r="DH1883" s="18"/>
      <c r="DI1883" s="18"/>
      <c r="DJ1883" s="18"/>
      <c r="DK1883" s="18"/>
      <c r="DL1883" s="18"/>
      <c r="DM1883" s="18"/>
      <c r="DN1883" s="18"/>
      <c r="DO1883" s="18"/>
      <c r="DP1883" s="18"/>
      <c r="DQ1883" s="18"/>
      <c r="DR1883" s="18"/>
      <c r="DS1883" s="18"/>
      <c r="DT1883" s="18"/>
      <c r="DU1883" s="18"/>
      <c r="DV1883" s="18"/>
      <c r="DW1883" s="18"/>
      <c r="DX1883" s="18"/>
      <c r="DY1883" s="18"/>
      <c r="DZ1883" s="18"/>
      <c r="EA1883" s="18"/>
      <c r="EB1883" s="18"/>
      <c r="EC1883" s="18"/>
      <c r="ED1883" s="18"/>
      <c r="EE1883" s="18"/>
      <c r="EF1883" s="18"/>
      <c r="EG1883" s="18"/>
      <c r="EH1883" s="18"/>
      <c r="EI1883" s="18"/>
      <c r="EJ1883" s="18"/>
      <c r="EK1883" s="18"/>
      <c r="EL1883" s="18"/>
      <c r="EM1883" s="18"/>
      <c r="EN1883" s="18"/>
      <c r="EO1883" s="18"/>
      <c r="EP1883" s="18"/>
      <c r="EQ1883" s="18"/>
      <c r="ER1883" s="18"/>
      <c r="ES1883" s="18"/>
      <c r="ET1883" s="18"/>
      <c r="EU1883" s="18"/>
      <c r="EV1883" s="18"/>
      <c r="EW1883" s="18"/>
      <c r="EX1883" s="18"/>
      <c r="EY1883" s="18"/>
      <c r="EZ1883" s="18"/>
      <c r="FA1883" s="18"/>
      <c r="FB1883" s="18"/>
      <c r="FC1883" s="18"/>
      <c r="FD1883" s="18"/>
      <c r="FE1883" s="18"/>
      <c r="FF1883" s="18"/>
      <c r="FG1883" s="18"/>
      <c r="FH1883" s="18"/>
      <c r="FI1883" s="18"/>
      <c r="FJ1883" s="18"/>
      <c r="FK1883" s="18"/>
      <c r="FL1883" s="18"/>
      <c r="FM1883" s="18"/>
      <c r="FN1883" s="18"/>
      <c r="FO1883" s="18"/>
      <c r="FP1883" s="18"/>
      <c r="FQ1883" s="18"/>
      <c r="FR1883" s="18"/>
      <c r="FS1883" s="18"/>
      <c r="FT1883" s="18"/>
      <c r="FU1883" s="18"/>
      <c r="FV1883" s="18"/>
      <c r="FW1883" s="18"/>
      <c r="FX1883" s="18"/>
      <c r="FY1883" s="18"/>
      <c r="FZ1883" s="18"/>
      <c r="GA1883" s="18"/>
      <c r="GB1883" s="18"/>
      <c r="GC1883" s="18"/>
      <c r="GD1883" s="18"/>
      <c r="GE1883" s="18"/>
      <c r="GF1883" s="18"/>
      <c r="GG1883" s="18"/>
      <c r="GH1883" s="18"/>
      <c r="GI1883" s="18"/>
      <c r="GJ1883" s="18"/>
      <c r="GK1883" s="18"/>
      <c r="GL1883" s="18"/>
      <c r="GM1883" s="18"/>
      <c r="GN1883" s="18"/>
      <c r="GO1883" s="18"/>
      <c r="GP1883" s="18"/>
      <c r="GQ1883" s="18"/>
      <c r="GR1883" s="18"/>
      <c r="GS1883" s="18"/>
      <c r="GT1883" s="18"/>
      <c r="GU1883" s="18"/>
      <c r="GV1883" s="18"/>
      <c r="GW1883" s="18"/>
      <c r="GX1883" s="18"/>
      <c r="GY1883" s="18"/>
      <c r="GZ1883" s="18"/>
      <c r="HA1883" s="18"/>
      <c r="HB1883" s="18"/>
      <c r="HC1883" s="18"/>
      <c r="HD1883" s="18"/>
      <c r="HE1883" s="18"/>
      <c r="HF1883" s="18"/>
      <c r="HG1883" s="18"/>
      <c r="HH1883" s="18"/>
      <c r="HI1883" s="18"/>
      <c r="HJ1883" s="18"/>
      <c r="HK1883" s="18"/>
      <c r="HL1883" s="18"/>
      <c r="HM1883" s="18"/>
      <c r="HN1883" s="18"/>
      <c r="HO1883" s="18"/>
      <c r="HP1883" s="18"/>
      <c r="HQ1883" s="18"/>
      <c r="HR1883" s="18"/>
      <c r="HS1883" s="18"/>
      <c r="HT1883" s="18"/>
      <c r="HU1883" s="18"/>
      <c r="HV1883" s="18"/>
      <c r="HW1883" s="18"/>
      <c r="HX1883" s="18"/>
      <c r="HY1883" s="18"/>
      <c r="HZ1883" s="18"/>
      <c r="IA1883" s="18"/>
      <c r="IB1883" s="18"/>
      <c r="IC1883" s="18"/>
      <c r="ID1883" s="18"/>
      <c r="IE1883" s="18"/>
      <c r="IF1883" s="18"/>
      <c r="IG1883" s="18"/>
      <c r="IH1883" s="18"/>
      <c r="II1883" s="18"/>
      <c r="IJ1883" s="18"/>
      <c r="IK1883" s="18"/>
      <c r="IL1883" s="18"/>
      <c r="IM1883" s="18"/>
      <c r="IN1883" s="18"/>
      <c r="IO1883" s="18"/>
      <c r="IP1883" s="18"/>
      <c r="IQ1883" s="18"/>
      <c r="IR1883" s="18"/>
      <c r="IS1883" s="18"/>
      <c r="IT1883" s="18"/>
      <c r="IU1883" s="18"/>
      <c r="IV1883" s="18"/>
      <c r="IW1883" s="18"/>
      <c r="IX1883" s="18"/>
      <c r="IY1883" s="18"/>
      <c r="IZ1883" s="18"/>
      <c r="JA1883" s="18"/>
      <c r="JB1883" s="18"/>
      <c r="JC1883" s="18"/>
      <c r="JD1883" s="18"/>
      <c r="JE1883" s="18"/>
      <c r="JF1883" s="18"/>
      <c r="JG1883" s="18"/>
      <c r="JH1883" s="18"/>
      <c r="JI1883" s="18"/>
      <c r="JJ1883" s="18"/>
      <c r="JK1883" s="18"/>
      <c r="JL1883" s="18"/>
      <c r="JM1883" s="18"/>
      <c r="JN1883" s="18"/>
      <c r="JO1883" s="18"/>
      <c r="JP1883" s="18"/>
      <c r="JQ1883" s="18"/>
      <c r="JR1883" s="18"/>
      <c r="JS1883" s="18"/>
      <c r="JT1883" s="18"/>
      <c r="JU1883" s="18"/>
      <c r="JV1883" s="18"/>
      <c r="JW1883" s="18"/>
      <c r="JX1883" s="18"/>
      <c r="JY1883" s="18"/>
      <c r="JZ1883" s="18"/>
      <c r="KA1883" s="18"/>
      <c r="KB1883" s="18"/>
      <c r="KC1883" s="18"/>
      <c r="KD1883" s="18"/>
      <c r="KE1883" s="18"/>
      <c r="KF1883" s="18"/>
      <c r="KG1883" s="18"/>
      <c r="KH1883" s="18"/>
      <c r="KI1883" s="18"/>
      <c r="KJ1883" s="18"/>
      <c r="KK1883" s="18"/>
      <c r="KL1883" s="18"/>
      <c r="KM1883" s="18"/>
      <c r="KN1883" s="18"/>
      <c r="KO1883" s="18"/>
      <c r="KP1883" s="18"/>
      <c r="KQ1883" s="18"/>
      <c r="KR1883" s="18"/>
      <c r="KS1883" s="18"/>
      <c r="KT1883" s="18"/>
      <c r="KU1883" s="18"/>
      <c r="KV1883" s="18"/>
      <c r="KW1883" s="18"/>
      <c r="KX1883" s="18"/>
      <c r="KY1883" s="18"/>
      <c r="KZ1883" s="18"/>
      <c r="LA1883" s="18"/>
      <c r="LB1883" s="18"/>
      <c r="LC1883" s="18"/>
      <c r="LD1883" s="18"/>
      <c r="LE1883" s="18"/>
      <c r="LF1883" s="18"/>
      <c r="LG1883" s="18"/>
      <c r="LH1883" s="18"/>
      <c r="LI1883" s="18"/>
      <c r="LJ1883" s="18"/>
      <c r="LK1883" s="18"/>
      <c r="LL1883" s="18"/>
      <c r="LM1883" s="18"/>
      <c r="LN1883" s="18"/>
      <c r="LO1883" s="18"/>
      <c r="LP1883" s="18"/>
      <c r="LQ1883" s="18"/>
      <c r="LR1883" s="18"/>
      <c r="LS1883" s="18"/>
      <c r="LT1883" s="18"/>
      <c r="LU1883" s="18"/>
      <c r="LV1883" s="18"/>
      <c r="LW1883" s="18"/>
      <c r="LX1883" s="18"/>
      <c r="LY1883" s="18"/>
      <c r="LZ1883" s="18"/>
      <c r="MA1883" s="18"/>
      <c r="MB1883" s="18"/>
      <c r="MC1883" s="18"/>
      <c r="MD1883" s="18"/>
      <c r="ME1883" s="18"/>
      <c r="MF1883" s="18"/>
      <c r="MG1883" s="18"/>
      <c r="MH1883" s="18"/>
      <c r="MI1883" s="18"/>
      <c r="MJ1883" s="18"/>
      <c r="MK1883" s="18"/>
      <c r="ML1883" s="18"/>
      <c r="MM1883" s="18"/>
      <c r="MN1883" s="18"/>
      <c r="MO1883" s="18"/>
      <c r="MP1883" s="18"/>
      <c r="MQ1883" s="18"/>
      <c r="MR1883" s="18"/>
      <c r="MS1883" s="18"/>
      <c r="MT1883" s="18"/>
      <c r="MU1883" s="18"/>
      <c r="MV1883" s="18"/>
      <c r="MW1883" s="18"/>
      <c r="MX1883" s="18"/>
      <c r="MY1883" s="18"/>
      <c r="MZ1883" s="18"/>
      <c r="NA1883" s="18"/>
      <c r="NB1883" s="18"/>
      <c r="NC1883" s="18"/>
      <c r="ND1883" s="18"/>
      <c r="NE1883" s="18"/>
      <c r="NF1883" s="18"/>
      <c r="NG1883" s="18"/>
      <c r="NH1883" s="18"/>
      <c r="NI1883" s="18"/>
      <c r="NJ1883" s="18"/>
      <c r="NK1883" s="18"/>
      <c r="NL1883" s="18"/>
      <c r="NM1883" s="18"/>
      <c r="NN1883" s="18"/>
      <c r="NO1883" s="18"/>
      <c r="NP1883" s="18"/>
      <c r="NQ1883" s="18"/>
      <c r="NR1883" s="18"/>
      <c r="NS1883" s="18"/>
      <c r="NT1883" s="18"/>
      <c r="NU1883" s="18"/>
      <c r="NV1883" s="18"/>
      <c r="NW1883" s="18"/>
      <c r="NX1883" s="18"/>
      <c r="NY1883" s="18"/>
      <c r="NZ1883" s="18"/>
      <c r="OA1883" s="18"/>
      <c r="OB1883" s="18"/>
      <c r="OC1883" s="18"/>
      <c r="OD1883" s="18"/>
      <c r="OE1883" s="18"/>
      <c r="OF1883" s="18"/>
      <c r="OG1883" s="18"/>
      <c r="OH1883" s="18"/>
      <c r="OI1883" s="18"/>
      <c r="OJ1883" s="18"/>
      <c r="OK1883" s="18"/>
      <c r="OL1883" s="18"/>
      <c r="OM1883" s="18"/>
      <c r="ON1883" s="18"/>
      <c r="OO1883" s="18"/>
      <c r="OP1883" s="18"/>
      <c r="OQ1883" s="18"/>
      <c r="OR1883" s="18"/>
      <c r="OS1883" s="18"/>
      <c r="OT1883" s="18"/>
      <c r="OU1883" s="18"/>
      <c r="OV1883" s="18"/>
      <c r="OW1883" s="18"/>
      <c r="OX1883" s="18"/>
      <c r="OY1883" s="18"/>
      <c r="OZ1883" s="18"/>
      <c r="PA1883" s="18"/>
      <c r="PB1883" s="18"/>
      <c r="PC1883" s="18"/>
      <c r="PD1883" s="18"/>
      <c r="PE1883" s="18"/>
      <c r="PF1883" s="18"/>
      <c r="PG1883" s="18"/>
      <c r="PH1883" s="18"/>
      <c r="PI1883" s="18"/>
      <c r="PJ1883" s="18"/>
      <c r="PK1883" s="18"/>
      <c r="PL1883" s="18"/>
      <c r="PM1883" s="18"/>
      <c r="PN1883" s="18"/>
      <c r="PO1883" s="18"/>
      <c r="PP1883" s="18"/>
      <c r="PQ1883" s="18"/>
      <c r="PR1883" s="18"/>
      <c r="PS1883" s="18"/>
      <c r="PT1883" s="18"/>
      <c r="PU1883" s="18"/>
      <c r="PV1883" s="18"/>
      <c r="PW1883" s="18"/>
      <c r="PX1883" s="18"/>
      <c r="PY1883" s="18"/>
      <c r="PZ1883" s="18"/>
      <c r="QA1883" s="18"/>
      <c r="QB1883" s="18"/>
      <c r="QC1883" s="18"/>
      <c r="QD1883" s="18"/>
      <c r="QE1883" s="18"/>
      <c r="QF1883" s="18"/>
      <c r="QG1883" s="18"/>
      <c r="QH1883" s="18"/>
      <c r="QI1883" s="18"/>
      <c r="QJ1883" s="18"/>
      <c r="QK1883" s="18"/>
      <c r="QL1883" s="18"/>
      <c r="QM1883" s="18"/>
      <c r="QN1883" s="18"/>
      <c r="QO1883" s="18"/>
      <c r="QP1883" s="18"/>
      <c r="QQ1883" s="18"/>
      <c r="QR1883" s="18"/>
      <c r="QS1883" s="18"/>
      <c r="QT1883" s="18"/>
      <c r="QU1883" s="18"/>
      <c r="QV1883" s="18"/>
      <c r="QW1883" s="18"/>
      <c r="QX1883" s="18"/>
      <c r="QY1883" s="18"/>
      <c r="QZ1883" s="18"/>
      <c r="RA1883" s="18"/>
      <c r="RB1883" s="18"/>
      <c r="RC1883" s="18"/>
      <c r="RD1883" s="18"/>
      <c r="RE1883" s="18"/>
      <c r="RF1883" s="18"/>
      <c r="RG1883" s="18"/>
      <c r="RH1883" s="18"/>
      <c r="RI1883" s="18"/>
      <c r="RJ1883" s="18"/>
      <c r="RK1883" s="18"/>
      <c r="RL1883" s="18"/>
      <c r="RM1883" s="18"/>
      <c r="RN1883" s="18"/>
      <c r="RO1883" s="18"/>
      <c r="RP1883" s="18"/>
      <c r="RQ1883" s="18"/>
      <c r="RR1883" s="18"/>
      <c r="RS1883" s="18"/>
      <c r="RT1883" s="18"/>
      <c r="RU1883" s="18"/>
      <c r="RV1883" s="18"/>
      <c r="RW1883" s="18"/>
      <c r="RX1883" s="18"/>
      <c r="RY1883" s="18"/>
      <c r="RZ1883" s="18"/>
      <c r="SA1883" s="18"/>
      <c r="SB1883" s="18"/>
      <c r="SC1883" s="18"/>
      <c r="SD1883" s="18"/>
      <c r="SE1883" s="18"/>
      <c r="SF1883" s="18"/>
      <c r="SG1883" s="18"/>
      <c r="SH1883" s="18"/>
      <c r="SI1883" s="18"/>
      <c r="SJ1883" s="18"/>
      <c r="SK1883" s="18"/>
      <c r="SL1883" s="18"/>
      <c r="SM1883" s="18"/>
      <c r="SN1883" s="18"/>
      <c r="SO1883" s="18"/>
      <c r="SP1883" s="18"/>
      <c r="SQ1883" s="18"/>
      <c r="SR1883" s="18"/>
      <c r="SS1883" s="18"/>
      <c r="ST1883" s="18"/>
      <c r="SU1883" s="18"/>
      <c r="SV1883" s="18"/>
      <c r="SW1883" s="18"/>
      <c r="SX1883" s="18"/>
      <c r="SY1883" s="18"/>
      <c r="SZ1883" s="18"/>
      <c r="TA1883" s="18"/>
      <c r="TB1883" s="18"/>
      <c r="TC1883" s="18"/>
      <c r="TD1883" s="18"/>
      <c r="TE1883" s="18"/>
      <c r="TF1883" s="18"/>
      <c r="TG1883" s="18"/>
      <c r="TH1883" s="18"/>
      <c r="TI1883" s="18"/>
      <c r="TJ1883" s="18"/>
      <c r="TK1883" s="18"/>
      <c r="TL1883" s="18"/>
      <c r="TM1883" s="18"/>
      <c r="TN1883" s="18"/>
      <c r="TO1883" s="18"/>
      <c r="TP1883" s="18"/>
      <c r="TQ1883" s="18"/>
      <c r="TR1883" s="18"/>
      <c r="TS1883" s="18"/>
      <c r="TT1883" s="18"/>
      <c r="TU1883" s="18"/>
      <c r="TV1883" s="18"/>
      <c r="TW1883" s="18"/>
      <c r="TX1883" s="18"/>
      <c r="TY1883" s="18"/>
      <c r="TZ1883" s="18"/>
      <c r="UA1883" s="18"/>
      <c r="UB1883" s="18"/>
      <c r="UC1883" s="18"/>
      <c r="UD1883" s="18"/>
      <c r="UE1883" s="18"/>
      <c r="UF1883" s="18"/>
      <c r="UG1883" s="18"/>
      <c r="UH1883" s="18"/>
      <c r="UI1883" s="18"/>
      <c r="UJ1883" s="18"/>
      <c r="UK1883" s="18"/>
      <c r="UL1883" s="18"/>
      <c r="UM1883" s="18"/>
      <c r="UN1883" s="18"/>
      <c r="UO1883" s="18"/>
      <c r="UP1883" s="18"/>
      <c r="UQ1883" s="18"/>
      <c r="UR1883" s="18"/>
      <c r="US1883" s="18"/>
      <c r="UT1883" s="18"/>
      <c r="UU1883" s="18"/>
      <c r="UV1883" s="18"/>
      <c r="UW1883" s="18"/>
      <c r="UX1883" s="18"/>
      <c r="UY1883" s="18"/>
      <c r="UZ1883" s="18"/>
      <c r="VA1883" s="18"/>
      <c r="VB1883" s="18"/>
      <c r="VC1883" s="18"/>
      <c r="VD1883" s="18"/>
      <c r="VE1883" s="18"/>
      <c r="VF1883" s="18"/>
      <c r="VG1883" s="18"/>
      <c r="VH1883" s="18"/>
      <c r="VI1883" s="18"/>
      <c r="VJ1883" s="18"/>
      <c r="VK1883" s="18"/>
      <c r="VL1883" s="18"/>
      <c r="VM1883" s="18"/>
      <c r="VN1883" s="18"/>
      <c r="VO1883" s="18"/>
      <c r="VP1883" s="18"/>
      <c r="VQ1883" s="18"/>
      <c r="VR1883" s="18"/>
      <c r="VS1883" s="18"/>
      <c r="VT1883" s="18"/>
      <c r="VU1883" s="18"/>
      <c r="VV1883" s="18"/>
      <c r="VW1883" s="18"/>
      <c r="VX1883" s="18"/>
      <c r="VY1883" s="18"/>
      <c r="VZ1883" s="18"/>
      <c r="WA1883" s="18"/>
      <c r="WB1883" s="18"/>
      <c r="WC1883" s="18"/>
      <c r="WD1883" s="18"/>
      <c r="WE1883" s="18"/>
      <c r="WF1883" s="18"/>
      <c r="WG1883" s="18"/>
      <c r="WH1883" s="18"/>
      <c r="WI1883" s="18"/>
      <c r="WJ1883" s="18"/>
      <c r="WK1883" s="18"/>
      <c r="WL1883" s="18"/>
      <c r="WM1883" s="18"/>
      <c r="WN1883" s="18"/>
      <c r="WO1883" s="18"/>
      <c r="WP1883" s="18"/>
      <c r="WQ1883" s="18"/>
      <c r="WR1883" s="18"/>
      <c r="WS1883" s="18"/>
      <c r="WT1883" s="18"/>
      <c r="WU1883" s="18"/>
      <c r="WV1883" s="18"/>
      <c r="WW1883" s="18"/>
      <c r="WX1883" s="18"/>
      <c r="WY1883" s="18"/>
      <c r="WZ1883" s="18"/>
      <c r="XA1883" s="18"/>
      <c r="XB1883" s="18"/>
      <c r="XC1883" s="18"/>
      <c r="XD1883" s="18"/>
      <c r="XE1883" s="18"/>
      <c r="XF1883" s="18"/>
      <c r="XG1883" s="18"/>
      <c r="XH1883" s="18"/>
      <c r="XI1883" s="18"/>
      <c r="XJ1883" s="18"/>
      <c r="XK1883" s="18"/>
      <c r="XL1883" s="18"/>
      <c r="XM1883" s="18"/>
      <c r="XN1883" s="18"/>
      <c r="XO1883" s="18"/>
      <c r="XP1883" s="18"/>
      <c r="XQ1883" s="18"/>
      <c r="XR1883" s="18"/>
      <c r="XS1883" s="18"/>
      <c r="XT1883" s="18"/>
      <c r="XU1883" s="18"/>
      <c r="XV1883" s="18"/>
      <c r="XW1883" s="18"/>
      <c r="XX1883" s="18"/>
      <c r="XY1883" s="18"/>
      <c r="XZ1883" s="18"/>
      <c r="YA1883" s="18"/>
      <c r="YB1883" s="18"/>
      <c r="YC1883" s="18"/>
      <c r="YD1883" s="18"/>
      <c r="YE1883" s="18"/>
      <c r="YF1883" s="18"/>
      <c r="YG1883" s="18"/>
      <c r="YH1883" s="18"/>
      <c r="YI1883" s="18"/>
      <c r="YJ1883" s="18"/>
      <c r="YK1883" s="18"/>
      <c r="YL1883" s="18"/>
      <c r="YM1883" s="18"/>
      <c r="YN1883" s="18"/>
      <c r="YO1883" s="18"/>
      <c r="YP1883" s="18"/>
      <c r="YQ1883" s="18"/>
      <c r="YR1883" s="18"/>
      <c r="YS1883" s="18"/>
      <c r="YT1883" s="18"/>
      <c r="YU1883" s="18"/>
      <c r="YV1883" s="18"/>
      <c r="YW1883" s="18"/>
      <c r="YX1883" s="18"/>
      <c r="YY1883" s="18"/>
      <c r="YZ1883" s="18"/>
      <c r="ZA1883" s="18"/>
      <c r="ZB1883" s="18"/>
      <c r="ZC1883" s="18"/>
      <c r="ZD1883" s="18"/>
      <c r="ZE1883" s="18"/>
      <c r="ZF1883" s="18"/>
      <c r="ZG1883" s="18"/>
      <c r="ZH1883" s="18"/>
      <c r="ZI1883" s="18"/>
      <c r="ZJ1883" s="18"/>
      <c r="ZK1883" s="18"/>
      <c r="ZL1883" s="18"/>
      <c r="ZM1883" s="18"/>
      <c r="ZN1883" s="18"/>
      <c r="ZO1883" s="18"/>
      <c r="ZP1883" s="18"/>
      <c r="ZQ1883" s="18"/>
      <c r="ZR1883" s="18"/>
      <c r="ZS1883" s="18"/>
      <c r="ZT1883" s="18"/>
      <c r="ZU1883" s="18"/>
      <c r="ZV1883" s="18"/>
      <c r="ZW1883" s="18"/>
      <c r="ZX1883" s="18"/>
      <c r="ZY1883" s="18"/>
      <c r="ZZ1883" s="18"/>
      <c r="AAA1883" s="18"/>
      <c r="AAB1883" s="18"/>
      <c r="AAC1883" s="18"/>
      <c r="AAD1883" s="18"/>
      <c r="AAE1883" s="18"/>
      <c r="AAF1883" s="18"/>
      <c r="AAG1883" s="18"/>
      <c r="AAH1883" s="18"/>
      <c r="AAI1883" s="18"/>
      <c r="AAJ1883" s="18"/>
      <c r="AAK1883" s="18"/>
      <c r="AAL1883" s="18"/>
      <c r="AAM1883" s="18"/>
      <c r="AAN1883" s="18"/>
      <c r="AAO1883" s="18"/>
      <c r="AAP1883" s="18"/>
      <c r="AAQ1883" s="18"/>
      <c r="AAR1883" s="18"/>
      <c r="AAS1883" s="18"/>
      <c r="AAT1883" s="18"/>
      <c r="AAU1883" s="18"/>
      <c r="AAV1883" s="18"/>
      <c r="AAW1883" s="18"/>
      <c r="AAX1883" s="18"/>
      <c r="AAY1883" s="18"/>
      <c r="AAZ1883" s="18"/>
      <c r="ABA1883" s="18"/>
      <c r="ABB1883" s="18"/>
      <c r="ABC1883" s="18"/>
      <c r="ABD1883" s="18"/>
      <c r="ABE1883" s="18"/>
      <c r="ABF1883" s="18"/>
      <c r="ABG1883" s="18"/>
      <c r="ABH1883" s="18"/>
      <c r="ABI1883" s="18"/>
      <c r="ABJ1883" s="18"/>
      <c r="ABK1883" s="18"/>
      <c r="ABL1883" s="18"/>
      <c r="ABM1883" s="18"/>
      <c r="ABN1883" s="18"/>
      <c r="ABO1883" s="18"/>
      <c r="ABP1883" s="18"/>
      <c r="ABQ1883" s="18"/>
      <c r="ABR1883" s="18"/>
      <c r="ABS1883" s="18"/>
      <c r="ABT1883" s="18"/>
      <c r="ABU1883" s="18"/>
      <c r="ABV1883" s="18"/>
      <c r="ABW1883" s="18"/>
      <c r="ABX1883" s="18"/>
      <c r="ABY1883" s="18"/>
      <c r="ABZ1883" s="18"/>
      <c r="ACA1883" s="18"/>
      <c r="ACB1883" s="18"/>
      <c r="ACC1883" s="18"/>
      <c r="ACD1883" s="18"/>
      <c r="ACE1883" s="18"/>
      <c r="ACF1883" s="18"/>
      <c r="ACG1883" s="18"/>
      <c r="ACH1883" s="18"/>
      <c r="ACI1883" s="18"/>
      <c r="ACJ1883" s="18"/>
      <c r="ACK1883" s="18"/>
      <c r="ACL1883" s="18"/>
      <c r="ACM1883" s="18"/>
      <c r="ACN1883" s="18"/>
      <c r="ACO1883" s="18"/>
      <c r="ACP1883" s="18"/>
      <c r="ACQ1883" s="18"/>
      <c r="ACR1883" s="18"/>
      <c r="ACS1883" s="18"/>
      <c r="ACT1883" s="18"/>
      <c r="ACU1883" s="18"/>
      <c r="ACV1883" s="18"/>
      <c r="ACW1883" s="18"/>
      <c r="ACX1883" s="18"/>
      <c r="ACY1883" s="18"/>
      <c r="ACZ1883" s="18"/>
      <c r="ADA1883" s="18"/>
      <c r="ADB1883" s="18"/>
      <c r="ADC1883" s="18"/>
      <c r="ADD1883" s="18"/>
      <c r="ADE1883" s="18"/>
      <c r="ADF1883" s="18"/>
      <c r="ADG1883" s="18"/>
      <c r="ADH1883" s="18"/>
      <c r="ADI1883" s="18"/>
      <c r="ADJ1883" s="18"/>
      <c r="ADK1883" s="18"/>
      <c r="ADL1883" s="18"/>
      <c r="ADM1883" s="18"/>
      <c r="ADN1883" s="18"/>
      <c r="ADO1883" s="18"/>
      <c r="ADP1883" s="18"/>
      <c r="ADQ1883" s="18"/>
      <c r="ADR1883" s="18"/>
      <c r="ADS1883" s="18"/>
      <c r="ADT1883" s="18"/>
      <c r="ADU1883" s="18"/>
      <c r="ADV1883" s="18"/>
      <c r="ADW1883" s="18"/>
      <c r="ADX1883" s="18"/>
      <c r="ADY1883" s="18"/>
      <c r="ADZ1883" s="18"/>
      <c r="AEA1883" s="18"/>
      <c r="AEB1883" s="18"/>
      <c r="AEC1883" s="18"/>
      <c r="AED1883" s="18"/>
      <c r="AEE1883" s="18"/>
      <c r="AEF1883" s="18"/>
      <c r="AEG1883" s="18"/>
      <c r="AEH1883" s="18"/>
      <c r="AEI1883" s="18"/>
      <c r="AEJ1883" s="18"/>
      <c r="AEK1883" s="18"/>
      <c r="AEL1883" s="18"/>
      <c r="AEM1883" s="18"/>
      <c r="AEN1883" s="18"/>
      <c r="AEO1883" s="18"/>
      <c r="AEP1883" s="18"/>
      <c r="AEQ1883" s="18"/>
      <c r="AER1883" s="18"/>
      <c r="AES1883" s="18"/>
      <c r="AET1883" s="18"/>
      <c r="AEU1883" s="18"/>
      <c r="AEV1883" s="18"/>
      <c r="AEW1883" s="18"/>
      <c r="AEX1883" s="18"/>
      <c r="AEY1883" s="18"/>
      <c r="AEZ1883" s="18"/>
      <c r="AFA1883" s="18"/>
      <c r="AFB1883" s="18"/>
      <c r="AFC1883" s="18"/>
      <c r="AFD1883" s="18"/>
      <c r="AFE1883" s="18"/>
      <c r="AFF1883" s="18"/>
      <c r="AFG1883" s="18"/>
      <c r="AFH1883" s="18"/>
      <c r="AFI1883" s="18"/>
      <c r="AFJ1883" s="18"/>
      <c r="AFK1883" s="18"/>
      <c r="AFL1883" s="18"/>
      <c r="AFM1883" s="18"/>
      <c r="AFN1883" s="18"/>
      <c r="AFO1883" s="18"/>
      <c r="AFP1883" s="18"/>
      <c r="AFQ1883" s="18"/>
      <c r="AFR1883" s="18"/>
      <c r="AFS1883" s="18"/>
      <c r="AFT1883" s="18"/>
      <c r="AFU1883" s="18"/>
      <c r="AFV1883" s="18"/>
      <c r="AFW1883" s="18"/>
      <c r="AFX1883" s="18"/>
      <c r="AFY1883" s="18"/>
      <c r="AFZ1883" s="18"/>
      <c r="AGA1883" s="18"/>
      <c r="AGB1883" s="18"/>
      <c r="AGC1883" s="18"/>
      <c r="AGD1883" s="18"/>
      <c r="AGE1883" s="18"/>
      <c r="AGF1883" s="18"/>
      <c r="AGG1883" s="18"/>
      <c r="AGH1883" s="18"/>
      <c r="AGI1883" s="18"/>
      <c r="AGJ1883" s="18"/>
      <c r="AGK1883" s="18"/>
      <c r="AGL1883" s="18"/>
      <c r="AGM1883" s="18"/>
      <c r="AGN1883" s="18"/>
      <c r="AGO1883" s="18"/>
      <c r="AGP1883" s="18"/>
      <c r="AGQ1883" s="18"/>
      <c r="AGR1883" s="18"/>
      <c r="AGS1883" s="18"/>
      <c r="AGT1883" s="18"/>
      <c r="AGU1883" s="18"/>
      <c r="AGV1883" s="18"/>
      <c r="AGW1883" s="18"/>
      <c r="AGX1883" s="18"/>
      <c r="AGY1883" s="18"/>
      <c r="AGZ1883" s="18"/>
      <c r="AHA1883" s="18"/>
      <c r="AHB1883" s="18"/>
      <c r="AHC1883" s="18"/>
      <c r="AHD1883" s="18"/>
      <c r="AHE1883" s="18"/>
      <c r="AHF1883" s="18"/>
      <c r="AHG1883" s="18"/>
      <c r="AHH1883" s="18"/>
      <c r="AHI1883" s="18"/>
      <c r="AHJ1883" s="18"/>
      <c r="AHK1883" s="18"/>
      <c r="AHL1883" s="18"/>
      <c r="AHM1883" s="18"/>
      <c r="AHN1883" s="18"/>
      <c r="AHO1883" s="18"/>
      <c r="AHP1883" s="18"/>
      <c r="AHQ1883" s="18"/>
      <c r="AHR1883" s="18"/>
      <c r="AHS1883" s="18"/>
      <c r="AHT1883" s="18"/>
      <c r="AHU1883" s="18"/>
      <c r="AHV1883" s="18"/>
      <c r="AHW1883" s="18"/>
      <c r="AHX1883" s="18"/>
      <c r="AHY1883" s="18"/>
      <c r="AHZ1883" s="18"/>
      <c r="AIA1883" s="18"/>
      <c r="AIB1883" s="18"/>
      <c r="AIC1883" s="18"/>
      <c r="AID1883" s="18"/>
      <c r="AIE1883" s="18"/>
      <c r="AIF1883" s="18"/>
      <c r="AIG1883" s="18"/>
      <c r="AIH1883" s="18"/>
      <c r="AII1883" s="18"/>
      <c r="AIJ1883" s="18"/>
      <c r="AIK1883" s="18"/>
      <c r="AIL1883" s="18"/>
      <c r="AIM1883" s="18"/>
      <c r="AIN1883" s="18"/>
      <c r="AIO1883" s="18"/>
      <c r="AIP1883" s="18"/>
      <c r="AIQ1883" s="18"/>
      <c r="AIR1883" s="18"/>
      <c r="AIS1883" s="18"/>
      <c r="AIT1883" s="18"/>
      <c r="AIU1883" s="18"/>
      <c r="AIV1883" s="18"/>
      <c r="AIW1883" s="18"/>
      <c r="AIX1883" s="18"/>
      <c r="AIY1883" s="18"/>
      <c r="AIZ1883" s="18"/>
      <c r="AJA1883" s="18"/>
      <c r="AJB1883" s="18"/>
      <c r="AJC1883" s="18"/>
      <c r="AJD1883" s="18"/>
      <c r="AJE1883" s="18"/>
      <c r="AJF1883" s="18"/>
      <c r="AJG1883" s="18"/>
      <c r="AJH1883" s="18"/>
      <c r="AJI1883" s="18"/>
      <c r="AJJ1883" s="18"/>
      <c r="AJK1883" s="18"/>
      <c r="AJL1883" s="18"/>
      <c r="AJM1883" s="18"/>
      <c r="AJN1883" s="18"/>
      <c r="AJO1883" s="18"/>
      <c r="AJP1883" s="18"/>
      <c r="AJQ1883" s="18"/>
      <c r="AJR1883" s="18"/>
      <c r="AJS1883" s="18"/>
      <c r="AJT1883" s="18"/>
      <c r="AJU1883" s="18"/>
      <c r="AJV1883" s="18"/>
      <c r="AJW1883" s="18"/>
      <c r="AJX1883" s="18"/>
      <c r="AJY1883" s="18"/>
      <c r="AJZ1883" s="18"/>
      <c r="AKA1883" s="18"/>
      <c r="AKB1883" s="18"/>
      <c r="AKC1883" s="18"/>
      <c r="AKD1883" s="18"/>
      <c r="AKE1883" s="18"/>
      <c r="AKF1883" s="18"/>
      <c r="AKG1883" s="18"/>
      <c r="AKH1883" s="18"/>
      <c r="AKI1883" s="18"/>
      <c r="AKJ1883" s="18"/>
      <c r="AKK1883" s="18"/>
      <c r="AKL1883" s="18"/>
      <c r="AKM1883" s="18"/>
      <c r="AKN1883" s="18"/>
      <c r="AKO1883" s="18"/>
      <c r="AKP1883" s="18"/>
      <c r="AKQ1883" s="18"/>
      <c r="AKR1883" s="18"/>
      <c r="AKS1883" s="18"/>
      <c r="AKT1883" s="18"/>
      <c r="AKU1883" s="18"/>
      <c r="AKV1883" s="18"/>
      <c r="AKW1883" s="18"/>
      <c r="AKX1883" s="18"/>
      <c r="AKY1883" s="18"/>
      <c r="AKZ1883" s="18"/>
      <c r="ALA1883" s="18"/>
      <c r="ALB1883" s="18"/>
      <c r="ALC1883" s="18"/>
      <c r="ALD1883" s="18"/>
      <c r="ALE1883" s="18"/>
      <c r="ALF1883" s="18"/>
      <c r="ALG1883" s="18"/>
      <c r="ALH1883" s="18"/>
      <c r="ALI1883" s="18"/>
      <c r="ALJ1883" s="18"/>
      <c r="ALK1883" s="18"/>
      <c r="ALL1883" s="18"/>
      <c r="ALM1883" s="18"/>
      <c r="ALN1883" s="18"/>
      <c r="ALO1883" s="18"/>
      <c r="ALP1883" s="18"/>
      <c r="ALQ1883" s="18"/>
      <c r="ALR1883" s="18"/>
      <c r="ALS1883" s="18"/>
      <c r="ALT1883" s="18"/>
      <c r="ALU1883" s="18"/>
      <c r="ALV1883" s="18"/>
      <c r="ALW1883" s="18"/>
      <c r="ALX1883" s="18"/>
      <c r="ALY1883" s="18"/>
      <c r="ALZ1883" s="18"/>
      <c r="AMA1883" s="18"/>
      <c r="AMB1883" s="18"/>
      <c r="AMC1883" s="18"/>
      <c r="AMD1883" s="18"/>
      <c r="AME1883" s="18"/>
      <c r="AMF1883" s="18"/>
      <c r="AMG1883" s="18"/>
      <c r="AMH1883" s="18"/>
      <c r="AMI1883" s="18"/>
      <c r="AMJ1883" s="18"/>
    </row>
    <row r="1884" spans="1:1024" s="315" customFormat="1">
      <c r="A1884" s="15"/>
      <c r="B1884" s="18"/>
      <c r="C1884" s="18"/>
      <c r="D1884" s="18"/>
      <c r="E1884" s="18"/>
      <c r="F1884" s="18"/>
      <c r="G1884" s="18"/>
      <c r="H1884" s="18"/>
      <c r="I1884" s="32"/>
      <c r="J1884" s="32"/>
      <c r="K1884" s="18"/>
      <c r="L1884" s="18"/>
      <c r="M1884" s="18"/>
      <c r="N1884" s="18"/>
      <c r="O1884" s="18"/>
      <c r="P1884" s="18"/>
      <c r="Q1884" s="18"/>
      <c r="R1884" s="18"/>
      <c r="S1884" s="18"/>
      <c r="T1884" s="18"/>
      <c r="U1884" s="18"/>
      <c r="V1884" s="18"/>
      <c r="W1884" s="18"/>
      <c r="X1884" s="18"/>
      <c r="Y1884" s="18"/>
      <c r="Z1884" s="18"/>
      <c r="AA1884" s="18"/>
      <c r="AB1884" s="18"/>
      <c r="AC1884" s="18"/>
      <c r="AD1884" s="18"/>
      <c r="AE1884" s="18"/>
      <c r="AF1884" s="18"/>
      <c r="AG1884" s="18"/>
      <c r="AH1884" s="18"/>
      <c r="AI1884" s="18"/>
      <c r="AJ1884" s="18"/>
      <c r="AK1884" s="18"/>
      <c r="AL1884" s="18"/>
      <c r="AM1884" s="18"/>
      <c r="AN1884" s="18"/>
      <c r="AO1884" s="18"/>
      <c r="AP1884" s="18"/>
      <c r="AQ1884" s="18"/>
      <c r="AR1884" s="18"/>
      <c r="AS1884" s="18"/>
      <c r="AT1884" s="18"/>
      <c r="AU1884" s="18"/>
      <c r="AV1884" s="18"/>
      <c r="AW1884" s="18"/>
      <c r="AX1884" s="18"/>
      <c r="AY1884" s="18"/>
      <c r="AZ1884" s="18"/>
      <c r="BA1884" s="18"/>
      <c r="BB1884" s="18"/>
      <c r="BC1884" s="18"/>
      <c r="BD1884" s="18"/>
      <c r="BE1884" s="18"/>
      <c r="BF1884" s="18"/>
      <c r="BG1884" s="18"/>
      <c r="BH1884" s="18"/>
      <c r="BI1884" s="18"/>
      <c r="BJ1884" s="18"/>
      <c r="BK1884" s="18"/>
      <c r="BL1884" s="18"/>
      <c r="BM1884" s="18"/>
      <c r="BN1884" s="18"/>
      <c r="BO1884" s="18"/>
      <c r="BP1884" s="18"/>
      <c r="BQ1884" s="18"/>
      <c r="BR1884" s="18"/>
      <c r="BS1884" s="18"/>
      <c r="BT1884" s="18"/>
      <c r="BU1884" s="18"/>
      <c r="BV1884" s="18"/>
      <c r="BW1884" s="18"/>
      <c r="BX1884" s="18"/>
      <c r="BY1884" s="18"/>
      <c r="BZ1884" s="18"/>
      <c r="CA1884" s="18"/>
      <c r="CB1884" s="18"/>
      <c r="CC1884" s="18"/>
      <c r="CD1884" s="18"/>
      <c r="CE1884" s="18"/>
      <c r="CF1884" s="18"/>
      <c r="CG1884" s="18"/>
      <c r="CH1884" s="18"/>
      <c r="CI1884" s="18"/>
      <c r="CJ1884" s="18"/>
      <c r="CK1884" s="18"/>
      <c r="CL1884" s="18"/>
      <c r="CM1884" s="18"/>
      <c r="CN1884" s="18"/>
      <c r="CO1884" s="18"/>
      <c r="CP1884" s="18"/>
      <c r="CQ1884" s="18"/>
      <c r="CR1884" s="18"/>
      <c r="CS1884" s="18"/>
      <c r="CT1884" s="18"/>
      <c r="CU1884" s="18"/>
      <c r="CV1884" s="18"/>
      <c r="CW1884" s="18"/>
      <c r="CX1884" s="18"/>
      <c r="CY1884" s="18"/>
      <c r="CZ1884" s="18"/>
      <c r="DA1884" s="18"/>
      <c r="DB1884" s="18"/>
      <c r="DC1884" s="18"/>
      <c r="DD1884" s="18"/>
      <c r="DE1884" s="18"/>
      <c r="DF1884" s="18"/>
      <c r="DG1884" s="18"/>
      <c r="DH1884" s="18"/>
      <c r="DI1884" s="18"/>
      <c r="DJ1884" s="18"/>
      <c r="DK1884" s="18"/>
      <c r="DL1884" s="18"/>
      <c r="DM1884" s="18"/>
      <c r="DN1884" s="18"/>
      <c r="DO1884" s="18"/>
      <c r="DP1884" s="18"/>
      <c r="DQ1884" s="18"/>
      <c r="DR1884" s="18"/>
      <c r="DS1884" s="18"/>
      <c r="DT1884" s="18"/>
      <c r="DU1884" s="18"/>
      <c r="DV1884" s="18"/>
      <c r="DW1884" s="18"/>
      <c r="DX1884" s="18"/>
      <c r="DY1884" s="18"/>
      <c r="DZ1884" s="18"/>
      <c r="EA1884" s="18"/>
      <c r="EB1884" s="18"/>
      <c r="EC1884" s="18"/>
      <c r="ED1884" s="18"/>
      <c r="EE1884" s="18"/>
      <c r="EF1884" s="18"/>
      <c r="EG1884" s="18"/>
      <c r="EH1884" s="18"/>
      <c r="EI1884" s="18"/>
      <c r="EJ1884" s="18"/>
      <c r="EK1884" s="18"/>
      <c r="EL1884" s="18"/>
      <c r="EM1884" s="18"/>
      <c r="EN1884" s="18"/>
      <c r="EO1884" s="18"/>
      <c r="EP1884" s="18"/>
      <c r="EQ1884" s="18"/>
      <c r="ER1884" s="18"/>
      <c r="ES1884" s="18"/>
      <c r="ET1884" s="18"/>
      <c r="EU1884" s="18"/>
      <c r="EV1884" s="18"/>
      <c r="EW1884" s="18"/>
      <c r="EX1884" s="18"/>
      <c r="EY1884" s="18"/>
      <c r="EZ1884" s="18"/>
      <c r="FA1884" s="18"/>
      <c r="FB1884" s="18"/>
      <c r="FC1884" s="18"/>
      <c r="FD1884" s="18"/>
      <c r="FE1884" s="18"/>
      <c r="FF1884" s="18"/>
      <c r="FG1884" s="18"/>
      <c r="FH1884" s="18"/>
      <c r="FI1884" s="18"/>
      <c r="FJ1884" s="18"/>
      <c r="FK1884" s="18"/>
      <c r="FL1884" s="18"/>
      <c r="FM1884" s="18"/>
      <c r="FN1884" s="18"/>
      <c r="FO1884" s="18"/>
      <c r="FP1884" s="18"/>
      <c r="FQ1884" s="18"/>
      <c r="FR1884" s="18"/>
      <c r="FS1884" s="18"/>
      <c r="FT1884" s="18"/>
      <c r="FU1884" s="18"/>
      <c r="FV1884" s="18"/>
      <c r="FW1884" s="18"/>
      <c r="FX1884" s="18"/>
      <c r="FY1884" s="18"/>
      <c r="FZ1884" s="18"/>
      <c r="GA1884" s="18"/>
      <c r="GB1884" s="18"/>
      <c r="GC1884" s="18"/>
      <c r="GD1884" s="18"/>
      <c r="GE1884" s="18"/>
      <c r="GF1884" s="18"/>
      <c r="GG1884" s="18"/>
      <c r="GH1884" s="18"/>
      <c r="GI1884" s="18"/>
      <c r="GJ1884" s="18"/>
      <c r="GK1884" s="18"/>
      <c r="GL1884" s="18"/>
      <c r="GM1884" s="18"/>
      <c r="GN1884" s="18"/>
      <c r="GO1884" s="18"/>
      <c r="GP1884" s="18"/>
      <c r="GQ1884" s="18"/>
      <c r="GR1884" s="18"/>
      <c r="GS1884" s="18"/>
      <c r="GT1884" s="18"/>
      <c r="GU1884" s="18"/>
      <c r="GV1884" s="18"/>
      <c r="GW1884" s="18"/>
      <c r="GX1884" s="18"/>
      <c r="GY1884" s="18"/>
      <c r="GZ1884" s="18"/>
      <c r="HA1884" s="18"/>
      <c r="HB1884" s="18"/>
      <c r="HC1884" s="18"/>
      <c r="HD1884" s="18"/>
      <c r="HE1884" s="18"/>
      <c r="HF1884" s="18"/>
      <c r="HG1884" s="18"/>
      <c r="HH1884" s="18"/>
      <c r="HI1884" s="18"/>
      <c r="HJ1884" s="18"/>
      <c r="HK1884" s="18"/>
      <c r="HL1884" s="18"/>
      <c r="HM1884" s="18"/>
      <c r="HN1884" s="18"/>
      <c r="HO1884" s="18"/>
      <c r="HP1884" s="18"/>
      <c r="HQ1884" s="18"/>
      <c r="HR1884" s="18"/>
      <c r="HS1884" s="18"/>
      <c r="HT1884" s="18"/>
      <c r="HU1884" s="18"/>
      <c r="HV1884" s="18"/>
      <c r="HW1884" s="18"/>
      <c r="HX1884" s="18"/>
      <c r="HY1884" s="18"/>
      <c r="HZ1884" s="18"/>
      <c r="IA1884" s="18"/>
      <c r="IB1884" s="18"/>
      <c r="IC1884" s="18"/>
      <c r="ID1884" s="18"/>
      <c r="IE1884" s="18"/>
      <c r="IF1884" s="18"/>
      <c r="IG1884" s="18"/>
      <c r="IH1884" s="18"/>
      <c r="II1884" s="18"/>
      <c r="IJ1884" s="18"/>
      <c r="IK1884" s="18"/>
      <c r="IL1884" s="18"/>
      <c r="IM1884" s="18"/>
      <c r="IN1884" s="18"/>
      <c r="IO1884" s="18"/>
      <c r="IP1884" s="18"/>
      <c r="IQ1884" s="18"/>
      <c r="IR1884" s="18"/>
      <c r="IS1884" s="18"/>
      <c r="IT1884" s="18"/>
      <c r="IU1884" s="18"/>
      <c r="IV1884" s="18"/>
      <c r="IW1884" s="18"/>
      <c r="IX1884" s="18"/>
      <c r="IY1884" s="18"/>
      <c r="IZ1884" s="18"/>
      <c r="JA1884" s="18"/>
      <c r="JB1884" s="18"/>
      <c r="JC1884" s="18"/>
      <c r="JD1884" s="18"/>
      <c r="JE1884" s="18"/>
      <c r="JF1884" s="18"/>
      <c r="JG1884" s="18"/>
      <c r="JH1884" s="18"/>
      <c r="JI1884" s="18"/>
      <c r="JJ1884" s="18"/>
      <c r="JK1884" s="18"/>
      <c r="JL1884" s="18"/>
      <c r="JM1884" s="18"/>
      <c r="JN1884" s="18"/>
      <c r="JO1884" s="18"/>
      <c r="JP1884" s="18"/>
      <c r="JQ1884" s="18"/>
      <c r="JR1884" s="18"/>
      <c r="JS1884" s="18"/>
      <c r="JT1884" s="18"/>
      <c r="JU1884" s="18"/>
      <c r="JV1884" s="18"/>
      <c r="JW1884" s="18"/>
      <c r="JX1884" s="18"/>
      <c r="JY1884" s="18"/>
      <c r="JZ1884" s="18"/>
      <c r="KA1884" s="18"/>
      <c r="KB1884" s="18"/>
      <c r="KC1884" s="18"/>
      <c r="KD1884" s="18"/>
      <c r="KE1884" s="18"/>
      <c r="KF1884" s="18"/>
      <c r="KG1884" s="18"/>
      <c r="KH1884" s="18"/>
      <c r="KI1884" s="18"/>
      <c r="KJ1884" s="18"/>
      <c r="KK1884" s="18"/>
      <c r="KL1884" s="18"/>
      <c r="KM1884" s="18"/>
      <c r="KN1884" s="18"/>
      <c r="KO1884" s="18"/>
      <c r="KP1884" s="18"/>
      <c r="KQ1884" s="18"/>
      <c r="KR1884" s="18"/>
      <c r="KS1884" s="18"/>
      <c r="KT1884" s="18"/>
      <c r="KU1884" s="18"/>
      <c r="KV1884" s="18"/>
      <c r="KW1884" s="18"/>
      <c r="KX1884" s="18"/>
      <c r="KY1884" s="18"/>
      <c r="KZ1884" s="18"/>
      <c r="LA1884" s="18"/>
      <c r="LB1884" s="18"/>
      <c r="LC1884" s="18"/>
      <c r="LD1884" s="18"/>
      <c r="LE1884" s="18"/>
      <c r="LF1884" s="18"/>
      <c r="LG1884" s="18"/>
      <c r="LH1884" s="18"/>
      <c r="LI1884" s="18"/>
      <c r="LJ1884" s="18"/>
      <c r="LK1884" s="18"/>
      <c r="LL1884" s="18"/>
      <c r="LM1884" s="18"/>
      <c r="LN1884" s="18"/>
      <c r="LO1884" s="18"/>
      <c r="LP1884" s="18"/>
      <c r="LQ1884" s="18"/>
      <c r="LR1884" s="18"/>
      <c r="LS1884" s="18"/>
      <c r="LT1884" s="18"/>
      <c r="LU1884" s="18"/>
      <c r="LV1884" s="18"/>
      <c r="LW1884" s="18"/>
      <c r="LX1884" s="18"/>
      <c r="LY1884" s="18"/>
      <c r="LZ1884" s="18"/>
      <c r="MA1884" s="18"/>
      <c r="MB1884" s="18"/>
      <c r="MC1884" s="18"/>
      <c r="MD1884" s="18"/>
      <c r="ME1884" s="18"/>
      <c r="MF1884" s="18"/>
      <c r="MG1884" s="18"/>
      <c r="MH1884" s="18"/>
      <c r="MI1884" s="18"/>
      <c r="MJ1884" s="18"/>
      <c r="MK1884" s="18"/>
      <c r="ML1884" s="18"/>
      <c r="MM1884" s="18"/>
      <c r="MN1884" s="18"/>
      <c r="MO1884" s="18"/>
      <c r="MP1884" s="18"/>
      <c r="MQ1884" s="18"/>
      <c r="MR1884" s="18"/>
      <c r="MS1884" s="18"/>
      <c r="MT1884" s="18"/>
      <c r="MU1884" s="18"/>
      <c r="MV1884" s="18"/>
      <c r="MW1884" s="18"/>
      <c r="MX1884" s="18"/>
      <c r="MY1884" s="18"/>
      <c r="MZ1884" s="18"/>
      <c r="NA1884" s="18"/>
      <c r="NB1884" s="18"/>
      <c r="NC1884" s="18"/>
      <c r="ND1884" s="18"/>
      <c r="NE1884" s="18"/>
      <c r="NF1884" s="18"/>
      <c r="NG1884" s="18"/>
      <c r="NH1884" s="18"/>
      <c r="NI1884" s="18"/>
      <c r="NJ1884" s="18"/>
      <c r="NK1884" s="18"/>
      <c r="NL1884" s="18"/>
      <c r="NM1884" s="18"/>
      <c r="NN1884" s="18"/>
      <c r="NO1884" s="18"/>
      <c r="NP1884" s="18"/>
      <c r="NQ1884" s="18"/>
      <c r="NR1884" s="18"/>
      <c r="NS1884" s="18"/>
      <c r="NT1884" s="18"/>
      <c r="NU1884" s="18"/>
      <c r="NV1884" s="18"/>
      <c r="NW1884" s="18"/>
      <c r="NX1884" s="18"/>
      <c r="NY1884" s="18"/>
      <c r="NZ1884" s="18"/>
      <c r="OA1884" s="18"/>
      <c r="OB1884" s="18"/>
      <c r="OC1884" s="18"/>
      <c r="OD1884" s="18"/>
      <c r="OE1884" s="18"/>
      <c r="OF1884" s="18"/>
      <c r="OG1884" s="18"/>
      <c r="OH1884" s="18"/>
      <c r="OI1884" s="18"/>
      <c r="OJ1884" s="18"/>
      <c r="OK1884" s="18"/>
      <c r="OL1884" s="18"/>
      <c r="OM1884" s="18"/>
      <c r="ON1884" s="18"/>
      <c r="OO1884" s="18"/>
      <c r="OP1884" s="18"/>
      <c r="OQ1884" s="18"/>
      <c r="OR1884" s="18"/>
      <c r="OS1884" s="18"/>
      <c r="OT1884" s="18"/>
      <c r="OU1884" s="18"/>
      <c r="OV1884" s="18"/>
      <c r="OW1884" s="18"/>
      <c r="OX1884" s="18"/>
      <c r="OY1884" s="18"/>
      <c r="OZ1884" s="18"/>
      <c r="PA1884" s="18"/>
      <c r="PB1884" s="18"/>
      <c r="PC1884" s="18"/>
      <c r="PD1884" s="18"/>
      <c r="PE1884" s="18"/>
      <c r="PF1884" s="18"/>
      <c r="PG1884" s="18"/>
      <c r="PH1884" s="18"/>
      <c r="PI1884" s="18"/>
      <c r="PJ1884" s="18"/>
      <c r="PK1884" s="18"/>
      <c r="PL1884" s="18"/>
      <c r="PM1884" s="18"/>
      <c r="PN1884" s="18"/>
      <c r="PO1884" s="18"/>
      <c r="PP1884" s="18"/>
      <c r="PQ1884" s="18"/>
      <c r="PR1884" s="18"/>
      <c r="PS1884" s="18"/>
      <c r="PT1884" s="18"/>
      <c r="PU1884" s="18"/>
      <c r="PV1884" s="18"/>
      <c r="PW1884" s="18"/>
      <c r="PX1884" s="18"/>
      <c r="PY1884" s="18"/>
      <c r="PZ1884" s="18"/>
      <c r="QA1884" s="18"/>
      <c r="QB1884" s="18"/>
      <c r="QC1884" s="18"/>
      <c r="QD1884" s="18"/>
      <c r="QE1884" s="18"/>
      <c r="QF1884" s="18"/>
      <c r="QG1884" s="18"/>
      <c r="QH1884" s="18"/>
      <c r="QI1884" s="18"/>
      <c r="QJ1884" s="18"/>
      <c r="QK1884" s="18"/>
      <c r="QL1884" s="18"/>
      <c r="QM1884" s="18"/>
      <c r="QN1884" s="18"/>
      <c r="QO1884" s="18"/>
      <c r="QP1884" s="18"/>
      <c r="QQ1884" s="18"/>
      <c r="QR1884" s="18"/>
      <c r="QS1884" s="18"/>
      <c r="QT1884" s="18"/>
      <c r="QU1884" s="18"/>
      <c r="QV1884" s="18"/>
      <c r="QW1884" s="18"/>
      <c r="QX1884" s="18"/>
      <c r="QY1884" s="18"/>
      <c r="QZ1884" s="18"/>
      <c r="RA1884" s="18"/>
      <c r="RB1884" s="18"/>
      <c r="RC1884" s="18"/>
      <c r="RD1884" s="18"/>
      <c r="RE1884" s="18"/>
      <c r="RF1884" s="18"/>
      <c r="RG1884" s="18"/>
      <c r="RH1884" s="18"/>
      <c r="RI1884" s="18"/>
      <c r="RJ1884" s="18"/>
      <c r="RK1884" s="18"/>
      <c r="RL1884" s="18"/>
      <c r="RM1884" s="18"/>
      <c r="RN1884" s="18"/>
      <c r="RO1884" s="18"/>
      <c r="RP1884" s="18"/>
      <c r="RQ1884" s="18"/>
      <c r="RR1884" s="18"/>
      <c r="RS1884" s="18"/>
      <c r="RT1884" s="18"/>
      <c r="RU1884" s="18"/>
      <c r="RV1884" s="18"/>
      <c r="RW1884" s="18"/>
      <c r="RX1884" s="18"/>
      <c r="RY1884" s="18"/>
      <c r="RZ1884" s="18"/>
      <c r="SA1884" s="18"/>
      <c r="SB1884" s="18"/>
      <c r="SC1884" s="18"/>
      <c r="SD1884" s="18"/>
      <c r="SE1884" s="18"/>
      <c r="SF1884" s="18"/>
      <c r="SG1884" s="18"/>
      <c r="SH1884" s="18"/>
      <c r="SI1884" s="18"/>
      <c r="SJ1884" s="18"/>
      <c r="SK1884" s="18"/>
      <c r="SL1884" s="18"/>
      <c r="SM1884" s="18"/>
      <c r="SN1884" s="18"/>
      <c r="SO1884" s="18"/>
      <c r="SP1884" s="18"/>
      <c r="SQ1884" s="18"/>
      <c r="SR1884" s="18"/>
      <c r="SS1884" s="18"/>
      <c r="ST1884" s="18"/>
      <c r="SU1884" s="18"/>
      <c r="SV1884" s="18"/>
      <c r="SW1884" s="18"/>
      <c r="SX1884" s="18"/>
      <c r="SY1884" s="18"/>
      <c r="SZ1884" s="18"/>
      <c r="TA1884" s="18"/>
      <c r="TB1884" s="18"/>
      <c r="TC1884" s="18"/>
      <c r="TD1884" s="18"/>
      <c r="TE1884" s="18"/>
      <c r="TF1884" s="18"/>
      <c r="TG1884" s="18"/>
      <c r="TH1884" s="18"/>
      <c r="TI1884" s="18"/>
      <c r="TJ1884" s="18"/>
      <c r="TK1884" s="18"/>
      <c r="TL1884" s="18"/>
      <c r="TM1884" s="18"/>
      <c r="TN1884" s="18"/>
      <c r="TO1884" s="18"/>
      <c r="TP1884" s="18"/>
      <c r="TQ1884" s="18"/>
      <c r="TR1884" s="18"/>
      <c r="TS1884" s="18"/>
      <c r="TT1884" s="18"/>
      <c r="TU1884" s="18"/>
      <c r="TV1884" s="18"/>
      <c r="TW1884" s="18"/>
      <c r="TX1884" s="18"/>
      <c r="TY1884" s="18"/>
      <c r="TZ1884" s="18"/>
      <c r="UA1884" s="18"/>
      <c r="UB1884" s="18"/>
      <c r="UC1884" s="18"/>
      <c r="UD1884" s="18"/>
      <c r="UE1884" s="18"/>
      <c r="UF1884" s="18"/>
      <c r="UG1884" s="18"/>
      <c r="UH1884" s="18"/>
      <c r="UI1884" s="18"/>
      <c r="UJ1884" s="18"/>
      <c r="UK1884" s="18"/>
      <c r="UL1884" s="18"/>
      <c r="UM1884" s="18"/>
      <c r="UN1884" s="18"/>
      <c r="UO1884" s="18"/>
      <c r="UP1884" s="18"/>
      <c r="UQ1884" s="18"/>
      <c r="UR1884" s="18"/>
      <c r="US1884" s="18"/>
      <c r="UT1884" s="18"/>
      <c r="UU1884" s="18"/>
      <c r="UV1884" s="18"/>
      <c r="UW1884" s="18"/>
      <c r="UX1884" s="18"/>
      <c r="UY1884" s="18"/>
      <c r="UZ1884" s="18"/>
      <c r="VA1884" s="18"/>
      <c r="VB1884" s="18"/>
      <c r="VC1884" s="18"/>
      <c r="VD1884" s="18"/>
      <c r="VE1884" s="18"/>
      <c r="VF1884" s="18"/>
      <c r="VG1884" s="18"/>
      <c r="VH1884" s="18"/>
      <c r="VI1884" s="18"/>
      <c r="VJ1884" s="18"/>
      <c r="VK1884" s="18"/>
      <c r="VL1884" s="18"/>
      <c r="VM1884" s="18"/>
      <c r="VN1884" s="18"/>
      <c r="VO1884" s="18"/>
      <c r="VP1884" s="18"/>
      <c r="VQ1884" s="18"/>
      <c r="VR1884" s="18"/>
      <c r="VS1884" s="18"/>
      <c r="VT1884" s="18"/>
      <c r="VU1884" s="18"/>
      <c r="VV1884" s="18"/>
      <c r="VW1884" s="18"/>
      <c r="VX1884" s="18"/>
      <c r="VY1884" s="18"/>
      <c r="VZ1884" s="18"/>
      <c r="WA1884" s="18"/>
      <c r="WB1884" s="18"/>
      <c r="WC1884" s="18"/>
      <c r="WD1884" s="18"/>
      <c r="WE1884" s="18"/>
      <c r="WF1884" s="18"/>
      <c r="WG1884" s="18"/>
      <c r="WH1884" s="18"/>
      <c r="WI1884" s="18"/>
      <c r="WJ1884" s="18"/>
      <c r="WK1884" s="18"/>
      <c r="WL1884" s="18"/>
      <c r="WM1884" s="18"/>
      <c r="WN1884" s="18"/>
      <c r="WO1884" s="18"/>
      <c r="WP1884" s="18"/>
      <c r="WQ1884" s="18"/>
      <c r="WR1884" s="18"/>
      <c r="WS1884" s="18"/>
      <c r="WT1884" s="18"/>
      <c r="WU1884" s="18"/>
      <c r="WV1884" s="18"/>
      <c r="WW1884" s="18"/>
      <c r="WX1884" s="18"/>
      <c r="WY1884" s="18"/>
      <c r="WZ1884" s="18"/>
      <c r="XA1884" s="18"/>
      <c r="XB1884" s="18"/>
      <c r="XC1884" s="18"/>
      <c r="XD1884" s="18"/>
      <c r="XE1884" s="18"/>
      <c r="XF1884" s="18"/>
      <c r="XG1884" s="18"/>
      <c r="XH1884" s="18"/>
      <c r="XI1884" s="18"/>
      <c r="XJ1884" s="18"/>
      <c r="XK1884" s="18"/>
      <c r="XL1884" s="18"/>
      <c r="XM1884" s="18"/>
      <c r="XN1884" s="18"/>
      <c r="XO1884" s="18"/>
      <c r="XP1884" s="18"/>
      <c r="XQ1884" s="18"/>
      <c r="XR1884" s="18"/>
      <c r="XS1884" s="18"/>
      <c r="XT1884" s="18"/>
      <c r="XU1884" s="18"/>
      <c r="XV1884" s="18"/>
      <c r="XW1884" s="18"/>
      <c r="XX1884" s="18"/>
      <c r="XY1884" s="18"/>
      <c r="XZ1884" s="18"/>
      <c r="YA1884" s="18"/>
      <c r="YB1884" s="18"/>
      <c r="YC1884" s="18"/>
      <c r="YD1884" s="18"/>
      <c r="YE1884" s="18"/>
      <c r="YF1884" s="18"/>
      <c r="YG1884" s="18"/>
      <c r="YH1884" s="18"/>
      <c r="YI1884" s="18"/>
      <c r="YJ1884" s="18"/>
      <c r="YK1884" s="18"/>
      <c r="YL1884" s="18"/>
      <c r="YM1884" s="18"/>
      <c r="YN1884" s="18"/>
      <c r="YO1884" s="18"/>
      <c r="YP1884" s="18"/>
      <c r="YQ1884" s="18"/>
      <c r="YR1884" s="18"/>
      <c r="YS1884" s="18"/>
      <c r="YT1884" s="18"/>
      <c r="YU1884" s="18"/>
      <c r="YV1884" s="18"/>
      <c r="YW1884" s="18"/>
      <c r="YX1884" s="18"/>
      <c r="YY1884" s="18"/>
      <c r="YZ1884" s="18"/>
      <c r="ZA1884" s="18"/>
      <c r="ZB1884" s="18"/>
      <c r="ZC1884" s="18"/>
      <c r="ZD1884" s="18"/>
      <c r="ZE1884" s="18"/>
      <c r="ZF1884" s="18"/>
      <c r="ZG1884" s="18"/>
      <c r="ZH1884" s="18"/>
      <c r="ZI1884" s="18"/>
      <c r="ZJ1884" s="18"/>
      <c r="ZK1884" s="18"/>
      <c r="ZL1884" s="18"/>
      <c r="ZM1884" s="18"/>
      <c r="ZN1884" s="18"/>
      <c r="ZO1884" s="18"/>
      <c r="ZP1884" s="18"/>
      <c r="ZQ1884" s="18"/>
      <c r="ZR1884" s="18"/>
      <c r="ZS1884" s="18"/>
      <c r="ZT1884" s="18"/>
      <c r="ZU1884" s="18"/>
      <c r="ZV1884" s="18"/>
      <c r="ZW1884" s="18"/>
      <c r="ZX1884" s="18"/>
      <c r="ZY1884" s="18"/>
      <c r="ZZ1884" s="18"/>
      <c r="AAA1884" s="18"/>
      <c r="AAB1884" s="18"/>
      <c r="AAC1884" s="18"/>
      <c r="AAD1884" s="18"/>
      <c r="AAE1884" s="18"/>
      <c r="AAF1884" s="18"/>
      <c r="AAG1884" s="18"/>
      <c r="AAH1884" s="18"/>
      <c r="AAI1884" s="18"/>
      <c r="AAJ1884" s="18"/>
      <c r="AAK1884" s="18"/>
      <c r="AAL1884" s="18"/>
      <c r="AAM1884" s="18"/>
      <c r="AAN1884" s="18"/>
      <c r="AAO1884" s="18"/>
      <c r="AAP1884" s="18"/>
      <c r="AAQ1884" s="18"/>
      <c r="AAR1884" s="18"/>
      <c r="AAS1884" s="18"/>
      <c r="AAT1884" s="18"/>
      <c r="AAU1884" s="18"/>
      <c r="AAV1884" s="18"/>
      <c r="AAW1884" s="18"/>
      <c r="AAX1884" s="18"/>
      <c r="AAY1884" s="18"/>
      <c r="AAZ1884" s="18"/>
      <c r="ABA1884" s="18"/>
      <c r="ABB1884" s="18"/>
      <c r="ABC1884" s="18"/>
      <c r="ABD1884" s="18"/>
      <c r="ABE1884" s="18"/>
      <c r="ABF1884" s="18"/>
      <c r="ABG1884" s="18"/>
      <c r="ABH1884" s="18"/>
      <c r="ABI1884" s="18"/>
      <c r="ABJ1884" s="18"/>
      <c r="ABK1884" s="18"/>
      <c r="ABL1884" s="18"/>
      <c r="ABM1884" s="18"/>
      <c r="ABN1884" s="18"/>
      <c r="ABO1884" s="18"/>
      <c r="ABP1884" s="18"/>
      <c r="ABQ1884" s="18"/>
      <c r="ABR1884" s="18"/>
      <c r="ABS1884" s="18"/>
      <c r="ABT1884" s="18"/>
      <c r="ABU1884" s="18"/>
      <c r="ABV1884" s="18"/>
      <c r="ABW1884" s="18"/>
      <c r="ABX1884" s="18"/>
      <c r="ABY1884" s="18"/>
      <c r="ABZ1884" s="18"/>
      <c r="ACA1884" s="18"/>
      <c r="ACB1884" s="18"/>
      <c r="ACC1884" s="18"/>
      <c r="ACD1884" s="18"/>
      <c r="ACE1884" s="18"/>
      <c r="ACF1884" s="18"/>
      <c r="ACG1884" s="18"/>
      <c r="ACH1884" s="18"/>
      <c r="ACI1884" s="18"/>
      <c r="ACJ1884" s="18"/>
      <c r="ACK1884" s="18"/>
      <c r="ACL1884" s="18"/>
      <c r="ACM1884" s="18"/>
      <c r="ACN1884" s="18"/>
      <c r="ACO1884" s="18"/>
      <c r="ACP1884" s="18"/>
      <c r="ACQ1884" s="18"/>
      <c r="ACR1884" s="18"/>
      <c r="ACS1884" s="18"/>
      <c r="ACT1884" s="18"/>
      <c r="ACU1884" s="18"/>
      <c r="ACV1884" s="18"/>
      <c r="ACW1884" s="18"/>
      <c r="ACX1884" s="18"/>
      <c r="ACY1884" s="18"/>
      <c r="ACZ1884" s="18"/>
      <c r="ADA1884" s="18"/>
      <c r="ADB1884" s="18"/>
      <c r="ADC1884" s="18"/>
      <c r="ADD1884" s="18"/>
      <c r="ADE1884" s="18"/>
      <c r="ADF1884" s="18"/>
      <c r="ADG1884" s="18"/>
      <c r="ADH1884" s="18"/>
      <c r="ADI1884" s="18"/>
      <c r="ADJ1884" s="18"/>
      <c r="ADK1884" s="18"/>
      <c r="ADL1884" s="18"/>
      <c r="ADM1884" s="18"/>
      <c r="ADN1884" s="18"/>
      <c r="ADO1884" s="18"/>
      <c r="ADP1884" s="18"/>
      <c r="ADQ1884" s="18"/>
      <c r="ADR1884" s="18"/>
      <c r="ADS1884" s="18"/>
      <c r="ADT1884" s="18"/>
      <c r="ADU1884" s="18"/>
      <c r="ADV1884" s="18"/>
      <c r="ADW1884" s="18"/>
      <c r="ADX1884" s="18"/>
      <c r="ADY1884" s="18"/>
      <c r="ADZ1884" s="18"/>
      <c r="AEA1884" s="18"/>
      <c r="AEB1884" s="18"/>
      <c r="AEC1884" s="18"/>
      <c r="AED1884" s="18"/>
      <c r="AEE1884" s="18"/>
      <c r="AEF1884" s="18"/>
      <c r="AEG1884" s="18"/>
      <c r="AEH1884" s="18"/>
      <c r="AEI1884" s="18"/>
      <c r="AEJ1884" s="18"/>
      <c r="AEK1884" s="18"/>
      <c r="AEL1884" s="18"/>
      <c r="AEM1884" s="18"/>
      <c r="AEN1884" s="18"/>
      <c r="AEO1884" s="18"/>
      <c r="AEP1884" s="18"/>
      <c r="AEQ1884" s="18"/>
      <c r="AER1884" s="18"/>
      <c r="AES1884" s="18"/>
      <c r="AET1884" s="18"/>
      <c r="AEU1884" s="18"/>
      <c r="AEV1884" s="18"/>
      <c r="AEW1884" s="18"/>
      <c r="AEX1884" s="18"/>
      <c r="AEY1884" s="18"/>
      <c r="AEZ1884" s="18"/>
      <c r="AFA1884" s="18"/>
      <c r="AFB1884" s="18"/>
      <c r="AFC1884" s="18"/>
      <c r="AFD1884" s="18"/>
      <c r="AFE1884" s="18"/>
      <c r="AFF1884" s="18"/>
      <c r="AFG1884" s="18"/>
      <c r="AFH1884" s="18"/>
      <c r="AFI1884" s="18"/>
      <c r="AFJ1884" s="18"/>
      <c r="AFK1884" s="18"/>
      <c r="AFL1884" s="18"/>
      <c r="AFM1884" s="18"/>
      <c r="AFN1884" s="18"/>
      <c r="AFO1884" s="18"/>
      <c r="AFP1884" s="18"/>
      <c r="AFQ1884" s="18"/>
      <c r="AFR1884" s="18"/>
      <c r="AFS1884" s="18"/>
      <c r="AFT1884" s="18"/>
      <c r="AFU1884" s="18"/>
      <c r="AFV1884" s="18"/>
      <c r="AFW1884" s="18"/>
      <c r="AFX1884" s="18"/>
      <c r="AFY1884" s="18"/>
      <c r="AFZ1884" s="18"/>
      <c r="AGA1884" s="18"/>
      <c r="AGB1884" s="18"/>
      <c r="AGC1884" s="18"/>
      <c r="AGD1884" s="18"/>
      <c r="AGE1884" s="18"/>
      <c r="AGF1884" s="18"/>
      <c r="AGG1884" s="18"/>
      <c r="AGH1884" s="18"/>
      <c r="AGI1884" s="18"/>
      <c r="AGJ1884" s="18"/>
      <c r="AGK1884" s="18"/>
      <c r="AGL1884" s="18"/>
      <c r="AGM1884" s="18"/>
      <c r="AGN1884" s="18"/>
      <c r="AGO1884" s="18"/>
      <c r="AGP1884" s="18"/>
      <c r="AGQ1884" s="18"/>
      <c r="AGR1884" s="18"/>
      <c r="AGS1884" s="18"/>
      <c r="AGT1884" s="18"/>
      <c r="AGU1884" s="18"/>
      <c r="AGV1884" s="18"/>
      <c r="AGW1884" s="18"/>
      <c r="AGX1884" s="18"/>
      <c r="AGY1884" s="18"/>
      <c r="AGZ1884" s="18"/>
      <c r="AHA1884" s="18"/>
      <c r="AHB1884" s="18"/>
      <c r="AHC1884" s="18"/>
      <c r="AHD1884" s="18"/>
      <c r="AHE1884" s="18"/>
      <c r="AHF1884" s="18"/>
      <c r="AHG1884" s="18"/>
      <c r="AHH1884" s="18"/>
      <c r="AHI1884" s="18"/>
      <c r="AHJ1884" s="18"/>
      <c r="AHK1884" s="18"/>
      <c r="AHL1884" s="18"/>
      <c r="AHM1884" s="18"/>
      <c r="AHN1884" s="18"/>
      <c r="AHO1884" s="18"/>
      <c r="AHP1884" s="18"/>
      <c r="AHQ1884" s="18"/>
      <c r="AHR1884" s="18"/>
      <c r="AHS1884" s="18"/>
      <c r="AHT1884" s="18"/>
      <c r="AHU1884" s="18"/>
      <c r="AHV1884" s="18"/>
      <c r="AHW1884" s="18"/>
      <c r="AHX1884" s="18"/>
      <c r="AHY1884" s="18"/>
      <c r="AHZ1884" s="18"/>
      <c r="AIA1884" s="18"/>
      <c r="AIB1884" s="18"/>
      <c r="AIC1884" s="18"/>
      <c r="AID1884" s="18"/>
      <c r="AIE1884" s="18"/>
      <c r="AIF1884" s="18"/>
      <c r="AIG1884" s="18"/>
      <c r="AIH1884" s="18"/>
      <c r="AII1884" s="18"/>
      <c r="AIJ1884" s="18"/>
      <c r="AIK1884" s="18"/>
      <c r="AIL1884" s="18"/>
      <c r="AIM1884" s="18"/>
      <c r="AIN1884" s="18"/>
      <c r="AIO1884" s="18"/>
      <c r="AIP1884" s="18"/>
      <c r="AIQ1884" s="18"/>
      <c r="AIR1884" s="18"/>
      <c r="AIS1884" s="18"/>
      <c r="AIT1884" s="18"/>
      <c r="AIU1884" s="18"/>
      <c r="AIV1884" s="18"/>
      <c r="AIW1884" s="18"/>
      <c r="AIX1884" s="18"/>
      <c r="AIY1884" s="18"/>
      <c r="AIZ1884" s="18"/>
      <c r="AJA1884" s="18"/>
      <c r="AJB1884" s="18"/>
      <c r="AJC1884" s="18"/>
      <c r="AJD1884" s="18"/>
      <c r="AJE1884" s="18"/>
      <c r="AJF1884" s="18"/>
      <c r="AJG1884" s="18"/>
      <c r="AJH1884" s="18"/>
      <c r="AJI1884" s="18"/>
      <c r="AJJ1884" s="18"/>
      <c r="AJK1884" s="18"/>
      <c r="AJL1884" s="18"/>
      <c r="AJM1884" s="18"/>
      <c r="AJN1884" s="18"/>
      <c r="AJO1884" s="18"/>
      <c r="AJP1884" s="18"/>
      <c r="AJQ1884" s="18"/>
      <c r="AJR1884" s="18"/>
      <c r="AJS1884" s="18"/>
      <c r="AJT1884" s="18"/>
      <c r="AJU1884" s="18"/>
      <c r="AJV1884" s="18"/>
      <c r="AJW1884" s="18"/>
      <c r="AJX1884" s="18"/>
      <c r="AJY1884" s="18"/>
      <c r="AJZ1884" s="18"/>
      <c r="AKA1884" s="18"/>
      <c r="AKB1884" s="18"/>
      <c r="AKC1884" s="18"/>
      <c r="AKD1884" s="18"/>
      <c r="AKE1884" s="18"/>
      <c r="AKF1884" s="18"/>
      <c r="AKG1884" s="18"/>
      <c r="AKH1884" s="18"/>
      <c r="AKI1884" s="18"/>
      <c r="AKJ1884" s="18"/>
      <c r="AKK1884" s="18"/>
      <c r="AKL1884" s="18"/>
      <c r="AKM1884" s="18"/>
      <c r="AKN1884" s="18"/>
      <c r="AKO1884" s="18"/>
      <c r="AKP1884" s="18"/>
      <c r="AKQ1884" s="18"/>
      <c r="AKR1884" s="18"/>
      <c r="AKS1884" s="18"/>
      <c r="AKT1884" s="18"/>
      <c r="AKU1884" s="18"/>
      <c r="AKV1884" s="18"/>
      <c r="AKW1884" s="18"/>
      <c r="AKX1884" s="18"/>
      <c r="AKY1884" s="18"/>
      <c r="AKZ1884" s="18"/>
      <c r="ALA1884" s="18"/>
      <c r="ALB1884" s="18"/>
      <c r="ALC1884" s="18"/>
      <c r="ALD1884" s="18"/>
      <c r="ALE1884" s="18"/>
      <c r="ALF1884" s="18"/>
      <c r="ALG1884" s="18"/>
      <c r="ALH1884" s="18"/>
      <c r="ALI1884" s="18"/>
      <c r="ALJ1884" s="18"/>
      <c r="ALK1884" s="18"/>
      <c r="ALL1884" s="18"/>
      <c r="ALM1884" s="18"/>
      <c r="ALN1884" s="18"/>
      <c r="ALO1884" s="18"/>
      <c r="ALP1884" s="18"/>
      <c r="ALQ1884" s="18"/>
      <c r="ALR1884" s="18"/>
      <c r="ALS1884" s="18"/>
      <c r="ALT1884" s="18"/>
      <c r="ALU1884" s="18"/>
      <c r="ALV1884" s="18"/>
      <c r="ALW1884" s="18"/>
      <c r="ALX1884" s="18"/>
      <c r="ALY1884" s="18"/>
      <c r="ALZ1884" s="18"/>
      <c r="AMA1884" s="18"/>
      <c r="AMB1884" s="18"/>
      <c r="AMC1884" s="18"/>
      <c r="AMD1884" s="18"/>
      <c r="AME1884" s="18"/>
      <c r="AMF1884" s="18"/>
      <c r="AMG1884" s="18"/>
      <c r="AMH1884" s="18"/>
      <c r="AMI1884" s="18"/>
      <c r="AMJ1884" s="18"/>
    </row>
    <row r="1885" spans="1:1024" s="315" customFormat="1">
      <c r="A1885" s="15"/>
      <c r="B1885" s="18"/>
      <c r="C1885" s="18"/>
      <c r="D1885" s="18"/>
      <c r="E1885" s="18"/>
      <c r="F1885" s="18"/>
      <c r="G1885" s="18"/>
      <c r="H1885" s="18"/>
      <c r="I1885" s="32"/>
      <c r="J1885" s="32"/>
      <c r="K1885" s="18"/>
      <c r="L1885" s="18"/>
      <c r="M1885" s="18"/>
      <c r="N1885" s="18"/>
      <c r="O1885" s="18"/>
      <c r="P1885" s="18"/>
      <c r="Q1885" s="18"/>
      <c r="R1885" s="18"/>
      <c r="S1885" s="18"/>
      <c r="T1885" s="18"/>
      <c r="U1885" s="18"/>
      <c r="V1885" s="18"/>
      <c r="W1885" s="18"/>
      <c r="X1885" s="18"/>
      <c r="Y1885" s="18"/>
      <c r="Z1885" s="18"/>
      <c r="AA1885" s="18"/>
      <c r="AB1885" s="18"/>
      <c r="AC1885" s="18"/>
      <c r="AD1885" s="18"/>
      <c r="AE1885" s="18"/>
      <c r="AF1885" s="18"/>
      <c r="AG1885" s="18"/>
      <c r="AH1885" s="18"/>
      <c r="AI1885" s="18"/>
      <c r="AJ1885" s="18"/>
      <c r="AK1885" s="18"/>
      <c r="AL1885" s="18"/>
      <c r="AM1885" s="18"/>
      <c r="AN1885" s="18"/>
      <c r="AO1885" s="18"/>
      <c r="AP1885" s="18"/>
      <c r="AQ1885" s="18"/>
      <c r="AR1885" s="18"/>
      <c r="AS1885" s="18"/>
      <c r="AT1885" s="18"/>
      <c r="AU1885" s="18"/>
      <c r="AV1885" s="18"/>
      <c r="AW1885" s="18"/>
      <c r="AX1885" s="18"/>
      <c r="AY1885" s="18"/>
      <c r="AZ1885" s="18"/>
      <c r="BA1885" s="18"/>
      <c r="BB1885" s="18"/>
      <c r="BC1885" s="18"/>
      <c r="BD1885" s="18"/>
      <c r="BE1885" s="18"/>
      <c r="BF1885" s="18"/>
      <c r="BG1885" s="18"/>
      <c r="BH1885" s="18"/>
      <c r="BI1885" s="18"/>
      <c r="BJ1885" s="18"/>
      <c r="BK1885" s="18"/>
      <c r="BL1885" s="18"/>
      <c r="BM1885" s="18"/>
      <c r="BN1885" s="18"/>
      <c r="BO1885" s="18"/>
      <c r="BP1885" s="18"/>
      <c r="BQ1885" s="18"/>
      <c r="BR1885" s="18"/>
      <c r="BS1885" s="18"/>
      <c r="BT1885" s="18"/>
      <c r="BU1885" s="18"/>
      <c r="BV1885" s="18"/>
      <c r="BW1885" s="18"/>
      <c r="BX1885" s="18"/>
      <c r="BY1885" s="18"/>
      <c r="BZ1885" s="18"/>
      <c r="CA1885" s="18"/>
      <c r="CB1885" s="18"/>
      <c r="CC1885" s="18"/>
      <c r="CD1885" s="18"/>
      <c r="CE1885" s="18"/>
      <c r="CF1885" s="18"/>
      <c r="CG1885" s="18"/>
      <c r="CH1885" s="18"/>
      <c r="CI1885" s="18"/>
      <c r="CJ1885" s="18"/>
      <c r="CK1885" s="18"/>
      <c r="CL1885" s="18"/>
      <c r="CM1885" s="18"/>
      <c r="CN1885" s="18"/>
      <c r="CO1885" s="18"/>
      <c r="CP1885" s="18"/>
      <c r="CQ1885" s="18"/>
      <c r="CR1885" s="18"/>
      <c r="CS1885" s="18"/>
      <c r="CT1885" s="18"/>
      <c r="CU1885" s="18"/>
      <c r="CV1885" s="18"/>
      <c r="CW1885" s="18"/>
      <c r="CX1885" s="18"/>
      <c r="CY1885" s="18"/>
      <c r="CZ1885" s="18"/>
      <c r="DA1885" s="18"/>
      <c r="DB1885" s="18"/>
      <c r="DC1885" s="18"/>
      <c r="DD1885" s="18"/>
      <c r="DE1885" s="18"/>
      <c r="DF1885" s="18"/>
      <c r="DG1885" s="18"/>
      <c r="DH1885" s="18"/>
      <c r="DI1885" s="18"/>
      <c r="DJ1885" s="18"/>
      <c r="DK1885" s="18"/>
      <c r="DL1885" s="18"/>
      <c r="DM1885" s="18"/>
      <c r="DN1885" s="18"/>
      <c r="DO1885" s="18"/>
      <c r="DP1885" s="18"/>
      <c r="DQ1885" s="18"/>
      <c r="DR1885" s="18"/>
      <c r="DS1885" s="18"/>
      <c r="DT1885" s="18"/>
      <c r="DU1885" s="18"/>
      <c r="DV1885" s="18"/>
      <c r="DW1885" s="18"/>
      <c r="DX1885" s="18"/>
      <c r="DY1885" s="18"/>
      <c r="DZ1885" s="18"/>
      <c r="EA1885" s="18"/>
      <c r="EB1885" s="18"/>
      <c r="EC1885" s="18"/>
      <c r="ED1885" s="18"/>
      <c r="EE1885" s="18"/>
      <c r="EF1885" s="18"/>
      <c r="EG1885" s="18"/>
      <c r="EH1885" s="18"/>
      <c r="EI1885" s="18"/>
      <c r="EJ1885" s="18"/>
      <c r="EK1885" s="18"/>
      <c r="EL1885" s="18"/>
      <c r="EM1885" s="18"/>
      <c r="EN1885" s="18"/>
      <c r="EO1885" s="18"/>
      <c r="EP1885" s="18"/>
      <c r="EQ1885" s="18"/>
      <c r="ER1885" s="18"/>
      <c r="ES1885" s="18"/>
      <c r="ET1885" s="18"/>
      <c r="EU1885" s="18"/>
      <c r="EV1885" s="18"/>
      <c r="EW1885" s="18"/>
      <c r="EX1885" s="18"/>
      <c r="EY1885" s="18"/>
      <c r="EZ1885" s="18"/>
      <c r="FA1885" s="18"/>
      <c r="FB1885" s="18"/>
      <c r="FC1885" s="18"/>
      <c r="FD1885" s="18"/>
      <c r="FE1885" s="18"/>
      <c r="FF1885" s="18"/>
      <c r="FG1885" s="18"/>
      <c r="FH1885" s="18"/>
      <c r="FI1885" s="18"/>
      <c r="FJ1885" s="18"/>
      <c r="FK1885" s="18"/>
      <c r="FL1885" s="18"/>
      <c r="FM1885" s="18"/>
      <c r="FN1885" s="18"/>
      <c r="FO1885" s="18"/>
      <c r="FP1885" s="18"/>
      <c r="FQ1885" s="18"/>
      <c r="FR1885" s="18"/>
      <c r="FS1885" s="18"/>
      <c r="FT1885" s="18"/>
      <c r="FU1885" s="18"/>
      <c r="FV1885" s="18"/>
      <c r="FW1885" s="18"/>
      <c r="FX1885" s="18"/>
      <c r="FY1885" s="18"/>
      <c r="FZ1885" s="18"/>
      <c r="GA1885" s="18"/>
      <c r="GB1885" s="18"/>
      <c r="GC1885" s="18"/>
      <c r="GD1885" s="18"/>
      <c r="GE1885" s="18"/>
      <c r="GF1885" s="18"/>
      <c r="GG1885" s="18"/>
      <c r="GH1885" s="18"/>
      <c r="GI1885" s="18"/>
      <c r="GJ1885" s="18"/>
      <c r="GK1885" s="18"/>
      <c r="GL1885" s="18"/>
      <c r="GM1885" s="18"/>
      <c r="GN1885" s="18"/>
      <c r="GO1885" s="18"/>
      <c r="GP1885" s="18"/>
      <c r="GQ1885" s="18"/>
      <c r="GR1885" s="18"/>
      <c r="GS1885" s="18"/>
      <c r="GT1885" s="18"/>
      <c r="GU1885" s="18"/>
      <c r="GV1885" s="18"/>
      <c r="GW1885" s="18"/>
      <c r="GX1885" s="18"/>
      <c r="GY1885" s="18"/>
      <c r="GZ1885" s="18"/>
      <c r="HA1885" s="18"/>
      <c r="HB1885" s="18"/>
      <c r="HC1885" s="18"/>
      <c r="HD1885" s="18"/>
      <c r="HE1885" s="18"/>
      <c r="HF1885" s="18"/>
      <c r="HG1885" s="18"/>
      <c r="HH1885" s="18"/>
      <c r="HI1885" s="18"/>
      <c r="HJ1885" s="18"/>
      <c r="HK1885" s="18"/>
      <c r="HL1885" s="18"/>
      <c r="HM1885" s="18"/>
      <c r="HN1885" s="18"/>
      <c r="HO1885" s="18"/>
      <c r="HP1885" s="18"/>
      <c r="HQ1885" s="18"/>
      <c r="HR1885" s="18"/>
      <c r="HS1885" s="18"/>
      <c r="HT1885" s="18"/>
      <c r="HU1885" s="18"/>
      <c r="HV1885" s="18"/>
      <c r="HW1885" s="18"/>
      <c r="HX1885" s="18"/>
      <c r="HY1885" s="18"/>
      <c r="HZ1885" s="18"/>
      <c r="IA1885" s="18"/>
      <c r="IB1885" s="18"/>
      <c r="IC1885" s="18"/>
      <c r="ID1885" s="18"/>
      <c r="IE1885" s="18"/>
      <c r="IF1885" s="18"/>
      <c r="IG1885" s="18"/>
      <c r="IH1885" s="18"/>
      <c r="II1885" s="18"/>
      <c r="IJ1885" s="18"/>
      <c r="IK1885" s="18"/>
      <c r="IL1885" s="18"/>
      <c r="IM1885" s="18"/>
      <c r="IN1885" s="18"/>
      <c r="IO1885" s="18"/>
      <c r="IP1885" s="18"/>
      <c r="IQ1885" s="18"/>
      <c r="IR1885" s="18"/>
      <c r="IS1885" s="18"/>
      <c r="IT1885" s="18"/>
      <c r="IU1885" s="18"/>
      <c r="IV1885" s="18"/>
      <c r="IW1885" s="18"/>
      <c r="IX1885" s="18"/>
      <c r="IY1885" s="18"/>
      <c r="IZ1885" s="18"/>
      <c r="JA1885" s="18"/>
      <c r="JB1885" s="18"/>
      <c r="JC1885" s="18"/>
      <c r="JD1885" s="18"/>
      <c r="JE1885" s="18"/>
      <c r="JF1885" s="18"/>
      <c r="JG1885" s="18"/>
      <c r="JH1885" s="18"/>
      <c r="JI1885" s="18"/>
      <c r="JJ1885" s="18"/>
      <c r="JK1885" s="18"/>
      <c r="JL1885" s="18"/>
      <c r="JM1885" s="18"/>
      <c r="JN1885" s="18"/>
      <c r="JO1885" s="18"/>
      <c r="JP1885" s="18"/>
      <c r="JQ1885" s="18"/>
      <c r="JR1885" s="18"/>
      <c r="JS1885" s="18"/>
      <c r="JT1885" s="18"/>
      <c r="JU1885" s="18"/>
      <c r="JV1885" s="18"/>
      <c r="JW1885" s="18"/>
      <c r="JX1885" s="18"/>
      <c r="JY1885" s="18"/>
      <c r="JZ1885" s="18"/>
      <c r="KA1885" s="18"/>
      <c r="KB1885" s="18"/>
      <c r="KC1885" s="18"/>
      <c r="KD1885" s="18"/>
      <c r="KE1885" s="18"/>
      <c r="KF1885" s="18"/>
      <c r="KG1885" s="18"/>
      <c r="KH1885" s="18"/>
      <c r="KI1885" s="18"/>
      <c r="KJ1885" s="18"/>
      <c r="KK1885" s="18"/>
      <c r="KL1885" s="18"/>
      <c r="KM1885" s="18"/>
      <c r="KN1885" s="18"/>
      <c r="KO1885" s="18"/>
      <c r="KP1885" s="18"/>
      <c r="KQ1885" s="18"/>
      <c r="KR1885" s="18"/>
      <c r="KS1885" s="18"/>
      <c r="KT1885" s="18"/>
      <c r="KU1885" s="18"/>
      <c r="KV1885" s="18"/>
      <c r="KW1885" s="18"/>
      <c r="KX1885" s="18"/>
      <c r="KY1885" s="18"/>
      <c r="KZ1885" s="18"/>
      <c r="LA1885" s="18"/>
      <c r="LB1885" s="18"/>
      <c r="LC1885" s="18"/>
      <c r="LD1885" s="18"/>
      <c r="LE1885" s="18"/>
      <c r="LF1885" s="18"/>
      <c r="LG1885" s="18"/>
      <c r="LH1885" s="18"/>
      <c r="LI1885" s="18"/>
      <c r="LJ1885" s="18"/>
      <c r="LK1885" s="18"/>
      <c r="LL1885" s="18"/>
      <c r="LM1885" s="18"/>
      <c r="LN1885" s="18"/>
      <c r="LO1885" s="18"/>
      <c r="LP1885" s="18"/>
      <c r="LQ1885" s="18"/>
      <c r="LR1885" s="18"/>
      <c r="LS1885" s="18"/>
      <c r="LT1885" s="18"/>
      <c r="LU1885" s="18"/>
      <c r="LV1885" s="18"/>
      <c r="LW1885" s="18"/>
      <c r="LX1885" s="18"/>
      <c r="LY1885" s="18"/>
      <c r="LZ1885" s="18"/>
      <c r="MA1885" s="18"/>
      <c r="MB1885" s="18"/>
      <c r="MC1885" s="18"/>
      <c r="MD1885" s="18"/>
      <c r="ME1885" s="18"/>
      <c r="MF1885" s="18"/>
      <c r="MG1885" s="18"/>
      <c r="MH1885" s="18"/>
      <c r="MI1885" s="18"/>
      <c r="MJ1885" s="18"/>
      <c r="MK1885" s="18"/>
      <c r="ML1885" s="18"/>
      <c r="MM1885" s="18"/>
      <c r="MN1885" s="18"/>
      <c r="MO1885" s="18"/>
      <c r="MP1885" s="18"/>
      <c r="MQ1885" s="18"/>
      <c r="MR1885" s="18"/>
      <c r="MS1885" s="18"/>
      <c r="MT1885" s="18"/>
      <c r="MU1885" s="18"/>
      <c r="MV1885" s="18"/>
      <c r="MW1885" s="18"/>
      <c r="MX1885" s="18"/>
      <c r="MY1885" s="18"/>
      <c r="MZ1885" s="18"/>
      <c r="NA1885" s="18"/>
      <c r="NB1885" s="18"/>
      <c r="NC1885" s="18"/>
      <c r="ND1885" s="18"/>
      <c r="NE1885" s="18"/>
      <c r="NF1885" s="18"/>
      <c r="NG1885" s="18"/>
      <c r="NH1885" s="18"/>
      <c r="NI1885" s="18"/>
      <c r="NJ1885" s="18"/>
      <c r="NK1885" s="18"/>
      <c r="NL1885" s="18"/>
      <c r="NM1885" s="18"/>
      <c r="NN1885" s="18"/>
      <c r="NO1885" s="18"/>
      <c r="NP1885" s="18"/>
      <c r="NQ1885" s="18"/>
      <c r="NR1885" s="18"/>
      <c r="NS1885" s="18"/>
      <c r="NT1885" s="18"/>
      <c r="NU1885" s="18"/>
      <c r="NV1885" s="18"/>
      <c r="NW1885" s="18"/>
      <c r="NX1885" s="18"/>
      <c r="NY1885" s="18"/>
      <c r="NZ1885" s="18"/>
      <c r="OA1885" s="18"/>
      <c r="OB1885" s="18"/>
      <c r="OC1885" s="18"/>
      <c r="OD1885" s="18"/>
      <c r="OE1885" s="18"/>
      <c r="OF1885" s="18"/>
      <c r="OG1885" s="18"/>
      <c r="OH1885" s="18"/>
      <c r="OI1885" s="18"/>
      <c r="OJ1885" s="18"/>
      <c r="OK1885" s="18"/>
      <c r="OL1885" s="18"/>
      <c r="OM1885" s="18"/>
      <c r="ON1885" s="18"/>
      <c r="OO1885" s="18"/>
      <c r="OP1885" s="18"/>
      <c r="OQ1885" s="18"/>
      <c r="OR1885" s="18"/>
      <c r="OS1885" s="18"/>
      <c r="OT1885" s="18"/>
      <c r="OU1885" s="18"/>
      <c r="OV1885" s="18"/>
      <c r="OW1885" s="18"/>
      <c r="OX1885" s="18"/>
      <c r="OY1885" s="18"/>
      <c r="OZ1885" s="18"/>
      <c r="PA1885" s="18"/>
      <c r="PB1885" s="18"/>
      <c r="PC1885" s="18"/>
      <c r="PD1885" s="18"/>
      <c r="PE1885" s="18"/>
      <c r="PF1885" s="18"/>
      <c r="PG1885" s="18"/>
      <c r="PH1885" s="18"/>
      <c r="PI1885" s="18"/>
      <c r="PJ1885" s="18"/>
      <c r="PK1885" s="18"/>
      <c r="PL1885" s="18"/>
      <c r="PM1885" s="18"/>
      <c r="PN1885" s="18"/>
      <c r="PO1885" s="18"/>
      <c r="PP1885" s="18"/>
      <c r="PQ1885" s="18"/>
      <c r="PR1885" s="18"/>
      <c r="PS1885" s="18"/>
      <c r="PT1885" s="18"/>
      <c r="PU1885" s="18"/>
      <c r="PV1885" s="18"/>
      <c r="PW1885" s="18"/>
      <c r="PX1885" s="18"/>
      <c r="PY1885" s="18"/>
      <c r="PZ1885" s="18"/>
      <c r="QA1885" s="18"/>
      <c r="QB1885" s="18"/>
      <c r="QC1885" s="18"/>
      <c r="QD1885" s="18"/>
      <c r="QE1885" s="18"/>
      <c r="QF1885" s="18"/>
      <c r="QG1885" s="18"/>
      <c r="QH1885" s="18"/>
      <c r="QI1885" s="18"/>
      <c r="QJ1885" s="18"/>
      <c r="QK1885" s="18"/>
      <c r="QL1885" s="18"/>
      <c r="QM1885" s="18"/>
      <c r="QN1885" s="18"/>
      <c r="QO1885" s="18"/>
      <c r="QP1885" s="18"/>
      <c r="QQ1885" s="18"/>
      <c r="QR1885" s="18"/>
      <c r="QS1885" s="18"/>
      <c r="QT1885" s="18"/>
      <c r="QU1885" s="18"/>
      <c r="QV1885" s="18"/>
      <c r="QW1885" s="18"/>
      <c r="QX1885" s="18"/>
      <c r="QY1885" s="18"/>
      <c r="QZ1885" s="18"/>
      <c r="RA1885" s="18"/>
      <c r="RB1885" s="18"/>
      <c r="RC1885" s="18"/>
      <c r="RD1885" s="18"/>
      <c r="RE1885" s="18"/>
      <c r="RF1885" s="18"/>
      <c r="RG1885" s="18"/>
      <c r="RH1885" s="18"/>
      <c r="RI1885" s="18"/>
      <c r="RJ1885" s="18"/>
      <c r="RK1885" s="18"/>
      <c r="RL1885" s="18"/>
      <c r="RM1885" s="18"/>
      <c r="RN1885" s="18"/>
      <c r="RO1885" s="18"/>
      <c r="RP1885" s="18"/>
      <c r="RQ1885" s="18"/>
      <c r="RR1885" s="18"/>
      <c r="RS1885" s="18"/>
      <c r="RT1885" s="18"/>
      <c r="RU1885" s="18"/>
      <c r="RV1885" s="18"/>
      <c r="RW1885" s="18"/>
      <c r="RX1885" s="18"/>
      <c r="RY1885" s="18"/>
      <c r="RZ1885" s="18"/>
      <c r="SA1885" s="18"/>
      <c r="SB1885" s="18"/>
      <c r="SC1885" s="18"/>
      <c r="SD1885" s="18"/>
      <c r="SE1885" s="18"/>
      <c r="SF1885" s="18"/>
      <c r="SG1885" s="18"/>
      <c r="SH1885" s="18"/>
      <c r="SI1885" s="18"/>
      <c r="SJ1885" s="18"/>
      <c r="SK1885" s="18"/>
      <c r="SL1885" s="18"/>
      <c r="SM1885" s="18"/>
      <c r="SN1885" s="18"/>
      <c r="SO1885" s="18"/>
      <c r="SP1885" s="18"/>
      <c r="SQ1885" s="18"/>
      <c r="SR1885" s="18"/>
      <c r="SS1885" s="18"/>
      <c r="ST1885" s="18"/>
      <c r="SU1885" s="18"/>
      <c r="SV1885" s="18"/>
      <c r="SW1885" s="18"/>
      <c r="SX1885" s="18"/>
      <c r="SY1885" s="18"/>
      <c r="SZ1885" s="18"/>
      <c r="TA1885" s="18"/>
      <c r="TB1885" s="18"/>
      <c r="TC1885" s="18"/>
      <c r="TD1885" s="18"/>
      <c r="TE1885" s="18"/>
      <c r="TF1885" s="18"/>
      <c r="TG1885" s="18"/>
      <c r="TH1885" s="18"/>
      <c r="TI1885" s="18"/>
      <c r="TJ1885" s="18"/>
      <c r="TK1885" s="18"/>
      <c r="TL1885" s="18"/>
      <c r="TM1885" s="18"/>
      <c r="TN1885" s="18"/>
      <c r="TO1885" s="18"/>
      <c r="TP1885" s="18"/>
      <c r="TQ1885" s="18"/>
      <c r="TR1885" s="18"/>
      <c r="TS1885" s="18"/>
      <c r="TT1885" s="18"/>
      <c r="TU1885" s="18"/>
      <c r="TV1885" s="18"/>
      <c r="TW1885" s="18"/>
      <c r="TX1885" s="18"/>
      <c r="TY1885" s="18"/>
      <c r="TZ1885" s="18"/>
      <c r="UA1885" s="18"/>
      <c r="UB1885" s="18"/>
      <c r="UC1885" s="18"/>
      <c r="UD1885" s="18"/>
      <c r="UE1885" s="18"/>
      <c r="UF1885" s="18"/>
      <c r="UG1885" s="18"/>
      <c r="UH1885" s="18"/>
      <c r="UI1885" s="18"/>
      <c r="UJ1885" s="18"/>
      <c r="UK1885" s="18"/>
      <c r="UL1885" s="18"/>
      <c r="UM1885" s="18"/>
      <c r="UN1885" s="18"/>
      <c r="UO1885" s="18"/>
      <c r="UP1885" s="18"/>
      <c r="UQ1885" s="18"/>
      <c r="UR1885" s="18"/>
      <c r="US1885" s="18"/>
      <c r="UT1885" s="18"/>
      <c r="UU1885" s="18"/>
      <c r="UV1885" s="18"/>
      <c r="UW1885" s="18"/>
      <c r="UX1885" s="18"/>
      <c r="UY1885" s="18"/>
      <c r="UZ1885" s="18"/>
      <c r="VA1885" s="18"/>
      <c r="VB1885" s="18"/>
      <c r="VC1885" s="18"/>
      <c r="VD1885" s="18"/>
      <c r="VE1885" s="18"/>
      <c r="VF1885" s="18"/>
      <c r="VG1885" s="18"/>
      <c r="VH1885" s="18"/>
      <c r="VI1885" s="18"/>
      <c r="VJ1885" s="18"/>
      <c r="VK1885" s="18"/>
      <c r="VL1885" s="18"/>
      <c r="VM1885" s="18"/>
      <c r="VN1885" s="18"/>
      <c r="VO1885" s="18"/>
      <c r="VP1885" s="18"/>
      <c r="VQ1885" s="18"/>
      <c r="VR1885" s="18"/>
      <c r="VS1885" s="18"/>
      <c r="VT1885" s="18"/>
      <c r="VU1885" s="18"/>
      <c r="VV1885" s="18"/>
      <c r="VW1885" s="18"/>
      <c r="VX1885" s="18"/>
      <c r="VY1885" s="18"/>
      <c r="VZ1885" s="18"/>
      <c r="WA1885" s="18"/>
      <c r="WB1885" s="18"/>
      <c r="WC1885" s="18"/>
      <c r="WD1885" s="18"/>
      <c r="WE1885" s="18"/>
      <c r="WF1885" s="18"/>
      <c r="WG1885" s="18"/>
      <c r="WH1885" s="18"/>
      <c r="WI1885" s="18"/>
      <c r="WJ1885" s="18"/>
      <c r="WK1885" s="18"/>
      <c r="WL1885" s="18"/>
      <c r="WM1885" s="18"/>
      <c r="WN1885" s="18"/>
      <c r="WO1885" s="18"/>
      <c r="WP1885" s="18"/>
      <c r="WQ1885" s="18"/>
      <c r="WR1885" s="18"/>
      <c r="WS1885" s="18"/>
      <c r="WT1885" s="18"/>
      <c r="WU1885" s="18"/>
      <c r="WV1885" s="18"/>
      <c r="WW1885" s="18"/>
      <c r="WX1885" s="18"/>
      <c r="WY1885" s="18"/>
      <c r="WZ1885" s="18"/>
      <c r="XA1885" s="18"/>
      <c r="XB1885" s="18"/>
      <c r="XC1885" s="18"/>
      <c r="XD1885" s="18"/>
      <c r="XE1885" s="18"/>
      <c r="XF1885" s="18"/>
      <c r="XG1885" s="18"/>
      <c r="XH1885" s="18"/>
      <c r="XI1885" s="18"/>
      <c r="XJ1885" s="18"/>
      <c r="XK1885" s="18"/>
      <c r="XL1885" s="18"/>
      <c r="XM1885" s="18"/>
      <c r="XN1885" s="18"/>
      <c r="XO1885" s="18"/>
      <c r="XP1885" s="18"/>
      <c r="XQ1885" s="18"/>
      <c r="XR1885" s="18"/>
      <c r="XS1885" s="18"/>
      <c r="XT1885" s="18"/>
      <c r="XU1885" s="18"/>
      <c r="XV1885" s="18"/>
      <c r="XW1885" s="18"/>
      <c r="XX1885" s="18"/>
      <c r="XY1885" s="18"/>
      <c r="XZ1885" s="18"/>
      <c r="YA1885" s="18"/>
      <c r="YB1885" s="18"/>
      <c r="YC1885" s="18"/>
      <c r="YD1885" s="18"/>
      <c r="YE1885" s="18"/>
      <c r="YF1885" s="18"/>
      <c r="YG1885" s="18"/>
      <c r="YH1885" s="18"/>
      <c r="YI1885" s="18"/>
      <c r="YJ1885" s="18"/>
      <c r="YK1885" s="18"/>
      <c r="YL1885" s="18"/>
      <c r="YM1885" s="18"/>
      <c r="YN1885" s="18"/>
      <c r="YO1885" s="18"/>
      <c r="YP1885" s="18"/>
      <c r="YQ1885" s="18"/>
      <c r="YR1885" s="18"/>
      <c r="YS1885" s="18"/>
      <c r="YT1885" s="18"/>
      <c r="YU1885" s="18"/>
      <c r="YV1885" s="18"/>
      <c r="YW1885" s="18"/>
      <c r="YX1885" s="18"/>
      <c r="YY1885" s="18"/>
      <c r="YZ1885" s="18"/>
      <c r="ZA1885" s="18"/>
      <c r="ZB1885" s="18"/>
      <c r="ZC1885" s="18"/>
      <c r="ZD1885" s="18"/>
      <c r="ZE1885" s="18"/>
      <c r="ZF1885" s="18"/>
      <c r="ZG1885" s="18"/>
      <c r="ZH1885" s="18"/>
      <c r="ZI1885" s="18"/>
      <c r="ZJ1885" s="18"/>
      <c r="ZK1885" s="18"/>
      <c r="ZL1885" s="18"/>
      <c r="ZM1885" s="18"/>
      <c r="ZN1885" s="18"/>
      <c r="ZO1885" s="18"/>
      <c r="ZP1885" s="18"/>
      <c r="ZQ1885" s="18"/>
      <c r="ZR1885" s="18"/>
      <c r="ZS1885" s="18"/>
      <c r="ZT1885" s="18"/>
      <c r="ZU1885" s="18"/>
      <c r="ZV1885" s="18"/>
      <c r="ZW1885" s="18"/>
      <c r="ZX1885" s="18"/>
      <c r="ZY1885" s="18"/>
      <c r="ZZ1885" s="18"/>
      <c r="AAA1885" s="18"/>
      <c r="AAB1885" s="18"/>
      <c r="AAC1885" s="18"/>
      <c r="AAD1885" s="18"/>
      <c r="AAE1885" s="18"/>
      <c r="AAF1885" s="18"/>
      <c r="AAG1885" s="18"/>
      <c r="AAH1885" s="18"/>
      <c r="AAI1885" s="18"/>
      <c r="AAJ1885" s="18"/>
      <c r="AAK1885" s="18"/>
      <c r="AAL1885" s="18"/>
      <c r="AAM1885" s="18"/>
      <c r="AAN1885" s="18"/>
      <c r="AAO1885" s="18"/>
      <c r="AAP1885" s="18"/>
      <c r="AAQ1885" s="18"/>
      <c r="AAR1885" s="18"/>
      <c r="AAS1885" s="18"/>
      <c r="AAT1885" s="18"/>
      <c r="AAU1885" s="18"/>
      <c r="AAV1885" s="18"/>
      <c r="AAW1885" s="18"/>
      <c r="AAX1885" s="18"/>
      <c r="AAY1885" s="18"/>
      <c r="AAZ1885" s="18"/>
      <c r="ABA1885" s="18"/>
      <c r="ABB1885" s="18"/>
      <c r="ABC1885" s="18"/>
      <c r="ABD1885" s="18"/>
      <c r="ABE1885" s="18"/>
      <c r="ABF1885" s="18"/>
      <c r="ABG1885" s="18"/>
      <c r="ABH1885" s="18"/>
      <c r="ABI1885" s="18"/>
      <c r="ABJ1885" s="18"/>
      <c r="ABK1885" s="18"/>
      <c r="ABL1885" s="18"/>
      <c r="ABM1885" s="18"/>
      <c r="ABN1885" s="18"/>
      <c r="ABO1885" s="18"/>
      <c r="ABP1885" s="18"/>
      <c r="ABQ1885" s="18"/>
      <c r="ABR1885" s="18"/>
      <c r="ABS1885" s="18"/>
      <c r="ABT1885" s="18"/>
      <c r="ABU1885" s="18"/>
      <c r="ABV1885" s="18"/>
      <c r="ABW1885" s="18"/>
      <c r="ABX1885" s="18"/>
      <c r="ABY1885" s="18"/>
      <c r="ABZ1885" s="18"/>
      <c r="ACA1885" s="18"/>
      <c r="ACB1885" s="18"/>
      <c r="ACC1885" s="18"/>
      <c r="ACD1885" s="18"/>
      <c r="ACE1885" s="18"/>
      <c r="ACF1885" s="18"/>
      <c r="ACG1885" s="18"/>
      <c r="ACH1885" s="18"/>
      <c r="ACI1885" s="18"/>
      <c r="ACJ1885" s="18"/>
      <c r="ACK1885" s="18"/>
      <c r="ACL1885" s="18"/>
      <c r="ACM1885" s="18"/>
      <c r="ACN1885" s="18"/>
      <c r="ACO1885" s="18"/>
      <c r="ACP1885" s="18"/>
      <c r="ACQ1885" s="18"/>
      <c r="ACR1885" s="18"/>
      <c r="ACS1885" s="18"/>
      <c r="ACT1885" s="18"/>
      <c r="ACU1885" s="18"/>
      <c r="ACV1885" s="18"/>
      <c r="ACW1885" s="18"/>
      <c r="ACX1885" s="18"/>
      <c r="ACY1885" s="18"/>
      <c r="ACZ1885" s="18"/>
      <c r="ADA1885" s="18"/>
      <c r="ADB1885" s="18"/>
      <c r="ADC1885" s="18"/>
      <c r="ADD1885" s="18"/>
      <c r="ADE1885" s="18"/>
      <c r="ADF1885" s="18"/>
      <c r="ADG1885" s="18"/>
      <c r="ADH1885" s="18"/>
      <c r="ADI1885" s="18"/>
      <c r="ADJ1885" s="18"/>
      <c r="ADK1885" s="18"/>
      <c r="ADL1885" s="18"/>
      <c r="ADM1885" s="18"/>
      <c r="ADN1885" s="18"/>
      <c r="ADO1885" s="18"/>
      <c r="ADP1885" s="18"/>
      <c r="ADQ1885" s="18"/>
      <c r="ADR1885" s="18"/>
      <c r="ADS1885" s="18"/>
      <c r="ADT1885" s="18"/>
      <c r="ADU1885" s="18"/>
      <c r="ADV1885" s="18"/>
      <c r="ADW1885" s="18"/>
      <c r="ADX1885" s="18"/>
      <c r="ADY1885" s="18"/>
      <c r="ADZ1885" s="18"/>
      <c r="AEA1885" s="18"/>
      <c r="AEB1885" s="18"/>
      <c r="AEC1885" s="18"/>
      <c r="AED1885" s="18"/>
      <c r="AEE1885" s="18"/>
      <c r="AEF1885" s="18"/>
      <c r="AEG1885" s="18"/>
      <c r="AEH1885" s="18"/>
      <c r="AEI1885" s="18"/>
      <c r="AEJ1885" s="18"/>
      <c r="AEK1885" s="18"/>
      <c r="AEL1885" s="18"/>
      <c r="AEM1885" s="18"/>
      <c r="AEN1885" s="18"/>
      <c r="AEO1885" s="18"/>
      <c r="AEP1885" s="18"/>
      <c r="AEQ1885" s="18"/>
      <c r="AER1885" s="18"/>
      <c r="AES1885" s="18"/>
      <c r="AET1885" s="18"/>
      <c r="AEU1885" s="18"/>
      <c r="AEV1885" s="18"/>
      <c r="AEW1885" s="18"/>
      <c r="AEX1885" s="18"/>
      <c r="AEY1885" s="18"/>
      <c r="AEZ1885" s="18"/>
      <c r="AFA1885" s="18"/>
      <c r="AFB1885" s="18"/>
      <c r="AFC1885" s="18"/>
      <c r="AFD1885" s="18"/>
      <c r="AFE1885" s="18"/>
      <c r="AFF1885" s="18"/>
      <c r="AFG1885" s="18"/>
      <c r="AFH1885" s="18"/>
      <c r="AFI1885" s="18"/>
      <c r="AFJ1885" s="18"/>
      <c r="AFK1885" s="18"/>
      <c r="AFL1885" s="18"/>
      <c r="AFM1885" s="18"/>
      <c r="AFN1885" s="18"/>
      <c r="AFO1885" s="18"/>
      <c r="AFP1885" s="18"/>
      <c r="AFQ1885" s="18"/>
      <c r="AFR1885" s="18"/>
      <c r="AFS1885" s="18"/>
      <c r="AFT1885" s="18"/>
      <c r="AFU1885" s="18"/>
      <c r="AFV1885" s="18"/>
      <c r="AFW1885" s="18"/>
      <c r="AFX1885" s="18"/>
      <c r="AFY1885" s="18"/>
      <c r="AFZ1885" s="18"/>
      <c r="AGA1885" s="18"/>
      <c r="AGB1885" s="18"/>
      <c r="AGC1885" s="18"/>
      <c r="AGD1885" s="18"/>
      <c r="AGE1885" s="18"/>
      <c r="AGF1885" s="18"/>
      <c r="AGG1885" s="18"/>
      <c r="AGH1885" s="18"/>
      <c r="AGI1885" s="18"/>
      <c r="AGJ1885" s="18"/>
      <c r="AGK1885" s="18"/>
      <c r="AGL1885" s="18"/>
      <c r="AGM1885" s="18"/>
      <c r="AGN1885" s="18"/>
      <c r="AGO1885" s="18"/>
      <c r="AGP1885" s="18"/>
      <c r="AGQ1885" s="18"/>
      <c r="AGR1885" s="18"/>
      <c r="AGS1885" s="18"/>
      <c r="AGT1885" s="18"/>
      <c r="AGU1885" s="18"/>
      <c r="AGV1885" s="18"/>
      <c r="AGW1885" s="18"/>
      <c r="AGX1885" s="18"/>
      <c r="AGY1885" s="18"/>
      <c r="AGZ1885" s="18"/>
      <c r="AHA1885" s="18"/>
      <c r="AHB1885" s="18"/>
      <c r="AHC1885" s="18"/>
      <c r="AHD1885" s="18"/>
      <c r="AHE1885" s="18"/>
      <c r="AHF1885" s="18"/>
      <c r="AHG1885" s="18"/>
      <c r="AHH1885" s="18"/>
      <c r="AHI1885" s="18"/>
      <c r="AHJ1885" s="18"/>
      <c r="AHK1885" s="18"/>
      <c r="AHL1885" s="18"/>
      <c r="AHM1885" s="18"/>
      <c r="AHN1885" s="18"/>
      <c r="AHO1885" s="18"/>
      <c r="AHP1885" s="18"/>
      <c r="AHQ1885" s="18"/>
      <c r="AHR1885" s="18"/>
      <c r="AHS1885" s="18"/>
      <c r="AHT1885" s="18"/>
      <c r="AHU1885" s="18"/>
      <c r="AHV1885" s="18"/>
      <c r="AHW1885" s="18"/>
      <c r="AHX1885" s="18"/>
      <c r="AHY1885" s="18"/>
      <c r="AHZ1885" s="18"/>
      <c r="AIA1885" s="18"/>
      <c r="AIB1885" s="18"/>
      <c r="AIC1885" s="18"/>
      <c r="AID1885" s="18"/>
      <c r="AIE1885" s="18"/>
      <c r="AIF1885" s="18"/>
      <c r="AIG1885" s="18"/>
      <c r="AIH1885" s="18"/>
      <c r="AII1885" s="18"/>
      <c r="AIJ1885" s="18"/>
      <c r="AIK1885" s="18"/>
      <c r="AIL1885" s="18"/>
      <c r="AIM1885" s="18"/>
      <c r="AIN1885" s="18"/>
      <c r="AIO1885" s="18"/>
      <c r="AIP1885" s="18"/>
      <c r="AIQ1885" s="18"/>
      <c r="AIR1885" s="18"/>
      <c r="AIS1885" s="18"/>
      <c r="AIT1885" s="18"/>
      <c r="AIU1885" s="18"/>
      <c r="AIV1885" s="18"/>
      <c r="AIW1885" s="18"/>
      <c r="AIX1885" s="18"/>
      <c r="AIY1885" s="18"/>
      <c r="AIZ1885" s="18"/>
      <c r="AJA1885" s="18"/>
      <c r="AJB1885" s="18"/>
      <c r="AJC1885" s="18"/>
      <c r="AJD1885" s="18"/>
      <c r="AJE1885" s="18"/>
      <c r="AJF1885" s="18"/>
      <c r="AJG1885" s="18"/>
      <c r="AJH1885" s="18"/>
      <c r="AJI1885" s="18"/>
      <c r="AJJ1885" s="18"/>
      <c r="AJK1885" s="18"/>
      <c r="AJL1885" s="18"/>
      <c r="AJM1885" s="18"/>
      <c r="AJN1885" s="18"/>
      <c r="AJO1885" s="18"/>
      <c r="AJP1885" s="18"/>
      <c r="AJQ1885" s="18"/>
      <c r="AJR1885" s="18"/>
      <c r="AJS1885" s="18"/>
      <c r="AJT1885" s="18"/>
      <c r="AJU1885" s="18"/>
      <c r="AJV1885" s="18"/>
      <c r="AJW1885" s="18"/>
      <c r="AJX1885" s="18"/>
      <c r="AJY1885" s="18"/>
      <c r="AJZ1885" s="18"/>
      <c r="AKA1885" s="18"/>
      <c r="AKB1885" s="18"/>
      <c r="AKC1885" s="18"/>
      <c r="AKD1885" s="18"/>
      <c r="AKE1885" s="18"/>
      <c r="AKF1885" s="18"/>
      <c r="AKG1885" s="18"/>
      <c r="AKH1885" s="18"/>
      <c r="AKI1885" s="18"/>
      <c r="AKJ1885" s="18"/>
      <c r="AKK1885" s="18"/>
      <c r="AKL1885" s="18"/>
      <c r="AKM1885" s="18"/>
      <c r="AKN1885" s="18"/>
      <c r="AKO1885" s="18"/>
      <c r="AKP1885" s="18"/>
      <c r="AKQ1885" s="18"/>
      <c r="AKR1885" s="18"/>
      <c r="AKS1885" s="18"/>
      <c r="AKT1885" s="18"/>
      <c r="AKU1885" s="18"/>
      <c r="AKV1885" s="18"/>
      <c r="AKW1885" s="18"/>
      <c r="AKX1885" s="18"/>
      <c r="AKY1885" s="18"/>
      <c r="AKZ1885" s="18"/>
      <c r="ALA1885" s="18"/>
      <c r="ALB1885" s="18"/>
      <c r="ALC1885" s="18"/>
      <c r="ALD1885" s="18"/>
      <c r="ALE1885" s="18"/>
      <c r="ALF1885" s="18"/>
      <c r="ALG1885" s="18"/>
      <c r="ALH1885" s="18"/>
      <c r="ALI1885" s="18"/>
      <c r="ALJ1885" s="18"/>
      <c r="ALK1885" s="18"/>
      <c r="ALL1885" s="18"/>
      <c r="ALM1885" s="18"/>
      <c r="ALN1885" s="18"/>
      <c r="ALO1885" s="18"/>
      <c r="ALP1885" s="18"/>
      <c r="ALQ1885" s="18"/>
      <c r="ALR1885" s="18"/>
      <c r="ALS1885" s="18"/>
      <c r="ALT1885" s="18"/>
      <c r="ALU1885" s="18"/>
      <c r="ALV1885" s="18"/>
      <c r="ALW1885" s="18"/>
      <c r="ALX1885" s="18"/>
      <c r="ALY1885" s="18"/>
      <c r="ALZ1885" s="18"/>
      <c r="AMA1885" s="18"/>
      <c r="AMB1885" s="18"/>
      <c r="AMC1885" s="18"/>
      <c r="AMD1885" s="18"/>
      <c r="AME1885" s="18"/>
      <c r="AMF1885" s="18"/>
      <c r="AMG1885" s="18"/>
      <c r="AMH1885" s="18"/>
      <c r="AMI1885" s="18"/>
      <c r="AMJ1885" s="18"/>
    </row>
    <row r="1886" spans="1:1024" s="315" customFormat="1">
      <c r="A1886" s="15"/>
      <c r="B1886" s="18"/>
      <c r="C1886" s="18"/>
      <c r="D1886" s="18"/>
      <c r="E1886" s="18"/>
      <c r="F1886" s="18"/>
      <c r="G1886" s="18"/>
      <c r="H1886" s="18"/>
      <c r="I1886" s="32"/>
      <c r="J1886" s="32"/>
      <c r="K1886" s="18"/>
      <c r="L1886" s="18"/>
      <c r="M1886" s="18"/>
      <c r="N1886" s="18"/>
      <c r="O1886" s="18"/>
      <c r="P1886" s="18"/>
      <c r="Q1886" s="18"/>
      <c r="R1886" s="18"/>
      <c r="S1886" s="18"/>
      <c r="T1886" s="18"/>
      <c r="U1886" s="18"/>
      <c r="V1886" s="18"/>
      <c r="W1886" s="18"/>
      <c r="X1886" s="18"/>
      <c r="Y1886" s="18"/>
      <c r="Z1886" s="18"/>
      <c r="AA1886" s="18"/>
      <c r="AB1886" s="18"/>
      <c r="AC1886" s="18"/>
      <c r="AD1886" s="18"/>
      <c r="AE1886" s="18"/>
      <c r="AF1886" s="18"/>
      <c r="AG1886" s="18"/>
      <c r="AH1886" s="18"/>
      <c r="AI1886" s="18"/>
      <c r="AJ1886" s="18"/>
      <c r="AK1886" s="18"/>
      <c r="AL1886" s="18"/>
      <c r="AM1886" s="18"/>
      <c r="AN1886" s="18"/>
      <c r="AO1886" s="18"/>
      <c r="AP1886" s="18"/>
      <c r="AQ1886" s="18"/>
      <c r="AR1886" s="18"/>
      <c r="AS1886" s="18"/>
      <c r="AT1886" s="18"/>
      <c r="AU1886" s="18"/>
      <c r="AV1886" s="18"/>
      <c r="AW1886" s="18"/>
      <c r="AX1886" s="18"/>
      <c r="AY1886" s="18"/>
      <c r="AZ1886" s="18"/>
      <c r="BA1886" s="18"/>
      <c r="BB1886" s="18"/>
      <c r="BC1886" s="18"/>
      <c r="BD1886" s="18"/>
      <c r="BE1886" s="18"/>
      <c r="BF1886" s="18"/>
      <c r="BG1886" s="18"/>
      <c r="BH1886" s="18"/>
      <c r="BI1886" s="18"/>
      <c r="BJ1886" s="18"/>
      <c r="BK1886" s="18"/>
      <c r="BL1886" s="18"/>
      <c r="BM1886" s="18"/>
      <c r="BN1886" s="18"/>
      <c r="BO1886" s="18"/>
      <c r="BP1886" s="18"/>
      <c r="BQ1886" s="18"/>
      <c r="BR1886" s="18"/>
      <c r="BS1886" s="18"/>
      <c r="BT1886" s="18"/>
      <c r="BU1886" s="18"/>
      <c r="BV1886" s="18"/>
      <c r="BW1886" s="18"/>
      <c r="BX1886" s="18"/>
      <c r="BY1886" s="18"/>
      <c r="BZ1886" s="18"/>
      <c r="CA1886" s="18"/>
      <c r="CB1886" s="18"/>
      <c r="CC1886" s="18"/>
      <c r="CD1886" s="18"/>
      <c r="CE1886" s="18"/>
      <c r="CF1886" s="18"/>
      <c r="CG1886" s="18"/>
      <c r="CH1886" s="18"/>
      <c r="CI1886" s="18"/>
      <c r="CJ1886" s="18"/>
      <c r="CK1886" s="18"/>
      <c r="CL1886" s="18"/>
      <c r="CM1886" s="18"/>
      <c r="CN1886" s="18"/>
      <c r="CO1886" s="18"/>
      <c r="CP1886" s="18"/>
      <c r="CQ1886" s="18"/>
      <c r="CR1886" s="18"/>
      <c r="CS1886" s="18"/>
      <c r="CT1886" s="18"/>
      <c r="CU1886" s="18"/>
      <c r="CV1886" s="18"/>
      <c r="CW1886" s="18"/>
      <c r="CX1886" s="18"/>
      <c r="CY1886" s="18"/>
      <c r="CZ1886" s="18"/>
      <c r="DA1886" s="18"/>
      <c r="DB1886" s="18"/>
      <c r="DC1886" s="18"/>
      <c r="DD1886" s="18"/>
      <c r="DE1886" s="18"/>
      <c r="DF1886" s="18"/>
      <c r="DG1886" s="18"/>
      <c r="DH1886" s="18"/>
      <c r="DI1886" s="18"/>
      <c r="DJ1886" s="18"/>
      <c r="DK1886" s="18"/>
      <c r="DL1886" s="18"/>
      <c r="DM1886" s="18"/>
      <c r="DN1886" s="18"/>
      <c r="DO1886" s="18"/>
      <c r="DP1886" s="18"/>
      <c r="DQ1886" s="18"/>
      <c r="DR1886" s="18"/>
      <c r="DS1886" s="18"/>
      <c r="DT1886" s="18"/>
      <c r="DU1886" s="18"/>
      <c r="DV1886" s="18"/>
      <c r="DW1886" s="18"/>
      <c r="DX1886" s="18"/>
      <c r="DY1886" s="18"/>
      <c r="DZ1886" s="18"/>
      <c r="EA1886" s="18"/>
      <c r="EB1886" s="18"/>
      <c r="EC1886" s="18"/>
      <c r="ED1886" s="18"/>
      <c r="EE1886" s="18"/>
      <c r="EF1886" s="18"/>
      <c r="EG1886" s="18"/>
      <c r="EH1886" s="18"/>
      <c r="EI1886" s="18"/>
      <c r="EJ1886" s="18"/>
      <c r="EK1886" s="18"/>
      <c r="EL1886" s="18"/>
      <c r="EM1886" s="18"/>
      <c r="EN1886" s="18"/>
      <c r="EO1886" s="18"/>
      <c r="EP1886" s="18"/>
      <c r="EQ1886" s="18"/>
      <c r="ER1886" s="18"/>
      <c r="ES1886" s="18"/>
      <c r="ET1886" s="18"/>
      <c r="EU1886" s="18"/>
      <c r="EV1886" s="18"/>
      <c r="EW1886" s="18"/>
      <c r="EX1886" s="18"/>
      <c r="EY1886" s="18"/>
      <c r="EZ1886" s="18"/>
      <c r="FA1886" s="18"/>
      <c r="FB1886" s="18"/>
      <c r="FC1886" s="18"/>
      <c r="FD1886" s="18"/>
      <c r="FE1886" s="18"/>
      <c r="FF1886" s="18"/>
      <c r="FG1886" s="18"/>
      <c r="FH1886" s="18"/>
      <c r="FI1886" s="18"/>
      <c r="FJ1886" s="18"/>
      <c r="FK1886" s="18"/>
      <c r="FL1886" s="18"/>
      <c r="FM1886" s="18"/>
      <c r="FN1886" s="18"/>
      <c r="FO1886" s="18"/>
      <c r="FP1886" s="18"/>
      <c r="FQ1886" s="18"/>
      <c r="FR1886" s="18"/>
      <c r="FS1886" s="18"/>
      <c r="FT1886" s="18"/>
      <c r="FU1886" s="18"/>
      <c r="FV1886" s="18"/>
      <c r="FW1886" s="18"/>
      <c r="FX1886" s="18"/>
      <c r="FY1886" s="18"/>
      <c r="FZ1886" s="18"/>
      <c r="GA1886" s="18"/>
      <c r="GB1886" s="18"/>
      <c r="GC1886" s="18"/>
      <c r="GD1886" s="18"/>
      <c r="GE1886" s="18"/>
      <c r="GF1886" s="18"/>
      <c r="GG1886" s="18"/>
      <c r="GH1886" s="18"/>
      <c r="GI1886" s="18"/>
      <c r="GJ1886" s="18"/>
      <c r="GK1886" s="18"/>
      <c r="GL1886" s="18"/>
      <c r="GM1886" s="18"/>
      <c r="GN1886" s="18"/>
      <c r="GO1886" s="18"/>
      <c r="GP1886" s="18"/>
      <c r="GQ1886" s="18"/>
      <c r="GR1886" s="18"/>
      <c r="GS1886" s="18"/>
      <c r="GT1886" s="18"/>
      <c r="GU1886" s="18"/>
      <c r="GV1886" s="18"/>
      <c r="GW1886" s="18"/>
      <c r="GX1886" s="18"/>
      <c r="GY1886" s="18"/>
      <c r="GZ1886" s="18"/>
      <c r="HA1886" s="18"/>
      <c r="HB1886" s="18"/>
      <c r="HC1886" s="18"/>
      <c r="HD1886" s="18"/>
      <c r="HE1886" s="18"/>
      <c r="HF1886" s="18"/>
      <c r="HG1886" s="18"/>
      <c r="HH1886" s="18"/>
      <c r="HI1886" s="18"/>
      <c r="HJ1886" s="18"/>
      <c r="HK1886" s="18"/>
      <c r="HL1886" s="18"/>
      <c r="HM1886" s="18"/>
      <c r="HN1886" s="18"/>
      <c r="HO1886" s="18"/>
      <c r="HP1886" s="18"/>
      <c r="HQ1886" s="18"/>
      <c r="HR1886" s="18"/>
      <c r="HS1886" s="18"/>
      <c r="HT1886" s="18"/>
      <c r="HU1886" s="18"/>
      <c r="HV1886" s="18"/>
      <c r="HW1886" s="18"/>
      <c r="HX1886" s="18"/>
      <c r="HY1886" s="18"/>
      <c r="HZ1886" s="18"/>
      <c r="IA1886" s="18"/>
      <c r="IB1886" s="18"/>
      <c r="IC1886" s="18"/>
      <c r="ID1886" s="18"/>
      <c r="IE1886" s="18"/>
      <c r="IF1886" s="18"/>
      <c r="IG1886" s="18"/>
      <c r="IH1886" s="18"/>
      <c r="II1886" s="18"/>
      <c r="IJ1886" s="18"/>
      <c r="IK1886" s="18"/>
      <c r="IL1886" s="18"/>
      <c r="IM1886" s="18"/>
      <c r="IN1886" s="18"/>
      <c r="IO1886" s="18"/>
      <c r="IP1886" s="18"/>
      <c r="IQ1886" s="18"/>
      <c r="IR1886" s="18"/>
      <c r="IS1886" s="18"/>
      <c r="IT1886" s="18"/>
      <c r="IU1886" s="18"/>
      <c r="IV1886" s="18"/>
      <c r="IW1886" s="18"/>
      <c r="IX1886" s="18"/>
      <c r="IY1886" s="18"/>
      <c r="IZ1886" s="18"/>
      <c r="JA1886" s="18"/>
      <c r="JB1886" s="18"/>
      <c r="JC1886" s="18"/>
      <c r="JD1886" s="18"/>
      <c r="JE1886" s="18"/>
      <c r="JF1886" s="18"/>
      <c r="JG1886" s="18"/>
      <c r="JH1886" s="18"/>
      <c r="JI1886" s="18"/>
      <c r="JJ1886" s="18"/>
      <c r="JK1886" s="18"/>
      <c r="JL1886" s="18"/>
      <c r="JM1886" s="18"/>
      <c r="JN1886" s="18"/>
      <c r="JO1886" s="18"/>
      <c r="JP1886" s="18"/>
      <c r="JQ1886" s="18"/>
      <c r="JR1886" s="18"/>
      <c r="JS1886" s="18"/>
      <c r="JT1886" s="18"/>
      <c r="JU1886" s="18"/>
      <c r="JV1886" s="18"/>
      <c r="JW1886" s="18"/>
      <c r="JX1886" s="18"/>
      <c r="JY1886" s="18"/>
      <c r="JZ1886" s="18"/>
      <c r="KA1886" s="18"/>
      <c r="KB1886" s="18"/>
      <c r="KC1886" s="18"/>
      <c r="KD1886" s="18"/>
      <c r="KE1886" s="18"/>
      <c r="KF1886" s="18"/>
      <c r="KG1886" s="18"/>
      <c r="KH1886" s="18"/>
      <c r="KI1886" s="18"/>
      <c r="KJ1886" s="18"/>
      <c r="KK1886" s="18"/>
      <c r="KL1886" s="18"/>
      <c r="KM1886" s="18"/>
      <c r="KN1886" s="18"/>
      <c r="KO1886" s="18"/>
      <c r="KP1886" s="18"/>
      <c r="KQ1886" s="18"/>
      <c r="KR1886" s="18"/>
      <c r="KS1886" s="18"/>
      <c r="KT1886" s="18"/>
      <c r="KU1886" s="18"/>
      <c r="KV1886" s="18"/>
      <c r="KW1886" s="18"/>
      <c r="KX1886" s="18"/>
      <c r="KY1886" s="18"/>
      <c r="KZ1886" s="18"/>
      <c r="LA1886" s="18"/>
      <c r="LB1886" s="18"/>
      <c r="LC1886" s="18"/>
      <c r="LD1886" s="18"/>
      <c r="LE1886" s="18"/>
      <c r="LF1886" s="18"/>
      <c r="LG1886" s="18"/>
      <c r="LH1886" s="18"/>
      <c r="LI1886" s="18"/>
      <c r="LJ1886" s="18"/>
      <c r="LK1886" s="18"/>
      <c r="LL1886" s="18"/>
      <c r="LM1886" s="18"/>
      <c r="LN1886" s="18"/>
      <c r="LO1886" s="18"/>
      <c r="LP1886" s="18"/>
      <c r="LQ1886" s="18"/>
      <c r="LR1886" s="18"/>
      <c r="LS1886" s="18"/>
      <c r="LT1886" s="18"/>
      <c r="LU1886" s="18"/>
      <c r="LV1886" s="18"/>
      <c r="LW1886" s="18"/>
      <c r="LX1886" s="18"/>
      <c r="LY1886" s="18"/>
      <c r="LZ1886" s="18"/>
      <c r="MA1886" s="18"/>
      <c r="MB1886" s="18"/>
      <c r="MC1886" s="18"/>
      <c r="MD1886" s="18"/>
      <c r="ME1886" s="18"/>
      <c r="MF1886" s="18"/>
      <c r="MG1886" s="18"/>
      <c r="MH1886" s="18"/>
      <c r="MI1886" s="18"/>
      <c r="MJ1886" s="18"/>
      <c r="MK1886" s="18"/>
      <c r="ML1886" s="18"/>
      <c r="MM1886" s="18"/>
      <c r="MN1886" s="18"/>
      <c r="MO1886" s="18"/>
      <c r="MP1886" s="18"/>
      <c r="MQ1886" s="18"/>
      <c r="MR1886" s="18"/>
      <c r="MS1886" s="18"/>
      <c r="MT1886" s="18"/>
      <c r="MU1886" s="18"/>
      <c r="MV1886" s="18"/>
      <c r="MW1886" s="18"/>
      <c r="MX1886" s="18"/>
      <c r="MY1886" s="18"/>
      <c r="MZ1886" s="18"/>
      <c r="NA1886" s="18"/>
      <c r="NB1886" s="18"/>
      <c r="NC1886" s="18"/>
      <c r="ND1886" s="18"/>
      <c r="NE1886" s="18"/>
      <c r="NF1886" s="18"/>
      <c r="NG1886" s="18"/>
      <c r="NH1886" s="18"/>
      <c r="NI1886" s="18"/>
      <c r="NJ1886" s="18"/>
      <c r="NK1886" s="18"/>
      <c r="NL1886" s="18"/>
      <c r="NM1886" s="18"/>
      <c r="NN1886" s="18"/>
      <c r="NO1886" s="18"/>
      <c r="NP1886" s="18"/>
      <c r="NQ1886" s="18"/>
      <c r="NR1886" s="18"/>
      <c r="NS1886" s="18"/>
      <c r="NT1886" s="18"/>
      <c r="NU1886" s="18"/>
      <c r="NV1886" s="18"/>
      <c r="NW1886" s="18"/>
      <c r="NX1886" s="18"/>
      <c r="NY1886" s="18"/>
      <c r="NZ1886" s="18"/>
      <c r="OA1886" s="18"/>
      <c r="OB1886" s="18"/>
      <c r="OC1886" s="18"/>
      <c r="OD1886" s="18"/>
      <c r="OE1886" s="18"/>
      <c r="OF1886" s="18"/>
      <c r="OG1886" s="18"/>
      <c r="OH1886" s="18"/>
      <c r="OI1886" s="18"/>
      <c r="OJ1886" s="18"/>
      <c r="OK1886" s="18"/>
      <c r="OL1886" s="18"/>
      <c r="OM1886" s="18"/>
      <c r="ON1886" s="18"/>
      <c r="OO1886" s="18"/>
      <c r="OP1886" s="18"/>
      <c r="OQ1886" s="18"/>
      <c r="OR1886" s="18"/>
      <c r="OS1886" s="18"/>
      <c r="OT1886" s="18"/>
      <c r="OU1886" s="18"/>
      <c r="OV1886" s="18"/>
      <c r="OW1886" s="18"/>
      <c r="OX1886" s="18"/>
      <c r="OY1886" s="18"/>
      <c r="OZ1886" s="18"/>
      <c r="PA1886" s="18"/>
      <c r="PB1886" s="18"/>
      <c r="PC1886" s="18"/>
      <c r="PD1886" s="18"/>
      <c r="PE1886" s="18"/>
      <c r="PF1886" s="18"/>
      <c r="PG1886" s="18"/>
      <c r="PH1886" s="18"/>
      <c r="PI1886" s="18"/>
      <c r="PJ1886" s="18"/>
      <c r="PK1886" s="18"/>
      <c r="PL1886" s="18"/>
      <c r="PM1886" s="18"/>
      <c r="PN1886" s="18"/>
      <c r="PO1886" s="18"/>
      <c r="PP1886" s="18"/>
      <c r="PQ1886" s="18"/>
      <c r="PR1886" s="18"/>
      <c r="PS1886" s="18"/>
      <c r="PT1886" s="18"/>
      <c r="PU1886" s="18"/>
      <c r="PV1886" s="18"/>
      <c r="PW1886" s="18"/>
      <c r="PX1886" s="18"/>
      <c r="PY1886" s="18"/>
      <c r="PZ1886" s="18"/>
      <c r="QA1886" s="18"/>
      <c r="QB1886" s="18"/>
      <c r="QC1886" s="18"/>
      <c r="QD1886" s="18"/>
      <c r="QE1886" s="18"/>
      <c r="QF1886" s="18"/>
      <c r="QG1886" s="18"/>
      <c r="QH1886" s="18"/>
      <c r="QI1886" s="18"/>
      <c r="QJ1886" s="18"/>
      <c r="QK1886" s="18"/>
      <c r="QL1886" s="18"/>
      <c r="QM1886" s="18"/>
      <c r="QN1886" s="18"/>
      <c r="QO1886" s="18"/>
      <c r="QP1886" s="18"/>
      <c r="QQ1886" s="18"/>
      <c r="QR1886" s="18"/>
      <c r="QS1886" s="18"/>
      <c r="QT1886" s="18"/>
      <c r="QU1886" s="18"/>
      <c r="QV1886" s="18"/>
      <c r="QW1886" s="18"/>
      <c r="QX1886" s="18"/>
      <c r="QY1886" s="18"/>
      <c r="QZ1886" s="18"/>
      <c r="RA1886" s="18"/>
      <c r="RB1886" s="18"/>
      <c r="RC1886" s="18"/>
      <c r="RD1886" s="18"/>
      <c r="RE1886" s="18"/>
      <c r="RF1886" s="18"/>
      <c r="RG1886" s="18"/>
      <c r="RH1886" s="18"/>
      <c r="RI1886" s="18"/>
      <c r="RJ1886" s="18"/>
      <c r="RK1886" s="18"/>
      <c r="RL1886" s="18"/>
      <c r="RM1886" s="18"/>
      <c r="RN1886" s="18"/>
      <c r="RO1886" s="18"/>
      <c r="RP1886" s="18"/>
      <c r="RQ1886" s="18"/>
      <c r="RR1886" s="18"/>
      <c r="RS1886" s="18"/>
      <c r="RT1886" s="18"/>
      <c r="RU1886" s="18"/>
      <c r="RV1886" s="18"/>
      <c r="RW1886" s="18"/>
      <c r="RX1886" s="18"/>
      <c r="RY1886" s="18"/>
      <c r="RZ1886" s="18"/>
      <c r="SA1886" s="18"/>
      <c r="SB1886" s="18"/>
      <c r="SC1886" s="18"/>
      <c r="SD1886" s="18"/>
      <c r="SE1886" s="18"/>
      <c r="SF1886" s="18"/>
      <c r="SG1886" s="18"/>
      <c r="SH1886" s="18"/>
      <c r="SI1886" s="18"/>
      <c r="SJ1886" s="18"/>
      <c r="SK1886" s="18"/>
      <c r="SL1886" s="18"/>
      <c r="SM1886" s="18"/>
      <c r="SN1886" s="18"/>
      <c r="SO1886" s="18"/>
      <c r="SP1886" s="18"/>
      <c r="SQ1886" s="18"/>
      <c r="SR1886" s="18"/>
      <c r="SS1886" s="18"/>
      <c r="ST1886" s="18"/>
      <c r="SU1886" s="18"/>
      <c r="SV1886" s="18"/>
      <c r="SW1886" s="18"/>
      <c r="SX1886" s="18"/>
      <c r="SY1886" s="18"/>
      <c r="SZ1886" s="18"/>
      <c r="TA1886" s="18"/>
      <c r="TB1886" s="18"/>
      <c r="TC1886" s="18"/>
      <c r="TD1886" s="18"/>
      <c r="TE1886" s="18"/>
      <c r="TF1886" s="18"/>
      <c r="TG1886" s="18"/>
      <c r="TH1886" s="18"/>
      <c r="TI1886" s="18"/>
      <c r="TJ1886" s="18"/>
      <c r="TK1886" s="18"/>
      <c r="TL1886" s="18"/>
      <c r="TM1886" s="18"/>
      <c r="TN1886" s="18"/>
      <c r="TO1886" s="18"/>
      <c r="TP1886" s="18"/>
      <c r="TQ1886" s="18"/>
      <c r="TR1886" s="18"/>
      <c r="TS1886" s="18"/>
      <c r="TT1886" s="18"/>
      <c r="TU1886" s="18"/>
      <c r="TV1886" s="18"/>
      <c r="TW1886" s="18"/>
      <c r="TX1886" s="18"/>
      <c r="TY1886" s="18"/>
      <c r="TZ1886" s="18"/>
      <c r="UA1886" s="18"/>
      <c r="UB1886" s="18"/>
      <c r="UC1886" s="18"/>
      <c r="UD1886" s="18"/>
      <c r="UE1886" s="18"/>
      <c r="UF1886" s="18"/>
      <c r="UG1886" s="18"/>
      <c r="UH1886" s="18"/>
      <c r="UI1886" s="18"/>
      <c r="UJ1886" s="18"/>
      <c r="UK1886" s="18"/>
      <c r="UL1886" s="18"/>
      <c r="UM1886" s="18"/>
      <c r="UN1886" s="18"/>
      <c r="UO1886" s="18"/>
      <c r="UP1886" s="18"/>
      <c r="UQ1886" s="18"/>
      <c r="UR1886" s="18"/>
      <c r="US1886" s="18"/>
      <c r="UT1886" s="18"/>
      <c r="UU1886" s="18"/>
      <c r="UV1886" s="18"/>
      <c r="UW1886" s="18"/>
      <c r="UX1886" s="18"/>
      <c r="UY1886" s="18"/>
      <c r="UZ1886" s="18"/>
      <c r="VA1886" s="18"/>
      <c r="VB1886" s="18"/>
      <c r="VC1886" s="18"/>
      <c r="VD1886" s="18"/>
      <c r="VE1886" s="18"/>
      <c r="VF1886" s="18"/>
      <c r="VG1886" s="18"/>
      <c r="VH1886" s="18"/>
      <c r="VI1886" s="18"/>
      <c r="VJ1886" s="18"/>
      <c r="VK1886" s="18"/>
      <c r="VL1886" s="18"/>
      <c r="VM1886" s="18"/>
      <c r="VN1886" s="18"/>
      <c r="VO1886" s="18"/>
      <c r="VP1886" s="18"/>
      <c r="VQ1886" s="18"/>
      <c r="VR1886" s="18"/>
      <c r="VS1886" s="18"/>
      <c r="VT1886" s="18"/>
      <c r="VU1886" s="18"/>
      <c r="VV1886" s="18"/>
      <c r="VW1886" s="18"/>
      <c r="VX1886" s="18"/>
      <c r="VY1886" s="18"/>
      <c r="VZ1886" s="18"/>
      <c r="WA1886" s="18"/>
      <c r="WB1886" s="18"/>
      <c r="WC1886" s="18"/>
      <c r="WD1886" s="18"/>
      <c r="WE1886" s="18"/>
      <c r="WF1886" s="18"/>
      <c r="WG1886" s="18"/>
      <c r="WH1886" s="18"/>
      <c r="WI1886" s="18"/>
      <c r="WJ1886" s="18"/>
      <c r="WK1886" s="18"/>
      <c r="WL1886" s="18"/>
      <c r="WM1886" s="18"/>
      <c r="WN1886" s="18"/>
      <c r="WO1886" s="18"/>
      <c r="WP1886" s="18"/>
      <c r="WQ1886" s="18"/>
      <c r="WR1886" s="18"/>
      <c r="WS1886" s="18"/>
      <c r="WT1886" s="18"/>
      <c r="WU1886" s="18"/>
      <c r="WV1886" s="18"/>
      <c r="WW1886" s="18"/>
      <c r="WX1886" s="18"/>
      <c r="WY1886" s="18"/>
      <c r="WZ1886" s="18"/>
      <c r="XA1886" s="18"/>
      <c r="XB1886" s="18"/>
      <c r="XC1886" s="18"/>
      <c r="XD1886" s="18"/>
      <c r="XE1886" s="18"/>
      <c r="XF1886" s="18"/>
      <c r="XG1886" s="18"/>
      <c r="XH1886" s="18"/>
      <c r="XI1886" s="18"/>
      <c r="XJ1886" s="18"/>
      <c r="XK1886" s="18"/>
      <c r="XL1886" s="18"/>
      <c r="XM1886" s="18"/>
      <c r="XN1886" s="18"/>
      <c r="XO1886" s="18"/>
      <c r="XP1886" s="18"/>
      <c r="XQ1886" s="18"/>
      <c r="XR1886" s="18"/>
      <c r="XS1886" s="18"/>
      <c r="XT1886" s="18"/>
      <c r="XU1886" s="18"/>
      <c r="XV1886" s="18"/>
      <c r="XW1886" s="18"/>
      <c r="XX1886" s="18"/>
      <c r="XY1886" s="18"/>
      <c r="XZ1886" s="18"/>
      <c r="YA1886" s="18"/>
      <c r="YB1886" s="18"/>
      <c r="YC1886" s="18"/>
      <c r="YD1886" s="18"/>
      <c r="YE1886" s="18"/>
      <c r="YF1886" s="18"/>
      <c r="YG1886" s="18"/>
      <c r="YH1886" s="18"/>
      <c r="YI1886" s="18"/>
      <c r="YJ1886" s="18"/>
      <c r="YK1886" s="18"/>
      <c r="YL1886" s="18"/>
      <c r="YM1886" s="18"/>
      <c r="YN1886" s="18"/>
      <c r="YO1886" s="18"/>
      <c r="YP1886" s="18"/>
      <c r="YQ1886" s="18"/>
      <c r="YR1886" s="18"/>
      <c r="YS1886" s="18"/>
      <c r="YT1886" s="18"/>
      <c r="YU1886" s="18"/>
      <c r="YV1886" s="18"/>
      <c r="YW1886" s="18"/>
      <c r="YX1886" s="18"/>
      <c r="YY1886" s="18"/>
      <c r="YZ1886" s="18"/>
      <c r="ZA1886" s="18"/>
      <c r="ZB1886" s="18"/>
      <c r="ZC1886" s="18"/>
      <c r="ZD1886" s="18"/>
      <c r="ZE1886" s="18"/>
      <c r="ZF1886" s="18"/>
      <c r="ZG1886" s="18"/>
      <c r="ZH1886" s="18"/>
      <c r="ZI1886" s="18"/>
      <c r="ZJ1886" s="18"/>
      <c r="ZK1886" s="18"/>
      <c r="ZL1886" s="18"/>
      <c r="ZM1886" s="18"/>
      <c r="ZN1886" s="18"/>
      <c r="ZO1886" s="18"/>
      <c r="ZP1886" s="18"/>
      <c r="ZQ1886" s="18"/>
      <c r="ZR1886" s="18"/>
      <c r="ZS1886" s="18"/>
      <c r="ZT1886" s="18"/>
      <c r="ZU1886" s="18"/>
      <c r="ZV1886" s="18"/>
      <c r="ZW1886" s="18"/>
      <c r="ZX1886" s="18"/>
      <c r="ZY1886" s="18"/>
      <c r="ZZ1886" s="18"/>
      <c r="AAA1886" s="18"/>
      <c r="AAB1886" s="18"/>
      <c r="AAC1886" s="18"/>
      <c r="AAD1886" s="18"/>
      <c r="AAE1886" s="18"/>
      <c r="AAF1886" s="18"/>
      <c r="AAG1886" s="18"/>
      <c r="AAH1886" s="18"/>
      <c r="AAI1886" s="18"/>
      <c r="AAJ1886" s="18"/>
      <c r="AAK1886" s="18"/>
      <c r="AAL1886" s="18"/>
      <c r="AAM1886" s="18"/>
      <c r="AAN1886" s="18"/>
      <c r="AAO1886" s="18"/>
      <c r="AAP1886" s="18"/>
      <c r="AAQ1886" s="18"/>
      <c r="AAR1886" s="18"/>
      <c r="AAS1886" s="18"/>
      <c r="AAT1886" s="18"/>
      <c r="AAU1886" s="18"/>
      <c r="AAV1886" s="18"/>
      <c r="AAW1886" s="18"/>
      <c r="AAX1886" s="18"/>
      <c r="AAY1886" s="18"/>
      <c r="AAZ1886" s="18"/>
      <c r="ABA1886" s="18"/>
      <c r="ABB1886" s="18"/>
      <c r="ABC1886" s="18"/>
      <c r="ABD1886" s="18"/>
      <c r="ABE1886" s="18"/>
      <c r="ABF1886" s="18"/>
      <c r="ABG1886" s="18"/>
      <c r="ABH1886" s="18"/>
      <c r="ABI1886" s="18"/>
      <c r="ABJ1886" s="18"/>
      <c r="ABK1886" s="18"/>
      <c r="ABL1886" s="18"/>
      <c r="ABM1886" s="18"/>
      <c r="ABN1886" s="18"/>
      <c r="ABO1886" s="18"/>
      <c r="ABP1886" s="18"/>
      <c r="ABQ1886" s="18"/>
      <c r="ABR1886" s="18"/>
      <c r="ABS1886" s="18"/>
      <c r="ABT1886" s="18"/>
      <c r="ABU1886" s="18"/>
      <c r="ABV1886" s="18"/>
      <c r="ABW1886" s="18"/>
      <c r="ABX1886" s="18"/>
      <c r="ABY1886" s="18"/>
      <c r="ABZ1886" s="18"/>
      <c r="ACA1886" s="18"/>
      <c r="ACB1886" s="18"/>
      <c r="ACC1886" s="18"/>
      <c r="ACD1886" s="18"/>
      <c r="ACE1886" s="18"/>
      <c r="ACF1886" s="18"/>
      <c r="ACG1886" s="18"/>
      <c r="ACH1886" s="18"/>
      <c r="ACI1886" s="18"/>
      <c r="ACJ1886" s="18"/>
      <c r="ACK1886" s="18"/>
      <c r="ACL1886" s="18"/>
      <c r="ACM1886" s="18"/>
      <c r="ACN1886" s="18"/>
      <c r="ACO1886" s="18"/>
      <c r="ACP1886" s="18"/>
      <c r="ACQ1886" s="18"/>
      <c r="ACR1886" s="18"/>
      <c r="ACS1886" s="18"/>
      <c r="ACT1886" s="18"/>
      <c r="ACU1886" s="18"/>
      <c r="ACV1886" s="18"/>
      <c r="ACW1886" s="18"/>
      <c r="ACX1886" s="18"/>
      <c r="ACY1886" s="18"/>
      <c r="ACZ1886" s="18"/>
      <c r="ADA1886" s="18"/>
      <c r="ADB1886" s="18"/>
      <c r="ADC1886" s="18"/>
      <c r="ADD1886" s="18"/>
      <c r="ADE1886" s="18"/>
      <c r="ADF1886" s="18"/>
      <c r="ADG1886" s="18"/>
      <c r="ADH1886" s="18"/>
      <c r="ADI1886" s="18"/>
      <c r="ADJ1886" s="18"/>
      <c r="ADK1886" s="18"/>
      <c r="ADL1886" s="18"/>
      <c r="ADM1886" s="18"/>
      <c r="ADN1886" s="18"/>
      <c r="ADO1886" s="18"/>
      <c r="ADP1886" s="18"/>
      <c r="ADQ1886" s="18"/>
      <c r="ADR1886" s="18"/>
      <c r="ADS1886" s="18"/>
      <c r="ADT1886" s="18"/>
      <c r="ADU1886" s="18"/>
      <c r="ADV1886" s="18"/>
      <c r="ADW1886" s="18"/>
      <c r="ADX1886" s="18"/>
      <c r="ADY1886" s="18"/>
      <c r="ADZ1886" s="18"/>
      <c r="AEA1886" s="18"/>
      <c r="AEB1886" s="18"/>
      <c r="AEC1886" s="18"/>
      <c r="AED1886" s="18"/>
      <c r="AEE1886" s="18"/>
      <c r="AEF1886" s="18"/>
      <c r="AEG1886" s="18"/>
      <c r="AEH1886" s="18"/>
      <c r="AEI1886" s="18"/>
      <c r="AEJ1886" s="18"/>
      <c r="AEK1886" s="18"/>
      <c r="AEL1886" s="18"/>
      <c r="AEM1886" s="18"/>
      <c r="AEN1886" s="18"/>
      <c r="AEO1886" s="18"/>
      <c r="AEP1886" s="18"/>
      <c r="AEQ1886" s="18"/>
      <c r="AER1886" s="18"/>
      <c r="AES1886" s="18"/>
      <c r="AET1886" s="18"/>
      <c r="AEU1886" s="18"/>
      <c r="AEV1886" s="18"/>
      <c r="AEW1886" s="18"/>
      <c r="AEX1886" s="18"/>
      <c r="AEY1886" s="18"/>
      <c r="AEZ1886" s="18"/>
      <c r="AFA1886" s="18"/>
      <c r="AFB1886" s="18"/>
      <c r="AFC1886" s="18"/>
      <c r="AFD1886" s="18"/>
      <c r="AFE1886" s="18"/>
      <c r="AFF1886" s="18"/>
      <c r="AFG1886" s="18"/>
      <c r="AFH1886" s="18"/>
      <c r="AFI1886" s="18"/>
      <c r="AFJ1886" s="18"/>
      <c r="AFK1886" s="18"/>
      <c r="AFL1886" s="18"/>
      <c r="AFM1886" s="18"/>
      <c r="AFN1886" s="18"/>
      <c r="AFO1886" s="18"/>
      <c r="AFP1886" s="18"/>
      <c r="AFQ1886" s="18"/>
      <c r="AFR1886" s="18"/>
      <c r="AFS1886" s="18"/>
      <c r="AFT1886" s="18"/>
      <c r="AFU1886" s="18"/>
      <c r="AFV1886" s="18"/>
      <c r="AFW1886" s="18"/>
      <c r="AFX1886" s="18"/>
      <c r="AFY1886" s="18"/>
      <c r="AFZ1886" s="18"/>
      <c r="AGA1886" s="18"/>
      <c r="AGB1886" s="18"/>
      <c r="AGC1886" s="18"/>
      <c r="AGD1886" s="18"/>
      <c r="AGE1886" s="18"/>
      <c r="AGF1886" s="18"/>
      <c r="AGG1886" s="18"/>
      <c r="AGH1886" s="18"/>
      <c r="AGI1886" s="18"/>
      <c r="AGJ1886" s="18"/>
      <c r="AGK1886" s="18"/>
      <c r="AGL1886" s="18"/>
      <c r="AGM1886" s="18"/>
      <c r="AGN1886" s="18"/>
      <c r="AGO1886" s="18"/>
      <c r="AGP1886" s="18"/>
      <c r="AGQ1886" s="18"/>
      <c r="AGR1886" s="18"/>
      <c r="AGS1886" s="18"/>
      <c r="AGT1886" s="18"/>
      <c r="AGU1886" s="18"/>
      <c r="AGV1886" s="18"/>
      <c r="AGW1886" s="18"/>
      <c r="AGX1886" s="18"/>
      <c r="AGY1886" s="18"/>
      <c r="AGZ1886" s="18"/>
      <c r="AHA1886" s="18"/>
      <c r="AHB1886" s="18"/>
      <c r="AHC1886" s="18"/>
      <c r="AHD1886" s="18"/>
      <c r="AHE1886" s="18"/>
      <c r="AHF1886" s="18"/>
      <c r="AHG1886" s="18"/>
      <c r="AHH1886" s="18"/>
      <c r="AHI1886" s="18"/>
      <c r="AHJ1886" s="18"/>
      <c r="AHK1886" s="18"/>
      <c r="AHL1886" s="18"/>
      <c r="AHM1886" s="18"/>
      <c r="AHN1886" s="18"/>
      <c r="AHO1886" s="18"/>
      <c r="AHP1886" s="18"/>
      <c r="AHQ1886" s="18"/>
      <c r="AHR1886" s="18"/>
      <c r="AHS1886" s="18"/>
      <c r="AHT1886" s="18"/>
      <c r="AHU1886" s="18"/>
      <c r="AHV1886" s="18"/>
      <c r="AHW1886" s="18"/>
      <c r="AHX1886" s="18"/>
      <c r="AHY1886" s="18"/>
      <c r="AHZ1886" s="18"/>
      <c r="AIA1886" s="18"/>
      <c r="AIB1886" s="18"/>
      <c r="AIC1886" s="18"/>
      <c r="AID1886" s="18"/>
      <c r="AIE1886" s="18"/>
      <c r="AIF1886" s="18"/>
      <c r="AIG1886" s="18"/>
      <c r="AIH1886" s="18"/>
      <c r="AII1886" s="18"/>
      <c r="AIJ1886" s="18"/>
      <c r="AIK1886" s="18"/>
      <c r="AIL1886" s="18"/>
      <c r="AIM1886" s="18"/>
      <c r="AIN1886" s="18"/>
      <c r="AIO1886" s="18"/>
      <c r="AIP1886" s="18"/>
      <c r="AIQ1886" s="18"/>
      <c r="AIR1886" s="18"/>
      <c r="AIS1886" s="18"/>
      <c r="AIT1886" s="18"/>
      <c r="AIU1886" s="18"/>
      <c r="AIV1886" s="18"/>
      <c r="AIW1886" s="18"/>
      <c r="AIX1886" s="18"/>
      <c r="AIY1886" s="18"/>
      <c r="AIZ1886" s="18"/>
      <c r="AJA1886" s="18"/>
      <c r="AJB1886" s="18"/>
      <c r="AJC1886" s="18"/>
      <c r="AJD1886" s="18"/>
      <c r="AJE1886" s="18"/>
      <c r="AJF1886" s="18"/>
      <c r="AJG1886" s="18"/>
      <c r="AJH1886" s="18"/>
      <c r="AJI1886" s="18"/>
      <c r="AJJ1886" s="18"/>
      <c r="AJK1886" s="18"/>
      <c r="AJL1886" s="18"/>
      <c r="AJM1886" s="18"/>
      <c r="AJN1886" s="18"/>
      <c r="AJO1886" s="18"/>
      <c r="AJP1886" s="18"/>
      <c r="AJQ1886" s="18"/>
      <c r="AJR1886" s="18"/>
      <c r="AJS1886" s="18"/>
      <c r="AJT1886" s="18"/>
      <c r="AJU1886" s="18"/>
      <c r="AJV1886" s="18"/>
      <c r="AJW1886" s="18"/>
      <c r="AJX1886" s="18"/>
      <c r="AJY1886" s="18"/>
      <c r="AJZ1886" s="18"/>
      <c r="AKA1886" s="18"/>
      <c r="AKB1886" s="18"/>
      <c r="AKC1886" s="18"/>
      <c r="AKD1886" s="18"/>
      <c r="AKE1886" s="18"/>
      <c r="AKF1886" s="18"/>
      <c r="AKG1886" s="18"/>
      <c r="AKH1886" s="18"/>
      <c r="AKI1886" s="18"/>
      <c r="AKJ1886" s="18"/>
      <c r="AKK1886" s="18"/>
      <c r="AKL1886" s="18"/>
      <c r="AKM1886" s="18"/>
      <c r="AKN1886" s="18"/>
      <c r="AKO1886" s="18"/>
      <c r="AKP1886" s="18"/>
      <c r="AKQ1886" s="18"/>
      <c r="AKR1886" s="18"/>
      <c r="AKS1886" s="18"/>
      <c r="AKT1886" s="18"/>
      <c r="AKU1886" s="18"/>
      <c r="AKV1886" s="18"/>
      <c r="AKW1886" s="18"/>
      <c r="AKX1886" s="18"/>
      <c r="AKY1886" s="18"/>
      <c r="AKZ1886" s="18"/>
      <c r="ALA1886" s="18"/>
      <c r="ALB1886" s="18"/>
      <c r="ALC1886" s="18"/>
      <c r="ALD1886" s="18"/>
      <c r="ALE1886" s="18"/>
      <c r="ALF1886" s="18"/>
      <c r="ALG1886" s="18"/>
      <c r="ALH1886" s="18"/>
      <c r="ALI1886" s="18"/>
      <c r="ALJ1886" s="18"/>
      <c r="ALK1886" s="18"/>
      <c r="ALL1886" s="18"/>
      <c r="ALM1886" s="18"/>
      <c r="ALN1886" s="18"/>
      <c r="ALO1886" s="18"/>
      <c r="ALP1886" s="18"/>
      <c r="ALQ1886" s="18"/>
      <c r="ALR1886" s="18"/>
      <c r="ALS1886" s="18"/>
      <c r="ALT1886" s="18"/>
      <c r="ALU1886" s="18"/>
      <c r="ALV1886" s="18"/>
      <c r="ALW1886" s="18"/>
      <c r="ALX1886" s="18"/>
      <c r="ALY1886" s="18"/>
      <c r="ALZ1886" s="18"/>
      <c r="AMA1886" s="18"/>
      <c r="AMB1886" s="18"/>
      <c r="AMC1886" s="18"/>
      <c r="AMD1886" s="18"/>
      <c r="AME1886" s="18"/>
      <c r="AMF1886" s="18"/>
      <c r="AMG1886" s="18"/>
      <c r="AMH1886" s="18"/>
      <c r="AMI1886" s="18"/>
      <c r="AMJ1886" s="18"/>
    </row>
    <row r="1887" spans="1:1024" s="315" customFormat="1">
      <c r="A1887" s="15"/>
      <c r="B1887" s="18"/>
      <c r="C1887" s="18"/>
      <c r="D1887" s="18"/>
      <c r="E1887" s="18"/>
      <c r="F1887" s="18"/>
      <c r="G1887" s="18"/>
      <c r="H1887" s="18"/>
      <c r="I1887" s="32"/>
      <c r="J1887" s="32"/>
      <c r="K1887" s="18"/>
      <c r="L1887" s="18"/>
      <c r="M1887" s="18"/>
      <c r="N1887" s="18"/>
      <c r="O1887" s="18"/>
      <c r="P1887" s="18"/>
      <c r="Q1887" s="18"/>
      <c r="R1887" s="18"/>
      <c r="S1887" s="18"/>
      <c r="T1887" s="18"/>
      <c r="U1887" s="18"/>
      <c r="V1887" s="18"/>
      <c r="W1887" s="18"/>
      <c r="X1887" s="18"/>
      <c r="Y1887" s="18"/>
      <c r="Z1887" s="18"/>
      <c r="AA1887" s="18"/>
      <c r="AB1887" s="18"/>
      <c r="AC1887" s="18"/>
      <c r="AD1887" s="18"/>
      <c r="AE1887" s="18"/>
      <c r="AF1887" s="18"/>
      <c r="AG1887" s="18"/>
      <c r="AH1887" s="18"/>
      <c r="AI1887" s="18"/>
      <c r="AJ1887" s="18"/>
      <c r="AK1887" s="18"/>
      <c r="AL1887" s="18"/>
      <c r="AM1887" s="18"/>
      <c r="AN1887" s="18"/>
      <c r="AO1887" s="18"/>
      <c r="AP1887" s="18"/>
      <c r="AQ1887" s="18"/>
      <c r="AR1887" s="18"/>
      <c r="AS1887" s="18"/>
      <c r="AT1887" s="18"/>
      <c r="AU1887" s="18"/>
      <c r="AV1887" s="18"/>
      <c r="AW1887" s="18"/>
      <c r="AX1887" s="18"/>
      <c r="AY1887" s="18"/>
      <c r="AZ1887" s="18"/>
      <c r="BA1887" s="18"/>
      <c r="BB1887" s="18"/>
      <c r="BC1887" s="18"/>
      <c r="BD1887" s="18"/>
      <c r="BE1887" s="18"/>
      <c r="BF1887" s="18"/>
      <c r="BG1887" s="18"/>
      <c r="BH1887" s="18"/>
      <c r="BI1887" s="18"/>
      <c r="BJ1887" s="18"/>
      <c r="BK1887" s="18"/>
      <c r="BL1887" s="18"/>
      <c r="BM1887" s="18"/>
      <c r="BN1887" s="18"/>
      <c r="BO1887" s="18"/>
      <c r="BP1887" s="18"/>
      <c r="BQ1887" s="18"/>
      <c r="BR1887" s="18"/>
      <c r="BS1887" s="18"/>
      <c r="BT1887" s="18"/>
      <c r="BU1887" s="18"/>
      <c r="BV1887" s="18"/>
      <c r="BW1887" s="18"/>
      <c r="BX1887" s="18"/>
      <c r="BY1887" s="18"/>
      <c r="BZ1887" s="18"/>
      <c r="CA1887" s="18"/>
      <c r="CB1887" s="18"/>
      <c r="CC1887" s="18"/>
      <c r="CD1887" s="18"/>
      <c r="CE1887" s="18"/>
      <c r="CF1887" s="18"/>
      <c r="CG1887" s="18"/>
      <c r="CH1887" s="18"/>
      <c r="CI1887" s="18"/>
      <c r="CJ1887" s="18"/>
      <c r="CK1887" s="18"/>
      <c r="CL1887" s="18"/>
      <c r="CM1887" s="18"/>
      <c r="CN1887" s="18"/>
      <c r="CO1887" s="18"/>
      <c r="CP1887" s="18"/>
      <c r="CQ1887" s="18"/>
      <c r="CR1887" s="18"/>
      <c r="CS1887" s="18"/>
      <c r="CT1887" s="18"/>
      <c r="CU1887" s="18"/>
      <c r="CV1887" s="18"/>
      <c r="CW1887" s="18"/>
      <c r="CX1887" s="18"/>
      <c r="CY1887" s="18"/>
      <c r="CZ1887" s="18"/>
      <c r="DA1887" s="18"/>
      <c r="DB1887" s="18"/>
      <c r="DC1887" s="18"/>
      <c r="DD1887" s="18"/>
      <c r="DE1887" s="18"/>
      <c r="DF1887" s="18"/>
      <c r="DG1887" s="18"/>
      <c r="DH1887" s="18"/>
      <c r="DI1887" s="18"/>
      <c r="DJ1887" s="18"/>
      <c r="DK1887" s="18"/>
      <c r="DL1887" s="18"/>
      <c r="DM1887" s="18"/>
      <c r="DN1887" s="18"/>
      <c r="DO1887" s="18"/>
      <c r="DP1887" s="18"/>
      <c r="DQ1887" s="18"/>
      <c r="DR1887" s="18"/>
      <c r="DS1887" s="18"/>
      <c r="DT1887" s="18"/>
      <c r="DU1887" s="18"/>
      <c r="DV1887" s="18"/>
      <c r="DW1887" s="18"/>
      <c r="DX1887" s="18"/>
      <c r="DY1887" s="18"/>
      <c r="DZ1887" s="18"/>
      <c r="EA1887" s="18"/>
      <c r="EB1887" s="18"/>
      <c r="EC1887" s="18"/>
      <c r="ED1887" s="18"/>
      <c r="EE1887" s="18"/>
      <c r="EF1887" s="18"/>
      <c r="EG1887" s="18"/>
      <c r="EH1887" s="18"/>
      <c r="EI1887" s="18"/>
      <c r="EJ1887" s="18"/>
      <c r="EK1887" s="18"/>
      <c r="EL1887" s="18"/>
      <c r="EM1887" s="18"/>
      <c r="EN1887" s="18"/>
      <c r="EO1887" s="18"/>
      <c r="EP1887" s="18"/>
      <c r="EQ1887" s="18"/>
      <c r="ER1887" s="18"/>
      <c r="ES1887" s="18"/>
      <c r="ET1887" s="18"/>
      <c r="EU1887" s="18"/>
      <c r="EV1887" s="18"/>
      <c r="EW1887" s="18"/>
      <c r="EX1887" s="18"/>
      <c r="EY1887" s="18"/>
      <c r="EZ1887" s="18"/>
      <c r="FA1887" s="18"/>
      <c r="FB1887" s="18"/>
      <c r="FC1887" s="18"/>
      <c r="FD1887" s="18"/>
      <c r="FE1887" s="18"/>
      <c r="FF1887" s="18"/>
      <c r="FG1887" s="18"/>
      <c r="FH1887" s="18"/>
      <c r="FI1887" s="18"/>
      <c r="FJ1887" s="18"/>
      <c r="FK1887" s="18"/>
      <c r="FL1887" s="18"/>
      <c r="FM1887" s="18"/>
      <c r="FN1887" s="18"/>
      <c r="FO1887" s="18"/>
      <c r="FP1887" s="18"/>
      <c r="FQ1887" s="18"/>
      <c r="FR1887" s="18"/>
      <c r="FS1887" s="18"/>
      <c r="FT1887" s="18"/>
      <c r="FU1887" s="18"/>
      <c r="FV1887" s="18"/>
      <c r="FW1887" s="18"/>
      <c r="FX1887" s="18"/>
      <c r="FY1887" s="18"/>
      <c r="FZ1887" s="18"/>
      <c r="GA1887" s="18"/>
      <c r="GB1887" s="18"/>
      <c r="GC1887" s="18"/>
      <c r="GD1887" s="18"/>
      <c r="GE1887" s="18"/>
      <c r="GF1887" s="18"/>
      <c r="GG1887" s="18"/>
      <c r="GH1887" s="18"/>
      <c r="GI1887" s="18"/>
      <c r="GJ1887" s="18"/>
      <c r="GK1887" s="18"/>
      <c r="GL1887" s="18"/>
      <c r="GM1887" s="18"/>
      <c r="GN1887" s="18"/>
      <c r="GO1887" s="18"/>
      <c r="GP1887" s="18"/>
      <c r="GQ1887" s="18"/>
      <c r="GR1887" s="18"/>
      <c r="GS1887" s="18"/>
      <c r="GT1887" s="18"/>
      <c r="GU1887" s="18"/>
      <c r="GV1887" s="18"/>
      <c r="GW1887" s="18"/>
      <c r="GX1887" s="18"/>
      <c r="GY1887" s="18"/>
      <c r="GZ1887" s="18"/>
      <c r="HA1887" s="18"/>
      <c r="HB1887" s="18"/>
      <c r="HC1887" s="18"/>
      <c r="HD1887" s="18"/>
      <c r="HE1887" s="18"/>
      <c r="HF1887" s="18"/>
      <c r="HG1887" s="18"/>
      <c r="HH1887" s="18"/>
      <c r="HI1887" s="18"/>
      <c r="HJ1887" s="18"/>
      <c r="HK1887" s="18"/>
      <c r="HL1887" s="18"/>
      <c r="HM1887" s="18"/>
      <c r="HN1887" s="18"/>
      <c r="HO1887" s="18"/>
      <c r="HP1887" s="18"/>
      <c r="HQ1887" s="18"/>
      <c r="HR1887" s="18"/>
      <c r="HS1887" s="18"/>
      <c r="HT1887" s="18"/>
      <c r="HU1887" s="18"/>
      <c r="HV1887" s="18"/>
      <c r="HW1887" s="18"/>
      <c r="HX1887" s="18"/>
      <c r="HY1887" s="18"/>
      <c r="HZ1887" s="18"/>
      <c r="IA1887" s="18"/>
      <c r="IB1887" s="18"/>
      <c r="IC1887" s="18"/>
      <c r="ID1887" s="18"/>
      <c r="IE1887" s="18"/>
      <c r="IF1887" s="18"/>
      <c r="IG1887" s="18"/>
      <c r="IH1887" s="18"/>
      <c r="II1887" s="18"/>
      <c r="IJ1887" s="18"/>
      <c r="IK1887" s="18"/>
      <c r="IL1887" s="18"/>
      <c r="IM1887" s="18"/>
      <c r="IN1887" s="18"/>
      <c r="IO1887" s="18"/>
      <c r="IP1887" s="18"/>
      <c r="IQ1887" s="18"/>
      <c r="IR1887" s="18"/>
      <c r="IS1887" s="18"/>
      <c r="IT1887" s="18"/>
      <c r="IU1887" s="18"/>
      <c r="IV1887" s="18"/>
      <c r="IW1887" s="18"/>
      <c r="IX1887" s="18"/>
      <c r="IY1887" s="18"/>
      <c r="IZ1887" s="18"/>
      <c r="JA1887" s="18"/>
      <c r="JB1887" s="18"/>
      <c r="JC1887" s="18"/>
      <c r="JD1887" s="18"/>
      <c r="JE1887" s="18"/>
      <c r="JF1887" s="18"/>
      <c r="JG1887" s="18"/>
      <c r="JH1887" s="18"/>
      <c r="JI1887" s="18"/>
      <c r="JJ1887" s="18"/>
      <c r="JK1887" s="18"/>
      <c r="JL1887" s="18"/>
      <c r="JM1887" s="18"/>
      <c r="JN1887" s="18"/>
      <c r="JO1887" s="18"/>
      <c r="JP1887" s="18"/>
      <c r="JQ1887" s="18"/>
      <c r="JR1887" s="18"/>
      <c r="JS1887" s="18"/>
      <c r="JT1887" s="18"/>
      <c r="JU1887" s="18"/>
      <c r="JV1887" s="18"/>
      <c r="JW1887" s="18"/>
      <c r="JX1887" s="18"/>
      <c r="JY1887" s="18"/>
      <c r="JZ1887" s="18"/>
      <c r="KA1887" s="18"/>
      <c r="KB1887" s="18"/>
      <c r="KC1887" s="18"/>
      <c r="KD1887" s="18"/>
      <c r="KE1887" s="18"/>
      <c r="KF1887" s="18"/>
      <c r="KG1887" s="18"/>
      <c r="KH1887" s="18"/>
      <c r="KI1887" s="18"/>
      <c r="KJ1887" s="18"/>
      <c r="KK1887" s="18"/>
      <c r="KL1887" s="18"/>
      <c r="KM1887" s="18"/>
      <c r="KN1887" s="18"/>
      <c r="KO1887" s="18"/>
      <c r="KP1887" s="18"/>
      <c r="KQ1887" s="18"/>
      <c r="KR1887" s="18"/>
      <c r="KS1887" s="18"/>
      <c r="KT1887" s="18"/>
      <c r="KU1887" s="18"/>
      <c r="KV1887" s="18"/>
      <c r="KW1887" s="18"/>
      <c r="KX1887" s="18"/>
      <c r="KY1887" s="18"/>
      <c r="KZ1887" s="18"/>
      <c r="LA1887" s="18"/>
      <c r="LB1887" s="18"/>
      <c r="LC1887" s="18"/>
      <c r="LD1887" s="18"/>
      <c r="LE1887" s="18"/>
      <c r="LF1887" s="18"/>
      <c r="LG1887" s="18"/>
      <c r="LH1887" s="18"/>
      <c r="LI1887" s="18"/>
      <c r="LJ1887" s="18"/>
      <c r="LK1887" s="18"/>
      <c r="LL1887" s="18"/>
      <c r="LM1887" s="18"/>
      <c r="LN1887" s="18"/>
      <c r="LO1887" s="18"/>
      <c r="LP1887" s="18"/>
      <c r="LQ1887" s="18"/>
      <c r="LR1887" s="18"/>
      <c r="LS1887" s="18"/>
      <c r="LT1887" s="18"/>
      <c r="LU1887" s="18"/>
      <c r="LV1887" s="18"/>
      <c r="LW1887" s="18"/>
      <c r="LX1887" s="18"/>
      <c r="LY1887" s="18"/>
      <c r="LZ1887" s="18"/>
      <c r="MA1887" s="18"/>
      <c r="MB1887" s="18"/>
      <c r="MC1887" s="18"/>
      <c r="MD1887" s="18"/>
      <c r="ME1887" s="18"/>
      <c r="MF1887" s="18"/>
      <c r="MG1887" s="18"/>
      <c r="MH1887" s="18"/>
      <c r="MI1887" s="18"/>
      <c r="MJ1887" s="18"/>
      <c r="MK1887" s="18"/>
      <c r="ML1887" s="18"/>
      <c r="MM1887" s="18"/>
      <c r="MN1887" s="18"/>
      <c r="MO1887" s="18"/>
      <c r="MP1887" s="18"/>
      <c r="MQ1887" s="18"/>
      <c r="MR1887" s="18"/>
      <c r="MS1887" s="18"/>
      <c r="MT1887" s="18"/>
      <c r="MU1887" s="18"/>
      <c r="MV1887" s="18"/>
      <c r="MW1887" s="18"/>
      <c r="MX1887" s="18"/>
      <c r="MY1887" s="18"/>
      <c r="MZ1887" s="18"/>
      <c r="NA1887" s="18"/>
      <c r="NB1887" s="18"/>
      <c r="NC1887" s="18"/>
      <c r="ND1887" s="18"/>
      <c r="NE1887" s="18"/>
      <c r="NF1887" s="18"/>
      <c r="NG1887" s="18"/>
      <c r="NH1887" s="18"/>
      <c r="NI1887" s="18"/>
      <c r="NJ1887" s="18"/>
      <c r="NK1887" s="18"/>
      <c r="NL1887" s="18"/>
      <c r="NM1887" s="18"/>
      <c r="NN1887" s="18"/>
      <c r="NO1887" s="18"/>
      <c r="NP1887" s="18"/>
      <c r="NQ1887" s="18"/>
      <c r="NR1887" s="18"/>
      <c r="NS1887" s="18"/>
      <c r="NT1887" s="18"/>
      <c r="NU1887" s="18"/>
      <c r="NV1887" s="18"/>
      <c r="NW1887" s="18"/>
      <c r="NX1887" s="18"/>
      <c r="NY1887" s="18"/>
      <c r="NZ1887" s="18"/>
      <c r="OA1887" s="18"/>
      <c r="OB1887" s="18"/>
      <c r="OC1887" s="18"/>
      <c r="OD1887" s="18"/>
      <c r="OE1887" s="18"/>
      <c r="OF1887" s="18"/>
      <c r="OG1887" s="18"/>
      <c r="OH1887" s="18"/>
      <c r="OI1887" s="18"/>
      <c r="OJ1887" s="18"/>
      <c r="OK1887" s="18"/>
      <c r="OL1887" s="18"/>
      <c r="OM1887" s="18"/>
      <c r="ON1887" s="18"/>
      <c r="OO1887" s="18"/>
      <c r="OP1887" s="18"/>
      <c r="OQ1887" s="18"/>
      <c r="OR1887" s="18"/>
      <c r="OS1887" s="18"/>
      <c r="OT1887" s="18"/>
      <c r="OU1887" s="18"/>
      <c r="OV1887" s="18"/>
      <c r="OW1887" s="18"/>
      <c r="OX1887" s="18"/>
      <c r="OY1887" s="18"/>
      <c r="OZ1887" s="18"/>
      <c r="PA1887" s="18"/>
      <c r="PB1887" s="18"/>
      <c r="PC1887" s="18"/>
      <c r="PD1887" s="18"/>
      <c r="PE1887" s="18"/>
      <c r="PF1887" s="18"/>
      <c r="PG1887" s="18"/>
      <c r="PH1887" s="18"/>
      <c r="PI1887" s="18"/>
      <c r="PJ1887" s="18"/>
      <c r="PK1887" s="18"/>
      <c r="PL1887" s="18"/>
      <c r="PM1887" s="18"/>
      <c r="PN1887" s="18"/>
      <c r="PO1887" s="18"/>
      <c r="PP1887" s="18"/>
      <c r="PQ1887" s="18"/>
      <c r="PR1887" s="18"/>
      <c r="PS1887" s="18"/>
      <c r="PT1887" s="18"/>
      <c r="PU1887" s="18"/>
      <c r="PV1887" s="18"/>
      <c r="PW1887" s="18"/>
      <c r="PX1887" s="18"/>
      <c r="PY1887" s="18"/>
      <c r="PZ1887" s="18"/>
      <c r="QA1887" s="18"/>
      <c r="QB1887" s="18"/>
      <c r="QC1887" s="18"/>
      <c r="QD1887" s="18"/>
      <c r="QE1887" s="18"/>
      <c r="QF1887" s="18"/>
      <c r="QG1887" s="18"/>
      <c r="QH1887" s="18"/>
      <c r="QI1887" s="18"/>
      <c r="QJ1887" s="18"/>
      <c r="QK1887" s="18"/>
      <c r="QL1887" s="18"/>
      <c r="QM1887" s="18"/>
      <c r="QN1887" s="18"/>
      <c r="QO1887" s="18"/>
      <c r="QP1887" s="18"/>
      <c r="QQ1887" s="18"/>
      <c r="QR1887" s="18"/>
      <c r="QS1887" s="18"/>
      <c r="QT1887" s="18"/>
      <c r="QU1887" s="18"/>
      <c r="QV1887" s="18"/>
      <c r="QW1887" s="18"/>
      <c r="QX1887" s="18"/>
      <c r="QY1887" s="18"/>
      <c r="QZ1887" s="18"/>
      <c r="RA1887" s="18"/>
      <c r="RB1887" s="18"/>
      <c r="RC1887" s="18"/>
      <c r="RD1887" s="18"/>
      <c r="RE1887" s="18"/>
      <c r="RF1887" s="18"/>
      <c r="RG1887" s="18"/>
      <c r="RH1887" s="18"/>
      <c r="RI1887" s="18"/>
      <c r="RJ1887" s="18"/>
      <c r="RK1887" s="18"/>
      <c r="RL1887" s="18"/>
      <c r="RM1887" s="18"/>
      <c r="RN1887" s="18"/>
      <c r="RO1887" s="18"/>
      <c r="RP1887" s="18"/>
      <c r="RQ1887" s="18"/>
      <c r="RR1887" s="18"/>
      <c r="RS1887" s="18"/>
      <c r="RT1887" s="18"/>
      <c r="RU1887" s="18"/>
      <c r="RV1887" s="18"/>
      <c r="RW1887" s="18"/>
      <c r="RX1887" s="18"/>
      <c r="RY1887" s="18"/>
      <c r="RZ1887" s="18"/>
      <c r="SA1887" s="18"/>
      <c r="SB1887" s="18"/>
      <c r="SC1887" s="18"/>
      <c r="SD1887" s="18"/>
      <c r="SE1887" s="18"/>
      <c r="SF1887" s="18"/>
      <c r="SG1887" s="18"/>
      <c r="SH1887" s="18"/>
      <c r="SI1887" s="18"/>
      <c r="SJ1887" s="18"/>
      <c r="SK1887" s="18"/>
      <c r="SL1887" s="18"/>
      <c r="SM1887" s="18"/>
      <c r="SN1887" s="18"/>
      <c r="SO1887" s="18"/>
      <c r="SP1887" s="18"/>
      <c r="SQ1887" s="18"/>
      <c r="SR1887" s="18"/>
      <c r="SS1887" s="18"/>
      <c r="ST1887" s="18"/>
      <c r="SU1887" s="18"/>
      <c r="SV1887" s="18"/>
      <c r="SW1887" s="18"/>
      <c r="SX1887" s="18"/>
      <c r="SY1887" s="18"/>
      <c r="SZ1887" s="18"/>
      <c r="TA1887" s="18"/>
      <c r="TB1887" s="18"/>
      <c r="TC1887" s="18"/>
      <c r="TD1887" s="18"/>
      <c r="TE1887" s="18"/>
      <c r="TF1887" s="18"/>
      <c r="TG1887" s="18"/>
      <c r="TH1887" s="18"/>
      <c r="TI1887" s="18"/>
      <c r="TJ1887" s="18"/>
      <c r="TK1887" s="18"/>
      <c r="TL1887" s="18"/>
      <c r="TM1887" s="18"/>
      <c r="TN1887" s="18"/>
      <c r="TO1887" s="18"/>
      <c r="TP1887" s="18"/>
      <c r="TQ1887" s="18"/>
      <c r="TR1887" s="18"/>
      <c r="TS1887" s="18"/>
      <c r="TT1887" s="18"/>
      <c r="TU1887" s="18"/>
      <c r="TV1887" s="18"/>
      <c r="TW1887" s="18"/>
      <c r="TX1887" s="18"/>
      <c r="TY1887" s="18"/>
      <c r="TZ1887" s="18"/>
      <c r="UA1887" s="18"/>
      <c r="UB1887" s="18"/>
      <c r="UC1887" s="18"/>
      <c r="UD1887" s="18"/>
      <c r="UE1887" s="18"/>
      <c r="UF1887" s="18"/>
      <c r="UG1887" s="18"/>
      <c r="UH1887" s="18"/>
      <c r="UI1887" s="18"/>
      <c r="UJ1887" s="18"/>
      <c r="UK1887" s="18"/>
      <c r="UL1887" s="18"/>
      <c r="UM1887" s="18"/>
      <c r="UN1887" s="18"/>
      <c r="UO1887" s="18"/>
      <c r="UP1887" s="18"/>
      <c r="UQ1887" s="18"/>
      <c r="UR1887" s="18"/>
      <c r="US1887" s="18"/>
      <c r="UT1887" s="18"/>
      <c r="UU1887" s="18"/>
      <c r="UV1887" s="18"/>
      <c r="UW1887" s="18"/>
      <c r="UX1887" s="18"/>
      <c r="UY1887" s="18"/>
      <c r="UZ1887" s="18"/>
      <c r="VA1887" s="18"/>
      <c r="VB1887" s="18"/>
      <c r="VC1887" s="18"/>
      <c r="VD1887" s="18"/>
      <c r="VE1887" s="18"/>
      <c r="VF1887" s="18"/>
      <c r="VG1887" s="18"/>
      <c r="VH1887" s="18"/>
      <c r="VI1887" s="18"/>
      <c r="VJ1887" s="18"/>
      <c r="VK1887" s="18"/>
      <c r="VL1887" s="18"/>
      <c r="VM1887" s="18"/>
      <c r="VN1887" s="18"/>
      <c r="VO1887" s="18"/>
      <c r="VP1887" s="18"/>
      <c r="VQ1887" s="18"/>
      <c r="VR1887" s="18"/>
      <c r="VS1887" s="18"/>
      <c r="VT1887" s="18"/>
      <c r="VU1887" s="18"/>
      <c r="VV1887" s="18"/>
      <c r="VW1887" s="18"/>
      <c r="VX1887" s="18"/>
      <c r="VY1887" s="18"/>
      <c r="VZ1887" s="18"/>
      <c r="WA1887" s="18"/>
      <c r="WB1887" s="18"/>
      <c r="WC1887" s="18"/>
      <c r="WD1887" s="18"/>
      <c r="WE1887" s="18"/>
      <c r="WF1887" s="18"/>
      <c r="WG1887" s="18"/>
      <c r="WH1887" s="18"/>
      <c r="WI1887" s="18"/>
      <c r="WJ1887" s="18"/>
      <c r="WK1887" s="18"/>
      <c r="WL1887" s="18"/>
      <c r="WM1887" s="18"/>
      <c r="WN1887" s="18"/>
      <c r="WO1887" s="18"/>
      <c r="WP1887" s="18"/>
      <c r="WQ1887" s="18"/>
      <c r="WR1887" s="18"/>
      <c r="WS1887" s="18"/>
      <c r="WT1887" s="18"/>
      <c r="WU1887" s="18"/>
      <c r="WV1887" s="18"/>
      <c r="WW1887" s="18"/>
      <c r="WX1887" s="18"/>
      <c r="WY1887" s="18"/>
      <c r="WZ1887" s="18"/>
      <c r="XA1887" s="18"/>
      <c r="XB1887" s="18"/>
      <c r="XC1887" s="18"/>
      <c r="XD1887" s="18"/>
      <c r="XE1887" s="18"/>
      <c r="XF1887" s="18"/>
      <c r="XG1887" s="18"/>
      <c r="XH1887" s="18"/>
      <c r="XI1887" s="18"/>
      <c r="XJ1887" s="18"/>
      <c r="XK1887" s="18"/>
      <c r="XL1887" s="18"/>
      <c r="XM1887" s="18"/>
      <c r="XN1887" s="18"/>
      <c r="XO1887" s="18"/>
      <c r="XP1887" s="18"/>
      <c r="XQ1887" s="18"/>
      <c r="XR1887" s="18"/>
      <c r="XS1887" s="18"/>
      <c r="XT1887" s="18"/>
      <c r="XU1887" s="18"/>
      <c r="XV1887" s="18"/>
      <c r="XW1887" s="18"/>
      <c r="XX1887" s="18"/>
      <c r="XY1887" s="18"/>
      <c r="XZ1887" s="18"/>
      <c r="YA1887" s="18"/>
      <c r="YB1887" s="18"/>
      <c r="YC1887" s="18"/>
      <c r="YD1887" s="18"/>
      <c r="YE1887" s="18"/>
      <c r="YF1887" s="18"/>
      <c r="YG1887" s="18"/>
      <c r="YH1887" s="18"/>
      <c r="YI1887" s="18"/>
      <c r="YJ1887" s="18"/>
      <c r="YK1887" s="18"/>
      <c r="YL1887" s="18"/>
      <c r="YM1887" s="18"/>
      <c r="YN1887" s="18"/>
      <c r="YO1887" s="18"/>
      <c r="YP1887" s="18"/>
      <c r="YQ1887" s="18"/>
      <c r="YR1887" s="18"/>
      <c r="YS1887" s="18"/>
      <c r="YT1887" s="18"/>
      <c r="YU1887" s="18"/>
      <c r="YV1887" s="18"/>
      <c r="YW1887" s="18"/>
      <c r="YX1887" s="18"/>
      <c r="YY1887" s="18"/>
      <c r="YZ1887" s="18"/>
      <c r="ZA1887" s="18"/>
      <c r="ZB1887" s="18"/>
      <c r="ZC1887" s="18"/>
      <c r="ZD1887" s="18"/>
      <c r="ZE1887" s="18"/>
      <c r="ZF1887" s="18"/>
      <c r="ZG1887" s="18"/>
      <c r="ZH1887" s="18"/>
      <c r="ZI1887" s="18"/>
      <c r="ZJ1887" s="18"/>
      <c r="ZK1887" s="18"/>
      <c r="ZL1887" s="18"/>
      <c r="ZM1887" s="18"/>
      <c r="ZN1887" s="18"/>
      <c r="ZO1887" s="18"/>
      <c r="ZP1887" s="18"/>
      <c r="ZQ1887" s="18"/>
      <c r="ZR1887" s="18"/>
      <c r="ZS1887" s="18"/>
      <c r="ZT1887" s="18"/>
      <c r="ZU1887" s="18"/>
      <c r="ZV1887" s="18"/>
      <c r="ZW1887" s="18"/>
      <c r="ZX1887" s="18"/>
      <c r="ZY1887" s="18"/>
      <c r="ZZ1887" s="18"/>
      <c r="AAA1887" s="18"/>
      <c r="AAB1887" s="18"/>
      <c r="AAC1887" s="18"/>
      <c r="AAD1887" s="18"/>
      <c r="AAE1887" s="18"/>
      <c r="AAF1887" s="18"/>
      <c r="AAG1887" s="18"/>
      <c r="AAH1887" s="18"/>
      <c r="AAI1887" s="18"/>
      <c r="AAJ1887" s="18"/>
      <c r="AAK1887" s="18"/>
      <c r="AAL1887" s="18"/>
      <c r="AAM1887" s="18"/>
      <c r="AAN1887" s="18"/>
      <c r="AAO1887" s="18"/>
      <c r="AAP1887" s="18"/>
      <c r="AAQ1887" s="18"/>
      <c r="AAR1887" s="18"/>
      <c r="AAS1887" s="18"/>
      <c r="AAT1887" s="18"/>
      <c r="AAU1887" s="18"/>
      <c r="AAV1887" s="18"/>
      <c r="AAW1887" s="18"/>
      <c r="AAX1887" s="18"/>
      <c r="AAY1887" s="18"/>
      <c r="AAZ1887" s="18"/>
      <c r="ABA1887" s="18"/>
      <c r="ABB1887" s="18"/>
      <c r="ABC1887" s="18"/>
      <c r="ABD1887" s="18"/>
      <c r="ABE1887" s="18"/>
      <c r="ABF1887" s="18"/>
      <c r="ABG1887" s="18"/>
      <c r="ABH1887" s="18"/>
      <c r="ABI1887" s="18"/>
      <c r="ABJ1887" s="18"/>
      <c r="ABK1887" s="18"/>
      <c r="ABL1887" s="18"/>
      <c r="ABM1887" s="18"/>
      <c r="ABN1887" s="18"/>
      <c r="ABO1887" s="18"/>
      <c r="ABP1887" s="18"/>
      <c r="ABQ1887" s="18"/>
      <c r="ABR1887" s="18"/>
      <c r="ABS1887" s="18"/>
      <c r="ABT1887" s="18"/>
      <c r="ABU1887" s="18"/>
      <c r="ABV1887" s="18"/>
      <c r="ABW1887" s="18"/>
      <c r="ABX1887" s="18"/>
      <c r="ABY1887" s="18"/>
      <c r="ABZ1887" s="18"/>
      <c r="ACA1887" s="18"/>
      <c r="ACB1887" s="18"/>
      <c r="ACC1887" s="18"/>
      <c r="ACD1887" s="18"/>
      <c r="ACE1887" s="18"/>
      <c r="ACF1887" s="18"/>
      <c r="ACG1887" s="18"/>
      <c r="ACH1887" s="18"/>
      <c r="ACI1887" s="18"/>
      <c r="ACJ1887" s="18"/>
      <c r="ACK1887" s="18"/>
      <c r="ACL1887" s="18"/>
      <c r="ACM1887" s="18"/>
      <c r="ACN1887" s="18"/>
      <c r="ACO1887" s="18"/>
      <c r="ACP1887" s="18"/>
      <c r="ACQ1887" s="18"/>
      <c r="ACR1887" s="18"/>
      <c r="ACS1887" s="18"/>
      <c r="ACT1887" s="18"/>
      <c r="ACU1887" s="18"/>
      <c r="ACV1887" s="18"/>
      <c r="ACW1887" s="18"/>
      <c r="ACX1887" s="18"/>
      <c r="ACY1887" s="18"/>
      <c r="ACZ1887" s="18"/>
      <c r="ADA1887" s="18"/>
      <c r="ADB1887" s="18"/>
      <c r="ADC1887" s="18"/>
      <c r="ADD1887" s="18"/>
      <c r="ADE1887" s="18"/>
      <c r="ADF1887" s="18"/>
      <c r="ADG1887" s="18"/>
      <c r="ADH1887" s="18"/>
      <c r="ADI1887" s="18"/>
      <c r="ADJ1887" s="18"/>
      <c r="ADK1887" s="18"/>
      <c r="ADL1887" s="18"/>
      <c r="ADM1887" s="18"/>
      <c r="ADN1887" s="18"/>
      <c r="ADO1887" s="18"/>
      <c r="ADP1887" s="18"/>
      <c r="ADQ1887" s="18"/>
      <c r="ADR1887" s="18"/>
      <c r="ADS1887" s="18"/>
      <c r="ADT1887" s="18"/>
      <c r="ADU1887" s="18"/>
      <c r="ADV1887" s="18"/>
      <c r="ADW1887" s="18"/>
      <c r="ADX1887" s="18"/>
      <c r="ADY1887" s="18"/>
      <c r="ADZ1887" s="18"/>
      <c r="AEA1887" s="18"/>
      <c r="AEB1887" s="18"/>
      <c r="AEC1887" s="18"/>
      <c r="AED1887" s="18"/>
      <c r="AEE1887" s="18"/>
      <c r="AEF1887" s="18"/>
      <c r="AEG1887" s="18"/>
      <c r="AEH1887" s="18"/>
      <c r="AEI1887" s="18"/>
      <c r="AEJ1887" s="18"/>
      <c r="AEK1887" s="18"/>
      <c r="AEL1887" s="18"/>
      <c r="AEM1887" s="18"/>
      <c r="AEN1887" s="18"/>
      <c r="AEO1887" s="18"/>
      <c r="AEP1887" s="18"/>
      <c r="AEQ1887" s="18"/>
      <c r="AER1887" s="18"/>
      <c r="AES1887" s="18"/>
      <c r="AET1887" s="18"/>
      <c r="AEU1887" s="18"/>
      <c r="AEV1887" s="18"/>
      <c r="AEW1887" s="18"/>
      <c r="AEX1887" s="18"/>
      <c r="AEY1887" s="18"/>
      <c r="AEZ1887" s="18"/>
      <c r="AFA1887" s="18"/>
      <c r="AFB1887" s="18"/>
      <c r="AFC1887" s="18"/>
      <c r="AFD1887" s="18"/>
      <c r="AFE1887" s="18"/>
      <c r="AFF1887" s="18"/>
      <c r="AFG1887" s="18"/>
      <c r="AFH1887" s="18"/>
      <c r="AFI1887" s="18"/>
      <c r="AFJ1887" s="18"/>
      <c r="AFK1887" s="18"/>
      <c r="AFL1887" s="18"/>
      <c r="AFM1887" s="18"/>
      <c r="AFN1887" s="18"/>
      <c r="AFO1887" s="18"/>
      <c r="AFP1887" s="18"/>
      <c r="AFQ1887" s="18"/>
      <c r="AFR1887" s="18"/>
      <c r="AFS1887" s="18"/>
      <c r="AFT1887" s="18"/>
      <c r="AFU1887" s="18"/>
      <c r="AFV1887" s="18"/>
      <c r="AFW1887" s="18"/>
      <c r="AFX1887" s="18"/>
      <c r="AFY1887" s="18"/>
      <c r="AFZ1887" s="18"/>
      <c r="AGA1887" s="18"/>
      <c r="AGB1887" s="18"/>
      <c r="AGC1887" s="18"/>
      <c r="AGD1887" s="18"/>
      <c r="AGE1887" s="18"/>
      <c r="AGF1887" s="18"/>
      <c r="AGG1887" s="18"/>
      <c r="AGH1887" s="18"/>
      <c r="AGI1887" s="18"/>
      <c r="AGJ1887" s="18"/>
      <c r="AGK1887" s="18"/>
      <c r="AGL1887" s="18"/>
      <c r="AGM1887" s="18"/>
      <c r="AGN1887" s="18"/>
      <c r="AGO1887" s="18"/>
      <c r="AGP1887" s="18"/>
      <c r="AGQ1887" s="18"/>
      <c r="AGR1887" s="18"/>
      <c r="AGS1887" s="18"/>
      <c r="AGT1887" s="18"/>
      <c r="AGU1887" s="18"/>
      <c r="AGV1887" s="18"/>
      <c r="AGW1887" s="18"/>
      <c r="AGX1887" s="18"/>
      <c r="AGY1887" s="18"/>
      <c r="AGZ1887" s="18"/>
      <c r="AHA1887" s="18"/>
      <c r="AHB1887" s="18"/>
      <c r="AHC1887" s="18"/>
      <c r="AHD1887" s="18"/>
      <c r="AHE1887" s="18"/>
      <c r="AHF1887" s="18"/>
      <c r="AHG1887" s="18"/>
      <c r="AHH1887" s="18"/>
      <c r="AHI1887" s="18"/>
      <c r="AHJ1887" s="18"/>
      <c r="AHK1887" s="18"/>
      <c r="AHL1887" s="18"/>
      <c r="AHM1887" s="18"/>
      <c r="AHN1887" s="18"/>
      <c r="AHO1887" s="18"/>
      <c r="AHP1887" s="18"/>
      <c r="AHQ1887" s="18"/>
      <c r="AHR1887" s="18"/>
      <c r="AHS1887" s="18"/>
      <c r="AHT1887" s="18"/>
      <c r="AHU1887" s="18"/>
      <c r="AHV1887" s="18"/>
      <c r="AHW1887" s="18"/>
      <c r="AHX1887" s="18"/>
      <c r="AHY1887" s="18"/>
      <c r="AHZ1887" s="18"/>
      <c r="AIA1887" s="18"/>
      <c r="AIB1887" s="18"/>
      <c r="AIC1887" s="18"/>
      <c r="AID1887" s="18"/>
      <c r="AIE1887" s="18"/>
      <c r="AIF1887" s="18"/>
      <c r="AIG1887" s="18"/>
      <c r="AIH1887" s="18"/>
      <c r="AII1887" s="18"/>
      <c r="AIJ1887" s="18"/>
      <c r="AIK1887" s="18"/>
      <c r="AIL1887" s="18"/>
      <c r="AIM1887" s="18"/>
      <c r="AIN1887" s="18"/>
      <c r="AIO1887" s="18"/>
      <c r="AIP1887" s="18"/>
      <c r="AIQ1887" s="18"/>
      <c r="AIR1887" s="18"/>
      <c r="AIS1887" s="18"/>
      <c r="AIT1887" s="18"/>
      <c r="AIU1887" s="18"/>
      <c r="AIV1887" s="18"/>
      <c r="AIW1887" s="18"/>
      <c r="AIX1887" s="18"/>
      <c r="AIY1887" s="18"/>
      <c r="AIZ1887" s="18"/>
      <c r="AJA1887" s="18"/>
      <c r="AJB1887" s="18"/>
      <c r="AJC1887" s="18"/>
      <c r="AJD1887" s="18"/>
      <c r="AJE1887" s="18"/>
      <c r="AJF1887" s="18"/>
      <c r="AJG1887" s="18"/>
      <c r="AJH1887" s="18"/>
      <c r="AJI1887" s="18"/>
      <c r="AJJ1887" s="18"/>
      <c r="AJK1887" s="18"/>
      <c r="AJL1887" s="18"/>
      <c r="AJM1887" s="18"/>
      <c r="AJN1887" s="18"/>
      <c r="AJO1887" s="18"/>
      <c r="AJP1887" s="18"/>
      <c r="AJQ1887" s="18"/>
      <c r="AJR1887" s="18"/>
      <c r="AJS1887" s="18"/>
      <c r="AJT1887" s="18"/>
      <c r="AJU1887" s="18"/>
      <c r="AJV1887" s="18"/>
      <c r="AJW1887" s="18"/>
      <c r="AJX1887" s="18"/>
      <c r="AJY1887" s="18"/>
      <c r="AJZ1887" s="18"/>
      <c r="AKA1887" s="18"/>
      <c r="AKB1887" s="18"/>
      <c r="AKC1887" s="18"/>
      <c r="AKD1887" s="18"/>
      <c r="AKE1887" s="18"/>
      <c r="AKF1887" s="18"/>
      <c r="AKG1887" s="18"/>
      <c r="AKH1887" s="18"/>
      <c r="AKI1887" s="18"/>
      <c r="AKJ1887" s="18"/>
      <c r="AKK1887" s="18"/>
      <c r="AKL1887" s="18"/>
      <c r="AKM1887" s="18"/>
      <c r="AKN1887" s="18"/>
      <c r="AKO1887" s="18"/>
      <c r="AKP1887" s="18"/>
      <c r="AKQ1887" s="18"/>
      <c r="AKR1887" s="18"/>
      <c r="AKS1887" s="18"/>
      <c r="AKT1887" s="18"/>
      <c r="AKU1887" s="18"/>
      <c r="AKV1887" s="18"/>
      <c r="AKW1887" s="18"/>
      <c r="AKX1887" s="18"/>
      <c r="AKY1887" s="18"/>
      <c r="AKZ1887" s="18"/>
      <c r="ALA1887" s="18"/>
      <c r="ALB1887" s="18"/>
      <c r="ALC1887" s="18"/>
      <c r="ALD1887" s="18"/>
      <c r="ALE1887" s="18"/>
      <c r="ALF1887" s="18"/>
      <c r="ALG1887" s="18"/>
      <c r="ALH1887" s="18"/>
      <c r="ALI1887" s="18"/>
      <c r="ALJ1887" s="18"/>
      <c r="ALK1887" s="18"/>
      <c r="ALL1887" s="18"/>
      <c r="ALM1887" s="18"/>
      <c r="ALN1887" s="18"/>
      <c r="ALO1887" s="18"/>
      <c r="ALP1887" s="18"/>
      <c r="ALQ1887" s="18"/>
      <c r="ALR1887" s="18"/>
      <c r="ALS1887" s="18"/>
      <c r="ALT1887" s="18"/>
      <c r="ALU1887" s="18"/>
      <c r="ALV1887" s="18"/>
      <c r="ALW1887" s="18"/>
      <c r="ALX1887" s="18"/>
      <c r="ALY1887" s="18"/>
      <c r="ALZ1887" s="18"/>
      <c r="AMA1887" s="18"/>
      <c r="AMB1887" s="18"/>
      <c r="AMC1887" s="18"/>
      <c r="AMD1887" s="18"/>
      <c r="AME1887" s="18"/>
      <c r="AMF1887" s="18"/>
      <c r="AMG1887" s="18"/>
      <c r="AMH1887" s="18"/>
      <c r="AMI1887" s="18"/>
      <c r="AMJ1887" s="18"/>
    </row>
    <row r="1888" spans="1:1024" s="315" customFormat="1">
      <c r="A1888" s="15"/>
      <c r="B1888" s="18"/>
      <c r="C1888" s="18"/>
      <c r="D1888" s="18"/>
      <c r="E1888" s="18"/>
      <c r="F1888" s="18"/>
      <c r="G1888" s="18"/>
      <c r="H1888" s="18"/>
      <c r="I1888" s="32"/>
      <c r="J1888" s="32"/>
      <c r="K1888" s="18"/>
      <c r="L1888" s="18"/>
      <c r="M1888" s="18"/>
      <c r="N1888" s="18"/>
      <c r="O1888" s="18"/>
      <c r="P1888" s="18"/>
      <c r="Q1888" s="18"/>
      <c r="R1888" s="18"/>
      <c r="S1888" s="18"/>
      <c r="T1888" s="18"/>
      <c r="U1888" s="18"/>
      <c r="V1888" s="18"/>
      <c r="W1888" s="18"/>
      <c r="X1888" s="18"/>
      <c r="Y1888" s="18"/>
      <c r="Z1888" s="18"/>
      <c r="AA1888" s="18"/>
      <c r="AB1888" s="18"/>
      <c r="AC1888" s="18"/>
      <c r="AD1888" s="18"/>
      <c r="AE1888" s="18"/>
      <c r="AF1888" s="18"/>
      <c r="AG1888" s="18"/>
      <c r="AH1888" s="18"/>
      <c r="AI1888" s="18"/>
      <c r="AJ1888" s="18"/>
      <c r="AK1888" s="18"/>
      <c r="AL1888" s="18"/>
      <c r="AM1888" s="18"/>
      <c r="AN1888" s="18"/>
      <c r="AO1888" s="18"/>
      <c r="AP1888" s="18"/>
      <c r="AQ1888" s="18"/>
      <c r="AR1888" s="18"/>
      <c r="AS1888" s="18"/>
      <c r="AT1888" s="18"/>
      <c r="AU1888" s="18"/>
      <c r="AV1888" s="18"/>
      <c r="AW1888" s="18"/>
      <c r="AX1888" s="18"/>
      <c r="AY1888" s="18"/>
      <c r="AZ1888" s="18"/>
      <c r="BA1888" s="18"/>
      <c r="BB1888" s="18"/>
      <c r="BC1888" s="18"/>
      <c r="BD1888" s="18"/>
      <c r="BE1888" s="18"/>
      <c r="BF1888" s="18"/>
      <c r="BG1888" s="18"/>
      <c r="BH1888" s="18"/>
      <c r="BI1888" s="18"/>
      <c r="BJ1888" s="18"/>
      <c r="BK1888" s="18"/>
      <c r="BL1888" s="18"/>
      <c r="BM1888" s="18"/>
      <c r="BN1888" s="18"/>
      <c r="BO1888" s="18"/>
      <c r="BP1888" s="18"/>
      <c r="BQ1888" s="18"/>
      <c r="BR1888" s="18"/>
      <c r="BS1888" s="18"/>
      <c r="BT1888" s="18"/>
      <c r="BU1888" s="18"/>
      <c r="BV1888" s="18"/>
      <c r="BW1888" s="18"/>
      <c r="BX1888" s="18"/>
      <c r="BY1888" s="18"/>
      <c r="BZ1888" s="18"/>
      <c r="CA1888" s="18"/>
      <c r="CB1888" s="18"/>
      <c r="CC1888" s="18"/>
      <c r="CD1888" s="18"/>
      <c r="CE1888" s="18"/>
      <c r="CF1888" s="18"/>
      <c r="CG1888" s="18"/>
      <c r="CH1888" s="18"/>
      <c r="CI1888" s="18"/>
      <c r="CJ1888" s="18"/>
      <c r="CK1888" s="18"/>
      <c r="CL1888" s="18"/>
      <c r="CM1888" s="18"/>
      <c r="CN1888" s="18"/>
      <c r="CO1888" s="18"/>
      <c r="CP1888" s="18"/>
      <c r="CQ1888" s="18"/>
      <c r="CR1888" s="18"/>
      <c r="CS1888" s="18"/>
      <c r="CT1888" s="18"/>
      <c r="CU1888" s="18"/>
      <c r="CV1888" s="18"/>
      <c r="CW1888" s="18"/>
      <c r="CX1888" s="18"/>
      <c r="CY1888" s="18"/>
      <c r="CZ1888" s="18"/>
      <c r="DA1888" s="18"/>
      <c r="DB1888" s="18"/>
      <c r="DC1888" s="18"/>
      <c r="DD1888" s="18"/>
      <c r="DE1888" s="18"/>
      <c r="DF1888" s="18"/>
      <c r="DG1888" s="18"/>
      <c r="DH1888" s="18"/>
      <c r="DI1888" s="18"/>
      <c r="DJ1888" s="18"/>
      <c r="DK1888" s="18"/>
      <c r="DL1888" s="18"/>
      <c r="DM1888" s="18"/>
      <c r="DN1888" s="18"/>
      <c r="DO1888" s="18"/>
      <c r="DP1888" s="18"/>
      <c r="DQ1888" s="18"/>
      <c r="DR1888" s="18"/>
      <c r="DS1888" s="18"/>
      <c r="DT1888" s="18"/>
      <c r="DU1888" s="18"/>
      <c r="DV1888" s="18"/>
      <c r="DW1888" s="18"/>
      <c r="DX1888" s="18"/>
      <c r="DY1888" s="18"/>
      <c r="DZ1888" s="18"/>
      <c r="EA1888" s="18"/>
      <c r="EB1888" s="18"/>
      <c r="EC1888" s="18"/>
      <c r="ED1888" s="18"/>
      <c r="EE1888" s="18"/>
      <c r="EF1888" s="18"/>
      <c r="EG1888" s="18"/>
      <c r="EH1888" s="18"/>
      <c r="EI1888" s="18"/>
      <c r="EJ1888" s="18"/>
      <c r="EK1888" s="18"/>
      <c r="EL1888" s="18"/>
      <c r="EM1888" s="18"/>
      <c r="EN1888" s="18"/>
      <c r="EO1888" s="18"/>
      <c r="EP1888" s="18"/>
      <c r="EQ1888" s="18"/>
      <c r="ER1888" s="18"/>
      <c r="ES1888" s="18"/>
      <c r="ET1888" s="18"/>
      <c r="EU1888" s="18"/>
      <c r="EV1888" s="18"/>
      <c r="EW1888" s="18"/>
      <c r="EX1888" s="18"/>
      <c r="EY1888" s="18"/>
      <c r="EZ1888" s="18"/>
      <c r="FA1888" s="18"/>
      <c r="FB1888" s="18"/>
      <c r="FC1888" s="18"/>
      <c r="FD1888" s="18"/>
      <c r="FE1888" s="18"/>
      <c r="FF1888" s="18"/>
      <c r="FG1888" s="18"/>
      <c r="FH1888" s="18"/>
      <c r="FI1888" s="18"/>
      <c r="FJ1888" s="18"/>
      <c r="FK1888" s="18"/>
      <c r="FL1888" s="18"/>
      <c r="FM1888" s="18"/>
      <c r="FN1888" s="18"/>
      <c r="FO1888" s="18"/>
      <c r="FP1888" s="18"/>
      <c r="FQ1888" s="18"/>
      <c r="FR1888" s="18"/>
      <c r="FS1888" s="18"/>
      <c r="FT1888" s="18"/>
      <c r="FU1888" s="18"/>
      <c r="FV1888" s="18"/>
      <c r="FW1888" s="18"/>
      <c r="FX1888" s="18"/>
      <c r="FY1888" s="18"/>
      <c r="FZ1888" s="18"/>
      <c r="GA1888" s="18"/>
      <c r="GB1888" s="18"/>
      <c r="GC1888" s="18"/>
      <c r="GD1888" s="18"/>
      <c r="GE1888" s="18"/>
      <c r="GF1888" s="18"/>
      <c r="GG1888" s="18"/>
      <c r="GH1888" s="18"/>
      <c r="GI1888" s="18"/>
      <c r="GJ1888" s="18"/>
      <c r="GK1888" s="18"/>
      <c r="GL1888" s="18"/>
      <c r="GM1888" s="18"/>
      <c r="GN1888" s="18"/>
      <c r="GO1888" s="18"/>
      <c r="GP1888" s="18"/>
      <c r="GQ1888" s="18"/>
      <c r="GR1888" s="18"/>
      <c r="GS1888" s="18"/>
      <c r="GT1888" s="18"/>
      <c r="GU1888" s="18"/>
      <c r="GV1888" s="18"/>
      <c r="GW1888" s="18"/>
      <c r="GX1888" s="18"/>
      <c r="GY1888" s="18"/>
      <c r="GZ1888" s="18"/>
      <c r="HA1888" s="18"/>
      <c r="HB1888" s="18"/>
      <c r="HC1888" s="18"/>
      <c r="HD1888" s="18"/>
      <c r="HE1888" s="18"/>
      <c r="HF1888" s="18"/>
      <c r="HG1888" s="18"/>
      <c r="HH1888" s="18"/>
      <c r="HI1888" s="18"/>
      <c r="HJ1888" s="18"/>
      <c r="HK1888" s="18"/>
      <c r="HL1888" s="18"/>
      <c r="HM1888" s="18"/>
      <c r="HN1888" s="18"/>
      <c r="HO1888" s="18"/>
      <c r="HP1888" s="18"/>
      <c r="HQ1888" s="18"/>
      <c r="HR1888" s="18"/>
      <c r="HS1888" s="18"/>
      <c r="HT1888" s="18"/>
      <c r="HU1888" s="18"/>
      <c r="HV1888" s="18"/>
      <c r="HW1888" s="18"/>
      <c r="HX1888" s="18"/>
      <c r="HY1888" s="18"/>
      <c r="HZ1888" s="18"/>
      <c r="IA1888" s="18"/>
      <c r="IB1888" s="18"/>
      <c r="IC1888" s="18"/>
      <c r="ID1888" s="18"/>
      <c r="IE1888" s="18"/>
      <c r="IF1888" s="18"/>
      <c r="IG1888" s="18"/>
      <c r="IH1888" s="18"/>
      <c r="II1888" s="18"/>
      <c r="IJ1888" s="18"/>
      <c r="IK1888" s="18"/>
      <c r="IL1888" s="18"/>
      <c r="IM1888" s="18"/>
      <c r="IN1888" s="18"/>
      <c r="IO1888" s="18"/>
      <c r="IP1888" s="18"/>
      <c r="IQ1888" s="18"/>
      <c r="IR1888" s="18"/>
      <c r="IS1888" s="18"/>
      <c r="IT1888" s="18"/>
      <c r="IU1888" s="18"/>
      <c r="IV1888" s="18"/>
      <c r="IW1888" s="18"/>
      <c r="IX1888" s="18"/>
      <c r="IY1888" s="18"/>
      <c r="IZ1888" s="18"/>
      <c r="JA1888" s="18"/>
      <c r="JB1888" s="18"/>
      <c r="JC1888" s="18"/>
      <c r="JD1888" s="18"/>
      <c r="JE1888" s="18"/>
      <c r="JF1888" s="18"/>
      <c r="JG1888" s="18"/>
      <c r="JH1888" s="18"/>
      <c r="JI1888" s="18"/>
      <c r="JJ1888" s="18"/>
      <c r="JK1888" s="18"/>
      <c r="JL1888" s="18"/>
      <c r="JM1888" s="18"/>
      <c r="JN1888" s="18"/>
      <c r="JO1888" s="18"/>
      <c r="JP1888" s="18"/>
      <c r="JQ1888" s="18"/>
      <c r="JR1888" s="18"/>
      <c r="JS1888" s="18"/>
      <c r="JT1888" s="18"/>
      <c r="JU1888" s="18"/>
      <c r="JV1888" s="18"/>
      <c r="JW1888" s="18"/>
      <c r="JX1888" s="18"/>
      <c r="JY1888" s="18"/>
      <c r="JZ1888" s="18"/>
      <c r="KA1888" s="18"/>
      <c r="KB1888" s="18"/>
      <c r="KC1888" s="18"/>
      <c r="KD1888" s="18"/>
      <c r="KE1888" s="18"/>
      <c r="KF1888" s="18"/>
      <c r="KG1888" s="18"/>
      <c r="KH1888" s="18"/>
      <c r="KI1888" s="18"/>
      <c r="KJ1888" s="18"/>
      <c r="KK1888" s="18"/>
      <c r="KL1888" s="18"/>
      <c r="KM1888" s="18"/>
      <c r="KN1888" s="18"/>
      <c r="KO1888" s="18"/>
      <c r="KP1888" s="18"/>
      <c r="KQ1888" s="18"/>
      <c r="KR1888" s="18"/>
      <c r="KS1888" s="18"/>
      <c r="KT1888" s="18"/>
      <c r="KU1888" s="18"/>
      <c r="KV1888" s="18"/>
      <c r="KW1888" s="18"/>
      <c r="KX1888" s="18"/>
      <c r="KY1888" s="18"/>
      <c r="KZ1888" s="18"/>
      <c r="LA1888" s="18"/>
      <c r="LB1888" s="18"/>
      <c r="LC1888" s="18"/>
      <c r="LD1888" s="18"/>
      <c r="LE1888" s="18"/>
      <c r="LF1888" s="18"/>
      <c r="LG1888" s="18"/>
      <c r="LH1888" s="18"/>
      <c r="LI1888" s="18"/>
      <c r="LJ1888" s="18"/>
      <c r="LK1888" s="18"/>
      <c r="LL1888" s="18"/>
      <c r="LM1888" s="18"/>
      <c r="LN1888" s="18"/>
      <c r="LO1888" s="18"/>
      <c r="LP1888" s="18"/>
      <c r="LQ1888" s="18"/>
      <c r="LR1888" s="18"/>
      <c r="LS1888" s="18"/>
      <c r="LT1888" s="18"/>
      <c r="LU1888" s="18"/>
      <c r="LV1888" s="18"/>
      <c r="LW1888" s="18"/>
      <c r="LX1888" s="18"/>
      <c r="LY1888" s="18"/>
      <c r="LZ1888" s="18"/>
      <c r="MA1888" s="18"/>
      <c r="MB1888" s="18"/>
      <c r="MC1888" s="18"/>
      <c r="MD1888" s="18"/>
      <c r="ME1888" s="18"/>
      <c r="MF1888" s="18"/>
      <c r="MG1888" s="18"/>
      <c r="MH1888" s="18"/>
      <c r="MI1888" s="18"/>
      <c r="MJ1888" s="18"/>
      <c r="MK1888" s="18"/>
      <c r="ML1888" s="18"/>
      <c r="MM1888" s="18"/>
      <c r="MN1888" s="18"/>
      <c r="MO1888" s="18"/>
      <c r="MP1888" s="18"/>
      <c r="MQ1888" s="18"/>
      <c r="MR1888" s="18"/>
      <c r="MS1888" s="18"/>
      <c r="MT1888" s="18"/>
      <c r="MU1888" s="18"/>
      <c r="MV1888" s="18"/>
      <c r="MW1888" s="18"/>
      <c r="MX1888" s="18"/>
      <c r="MY1888" s="18"/>
      <c r="MZ1888" s="18"/>
      <c r="NA1888" s="18"/>
      <c r="NB1888" s="18"/>
      <c r="NC1888" s="18"/>
      <c r="ND1888" s="18"/>
      <c r="NE1888" s="18"/>
      <c r="NF1888" s="18"/>
      <c r="NG1888" s="18"/>
      <c r="NH1888" s="18"/>
      <c r="NI1888" s="18"/>
      <c r="NJ1888" s="18"/>
      <c r="NK1888" s="18"/>
      <c r="NL1888" s="18"/>
      <c r="NM1888" s="18"/>
      <c r="NN1888" s="18"/>
      <c r="NO1888" s="18"/>
      <c r="NP1888" s="18"/>
      <c r="NQ1888" s="18"/>
      <c r="NR1888" s="18"/>
      <c r="NS1888" s="18"/>
      <c r="NT1888" s="18"/>
      <c r="NU1888" s="18"/>
      <c r="NV1888" s="18"/>
      <c r="NW1888" s="18"/>
      <c r="NX1888" s="18"/>
      <c r="NY1888" s="18"/>
      <c r="NZ1888" s="18"/>
      <c r="OA1888" s="18"/>
      <c r="OB1888" s="18"/>
      <c r="OC1888" s="18"/>
      <c r="OD1888" s="18"/>
      <c r="OE1888" s="18"/>
      <c r="OF1888" s="18"/>
      <c r="OG1888" s="18"/>
      <c r="OH1888" s="18"/>
      <c r="OI1888" s="18"/>
      <c r="OJ1888" s="18"/>
      <c r="OK1888" s="18"/>
      <c r="OL1888" s="18"/>
      <c r="OM1888" s="18"/>
      <c r="ON1888" s="18"/>
      <c r="OO1888" s="18"/>
      <c r="OP1888" s="18"/>
      <c r="OQ1888" s="18"/>
      <c r="OR1888" s="18"/>
      <c r="OS1888" s="18"/>
      <c r="OT1888" s="18"/>
      <c r="OU1888" s="18"/>
      <c r="OV1888" s="18"/>
      <c r="OW1888" s="18"/>
      <c r="OX1888" s="18"/>
      <c r="OY1888" s="18"/>
      <c r="OZ1888" s="18"/>
      <c r="PA1888" s="18"/>
      <c r="PB1888" s="18"/>
      <c r="PC1888" s="18"/>
      <c r="PD1888" s="18"/>
      <c r="PE1888" s="18"/>
      <c r="PF1888" s="18"/>
      <c r="PG1888" s="18"/>
      <c r="PH1888" s="18"/>
      <c r="PI1888" s="18"/>
      <c r="PJ1888" s="18"/>
      <c r="PK1888" s="18"/>
      <c r="PL1888" s="18"/>
      <c r="PM1888" s="18"/>
      <c r="PN1888" s="18"/>
      <c r="PO1888" s="18"/>
      <c r="PP1888" s="18"/>
      <c r="PQ1888" s="18"/>
      <c r="PR1888" s="18"/>
      <c r="PS1888" s="18"/>
      <c r="PT1888" s="18"/>
      <c r="PU1888" s="18"/>
      <c r="PV1888" s="18"/>
      <c r="PW1888" s="18"/>
      <c r="PX1888" s="18"/>
      <c r="PY1888" s="18"/>
      <c r="PZ1888" s="18"/>
      <c r="QA1888" s="18"/>
      <c r="QB1888" s="18"/>
      <c r="QC1888" s="18"/>
      <c r="QD1888" s="18"/>
      <c r="QE1888" s="18"/>
      <c r="QF1888" s="18"/>
      <c r="QG1888" s="18"/>
      <c r="QH1888" s="18"/>
      <c r="QI1888" s="18"/>
      <c r="QJ1888" s="18"/>
      <c r="QK1888" s="18"/>
      <c r="QL1888" s="18"/>
      <c r="QM1888" s="18"/>
      <c r="QN1888" s="18"/>
      <c r="QO1888" s="18"/>
      <c r="QP1888" s="18"/>
      <c r="QQ1888" s="18"/>
      <c r="QR1888" s="18"/>
      <c r="QS1888" s="18"/>
      <c r="QT1888" s="18"/>
      <c r="QU1888" s="18"/>
      <c r="QV1888" s="18"/>
      <c r="QW1888" s="18"/>
      <c r="QX1888" s="18"/>
      <c r="QY1888" s="18"/>
      <c r="QZ1888" s="18"/>
      <c r="RA1888" s="18"/>
      <c r="RB1888" s="18"/>
      <c r="RC1888" s="18"/>
      <c r="RD1888" s="18"/>
      <c r="RE1888" s="18"/>
      <c r="RF1888" s="18"/>
      <c r="RG1888" s="18"/>
      <c r="RH1888" s="18"/>
      <c r="RI1888" s="18"/>
      <c r="RJ1888" s="18"/>
      <c r="RK1888" s="18"/>
      <c r="RL1888" s="18"/>
      <c r="RM1888" s="18"/>
      <c r="RN1888" s="18"/>
      <c r="RO1888" s="18"/>
      <c r="RP1888" s="18"/>
      <c r="RQ1888" s="18"/>
      <c r="RR1888" s="18"/>
      <c r="RS1888" s="18"/>
      <c r="RT1888" s="18"/>
      <c r="RU1888" s="18"/>
      <c r="RV1888" s="18"/>
      <c r="RW1888" s="18"/>
      <c r="RX1888" s="18"/>
      <c r="RY1888" s="18"/>
      <c r="RZ1888" s="18"/>
      <c r="SA1888" s="18"/>
      <c r="SB1888" s="18"/>
      <c r="SC1888" s="18"/>
      <c r="SD1888" s="18"/>
      <c r="SE1888" s="18"/>
      <c r="SF1888" s="18"/>
      <c r="SG1888" s="18"/>
      <c r="SH1888" s="18"/>
      <c r="SI1888" s="18"/>
      <c r="SJ1888" s="18"/>
      <c r="SK1888" s="18"/>
      <c r="SL1888" s="18"/>
      <c r="SM1888" s="18"/>
      <c r="SN1888" s="18"/>
      <c r="SO1888" s="18"/>
      <c r="SP1888" s="18"/>
      <c r="SQ1888" s="18"/>
      <c r="SR1888" s="18"/>
      <c r="SS1888" s="18"/>
      <c r="ST1888" s="18"/>
      <c r="SU1888" s="18"/>
      <c r="SV1888" s="18"/>
      <c r="SW1888" s="18"/>
      <c r="SX1888" s="18"/>
      <c r="SY1888" s="18"/>
      <c r="SZ1888" s="18"/>
      <c r="TA1888" s="18"/>
      <c r="TB1888" s="18"/>
      <c r="TC1888" s="18"/>
      <c r="TD1888" s="18"/>
      <c r="TE1888" s="18"/>
      <c r="TF1888" s="18"/>
      <c r="TG1888" s="18"/>
      <c r="TH1888" s="18"/>
      <c r="TI1888" s="18"/>
      <c r="TJ1888" s="18"/>
      <c r="TK1888" s="18"/>
      <c r="TL1888" s="18"/>
      <c r="TM1888" s="18"/>
      <c r="TN1888" s="18"/>
      <c r="TO1888" s="18"/>
      <c r="TP1888" s="18"/>
      <c r="TQ1888" s="18"/>
      <c r="TR1888" s="18"/>
      <c r="TS1888" s="18"/>
      <c r="TT1888" s="18"/>
      <c r="TU1888" s="18"/>
      <c r="TV1888" s="18"/>
      <c r="TW1888" s="18"/>
      <c r="TX1888" s="18"/>
      <c r="TY1888" s="18"/>
      <c r="TZ1888" s="18"/>
      <c r="UA1888" s="18"/>
      <c r="UB1888" s="18"/>
      <c r="UC1888" s="18"/>
      <c r="UD1888" s="18"/>
      <c r="UE1888" s="18"/>
      <c r="UF1888" s="18"/>
      <c r="UG1888" s="18"/>
      <c r="UH1888" s="18"/>
      <c r="UI1888" s="18"/>
      <c r="UJ1888" s="18"/>
      <c r="UK1888" s="18"/>
      <c r="UL1888" s="18"/>
      <c r="UM1888" s="18"/>
      <c r="UN1888" s="18"/>
      <c r="UO1888" s="18"/>
      <c r="UP1888" s="18"/>
      <c r="UQ1888" s="18"/>
      <c r="UR1888" s="18"/>
      <c r="US1888" s="18"/>
      <c r="UT1888" s="18"/>
      <c r="UU1888" s="18"/>
      <c r="UV1888" s="18"/>
      <c r="UW1888" s="18"/>
      <c r="UX1888" s="18"/>
      <c r="UY1888" s="18"/>
      <c r="UZ1888" s="18"/>
      <c r="VA1888" s="18"/>
      <c r="VB1888" s="18"/>
      <c r="VC1888" s="18"/>
      <c r="VD1888" s="18"/>
      <c r="VE1888" s="18"/>
      <c r="VF1888" s="18"/>
      <c r="VG1888" s="18"/>
      <c r="VH1888" s="18"/>
      <c r="VI1888" s="18"/>
      <c r="VJ1888" s="18"/>
      <c r="VK1888" s="18"/>
      <c r="VL1888" s="18"/>
      <c r="VM1888" s="18"/>
      <c r="VN1888" s="18"/>
      <c r="VO1888" s="18"/>
      <c r="VP1888" s="18"/>
      <c r="VQ1888" s="18"/>
      <c r="VR1888" s="18"/>
      <c r="VS1888" s="18"/>
      <c r="VT1888" s="18"/>
      <c r="VU1888" s="18"/>
      <c r="VV1888" s="18"/>
      <c r="VW1888" s="18"/>
      <c r="VX1888" s="18"/>
      <c r="VY1888" s="18"/>
      <c r="VZ1888" s="18"/>
      <c r="WA1888" s="18"/>
      <c r="WB1888" s="18"/>
      <c r="WC1888" s="18"/>
      <c r="WD1888" s="18"/>
      <c r="WE1888" s="18"/>
      <c r="WF1888" s="18"/>
      <c r="WG1888" s="18"/>
      <c r="WH1888" s="18"/>
      <c r="WI1888" s="18"/>
      <c r="WJ1888" s="18"/>
      <c r="WK1888" s="18"/>
      <c r="WL1888" s="18"/>
      <c r="WM1888" s="18"/>
      <c r="WN1888" s="18"/>
      <c r="WO1888" s="18"/>
      <c r="WP1888" s="18"/>
      <c r="WQ1888" s="18"/>
      <c r="WR1888" s="18"/>
      <c r="WS1888" s="18"/>
      <c r="WT1888" s="18"/>
      <c r="WU1888" s="18"/>
      <c r="WV1888" s="18"/>
      <c r="WW1888" s="18"/>
      <c r="WX1888" s="18"/>
      <c r="WY1888" s="18"/>
      <c r="WZ1888" s="18"/>
      <c r="XA1888" s="18"/>
      <c r="XB1888" s="18"/>
      <c r="XC1888" s="18"/>
      <c r="XD1888" s="18"/>
      <c r="XE1888" s="18"/>
      <c r="XF1888" s="18"/>
      <c r="XG1888" s="18"/>
      <c r="XH1888" s="18"/>
      <c r="XI1888" s="18"/>
      <c r="XJ1888" s="18"/>
      <c r="XK1888" s="18"/>
      <c r="XL1888" s="18"/>
      <c r="XM1888" s="18"/>
      <c r="XN1888" s="18"/>
      <c r="XO1888" s="18"/>
      <c r="XP1888" s="18"/>
      <c r="XQ1888" s="18"/>
      <c r="XR1888" s="18"/>
      <c r="XS1888" s="18"/>
      <c r="XT1888" s="18"/>
      <c r="XU1888" s="18"/>
      <c r="XV1888" s="18"/>
      <c r="XW1888" s="18"/>
      <c r="XX1888" s="18"/>
      <c r="XY1888" s="18"/>
      <c r="XZ1888" s="18"/>
      <c r="YA1888" s="18"/>
      <c r="YB1888" s="18"/>
      <c r="YC1888" s="18"/>
      <c r="YD1888" s="18"/>
      <c r="YE1888" s="18"/>
      <c r="YF1888" s="18"/>
      <c r="YG1888" s="18"/>
      <c r="YH1888" s="18"/>
      <c r="YI1888" s="18"/>
      <c r="YJ1888" s="18"/>
      <c r="YK1888" s="18"/>
      <c r="YL1888" s="18"/>
      <c r="YM1888" s="18"/>
      <c r="YN1888" s="18"/>
      <c r="YO1888" s="18"/>
      <c r="YP1888" s="18"/>
      <c r="YQ1888" s="18"/>
      <c r="YR1888" s="18"/>
      <c r="YS1888" s="18"/>
      <c r="YT1888" s="18"/>
      <c r="YU1888" s="18"/>
      <c r="YV1888" s="18"/>
      <c r="YW1888" s="18"/>
      <c r="YX1888" s="18"/>
      <c r="YY1888" s="18"/>
      <c r="YZ1888" s="18"/>
      <c r="ZA1888" s="18"/>
      <c r="ZB1888" s="18"/>
      <c r="ZC1888" s="18"/>
      <c r="ZD1888" s="18"/>
      <c r="ZE1888" s="18"/>
      <c r="ZF1888" s="18"/>
      <c r="ZG1888" s="18"/>
      <c r="ZH1888" s="18"/>
      <c r="ZI1888" s="18"/>
      <c r="ZJ1888" s="18"/>
      <c r="ZK1888" s="18"/>
      <c r="ZL1888" s="18"/>
      <c r="ZM1888" s="18"/>
      <c r="ZN1888" s="18"/>
      <c r="ZO1888" s="18"/>
      <c r="ZP1888" s="18"/>
      <c r="ZQ1888" s="18"/>
      <c r="ZR1888" s="18"/>
      <c r="ZS1888" s="18"/>
      <c r="ZT1888" s="18"/>
      <c r="ZU1888" s="18"/>
      <c r="ZV1888" s="18"/>
      <c r="ZW1888" s="18"/>
      <c r="ZX1888" s="18"/>
      <c r="ZY1888" s="18"/>
      <c r="ZZ1888" s="18"/>
      <c r="AAA1888" s="18"/>
      <c r="AAB1888" s="18"/>
      <c r="AAC1888" s="18"/>
      <c r="AAD1888" s="18"/>
      <c r="AAE1888" s="18"/>
      <c r="AAF1888" s="18"/>
      <c r="AAG1888" s="18"/>
      <c r="AAH1888" s="18"/>
      <c r="AAI1888" s="18"/>
      <c r="AAJ1888" s="18"/>
      <c r="AAK1888" s="18"/>
      <c r="AAL1888" s="18"/>
      <c r="AAM1888" s="18"/>
      <c r="AAN1888" s="18"/>
      <c r="AAO1888" s="18"/>
      <c r="AAP1888" s="18"/>
      <c r="AAQ1888" s="18"/>
      <c r="AAR1888" s="18"/>
      <c r="AAS1888" s="18"/>
      <c r="AAT1888" s="18"/>
      <c r="AAU1888" s="18"/>
      <c r="AAV1888" s="18"/>
      <c r="AAW1888" s="18"/>
      <c r="AAX1888" s="18"/>
      <c r="AAY1888" s="18"/>
      <c r="AAZ1888" s="18"/>
      <c r="ABA1888" s="18"/>
      <c r="ABB1888" s="18"/>
      <c r="ABC1888" s="18"/>
      <c r="ABD1888" s="18"/>
      <c r="ABE1888" s="18"/>
      <c r="ABF1888" s="18"/>
      <c r="ABG1888" s="18"/>
      <c r="ABH1888" s="18"/>
      <c r="ABI1888" s="18"/>
      <c r="ABJ1888" s="18"/>
      <c r="ABK1888" s="18"/>
      <c r="ABL1888" s="18"/>
      <c r="ABM1888" s="18"/>
      <c r="ABN1888" s="18"/>
      <c r="ABO1888" s="18"/>
      <c r="ABP1888" s="18"/>
      <c r="ABQ1888" s="18"/>
      <c r="ABR1888" s="18"/>
      <c r="ABS1888" s="18"/>
      <c r="ABT1888" s="18"/>
      <c r="ABU1888" s="18"/>
      <c r="ABV1888" s="18"/>
      <c r="ABW1888" s="18"/>
      <c r="ABX1888" s="18"/>
      <c r="ABY1888" s="18"/>
      <c r="ABZ1888" s="18"/>
      <c r="ACA1888" s="18"/>
      <c r="ACB1888" s="18"/>
      <c r="ACC1888" s="18"/>
      <c r="ACD1888" s="18"/>
      <c r="ACE1888" s="18"/>
      <c r="ACF1888" s="18"/>
      <c r="ACG1888" s="18"/>
      <c r="ACH1888" s="18"/>
      <c r="ACI1888" s="18"/>
      <c r="ACJ1888" s="18"/>
      <c r="ACK1888" s="18"/>
      <c r="ACL1888" s="18"/>
      <c r="ACM1888" s="18"/>
      <c r="ACN1888" s="18"/>
      <c r="ACO1888" s="18"/>
      <c r="ACP1888" s="18"/>
      <c r="ACQ1888" s="18"/>
      <c r="ACR1888" s="18"/>
      <c r="ACS1888" s="18"/>
      <c r="ACT1888" s="18"/>
      <c r="ACU1888" s="18"/>
      <c r="ACV1888" s="18"/>
      <c r="ACW1888" s="18"/>
      <c r="ACX1888" s="18"/>
      <c r="ACY1888" s="18"/>
      <c r="ACZ1888" s="18"/>
      <c r="ADA1888" s="18"/>
      <c r="ADB1888" s="18"/>
      <c r="ADC1888" s="18"/>
      <c r="ADD1888" s="18"/>
      <c r="ADE1888" s="18"/>
      <c r="ADF1888" s="18"/>
      <c r="ADG1888" s="18"/>
      <c r="ADH1888" s="18"/>
      <c r="ADI1888" s="18"/>
      <c r="ADJ1888" s="18"/>
      <c r="ADK1888" s="18"/>
      <c r="ADL1888" s="18"/>
      <c r="ADM1888" s="18"/>
      <c r="ADN1888" s="18"/>
      <c r="ADO1888" s="18"/>
      <c r="ADP1888" s="18"/>
      <c r="ADQ1888" s="18"/>
      <c r="ADR1888" s="18"/>
      <c r="ADS1888" s="18"/>
      <c r="ADT1888" s="18"/>
      <c r="ADU1888" s="18"/>
      <c r="ADV1888" s="18"/>
      <c r="ADW1888" s="18"/>
      <c r="ADX1888" s="18"/>
      <c r="ADY1888" s="18"/>
      <c r="ADZ1888" s="18"/>
      <c r="AEA1888" s="18"/>
      <c r="AEB1888" s="18"/>
      <c r="AEC1888" s="18"/>
      <c r="AED1888" s="18"/>
      <c r="AEE1888" s="18"/>
      <c r="AEF1888" s="18"/>
      <c r="AEG1888" s="18"/>
      <c r="AEH1888" s="18"/>
      <c r="AEI1888" s="18"/>
      <c r="AEJ1888" s="18"/>
      <c r="AEK1888" s="18"/>
      <c r="AEL1888" s="18"/>
      <c r="AEM1888" s="18"/>
      <c r="AEN1888" s="18"/>
      <c r="AEO1888" s="18"/>
      <c r="AEP1888" s="18"/>
      <c r="AEQ1888" s="18"/>
      <c r="AER1888" s="18"/>
      <c r="AES1888" s="18"/>
      <c r="AET1888" s="18"/>
      <c r="AEU1888" s="18"/>
      <c r="AEV1888" s="18"/>
      <c r="AEW1888" s="18"/>
      <c r="AEX1888" s="18"/>
      <c r="AEY1888" s="18"/>
      <c r="AEZ1888" s="18"/>
      <c r="AFA1888" s="18"/>
      <c r="AFB1888" s="18"/>
      <c r="AFC1888" s="18"/>
      <c r="AFD1888" s="18"/>
      <c r="AFE1888" s="18"/>
      <c r="AFF1888" s="18"/>
      <c r="AFG1888" s="18"/>
      <c r="AFH1888" s="18"/>
      <c r="AFI1888" s="18"/>
      <c r="AFJ1888" s="18"/>
      <c r="AFK1888" s="18"/>
      <c r="AFL1888" s="18"/>
      <c r="AFM1888" s="18"/>
      <c r="AFN1888" s="18"/>
      <c r="AFO1888" s="18"/>
      <c r="AFP1888" s="18"/>
      <c r="AFQ1888" s="18"/>
      <c r="AFR1888" s="18"/>
      <c r="AFS1888" s="18"/>
      <c r="AFT1888" s="18"/>
      <c r="AFU1888" s="18"/>
      <c r="AFV1888" s="18"/>
      <c r="AFW1888" s="18"/>
      <c r="AFX1888" s="18"/>
      <c r="AFY1888" s="18"/>
      <c r="AFZ1888" s="18"/>
      <c r="AGA1888" s="18"/>
      <c r="AGB1888" s="18"/>
      <c r="AGC1888" s="18"/>
      <c r="AGD1888" s="18"/>
      <c r="AGE1888" s="18"/>
      <c r="AGF1888" s="18"/>
      <c r="AGG1888" s="18"/>
      <c r="AGH1888" s="18"/>
      <c r="AGI1888" s="18"/>
      <c r="AGJ1888" s="18"/>
      <c r="AGK1888" s="18"/>
      <c r="AGL1888" s="18"/>
      <c r="AGM1888" s="18"/>
      <c r="AGN1888" s="18"/>
      <c r="AGO1888" s="18"/>
      <c r="AGP1888" s="18"/>
      <c r="AGQ1888" s="18"/>
      <c r="AGR1888" s="18"/>
      <c r="AGS1888" s="18"/>
      <c r="AGT1888" s="18"/>
      <c r="AGU1888" s="18"/>
      <c r="AGV1888" s="18"/>
      <c r="AGW1888" s="18"/>
      <c r="AGX1888" s="18"/>
      <c r="AGY1888" s="18"/>
      <c r="AGZ1888" s="18"/>
      <c r="AHA1888" s="18"/>
      <c r="AHB1888" s="18"/>
      <c r="AHC1888" s="18"/>
      <c r="AHD1888" s="18"/>
      <c r="AHE1888" s="18"/>
      <c r="AHF1888" s="18"/>
      <c r="AHG1888" s="18"/>
      <c r="AHH1888" s="18"/>
      <c r="AHI1888" s="18"/>
      <c r="AHJ1888" s="18"/>
      <c r="AHK1888" s="18"/>
      <c r="AHL1888" s="18"/>
      <c r="AHM1888" s="18"/>
      <c r="AHN1888" s="18"/>
      <c r="AHO1888" s="18"/>
      <c r="AHP1888" s="18"/>
      <c r="AHQ1888" s="18"/>
      <c r="AHR1888" s="18"/>
      <c r="AHS1888" s="18"/>
      <c r="AHT1888" s="18"/>
      <c r="AHU1888" s="18"/>
      <c r="AHV1888" s="18"/>
      <c r="AHW1888" s="18"/>
      <c r="AHX1888" s="18"/>
      <c r="AHY1888" s="18"/>
      <c r="AHZ1888" s="18"/>
      <c r="AIA1888" s="18"/>
      <c r="AIB1888" s="18"/>
      <c r="AIC1888" s="18"/>
      <c r="AID1888" s="18"/>
      <c r="AIE1888" s="18"/>
      <c r="AIF1888" s="18"/>
      <c r="AIG1888" s="18"/>
      <c r="AIH1888" s="18"/>
      <c r="AII1888" s="18"/>
      <c r="AIJ1888" s="18"/>
      <c r="AIK1888" s="18"/>
      <c r="AIL1888" s="18"/>
      <c r="AIM1888" s="18"/>
      <c r="AIN1888" s="18"/>
      <c r="AIO1888" s="18"/>
      <c r="AIP1888" s="18"/>
      <c r="AIQ1888" s="18"/>
      <c r="AIR1888" s="18"/>
      <c r="AIS1888" s="18"/>
      <c r="AIT1888" s="18"/>
      <c r="AIU1888" s="18"/>
      <c r="AIV1888" s="18"/>
      <c r="AIW1888" s="18"/>
      <c r="AIX1888" s="18"/>
      <c r="AIY1888" s="18"/>
      <c r="AIZ1888" s="18"/>
      <c r="AJA1888" s="18"/>
      <c r="AJB1888" s="18"/>
      <c r="AJC1888" s="18"/>
      <c r="AJD1888" s="18"/>
      <c r="AJE1888" s="18"/>
      <c r="AJF1888" s="18"/>
      <c r="AJG1888" s="18"/>
      <c r="AJH1888" s="18"/>
      <c r="AJI1888" s="18"/>
      <c r="AJJ1888" s="18"/>
      <c r="AJK1888" s="18"/>
      <c r="AJL1888" s="18"/>
      <c r="AJM1888" s="18"/>
      <c r="AJN1888" s="18"/>
      <c r="AJO1888" s="18"/>
      <c r="AJP1888" s="18"/>
      <c r="AJQ1888" s="18"/>
      <c r="AJR1888" s="18"/>
      <c r="AJS1888" s="18"/>
      <c r="AJT1888" s="18"/>
      <c r="AJU1888" s="18"/>
      <c r="AJV1888" s="18"/>
      <c r="AJW1888" s="18"/>
      <c r="AJX1888" s="18"/>
      <c r="AJY1888" s="18"/>
      <c r="AJZ1888" s="18"/>
      <c r="AKA1888" s="18"/>
      <c r="AKB1888" s="18"/>
      <c r="AKC1888" s="18"/>
      <c r="AKD1888" s="18"/>
      <c r="AKE1888" s="18"/>
      <c r="AKF1888" s="18"/>
      <c r="AKG1888" s="18"/>
      <c r="AKH1888" s="18"/>
      <c r="AKI1888" s="18"/>
      <c r="AKJ1888" s="18"/>
      <c r="AKK1888" s="18"/>
      <c r="AKL1888" s="18"/>
      <c r="AKM1888" s="18"/>
      <c r="AKN1888" s="18"/>
      <c r="AKO1888" s="18"/>
      <c r="AKP1888" s="18"/>
      <c r="AKQ1888" s="18"/>
      <c r="AKR1888" s="18"/>
      <c r="AKS1888" s="18"/>
      <c r="AKT1888" s="18"/>
      <c r="AKU1888" s="18"/>
      <c r="AKV1888" s="18"/>
      <c r="AKW1888" s="18"/>
      <c r="AKX1888" s="18"/>
      <c r="AKY1888" s="18"/>
      <c r="AKZ1888" s="18"/>
      <c r="ALA1888" s="18"/>
      <c r="ALB1888" s="18"/>
      <c r="ALC1888" s="18"/>
      <c r="ALD1888" s="18"/>
      <c r="ALE1888" s="18"/>
      <c r="ALF1888" s="18"/>
      <c r="ALG1888" s="18"/>
      <c r="ALH1888" s="18"/>
      <c r="ALI1888" s="18"/>
      <c r="ALJ1888" s="18"/>
      <c r="ALK1888" s="18"/>
      <c r="ALL1888" s="18"/>
      <c r="ALM1888" s="18"/>
      <c r="ALN1888" s="18"/>
      <c r="ALO1888" s="18"/>
      <c r="ALP1888" s="18"/>
      <c r="ALQ1888" s="18"/>
      <c r="ALR1888" s="18"/>
      <c r="ALS1888" s="18"/>
      <c r="ALT1888" s="18"/>
      <c r="ALU1888" s="18"/>
      <c r="ALV1888" s="18"/>
      <c r="ALW1888" s="18"/>
      <c r="ALX1888" s="18"/>
      <c r="ALY1888" s="18"/>
      <c r="ALZ1888" s="18"/>
      <c r="AMA1888" s="18"/>
      <c r="AMB1888" s="18"/>
      <c r="AMC1888" s="18"/>
      <c r="AMD1888" s="18"/>
      <c r="AME1888" s="18"/>
      <c r="AMF1888" s="18"/>
      <c r="AMG1888" s="18"/>
      <c r="AMH1888" s="18"/>
      <c r="AMI1888" s="18"/>
      <c r="AMJ1888" s="18"/>
    </row>
    <row r="1889" spans="1:1024" s="315" customFormat="1">
      <c r="A1889" s="15"/>
      <c r="B1889" s="18"/>
      <c r="C1889" s="18"/>
      <c r="D1889" s="18"/>
      <c r="E1889" s="18"/>
      <c r="F1889" s="18"/>
      <c r="G1889" s="18"/>
      <c r="H1889" s="18"/>
      <c r="I1889" s="32"/>
      <c r="J1889" s="32"/>
      <c r="K1889" s="18"/>
      <c r="L1889" s="18"/>
      <c r="M1889" s="18"/>
      <c r="N1889" s="18"/>
      <c r="O1889" s="18"/>
      <c r="P1889" s="18"/>
      <c r="Q1889" s="18"/>
      <c r="R1889" s="18"/>
      <c r="S1889" s="18"/>
      <c r="T1889" s="18"/>
      <c r="U1889" s="18"/>
      <c r="V1889" s="18"/>
      <c r="W1889" s="18"/>
      <c r="X1889" s="18"/>
      <c r="Y1889" s="18"/>
      <c r="Z1889" s="18"/>
      <c r="AA1889" s="18"/>
      <c r="AB1889" s="18"/>
      <c r="AC1889" s="18"/>
      <c r="AD1889" s="18"/>
      <c r="AE1889" s="18"/>
      <c r="AF1889" s="18"/>
      <c r="AG1889" s="18"/>
      <c r="AH1889" s="18"/>
      <c r="AI1889" s="18"/>
      <c r="AJ1889" s="18"/>
      <c r="AK1889" s="18"/>
      <c r="AL1889" s="18"/>
      <c r="AM1889" s="18"/>
      <c r="AN1889" s="18"/>
      <c r="AO1889" s="18"/>
      <c r="AP1889" s="18"/>
      <c r="AQ1889" s="18"/>
      <c r="AR1889" s="18"/>
      <c r="AS1889" s="18"/>
      <c r="AT1889" s="18"/>
      <c r="AU1889" s="18"/>
      <c r="AV1889" s="18"/>
      <c r="AW1889" s="18"/>
      <c r="AX1889" s="18"/>
      <c r="AY1889" s="18"/>
      <c r="AZ1889" s="18"/>
      <c r="BA1889" s="18"/>
      <c r="BB1889" s="18"/>
      <c r="BC1889" s="18"/>
      <c r="BD1889" s="18"/>
      <c r="BE1889" s="18"/>
      <c r="BF1889" s="18"/>
      <c r="BG1889" s="18"/>
      <c r="BH1889" s="18"/>
      <c r="BI1889" s="18"/>
      <c r="BJ1889" s="18"/>
      <c r="BK1889" s="18"/>
      <c r="BL1889" s="18"/>
      <c r="BM1889" s="18"/>
      <c r="BN1889" s="18"/>
      <c r="BO1889" s="18"/>
      <c r="BP1889" s="18"/>
      <c r="BQ1889" s="18"/>
      <c r="BR1889" s="18"/>
      <c r="BS1889" s="18"/>
      <c r="BT1889" s="18"/>
      <c r="BU1889" s="18"/>
      <c r="BV1889" s="18"/>
      <c r="BW1889" s="18"/>
      <c r="BX1889" s="18"/>
      <c r="BY1889" s="18"/>
      <c r="BZ1889" s="18"/>
      <c r="CA1889" s="18"/>
      <c r="CB1889" s="18"/>
      <c r="CC1889" s="18"/>
      <c r="CD1889" s="18"/>
      <c r="CE1889" s="18"/>
      <c r="CF1889" s="18"/>
      <c r="CG1889" s="18"/>
      <c r="CH1889" s="18"/>
      <c r="CI1889" s="18"/>
      <c r="CJ1889" s="18"/>
      <c r="CK1889" s="18"/>
      <c r="CL1889" s="18"/>
      <c r="CM1889" s="18"/>
      <c r="CN1889" s="18"/>
      <c r="CO1889" s="18"/>
      <c r="CP1889" s="18"/>
      <c r="CQ1889" s="18"/>
      <c r="CR1889" s="18"/>
      <c r="CS1889" s="18"/>
      <c r="CT1889" s="18"/>
      <c r="CU1889" s="18"/>
      <c r="CV1889" s="18"/>
      <c r="CW1889" s="18"/>
      <c r="CX1889" s="18"/>
      <c r="CY1889" s="18"/>
      <c r="CZ1889" s="18"/>
      <c r="DA1889" s="18"/>
      <c r="DB1889" s="18"/>
      <c r="DC1889" s="18"/>
      <c r="DD1889" s="18"/>
      <c r="DE1889" s="18"/>
      <c r="DF1889" s="18"/>
      <c r="DG1889" s="18"/>
      <c r="DH1889" s="18"/>
      <c r="DI1889" s="18"/>
      <c r="DJ1889" s="18"/>
      <c r="DK1889" s="18"/>
      <c r="DL1889" s="18"/>
      <c r="DM1889" s="18"/>
      <c r="DN1889" s="18"/>
      <c r="DO1889" s="18"/>
      <c r="DP1889" s="18"/>
      <c r="DQ1889" s="18"/>
      <c r="DR1889" s="18"/>
      <c r="DS1889" s="18"/>
      <c r="DT1889" s="18"/>
      <c r="DU1889" s="18"/>
      <c r="DV1889" s="18"/>
      <c r="DW1889" s="18"/>
      <c r="DX1889" s="18"/>
      <c r="DY1889" s="18"/>
      <c r="DZ1889" s="18"/>
      <c r="EA1889" s="18"/>
      <c r="EB1889" s="18"/>
      <c r="EC1889" s="18"/>
      <c r="ED1889" s="18"/>
      <c r="EE1889" s="18"/>
      <c r="EF1889" s="18"/>
      <c r="EG1889" s="18"/>
      <c r="EH1889" s="18"/>
      <c r="EI1889" s="18"/>
      <c r="EJ1889" s="18"/>
      <c r="EK1889" s="18"/>
      <c r="EL1889" s="18"/>
      <c r="EM1889" s="18"/>
      <c r="EN1889" s="18"/>
      <c r="EO1889" s="18"/>
      <c r="EP1889" s="18"/>
      <c r="EQ1889" s="18"/>
      <c r="ER1889" s="18"/>
      <c r="ES1889" s="18"/>
      <c r="ET1889" s="18"/>
      <c r="EU1889" s="18"/>
      <c r="EV1889" s="18"/>
      <c r="EW1889" s="18"/>
      <c r="EX1889" s="18"/>
      <c r="EY1889" s="18"/>
      <c r="EZ1889" s="18"/>
      <c r="FA1889" s="18"/>
      <c r="FB1889" s="18"/>
      <c r="FC1889" s="18"/>
      <c r="FD1889" s="18"/>
      <c r="FE1889" s="18"/>
      <c r="FF1889" s="18"/>
      <c r="FG1889" s="18"/>
      <c r="FH1889" s="18"/>
      <c r="FI1889" s="18"/>
      <c r="FJ1889" s="18"/>
      <c r="FK1889" s="18"/>
      <c r="FL1889" s="18"/>
      <c r="FM1889" s="18"/>
      <c r="FN1889" s="18"/>
      <c r="FO1889" s="18"/>
      <c r="FP1889" s="18"/>
      <c r="FQ1889" s="18"/>
      <c r="FR1889" s="18"/>
      <c r="FS1889" s="18"/>
      <c r="FT1889" s="18"/>
      <c r="FU1889" s="18"/>
      <c r="FV1889" s="18"/>
      <c r="FW1889" s="18"/>
      <c r="FX1889" s="18"/>
      <c r="FY1889" s="18"/>
      <c r="FZ1889" s="18"/>
      <c r="GA1889" s="18"/>
      <c r="GB1889" s="18"/>
      <c r="GC1889" s="18"/>
      <c r="GD1889" s="18"/>
      <c r="GE1889" s="18"/>
      <c r="GF1889" s="18"/>
      <c r="GG1889" s="18"/>
      <c r="GH1889" s="18"/>
      <c r="GI1889" s="18"/>
      <c r="GJ1889" s="18"/>
      <c r="GK1889" s="18"/>
      <c r="GL1889" s="18"/>
      <c r="GM1889" s="18"/>
      <c r="GN1889" s="18"/>
      <c r="GO1889" s="18"/>
      <c r="GP1889" s="18"/>
      <c r="GQ1889" s="18"/>
      <c r="GR1889" s="18"/>
      <c r="GS1889" s="18"/>
      <c r="GT1889" s="18"/>
      <c r="GU1889" s="18"/>
      <c r="GV1889" s="18"/>
      <c r="GW1889" s="18"/>
      <c r="GX1889" s="18"/>
      <c r="GY1889" s="18"/>
      <c r="GZ1889" s="18"/>
      <c r="HA1889" s="18"/>
      <c r="HB1889" s="18"/>
      <c r="HC1889" s="18"/>
      <c r="HD1889" s="18"/>
      <c r="HE1889" s="18"/>
      <c r="HF1889" s="18"/>
      <c r="HG1889" s="18"/>
      <c r="HH1889" s="18"/>
      <c r="HI1889" s="18"/>
      <c r="HJ1889" s="18"/>
      <c r="HK1889" s="18"/>
      <c r="HL1889" s="18"/>
      <c r="HM1889" s="18"/>
      <c r="HN1889" s="18"/>
      <c r="HO1889" s="18"/>
      <c r="HP1889" s="18"/>
      <c r="HQ1889" s="18"/>
      <c r="HR1889" s="18"/>
      <c r="HS1889" s="18"/>
      <c r="HT1889" s="18"/>
      <c r="HU1889" s="18"/>
      <c r="HV1889" s="18"/>
      <c r="HW1889" s="18"/>
      <c r="HX1889" s="18"/>
      <c r="HY1889" s="18"/>
      <c r="HZ1889" s="18"/>
      <c r="IA1889" s="18"/>
      <c r="IB1889" s="18"/>
      <c r="IC1889" s="18"/>
      <c r="ID1889" s="18"/>
      <c r="IE1889" s="18"/>
      <c r="IF1889" s="18"/>
      <c r="IG1889" s="18"/>
      <c r="IH1889" s="18"/>
      <c r="II1889" s="18"/>
      <c r="IJ1889" s="18"/>
      <c r="IK1889" s="18"/>
      <c r="IL1889" s="18"/>
      <c r="IM1889" s="18"/>
      <c r="IN1889" s="18"/>
      <c r="IO1889" s="18"/>
      <c r="IP1889" s="18"/>
      <c r="IQ1889" s="18"/>
      <c r="IR1889" s="18"/>
      <c r="IS1889" s="18"/>
      <c r="IT1889" s="18"/>
      <c r="IU1889" s="18"/>
      <c r="IV1889" s="18"/>
      <c r="IW1889" s="18"/>
      <c r="IX1889" s="18"/>
      <c r="IY1889" s="18"/>
      <c r="IZ1889" s="18"/>
      <c r="JA1889" s="18"/>
      <c r="JB1889" s="18"/>
      <c r="JC1889" s="18"/>
      <c r="JD1889" s="18"/>
      <c r="JE1889" s="18"/>
      <c r="JF1889" s="18"/>
      <c r="JG1889" s="18"/>
      <c r="JH1889" s="18"/>
      <c r="JI1889" s="18"/>
      <c r="JJ1889" s="18"/>
      <c r="JK1889" s="18"/>
      <c r="JL1889" s="18"/>
      <c r="JM1889" s="18"/>
      <c r="JN1889" s="18"/>
      <c r="JO1889" s="18"/>
      <c r="JP1889" s="18"/>
      <c r="JQ1889" s="18"/>
      <c r="JR1889" s="18"/>
      <c r="JS1889" s="18"/>
      <c r="JT1889" s="18"/>
      <c r="JU1889" s="18"/>
      <c r="JV1889" s="18"/>
      <c r="JW1889" s="18"/>
      <c r="JX1889" s="18"/>
      <c r="JY1889" s="18"/>
      <c r="JZ1889" s="18"/>
      <c r="KA1889" s="18"/>
      <c r="KB1889" s="18"/>
      <c r="KC1889" s="18"/>
      <c r="KD1889" s="18"/>
      <c r="KE1889" s="18"/>
      <c r="KF1889" s="18"/>
      <c r="KG1889" s="18"/>
      <c r="KH1889" s="18"/>
      <c r="KI1889" s="18"/>
      <c r="KJ1889" s="18"/>
      <c r="KK1889" s="18"/>
      <c r="KL1889" s="18"/>
      <c r="KM1889" s="18"/>
      <c r="KN1889" s="18"/>
      <c r="KO1889" s="18"/>
      <c r="KP1889" s="18"/>
      <c r="KQ1889" s="18"/>
      <c r="KR1889" s="18"/>
      <c r="KS1889" s="18"/>
      <c r="KT1889" s="18"/>
      <c r="KU1889" s="18"/>
      <c r="KV1889" s="18"/>
      <c r="KW1889" s="18"/>
      <c r="KX1889" s="18"/>
      <c r="KY1889" s="18"/>
      <c r="KZ1889" s="18"/>
      <c r="LA1889" s="18"/>
      <c r="LB1889" s="18"/>
      <c r="LC1889" s="18"/>
      <c r="LD1889" s="18"/>
      <c r="LE1889" s="18"/>
      <c r="LF1889" s="18"/>
      <c r="LG1889" s="18"/>
      <c r="LH1889" s="18"/>
      <c r="LI1889" s="18"/>
      <c r="LJ1889" s="18"/>
      <c r="LK1889" s="18"/>
      <c r="LL1889" s="18"/>
      <c r="LM1889" s="18"/>
      <c r="LN1889" s="18"/>
      <c r="LO1889" s="18"/>
      <c r="LP1889" s="18"/>
      <c r="LQ1889" s="18"/>
      <c r="LR1889" s="18"/>
      <c r="LS1889" s="18"/>
      <c r="LT1889" s="18"/>
      <c r="LU1889" s="18"/>
      <c r="LV1889" s="18"/>
      <c r="LW1889" s="18"/>
      <c r="LX1889" s="18"/>
      <c r="LY1889" s="18"/>
      <c r="LZ1889" s="18"/>
      <c r="MA1889" s="18"/>
      <c r="MB1889" s="18"/>
      <c r="MC1889" s="18"/>
      <c r="MD1889" s="18"/>
      <c r="ME1889" s="18"/>
      <c r="MF1889" s="18"/>
      <c r="MG1889" s="18"/>
      <c r="MH1889" s="18"/>
      <c r="MI1889" s="18"/>
      <c r="MJ1889" s="18"/>
      <c r="MK1889" s="18"/>
      <c r="ML1889" s="18"/>
      <c r="MM1889" s="18"/>
      <c r="MN1889" s="18"/>
      <c r="MO1889" s="18"/>
      <c r="MP1889" s="18"/>
      <c r="MQ1889" s="18"/>
      <c r="MR1889" s="18"/>
      <c r="MS1889" s="18"/>
      <c r="MT1889" s="18"/>
      <c r="MU1889" s="18"/>
      <c r="MV1889" s="18"/>
      <c r="MW1889" s="18"/>
      <c r="MX1889" s="18"/>
      <c r="MY1889" s="18"/>
      <c r="MZ1889" s="18"/>
      <c r="NA1889" s="18"/>
      <c r="NB1889" s="18"/>
      <c r="NC1889" s="18"/>
      <c r="ND1889" s="18"/>
      <c r="NE1889" s="18"/>
      <c r="NF1889" s="18"/>
      <c r="NG1889" s="18"/>
      <c r="NH1889" s="18"/>
      <c r="NI1889" s="18"/>
      <c r="NJ1889" s="18"/>
      <c r="NK1889" s="18"/>
      <c r="NL1889" s="18"/>
      <c r="NM1889" s="18"/>
      <c r="NN1889" s="18"/>
      <c r="NO1889" s="18"/>
      <c r="NP1889" s="18"/>
      <c r="NQ1889" s="18"/>
      <c r="NR1889" s="18"/>
      <c r="NS1889" s="18"/>
      <c r="NT1889" s="18"/>
      <c r="NU1889" s="18"/>
      <c r="NV1889" s="18"/>
      <c r="NW1889" s="18"/>
      <c r="NX1889" s="18"/>
      <c r="NY1889" s="18"/>
      <c r="NZ1889" s="18"/>
      <c r="OA1889" s="18"/>
      <c r="OB1889" s="18"/>
      <c r="OC1889" s="18"/>
      <c r="OD1889" s="18"/>
      <c r="OE1889" s="18"/>
      <c r="OF1889" s="18"/>
      <c r="OG1889" s="18"/>
      <c r="OH1889" s="18"/>
      <c r="OI1889" s="18"/>
      <c r="OJ1889" s="18"/>
      <c r="OK1889" s="18"/>
      <c r="OL1889" s="18"/>
      <c r="OM1889" s="18"/>
      <c r="ON1889" s="18"/>
      <c r="OO1889" s="18"/>
      <c r="OP1889" s="18"/>
      <c r="OQ1889" s="18"/>
      <c r="OR1889" s="18"/>
      <c r="OS1889" s="18"/>
      <c r="OT1889" s="18"/>
      <c r="OU1889" s="18"/>
      <c r="OV1889" s="18"/>
      <c r="OW1889" s="18"/>
      <c r="OX1889" s="18"/>
      <c r="OY1889" s="18"/>
      <c r="OZ1889" s="18"/>
      <c r="PA1889" s="18"/>
      <c r="PB1889" s="18"/>
      <c r="PC1889" s="18"/>
      <c r="PD1889" s="18"/>
      <c r="PE1889" s="18"/>
      <c r="PF1889" s="18"/>
      <c r="PG1889" s="18"/>
      <c r="PH1889" s="18"/>
      <c r="PI1889" s="18"/>
      <c r="PJ1889" s="18"/>
      <c r="PK1889" s="18"/>
      <c r="PL1889" s="18"/>
      <c r="PM1889" s="18"/>
      <c r="PN1889" s="18"/>
      <c r="PO1889" s="18"/>
      <c r="PP1889" s="18"/>
      <c r="PQ1889" s="18"/>
      <c r="PR1889" s="18"/>
      <c r="PS1889" s="18"/>
      <c r="PT1889" s="18"/>
      <c r="PU1889" s="18"/>
      <c r="PV1889" s="18"/>
      <c r="PW1889" s="18"/>
      <c r="PX1889" s="18"/>
      <c r="PY1889" s="18"/>
      <c r="PZ1889" s="18"/>
      <c r="QA1889" s="18"/>
      <c r="QB1889" s="18"/>
      <c r="QC1889" s="18"/>
      <c r="QD1889" s="18"/>
      <c r="QE1889" s="18"/>
      <c r="QF1889" s="18"/>
      <c r="QG1889" s="18"/>
      <c r="QH1889" s="18"/>
      <c r="QI1889" s="18"/>
      <c r="QJ1889" s="18"/>
      <c r="QK1889" s="18"/>
      <c r="QL1889" s="18"/>
      <c r="QM1889" s="18"/>
      <c r="QN1889" s="18"/>
      <c r="QO1889" s="18"/>
      <c r="QP1889" s="18"/>
      <c r="QQ1889" s="18"/>
      <c r="QR1889" s="18"/>
      <c r="QS1889" s="18"/>
      <c r="QT1889" s="18"/>
      <c r="QU1889" s="18"/>
      <c r="QV1889" s="18"/>
      <c r="QW1889" s="18"/>
      <c r="QX1889" s="18"/>
      <c r="QY1889" s="18"/>
      <c r="QZ1889" s="18"/>
      <c r="RA1889" s="18"/>
      <c r="RB1889" s="18"/>
      <c r="RC1889" s="18"/>
      <c r="RD1889" s="18"/>
      <c r="RE1889" s="18"/>
      <c r="RF1889" s="18"/>
      <c r="RG1889" s="18"/>
      <c r="RH1889" s="18"/>
      <c r="RI1889" s="18"/>
      <c r="RJ1889" s="18"/>
      <c r="RK1889" s="18"/>
      <c r="RL1889" s="18"/>
      <c r="RM1889" s="18"/>
      <c r="RN1889" s="18"/>
      <c r="RO1889" s="18"/>
      <c r="RP1889" s="18"/>
      <c r="RQ1889" s="18"/>
      <c r="RR1889" s="18"/>
      <c r="RS1889" s="18"/>
      <c r="RT1889" s="18"/>
      <c r="RU1889" s="18"/>
      <c r="RV1889" s="18"/>
      <c r="RW1889" s="18"/>
      <c r="RX1889" s="18"/>
      <c r="RY1889" s="18"/>
      <c r="RZ1889" s="18"/>
      <c r="SA1889" s="18"/>
      <c r="SB1889" s="18"/>
      <c r="SC1889" s="18"/>
      <c r="SD1889" s="18"/>
      <c r="SE1889" s="18"/>
      <c r="SF1889" s="18"/>
      <c r="SG1889" s="18"/>
      <c r="SH1889" s="18"/>
      <c r="SI1889" s="18"/>
      <c r="SJ1889" s="18"/>
      <c r="SK1889" s="18"/>
      <c r="SL1889" s="18"/>
      <c r="SM1889" s="18"/>
      <c r="SN1889" s="18"/>
      <c r="SO1889" s="18"/>
      <c r="SP1889" s="18"/>
      <c r="SQ1889" s="18"/>
      <c r="SR1889" s="18"/>
      <c r="SS1889" s="18"/>
      <c r="ST1889" s="18"/>
      <c r="SU1889" s="18"/>
      <c r="SV1889" s="18"/>
      <c r="SW1889" s="18"/>
      <c r="SX1889" s="18"/>
      <c r="SY1889" s="18"/>
      <c r="SZ1889" s="18"/>
      <c r="TA1889" s="18"/>
      <c r="TB1889" s="18"/>
      <c r="TC1889" s="18"/>
      <c r="TD1889" s="18"/>
      <c r="TE1889" s="18"/>
      <c r="TF1889" s="18"/>
      <c r="TG1889" s="18"/>
      <c r="TH1889" s="18"/>
      <c r="TI1889" s="18"/>
      <c r="TJ1889" s="18"/>
      <c r="TK1889" s="18"/>
      <c r="TL1889" s="18"/>
      <c r="TM1889" s="18"/>
      <c r="TN1889" s="18"/>
      <c r="TO1889" s="18"/>
      <c r="TP1889" s="18"/>
      <c r="TQ1889" s="18"/>
      <c r="TR1889" s="18"/>
      <c r="TS1889" s="18"/>
      <c r="TT1889" s="18"/>
      <c r="TU1889" s="18"/>
      <c r="TV1889" s="18"/>
      <c r="TW1889" s="18"/>
      <c r="TX1889" s="18"/>
      <c r="TY1889" s="18"/>
      <c r="TZ1889" s="18"/>
      <c r="UA1889" s="18"/>
      <c r="UB1889" s="18"/>
      <c r="UC1889" s="18"/>
      <c r="UD1889" s="18"/>
      <c r="UE1889" s="18"/>
      <c r="UF1889" s="18"/>
      <c r="UG1889" s="18"/>
      <c r="UH1889" s="18"/>
      <c r="UI1889" s="18"/>
      <c r="UJ1889" s="18"/>
      <c r="UK1889" s="18"/>
      <c r="UL1889" s="18"/>
      <c r="UM1889" s="18"/>
      <c r="UN1889" s="18"/>
      <c r="UO1889" s="18"/>
      <c r="UP1889" s="18"/>
      <c r="UQ1889" s="18"/>
      <c r="UR1889" s="18"/>
      <c r="US1889" s="18"/>
      <c r="UT1889" s="18"/>
      <c r="UU1889" s="18"/>
      <c r="UV1889" s="18"/>
      <c r="UW1889" s="18"/>
      <c r="UX1889" s="18"/>
      <c r="UY1889" s="18"/>
      <c r="UZ1889" s="18"/>
      <c r="VA1889" s="18"/>
      <c r="VB1889" s="18"/>
      <c r="VC1889" s="18"/>
      <c r="VD1889" s="18"/>
      <c r="VE1889" s="18"/>
      <c r="VF1889" s="18"/>
      <c r="VG1889" s="18"/>
      <c r="VH1889" s="18"/>
      <c r="VI1889" s="18"/>
      <c r="VJ1889" s="18"/>
      <c r="VK1889" s="18"/>
      <c r="VL1889" s="18"/>
      <c r="VM1889" s="18"/>
      <c r="VN1889" s="18"/>
      <c r="VO1889" s="18"/>
      <c r="VP1889" s="18"/>
      <c r="VQ1889" s="18"/>
      <c r="VR1889" s="18"/>
      <c r="VS1889" s="18"/>
      <c r="VT1889" s="18"/>
      <c r="VU1889" s="18"/>
      <c r="VV1889" s="18"/>
      <c r="VW1889" s="18"/>
      <c r="VX1889" s="18"/>
      <c r="VY1889" s="18"/>
      <c r="VZ1889" s="18"/>
      <c r="WA1889" s="18"/>
      <c r="WB1889" s="18"/>
      <c r="WC1889" s="18"/>
      <c r="WD1889" s="18"/>
      <c r="WE1889" s="18"/>
      <c r="WF1889" s="18"/>
      <c r="WG1889" s="18"/>
      <c r="WH1889" s="18"/>
      <c r="WI1889" s="18"/>
      <c r="WJ1889" s="18"/>
      <c r="WK1889" s="18"/>
      <c r="WL1889" s="18"/>
      <c r="WM1889" s="18"/>
      <c r="WN1889" s="18"/>
      <c r="WO1889" s="18"/>
      <c r="WP1889" s="18"/>
      <c r="WQ1889" s="18"/>
      <c r="WR1889" s="18"/>
      <c r="WS1889" s="18"/>
      <c r="WT1889" s="18"/>
      <c r="WU1889" s="18"/>
      <c r="WV1889" s="18"/>
      <c r="WW1889" s="18"/>
      <c r="WX1889" s="18"/>
      <c r="WY1889" s="18"/>
      <c r="WZ1889" s="18"/>
      <c r="XA1889" s="18"/>
      <c r="XB1889" s="18"/>
      <c r="XC1889" s="18"/>
      <c r="XD1889" s="18"/>
      <c r="XE1889" s="18"/>
      <c r="XF1889" s="18"/>
      <c r="XG1889" s="18"/>
      <c r="XH1889" s="18"/>
      <c r="XI1889" s="18"/>
      <c r="XJ1889" s="18"/>
      <c r="XK1889" s="18"/>
      <c r="XL1889" s="18"/>
      <c r="XM1889" s="18"/>
      <c r="XN1889" s="18"/>
      <c r="XO1889" s="18"/>
      <c r="XP1889" s="18"/>
      <c r="XQ1889" s="18"/>
      <c r="XR1889" s="18"/>
      <c r="XS1889" s="18"/>
      <c r="XT1889" s="18"/>
      <c r="XU1889" s="18"/>
      <c r="XV1889" s="18"/>
      <c r="XW1889" s="18"/>
      <c r="XX1889" s="18"/>
      <c r="XY1889" s="18"/>
      <c r="XZ1889" s="18"/>
      <c r="YA1889" s="18"/>
      <c r="YB1889" s="18"/>
      <c r="YC1889" s="18"/>
      <c r="YD1889" s="18"/>
      <c r="YE1889" s="18"/>
      <c r="YF1889" s="18"/>
      <c r="YG1889" s="18"/>
      <c r="YH1889" s="18"/>
      <c r="YI1889" s="18"/>
      <c r="YJ1889" s="18"/>
      <c r="YK1889" s="18"/>
      <c r="YL1889" s="18"/>
      <c r="YM1889" s="18"/>
      <c r="YN1889" s="18"/>
      <c r="YO1889" s="18"/>
      <c r="YP1889" s="18"/>
      <c r="YQ1889" s="18"/>
      <c r="YR1889" s="18"/>
      <c r="YS1889" s="18"/>
      <c r="YT1889" s="18"/>
      <c r="YU1889" s="18"/>
      <c r="YV1889" s="18"/>
      <c r="YW1889" s="18"/>
      <c r="YX1889" s="18"/>
      <c r="YY1889" s="18"/>
      <c r="YZ1889" s="18"/>
      <c r="ZA1889" s="18"/>
      <c r="ZB1889" s="18"/>
      <c r="ZC1889" s="18"/>
      <c r="ZD1889" s="18"/>
      <c r="ZE1889" s="18"/>
      <c r="ZF1889" s="18"/>
      <c r="ZG1889" s="18"/>
      <c r="ZH1889" s="18"/>
      <c r="ZI1889" s="18"/>
      <c r="ZJ1889" s="18"/>
      <c r="ZK1889" s="18"/>
      <c r="ZL1889" s="18"/>
      <c r="ZM1889" s="18"/>
      <c r="ZN1889" s="18"/>
      <c r="ZO1889" s="18"/>
      <c r="ZP1889" s="18"/>
      <c r="ZQ1889" s="18"/>
      <c r="ZR1889" s="18"/>
      <c r="ZS1889" s="18"/>
      <c r="ZT1889" s="18"/>
      <c r="ZU1889" s="18"/>
      <c r="ZV1889" s="18"/>
      <c r="ZW1889" s="18"/>
      <c r="ZX1889" s="18"/>
      <c r="ZY1889" s="18"/>
      <c r="ZZ1889" s="18"/>
      <c r="AAA1889" s="18"/>
      <c r="AAB1889" s="18"/>
      <c r="AAC1889" s="18"/>
      <c r="AAD1889" s="18"/>
      <c r="AAE1889" s="18"/>
      <c r="AAF1889" s="18"/>
      <c r="AAG1889" s="18"/>
      <c r="AAH1889" s="18"/>
      <c r="AAI1889" s="18"/>
      <c r="AAJ1889" s="18"/>
      <c r="AAK1889" s="18"/>
      <c r="AAL1889" s="18"/>
      <c r="AAM1889" s="18"/>
      <c r="AAN1889" s="18"/>
      <c r="AAO1889" s="18"/>
      <c r="AAP1889" s="18"/>
      <c r="AAQ1889" s="18"/>
      <c r="AAR1889" s="18"/>
      <c r="AAS1889" s="18"/>
      <c r="AAT1889" s="18"/>
      <c r="AAU1889" s="18"/>
      <c r="AAV1889" s="18"/>
      <c r="AAW1889" s="18"/>
      <c r="AAX1889" s="18"/>
      <c r="AAY1889" s="18"/>
      <c r="AAZ1889" s="18"/>
      <c r="ABA1889" s="18"/>
      <c r="ABB1889" s="18"/>
      <c r="ABC1889" s="18"/>
      <c r="ABD1889" s="18"/>
      <c r="ABE1889" s="18"/>
      <c r="ABF1889" s="18"/>
      <c r="ABG1889" s="18"/>
      <c r="ABH1889" s="18"/>
      <c r="ABI1889" s="18"/>
      <c r="ABJ1889" s="18"/>
      <c r="ABK1889" s="18"/>
      <c r="ABL1889" s="18"/>
      <c r="ABM1889" s="18"/>
      <c r="ABN1889" s="18"/>
      <c r="ABO1889" s="18"/>
      <c r="ABP1889" s="18"/>
      <c r="ABQ1889" s="18"/>
      <c r="ABR1889" s="18"/>
      <c r="ABS1889" s="18"/>
      <c r="ABT1889" s="18"/>
      <c r="ABU1889" s="18"/>
      <c r="ABV1889" s="18"/>
      <c r="ABW1889" s="18"/>
      <c r="ABX1889" s="18"/>
      <c r="ABY1889" s="18"/>
      <c r="ABZ1889" s="18"/>
      <c r="ACA1889" s="18"/>
      <c r="ACB1889" s="18"/>
      <c r="ACC1889" s="18"/>
      <c r="ACD1889" s="18"/>
      <c r="ACE1889" s="18"/>
      <c r="ACF1889" s="18"/>
      <c r="ACG1889" s="18"/>
      <c r="ACH1889" s="18"/>
      <c r="ACI1889" s="18"/>
      <c r="ACJ1889" s="18"/>
      <c r="ACK1889" s="18"/>
      <c r="ACL1889" s="18"/>
      <c r="ACM1889" s="18"/>
      <c r="ACN1889" s="18"/>
      <c r="ACO1889" s="18"/>
      <c r="ACP1889" s="18"/>
      <c r="ACQ1889" s="18"/>
      <c r="ACR1889" s="18"/>
      <c r="ACS1889" s="18"/>
      <c r="ACT1889" s="18"/>
      <c r="ACU1889" s="18"/>
      <c r="ACV1889" s="18"/>
      <c r="ACW1889" s="18"/>
      <c r="ACX1889" s="18"/>
      <c r="ACY1889" s="18"/>
      <c r="ACZ1889" s="18"/>
      <c r="ADA1889" s="18"/>
      <c r="ADB1889" s="18"/>
      <c r="ADC1889" s="18"/>
      <c r="ADD1889" s="18"/>
      <c r="ADE1889" s="18"/>
      <c r="ADF1889" s="18"/>
      <c r="ADG1889" s="18"/>
      <c r="ADH1889" s="18"/>
      <c r="ADI1889" s="18"/>
      <c r="ADJ1889" s="18"/>
      <c r="ADK1889" s="18"/>
      <c r="ADL1889" s="18"/>
      <c r="ADM1889" s="18"/>
      <c r="ADN1889" s="18"/>
      <c r="ADO1889" s="18"/>
      <c r="ADP1889" s="18"/>
      <c r="ADQ1889" s="18"/>
      <c r="ADR1889" s="18"/>
      <c r="ADS1889" s="18"/>
      <c r="ADT1889" s="18"/>
      <c r="ADU1889" s="18"/>
      <c r="ADV1889" s="18"/>
      <c r="ADW1889" s="18"/>
      <c r="ADX1889" s="18"/>
      <c r="ADY1889" s="18"/>
      <c r="ADZ1889" s="18"/>
      <c r="AEA1889" s="18"/>
      <c r="AEB1889" s="18"/>
      <c r="AEC1889" s="18"/>
      <c r="AED1889" s="18"/>
      <c r="AEE1889" s="18"/>
      <c r="AEF1889" s="18"/>
      <c r="AEG1889" s="18"/>
      <c r="AEH1889" s="18"/>
      <c r="AEI1889" s="18"/>
      <c r="AEJ1889" s="18"/>
      <c r="AEK1889" s="18"/>
      <c r="AEL1889" s="18"/>
      <c r="AEM1889" s="18"/>
      <c r="AEN1889" s="18"/>
      <c r="AEO1889" s="18"/>
      <c r="AEP1889" s="18"/>
      <c r="AEQ1889" s="18"/>
      <c r="AER1889" s="18"/>
      <c r="AES1889" s="18"/>
      <c r="AET1889" s="18"/>
      <c r="AEU1889" s="18"/>
      <c r="AEV1889" s="18"/>
      <c r="AEW1889" s="18"/>
      <c r="AEX1889" s="18"/>
      <c r="AEY1889" s="18"/>
      <c r="AEZ1889" s="18"/>
      <c r="AFA1889" s="18"/>
      <c r="AFB1889" s="18"/>
      <c r="AFC1889" s="18"/>
      <c r="AFD1889" s="18"/>
      <c r="AFE1889" s="18"/>
      <c r="AFF1889" s="18"/>
      <c r="AFG1889" s="18"/>
      <c r="AFH1889" s="18"/>
      <c r="AFI1889" s="18"/>
      <c r="AFJ1889" s="18"/>
      <c r="AFK1889" s="18"/>
      <c r="AFL1889" s="18"/>
      <c r="AFM1889" s="18"/>
      <c r="AFN1889" s="18"/>
      <c r="AFO1889" s="18"/>
      <c r="AFP1889" s="18"/>
      <c r="AFQ1889" s="18"/>
      <c r="AFR1889" s="18"/>
      <c r="AFS1889" s="18"/>
      <c r="AFT1889" s="18"/>
      <c r="AFU1889" s="18"/>
      <c r="AFV1889" s="18"/>
      <c r="AFW1889" s="18"/>
      <c r="AFX1889" s="18"/>
      <c r="AFY1889" s="18"/>
      <c r="AFZ1889" s="18"/>
      <c r="AGA1889" s="18"/>
      <c r="AGB1889" s="18"/>
      <c r="AGC1889" s="18"/>
      <c r="AGD1889" s="18"/>
      <c r="AGE1889" s="18"/>
      <c r="AGF1889" s="18"/>
      <c r="AGG1889" s="18"/>
      <c r="AGH1889" s="18"/>
      <c r="AGI1889" s="18"/>
      <c r="AGJ1889" s="18"/>
      <c r="AGK1889" s="18"/>
      <c r="AGL1889" s="18"/>
      <c r="AGM1889" s="18"/>
      <c r="AGN1889" s="18"/>
      <c r="AGO1889" s="18"/>
      <c r="AGP1889" s="18"/>
      <c r="AGQ1889" s="18"/>
      <c r="AGR1889" s="18"/>
      <c r="AGS1889" s="18"/>
      <c r="AGT1889" s="18"/>
      <c r="AGU1889" s="18"/>
      <c r="AGV1889" s="18"/>
      <c r="AGW1889" s="18"/>
      <c r="AGX1889" s="18"/>
      <c r="AGY1889" s="18"/>
      <c r="AGZ1889" s="18"/>
      <c r="AHA1889" s="18"/>
      <c r="AHB1889" s="18"/>
      <c r="AHC1889" s="18"/>
      <c r="AHD1889" s="18"/>
      <c r="AHE1889" s="18"/>
      <c r="AHF1889" s="18"/>
      <c r="AHG1889" s="18"/>
      <c r="AHH1889" s="18"/>
      <c r="AHI1889" s="18"/>
      <c r="AHJ1889" s="18"/>
      <c r="AHK1889" s="18"/>
      <c r="AHL1889" s="18"/>
      <c r="AHM1889" s="18"/>
      <c r="AHN1889" s="18"/>
      <c r="AHO1889" s="18"/>
      <c r="AHP1889" s="18"/>
      <c r="AHQ1889" s="18"/>
      <c r="AHR1889" s="18"/>
      <c r="AHS1889" s="18"/>
      <c r="AHT1889" s="18"/>
      <c r="AHU1889" s="18"/>
      <c r="AHV1889" s="18"/>
      <c r="AHW1889" s="18"/>
      <c r="AHX1889" s="18"/>
      <c r="AHY1889" s="18"/>
      <c r="AHZ1889" s="18"/>
      <c r="AIA1889" s="18"/>
      <c r="AIB1889" s="18"/>
      <c r="AIC1889" s="18"/>
      <c r="AID1889" s="18"/>
      <c r="AIE1889" s="18"/>
      <c r="AIF1889" s="18"/>
      <c r="AIG1889" s="18"/>
      <c r="AIH1889" s="18"/>
      <c r="AII1889" s="18"/>
      <c r="AIJ1889" s="18"/>
      <c r="AIK1889" s="18"/>
      <c r="AIL1889" s="18"/>
      <c r="AIM1889" s="18"/>
      <c r="AIN1889" s="18"/>
      <c r="AIO1889" s="18"/>
      <c r="AIP1889" s="18"/>
      <c r="AIQ1889" s="18"/>
      <c r="AIR1889" s="18"/>
      <c r="AIS1889" s="18"/>
      <c r="AIT1889" s="18"/>
      <c r="AIU1889" s="18"/>
      <c r="AIV1889" s="18"/>
      <c r="AIW1889" s="18"/>
      <c r="AIX1889" s="18"/>
      <c r="AIY1889" s="18"/>
      <c r="AIZ1889" s="18"/>
      <c r="AJA1889" s="18"/>
      <c r="AJB1889" s="18"/>
      <c r="AJC1889" s="18"/>
      <c r="AJD1889" s="18"/>
      <c r="AJE1889" s="18"/>
      <c r="AJF1889" s="18"/>
      <c r="AJG1889" s="18"/>
      <c r="AJH1889" s="18"/>
      <c r="AJI1889" s="18"/>
      <c r="AJJ1889" s="18"/>
      <c r="AJK1889" s="18"/>
      <c r="AJL1889" s="18"/>
      <c r="AJM1889" s="18"/>
      <c r="AJN1889" s="18"/>
      <c r="AJO1889" s="18"/>
      <c r="AJP1889" s="18"/>
      <c r="AJQ1889" s="18"/>
      <c r="AJR1889" s="18"/>
      <c r="AJS1889" s="18"/>
      <c r="AJT1889" s="18"/>
      <c r="AJU1889" s="18"/>
      <c r="AJV1889" s="18"/>
      <c r="AJW1889" s="18"/>
      <c r="AJX1889" s="18"/>
      <c r="AJY1889" s="18"/>
      <c r="AJZ1889" s="18"/>
      <c r="AKA1889" s="18"/>
      <c r="AKB1889" s="18"/>
      <c r="AKC1889" s="18"/>
      <c r="AKD1889" s="18"/>
      <c r="AKE1889" s="18"/>
      <c r="AKF1889" s="18"/>
      <c r="AKG1889" s="18"/>
      <c r="AKH1889" s="18"/>
      <c r="AKI1889" s="18"/>
      <c r="AKJ1889" s="18"/>
      <c r="AKK1889" s="18"/>
      <c r="AKL1889" s="18"/>
      <c r="AKM1889" s="18"/>
      <c r="AKN1889" s="18"/>
      <c r="AKO1889" s="18"/>
      <c r="AKP1889" s="18"/>
      <c r="AKQ1889" s="18"/>
      <c r="AKR1889" s="18"/>
      <c r="AKS1889" s="18"/>
      <c r="AKT1889" s="18"/>
      <c r="AKU1889" s="18"/>
      <c r="AKV1889" s="18"/>
      <c r="AKW1889" s="18"/>
      <c r="AKX1889" s="18"/>
      <c r="AKY1889" s="18"/>
      <c r="AKZ1889" s="18"/>
      <c r="ALA1889" s="18"/>
      <c r="ALB1889" s="18"/>
      <c r="ALC1889" s="18"/>
      <c r="ALD1889" s="18"/>
      <c r="ALE1889" s="18"/>
      <c r="ALF1889" s="18"/>
      <c r="ALG1889" s="18"/>
      <c r="ALH1889" s="18"/>
      <c r="ALI1889" s="18"/>
      <c r="ALJ1889" s="18"/>
      <c r="ALK1889" s="18"/>
      <c r="ALL1889" s="18"/>
      <c r="ALM1889" s="18"/>
      <c r="ALN1889" s="18"/>
      <c r="ALO1889" s="18"/>
      <c r="ALP1889" s="18"/>
      <c r="ALQ1889" s="18"/>
      <c r="ALR1889" s="18"/>
      <c r="ALS1889" s="18"/>
      <c r="ALT1889" s="18"/>
      <c r="ALU1889" s="18"/>
      <c r="ALV1889" s="18"/>
      <c r="ALW1889" s="18"/>
      <c r="ALX1889" s="18"/>
      <c r="ALY1889" s="18"/>
      <c r="ALZ1889" s="18"/>
      <c r="AMA1889" s="18"/>
      <c r="AMB1889" s="18"/>
      <c r="AMC1889" s="18"/>
      <c r="AMD1889" s="18"/>
      <c r="AME1889" s="18"/>
      <c r="AMF1889" s="18"/>
      <c r="AMG1889" s="18"/>
      <c r="AMH1889" s="18"/>
      <c r="AMI1889" s="18"/>
      <c r="AMJ1889" s="18"/>
    </row>
    <row r="1890" spans="1:1024" s="315" customFormat="1">
      <c r="A1890" s="15"/>
      <c r="B1890" s="18"/>
      <c r="C1890" s="18"/>
      <c r="D1890" s="18"/>
      <c r="E1890" s="18"/>
      <c r="F1890" s="18"/>
      <c r="G1890" s="18"/>
      <c r="H1890" s="18"/>
      <c r="I1890" s="32"/>
      <c r="J1890" s="32"/>
      <c r="K1890" s="18"/>
      <c r="L1890" s="18"/>
      <c r="M1890" s="18"/>
      <c r="N1890" s="18"/>
      <c r="O1890" s="18"/>
      <c r="P1890" s="18"/>
      <c r="Q1890" s="18"/>
      <c r="R1890" s="18"/>
      <c r="S1890" s="18"/>
      <c r="T1890" s="18"/>
      <c r="U1890" s="18"/>
      <c r="V1890" s="18"/>
      <c r="W1890" s="18"/>
      <c r="X1890" s="18"/>
      <c r="Y1890" s="18"/>
      <c r="Z1890" s="18"/>
      <c r="AA1890" s="18"/>
      <c r="AB1890" s="18"/>
      <c r="AC1890" s="18"/>
      <c r="AD1890" s="18"/>
      <c r="AE1890" s="18"/>
      <c r="AF1890" s="18"/>
      <c r="AG1890" s="18"/>
      <c r="AH1890" s="18"/>
      <c r="AI1890" s="18"/>
      <c r="AJ1890" s="18"/>
      <c r="AK1890" s="18"/>
      <c r="AL1890" s="18"/>
      <c r="AM1890" s="18"/>
      <c r="AN1890" s="18"/>
      <c r="AO1890" s="18"/>
      <c r="AP1890" s="18"/>
      <c r="AQ1890" s="18"/>
      <c r="AR1890" s="18"/>
      <c r="AS1890" s="18"/>
      <c r="AT1890" s="18"/>
      <c r="AU1890" s="18"/>
      <c r="AV1890" s="18"/>
      <c r="AW1890" s="18"/>
      <c r="AX1890" s="18"/>
      <c r="AY1890" s="18"/>
      <c r="AZ1890" s="18"/>
      <c r="BA1890" s="18"/>
      <c r="BB1890" s="18"/>
      <c r="BC1890" s="18"/>
      <c r="BD1890" s="18"/>
      <c r="BE1890" s="18"/>
      <c r="BF1890" s="18"/>
      <c r="BG1890" s="18"/>
      <c r="BH1890" s="18"/>
      <c r="BI1890" s="18"/>
      <c r="BJ1890" s="18"/>
      <c r="BK1890" s="18"/>
      <c r="BL1890" s="18"/>
      <c r="BM1890" s="18"/>
      <c r="BN1890" s="18"/>
      <c r="BO1890" s="18"/>
      <c r="BP1890" s="18"/>
      <c r="BQ1890" s="18"/>
      <c r="BR1890" s="18"/>
      <c r="BS1890" s="18"/>
      <c r="BT1890" s="18"/>
      <c r="BU1890" s="18"/>
      <c r="BV1890" s="18"/>
      <c r="BW1890" s="18"/>
      <c r="BX1890" s="18"/>
      <c r="BY1890" s="18"/>
      <c r="BZ1890" s="18"/>
      <c r="CA1890" s="18"/>
      <c r="CB1890" s="18"/>
      <c r="CC1890" s="18"/>
      <c r="CD1890" s="18"/>
      <c r="CE1890" s="18"/>
      <c r="CF1890" s="18"/>
      <c r="CG1890" s="18"/>
      <c r="CH1890" s="18"/>
      <c r="CI1890" s="18"/>
      <c r="CJ1890" s="18"/>
      <c r="CK1890" s="18"/>
      <c r="CL1890" s="18"/>
      <c r="CM1890" s="18"/>
      <c r="CN1890" s="18"/>
      <c r="CO1890" s="18"/>
      <c r="CP1890" s="18"/>
      <c r="CQ1890" s="18"/>
      <c r="CR1890" s="18"/>
      <c r="CS1890" s="18"/>
      <c r="CT1890" s="18"/>
      <c r="CU1890" s="18"/>
      <c r="CV1890" s="18"/>
      <c r="CW1890" s="18"/>
      <c r="CX1890" s="18"/>
      <c r="CY1890" s="18"/>
      <c r="CZ1890" s="18"/>
      <c r="DA1890" s="18"/>
      <c r="DB1890" s="18"/>
      <c r="DC1890" s="18"/>
      <c r="DD1890" s="18"/>
      <c r="DE1890" s="18"/>
      <c r="DF1890" s="18"/>
      <c r="DG1890" s="18"/>
      <c r="DH1890" s="18"/>
      <c r="DI1890" s="18"/>
      <c r="DJ1890" s="18"/>
      <c r="DK1890" s="18"/>
      <c r="DL1890" s="18"/>
      <c r="DM1890" s="18"/>
      <c r="DN1890" s="18"/>
      <c r="DO1890" s="18"/>
      <c r="DP1890" s="18"/>
      <c r="DQ1890" s="18"/>
      <c r="DR1890" s="18"/>
      <c r="DS1890" s="18"/>
      <c r="DT1890" s="18"/>
      <c r="DU1890" s="18"/>
      <c r="DV1890" s="18"/>
      <c r="DW1890" s="18"/>
      <c r="DX1890" s="18"/>
      <c r="DY1890" s="18"/>
      <c r="DZ1890" s="18"/>
      <c r="EA1890" s="18"/>
      <c r="EB1890" s="18"/>
      <c r="EC1890" s="18"/>
      <c r="ED1890" s="18"/>
      <c r="EE1890" s="18"/>
      <c r="EF1890" s="18"/>
      <c r="EG1890" s="18"/>
      <c r="EH1890" s="18"/>
      <c r="EI1890" s="18"/>
      <c r="EJ1890" s="18"/>
      <c r="EK1890" s="18"/>
      <c r="EL1890" s="18"/>
      <c r="EM1890" s="18"/>
      <c r="EN1890" s="18"/>
      <c r="EO1890" s="18"/>
      <c r="EP1890" s="18"/>
      <c r="EQ1890" s="18"/>
      <c r="ER1890" s="18"/>
      <c r="ES1890" s="18"/>
      <c r="ET1890" s="18"/>
      <c r="EU1890" s="18"/>
      <c r="EV1890" s="18"/>
      <c r="EW1890" s="18"/>
      <c r="EX1890" s="18"/>
      <c r="EY1890" s="18"/>
      <c r="EZ1890" s="18"/>
      <c r="FA1890" s="18"/>
      <c r="FB1890" s="18"/>
      <c r="FC1890" s="18"/>
      <c r="FD1890" s="18"/>
      <c r="FE1890" s="18"/>
      <c r="FF1890" s="18"/>
      <c r="FG1890" s="18"/>
      <c r="FH1890" s="18"/>
      <c r="FI1890" s="18"/>
      <c r="FJ1890" s="18"/>
      <c r="FK1890" s="18"/>
      <c r="FL1890" s="18"/>
      <c r="FM1890" s="18"/>
      <c r="FN1890" s="18"/>
      <c r="FO1890" s="18"/>
      <c r="FP1890" s="18"/>
      <c r="FQ1890" s="18"/>
      <c r="FR1890" s="18"/>
      <c r="FS1890" s="18"/>
      <c r="FT1890" s="18"/>
      <c r="FU1890" s="18"/>
      <c r="FV1890" s="18"/>
      <c r="FW1890" s="18"/>
      <c r="FX1890" s="18"/>
      <c r="FY1890" s="18"/>
      <c r="FZ1890" s="18"/>
      <c r="GA1890" s="18"/>
      <c r="GB1890" s="18"/>
      <c r="GC1890" s="18"/>
      <c r="GD1890" s="18"/>
      <c r="GE1890" s="18"/>
      <c r="GF1890" s="18"/>
      <c r="GG1890" s="18"/>
      <c r="GH1890" s="18"/>
      <c r="GI1890" s="18"/>
      <c r="GJ1890" s="18"/>
      <c r="GK1890" s="18"/>
      <c r="GL1890" s="18"/>
      <c r="GM1890" s="18"/>
      <c r="GN1890" s="18"/>
      <c r="GO1890" s="18"/>
      <c r="GP1890" s="18"/>
      <c r="GQ1890" s="18"/>
      <c r="GR1890" s="18"/>
      <c r="GS1890" s="18"/>
      <c r="GT1890" s="18"/>
      <c r="GU1890" s="18"/>
      <c r="GV1890" s="18"/>
      <c r="GW1890" s="18"/>
      <c r="GX1890" s="18"/>
      <c r="GY1890" s="18"/>
      <c r="GZ1890" s="18"/>
      <c r="HA1890" s="18"/>
      <c r="HB1890" s="18"/>
      <c r="HC1890" s="18"/>
      <c r="HD1890" s="18"/>
      <c r="HE1890" s="18"/>
      <c r="HF1890" s="18"/>
      <c r="HG1890" s="18"/>
      <c r="HH1890" s="18"/>
      <c r="HI1890" s="18"/>
      <c r="HJ1890" s="18"/>
      <c r="HK1890" s="18"/>
      <c r="HL1890" s="18"/>
      <c r="HM1890" s="18"/>
      <c r="HN1890" s="18"/>
      <c r="HO1890" s="18"/>
      <c r="HP1890" s="18"/>
      <c r="HQ1890" s="18"/>
      <c r="HR1890" s="18"/>
      <c r="HS1890" s="18"/>
      <c r="HT1890" s="18"/>
      <c r="HU1890" s="18"/>
      <c r="HV1890" s="18"/>
      <c r="HW1890" s="18"/>
      <c r="HX1890" s="18"/>
      <c r="HY1890" s="18"/>
      <c r="HZ1890" s="18"/>
      <c r="IA1890" s="18"/>
      <c r="IB1890" s="18"/>
      <c r="IC1890" s="18"/>
      <c r="ID1890" s="18"/>
      <c r="IE1890" s="18"/>
      <c r="IF1890" s="18"/>
      <c r="IG1890" s="18"/>
      <c r="IH1890" s="18"/>
      <c r="II1890" s="18"/>
      <c r="IJ1890" s="18"/>
      <c r="IK1890" s="18"/>
      <c r="IL1890" s="18"/>
      <c r="IM1890" s="18"/>
      <c r="IN1890" s="18"/>
      <c r="IO1890" s="18"/>
      <c r="IP1890" s="18"/>
      <c r="IQ1890" s="18"/>
      <c r="IR1890" s="18"/>
      <c r="IS1890" s="18"/>
      <c r="IT1890" s="18"/>
      <c r="IU1890" s="18"/>
      <c r="IV1890" s="18"/>
      <c r="IW1890" s="18"/>
      <c r="IX1890" s="18"/>
      <c r="IY1890" s="18"/>
      <c r="IZ1890" s="18"/>
      <c r="JA1890" s="18"/>
      <c r="JB1890" s="18"/>
      <c r="JC1890" s="18"/>
      <c r="JD1890" s="18"/>
      <c r="JE1890" s="18"/>
      <c r="JF1890" s="18"/>
      <c r="JG1890" s="18"/>
      <c r="JH1890" s="18"/>
      <c r="JI1890" s="18"/>
      <c r="JJ1890" s="18"/>
      <c r="JK1890" s="18"/>
      <c r="JL1890" s="18"/>
      <c r="JM1890" s="18"/>
      <c r="JN1890" s="18"/>
      <c r="JO1890" s="18"/>
      <c r="JP1890" s="18"/>
      <c r="JQ1890" s="18"/>
      <c r="JR1890" s="18"/>
      <c r="JS1890" s="18"/>
      <c r="JT1890" s="18"/>
      <c r="JU1890" s="18"/>
      <c r="JV1890" s="18"/>
      <c r="JW1890" s="18"/>
      <c r="JX1890" s="18"/>
      <c r="JY1890" s="18"/>
      <c r="JZ1890" s="18"/>
      <c r="KA1890" s="18"/>
      <c r="KB1890" s="18"/>
      <c r="KC1890" s="18"/>
      <c r="KD1890" s="18"/>
      <c r="KE1890" s="18"/>
      <c r="KF1890" s="18"/>
      <c r="KG1890" s="18"/>
      <c r="KH1890" s="18"/>
      <c r="KI1890" s="18"/>
      <c r="KJ1890" s="18"/>
      <c r="KK1890" s="18"/>
      <c r="KL1890" s="18"/>
      <c r="KM1890" s="18"/>
      <c r="KN1890" s="18"/>
      <c r="KO1890" s="18"/>
      <c r="KP1890" s="18"/>
      <c r="KQ1890" s="18"/>
      <c r="KR1890" s="18"/>
      <c r="KS1890" s="18"/>
      <c r="KT1890" s="18"/>
      <c r="KU1890" s="18"/>
      <c r="KV1890" s="18"/>
      <c r="KW1890" s="18"/>
      <c r="KX1890" s="18"/>
      <c r="KY1890" s="18"/>
      <c r="KZ1890" s="18"/>
      <c r="LA1890" s="18"/>
      <c r="LB1890" s="18"/>
      <c r="LC1890" s="18"/>
      <c r="LD1890" s="18"/>
      <c r="LE1890" s="18"/>
      <c r="LF1890" s="18"/>
      <c r="LG1890" s="18"/>
      <c r="LH1890" s="18"/>
      <c r="LI1890" s="18"/>
      <c r="LJ1890" s="18"/>
      <c r="LK1890" s="18"/>
      <c r="LL1890" s="18"/>
      <c r="LM1890" s="18"/>
      <c r="LN1890" s="18"/>
      <c r="LO1890" s="18"/>
      <c r="LP1890" s="18"/>
      <c r="LQ1890" s="18"/>
      <c r="LR1890" s="18"/>
      <c r="LS1890" s="18"/>
      <c r="LT1890" s="18"/>
      <c r="LU1890" s="18"/>
      <c r="LV1890" s="18"/>
      <c r="LW1890" s="18"/>
      <c r="LX1890" s="18"/>
      <c r="LY1890" s="18"/>
      <c r="LZ1890" s="18"/>
      <c r="MA1890" s="18"/>
      <c r="MB1890" s="18"/>
      <c r="MC1890" s="18"/>
      <c r="MD1890" s="18"/>
      <c r="ME1890" s="18"/>
      <c r="MF1890" s="18"/>
      <c r="MG1890" s="18"/>
      <c r="MH1890" s="18"/>
      <c r="MI1890" s="18"/>
      <c r="MJ1890" s="18"/>
      <c r="MK1890" s="18"/>
      <c r="ML1890" s="18"/>
      <c r="MM1890" s="18"/>
      <c r="MN1890" s="18"/>
      <c r="MO1890" s="18"/>
      <c r="MP1890" s="18"/>
      <c r="MQ1890" s="18"/>
      <c r="MR1890" s="18"/>
      <c r="MS1890" s="18"/>
      <c r="MT1890" s="18"/>
      <c r="MU1890" s="18"/>
      <c r="MV1890" s="18"/>
      <c r="MW1890" s="18"/>
      <c r="MX1890" s="18"/>
      <c r="MY1890" s="18"/>
      <c r="MZ1890" s="18"/>
      <c r="NA1890" s="18"/>
      <c r="NB1890" s="18"/>
      <c r="NC1890" s="18"/>
      <c r="ND1890" s="18"/>
      <c r="NE1890" s="18"/>
      <c r="NF1890" s="18"/>
      <c r="NG1890" s="18"/>
      <c r="NH1890" s="18"/>
      <c r="NI1890" s="18"/>
      <c r="NJ1890" s="18"/>
      <c r="NK1890" s="18"/>
      <c r="NL1890" s="18"/>
      <c r="NM1890" s="18"/>
      <c r="NN1890" s="18"/>
      <c r="NO1890" s="18"/>
      <c r="NP1890" s="18"/>
      <c r="NQ1890" s="18"/>
      <c r="NR1890" s="18"/>
      <c r="NS1890" s="18"/>
      <c r="NT1890" s="18"/>
      <c r="NU1890" s="18"/>
      <c r="NV1890" s="18"/>
      <c r="NW1890" s="18"/>
      <c r="NX1890" s="18"/>
      <c r="NY1890" s="18"/>
      <c r="NZ1890" s="18"/>
      <c r="OA1890" s="18"/>
      <c r="OB1890" s="18"/>
      <c r="OC1890" s="18"/>
      <c r="OD1890" s="18"/>
      <c r="OE1890" s="18"/>
      <c r="OF1890" s="18"/>
      <c r="OG1890" s="18"/>
      <c r="OH1890" s="18"/>
      <c r="OI1890" s="18"/>
      <c r="OJ1890" s="18"/>
      <c r="OK1890" s="18"/>
      <c r="OL1890" s="18"/>
      <c r="OM1890" s="18"/>
      <c r="ON1890" s="18"/>
      <c r="OO1890" s="18"/>
      <c r="OP1890" s="18"/>
      <c r="OQ1890" s="18"/>
      <c r="OR1890" s="18"/>
      <c r="OS1890" s="18"/>
      <c r="OT1890" s="18"/>
      <c r="OU1890" s="18"/>
      <c r="OV1890" s="18"/>
      <c r="OW1890" s="18"/>
      <c r="OX1890" s="18"/>
      <c r="OY1890" s="18"/>
      <c r="OZ1890" s="18"/>
      <c r="PA1890" s="18"/>
      <c r="PB1890" s="18"/>
      <c r="PC1890" s="18"/>
      <c r="PD1890" s="18"/>
      <c r="PE1890" s="18"/>
      <c r="PF1890" s="18"/>
      <c r="PG1890" s="18"/>
      <c r="PH1890" s="18"/>
      <c r="PI1890" s="18"/>
      <c r="PJ1890" s="18"/>
      <c r="PK1890" s="18"/>
      <c r="PL1890" s="18"/>
      <c r="PM1890" s="18"/>
      <c r="PN1890" s="18"/>
      <c r="PO1890" s="18"/>
      <c r="PP1890" s="18"/>
      <c r="PQ1890" s="18"/>
      <c r="PR1890" s="18"/>
      <c r="PS1890" s="18"/>
      <c r="PT1890" s="18"/>
      <c r="PU1890" s="18"/>
      <c r="PV1890" s="18"/>
      <c r="PW1890" s="18"/>
      <c r="PX1890" s="18"/>
      <c r="PY1890" s="18"/>
      <c r="PZ1890" s="18"/>
      <c r="QA1890" s="18"/>
      <c r="QB1890" s="18"/>
      <c r="QC1890" s="18"/>
      <c r="QD1890" s="18"/>
      <c r="QE1890" s="18"/>
      <c r="QF1890" s="18"/>
      <c r="QG1890" s="18"/>
      <c r="QH1890" s="18"/>
      <c r="QI1890" s="18"/>
      <c r="QJ1890" s="18"/>
      <c r="QK1890" s="18"/>
      <c r="QL1890" s="18"/>
      <c r="QM1890" s="18"/>
      <c r="QN1890" s="18"/>
      <c r="QO1890" s="18"/>
      <c r="QP1890" s="18"/>
      <c r="QQ1890" s="18"/>
      <c r="QR1890" s="18"/>
      <c r="QS1890" s="18"/>
      <c r="QT1890" s="18"/>
      <c r="QU1890" s="18"/>
      <c r="QV1890" s="18"/>
      <c r="QW1890" s="18"/>
      <c r="QX1890" s="18"/>
      <c r="QY1890" s="18"/>
      <c r="QZ1890" s="18"/>
      <c r="RA1890" s="18"/>
      <c r="RB1890" s="18"/>
      <c r="RC1890" s="18"/>
      <c r="RD1890" s="18"/>
      <c r="RE1890" s="18"/>
      <c r="RF1890" s="18"/>
      <c r="RG1890" s="18"/>
      <c r="RH1890" s="18"/>
      <c r="RI1890" s="18"/>
      <c r="RJ1890" s="18"/>
      <c r="RK1890" s="18"/>
      <c r="RL1890" s="18"/>
      <c r="RM1890" s="18"/>
      <c r="RN1890" s="18"/>
      <c r="RO1890" s="18"/>
      <c r="RP1890" s="18"/>
      <c r="RQ1890" s="18"/>
      <c r="RR1890" s="18"/>
      <c r="RS1890" s="18"/>
      <c r="RT1890" s="18"/>
      <c r="RU1890" s="18"/>
      <c r="RV1890" s="18"/>
      <c r="RW1890" s="18"/>
      <c r="RX1890" s="18"/>
      <c r="RY1890" s="18"/>
      <c r="RZ1890" s="18"/>
      <c r="SA1890" s="18"/>
      <c r="SB1890" s="18"/>
      <c r="SC1890" s="18"/>
      <c r="SD1890" s="18"/>
      <c r="SE1890" s="18"/>
      <c r="SF1890" s="18"/>
      <c r="SG1890" s="18"/>
      <c r="SH1890" s="18"/>
      <c r="SI1890" s="18"/>
      <c r="SJ1890" s="18"/>
      <c r="SK1890" s="18"/>
      <c r="SL1890" s="18"/>
      <c r="SM1890" s="18"/>
      <c r="SN1890" s="18"/>
      <c r="SO1890" s="18"/>
      <c r="SP1890" s="18"/>
      <c r="SQ1890" s="18"/>
      <c r="SR1890" s="18"/>
      <c r="SS1890" s="18"/>
      <c r="ST1890" s="18"/>
      <c r="SU1890" s="18"/>
      <c r="SV1890" s="18"/>
      <c r="SW1890" s="18"/>
      <c r="SX1890" s="18"/>
      <c r="SY1890" s="18"/>
      <c r="SZ1890" s="18"/>
      <c r="TA1890" s="18"/>
      <c r="TB1890" s="18"/>
      <c r="TC1890" s="18"/>
      <c r="TD1890" s="18"/>
      <c r="TE1890" s="18"/>
      <c r="TF1890" s="18"/>
      <c r="TG1890" s="18"/>
      <c r="TH1890" s="18"/>
      <c r="TI1890" s="18"/>
      <c r="TJ1890" s="18"/>
      <c r="TK1890" s="18"/>
      <c r="TL1890" s="18"/>
      <c r="TM1890" s="18"/>
      <c r="TN1890" s="18"/>
      <c r="TO1890" s="18"/>
      <c r="TP1890" s="18"/>
      <c r="TQ1890" s="18"/>
      <c r="TR1890" s="18"/>
      <c r="TS1890" s="18"/>
      <c r="TT1890" s="18"/>
      <c r="TU1890" s="18"/>
      <c r="TV1890" s="18"/>
      <c r="TW1890" s="18"/>
      <c r="TX1890" s="18"/>
      <c r="TY1890" s="18"/>
      <c r="TZ1890" s="18"/>
      <c r="UA1890" s="18"/>
      <c r="UB1890" s="18"/>
      <c r="UC1890" s="18"/>
      <c r="UD1890" s="18"/>
      <c r="UE1890" s="18"/>
      <c r="UF1890" s="18"/>
      <c r="UG1890" s="18"/>
      <c r="UH1890" s="18"/>
      <c r="UI1890" s="18"/>
      <c r="UJ1890" s="18"/>
      <c r="UK1890" s="18"/>
      <c r="UL1890" s="18"/>
      <c r="UM1890" s="18"/>
      <c r="UN1890" s="18"/>
      <c r="UO1890" s="18"/>
      <c r="UP1890" s="18"/>
      <c r="UQ1890" s="18"/>
      <c r="UR1890" s="18"/>
      <c r="US1890" s="18"/>
      <c r="UT1890" s="18"/>
      <c r="UU1890" s="18"/>
      <c r="UV1890" s="18"/>
      <c r="UW1890" s="18"/>
      <c r="UX1890" s="18"/>
      <c r="UY1890" s="18"/>
      <c r="UZ1890" s="18"/>
      <c r="VA1890" s="18"/>
      <c r="VB1890" s="18"/>
      <c r="VC1890" s="18"/>
      <c r="VD1890" s="18"/>
      <c r="VE1890" s="18"/>
      <c r="VF1890" s="18"/>
      <c r="VG1890" s="18"/>
      <c r="VH1890" s="18"/>
      <c r="VI1890" s="18"/>
      <c r="VJ1890" s="18"/>
      <c r="VK1890" s="18"/>
      <c r="VL1890" s="18"/>
      <c r="VM1890" s="18"/>
      <c r="VN1890" s="18"/>
      <c r="VO1890" s="18"/>
      <c r="VP1890" s="18"/>
      <c r="VQ1890" s="18"/>
      <c r="VR1890" s="18"/>
      <c r="VS1890" s="18"/>
      <c r="VT1890" s="18"/>
      <c r="VU1890" s="18"/>
      <c r="VV1890" s="18"/>
      <c r="VW1890" s="18"/>
      <c r="VX1890" s="18"/>
      <c r="VY1890" s="18"/>
      <c r="VZ1890" s="18"/>
      <c r="WA1890" s="18"/>
      <c r="WB1890" s="18"/>
      <c r="WC1890" s="18"/>
      <c r="WD1890" s="18"/>
      <c r="WE1890" s="18"/>
      <c r="WF1890" s="18"/>
      <c r="WG1890" s="18"/>
      <c r="WH1890" s="18"/>
      <c r="WI1890" s="18"/>
      <c r="WJ1890" s="18"/>
      <c r="WK1890" s="18"/>
      <c r="WL1890" s="18"/>
      <c r="WM1890" s="18"/>
      <c r="WN1890" s="18"/>
      <c r="WO1890" s="18"/>
      <c r="WP1890" s="18"/>
      <c r="WQ1890" s="18"/>
      <c r="WR1890" s="18"/>
      <c r="WS1890" s="18"/>
      <c r="WT1890" s="18"/>
      <c r="WU1890" s="18"/>
      <c r="WV1890" s="18"/>
      <c r="WW1890" s="18"/>
      <c r="WX1890" s="18"/>
      <c r="WY1890" s="18"/>
      <c r="WZ1890" s="18"/>
      <c r="XA1890" s="18"/>
      <c r="XB1890" s="18"/>
      <c r="XC1890" s="18"/>
      <c r="XD1890" s="18"/>
      <c r="XE1890" s="18"/>
      <c r="XF1890" s="18"/>
      <c r="XG1890" s="18"/>
      <c r="XH1890" s="18"/>
      <c r="XI1890" s="18"/>
      <c r="XJ1890" s="18"/>
      <c r="XK1890" s="18"/>
      <c r="XL1890" s="18"/>
      <c r="XM1890" s="18"/>
      <c r="XN1890" s="18"/>
      <c r="XO1890" s="18"/>
      <c r="XP1890" s="18"/>
      <c r="XQ1890" s="18"/>
      <c r="XR1890" s="18"/>
      <c r="XS1890" s="18"/>
      <c r="XT1890" s="18"/>
      <c r="XU1890" s="18"/>
      <c r="XV1890" s="18"/>
      <c r="XW1890" s="18"/>
      <c r="XX1890" s="18"/>
      <c r="XY1890" s="18"/>
      <c r="XZ1890" s="18"/>
      <c r="YA1890" s="18"/>
      <c r="YB1890" s="18"/>
      <c r="YC1890" s="18"/>
      <c r="YD1890" s="18"/>
      <c r="YE1890" s="18"/>
      <c r="YF1890" s="18"/>
      <c r="YG1890" s="18"/>
      <c r="YH1890" s="18"/>
      <c r="YI1890" s="18"/>
      <c r="YJ1890" s="18"/>
      <c r="YK1890" s="18"/>
      <c r="YL1890" s="18"/>
      <c r="YM1890" s="18"/>
      <c r="YN1890" s="18"/>
      <c r="YO1890" s="18"/>
      <c r="YP1890" s="18"/>
      <c r="YQ1890" s="18"/>
      <c r="YR1890" s="18"/>
      <c r="YS1890" s="18"/>
      <c r="YT1890" s="18"/>
      <c r="YU1890" s="18"/>
      <c r="YV1890" s="18"/>
      <c r="YW1890" s="18"/>
      <c r="YX1890" s="18"/>
      <c r="YY1890" s="18"/>
      <c r="YZ1890" s="18"/>
      <c r="ZA1890" s="18"/>
      <c r="ZB1890" s="18"/>
      <c r="ZC1890" s="18"/>
      <c r="ZD1890" s="18"/>
      <c r="ZE1890" s="18"/>
      <c r="ZF1890" s="18"/>
      <c r="ZG1890" s="18"/>
      <c r="ZH1890" s="18"/>
      <c r="ZI1890" s="18"/>
      <c r="ZJ1890" s="18"/>
      <c r="ZK1890" s="18"/>
      <c r="ZL1890" s="18"/>
      <c r="ZM1890" s="18"/>
      <c r="ZN1890" s="18"/>
      <c r="ZO1890" s="18"/>
      <c r="ZP1890" s="18"/>
      <c r="ZQ1890" s="18"/>
      <c r="ZR1890" s="18"/>
      <c r="ZS1890" s="18"/>
      <c r="ZT1890" s="18"/>
      <c r="ZU1890" s="18"/>
      <c r="ZV1890" s="18"/>
      <c r="ZW1890" s="18"/>
      <c r="ZX1890" s="18"/>
      <c r="ZY1890" s="18"/>
      <c r="ZZ1890" s="18"/>
      <c r="AAA1890" s="18"/>
      <c r="AAB1890" s="18"/>
      <c r="AAC1890" s="18"/>
      <c r="AAD1890" s="18"/>
      <c r="AAE1890" s="18"/>
      <c r="AAF1890" s="18"/>
      <c r="AAG1890" s="18"/>
      <c r="AAH1890" s="18"/>
      <c r="AAI1890" s="18"/>
      <c r="AAJ1890" s="18"/>
      <c r="AAK1890" s="18"/>
      <c r="AAL1890" s="18"/>
      <c r="AAM1890" s="18"/>
      <c r="AAN1890" s="18"/>
      <c r="AAO1890" s="18"/>
      <c r="AAP1890" s="18"/>
      <c r="AAQ1890" s="18"/>
      <c r="AAR1890" s="18"/>
      <c r="AAS1890" s="18"/>
      <c r="AAT1890" s="18"/>
      <c r="AAU1890" s="18"/>
      <c r="AAV1890" s="18"/>
      <c r="AAW1890" s="18"/>
      <c r="AAX1890" s="18"/>
      <c r="AAY1890" s="18"/>
      <c r="AAZ1890" s="18"/>
      <c r="ABA1890" s="18"/>
      <c r="ABB1890" s="18"/>
      <c r="ABC1890" s="18"/>
      <c r="ABD1890" s="18"/>
      <c r="ABE1890" s="18"/>
      <c r="ABF1890" s="18"/>
      <c r="ABG1890" s="18"/>
      <c r="ABH1890" s="18"/>
      <c r="ABI1890" s="18"/>
      <c r="ABJ1890" s="18"/>
      <c r="ABK1890" s="18"/>
      <c r="ABL1890" s="18"/>
      <c r="ABM1890" s="18"/>
      <c r="ABN1890" s="18"/>
      <c r="ABO1890" s="18"/>
      <c r="ABP1890" s="18"/>
      <c r="ABQ1890" s="18"/>
      <c r="ABR1890" s="18"/>
      <c r="ABS1890" s="18"/>
      <c r="ABT1890" s="18"/>
      <c r="ABU1890" s="18"/>
      <c r="ABV1890" s="18"/>
      <c r="ABW1890" s="18"/>
      <c r="ABX1890" s="18"/>
      <c r="ABY1890" s="18"/>
      <c r="ABZ1890" s="18"/>
      <c r="ACA1890" s="18"/>
      <c r="ACB1890" s="18"/>
      <c r="ACC1890" s="18"/>
      <c r="ACD1890" s="18"/>
      <c r="ACE1890" s="18"/>
      <c r="ACF1890" s="18"/>
      <c r="ACG1890" s="18"/>
      <c r="ACH1890" s="18"/>
      <c r="ACI1890" s="18"/>
      <c r="ACJ1890" s="18"/>
      <c r="ACK1890" s="18"/>
      <c r="ACL1890" s="18"/>
      <c r="ACM1890" s="18"/>
      <c r="ACN1890" s="18"/>
      <c r="ACO1890" s="18"/>
      <c r="ACP1890" s="18"/>
      <c r="ACQ1890" s="18"/>
      <c r="ACR1890" s="18"/>
      <c r="ACS1890" s="18"/>
      <c r="ACT1890" s="18"/>
      <c r="ACU1890" s="18"/>
      <c r="ACV1890" s="18"/>
      <c r="ACW1890" s="18"/>
      <c r="ACX1890" s="18"/>
      <c r="ACY1890" s="18"/>
      <c r="ACZ1890" s="18"/>
      <c r="ADA1890" s="18"/>
      <c r="ADB1890" s="18"/>
      <c r="ADC1890" s="18"/>
      <c r="ADD1890" s="18"/>
      <c r="ADE1890" s="18"/>
      <c r="ADF1890" s="18"/>
      <c r="ADG1890" s="18"/>
      <c r="ADH1890" s="18"/>
      <c r="ADI1890" s="18"/>
      <c r="ADJ1890" s="18"/>
      <c r="ADK1890" s="18"/>
      <c r="ADL1890" s="18"/>
      <c r="ADM1890" s="18"/>
      <c r="ADN1890" s="18"/>
      <c r="ADO1890" s="18"/>
      <c r="ADP1890" s="18"/>
      <c r="ADQ1890" s="18"/>
      <c r="ADR1890" s="18"/>
      <c r="ADS1890" s="18"/>
      <c r="ADT1890" s="18"/>
      <c r="ADU1890" s="18"/>
      <c r="ADV1890" s="18"/>
      <c r="ADW1890" s="18"/>
      <c r="ADX1890" s="18"/>
      <c r="ADY1890" s="18"/>
      <c r="ADZ1890" s="18"/>
      <c r="AEA1890" s="18"/>
      <c r="AEB1890" s="18"/>
      <c r="AEC1890" s="18"/>
      <c r="AED1890" s="18"/>
      <c r="AEE1890" s="18"/>
      <c r="AEF1890" s="18"/>
      <c r="AEG1890" s="18"/>
      <c r="AEH1890" s="18"/>
      <c r="AEI1890" s="18"/>
      <c r="AEJ1890" s="18"/>
      <c r="AEK1890" s="18"/>
      <c r="AEL1890" s="18"/>
      <c r="AEM1890" s="18"/>
      <c r="AEN1890" s="18"/>
      <c r="AEO1890" s="18"/>
      <c r="AEP1890" s="18"/>
      <c r="AEQ1890" s="18"/>
      <c r="AER1890" s="18"/>
      <c r="AES1890" s="18"/>
      <c r="AET1890" s="18"/>
      <c r="AEU1890" s="18"/>
      <c r="AEV1890" s="18"/>
      <c r="AEW1890" s="18"/>
      <c r="AEX1890" s="18"/>
      <c r="AEY1890" s="18"/>
      <c r="AEZ1890" s="18"/>
      <c r="AFA1890" s="18"/>
      <c r="AFB1890" s="18"/>
      <c r="AFC1890" s="18"/>
      <c r="AFD1890" s="18"/>
      <c r="AFE1890" s="18"/>
      <c r="AFF1890" s="18"/>
      <c r="AFG1890" s="18"/>
      <c r="AFH1890" s="18"/>
      <c r="AFI1890" s="18"/>
      <c r="AFJ1890" s="18"/>
      <c r="AFK1890" s="18"/>
      <c r="AFL1890" s="18"/>
      <c r="AFM1890" s="18"/>
      <c r="AFN1890" s="18"/>
      <c r="AFO1890" s="18"/>
      <c r="AFP1890" s="18"/>
      <c r="AFQ1890" s="18"/>
      <c r="AFR1890" s="18"/>
      <c r="AFS1890" s="18"/>
      <c r="AFT1890" s="18"/>
      <c r="AFU1890" s="18"/>
      <c r="AFV1890" s="18"/>
      <c r="AFW1890" s="18"/>
      <c r="AFX1890" s="18"/>
      <c r="AFY1890" s="18"/>
      <c r="AFZ1890" s="18"/>
      <c r="AGA1890" s="18"/>
      <c r="AGB1890" s="18"/>
      <c r="AGC1890" s="18"/>
      <c r="AGD1890" s="18"/>
      <c r="AGE1890" s="18"/>
      <c r="AGF1890" s="18"/>
      <c r="AGG1890" s="18"/>
      <c r="AGH1890" s="18"/>
      <c r="AGI1890" s="18"/>
      <c r="AGJ1890" s="18"/>
      <c r="AGK1890" s="18"/>
      <c r="AGL1890" s="18"/>
      <c r="AGM1890" s="18"/>
      <c r="AGN1890" s="18"/>
      <c r="AGO1890" s="18"/>
      <c r="AGP1890" s="18"/>
      <c r="AGQ1890" s="18"/>
      <c r="AGR1890" s="18"/>
      <c r="AGS1890" s="18"/>
      <c r="AGT1890" s="18"/>
      <c r="AGU1890" s="18"/>
      <c r="AGV1890" s="18"/>
      <c r="AGW1890" s="18"/>
      <c r="AGX1890" s="18"/>
      <c r="AGY1890" s="18"/>
      <c r="AGZ1890" s="18"/>
      <c r="AHA1890" s="18"/>
      <c r="AHB1890" s="18"/>
      <c r="AHC1890" s="18"/>
      <c r="AHD1890" s="18"/>
      <c r="AHE1890" s="18"/>
      <c r="AHF1890" s="18"/>
      <c r="AHG1890" s="18"/>
      <c r="AHH1890" s="18"/>
      <c r="AHI1890" s="18"/>
      <c r="AHJ1890" s="18"/>
      <c r="AHK1890" s="18"/>
      <c r="AHL1890" s="18"/>
      <c r="AHM1890" s="18"/>
      <c r="AHN1890" s="18"/>
      <c r="AHO1890" s="18"/>
      <c r="AHP1890" s="18"/>
      <c r="AHQ1890" s="18"/>
      <c r="AHR1890" s="18"/>
      <c r="AHS1890" s="18"/>
      <c r="AHT1890" s="18"/>
      <c r="AHU1890" s="18"/>
      <c r="AHV1890" s="18"/>
      <c r="AHW1890" s="18"/>
      <c r="AHX1890" s="18"/>
      <c r="AHY1890" s="18"/>
      <c r="AHZ1890" s="18"/>
      <c r="AIA1890" s="18"/>
      <c r="AIB1890" s="18"/>
      <c r="AIC1890" s="18"/>
      <c r="AID1890" s="18"/>
      <c r="AIE1890" s="18"/>
      <c r="AIF1890" s="18"/>
      <c r="AIG1890" s="18"/>
      <c r="AIH1890" s="18"/>
      <c r="AII1890" s="18"/>
      <c r="AIJ1890" s="18"/>
      <c r="AIK1890" s="18"/>
      <c r="AIL1890" s="18"/>
      <c r="AIM1890" s="18"/>
      <c r="AIN1890" s="18"/>
      <c r="AIO1890" s="18"/>
      <c r="AIP1890" s="18"/>
      <c r="AIQ1890" s="18"/>
      <c r="AIR1890" s="18"/>
      <c r="AIS1890" s="18"/>
      <c r="AIT1890" s="18"/>
      <c r="AIU1890" s="18"/>
      <c r="AIV1890" s="18"/>
      <c r="AIW1890" s="18"/>
      <c r="AIX1890" s="18"/>
      <c r="AIY1890" s="18"/>
      <c r="AIZ1890" s="18"/>
      <c r="AJA1890" s="18"/>
      <c r="AJB1890" s="18"/>
      <c r="AJC1890" s="18"/>
      <c r="AJD1890" s="18"/>
      <c r="AJE1890" s="18"/>
      <c r="AJF1890" s="18"/>
      <c r="AJG1890" s="18"/>
      <c r="AJH1890" s="18"/>
      <c r="AJI1890" s="18"/>
      <c r="AJJ1890" s="18"/>
      <c r="AJK1890" s="18"/>
      <c r="AJL1890" s="18"/>
      <c r="AJM1890" s="18"/>
      <c r="AJN1890" s="18"/>
      <c r="AJO1890" s="18"/>
      <c r="AJP1890" s="18"/>
      <c r="AJQ1890" s="18"/>
      <c r="AJR1890" s="18"/>
      <c r="AJS1890" s="18"/>
      <c r="AJT1890" s="18"/>
      <c r="AJU1890" s="18"/>
      <c r="AJV1890" s="18"/>
      <c r="AJW1890" s="18"/>
      <c r="AJX1890" s="18"/>
      <c r="AJY1890" s="18"/>
      <c r="AJZ1890" s="18"/>
      <c r="AKA1890" s="18"/>
      <c r="AKB1890" s="18"/>
      <c r="AKC1890" s="18"/>
      <c r="AKD1890" s="18"/>
      <c r="AKE1890" s="18"/>
      <c r="AKF1890" s="18"/>
      <c r="AKG1890" s="18"/>
      <c r="AKH1890" s="18"/>
      <c r="AKI1890" s="18"/>
      <c r="AKJ1890" s="18"/>
      <c r="AKK1890" s="18"/>
      <c r="AKL1890" s="18"/>
      <c r="AKM1890" s="18"/>
      <c r="AKN1890" s="18"/>
      <c r="AKO1890" s="18"/>
      <c r="AKP1890" s="18"/>
      <c r="AKQ1890" s="18"/>
      <c r="AKR1890" s="18"/>
      <c r="AKS1890" s="18"/>
      <c r="AKT1890" s="18"/>
      <c r="AKU1890" s="18"/>
      <c r="AKV1890" s="18"/>
      <c r="AKW1890" s="18"/>
      <c r="AKX1890" s="18"/>
      <c r="AKY1890" s="18"/>
      <c r="AKZ1890" s="18"/>
      <c r="ALA1890" s="18"/>
      <c r="ALB1890" s="18"/>
      <c r="ALC1890" s="18"/>
      <c r="ALD1890" s="18"/>
      <c r="ALE1890" s="18"/>
      <c r="ALF1890" s="18"/>
      <c r="ALG1890" s="18"/>
      <c r="ALH1890" s="18"/>
      <c r="ALI1890" s="18"/>
      <c r="ALJ1890" s="18"/>
      <c r="ALK1890" s="18"/>
      <c r="ALL1890" s="18"/>
      <c r="ALM1890" s="18"/>
      <c r="ALN1890" s="18"/>
      <c r="ALO1890" s="18"/>
      <c r="ALP1890" s="18"/>
      <c r="ALQ1890" s="18"/>
      <c r="ALR1890" s="18"/>
      <c r="ALS1890" s="18"/>
      <c r="ALT1890" s="18"/>
      <c r="ALU1890" s="18"/>
      <c r="ALV1890" s="18"/>
      <c r="ALW1890" s="18"/>
      <c r="ALX1890" s="18"/>
      <c r="ALY1890" s="18"/>
      <c r="ALZ1890" s="18"/>
      <c r="AMA1890" s="18"/>
      <c r="AMB1890" s="18"/>
      <c r="AMC1890" s="18"/>
      <c r="AMD1890" s="18"/>
      <c r="AME1890" s="18"/>
      <c r="AMF1890" s="18"/>
      <c r="AMG1890" s="18"/>
      <c r="AMH1890" s="18"/>
      <c r="AMI1890" s="18"/>
      <c r="AMJ1890" s="18"/>
    </row>
    <row r="1891" spans="1:1024" s="315" customFormat="1">
      <c r="A1891" s="15"/>
      <c r="B1891" s="18"/>
      <c r="C1891" s="18"/>
      <c r="D1891" s="18"/>
      <c r="E1891" s="18"/>
      <c r="F1891" s="18"/>
      <c r="G1891" s="18"/>
      <c r="H1891" s="18"/>
      <c r="I1891" s="32"/>
      <c r="J1891" s="32"/>
      <c r="K1891" s="18"/>
      <c r="L1891" s="18"/>
      <c r="M1891" s="18"/>
      <c r="N1891" s="18"/>
      <c r="O1891" s="18"/>
      <c r="P1891" s="18"/>
      <c r="Q1891" s="18"/>
      <c r="R1891" s="18"/>
      <c r="S1891" s="18"/>
      <c r="T1891" s="18"/>
      <c r="U1891" s="18"/>
      <c r="V1891" s="18"/>
      <c r="W1891" s="18"/>
      <c r="X1891" s="18"/>
      <c r="Y1891" s="18"/>
      <c r="Z1891" s="18"/>
      <c r="AA1891" s="18"/>
      <c r="AB1891" s="18"/>
      <c r="AC1891" s="18"/>
      <c r="AD1891" s="18"/>
      <c r="AE1891" s="18"/>
      <c r="AF1891" s="18"/>
      <c r="AG1891" s="18"/>
      <c r="AH1891" s="18"/>
      <c r="AI1891" s="18"/>
      <c r="AJ1891" s="18"/>
      <c r="AK1891" s="18"/>
      <c r="AL1891" s="18"/>
      <c r="AM1891" s="18"/>
      <c r="AN1891" s="18"/>
      <c r="AO1891" s="18"/>
      <c r="AP1891" s="18"/>
      <c r="AQ1891" s="18"/>
      <c r="AR1891" s="18"/>
      <c r="AS1891" s="18"/>
      <c r="AT1891" s="18"/>
      <c r="AU1891" s="18"/>
      <c r="AV1891" s="18"/>
      <c r="AW1891" s="18"/>
      <c r="AX1891" s="18"/>
      <c r="AY1891" s="18"/>
      <c r="AZ1891" s="18"/>
      <c r="BA1891" s="18"/>
      <c r="BB1891" s="18"/>
      <c r="BC1891" s="18"/>
      <c r="BD1891" s="18"/>
      <c r="BE1891" s="18"/>
      <c r="BF1891" s="18"/>
      <c r="BG1891" s="18"/>
      <c r="BH1891" s="18"/>
      <c r="BI1891" s="18"/>
      <c r="BJ1891" s="18"/>
      <c r="BK1891" s="18"/>
      <c r="BL1891" s="18"/>
      <c r="BM1891" s="18"/>
      <c r="BN1891" s="18"/>
      <c r="BO1891" s="18"/>
      <c r="BP1891" s="18"/>
      <c r="BQ1891" s="18"/>
      <c r="BR1891" s="18"/>
      <c r="BS1891" s="18"/>
      <c r="BT1891" s="18"/>
      <c r="BU1891" s="18"/>
      <c r="BV1891" s="18"/>
      <c r="BW1891" s="18"/>
      <c r="BX1891" s="18"/>
      <c r="BY1891" s="18"/>
      <c r="BZ1891" s="18"/>
      <c r="CA1891" s="18"/>
      <c r="CB1891" s="18"/>
      <c r="CC1891" s="18"/>
      <c r="CD1891" s="18"/>
      <c r="CE1891" s="18"/>
      <c r="CF1891" s="18"/>
      <c r="CG1891" s="18"/>
      <c r="CH1891" s="18"/>
      <c r="CI1891" s="18"/>
      <c r="CJ1891" s="18"/>
      <c r="CK1891" s="18"/>
      <c r="CL1891" s="18"/>
      <c r="CM1891" s="18"/>
      <c r="CN1891" s="18"/>
      <c r="CO1891" s="18"/>
      <c r="CP1891" s="18"/>
      <c r="CQ1891" s="18"/>
      <c r="CR1891" s="18"/>
      <c r="CS1891" s="18"/>
      <c r="CT1891" s="18"/>
      <c r="CU1891" s="18"/>
      <c r="CV1891" s="18"/>
      <c r="CW1891" s="18"/>
      <c r="CX1891" s="18"/>
      <c r="CY1891" s="18"/>
      <c r="CZ1891" s="18"/>
      <c r="DA1891" s="18"/>
      <c r="DB1891" s="18"/>
      <c r="DC1891" s="18"/>
      <c r="DD1891" s="18"/>
      <c r="DE1891" s="18"/>
      <c r="DF1891" s="18"/>
      <c r="DG1891" s="18"/>
      <c r="DH1891" s="18"/>
      <c r="DI1891" s="18"/>
      <c r="DJ1891" s="18"/>
      <c r="DK1891" s="18"/>
      <c r="DL1891" s="18"/>
      <c r="DM1891" s="18"/>
      <c r="DN1891" s="18"/>
      <c r="DO1891" s="18"/>
      <c r="DP1891" s="18"/>
      <c r="DQ1891" s="18"/>
      <c r="DR1891" s="18"/>
      <c r="DS1891" s="18"/>
      <c r="DT1891" s="18"/>
      <c r="DU1891" s="18"/>
      <c r="DV1891" s="18"/>
      <c r="DW1891" s="18"/>
      <c r="DX1891" s="18"/>
      <c r="DY1891" s="18"/>
      <c r="DZ1891" s="18"/>
      <c r="EA1891" s="18"/>
      <c r="EB1891" s="18"/>
      <c r="EC1891" s="18"/>
      <c r="ED1891" s="18"/>
      <c r="EE1891" s="18"/>
      <c r="EF1891" s="18"/>
      <c r="EG1891" s="18"/>
      <c r="EH1891" s="18"/>
      <c r="EI1891" s="18"/>
      <c r="EJ1891" s="18"/>
      <c r="EK1891" s="18"/>
      <c r="EL1891" s="18"/>
      <c r="EM1891" s="18"/>
      <c r="EN1891" s="18"/>
      <c r="EO1891" s="18"/>
      <c r="EP1891" s="18"/>
      <c r="EQ1891" s="18"/>
      <c r="ER1891" s="18"/>
      <c r="ES1891" s="18"/>
      <c r="ET1891" s="18"/>
      <c r="EU1891" s="18"/>
      <c r="EV1891" s="18"/>
      <c r="EW1891" s="18"/>
      <c r="EX1891" s="18"/>
      <c r="EY1891" s="18"/>
      <c r="EZ1891" s="18"/>
      <c r="FA1891" s="18"/>
      <c r="FB1891" s="18"/>
      <c r="FC1891" s="18"/>
      <c r="FD1891" s="18"/>
      <c r="FE1891" s="18"/>
      <c r="FF1891" s="18"/>
      <c r="FG1891" s="18"/>
      <c r="FH1891" s="18"/>
      <c r="FI1891" s="18"/>
      <c r="FJ1891" s="18"/>
      <c r="FK1891" s="18"/>
      <c r="FL1891" s="18"/>
      <c r="FM1891" s="18"/>
      <c r="FN1891" s="18"/>
      <c r="FO1891" s="18"/>
      <c r="FP1891" s="18"/>
      <c r="FQ1891" s="18"/>
      <c r="FR1891" s="18"/>
      <c r="FS1891" s="18"/>
      <c r="FT1891" s="18"/>
      <c r="FU1891" s="18"/>
      <c r="FV1891" s="18"/>
      <c r="FW1891" s="18"/>
      <c r="FX1891" s="18"/>
      <c r="FY1891" s="18"/>
      <c r="FZ1891" s="18"/>
      <c r="GA1891" s="18"/>
      <c r="GB1891" s="18"/>
      <c r="GC1891" s="18"/>
      <c r="GD1891" s="18"/>
      <c r="GE1891" s="18"/>
      <c r="GF1891" s="18"/>
      <c r="GG1891" s="18"/>
      <c r="GH1891" s="18"/>
      <c r="GI1891" s="18"/>
      <c r="GJ1891" s="18"/>
      <c r="GK1891" s="18"/>
      <c r="GL1891" s="18"/>
      <c r="GM1891" s="18"/>
      <c r="GN1891" s="18"/>
      <c r="GO1891" s="18"/>
      <c r="GP1891" s="18"/>
      <c r="GQ1891" s="18"/>
      <c r="GR1891" s="18"/>
      <c r="GS1891" s="18"/>
      <c r="GT1891" s="18"/>
      <c r="GU1891" s="18"/>
      <c r="GV1891" s="18"/>
      <c r="GW1891" s="18"/>
      <c r="GX1891" s="18"/>
      <c r="GY1891" s="18"/>
      <c r="GZ1891" s="18"/>
      <c r="HA1891" s="18"/>
      <c r="HB1891" s="18"/>
      <c r="HC1891" s="18"/>
      <c r="HD1891" s="18"/>
      <c r="HE1891" s="18"/>
      <c r="HF1891" s="18"/>
      <c r="HG1891" s="18"/>
      <c r="HH1891" s="18"/>
      <c r="HI1891" s="18"/>
      <c r="HJ1891" s="18"/>
      <c r="HK1891" s="18"/>
      <c r="HL1891" s="18"/>
      <c r="HM1891" s="18"/>
      <c r="HN1891" s="18"/>
      <c r="HO1891" s="18"/>
      <c r="HP1891" s="18"/>
      <c r="HQ1891" s="18"/>
      <c r="HR1891" s="18"/>
      <c r="HS1891" s="18"/>
      <c r="HT1891" s="18"/>
      <c r="HU1891" s="18"/>
      <c r="HV1891" s="18"/>
      <c r="HW1891" s="18"/>
      <c r="HX1891" s="18"/>
      <c r="HY1891" s="18"/>
      <c r="HZ1891" s="18"/>
      <c r="IA1891" s="18"/>
      <c r="IB1891" s="18"/>
      <c r="IC1891" s="18"/>
      <c r="ID1891" s="18"/>
      <c r="IE1891" s="18"/>
      <c r="IF1891" s="18"/>
      <c r="IG1891" s="18"/>
      <c r="IH1891" s="18"/>
      <c r="II1891" s="18"/>
      <c r="IJ1891" s="18"/>
      <c r="IK1891" s="18"/>
      <c r="IL1891" s="18"/>
      <c r="IM1891" s="18"/>
      <c r="IN1891" s="18"/>
      <c r="IO1891" s="18"/>
      <c r="IP1891" s="18"/>
      <c r="IQ1891" s="18"/>
      <c r="IR1891" s="18"/>
      <c r="IS1891" s="18"/>
      <c r="IT1891" s="18"/>
      <c r="IU1891" s="18"/>
      <c r="IV1891" s="18"/>
      <c r="IW1891" s="18"/>
      <c r="IX1891" s="18"/>
      <c r="IY1891" s="18"/>
      <c r="IZ1891" s="18"/>
      <c r="JA1891" s="18"/>
      <c r="JB1891" s="18"/>
      <c r="JC1891" s="18"/>
      <c r="JD1891" s="18"/>
      <c r="JE1891" s="18"/>
      <c r="JF1891" s="18"/>
      <c r="JG1891" s="18"/>
      <c r="JH1891" s="18"/>
      <c r="JI1891" s="18"/>
      <c r="JJ1891" s="18"/>
      <c r="JK1891" s="18"/>
      <c r="JL1891" s="18"/>
      <c r="JM1891" s="18"/>
      <c r="JN1891" s="18"/>
      <c r="JO1891" s="18"/>
      <c r="JP1891" s="18"/>
      <c r="JQ1891" s="18"/>
      <c r="JR1891" s="18"/>
      <c r="JS1891" s="18"/>
      <c r="JT1891" s="18"/>
      <c r="JU1891" s="18"/>
      <c r="JV1891" s="18"/>
      <c r="JW1891" s="18"/>
      <c r="JX1891" s="18"/>
      <c r="JY1891" s="18"/>
      <c r="JZ1891" s="18"/>
      <c r="KA1891" s="18"/>
      <c r="KB1891" s="18"/>
      <c r="KC1891" s="18"/>
      <c r="KD1891" s="18"/>
      <c r="KE1891" s="18"/>
      <c r="KF1891" s="18"/>
      <c r="KG1891" s="18"/>
      <c r="KH1891" s="18"/>
      <c r="KI1891" s="18"/>
      <c r="KJ1891" s="18"/>
      <c r="KK1891" s="18"/>
      <c r="KL1891" s="18"/>
      <c r="KM1891" s="18"/>
      <c r="KN1891" s="18"/>
      <c r="KO1891" s="18"/>
      <c r="KP1891" s="18"/>
      <c r="KQ1891" s="18"/>
      <c r="KR1891" s="18"/>
      <c r="KS1891" s="18"/>
      <c r="KT1891" s="18"/>
      <c r="KU1891" s="18"/>
      <c r="KV1891" s="18"/>
      <c r="KW1891" s="18"/>
      <c r="KX1891" s="18"/>
      <c r="KY1891" s="18"/>
      <c r="KZ1891" s="18"/>
      <c r="LA1891" s="18"/>
      <c r="LB1891" s="18"/>
      <c r="LC1891" s="18"/>
      <c r="LD1891" s="18"/>
      <c r="LE1891" s="18"/>
      <c r="LF1891" s="18"/>
      <c r="LG1891" s="18"/>
      <c r="LH1891" s="18"/>
      <c r="LI1891" s="18"/>
      <c r="LJ1891" s="18"/>
      <c r="LK1891" s="18"/>
      <c r="LL1891" s="18"/>
      <c r="LM1891" s="18"/>
      <c r="LN1891" s="18"/>
      <c r="LO1891" s="18"/>
      <c r="LP1891" s="18"/>
      <c r="LQ1891" s="18"/>
      <c r="LR1891" s="18"/>
      <c r="LS1891" s="18"/>
      <c r="LT1891" s="18"/>
      <c r="LU1891" s="18"/>
      <c r="LV1891" s="18"/>
      <c r="LW1891" s="18"/>
      <c r="LX1891" s="18"/>
      <c r="LY1891" s="18"/>
      <c r="LZ1891" s="18"/>
      <c r="MA1891" s="18"/>
      <c r="MB1891" s="18"/>
      <c r="MC1891" s="18"/>
      <c r="MD1891" s="18"/>
      <c r="ME1891" s="18"/>
      <c r="MF1891" s="18"/>
      <c r="MG1891" s="18"/>
      <c r="MH1891" s="18"/>
      <c r="MI1891" s="18"/>
      <c r="MJ1891" s="18"/>
      <c r="MK1891" s="18"/>
      <c r="ML1891" s="18"/>
      <c r="MM1891" s="18"/>
      <c r="MN1891" s="18"/>
      <c r="MO1891" s="18"/>
      <c r="MP1891" s="18"/>
      <c r="MQ1891" s="18"/>
      <c r="MR1891" s="18"/>
      <c r="MS1891" s="18"/>
      <c r="MT1891" s="18"/>
      <c r="MU1891" s="18"/>
      <c r="MV1891" s="18"/>
      <c r="MW1891" s="18"/>
      <c r="MX1891" s="18"/>
      <c r="MY1891" s="18"/>
      <c r="MZ1891" s="18"/>
      <c r="NA1891" s="18"/>
      <c r="NB1891" s="18"/>
      <c r="NC1891" s="18"/>
      <c r="ND1891" s="18"/>
      <c r="NE1891" s="18"/>
      <c r="NF1891" s="18"/>
      <c r="NG1891" s="18"/>
      <c r="NH1891" s="18"/>
      <c r="NI1891" s="18"/>
      <c r="NJ1891" s="18"/>
      <c r="NK1891" s="18"/>
      <c r="NL1891" s="18"/>
      <c r="NM1891" s="18"/>
      <c r="NN1891" s="18"/>
      <c r="NO1891" s="18"/>
      <c r="NP1891" s="18"/>
      <c r="NQ1891" s="18"/>
      <c r="NR1891" s="18"/>
      <c r="NS1891" s="18"/>
      <c r="NT1891" s="18"/>
      <c r="NU1891" s="18"/>
      <c r="NV1891" s="18"/>
      <c r="NW1891" s="18"/>
      <c r="NX1891" s="18"/>
      <c r="NY1891" s="18"/>
      <c r="NZ1891" s="18"/>
      <c r="OA1891" s="18"/>
      <c r="OB1891" s="18"/>
      <c r="OC1891" s="18"/>
      <c r="OD1891" s="18"/>
      <c r="OE1891" s="18"/>
      <c r="OF1891" s="18"/>
      <c r="OG1891" s="18"/>
      <c r="OH1891" s="18"/>
      <c r="OI1891" s="18"/>
      <c r="OJ1891" s="18"/>
      <c r="OK1891" s="18"/>
      <c r="OL1891" s="18"/>
      <c r="OM1891" s="18"/>
      <c r="ON1891" s="18"/>
      <c r="OO1891" s="18"/>
      <c r="OP1891" s="18"/>
      <c r="OQ1891" s="18"/>
      <c r="OR1891" s="18"/>
      <c r="OS1891" s="18"/>
      <c r="OT1891" s="18"/>
      <c r="OU1891" s="18"/>
      <c r="OV1891" s="18"/>
      <c r="OW1891" s="18"/>
      <c r="OX1891" s="18"/>
      <c r="OY1891" s="18"/>
      <c r="OZ1891" s="18"/>
      <c r="PA1891" s="18"/>
      <c r="PB1891" s="18"/>
      <c r="PC1891" s="18"/>
      <c r="PD1891" s="18"/>
      <c r="PE1891" s="18"/>
      <c r="PF1891" s="18"/>
      <c r="PG1891" s="18"/>
      <c r="PH1891" s="18"/>
      <c r="PI1891" s="18"/>
      <c r="PJ1891" s="18"/>
      <c r="PK1891" s="18"/>
      <c r="PL1891" s="18"/>
      <c r="PM1891" s="18"/>
      <c r="PN1891" s="18"/>
      <c r="PO1891" s="18"/>
      <c r="PP1891" s="18"/>
      <c r="PQ1891" s="18"/>
      <c r="PR1891" s="18"/>
      <c r="PS1891" s="18"/>
      <c r="PT1891" s="18"/>
      <c r="PU1891" s="18"/>
      <c r="PV1891" s="18"/>
      <c r="PW1891" s="18"/>
      <c r="PX1891" s="18"/>
      <c r="PY1891" s="18"/>
      <c r="PZ1891" s="18"/>
      <c r="QA1891" s="18"/>
      <c r="QB1891" s="18"/>
      <c r="QC1891" s="18"/>
      <c r="QD1891" s="18"/>
      <c r="QE1891" s="18"/>
      <c r="QF1891" s="18"/>
      <c r="QG1891" s="18"/>
      <c r="QH1891" s="18"/>
      <c r="QI1891" s="18"/>
      <c r="QJ1891" s="18"/>
      <c r="QK1891" s="18"/>
      <c r="QL1891" s="18"/>
      <c r="QM1891" s="18"/>
      <c r="QN1891" s="18"/>
      <c r="QO1891" s="18"/>
      <c r="QP1891" s="18"/>
      <c r="QQ1891" s="18"/>
      <c r="QR1891" s="18"/>
      <c r="QS1891" s="18"/>
      <c r="QT1891" s="18"/>
      <c r="QU1891" s="18"/>
      <c r="QV1891" s="18"/>
      <c r="QW1891" s="18"/>
      <c r="QX1891" s="18"/>
      <c r="QY1891" s="18"/>
      <c r="QZ1891" s="18"/>
      <c r="RA1891" s="18"/>
      <c r="RB1891" s="18"/>
      <c r="RC1891" s="18"/>
      <c r="RD1891" s="18"/>
      <c r="RE1891" s="18"/>
      <c r="RF1891" s="18"/>
      <c r="RG1891" s="18"/>
      <c r="RH1891" s="18"/>
      <c r="RI1891" s="18"/>
      <c r="RJ1891" s="18"/>
      <c r="RK1891" s="18"/>
      <c r="RL1891" s="18"/>
      <c r="RM1891" s="18"/>
      <c r="RN1891" s="18"/>
      <c r="RO1891" s="18"/>
      <c r="RP1891" s="18"/>
      <c r="RQ1891" s="18"/>
      <c r="RR1891" s="18"/>
      <c r="RS1891" s="18"/>
      <c r="RT1891" s="18"/>
      <c r="RU1891" s="18"/>
      <c r="RV1891" s="18"/>
      <c r="RW1891" s="18"/>
      <c r="RX1891" s="18"/>
      <c r="RY1891" s="18"/>
      <c r="RZ1891" s="18"/>
      <c r="SA1891" s="18"/>
      <c r="SB1891" s="18"/>
      <c r="SC1891" s="18"/>
      <c r="SD1891" s="18"/>
      <c r="SE1891" s="18"/>
      <c r="SF1891" s="18"/>
      <c r="SG1891" s="18"/>
      <c r="SH1891" s="18"/>
      <c r="SI1891" s="18"/>
      <c r="SJ1891" s="18"/>
      <c r="SK1891" s="18"/>
      <c r="SL1891" s="18"/>
      <c r="SM1891" s="18"/>
      <c r="SN1891" s="18"/>
      <c r="SO1891" s="18"/>
      <c r="SP1891" s="18"/>
      <c r="SQ1891" s="18"/>
      <c r="SR1891" s="18"/>
      <c r="SS1891" s="18"/>
      <c r="ST1891" s="18"/>
      <c r="SU1891" s="18"/>
      <c r="SV1891" s="18"/>
      <c r="SW1891" s="18"/>
      <c r="SX1891" s="18"/>
      <c r="SY1891" s="18"/>
      <c r="SZ1891" s="18"/>
      <c r="TA1891" s="18"/>
      <c r="TB1891" s="18"/>
      <c r="TC1891" s="18"/>
      <c r="TD1891" s="18"/>
      <c r="TE1891" s="18"/>
      <c r="TF1891" s="18"/>
      <c r="TG1891" s="18"/>
      <c r="TH1891" s="18"/>
      <c r="TI1891" s="18"/>
      <c r="TJ1891" s="18"/>
      <c r="TK1891" s="18"/>
      <c r="TL1891" s="18"/>
      <c r="TM1891" s="18"/>
      <c r="TN1891" s="18"/>
      <c r="TO1891" s="18"/>
      <c r="TP1891" s="18"/>
      <c r="TQ1891" s="18"/>
      <c r="TR1891" s="18"/>
      <c r="TS1891" s="18"/>
      <c r="TT1891" s="18"/>
      <c r="TU1891" s="18"/>
      <c r="TV1891" s="18"/>
      <c r="TW1891" s="18"/>
      <c r="TX1891" s="18"/>
      <c r="TY1891" s="18"/>
      <c r="TZ1891" s="18"/>
      <c r="UA1891" s="18"/>
      <c r="UB1891" s="18"/>
      <c r="UC1891" s="18"/>
      <c r="UD1891" s="18"/>
      <c r="UE1891" s="18"/>
      <c r="UF1891" s="18"/>
      <c r="UG1891" s="18"/>
      <c r="UH1891" s="18"/>
      <c r="UI1891" s="18"/>
      <c r="UJ1891" s="18"/>
      <c r="UK1891" s="18"/>
      <c r="UL1891" s="18"/>
      <c r="UM1891" s="18"/>
      <c r="UN1891" s="18"/>
      <c r="UO1891" s="18"/>
      <c r="UP1891" s="18"/>
      <c r="UQ1891" s="18"/>
      <c r="UR1891" s="18"/>
      <c r="US1891" s="18"/>
      <c r="UT1891" s="18"/>
      <c r="UU1891" s="18"/>
      <c r="UV1891" s="18"/>
      <c r="UW1891" s="18"/>
      <c r="UX1891" s="18"/>
      <c r="UY1891" s="18"/>
      <c r="UZ1891" s="18"/>
      <c r="VA1891" s="18"/>
      <c r="VB1891" s="18"/>
      <c r="VC1891" s="18"/>
      <c r="VD1891" s="18"/>
      <c r="VE1891" s="18"/>
      <c r="VF1891" s="18"/>
      <c r="VG1891" s="18"/>
      <c r="VH1891" s="18"/>
      <c r="VI1891" s="18"/>
      <c r="VJ1891" s="18"/>
      <c r="VK1891" s="18"/>
      <c r="VL1891" s="18"/>
      <c r="VM1891" s="18"/>
      <c r="VN1891" s="18"/>
      <c r="VO1891" s="18"/>
      <c r="VP1891" s="18"/>
      <c r="VQ1891" s="18"/>
      <c r="VR1891" s="18"/>
      <c r="VS1891" s="18"/>
      <c r="VT1891" s="18"/>
      <c r="VU1891" s="18"/>
      <c r="VV1891" s="18"/>
      <c r="VW1891" s="18"/>
      <c r="VX1891" s="18"/>
      <c r="VY1891" s="18"/>
      <c r="VZ1891" s="18"/>
      <c r="WA1891" s="18"/>
      <c r="WB1891" s="18"/>
      <c r="WC1891" s="18"/>
      <c r="WD1891" s="18"/>
      <c r="WE1891" s="18"/>
      <c r="WF1891" s="18"/>
      <c r="WG1891" s="18"/>
      <c r="WH1891" s="18"/>
      <c r="WI1891" s="18"/>
      <c r="WJ1891" s="18"/>
      <c r="WK1891" s="18"/>
      <c r="WL1891" s="18"/>
      <c r="WM1891" s="18"/>
      <c r="WN1891" s="18"/>
      <c r="WO1891" s="18"/>
      <c r="WP1891" s="18"/>
      <c r="WQ1891" s="18"/>
      <c r="WR1891" s="18"/>
      <c r="WS1891" s="18"/>
      <c r="WT1891" s="18"/>
      <c r="WU1891" s="18"/>
      <c r="WV1891" s="18"/>
      <c r="WW1891" s="18"/>
      <c r="WX1891" s="18"/>
      <c r="WY1891" s="18"/>
      <c r="WZ1891" s="18"/>
      <c r="XA1891" s="18"/>
      <c r="XB1891" s="18"/>
      <c r="XC1891" s="18"/>
      <c r="XD1891" s="18"/>
      <c r="XE1891" s="18"/>
      <c r="XF1891" s="18"/>
      <c r="XG1891" s="18"/>
      <c r="XH1891" s="18"/>
      <c r="XI1891" s="18"/>
      <c r="XJ1891" s="18"/>
      <c r="XK1891" s="18"/>
      <c r="XL1891" s="18"/>
      <c r="XM1891" s="18"/>
      <c r="XN1891" s="18"/>
      <c r="XO1891" s="18"/>
      <c r="XP1891" s="18"/>
      <c r="XQ1891" s="18"/>
      <c r="XR1891" s="18"/>
      <c r="XS1891" s="18"/>
      <c r="XT1891" s="18"/>
      <c r="XU1891" s="18"/>
      <c r="XV1891" s="18"/>
      <c r="XW1891" s="18"/>
      <c r="XX1891" s="18"/>
      <c r="XY1891" s="18"/>
      <c r="XZ1891" s="18"/>
      <c r="YA1891" s="18"/>
      <c r="YB1891" s="18"/>
      <c r="YC1891" s="18"/>
      <c r="YD1891" s="18"/>
      <c r="YE1891" s="18"/>
      <c r="YF1891" s="18"/>
      <c r="YG1891" s="18"/>
      <c r="YH1891" s="18"/>
      <c r="YI1891" s="18"/>
      <c r="YJ1891" s="18"/>
      <c r="YK1891" s="18"/>
      <c r="YL1891" s="18"/>
      <c r="YM1891" s="18"/>
      <c r="YN1891" s="18"/>
      <c r="YO1891" s="18"/>
      <c r="YP1891" s="18"/>
      <c r="YQ1891" s="18"/>
      <c r="YR1891" s="18"/>
      <c r="YS1891" s="18"/>
      <c r="YT1891" s="18"/>
      <c r="YU1891" s="18"/>
      <c r="YV1891" s="18"/>
      <c r="YW1891" s="18"/>
      <c r="YX1891" s="18"/>
      <c r="YY1891" s="18"/>
      <c r="YZ1891" s="18"/>
      <c r="ZA1891" s="18"/>
      <c r="ZB1891" s="18"/>
      <c r="ZC1891" s="18"/>
      <c r="ZD1891" s="18"/>
      <c r="ZE1891" s="18"/>
      <c r="ZF1891" s="18"/>
      <c r="ZG1891" s="18"/>
      <c r="ZH1891" s="18"/>
      <c r="ZI1891" s="18"/>
      <c r="ZJ1891" s="18"/>
      <c r="ZK1891" s="18"/>
      <c r="ZL1891" s="18"/>
      <c r="ZM1891" s="18"/>
      <c r="ZN1891" s="18"/>
      <c r="ZO1891" s="18"/>
      <c r="ZP1891" s="18"/>
      <c r="ZQ1891" s="18"/>
      <c r="ZR1891" s="18"/>
      <c r="ZS1891" s="18"/>
      <c r="ZT1891" s="18"/>
      <c r="ZU1891" s="18"/>
      <c r="ZV1891" s="18"/>
      <c r="ZW1891" s="18"/>
      <c r="ZX1891" s="18"/>
      <c r="ZY1891" s="18"/>
      <c r="ZZ1891" s="18"/>
      <c r="AAA1891" s="18"/>
      <c r="AAB1891" s="18"/>
      <c r="AAC1891" s="18"/>
      <c r="AAD1891" s="18"/>
      <c r="AAE1891" s="18"/>
      <c r="AAF1891" s="18"/>
      <c r="AAG1891" s="18"/>
      <c r="AAH1891" s="18"/>
      <c r="AAI1891" s="18"/>
      <c r="AAJ1891" s="18"/>
      <c r="AAK1891" s="18"/>
      <c r="AAL1891" s="18"/>
      <c r="AAM1891" s="18"/>
      <c r="AAN1891" s="18"/>
      <c r="AAO1891" s="18"/>
      <c r="AAP1891" s="18"/>
      <c r="AAQ1891" s="18"/>
      <c r="AAR1891" s="18"/>
      <c r="AAS1891" s="18"/>
      <c r="AAT1891" s="18"/>
      <c r="AAU1891" s="18"/>
      <c r="AAV1891" s="18"/>
      <c r="AAW1891" s="18"/>
      <c r="AAX1891" s="18"/>
      <c r="AAY1891" s="18"/>
      <c r="AAZ1891" s="18"/>
      <c r="ABA1891" s="18"/>
      <c r="ABB1891" s="18"/>
      <c r="ABC1891" s="18"/>
      <c r="ABD1891" s="18"/>
      <c r="ABE1891" s="18"/>
      <c r="ABF1891" s="18"/>
      <c r="ABG1891" s="18"/>
      <c r="ABH1891" s="18"/>
      <c r="ABI1891" s="18"/>
      <c r="ABJ1891" s="18"/>
      <c r="ABK1891" s="18"/>
      <c r="ABL1891" s="18"/>
      <c r="ABM1891" s="18"/>
      <c r="ABN1891" s="18"/>
      <c r="ABO1891" s="18"/>
      <c r="ABP1891" s="18"/>
      <c r="ABQ1891" s="18"/>
      <c r="ABR1891" s="18"/>
      <c r="ABS1891" s="18"/>
      <c r="ABT1891" s="18"/>
      <c r="ABU1891" s="18"/>
      <c r="ABV1891" s="18"/>
      <c r="ABW1891" s="18"/>
      <c r="ABX1891" s="18"/>
      <c r="ABY1891" s="18"/>
      <c r="ABZ1891" s="18"/>
      <c r="ACA1891" s="18"/>
      <c r="ACB1891" s="18"/>
      <c r="ACC1891" s="18"/>
      <c r="ACD1891" s="18"/>
      <c r="ACE1891" s="18"/>
      <c r="ACF1891" s="18"/>
      <c r="ACG1891" s="18"/>
      <c r="ACH1891" s="18"/>
      <c r="ACI1891" s="18"/>
      <c r="ACJ1891" s="18"/>
      <c r="ACK1891" s="18"/>
      <c r="ACL1891" s="18"/>
      <c r="ACM1891" s="18"/>
      <c r="ACN1891" s="18"/>
      <c r="ACO1891" s="18"/>
      <c r="ACP1891" s="18"/>
      <c r="ACQ1891" s="18"/>
      <c r="ACR1891" s="18"/>
      <c r="ACS1891" s="18"/>
      <c r="ACT1891" s="18"/>
      <c r="ACU1891" s="18"/>
      <c r="ACV1891" s="18"/>
      <c r="ACW1891" s="18"/>
      <c r="ACX1891" s="18"/>
      <c r="ACY1891" s="18"/>
      <c r="ACZ1891" s="18"/>
      <c r="ADA1891" s="18"/>
      <c r="ADB1891" s="18"/>
      <c r="ADC1891" s="18"/>
      <c r="ADD1891" s="18"/>
      <c r="ADE1891" s="18"/>
      <c r="ADF1891" s="18"/>
      <c r="ADG1891" s="18"/>
      <c r="ADH1891" s="18"/>
      <c r="ADI1891" s="18"/>
      <c r="ADJ1891" s="18"/>
      <c r="ADK1891" s="18"/>
      <c r="ADL1891" s="18"/>
      <c r="ADM1891" s="18"/>
      <c r="ADN1891" s="18"/>
      <c r="ADO1891" s="18"/>
      <c r="ADP1891" s="18"/>
      <c r="ADQ1891" s="18"/>
      <c r="ADR1891" s="18"/>
      <c r="ADS1891" s="18"/>
      <c r="ADT1891" s="18"/>
      <c r="ADU1891" s="18"/>
      <c r="ADV1891" s="18"/>
      <c r="ADW1891" s="18"/>
      <c r="ADX1891" s="18"/>
      <c r="ADY1891" s="18"/>
      <c r="ADZ1891" s="18"/>
      <c r="AEA1891" s="18"/>
      <c r="AEB1891" s="18"/>
      <c r="AEC1891" s="18"/>
      <c r="AED1891" s="18"/>
      <c r="AEE1891" s="18"/>
      <c r="AEF1891" s="18"/>
      <c r="AEG1891" s="18"/>
      <c r="AEH1891" s="18"/>
      <c r="AEI1891" s="18"/>
      <c r="AEJ1891" s="18"/>
      <c r="AEK1891" s="18"/>
      <c r="AEL1891" s="18"/>
      <c r="AEM1891" s="18"/>
      <c r="AEN1891" s="18"/>
      <c r="AEO1891" s="18"/>
      <c r="AEP1891" s="18"/>
      <c r="AEQ1891" s="18"/>
      <c r="AER1891" s="18"/>
      <c r="AES1891" s="18"/>
      <c r="AET1891" s="18"/>
      <c r="AEU1891" s="18"/>
      <c r="AEV1891" s="18"/>
      <c r="AEW1891" s="18"/>
      <c r="AEX1891" s="18"/>
      <c r="AEY1891" s="18"/>
      <c r="AEZ1891" s="18"/>
      <c r="AFA1891" s="18"/>
      <c r="AFB1891" s="18"/>
      <c r="AFC1891" s="18"/>
      <c r="AFD1891" s="18"/>
      <c r="AFE1891" s="18"/>
      <c r="AFF1891" s="18"/>
      <c r="AFG1891" s="18"/>
      <c r="AFH1891" s="18"/>
      <c r="AFI1891" s="18"/>
      <c r="AFJ1891" s="18"/>
      <c r="AFK1891" s="18"/>
      <c r="AFL1891" s="18"/>
      <c r="AFM1891" s="18"/>
      <c r="AFN1891" s="18"/>
      <c r="AFO1891" s="18"/>
      <c r="AFP1891" s="18"/>
      <c r="AFQ1891" s="18"/>
      <c r="AFR1891" s="18"/>
      <c r="AFS1891" s="18"/>
      <c r="AFT1891" s="18"/>
      <c r="AFU1891" s="18"/>
      <c r="AFV1891" s="18"/>
      <c r="AFW1891" s="18"/>
      <c r="AFX1891" s="18"/>
      <c r="AFY1891" s="18"/>
      <c r="AFZ1891" s="18"/>
      <c r="AGA1891" s="18"/>
      <c r="AGB1891" s="18"/>
      <c r="AGC1891" s="18"/>
      <c r="AGD1891" s="18"/>
      <c r="AGE1891" s="18"/>
      <c r="AGF1891" s="18"/>
      <c r="AGG1891" s="18"/>
      <c r="AGH1891" s="18"/>
      <c r="AGI1891" s="18"/>
      <c r="AGJ1891" s="18"/>
      <c r="AGK1891" s="18"/>
      <c r="AGL1891" s="18"/>
      <c r="AGM1891" s="18"/>
      <c r="AGN1891" s="18"/>
      <c r="AGO1891" s="18"/>
      <c r="AGP1891" s="18"/>
      <c r="AGQ1891" s="18"/>
      <c r="AGR1891" s="18"/>
      <c r="AGS1891" s="18"/>
      <c r="AGT1891" s="18"/>
      <c r="AGU1891" s="18"/>
      <c r="AGV1891" s="18"/>
      <c r="AGW1891" s="18"/>
      <c r="AGX1891" s="18"/>
      <c r="AGY1891" s="18"/>
      <c r="AGZ1891" s="18"/>
      <c r="AHA1891" s="18"/>
      <c r="AHB1891" s="18"/>
      <c r="AHC1891" s="18"/>
      <c r="AHD1891" s="18"/>
      <c r="AHE1891" s="18"/>
      <c r="AHF1891" s="18"/>
      <c r="AHG1891" s="18"/>
      <c r="AHH1891" s="18"/>
      <c r="AHI1891" s="18"/>
      <c r="AHJ1891" s="18"/>
      <c r="AHK1891" s="18"/>
      <c r="AHL1891" s="18"/>
      <c r="AHM1891" s="18"/>
      <c r="AHN1891" s="18"/>
      <c r="AHO1891" s="18"/>
      <c r="AHP1891" s="18"/>
      <c r="AHQ1891" s="18"/>
      <c r="AHR1891" s="18"/>
      <c r="AHS1891" s="18"/>
      <c r="AHT1891" s="18"/>
      <c r="AHU1891" s="18"/>
      <c r="AHV1891" s="18"/>
      <c r="AHW1891" s="18"/>
      <c r="AHX1891" s="18"/>
      <c r="AHY1891" s="18"/>
      <c r="AHZ1891" s="18"/>
      <c r="AIA1891" s="18"/>
      <c r="AIB1891" s="18"/>
      <c r="AIC1891" s="18"/>
      <c r="AID1891" s="18"/>
      <c r="AIE1891" s="18"/>
      <c r="AIF1891" s="18"/>
      <c r="AIG1891" s="18"/>
      <c r="AIH1891" s="18"/>
      <c r="AII1891" s="18"/>
      <c r="AIJ1891" s="18"/>
      <c r="AIK1891" s="18"/>
      <c r="AIL1891" s="18"/>
      <c r="AIM1891" s="18"/>
      <c r="AIN1891" s="18"/>
      <c r="AIO1891" s="18"/>
      <c r="AIP1891" s="18"/>
      <c r="AIQ1891" s="18"/>
      <c r="AIR1891" s="18"/>
      <c r="AIS1891" s="18"/>
      <c r="AIT1891" s="18"/>
      <c r="AIU1891" s="18"/>
      <c r="AIV1891" s="18"/>
      <c r="AIW1891" s="18"/>
      <c r="AIX1891" s="18"/>
      <c r="AIY1891" s="18"/>
      <c r="AIZ1891" s="18"/>
      <c r="AJA1891" s="18"/>
      <c r="AJB1891" s="18"/>
      <c r="AJC1891" s="18"/>
      <c r="AJD1891" s="18"/>
      <c r="AJE1891" s="18"/>
      <c r="AJF1891" s="18"/>
      <c r="AJG1891" s="18"/>
      <c r="AJH1891" s="18"/>
      <c r="AJI1891" s="18"/>
      <c r="AJJ1891" s="18"/>
      <c r="AJK1891" s="18"/>
      <c r="AJL1891" s="18"/>
      <c r="AJM1891" s="18"/>
      <c r="AJN1891" s="18"/>
      <c r="AJO1891" s="18"/>
      <c r="AJP1891" s="18"/>
      <c r="AJQ1891" s="18"/>
      <c r="AJR1891" s="18"/>
      <c r="AJS1891" s="18"/>
      <c r="AJT1891" s="18"/>
      <c r="AJU1891" s="18"/>
      <c r="AJV1891" s="18"/>
      <c r="AJW1891" s="18"/>
      <c r="AJX1891" s="18"/>
      <c r="AJY1891" s="18"/>
      <c r="AJZ1891" s="18"/>
      <c r="AKA1891" s="18"/>
      <c r="AKB1891" s="18"/>
      <c r="AKC1891" s="18"/>
      <c r="AKD1891" s="18"/>
      <c r="AKE1891" s="18"/>
      <c r="AKF1891" s="18"/>
      <c r="AKG1891" s="18"/>
      <c r="AKH1891" s="18"/>
      <c r="AKI1891" s="18"/>
      <c r="AKJ1891" s="18"/>
      <c r="AKK1891" s="18"/>
      <c r="AKL1891" s="18"/>
      <c r="AKM1891" s="18"/>
      <c r="AKN1891" s="18"/>
      <c r="AKO1891" s="18"/>
      <c r="AKP1891" s="18"/>
      <c r="AKQ1891" s="18"/>
      <c r="AKR1891" s="18"/>
      <c r="AKS1891" s="18"/>
      <c r="AKT1891" s="18"/>
      <c r="AKU1891" s="18"/>
      <c r="AKV1891" s="18"/>
      <c r="AKW1891" s="18"/>
      <c r="AKX1891" s="18"/>
      <c r="AKY1891" s="18"/>
      <c r="AKZ1891" s="18"/>
      <c r="ALA1891" s="18"/>
      <c r="ALB1891" s="18"/>
      <c r="ALC1891" s="18"/>
      <c r="ALD1891" s="18"/>
      <c r="ALE1891" s="18"/>
      <c r="ALF1891" s="18"/>
      <c r="ALG1891" s="18"/>
      <c r="ALH1891" s="18"/>
      <c r="ALI1891" s="18"/>
      <c r="ALJ1891" s="18"/>
      <c r="ALK1891" s="18"/>
      <c r="ALL1891" s="18"/>
      <c r="ALM1891" s="18"/>
      <c r="ALN1891" s="18"/>
      <c r="ALO1891" s="18"/>
      <c r="ALP1891" s="18"/>
      <c r="ALQ1891" s="18"/>
      <c r="ALR1891" s="18"/>
      <c r="ALS1891" s="18"/>
      <c r="ALT1891" s="18"/>
      <c r="ALU1891" s="18"/>
      <c r="ALV1891" s="18"/>
      <c r="ALW1891" s="18"/>
      <c r="ALX1891" s="18"/>
      <c r="ALY1891" s="18"/>
      <c r="ALZ1891" s="18"/>
      <c r="AMA1891" s="18"/>
      <c r="AMB1891" s="18"/>
      <c r="AMC1891" s="18"/>
      <c r="AMD1891" s="18"/>
      <c r="AME1891" s="18"/>
      <c r="AMF1891" s="18"/>
      <c r="AMG1891" s="18"/>
      <c r="AMH1891" s="18"/>
      <c r="AMI1891" s="18"/>
      <c r="AMJ1891" s="18"/>
    </row>
    <row r="1892" spans="1:1024" s="315" customFormat="1">
      <c r="A1892" s="15"/>
      <c r="B1892" s="18"/>
      <c r="C1892" s="18"/>
      <c r="D1892" s="18"/>
      <c r="E1892" s="18"/>
      <c r="F1892" s="18"/>
      <c r="G1892" s="18"/>
      <c r="H1892" s="18"/>
      <c r="I1892" s="32"/>
      <c r="J1892" s="32"/>
      <c r="K1892" s="18"/>
      <c r="L1892" s="18"/>
      <c r="M1892" s="18"/>
      <c r="N1892" s="18"/>
      <c r="O1892" s="18"/>
      <c r="P1892" s="18"/>
      <c r="Q1892" s="18"/>
      <c r="R1892" s="18"/>
      <c r="S1892" s="18"/>
      <c r="T1892" s="18"/>
      <c r="U1892" s="18"/>
      <c r="V1892" s="18"/>
      <c r="W1892" s="18"/>
      <c r="X1892" s="18"/>
      <c r="Y1892" s="18"/>
      <c r="Z1892" s="18"/>
      <c r="AA1892" s="18"/>
      <c r="AB1892" s="18"/>
      <c r="AC1892" s="18"/>
      <c r="AD1892" s="18"/>
      <c r="AE1892" s="18"/>
      <c r="AF1892" s="18"/>
      <c r="AG1892" s="18"/>
      <c r="AH1892" s="18"/>
      <c r="AI1892" s="18"/>
      <c r="AJ1892" s="18"/>
      <c r="AK1892" s="18"/>
      <c r="AL1892" s="18"/>
      <c r="AM1892" s="18"/>
      <c r="AN1892" s="18"/>
      <c r="AO1892" s="18"/>
      <c r="AP1892" s="18"/>
      <c r="AQ1892" s="18"/>
      <c r="AR1892" s="18"/>
      <c r="AS1892" s="18"/>
      <c r="AT1892" s="18"/>
      <c r="AU1892" s="18"/>
      <c r="AV1892" s="18"/>
      <c r="AW1892" s="18"/>
      <c r="AX1892" s="18"/>
      <c r="AY1892" s="18"/>
      <c r="AZ1892" s="18"/>
      <c r="BA1892" s="18"/>
      <c r="BB1892" s="18"/>
      <c r="BC1892" s="18"/>
      <c r="BD1892" s="18"/>
      <c r="BE1892" s="18"/>
      <c r="BF1892" s="18"/>
      <c r="BG1892" s="18"/>
      <c r="BH1892" s="18"/>
      <c r="BI1892" s="18"/>
      <c r="BJ1892" s="18"/>
      <c r="BK1892" s="18"/>
      <c r="BL1892" s="18"/>
      <c r="BM1892" s="18"/>
      <c r="BN1892" s="18"/>
      <c r="BO1892" s="18"/>
      <c r="BP1892" s="18"/>
      <c r="BQ1892" s="18"/>
      <c r="BR1892" s="18"/>
      <c r="BS1892" s="18"/>
      <c r="BT1892" s="18"/>
      <c r="BU1892" s="18"/>
      <c r="BV1892" s="18"/>
      <c r="BW1892" s="18"/>
      <c r="BX1892" s="18"/>
      <c r="BY1892" s="18"/>
      <c r="BZ1892" s="18"/>
      <c r="CA1892" s="18"/>
      <c r="CB1892" s="18"/>
      <c r="CC1892" s="18"/>
      <c r="CD1892" s="18"/>
      <c r="CE1892" s="18"/>
      <c r="CF1892" s="18"/>
      <c r="CG1892" s="18"/>
      <c r="CH1892" s="18"/>
      <c r="CI1892" s="18"/>
      <c r="CJ1892" s="18"/>
      <c r="CK1892" s="18"/>
      <c r="CL1892" s="18"/>
      <c r="CM1892" s="18"/>
      <c r="CN1892" s="18"/>
      <c r="CO1892" s="18"/>
      <c r="CP1892" s="18"/>
      <c r="CQ1892" s="18"/>
      <c r="CR1892" s="18"/>
      <c r="CS1892" s="18"/>
      <c r="CT1892" s="18"/>
      <c r="CU1892" s="18"/>
      <c r="CV1892" s="18"/>
      <c r="CW1892" s="18"/>
      <c r="CX1892" s="18"/>
      <c r="CY1892" s="18"/>
      <c r="CZ1892" s="18"/>
      <c r="DA1892" s="18"/>
      <c r="DB1892" s="18"/>
      <c r="DC1892" s="18"/>
      <c r="DD1892" s="18"/>
      <c r="DE1892" s="18"/>
      <c r="DF1892" s="18"/>
      <c r="DG1892" s="18"/>
      <c r="DH1892" s="18"/>
      <c r="DI1892" s="18"/>
      <c r="DJ1892" s="18"/>
      <c r="DK1892" s="18"/>
      <c r="DL1892" s="18"/>
      <c r="DM1892" s="18"/>
      <c r="DN1892" s="18"/>
      <c r="DO1892" s="18"/>
      <c r="DP1892" s="18"/>
      <c r="DQ1892" s="18"/>
      <c r="DR1892" s="18"/>
      <c r="DS1892" s="18"/>
      <c r="DT1892" s="18"/>
      <c r="DU1892" s="18"/>
      <c r="DV1892" s="18"/>
      <c r="DW1892" s="18"/>
      <c r="DX1892" s="18"/>
      <c r="DY1892" s="18"/>
      <c r="DZ1892" s="18"/>
      <c r="EA1892" s="18"/>
      <c r="EB1892" s="18"/>
      <c r="EC1892" s="18"/>
      <c r="ED1892" s="18"/>
      <c r="EE1892" s="18"/>
      <c r="EF1892" s="18"/>
      <c r="EG1892" s="18"/>
      <c r="EH1892" s="18"/>
      <c r="EI1892" s="18"/>
      <c r="EJ1892" s="18"/>
      <c r="EK1892" s="18"/>
      <c r="EL1892" s="18"/>
      <c r="EM1892" s="18"/>
      <c r="EN1892" s="18"/>
      <c r="EO1892" s="18"/>
      <c r="EP1892" s="18"/>
      <c r="EQ1892" s="18"/>
      <c r="ER1892" s="18"/>
      <c r="ES1892" s="18"/>
      <c r="ET1892" s="18"/>
      <c r="EU1892" s="18"/>
      <c r="EV1892" s="18"/>
      <c r="EW1892" s="18"/>
      <c r="EX1892" s="18"/>
      <c r="EY1892" s="18"/>
      <c r="EZ1892" s="18"/>
      <c r="FA1892" s="18"/>
      <c r="FB1892" s="18"/>
      <c r="FC1892" s="18"/>
      <c r="FD1892" s="18"/>
      <c r="FE1892" s="18"/>
      <c r="FF1892" s="18"/>
      <c r="FG1892" s="18"/>
      <c r="FH1892" s="18"/>
      <c r="FI1892" s="18"/>
      <c r="FJ1892" s="18"/>
      <c r="FK1892" s="18"/>
      <c r="FL1892" s="18"/>
      <c r="FM1892" s="18"/>
      <c r="FN1892" s="18"/>
      <c r="FO1892" s="18"/>
      <c r="FP1892" s="18"/>
      <c r="FQ1892" s="18"/>
      <c r="FR1892" s="18"/>
      <c r="FS1892" s="18"/>
      <c r="FT1892" s="18"/>
      <c r="FU1892" s="18"/>
      <c r="FV1892" s="18"/>
      <c r="FW1892" s="18"/>
      <c r="FX1892" s="18"/>
      <c r="FY1892" s="18"/>
      <c r="FZ1892" s="18"/>
      <c r="GA1892" s="18"/>
      <c r="GB1892" s="18"/>
      <c r="GC1892" s="18"/>
      <c r="GD1892" s="18"/>
      <c r="GE1892" s="18"/>
      <c r="GF1892" s="18"/>
      <c r="GG1892" s="18"/>
      <c r="GH1892" s="18"/>
      <c r="GI1892" s="18"/>
      <c r="GJ1892" s="18"/>
      <c r="GK1892" s="18"/>
      <c r="GL1892" s="18"/>
      <c r="GM1892" s="18"/>
      <c r="GN1892" s="18"/>
      <c r="GO1892" s="18"/>
      <c r="GP1892" s="18"/>
      <c r="GQ1892" s="18"/>
      <c r="GR1892" s="18"/>
      <c r="GS1892" s="18"/>
      <c r="GT1892" s="18"/>
      <c r="GU1892" s="18"/>
      <c r="GV1892" s="18"/>
      <c r="GW1892" s="18"/>
      <c r="GX1892" s="18"/>
      <c r="GY1892" s="18"/>
      <c r="GZ1892" s="18"/>
      <c r="HA1892" s="18"/>
      <c r="HB1892" s="18"/>
      <c r="HC1892" s="18"/>
      <c r="HD1892" s="18"/>
      <c r="HE1892" s="18"/>
      <c r="HF1892" s="18"/>
      <c r="HG1892" s="18"/>
      <c r="HH1892" s="18"/>
      <c r="HI1892" s="18"/>
      <c r="HJ1892" s="18"/>
      <c r="HK1892" s="18"/>
      <c r="HL1892" s="18"/>
      <c r="HM1892" s="18"/>
      <c r="HN1892" s="18"/>
      <c r="HO1892" s="18"/>
      <c r="HP1892" s="18"/>
      <c r="HQ1892" s="18"/>
      <c r="HR1892" s="18"/>
      <c r="HS1892" s="18"/>
      <c r="HT1892" s="18"/>
      <c r="HU1892" s="18"/>
      <c r="HV1892" s="18"/>
      <c r="HW1892" s="18"/>
      <c r="HX1892" s="18"/>
      <c r="HY1892" s="18"/>
      <c r="HZ1892" s="18"/>
      <c r="IA1892" s="18"/>
      <c r="IB1892" s="18"/>
      <c r="IC1892" s="18"/>
      <c r="ID1892" s="18"/>
      <c r="IE1892" s="18"/>
      <c r="IF1892" s="18"/>
      <c r="IG1892" s="18"/>
      <c r="IH1892" s="18"/>
      <c r="II1892" s="18"/>
      <c r="IJ1892" s="18"/>
      <c r="IK1892" s="18"/>
      <c r="IL1892" s="18"/>
      <c r="IM1892" s="18"/>
      <c r="IN1892" s="18"/>
      <c r="IO1892" s="18"/>
      <c r="IP1892" s="18"/>
      <c r="IQ1892" s="18"/>
      <c r="IR1892" s="18"/>
      <c r="IS1892" s="18"/>
      <c r="IT1892" s="18"/>
      <c r="IU1892" s="18"/>
      <c r="IV1892" s="18"/>
      <c r="IW1892" s="18"/>
      <c r="IX1892" s="18"/>
      <c r="IY1892" s="18"/>
      <c r="IZ1892" s="18"/>
      <c r="JA1892" s="18"/>
      <c r="JB1892" s="18"/>
      <c r="JC1892" s="18"/>
      <c r="JD1892" s="18"/>
      <c r="JE1892" s="18"/>
      <c r="JF1892" s="18"/>
      <c r="JG1892" s="18"/>
      <c r="JH1892" s="18"/>
      <c r="JI1892" s="18"/>
      <c r="JJ1892" s="18"/>
      <c r="JK1892" s="18"/>
      <c r="JL1892" s="18"/>
      <c r="JM1892" s="18"/>
      <c r="JN1892" s="18"/>
      <c r="JO1892" s="18"/>
      <c r="JP1892" s="18"/>
      <c r="JQ1892" s="18"/>
      <c r="JR1892" s="18"/>
      <c r="JS1892" s="18"/>
      <c r="JT1892" s="18"/>
      <c r="JU1892" s="18"/>
      <c r="JV1892" s="18"/>
      <c r="JW1892" s="18"/>
      <c r="JX1892" s="18"/>
      <c r="JY1892" s="18"/>
      <c r="JZ1892" s="18"/>
      <c r="KA1892" s="18"/>
      <c r="KB1892" s="18"/>
      <c r="KC1892" s="18"/>
      <c r="KD1892" s="18"/>
      <c r="KE1892" s="18"/>
      <c r="KF1892" s="18"/>
      <c r="KG1892" s="18"/>
      <c r="KH1892" s="18"/>
      <c r="KI1892" s="18"/>
      <c r="KJ1892" s="18"/>
      <c r="KK1892" s="18"/>
      <c r="KL1892" s="18"/>
      <c r="KM1892" s="18"/>
      <c r="KN1892" s="18"/>
      <c r="KO1892" s="18"/>
      <c r="KP1892" s="18"/>
      <c r="KQ1892" s="18"/>
      <c r="KR1892" s="18"/>
      <c r="KS1892" s="18"/>
      <c r="KT1892" s="18"/>
      <c r="KU1892" s="18"/>
      <c r="KV1892" s="18"/>
      <c r="KW1892" s="18"/>
      <c r="KX1892" s="18"/>
      <c r="KY1892" s="18"/>
      <c r="KZ1892" s="18"/>
      <c r="LA1892" s="18"/>
      <c r="LB1892" s="18"/>
      <c r="LC1892" s="18"/>
      <c r="LD1892" s="18"/>
      <c r="LE1892" s="18"/>
      <c r="LF1892" s="18"/>
      <c r="LG1892" s="18"/>
      <c r="LH1892" s="18"/>
      <c r="LI1892" s="18"/>
      <c r="LJ1892" s="18"/>
      <c r="LK1892" s="18"/>
      <c r="LL1892" s="18"/>
      <c r="LM1892" s="18"/>
      <c r="LN1892" s="18"/>
      <c r="LO1892" s="18"/>
      <c r="LP1892" s="18"/>
      <c r="LQ1892" s="18"/>
      <c r="LR1892" s="18"/>
      <c r="LS1892" s="18"/>
      <c r="LT1892" s="18"/>
      <c r="LU1892" s="18"/>
      <c r="LV1892" s="18"/>
      <c r="LW1892" s="18"/>
      <c r="LX1892" s="18"/>
      <c r="LY1892" s="18"/>
      <c r="LZ1892" s="18"/>
      <c r="MA1892" s="18"/>
      <c r="MB1892" s="18"/>
      <c r="MC1892" s="18"/>
      <c r="MD1892" s="18"/>
      <c r="ME1892" s="18"/>
      <c r="MF1892" s="18"/>
      <c r="MG1892" s="18"/>
      <c r="MH1892" s="18"/>
      <c r="MI1892" s="18"/>
      <c r="MJ1892" s="18"/>
      <c r="MK1892" s="18"/>
      <c r="ML1892" s="18"/>
      <c r="MM1892" s="18"/>
      <c r="MN1892" s="18"/>
      <c r="MO1892" s="18"/>
      <c r="MP1892" s="18"/>
      <c r="MQ1892" s="18"/>
      <c r="MR1892" s="18"/>
      <c r="MS1892" s="18"/>
      <c r="MT1892" s="18"/>
      <c r="MU1892" s="18"/>
      <c r="MV1892" s="18"/>
      <c r="MW1892" s="18"/>
      <c r="MX1892" s="18"/>
      <c r="MY1892" s="18"/>
      <c r="MZ1892" s="18"/>
      <c r="NA1892" s="18"/>
      <c r="NB1892" s="18"/>
      <c r="NC1892" s="18"/>
      <c r="ND1892" s="18"/>
      <c r="NE1892" s="18"/>
      <c r="NF1892" s="18"/>
      <c r="NG1892" s="18"/>
      <c r="NH1892" s="18"/>
      <c r="NI1892" s="18"/>
      <c r="NJ1892" s="18"/>
      <c r="NK1892" s="18"/>
      <c r="NL1892" s="18"/>
      <c r="NM1892" s="18"/>
      <c r="NN1892" s="18"/>
      <c r="NO1892" s="18"/>
      <c r="NP1892" s="18"/>
      <c r="NQ1892" s="18"/>
      <c r="NR1892" s="18"/>
      <c r="NS1892" s="18"/>
      <c r="NT1892" s="18"/>
      <c r="NU1892" s="18"/>
      <c r="NV1892" s="18"/>
      <c r="NW1892" s="18"/>
      <c r="NX1892" s="18"/>
      <c r="NY1892" s="18"/>
      <c r="NZ1892" s="18"/>
      <c r="OA1892" s="18"/>
      <c r="OB1892" s="18"/>
      <c r="OC1892" s="18"/>
      <c r="OD1892" s="18"/>
      <c r="OE1892" s="18"/>
      <c r="OF1892" s="18"/>
      <c r="OG1892" s="18"/>
      <c r="OH1892" s="18"/>
      <c r="OI1892" s="18"/>
      <c r="OJ1892" s="18"/>
      <c r="OK1892" s="18"/>
      <c r="OL1892" s="18"/>
      <c r="OM1892" s="18"/>
      <c r="ON1892" s="18"/>
      <c r="OO1892" s="18"/>
      <c r="OP1892" s="18"/>
      <c r="OQ1892" s="18"/>
      <c r="OR1892" s="18"/>
      <c r="OS1892" s="18"/>
      <c r="OT1892" s="18"/>
      <c r="OU1892" s="18"/>
      <c r="OV1892" s="18"/>
      <c r="OW1892" s="18"/>
      <c r="OX1892" s="18"/>
      <c r="OY1892" s="18"/>
      <c r="OZ1892" s="18"/>
      <c r="PA1892" s="18"/>
      <c r="PB1892" s="18"/>
      <c r="PC1892" s="18"/>
      <c r="PD1892" s="18"/>
      <c r="PE1892" s="18"/>
      <c r="PF1892" s="18"/>
      <c r="PG1892" s="18"/>
      <c r="PH1892" s="18"/>
      <c r="PI1892" s="18"/>
      <c r="PJ1892" s="18"/>
      <c r="PK1892" s="18"/>
      <c r="PL1892" s="18"/>
      <c r="PM1892" s="18"/>
      <c r="PN1892" s="18"/>
      <c r="PO1892" s="18"/>
      <c r="PP1892" s="18"/>
      <c r="PQ1892" s="18"/>
      <c r="PR1892" s="18"/>
      <c r="PS1892" s="18"/>
      <c r="PT1892" s="18"/>
      <c r="PU1892" s="18"/>
      <c r="PV1892" s="18"/>
      <c r="PW1892" s="18"/>
      <c r="PX1892" s="18"/>
      <c r="PY1892" s="18"/>
      <c r="PZ1892" s="18"/>
      <c r="QA1892" s="18"/>
      <c r="QB1892" s="18"/>
      <c r="QC1892" s="18"/>
      <c r="QD1892" s="18"/>
      <c r="QE1892" s="18"/>
      <c r="QF1892" s="18"/>
      <c r="QG1892" s="18"/>
      <c r="QH1892" s="18"/>
      <c r="QI1892" s="18"/>
      <c r="QJ1892" s="18"/>
      <c r="QK1892" s="18"/>
      <c r="QL1892" s="18"/>
      <c r="QM1892" s="18"/>
      <c r="QN1892" s="18"/>
      <c r="QO1892" s="18"/>
      <c r="QP1892" s="18"/>
      <c r="QQ1892" s="18"/>
      <c r="QR1892" s="18"/>
      <c r="QS1892" s="18"/>
      <c r="QT1892" s="18"/>
      <c r="QU1892" s="18"/>
      <c r="QV1892" s="18"/>
      <c r="QW1892" s="18"/>
      <c r="QX1892" s="18"/>
      <c r="QY1892" s="18"/>
      <c r="QZ1892" s="18"/>
      <c r="RA1892" s="18"/>
      <c r="RB1892" s="18"/>
      <c r="RC1892" s="18"/>
      <c r="RD1892" s="18"/>
      <c r="RE1892" s="18"/>
      <c r="RF1892" s="18"/>
      <c r="RG1892" s="18"/>
      <c r="RH1892" s="18"/>
      <c r="RI1892" s="18"/>
      <c r="RJ1892" s="18"/>
      <c r="RK1892" s="18"/>
      <c r="RL1892" s="18"/>
      <c r="RM1892" s="18"/>
      <c r="RN1892" s="18"/>
      <c r="RO1892" s="18"/>
      <c r="RP1892" s="18"/>
      <c r="RQ1892" s="18"/>
      <c r="RR1892" s="18"/>
      <c r="RS1892" s="18"/>
      <c r="RT1892" s="18"/>
      <c r="RU1892" s="18"/>
      <c r="RV1892" s="18"/>
      <c r="RW1892" s="18"/>
      <c r="RX1892" s="18"/>
      <c r="RY1892" s="18"/>
      <c r="RZ1892" s="18"/>
      <c r="SA1892" s="18"/>
      <c r="SB1892" s="18"/>
      <c r="SC1892" s="18"/>
      <c r="SD1892" s="18"/>
      <c r="SE1892" s="18"/>
      <c r="SF1892" s="18"/>
      <c r="SG1892" s="18"/>
      <c r="SH1892" s="18"/>
      <c r="SI1892" s="18"/>
      <c r="SJ1892" s="18"/>
      <c r="SK1892" s="18"/>
      <c r="SL1892" s="18"/>
      <c r="SM1892" s="18"/>
      <c r="SN1892" s="18"/>
      <c r="SO1892" s="18"/>
      <c r="SP1892" s="18"/>
      <c r="SQ1892" s="18"/>
      <c r="SR1892" s="18"/>
      <c r="SS1892" s="18"/>
      <c r="ST1892" s="18"/>
      <c r="SU1892" s="18"/>
      <c r="SV1892" s="18"/>
      <c r="SW1892" s="18"/>
      <c r="SX1892" s="18"/>
      <c r="SY1892" s="18"/>
      <c r="SZ1892" s="18"/>
      <c r="TA1892" s="18"/>
      <c r="TB1892" s="18"/>
      <c r="TC1892" s="18"/>
      <c r="TD1892" s="18"/>
      <c r="TE1892" s="18"/>
      <c r="TF1892" s="18"/>
      <c r="TG1892" s="18"/>
      <c r="TH1892" s="18"/>
      <c r="TI1892" s="18"/>
      <c r="TJ1892" s="18"/>
      <c r="TK1892" s="18"/>
      <c r="TL1892" s="18"/>
      <c r="TM1892" s="18"/>
      <c r="TN1892" s="18"/>
      <c r="TO1892" s="18"/>
      <c r="TP1892" s="18"/>
      <c r="TQ1892" s="18"/>
      <c r="TR1892" s="18"/>
      <c r="TS1892" s="18"/>
      <c r="TT1892" s="18"/>
      <c r="TU1892" s="18"/>
      <c r="TV1892" s="18"/>
      <c r="TW1892" s="18"/>
      <c r="TX1892" s="18"/>
      <c r="TY1892" s="18"/>
      <c r="TZ1892" s="18"/>
      <c r="UA1892" s="18"/>
      <c r="UB1892" s="18"/>
      <c r="UC1892" s="18"/>
      <c r="UD1892" s="18"/>
      <c r="UE1892" s="18"/>
      <c r="UF1892" s="18"/>
      <c r="UG1892" s="18"/>
      <c r="UH1892" s="18"/>
      <c r="UI1892" s="18"/>
      <c r="UJ1892" s="18"/>
      <c r="UK1892" s="18"/>
      <c r="UL1892" s="18"/>
      <c r="UM1892" s="18"/>
      <c r="UN1892" s="18"/>
      <c r="UO1892" s="18"/>
      <c r="UP1892" s="18"/>
      <c r="UQ1892" s="18"/>
      <c r="UR1892" s="18"/>
      <c r="US1892" s="18"/>
      <c r="UT1892" s="18"/>
      <c r="UU1892" s="18"/>
      <c r="UV1892" s="18"/>
      <c r="UW1892" s="18"/>
      <c r="UX1892" s="18"/>
      <c r="UY1892" s="18"/>
      <c r="UZ1892" s="18"/>
      <c r="VA1892" s="18"/>
      <c r="VB1892" s="18"/>
      <c r="VC1892" s="18"/>
      <c r="VD1892" s="18"/>
      <c r="VE1892" s="18"/>
      <c r="VF1892" s="18"/>
      <c r="VG1892" s="18"/>
      <c r="VH1892" s="18"/>
      <c r="VI1892" s="18"/>
      <c r="VJ1892" s="18"/>
      <c r="VK1892" s="18"/>
      <c r="VL1892" s="18"/>
      <c r="VM1892" s="18"/>
      <c r="VN1892" s="18"/>
      <c r="VO1892" s="18"/>
      <c r="VP1892" s="18"/>
      <c r="VQ1892" s="18"/>
      <c r="VR1892" s="18"/>
      <c r="VS1892" s="18"/>
      <c r="VT1892" s="18"/>
      <c r="VU1892" s="18"/>
      <c r="VV1892" s="18"/>
      <c r="VW1892" s="18"/>
      <c r="VX1892" s="18"/>
      <c r="VY1892" s="18"/>
      <c r="VZ1892" s="18"/>
      <c r="WA1892" s="18"/>
      <c r="WB1892" s="18"/>
      <c r="WC1892" s="18"/>
      <c r="WD1892" s="18"/>
      <c r="WE1892" s="18"/>
      <c r="WF1892" s="18"/>
      <c r="WG1892" s="18"/>
      <c r="WH1892" s="18"/>
      <c r="WI1892" s="18"/>
      <c r="WJ1892" s="18"/>
      <c r="WK1892" s="18"/>
      <c r="WL1892" s="18"/>
      <c r="WM1892" s="18"/>
      <c r="WN1892" s="18"/>
      <c r="WO1892" s="18"/>
      <c r="WP1892" s="18"/>
      <c r="WQ1892" s="18"/>
      <c r="WR1892" s="18"/>
      <c r="WS1892" s="18"/>
      <c r="WT1892" s="18"/>
      <c r="WU1892" s="18"/>
      <c r="WV1892" s="18"/>
      <c r="WW1892" s="18"/>
      <c r="WX1892" s="18"/>
      <c r="WY1892" s="18"/>
      <c r="WZ1892" s="18"/>
      <c r="XA1892" s="18"/>
      <c r="XB1892" s="18"/>
      <c r="XC1892" s="18"/>
      <c r="XD1892" s="18"/>
      <c r="XE1892" s="18"/>
      <c r="XF1892" s="18"/>
      <c r="XG1892" s="18"/>
      <c r="XH1892" s="18"/>
      <c r="XI1892" s="18"/>
      <c r="XJ1892" s="18"/>
      <c r="XK1892" s="18"/>
      <c r="XL1892" s="18"/>
      <c r="XM1892" s="18"/>
      <c r="XN1892" s="18"/>
      <c r="XO1892" s="18"/>
      <c r="XP1892" s="18"/>
      <c r="XQ1892" s="18"/>
      <c r="XR1892" s="18"/>
      <c r="XS1892" s="18"/>
      <c r="XT1892" s="18"/>
      <c r="XU1892" s="18"/>
      <c r="XV1892" s="18"/>
      <c r="XW1892" s="18"/>
      <c r="XX1892" s="18"/>
      <c r="XY1892" s="18"/>
      <c r="XZ1892" s="18"/>
      <c r="YA1892" s="18"/>
      <c r="YB1892" s="18"/>
      <c r="YC1892" s="18"/>
      <c r="YD1892" s="18"/>
      <c r="YE1892" s="18"/>
      <c r="YF1892" s="18"/>
      <c r="YG1892" s="18"/>
      <c r="YH1892" s="18"/>
      <c r="YI1892" s="18"/>
      <c r="YJ1892" s="18"/>
      <c r="YK1892" s="18"/>
      <c r="YL1892" s="18"/>
      <c r="YM1892" s="18"/>
      <c r="YN1892" s="18"/>
      <c r="YO1892" s="18"/>
      <c r="YP1892" s="18"/>
      <c r="YQ1892" s="18"/>
      <c r="YR1892" s="18"/>
      <c r="YS1892" s="18"/>
      <c r="YT1892" s="18"/>
      <c r="YU1892" s="18"/>
      <c r="YV1892" s="18"/>
      <c r="YW1892" s="18"/>
      <c r="YX1892" s="18"/>
      <c r="YY1892" s="18"/>
      <c r="YZ1892" s="18"/>
      <c r="ZA1892" s="18"/>
      <c r="ZB1892" s="18"/>
      <c r="ZC1892" s="18"/>
      <c r="ZD1892" s="18"/>
      <c r="ZE1892" s="18"/>
      <c r="ZF1892" s="18"/>
      <c r="ZG1892" s="18"/>
      <c r="ZH1892" s="18"/>
      <c r="ZI1892" s="18"/>
      <c r="ZJ1892" s="18"/>
      <c r="ZK1892" s="18"/>
      <c r="ZL1892" s="18"/>
      <c r="ZM1892" s="18"/>
      <c r="ZN1892" s="18"/>
      <c r="ZO1892" s="18"/>
      <c r="ZP1892" s="18"/>
      <c r="ZQ1892" s="18"/>
      <c r="ZR1892" s="18"/>
      <c r="ZS1892" s="18"/>
      <c r="ZT1892" s="18"/>
      <c r="ZU1892" s="18"/>
      <c r="ZV1892" s="18"/>
      <c r="ZW1892" s="18"/>
      <c r="ZX1892" s="18"/>
      <c r="ZY1892" s="18"/>
      <c r="ZZ1892" s="18"/>
      <c r="AAA1892" s="18"/>
      <c r="AAB1892" s="18"/>
      <c r="AAC1892" s="18"/>
      <c r="AAD1892" s="18"/>
      <c r="AAE1892" s="18"/>
      <c r="AAF1892" s="18"/>
      <c r="AAG1892" s="18"/>
      <c r="AAH1892" s="18"/>
      <c r="AAI1892" s="18"/>
      <c r="AAJ1892" s="18"/>
      <c r="AAK1892" s="18"/>
      <c r="AAL1892" s="18"/>
      <c r="AAM1892" s="18"/>
      <c r="AAN1892" s="18"/>
      <c r="AAO1892" s="18"/>
      <c r="AAP1892" s="18"/>
      <c r="AAQ1892" s="18"/>
      <c r="AAR1892" s="18"/>
      <c r="AAS1892" s="18"/>
      <c r="AAT1892" s="18"/>
      <c r="AAU1892" s="18"/>
      <c r="AAV1892" s="18"/>
      <c r="AAW1892" s="18"/>
      <c r="AAX1892" s="18"/>
      <c r="AAY1892" s="18"/>
      <c r="AAZ1892" s="18"/>
      <c r="ABA1892" s="18"/>
      <c r="ABB1892" s="18"/>
      <c r="ABC1892" s="18"/>
      <c r="ABD1892" s="18"/>
      <c r="ABE1892" s="18"/>
      <c r="ABF1892" s="18"/>
      <c r="ABG1892" s="18"/>
      <c r="ABH1892" s="18"/>
      <c r="ABI1892" s="18"/>
      <c r="ABJ1892" s="18"/>
      <c r="ABK1892" s="18"/>
      <c r="ABL1892" s="18"/>
      <c r="ABM1892" s="18"/>
      <c r="ABN1892" s="18"/>
      <c r="ABO1892" s="18"/>
      <c r="ABP1892" s="18"/>
      <c r="ABQ1892" s="18"/>
      <c r="ABR1892" s="18"/>
      <c r="ABS1892" s="18"/>
      <c r="ABT1892" s="18"/>
      <c r="ABU1892" s="18"/>
      <c r="ABV1892" s="18"/>
      <c r="ABW1892" s="18"/>
      <c r="ABX1892" s="18"/>
      <c r="ABY1892" s="18"/>
      <c r="ABZ1892" s="18"/>
      <c r="ACA1892" s="18"/>
      <c r="ACB1892" s="18"/>
      <c r="ACC1892" s="18"/>
      <c r="ACD1892" s="18"/>
      <c r="ACE1892" s="18"/>
      <c r="ACF1892" s="18"/>
      <c r="ACG1892" s="18"/>
      <c r="ACH1892" s="18"/>
      <c r="ACI1892" s="18"/>
      <c r="ACJ1892" s="18"/>
      <c r="ACK1892" s="18"/>
      <c r="ACL1892" s="18"/>
      <c r="ACM1892" s="18"/>
      <c r="ACN1892" s="18"/>
      <c r="ACO1892" s="18"/>
      <c r="ACP1892" s="18"/>
      <c r="ACQ1892" s="18"/>
      <c r="ACR1892" s="18"/>
      <c r="ACS1892" s="18"/>
      <c r="ACT1892" s="18"/>
      <c r="ACU1892" s="18"/>
      <c r="ACV1892" s="18"/>
      <c r="ACW1892" s="18"/>
      <c r="ACX1892" s="18"/>
      <c r="ACY1892" s="18"/>
      <c r="ACZ1892" s="18"/>
      <c r="ADA1892" s="18"/>
      <c r="ADB1892" s="18"/>
      <c r="ADC1892" s="18"/>
      <c r="ADD1892" s="18"/>
      <c r="ADE1892" s="18"/>
      <c r="ADF1892" s="18"/>
      <c r="ADG1892" s="18"/>
      <c r="ADH1892" s="18"/>
      <c r="ADI1892" s="18"/>
      <c r="ADJ1892" s="18"/>
      <c r="ADK1892" s="18"/>
      <c r="ADL1892" s="18"/>
      <c r="ADM1892" s="18"/>
      <c r="ADN1892" s="18"/>
      <c r="ADO1892" s="18"/>
      <c r="ADP1892" s="18"/>
      <c r="ADQ1892" s="18"/>
      <c r="ADR1892" s="18"/>
      <c r="ADS1892" s="18"/>
      <c r="ADT1892" s="18"/>
      <c r="ADU1892" s="18"/>
      <c r="ADV1892" s="18"/>
      <c r="ADW1892" s="18"/>
      <c r="ADX1892" s="18"/>
      <c r="ADY1892" s="18"/>
      <c r="ADZ1892" s="18"/>
      <c r="AEA1892" s="18"/>
      <c r="AEB1892" s="18"/>
      <c r="AEC1892" s="18"/>
      <c r="AED1892" s="18"/>
      <c r="AEE1892" s="18"/>
      <c r="AEF1892" s="18"/>
      <c r="AEG1892" s="18"/>
      <c r="AEH1892" s="18"/>
      <c r="AEI1892" s="18"/>
      <c r="AEJ1892" s="18"/>
      <c r="AEK1892" s="18"/>
      <c r="AEL1892" s="18"/>
      <c r="AEM1892" s="18"/>
      <c r="AEN1892" s="18"/>
      <c r="AEO1892" s="18"/>
      <c r="AEP1892" s="18"/>
      <c r="AEQ1892" s="18"/>
      <c r="AER1892" s="18"/>
      <c r="AES1892" s="18"/>
      <c r="AET1892" s="18"/>
      <c r="AEU1892" s="18"/>
      <c r="AEV1892" s="18"/>
      <c r="AEW1892" s="18"/>
      <c r="AEX1892" s="18"/>
      <c r="AEY1892" s="18"/>
      <c r="AEZ1892" s="18"/>
      <c r="AFA1892" s="18"/>
      <c r="AFB1892" s="18"/>
      <c r="AFC1892" s="18"/>
      <c r="AFD1892" s="18"/>
      <c r="AFE1892" s="18"/>
      <c r="AFF1892" s="18"/>
      <c r="AFG1892" s="18"/>
      <c r="AFH1892" s="18"/>
      <c r="AFI1892" s="18"/>
      <c r="AFJ1892" s="18"/>
      <c r="AFK1892" s="18"/>
      <c r="AFL1892" s="18"/>
      <c r="AFM1892" s="18"/>
      <c r="AFN1892" s="18"/>
      <c r="AFO1892" s="18"/>
      <c r="AFP1892" s="18"/>
      <c r="AFQ1892" s="18"/>
      <c r="AFR1892" s="18"/>
      <c r="AFS1892" s="18"/>
      <c r="AFT1892" s="18"/>
      <c r="AFU1892" s="18"/>
      <c r="AFV1892" s="18"/>
      <c r="AFW1892" s="18"/>
      <c r="AFX1892" s="18"/>
      <c r="AFY1892" s="18"/>
      <c r="AFZ1892" s="18"/>
      <c r="AGA1892" s="18"/>
      <c r="AGB1892" s="18"/>
      <c r="AGC1892" s="18"/>
      <c r="AGD1892" s="18"/>
      <c r="AGE1892" s="18"/>
      <c r="AGF1892" s="18"/>
      <c r="AGG1892" s="18"/>
      <c r="AGH1892" s="18"/>
      <c r="AGI1892" s="18"/>
      <c r="AGJ1892" s="18"/>
      <c r="AGK1892" s="18"/>
      <c r="AGL1892" s="18"/>
      <c r="AGM1892" s="18"/>
      <c r="AGN1892" s="18"/>
      <c r="AGO1892" s="18"/>
      <c r="AGP1892" s="18"/>
      <c r="AGQ1892" s="18"/>
      <c r="AGR1892" s="18"/>
      <c r="AGS1892" s="18"/>
      <c r="AGT1892" s="18"/>
      <c r="AGU1892" s="18"/>
      <c r="AGV1892" s="18"/>
      <c r="AGW1892" s="18"/>
      <c r="AGX1892" s="18"/>
      <c r="AGY1892" s="18"/>
      <c r="AGZ1892" s="18"/>
      <c r="AHA1892" s="18"/>
      <c r="AHB1892" s="18"/>
      <c r="AHC1892" s="18"/>
      <c r="AHD1892" s="18"/>
      <c r="AHE1892" s="18"/>
      <c r="AHF1892" s="18"/>
      <c r="AHG1892" s="18"/>
      <c r="AHH1892" s="18"/>
      <c r="AHI1892" s="18"/>
      <c r="AHJ1892" s="18"/>
      <c r="AHK1892" s="18"/>
      <c r="AHL1892" s="18"/>
      <c r="AHM1892" s="18"/>
      <c r="AHN1892" s="18"/>
      <c r="AHO1892" s="18"/>
      <c r="AHP1892" s="18"/>
      <c r="AHQ1892" s="18"/>
      <c r="AHR1892" s="18"/>
      <c r="AHS1892" s="18"/>
      <c r="AHT1892" s="18"/>
      <c r="AHU1892" s="18"/>
      <c r="AHV1892" s="18"/>
      <c r="AHW1892" s="18"/>
      <c r="AHX1892" s="18"/>
      <c r="AHY1892" s="18"/>
      <c r="AHZ1892" s="18"/>
      <c r="AIA1892" s="18"/>
      <c r="AIB1892" s="18"/>
      <c r="AIC1892" s="18"/>
      <c r="AID1892" s="18"/>
      <c r="AIE1892" s="18"/>
      <c r="AIF1892" s="18"/>
      <c r="AIG1892" s="18"/>
      <c r="AIH1892" s="18"/>
      <c r="AII1892" s="18"/>
      <c r="AIJ1892" s="18"/>
      <c r="AIK1892" s="18"/>
      <c r="AIL1892" s="18"/>
      <c r="AIM1892" s="18"/>
      <c r="AIN1892" s="18"/>
      <c r="AIO1892" s="18"/>
      <c r="AIP1892" s="18"/>
      <c r="AIQ1892" s="18"/>
      <c r="AIR1892" s="18"/>
      <c r="AIS1892" s="18"/>
      <c r="AIT1892" s="18"/>
      <c r="AIU1892" s="18"/>
      <c r="AIV1892" s="18"/>
      <c r="AIW1892" s="18"/>
      <c r="AIX1892" s="18"/>
      <c r="AIY1892" s="18"/>
      <c r="AIZ1892" s="18"/>
      <c r="AJA1892" s="18"/>
      <c r="AJB1892" s="18"/>
      <c r="AJC1892" s="18"/>
      <c r="AJD1892" s="18"/>
      <c r="AJE1892" s="18"/>
      <c r="AJF1892" s="18"/>
      <c r="AJG1892" s="18"/>
      <c r="AJH1892" s="18"/>
      <c r="AJI1892" s="18"/>
      <c r="AJJ1892" s="18"/>
      <c r="AJK1892" s="18"/>
      <c r="AJL1892" s="18"/>
      <c r="AJM1892" s="18"/>
      <c r="AJN1892" s="18"/>
      <c r="AJO1892" s="18"/>
      <c r="AJP1892" s="18"/>
      <c r="AJQ1892" s="18"/>
      <c r="AJR1892" s="18"/>
      <c r="AJS1892" s="18"/>
      <c r="AJT1892" s="18"/>
      <c r="AJU1892" s="18"/>
      <c r="AJV1892" s="18"/>
      <c r="AJW1892" s="18"/>
      <c r="AJX1892" s="18"/>
      <c r="AJY1892" s="18"/>
      <c r="AJZ1892" s="18"/>
      <c r="AKA1892" s="18"/>
      <c r="AKB1892" s="18"/>
      <c r="AKC1892" s="18"/>
      <c r="AKD1892" s="18"/>
      <c r="AKE1892" s="18"/>
      <c r="AKF1892" s="18"/>
      <c r="AKG1892" s="18"/>
      <c r="AKH1892" s="18"/>
      <c r="AKI1892" s="18"/>
      <c r="AKJ1892" s="18"/>
      <c r="AKK1892" s="18"/>
      <c r="AKL1892" s="18"/>
      <c r="AKM1892" s="18"/>
      <c r="AKN1892" s="18"/>
      <c r="AKO1892" s="18"/>
      <c r="AKP1892" s="18"/>
      <c r="AKQ1892" s="18"/>
      <c r="AKR1892" s="18"/>
      <c r="AKS1892" s="18"/>
      <c r="AKT1892" s="18"/>
      <c r="AKU1892" s="18"/>
      <c r="AKV1892" s="18"/>
      <c r="AKW1892" s="18"/>
      <c r="AKX1892" s="18"/>
      <c r="AKY1892" s="18"/>
      <c r="AKZ1892" s="18"/>
      <c r="ALA1892" s="18"/>
      <c r="ALB1892" s="18"/>
      <c r="ALC1892" s="18"/>
      <c r="ALD1892" s="18"/>
      <c r="ALE1892" s="18"/>
      <c r="ALF1892" s="18"/>
      <c r="ALG1892" s="18"/>
      <c r="ALH1892" s="18"/>
      <c r="ALI1892" s="18"/>
      <c r="ALJ1892" s="18"/>
      <c r="ALK1892" s="18"/>
      <c r="ALL1892" s="18"/>
      <c r="ALM1892" s="18"/>
      <c r="ALN1892" s="18"/>
      <c r="ALO1892" s="18"/>
      <c r="ALP1892" s="18"/>
      <c r="ALQ1892" s="18"/>
      <c r="ALR1892" s="18"/>
      <c r="ALS1892" s="18"/>
      <c r="ALT1892" s="18"/>
      <c r="ALU1892" s="18"/>
      <c r="ALV1892" s="18"/>
      <c r="ALW1892" s="18"/>
      <c r="ALX1892" s="18"/>
      <c r="ALY1892" s="18"/>
      <c r="ALZ1892" s="18"/>
      <c r="AMA1892" s="18"/>
      <c r="AMB1892" s="18"/>
      <c r="AMC1892" s="18"/>
      <c r="AMD1892" s="18"/>
      <c r="AME1892" s="18"/>
      <c r="AMF1892" s="18"/>
      <c r="AMG1892" s="18"/>
      <c r="AMH1892" s="18"/>
      <c r="AMI1892" s="18"/>
      <c r="AMJ1892" s="18"/>
    </row>
    <row r="1893" spans="1:1024" s="315" customFormat="1">
      <c r="A1893" s="15"/>
      <c r="B1893" s="18"/>
      <c r="C1893" s="18"/>
      <c r="D1893" s="18"/>
      <c r="E1893" s="18"/>
      <c r="F1893" s="18"/>
      <c r="G1893" s="18"/>
      <c r="H1893" s="18"/>
      <c r="I1893" s="32"/>
      <c r="J1893" s="32"/>
      <c r="K1893" s="18"/>
      <c r="L1893" s="18"/>
      <c r="M1893" s="18"/>
      <c r="N1893" s="18"/>
      <c r="O1893" s="18"/>
      <c r="P1893" s="18"/>
      <c r="Q1893" s="18"/>
      <c r="R1893" s="18"/>
      <c r="S1893" s="18"/>
      <c r="T1893" s="18"/>
      <c r="U1893" s="18"/>
      <c r="V1893" s="18"/>
      <c r="W1893" s="18"/>
      <c r="X1893" s="18"/>
      <c r="Y1893" s="18"/>
      <c r="Z1893" s="18"/>
      <c r="AA1893" s="18"/>
      <c r="AB1893" s="18"/>
      <c r="AC1893" s="18"/>
      <c r="AD1893" s="18"/>
      <c r="AE1893" s="18"/>
      <c r="AF1893" s="18"/>
      <c r="AG1893" s="18"/>
      <c r="AH1893" s="18"/>
      <c r="AI1893" s="18"/>
      <c r="AJ1893" s="18"/>
      <c r="AK1893" s="18"/>
      <c r="AL1893" s="18"/>
      <c r="AM1893" s="18"/>
      <c r="AN1893" s="18"/>
      <c r="AO1893" s="18"/>
      <c r="AP1893" s="18"/>
      <c r="AQ1893" s="18"/>
      <c r="AR1893" s="18"/>
      <c r="AS1893" s="18"/>
      <c r="AT1893" s="18"/>
      <c r="AU1893" s="18"/>
      <c r="AV1893" s="18"/>
      <c r="AW1893" s="18"/>
      <c r="AX1893" s="18"/>
      <c r="AY1893" s="18"/>
      <c r="AZ1893" s="18"/>
      <c r="BA1893" s="18"/>
      <c r="BB1893" s="18"/>
      <c r="BC1893" s="18"/>
      <c r="BD1893" s="18"/>
      <c r="BE1893" s="18"/>
      <c r="BF1893" s="18"/>
      <c r="BG1893" s="18"/>
      <c r="BH1893" s="18"/>
      <c r="BI1893" s="18"/>
      <c r="BJ1893" s="18"/>
      <c r="BK1893" s="18"/>
      <c r="BL1893" s="18"/>
      <c r="BM1893" s="18"/>
      <c r="BN1893" s="18"/>
      <c r="BO1893" s="18"/>
      <c r="BP1893" s="18"/>
      <c r="BQ1893" s="18"/>
      <c r="BR1893" s="18"/>
      <c r="BS1893" s="18"/>
      <c r="BT1893" s="18"/>
      <c r="BU1893" s="18"/>
      <c r="BV1893" s="18"/>
      <c r="BW1893" s="18"/>
      <c r="BX1893" s="18"/>
      <c r="BY1893" s="18"/>
      <c r="BZ1893" s="18"/>
      <c r="CA1893" s="18"/>
      <c r="CB1893" s="18"/>
      <c r="CC1893" s="18"/>
      <c r="CD1893" s="18"/>
      <c r="CE1893" s="18"/>
      <c r="CF1893" s="18"/>
      <c r="CG1893" s="18"/>
      <c r="CH1893" s="18"/>
      <c r="CI1893" s="18"/>
      <c r="CJ1893" s="18"/>
      <c r="CK1893" s="18"/>
      <c r="CL1893" s="18"/>
      <c r="CM1893" s="18"/>
      <c r="CN1893" s="18"/>
      <c r="CO1893" s="18"/>
      <c r="CP1893" s="18"/>
      <c r="CQ1893" s="18"/>
      <c r="CR1893" s="18"/>
      <c r="CS1893" s="18"/>
      <c r="CT1893" s="18"/>
      <c r="CU1893" s="18"/>
      <c r="CV1893" s="18"/>
      <c r="CW1893" s="18"/>
      <c r="CX1893" s="18"/>
      <c r="CY1893" s="18"/>
      <c r="CZ1893" s="18"/>
      <c r="DA1893" s="18"/>
      <c r="DB1893" s="18"/>
      <c r="DC1893" s="18"/>
      <c r="DD1893" s="18"/>
      <c r="DE1893" s="18"/>
      <c r="DF1893" s="18"/>
      <c r="DG1893" s="18"/>
      <c r="DH1893" s="18"/>
      <c r="DI1893" s="18"/>
      <c r="DJ1893" s="18"/>
      <c r="DK1893" s="18"/>
      <c r="DL1893" s="18"/>
      <c r="DM1893" s="18"/>
      <c r="DN1893" s="18"/>
      <c r="DO1893" s="18"/>
      <c r="DP1893" s="18"/>
      <c r="DQ1893" s="18"/>
      <c r="DR1893" s="18"/>
      <c r="DS1893" s="18"/>
      <c r="DT1893" s="18"/>
      <c r="DU1893" s="18"/>
      <c r="DV1893" s="18"/>
      <c r="DW1893" s="18"/>
      <c r="DX1893" s="18"/>
      <c r="DY1893" s="18"/>
      <c r="DZ1893" s="18"/>
      <c r="EA1893" s="18"/>
      <c r="EB1893" s="18"/>
      <c r="EC1893" s="18"/>
      <c r="ED1893" s="18"/>
      <c r="EE1893" s="18"/>
      <c r="EF1893" s="18"/>
      <c r="EG1893" s="18"/>
      <c r="EH1893" s="18"/>
      <c r="EI1893" s="18"/>
      <c r="EJ1893" s="18"/>
      <c r="EK1893" s="18"/>
      <c r="EL1893" s="18"/>
      <c r="EM1893" s="18"/>
      <c r="EN1893" s="18"/>
      <c r="EO1893" s="18"/>
      <c r="EP1893" s="18"/>
      <c r="EQ1893" s="18"/>
      <c r="ER1893" s="18"/>
      <c r="ES1893" s="18"/>
      <c r="ET1893" s="18"/>
      <c r="EU1893" s="18"/>
      <c r="EV1893" s="18"/>
      <c r="EW1893" s="18"/>
      <c r="EX1893" s="18"/>
      <c r="EY1893" s="18"/>
      <c r="EZ1893" s="18"/>
      <c r="FA1893" s="18"/>
      <c r="FB1893" s="18"/>
      <c r="FC1893" s="18"/>
      <c r="FD1893" s="18"/>
      <c r="FE1893" s="18"/>
      <c r="FF1893" s="18"/>
      <c r="FG1893" s="18"/>
      <c r="FH1893" s="18"/>
      <c r="FI1893" s="18"/>
      <c r="FJ1893" s="18"/>
      <c r="FK1893" s="18"/>
      <c r="FL1893" s="18"/>
      <c r="FM1893" s="18"/>
      <c r="FN1893" s="18"/>
      <c r="FO1893" s="18"/>
      <c r="FP1893" s="18"/>
      <c r="FQ1893" s="18"/>
      <c r="FR1893" s="18"/>
      <c r="FS1893" s="18"/>
      <c r="FT1893" s="18"/>
      <c r="FU1893" s="18"/>
      <c r="FV1893" s="18"/>
      <c r="FW1893" s="18"/>
      <c r="FX1893" s="18"/>
      <c r="FY1893" s="18"/>
      <c r="FZ1893" s="18"/>
      <c r="GA1893" s="18"/>
      <c r="GB1893" s="18"/>
      <c r="GC1893" s="18"/>
      <c r="GD1893" s="18"/>
      <c r="GE1893" s="18"/>
      <c r="GF1893" s="18"/>
      <c r="GG1893" s="18"/>
      <c r="GH1893" s="18"/>
      <c r="GI1893" s="18"/>
      <c r="GJ1893" s="18"/>
      <c r="GK1893" s="18"/>
      <c r="GL1893" s="18"/>
      <c r="GM1893" s="18"/>
      <c r="GN1893" s="18"/>
      <c r="GO1893" s="18"/>
      <c r="GP1893" s="18"/>
      <c r="GQ1893" s="18"/>
      <c r="GR1893" s="18"/>
      <c r="GS1893" s="18"/>
      <c r="GT1893" s="18"/>
      <c r="GU1893" s="18"/>
      <c r="GV1893" s="18"/>
      <c r="GW1893" s="18"/>
      <c r="GX1893" s="18"/>
      <c r="GY1893" s="18"/>
      <c r="GZ1893" s="18"/>
      <c r="HA1893" s="18"/>
      <c r="HB1893" s="18"/>
      <c r="HC1893" s="18"/>
      <c r="HD1893" s="18"/>
      <c r="HE1893" s="18"/>
      <c r="HF1893" s="18"/>
      <c r="HG1893" s="18"/>
      <c r="HH1893" s="18"/>
      <c r="HI1893" s="18"/>
      <c r="HJ1893" s="18"/>
      <c r="HK1893" s="18"/>
      <c r="HL1893" s="18"/>
      <c r="HM1893" s="18"/>
      <c r="HN1893" s="18"/>
      <c r="HO1893" s="18"/>
      <c r="HP1893" s="18"/>
      <c r="HQ1893" s="18"/>
      <c r="HR1893" s="18"/>
      <c r="HS1893" s="18"/>
      <c r="HT1893" s="18"/>
      <c r="HU1893" s="18"/>
      <c r="HV1893" s="18"/>
      <c r="HW1893" s="18"/>
      <c r="HX1893" s="18"/>
      <c r="HY1893" s="18"/>
      <c r="HZ1893" s="18"/>
      <c r="IA1893" s="18"/>
      <c r="IB1893" s="18"/>
      <c r="IC1893" s="18"/>
      <c r="ID1893" s="18"/>
      <c r="IE1893" s="18"/>
      <c r="IF1893" s="18"/>
      <c r="IG1893" s="18"/>
      <c r="IH1893" s="18"/>
      <c r="II1893" s="18"/>
      <c r="IJ1893" s="18"/>
      <c r="IK1893" s="18"/>
      <c r="IL1893" s="18"/>
      <c r="IM1893" s="18"/>
      <c r="IN1893" s="18"/>
      <c r="IO1893" s="18"/>
      <c r="IP1893" s="18"/>
      <c r="IQ1893" s="18"/>
      <c r="IR1893" s="18"/>
      <c r="IS1893" s="18"/>
      <c r="IT1893" s="18"/>
      <c r="IU1893" s="18"/>
      <c r="IV1893" s="18"/>
      <c r="IW1893" s="18"/>
      <c r="IX1893" s="18"/>
      <c r="IY1893" s="18"/>
      <c r="IZ1893" s="18"/>
      <c r="JA1893" s="18"/>
      <c r="JB1893" s="18"/>
      <c r="JC1893" s="18"/>
      <c r="JD1893" s="18"/>
      <c r="JE1893" s="18"/>
      <c r="JF1893" s="18"/>
      <c r="JG1893" s="18"/>
      <c r="JH1893" s="18"/>
      <c r="JI1893" s="18"/>
      <c r="JJ1893" s="18"/>
      <c r="JK1893" s="18"/>
      <c r="JL1893" s="18"/>
      <c r="JM1893" s="18"/>
      <c r="JN1893" s="18"/>
      <c r="JO1893" s="18"/>
      <c r="JP1893" s="18"/>
      <c r="JQ1893" s="18"/>
      <c r="JR1893" s="18"/>
      <c r="JS1893" s="18"/>
      <c r="JT1893" s="18"/>
      <c r="JU1893" s="18"/>
      <c r="JV1893" s="18"/>
      <c r="JW1893" s="18"/>
      <c r="JX1893" s="18"/>
      <c r="JY1893" s="18"/>
      <c r="JZ1893" s="18"/>
      <c r="KA1893" s="18"/>
      <c r="KB1893" s="18"/>
      <c r="KC1893" s="18"/>
      <c r="KD1893" s="18"/>
      <c r="KE1893" s="18"/>
      <c r="KF1893" s="18"/>
      <c r="KG1893" s="18"/>
      <c r="KH1893" s="18"/>
      <c r="KI1893" s="18"/>
      <c r="KJ1893" s="18"/>
      <c r="KK1893" s="18"/>
      <c r="KL1893" s="18"/>
      <c r="KM1893" s="18"/>
      <c r="KN1893" s="18"/>
      <c r="KO1893" s="18"/>
      <c r="KP1893" s="18"/>
      <c r="KQ1893" s="18"/>
      <c r="KR1893" s="18"/>
      <c r="KS1893" s="18"/>
      <c r="KT1893" s="18"/>
      <c r="KU1893" s="18"/>
      <c r="KV1893" s="18"/>
      <c r="KW1893" s="18"/>
      <c r="KX1893" s="18"/>
      <c r="KY1893" s="18"/>
      <c r="KZ1893" s="18"/>
      <c r="LA1893" s="18"/>
      <c r="LB1893" s="18"/>
      <c r="LC1893" s="18"/>
      <c r="LD1893" s="18"/>
      <c r="LE1893" s="18"/>
      <c r="LF1893" s="18"/>
      <c r="LG1893" s="18"/>
      <c r="LH1893" s="18"/>
      <c r="LI1893" s="18"/>
      <c r="LJ1893" s="18"/>
      <c r="LK1893" s="18"/>
      <c r="LL1893" s="18"/>
      <c r="LM1893" s="18"/>
      <c r="LN1893" s="18"/>
      <c r="LO1893" s="18"/>
      <c r="LP1893" s="18"/>
      <c r="LQ1893" s="18"/>
      <c r="LR1893" s="18"/>
      <c r="LS1893" s="18"/>
      <c r="LT1893" s="18"/>
      <c r="LU1893" s="18"/>
      <c r="LV1893" s="18"/>
      <c r="LW1893" s="18"/>
      <c r="LX1893" s="18"/>
      <c r="LY1893" s="18"/>
      <c r="LZ1893" s="18"/>
      <c r="MA1893" s="18"/>
      <c r="MB1893" s="18"/>
      <c r="MC1893" s="18"/>
      <c r="MD1893" s="18"/>
      <c r="ME1893" s="18"/>
      <c r="MF1893" s="18"/>
      <c r="MG1893" s="18"/>
      <c r="MH1893" s="18"/>
      <c r="MI1893" s="18"/>
      <c r="MJ1893" s="18"/>
      <c r="MK1893" s="18"/>
      <c r="ML1893" s="18"/>
      <c r="MM1893" s="18"/>
      <c r="MN1893" s="18"/>
      <c r="MO1893" s="18"/>
      <c r="MP1893" s="18"/>
      <c r="MQ1893" s="18"/>
      <c r="MR1893" s="18"/>
      <c r="MS1893" s="18"/>
      <c r="MT1893" s="18"/>
      <c r="MU1893" s="18"/>
      <c r="MV1893" s="18"/>
      <c r="MW1893" s="18"/>
      <c r="MX1893" s="18"/>
      <c r="MY1893" s="18"/>
      <c r="MZ1893" s="18"/>
      <c r="NA1893" s="18"/>
      <c r="NB1893" s="18"/>
      <c r="NC1893" s="18"/>
      <c r="ND1893" s="18"/>
      <c r="NE1893" s="18"/>
      <c r="NF1893" s="18"/>
      <c r="NG1893" s="18"/>
      <c r="NH1893" s="18"/>
      <c r="NI1893" s="18"/>
      <c r="NJ1893" s="18"/>
      <c r="NK1893" s="18"/>
      <c r="NL1893" s="18"/>
      <c r="NM1893" s="18"/>
      <c r="NN1893" s="18"/>
      <c r="NO1893" s="18"/>
      <c r="NP1893" s="18"/>
      <c r="NQ1893" s="18"/>
      <c r="NR1893" s="18"/>
      <c r="NS1893" s="18"/>
      <c r="NT1893" s="18"/>
      <c r="NU1893" s="18"/>
      <c r="NV1893" s="18"/>
      <c r="NW1893" s="18"/>
      <c r="NX1893" s="18"/>
      <c r="NY1893" s="18"/>
      <c r="NZ1893" s="18"/>
      <c r="OA1893" s="18"/>
      <c r="OB1893" s="18"/>
      <c r="OC1893" s="18"/>
      <c r="OD1893" s="18"/>
      <c r="OE1893" s="18"/>
      <c r="OF1893" s="18"/>
      <c r="OG1893" s="18"/>
      <c r="OH1893" s="18"/>
      <c r="OI1893" s="18"/>
      <c r="OJ1893" s="18"/>
      <c r="OK1893" s="18"/>
      <c r="OL1893" s="18"/>
      <c r="OM1893" s="18"/>
      <c r="ON1893" s="18"/>
      <c r="OO1893" s="18"/>
      <c r="OP1893" s="18"/>
      <c r="OQ1893" s="18"/>
      <c r="OR1893" s="18"/>
      <c r="OS1893" s="18"/>
      <c r="OT1893" s="18"/>
      <c r="OU1893" s="18"/>
      <c r="OV1893" s="18"/>
      <c r="OW1893" s="18"/>
      <c r="OX1893" s="18"/>
      <c r="OY1893" s="18"/>
      <c r="OZ1893" s="18"/>
      <c r="PA1893" s="18"/>
      <c r="PB1893" s="18"/>
      <c r="PC1893" s="18"/>
      <c r="PD1893" s="18"/>
      <c r="PE1893" s="18"/>
      <c r="PF1893" s="18"/>
      <c r="PG1893" s="18"/>
      <c r="PH1893" s="18"/>
      <c r="PI1893" s="18"/>
      <c r="PJ1893" s="18"/>
      <c r="PK1893" s="18"/>
      <c r="PL1893" s="18"/>
      <c r="PM1893" s="18"/>
      <c r="PN1893" s="18"/>
      <c r="PO1893" s="18"/>
      <c r="PP1893" s="18"/>
      <c r="PQ1893" s="18"/>
      <c r="PR1893" s="18"/>
      <c r="PS1893" s="18"/>
      <c r="PT1893" s="18"/>
      <c r="PU1893" s="18"/>
      <c r="PV1893" s="18"/>
      <c r="PW1893" s="18"/>
      <c r="PX1893" s="18"/>
      <c r="PY1893" s="18"/>
      <c r="PZ1893" s="18"/>
      <c r="QA1893" s="18"/>
      <c r="QB1893" s="18"/>
      <c r="QC1893" s="18"/>
      <c r="QD1893" s="18"/>
      <c r="QE1893" s="18"/>
      <c r="QF1893" s="18"/>
      <c r="QG1893" s="18"/>
      <c r="QH1893" s="18"/>
      <c r="QI1893" s="18"/>
      <c r="QJ1893" s="18"/>
      <c r="QK1893" s="18"/>
      <c r="QL1893" s="18"/>
      <c r="QM1893" s="18"/>
      <c r="QN1893" s="18"/>
      <c r="QO1893" s="18"/>
      <c r="QP1893" s="18"/>
      <c r="QQ1893" s="18"/>
      <c r="QR1893" s="18"/>
      <c r="QS1893" s="18"/>
      <c r="QT1893" s="18"/>
      <c r="QU1893" s="18"/>
      <c r="QV1893" s="18"/>
      <c r="QW1893" s="18"/>
      <c r="QX1893" s="18"/>
      <c r="QY1893" s="18"/>
      <c r="QZ1893" s="18"/>
      <c r="RA1893" s="18"/>
      <c r="RB1893" s="18"/>
      <c r="RC1893" s="18"/>
      <c r="RD1893" s="18"/>
      <c r="RE1893" s="18"/>
      <c r="RF1893" s="18"/>
      <c r="RG1893" s="18"/>
      <c r="RH1893" s="18"/>
      <c r="RI1893" s="18"/>
      <c r="RJ1893" s="18"/>
      <c r="RK1893" s="18"/>
      <c r="RL1893" s="18"/>
      <c r="RM1893" s="18"/>
      <c r="RN1893" s="18"/>
      <c r="RO1893" s="18"/>
      <c r="RP1893" s="18"/>
      <c r="RQ1893" s="18"/>
      <c r="RR1893" s="18"/>
      <c r="RS1893" s="18"/>
      <c r="RT1893" s="18"/>
      <c r="RU1893" s="18"/>
      <c r="RV1893" s="18"/>
      <c r="RW1893" s="18"/>
      <c r="RX1893" s="18"/>
      <c r="RY1893" s="18"/>
      <c r="RZ1893" s="18"/>
      <c r="SA1893" s="18"/>
      <c r="SB1893" s="18"/>
      <c r="SC1893" s="18"/>
      <c r="SD1893" s="18"/>
      <c r="SE1893" s="18"/>
      <c r="SF1893" s="18"/>
      <c r="SG1893" s="18"/>
      <c r="SH1893" s="18"/>
      <c r="SI1893" s="18"/>
      <c r="SJ1893" s="18"/>
      <c r="SK1893" s="18"/>
      <c r="SL1893" s="18"/>
      <c r="SM1893" s="18"/>
      <c r="SN1893" s="18"/>
      <c r="SO1893" s="18"/>
      <c r="SP1893" s="18"/>
      <c r="SQ1893" s="18"/>
      <c r="SR1893" s="18"/>
      <c r="SS1893" s="18"/>
      <c r="ST1893" s="18"/>
      <c r="SU1893" s="18"/>
      <c r="SV1893" s="18"/>
      <c r="SW1893" s="18"/>
      <c r="SX1893" s="18"/>
      <c r="SY1893" s="18"/>
      <c r="SZ1893" s="18"/>
      <c r="TA1893" s="18"/>
      <c r="TB1893" s="18"/>
      <c r="TC1893" s="18"/>
      <c r="TD1893" s="18"/>
      <c r="TE1893" s="18"/>
      <c r="TF1893" s="18"/>
      <c r="TG1893" s="18"/>
      <c r="TH1893" s="18"/>
      <c r="TI1893" s="18"/>
      <c r="TJ1893" s="18"/>
      <c r="TK1893" s="18"/>
      <c r="TL1893" s="18"/>
      <c r="TM1893" s="18"/>
      <c r="TN1893" s="18"/>
      <c r="TO1893" s="18"/>
      <c r="TP1893" s="18"/>
      <c r="TQ1893" s="18"/>
      <c r="TR1893" s="18"/>
      <c r="TS1893" s="18"/>
      <c r="TT1893" s="18"/>
      <c r="TU1893" s="18"/>
      <c r="TV1893" s="18"/>
      <c r="TW1893" s="18"/>
      <c r="TX1893" s="18"/>
      <c r="TY1893" s="18"/>
      <c r="TZ1893" s="18"/>
      <c r="UA1893" s="18"/>
      <c r="UB1893" s="18"/>
      <c r="UC1893" s="18"/>
      <c r="UD1893" s="18"/>
      <c r="UE1893" s="18"/>
      <c r="UF1893" s="18"/>
      <c r="UG1893" s="18"/>
      <c r="UH1893" s="18"/>
      <c r="UI1893" s="18"/>
      <c r="UJ1893" s="18"/>
      <c r="UK1893" s="18"/>
      <c r="UL1893" s="18"/>
      <c r="UM1893" s="18"/>
      <c r="UN1893" s="18"/>
      <c r="UO1893" s="18"/>
      <c r="UP1893" s="18"/>
      <c r="UQ1893" s="18"/>
      <c r="UR1893" s="18"/>
      <c r="US1893" s="18"/>
      <c r="UT1893" s="18"/>
      <c r="UU1893" s="18"/>
      <c r="UV1893" s="18"/>
      <c r="UW1893" s="18"/>
      <c r="UX1893" s="18"/>
      <c r="UY1893" s="18"/>
      <c r="UZ1893" s="18"/>
      <c r="VA1893" s="18"/>
      <c r="VB1893" s="18"/>
      <c r="VC1893" s="18"/>
      <c r="VD1893" s="18"/>
      <c r="VE1893" s="18"/>
      <c r="VF1893" s="18"/>
      <c r="VG1893" s="18"/>
      <c r="VH1893" s="18"/>
      <c r="VI1893" s="18"/>
      <c r="VJ1893" s="18"/>
      <c r="VK1893" s="18"/>
      <c r="VL1893" s="18"/>
      <c r="VM1893" s="18"/>
      <c r="VN1893" s="18"/>
      <c r="VO1893" s="18"/>
      <c r="VP1893" s="18"/>
      <c r="VQ1893" s="18"/>
      <c r="VR1893" s="18"/>
      <c r="VS1893" s="18"/>
      <c r="VT1893" s="18"/>
      <c r="VU1893" s="18"/>
      <c r="VV1893" s="18"/>
      <c r="VW1893" s="18"/>
      <c r="VX1893" s="18"/>
      <c r="VY1893" s="18"/>
      <c r="VZ1893" s="18"/>
      <c r="WA1893" s="18"/>
      <c r="WB1893" s="18"/>
      <c r="WC1893" s="18"/>
      <c r="WD1893" s="18"/>
      <c r="WE1893" s="18"/>
      <c r="WF1893" s="18"/>
      <c r="WG1893" s="18"/>
      <c r="WH1893" s="18"/>
      <c r="WI1893" s="18"/>
      <c r="WJ1893" s="18"/>
      <c r="WK1893" s="18"/>
      <c r="WL1893" s="18"/>
      <c r="WM1893" s="18"/>
      <c r="WN1893" s="18"/>
      <c r="WO1893" s="18"/>
      <c r="WP1893" s="18"/>
      <c r="WQ1893" s="18"/>
      <c r="WR1893" s="18"/>
      <c r="WS1893" s="18"/>
      <c r="WT1893" s="18"/>
      <c r="WU1893" s="18"/>
      <c r="WV1893" s="18"/>
      <c r="WW1893" s="18"/>
      <c r="WX1893" s="18"/>
      <c r="WY1893" s="18"/>
      <c r="WZ1893" s="18"/>
      <c r="XA1893" s="18"/>
      <c r="XB1893" s="18"/>
      <c r="XC1893" s="18"/>
      <c r="XD1893" s="18"/>
      <c r="XE1893" s="18"/>
      <c r="XF1893" s="18"/>
      <c r="XG1893" s="18"/>
      <c r="XH1893" s="18"/>
      <c r="XI1893" s="18"/>
      <c r="XJ1893" s="18"/>
      <c r="XK1893" s="18"/>
      <c r="XL1893" s="18"/>
      <c r="XM1893" s="18"/>
      <c r="XN1893" s="18"/>
      <c r="XO1893" s="18"/>
      <c r="XP1893" s="18"/>
      <c r="XQ1893" s="18"/>
      <c r="XR1893" s="18"/>
      <c r="XS1893" s="18"/>
      <c r="XT1893" s="18"/>
      <c r="XU1893" s="18"/>
      <c r="XV1893" s="18"/>
      <c r="XW1893" s="18"/>
      <c r="XX1893" s="18"/>
      <c r="XY1893" s="18"/>
      <c r="XZ1893" s="18"/>
      <c r="YA1893" s="18"/>
      <c r="YB1893" s="18"/>
      <c r="YC1893" s="18"/>
      <c r="YD1893" s="18"/>
      <c r="YE1893" s="18"/>
      <c r="YF1893" s="18"/>
      <c r="YG1893" s="18"/>
      <c r="YH1893" s="18"/>
      <c r="YI1893" s="18"/>
      <c r="YJ1893" s="18"/>
      <c r="YK1893" s="18"/>
      <c r="YL1893" s="18"/>
      <c r="YM1893" s="18"/>
      <c r="YN1893" s="18"/>
      <c r="YO1893" s="18"/>
      <c r="YP1893" s="18"/>
      <c r="YQ1893" s="18"/>
      <c r="YR1893" s="18"/>
      <c r="YS1893" s="18"/>
      <c r="YT1893" s="18"/>
      <c r="YU1893" s="18"/>
      <c r="YV1893" s="18"/>
      <c r="YW1893" s="18"/>
      <c r="YX1893" s="18"/>
      <c r="YY1893" s="18"/>
      <c r="YZ1893" s="18"/>
      <c r="ZA1893" s="18"/>
      <c r="ZB1893" s="18"/>
      <c r="ZC1893" s="18"/>
      <c r="ZD1893" s="18"/>
      <c r="ZE1893" s="18"/>
      <c r="ZF1893" s="18"/>
      <c r="ZG1893" s="18"/>
      <c r="ZH1893" s="18"/>
      <c r="ZI1893" s="18"/>
      <c r="ZJ1893" s="18"/>
      <c r="ZK1893" s="18"/>
      <c r="ZL1893" s="18"/>
      <c r="ZM1893" s="18"/>
      <c r="ZN1893" s="18"/>
      <c r="ZO1893" s="18"/>
      <c r="ZP1893" s="18"/>
      <c r="ZQ1893" s="18"/>
      <c r="ZR1893" s="18"/>
      <c r="ZS1893" s="18"/>
      <c r="ZT1893" s="18"/>
      <c r="ZU1893" s="18"/>
      <c r="ZV1893" s="18"/>
      <c r="ZW1893" s="18"/>
      <c r="ZX1893" s="18"/>
      <c r="ZY1893" s="18"/>
      <c r="ZZ1893" s="18"/>
      <c r="AAA1893" s="18"/>
      <c r="AAB1893" s="18"/>
      <c r="AAC1893" s="18"/>
      <c r="AAD1893" s="18"/>
      <c r="AAE1893" s="18"/>
      <c r="AAF1893" s="18"/>
      <c r="AAG1893" s="18"/>
      <c r="AAH1893" s="18"/>
      <c r="AAI1893" s="18"/>
      <c r="AAJ1893" s="18"/>
      <c r="AAK1893" s="18"/>
      <c r="AAL1893" s="18"/>
      <c r="AAM1893" s="18"/>
      <c r="AAN1893" s="18"/>
      <c r="AAO1893" s="18"/>
      <c r="AAP1893" s="18"/>
      <c r="AAQ1893" s="18"/>
      <c r="AAR1893" s="18"/>
      <c r="AAS1893" s="18"/>
      <c r="AAT1893" s="18"/>
      <c r="AAU1893" s="18"/>
      <c r="AAV1893" s="18"/>
      <c r="AAW1893" s="18"/>
      <c r="AAX1893" s="18"/>
      <c r="AAY1893" s="18"/>
      <c r="AAZ1893" s="18"/>
      <c r="ABA1893" s="18"/>
      <c r="ABB1893" s="18"/>
      <c r="ABC1893" s="18"/>
      <c r="ABD1893" s="18"/>
      <c r="ABE1893" s="18"/>
      <c r="ABF1893" s="18"/>
      <c r="ABG1893" s="18"/>
      <c r="ABH1893" s="18"/>
      <c r="ABI1893" s="18"/>
      <c r="ABJ1893" s="18"/>
      <c r="ABK1893" s="18"/>
      <c r="ABL1893" s="18"/>
      <c r="ABM1893" s="18"/>
      <c r="ABN1893" s="18"/>
      <c r="ABO1893" s="18"/>
      <c r="ABP1893" s="18"/>
      <c r="ABQ1893" s="18"/>
      <c r="ABR1893" s="18"/>
      <c r="ABS1893" s="18"/>
      <c r="ABT1893" s="18"/>
      <c r="ABU1893" s="18"/>
      <c r="ABV1893" s="18"/>
      <c r="ABW1893" s="18"/>
      <c r="ABX1893" s="18"/>
      <c r="ABY1893" s="18"/>
      <c r="ABZ1893" s="18"/>
      <c r="ACA1893" s="18"/>
      <c r="ACB1893" s="18"/>
      <c r="ACC1893" s="18"/>
      <c r="ACD1893" s="18"/>
      <c r="ACE1893" s="18"/>
      <c r="ACF1893" s="18"/>
      <c r="ACG1893" s="18"/>
      <c r="ACH1893" s="18"/>
      <c r="ACI1893" s="18"/>
      <c r="ACJ1893" s="18"/>
      <c r="ACK1893" s="18"/>
      <c r="ACL1893" s="18"/>
      <c r="ACM1893" s="18"/>
      <c r="ACN1893" s="18"/>
      <c r="ACO1893" s="18"/>
      <c r="ACP1893" s="18"/>
      <c r="ACQ1893" s="18"/>
      <c r="ACR1893" s="18"/>
      <c r="ACS1893" s="18"/>
      <c r="ACT1893" s="18"/>
      <c r="ACU1893" s="18"/>
      <c r="ACV1893" s="18"/>
      <c r="ACW1893" s="18"/>
      <c r="ACX1893" s="18"/>
      <c r="ACY1893" s="18"/>
      <c r="ACZ1893" s="18"/>
      <c r="ADA1893" s="18"/>
      <c r="ADB1893" s="18"/>
      <c r="ADC1893" s="18"/>
      <c r="ADD1893" s="18"/>
      <c r="ADE1893" s="18"/>
      <c r="ADF1893" s="18"/>
      <c r="ADG1893" s="18"/>
      <c r="ADH1893" s="18"/>
      <c r="ADI1893" s="18"/>
      <c r="ADJ1893" s="18"/>
      <c r="ADK1893" s="18"/>
      <c r="ADL1893" s="18"/>
      <c r="ADM1893" s="18"/>
      <c r="ADN1893" s="18"/>
      <c r="ADO1893" s="18"/>
      <c r="ADP1893" s="18"/>
      <c r="ADQ1893" s="18"/>
      <c r="ADR1893" s="18"/>
      <c r="ADS1893" s="18"/>
      <c r="ADT1893" s="18"/>
      <c r="ADU1893" s="18"/>
      <c r="ADV1893" s="18"/>
      <c r="ADW1893" s="18"/>
      <c r="ADX1893" s="18"/>
      <c r="ADY1893" s="18"/>
      <c r="ADZ1893" s="18"/>
      <c r="AEA1893" s="18"/>
      <c r="AEB1893" s="18"/>
      <c r="AEC1893" s="18"/>
      <c r="AED1893" s="18"/>
      <c r="AEE1893" s="18"/>
      <c r="AEF1893" s="18"/>
      <c r="AEG1893" s="18"/>
      <c r="AEH1893" s="18"/>
      <c r="AEI1893" s="18"/>
      <c r="AEJ1893" s="18"/>
      <c r="AEK1893" s="18"/>
      <c r="AEL1893" s="18"/>
      <c r="AEM1893" s="18"/>
      <c r="AEN1893" s="18"/>
      <c r="AEO1893" s="18"/>
      <c r="AEP1893" s="18"/>
      <c r="AEQ1893" s="18"/>
      <c r="AER1893" s="18"/>
      <c r="AES1893" s="18"/>
      <c r="AET1893" s="18"/>
      <c r="AEU1893" s="18"/>
      <c r="AEV1893" s="18"/>
      <c r="AEW1893" s="18"/>
      <c r="AEX1893" s="18"/>
      <c r="AEY1893" s="18"/>
      <c r="AEZ1893" s="18"/>
      <c r="AFA1893" s="18"/>
      <c r="AFB1893" s="18"/>
      <c r="AFC1893" s="18"/>
      <c r="AFD1893" s="18"/>
      <c r="AFE1893" s="18"/>
      <c r="AFF1893" s="18"/>
      <c r="AFG1893" s="18"/>
      <c r="AFH1893" s="18"/>
      <c r="AFI1893" s="18"/>
      <c r="AFJ1893" s="18"/>
      <c r="AFK1893" s="18"/>
      <c r="AFL1893" s="18"/>
      <c r="AFM1893" s="18"/>
      <c r="AFN1893" s="18"/>
      <c r="AFO1893" s="18"/>
      <c r="AFP1893" s="18"/>
      <c r="AFQ1893" s="18"/>
      <c r="AFR1893" s="18"/>
      <c r="AFS1893" s="18"/>
      <c r="AFT1893" s="18"/>
      <c r="AFU1893" s="18"/>
      <c r="AFV1893" s="18"/>
      <c r="AFW1893" s="18"/>
      <c r="AFX1893" s="18"/>
      <c r="AFY1893" s="18"/>
      <c r="AFZ1893" s="18"/>
      <c r="AGA1893" s="18"/>
      <c r="AGB1893" s="18"/>
      <c r="AGC1893" s="18"/>
      <c r="AGD1893" s="18"/>
      <c r="AGE1893" s="18"/>
      <c r="AGF1893" s="18"/>
      <c r="AGG1893" s="18"/>
      <c r="AGH1893" s="18"/>
      <c r="AGI1893" s="18"/>
      <c r="AGJ1893" s="18"/>
      <c r="AGK1893" s="18"/>
      <c r="AGL1893" s="18"/>
      <c r="AGM1893" s="18"/>
      <c r="AGN1893" s="18"/>
      <c r="AGO1893" s="18"/>
      <c r="AGP1893" s="18"/>
      <c r="AGQ1893" s="18"/>
      <c r="AGR1893" s="18"/>
      <c r="AGS1893" s="18"/>
      <c r="AGT1893" s="18"/>
      <c r="AGU1893" s="18"/>
      <c r="AGV1893" s="18"/>
      <c r="AGW1893" s="18"/>
      <c r="AGX1893" s="18"/>
      <c r="AGY1893" s="18"/>
      <c r="AGZ1893" s="18"/>
      <c r="AHA1893" s="18"/>
      <c r="AHB1893" s="18"/>
      <c r="AHC1893" s="18"/>
      <c r="AHD1893" s="18"/>
      <c r="AHE1893" s="18"/>
      <c r="AHF1893" s="18"/>
      <c r="AHG1893" s="18"/>
      <c r="AHH1893" s="18"/>
      <c r="AHI1893" s="18"/>
      <c r="AHJ1893" s="18"/>
      <c r="AHK1893" s="18"/>
      <c r="AHL1893" s="18"/>
      <c r="AHM1893" s="18"/>
      <c r="AHN1893" s="18"/>
      <c r="AHO1893" s="18"/>
      <c r="AHP1893" s="18"/>
      <c r="AHQ1893" s="18"/>
      <c r="AHR1893" s="18"/>
      <c r="AHS1893" s="18"/>
      <c r="AHT1893" s="18"/>
      <c r="AHU1893" s="18"/>
      <c r="AHV1893" s="18"/>
      <c r="AHW1893" s="18"/>
      <c r="AHX1893" s="18"/>
      <c r="AHY1893" s="18"/>
      <c r="AHZ1893" s="18"/>
      <c r="AIA1893" s="18"/>
      <c r="AIB1893" s="18"/>
      <c r="AIC1893" s="18"/>
      <c r="AID1893" s="18"/>
      <c r="AIE1893" s="18"/>
      <c r="AIF1893" s="18"/>
      <c r="AIG1893" s="18"/>
      <c r="AIH1893" s="18"/>
      <c r="AII1893" s="18"/>
      <c r="AIJ1893" s="18"/>
      <c r="AIK1893" s="18"/>
      <c r="AIL1893" s="18"/>
      <c r="AIM1893" s="18"/>
      <c r="AIN1893" s="18"/>
      <c r="AIO1893" s="18"/>
      <c r="AIP1893" s="18"/>
      <c r="AIQ1893" s="18"/>
      <c r="AIR1893" s="18"/>
      <c r="AIS1893" s="18"/>
      <c r="AIT1893" s="18"/>
      <c r="AIU1893" s="18"/>
      <c r="AIV1893" s="18"/>
      <c r="AIW1893" s="18"/>
      <c r="AIX1893" s="18"/>
      <c r="AIY1893" s="18"/>
      <c r="AIZ1893" s="18"/>
      <c r="AJA1893" s="18"/>
      <c r="AJB1893" s="18"/>
      <c r="AJC1893" s="18"/>
      <c r="AJD1893" s="18"/>
      <c r="AJE1893" s="18"/>
      <c r="AJF1893" s="18"/>
      <c r="AJG1893" s="18"/>
      <c r="AJH1893" s="18"/>
      <c r="AJI1893" s="18"/>
      <c r="AJJ1893" s="18"/>
      <c r="AJK1893" s="18"/>
      <c r="AJL1893" s="18"/>
      <c r="AJM1893" s="18"/>
      <c r="AJN1893" s="18"/>
      <c r="AJO1893" s="18"/>
      <c r="AJP1893" s="18"/>
      <c r="AJQ1893" s="18"/>
      <c r="AJR1893" s="18"/>
      <c r="AJS1893" s="18"/>
      <c r="AJT1893" s="18"/>
      <c r="AJU1893" s="18"/>
      <c r="AJV1893" s="18"/>
      <c r="AJW1893" s="18"/>
      <c r="AJX1893" s="18"/>
      <c r="AJY1893" s="18"/>
      <c r="AJZ1893" s="18"/>
      <c r="AKA1893" s="18"/>
      <c r="AKB1893" s="18"/>
      <c r="AKC1893" s="18"/>
      <c r="AKD1893" s="18"/>
      <c r="AKE1893" s="18"/>
      <c r="AKF1893" s="18"/>
      <c r="AKG1893" s="18"/>
      <c r="AKH1893" s="18"/>
      <c r="AKI1893" s="18"/>
      <c r="AKJ1893" s="18"/>
      <c r="AKK1893" s="18"/>
      <c r="AKL1893" s="18"/>
      <c r="AKM1893" s="18"/>
      <c r="AKN1893" s="18"/>
      <c r="AKO1893" s="18"/>
      <c r="AKP1893" s="18"/>
      <c r="AKQ1893" s="18"/>
      <c r="AKR1893" s="18"/>
      <c r="AKS1893" s="18"/>
      <c r="AKT1893" s="18"/>
      <c r="AKU1893" s="18"/>
      <c r="AKV1893" s="18"/>
      <c r="AKW1893" s="18"/>
      <c r="AKX1893" s="18"/>
      <c r="AKY1893" s="18"/>
      <c r="AKZ1893" s="18"/>
      <c r="ALA1893" s="18"/>
      <c r="ALB1893" s="18"/>
      <c r="ALC1893" s="18"/>
      <c r="ALD1893" s="18"/>
      <c r="ALE1893" s="18"/>
      <c r="ALF1893" s="18"/>
      <c r="ALG1893" s="18"/>
      <c r="ALH1893" s="18"/>
      <c r="ALI1893" s="18"/>
      <c r="ALJ1893" s="18"/>
      <c r="ALK1893" s="18"/>
      <c r="ALL1893" s="18"/>
      <c r="ALM1893" s="18"/>
      <c r="ALN1893" s="18"/>
      <c r="ALO1893" s="18"/>
      <c r="ALP1893" s="18"/>
      <c r="ALQ1893" s="18"/>
      <c r="ALR1893" s="18"/>
      <c r="ALS1893" s="18"/>
      <c r="ALT1893" s="18"/>
      <c r="ALU1893" s="18"/>
      <c r="ALV1893" s="18"/>
      <c r="ALW1893" s="18"/>
      <c r="ALX1893" s="18"/>
      <c r="ALY1893" s="18"/>
      <c r="ALZ1893" s="18"/>
      <c r="AMA1893" s="18"/>
      <c r="AMB1893" s="18"/>
      <c r="AMC1893" s="18"/>
      <c r="AMD1893" s="18"/>
      <c r="AME1893" s="18"/>
      <c r="AMF1893" s="18"/>
      <c r="AMG1893" s="18"/>
      <c r="AMH1893" s="18"/>
      <c r="AMI1893" s="18"/>
      <c r="AMJ1893" s="18"/>
    </row>
    <row r="1894" spans="1:1024" s="315" customFormat="1">
      <c r="A1894" s="15"/>
      <c r="B1894" s="18"/>
      <c r="C1894" s="18"/>
      <c r="D1894" s="18"/>
      <c r="E1894" s="18"/>
      <c r="F1894" s="18"/>
      <c r="G1894" s="18"/>
      <c r="H1894" s="18"/>
      <c r="I1894" s="32"/>
      <c r="J1894" s="32"/>
      <c r="K1894" s="18"/>
      <c r="L1894" s="18"/>
      <c r="M1894" s="18"/>
      <c r="N1894" s="18"/>
      <c r="O1894" s="18"/>
      <c r="P1894" s="18"/>
      <c r="Q1894" s="18"/>
      <c r="R1894" s="18"/>
      <c r="S1894" s="18"/>
      <c r="T1894" s="18"/>
      <c r="U1894" s="18"/>
      <c r="V1894" s="18"/>
      <c r="W1894" s="18"/>
      <c r="X1894" s="18"/>
      <c r="Y1894" s="18"/>
      <c r="Z1894" s="18"/>
      <c r="AA1894" s="18"/>
      <c r="AB1894" s="18"/>
      <c r="AC1894" s="18"/>
      <c r="AD1894" s="18"/>
      <c r="AE1894" s="18"/>
      <c r="AF1894" s="18"/>
      <c r="AG1894" s="18"/>
      <c r="AH1894" s="18"/>
      <c r="AI1894" s="18"/>
      <c r="AJ1894" s="18"/>
      <c r="AK1894" s="18"/>
      <c r="AL1894" s="18"/>
      <c r="AM1894" s="18"/>
      <c r="AN1894" s="18"/>
      <c r="AO1894" s="18"/>
      <c r="AP1894" s="18"/>
      <c r="AQ1894" s="18"/>
      <c r="AR1894" s="18"/>
      <c r="AS1894" s="18"/>
      <c r="AT1894" s="18"/>
      <c r="AU1894" s="18"/>
      <c r="AV1894" s="18"/>
      <c r="AW1894" s="18"/>
      <c r="AX1894" s="18"/>
      <c r="AY1894" s="18"/>
      <c r="AZ1894" s="18"/>
      <c r="BA1894" s="18"/>
      <c r="BB1894" s="18"/>
      <c r="BC1894" s="18"/>
      <c r="BD1894" s="18"/>
      <c r="BE1894" s="18"/>
      <c r="BF1894" s="18"/>
      <c r="BG1894" s="18"/>
      <c r="BH1894" s="18"/>
      <c r="BI1894" s="18"/>
      <c r="BJ1894" s="18"/>
      <c r="BK1894" s="18"/>
      <c r="BL1894" s="18"/>
      <c r="BM1894" s="18"/>
      <c r="BN1894" s="18"/>
      <c r="BO1894" s="18"/>
      <c r="BP1894" s="18"/>
      <c r="BQ1894" s="18"/>
      <c r="BR1894" s="18"/>
      <c r="BS1894" s="18"/>
      <c r="BT1894" s="18"/>
      <c r="BU1894" s="18"/>
      <c r="BV1894" s="18"/>
      <c r="BW1894" s="18"/>
      <c r="BX1894" s="18"/>
      <c r="BY1894" s="18"/>
      <c r="BZ1894" s="18"/>
      <c r="CA1894" s="18"/>
      <c r="CB1894" s="18"/>
      <c r="CC1894" s="18"/>
      <c r="CD1894" s="18"/>
      <c r="CE1894" s="18"/>
      <c r="CF1894" s="18"/>
      <c r="CG1894" s="18"/>
      <c r="CH1894" s="18"/>
      <c r="CI1894" s="18"/>
      <c r="CJ1894" s="18"/>
      <c r="CK1894" s="18"/>
      <c r="CL1894" s="18"/>
      <c r="CM1894" s="18"/>
      <c r="CN1894" s="18"/>
      <c r="CO1894" s="18"/>
      <c r="CP1894" s="18"/>
      <c r="CQ1894" s="18"/>
      <c r="CR1894" s="18"/>
      <c r="CS1894" s="18"/>
      <c r="CT1894" s="18"/>
      <c r="CU1894" s="18"/>
      <c r="CV1894" s="18"/>
      <c r="CW1894" s="18"/>
      <c r="CX1894" s="18"/>
      <c r="CY1894" s="18"/>
      <c r="CZ1894" s="18"/>
      <c r="DA1894" s="18"/>
      <c r="DB1894" s="18"/>
      <c r="DC1894" s="18"/>
      <c r="DD1894" s="18"/>
      <c r="DE1894" s="18"/>
      <c r="DF1894" s="18"/>
      <c r="DG1894" s="18"/>
      <c r="DH1894" s="18"/>
      <c r="DI1894" s="18"/>
      <c r="DJ1894" s="18"/>
      <c r="DK1894" s="18"/>
      <c r="DL1894" s="18"/>
      <c r="DM1894" s="18"/>
      <c r="DN1894" s="18"/>
      <c r="DO1894" s="18"/>
      <c r="DP1894" s="18"/>
      <c r="DQ1894" s="18"/>
      <c r="DR1894" s="18"/>
      <c r="DS1894" s="18"/>
      <c r="DT1894" s="18"/>
      <c r="DU1894" s="18"/>
      <c r="DV1894" s="18"/>
      <c r="DW1894" s="18"/>
      <c r="DX1894" s="18"/>
      <c r="DY1894" s="18"/>
      <c r="DZ1894" s="18"/>
      <c r="EA1894" s="18"/>
      <c r="EB1894" s="18"/>
      <c r="EC1894" s="18"/>
      <c r="ED1894" s="18"/>
      <c r="EE1894" s="18"/>
      <c r="EF1894" s="18"/>
      <c r="EG1894" s="18"/>
      <c r="EH1894" s="18"/>
      <c r="EI1894" s="18"/>
      <c r="EJ1894" s="18"/>
      <c r="EK1894" s="18"/>
      <c r="EL1894" s="18"/>
      <c r="EM1894" s="18"/>
      <c r="EN1894" s="18"/>
      <c r="EO1894" s="18"/>
      <c r="EP1894" s="18"/>
      <c r="EQ1894" s="18"/>
      <c r="ER1894" s="18"/>
      <c r="ES1894" s="18"/>
      <c r="ET1894" s="18"/>
      <c r="EU1894" s="18"/>
      <c r="EV1894" s="18"/>
      <c r="EW1894" s="18"/>
      <c r="EX1894" s="18"/>
      <c r="EY1894" s="18"/>
      <c r="EZ1894" s="18"/>
      <c r="FA1894" s="18"/>
      <c r="FB1894" s="18"/>
      <c r="FC1894" s="18"/>
      <c r="FD1894" s="18"/>
      <c r="FE1894" s="18"/>
      <c r="FF1894" s="18"/>
      <c r="FG1894" s="18"/>
      <c r="FH1894" s="18"/>
      <c r="FI1894" s="18"/>
      <c r="FJ1894" s="18"/>
      <c r="FK1894" s="18"/>
      <c r="FL1894" s="18"/>
      <c r="FM1894" s="18"/>
      <c r="FN1894" s="18"/>
      <c r="FO1894" s="18"/>
      <c r="FP1894" s="18"/>
      <c r="FQ1894" s="18"/>
      <c r="FR1894" s="18"/>
      <c r="FS1894" s="18"/>
      <c r="FT1894" s="18"/>
      <c r="FU1894" s="18"/>
      <c r="FV1894" s="18"/>
      <c r="FW1894" s="18"/>
      <c r="FX1894" s="18"/>
      <c r="FY1894" s="18"/>
      <c r="FZ1894" s="18"/>
      <c r="GA1894" s="18"/>
      <c r="GB1894" s="18"/>
      <c r="GC1894" s="18"/>
      <c r="GD1894" s="18"/>
      <c r="GE1894" s="18"/>
      <c r="GF1894" s="18"/>
      <c r="GG1894" s="18"/>
      <c r="GH1894" s="18"/>
      <c r="GI1894" s="18"/>
      <c r="GJ1894" s="18"/>
      <c r="GK1894" s="18"/>
      <c r="GL1894" s="18"/>
      <c r="GM1894" s="18"/>
      <c r="GN1894" s="18"/>
      <c r="GO1894" s="18"/>
      <c r="GP1894" s="18"/>
      <c r="GQ1894" s="18"/>
      <c r="GR1894" s="18"/>
      <c r="GS1894" s="18"/>
      <c r="GT1894" s="18"/>
      <c r="GU1894" s="18"/>
      <c r="GV1894" s="18"/>
      <c r="GW1894" s="18"/>
      <c r="GX1894" s="18"/>
      <c r="GY1894" s="18"/>
      <c r="GZ1894" s="18"/>
      <c r="HA1894" s="18"/>
      <c r="HB1894" s="18"/>
      <c r="HC1894" s="18"/>
      <c r="HD1894" s="18"/>
      <c r="HE1894" s="18"/>
      <c r="HF1894" s="18"/>
      <c r="HG1894" s="18"/>
      <c r="HH1894" s="18"/>
      <c r="HI1894" s="18"/>
      <c r="HJ1894" s="18"/>
      <c r="HK1894" s="18"/>
      <c r="HL1894" s="18"/>
      <c r="HM1894" s="18"/>
      <c r="HN1894" s="18"/>
      <c r="HO1894" s="18"/>
      <c r="HP1894" s="18"/>
      <c r="HQ1894" s="18"/>
      <c r="HR1894" s="18"/>
      <c r="HS1894" s="18"/>
      <c r="HT1894" s="18"/>
      <c r="HU1894" s="18"/>
      <c r="HV1894" s="18"/>
      <c r="HW1894" s="18"/>
      <c r="HX1894" s="18"/>
      <c r="HY1894" s="18"/>
      <c r="HZ1894" s="18"/>
      <c r="IA1894" s="18"/>
      <c r="IB1894" s="18"/>
      <c r="IC1894" s="18"/>
      <c r="ID1894" s="18"/>
      <c r="IE1894" s="18"/>
      <c r="IF1894" s="18"/>
      <c r="IG1894" s="18"/>
      <c r="IH1894" s="18"/>
      <c r="II1894" s="18"/>
      <c r="IJ1894" s="18"/>
      <c r="IK1894" s="18"/>
      <c r="IL1894" s="18"/>
      <c r="IM1894" s="18"/>
      <c r="IN1894" s="18"/>
      <c r="IO1894" s="18"/>
      <c r="IP1894" s="18"/>
      <c r="IQ1894" s="18"/>
      <c r="IR1894" s="18"/>
      <c r="IS1894" s="18"/>
      <c r="IT1894" s="18"/>
      <c r="IU1894" s="18"/>
      <c r="IV1894" s="18"/>
      <c r="IW1894" s="18"/>
      <c r="IX1894" s="18"/>
      <c r="IY1894" s="18"/>
      <c r="IZ1894" s="18"/>
      <c r="JA1894" s="18"/>
      <c r="JB1894" s="18"/>
      <c r="JC1894" s="18"/>
      <c r="JD1894" s="18"/>
      <c r="JE1894" s="18"/>
      <c r="JF1894" s="18"/>
      <c r="JG1894" s="18"/>
      <c r="JH1894" s="18"/>
      <c r="JI1894" s="18"/>
      <c r="JJ1894" s="18"/>
      <c r="JK1894" s="18"/>
      <c r="JL1894" s="18"/>
      <c r="JM1894" s="18"/>
      <c r="JN1894" s="18"/>
      <c r="JO1894" s="18"/>
      <c r="JP1894" s="18"/>
      <c r="JQ1894" s="18"/>
      <c r="JR1894" s="18"/>
      <c r="JS1894" s="18"/>
      <c r="JT1894" s="18"/>
      <c r="JU1894" s="18"/>
      <c r="JV1894" s="18"/>
      <c r="JW1894" s="18"/>
      <c r="JX1894" s="18"/>
      <c r="JY1894" s="18"/>
      <c r="JZ1894" s="18"/>
      <c r="KA1894" s="18"/>
      <c r="KB1894" s="18"/>
      <c r="KC1894" s="18"/>
      <c r="KD1894" s="18"/>
      <c r="KE1894" s="18"/>
      <c r="KF1894" s="18"/>
      <c r="KG1894" s="18"/>
      <c r="KH1894" s="18"/>
      <c r="KI1894" s="18"/>
      <c r="KJ1894" s="18"/>
      <c r="KK1894" s="18"/>
      <c r="KL1894" s="18"/>
      <c r="KM1894" s="18"/>
      <c r="KN1894" s="18"/>
      <c r="KO1894" s="18"/>
      <c r="KP1894" s="18"/>
      <c r="KQ1894" s="18"/>
      <c r="KR1894" s="18"/>
      <c r="KS1894" s="18"/>
      <c r="KT1894" s="18"/>
      <c r="KU1894" s="18"/>
      <c r="KV1894" s="18"/>
      <c r="KW1894" s="18"/>
      <c r="KX1894" s="18"/>
      <c r="KY1894" s="18"/>
      <c r="KZ1894" s="18"/>
      <c r="LA1894" s="18"/>
      <c r="LB1894" s="18"/>
      <c r="LC1894" s="18"/>
      <c r="LD1894" s="18"/>
      <c r="LE1894" s="18"/>
      <c r="LF1894" s="18"/>
      <c r="LG1894" s="18"/>
      <c r="LH1894" s="18"/>
      <c r="LI1894" s="18"/>
      <c r="LJ1894" s="18"/>
      <c r="LK1894" s="18"/>
      <c r="LL1894" s="18"/>
      <c r="LM1894" s="18"/>
      <c r="LN1894" s="18"/>
      <c r="LO1894" s="18"/>
      <c r="LP1894" s="18"/>
      <c r="LQ1894" s="18"/>
      <c r="LR1894" s="18"/>
      <c r="LS1894" s="18"/>
      <c r="LT1894" s="18"/>
      <c r="LU1894" s="18"/>
      <c r="LV1894" s="18"/>
      <c r="LW1894" s="18"/>
      <c r="LX1894" s="18"/>
      <c r="LY1894" s="18"/>
      <c r="LZ1894" s="18"/>
      <c r="MA1894" s="18"/>
      <c r="MB1894" s="18"/>
      <c r="MC1894" s="18"/>
      <c r="MD1894" s="18"/>
      <c r="ME1894" s="18"/>
      <c r="MF1894" s="18"/>
      <c r="MG1894" s="18"/>
      <c r="MH1894" s="18"/>
      <c r="MI1894" s="18"/>
      <c r="MJ1894" s="18"/>
      <c r="MK1894" s="18"/>
      <c r="ML1894" s="18"/>
      <c r="MM1894" s="18"/>
      <c r="MN1894" s="18"/>
      <c r="MO1894" s="18"/>
      <c r="MP1894" s="18"/>
      <c r="MQ1894" s="18"/>
      <c r="MR1894" s="18"/>
      <c r="MS1894" s="18"/>
      <c r="MT1894" s="18"/>
      <c r="MU1894" s="18"/>
      <c r="MV1894" s="18"/>
      <c r="MW1894" s="18"/>
      <c r="MX1894" s="18"/>
      <c r="MY1894" s="18"/>
      <c r="MZ1894" s="18"/>
      <c r="NA1894" s="18"/>
      <c r="NB1894" s="18"/>
      <c r="NC1894" s="18"/>
      <c r="ND1894" s="18"/>
      <c r="NE1894" s="18"/>
      <c r="NF1894" s="18"/>
      <c r="NG1894" s="18"/>
      <c r="NH1894" s="18"/>
      <c r="NI1894" s="18"/>
      <c r="NJ1894" s="18"/>
      <c r="NK1894" s="18"/>
      <c r="NL1894" s="18"/>
      <c r="NM1894" s="18"/>
      <c r="NN1894" s="18"/>
      <c r="NO1894" s="18"/>
      <c r="NP1894" s="18"/>
      <c r="NQ1894" s="18"/>
      <c r="NR1894" s="18"/>
      <c r="NS1894" s="18"/>
      <c r="NT1894" s="18"/>
      <c r="NU1894" s="18"/>
      <c r="NV1894" s="18"/>
      <c r="NW1894" s="18"/>
      <c r="NX1894" s="18"/>
      <c r="NY1894" s="18"/>
      <c r="NZ1894" s="18"/>
      <c r="OA1894" s="18"/>
      <c r="OB1894" s="18"/>
      <c r="OC1894" s="18"/>
      <c r="OD1894" s="18"/>
      <c r="OE1894" s="18"/>
      <c r="OF1894" s="18"/>
      <c r="OG1894" s="18"/>
      <c r="OH1894" s="18"/>
      <c r="OI1894" s="18"/>
      <c r="OJ1894" s="18"/>
      <c r="OK1894" s="18"/>
      <c r="OL1894" s="18"/>
      <c r="OM1894" s="18"/>
      <c r="ON1894" s="18"/>
      <c r="OO1894" s="18"/>
      <c r="OP1894" s="18"/>
      <c r="OQ1894" s="18"/>
      <c r="OR1894" s="18"/>
      <c r="OS1894" s="18"/>
      <c r="OT1894" s="18"/>
      <c r="OU1894" s="18"/>
      <c r="OV1894" s="18"/>
      <c r="OW1894" s="18"/>
      <c r="OX1894" s="18"/>
      <c r="OY1894" s="18"/>
      <c r="OZ1894" s="18"/>
      <c r="PA1894" s="18"/>
      <c r="PB1894" s="18"/>
      <c r="PC1894" s="18"/>
      <c r="PD1894" s="18"/>
      <c r="PE1894" s="18"/>
      <c r="PF1894" s="18"/>
      <c r="PG1894" s="18"/>
      <c r="PH1894" s="18"/>
      <c r="PI1894" s="18"/>
      <c r="PJ1894" s="18"/>
      <c r="PK1894" s="18"/>
      <c r="PL1894" s="18"/>
      <c r="PM1894" s="18"/>
      <c r="PN1894" s="18"/>
      <c r="PO1894" s="18"/>
      <c r="PP1894" s="18"/>
      <c r="PQ1894" s="18"/>
      <c r="PR1894" s="18"/>
      <c r="PS1894" s="18"/>
      <c r="PT1894" s="18"/>
      <c r="PU1894" s="18"/>
      <c r="PV1894" s="18"/>
      <c r="PW1894" s="18"/>
      <c r="PX1894" s="18"/>
      <c r="PY1894" s="18"/>
      <c r="PZ1894" s="18"/>
      <c r="QA1894" s="18"/>
      <c r="QB1894" s="18"/>
      <c r="QC1894" s="18"/>
      <c r="QD1894" s="18"/>
      <c r="QE1894" s="18"/>
      <c r="QF1894" s="18"/>
      <c r="QG1894" s="18"/>
      <c r="QH1894" s="18"/>
      <c r="QI1894" s="18"/>
      <c r="QJ1894" s="18"/>
      <c r="QK1894" s="18"/>
      <c r="QL1894" s="18"/>
      <c r="QM1894" s="18"/>
      <c r="QN1894" s="18"/>
      <c r="QO1894" s="18"/>
      <c r="QP1894" s="18"/>
      <c r="QQ1894" s="18"/>
      <c r="QR1894" s="18"/>
      <c r="QS1894" s="18"/>
      <c r="QT1894" s="18"/>
      <c r="QU1894" s="18"/>
      <c r="QV1894" s="18"/>
      <c r="QW1894" s="18"/>
      <c r="QX1894" s="18"/>
      <c r="QY1894" s="18"/>
      <c r="QZ1894" s="18"/>
      <c r="RA1894" s="18"/>
      <c r="RB1894" s="18"/>
      <c r="RC1894" s="18"/>
      <c r="RD1894" s="18"/>
      <c r="RE1894" s="18"/>
      <c r="RF1894" s="18"/>
      <c r="RG1894" s="18"/>
      <c r="RH1894" s="18"/>
      <c r="RI1894" s="18"/>
      <c r="RJ1894" s="18"/>
      <c r="RK1894" s="18"/>
      <c r="RL1894" s="18"/>
      <c r="RM1894" s="18"/>
      <c r="RN1894" s="18"/>
      <c r="RO1894" s="18"/>
      <c r="RP1894" s="18"/>
      <c r="RQ1894" s="18"/>
      <c r="RR1894" s="18"/>
      <c r="RS1894" s="18"/>
      <c r="RT1894" s="18"/>
      <c r="RU1894" s="18"/>
      <c r="RV1894" s="18"/>
      <c r="RW1894" s="18"/>
      <c r="RX1894" s="18"/>
      <c r="RY1894" s="18"/>
      <c r="RZ1894" s="18"/>
      <c r="SA1894" s="18"/>
      <c r="SB1894" s="18"/>
      <c r="SC1894" s="18"/>
      <c r="SD1894" s="18"/>
      <c r="SE1894" s="18"/>
      <c r="SF1894" s="18"/>
      <c r="SG1894" s="18"/>
      <c r="SH1894" s="18"/>
      <c r="SI1894" s="18"/>
      <c r="SJ1894" s="18"/>
      <c r="SK1894" s="18"/>
      <c r="SL1894" s="18"/>
      <c r="SM1894" s="18"/>
      <c r="SN1894" s="18"/>
      <c r="SO1894" s="18"/>
      <c r="SP1894" s="18"/>
      <c r="SQ1894" s="18"/>
      <c r="SR1894" s="18"/>
      <c r="SS1894" s="18"/>
      <c r="ST1894" s="18"/>
      <c r="SU1894" s="18"/>
      <c r="SV1894" s="18"/>
      <c r="SW1894" s="18"/>
      <c r="SX1894" s="18"/>
      <c r="SY1894" s="18"/>
      <c r="SZ1894" s="18"/>
      <c r="TA1894" s="18"/>
      <c r="TB1894" s="18"/>
      <c r="TC1894" s="18"/>
      <c r="TD1894" s="18"/>
      <c r="TE1894" s="18"/>
      <c r="TF1894" s="18"/>
      <c r="TG1894" s="18"/>
      <c r="TH1894" s="18"/>
      <c r="TI1894" s="18"/>
      <c r="TJ1894" s="18"/>
      <c r="TK1894" s="18"/>
      <c r="TL1894" s="18"/>
      <c r="TM1894" s="18"/>
      <c r="TN1894" s="18"/>
      <c r="TO1894" s="18"/>
      <c r="TP1894" s="18"/>
      <c r="TQ1894" s="18"/>
      <c r="TR1894" s="18"/>
      <c r="TS1894" s="18"/>
      <c r="TT1894" s="18"/>
      <c r="TU1894" s="18"/>
      <c r="TV1894" s="18"/>
      <c r="TW1894" s="18"/>
      <c r="TX1894" s="18"/>
      <c r="TY1894" s="18"/>
      <c r="TZ1894" s="18"/>
      <c r="UA1894" s="18"/>
      <c r="UB1894" s="18"/>
      <c r="UC1894" s="18"/>
      <c r="UD1894" s="18"/>
      <c r="UE1894" s="18"/>
      <c r="UF1894" s="18"/>
      <c r="UG1894" s="18"/>
      <c r="UH1894" s="18"/>
      <c r="UI1894" s="18"/>
      <c r="UJ1894" s="18"/>
      <c r="UK1894" s="18"/>
      <c r="UL1894" s="18"/>
      <c r="UM1894" s="18"/>
      <c r="UN1894" s="18"/>
      <c r="UO1894" s="18"/>
      <c r="UP1894" s="18"/>
      <c r="UQ1894" s="18"/>
      <c r="UR1894" s="18"/>
      <c r="US1894" s="18"/>
      <c r="UT1894" s="18"/>
      <c r="UU1894" s="18"/>
      <c r="UV1894" s="18"/>
      <c r="UW1894" s="18"/>
      <c r="UX1894" s="18"/>
      <c r="UY1894" s="18"/>
      <c r="UZ1894" s="18"/>
      <c r="VA1894" s="18"/>
      <c r="VB1894" s="18"/>
      <c r="VC1894" s="18"/>
      <c r="VD1894" s="18"/>
      <c r="VE1894" s="18"/>
      <c r="VF1894" s="18"/>
      <c r="VG1894" s="18"/>
      <c r="VH1894" s="18"/>
      <c r="VI1894" s="18"/>
      <c r="VJ1894" s="18"/>
      <c r="VK1894" s="18"/>
      <c r="VL1894" s="18"/>
      <c r="VM1894" s="18"/>
      <c r="VN1894" s="18"/>
      <c r="VO1894" s="18"/>
      <c r="VP1894" s="18"/>
      <c r="VQ1894" s="18"/>
      <c r="VR1894" s="18"/>
      <c r="VS1894" s="18"/>
      <c r="VT1894" s="18"/>
      <c r="VU1894" s="18"/>
      <c r="VV1894" s="18"/>
      <c r="VW1894" s="18"/>
      <c r="VX1894" s="18"/>
      <c r="VY1894" s="18"/>
      <c r="VZ1894" s="18"/>
      <c r="WA1894" s="18"/>
      <c r="WB1894" s="18"/>
      <c r="WC1894" s="18"/>
      <c r="WD1894" s="18"/>
      <c r="WE1894" s="18"/>
      <c r="WF1894" s="18"/>
      <c r="WG1894" s="18"/>
      <c r="WH1894" s="18"/>
      <c r="WI1894" s="18"/>
      <c r="WJ1894" s="18"/>
      <c r="WK1894" s="18"/>
      <c r="WL1894" s="18"/>
      <c r="WM1894" s="18"/>
      <c r="WN1894" s="18"/>
      <c r="WO1894" s="18"/>
      <c r="WP1894" s="18"/>
      <c r="WQ1894" s="18"/>
      <c r="WR1894" s="18"/>
      <c r="WS1894" s="18"/>
      <c r="WT1894" s="18"/>
      <c r="WU1894" s="18"/>
      <c r="WV1894" s="18"/>
      <c r="WW1894" s="18"/>
      <c r="WX1894" s="18"/>
      <c r="WY1894" s="18"/>
      <c r="WZ1894" s="18"/>
      <c r="XA1894" s="18"/>
      <c r="XB1894" s="18"/>
      <c r="XC1894" s="18"/>
      <c r="XD1894" s="18"/>
      <c r="XE1894" s="18"/>
      <c r="XF1894" s="18"/>
      <c r="XG1894" s="18"/>
      <c r="XH1894" s="18"/>
      <c r="XI1894" s="18"/>
      <c r="XJ1894" s="18"/>
      <c r="XK1894" s="18"/>
      <c r="XL1894" s="18"/>
      <c r="XM1894" s="18"/>
      <c r="XN1894" s="18"/>
      <c r="XO1894" s="18"/>
      <c r="XP1894" s="18"/>
      <c r="XQ1894" s="18"/>
      <c r="XR1894" s="18"/>
      <c r="XS1894" s="18"/>
      <c r="XT1894" s="18"/>
      <c r="XU1894" s="18"/>
      <c r="XV1894" s="18"/>
      <c r="XW1894" s="18"/>
      <c r="XX1894" s="18"/>
      <c r="XY1894" s="18"/>
      <c r="XZ1894" s="18"/>
      <c r="YA1894" s="18"/>
      <c r="YB1894" s="18"/>
      <c r="YC1894" s="18"/>
      <c r="YD1894" s="18"/>
      <c r="YE1894" s="18"/>
      <c r="YF1894" s="18"/>
      <c r="YG1894" s="18"/>
      <c r="YH1894" s="18"/>
      <c r="YI1894" s="18"/>
      <c r="YJ1894" s="18"/>
      <c r="YK1894" s="18"/>
      <c r="YL1894" s="18"/>
      <c r="YM1894" s="18"/>
      <c r="YN1894" s="18"/>
      <c r="YO1894" s="18"/>
      <c r="YP1894" s="18"/>
      <c r="YQ1894" s="18"/>
      <c r="YR1894" s="18"/>
      <c r="YS1894" s="18"/>
      <c r="YT1894" s="18"/>
      <c r="YU1894" s="18"/>
      <c r="YV1894" s="18"/>
      <c r="YW1894" s="18"/>
      <c r="YX1894" s="18"/>
      <c r="YY1894" s="18"/>
      <c r="YZ1894" s="18"/>
      <c r="ZA1894" s="18"/>
      <c r="ZB1894" s="18"/>
      <c r="ZC1894" s="18"/>
      <c r="ZD1894" s="18"/>
      <c r="ZE1894" s="18"/>
      <c r="ZF1894" s="18"/>
      <c r="ZG1894" s="18"/>
      <c r="ZH1894" s="18"/>
      <c r="ZI1894" s="18"/>
      <c r="ZJ1894" s="18"/>
      <c r="ZK1894" s="18"/>
      <c r="ZL1894" s="18"/>
      <c r="ZM1894" s="18"/>
      <c r="ZN1894" s="18"/>
      <c r="ZO1894" s="18"/>
      <c r="ZP1894" s="18"/>
      <c r="ZQ1894" s="18"/>
      <c r="ZR1894" s="18"/>
      <c r="ZS1894" s="18"/>
      <c r="ZT1894" s="18"/>
      <c r="ZU1894" s="18"/>
      <c r="ZV1894" s="18"/>
      <c r="ZW1894" s="18"/>
      <c r="ZX1894" s="18"/>
      <c r="ZY1894" s="18"/>
      <c r="ZZ1894" s="18"/>
      <c r="AAA1894" s="18"/>
      <c r="AAB1894" s="18"/>
      <c r="AAC1894" s="18"/>
      <c r="AAD1894" s="18"/>
      <c r="AAE1894" s="18"/>
      <c r="AAF1894" s="18"/>
      <c r="AAG1894" s="18"/>
      <c r="AAH1894" s="18"/>
      <c r="AAI1894" s="18"/>
      <c r="AAJ1894" s="18"/>
      <c r="AAK1894" s="18"/>
      <c r="AAL1894" s="18"/>
      <c r="AAM1894" s="18"/>
      <c r="AAN1894" s="18"/>
      <c r="AAO1894" s="18"/>
      <c r="AAP1894" s="18"/>
      <c r="AAQ1894" s="18"/>
      <c r="AAR1894" s="18"/>
      <c r="AAS1894" s="18"/>
      <c r="AAT1894" s="18"/>
      <c r="AAU1894" s="18"/>
      <c r="AAV1894" s="18"/>
      <c r="AAW1894" s="18"/>
      <c r="AAX1894" s="18"/>
      <c r="AAY1894" s="18"/>
      <c r="AAZ1894" s="18"/>
      <c r="ABA1894" s="18"/>
      <c r="ABB1894" s="18"/>
      <c r="ABC1894" s="18"/>
      <c r="ABD1894" s="18"/>
      <c r="ABE1894" s="18"/>
      <c r="ABF1894" s="18"/>
      <c r="ABG1894" s="18"/>
      <c r="ABH1894" s="18"/>
      <c r="ABI1894" s="18"/>
      <c r="ABJ1894" s="18"/>
      <c r="ABK1894" s="18"/>
      <c r="ABL1894" s="18"/>
      <c r="ABM1894" s="18"/>
      <c r="ABN1894" s="18"/>
      <c r="ABO1894" s="18"/>
      <c r="ABP1894" s="18"/>
      <c r="ABQ1894" s="18"/>
      <c r="ABR1894" s="18"/>
      <c r="ABS1894" s="18"/>
      <c r="ABT1894" s="18"/>
      <c r="ABU1894" s="18"/>
      <c r="ABV1894" s="18"/>
      <c r="ABW1894" s="18"/>
      <c r="ABX1894" s="18"/>
      <c r="ABY1894" s="18"/>
      <c r="ABZ1894" s="18"/>
      <c r="ACA1894" s="18"/>
      <c r="ACB1894" s="18"/>
      <c r="ACC1894" s="18"/>
      <c r="ACD1894" s="18"/>
      <c r="ACE1894" s="18"/>
      <c r="ACF1894" s="18"/>
      <c r="ACG1894" s="18"/>
      <c r="ACH1894" s="18"/>
      <c r="ACI1894" s="18"/>
      <c r="ACJ1894" s="18"/>
      <c r="ACK1894" s="18"/>
      <c r="ACL1894" s="18"/>
      <c r="ACM1894" s="18"/>
      <c r="ACN1894" s="18"/>
      <c r="ACO1894" s="18"/>
      <c r="ACP1894" s="18"/>
      <c r="ACQ1894" s="18"/>
      <c r="ACR1894" s="18"/>
      <c r="ACS1894" s="18"/>
      <c r="ACT1894" s="18"/>
      <c r="ACU1894" s="18"/>
      <c r="ACV1894" s="18"/>
      <c r="ACW1894" s="18"/>
      <c r="ACX1894" s="18"/>
      <c r="ACY1894" s="18"/>
      <c r="ACZ1894" s="18"/>
      <c r="ADA1894" s="18"/>
      <c r="ADB1894" s="18"/>
      <c r="ADC1894" s="18"/>
      <c r="ADD1894" s="18"/>
      <c r="ADE1894" s="18"/>
      <c r="ADF1894" s="18"/>
      <c r="ADG1894" s="18"/>
      <c r="ADH1894" s="18"/>
      <c r="ADI1894" s="18"/>
      <c r="ADJ1894" s="18"/>
      <c r="ADK1894" s="18"/>
      <c r="ADL1894" s="18"/>
      <c r="ADM1894" s="18"/>
      <c r="ADN1894" s="18"/>
      <c r="ADO1894" s="18"/>
      <c r="ADP1894" s="18"/>
      <c r="ADQ1894" s="18"/>
      <c r="ADR1894" s="18"/>
      <c r="ADS1894" s="18"/>
      <c r="ADT1894" s="18"/>
      <c r="ADU1894" s="18"/>
      <c r="ADV1894" s="18"/>
      <c r="ADW1894" s="18"/>
      <c r="ADX1894" s="18"/>
      <c r="ADY1894" s="18"/>
      <c r="ADZ1894" s="18"/>
      <c r="AEA1894" s="18"/>
      <c r="AEB1894" s="18"/>
      <c r="AEC1894" s="18"/>
      <c r="AED1894" s="18"/>
      <c r="AEE1894" s="18"/>
      <c r="AEF1894" s="18"/>
      <c r="AEG1894" s="18"/>
      <c r="AEH1894" s="18"/>
      <c r="AEI1894" s="18"/>
      <c r="AEJ1894" s="18"/>
      <c r="AEK1894" s="18"/>
      <c r="AEL1894" s="18"/>
      <c r="AEM1894" s="18"/>
      <c r="AEN1894" s="18"/>
      <c r="AEO1894" s="18"/>
      <c r="AEP1894" s="18"/>
      <c r="AEQ1894" s="18"/>
      <c r="AER1894" s="18"/>
      <c r="AES1894" s="18"/>
      <c r="AET1894" s="18"/>
      <c r="AEU1894" s="18"/>
      <c r="AEV1894" s="18"/>
      <c r="AEW1894" s="18"/>
      <c r="AEX1894" s="18"/>
      <c r="AEY1894" s="18"/>
      <c r="AEZ1894" s="18"/>
      <c r="AFA1894" s="18"/>
      <c r="AFB1894" s="18"/>
      <c r="AFC1894" s="18"/>
      <c r="AFD1894" s="18"/>
      <c r="AFE1894" s="18"/>
      <c r="AFF1894" s="18"/>
      <c r="AFG1894" s="18"/>
      <c r="AFH1894" s="18"/>
      <c r="AFI1894" s="18"/>
      <c r="AFJ1894" s="18"/>
      <c r="AFK1894" s="18"/>
      <c r="AFL1894" s="18"/>
      <c r="AFM1894" s="18"/>
      <c r="AFN1894" s="18"/>
      <c r="AFO1894" s="18"/>
      <c r="AFP1894" s="18"/>
      <c r="AFQ1894" s="18"/>
      <c r="AFR1894" s="18"/>
      <c r="AFS1894" s="18"/>
      <c r="AFT1894" s="18"/>
      <c r="AFU1894" s="18"/>
      <c r="AFV1894" s="18"/>
      <c r="AFW1894" s="18"/>
      <c r="AFX1894" s="18"/>
      <c r="AFY1894" s="18"/>
      <c r="AFZ1894" s="18"/>
      <c r="AGA1894" s="18"/>
      <c r="AGB1894" s="18"/>
      <c r="AGC1894" s="18"/>
      <c r="AGD1894" s="18"/>
      <c r="AGE1894" s="18"/>
      <c r="AGF1894" s="18"/>
      <c r="AGG1894" s="18"/>
      <c r="AGH1894" s="18"/>
      <c r="AGI1894" s="18"/>
      <c r="AGJ1894" s="18"/>
      <c r="AGK1894" s="18"/>
      <c r="AGL1894" s="18"/>
      <c r="AGM1894" s="18"/>
      <c r="AGN1894" s="18"/>
      <c r="AGO1894" s="18"/>
      <c r="AGP1894" s="18"/>
      <c r="AGQ1894" s="18"/>
      <c r="AGR1894" s="18"/>
      <c r="AGS1894" s="18"/>
      <c r="AGT1894" s="18"/>
      <c r="AGU1894" s="18"/>
      <c r="AGV1894" s="18"/>
      <c r="AGW1894" s="18"/>
      <c r="AGX1894" s="18"/>
      <c r="AGY1894" s="18"/>
      <c r="AGZ1894" s="18"/>
      <c r="AHA1894" s="18"/>
      <c r="AHB1894" s="18"/>
      <c r="AHC1894" s="18"/>
      <c r="AHD1894" s="18"/>
      <c r="AHE1894" s="18"/>
      <c r="AHF1894" s="18"/>
      <c r="AHG1894" s="18"/>
      <c r="AHH1894" s="18"/>
      <c r="AHI1894" s="18"/>
      <c r="AHJ1894" s="18"/>
      <c r="AHK1894" s="18"/>
      <c r="AHL1894" s="18"/>
      <c r="AHM1894" s="18"/>
      <c r="AHN1894" s="18"/>
      <c r="AHO1894" s="18"/>
      <c r="AHP1894" s="18"/>
      <c r="AHQ1894" s="18"/>
      <c r="AHR1894" s="18"/>
      <c r="AHS1894" s="18"/>
      <c r="AHT1894" s="18"/>
      <c r="AHU1894" s="18"/>
      <c r="AHV1894" s="18"/>
      <c r="AHW1894" s="18"/>
      <c r="AHX1894" s="18"/>
      <c r="AHY1894" s="18"/>
      <c r="AHZ1894" s="18"/>
      <c r="AIA1894" s="18"/>
      <c r="AIB1894" s="18"/>
      <c r="AIC1894" s="18"/>
      <c r="AID1894" s="18"/>
      <c r="AIE1894" s="18"/>
      <c r="AIF1894" s="18"/>
      <c r="AIG1894" s="18"/>
      <c r="AIH1894" s="18"/>
      <c r="AII1894" s="18"/>
      <c r="AIJ1894" s="18"/>
      <c r="AIK1894" s="18"/>
      <c r="AIL1894" s="18"/>
      <c r="AIM1894" s="18"/>
      <c r="AIN1894" s="18"/>
      <c r="AIO1894" s="18"/>
      <c r="AIP1894" s="18"/>
      <c r="AIQ1894" s="18"/>
      <c r="AIR1894" s="18"/>
      <c r="AIS1894" s="18"/>
      <c r="AIT1894" s="18"/>
      <c r="AIU1894" s="18"/>
      <c r="AIV1894" s="18"/>
      <c r="AIW1894" s="18"/>
      <c r="AIX1894" s="18"/>
      <c r="AIY1894" s="18"/>
      <c r="AIZ1894" s="18"/>
      <c r="AJA1894" s="18"/>
      <c r="AJB1894" s="18"/>
      <c r="AJC1894" s="18"/>
      <c r="AJD1894" s="18"/>
      <c r="AJE1894" s="18"/>
      <c r="AJF1894" s="18"/>
      <c r="AJG1894" s="18"/>
      <c r="AJH1894" s="18"/>
      <c r="AJI1894" s="18"/>
      <c r="AJJ1894" s="18"/>
      <c r="AJK1894" s="18"/>
      <c r="AJL1894" s="18"/>
      <c r="AJM1894" s="18"/>
      <c r="AJN1894" s="18"/>
      <c r="AJO1894" s="18"/>
      <c r="AJP1894" s="18"/>
      <c r="AJQ1894" s="18"/>
      <c r="AJR1894" s="18"/>
      <c r="AJS1894" s="18"/>
      <c r="AJT1894" s="18"/>
      <c r="AJU1894" s="18"/>
      <c r="AJV1894" s="18"/>
      <c r="AJW1894" s="18"/>
      <c r="AJX1894" s="18"/>
      <c r="AJY1894" s="18"/>
      <c r="AJZ1894" s="18"/>
      <c r="AKA1894" s="18"/>
      <c r="AKB1894" s="18"/>
      <c r="AKC1894" s="18"/>
      <c r="AKD1894" s="18"/>
      <c r="AKE1894" s="18"/>
      <c r="AKF1894" s="18"/>
      <c r="AKG1894" s="18"/>
      <c r="AKH1894" s="18"/>
      <c r="AKI1894" s="18"/>
      <c r="AKJ1894" s="18"/>
      <c r="AKK1894" s="18"/>
      <c r="AKL1894" s="18"/>
      <c r="AKM1894" s="18"/>
      <c r="AKN1894" s="18"/>
      <c r="AKO1894" s="18"/>
      <c r="AKP1894" s="18"/>
      <c r="AKQ1894" s="18"/>
      <c r="AKR1894" s="18"/>
      <c r="AKS1894" s="18"/>
      <c r="AKT1894" s="18"/>
      <c r="AKU1894" s="18"/>
      <c r="AKV1894" s="18"/>
      <c r="AKW1894" s="18"/>
      <c r="AKX1894" s="18"/>
      <c r="AKY1894" s="18"/>
      <c r="AKZ1894" s="18"/>
      <c r="ALA1894" s="18"/>
      <c r="ALB1894" s="18"/>
      <c r="ALC1894" s="18"/>
      <c r="ALD1894" s="18"/>
      <c r="ALE1894" s="18"/>
      <c r="ALF1894" s="18"/>
      <c r="ALG1894" s="18"/>
      <c r="ALH1894" s="18"/>
      <c r="ALI1894" s="18"/>
      <c r="ALJ1894" s="18"/>
      <c r="ALK1894" s="18"/>
      <c r="ALL1894" s="18"/>
      <c r="ALM1894" s="18"/>
      <c r="ALN1894" s="18"/>
      <c r="ALO1894" s="18"/>
      <c r="ALP1894" s="18"/>
      <c r="ALQ1894" s="18"/>
      <c r="ALR1894" s="18"/>
      <c r="ALS1894" s="18"/>
      <c r="ALT1894" s="18"/>
      <c r="ALU1894" s="18"/>
      <c r="ALV1894" s="18"/>
      <c r="ALW1894" s="18"/>
      <c r="ALX1894" s="18"/>
      <c r="ALY1894" s="18"/>
      <c r="ALZ1894" s="18"/>
      <c r="AMA1894" s="18"/>
      <c r="AMB1894" s="18"/>
      <c r="AMC1894" s="18"/>
      <c r="AMD1894" s="18"/>
      <c r="AME1894" s="18"/>
      <c r="AMF1894" s="18"/>
      <c r="AMG1894" s="18"/>
      <c r="AMH1894" s="18"/>
      <c r="AMI1894" s="18"/>
      <c r="AMJ1894" s="18"/>
    </row>
    <row r="1895" spans="1:1024" s="315" customFormat="1">
      <c r="A1895" s="15"/>
      <c r="B1895" s="18"/>
      <c r="C1895" s="18"/>
      <c r="D1895" s="18"/>
      <c r="E1895" s="18"/>
      <c r="F1895" s="18"/>
      <c r="G1895" s="18"/>
      <c r="H1895" s="18"/>
      <c r="I1895" s="32"/>
      <c r="J1895" s="32"/>
      <c r="K1895" s="18"/>
      <c r="L1895" s="18"/>
      <c r="M1895" s="18"/>
      <c r="N1895" s="18"/>
      <c r="O1895" s="18"/>
      <c r="P1895" s="18"/>
      <c r="Q1895" s="18"/>
      <c r="R1895" s="18"/>
      <c r="S1895" s="18"/>
      <c r="T1895" s="18"/>
      <c r="U1895" s="18"/>
      <c r="V1895" s="18"/>
      <c r="W1895" s="18"/>
      <c r="X1895" s="18"/>
      <c r="Y1895" s="18"/>
      <c r="Z1895" s="18"/>
      <c r="AA1895" s="18"/>
      <c r="AB1895" s="18"/>
      <c r="AC1895" s="18"/>
      <c r="AD1895" s="18"/>
      <c r="AE1895" s="18"/>
      <c r="AF1895" s="18"/>
      <c r="AG1895" s="18"/>
      <c r="AH1895" s="18"/>
      <c r="AI1895" s="18"/>
      <c r="AJ1895" s="18"/>
      <c r="AK1895" s="18"/>
      <c r="AL1895" s="18"/>
      <c r="AM1895" s="18"/>
      <c r="AN1895" s="18"/>
      <c r="AO1895" s="18"/>
      <c r="AP1895" s="18"/>
      <c r="AQ1895" s="18"/>
      <c r="AR1895" s="18"/>
      <c r="AS1895" s="18"/>
      <c r="AT1895" s="18"/>
      <c r="AU1895" s="18"/>
      <c r="AV1895" s="18"/>
      <c r="AW1895" s="18"/>
      <c r="AX1895" s="18"/>
      <c r="AY1895" s="18"/>
      <c r="AZ1895" s="18"/>
      <c r="BA1895" s="18"/>
      <c r="BB1895" s="18"/>
      <c r="BC1895" s="18"/>
      <c r="BD1895" s="18"/>
      <c r="BE1895" s="18"/>
      <c r="BF1895" s="18"/>
      <c r="BG1895" s="18"/>
      <c r="BH1895" s="18"/>
      <c r="BI1895" s="18"/>
      <c r="BJ1895" s="18"/>
      <c r="BK1895" s="18"/>
      <c r="BL1895" s="18"/>
      <c r="BM1895" s="18"/>
      <c r="BN1895" s="18"/>
      <c r="BO1895" s="18"/>
      <c r="BP1895" s="18"/>
      <c r="BQ1895" s="18"/>
      <c r="BR1895" s="18"/>
      <c r="BS1895" s="18"/>
      <c r="BT1895" s="18"/>
      <c r="BU1895" s="18"/>
      <c r="BV1895" s="18"/>
      <c r="BW1895" s="18"/>
      <c r="BX1895" s="18"/>
      <c r="BY1895" s="18"/>
      <c r="BZ1895" s="18"/>
      <c r="CA1895" s="18"/>
      <c r="CB1895" s="18"/>
      <c r="CC1895" s="18"/>
      <c r="CD1895" s="18"/>
      <c r="CE1895" s="18"/>
      <c r="CF1895" s="18"/>
      <c r="CG1895" s="18"/>
      <c r="CH1895" s="18"/>
      <c r="CI1895" s="18"/>
      <c r="CJ1895" s="18"/>
      <c r="CK1895" s="18"/>
      <c r="CL1895" s="18"/>
      <c r="CM1895" s="18"/>
      <c r="CN1895" s="18"/>
      <c r="CO1895" s="18"/>
      <c r="CP1895" s="18"/>
      <c r="CQ1895" s="18"/>
      <c r="CR1895" s="18"/>
      <c r="CS1895" s="18"/>
      <c r="CT1895" s="18"/>
      <c r="CU1895" s="18"/>
      <c r="CV1895" s="18"/>
      <c r="CW1895" s="18"/>
      <c r="CX1895" s="18"/>
      <c r="CY1895" s="18"/>
      <c r="CZ1895" s="18"/>
      <c r="DA1895" s="18"/>
      <c r="DB1895" s="18"/>
      <c r="DC1895" s="18"/>
      <c r="DD1895" s="18"/>
      <c r="DE1895" s="18"/>
      <c r="DF1895" s="18"/>
      <c r="DG1895" s="18"/>
      <c r="DH1895" s="18"/>
      <c r="DI1895" s="18"/>
      <c r="DJ1895" s="18"/>
      <c r="DK1895" s="18"/>
      <c r="DL1895" s="18"/>
      <c r="DM1895" s="18"/>
      <c r="DN1895" s="18"/>
      <c r="DO1895" s="18"/>
      <c r="DP1895" s="18"/>
      <c r="DQ1895" s="18"/>
      <c r="DR1895" s="18"/>
      <c r="DS1895" s="18"/>
      <c r="DT1895" s="18"/>
      <c r="DU1895" s="18"/>
      <c r="DV1895" s="18"/>
      <c r="DW1895" s="18"/>
      <c r="DX1895" s="18"/>
      <c r="DY1895" s="18"/>
      <c r="DZ1895" s="18"/>
      <c r="EA1895" s="18"/>
      <c r="EB1895" s="18"/>
      <c r="EC1895" s="18"/>
      <c r="ED1895" s="18"/>
      <c r="EE1895" s="18"/>
      <c r="EF1895" s="18"/>
      <c r="EG1895" s="18"/>
      <c r="EH1895" s="18"/>
      <c r="EI1895" s="18"/>
      <c r="EJ1895" s="18"/>
      <c r="EK1895" s="18"/>
      <c r="EL1895" s="18"/>
      <c r="EM1895" s="18"/>
      <c r="EN1895" s="18"/>
      <c r="EO1895" s="18"/>
      <c r="EP1895" s="18"/>
      <c r="EQ1895" s="18"/>
      <c r="ER1895" s="18"/>
      <c r="ES1895" s="18"/>
      <c r="ET1895" s="18"/>
      <c r="EU1895" s="18"/>
      <c r="EV1895" s="18"/>
      <c r="EW1895" s="18"/>
      <c r="EX1895" s="18"/>
      <c r="EY1895" s="18"/>
      <c r="EZ1895" s="18"/>
      <c r="FA1895" s="18"/>
      <c r="FB1895" s="18"/>
      <c r="FC1895" s="18"/>
      <c r="FD1895" s="18"/>
      <c r="FE1895" s="18"/>
      <c r="FF1895" s="18"/>
      <c r="FG1895" s="18"/>
      <c r="FH1895" s="18"/>
      <c r="FI1895" s="18"/>
      <c r="FJ1895" s="18"/>
      <c r="FK1895" s="18"/>
      <c r="FL1895" s="18"/>
      <c r="FM1895" s="18"/>
      <c r="FN1895" s="18"/>
      <c r="FO1895" s="18"/>
      <c r="FP1895" s="18"/>
      <c r="FQ1895" s="18"/>
      <c r="FR1895" s="18"/>
      <c r="FS1895" s="18"/>
      <c r="FT1895" s="18"/>
      <c r="FU1895" s="18"/>
      <c r="FV1895" s="18"/>
      <c r="FW1895" s="18"/>
      <c r="FX1895" s="18"/>
      <c r="FY1895" s="18"/>
      <c r="FZ1895" s="18"/>
      <c r="GA1895" s="18"/>
      <c r="GB1895" s="18"/>
      <c r="GC1895" s="18"/>
      <c r="GD1895" s="18"/>
      <c r="GE1895" s="18"/>
      <c r="GF1895" s="18"/>
      <c r="GG1895" s="18"/>
      <c r="GH1895" s="18"/>
      <c r="GI1895" s="18"/>
      <c r="GJ1895" s="18"/>
      <c r="GK1895" s="18"/>
      <c r="GL1895" s="18"/>
      <c r="GM1895" s="18"/>
      <c r="GN1895" s="18"/>
      <c r="GO1895" s="18"/>
      <c r="GP1895" s="18"/>
      <c r="GQ1895" s="18"/>
      <c r="GR1895" s="18"/>
      <c r="GS1895" s="18"/>
      <c r="GT1895" s="18"/>
      <c r="GU1895" s="18"/>
      <c r="GV1895" s="18"/>
      <c r="GW1895" s="18"/>
      <c r="GX1895" s="18"/>
      <c r="GY1895" s="18"/>
      <c r="GZ1895" s="18"/>
      <c r="HA1895" s="18"/>
      <c r="HB1895" s="18"/>
      <c r="HC1895" s="18"/>
      <c r="HD1895" s="18"/>
      <c r="HE1895" s="18"/>
      <c r="HF1895" s="18"/>
      <c r="HG1895" s="18"/>
      <c r="HH1895" s="18"/>
      <c r="HI1895" s="18"/>
      <c r="HJ1895" s="18"/>
      <c r="HK1895" s="18"/>
      <c r="HL1895" s="18"/>
      <c r="HM1895" s="18"/>
      <c r="HN1895" s="18"/>
      <c r="HO1895" s="18"/>
      <c r="HP1895" s="18"/>
      <c r="HQ1895" s="18"/>
      <c r="HR1895" s="18"/>
      <c r="HS1895" s="18"/>
      <c r="HT1895" s="18"/>
      <c r="HU1895" s="18"/>
      <c r="HV1895" s="18"/>
      <c r="HW1895" s="18"/>
      <c r="HX1895" s="18"/>
      <c r="HY1895" s="18"/>
      <c r="HZ1895" s="18"/>
      <c r="IA1895" s="18"/>
      <c r="IB1895" s="18"/>
      <c r="IC1895" s="18"/>
      <c r="ID1895" s="18"/>
      <c r="IE1895" s="18"/>
      <c r="IF1895" s="18"/>
      <c r="IG1895" s="18"/>
      <c r="IH1895" s="18"/>
      <c r="II1895" s="18"/>
      <c r="IJ1895" s="18"/>
      <c r="IK1895" s="18"/>
      <c r="IL1895" s="18"/>
      <c r="IM1895" s="18"/>
      <c r="IN1895" s="18"/>
      <c r="IO1895" s="18"/>
      <c r="IP1895" s="18"/>
      <c r="IQ1895" s="18"/>
      <c r="IR1895" s="18"/>
      <c r="IS1895" s="18"/>
      <c r="IT1895" s="18"/>
      <c r="IU1895" s="18"/>
      <c r="IV1895" s="18"/>
      <c r="IW1895" s="18"/>
      <c r="IX1895" s="18"/>
      <c r="IY1895" s="18"/>
      <c r="IZ1895" s="18"/>
      <c r="JA1895" s="18"/>
      <c r="JB1895" s="18"/>
      <c r="JC1895" s="18"/>
      <c r="JD1895" s="18"/>
      <c r="JE1895" s="18"/>
      <c r="JF1895" s="18"/>
      <c r="JG1895" s="18"/>
      <c r="JH1895" s="18"/>
      <c r="JI1895" s="18"/>
      <c r="JJ1895" s="18"/>
      <c r="JK1895" s="18"/>
      <c r="JL1895" s="18"/>
      <c r="JM1895" s="18"/>
      <c r="JN1895" s="18"/>
      <c r="JO1895" s="18"/>
      <c r="JP1895" s="18"/>
      <c r="JQ1895" s="18"/>
      <c r="JR1895" s="18"/>
      <c r="JS1895" s="18"/>
      <c r="JT1895" s="18"/>
      <c r="JU1895" s="18"/>
      <c r="JV1895" s="18"/>
      <c r="JW1895" s="18"/>
      <c r="JX1895" s="18"/>
      <c r="JY1895" s="18"/>
      <c r="JZ1895" s="18"/>
      <c r="KA1895" s="18"/>
      <c r="KB1895" s="18"/>
      <c r="KC1895" s="18"/>
      <c r="KD1895" s="18"/>
      <c r="KE1895" s="18"/>
      <c r="KF1895" s="18"/>
      <c r="KG1895" s="18"/>
      <c r="KH1895" s="18"/>
      <c r="KI1895" s="18"/>
      <c r="KJ1895" s="18"/>
      <c r="KK1895" s="18"/>
      <c r="KL1895" s="18"/>
      <c r="KM1895" s="18"/>
      <c r="KN1895" s="18"/>
      <c r="KO1895" s="18"/>
      <c r="KP1895" s="18"/>
      <c r="KQ1895" s="18"/>
      <c r="KR1895" s="18"/>
      <c r="KS1895" s="18"/>
      <c r="KT1895" s="18"/>
      <c r="KU1895" s="18"/>
      <c r="KV1895" s="18"/>
      <c r="KW1895" s="18"/>
      <c r="KX1895" s="18"/>
      <c r="KY1895" s="18"/>
      <c r="KZ1895" s="18"/>
      <c r="LA1895" s="18"/>
      <c r="LB1895" s="18"/>
      <c r="LC1895" s="18"/>
      <c r="LD1895" s="18"/>
      <c r="LE1895" s="18"/>
      <c r="LF1895" s="18"/>
      <c r="LG1895" s="18"/>
      <c r="LH1895" s="18"/>
      <c r="LI1895" s="18"/>
      <c r="LJ1895" s="18"/>
      <c r="LK1895" s="18"/>
      <c r="LL1895" s="18"/>
      <c r="LM1895" s="18"/>
      <c r="LN1895" s="18"/>
      <c r="LO1895" s="18"/>
      <c r="LP1895" s="18"/>
      <c r="LQ1895" s="18"/>
      <c r="LR1895" s="18"/>
      <c r="LS1895" s="18"/>
      <c r="LT1895" s="18"/>
      <c r="LU1895" s="18"/>
      <c r="LV1895" s="18"/>
      <c r="LW1895" s="18"/>
      <c r="LX1895" s="18"/>
      <c r="LY1895" s="18"/>
      <c r="LZ1895" s="18"/>
      <c r="MA1895" s="18"/>
      <c r="MB1895" s="18"/>
      <c r="MC1895" s="18"/>
      <c r="MD1895" s="18"/>
      <c r="ME1895" s="18"/>
      <c r="MF1895" s="18"/>
      <c r="MG1895" s="18"/>
      <c r="MH1895" s="18"/>
      <c r="MI1895" s="18"/>
      <c r="MJ1895" s="18"/>
      <c r="MK1895" s="18"/>
      <c r="ML1895" s="18"/>
      <c r="MM1895" s="18"/>
      <c r="MN1895" s="18"/>
      <c r="MO1895" s="18"/>
      <c r="MP1895" s="18"/>
      <c r="MQ1895" s="18"/>
      <c r="MR1895" s="18"/>
      <c r="MS1895" s="18"/>
      <c r="MT1895" s="18"/>
      <c r="MU1895" s="18"/>
      <c r="MV1895" s="18"/>
      <c r="MW1895" s="18"/>
      <c r="MX1895" s="18"/>
      <c r="MY1895" s="18"/>
      <c r="MZ1895" s="18"/>
      <c r="NA1895" s="18"/>
      <c r="NB1895" s="18"/>
      <c r="NC1895" s="18"/>
      <c r="ND1895" s="18"/>
      <c r="NE1895" s="18"/>
      <c r="NF1895" s="18"/>
      <c r="NG1895" s="18"/>
      <c r="NH1895" s="18"/>
      <c r="NI1895" s="18"/>
      <c r="NJ1895" s="18"/>
      <c r="NK1895" s="18"/>
      <c r="NL1895" s="18"/>
      <c r="NM1895" s="18"/>
      <c r="NN1895" s="18"/>
      <c r="NO1895" s="18"/>
      <c r="NP1895" s="18"/>
      <c r="NQ1895" s="18"/>
      <c r="NR1895" s="18"/>
      <c r="NS1895" s="18"/>
      <c r="NT1895" s="18"/>
      <c r="NU1895" s="18"/>
      <c r="NV1895" s="18"/>
      <c r="NW1895" s="18"/>
      <c r="NX1895" s="18"/>
      <c r="NY1895" s="18"/>
      <c r="NZ1895" s="18"/>
      <c r="OA1895" s="18"/>
      <c r="OB1895" s="18"/>
      <c r="OC1895" s="18"/>
      <c r="OD1895" s="18"/>
      <c r="OE1895" s="18"/>
      <c r="OF1895" s="18"/>
      <c r="OG1895" s="18"/>
      <c r="OH1895" s="18"/>
      <c r="OI1895" s="18"/>
      <c r="OJ1895" s="18"/>
      <c r="OK1895" s="18"/>
      <c r="OL1895" s="18"/>
      <c r="OM1895" s="18"/>
      <c r="ON1895" s="18"/>
      <c r="OO1895" s="18"/>
      <c r="OP1895" s="18"/>
      <c r="OQ1895" s="18"/>
      <c r="OR1895" s="18"/>
      <c r="OS1895" s="18"/>
      <c r="OT1895" s="18"/>
      <c r="OU1895" s="18"/>
      <c r="OV1895" s="18"/>
      <c r="OW1895" s="18"/>
      <c r="OX1895" s="18"/>
      <c r="OY1895" s="18"/>
      <c r="OZ1895" s="18"/>
      <c r="PA1895" s="18"/>
      <c r="PB1895" s="18"/>
      <c r="PC1895" s="18"/>
      <c r="PD1895" s="18"/>
      <c r="PE1895" s="18"/>
      <c r="PF1895" s="18"/>
      <c r="PG1895" s="18"/>
      <c r="PH1895" s="18"/>
      <c r="PI1895" s="18"/>
      <c r="PJ1895" s="18"/>
      <c r="PK1895" s="18"/>
      <c r="PL1895" s="18"/>
      <c r="PM1895" s="18"/>
      <c r="PN1895" s="18"/>
      <c r="PO1895" s="18"/>
      <c r="PP1895" s="18"/>
      <c r="PQ1895" s="18"/>
      <c r="PR1895" s="18"/>
      <c r="PS1895" s="18"/>
      <c r="PT1895" s="18"/>
      <c r="PU1895" s="18"/>
      <c r="PV1895" s="18"/>
      <c r="PW1895" s="18"/>
      <c r="PX1895" s="18"/>
      <c r="PY1895" s="18"/>
      <c r="PZ1895" s="18"/>
      <c r="QA1895" s="18"/>
      <c r="QB1895" s="18"/>
      <c r="QC1895" s="18"/>
      <c r="QD1895" s="18"/>
      <c r="QE1895" s="18"/>
      <c r="QF1895" s="18"/>
      <c r="QG1895" s="18"/>
      <c r="QH1895" s="18"/>
      <c r="QI1895" s="18"/>
      <c r="QJ1895" s="18"/>
      <c r="QK1895" s="18"/>
      <c r="QL1895" s="18"/>
      <c r="QM1895" s="18"/>
      <c r="QN1895" s="18"/>
      <c r="QO1895" s="18"/>
      <c r="QP1895" s="18"/>
      <c r="QQ1895" s="18"/>
      <c r="QR1895" s="18"/>
      <c r="QS1895" s="18"/>
      <c r="QT1895" s="18"/>
      <c r="QU1895" s="18"/>
      <c r="QV1895" s="18"/>
      <c r="QW1895" s="18"/>
      <c r="QX1895" s="18"/>
      <c r="QY1895" s="18"/>
      <c r="QZ1895" s="18"/>
      <c r="RA1895" s="18"/>
      <c r="RB1895" s="18"/>
      <c r="RC1895" s="18"/>
      <c r="RD1895" s="18"/>
      <c r="RE1895" s="18"/>
      <c r="RF1895" s="18"/>
      <c r="RG1895" s="18"/>
      <c r="RH1895" s="18"/>
      <c r="RI1895" s="18"/>
      <c r="RJ1895" s="18"/>
      <c r="RK1895" s="18"/>
      <c r="RL1895" s="18"/>
      <c r="RM1895" s="18"/>
      <c r="RN1895" s="18"/>
      <c r="RO1895" s="18"/>
      <c r="RP1895" s="18"/>
      <c r="RQ1895" s="18"/>
      <c r="RR1895" s="18"/>
      <c r="RS1895" s="18"/>
      <c r="RT1895" s="18"/>
      <c r="RU1895" s="18"/>
      <c r="RV1895" s="18"/>
      <c r="RW1895" s="18"/>
      <c r="RX1895" s="18"/>
      <c r="RY1895" s="18"/>
      <c r="RZ1895" s="18"/>
      <c r="SA1895" s="18"/>
      <c r="SB1895" s="18"/>
      <c r="SC1895" s="18"/>
      <c r="SD1895" s="18"/>
      <c r="SE1895" s="18"/>
      <c r="SF1895" s="18"/>
      <c r="SG1895" s="18"/>
      <c r="SH1895" s="18"/>
      <c r="SI1895" s="18"/>
      <c r="SJ1895" s="18"/>
      <c r="SK1895" s="18"/>
      <c r="SL1895" s="18"/>
      <c r="SM1895" s="18"/>
      <c r="SN1895" s="18"/>
      <c r="SO1895" s="18"/>
      <c r="SP1895" s="18"/>
      <c r="SQ1895" s="18"/>
      <c r="SR1895" s="18"/>
      <c r="SS1895" s="18"/>
      <c r="ST1895" s="18"/>
      <c r="SU1895" s="18"/>
      <c r="SV1895" s="18"/>
      <c r="SW1895" s="18"/>
      <c r="SX1895" s="18"/>
      <c r="SY1895" s="18"/>
      <c r="SZ1895" s="18"/>
      <c r="TA1895" s="18"/>
      <c r="TB1895" s="18"/>
      <c r="TC1895" s="18"/>
      <c r="TD1895" s="18"/>
      <c r="TE1895" s="18"/>
      <c r="TF1895" s="18"/>
      <c r="TG1895" s="18"/>
      <c r="TH1895" s="18"/>
      <c r="TI1895" s="18"/>
      <c r="TJ1895" s="18"/>
      <c r="TK1895" s="18"/>
      <c r="TL1895" s="18"/>
      <c r="TM1895" s="18"/>
      <c r="TN1895" s="18"/>
      <c r="TO1895" s="18"/>
      <c r="TP1895" s="18"/>
      <c r="TQ1895" s="18"/>
      <c r="TR1895" s="18"/>
      <c r="TS1895" s="18"/>
      <c r="TT1895" s="18"/>
      <c r="TU1895" s="18"/>
      <c r="TV1895" s="18"/>
      <c r="TW1895" s="18"/>
      <c r="TX1895" s="18"/>
      <c r="TY1895" s="18"/>
      <c r="TZ1895" s="18"/>
      <c r="UA1895" s="18"/>
      <c r="UB1895" s="18"/>
      <c r="UC1895" s="18"/>
      <c r="UD1895" s="18"/>
      <c r="UE1895" s="18"/>
      <c r="UF1895" s="18"/>
      <c r="UG1895" s="18"/>
      <c r="UH1895" s="18"/>
      <c r="UI1895" s="18"/>
      <c r="UJ1895" s="18"/>
      <c r="UK1895" s="18"/>
      <c r="UL1895" s="18"/>
      <c r="UM1895" s="18"/>
      <c r="UN1895" s="18"/>
      <c r="UO1895" s="18"/>
      <c r="UP1895" s="18"/>
      <c r="UQ1895" s="18"/>
      <c r="UR1895" s="18"/>
      <c r="US1895" s="18"/>
      <c r="UT1895" s="18"/>
      <c r="UU1895" s="18"/>
      <c r="UV1895" s="18"/>
      <c r="UW1895" s="18"/>
      <c r="UX1895" s="18"/>
      <c r="UY1895" s="18"/>
      <c r="UZ1895" s="18"/>
      <c r="VA1895" s="18"/>
      <c r="VB1895" s="18"/>
      <c r="VC1895" s="18"/>
      <c r="VD1895" s="18"/>
      <c r="VE1895" s="18"/>
      <c r="VF1895" s="18"/>
      <c r="VG1895" s="18"/>
      <c r="VH1895" s="18"/>
      <c r="VI1895" s="18"/>
      <c r="VJ1895" s="18"/>
      <c r="VK1895" s="18"/>
      <c r="VL1895" s="18"/>
      <c r="VM1895" s="18"/>
      <c r="VN1895" s="18"/>
      <c r="VO1895" s="18"/>
      <c r="VP1895" s="18"/>
      <c r="VQ1895" s="18"/>
      <c r="VR1895" s="18"/>
      <c r="VS1895" s="18"/>
      <c r="VT1895" s="18"/>
      <c r="VU1895" s="18"/>
      <c r="VV1895" s="18"/>
      <c r="VW1895" s="18"/>
      <c r="VX1895" s="18"/>
      <c r="VY1895" s="18"/>
      <c r="VZ1895" s="18"/>
      <c r="WA1895" s="18"/>
      <c r="WB1895" s="18"/>
      <c r="WC1895" s="18"/>
      <c r="WD1895" s="18"/>
      <c r="WE1895" s="18"/>
      <c r="WF1895" s="18"/>
      <c r="WG1895" s="18"/>
      <c r="WH1895" s="18"/>
      <c r="WI1895" s="18"/>
      <c r="WJ1895" s="18"/>
      <c r="WK1895" s="18"/>
      <c r="WL1895" s="18"/>
      <c r="WM1895" s="18"/>
      <c r="WN1895" s="18"/>
      <c r="WO1895" s="18"/>
      <c r="WP1895" s="18"/>
      <c r="WQ1895" s="18"/>
      <c r="WR1895" s="18"/>
      <c r="WS1895" s="18"/>
      <c r="WT1895" s="18"/>
      <c r="WU1895" s="18"/>
      <c r="WV1895" s="18"/>
      <c r="WW1895" s="18"/>
      <c r="WX1895" s="18"/>
      <c r="WY1895" s="18"/>
      <c r="WZ1895" s="18"/>
      <c r="XA1895" s="18"/>
      <c r="XB1895" s="18"/>
      <c r="XC1895" s="18"/>
      <c r="XD1895" s="18"/>
      <c r="XE1895" s="18"/>
      <c r="XF1895" s="18"/>
      <c r="XG1895" s="18"/>
      <c r="XH1895" s="18"/>
      <c r="XI1895" s="18"/>
      <c r="XJ1895" s="18"/>
      <c r="XK1895" s="18"/>
      <c r="XL1895" s="18"/>
      <c r="XM1895" s="18"/>
      <c r="XN1895" s="18"/>
      <c r="XO1895" s="18"/>
      <c r="XP1895" s="18"/>
      <c r="XQ1895" s="18"/>
      <c r="XR1895" s="18"/>
      <c r="XS1895" s="18"/>
      <c r="XT1895" s="18"/>
      <c r="XU1895" s="18"/>
      <c r="XV1895" s="18"/>
      <c r="XW1895" s="18"/>
      <c r="XX1895" s="18"/>
      <c r="XY1895" s="18"/>
      <c r="XZ1895" s="18"/>
      <c r="YA1895" s="18"/>
      <c r="YB1895" s="18"/>
      <c r="YC1895" s="18"/>
      <c r="YD1895" s="18"/>
      <c r="YE1895" s="18"/>
      <c r="YF1895" s="18"/>
      <c r="YG1895" s="18"/>
      <c r="YH1895" s="18"/>
      <c r="YI1895" s="18"/>
      <c r="YJ1895" s="18"/>
      <c r="YK1895" s="18"/>
      <c r="YL1895" s="18"/>
      <c r="YM1895" s="18"/>
      <c r="YN1895" s="18"/>
      <c r="YO1895" s="18"/>
      <c r="YP1895" s="18"/>
      <c r="YQ1895" s="18"/>
      <c r="YR1895" s="18"/>
      <c r="YS1895" s="18"/>
      <c r="YT1895" s="18"/>
      <c r="YU1895" s="18"/>
      <c r="YV1895" s="18"/>
      <c r="YW1895" s="18"/>
      <c r="YX1895" s="18"/>
      <c r="YY1895" s="18"/>
      <c r="YZ1895" s="18"/>
      <c r="ZA1895" s="18"/>
      <c r="ZB1895" s="18"/>
      <c r="ZC1895" s="18"/>
      <c r="ZD1895" s="18"/>
      <c r="ZE1895" s="18"/>
      <c r="ZF1895" s="18"/>
      <c r="ZG1895" s="18"/>
      <c r="ZH1895" s="18"/>
      <c r="ZI1895" s="18"/>
      <c r="ZJ1895" s="18"/>
      <c r="ZK1895" s="18"/>
      <c r="ZL1895" s="18"/>
      <c r="ZM1895" s="18"/>
      <c r="ZN1895" s="18"/>
      <c r="ZO1895" s="18"/>
      <c r="ZP1895" s="18"/>
      <c r="ZQ1895" s="18"/>
      <c r="ZR1895" s="18"/>
      <c r="ZS1895" s="18"/>
      <c r="ZT1895" s="18"/>
      <c r="ZU1895" s="18"/>
      <c r="ZV1895" s="18"/>
      <c r="ZW1895" s="18"/>
      <c r="ZX1895" s="18"/>
      <c r="ZY1895" s="18"/>
      <c r="ZZ1895" s="18"/>
      <c r="AAA1895" s="18"/>
      <c r="AAB1895" s="18"/>
      <c r="AAC1895" s="18"/>
      <c r="AAD1895" s="18"/>
      <c r="AAE1895" s="18"/>
      <c r="AAF1895" s="18"/>
      <c r="AAG1895" s="18"/>
      <c r="AAH1895" s="18"/>
      <c r="AAI1895" s="18"/>
      <c r="AAJ1895" s="18"/>
      <c r="AAK1895" s="18"/>
      <c r="AAL1895" s="18"/>
      <c r="AAM1895" s="18"/>
      <c r="AAN1895" s="18"/>
      <c r="AAO1895" s="18"/>
      <c r="AAP1895" s="18"/>
      <c r="AAQ1895" s="18"/>
      <c r="AAR1895" s="18"/>
      <c r="AAS1895" s="18"/>
      <c r="AAT1895" s="18"/>
      <c r="AAU1895" s="18"/>
      <c r="AAV1895" s="18"/>
      <c r="AAW1895" s="18"/>
      <c r="AAX1895" s="18"/>
      <c r="AAY1895" s="18"/>
      <c r="AAZ1895" s="18"/>
      <c r="ABA1895" s="18"/>
      <c r="ABB1895" s="18"/>
      <c r="ABC1895" s="18"/>
      <c r="ABD1895" s="18"/>
      <c r="ABE1895" s="18"/>
      <c r="ABF1895" s="18"/>
      <c r="ABG1895" s="18"/>
      <c r="ABH1895" s="18"/>
      <c r="ABI1895" s="18"/>
      <c r="ABJ1895" s="18"/>
      <c r="ABK1895" s="18"/>
      <c r="ABL1895" s="18"/>
      <c r="ABM1895" s="18"/>
      <c r="ABN1895" s="18"/>
      <c r="ABO1895" s="18"/>
      <c r="ABP1895" s="18"/>
      <c r="ABQ1895" s="18"/>
      <c r="ABR1895" s="18"/>
      <c r="ABS1895" s="18"/>
      <c r="ABT1895" s="18"/>
      <c r="ABU1895" s="18"/>
      <c r="ABV1895" s="18"/>
      <c r="ABW1895" s="18"/>
      <c r="ABX1895" s="18"/>
      <c r="ABY1895" s="18"/>
      <c r="ABZ1895" s="18"/>
      <c r="ACA1895" s="18"/>
      <c r="ACB1895" s="18"/>
      <c r="ACC1895" s="18"/>
      <c r="ACD1895" s="18"/>
      <c r="ACE1895" s="18"/>
      <c r="ACF1895" s="18"/>
      <c r="ACG1895" s="18"/>
      <c r="ACH1895" s="18"/>
      <c r="ACI1895" s="18"/>
      <c r="ACJ1895" s="18"/>
      <c r="ACK1895" s="18"/>
      <c r="ACL1895" s="18"/>
      <c r="ACM1895" s="18"/>
      <c r="ACN1895" s="18"/>
      <c r="ACO1895" s="18"/>
      <c r="ACP1895" s="18"/>
      <c r="ACQ1895" s="18"/>
      <c r="ACR1895" s="18"/>
      <c r="ACS1895" s="18"/>
      <c r="ACT1895" s="18"/>
      <c r="ACU1895" s="18"/>
      <c r="ACV1895" s="18"/>
      <c r="ACW1895" s="18"/>
      <c r="ACX1895" s="18"/>
      <c r="ACY1895" s="18"/>
      <c r="ACZ1895" s="18"/>
      <c r="ADA1895" s="18"/>
      <c r="ADB1895" s="18"/>
      <c r="ADC1895" s="18"/>
      <c r="ADD1895" s="18"/>
      <c r="ADE1895" s="18"/>
      <c r="ADF1895" s="18"/>
      <c r="ADG1895" s="18"/>
      <c r="ADH1895" s="18"/>
      <c r="ADI1895" s="18"/>
      <c r="ADJ1895" s="18"/>
      <c r="ADK1895" s="18"/>
      <c r="ADL1895" s="18"/>
      <c r="ADM1895" s="18"/>
      <c r="ADN1895" s="18"/>
      <c r="ADO1895" s="18"/>
      <c r="ADP1895" s="18"/>
      <c r="ADQ1895" s="18"/>
      <c r="ADR1895" s="18"/>
      <c r="ADS1895" s="18"/>
      <c r="ADT1895" s="18"/>
      <c r="ADU1895" s="18"/>
      <c r="ADV1895" s="18"/>
      <c r="ADW1895" s="18"/>
      <c r="ADX1895" s="18"/>
      <c r="ADY1895" s="18"/>
      <c r="ADZ1895" s="18"/>
      <c r="AEA1895" s="18"/>
      <c r="AEB1895" s="18"/>
      <c r="AEC1895" s="18"/>
      <c r="AED1895" s="18"/>
      <c r="AEE1895" s="18"/>
      <c r="AEF1895" s="18"/>
      <c r="AEG1895" s="18"/>
      <c r="AEH1895" s="18"/>
      <c r="AEI1895" s="18"/>
      <c r="AEJ1895" s="18"/>
      <c r="AEK1895" s="18"/>
      <c r="AEL1895" s="18"/>
      <c r="AEM1895" s="18"/>
      <c r="AEN1895" s="18"/>
      <c r="AEO1895" s="18"/>
      <c r="AEP1895" s="18"/>
      <c r="AEQ1895" s="18"/>
      <c r="AER1895" s="18"/>
      <c r="AES1895" s="18"/>
      <c r="AET1895" s="18"/>
      <c r="AEU1895" s="18"/>
      <c r="AEV1895" s="18"/>
      <c r="AEW1895" s="18"/>
      <c r="AEX1895" s="18"/>
      <c r="AEY1895" s="18"/>
      <c r="AEZ1895" s="18"/>
      <c r="AFA1895" s="18"/>
      <c r="AFB1895" s="18"/>
      <c r="AFC1895" s="18"/>
      <c r="AFD1895" s="18"/>
      <c r="AFE1895" s="18"/>
      <c r="AFF1895" s="18"/>
      <c r="AFG1895" s="18"/>
      <c r="AFH1895" s="18"/>
      <c r="AFI1895" s="18"/>
      <c r="AFJ1895" s="18"/>
      <c r="AFK1895" s="18"/>
      <c r="AFL1895" s="18"/>
      <c r="AFM1895" s="18"/>
      <c r="AFN1895" s="18"/>
      <c r="AFO1895" s="18"/>
      <c r="AFP1895" s="18"/>
      <c r="AFQ1895" s="18"/>
      <c r="AFR1895" s="18"/>
      <c r="AFS1895" s="18"/>
      <c r="AFT1895" s="18"/>
      <c r="AFU1895" s="18"/>
      <c r="AFV1895" s="18"/>
      <c r="AFW1895" s="18"/>
      <c r="AFX1895" s="18"/>
      <c r="AFY1895" s="18"/>
      <c r="AFZ1895" s="18"/>
      <c r="AGA1895" s="18"/>
      <c r="AGB1895" s="18"/>
      <c r="AGC1895" s="18"/>
      <c r="AGD1895" s="18"/>
      <c r="AGE1895" s="18"/>
      <c r="AGF1895" s="18"/>
      <c r="AGG1895" s="18"/>
      <c r="AGH1895" s="18"/>
      <c r="AGI1895" s="18"/>
      <c r="AGJ1895" s="18"/>
      <c r="AGK1895" s="18"/>
      <c r="AGL1895" s="18"/>
      <c r="AGM1895" s="18"/>
      <c r="AGN1895" s="18"/>
      <c r="AGO1895" s="18"/>
      <c r="AGP1895" s="18"/>
      <c r="AGQ1895" s="18"/>
      <c r="AGR1895" s="18"/>
      <c r="AGS1895" s="18"/>
      <c r="AGT1895" s="18"/>
      <c r="AGU1895" s="18"/>
      <c r="AGV1895" s="18"/>
      <c r="AGW1895" s="18"/>
      <c r="AGX1895" s="18"/>
      <c r="AGY1895" s="18"/>
      <c r="AGZ1895" s="18"/>
      <c r="AHA1895" s="18"/>
      <c r="AHB1895" s="18"/>
      <c r="AHC1895" s="18"/>
      <c r="AHD1895" s="18"/>
      <c r="AHE1895" s="18"/>
      <c r="AHF1895" s="18"/>
      <c r="AHG1895" s="18"/>
      <c r="AHH1895" s="18"/>
      <c r="AHI1895" s="18"/>
      <c r="AHJ1895" s="18"/>
      <c r="AHK1895" s="18"/>
      <c r="AHL1895" s="18"/>
      <c r="AHM1895" s="18"/>
      <c r="AHN1895" s="18"/>
      <c r="AHO1895" s="18"/>
      <c r="AHP1895" s="18"/>
      <c r="AHQ1895" s="18"/>
      <c r="AHR1895" s="18"/>
      <c r="AHS1895" s="18"/>
      <c r="AHT1895" s="18"/>
      <c r="AHU1895" s="18"/>
      <c r="AHV1895" s="18"/>
      <c r="AHW1895" s="18"/>
      <c r="AHX1895" s="18"/>
      <c r="AHY1895" s="18"/>
      <c r="AHZ1895" s="18"/>
      <c r="AIA1895" s="18"/>
      <c r="AIB1895" s="18"/>
      <c r="AIC1895" s="18"/>
      <c r="AID1895" s="18"/>
      <c r="AIE1895" s="18"/>
      <c r="AIF1895" s="18"/>
      <c r="AIG1895" s="18"/>
      <c r="AIH1895" s="18"/>
      <c r="AII1895" s="18"/>
      <c r="AIJ1895" s="18"/>
      <c r="AIK1895" s="18"/>
      <c r="AIL1895" s="18"/>
      <c r="AIM1895" s="18"/>
      <c r="AIN1895" s="18"/>
      <c r="AIO1895" s="18"/>
      <c r="AIP1895" s="18"/>
      <c r="AIQ1895" s="18"/>
      <c r="AIR1895" s="18"/>
      <c r="AIS1895" s="18"/>
      <c r="AIT1895" s="18"/>
      <c r="AIU1895" s="18"/>
      <c r="AIV1895" s="18"/>
      <c r="AIW1895" s="18"/>
      <c r="AIX1895" s="18"/>
      <c r="AIY1895" s="18"/>
      <c r="AIZ1895" s="18"/>
      <c r="AJA1895" s="18"/>
      <c r="AJB1895" s="18"/>
      <c r="AJC1895" s="18"/>
      <c r="AJD1895" s="18"/>
      <c r="AJE1895" s="18"/>
      <c r="AJF1895" s="18"/>
      <c r="AJG1895" s="18"/>
      <c r="AJH1895" s="18"/>
      <c r="AJI1895" s="18"/>
      <c r="AJJ1895" s="18"/>
      <c r="AJK1895" s="18"/>
      <c r="AJL1895" s="18"/>
      <c r="AJM1895" s="18"/>
      <c r="AJN1895" s="18"/>
      <c r="AJO1895" s="18"/>
      <c r="AJP1895" s="18"/>
      <c r="AJQ1895" s="18"/>
      <c r="AJR1895" s="18"/>
      <c r="AJS1895" s="18"/>
      <c r="AJT1895" s="18"/>
      <c r="AJU1895" s="18"/>
      <c r="AJV1895" s="18"/>
      <c r="AJW1895" s="18"/>
      <c r="AJX1895" s="18"/>
      <c r="AJY1895" s="18"/>
      <c r="AJZ1895" s="18"/>
      <c r="AKA1895" s="18"/>
      <c r="AKB1895" s="18"/>
      <c r="AKC1895" s="18"/>
      <c r="AKD1895" s="18"/>
      <c r="AKE1895" s="18"/>
      <c r="AKF1895" s="18"/>
      <c r="AKG1895" s="18"/>
      <c r="AKH1895" s="18"/>
      <c r="AKI1895" s="18"/>
      <c r="AKJ1895" s="18"/>
      <c r="AKK1895" s="18"/>
      <c r="AKL1895" s="18"/>
      <c r="AKM1895" s="18"/>
      <c r="AKN1895" s="18"/>
      <c r="AKO1895" s="18"/>
      <c r="AKP1895" s="18"/>
      <c r="AKQ1895" s="18"/>
      <c r="AKR1895" s="18"/>
      <c r="AKS1895" s="18"/>
      <c r="AKT1895" s="18"/>
      <c r="AKU1895" s="18"/>
      <c r="AKV1895" s="18"/>
      <c r="AKW1895" s="18"/>
      <c r="AKX1895" s="18"/>
      <c r="AKY1895" s="18"/>
      <c r="AKZ1895" s="18"/>
      <c r="ALA1895" s="18"/>
      <c r="ALB1895" s="18"/>
      <c r="ALC1895" s="18"/>
      <c r="ALD1895" s="18"/>
      <c r="ALE1895" s="18"/>
      <c r="ALF1895" s="18"/>
      <c r="ALG1895" s="18"/>
      <c r="ALH1895" s="18"/>
      <c r="ALI1895" s="18"/>
      <c r="ALJ1895" s="18"/>
      <c r="ALK1895" s="18"/>
      <c r="ALL1895" s="18"/>
      <c r="ALM1895" s="18"/>
      <c r="ALN1895" s="18"/>
      <c r="ALO1895" s="18"/>
      <c r="ALP1895" s="18"/>
      <c r="ALQ1895" s="18"/>
      <c r="ALR1895" s="18"/>
      <c r="ALS1895" s="18"/>
      <c r="ALT1895" s="18"/>
      <c r="ALU1895" s="18"/>
      <c r="ALV1895" s="18"/>
      <c r="ALW1895" s="18"/>
      <c r="ALX1895" s="18"/>
      <c r="ALY1895" s="18"/>
      <c r="ALZ1895" s="18"/>
      <c r="AMA1895" s="18"/>
      <c r="AMB1895" s="18"/>
      <c r="AMC1895" s="18"/>
      <c r="AMD1895" s="18"/>
      <c r="AME1895" s="18"/>
      <c r="AMF1895" s="18"/>
      <c r="AMG1895" s="18"/>
      <c r="AMH1895" s="18"/>
      <c r="AMI1895" s="18"/>
      <c r="AMJ1895" s="18"/>
    </row>
    <row r="1896" spans="1:1024" s="315" customFormat="1">
      <c r="A1896" s="15"/>
      <c r="B1896" s="18"/>
      <c r="C1896" s="18"/>
      <c r="D1896" s="18"/>
      <c r="E1896" s="18"/>
      <c r="F1896" s="18"/>
      <c r="G1896" s="18"/>
      <c r="H1896" s="18"/>
      <c r="I1896" s="32"/>
      <c r="J1896" s="32"/>
      <c r="K1896" s="18"/>
      <c r="L1896" s="18"/>
      <c r="M1896" s="18"/>
      <c r="N1896" s="18"/>
      <c r="O1896" s="18"/>
      <c r="P1896" s="18"/>
      <c r="Q1896" s="18"/>
      <c r="R1896" s="18"/>
      <c r="S1896" s="18"/>
      <c r="T1896" s="18"/>
      <c r="U1896" s="18"/>
      <c r="V1896" s="18"/>
      <c r="W1896" s="18"/>
      <c r="X1896" s="18"/>
      <c r="Y1896" s="18"/>
      <c r="Z1896" s="18"/>
      <c r="AA1896" s="18"/>
      <c r="AB1896" s="18"/>
      <c r="AC1896" s="18"/>
      <c r="AD1896" s="18"/>
      <c r="AE1896" s="18"/>
      <c r="AF1896" s="18"/>
      <c r="AG1896" s="18"/>
      <c r="AH1896" s="18"/>
      <c r="AI1896" s="18"/>
      <c r="AJ1896" s="18"/>
      <c r="AK1896" s="18"/>
      <c r="AL1896" s="18"/>
      <c r="AM1896" s="18"/>
      <c r="AN1896" s="18"/>
      <c r="AO1896" s="18"/>
      <c r="AP1896" s="18"/>
      <c r="AQ1896" s="18"/>
      <c r="AR1896" s="18"/>
      <c r="AS1896" s="18"/>
      <c r="AT1896" s="18"/>
      <c r="AU1896" s="18"/>
      <c r="AV1896" s="18"/>
      <c r="AW1896" s="18"/>
      <c r="AX1896" s="18"/>
      <c r="AY1896" s="18"/>
      <c r="AZ1896" s="18"/>
      <c r="BA1896" s="18"/>
      <c r="BB1896" s="18"/>
      <c r="BC1896" s="18"/>
      <c r="BD1896" s="18"/>
      <c r="BE1896" s="18"/>
      <c r="BF1896" s="18"/>
      <c r="BG1896" s="18"/>
      <c r="BH1896" s="18"/>
      <c r="BI1896" s="18"/>
      <c r="BJ1896" s="18"/>
      <c r="BK1896" s="18"/>
      <c r="BL1896" s="18"/>
      <c r="BM1896" s="18"/>
      <c r="BN1896" s="18"/>
      <c r="BO1896" s="18"/>
      <c r="BP1896" s="18"/>
      <c r="BQ1896" s="18"/>
      <c r="BR1896" s="18"/>
      <c r="BS1896" s="18"/>
      <c r="BT1896" s="18"/>
      <c r="BU1896" s="18"/>
      <c r="BV1896" s="18"/>
      <c r="BW1896" s="18"/>
      <c r="BX1896" s="18"/>
      <c r="BY1896" s="18"/>
      <c r="BZ1896" s="18"/>
      <c r="CA1896" s="18"/>
      <c r="CB1896" s="18"/>
      <c r="CC1896" s="18"/>
      <c r="CD1896" s="18"/>
      <c r="CE1896" s="18"/>
      <c r="CF1896" s="18"/>
      <c r="CG1896" s="18"/>
      <c r="CH1896" s="18"/>
      <c r="CI1896" s="18"/>
      <c r="CJ1896" s="18"/>
      <c r="CK1896" s="18"/>
      <c r="CL1896" s="18"/>
      <c r="CM1896" s="18"/>
      <c r="CN1896" s="18"/>
      <c r="CO1896" s="18"/>
      <c r="CP1896" s="18"/>
      <c r="CQ1896" s="18"/>
      <c r="CR1896" s="18"/>
      <c r="CS1896" s="18"/>
      <c r="CT1896" s="18"/>
      <c r="CU1896" s="18"/>
      <c r="CV1896" s="18"/>
      <c r="CW1896" s="18"/>
      <c r="CX1896" s="18"/>
      <c r="CY1896" s="18"/>
      <c r="CZ1896" s="18"/>
      <c r="DA1896" s="18"/>
      <c r="DB1896" s="18"/>
      <c r="DC1896" s="18"/>
      <c r="DD1896" s="18"/>
      <c r="DE1896" s="18"/>
      <c r="DF1896" s="18"/>
      <c r="DG1896" s="18"/>
      <c r="DH1896" s="18"/>
      <c r="DI1896" s="18"/>
      <c r="DJ1896" s="18"/>
      <c r="DK1896" s="18"/>
      <c r="DL1896" s="18"/>
      <c r="DM1896" s="18"/>
      <c r="DN1896" s="18"/>
      <c r="DO1896" s="18"/>
      <c r="DP1896" s="18"/>
      <c r="DQ1896" s="18"/>
      <c r="DR1896" s="18"/>
      <c r="DS1896" s="18"/>
      <c r="DT1896" s="18"/>
      <c r="DU1896" s="18"/>
      <c r="DV1896" s="18"/>
      <c r="DW1896" s="18"/>
      <c r="DX1896" s="18"/>
      <c r="DY1896" s="18"/>
      <c r="DZ1896" s="18"/>
      <c r="EA1896" s="18"/>
      <c r="EB1896" s="18"/>
      <c r="EC1896" s="18"/>
      <c r="ED1896" s="18"/>
      <c r="EE1896" s="18"/>
      <c r="EF1896" s="18"/>
      <c r="EG1896" s="18"/>
      <c r="EH1896" s="18"/>
      <c r="EI1896" s="18"/>
      <c r="EJ1896" s="18"/>
      <c r="EK1896" s="18"/>
      <c r="EL1896" s="18"/>
      <c r="EM1896" s="18"/>
      <c r="EN1896" s="18"/>
      <c r="EO1896" s="18"/>
      <c r="EP1896" s="18"/>
      <c r="EQ1896" s="18"/>
      <c r="ER1896" s="18"/>
      <c r="ES1896" s="18"/>
      <c r="ET1896" s="18"/>
      <c r="EU1896" s="18"/>
      <c r="EV1896" s="18"/>
      <c r="EW1896" s="18"/>
      <c r="EX1896" s="18"/>
      <c r="EY1896" s="18"/>
      <c r="EZ1896" s="18"/>
      <c r="FA1896" s="18"/>
      <c r="FB1896" s="18"/>
      <c r="FC1896" s="18"/>
      <c r="FD1896" s="18"/>
      <c r="FE1896" s="18"/>
      <c r="FF1896" s="18"/>
      <c r="FG1896" s="18"/>
      <c r="FH1896" s="18"/>
      <c r="FI1896" s="18"/>
      <c r="FJ1896" s="18"/>
      <c r="FK1896" s="18"/>
      <c r="FL1896" s="18"/>
      <c r="FM1896" s="18"/>
      <c r="FN1896" s="18"/>
      <c r="FO1896" s="18"/>
      <c r="FP1896" s="18"/>
      <c r="FQ1896" s="18"/>
      <c r="FR1896" s="18"/>
      <c r="FS1896" s="18"/>
      <c r="FT1896" s="18"/>
      <c r="FU1896" s="18"/>
      <c r="FV1896" s="18"/>
      <c r="FW1896" s="18"/>
      <c r="FX1896" s="18"/>
      <c r="FY1896" s="18"/>
      <c r="FZ1896" s="18"/>
      <c r="GA1896" s="18"/>
      <c r="GB1896" s="18"/>
      <c r="GC1896" s="18"/>
      <c r="GD1896" s="18"/>
      <c r="GE1896" s="18"/>
      <c r="GF1896" s="18"/>
      <c r="GG1896" s="18"/>
      <c r="GH1896" s="18"/>
      <c r="GI1896" s="18"/>
      <c r="GJ1896" s="18"/>
      <c r="GK1896" s="18"/>
      <c r="GL1896" s="18"/>
      <c r="GM1896" s="18"/>
      <c r="GN1896" s="18"/>
      <c r="GO1896" s="18"/>
      <c r="GP1896" s="18"/>
      <c r="GQ1896" s="18"/>
      <c r="GR1896" s="18"/>
      <c r="GS1896" s="18"/>
      <c r="GT1896" s="18"/>
      <c r="GU1896" s="18"/>
      <c r="GV1896" s="18"/>
      <c r="GW1896" s="18"/>
      <c r="GX1896" s="18"/>
      <c r="GY1896" s="18"/>
      <c r="GZ1896" s="18"/>
      <c r="HA1896" s="18"/>
      <c r="HB1896" s="18"/>
      <c r="HC1896" s="18"/>
      <c r="HD1896" s="18"/>
      <c r="HE1896" s="18"/>
      <c r="HF1896" s="18"/>
      <c r="HG1896" s="18"/>
      <c r="HH1896" s="18"/>
      <c r="HI1896" s="18"/>
      <c r="HJ1896" s="18"/>
      <c r="HK1896" s="18"/>
      <c r="HL1896" s="18"/>
      <c r="HM1896" s="18"/>
      <c r="HN1896" s="18"/>
      <c r="HO1896" s="18"/>
      <c r="HP1896" s="18"/>
      <c r="HQ1896" s="18"/>
      <c r="HR1896" s="18"/>
      <c r="HS1896" s="18"/>
      <c r="HT1896" s="18"/>
      <c r="HU1896" s="18"/>
      <c r="HV1896" s="18"/>
      <c r="HW1896" s="18"/>
      <c r="HX1896" s="18"/>
      <c r="HY1896" s="18"/>
      <c r="HZ1896" s="18"/>
      <c r="IA1896" s="18"/>
      <c r="IB1896" s="18"/>
      <c r="IC1896" s="18"/>
      <c r="ID1896" s="18"/>
      <c r="IE1896" s="18"/>
      <c r="IF1896" s="18"/>
      <c r="IG1896" s="18"/>
      <c r="IH1896" s="18"/>
      <c r="II1896" s="18"/>
      <c r="IJ1896" s="18"/>
      <c r="IK1896" s="18"/>
      <c r="IL1896" s="18"/>
      <c r="IM1896" s="18"/>
      <c r="IN1896" s="18"/>
      <c r="IO1896" s="18"/>
      <c r="IP1896" s="18"/>
      <c r="IQ1896" s="18"/>
      <c r="IR1896" s="18"/>
      <c r="IS1896" s="18"/>
      <c r="IT1896" s="18"/>
      <c r="IU1896" s="18"/>
      <c r="IV1896" s="18"/>
      <c r="IW1896" s="18"/>
      <c r="IX1896" s="18"/>
      <c r="IY1896" s="18"/>
      <c r="IZ1896" s="18"/>
      <c r="JA1896" s="18"/>
      <c r="JB1896" s="18"/>
      <c r="JC1896" s="18"/>
      <c r="JD1896" s="18"/>
      <c r="JE1896" s="18"/>
      <c r="JF1896" s="18"/>
      <c r="JG1896" s="18"/>
      <c r="JH1896" s="18"/>
      <c r="JI1896" s="18"/>
      <c r="JJ1896" s="18"/>
      <c r="JK1896" s="18"/>
      <c r="JL1896" s="18"/>
      <c r="JM1896" s="18"/>
      <c r="JN1896" s="18"/>
      <c r="JO1896" s="18"/>
      <c r="JP1896" s="18"/>
      <c r="JQ1896" s="18"/>
      <c r="JR1896" s="18"/>
      <c r="JS1896" s="18"/>
      <c r="JT1896" s="18"/>
      <c r="JU1896" s="18"/>
      <c r="JV1896" s="18"/>
      <c r="JW1896" s="18"/>
      <c r="JX1896" s="18"/>
      <c r="JY1896" s="18"/>
      <c r="JZ1896" s="18"/>
      <c r="KA1896" s="18"/>
      <c r="KB1896" s="18"/>
      <c r="KC1896" s="18"/>
      <c r="KD1896" s="18"/>
      <c r="KE1896" s="18"/>
      <c r="KF1896" s="18"/>
      <c r="KG1896" s="18"/>
      <c r="KH1896" s="18"/>
      <c r="KI1896" s="18"/>
      <c r="KJ1896" s="18"/>
      <c r="KK1896" s="18"/>
      <c r="KL1896" s="18"/>
      <c r="KM1896" s="18"/>
      <c r="KN1896" s="18"/>
      <c r="KO1896" s="18"/>
      <c r="KP1896" s="18"/>
      <c r="KQ1896" s="18"/>
      <c r="KR1896" s="18"/>
      <c r="KS1896" s="18"/>
      <c r="KT1896" s="18"/>
      <c r="KU1896" s="18"/>
      <c r="KV1896" s="18"/>
      <c r="KW1896" s="18"/>
      <c r="KX1896" s="18"/>
      <c r="KY1896" s="18"/>
      <c r="KZ1896" s="18"/>
      <c r="LA1896" s="18"/>
      <c r="LB1896" s="18"/>
      <c r="LC1896" s="18"/>
      <c r="LD1896" s="18"/>
      <c r="LE1896" s="18"/>
      <c r="LF1896" s="18"/>
      <c r="LG1896" s="18"/>
      <c r="LH1896" s="18"/>
      <c r="LI1896" s="18"/>
      <c r="LJ1896" s="18"/>
      <c r="LK1896" s="18"/>
      <c r="LL1896" s="18"/>
      <c r="LM1896" s="18"/>
      <c r="LN1896" s="18"/>
      <c r="LO1896" s="18"/>
      <c r="LP1896" s="18"/>
      <c r="LQ1896" s="18"/>
      <c r="LR1896" s="18"/>
      <c r="LS1896" s="18"/>
      <c r="LT1896" s="18"/>
      <c r="LU1896" s="18"/>
      <c r="LV1896" s="18"/>
      <c r="LW1896" s="18"/>
      <c r="LX1896" s="18"/>
      <c r="LY1896" s="18"/>
      <c r="LZ1896" s="18"/>
      <c r="MA1896" s="18"/>
      <c r="MB1896" s="18"/>
      <c r="MC1896" s="18"/>
      <c r="MD1896" s="18"/>
      <c r="ME1896" s="18"/>
      <c r="MF1896" s="18"/>
      <c r="MG1896" s="18"/>
      <c r="MH1896" s="18"/>
      <c r="MI1896" s="18"/>
      <c r="MJ1896" s="18"/>
      <c r="MK1896" s="18"/>
      <c r="ML1896" s="18"/>
      <c r="MM1896" s="18"/>
      <c r="MN1896" s="18"/>
      <c r="MO1896" s="18"/>
      <c r="MP1896" s="18"/>
      <c r="MQ1896" s="18"/>
      <c r="MR1896" s="18"/>
      <c r="MS1896" s="18"/>
      <c r="MT1896" s="18"/>
      <c r="MU1896" s="18"/>
      <c r="MV1896" s="18"/>
      <c r="MW1896" s="18"/>
      <c r="MX1896" s="18"/>
      <c r="MY1896" s="18"/>
      <c r="MZ1896" s="18"/>
      <c r="NA1896" s="18"/>
      <c r="NB1896" s="18"/>
      <c r="NC1896" s="18"/>
      <c r="ND1896" s="18"/>
      <c r="NE1896" s="18"/>
      <c r="NF1896" s="18"/>
      <c r="NG1896" s="18"/>
      <c r="NH1896" s="18"/>
      <c r="NI1896" s="18"/>
      <c r="NJ1896" s="18"/>
      <c r="NK1896" s="18"/>
      <c r="NL1896" s="18"/>
      <c r="NM1896" s="18"/>
      <c r="NN1896" s="18"/>
      <c r="NO1896" s="18"/>
      <c r="NP1896" s="18"/>
      <c r="NQ1896" s="18"/>
      <c r="NR1896" s="18"/>
      <c r="NS1896" s="18"/>
      <c r="NT1896" s="18"/>
      <c r="NU1896" s="18"/>
      <c r="NV1896" s="18"/>
      <c r="NW1896" s="18"/>
      <c r="NX1896" s="18"/>
      <c r="NY1896" s="18"/>
      <c r="NZ1896" s="18"/>
      <c r="OA1896" s="18"/>
      <c r="OB1896" s="18"/>
      <c r="OC1896" s="18"/>
      <c r="OD1896" s="18"/>
      <c r="OE1896" s="18"/>
      <c r="OF1896" s="18"/>
      <c r="OG1896" s="18"/>
      <c r="OH1896" s="18"/>
      <c r="OI1896" s="18"/>
      <c r="OJ1896" s="18"/>
      <c r="OK1896" s="18"/>
      <c r="OL1896" s="18"/>
      <c r="OM1896" s="18"/>
      <c r="ON1896" s="18"/>
      <c r="OO1896" s="18"/>
      <c r="OP1896" s="18"/>
      <c r="OQ1896" s="18"/>
      <c r="OR1896" s="18"/>
      <c r="OS1896" s="18"/>
      <c r="OT1896" s="18"/>
      <c r="OU1896" s="18"/>
      <c r="OV1896" s="18"/>
      <c r="OW1896" s="18"/>
      <c r="OX1896" s="18"/>
      <c r="OY1896" s="18"/>
      <c r="OZ1896" s="18"/>
      <c r="PA1896" s="18"/>
      <c r="PB1896" s="18"/>
      <c r="PC1896" s="18"/>
      <c r="PD1896" s="18"/>
      <c r="PE1896" s="18"/>
      <c r="PF1896" s="18"/>
      <c r="PG1896" s="18"/>
      <c r="PH1896" s="18"/>
      <c r="PI1896" s="18"/>
      <c r="PJ1896" s="18"/>
      <c r="PK1896" s="18"/>
      <c r="PL1896" s="18"/>
      <c r="PM1896" s="18"/>
      <c r="PN1896" s="18"/>
      <c r="PO1896" s="18"/>
      <c r="PP1896" s="18"/>
      <c r="PQ1896" s="18"/>
      <c r="PR1896" s="18"/>
      <c r="PS1896" s="18"/>
      <c r="PT1896" s="18"/>
      <c r="PU1896" s="18"/>
      <c r="PV1896" s="18"/>
      <c r="PW1896" s="18"/>
      <c r="PX1896" s="18"/>
      <c r="PY1896" s="18"/>
      <c r="PZ1896" s="18"/>
      <c r="QA1896" s="18"/>
      <c r="QB1896" s="18"/>
      <c r="QC1896" s="18"/>
      <c r="QD1896" s="18"/>
      <c r="QE1896" s="18"/>
      <c r="QF1896" s="18"/>
      <c r="QG1896" s="18"/>
      <c r="QH1896" s="18"/>
      <c r="QI1896" s="18"/>
      <c r="QJ1896" s="18"/>
      <c r="QK1896" s="18"/>
      <c r="QL1896" s="18"/>
      <c r="QM1896" s="18"/>
      <c r="QN1896" s="18"/>
      <c r="QO1896" s="18"/>
      <c r="QP1896" s="18"/>
      <c r="QQ1896" s="18"/>
      <c r="QR1896" s="18"/>
      <c r="QS1896" s="18"/>
      <c r="QT1896" s="18"/>
      <c r="QU1896" s="18"/>
      <c r="QV1896" s="18"/>
      <c r="QW1896" s="18"/>
      <c r="QX1896" s="18"/>
      <c r="QY1896" s="18"/>
      <c r="QZ1896" s="18"/>
      <c r="RA1896" s="18"/>
      <c r="RB1896" s="18"/>
      <c r="RC1896" s="18"/>
      <c r="RD1896" s="18"/>
      <c r="RE1896" s="18"/>
      <c r="RF1896" s="18"/>
      <c r="RG1896" s="18"/>
      <c r="RH1896" s="18"/>
      <c r="RI1896" s="18"/>
      <c r="RJ1896" s="18"/>
      <c r="RK1896" s="18"/>
      <c r="RL1896" s="18"/>
      <c r="RM1896" s="18"/>
      <c r="RN1896" s="18"/>
      <c r="RO1896" s="18"/>
      <c r="RP1896" s="18"/>
      <c r="RQ1896" s="18"/>
      <c r="RR1896" s="18"/>
      <c r="RS1896" s="18"/>
      <c r="RT1896" s="18"/>
      <c r="RU1896" s="18"/>
      <c r="RV1896" s="18"/>
      <c r="RW1896" s="18"/>
      <c r="RX1896" s="18"/>
      <c r="RY1896" s="18"/>
      <c r="RZ1896" s="18"/>
      <c r="SA1896" s="18"/>
      <c r="SB1896" s="18"/>
      <c r="SC1896" s="18"/>
      <c r="SD1896" s="18"/>
      <c r="SE1896" s="18"/>
      <c r="SF1896" s="18"/>
      <c r="SG1896" s="18"/>
      <c r="SH1896" s="18"/>
      <c r="SI1896" s="18"/>
      <c r="SJ1896" s="18"/>
      <c r="SK1896" s="18"/>
      <c r="SL1896" s="18"/>
      <c r="SM1896" s="18"/>
      <c r="SN1896" s="18"/>
      <c r="SO1896" s="18"/>
      <c r="SP1896" s="18"/>
      <c r="SQ1896" s="18"/>
      <c r="SR1896" s="18"/>
      <c r="SS1896" s="18"/>
      <c r="ST1896" s="18"/>
      <c r="SU1896" s="18"/>
      <c r="SV1896" s="18"/>
      <c r="SW1896" s="18"/>
      <c r="SX1896" s="18"/>
      <c r="SY1896" s="18"/>
      <c r="SZ1896" s="18"/>
      <c r="TA1896" s="18"/>
      <c r="TB1896" s="18"/>
      <c r="TC1896" s="18"/>
      <c r="TD1896" s="18"/>
      <c r="TE1896" s="18"/>
      <c r="TF1896" s="18"/>
      <c r="TG1896" s="18"/>
      <c r="TH1896" s="18"/>
      <c r="TI1896" s="18"/>
      <c r="TJ1896" s="18"/>
      <c r="TK1896" s="18"/>
      <c r="TL1896" s="18"/>
      <c r="TM1896" s="18"/>
      <c r="TN1896" s="18"/>
      <c r="TO1896" s="18"/>
      <c r="TP1896" s="18"/>
      <c r="TQ1896" s="18"/>
      <c r="TR1896" s="18"/>
      <c r="TS1896" s="18"/>
      <c r="TT1896" s="18"/>
      <c r="TU1896" s="18"/>
      <c r="TV1896" s="18"/>
      <c r="TW1896" s="18"/>
      <c r="TX1896" s="18"/>
      <c r="TY1896" s="18"/>
      <c r="TZ1896" s="18"/>
      <c r="UA1896" s="18"/>
      <c r="UB1896" s="18"/>
      <c r="UC1896" s="18"/>
      <c r="UD1896" s="18"/>
      <c r="UE1896" s="18"/>
      <c r="UF1896" s="18"/>
      <c r="UG1896" s="18"/>
      <c r="UH1896" s="18"/>
      <c r="UI1896" s="18"/>
      <c r="UJ1896" s="18"/>
      <c r="UK1896" s="18"/>
      <c r="UL1896" s="18"/>
      <c r="UM1896" s="18"/>
      <c r="UN1896" s="18"/>
      <c r="UO1896" s="18"/>
      <c r="UP1896" s="18"/>
      <c r="UQ1896" s="18"/>
      <c r="UR1896" s="18"/>
      <c r="US1896" s="18"/>
      <c r="UT1896" s="18"/>
      <c r="UU1896" s="18"/>
      <c r="UV1896" s="18"/>
      <c r="UW1896" s="18"/>
      <c r="UX1896" s="18"/>
      <c r="UY1896" s="18"/>
      <c r="UZ1896" s="18"/>
      <c r="VA1896" s="18"/>
      <c r="VB1896" s="18"/>
      <c r="VC1896" s="18"/>
      <c r="VD1896" s="18"/>
      <c r="VE1896" s="18"/>
      <c r="VF1896" s="18"/>
      <c r="VG1896" s="18"/>
      <c r="VH1896" s="18"/>
      <c r="VI1896" s="18"/>
      <c r="VJ1896" s="18"/>
      <c r="VK1896" s="18"/>
      <c r="VL1896" s="18"/>
      <c r="VM1896" s="18"/>
      <c r="VN1896" s="18"/>
      <c r="VO1896" s="18"/>
      <c r="VP1896" s="18"/>
      <c r="VQ1896" s="18"/>
      <c r="VR1896" s="18"/>
      <c r="VS1896" s="18"/>
      <c r="VT1896" s="18"/>
      <c r="VU1896" s="18"/>
      <c r="VV1896" s="18"/>
      <c r="VW1896" s="18"/>
      <c r="VX1896" s="18"/>
      <c r="VY1896" s="18"/>
      <c r="VZ1896" s="18"/>
      <c r="WA1896" s="18"/>
      <c r="WB1896" s="18"/>
      <c r="WC1896" s="18"/>
      <c r="WD1896" s="18"/>
      <c r="WE1896" s="18"/>
      <c r="WF1896" s="18"/>
      <c r="WG1896" s="18"/>
      <c r="WH1896" s="18"/>
      <c r="WI1896" s="18"/>
      <c r="WJ1896" s="18"/>
      <c r="WK1896" s="18"/>
      <c r="WL1896" s="18"/>
      <c r="WM1896" s="18"/>
      <c r="WN1896" s="18"/>
      <c r="WO1896" s="18"/>
      <c r="WP1896" s="18"/>
      <c r="WQ1896" s="18"/>
      <c r="WR1896" s="18"/>
      <c r="WS1896" s="18"/>
      <c r="WT1896" s="18"/>
      <c r="WU1896" s="18"/>
      <c r="WV1896" s="18"/>
      <c r="WW1896" s="18"/>
      <c r="WX1896" s="18"/>
      <c r="WY1896" s="18"/>
      <c r="WZ1896" s="18"/>
      <c r="XA1896" s="18"/>
      <c r="XB1896" s="18"/>
      <c r="XC1896" s="18"/>
      <c r="XD1896" s="18"/>
      <c r="XE1896" s="18"/>
      <c r="XF1896" s="18"/>
      <c r="XG1896" s="18"/>
      <c r="XH1896" s="18"/>
      <c r="XI1896" s="18"/>
      <c r="XJ1896" s="18"/>
      <c r="XK1896" s="18"/>
      <c r="XL1896" s="18"/>
      <c r="XM1896" s="18"/>
      <c r="XN1896" s="18"/>
      <c r="XO1896" s="18"/>
      <c r="XP1896" s="18"/>
      <c r="XQ1896" s="18"/>
      <c r="XR1896" s="18"/>
      <c r="XS1896" s="18"/>
      <c r="XT1896" s="18"/>
      <c r="XU1896" s="18"/>
      <c r="XV1896" s="18"/>
      <c r="XW1896" s="18"/>
      <c r="XX1896" s="18"/>
      <c r="XY1896" s="18"/>
      <c r="XZ1896" s="18"/>
      <c r="YA1896" s="18"/>
      <c r="YB1896" s="18"/>
      <c r="YC1896" s="18"/>
      <c r="YD1896" s="18"/>
      <c r="YE1896" s="18"/>
      <c r="YF1896" s="18"/>
      <c r="YG1896" s="18"/>
      <c r="YH1896" s="18"/>
      <c r="YI1896" s="18"/>
      <c r="YJ1896" s="18"/>
      <c r="YK1896" s="18"/>
      <c r="YL1896" s="18"/>
      <c r="YM1896" s="18"/>
      <c r="YN1896" s="18"/>
      <c r="YO1896" s="18"/>
      <c r="YP1896" s="18"/>
      <c r="YQ1896" s="18"/>
      <c r="YR1896" s="18"/>
      <c r="YS1896" s="18"/>
      <c r="YT1896" s="18"/>
      <c r="YU1896" s="18"/>
      <c r="YV1896" s="18"/>
      <c r="YW1896" s="18"/>
      <c r="YX1896" s="18"/>
      <c r="YY1896" s="18"/>
      <c r="YZ1896" s="18"/>
      <c r="ZA1896" s="18"/>
      <c r="ZB1896" s="18"/>
      <c r="ZC1896" s="18"/>
      <c r="ZD1896" s="18"/>
      <c r="ZE1896" s="18"/>
      <c r="ZF1896" s="18"/>
      <c r="ZG1896" s="18"/>
      <c r="ZH1896" s="18"/>
      <c r="ZI1896" s="18"/>
      <c r="ZJ1896" s="18"/>
      <c r="ZK1896" s="18"/>
      <c r="ZL1896" s="18"/>
      <c r="ZM1896" s="18"/>
      <c r="ZN1896" s="18"/>
      <c r="ZO1896" s="18"/>
      <c r="ZP1896" s="18"/>
      <c r="ZQ1896" s="18"/>
      <c r="ZR1896" s="18"/>
      <c r="ZS1896" s="18"/>
      <c r="ZT1896" s="18"/>
      <c r="ZU1896" s="18"/>
      <c r="ZV1896" s="18"/>
      <c r="ZW1896" s="18"/>
      <c r="ZX1896" s="18"/>
      <c r="ZY1896" s="18"/>
      <c r="ZZ1896" s="18"/>
      <c r="AAA1896" s="18"/>
      <c r="AAB1896" s="18"/>
      <c r="AAC1896" s="18"/>
      <c r="AAD1896" s="18"/>
      <c r="AAE1896" s="18"/>
      <c r="AAF1896" s="18"/>
      <c r="AAG1896" s="18"/>
      <c r="AAH1896" s="18"/>
      <c r="AAI1896" s="18"/>
      <c r="AAJ1896" s="18"/>
      <c r="AAK1896" s="18"/>
      <c r="AAL1896" s="18"/>
      <c r="AAM1896" s="18"/>
      <c r="AAN1896" s="18"/>
      <c r="AAO1896" s="18"/>
      <c r="AAP1896" s="18"/>
      <c r="AAQ1896" s="18"/>
      <c r="AAR1896" s="18"/>
      <c r="AAS1896" s="18"/>
      <c r="AAT1896" s="18"/>
      <c r="AAU1896" s="18"/>
      <c r="AAV1896" s="18"/>
      <c r="AAW1896" s="18"/>
      <c r="AAX1896" s="18"/>
      <c r="AAY1896" s="18"/>
      <c r="AAZ1896" s="18"/>
      <c r="ABA1896" s="18"/>
      <c r="ABB1896" s="18"/>
      <c r="ABC1896" s="18"/>
      <c r="ABD1896" s="18"/>
      <c r="ABE1896" s="18"/>
      <c r="ABF1896" s="18"/>
      <c r="ABG1896" s="18"/>
      <c r="ABH1896" s="18"/>
      <c r="ABI1896" s="18"/>
      <c r="ABJ1896" s="18"/>
      <c r="ABK1896" s="18"/>
      <c r="ABL1896" s="18"/>
      <c r="ABM1896" s="18"/>
      <c r="ABN1896" s="18"/>
      <c r="ABO1896" s="18"/>
      <c r="ABP1896" s="18"/>
      <c r="ABQ1896" s="18"/>
      <c r="ABR1896" s="18"/>
      <c r="ABS1896" s="18"/>
      <c r="ABT1896" s="18"/>
      <c r="ABU1896" s="18"/>
      <c r="ABV1896" s="18"/>
      <c r="ABW1896" s="18"/>
      <c r="ABX1896" s="18"/>
      <c r="ABY1896" s="18"/>
      <c r="ABZ1896" s="18"/>
      <c r="ACA1896" s="18"/>
      <c r="ACB1896" s="18"/>
      <c r="ACC1896" s="18"/>
      <c r="ACD1896" s="18"/>
      <c r="ACE1896" s="18"/>
      <c r="ACF1896" s="18"/>
      <c r="ACG1896" s="18"/>
      <c r="ACH1896" s="18"/>
      <c r="ACI1896" s="18"/>
      <c r="ACJ1896" s="18"/>
      <c r="ACK1896" s="18"/>
      <c r="ACL1896" s="18"/>
      <c r="ACM1896" s="18"/>
      <c r="ACN1896" s="18"/>
      <c r="ACO1896" s="18"/>
      <c r="ACP1896" s="18"/>
      <c r="ACQ1896" s="18"/>
      <c r="ACR1896" s="18"/>
      <c r="ACS1896" s="18"/>
      <c r="ACT1896" s="18"/>
      <c r="ACU1896" s="18"/>
      <c r="ACV1896" s="18"/>
      <c r="ACW1896" s="18"/>
      <c r="ACX1896" s="18"/>
      <c r="ACY1896" s="18"/>
      <c r="ACZ1896" s="18"/>
      <c r="ADA1896" s="18"/>
      <c r="ADB1896" s="18"/>
      <c r="ADC1896" s="18"/>
      <c r="ADD1896" s="18"/>
      <c r="ADE1896" s="18"/>
      <c r="ADF1896" s="18"/>
      <c r="ADG1896" s="18"/>
      <c r="ADH1896" s="18"/>
      <c r="ADI1896" s="18"/>
      <c r="ADJ1896" s="18"/>
      <c r="ADK1896" s="18"/>
      <c r="ADL1896" s="18"/>
      <c r="ADM1896" s="18"/>
      <c r="ADN1896" s="18"/>
      <c r="ADO1896" s="18"/>
      <c r="ADP1896" s="18"/>
      <c r="ADQ1896" s="18"/>
      <c r="ADR1896" s="18"/>
      <c r="ADS1896" s="18"/>
      <c r="ADT1896" s="18"/>
      <c r="ADU1896" s="18"/>
      <c r="ADV1896" s="18"/>
      <c r="ADW1896" s="18"/>
      <c r="ADX1896" s="18"/>
      <c r="ADY1896" s="18"/>
      <c r="ADZ1896" s="18"/>
      <c r="AEA1896" s="18"/>
      <c r="AEB1896" s="18"/>
      <c r="AEC1896" s="18"/>
      <c r="AED1896" s="18"/>
      <c r="AEE1896" s="18"/>
      <c r="AEF1896" s="18"/>
      <c r="AEG1896" s="18"/>
      <c r="AEH1896" s="18"/>
      <c r="AEI1896" s="18"/>
      <c r="AEJ1896" s="18"/>
      <c r="AEK1896" s="18"/>
      <c r="AEL1896" s="18"/>
      <c r="AEM1896" s="18"/>
      <c r="AEN1896" s="18"/>
      <c r="AEO1896" s="18"/>
      <c r="AEP1896" s="18"/>
      <c r="AEQ1896" s="18"/>
      <c r="AER1896" s="18"/>
      <c r="AES1896" s="18"/>
      <c r="AET1896" s="18"/>
      <c r="AEU1896" s="18"/>
      <c r="AEV1896" s="18"/>
      <c r="AEW1896" s="18"/>
      <c r="AEX1896" s="18"/>
      <c r="AEY1896" s="18"/>
      <c r="AEZ1896" s="18"/>
      <c r="AFA1896" s="18"/>
      <c r="AFB1896" s="18"/>
      <c r="AFC1896" s="18"/>
      <c r="AFD1896" s="18"/>
      <c r="AFE1896" s="18"/>
      <c r="AFF1896" s="18"/>
      <c r="AFG1896" s="18"/>
      <c r="AFH1896" s="18"/>
      <c r="AFI1896" s="18"/>
      <c r="AFJ1896" s="18"/>
      <c r="AFK1896" s="18"/>
      <c r="AFL1896" s="18"/>
      <c r="AFM1896" s="18"/>
      <c r="AFN1896" s="18"/>
      <c r="AFO1896" s="18"/>
      <c r="AFP1896" s="18"/>
      <c r="AFQ1896" s="18"/>
      <c r="AFR1896" s="18"/>
      <c r="AFS1896" s="18"/>
      <c r="AFT1896" s="18"/>
      <c r="AFU1896" s="18"/>
      <c r="AFV1896" s="18"/>
      <c r="AFW1896" s="18"/>
      <c r="AFX1896" s="18"/>
      <c r="AFY1896" s="18"/>
      <c r="AFZ1896" s="18"/>
      <c r="AGA1896" s="18"/>
      <c r="AGB1896" s="18"/>
      <c r="AGC1896" s="18"/>
      <c r="AGD1896" s="18"/>
      <c r="AGE1896" s="18"/>
      <c r="AGF1896" s="18"/>
      <c r="AGG1896" s="18"/>
      <c r="AGH1896" s="18"/>
      <c r="AGI1896" s="18"/>
      <c r="AGJ1896" s="18"/>
      <c r="AGK1896" s="18"/>
      <c r="AGL1896" s="18"/>
      <c r="AGM1896" s="18"/>
      <c r="AGN1896" s="18"/>
      <c r="AGO1896" s="18"/>
      <c r="AGP1896" s="18"/>
      <c r="AGQ1896" s="18"/>
      <c r="AGR1896" s="18"/>
      <c r="AGS1896" s="18"/>
      <c r="AGT1896" s="18"/>
      <c r="AGU1896" s="18"/>
      <c r="AGV1896" s="18"/>
      <c r="AGW1896" s="18"/>
      <c r="AGX1896" s="18"/>
      <c r="AGY1896" s="18"/>
      <c r="AGZ1896" s="18"/>
      <c r="AHA1896" s="18"/>
      <c r="AHB1896" s="18"/>
      <c r="AHC1896" s="18"/>
      <c r="AHD1896" s="18"/>
      <c r="AHE1896" s="18"/>
      <c r="AHF1896" s="18"/>
      <c r="AHG1896" s="18"/>
      <c r="AHH1896" s="18"/>
      <c r="AHI1896" s="18"/>
      <c r="AHJ1896" s="18"/>
      <c r="AHK1896" s="18"/>
      <c r="AHL1896" s="18"/>
      <c r="AHM1896" s="18"/>
      <c r="AHN1896" s="18"/>
      <c r="AHO1896" s="18"/>
      <c r="AHP1896" s="18"/>
      <c r="AHQ1896" s="18"/>
      <c r="AHR1896" s="18"/>
      <c r="AHS1896" s="18"/>
      <c r="AHT1896" s="18"/>
      <c r="AHU1896" s="18"/>
      <c r="AHV1896" s="18"/>
      <c r="AHW1896" s="18"/>
      <c r="AHX1896" s="18"/>
      <c r="AHY1896" s="18"/>
      <c r="AHZ1896" s="18"/>
      <c r="AIA1896" s="18"/>
      <c r="AIB1896" s="18"/>
      <c r="AIC1896" s="18"/>
      <c r="AID1896" s="18"/>
      <c r="AIE1896" s="18"/>
      <c r="AIF1896" s="18"/>
      <c r="AIG1896" s="18"/>
      <c r="AIH1896" s="18"/>
      <c r="AII1896" s="18"/>
      <c r="AIJ1896" s="18"/>
      <c r="AIK1896" s="18"/>
      <c r="AIL1896" s="18"/>
      <c r="AIM1896" s="18"/>
      <c r="AIN1896" s="18"/>
      <c r="AIO1896" s="18"/>
      <c r="AIP1896" s="18"/>
      <c r="AIQ1896" s="18"/>
      <c r="AIR1896" s="18"/>
      <c r="AIS1896" s="18"/>
      <c r="AIT1896" s="18"/>
      <c r="AIU1896" s="18"/>
      <c r="AIV1896" s="18"/>
      <c r="AIW1896" s="18"/>
      <c r="AIX1896" s="18"/>
      <c r="AIY1896" s="18"/>
      <c r="AIZ1896" s="18"/>
      <c r="AJA1896" s="18"/>
      <c r="AJB1896" s="18"/>
      <c r="AJC1896" s="18"/>
      <c r="AJD1896" s="18"/>
      <c r="AJE1896" s="18"/>
      <c r="AJF1896" s="18"/>
      <c r="AJG1896" s="18"/>
      <c r="AJH1896" s="18"/>
      <c r="AJI1896" s="18"/>
      <c r="AJJ1896" s="18"/>
      <c r="AJK1896" s="18"/>
      <c r="AJL1896" s="18"/>
      <c r="AJM1896" s="18"/>
      <c r="AJN1896" s="18"/>
      <c r="AJO1896" s="18"/>
      <c r="AJP1896" s="18"/>
      <c r="AJQ1896" s="18"/>
      <c r="AJR1896" s="18"/>
      <c r="AJS1896" s="18"/>
      <c r="AJT1896" s="18"/>
      <c r="AJU1896" s="18"/>
      <c r="AJV1896" s="18"/>
      <c r="AJW1896" s="18"/>
      <c r="AJX1896" s="18"/>
      <c r="AJY1896" s="18"/>
      <c r="AJZ1896" s="18"/>
      <c r="AKA1896" s="18"/>
      <c r="AKB1896" s="18"/>
      <c r="AKC1896" s="18"/>
      <c r="AKD1896" s="18"/>
      <c r="AKE1896" s="18"/>
      <c r="AKF1896" s="18"/>
      <c r="AKG1896" s="18"/>
      <c r="AKH1896" s="18"/>
      <c r="AKI1896" s="18"/>
      <c r="AKJ1896" s="18"/>
      <c r="AKK1896" s="18"/>
      <c r="AKL1896" s="18"/>
      <c r="AKM1896" s="18"/>
      <c r="AKN1896" s="18"/>
      <c r="AKO1896" s="18"/>
      <c r="AKP1896" s="18"/>
      <c r="AKQ1896" s="18"/>
      <c r="AKR1896" s="18"/>
      <c r="AKS1896" s="18"/>
      <c r="AKT1896" s="18"/>
      <c r="AKU1896" s="18"/>
      <c r="AKV1896" s="18"/>
      <c r="AKW1896" s="18"/>
      <c r="AKX1896" s="18"/>
      <c r="AKY1896" s="18"/>
      <c r="AKZ1896" s="18"/>
      <c r="ALA1896" s="18"/>
      <c r="ALB1896" s="18"/>
      <c r="ALC1896" s="18"/>
      <c r="ALD1896" s="18"/>
      <c r="ALE1896" s="18"/>
      <c r="ALF1896" s="18"/>
      <c r="ALG1896" s="18"/>
      <c r="ALH1896" s="18"/>
      <c r="ALI1896" s="18"/>
      <c r="ALJ1896" s="18"/>
      <c r="ALK1896" s="18"/>
      <c r="ALL1896" s="18"/>
      <c r="ALM1896" s="18"/>
      <c r="ALN1896" s="18"/>
      <c r="ALO1896" s="18"/>
      <c r="ALP1896" s="18"/>
      <c r="ALQ1896" s="18"/>
      <c r="ALR1896" s="18"/>
      <c r="ALS1896" s="18"/>
      <c r="ALT1896" s="18"/>
      <c r="ALU1896" s="18"/>
      <c r="ALV1896" s="18"/>
      <c r="ALW1896" s="18"/>
      <c r="ALX1896" s="18"/>
      <c r="ALY1896" s="18"/>
      <c r="ALZ1896" s="18"/>
      <c r="AMA1896" s="18"/>
      <c r="AMB1896" s="18"/>
      <c r="AMC1896" s="18"/>
      <c r="AMD1896" s="18"/>
      <c r="AME1896" s="18"/>
      <c r="AMF1896" s="18"/>
      <c r="AMG1896" s="18"/>
      <c r="AMH1896" s="18"/>
      <c r="AMI1896" s="18"/>
      <c r="AMJ1896" s="18"/>
    </row>
    <row r="1897" spans="1:1024" s="315" customFormat="1">
      <c r="A1897" s="15"/>
      <c r="B1897" s="18"/>
      <c r="C1897" s="18"/>
      <c r="D1897" s="18"/>
      <c r="E1897" s="18"/>
      <c r="F1897" s="18"/>
      <c r="G1897" s="18"/>
      <c r="H1897" s="18"/>
      <c r="I1897" s="32"/>
      <c r="J1897" s="32"/>
      <c r="K1897" s="18"/>
      <c r="L1897" s="18"/>
      <c r="M1897" s="18"/>
      <c r="N1897" s="18"/>
      <c r="O1897" s="18"/>
      <c r="P1897" s="18"/>
      <c r="Q1897" s="18"/>
      <c r="R1897" s="18"/>
      <c r="S1897" s="18"/>
      <c r="T1897" s="18"/>
      <c r="U1897" s="18"/>
      <c r="V1897" s="18"/>
      <c r="W1897" s="18"/>
      <c r="X1897" s="18"/>
      <c r="Y1897" s="18"/>
      <c r="Z1897" s="18"/>
      <c r="AA1897" s="18"/>
      <c r="AB1897" s="18"/>
      <c r="AC1897" s="18"/>
      <c r="AD1897" s="18"/>
      <c r="AE1897" s="18"/>
      <c r="AF1897" s="18"/>
      <c r="AG1897" s="18"/>
      <c r="AH1897" s="18"/>
      <c r="AI1897" s="18"/>
      <c r="AJ1897" s="18"/>
      <c r="AK1897" s="18"/>
      <c r="AL1897" s="18"/>
      <c r="AM1897" s="18"/>
      <c r="AN1897" s="18"/>
      <c r="AO1897" s="18"/>
      <c r="AP1897" s="18"/>
      <c r="AQ1897" s="18"/>
      <c r="AR1897" s="18"/>
      <c r="AS1897" s="18"/>
      <c r="AT1897" s="18"/>
      <c r="AU1897" s="18"/>
      <c r="AV1897" s="18"/>
      <c r="AW1897" s="18"/>
      <c r="AX1897" s="18"/>
      <c r="AY1897" s="18"/>
      <c r="AZ1897" s="18"/>
      <c r="BA1897" s="18"/>
      <c r="BB1897" s="18"/>
      <c r="BC1897" s="18"/>
      <c r="BD1897" s="18"/>
      <c r="BE1897" s="18"/>
      <c r="BF1897" s="18"/>
      <c r="BG1897" s="18"/>
      <c r="BH1897" s="18"/>
      <c r="BI1897" s="18"/>
      <c r="BJ1897" s="18"/>
      <c r="BK1897" s="18"/>
      <c r="BL1897" s="18"/>
      <c r="BM1897" s="18"/>
      <c r="BN1897" s="18"/>
      <c r="BO1897" s="18"/>
      <c r="BP1897" s="18"/>
      <c r="BQ1897" s="18"/>
      <c r="BR1897" s="18"/>
      <c r="BS1897" s="18"/>
      <c r="BT1897" s="18"/>
      <c r="BU1897" s="18"/>
      <c r="BV1897" s="18"/>
      <c r="BW1897" s="18"/>
      <c r="BX1897" s="18"/>
      <c r="BY1897" s="18"/>
      <c r="BZ1897" s="18"/>
      <c r="CA1897" s="18"/>
      <c r="CB1897" s="18"/>
      <c r="CC1897" s="18"/>
      <c r="CD1897" s="18"/>
      <c r="CE1897" s="18"/>
      <c r="CF1897" s="18"/>
      <c r="CG1897" s="18"/>
      <c r="CH1897" s="18"/>
      <c r="CI1897" s="18"/>
      <c r="CJ1897" s="18"/>
      <c r="CK1897" s="18"/>
      <c r="CL1897" s="18"/>
      <c r="CM1897" s="18"/>
      <c r="CN1897" s="18"/>
      <c r="CO1897" s="18"/>
      <c r="CP1897" s="18"/>
      <c r="CQ1897" s="18"/>
      <c r="CR1897" s="18"/>
      <c r="CS1897" s="18"/>
      <c r="CT1897" s="18"/>
      <c r="CU1897" s="18"/>
      <c r="CV1897" s="18"/>
      <c r="CW1897" s="18"/>
      <c r="CX1897" s="18"/>
      <c r="CY1897" s="18"/>
      <c r="CZ1897" s="18"/>
      <c r="DA1897" s="18"/>
      <c r="DB1897" s="18"/>
      <c r="DC1897" s="18"/>
      <c r="DD1897" s="18"/>
      <c r="DE1897" s="18"/>
      <c r="DF1897" s="18"/>
      <c r="DG1897" s="18"/>
      <c r="DH1897" s="18"/>
      <c r="DI1897" s="18"/>
      <c r="DJ1897" s="18"/>
      <c r="DK1897" s="18"/>
      <c r="DL1897" s="18"/>
      <c r="DM1897" s="18"/>
      <c r="DN1897" s="18"/>
      <c r="DO1897" s="18"/>
      <c r="DP1897" s="18"/>
      <c r="DQ1897" s="18"/>
      <c r="DR1897" s="18"/>
      <c r="DS1897" s="18"/>
      <c r="DT1897" s="18"/>
      <c r="DU1897" s="18"/>
      <c r="DV1897" s="18"/>
      <c r="DW1897" s="18"/>
      <c r="DX1897" s="18"/>
      <c r="DY1897" s="18"/>
      <c r="DZ1897" s="18"/>
      <c r="EA1897" s="18"/>
      <c r="EB1897" s="18"/>
      <c r="EC1897" s="18"/>
      <c r="ED1897" s="18"/>
      <c r="EE1897" s="18"/>
      <c r="EF1897" s="18"/>
      <c r="EG1897" s="18"/>
      <c r="EH1897" s="18"/>
      <c r="EI1897" s="18"/>
      <c r="EJ1897" s="18"/>
      <c r="EK1897" s="18"/>
      <c r="EL1897" s="18"/>
      <c r="EM1897" s="18"/>
      <c r="EN1897" s="18"/>
      <c r="EO1897" s="18"/>
      <c r="EP1897" s="18"/>
      <c r="EQ1897" s="18"/>
      <c r="ER1897" s="18"/>
      <c r="ES1897" s="18"/>
      <c r="ET1897" s="18"/>
      <c r="EU1897" s="18"/>
      <c r="EV1897" s="18"/>
      <c r="EW1897" s="18"/>
      <c r="EX1897" s="18"/>
      <c r="EY1897" s="18"/>
      <c r="EZ1897" s="18"/>
      <c r="FA1897" s="18"/>
      <c r="FB1897" s="18"/>
      <c r="FC1897" s="18"/>
      <c r="FD1897" s="18"/>
      <c r="FE1897" s="18"/>
      <c r="FF1897" s="18"/>
      <c r="FG1897" s="18"/>
      <c r="FH1897" s="18"/>
      <c r="FI1897" s="18"/>
      <c r="FJ1897" s="18"/>
      <c r="FK1897" s="18"/>
      <c r="FL1897" s="18"/>
      <c r="FM1897" s="18"/>
      <c r="FN1897" s="18"/>
      <c r="FO1897" s="18"/>
      <c r="FP1897" s="18"/>
      <c r="FQ1897" s="18"/>
      <c r="FR1897" s="18"/>
      <c r="FS1897" s="18"/>
      <c r="FT1897" s="18"/>
      <c r="FU1897" s="18"/>
      <c r="FV1897" s="18"/>
      <c r="FW1897" s="18"/>
      <c r="FX1897" s="18"/>
      <c r="FY1897" s="18"/>
      <c r="FZ1897" s="18"/>
      <c r="GA1897" s="18"/>
      <c r="GB1897" s="18"/>
      <c r="GC1897" s="18"/>
      <c r="GD1897" s="18"/>
      <c r="GE1897" s="18"/>
      <c r="GF1897" s="18"/>
      <c r="GG1897" s="18"/>
      <c r="GH1897" s="18"/>
      <c r="GI1897" s="18"/>
      <c r="GJ1897" s="18"/>
      <c r="GK1897" s="18"/>
      <c r="GL1897" s="18"/>
      <c r="GM1897" s="18"/>
      <c r="GN1897" s="18"/>
      <c r="GO1897" s="18"/>
      <c r="GP1897" s="18"/>
      <c r="GQ1897" s="18"/>
      <c r="GR1897" s="18"/>
      <c r="GS1897" s="18"/>
      <c r="GT1897" s="18"/>
      <c r="GU1897" s="18"/>
      <c r="GV1897" s="18"/>
      <c r="GW1897" s="18"/>
      <c r="GX1897" s="18"/>
      <c r="GY1897" s="18"/>
      <c r="GZ1897" s="18"/>
      <c r="HA1897" s="18"/>
      <c r="HB1897" s="18"/>
      <c r="HC1897" s="18"/>
      <c r="HD1897" s="18"/>
      <c r="HE1897" s="18"/>
      <c r="HF1897" s="18"/>
      <c r="HG1897" s="18"/>
      <c r="HH1897" s="18"/>
      <c r="HI1897" s="18"/>
      <c r="HJ1897" s="18"/>
      <c r="HK1897" s="18"/>
      <c r="HL1897" s="18"/>
      <c r="HM1897" s="18"/>
      <c r="HN1897" s="18"/>
      <c r="HO1897" s="18"/>
      <c r="HP1897" s="18"/>
      <c r="HQ1897" s="18"/>
      <c r="HR1897" s="18"/>
      <c r="HS1897" s="18"/>
      <c r="HT1897" s="18"/>
      <c r="HU1897" s="18"/>
      <c r="HV1897" s="18"/>
      <c r="HW1897" s="18"/>
      <c r="HX1897" s="18"/>
      <c r="HY1897" s="18"/>
      <c r="HZ1897" s="18"/>
      <c r="IA1897" s="18"/>
      <c r="IB1897" s="18"/>
      <c r="IC1897" s="18"/>
      <c r="ID1897" s="18"/>
      <c r="IE1897" s="18"/>
      <c r="IF1897" s="18"/>
      <c r="IG1897" s="18"/>
      <c r="IH1897" s="18"/>
      <c r="II1897" s="18"/>
      <c r="IJ1897" s="18"/>
      <c r="IK1897" s="18"/>
      <c r="IL1897" s="18"/>
      <c r="IM1897" s="18"/>
      <c r="IN1897" s="18"/>
      <c r="IO1897" s="18"/>
      <c r="IP1897" s="18"/>
      <c r="IQ1897" s="18"/>
      <c r="IR1897" s="18"/>
      <c r="IS1897" s="18"/>
      <c r="IT1897" s="18"/>
      <c r="IU1897" s="18"/>
      <c r="IV1897" s="18"/>
      <c r="IW1897" s="18"/>
      <c r="IX1897" s="18"/>
      <c r="IY1897" s="18"/>
      <c r="IZ1897" s="18"/>
      <c r="JA1897" s="18"/>
      <c r="JB1897" s="18"/>
      <c r="JC1897" s="18"/>
      <c r="JD1897" s="18"/>
      <c r="JE1897" s="18"/>
      <c r="JF1897" s="18"/>
      <c r="JG1897" s="18"/>
      <c r="JH1897" s="18"/>
      <c r="JI1897" s="18"/>
      <c r="JJ1897" s="18"/>
      <c r="JK1897" s="18"/>
      <c r="JL1897" s="18"/>
      <c r="JM1897" s="18"/>
      <c r="JN1897" s="18"/>
      <c r="JO1897" s="18"/>
      <c r="JP1897" s="18"/>
      <c r="JQ1897" s="18"/>
      <c r="JR1897" s="18"/>
      <c r="JS1897" s="18"/>
      <c r="JT1897" s="18"/>
      <c r="JU1897" s="18"/>
      <c r="JV1897" s="18"/>
      <c r="JW1897" s="18"/>
      <c r="JX1897" s="18"/>
      <c r="JY1897" s="18"/>
      <c r="JZ1897" s="18"/>
      <c r="KA1897" s="18"/>
      <c r="KB1897" s="18"/>
      <c r="KC1897" s="18"/>
      <c r="KD1897" s="18"/>
      <c r="KE1897" s="18"/>
      <c r="KF1897" s="18"/>
      <c r="KG1897" s="18"/>
      <c r="KH1897" s="18"/>
      <c r="KI1897" s="18"/>
      <c r="KJ1897" s="18"/>
      <c r="KK1897" s="18"/>
      <c r="KL1897" s="18"/>
      <c r="KM1897" s="18"/>
      <c r="KN1897" s="18"/>
      <c r="KO1897" s="18"/>
      <c r="KP1897" s="18"/>
      <c r="KQ1897" s="18"/>
      <c r="KR1897" s="18"/>
      <c r="KS1897" s="18"/>
      <c r="KT1897" s="18"/>
      <c r="KU1897" s="18"/>
      <c r="KV1897" s="18"/>
      <c r="KW1897" s="18"/>
      <c r="KX1897" s="18"/>
      <c r="KY1897" s="18"/>
      <c r="KZ1897" s="18"/>
      <c r="LA1897" s="18"/>
      <c r="LB1897" s="18"/>
      <c r="LC1897" s="18"/>
      <c r="LD1897" s="18"/>
      <c r="LE1897" s="18"/>
      <c r="LF1897" s="18"/>
      <c r="LG1897" s="18"/>
      <c r="LH1897" s="18"/>
      <c r="LI1897" s="18"/>
      <c r="LJ1897" s="18"/>
      <c r="LK1897" s="18"/>
      <c r="LL1897" s="18"/>
      <c r="LM1897" s="18"/>
      <c r="LN1897" s="18"/>
      <c r="LO1897" s="18"/>
      <c r="LP1897" s="18"/>
      <c r="LQ1897" s="18"/>
      <c r="LR1897" s="18"/>
      <c r="LS1897" s="18"/>
      <c r="LT1897" s="18"/>
      <c r="LU1897" s="18"/>
      <c r="LV1897" s="18"/>
      <c r="LW1897" s="18"/>
      <c r="LX1897" s="18"/>
      <c r="LY1897" s="18"/>
      <c r="LZ1897" s="18"/>
      <c r="MA1897" s="18"/>
      <c r="MB1897" s="18"/>
      <c r="MC1897" s="18"/>
      <c r="MD1897" s="18"/>
      <c r="ME1897" s="18"/>
      <c r="MF1897" s="18"/>
      <c r="MG1897" s="18"/>
      <c r="MH1897" s="18"/>
      <c r="MI1897" s="18"/>
      <c r="MJ1897" s="18"/>
      <c r="MK1897" s="18"/>
      <c r="ML1897" s="18"/>
      <c r="MM1897" s="18"/>
      <c r="MN1897" s="18"/>
      <c r="MO1897" s="18"/>
      <c r="MP1897" s="18"/>
      <c r="MQ1897" s="18"/>
      <c r="MR1897" s="18"/>
      <c r="MS1897" s="18"/>
      <c r="MT1897" s="18"/>
      <c r="MU1897" s="18"/>
      <c r="MV1897" s="18"/>
      <c r="MW1897" s="18"/>
      <c r="MX1897" s="18"/>
      <c r="MY1897" s="18"/>
      <c r="MZ1897" s="18"/>
      <c r="NA1897" s="18"/>
      <c r="NB1897" s="18"/>
      <c r="NC1897" s="18"/>
      <c r="ND1897" s="18"/>
      <c r="NE1897" s="18"/>
      <c r="NF1897" s="18"/>
      <c r="NG1897" s="18"/>
      <c r="NH1897" s="18"/>
      <c r="NI1897" s="18"/>
      <c r="NJ1897" s="18"/>
      <c r="NK1897" s="18"/>
      <c r="NL1897" s="18"/>
      <c r="NM1897" s="18"/>
      <c r="NN1897" s="18"/>
      <c r="NO1897" s="18"/>
      <c r="NP1897" s="18"/>
      <c r="NQ1897" s="18"/>
      <c r="NR1897" s="18"/>
      <c r="NS1897" s="18"/>
      <c r="NT1897" s="18"/>
      <c r="NU1897" s="18"/>
      <c r="NV1897" s="18"/>
      <c r="NW1897" s="18"/>
      <c r="NX1897" s="18"/>
      <c r="NY1897" s="18"/>
      <c r="NZ1897" s="18"/>
      <c r="OA1897" s="18"/>
      <c r="OB1897" s="18"/>
      <c r="OC1897" s="18"/>
      <c r="OD1897" s="18"/>
      <c r="OE1897" s="18"/>
      <c r="OF1897" s="18"/>
      <c r="OG1897" s="18"/>
      <c r="OH1897" s="18"/>
      <c r="OI1897" s="18"/>
      <c r="OJ1897" s="18"/>
      <c r="OK1897" s="18"/>
      <c r="OL1897" s="18"/>
      <c r="OM1897" s="18"/>
      <c r="ON1897" s="18"/>
      <c r="OO1897" s="18"/>
      <c r="OP1897" s="18"/>
      <c r="OQ1897" s="18"/>
      <c r="OR1897" s="18"/>
      <c r="OS1897" s="18"/>
      <c r="OT1897" s="18"/>
      <c r="OU1897" s="18"/>
      <c r="OV1897" s="18"/>
      <c r="OW1897" s="18"/>
      <c r="OX1897" s="18"/>
      <c r="OY1897" s="18"/>
      <c r="OZ1897" s="18"/>
      <c r="PA1897" s="18"/>
      <c r="PB1897" s="18"/>
      <c r="PC1897" s="18"/>
      <c r="PD1897" s="18"/>
      <c r="PE1897" s="18"/>
      <c r="PF1897" s="18"/>
      <c r="PG1897" s="18"/>
      <c r="PH1897" s="18"/>
      <c r="PI1897" s="18"/>
      <c r="PJ1897" s="18"/>
      <c r="PK1897" s="18"/>
      <c r="PL1897" s="18"/>
      <c r="PM1897" s="18"/>
      <c r="PN1897" s="18"/>
      <c r="PO1897" s="18"/>
      <c r="PP1897" s="18"/>
      <c r="PQ1897" s="18"/>
      <c r="PR1897" s="18"/>
      <c r="PS1897" s="18"/>
      <c r="PT1897" s="18"/>
      <c r="PU1897" s="18"/>
      <c r="PV1897" s="18"/>
      <c r="PW1897" s="18"/>
      <c r="PX1897" s="18"/>
      <c r="PY1897" s="18"/>
      <c r="PZ1897" s="18"/>
      <c r="QA1897" s="18"/>
      <c r="QB1897" s="18"/>
      <c r="QC1897" s="18"/>
      <c r="QD1897" s="18"/>
      <c r="QE1897" s="18"/>
      <c r="QF1897" s="18"/>
      <c r="QG1897" s="18"/>
      <c r="QH1897" s="18"/>
      <c r="QI1897" s="18"/>
      <c r="QJ1897" s="18"/>
      <c r="QK1897" s="18"/>
      <c r="QL1897" s="18"/>
      <c r="QM1897" s="18"/>
      <c r="QN1897" s="18"/>
      <c r="QO1897" s="18"/>
      <c r="QP1897" s="18"/>
      <c r="QQ1897" s="18"/>
      <c r="QR1897" s="18"/>
      <c r="QS1897" s="18"/>
      <c r="QT1897" s="18"/>
      <c r="QU1897" s="18"/>
      <c r="QV1897" s="18"/>
      <c r="QW1897" s="18"/>
      <c r="QX1897" s="18"/>
      <c r="QY1897" s="18"/>
      <c r="QZ1897" s="18"/>
      <c r="RA1897" s="18"/>
      <c r="RB1897" s="18"/>
      <c r="RC1897" s="18"/>
      <c r="RD1897" s="18"/>
      <c r="RE1897" s="18"/>
      <c r="RF1897" s="18"/>
      <c r="RG1897" s="18"/>
      <c r="RH1897" s="18"/>
      <c r="RI1897" s="18"/>
      <c r="RJ1897" s="18"/>
      <c r="RK1897" s="18"/>
      <c r="RL1897" s="18"/>
      <c r="RM1897" s="18"/>
      <c r="RN1897" s="18"/>
      <c r="RO1897" s="18"/>
      <c r="RP1897" s="18"/>
      <c r="RQ1897" s="18"/>
      <c r="RR1897" s="18"/>
      <c r="RS1897" s="18"/>
      <c r="RT1897" s="18"/>
      <c r="RU1897" s="18"/>
      <c r="RV1897" s="18"/>
      <c r="RW1897" s="18"/>
      <c r="RX1897" s="18"/>
      <c r="RY1897" s="18"/>
      <c r="RZ1897" s="18"/>
      <c r="SA1897" s="18"/>
      <c r="SB1897" s="18"/>
      <c r="SC1897" s="18"/>
      <c r="SD1897" s="18"/>
      <c r="SE1897" s="18"/>
      <c r="SF1897" s="18"/>
      <c r="SG1897" s="18"/>
      <c r="SH1897" s="18"/>
      <c r="SI1897" s="18"/>
      <c r="SJ1897" s="18"/>
      <c r="SK1897" s="18"/>
      <c r="SL1897" s="18"/>
      <c r="SM1897" s="18"/>
      <c r="SN1897" s="18"/>
      <c r="SO1897" s="18"/>
      <c r="SP1897" s="18"/>
      <c r="SQ1897" s="18"/>
      <c r="SR1897" s="18"/>
      <c r="SS1897" s="18"/>
      <c r="ST1897" s="18"/>
      <c r="SU1897" s="18"/>
      <c r="SV1897" s="18"/>
      <c r="SW1897" s="18"/>
      <c r="SX1897" s="18"/>
      <c r="SY1897" s="18"/>
      <c r="SZ1897" s="18"/>
      <c r="TA1897" s="18"/>
      <c r="TB1897" s="18"/>
      <c r="TC1897" s="18"/>
      <c r="TD1897" s="18"/>
      <c r="TE1897" s="18"/>
      <c r="TF1897" s="18"/>
      <c r="TG1897" s="18"/>
      <c r="TH1897" s="18"/>
      <c r="TI1897" s="18"/>
      <c r="TJ1897" s="18"/>
      <c r="TK1897" s="18"/>
      <c r="TL1897" s="18"/>
      <c r="TM1897" s="18"/>
      <c r="TN1897" s="18"/>
      <c r="TO1897" s="18"/>
      <c r="TP1897" s="18"/>
      <c r="TQ1897" s="18"/>
      <c r="TR1897" s="18"/>
      <c r="TS1897" s="18"/>
      <c r="TT1897" s="18"/>
      <c r="TU1897" s="18"/>
      <c r="TV1897" s="18"/>
      <c r="TW1897" s="18"/>
      <c r="TX1897" s="18"/>
      <c r="TY1897" s="18"/>
      <c r="TZ1897" s="18"/>
      <c r="UA1897" s="18"/>
      <c r="UB1897" s="18"/>
      <c r="UC1897" s="18"/>
      <c r="UD1897" s="18"/>
      <c r="UE1897" s="18"/>
      <c r="UF1897" s="18"/>
      <c r="UG1897" s="18"/>
      <c r="UH1897" s="18"/>
      <c r="UI1897" s="18"/>
      <c r="UJ1897" s="18"/>
      <c r="UK1897" s="18"/>
      <c r="UL1897" s="18"/>
      <c r="UM1897" s="18"/>
      <c r="UN1897" s="18"/>
      <c r="UO1897" s="18"/>
      <c r="UP1897" s="18"/>
      <c r="UQ1897" s="18"/>
      <c r="UR1897" s="18"/>
      <c r="US1897" s="18"/>
      <c r="UT1897" s="18"/>
      <c r="UU1897" s="18"/>
      <c r="UV1897" s="18"/>
      <c r="UW1897" s="18"/>
      <c r="UX1897" s="18"/>
      <c r="UY1897" s="18"/>
      <c r="UZ1897" s="18"/>
      <c r="VA1897" s="18"/>
      <c r="VB1897" s="18"/>
      <c r="VC1897" s="18"/>
      <c r="VD1897" s="18"/>
      <c r="VE1897" s="18"/>
      <c r="VF1897" s="18"/>
      <c r="VG1897" s="18"/>
      <c r="VH1897" s="18"/>
      <c r="VI1897" s="18"/>
      <c r="VJ1897" s="18"/>
      <c r="VK1897" s="18"/>
      <c r="VL1897" s="18"/>
      <c r="VM1897" s="18"/>
      <c r="VN1897" s="18"/>
      <c r="VO1897" s="18"/>
      <c r="VP1897" s="18"/>
      <c r="VQ1897" s="18"/>
      <c r="VR1897" s="18"/>
      <c r="VS1897" s="18"/>
      <c r="VT1897" s="18"/>
      <c r="VU1897" s="18"/>
      <c r="VV1897" s="18"/>
      <c r="VW1897" s="18"/>
      <c r="VX1897" s="18"/>
      <c r="VY1897" s="18"/>
      <c r="VZ1897" s="18"/>
      <c r="WA1897" s="18"/>
      <c r="WB1897" s="18"/>
      <c r="WC1897" s="18"/>
      <c r="WD1897" s="18"/>
      <c r="WE1897" s="18"/>
      <c r="WF1897" s="18"/>
      <c r="WG1897" s="18"/>
      <c r="WH1897" s="18"/>
      <c r="WI1897" s="18"/>
      <c r="WJ1897" s="18"/>
      <c r="WK1897" s="18"/>
      <c r="WL1897" s="18"/>
      <c r="WM1897" s="18"/>
      <c r="WN1897" s="18"/>
      <c r="WO1897" s="18"/>
      <c r="WP1897" s="18"/>
      <c r="WQ1897" s="18"/>
      <c r="WR1897" s="18"/>
      <c r="WS1897" s="18"/>
      <c r="WT1897" s="18"/>
      <c r="WU1897" s="18"/>
      <c r="WV1897" s="18"/>
      <c r="WW1897" s="18"/>
      <c r="WX1897" s="18"/>
      <c r="WY1897" s="18"/>
      <c r="WZ1897" s="18"/>
      <c r="XA1897" s="18"/>
      <c r="XB1897" s="18"/>
      <c r="XC1897" s="18"/>
      <c r="XD1897" s="18"/>
      <c r="XE1897" s="18"/>
      <c r="XF1897" s="18"/>
      <c r="XG1897" s="18"/>
      <c r="XH1897" s="18"/>
      <c r="XI1897" s="18"/>
      <c r="XJ1897" s="18"/>
      <c r="XK1897" s="18"/>
      <c r="XL1897" s="18"/>
      <c r="XM1897" s="18"/>
      <c r="XN1897" s="18"/>
      <c r="XO1897" s="18"/>
      <c r="XP1897" s="18"/>
      <c r="XQ1897" s="18"/>
      <c r="XR1897" s="18"/>
      <c r="XS1897" s="18"/>
      <c r="XT1897" s="18"/>
      <c r="XU1897" s="18"/>
      <c r="XV1897" s="18"/>
      <c r="XW1897" s="18"/>
      <c r="XX1897" s="18"/>
      <c r="XY1897" s="18"/>
      <c r="XZ1897" s="18"/>
      <c r="YA1897" s="18"/>
      <c r="YB1897" s="18"/>
      <c r="YC1897" s="18"/>
      <c r="YD1897" s="18"/>
      <c r="YE1897" s="18"/>
      <c r="YF1897" s="18"/>
      <c r="YG1897" s="18"/>
      <c r="YH1897" s="18"/>
      <c r="YI1897" s="18"/>
      <c r="YJ1897" s="18"/>
      <c r="YK1897" s="18"/>
      <c r="YL1897" s="18"/>
      <c r="YM1897" s="18"/>
      <c r="YN1897" s="18"/>
      <c r="YO1897" s="18"/>
      <c r="YP1897" s="18"/>
      <c r="YQ1897" s="18"/>
      <c r="YR1897" s="18"/>
      <c r="YS1897" s="18"/>
      <c r="YT1897" s="18"/>
      <c r="YU1897" s="18"/>
      <c r="YV1897" s="18"/>
      <c r="YW1897" s="18"/>
      <c r="YX1897" s="18"/>
      <c r="YY1897" s="18"/>
      <c r="YZ1897" s="18"/>
      <c r="ZA1897" s="18"/>
      <c r="ZB1897" s="18"/>
      <c r="ZC1897" s="18"/>
      <c r="ZD1897" s="18"/>
      <c r="ZE1897" s="18"/>
      <c r="ZF1897" s="18"/>
      <c r="ZG1897" s="18"/>
      <c r="ZH1897" s="18"/>
      <c r="ZI1897" s="18"/>
      <c r="ZJ1897" s="18"/>
      <c r="ZK1897" s="18"/>
      <c r="ZL1897" s="18"/>
      <c r="ZM1897" s="18"/>
      <c r="ZN1897" s="18"/>
      <c r="ZO1897" s="18"/>
      <c r="ZP1897" s="18"/>
      <c r="ZQ1897" s="18"/>
      <c r="ZR1897" s="18"/>
      <c r="ZS1897" s="18"/>
      <c r="ZT1897" s="18"/>
      <c r="ZU1897" s="18"/>
      <c r="ZV1897" s="18"/>
      <c r="ZW1897" s="18"/>
      <c r="ZX1897" s="18"/>
      <c r="ZY1897" s="18"/>
      <c r="ZZ1897" s="18"/>
      <c r="AAA1897" s="18"/>
      <c r="AAB1897" s="18"/>
      <c r="AAC1897" s="18"/>
      <c r="AAD1897" s="18"/>
      <c r="AAE1897" s="18"/>
      <c r="AAF1897" s="18"/>
      <c r="AAG1897" s="18"/>
      <c r="AAH1897" s="18"/>
      <c r="AAI1897" s="18"/>
      <c r="AAJ1897" s="18"/>
      <c r="AAK1897" s="18"/>
      <c r="AAL1897" s="18"/>
      <c r="AAM1897" s="18"/>
      <c r="AAN1897" s="18"/>
      <c r="AAO1897" s="18"/>
      <c r="AAP1897" s="18"/>
      <c r="AAQ1897" s="18"/>
      <c r="AAR1897" s="18"/>
      <c r="AAS1897" s="18"/>
      <c r="AAT1897" s="18"/>
      <c r="AAU1897" s="18"/>
      <c r="AAV1897" s="18"/>
      <c r="AAW1897" s="18"/>
      <c r="AAX1897" s="18"/>
      <c r="AAY1897" s="18"/>
      <c r="AAZ1897" s="18"/>
      <c r="ABA1897" s="18"/>
      <c r="ABB1897" s="18"/>
      <c r="ABC1897" s="18"/>
      <c r="ABD1897" s="18"/>
      <c r="ABE1897" s="18"/>
      <c r="ABF1897" s="18"/>
      <c r="ABG1897" s="18"/>
      <c r="ABH1897" s="18"/>
      <c r="ABI1897" s="18"/>
      <c r="ABJ1897" s="18"/>
      <c r="ABK1897" s="18"/>
      <c r="ABL1897" s="18"/>
      <c r="ABM1897" s="18"/>
      <c r="ABN1897" s="18"/>
      <c r="ABO1897" s="18"/>
      <c r="ABP1897" s="18"/>
      <c r="ABQ1897" s="18"/>
      <c r="ABR1897" s="18"/>
      <c r="ABS1897" s="18"/>
      <c r="ABT1897" s="18"/>
      <c r="ABU1897" s="18"/>
      <c r="ABV1897" s="18"/>
      <c r="ABW1897" s="18"/>
      <c r="ABX1897" s="18"/>
      <c r="ABY1897" s="18"/>
      <c r="ABZ1897" s="18"/>
      <c r="ACA1897" s="18"/>
      <c r="ACB1897" s="18"/>
      <c r="ACC1897" s="18"/>
      <c r="ACD1897" s="18"/>
      <c r="ACE1897" s="18"/>
      <c r="ACF1897" s="18"/>
      <c r="ACG1897" s="18"/>
      <c r="ACH1897" s="18"/>
      <c r="ACI1897" s="18"/>
      <c r="ACJ1897" s="18"/>
      <c r="ACK1897" s="18"/>
      <c r="ACL1897" s="18"/>
      <c r="ACM1897" s="18"/>
      <c r="ACN1897" s="18"/>
      <c r="ACO1897" s="18"/>
      <c r="ACP1897" s="18"/>
      <c r="ACQ1897" s="18"/>
      <c r="ACR1897" s="18"/>
      <c r="ACS1897" s="18"/>
      <c r="ACT1897" s="18"/>
      <c r="ACU1897" s="18"/>
      <c r="ACV1897" s="18"/>
      <c r="ACW1897" s="18"/>
      <c r="ACX1897" s="18"/>
      <c r="ACY1897" s="18"/>
      <c r="ACZ1897" s="18"/>
      <c r="ADA1897" s="18"/>
      <c r="ADB1897" s="18"/>
      <c r="ADC1897" s="18"/>
      <c r="ADD1897" s="18"/>
      <c r="ADE1897" s="18"/>
      <c r="ADF1897" s="18"/>
      <c r="ADG1897" s="18"/>
      <c r="ADH1897" s="18"/>
      <c r="ADI1897" s="18"/>
      <c r="ADJ1897" s="18"/>
      <c r="ADK1897" s="18"/>
      <c r="ADL1897" s="18"/>
      <c r="ADM1897" s="18"/>
      <c r="ADN1897" s="18"/>
      <c r="ADO1897" s="18"/>
      <c r="ADP1897" s="18"/>
      <c r="ADQ1897" s="18"/>
      <c r="ADR1897" s="18"/>
      <c r="ADS1897" s="18"/>
      <c r="ADT1897" s="18"/>
      <c r="ADU1897" s="18"/>
      <c r="ADV1897" s="18"/>
      <c r="ADW1897" s="18"/>
      <c r="ADX1897" s="18"/>
      <c r="ADY1897" s="18"/>
      <c r="ADZ1897" s="18"/>
      <c r="AEA1897" s="18"/>
      <c r="AEB1897" s="18"/>
      <c r="AEC1897" s="18"/>
      <c r="AED1897" s="18"/>
      <c r="AEE1897" s="18"/>
      <c r="AEF1897" s="18"/>
      <c r="AEG1897" s="18"/>
      <c r="AEH1897" s="18"/>
      <c r="AEI1897" s="18"/>
      <c r="AEJ1897" s="18"/>
      <c r="AEK1897" s="18"/>
      <c r="AEL1897" s="18"/>
      <c r="AEM1897" s="18"/>
      <c r="AEN1897" s="18"/>
      <c r="AEO1897" s="18"/>
      <c r="AEP1897" s="18"/>
      <c r="AEQ1897" s="18"/>
      <c r="AER1897" s="18"/>
      <c r="AES1897" s="18"/>
      <c r="AET1897" s="18"/>
      <c r="AEU1897" s="18"/>
      <c r="AEV1897" s="18"/>
      <c r="AEW1897" s="18"/>
      <c r="AEX1897" s="18"/>
      <c r="AEY1897" s="18"/>
      <c r="AEZ1897" s="18"/>
      <c r="AFA1897" s="18"/>
      <c r="AFB1897" s="18"/>
      <c r="AFC1897" s="18"/>
      <c r="AFD1897" s="18"/>
      <c r="AFE1897" s="18"/>
      <c r="AFF1897" s="18"/>
      <c r="AFG1897" s="18"/>
      <c r="AFH1897" s="18"/>
      <c r="AFI1897" s="18"/>
      <c r="AFJ1897" s="18"/>
      <c r="AFK1897" s="18"/>
      <c r="AFL1897" s="18"/>
      <c r="AFM1897" s="18"/>
      <c r="AFN1897" s="18"/>
      <c r="AFO1897" s="18"/>
      <c r="AFP1897" s="18"/>
      <c r="AFQ1897" s="18"/>
      <c r="AFR1897" s="18"/>
      <c r="AFS1897" s="18"/>
      <c r="AFT1897" s="18"/>
      <c r="AFU1897" s="18"/>
      <c r="AFV1897" s="18"/>
      <c r="AFW1897" s="18"/>
      <c r="AFX1897" s="18"/>
      <c r="AFY1897" s="18"/>
      <c r="AFZ1897" s="18"/>
      <c r="AGA1897" s="18"/>
      <c r="AGB1897" s="18"/>
      <c r="AGC1897" s="18"/>
      <c r="AGD1897" s="18"/>
      <c r="AGE1897" s="18"/>
      <c r="AGF1897" s="18"/>
      <c r="AGG1897" s="18"/>
      <c r="AGH1897" s="18"/>
      <c r="AGI1897" s="18"/>
      <c r="AGJ1897" s="18"/>
      <c r="AGK1897" s="18"/>
      <c r="AGL1897" s="18"/>
      <c r="AGM1897" s="18"/>
      <c r="AGN1897" s="18"/>
      <c r="AGO1897" s="18"/>
      <c r="AGP1897" s="18"/>
      <c r="AGQ1897" s="18"/>
      <c r="AGR1897" s="18"/>
      <c r="AGS1897" s="18"/>
      <c r="AGT1897" s="18"/>
      <c r="AGU1897" s="18"/>
      <c r="AGV1897" s="18"/>
      <c r="AGW1897" s="18"/>
      <c r="AGX1897" s="18"/>
      <c r="AGY1897" s="18"/>
      <c r="AGZ1897" s="18"/>
      <c r="AHA1897" s="18"/>
      <c r="AHB1897" s="18"/>
      <c r="AHC1897" s="18"/>
      <c r="AHD1897" s="18"/>
      <c r="AHE1897" s="18"/>
      <c r="AHF1897" s="18"/>
      <c r="AHG1897" s="18"/>
      <c r="AHH1897" s="18"/>
      <c r="AHI1897" s="18"/>
      <c r="AHJ1897" s="18"/>
      <c r="AHK1897" s="18"/>
      <c r="AHL1897" s="18"/>
      <c r="AHM1897" s="18"/>
      <c r="AHN1897" s="18"/>
      <c r="AHO1897" s="18"/>
      <c r="AHP1897" s="18"/>
      <c r="AHQ1897" s="18"/>
      <c r="AHR1897" s="18"/>
      <c r="AHS1897" s="18"/>
      <c r="AHT1897" s="18"/>
      <c r="AHU1897" s="18"/>
      <c r="AHV1897" s="18"/>
      <c r="AHW1897" s="18"/>
      <c r="AHX1897" s="18"/>
      <c r="AHY1897" s="18"/>
      <c r="AHZ1897" s="18"/>
      <c r="AIA1897" s="18"/>
      <c r="AIB1897" s="18"/>
      <c r="AIC1897" s="18"/>
      <c r="AID1897" s="18"/>
      <c r="AIE1897" s="18"/>
      <c r="AIF1897" s="18"/>
      <c r="AIG1897" s="18"/>
      <c r="AIH1897" s="18"/>
      <c r="AII1897" s="18"/>
      <c r="AIJ1897" s="18"/>
      <c r="AIK1897" s="18"/>
      <c r="AIL1897" s="18"/>
      <c r="AIM1897" s="18"/>
      <c r="AIN1897" s="18"/>
      <c r="AIO1897" s="18"/>
      <c r="AIP1897" s="18"/>
      <c r="AIQ1897" s="18"/>
      <c r="AIR1897" s="18"/>
      <c r="AIS1897" s="18"/>
      <c r="AIT1897" s="18"/>
      <c r="AIU1897" s="18"/>
      <c r="AIV1897" s="18"/>
      <c r="AIW1897" s="18"/>
      <c r="AIX1897" s="18"/>
      <c r="AIY1897" s="18"/>
      <c r="AIZ1897" s="18"/>
      <c r="AJA1897" s="18"/>
      <c r="AJB1897" s="18"/>
      <c r="AJC1897" s="18"/>
      <c r="AJD1897" s="18"/>
      <c r="AJE1897" s="18"/>
      <c r="AJF1897" s="18"/>
      <c r="AJG1897" s="18"/>
      <c r="AJH1897" s="18"/>
      <c r="AJI1897" s="18"/>
      <c r="AJJ1897" s="18"/>
      <c r="AJK1897" s="18"/>
      <c r="AJL1897" s="18"/>
      <c r="AJM1897" s="18"/>
      <c r="AJN1897" s="18"/>
      <c r="AJO1897" s="18"/>
      <c r="AJP1897" s="18"/>
      <c r="AJQ1897" s="18"/>
      <c r="AJR1897" s="18"/>
      <c r="AJS1897" s="18"/>
      <c r="AJT1897" s="18"/>
      <c r="AJU1897" s="18"/>
      <c r="AJV1897" s="18"/>
      <c r="AJW1897" s="18"/>
      <c r="AJX1897" s="18"/>
      <c r="AJY1897" s="18"/>
      <c r="AJZ1897" s="18"/>
      <c r="AKA1897" s="18"/>
      <c r="AKB1897" s="18"/>
      <c r="AKC1897" s="18"/>
      <c r="AKD1897" s="18"/>
      <c r="AKE1897" s="18"/>
      <c r="AKF1897" s="18"/>
      <c r="AKG1897" s="18"/>
      <c r="AKH1897" s="18"/>
      <c r="AKI1897" s="18"/>
      <c r="AKJ1897" s="18"/>
      <c r="AKK1897" s="18"/>
      <c r="AKL1897" s="18"/>
      <c r="AKM1897" s="18"/>
      <c r="AKN1897" s="18"/>
      <c r="AKO1897" s="18"/>
      <c r="AKP1897" s="18"/>
      <c r="AKQ1897" s="18"/>
      <c r="AKR1897" s="18"/>
      <c r="AKS1897" s="18"/>
      <c r="AKT1897" s="18"/>
      <c r="AKU1897" s="18"/>
      <c r="AKV1897" s="18"/>
      <c r="AKW1897" s="18"/>
      <c r="AKX1897" s="18"/>
      <c r="AKY1897" s="18"/>
      <c r="AKZ1897" s="18"/>
      <c r="ALA1897" s="18"/>
      <c r="ALB1897" s="18"/>
      <c r="ALC1897" s="18"/>
      <c r="ALD1897" s="18"/>
      <c r="ALE1897" s="18"/>
      <c r="ALF1897" s="18"/>
      <c r="ALG1897" s="18"/>
      <c r="ALH1897" s="18"/>
      <c r="ALI1897" s="18"/>
      <c r="ALJ1897" s="18"/>
      <c r="ALK1897" s="18"/>
      <c r="ALL1897" s="18"/>
      <c r="ALM1897" s="18"/>
      <c r="ALN1897" s="18"/>
      <c r="ALO1897" s="18"/>
      <c r="ALP1897" s="18"/>
      <c r="ALQ1897" s="18"/>
      <c r="ALR1897" s="18"/>
      <c r="ALS1897" s="18"/>
      <c r="ALT1897" s="18"/>
      <c r="ALU1897" s="18"/>
      <c r="ALV1897" s="18"/>
      <c r="ALW1897" s="18"/>
      <c r="ALX1897" s="18"/>
      <c r="ALY1897" s="18"/>
      <c r="ALZ1897" s="18"/>
      <c r="AMA1897" s="18"/>
      <c r="AMB1897" s="18"/>
      <c r="AMC1897" s="18"/>
      <c r="AMD1897" s="18"/>
      <c r="AME1897" s="18"/>
      <c r="AMF1897" s="18"/>
      <c r="AMG1897" s="18"/>
      <c r="AMH1897" s="18"/>
      <c r="AMI1897" s="18"/>
      <c r="AMJ1897" s="18"/>
    </row>
    <row r="1898" spans="1:1024" s="315" customFormat="1">
      <c r="A1898" s="15"/>
      <c r="B1898" s="18"/>
      <c r="C1898" s="18"/>
      <c r="D1898" s="18"/>
      <c r="E1898" s="18"/>
      <c r="F1898" s="18"/>
      <c r="G1898" s="18"/>
      <c r="H1898" s="18"/>
      <c r="I1898" s="32"/>
      <c r="J1898" s="32"/>
      <c r="K1898" s="18"/>
      <c r="L1898" s="18"/>
      <c r="M1898" s="18"/>
      <c r="N1898" s="18"/>
      <c r="O1898" s="18"/>
      <c r="P1898" s="18"/>
      <c r="Q1898" s="18"/>
      <c r="R1898" s="18"/>
      <c r="S1898" s="18"/>
      <c r="T1898" s="18"/>
      <c r="U1898" s="18"/>
      <c r="V1898" s="18"/>
      <c r="W1898" s="18"/>
      <c r="X1898" s="18"/>
      <c r="Y1898" s="18"/>
      <c r="Z1898" s="18"/>
      <c r="AA1898" s="18"/>
      <c r="AB1898" s="18"/>
      <c r="AC1898" s="18"/>
      <c r="AD1898" s="18"/>
      <c r="AE1898" s="18"/>
      <c r="AF1898" s="18"/>
      <c r="AG1898" s="18"/>
      <c r="AH1898" s="18"/>
      <c r="AI1898" s="18"/>
      <c r="AJ1898" s="18"/>
      <c r="AK1898" s="18"/>
      <c r="AL1898" s="18"/>
      <c r="AM1898" s="18"/>
      <c r="AN1898" s="18"/>
      <c r="AO1898" s="18"/>
      <c r="AP1898" s="18"/>
      <c r="AQ1898" s="18"/>
      <c r="AR1898" s="18"/>
      <c r="AS1898" s="18"/>
      <c r="AT1898" s="18"/>
      <c r="AU1898" s="18"/>
      <c r="AV1898" s="18"/>
      <c r="AW1898" s="18"/>
      <c r="AX1898" s="18"/>
      <c r="AY1898" s="18"/>
      <c r="AZ1898" s="18"/>
      <c r="BA1898" s="18"/>
      <c r="BB1898" s="18"/>
      <c r="BC1898" s="18"/>
      <c r="BD1898" s="18"/>
      <c r="BE1898" s="18"/>
      <c r="BF1898" s="18"/>
      <c r="BG1898" s="18"/>
      <c r="BH1898" s="18"/>
      <c r="BI1898" s="18"/>
      <c r="BJ1898" s="18"/>
      <c r="BK1898" s="18"/>
      <c r="BL1898" s="18"/>
      <c r="BM1898" s="18"/>
      <c r="BN1898" s="18"/>
      <c r="BO1898" s="18"/>
      <c r="BP1898" s="18"/>
      <c r="BQ1898" s="18"/>
      <c r="BR1898" s="18"/>
      <c r="BS1898" s="18"/>
      <c r="BT1898" s="18"/>
      <c r="BU1898" s="18"/>
      <c r="BV1898" s="18"/>
      <c r="BW1898" s="18"/>
      <c r="BX1898" s="18"/>
      <c r="BY1898" s="18"/>
      <c r="BZ1898" s="18"/>
      <c r="CA1898" s="18"/>
      <c r="CB1898" s="18"/>
      <c r="CC1898" s="18"/>
      <c r="CD1898" s="18"/>
      <c r="CE1898" s="18"/>
      <c r="CF1898" s="18"/>
      <c r="CG1898" s="18"/>
      <c r="CH1898" s="18"/>
      <c r="CI1898" s="18"/>
      <c r="CJ1898" s="18"/>
      <c r="CK1898" s="18"/>
      <c r="CL1898" s="18"/>
      <c r="CM1898" s="18"/>
      <c r="CN1898" s="18"/>
      <c r="CO1898" s="18"/>
      <c r="CP1898" s="18"/>
      <c r="CQ1898" s="18"/>
      <c r="CR1898" s="18"/>
      <c r="CS1898" s="18"/>
      <c r="CT1898" s="18"/>
      <c r="CU1898" s="18"/>
      <c r="CV1898" s="18"/>
      <c r="CW1898" s="18"/>
      <c r="CX1898" s="18"/>
      <c r="CY1898" s="18"/>
      <c r="CZ1898" s="18"/>
      <c r="DA1898" s="18"/>
      <c r="DB1898" s="18"/>
      <c r="DC1898" s="18"/>
      <c r="DD1898" s="18"/>
      <c r="DE1898" s="18"/>
      <c r="DF1898" s="18"/>
      <c r="DG1898" s="18"/>
      <c r="DH1898" s="18"/>
      <c r="DI1898" s="18"/>
      <c r="DJ1898" s="18"/>
      <c r="DK1898" s="18"/>
      <c r="DL1898" s="18"/>
      <c r="DM1898" s="18"/>
      <c r="DN1898" s="18"/>
      <c r="DO1898" s="18"/>
      <c r="DP1898" s="18"/>
      <c r="DQ1898" s="18"/>
      <c r="DR1898" s="18"/>
      <c r="DS1898" s="18"/>
      <c r="DT1898" s="18"/>
      <c r="DU1898" s="18"/>
      <c r="DV1898" s="18"/>
      <c r="DW1898" s="18"/>
      <c r="DX1898" s="18"/>
      <c r="DY1898" s="18"/>
      <c r="DZ1898" s="18"/>
      <c r="EA1898" s="18"/>
      <c r="EB1898" s="18"/>
      <c r="EC1898" s="18"/>
      <c r="ED1898" s="18"/>
      <c r="EE1898" s="18"/>
      <c r="EF1898" s="18"/>
      <c r="EG1898" s="18"/>
      <c r="EH1898" s="18"/>
      <c r="EI1898" s="18"/>
      <c r="EJ1898" s="18"/>
      <c r="EK1898" s="18"/>
      <c r="EL1898" s="18"/>
      <c r="EM1898" s="18"/>
      <c r="EN1898" s="18"/>
      <c r="EO1898" s="18"/>
      <c r="EP1898" s="18"/>
      <c r="EQ1898" s="18"/>
      <c r="ER1898" s="18"/>
      <c r="ES1898" s="18"/>
      <c r="ET1898" s="18"/>
      <c r="EU1898" s="18"/>
      <c r="EV1898" s="18"/>
      <c r="EW1898" s="18"/>
      <c r="EX1898" s="18"/>
      <c r="EY1898" s="18"/>
      <c r="EZ1898" s="18"/>
      <c r="FA1898" s="18"/>
      <c r="FB1898" s="18"/>
      <c r="FC1898" s="18"/>
      <c r="FD1898" s="18"/>
      <c r="FE1898" s="18"/>
      <c r="FF1898" s="18"/>
      <c r="FG1898" s="18"/>
      <c r="FH1898" s="18"/>
      <c r="FI1898" s="18"/>
      <c r="FJ1898" s="18"/>
      <c r="FK1898" s="18"/>
      <c r="FL1898" s="18"/>
      <c r="FM1898" s="18"/>
      <c r="FN1898" s="18"/>
      <c r="FO1898" s="18"/>
      <c r="FP1898" s="18"/>
      <c r="FQ1898" s="18"/>
      <c r="FR1898" s="18"/>
      <c r="FS1898" s="18"/>
      <c r="FT1898" s="18"/>
      <c r="FU1898" s="18"/>
      <c r="FV1898" s="18"/>
      <c r="FW1898" s="18"/>
      <c r="FX1898" s="18"/>
      <c r="FY1898" s="18"/>
      <c r="FZ1898" s="18"/>
      <c r="GA1898" s="18"/>
      <c r="GB1898" s="18"/>
      <c r="GC1898" s="18"/>
      <c r="GD1898" s="18"/>
      <c r="GE1898" s="18"/>
      <c r="GF1898" s="18"/>
      <c r="GG1898" s="18"/>
      <c r="GH1898" s="18"/>
      <c r="GI1898" s="18"/>
      <c r="GJ1898" s="18"/>
      <c r="GK1898" s="18"/>
      <c r="GL1898" s="18"/>
      <c r="GM1898" s="18"/>
      <c r="GN1898" s="18"/>
      <c r="GO1898" s="18"/>
      <c r="GP1898" s="18"/>
      <c r="GQ1898" s="18"/>
      <c r="GR1898" s="18"/>
      <c r="GS1898" s="18"/>
      <c r="GT1898" s="18"/>
      <c r="GU1898" s="18"/>
      <c r="GV1898" s="18"/>
      <c r="GW1898" s="18"/>
      <c r="GX1898" s="18"/>
      <c r="GY1898" s="18"/>
      <c r="GZ1898" s="18"/>
      <c r="HA1898" s="18"/>
      <c r="HB1898" s="18"/>
      <c r="HC1898" s="18"/>
      <c r="HD1898" s="18"/>
      <c r="HE1898" s="18"/>
      <c r="HF1898" s="18"/>
      <c r="HG1898" s="18"/>
      <c r="HH1898" s="18"/>
      <c r="HI1898" s="18"/>
      <c r="HJ1898" s="18"/>
      <c r="HK1898" s="18"/>
      <c r="HL1898" s="18"/>
      <c r="HM1898" s="18"/>
      <c r="HN1898" s="18"/>
      <c r="HO1898" s="18"/>
      <c r="HP1898" s="18"/>
      <c r="HQ1898" s="18"/>
      <c r="HR1898" s="18"/>
      <c r="HS1898" s="18"/>
      <c r="HT1898" s="18"/>
      <c r="HU1898" s="18"/>
      <c r="HV1898" s="18"/>
      <c r="HW1898" s="18"/>
      <c r="HX1898" s="18"/>
      <c r="HY1898" s="18"/>
      <c r="HZ1898" s="18"/>
      <c r="IA1898" s="18"/>
      <c r="IB1898" s="18"/>
      <c r="IC1898" s="18"/>
      <c r="ID1898" s="18"/>
      <c r="IE1898" s="18"/>
      <c r="IF1898" s="18"/>
      <c r="IG1898" s="18"/>
      <c r="IH1898" s="18"/>
      <c r="II1898" s="18"/>
      <c r="IJ1898" s="18"/>
      <c r="IK1898" s="18"/>
      <c r="IL1898" s="18"/>
      <c r="IM1898" s="18"/>
      <c r="IN1898" s="18"/>
      <c r="IO1898" s="18"/>
      <c r="IP1898" s="18"/>
      <c r="IQ1898" s="18"/>
      <c r="IR1898" s="18"/>
      <c r="IS1898" s="18"/>
      <c r="IT1898" s="18"/>
      <c r="IU1898" s="18"/>
      <c r="IV1898" s="18"/>
      <c r="IW1898" s="18"/>
      <c r="IX1898" s="18"/>
      <c r="IY1898" s="18"/>
      <c r="IZ1898" s="18"/>
      <c r="JA1898" s="18"/>
      <c r="JB1898" s="18"/>
      <c r="JC1898" s="18"/>
      <c r="JD1898" s="18"/>
      <c r="JE1898" s="18"/>
      <c r="JF1898" s="18"/>
      <c r="JG1898" s="18"/>
      <c r="JH1898" s="18"/>
      <c r="JI1898" s="18"/>
      <c r="JJ1898" s="18"/>
      <c r="JK1898" s="18"/>
      <c r="JL1898" s="18"/>
      <c r="JM1898" s="18"/>
      <c r="JN1898" s="18"/>
      <c r="JO1898" s="18"/>
      <c r="JP1898" s="18"/>
      <c r="JQ1898" s="18"/>
      <c r="JR1898" s="18"/>
      <c r="JS1898" s="18"/>
      <c r="JT1898" s="18"/>
      <c r="JU1898" s="18"/>
      <c r="JV1898" s="18"/>
      <c r="JW1898" s="18"/>
      <c r="JX1898" s="18"/>
      <c r="JY1898" s="18"/>
      <c r="JZ1898" s="18"/>
      <c r="KA1898" s="18"/>
      <c r="KB1898" s="18"/>
      <c r="KC1898" s="18"/>
      <c r="KD1898" s="18"/>
      <c r="KE1898" s="18"/>
      <c r="KF1898" s="18"/>
      <c r="KG1898" s="18"/>
      <c r="KH1898" s="18"/>
      <c r="KI1898" s="18"/>
      <c r="KJ1898" s="18"/>
      <c r="KK1898" s="18"/>
      <c r="KL1898" s="18"/>
      <c r="KM1898" s="18"/>
      <c r="KN1898" s="18"/>
      <c r="KO1898" s="18"/>
      <c r="KP1898" s="18"/>
      <c r="KQ1898" s="18"/>
      <c r="KR1898" s="18"/>
      <c r="KS1898" s="18"/>
      <c r="KT1898" s="18"/>
      <c r="KU1898" s="18"/>
      <c r="KV1898" s="18"/>
      <c r="KW1898" s="18"/>
      <c r="KX1898" s="18"/>
      <c r="KY1898" s="18"/>
      <c r="KZ1898" s="18"/>
      <c r="LA1898" s="18"/>
      <c r="LB1898" s="18"/>
      <c r="LC1898" s="18"/>
      <c r="LD1898" s="18"/>
      <c r="LE1898" s="18"/>
      <c r="LF1898" s="18"/>
      <c r="LG1898" s="18"/>
      <c r="LH1898" s="18"/>
      <c r="LI1898" s="18"/>
      <c r="LJ1898" s="18"/>
      <c r="LK1898" s="18"/>
      <c r="LL1898" s="18"/>
      <c r="LM1898" s="18"/>
      <c r="LN1898" s="18"/>
      <c r="LO1898" s="18"/>
      <c r="LP1898" s="18"/>
      <c r="LQ1898" s="18"/>
      <c r="LR1898" s="18"/>
      <c r="LS1898" s="18"/>
      <c r="LT1898" s="18"/>
      <c r="LU1898" s="18"/>
      <c r="LV1898" s="18"/>
      <c r="LW1898" s="18"/>
      <c r="LX1898" s="18"/>
      <c r="LY1898" s="18"/>
      <c r="LZ1898" s="18"/>
      <c r="MA1898" s="18"/>
      <c r="MB1898" s="18"/>
      <c r="MC1898" s="18"/>
      <c r="MD1898" s="18"/>
      <c r="ME1898" s="18"/>
      <c r="MF1898" s="18"/>
      <c r="MG1898" s="18"/>
      <c r="MH1898" s="18"/>
      <c r="MI1898" s="18"/>
      <c r="MJ1898" s="18"/>
      <c r="MK1898" s="18"/>
      <c r="ML1898" s="18"/>
      <c r="MM1898" s="18"/>
      <c r="MN1898" s="18"/>
      <c r="MO1898" s="18"/>
      <c r="MP1898" s="18"/>
      <c r="MQ1898" s="18"/>
      <c r="MR1898" s="18"/>
      <c r="MS1898" s="18"/>
      <c r="MT1898" s="18"/>
      <c r="MU1898" s="18"/>
      <c r="MV1898" s="18"/>
      <c r="MW1898" s="18"/>
      <c r="MX1898" s="18"/>
      <c r="MY1898" s="18"/>
      <c r="MZ1898" s="18"/>
      <c r="NA1898" s="18"/>
      <c r="NB1898" s="18"/>
      <c r="NC1898" s="18"/>
      <c r="ND1898" s="18"/>
      <c r="NE1898" s="18"/>
      <c r="NF1898" s="18"/>
      <c r="NG1898" s="18"/>
      <c r="NH1898" s="18"/>
      <c r="NI1898" s="18"/>
      <c r="NJ1898" s="18"/>
      <c r="NK1898" s="18"/>
      <c r="NL1898" s="18"/>
      <c r="NM1898" s="18"/>
      <c r="NN1898" s="18"/>
      <c r="NO1898" s="18"/>
      <c r="NP1898" s="18"/>
      <c r="NQ1898" s="18"/>
      <c r="NR1898" s="18"/>
      <c r="NS1898" s="18"/>
      <c r="NT1898" s="18"/>
      <c r="NU1898" s="18"/>
      <c r="NV1898" s="18"/>
      <c r="NW1898" s="18"/>
      <c r="NX1898" s="18"/>
      <c r="NY1898" s="18"/>
      <c r="NZ1898" s="18"/>
      <c r="OA1898" s="18"/>
      <c r="OB1898" s="18"/>
      <c r="OC1898" s="18"/>
      <c r="OD1898" s="18"/>
      <c r="OE1898" s="18"/>
      <c r="OF1898" s="18"/>
      <c r="OG1898" s="18"/>
      <c r="OH1898" s="18"/>
      <c r="OI1898" s="18"/>
      <c r="OJ1898" s="18"/>
      <c r="OK1898" s="18"/>
      <c r="OL1898" s="18"/>
      <c r="OM1898" s="18"/>
      <c r="ON1898" s="18"/>
      <c r="OO1898" s="18"/>
      <c r="OP1898" s="18"/>
      <c r="OQ1898" s="18"/>
      <c r="OR1898" s="18"/>
      <c r="OS1898" s="18"/>
      <c r="OT1898" s="18"/>
      <c r="OU1898" s="18"/>
      <c r="OV1898" s="18"/>
      <c r="OW1898" s="18"/>
      <c r="OX1898" s="18"/>
      <c r="OY1898" s="18"/>
      <c r="OZ1898" s="18"/>
      <c r="PA1898" s="18"/>
      <c r="PB1898" s="18"/>
      <c r="PC1898" s="18"/>
      <c r="PD1898" s="18"/>
      <c r="PE1898" s="18"/>
      <c r="PF1898" s="18"/>
      <c r="PG1898" s="18"/>
      <c r="PH1898" s="18"/>
      <c r="PI1898" s="18"/>
      <c r="PJ1898" s="18"/>
      <c r="PK1898" s="18"/>
      <c r="PL1898" s="18"/>
      <c r="PM1898" s="18"/>
      <c r="PN1898" s="18"/>
      <c r="PO1898" s="18"/>
      <c r="PP1898" s="18"/>
      <c r="PQ1898" s="18"/>
      <c r="PR1898" s="18"/>
      <c r="PS1898" s="18"/>
      <c r="PT1898" s="18"/>
      <c r="PU1898" s="18"/>
      <c r="PV1898" s="18"/>
      <c r="PW1898" s="18"/>
      <c r="PX1898" s="18"/>
      <c r="PY1898" s="18"/>
      <c r="PZ1898" s="18"/>
      <c r="QA1898" s="18"/>
      <c r="QB1898" s="18"/>
      <c r="QC1898" s="18"/>
      <c r="QD1898" s="18"/>
      <c r="QE1898" s="18"/>
      <c r="QF1898" s="18"/>
      <c r="QG1898" s="18"/>
      <c r="QH1898" s="18"/>
      <c r="QI1898" s="18"/>
      <c r="QJ1898" s="18"/>
      <c r="QK1898" s="18"/>
      <c r="QL1898" s="18"/>
      <c r="QM1898" s="18"/>
      <c r="QN1898" s="18"/>
      <c r="QO1898" s="18"/>
      <c r="QP1898" s="18"/>
      <c r="QQ1898" s="18"/>
      <c r="QR1898" s="18"/>
      <c r="QS1898" s="18"/>
      <c r="QT1898" s="18"/>
      <c r="QU1898" s="18"/>
      <c r="QV1898" s="18"/>
      <c r="QW1898" s="18"/>
      <c r="QX1898" s="18"/>
      <c r="QY1898" s="18"/>
      <c r="QZ1898" s="18"/>
      <c r="RA1898" s="18"/>
      <c r="RB1898" s="18"/>
      <c r="RC1898" s="18"/>
      <c r="RD1898" s="18"/>
      <c r="RE1898" s="18"/>
      <c r="RF1898" s="18"/>
      <c r="RG1898" s="18"/>
      <c r="RH1898" s="18"/>
      <c r="RI1898" s="18"/>
      <c r="RJ1898" s="18"/>
      <c r="RK1898" s="18"/>
      <c r="RL1898" s="18"/>
      <c r="RM1898" s="18"/>
      <c r="RN1898" s="18"/>
      <c r="RO1898" s="18"/>
      <c r="RP1898" s="18"/>
      <c r="RQ1898" s="18"/>
      <c r="RR1898" s="18"/>
      <c r="RS1898" s="18"/>
      <c r="RT1898" s="18"/>
      <c r="RU1898" s="18"/>
      <c r="RV1898" s="18"/>
      <c r="RW1898" s="18"/>
      <c r="RX1898" s="18"/>
      <c r="RY1898" s="18"/>
      <c r="RZ1898" s="18"/>
      <c r="SA1898" s="18"/>
      <c r="SB1898" s="18"/>
      <c r="SC1898" s="18"/>
      <c r="SD1898" s="18"/>
      <c r="SE1898" s="18"/>
      <c r="SF1898" s="18"/>
      <c r="SG1898" s="18"/>
      <c r="SH1898" s="18"/>
      <c r="SI1898" s="18"/>
      <c r="SJ1898" s="18"/>
      <c r="SK1898" s="18"/>
      <c r="SL1898" s="18"/>
      <c r="SM1898" s="18"/>
      <c r="SN1898" s="18"/>
      <c r="SO1898" s="18"/>
      <c r="SP1898" s="18"/>
      <c r="SQ1898" s="18"/>
      <c r="SR1898" s="18"/>
      <c r="SS1898" s="18"/>
      <c r="ST1898" s="18"/>
      <c r="SU1898" s="18"/>
      <c r="SV1898" s="18"/>
      <c r="SW1898" s="18"/>
      <c r="SX1898" s="18"/>
      <c r="SY1898" s="18"/>
      <c r="SZ1898" s="18"/>
      <c r="TA1898" s="18"/>
      <c r="TB1898" s="18"/>
      <c r="TC1898" s="18"/>
      <c r="TD1898" s="18"/>
      <c r="TE1898" s="18"/>
      <c r="TF1898" s="18"/>
      <c r="TG1898" s="18"/>
      <c r="TH1898" s="18"/>
      <c r="TI1898" s="18"/>
      <c r="TJ1898" s="18"/>
      <c r="TK1898" s="18"/>
      <c r="TL1898" s="18"/>
      <c r="TM1898" s="18"/>
      <c r="TN1898" s="18"/>
      <c r="TO1898" s="18"/>
      <c r="TP1898" s="18"/>
      <c r="TQ1898" s="18"/>
      <c r="TR1898" s="18"/>
      <c r="TS1898" s="18"/>
      <c r="TT1898" s="18"/>
      <c r="TU1898" s="18"/>
      <c r="TV1898" s="18"/>
      <c r="TW1898" s="18"/>
      <c r="TX1898" s="18"/>
      <c r="TY1898" s="18"/>
      <c r="TZ1898" s="18"/>
      <c r="UA1898" s="18"/>
      <c r="UB1898" s="18"/>
      <c r="UC1898" s="18"/>
      <c r="UD1898" s="18"/>
      <c r="UE1898" s="18"/>
      <c r="UF1898" s="18"/>
      <c r="UG1898" s="18"/>
      <c r="UH1898" s="18"/>
      <c r="UI1898" s="18"/>
      <c r="UJ1898" s="18"/>
      <c r="UK1898" s="18"/>
      <c r="UL1898" s="18"/>
      <c r="UM1898" s="18"/>
      <c r="UN1898" s="18"/>
      <c r="UO1898" s="18"/>
      <c r="UP1898" s="18"/>
      <c r="UQ1898" s="18"/>
      <c r="UR1898" s="18"/>
      <c r="US1898" s="18"/>
      <c r="UT1898" s="18"/>
      <c r="UU1898" s="18"/>
      <c r="UV1898" s="18"/>
      <c r="UW1898" s="18"/>
      <c r="UX1898" s="18"/>
      <c r="UY1898" s="18"/>
      <c r="UZ1898" s="18"/>
      <c r="VA1898" s="18"/>
      <c r="VB1898" s="18"/>
      <c r="VC1898" s="18"/>
      <c r="VD1898" s="18"/>
      <c r="VE1898" s="18"/>
      <c r="VF1898" s="18"/>
      <c r="VG1898" s="18"/>
      <c r="VH1898" s="18"/>
      <c r="VI1898" s="18"/>
      <c r="VJ1898" s="18"/>
      <c r="VK1898" s="18"/>
      <c r="VL1898" s="18"/>
      <c r="VM1898" s="18"/>
      <c r="VN1898" s="18"/>
      <c r="VO1898" s="18"/>
      <c r="VP1898" s="18"/>
      <c r="VQ1898" s="18"/>
      <c r="VR1898" s="18"/>
      <c r="VS1898" s="18"/>
      <c r="VT1898" s="18"/>
      <c r="VU1898" s="18"/>
      <c r="VV1898" s="18"/>
      <c r="VW1898" s="18"/>
      <c r="VX1898" s="18"/>
      <c r="VY1898" s="18"/>
      <c r="VZ1898" s="18"/>
      <c r="WA1898" s="18"/>
      <c r="WB1898" s="18"/>
      <c r="WC1898" s="18"/>
      <c r="WD1898" s="18"/>
      <c r="WE1898" s="18"/>
      <c r="WF1898" s="18"/>
      <c r="WG1898" s="18"/>
      <c r="WH1898" s="18"/>
      <c r="WI1898" s="18"/>
      <c r="WJ1898" s="18"/>
      <c r="WK1898" s="18"/>
      <c r="WL1898" s="18"/>
      <c r="WM1898" s="18"/>
      <c r="WN1898" s="18"/>
      <c r="WO1898" s="18"/>
      <c r="WP1898" s="18"/>
      <c r="WQ1898" s="18"/>
      <c r="WR1898" s="18"/>
      <c r="WS1898" s="18"/>
      <c r="WT1898" s="18"/>
      <c r="WU1898" s="18"/>
      <c r="WV1898" s="18"/>
      <c r="WW1898" s="18"/>
      <c r="WX1898" s="18"/>
      <c r="WY1898" s="18"/>
      <c r="WZ1898" s="18"/>
      <c r="XA1898" s="18"/>
      <c r="XB1898" s="18"/>
      <c r="XC1898" s="18"/>
      <c r="XD1898" s="18"/>
      <c r="XE1898" s="18"/>
      <c r="XF1898" s="18"/>
      <c r="XG1898" s="18"/>
      <c r="XH1898" s="18"/>
      <c r="XI1898" s="18"/>
      <c r="XJ1898" s="18"/>
      <c r="XK1898" s="18"/>
      <c r="XL1898" s="18"/>
      <c r="XM1898" s="18"/>
      <c r="XN1898" s="18"/>
      <c r="XO1898" s="18"/>
      <c r="XP1898" s="18"/>
      <c r="XQ1898" s="18"/>
      <c r="XR1898" s="18"/>
      <c r="XS1898" s="18"/>
      <c r="XT1898" s="18"/>
      <c r="XU1898" s="18"/>
      <c r="XV1898" s="18"/>
      <c r="XW1898" s="18"/>
      <c r="XX1898" s="18"/>
      <c r="XY1898" s="18"/>
      <c r="XZ1898" s="18"/>
      <c r="YA1898" s="18"/>
      <c r="YB1898" s="18"/>
      <c r="YC1898" s="18"/>
      <c r="YD1898" s="18"/>
      <c r="YE1898" s="18"/>
      <c r="YF1898" s="18"/>
      <c r="YG1898" s="18"/>
      <c r="YH1898" s="18"/>
      <c r="YI1898" s="18"/>
      <c r="YJ1898" s="18"/>
      <c r="YK1898" s="18"/>
      <c r="YL1898" s="18"/>
      <c r="YM1898" s="18"/>
      <c r="YN1898" s="18"/>
      <c r="YO1898" s="18"/>
      <c r="YP1898" s="18"/>
      <c r="YQ1898" s="18"/>
      <c r="YR1898" s="18"/>
      <c r="YS1898" s="18"/>
      <c r="YT1898" s="18"/>
      <c r="YU1898" s="18"/>
      <c r="YV1898" s="18"/>
      <c r="YW1898" s="18"/>
      <c r="YX1898" s="18"/>
      <c r="YY1898" s="18"/>
      <c r="YZ1898" s="18"/>
      <c r="ZA1898" s="18"/>
      <c r="ZB1898" s="18"/>
      <c r="ZC1898" s="18"/>
      <c r="ZD1898" s="18"/>
      <c r="ZE1898" s="18"/>
      <c r="ZF1898" s="18"/>
      <c r="ZG1898" s="18"/>
      <c r="ZH1898" s="18"/>
      <c r="ZI1898" s="18"/>
      <c r="ZJ1898" s="18"/>
      <c r="ZK1898" s="18"/>
      <c r="ZL1898" s="18"/>
      <c r="ZM1898" s="18"/>
      <c r="ZN1898" s="18"/>
      <c r="ZO1898" s="18"/>
      <c r="ZP1898" s="18"/>
      <c r="ZQ1898" s="18"/>
      <c r="ZR1898" s="18"/>
      <c r="ZS1898" s="18"/>
      <c r="ZT1898" s="18"/>
      <c r="ZU1898" s="18"/>
      <c r="ZV1898" s="18"/>
      <c r="ZW1898" s="18"/>
      <c r="ZX1898" s="18"/>
      <c r="ZY1898" s="18"/>
      <c r="ZZ1898" s="18"/>
      <c r="AAA1898" s="18"/>
      <c r="AAB1898" s="18"/>
      <c r="AAC1898" s="18"/>
      <c r="AAD1898" s="18"/>
      <c r="AAE1898" s="18"/>
      <c r="AAF1898" s="18"/>
      <c r="AAG1898" s="18"/>
      <c r="AAH1898" s="18"/>
      <c r="AAI1898" s="18"/>
      <c r="AAJ1898" s="18"/>
      <c r="AAK1898" s="18"/>
      <c r="AAL1898" s="18"/>
      <c r="AAM1898" s="18"/>
      <c r="AAN1898" s="18"/>
      <c r="AAO1898" s="18"/>
      <c r="AAP1898" s="18"/>
      <c r="AAQ1898" s="18"/>
      <c r="AAR1898" s="18"/>
      <c r="AAS1898" s="18"/>
      <c r="AAT1898" s="18"/>
      <c r="AAU1898" s="18"/>
      <c r="AAV1898" s="18"/>
      <c r="AAW1898" s="18"/>
      <c r="AAX1898" s="18"/>
      <c r="AAY1898" s="18"/>
      <c r="AAZ1898" s="18"/>
      <c r="ABA1898" s="18"/>
      <c r="ABB1898" s="18"/>
      <c r="ABC1898" s="18"/>
      <c r="ABD1898" s="18"/>
      <c r="ABE1898" s="18"/>
      <c r="ABF1898" s="18"/>
      <c r="ABG1898" s="18"/>
      <c r="ABH1898" s="18"/>
      <c r="ABI1898" s="18"/>
      <c r="ABJ1898" s="18"/>
      <c r="ABK1898" s="18"/>
      <c r="ABL1898" s="18"/>
      <c r="ABM1898" s="18"/>
      <c r="ABN1898" s="18"/>
      <c r="ABO1898" s="18"/>
      <c r="ABP1898" s="18"/>
      <c r="ABQ1898" s="18"/>
      <c r="ABR1898" s="18"/>
      <c r="ABS1898" s="18"/>
      <c r="ABT1898" s="18"/>
      <c r="ABU1898" s="18"/>
      <c r="ABV1898" s="18"/>
      <c r="ABW1898" s="18"/>
      <c r="ABX1898" s="18"/>
      <c r="ABY1898" s="18"/>
      <c r="ABZ1898" s="18"/>
      <c r="ACA1898" s="18"/>
      <c r="ACB1898" s="18"/>
      <c r="ACC1898" s="18"/>
      <c r="ACD1898" s="18"/>
      <c r="ACE1898" s="18"/>
      <c r="ACF1898" s="18"/>
      <c r="ACG1898" s="18"/>
      <c r="ACH1898" s="18"/>
      <c r="ACI1898" s="18"/>
      <c r="ACJ1898" s="18"/>
      <c r="ACK1898" s="18"/>
      <c r="ACL1898" s="18"/>
      <c r="ACM1898" s="18"/>
      <c r="ACN1898" s="18"/>
      <c r="ACO1898" s="18"/>
      <c r="ACP1898" s="18"/>
      <c r="ACQ1898" s="18"/>
      <c r="ACR1898" s="18"/>
      <c r="ACS1898" s="18"/>
      <c r="ACT1898" s="18"/>
      <c r="ACU1898" s="18"/>
      <c r="ACV1898" s="18"/>
      <c r="ACW1898" s="18"/>
      <c r="ACX1898" s="18"/>
      <c r="ACY1898" s="18"/>
      <c r="ACZ1898" s="18"/>
      <c r="ADA1898" s="18"/>
      <c r="ADB1898" s="18"/>
      <c r="ADC1898" s="18"/>
      <c r="ADD1898" s="18"/>
      <c r="ADE1898" s="18"/>
      <c r="ADF1898" s="18"/>
      <c r="ADG1898" s="18"/>
      <c r="ADH1898" s="18"/>
      <c r="ADI1898" s="18"/>
      <c r="ADJ1898" s="18"/>
      <c r="ADK1898" s="18"/>
      <c r="ADL1898" s="18"/>
      <c r="ADM1898" s="18"/>
      <c r="ADN1898" s="18"/>
      <c r="ADO1898" s="18"/>
      <c r="ADP1898" s="18"/>
      <c r="ADQ1898" s="18"/>
      <c r="ADR1898" s="18"/>
      <c r="ADS1898" s="18"/>
      <c r="ADT1898" s="18"/>
      <c r="ADU1898" s="18"/>
      <c r="ADV1898" s="18"/>
      <c r="ADW1898" s="18"/>
      <c r="ADX1898" s="18"/>
      <c r="ADY1898" s="18"/>
      <c r="ADZ1898" s="18"/>
      <c r="AEA1898" s="18"/>
      <c r="AEB1898" s="18"/>
      <c r="AEC1898" s="18"/>
      <c r="AED1898" s="18"/>
      <c r="AEE1898" s="18"/>
      <c r="AEF1898" s="18"/>
      <c r="AEG1898" s="18"/>
      <c r="AEH1898" s="18"/>
      <c r="AEI1898" s="18"/>
      <c r="AEJ1898" s="18"/>
      <c r="AEK1898" s="18"/>
      <c r="AEL1898" s="18"/>
      <c r="AEM1898" s="18"/>
      <c r="AEN1898" s="18"/>
      <c r="AEO1898" s="18"/>
      <c r="AEP1898" s="18"/>
      <c r="AEQ1898" s="18"/>
      <c r="AER1898" s="18"/>
      <c r="AES1898" s="18"/>
      <c r="AET1898" s="18"/>
      <c r="AEU1898" s="18"/>
      <c r="AEV1898" s="18"/>
      <c r="AEW1898" s="18"/>
      <c r="AEX1898" s="18"/>
      <c r="AEY1898" s="18"/>
      <c r="AEZ1898" s="18"/>
      <c r="AFA1898" s="18"/>
      <c r="AFB1898" s="18"/>
      <c r="AFC1898" s="18"/>
      <c r="AFD1898" s="18"/>
      <c r="AFE1898" s="18"/>
      <c r="AFF1898" s="18"/>
      <c r="AFG1898" s="18"/>
      <c r="AFH1898" s="18"/>
      <c r="AFI1898" s="18"/>
      <c r="AFJ1898" s="18"/>
      <c r="AFK1898" s="18"/>
      <c r="AFL1898" s="18"/>
      <c r="AFM1898" s="18"/>
      <c r="AFN1898" s="18"/>
      <c r="AFO1898" s="18"/>
      <c r="AFP1898" s="18"/>
      <c r="AFQ1898" s="18"/>
      <c r="AFR1898" s="18"/>
      <c r="AFS1898" s="18"/>
      <c r="AFT1898" s="18"/>
      <c r="AFU1898" s="18"/>
      <c r="AFV1898" s="18"/>
      <c r="AFW1898" s="18"/>
      <c r="AFX1898" s="18"/>
      <c r="AFY1898" s="18"/>
      <c r="AFZ1898" s="18"/>
      <c r="AGA1898" s="18"/>
      <c r="AGB1898" s="18"/>
      <c r="AGC1898" s="18"/>
      <c r="AGD1898" s="18"/>
      <c r="AGE1898" s="18"/>
      <c r="AGF1898" s="18"/>
      <c r="AGG1898" s="18"/>
      <c r="AGH1898" s="18"/>
      <c r="AGI1898" s="18"/>
      <c r="AGJ1898" s="18"/>
      <c r="AGK1898" s="18"/>
      <c r="AGL1898" s="18"/>
      <c r="AGM1898" s="18"/>
      <c r="AGN1898" s="18"/>
      <c r="AGO1898" s="18"/>
      <c r="AGP1898" s="18"/>
      <c r="AGQ1898" s="18"/>
      <c r="AGR1898" s="18"/>
      <c r="AGS1898" s="18"/>
      <c r="AGT1898" s="18"/>
      <c r="AGU1898" s="18"/>
      <c r="AGV1898" s="18"/>
      <c r="AGW1898" s="18"/>
      <c r="AGX1898" s="18"/>
      <c r="AGY1898" s="18"/>
      <c r="AGZ1898" s="18"/>
      <c r="AHA1898" s="18"/>
      <c r="AHB1898" s="18"/>
      <c r="AHC1898" s="18"/>
      <c r="AHD1898" s="18"/>
      <c r="AHE1898" s="18"/>
      <c r="AHF1898" s="18"/>
      <c r="AHG1898" s="18"/>
      <c r="AHH1898" s="18"/>
      <c r="AHI1898" s="18"/>
      <c r="AHJ1898" s="18"/>
      <c r="AHK1898" s="18"/>
      <c r="AHL1898" s="18"/>
      <c r="AHM1898" s="18"/>
      <c r="AHN1898" s="18"/>
      <c r="AHO1898" s="18"/>
      <c r="AHP1898" s="18"/>
      <c r="AHQ1898" s="18"/>
      <c r="AHR1898" s="18"/>
      <c r="AHS1898" s="18"/>
      <c r="AHT1898" s="18"/>
      <c r="AHU1898" s="18"/>
      <c r="AHV1898" s="18"/>
      <c r="AHW1898" s="18"/>
      <c r="AHX1898" s="18"/>
      <c r="AHY1898" s="18"/>
      <c r="AHZ1898" s="18"/>
      <c r="AIA1898" s="18"/>
      <c r="AIB1898" s="18"/>
      <c r="AIC1898" s="18"/>
      <c r="AID1898" s="18"/>
      <c r="AIE1898" s="18"/>
      <c r="AIF1898" s="18"/>
      <c r="AIG1898" s="18"/>
      <c r="AIH1898" s="18"/>
      <c r="AII1898" s="18"/>
      <c r="AIJ1898" s="18"/>
      <c r="AIK1898" s="18"/>
      <c r="AIL1898" s="18"/>
      <c r="AIM1898" s="18"/>
      <c r="AIN1898" s="18"/>
      <c r="AIO1898" s="18"/>
      <c r="AIP1898" s="18"/>
      <c r="AIQ1898" s="18"/>
      <c r="AIR1898" s="18"/>
      <c r="AIS1898" s="18"/>
      <c r="AIT1898" s="18"/>
      <c r="AIU1898" s="18"/>
      <c r="AIV1898" s="18"/>
      <c r="AIW1898" s="18"/>
      <c r="AIX1898" s="18"/>
      <c r="AIY1898" s="18"/>
      <c r="AIZ1898" s="18"/>
      <c r="AJA1898" s="18"/>
      <c r="AJB1898" s="18"/>
      <c r="AJC1898" s="18"/>
      <c r="AJD1898" s="18"/>
      <c r="AJE1898" s="18"/>
      <c r="AJF1898" s="18"/>
      <c r="AJG1898" s="18"/>
      <c r="AJH1898" s="18"/>
      <c r="AJI1898" s="18"/>
      <c r="AJJ1898" s="18"/>
      <c r="AJK1898" s="18"/>
      <c r="AJL1898" s="18"/>
      <c r="AJM1898" s="18"/>
      <c r="AJN1898" s="18"/>
      <c r="AJO1898" s="18"/>
      <c r="AJP1898" s="18"/>
      <c r="AJQ1898" s="18"/>
      <c r="AJR1898" s="18"/>
      <c r="AJS1898" s="18"/>
      <c r="AJT1898" s="18"/>
      <c r="AJU1898" s="18"/>
      <c r="AJV1898" s="18"/>
      <c r="AJW1898" s="18"/>
      <c r="AJX1898" s="18"/>
      <c r="AJY1898" s="18"/>
      <c r="AJZ1898" s="18"/>
      <c r="AKA1898" s="18"/>
      <c r="AKB1898" s="18"/>
      <c r="AKC1898" s="18"/>
      <c r="AKD1898" s="18"/>
      <c r="AKE1898" s="18"/>
      <c r="AKF1898" s="18"/>
      <c r="AKG1898" s="18"/>
      <c r="AKH1898" s="18"/>
      <c r="AKI1898" s="18"/>
      <c r="AKJ1898" s="18"/>
      <c r="AKK1898" s="18"/>
      <c r="AKL1898" s="18"/>
      <c r="AKM1898" s="18"/>
      <c r="AKN1898" s="18"/>
      <c r="AKO1898" s="18"/>
      <c r="AKP1898" s="18"/>
      <c r="AKQ1898" s="18"/>
      <c r="AKR1898" s="18"/>
      <c r="AKS1898" s="18"/>
      <c r="AKT1898" s="18"/>
      <c r="AKU1898" s="18"/>
      <c r="AKV1898" s="18"/>
      <c r="AKW1898" s="18"/>
      <c r="AKX1898" s="18"/>
      <c r="AKY1898" s="18"/>
      <c r="AKZ1898" s="18"/>
      <c r="ALA1898" s="18"/>
      <c r="ALB1898" s="18"/>
      <c r="ALC1898" s="18"/>
      <c r="ALD1898" s="18"/>
      <c r="ALE1898" s="18"/>
      <c r="ALF1898" s="18"/>
      <c r="ALG1898" s="18"/>
      <c r="ALH1898" s="18"/>
      <c r="ALI1898" s="18"/>
      <c r="ALJ1898" s="18"/>
      <c r="ALK1898" s="18"/>
      <c r="ALL1898" s="18"/>
      <c r="ALM1898" s="18"/>
      <c r="ALN1898" s="18"/>
      <c r="ALO1898" s="18"/>
      <c r="ALP1898" s="18"/>
      <c r="ALQ1898" s="18"/>
      <c r="ALR1898" s="18"/>
      <c r="ALS1898" s="18"/>
      <c r="ALT1898" s="18"/>
      <c r="ALU1898" s="18"/>
      <c r="ALV1898" s="18"/>
      <c r="ALW1898" s="18"/>
      <c r="ALX1898" s="18"/>
      <c r="ALY1898" s="18"/>
      <c r="ALZ1898" s="18"/>
      <c r="AMA1898" s="18"/>
      <c r="AMB1898" s="18"/>
      <c r="AMC1898" s="18"/>
      <c r="AMD1898" s="18"/>
      <c r="AME1898" s="18"/>
      <c r="AMF1898" s="18"/>
      <c r="AMG1898" s="18"/>
      <c r="AMH1898" s="18"/>
      <c r="AMI1898" s="18"/>
      <c r="AMJ1898" s="18"/>
    </row>
    <row r="1899" spans="1:1024" s="315" customFormat="1">
      <c r="A1899" s="15"/>
      <c r="B1899" s="18"/>
      <c r="C1899" s="18"/>
      <c r="D1899" s="18"/>
      <c r="E1899" s="18"/>
      <c r="F1899" s="18"/>
      <c r="G1899" s="18"/>
      <c r="H1899" s="18"/>
      <c r="I1899" s="32"/>
      <c r="J1899" s="32"/>
      <c r="K1899" s="18"/>
      <c r="L1899" s="18"/>
      <c r="M1899" s="18"/>
      <c r="N1899" s="18"/>
      <c r="O1899" s="18"/>
      <c r="P1899" s="18"/>
      <c r="Q1899" s="18"/>
      <c r="R1899" s="18"/>
      <c r="S1899" s="18"/>
      <c r="T1899" s="18"/>
      <c r="U1899" s="18"/>
      <c r="V1899" s="18"/>
      <c r="W1899" s="18"/>
      <c r="X1899" s="18"/>
      <c r="Y1899" s="18"/>
      <c r="Z1899" s="18"/>
      <c r="AA1899" s="18"/>
      <c r="AB1899" s="18"/>
      <c r="AC1899" s="18"/>
      <c r="AD1899" s="18"/>
      <c r="AE1899" s="18"/>
      <c r="AF1899" s="18"/>
      <c r="AG1899" s="18"/>
      <c r="AH1899" s="18"/>
      <c r="AI1899" s="18"/>
      <c r="AJ1899" s="18"/>
      <c r="AK1899" s="18"/>
      <c r="AL1899" s="18"/>
      <c r="AM1899" s="18"/>
      <c r="AN1899" s="18"/>
      <c r="AO1899" s="18"/>
      <c r="AP1899" s="18"/>
      <c r="AQ1899" s="18"/>
      <c r="AR1899" s="18"/>
      <c r="AS1899" s="18"/>
      <c r="AT1899" s="18"/>
      <c r="AU1899" s="18"/>
      <c r="AV1899" s="18"/>
      <c r="AW1899" s="18"/>
      <c r="AX1899" s="18"/>
      <c r="AY1899" s="18"/>
      <c r="AZ1899" s="18"/>
      <c r="BA1899" s="18"/>
      <c r="BB1899" s="18"/>
      <c r="BC1899" s="18"/>
      <c r="BD1899" s="18"/>
      <c r="BE1899" s="18"/>
      <c r="BF1899" s="18"/>
      <c r="BG1899" s="18"/>
      <c r="BH1899" s="18"/>
      <c r="BI1899" s="18"/>
      <c r="BJ1899" s="18"/>
      <c r="BK1899" s="18"/>
      <c r="BL1899" s="18"/>
      <c r="BM1899" s="18"/>
      <c r="BN1899" s="18"/>
      <c r="BO1899" s="18"/>
      <c r="BP1899" s="18"/>
      <c r="BQ1899" s="18"/>
      <c r="BR1899" s="18"/>
      <c r="BS1899" s="18"/>
      <c r="BT1899" s="18"/>
      <c r="BU1899" s="18"/>
      <c r="BV1899" s="18"/>
      <c r="BW1899" s="18"/>
      <c r="BX1899" s="18"/>
      <c r="BY1899" s="18"/>
      <c r="BZ1899" s="18"/>
      <c r="CA1899" s="18"/>
      <c r="CB1899" s="18"/>
      <c r="CC1899" s="18"/>
      <c r="CD1899" s="18"/>
      <c r="CE1899" s="18"/>
      <c r="CF1899" s="18"/>
      <c r="CG1899" s="18"/>
      <c r="CH1899" s="18"/>
      <c r="CI1899" s="18"/>
      <c r="CJ1899" s="18"/>
      <c r="CK1899" s="18"/>
      <c r="CL1899" s="18"/>
      <c r="CM1899" s="18"/>
      <c r="CN1899" s="18"/>
      <c r="CO1899" s="18"/>
      <c r="CP1899" s="18"/>
      <c r="CQ1899" s="18"/>
      <c r="CR1899" s="18"/>
      <c r="CS1899" s="18"/>
      <c r="CT1899" s="18"/>
      <c r="CU1899" s="18"/>
      <c r="CV1899" s="18"/>
      <c r="CW1899" s="18"/>
      <c r="CX1899" s="18"/>
      <c r="CY1899" s="18"/>
      <c r="CZ1899" s="18"/>
      <c r="DA1899" s="18"/>
      <c r="DB1899" s="18"/>
      <c r="DC1899" s="18"/>
      <c r="DD1899" s="18"/>
      <c r="DE1899" s="18"/>
      <c r="DF1899" s="18"/>
      <c r="DG1899" s="18"/>
      <c r="DH1899" s="18"/>
      <c r="DI1899" s="18"/>
      <c r="DJ1899" s="18"/>
      <c r="DK1899" s="18"/>
      <c r="DL1899" s="18"/>
      <c r="DM1899" s="18"/>
      <c r="DN1899" s="18"/>
      <c r="DO1899" s="18"/>
      <c r="DP1899" s="18"/>
      <c r="DQ1899" s="18"/>
      <c r="DR1899" s="18"/>
      <c r="DS1899" s="18"/>
      <c r="DT1899" s="18"/>
      <c r="DU1899" s="18"/>
      <c r="DV1899" s="18"/>
      <c r="DW1899" s="18"/>
      <c r="DX1899" s="18"/>
      <c r="DY1899" s="18"/>
      <c r="DZ1899" s="18"/>
      <c r="EA1899" s="18"/>
      <c r="EB1899" s="18"/>
      <c r="EC1899" s="18"/>
      <c r="ED1899" s="18"/>
      <c r="EE1899" s="18"/>
      <c r="EF1899" s="18"/>
      <c r="EG1899" s="18"/>
      <c r="EH1899" s="18"/>
      <c r="EI1899" s="18"/>
      <c r="EJ1899" s="18"/>
      <c r="EK1899" s="18"/>
      <c r="EL1899" s="18"/>
      <c r="EM1899" s="18"/>
      <c r="EN1899" s="18"/>
      <c r="EO1899" s="18"/>
      <c r="EP1899" s="18"/>
      <c r="EQ1899" s="18"/>
      <c r="ER1899" s="18"/>
      <c r="ES1899" s="18"/>
      <c r="ET1899" s="18"/>
      <c r="EU1899" s="18"/>
      <c r="EV1899" s="18"/>
      <c r="EW1899" s="18"/>
      <c r="EX1899" s="18"/>
      <c r="EY1899" s="18"/>
      <c r="EZ1899" s="18"/>
      <c r="FA1899" s="18"/>
      <c r="FB1899" s="18"/>
      <c r="FC1899" s="18"/>
      <c r="FD1899" s="18"/>
      <c r="FE1899" s="18"/>
      <c r="FF1899" s="18"/>
      <c r="FG1899" s="18"/>
      <c r="FH1899" s="18"/>
      <c r="FI1899" s="18"/>
      <c r="FJ1899" s="18"/>
      <c r="FK1899" s="18"/>
      <c r="FL1899" s="18"/>
      <c r="FM1899" s="18"/>
      <c r="FN1899" s="18"/>
      <c r="FO1899" s="18"/>
      <c r="FP1899" s="18"/>
      <c r="FQ1899" s="18"/>
      <c r="FR1899" s="18"/>
      <c r="FS1899" s="18"/>
      <c r="FT1899" s="18"/>
      <c r="FU1899" s="18"/>
      <c r="FV1899" s="18"/>
      <c r="FW1899" s="18"/>
      <c r="FX1899" s="18"/>
      <c r="FY1899" s="18"/>
      <c r="FZ1899" s="18"/>
      <c r="GA1899" s="18"/>
      <c r="GB1899" s="18"/>
      <c r="GC1899" s="18"/>
      <c r="GD1899" s="18"/>
      <c r="GE1899" s="18"/>
      <c r="GF1899" s="18"/>
      <c r="GG1899" s="18"/>
      <c r="GH1899" s="18"/>
      <c r="GI1899" s="18"/>
      <c r="GJ1899" s="18"/>
      <c r="GK1899" s="18"/>
      <c r="GL1899" s="18"/>
      <c r="GM1899" s="18"/>
      <c r="GN1899" s="18"/>
      <c r="GO1899" s="18"/>
      <c r="GP1899" s="18"/>
      <c r="GQ1899" s="18"/>
      <c r="GR1899" s="18"/>
      <c r="GS1899" s="18"/>
      <c r="GT1899" s="18"/>
      <c r="GU1899" s="18"/>
      <c r="GV1899" s="18"/>
      <c r="GW1899" s="18"/>
      <c r="GX1899" s="18"/>
      <c r="GY1899" s="18"/>
      <c r="GZ1899" s="18"/>
      <c r="HA1899" s="18"/>
      <c r="HB1899" s="18"/>
      <c r="HC1899" s="18"/>
      <c r="HD1899" s="18"/>
      <c r="HE1899" s="18"/>
      <c r="HF1899" s="18"/>
      <c r="HG1899" s="18"/>
      <c r="HH1899" s="18"/>
      <c r="HI1899" s="18"/>
      <c r="HJ1899" s="18"/>
      <c r="HK1899" s="18"/>
      <c r="HL1899" s="18"/>
      <c r="HM1899" s="18"/>
      <c r="HN1899" s="18"/>
      <c r="HO1899" s="18"/>
      <c r="HP1899" s="18"/>
      <c r="HQ1899" s="18"/>
      <c r="HR1899" s="18"/>
      <c r="HS1899" s="18"/>
      <c r="HT1899" s="18"/>
      <c r="HU1899" s="18"/>
      <c r="HV1899" s="18"/>
      <c r="HW1899" s="18"/>
      <c r="HX1899" s="18"/>
      <c r="HY1899" s="18"/>
      <c r="HZ1899" s="18"/>
      <c r="IA1899" s="18"/>
      <c r="IB1899" s="18"/>
      <c r="IC1899" s="18"/>
      <c r="ID1899" s="18"/>
      <c r="IE1899" s="18"/>
      <c r="IF1899" s="18"/>
      <c r="IG1899" s="18"/>
      <c r="IH1899" s="18"/>
      <c r="II1899" s="18"/>
      <c r="IJ1899" s="18"/>
      <c r="IK1899" s="18"/>
      <c r="IL1899" s="18"/>
      <c r="IM1899" s="18"/>
      <c r="IN1899" s="18"/>
      <c r="IO1899" s="18"/>
      <c r="IP1899" s="18"/>
      <c r="IQ1899" s="18"/>
      <c r="IR1899" s="18"/>
      <c r="IS1899" s="18"/>
      <c r="IT1899" s="18"/>
      <c r="IU1899" s="18"/>
      <c r="IV1899" s="18"/>
      <c r="IW1899" s="18"/>
      <c r="IX1899" s="18"/>
      <c r="IY1899" s="18"/>
      <c r="IZ1899" s="18"/>
      <c r="JA1899" s="18"/>
      <c r="JB1899" s="18"/>
      <c r="JC1899" s="18"/>
      <c r="JD1899" s="18"/>
      <c r="JE1899" s="18"/>
      <c r="JF1899" s="18"/>
      <c r="JG1899" s="18"/>
      <c r="JH1899" s="18"/>
      <c r="JI1899" s="18"/>
      <c r="JJ1899" s="18"/>
      <c r="JK1899" s="18"/>
      <c r="JL1899" s="18"/>
      <c r="JM1899" s="18"/>
      <c r="JN1899" s="18"/>
      <c r="JO1899" s="18"/>
      <c r="JP1899" s="18"/>
      <c r="JQ1899" s="18"/>
      <c r="JR1899" s="18"/>
      <c r="JS1899" s="18"/>
      <c r="JT1899" s="18"/>
      <c r="JU1899" s="18"/>
      <c r="JV1899" s="18"/>
      <c r="JW1899" s="18"/>
      <c r="JX1899" s="18"/>
      <c r="JY1899" s="18"/>
      <c r="JZ1899" s="18"/>
      <c r="KA1899" s="18"/>
      <c r="KB1899" s="18"/>
      <c r="KC1899" s="18"/>
      <c r="KD1899" s="18"/>
      <c r="KE1899" s="18"/>
      <c r="KF1899" s="18"/>
      <c r="KG1899" s="18"/>
      <c r="KH1899" s="18"/>
      <c r="KI1899" s="18"/>
      <c r="KJ1899" s="18"/>
      <c r="KK1899" s="18"/>
      <c r="KL1899" s="18"/>
      <c r="KM1899" s="18"/>
      <c r="KN1899" s="18"/>
      <c r="KO1899" s="18"/>
      <c r="KP1899" s="18"/>
      <c r="KQ1899" s="18"/>
      <c r="KR1899" s="18"/>
      <c r="KS1899" s="18"/>
      <c r="KT1899" s="18"/>
      <c r="KU1899" s="18"/>
      <c r="KV1899" s="18"/>
      <c r="KW1899" s="18"/>
      <c r="KX1899" s="18"/>
      <c r="KY1899" s="18"/>
      <c r="KZ1899" s="18"/>
      <c r="LA1899" s="18"/>
      <c r="LB1899" s="18"/>
      <c r="LC1899" s="18"/>
      <c r="LD1899" s="18"/>
      <c r="LE1899" s="18"/>
      <c r="LF1899" s="18"/>
      <c r="LG1899" s="18"/>
      <c r="LH1899" s="18"/>
      <c r="LI1899" s="18"/>
      <c r="LJ1899" s="18"/>
      <c r="LK1899" s="18"/>
      <c r="LL1899" s="18"/>
      <c r="LM1899" s="18"/>
      <c r="LN1899" s="18"/>
      <c r="LO1899" s="18"/>
      <c r="LP1899" s="18"/>
      <c r="LQ1899" s="18"/>
      <c r="LR1899" s="18"/>
      <c r="LS1899" s="18"/>
      <c r="LT1899" s="18"/>
      <c r="LU1899" s="18"/>
      <c r="LV1899" s="18"/>
      <c r="LW1899" s="18"/>
      <c r="LX1899" s="18"/>
      <c r="LY1899" s="18"/>
      <c r="LZ1899" s="18"/>
      <c r="MA1899" s="18"/>
      <c r="MB1899" s="18"/>
      <c r="MC1899" s="18"/>
      <c r="MD1899" s="18"/>
      <c r="ME1899" s="18"/>
      <c r="MF1899" s="18"/>
      <c r="MG1899" s="18"/>
      <c r="MH1899" s="18"/>
      <c r="MI1899" s="18"/>
      <c r="MJ1899" s="18"/>
      <c r="MK1899" s="18"/>
      <c r="ML1899" s="18"/>
      <c r="MM1899" s="18"/>
      <c r="MN1899" s="18"/>
      <c r="MO1899" s="18"/>
      <c r="MP1899" s="18"/>
      <c r="MQ1899" s="18"/>
      <c r="MR1899" s="18"/>
      <c r="MS1899" s="18"/>
      <c r="MT1899" s="18"/>
      <c r="MU1899" s="18"/>
      <c r="MV1899" s="18"/>
      <c r="MW1899" s="18"/>
      <c r="MX1899" s="18"/>
      <c r="MY1899" s="18"/>
      <c r="MZ1899" s="18"/>
      <c r="NA1899" s="18"/>
      <c r="NB1899" s="18"/>
      <c r="NC1899" s="18"/>
      <c r="ND1899" s="18"/>
      <c r="NE1899" s="18"/>
      <c r="NF1899" s="18"/>
      <c r="NG1899" s="18"/>
      <c r="NH1899" s="18"/>
      <c r="NI1899" s="18"/>
      <c r="NJ1899" s="18"/>
      <c r="NK1899" s="18"/>
      <c r="NL1899" s="18"/>
      <c r="NM1899" s="18"/>
      <c r="NN1899" s="18"/>
      <c r="NO1899" s="18"/>
      <c r="NP1899" s="18"/>
      <c r="NQ1899" s="18"/>
      <c r="NR1899" s="18"/>
      <c r="NS1899" s="18"/>
      <c r="NT1899" s="18"/>
      <c r="NU1899" s="18"/>
      <c r="NV1899" s="18"/>
      <c r="NW1899" s="18"/>
      <c r="NX1899" s="18"/>
      <c r="NY1899" s="18"/>
      <c r="NZ1899" s="18"/>
      <c r="OA1899" s="18"/>
      <c r="OB1899" s="18"/>
      <c r="OC1899" s="18"/>
      <c r="OD1899" s="18"/>
      <c r="OE1899" s="18"/>
      <c r="OF1899" s="18"/>
      <c r="OG1899" s="18"/>
      <c r="OH1899" s="18"/>
      <c r="OI1899" s="18"/>
      <c r="OJ1899" s="18"/>
      <c r="OK1899" s="18"/>
      <c r="OL1899" s="18"/>
      <c r="OM1899" s="18"/>
      <c r="ON1899" s="18"/>
      <c r="OO1899" s="18"/>
      <c r="OP1899" s="18"/>
      <c r="OQ1899" s="18"/>
      <c r="OR1899" s="18"/>
      <c r="OS1899" s="18"/>
      <c r="OT1899" s="18"/>
      <c r="OU1899" s="18"/>
      <c r="OV1899" s="18"/>
      <c r="OW1899" s="18"/>
      <c r="OX1899" s="18"/>
      <c r="OY1899" s="18"/>
      <c r="OZ1899" s="18"/>
      <c r="PA1899" s="18"/>
      <c r="PB1899" s="18"/>
      <c r="PC1899" s="18"/>
      <c r="PD1899" s="18"/>
      <c r="PE1899" s="18"/>
      <c r="PF1899" s="18"/>
      <c r="PG1899" s="18"/>
      <c r="PH1899" s="18"/>
      <c r="PI1899" s="18"/>
      <c r="PJ1899" s="18"/>
      <c r="PK1899" s="18"/>
      <c r="PL1899" s="18"/>
      <c r="PM1899" s="18"/>
      <c r="PN1899" s="18"/>
      <c r="PO1899" s="18"/>
      <c r="PP1899" s="18"/>
      <c r="PQ1899" s="18"/>
      <c r="PR1899" s="18"/>
      <c r="PS1899" s="18"/>
      <c r="PT1899" s="18"/>
      <c r="PU1899" s="18"/>
      <c r="PV1899" s="18"/>
      <c r="PW1899" s="18"/>
      <c r="PX1899" s="18"/>
      <c r="PY1899" s="18"/>
      <c r="PZ1899" s="18"/>
      <c r="QA1899" s="18"/>
      <c r="QB1899" s="18"/>
      <c r="QC1899" s="18"/>
      <c r="QD1899" s="18"/>
      <c r="QE1899" s="18"/>
      <c r="QF1899" s="18"/>
      <c r="QG1899" s="18"/>
      <c r="QH1899" s="18"/>
      <c r="QI1899" s="18"/>
      <c r="QJ1899" s="18"/>
      <c r="QK1899" s="18"/>
      <c r="QL1899" s="18"/>
      <c r="QM1899" s="18"/>
      <c r="QN1899" s="18"/>
      <c r="QO1899" s="18"/>
      <c r="QP1899" s="18"/>
      <c r="QQ1899" s="18"/>
      <c r="QR1899" s="18"/>
      <c r="QS1899" s="18"/>
      <c r="QT1899" s="18"/>
      <c r="QU1899" s="18"/>
      <c r="QV1899" s="18"/>
      <c r="QW1899" s="18"/>
      <c r="QX1899" s="18"/>
      <c r="QY1899" s="18"/>
      <c r="QZ1899" s="18"/>
      <c r="RA1899" s="18"/>
      <c r="RB1899" s="18"/>
      <c r="RC1899" s="18"/>
      <c r="RD1899" s="18"/>
      <c r="RE1899" s="18"/>
      <c r="RF1899" s="18"/>
      <c r="RG1899" s="18"/>
      <c r="RH1899" s="18"/>
      <c r="RI1899" s="18"/>
      <c r="RJ1899" s="18"/>
      <c r="RK1899" s="18"/>
      <c r="RL1899" s="18"/>
      <c r="RM1899" s="18"/>
      <c r="RN1899" s="18"/>
      <c r="RO1899" s="18"/>
      <c r="RP1899" s="18"/>
      <c r="RQ1899" s="18"/>
      <c r="RR1899" s="18"/>
      <c r="RS1899" s="18"/>
      <c r="RT1899" s="18"/>
      <c r="RU1899" s="18"/>
      <c r="RV1899" s="18"/>
      <c r="RW1899" s="18"/>
      <c r="RX1899" s="18"/>
      <c r="RY1899" s="18"/>
      <c r="RZ1899" s="18"/>
      <c r="SA1899" s="18"/>
      <c r="SB1899" s="18"/>
      <c r="SC1899" s="18"/>
      <c r="SD1899" s="18"/>
      <c r="SE1899" s="18"/>
      <c r="SF1899" s="18"/>
      <c r="SG1899" s="18"/>
      <c r="SH1899" s="18"/>
      <c r="SI1899" s="18"/>
      <c r="SJ1899" s="18"/>
      <c r="SK1899" s="18"/>
      <c r="SL1899" s="18"/>
      <c r="SM1899" s="18"/>
      <c r="SN1899" s="18"/>
      <c r="SO1899" s="18"/>
      <c r="SP1899" s="18"/>
      <c r="SQ1899" s="18"/>
      <c r="SR1899" s="18"/>
      <c r="SS1899" s="18"/>
      <c r="ST1899" s="18"/>
      <c r="SU1899" s="18"/>
      <c r="SV1899" s="18"/>
      <c r="SW1899" s="18"/>
      <c r="SX1899" s="18"/>
      <c r="SY1899" s="18"/>
      <c r="SZ1899" s="18"/>
      <c r="TA1899" s="18"/>
      <c r="TB1899" s="18"/>
      <c r="TC1899" s="18"/>
      <c r="TD1899" s="18"/>
      <c r="TE1899" s="18"/>
      <c r="TF1899" s="18"/>
      <c r="TG1899" s="18"/>
      <c r="TH1899" s="18"/>
      <c r="TI1899" s="18"/>
      <c r="TJ1899" s="18"/>
      <c r="TK1899" s="18"/>
      <c r="TL1899" s="18"/>
      <c r="TM1899" s="18"/>
      <c r="TN1899" s="18"/>
      <c r="TO1899" s="18"/>
      <c r="TP1899" s="18"/>
      <c r="TQ1899" s="18"/>
      <c r="TR1899" s="18"/>
      <c r="TS1899" s="18"/>
      <c r="TT1899" s="18"/>
      <c r="TU1899" s="18"/>
      <c r="TV1899" s="18"/>
      <c r="TW1899" s="18"/>
      <c r="TX1899" s="18"/>
      <c r="TY1899" s="18"/>
      <c r="TZ1899" s="18"/>
      <c r="UA1899" s="18"/>
      <c r="UB1899" s="18"/>
      <c r="UC1899" s="18"/>
      <c r="UD1899" s="18"/>
      <c r="UE1899" s="18"/>
      <c r="UF1899" s="18"/>
      <c r="UG1899" s="18"/>
      <c r="UH1899" s="18"/>
      <c r="UI1899" s="18"/>
      <c r="UJ1899" s="18"/>
      <c r="UK1899" s="18"/>
      <c r="UL1899" s="18"/>
      <c r="UM1899" s="18"/>
      <c r="UN1899" s="18"/>
      <c r="UO1899" s="18"/>
      <c r="UP1899" s="18"/>
      <c r="UQ1899" s="18"/>
      <c r="UR1899" s="18"/>
      <c r="US1899" s="18"/>
      <c r="UT1899" s="18"/>
      <c r="UU1899" s="18"/>
      <c r="UV1899" s="18"/>
      <c r="UW1899" s="18"/>
      <c r="UX1899" s="18"/>
      <c r="UY1899" s="18"/>
      <c r="UZ1899" s="18"/>
      <c r="VA1899" s="18"/>
      <c r="VB1899" s="18"/>
      <c r="VC1899" s="18"/>
      <c r="VD1899" s="18"/>
      <c r="VE1899" s="18"/>
      <c r="VF1899" s="18"/>
      <c r="VG1899" s="18"/>
      <c r="VH1899" s="18"/>
      <c r="VI1899" s="18"/>
      <c r="VJ1899" s="18"/>
      <c r="VK1899" s="18"/>
      <c r="VL1899" s="18"/>
      <c r="VM1899" s="18"/>
      <c r="VN1899" s="18"/>
      <c r="VO1899" s="18"/>
      <c r="VP1899" s="18"/>
      <c r="VQ1899" s="18"/>
      <c r="VR1899" s="18"/>
      <c r="VS1899" s="18"/>
      <c r="VT1899" s="18"/>
      <c r="VU1899" s="18"/>
      <c r="VV1899" s="18"/>
      <c r="VW1899" s="18"/>
      <c r="VX1899" s="18"/>
      <c r="VY1899" s="18"/>
      <c r="VZ1899" s="18"/>
      <c r="WA1899" s="18"/>
      <c r="WB1899" s="18"/>
      <c r="WC1899" s="18"/>
      <c r="WD1899" s="18"/>
      <c r="WE1899" s="18"/>
      <c r="WF1899" s="18"/>
      <c r="WG1899" s="18"/>
      <c r="WH1899" s="18"/>
      <c r="WI1899" s="18"/>
      <c r="WJ1899" s="18"/>
      <c r="WK1899" s="18"/>
      <c r="WL1899" s="18"/>
      <c r="WM1899" s="18"/>
      <c r="WN1899" s="18"/>
      <c r="WO1899" s="18"/>
      <c r="WP1899" s="18"/>
      <c r="WQ1899" s="18"/>
      <c r="WR1899" s="18"/>
      <c r="WS1899" s="18"/>
      <c r="WT1899" s="18"/>
      <c r="WU1899" s="18"/>
      <c r="WV1899" s="18"/>
      <c r="WW1899" s="18"/>
      <c r="WX1899" s="18"/>
      <c r="WY1899" s="18"/>
      <c r="WZ1899" s="18"/>
      <c r="XA1899" s="18"/>
      <c r="XB1899" s="18"/>
      <c r="XC1899" s="18"/>
      <c r="XD1899" s="18"/>
      <c r="XE1899" s="18"/>
      <c r="XF1899" s="18"/>
      <c r="XG1899" s="18"/>
      <c r="XH1899" s="18"/>
      <c r="XI1899" s="18"/>
      <c r="XJ1899" s="18"/>
      <c r="XK1899" s="18"/>
      <c r="XL1899" s="18"/>
      <c r="XM1899" s="18"/>
      <c r="XN1899" s="18"/>
      <c r="XO1899" s="18"/>
      <c r="XP1899" s="18"/>
      <c r="XQ1899" s="18"/>
      <c r="XR1899" s="18"/>
      <c r="XS1899" s="18"/>
      <c r="XT1899" s="18"/>
      <c r="XU1899" s="18"/>
      <c r="XV1899" s="18"/>
      <c r="XW1899" s="18"/>
      <c r="XX1899" s="18"/>
      <c r="XY1899" s="18"/>
      <c r="XZ1899" s="18"/>
      <c r="YA1899" s="18"/>
      <c r="YB1899" s="18"/>
      <c r="YC1899" s="18"/>
      <c r="YD1899" s="18"/>
      <c r="YE1899" s="18"/>
      <c r="YF1899" s="18"/>
      <c r="YG1899" s="18"/>
      <c r="YH1899" s="18"/>
      <c r="YI1899" s="18"/>
      <c r="YJ1899" s="18"/>
      <c r="YK1899" s="18"/>
      <c r="YL1899" s="18"/>
      <c r="YM1899" s="18"/>
      <c r="YN1899" s="18"/>
      <c r="YO1899" s="18"/>
      <c r="YP1899" s="18"/>
      <c r="YQ1899" s="18"/>
      <c r="YR1899" s="18"/>
      <c r="YS1899" s="18"/>
      <c r="YT1899" s="18"/>
      <c r="YU1899" s="18"/>
      <c r="YV1899" s="18"/>
      <c r="YW1899" s="18"/>
      <c r="YX1899" s="18"/>
      <c r="YY1899" s="18"/>
      <c r="YZ1899" s="18"/>
      <c r="ZA1899" s="18"/>
      <c r="ZB1899" s="18"/>
      <c r="ZC1899" s="18"/>
      <c r="ZD1899" s="18"/>
      <c r="ZE1899" s="18"/>
      <c r="ZF1899" s="18"/>
      <c r="ZG1899" s="18"/>
      <c r="ZH1899" s="18"/>
      <c r="ZI1899" s="18"/>
      <c r="ZJ1899" s="18"/>
      <c r="ZK1899" s="18"/>
      <c r="ZL1899" s="18"/>
      <c r="ZM1899" s="18"/>
      <c r="ZN1899" s="18"/>
      <c r="ZO1899" s="18"/>
      <c r="ZP1899" s="18"/>
      <c r="ZQ1899" s="18"/>
      <c r="ZR1899" s="18"/>
      <c r="ZS1899" s="18"/>
      <c r="ZT1899" s="18"/>
      <c r="ZU1899" s="18"/>
      <c r="ZV1899" s="18"/>
      <c r="ZW1899" s="18"/>
      <c r="ZX1899" s="18"/>
      <c r="ZY1899" s="18"/>
      <c r="ZZ1899" s="18"/>
      <c r="AAA1899" s="18"/>
      <c r="AAB1899" s="18"/>
      <c r="AAC1899" s="18"/>
      <c r="AAD1899" s="18"/>
      <c r="AAE1899" s="18"/>
      <c r="AAF1899" s="18"/>
      <c r="AAG1899" s="18"/>
      <c r="AAH1899" s="18"/>
      <c r="AAI1899" s="18"/>
      <c r="AAJ1899" s="18"/>
      <c r="AAK1899" s="18"/>
      <c r="AAL1899" s="18"/>
      <c r="AAM1899" s="18"/>
      <c r="AAN1899" s="18"/>
      <c r="AAO1899" s="18"/>
      <c r="AAP1899" s="18"/>
      <c r="AAQ1899" s="18"/>
      <c r="AAR1899" s="18"/>
      <c r="AAS1899" s="18"/>
      <c r="AAT1899" s="18"/>
      <c r="AAU1899" s="18"/>
      <c r="AAV1899" s="18"/>
      <c r="AAW1899" s="18"/>
      <c r="AAX1899" s="18"/>
      <c r="AAY1899" s="18"/>
      <c r="AAZ1899" s="18"/>
      <c r="ABA1899" s="18"/>
      <c r="ABB1899" s="18"/>
      <c r="ABC1899" s="18"/>
      <c r="ABD1899" s="18"/>
      <c r="ABE1899" s="18"/>
      <c r="ABF1899" s="18"/>
      <c r="ABG1899" s="18"/>
      <c r="ABH1899" s="18"/>
      <c r="ABI1899" s="18"/>
      <c r="ABJ1899" s="18"/>
      <c r="ABK1899" s="18"/>
      <c r="ABL1899" s="18"/>
      <c r="ABM1899" s="18"/>
      <c r="ABN1899" s="18"/>
      <c r="ABO1899" s="18"/>
      <c r="ABP1899" s="18"/>
      <c r="ABQ1899" s="18"/>
      <c r="ABR1899" s="18"/>
      <c r="ABS1899" s="18"/>
      <c r="ABT1899" s="18"/>
      <c r="ABU1899" s="18"/>
      <c r="ABV1899" s="18"/>
      <c r="ABW1899" s="18"/>
      <c r="ABX1899" s="18"/>
      <c r="ABY1899" s="18"/>
      <c r="ABZ1899" s="18"/>
      <c r="ACA1899" s="18"/>
      <c r="ACB1899" s="18"/>
      <c r="ACC1899" s="18"/>
      <c r="ACD1899" s="18"/>
      <c r="ACE1899" s="18"/>
      <c r="ACF1899" s="18"/>
      <c r="ACG1899" s="18"/>
      <c r="ACH1899" s="18"/>
      <c r="ACI1899" s="18"/>
      <c r="ACJ1899" s="18"/>
      <c r="ACK1899" s="18"/>
      <c r="ACL1899" s="18"/>
      <c r="ACM1899" s="18"/>
      <c r="ACN1899" s="18"/>
      <c r="ACO1899" s="18"/>
      <c r="ACP1899" s="18"/>
      <c r="ACQ1899" s="18"/>
      <c r="ACR1899" s="18"/>
      <c r="ACS1899" s="18"/>
      <c r="ACT1899" s="18"/>
      <c r="ACU1899" s="18"/>
      <c r="ACV1899" s="18"/>
      <c r="ACW1899" s="18"/>
      <c r="ACX1899" s="18"/>
      <c r="ACY1899" s="18"/>
      <c r="ACZ1899" s="18"/>
      <c r="ADA1899" s="18"/>
      <c r="ADB1899" s="18"/>
      <c r="ADC1899" s="18"/>
      <c r="ADD1899" s="18"/>
      <c r="ADE1899" s="18"/>
      <c r="ADF1899" s="18"/>
      <c r="ADG1899" s="18"/>
      <c r="ADH1899" s="18"/>
      <c r="ADI1899" s="18"/>
      <c r="ADJ1899" s="18"/>
      <c r="ADK1899" s="18"/>
      <c r="ADL1899" s="18"/>
      <c r="ADM1899" s="18"/>
      <c r="ADN1899" s="18"/>
      <c r="ADO1899" s="18"/>
      <c r="ADP1899" s="18"/>
      <c r="ADQ1899" s="18"/>
      <c r="ADR1899" s="18"/>
      <c r="ADS1899" s="18"/>
      <c r="ADT1899" s="18"/>
      <c r="ADU1899" s="18"/>
      <c r="ADV1899" s="18"/>
      <c r="ADW1899" s="18"/>
      <c r="ADX1899" s="18"/>
      <c r="ADY1899" s="18"/>
      <c r="ADZ1899" s="18"/>
      <c r="AEA1899" s="18"/>
      <c r="AEB1899" s="18"/>
      <c r="AEC1899" s="18"/>
      <c r="AED1899" s="18"/>
      <c r="AEE1899" s="18"/>
      <c r="AEF1899" s="18"/>
      <c r="AEG1899" s="18"/>
      <c r="AEH1899" s="18"/>
      <c r="AEI1899" s="18"/>
      <c r="AEJ1899" s="18"/>
      <c r="AEK1899" s="18"/>
      <c r="AEL1899" s="18"/>
      <c r="AEM1899" s="18"/>
      <c r="AEN1899" s="18"/>
      <c r="AEO1899" s="18"/>
      <c r="AEP1899" s="18"/>
      <c r="AEQ1899" s="18"/>
      <c r="AER1899" s="18"/>
      <c r="AES1899" s="18"/>
      <c r="AET1899" s="18"/>
      <c r="AEU1899" s="18"/>
      <c r="AEV1899" s="18"/>
      <c r="AEW1899" s="18"/>
      <c r="AEX1899" s="18"/>
      <c r="AEY1899" s="18"/>
      <c r="AEZ1899" s="18"/>
      <c r="AFA1899" s="18"/>
      <c r="AFB1899" s="18"/>
      <c r="AFC1899" s="18"/>
      <c r="AFD1899" s="18"/>
      <c r="AFE1899" s="18"/>
      <c r="AFF1899" s="18"/>
      <c r="AFG1899" s="18"/>
      <c r="AFH1899" s="18"/>
      <c r="AFI1899" s="18"/>
      <c r="AFJ1899" s="18"/>
      <c r="AFK1899" s="18"/>
      <c r="AFL1899" s="18"/>
      <c r="AFM1899" s="18"/>
      <c r="AFN1899" s="18"/>
      <c r="AFO1899" s="18"/>
      <c r="AFP1899" s="18"/>
      <c r="AFQ1899" s="18"/>
      <c r="AFR1899" s="18"/>
      <c r="AFS1899" s="18"/>
      <c r="AFT1899" s="18"/>
      <c r="AFU1899" s="18"/>
      <c r="AFV1899" s="18"/>
      <c r="AFW1899" s="18"/>
      <c r="AFX1899" s="18"/>
      <c r="AFY1899" s="18"/>
      <c r="AFZ1899" s="18"/>
      <c r="AGA1899" s="18"/>
      <c r="AGB1899" s="18"/>
      <c r="AGC1899" s="18"/>
      <c r="AGD1899" s="18"/>
      <c r="AGE1899" s="18"/>
      <c r="AGF1899" s="18"/>
      <c r="AGG1899" s="18"/>
      <c r="AGH1899" s="18"/>
      <c r="AGI1899" s="18"/>
      <c r="AGJ1899" s="18"/>
      <c r="AGK1899" s="18"/>
      <c r="AGL1899" s="18"/>
      <c r="AGM1899" s="18"/>
      <c r="AGN1899" s="18"/>
      <c r="AGO1899" s="18"/>
      <c r="AGP1899" s="18"/>
      <c r="AGQ1899" s="18"/>
      <c r="AGR1899" s="18"/>
      <c r="AGS1899" s="18"/>
      <c r="AGT1899" s="18"/>
      <c r="AGU1899" s="18"/>
      <c r="AGV1899" s="18"/>
      <c r="AGW1899" s="18"/>
      <c r="AGX1899" s="18"/>
      <c r="AGY1899" s="18"/>
      <c r="AGZ1899" s="18"/>
      <c r="AHA1899" s="18"/>
      <c r="AHB1899" s="18"/>
      <c r="AHC1899" s="18"/>
      <c r="AHD1899" s="18"/>
      <c r="AHE1899" s="18"/>
      <c r="AHF1899" s="18"/>
      <c r="AHG1899" s="18"/>
      <c r="AHH1899" s="18"/>
      <c r="AHI1899" s="18"/>
      <c r="AHJ1899" s="18"/>
      <c r="AHK1899" s="18"/>
      <c r="AHL1899" s="18"/>
      <c r="AHM1899" s="18"/>
      <c r="AHN1899" s="18"/>
      <c r="AHO1899" s="18"/>
      <c r="AHP1899" s="18"/>
      <c r="AHQ1899" s="18"/>
      <c r="AHR1899" s="18"/>
      <c r="AHS1899" s="18"/>
      <c r="AHT1899" s="18"/>
      <c r="AHU1899" s="18"/>
      <c r="AHV1899" s="18"/>
      <c r="AHW1899" s="18"/>
      <c r="AHX1899" s="18"/>
      <c r="AHY1899" s="18"/>
      <c r="AHZ1899" s="18"/>
      <c r="AIA1899" s="18"/>
      <c r="AIB1899" s="18"/>
      <c r="AIC1899" s="18"/>
      <c r="AID1899" s="18"/>
      <c r="AIE1899" s="18"/>
      <c r="AIF1899" s="18"/>
      <c r="AIG1899" s="18"/>
      <c r="AIH1899" s="18"/>
      <c r="AII1899" s="18"/>
      <c r="AIJ1899" s="18"/>
      <c r="AIK1899" s="18"/>
      <c r="AIL1899" s="18"/>
      <c r="AIM1899" s="18"/>
      <c r="AIN1899" s="18"/>
      <c r="AIO1899" s="18"/>
      <c r="AIP1899" s="18"/>
      <c r="AIQ1899" s="18"/>
      <c r="AIR1899" s="18"/>
      <c r="AIS1899" s="18"/>
      <c r="AIT1899" s="18"/>
      <c r="AIU1899" s="18"/>
      <c r="AIV1899" s="18"/>
      <c r="AIW1899" s="18"/>
      <c r="AIX1899" s="18"/>
      <c r="AIY1899" s="18"/>
      <c r="AIZ1899" s="18"/>
      <c r="AJA1899" s="18"/>
      <c r="AJB1899" s="18"/>
      <c r="AJC1899" s="18"/>
      <c r="AJD1899" s="18"/>
      <c r="AJE1899" s="18"/>
      <c r="AJF1899" s="18"/>
      <c r="AJG1899" s="18"/>
      <c r="AJH1899" s="18"/>
      <c r="AJI1899" s="18"/>
      <c r="AJJ1899" s="18"/>
      <c r="AJK1899" s="18"/>
      <c r="AJL1899" s="18"/>
      <c r="AJM1899" s="18"/>
      <c r="AJN1899" s="18"/>
      <c r="AJO1899" s="18"/>
      <c r="AJP1899" s="18"/>
      <c r="AJQ1899" s="18"/>
      <c r="AJR1899" s="18"/>
      <c r="AJS1899" s="18"/>
      <c r="AJT1899" s="18"/>
      <c r="AJU1899" s="18"/>
      <c r="AJV1899" s="18"/>
      <c r="AJW1899" s="18"/>
      <c r="AJX1899" s="18"/>
      <c r="AJY1899" s="18"/>
      <c r="AJZ1899" s="18"/>
      <c r="AKA1899" s="18"/>
      <c r="AKB1899" s="18"/>
      <c r="AKC1899" s="18"/>
      <c r="AKD1899" s="18"/>
      <c r="AKE1899" s="18"/>
      <c r="AKF1899" s="18"/>
      <c r="AKG1899" s="18"/>
      <c r="AKH1899" s="18"/>
      <c r="AKI1899" s="18"/>
      <c r="AKJ1899" s="18"/>
      <c r="AKK1899" s="18"/>
      <c r="AKL1899" s="18"/>
      <c r="AKM1899" s="18"/>
      <c r="AKN1899" s="18"/>
      <c r="AKO1899" s="18"/>
      <c r="AKP1899" s="18"/>
      <c r="AKQ1899" s="18"/>
      <c r="AKR1899" s="18"/>
      <c r="AKS1899" s="18"/>
      <c r="AKT1899" s="18"/>
      <c r="AKU1899" s="18"/>
      <c r="AKV1899" s="18"/>
      <c r="AKW1899" s="18"/>
      <c r="AKX1899" s="18"/>
      <c r="AKY1899" s="18"/>
      <c r="AKZ1899" s="18"/>
      <c r="ALA1899" s="18"/>
      <c r="ALB1899" s="18"/>
      <c r="ALC1899" s="18"/>
      <c r="ALD1899" s="18"/>
      <c r="ALE1899" s="18"/>
      <c r="ALF1899" s="18"/>
      <c r="ALG1899" s="18"/>
      <c r="ALH1899" s="18"/>
      <c r="ALI1899" s="18"/>
      <c r="ALJ1899" s="18"/>
      <c r="ALK1899" s="18"/>
      <c r="ALL1899" s="18"/>
      <c r="ALM1899" s="18"/>
      <c r="ALN1899" s="18"/>
      <c r="ALO1899" s="18"/>
      <c r="ALP1899" s="18"/>
      <c r="ALQ1899" s="18"/>
      <c r="ALR1899" s="18"/>
      <c r="ALS1899" s="18"/>
      <c r="ALT1899" s="18"/>
      <c r="ALU1899" s="18"/>
      <c r="ALV1899" s="18"/>
      <c r="ALW1899" s="18"/>
      <c r="ALX1899" s="18"/>
      <c r="ALY1899" s="18"/>
      <c r="ALZ1899" s="18"/>
      <c r="AMA1899" s="18"/>
      <c r="AMB1899" s="18"/>
      <c r="AMC1899" s="18"/>
      <c r="AMD1899" s="18"/>
      <c r="AME1899" s="18"/>
      <c r="AMF1899" s="18"/>
      <c r="AMG1899" s="18"/>
      <c r="AMH1899" s="18"/>
      <c r="AMI1899" s="18"/>
      <c r="AMJ1899" s="18"/>
    </row>
    <row r="1900" spans="1:1024" s="315" customFormat="1">
      <c r="A1900" s="15"/>
      <c r="B1900" s="18"/>
      <c r="C1900" s="18"/>
      <c r="D1900" s="18"/>
      <c r="E1900" s="18"/>
      <c r="F1900" s="18"/>
      <c r="G1900" s="18"/>
      <c r="H1900" s="18"/>
      <c r="I1900" s="32"/>
      <c r="J1900" s="32"/>
      <c r="K1900" s="18"/>
      <c r="L1900" s="18"/>
      <c r="M1900" s="18"/>
      <c r="N1900" s="18"/>
      <c r="O1900" s="18"/>
      <c r="P1900" s="18"/>
      <c r="Q1900" s="18"/>
      <c r="R1900" s="18"/>
      <c r="S1900" s="18"/>
      <c r="T1900" s="18"/>
      <c r="U1900" s="18"/>
      <c r="V1900" s="18"/>
      <c r="W1900" s="18"/>
      <c r="X1900" s="18"/>
      <c r="Y1900" s="18"/>
      <c r="Z1900" s="18"/>
      <c r="AA1900" s="18"/>
      <c r="AB1900" s="18"/>
      <c r="AC1900" s="18"/>
      <c r="AD1900" s="18"/>
      <c r="AE1900" s="18"/>
      <c r="AF1900" s="18"/>
      <c r="AG1900" s="18"/>
      <c r="AH1900" s="18"/>
      <c r="AI1900" s="18"/>
      <c r="AJ1900" s="18"/>
      <c r="AK1900" s="18"/>
      <c r="AL1900" s="18"/>
      <c r="AM1900" s="18"/>
      <c r="AN1900" s="18"/>
      <c r="AO1900" s="18"/>
      <c r="AP1900" s="18"/>
      <c r="AQ1900" s="18"/>
      <c r="AR1900" s="18"/>
      <c r="AS1900" s="18"/>
      <c r="AT1900" s="18"/>
      <c r="AU1900" s="18"/>
      <c r="AV1900" s="18"/>
      <c r="AW1900" s="18"/>
      <c r="AX1900" s="18"/>
      <c r="AY1900" s="18"/>
      <c r="AZ1900" s="18"/>
      <c r="BA1900" s="18"/>
      <c r="BB1900" s="18"/>
      <c r="BC1900" s="18"/>
      <c r="BD1900" s="18"/>
      <c r="BE1900" s="18"/>
      <c r="BF1900" s="18"/>
      <c r="BG1900" s="18"/>
      <c r="BH1900" s="18"/>
      <c r="BI1900" s="18"/>
      <c r="BJ1900" s="18"/>
      <c r="BK1900" s="18"/>
      <c r="BL1900" s="18"/>
      <c r="BM1900" s="18"/>
      <c r="BN1900" s="18"/>
      <c r="BO1900" s="18"/>
      <c r="BP1900" s="18"/>
      <c r="BQ1900" s="18"/>
      <c r="BR1900" s="18"/>
      <c r="BS1900" s="18"/>
      <c r="BT1900" s="18"/>
      <c r="BU1900" s="18"/>
      <c r="BV1900" s="18"/>
      <c r="BW1900" s="18"/>
      <c r="BX1900" s="18"/>
      <c r="BY1900" s="18"/>
      <c r="BZ1900" s="18"/>
      <c r="CA1900" s="18"/>
      <c r="CB1900" s="18"/>
      <c r="CC1900" s="18"/>
      <c r="CD1900" s="18"/>
      <c r="CE1900" s="18"/>
      <c r="CF1900" s="18"/>
      <c r="CG1900" s="18"/>
      <c r="CH1900" s="18"/>
      <c r="CI1900" s="18"/>
      <c r="CJ1900" s="18"/>
      <c r="CK1900" s="18"/>
      <c r="CL1900" s="18"/>
      <c r="CM1900" s="18"/>
      <c r="CN1900" s="18"/>
      <c r="CO1900" s="18"/>
      <c r="CP1900" s="18"/>
      <c r="CQ1900" s="18"/>
      <c r="CR1900" s="18"/>
      <c r="CS1900" s="18"/>
      <c r="CT1900" s="18"/>
      <c r="CU1900" s="18"/>
      <c r="CV1900" s="18"/>
      <c r="CW1900" s="18"/>
      <c r="CX1900" s="18"/>
      <c r="CY1900" s="18"/>
      <c r="CZ1900" s="18"/>
      <c r="DA1900" s="18"/>
      <c r="DB1900" s="18"/>
      <c r="DC1900" s="18"/>
      <c r="DD1900" s="18"/>
      <c r="DE1900" s="18"/>
      <c r="DF1900" s="18"/>
      <c r="DG1900" s="18"/>
      <c r="DH1900" s="18"/>
      <c r="DI1900" s="18"/>
      <c r="DJ1900" s="18"/>
      <c r="DK1900" s="18"/>
      <c r="DL1900" s="18"/>
      <c r="DM1900" s="18"/>
      <c r="DN1900" s="18"/>
      <c r="DO1900" s="18"/>
      <c r="DP1900" s="18"/>
      <c r="DQ1900" s="18"/>
      <c r="DR1900" s="18"/>
      <c r="DS1900" s="18"/>
      <c r="DT1900" s="18"/>
      <c r="DU1900" s="18"/>
      <c r="DV1900" s="18"/>
      <c r="DW1900" s="18"/>
      <c r="DX1900" s="18"/>
      <c r="DY1900" s="18"/>
      <c r="DZ1900" s="18"/>
      <c r="EA1900" s="18"/>
      <c r="EB1900" s="18"/>
      <c r="EC1900" s="18"/>
      <c r="ED1900" s="18"/>
      <c r="EE1900" s="18"/>
      <c r="EF1900" s="18"/>
      <c r="EG1900" s="18"/>
      <c r="EH1900" s="18"/>
      <c r="EI1900" s="18"/>
      <c r="EJ1900" s="18"/>
      <c r="EK1900" s="18"/>
      <c r="EL1900" s="18"/>
      <c r="EM1900" s="18"/>
      <c r="EN1900" s="18"/>
      <c r="EO1900" s="18"/>
      <c r="EP1900" s="18"/>
      <c r="EQ1900" s="18"/>
      <c r="ER1900" s="18"/>
      <c r="ES1900" s="18"/>
      <c r="ET1900" s="18"/>
      <c r="EU1900" s="18"/>
      <c r="EV1900" s="18"/>
      <c r="EW1900" s="18"/>
      <c r="EX1900" s="18"/>
      <c r="EY1900" s="18"/>
      <c r="EZ1900" s="18"/>
      <c r="FA1900" s="18"/>
      <c r="FB1900" s="18"/>
      <c r="FC1900" s="18"/>
      <c r="FD1900" s="18"/>
      <c r="FE1900" s="18"/>
      <c r="FF1900" s="18"/>
      <c r="FG1900" s="18"/>
      <c r="FH1900" s="18"/>
      <c r="FI1900" s="18"/>
      <c r="FJ1900" s="18"/>
      <c r="FK1900" s="18"/>
      <c r="FL1900" s="18"/>
      <c r="FM1900" s="18"/>
      <c r="FN1900" s="18"/>
      <c r="FO1900" s="18"/>
      <c r="FP1900" s="18"/>
      <c r="FQ1900" s="18"/>
      <c r="FR1900" s="18"/>
      <c r="FS1900" s="18"/>
      <c r="FT1900" s="18"/>
      <c r="FU1900" s="18"/>
      <c r="FV1900" s="18"/>
      <c r="FW1900" s="18"/>
      <c r="FX1900" s="18"/>
      <c r="FY1900" s="18"/>
      <c r="FZ1900" s="18"/>
      <c r="GA1900" s="18"/>
      <c r="GB1900" s="18"/>
      <c r="GC1900" s="18"/>
      <c r="GD1900" s="18"/>
      <c r="GE1900" s="18"/>
      <c r="GF1900" s="18"/>
      <c r="GG1900" s="18"/>
      <c r="GH1900" s="18"/>
      <c r="GI1900" s="18"/>
      <c r="GJ1900" s="18"/>
      <c r="GK1900" s="18"/>
      <c r="GL1900" s="18"/>
      <c r="GM1900" s="18"/>
      <c r="GN1900" s="18"/>
      <c r="GO1900" s="18"/>
      <c r="GP1900" s="18"/>
      <c r="GQ1900" s="18"/>
      <c r="GR1900" s="18"/>
      <c r="GS1900" s="18"/>
      <c r="GT1900" s="18"/>
      <c r="GU1900" s="18"/>
      <c r="GV1900" s="18"/>
      <c r="GW1900" s="18"/>
      <c r="GX1900" s="18"/>
      <c r="GY1900" s="18"/>
      <c r="GZ1900" s="18"/>
      <c r="HA1900" s="18"/>
      <c r="HB1900" s="18"/>
      <c r="HC1900" s="18"/>
      <c r="HD1900" s="18"/>
      <c r="HE1900" s="18"/>
      <c r="HF1900" s="18"/>
      <c r="HG1900" s="18"/>
      <c r="HH1900" s="18"/>
      <c r="HI1900" s="18"/>
      <c r="HJ1900" s="18"/>
      <c r="HK1900" s="18"/>
      <c r="HL1900" s="18"/>
      <c r="HM1900" s="18"/>
      <c r="HN1900" s="18"/>
      <c r="HO1900" s="18"/>
      <c r="HP1900" s="18"/>
      <c r="HQ1900" s="18"/>
      <c r="HR1900" s="18"/>
      <c r="HS1900" s="18"/>
      <c r="HT1900" s="18"/>
      <c r="HU1900" s="18"/>
      <c r="HV1900" s="18"/>
      <c r="HW1900" s="18"/>
      <c r="HX1900" s="18"/>
      <c r="HY1900" s="18"/>
      <c r="HZ1900" s="18"/>
      <c r="IA1900" s="18"/>
      <c r="IB1900" s="18"/>
      <c r="IC1900" s="18"/>
      <c r="ID1900" s="18"/>
      <c r="IE1900" s="18"/>
      <c r="IF1900" s="18"/>
      <c r="IG1900" s="18"/>
      <c r="IH1900" s="18"/>
      <c r="II1900" s="18"/>
      <c r="IJ1900" s="18"/>
      <c r="IK1900" s="18"/>
      <c r="IL1900" s="18"/>
      <c r="IM1900" s="18"/>
      <c r="IN1900" s="18"/>
      <c r="IO1900" s="18"/>
      <c r="IP1900" s="18"/>
      <c r="IQ1900" s="18"/>
      <c r="IR1900" s="18"/>
      <c r="IS1900" s="18"/>
      <c r="IT1900" s="18"/>
      <c r="IU1900" s="18"/>
      <c r="IV1900" s="18"/>
      <c r="IW1900" s="18"/>
      <c r="IX1900" s="18"/>
      <c r="IY1900" s="18"/>
      <c r="IZ1900" s="18"/>
      <c r="JA1900" s="18"/>
      <c r="JB1900" s="18"/>
      <c r="JC1900" s="18"/>
      <c r="JD1900" s="18"/>
      <c r="JE1900" s="18"/>
      <c r="JF1900" s="18"/>
      <c r="JG1900" s="18"/>
      <c r="JH1900" s="18"/>
      <c r="JI1900" s="18"/>
      <c r="JJ1900" s="18"/>
      <c r="JK1900" s="18"/>
      <c r="JL1900" s="18"/>
      <c r="JM1900" s="18"/>
      <c r="JN1900" s="18"/>
      <c r="JO1900" s="18"/>
      <c r="JP1900" s="18"/>
      <c r="JQ1900" s="18"/>
      <c r="JR1900" s="18"/>
      <c r="JS1900" s="18"/>
      <c r="JT1900" s="18"/>
      <c r="JU1900" s="18"/>
      <c r="JV1900" s="18"/>
      <c r="JW1900" s="18"/>
      <c r="JX1900" s="18"/>
      <c r="JY1900" s="18"/>
      <c r="JZ1900" s="18"/>
      <c r="KA1900" s="18"/>
      <c r="KB1900" s="18"/>
      <c r="KC1900" s="18"/>
      <c r="KD1900" s="18"/>
      <c r="KE1900" s="18"/>
      <c r="KF1900" s="18"/>
      <c r="KG1900" s="18"/>
      <c r="KH1900" s="18"/>
      <c r="KI1900" s="18"/>
      <c r="KJ1900" s="18"/>
      <c r="KK1900" s="18"/>
      <c r="KL1900" s="18"/>
      <c r="KM1900" s="18"/>
      <c r="KN1900" s="18"/>
      <c r="KO1900" s="18"/>
      <c r="KP1900" s="18"/>
      <c r="KQ1900" s="18"/>
      <c r="KR1900" s="18"/>
      <c r="KS1900" s="18"/>
      <c r="KT1900" s="18"/>
      <c r="KU1900" s="18"/>
      <c r="KV1900" s="18"/>
      <c r="KW1900" s="18"/>
      <c r="KX1900" s="18"/>
      <c r="KY1900" s="18"/>
      <c r="KZ1900" s="18"/>
      <c r="LA1900" s="18"/>
      <c r="LB1900" s="18"/>
      <c r="LC1900" s="18"/>
      <c r="LD1900" s="18"/>
      <c r="LE1900" s="18"/>
      <c r="LF1900" s="18"/>
      <c r="LG1900" s="18"/>
      <c r="LH1900" s="18"/>
      <c r="LI1900" s="18"/>
      <c r="LJ1900" s="18"/>
      <c r="LK1900" s="18"/>
      <c r="LL1900" s="18"/>
      <c r="LM1900" s="18"/>
      <c r="LN1900" s="18"/>
      <c r="LO1900" s="18"/>
      <c r="LP1900" s="18"/>
      <c r="LQ1900" s="18"/>
      <c r="LR1900" s="18"/>
      <c r="LS1900" s="18"/>
      <c r="LT1900" s="18"/>
      <c r="LU1900" s="18"/>
      <c r="LV1900" s="18"/>
      <c r="LW1900" s="18"/>
      <c r="LX1900" s="18"/>
      <c r="LY1900" s="18"/>
      <c r="LZ1900" s="18"/>
      <c r="MA1900" s="18"/>
      <c r="MB1900" s="18"/>
      <c r="MC1900" s="18"/>
      <c r="MD1900" s="18"/>
      <c r="ME1900" s="18"/>
      <c r="MF1900" s="18"/>
      <c r="MG1900" s="18"/>
      <c r="MH1900" s="18"/>
      <c r="MI1900" s="18"/>
      <c r="MJ1900" s="18"/>
      <c r="MK1900" s="18"/>
      <c r="ML1900" s="18"/>
      <c r="MM1900" s="18"/>
      <c r="MN1900" s="18"/>
      <c r="MO1900" s="18"/>
      <c r="MP1900" s="18"/>
      <c r="MQ1900" s="18"/>
      <c r="MR1900" s="18"/>
      <c r="MS1900" s="18"/>
      <c r="MT1900" s="18"/>
      <c r="MU1900" s="18"/>
      <c r="MV1900" s="18"/>
      <c r="MW1900" s="18"/>
      <c r="MX1900" s="18"/>
      <c r="MY1900" s="18"/>
      <c r="MZ1900" s="18"/>
      <c r="NA1900" s="18"/>
      <c r="NB1900" s="18"/>
      <c r="NC1900" s="18"/>
      <c r="ND1900" s="18"/>
      <c r="NE1900" s="18"/>
      <c r="NF1900" s="18"/>
      <c r="NG1900" s="18"/>
      <c r="NH1900" s="18"/>
      <c r="NI1900" s="18"/>
      <c r="NJ1900" s="18"/>
      <c r="NK1900" s="18"/>
      <c r="NL1900" s="18"/>
      <c r="NM1900" s="18"/>
      <c r="NN1900" s="18"/>
      <c r="NO1900" s="18"/>
      <c r="NP1900" s="18"/>
      <c r="NQ1900" s="18"/>
      <c r="NR1900" s="18"/>
      <c r="NS1900" s="18"/>
      <c r="NT1900" s="18"/>
      <c r="NU1900" s="18"/>
      <c r="NV1900" s="18"/>
      <c r="NW1900" s="18"/>
      <c r="NX1900" s="18"/>
      <c r="NY1900" s="18"/>
      <c r="NZ1900" s="18"/>
      <c r="OA1900" s="18"/>
      <c r="OB1900" s="18"/>
      <c r="OC1900" s="18"/>
      <c r="OD1900" s="18"/>
      <c r="OE1900" s="18"/>
      <c r="OF1900" s="18"/>
      <c r="OG1900" s="18"/>
      <c r="OH1900" s="18"/>
      <c r="OI1900" s="18"/>
      <c r="OJ1900" s="18"/>
      <c r="OK1900" s="18"/>
      <c r="OL1900" s="18"/>
      <c r="OM1900" s="18"/>
      <c r="ON1900" s="18"/>
      <c r="OO1900" s="18"/>
      <c r="OP1900" s="18"/>
      <c r="OQ1900" s="18"/>
      <c r="OR1900" s="18"/>
      <c r="OS1900" s="18"/>
      <c r="OT1900" s="18"/>
      <c r="OU1900" s="18"/>
      <c r="OV1900" s="18"/>
      <c r="OW1900" s="18"/>
      <c r="OX1900" s="18"/>
      <c r="OY1900" s="18"/>
      <c r="OZ1900" s="18"/>
      <c r="PA1900" s="18"/>
      <c r="PB1900" s="18"/>
      <c r="PC1900" s="18"/>
      <c r="PD1900" s="18"/>
      <c r="PE1900" s="18"/>
      <c r="PF1900" s="18"/>
      <c r="PG1900" s="18"/>
      <c r="PH1900" s="18"/>
      <c r="PI1900" s="18"/>
      <c r="PJ1900" s="18"/>
      <c r="PK1900" s="18"/>
      <c r="PL1900" s="18"/>
      <c r="PM1900" s="18"/>
      <c r="PN1900" s="18"/>
      <c r="PO1900" s="18"/>
      <c r="PP1900" s="18"/>
      <c r="PQ1900" s="18"/>
      <c r="PR1900" s="18"/>
      <c r="PS1900" s="18"/>
      <c r="PT1900" s="18"/>
      <c r="PU1900" s="18"/>
      <c r="PV1900" s="18"/>
      <c r="PW1900" s="18"/>
      <c r="PX1900" s="18"/>
      <c r="PY1900" s="18"/>
      <c r="PZ1900" s="18"/>
      <c r="QA1900" s="18"/>
      <c r="QB1900" s="18"/>
      <c r="QC1900" s="18"/>
      <c r="QD1900" s="18"/>
      <c r="QE1900" s="18"/>
      <c r="QF1900" s="18"/>
      <c r="QG1900" s="18"/>
      <c r="QH1900" s="18"/>
      <c r="QI1900" s="18"/>
      <c r="QJ1900" s="18"/>
      <c r="QK1900" s="18"/>
      <c r="QL1900" s="18"/>
      <c r="QM1900" s="18"/>
      <c r="QN1900" s="18"/>
      <c r="QO1900" s="18"/>
      <c r="QP1900" s="18"/>
      <c r="QQ1900" s="18"/>
      <c r="QR1900" s="18"/>
      <c r="QS1900" s="18"/>
      <c r="QT1900" s="18"/>
      <c r="QU1900" s="18"/>
      <c r="QV1900" s="18"/>
      <c r="QW1900" s="18"/>
      <c r="QX1900" s="18"/>
      <c r="QY1900" s="18"/>
      <c r="QZ1900" s="18"/>
      <c r="RA1900" s="18"/>
      <c r="RB1900" s="18"/>
      <c r="RC1900" s="18"/>
      <c r="RD1900" s="18"/>
      <c r="RE1900" s="18"/>
      <c r="RF1900" s="18"/>
      <c r="RG1900" s="18"/>
      <c r="RH1900" s="18"/>
      <c r="RI1900" s="18"/>
      <c r="RJ1900" s="18"/>
      <c r="RK1900" s="18"/>
      <c r="RL1900" s="18"/>
      <c r="RM1900" s="18"/>
      <c r="RN1900" s="18"/>
      <c r="RO1900" s="18"/>
      <c r="RP1900" s="18"/>
      <c r="RQ1900" s="18"/>
      <c r="RR1900" s="18"/>
      <c r="RS1900" s="18"/>
      <c r="RT1900" s="18"/>
      <c r="RU1900" s="18"/>
      <c r="RV1900" s="18"/>
      <c r="RW1900" s="18"/>
      <c r="RX1900" s="18"/>
      <c r="RY1900" s="18"/>
      <c r="RZ1900" s="18"/>
      <c r="SA1900" s="18"/>
      <c r="SB1900" s="18"/>
      <c r="SC1900" s="18"/>
      <c r="SD1900" s="18"/>
      <c r="SE1900" s="18"/>
      <c r="SF1900" s="18"/>
      <c r="SG1900" s="18"/>
      <c r="SH1900" s="18"/>
      <c r="SI1900" s="18"/>
      <c r="SJ1900" s="18"/>
      <c r="SK1900" s="18"/>
      <c r="SL1900" s="18"/>
      <c r="SM1900" s="18"/>
      <c r="SN1900" s="18"/>
      <c r="SO1900" s="18"/>
      <c r="SP1900" s="18"/>
      <c r="SQ1900" s="18"/>
      <c r="SR1900" s="18"/>
      <c r="SS1900" s="18"/>
      <c r="ST1900" s="18"/>
      <c r="SU1900" s="18"/>
      <c r="SV1900" s="18"/>
      <c r="SW1900" s="18"/>
      <c r="SX1900" s="18"/>
      <c r="SY1900" s="18"/>
      <c r="SZ1900" s="18"/>
      <c r="TA1900" s="18"/>
      <c r="TB1900" s="18"/>
      <c r="TC1900" s="18"/>
      <c r="TD1900" s="18"/>
      <c r="TE1900" s="18"/>
      <c r="TF1900" s="18"/>
      <c r="TG1900" s="18"/>
      <c r="TH1900" s="18"/>
      <c r="TI1900" s="18"/>
      <c r="TJ1900" s="18"/>
      <c r="TK1900" s="18"/>
      <c r="TL1900" s="18"/>
      <c r="TM1900" s="18"/>
      <c r="TN1900" s="18"/>
      <c r="TO1900" s="18"/>
      <c r="TP1900" s="18"/>
      <c r="TQ1900" s="18"/>
      <c r="TR1900" s="18"/>
      <c r="TS1900" s="18"/>
      <c r="TT1900" s="18"/>
      <c r="TU1900" s="18"/>
      <c r="TV1900" s="18"/>
      <c r="TW1900" s="18"/>
      <c r="TX1900" s="18"/>
      <c r="TY1900" s="18"/>
      <c r="TZ1900" s="18"/>
      <c r="UA1900" s="18"/>
      <c r="UB1900" s="18"/>
      <c r="UC1900" s="18"/>
      <c r="UD1900" s="18"/>
      <c r="UE1900" s="18"/>
      <c r="UF1900" s="18"/>
      <c r="UG1900" s="18"/>
      <c r="UH1900" s="18"/>
      <c r="UI1900" s="18"/>
      <c r="UJ1900" s="18"/>
      <c r="UK1900" s="18"/>
      <c r="UL1900" s="18"/>
      <c r="UM1900" s="18"/>
      <c r="UN1900" s="18"/>
      <c r="UO1900" s="18"/>
      <c r="UP1900" s="18"/>
      <c r="UQ1900" s="18"/>
      <c r="UR1900" s="18"/>
      <c r="US1900" s="18"/>
      <c r="UT1900" s="18"/>
      <c r="UU1900" s="18"/>
      <c r="UV1900" s="18"/>
      <c r="UW1900" s="18"/>
      <c r="UX1900" s="18"/>
      <c r="UY1900" s="18"/>
      <c r="UZ1900" s="18"/>
      <c r="VA1900" s="18"/>
      <c r="VB1900" s="18"/>
      <c r="VC1900" s="18"/>
      <c r="VD1900" s="18"/>
      <c r="VE1900" s="18"/>
      <c r="VF1900" s="18"/>
      <c r="VG1900" s="18"/>
      <c r="VH1900" s="18"/>
      <c r="VI1900" s="18"/>
      <c r="VJ1900" s="18"/>
      <c r="VK1900" s="18"/>
      <c r="VL1900" s="18"/>
      <c r="VM1900" s="18"/>
      <c r="VN1900" s="18"/>
      <c r="VO1900" s="18"/>
      <c r="VP1900" s="18"/>
      <c r="VQ1900" s="18"/>
      <c r="VR1900" s="18"/>
      <c r="VS1900" s="18"/>
      <c r="VT1900" s="18"/>
      <c r="VU1900" s="18"/>
      <c r="VV1900" s="18"/>
      <c r="VW1900" s="18"/>
      <c r="VX1900" s="18"/>
      <c r="VY1900" s="18"/>
      <c r="VZ1900" s="18"/>
      <c r="WA1900" s="18"/>
      <c r="WB1900" s="18"/>
      <c r="WC1900" s="18"/>
      <c r="WD1900" s="18"/>
      <c r="WE1900" s="18"/>
      <c r="WF1900" s="18"/>
      <c r="WG1900" s="18"/>
      <c r="WH1900" s="18"/>
      <c r="WI1900" s="18"/>
      <c r="WJ1900" s="18"/>
      <c r="WK1900" s="18"/>
      <c r="WL1900" s="18"/>
      <c r="WM1900" s="18"/>
      <c r="WN1900" s="18"/>
      <c r="WO1900" s="18"/>
      <c r="WP1900" s="18"/>
      <c r="WQ1900" s="18"/>
      <c r="WR1900" s="18"/>
      <c r="WS1900" s="18"/>
      <c r="WT1900" s="18"/>
      <c r="WU1900" s="18"/>
      <c r="WV1900" s="18"/>
      <c r="WW1900" s="18"/>
      <c r="WX1900" s="18"/>
      <c r="WY1900" s="18"/>
      <c r="WZ1900" s="18"/>
      <c r="XA1900" s="18"/>
      <c r="XB1900" s="18"/>
      <c r="XC1900" s="18"/>
      <c r="XD1900" s="18"/>
      <c r="XE1900" s="18"/>
      <c r="XF1900" s="18"/>
      <c r="XG1900" s="18"/>
      <c r="XH1900" s="18"/>
      <c r="XI1900" s="18"/>
      <c r="XJ1900" s="18"/>
      <c r="XK1900" s="18"/>
      <c r="XL1900" s="18"/>
      <c r="XM1900" s="18"/>
      <c r="XN1900" s="18"/>
      <c r="XO1900" s="18"/>
      <c r="XP1900" s="18"/>
      <c r="XQ1900" s="18"/>
      <c r="XR1900" s="18"/>
      <c r="XS1900" s="18"/>
      <c r="XT1900" s="18"/>
      <c r="XU1900" s="18"/>
      <c r="XV1900" s="18"/>
      <c r="XW1900" s="18"/>
      <c r="XX1900" s="18"/>
      <c r="XY1900" s="18"/>
      <c r="XZ1900" s="18"/>
      <c r="YA1900" s="18"/>
      <c r="YB1900" s="18"/>
      <c r="YC1900" s="18"/>
      <c r="YD1900" s="18"/>
      <c r="YE1900" s="18"/>
      <c r="YF1900" s="18"/>
      <c r="YG1900" s="18"/>
      <c r="YH1900" s="18"/>
      <c r="YI1900" s="18"/>
      <c r="YJ1900" s="18"/>
      <c r="YK1900" s="18"/>
      <c r="YL1900" s="18"/>
      <c r="YM1900" s="18"/>
      <c r="YN1900" s="18"/>
      <c r="YO1900" s="18"/>
      <c r="YP1900" s="18"/>
      <c r="YQ1900" s="18"/>
      <c r="YR1900" s="18"/>
      <c r="YS1900" s="18"/>
      <c r="YT1900" s="18"/>
      <c r="YU1900" s="18"/>
      <c r="YV1900" s="18"/>
      <c r="YW1900" s="18"/>
      <c r="YX1900" s="18"/>
      <c r="YY1900" s="18"/>
      <c r="YZ1900" s="18"/>
      <c r="ZA1900" s="18"/>
      <c r="ZB1900" s="18"/>
      <c r="ZC1900" s="18"/>
      <c r="ZD1900" s="18"/>
      <c r="ZE1900" s="18"/>
      <c r="ZF1900" s="18"/>
      <c r="ZG1900" s="18"/>
      <c r="ZH1900" s="18"/>
      <c r="ZI1900" s="18"/>
      <c r="ZJ1900" s="18"/>
      <c r="ZK1900" s="18"/>
      <c r="ZL1900" s="18"/>
      <c r="ZM1900" s="18"/>
      <c r="ZN1900" s="18"/>
      <c r="ZO1900" s="18"/>
      <c r="ZP1900" s="18"/>
      <c r="ZQ1900" s="18"/>
      <c r="ZR1900" s="18"/>
      <c r="ZS1900" s="18"/>
      <c r="ZT1900" s="18"/>
      <c r="ZU1900" s="18"/>
      <c r="ZV1900" s="18"/>
      <c r="ZW1900" s="18"/>
      <c r="ZX1900" s="18"/>
      <c r="ZY1900" s="18"/>
      <c r="ZZ1900" s="18"/>
      <c r="AAA1900" s="18"/>
      <c r="AAB1900" s="18"/>
      <c r="AAC1900" s="18"/>
      <c r="AAD1900" s="18"/>
      <c r="AAE1900" s="18"/>
      <c r="AAF1900" s="18"/>
      <c r="AAG1900" s="18"/>
      <c r="AAH1900" s="18"/>
      <c r="AAI1900" s="18"/>
      <c r="AAJ1900" s="18"/>
      <c r="AAK1900" s="18"/>
      <c r="AAL1900" s="18"/>
      <c r="AAM1900" s="18"/>
      <c r="AAN1900" s="18"/>
      <c r="AAO1900" s="18"/>
      <c r="AAP1900" s="18"/>
      <c r="AAQ1900" s="18"/>
      <c r="AAR1900" s="18"/>
      <c r="AAS1900" s="18"/>
      <c r="AAT1900" s="18"/>
      <c r="AAU1900" s="18"/>
      <c r="AAV1900" s="18"/>
      <c r="AAW1900" s="18"/>
      <c r="AAX1900" s="18"/>
      <c r="AAY1900" s="18"/>
      <c r="AAZ1900" s="18"/>
      <c r="ABA1900" s="18"/>
      <c r="ABB1900" s="18"/>
      <c r="ABC1900" s="18"/>
      <c r="ABD1900" s="18"/>
      <c r="ABE1900" s="18"/>
      <c r="ABF1900" s="18"/>
      <c r="ABG1900" s="18"/>
      <c r="ABH1900" s="18"/>
      <c r="ABI1900" s="18"/>
      <c r="ABJ1900" s="18"/>
      <c r="ABK1900" s="18"/>
      <c r="ABL1900" s="18"/>
      <c r="ABM1900" s="18"/>
      <c r="ABN1900" s="18"/>
      <c r="ABO1900" s="18"/>
      <c r="ABP1900" s="18"/>
      <c r="ABQ1900" s="18"/>
      <c r="ABR1900" s="18"/>
      <c r="ABS1900" s="18"/>
      <c r="ABT1900" s="18"/>
      <c r="ABU1900" s="18"/>
      <c r="ABV1900" s="18"/>
      <c r="ABW1900" s="18"/>
      <c r="ABX1900" s="18"/>
      <c r="ABY1900" s="18"/>
      <c r="ABZ1900" s="18"/>
      <c r="ACA1900" s="18"/>
      <c r="ACB1900" s="18"/>
      <c r="ACC1900" s="18"/>
      <c r="ACD1900" s="18"/>
      <c r="ACE1900" s="18"/>
      <c r="ACF1900" s="18"/>
      <c r="ACG1900" s="18"/>
      <c r="ACH1900" s="18"/>
      <c r="ACI1900" s="18"/>
      <c r="ACJ1900" s="18"/>
      <c r="ACK1900" s="18"/>
      <c r="ACL1900" s="18"/>
      <c r="ACM1900" s="18"/>
      <c r="ACN1900" s="18"/>
      <c r="ACO1900" s="18"/>
      <c r="ACP1900" s="18"/>
      <c r="ACQ1900" s="18"/>
      <c r="ACR1900" s="18"/>
      <c r="ACS1900" s="18"/>
      <c r="ACT1900" s="18"/>
      <c r="ACU1900" s="18"/>
      <c r="ACV1900" s="18"/>
      <c r="ACW1900" s="18"/>
      <c r="ACX1900" s="18"/>
      <c r="ACY1900" s="18"/>
      <c r="ACZ1900" s="18"/>
      <c r="ADA1900" s="18"/>
      <c r="ADB1900" s="18"/>
      <c r="ADC1900" s="18"/>
      <c r="ADD1900" s="18"/>
      <c r="ADE1900" s="18"/>
      <c r="ADF1900" s="18"/>
      <c r="ADG1900" s="18"/>
      <c r="ADH1900" s="18"/>
      <c r="ADI1900" s="18"/>
      <c r="ADJ1900" s="18"/>
      <c r="ADK1900" s="18"/>
      <c r="ADL1900" s="18"/>
      <c r="ADM1900" s="18"/>
      <c r="ADN1900" s="18"/>
      <c r="ADO1900" s="18"/>
      <c r="ADP1900" s="18"/>
      <c r="ADQ1900" s="18"/>
      <c r="ADR1900" s="18"/>
      <c r="ADS1900" s="18"/>
      <c r="ADT1900" s="18"/>
      <c r="ADU1900" s="18"/>
      <c r="ADV1900" s="18"/>
      <c r="ADW1900" s="18"/>
      <c r="ADX1900" s="18"/>
      <c r="ADY1900" s="18"/>
      <c r="ADZ1900" s="18"/>
      <c r="AEA1900" s="18"/>
      <c r="AEB1900" s="18"/>
      <c r="AEC1900" s="18"/>
      <c r="AED1900" s="18"/>
      <c r="AEE1900" s="18"/>
      <c r="AEF1900" s="18"/>
      <c r="AEG1900" s="18"/>
      <c r="AEH1900" s="18"/>
      <c r="AEI1900" s="18"/>
      <c r="AEJ1900" s="18"/>
      <c r="AEK1900" s="18"/>
      <c r="AEL1900" s="18"/>
      <c r="AEM1900" s="18"/>
      <c r="AEN1900" s="18"/>
      <c r="AEO1900" s="18"/>
      <c r="AEP1900" s="18"/>
      <c r="AEQ1900" s="18"/>
      <c r="AER1900" s="18"/>
      <c r="AES1900" s="18"/>
      <c r="AET1900" s="18"/>
      <c r="AEU1900" s="18"/>
      <c r="AEV1900" s="18"/>
      <c r="AEW1900" s="18"/>
      <c r="AEX1900" s="18"/>
      <c r="AEY1900" s="18"/>
      <c r="AEZ1900" s="18"/>
      <c r="AFA1900" s="18"/>
      <c r="AFB1900" s="18"/>
      <c r="AFC1900" s="18"/>
      <c r="AFD1900" s="18"/>
      <c r="AFE1900" s="18"/>
      <c r="AFF1900" s="18"/>
      <c r="AFG1900" s="18"/>
      <c r="AFH1900" s="18"/>
      <c r="AFI1900" s="18"/>
      <c r="AFJ1900" s="18"/>
      <c r="AFK1900" s="18"/>
      <c r="AFL1900" s="18"/>
      <c r="AFM1900" s="18"/>
      <c r="AFN1900" s="18"/>
      <c r="AFO1900" s="18"/>
      <c r="AFP1900" s="18"/>
      <c r="AFQ1900" s="18"/>
      <c r="AFR1900" s="18"/>
      <c r="AFS1900" s="18"/>
      <c r="AFT1900" s="18"/>
      <c r="AFU1900" s="18"/>
      <c r="AFV1900" s="18"/>
      <c r="AFW1900" s="18"/>
      <c r="AFX1900" s="18"/>
      <c r="AFY1900" s="18"/>
      <c r="AFZ1900" s="18"/>
      <c r="AGA1900" s="18"/>
      <c r="AGB1900" s="18"/>
      <c r="AGC1900" s="18"/>
      <c r="AGD1900" s="18"/>
      <c r="AGE1900" s="18"/>
      <c r="AGF1900" s="18"/>
      <c r="AGG1900" s="18"/>
      <c r="AGH1900" s="18"/>
      <c r="AGI1900" s="18"/>
      <c r="AGJ1900" s="18"/>
      <c r="AGK1900" s="18"/>
      <c r="AGL1900" s="18"/>
      <c r="AGM1900" s="18"/>
      <c r="AGN1900" s="18"/>
      <c r="AGO1900" s="18"/>
      <c r="AGP1900" s="18"/>
      <c r="AGQ1900" s="18"/>
      <c r="AGR1900" s="18"/>
      <c r="AGS1900" s="18"/>
      <c r="AGT1900" s="18"/>
      <c r="AGU1900" s="18"/>
      <c r="AGV1900" s="18"/>
      <c r="AGW1900" s="18"/>
      <c r="AGX1900" s="18"/>
      <c r="AGY1900" s="18"/>
      <c r="AGZ1900" s="18"/>
      <c r="AHA1900" s="18"/>
      <c r="AHB1900" s="18"/>
      <c r="AHC1900" s="18"/>
      <c r="AHD1900" s="18"/>
      <c r="AHE1900" s="18"/>
      <c r="AHF1900" s="18"/>
      <c r="AHG1900" s="18"/>
      <c r="AHH1900" s="18"/>
      <c r="AHI1900" s="18"/>
      <c r="AHJ1900" s="18"/>
      <c r="AHK1900" s="18"/>
      <c r="AHL1900" s="18"/>
      <c r="AHM1900" s="18"/>
      <c r="AHN1900" s="18"/>
      <c r="AHO1900" s="18"/>
      <c r="AHP1900" s="18"/>
      <c r="AHQ1900" s="18"/>
      <c r="AHR1900" s="18"/>
      <c r="AHS1900" s="18"/>
      <c r="AHT1900" s="18"/>
      <c r="AHU1900" s="18"/>
      <c r="AHV1900" s="18"/>
      <c r="AHW1900" s="18"/>
      <c r="AHX1900" s="18"/>
      <c r="AHY1900" s="18"/>
      <c r="AHZ1900" s="18"/>
      <c r="AIA1900" s="18"/>
      <c r="AIB1900" s="18"/>
      <c r="AIC1900" s="18"/>
      <c r="AID1900" s="18"/>
      <c r="AIE1900" s="18"/>
      <c r="AIF1900" s="18"/>
      <c r="AIG1900" s="18"/>
      <c r="AIH1900" s="18"/>
      <c r="AII1900" s="18"/>
      <c r="AIJ1900" s="18"/>
      <c r="AIK1900" s="18"/>
      <c r="AIL1900" s="18"/>
      <c r="AIM1900" s="18"/>
      <c r="AIN1900" s="18"/>
      <c r="AIO1900" s="18"/>
      <c r="AIP1900" s="18"/>
      <c r="AIQ1900" s="18"/>
      <c r="AIR1900" s="18"/>
      <c r="AIS1900" s="18"/>
      <c r="AIT1900" s="18"/>
      <c r="AIU1900" s="18"/>
      <c r="AIV1900" s="18"/>
      <c r="AIW1900" s="18"/>
      <c r="AIX1900" s="18"/>
      <c r="AIY1900" s="18"/>
      <c r="AIZ1900" s="18"/>
      <c r="AJA1900" s="18"/>
      <c r="AJB1900" s="18"/>
      <c r="AJC1900" s="18"/>
      <c r="AJD1900" s="18"/>
      <c r="AJE1900" s="18"/>
      <c r="AJF1900" s="18"/>
      <c r="AJG1900" s="18"/>
      <c r="AJH1900" s="18"/>
      <c r="AJI1900" s="18"/>
      <c r="AJJ1900" s="18"/>
      <c r="AJK1900" s="18"/>
      <c r="AJL1900" s="18"/>
      <c r="AJM1900" s="18"/>
      <c r="AJN1900" s="18"/>
      <c r="AJO1900" s="18"/>
      <c r="AJP1900" s="18"/>
      <c r="AJQ1900" s="18"/>
      <c r="AJR1900" s="18"/>
      <c r="AJS1900" s="18"/>
      <c r="AJT1900" s="18"/>
      <c r="AJU1900" s="18"/>
      <c r="AJV1900" s="18"/>
      <c r="AJW1900" s="18"/>
      <c r="AJX1900" s="18"/>
      <c r="AJY1900" s="18"/>
      <c r="AJZ1900" s="18"/>
      <c r="AKA1900" s="18"/>
      <c r="AKB1900" s="18"/>
      <c r="AKC1900" s="18"/>
      <c r="AKD1900" s="18"/>
      <c r="AKE1900" s="18"/>
      <c r="AKF1900" s="18"/>
      <c r="AKG1900" s="18"/>
      <c r="AKH1900" s="18"/>
      <c r="AKI1900" s="18"/>
      <c r="AKJ1900" s="18"/>
      <c r="AKK1900" s="18"/>
      <c r="AKL1900" s="18"/>
      <c r="AKM1900" s="18"/>
      <c r="AKN1900" s="18"/>
      <c r="AKO1900" s="18"/>
      <c r="AKP1900" s="18"/>
      <c r="AKQ1900" s="18"/>
      <c r="AKR1900" s="18"/>
      <c r="AKS1900" s="18"/>
      <c r="AKT1900" s="18"/>
      <c r="AKU1900" s="18"/>
      <c r="AKV1900" s="18"/>
      <c r="AKW1900" s="18"/>
      <c r="AKX1900" s="18"/>
      <c r="AKY1900" s="18"/>
      <c r="AKZ1900" s="18"/>
      <c r="ALA1900" s="18"/>
      <c r="ALB1900" s="18"/>
      <c r="ALC1900" s="18"/>
      <c r="ALD1900" s="18"/>
      <c r="ALE1900" s="18"/>
      <c r="ALF1900" s="18"/>
      <c r="ALG1900" s="18"/>
      <c r="ALH1900" s="18"/>
      <c r="ALI1900" s="18"/>
      <c r="ALJ1900" s="18"/>
      <c r="ALK1900" s="18"/>
      <c r="ALL1900" s="18"/>
      <c r="ALM1900" s="18"/>
      <c r="ALN1900" s="18"/>
      <c r="ALO1900" s="18"/>
      <c r="ALP1900" s="18"/>
      <c r="ALQ1900" s="18"/>
      <c r="ALR1900" s="18"/>
      <c r="ALS1900" s="18"/>
      <c r="ALT1900" s="18"/>
      <c r="ALU1900" s="18"/>
      <c r="ALV1900" s="18"/>
      <c r="ALW1900" s="18"/>
      <c r="ALX1900" s="18"/>
      <c r="ALY1900" s="18"/>
      <c r="ALZ1900" s="18"/>
      <c r="AMA1900" s="18"/>
      <c r="AMB1900" s="18"/>
      <c r="AMC1900" s="18"/>
      <c r="AMD1900" s="18"/>
      <c r="AME1900" s="18"/>
      <c r="AMF1900" s="18"/>
      <c r="AMG1900" s="18"/>
      <c r="AMH1900" s="18"/>
      <c r="AMI1900" s="18"/>
      <c r="AMJ1900" s="18"/>
    </row>
    <row r="1901" spans="1:1024" s="315" customFormat="1">
      <c r="A1901" s="15"/>
      <c r="B1901" s="18"/>
      <c r="C1901" s="18"/>
      <c r="D1901" s="18"/>
      <c r="E1901" s="18"/>
      <c r="F1901" s="18"/>
      <c r="G1901" s="18"/>
      <c r="H1901" s="18"/>
      <c r="I1901" s="32"/>
      <c r="J1901" s="32"/>
      <c r="K1901" s="18"/>
      <c r="L1901" s="18"/>
      <c r="M1901" s="18"/>
      <c r="N1901" s="18"/>
      <c r="O1901" s="18"/>
      <c r="P1901" s="18"/>
      <c r="Q1901" s="18"/>
      <c r="R1901" s="18"/>
      <c r="S1901" s="18"/>
      <c r="T1901" s="18"/>
      <c r="U1901" s="18"/>
      <c r="V1901" s="18"/>
      <c r="W1901" s="18"/>
      <c r="X1901" s="18"/>
      <c r="Y1901" s="18"/>
      <c r="Z1901" s="18"/>
      <c r="AA1901" s="18"/>
      <c r="AB1901" s="18"/>
      <c r="AC1901" s="18"/>
      <c r="AD1901" s="18"/>
      <c r="AE1901" s="18"/>
      <c r="AF1901" s="18"/>
      <c r="AG1901" s="18"/>
      <c r="AH1901" s="18"/>
      <c r="AI1901" s="18"/>
      <c r="AJ1901" s="18"/>
      <c r="AK1901" s="18"/>
      <c r="AL1901" s="18"/>
      <c r="AM1901" s="18"/>
      <c r="AN1901" s="18"/>
      <c r="AO1901" s="18"/>
      <c r="AP1901" s="18"/>
      <c r="AQ1901" s="18"/>
      <c r="AR1901" s="18"/>
      <c r="AS1901" s="18"/>
      <c r="AT1901" s="18"/>
      <c r="AU1901" s="18"/>
      <c r="AV1901" s="18"/>
      <c r="AW1901" s="18"/>
      <c r="AX1901" s="18"/>
      <c r="AY1901" s="18"/>
      <c r="AZ1901" s="18"/>
      <c r="BA1901" s="18"/>
      <c r="BB1901" s="18"/>
      <c r="BC1901" s="18"/>
      <c r="BD1901" s="18"/>
      <c r="BE1901" s="18"/>
      <c r="BF1901" s="18"/>
      <c r="BG1901" s="18"/>
      <c r="BH1901" s="18"/>
      <c r="BI1901" s="18"/>
      <c r="BJ1901" s="18"/>
      <c r="BK1901" s="18"/>
      <c r="BL1901" s="18"/>
      <c r="BM1901" s="18"/>
      <c r="BN1901" s="18"/>
      <c r="BO1901" s="18"/>
      <c r="BP1901" s="18"/>
      <c r="BQ1901" s="18"/>
      <c r="BR1901" s="18"/>
      <c r="BS1901" s="18"/>
      <c r="BT1901" s="18"/>
      <c r="BU1901" s="18"/>
      <c r="BV1901" s="18"/>
      <c r="BW1901" s="18"/>
      <c r="BX1901" s="18"/>
      <c r="BY1901" s="18"/>
      <c r="BZ1901" s="18"/>
      <c r="CA1901" s="18"/>
      <c r="CB1901" s="18"/>
      <c r="CC1901" s="18"/>
      <c r="CD1901" s="18"/>
      <c r="CE1901" s="18"/>
      <c r="CF1901" s="18"/>
      <c r="CG1901" s="18"/>
      <c r="CH1901" s="18"/>
      <c r="CI1901" s="18"/>
      <c r="CJ1901" s="18"/>
      <c r="CK1901" s="18"/>
      <c r="CL1901" s="18"/>
      <c r="CM1901" s="18"/>
      <c r="CN1901" s="18"/>
      <c r="CO1901" s="18"/>
      <c r="CP1901" s="18"/>
      <c r="CQ1901" s="18"/>
      <c r="CR1901" s="18"/>
      <c r="CS1901" s="18"/>
      <c r="CT1901" s="18"/>
      <c r="CU1901" s="18"/>
      <c r="CV1901" s="18"/>
      <c r="CW1901" s="18"/>
      <c r="CX1901" s="18"/>
      <c r="CY1901" s="18"/>
      <c r="CZ1901" s="18"/>
      <c r="DA1901" s="18"/>
      <c r="DB1901" s="18"/>
      <c r="DC1901" s="18"/>
      <c r="DD1901" s="18"/>
      <c r="DE1901" s="18"/>
      <c r="DF1901" s="18"/>
      <c r="DG1901" s="18"/>
      <c r="DH1901" s="18"/>
      <c r="DI1901" s="18"/>
      <c r="DJ1901" s="18"/>
      <c r="DK1901" s="18"/>
      <c r="DL1901" s="18"/>
      <c r="DM1901" s="18"/>
      <c r="DN1901" s="18"/>
      <c r="DO1901" s="18"/>
      <c r="DP1901" s="18"/>
      <c r="DQ1901" s="18"/>
      <c r="DR1901" s="18"/>
      <c r="DS1901" s="18"/>
      <c r="DT1901" s="18"/>
      <c r="DU1901" s="18"/>
      <c r="DV1901" s="18"/>
      <c r="DW1901" s="18"/>
      <c r="DX1901" s="18"/>
      <c r="DY1901" s="18"/>
      <c r="DZ1901" s="18"/>
      <c r="EA1901" s="18"/>
      <c r="EB1901" s="18"/>
      <c r="EC1901" s="18"/>
      <c r="ED1901" s="18"/>
      <c r="EE1901" s="18"/>
      <c r="EF1901" s="18"/>
      <c r="EG1901" s="18"/>
      <c r="EH1901" s="18"/>
      <c r="EI1901" s="18"/>
      <c r="EJ1901" s="18"/>
      <c r="EK1901" s="18"/>
      <c r="EL1901" s="18"/>
      <c r="EM1901" s="18"/>
      <c r="EN1901" s="18"/>
      <c r="EO1901" s="18"/>
      <c r="EP1901" s="18"/>
      <c r="EQ1901" s="18"/>
      <c r="ER1901" s="18"/>
      <c r="ES1901" s="18"/>
      <c r="ET1901" s="18"/>
      <c r="EU1901" s="18"/>
      <c r="EV1901" s="18"/>
      <c r="EW1901" s="18"/>
      <c r="EX1901" s="18"/>
      <c r="EY1901" s="18"/>
      <c r="EZ1901" s="18"/>
      <c r="FA1901" s="18"/>
      <c r="FB1901" s="18"/>
      <c r="FC1901" s="18"/>
      <c r="FD1901" s="18"/>
      <c r="FE1901" s="18"/>
      <c r="FF1901" s="18"/>
      <c r="FG1901" s="18"/>
      <c r="FH1901" s="18"/>
      <c r="FI1901" s="18"/>
      <c r="FJ1901" s="18"/>
      <c r="FK1901" s="18"/>
      <c r="FL1901" s="18"/>
      <c r="FM1901" s="18"/>
      <c r="FN1901" s="18"/>
      <c r="FO1901" s="18"/>
      <c r="FP1901" s="18"/>
      <c r="FQ1901" s="18"/>
      <c r="FR1901" s="18"/>
      <c r="FS1901" s="18"/>
      <c r="FT1901" s="18"/>
      <c r="FU1901" s="18"/>
      <c r="FV1901" s="18"/>
      <c r="FW1901" s="18"/>
      <c r="FX1901" s="18"/>
      <c r="FY1901" s="18"/>
      <c r="FZ1901" s="18"/>
      <c r="GA1901" s="18"/>
      <c r="GB1901" s="18"/>
      <c r="GC1901" s="18"/>
      <c r="GD1901" s="18"/>
      <c r="GE1901" s="18"/>
      <c r="GF1901" s="18"/>
      <c r="GG1901" s="18"/>
      <c r="GH1901" s="18"/>
      <c r="GI1901" s="18"/>
      <c r="GJ1901" s="18"/>
      <c r="GK1901" s="18"/>
      <c r="GL1901" s="18"/>
      <c r="GM1901" s="18"/>
      <c r="GN1901" s="18"/>
      <c r="GO1901" s="18"/>
      <c r="GP1901" s="18"/>
      <c r="GQ1901" s="18"/>
      <c r="GR1901" s="18"/>
      <c r="GS1901" s="18"/>
      <c r="GT1901" s="18"/>
      <c r="GU1901" s="18"/>
      <c r="GV1901" s="18"/>
      <c r="GW1901" s="18"/>
      <c r="GX1901" s="18"/>
      <c r="GY1901" s="18"/>
      <c r="GZ1901" s="18"/>
      <c r="HA1901" s="18"/>
      <c r="HB1901" s="18"/>
      <c r="HC1901" s="18"/>
      <c r="HD1901" s="18"/>
      <c r="HE1901" s="18"/>
      <c r="HF1901" s="18"/>
      <c r="HG1901" s="18"/>
      <c r="HH1901" s="18"/>
      <c r="HI1901" s="18"/>
      <c r="HJ1901" s="18"/>
      <c r="HK1901" s="18"/>
      <c r="HL1901" s="18"/>
      <c r="HM1901" s="18"/>
      <c r="HN1901" s="18"/>
      <c r="HO1901" s="18"/>
      <c r="HP1901" s="18"/>
      <c r="HQ1901" s="18"/>
      <c r="HR1901" s="18"/>
      <c r="HS1901" s="18"/>
      <c r="HT1901" s="18"/>
      <c r="HU1901" s="18"/>
      <c r="HV1901" s="18"/>
      <c r="HW1901" s="18"/>
      <c r="HX1901" s="18"/>
      <c r="HY1901" s="18"/>
      <c r="HZ1901" s="18"/>
      <c r="IA1901" s="18"/>
      <c r="IB1901" s="18"/>
      <c r="IC1901" s="18"/>
      <c r="ID1901" s="18"/>
      <c r="IE1901" s="18"/>
      <c r="IF1901" s="18"/>
      <c r="IG1901" s="18"/>
      <c r="IH1901" s="18"/>
      <c r="II1901" s="18"/>
      <c r="IJ1901" s="18"/>
      <c r="IK1901" s="18"/>
      <c r="IL1901" s="18"/>
      <c r="IM1901" s="18"/>
      <c r="IN1901" s="18"/>
      <c r="IO1901" s="18"/>
      <c r="IP1901" s="18"/>
      <c r="IQ1901" s="18"/>
      <c r="IR1901" s="18"/>
      <c r="IS1901" s="18"/>
      <c r="IT1901" s="18"/>
      <c r="IU1901" s="18"/>
      <c r="IV1901" s="18"/>
      <c r="IW1901" s="18"/>
      <c r="IX1901" s="18"/>
      <c r="IY1901" s="18"/>
      <c r="IZ1901" s="18"/>
      <c r="JA1901" s="18"/>
      <c r="JB1901" s="18"/>
      <c r="JC1901" s="18"/>
      <c r="JD1901" s="18"/>
      <c r="JE1901" s="18"/>
      <c r="JF1901" s="18"/>
      <c r="JG1901" s="18"/>
      <c r="JH1901" s="18"/>
      <c r="JI1901" s="18"/>
      <c r="JJ1901" s="18"/>
      <c r="JK1901" s="18"/>
      <c r="JL1901" s="18"/>
      <c r="JM1901" s="18"/>
      <c r="JN1901" s="18"/>
      <c r="JO1901" s="18"/>
      <c r="JP1901" s="18"/>
      <c r="JQ1901" s="18"/>
      <c r="JR1901" s="18"/>
      <c r="JS1901" s="18"/>
      <c r="JT1901" s="18"/>
      <c r="JU1901" s="18"/>
      <c r="JV1901" s="18"/>
      <c r="JW1901" s="18"/>
      <c r="JX1901" s="18"/>
      <c r="JY1901" s="18"/>
      <c r="JZ1901" s="18"/>
      <c r="KA1901" s="18"/>
      <c r="KB1901" s="18"/>
      <c r="KC1901" s="18"/>
      <c r="KD1901" s="18"/>
      <c r="KE1901" s="18"/>
      <c r="KF1901" s="18"/>
      <c r="KG1901" s="18"/>
      <c r="KH1901" s="18"/>
      <c r="KI1901" s="18"/>
      <c r="KJ1901" s="18"/>
      <c r="KK1901" s="18"/>
      <c r="KL1901" s="18"/>
      <c r="KM1901" s="18"/>
      <c r="KN1901" s="18"/>
      <c r="KO1901" s="18"/>
      <c r="KP1901" s="18"/>
      <c r="KQ1901" s="18"/>
      <c r="KR1901" s="18"/>
      <c r="KS1901" s="18"/>
      <c r="KT1901" s="18"/>
      <c r="KU1901" s="18"/>
      <c r="KV1901" s="18"/>
      <c r="KW1901" s="18"/>
      <c r="KX1901" s="18"/>
      <c r="KY1901" s="18"/>
      <c r="KZ1901" s="18"/>
      <c r="LA1901" s="18"/>
      <c r="LB1901" s="18"/>
      <c r="LC1901" s="18"/>
      <c r="LD1901" s="18"/>
      <c r="LE1901" s="18"/>
      <c r="LF1901" s="18"/>
      <c r="LG1901" s="18"/>
      <c r="LH1901" s="18"/>
      <c r="LI1901" s="18"/>
      <c r="LJ1901" s="18"/>
      <c r="LK1901" s="18"/>
      <c r="LL1901" s="18"/>
      <c r="LM1901" s="18"/>
      <c r="LN1901" s="18"/>
      <c r="LO1901" s="18"/>
      <c r="LP1901" s="18"/>
      <c r="LQ1901" s="18"/>
      <c r="LR1901" s="18"/>
      <c r="LS1901" s="18"/>
      <c r="LT1901" s="18"/>
      <c r="LU1901" s="18"/>
      <c r="LV1901" s="18"/>
      <c r="LW1901" s="18"/>
      <c r="LX1901" s="18"/>
      <c r="LY1901" s="18"/>
      <c r="LZ1901" s="18"/>
      <c r="MA1901" s="18"/>
      <c r="MB1901" s="18"/>
      <c r="MC1901" s="18"/>
      <c r="MD1901" s="18"/>
      <c r="ME1901" s="18"/>
      <c r="MF1901" s="18"/>
      <c r="MG1901" s="18"/>
      <c r="MH1901" s="18"/>
      <c r="MI1901" s="18"/>
      <c r="MJ1901" s="18"/>
      <c r="MK1901" s="18"/>
      <c r="ML1901" s="18"/>
      <c r="MM1901" s="18"/>
      <c r="MN1901" s="18"/>
      <c r="MO1901" s="18"/>
      <c r="MP1901" s="18"/>
      <c r="MQ1901" s="18"/>
      <c r="MR1901" s="18"/>
      <c r="MS1901" s="18"/>
      <c r="MT1901" s="18"/>
      <c r="MU1901" s="18"/>
      <c r="MV1901" s="18"/>
      <c r="MW1901" s="18"/>
      <c r="MX1901" s="18"/>
      <c r="MY1901" s="18"/>
      <c r="MZ1901" s="18"/>
      <c r="NA1901" s="18"/>
      <c r="NB1901" s="18"/>
      <c r="NC1901" s="18"/>
      <c r="ND1901" s="18"/>
      <c r="NE1901" s="18"/>
      <c r="NF1901" s="18"/>
      <c r="NG1901" s="18"/>
      <c r="NH1901" s="18"/>
      <c r="NI1901" s="18"/>
      <c r="NJ1901" s="18"/>
      <c r="NK1901" s="18"/>
      <c r="NL1901" s="18"/>
      <c r="NM1901" s="18"/>
      <c r="NN1901" s="18"/>
      <c r="NO1901" s="18"/>
      <c r="NP1901" s="18"/>
      <c r="NQ1901" s="18"/>
      <c r="NR1901" s="18"/>
      <c r="NS1901" s="18"/>
      <c r="NT1901" s="18"/>
      <c r="NU1901" s="18"/>
      <c r="NV1901" s="18"/>
      <c r="NW1901" s="18"/>
      <c r="NX1901" s="18"/>
      <c r="NY1901" s="18"/>
      <c r="NZ1901" s="18"/>
      <c r="OA1901" s="18"/>
      <c r="OB1901" s="18"/>
      <c r="OC1901" s="18"/>
      <c r="OD1901" s="18"/>
      <c r="OE1901" s="18"/>
      <c r="OF1901" s="18"/>
      <c r="OG1901" s="18"/>
      <c r="OH1901" s="18"/>
      <c r="OI1901" s="18"/>
      <c r="OJ1901" s="18"/>
      <c r="OK1901" s="18"/>
      <c r="OL1901" s="18"/>
      <c r="OM1901" s="18"/>
      <c r="ON1901" s="18"/>
      <c r="OO1901" s="18"/>
      <c r="OP1901" s="18"/>
      <c r="OQ1901" s="18"/>
      <c r="OR1901" s="18"/>
      <c r="OS1901" s="18"/>
      <c r="OT1901" s="18"/>
      <c r="OU1901" s="18"/>
      <c r="OV1901" s="18"/>
      <c r="OW1901" s="18"/>
      <c r="OX1901" s="18"/>
      <c r="OY1901" s="18"/>
      <c r="OZ1901" s="18"/>
      <c r="PA1901" s="18"/>
      <c r="PB1901" s="18"/>
      <c r="PC1901" s="18"/>
      <c r="PD1901" s="18"/>
      <c r="PE1901" s="18"/>
      <c r="PF1901" s="18"/>
      <c r="PG1901" s="18"/>
      <c r="PH1901" s="18"/>
      <c r="PI1901" s="18"/>
      <c r="PJ1901" s="18"/>
      <c r="PK1901" s="18"/>
      <c r="PL1901" s="18"/>
      <c r="PM1901" s="18"/>
      <c r="PN1901" s="18"/>
      <c r="PO1901" s="18"/>
      <c r="PP1901" s="18"/>
      <c r="PQ1901" s="18"/>
      <c r="PR1901" s="18"/>
      <c r="PS1901" s="18"/>
      <c r="PT1901" s="18"/>
      <c r="PU1901" s="18"/>
      <c r="PV1901" s="18"/>
      <c r="PW1901" s="18"/>
      <c r="PX1901" s="18"/>
      <c r="PY1901" s="18"/>
      <c r="PZ1901" s="18"/>
      <c r="QA1901" s="18"/>
      <c r="QB1901" s="18"/>
      <c r="QC1901" s="18"/>
      <c r="QD1901" s="18"/>
      <c r="QE1901" s="18"/>
      <c r="QF1901" s="18"/>
      <c r="QG1901" s="18"/>
      <c r="QH1901" s="18"/>
      <c r="QI1901" s="18"/>
      <c r="QJ1901" s="18"/>
      <c r="QK1901" s="18"/>
      <c r="QL1901" s="18"/>
      <c r="QM1901" s="18"/>
      <c r="QN1901" s="18"/>
      <c r="QO1901" s="18"/>
      <c r="QP1901" s="18"/>
      <c r="QQ1901" s="18"/>
      <c r="QR1901" s="18"/>
      <c r="QS1901" s="18"/>
      <c r="QT1901" s="18"/>
      <c r="QU1901" s="18"/>
      <c r="QV1901" s="18"/>
      <c r="QW1901" s="18"/>
      <c r="QX1901" s="18"/>
      <c r="QY1901" s="18"/>
      <c r="QZ1901" s="18"/>
      <c r="RA1901" s="18"/>
      <c r="RB1901" s="18"/>
      <c r="RC1901" s="18"/>
      <c r="RD1901" s="18"/>
      <c r="RE1901" s="18"/>
      <c r="RF1901" s="18"/>
      <c r="RG1901" s="18"/>
      <c r="RH1901" s="18"/>
      <c r="RI1901" s="18"/>
      <c r="RJ1901" s="18"/>
      <c r="RK1901" s="18"/>
      <c r="RL1901" s="18"/>
      <c r="RM1901" s="18"/>
      <c r="RN1901" s="18"/>
      <c r="RO1901" s="18"/>
      <c r="RP1901" s="18"/>
      <c r="RQ1901" s="18"/>
      <c r="RR1901" s="18"/>
      <c r="RS1901" s="18"/>
      <c r="RT1901" s="18"/>
      <c r="RU1901" s="18"/>
      <c r="RV1901" s="18"/>
      <c r="RW1901" s="18"/>
      <c r="RX1901" s="18"/>
      <c r="RY1901" s="18"/>
      <c r="RZ1901" s="18"/>
      <c r="SA1901" s="18"/>
      <c r="SB1901" s="18"/>
      <c r="SC1901" s="18"/>
      <c r="SD1901" s="18"/>
      <c r="SE1901" s="18"/>
      <c r="SF1901" s="18"/>
      <c r="SG1901" s="18"/>
      <c r="SH1901" s="18"/>
      <c r="SI1901" s="18"/>
      <c r="SJ1901" s="18"/>
      <c r="SK1901" s="18"/>
      <c r="SL1901" s="18"/>
      <c r="SM1901" s="18"/>
      <c r="SN1901" s="18"/>
      <c r="SO1901" s="18"/>
      <c r="SP1901" s="18"/>
      <c r="SQ1901" s="18"/>
      <c r="SR1901" s="18"/>
      <c r="SS1901" s="18"/>
      <c r="ST1901" s="18"/>
      <c r="SU1901" s="18"/>
      <c r="SV1901" s="18"/>
      <c r="SW1901" s="18"/>
      <c r="SX1901" s="18"/>
      <c r="SY1901" s="18"/>
      <c r="SZ1901" s="18"/>
      <c r="TA1901" s="18"/>
      <c r="TB1901" s="18"/>
      <c r="TC1901" s="18"/>
      <c r="TD1901" s="18"/>
      <c r="TE1901" s="18"/>
      <c r="TF1901" s="18"/>
      <c r="TG1901" s="18"/>
      <c r="TH1901" s="18"/>
      <c r="TI1901" s="18"/>
      <c r="TJ1901" s="18"/>
      <c r="TK1901" s="18"/>
      <c r="TL1901" s="18"/>
      <c r="TM1901" s="18"/>
      <c r="TN1901" s="18"/>
      <c r="TO1901" s="18"/>
      <c r="TP1901" s="18"/>
      <c r="TQ1901" s="18"/>
      <c r="TR1901" s="18"/>
      <c r="TS1901" s="18"/>
      <c r="TT1901" s="18"/>
      <c r="TU1901" s="18"/>
      <c r="TV1901" s="18"/>
      <c r="TW1901" s="18"/>
      <c r="TX1901" s="18"/>
      <c r="TY1901" s="18"/>
      <c r="TZ1901" s="18"/>
      <c r="UA1901" s="18"/>
      <c r="UB1901" s="18"/>
      <c r="UC1901" s="18"/>
      <c r="UD1901" s="18"/>
      <c r="UE1901" s="18"/>
      <c r="UF1901" s="18"/>
      <c r="UG1901" s="18"/>
      <c r="UH1901" s="18"/>
      <c r="UI1901" s="18"/>
      <c r="UJ1901" s="18"/>
      <c r="UK1901" s="18"/>
      <c r="UL1901" s="18"/>
      <c r="UM1901" s="18"/>
      <c r="UN1901" s="18"/>
      <c r="UO1901" s="18"/>
      <c r="UP1901" s="18"/>
      <c r="UQ1901" s="18"/>
      <c r="UR1901" s="18"/>
      <c r="US1901" s="18"/>
      <c r="UT1901" s="18"/>
      <c r="UU1901" s="18"/>
      <c r="UV1901" s="18"/>
      <c r="UW1901" s="18"/>
      <c r="UX1901" s="18"/>
      <c r="UY1901" s="18"/>
      <c r="UZ1901" s="18"/>
      <c r="VA1901" s="18"/>
      <c r="VB1901" s="18"/>
      <c r="VC1901" s="18"/>
      <c r="VD1901" s="18"/>
      <c r="VE1901" s="18"/>
      <c r="VF1901" s="18"/>
      <c r="VG1901" s="18"/>
      <c r="VH1901" s="18"/>
      <c r="VI1901" s="18"/>
      <c r="VJ1901" s="18"/>
      <c r="VK1901" s="18"/>
      <c r="VL1901" s="18"/>
      <c r="VM1901" s="18"/>
      <c r="VN1901" s="18"/>
      <c r="VO1901" s="18"/>
      <c r="VP1901" s="18"/>
      <c r="VQ1901" s="18"/>
      <c r="VR1901" s="18"/>
      <c r="VS1901" s="18"/>
      <c r="VT1901" s="18"/>
      <c r="VU1901" s="18"/>
      <c r="VV1901" s="18"/>
      <c r="VW1901" s="18"/>
      <c r="VX1901" s="18"/>
      <c r="VY1901" s="18"/>
      <c r="VZ1901" s="18"/>
      <c r="WA1901" s="18"/>
      <c r="WB1901" s="18"/>
      <c r="WC1901" s="18"/>
      <c r="WD1901" s="18"/>
      <c r="WE1901" s="18"/>
      <c r="WF1901" s="18"/>
      <c r="WG1901" s="18"/>
      <c r="WH1901" s="18"/>
      <c r="WI1901" s="18"/>
      <c r="WJ1901" s="18"/>
      <c r="WK1901" s="18"/>
      <c r="WL1901" s="18"/>
      <c r="WM1901" s="18"/>
      <c r="WN1901" s="18"/>
      <c r="WO1901" s="18"/>
      <c r="WP1901" s="18"/>
      <c r="WQ1901" s="18"/>
      <c r="WR1901" s="18"/>
      <c r="WS1901" s="18"/>
      <c r="WT1901" s="18"/>
      <c r="WU1901" s="18"/>
      <c r="WV1901" s="18"/>
      <c r="WW1901" s="18"/>
      <c r="WX1901" s="18"/>
      <c r="WY1901" s="18"/>
      <c r="WZ1901" s="18"/>
      <c r="XA1901" s="18"/>
      <c r="XB1901" s="18"/>
      <c r="XC1901" s="18"/>
      <c r="XD1901" s="18"/>
      <c r="XE1901" s="18"/>
      <c r="XF1901" s="18"/>
      <c r="XG1901" s="18"/>
      <c r="XH1901" s="18"/>
      <c r="XI1901" s="18"/>
      <c r="XJ1901" s="18"/>
      <c r="XK1901" s="18"/>
      <c r="XL1901" s="18"/>
      <c r="XM1901" s="18"/>
      <c r="XN1901" s="18"/>
      <c r="XO1901" s="18"/>
      <c r="XP1901" s="18"/>
      <c r="XQ1901" s="18"/>
      <c r="XR1901" s="18"/>
      <c r="XS1901" s="18"/>
      <c r="XT1901" s="18"/>
      <c r="XU1901" s="18"/>
      <c r="XV1901" s="18"/>
      <c r="XW1901" s="18"/>
      <c r="XX1901" s="18"/>
      <c r="XY1901" s="18"/>
      <c r="XZ1901" s="18"/>
      <c r="YA1901" s="18"/>
      <c r="YB1901" s="18"/>
      <c r="YC1901" s="18"/>
      <c r="YD1901" s="18"/>
      <c r="YE1901" s="18"/>
      <c r="YF1901" s="18"/>
      <c r="YG1901" s="18"/>
      <c r="YH1901" s="18"/>
      <c r="YI1901" s="18"/>
      <c r="YJ1901" s="18"/>
      <c r="YK1901" s="18"/>
      <c r="YL1901" s="18"/>
      <c r="YM1901" s="18"/>
      <c r="YN1901" s="18"/>
      <c r="YO1901" s="18"/>
      <c r="YP1901" s="18"/>
      <c r="YQ1901" s="18"/>
      <c r="YR1901" s="18"/>
      <c r="YS1901" s="18"/>
      <c r="YT1901" s="18"/>
      <c r="YU1901" s="18"/>
      <c r="YV1901" s="18"/>
      <c r="YW1901" s="18"/>
      <c r="YX1901" s="18"/>
      <c r="YY1901" s="18"/>
      <c r="YZ1901" s="18"/>
      <c r="ZA1901" s="18"/>
      <c r="ZB1901" s="18"/>
      <c r="ZC1901" s="18"/>
      <c r="ZD1901" s="18"/>
      <c r="ZE1901" s="18"/>
      <c r="ZF1901" s="18"/>
      <c r="ZG1901" s="18"/>
      <c r="ZH1901" s="18"/>
      <c r="ZI1901" s="18"/>
      <c r="ZJ1901" s="18"/>
      <c r="ZK1901" s="18"/>
      <c r="ZL1901" s="18"/>
      <c r="ZM1901" s="18"/>
      <c r="ZN1901" s="18"/>
      <c r="ZO1901" s="18"/>
      <c r="ZP1901" s="18"/>
      <c r="ZQ1901" s="18"/>
      <c r="ZR1901" s="18"/>
      <c r="ZS1901" s="18"/>
      <c r="ZT1901" s="18"/>
      <c r="ZU1901" s="18"/>
      <c r="ZV1901" s="18"/>
      <c r="ZW1901" s="18"/>
      <c r="ZX1901" s="18"/>
      <c r="ZY1901" s="18"/>
      <c r="ZZ1901" s="18"/>
      <c r="AAA1901" s="18"/>
      <c r="AAB1901" s="18"/>
      <c r="AAC1901" s="18"/>
      <c r="AAD1901" s="18"/>
      <c r="AAE1901" s="18"/>
      <c r="AAF1901" s="18"/>
      <c r="AAG1901" s="18"/>
      <c r="AAH1901" s="18"/>
      <c r="AAI1901" s="18"/>
      <c r="AAJ1901" s="18"/>
      <c r="AAK1901" s="18"/>
      <c r="AAL1901" s="18"/>
      <c r="AAM1901" s="18"/>
      <c r="AAN1901" s="18"/>
      <c r="AAO1901" s="18"/>
      <c r="AAP1901" s="18"/>
      <c r="AAQ1901" s="18"/>
      <c r="AAR1901" s="18"/>
      <c r="AAS1901" s="18"/>
      <c r="AAT1901" s="18"/>
      <c r="AAU1901" s="18"/>
      <c r="AAV1901" s="18"/>
      <c r="AAW1901" s="18"/>
      <c r="AAX1901" s="18"/>
      <c r="AAY1901" s="18"/>
      <c r="AAZ1901" s="18"/>
      <c r="ABA1901" s="18"/>
      <c r="ABB1901" s="18"/>
      <c r="ABC1901" s="18"/>
      <c r="ABD1901" s="18"/>
      <c r="ABE1901" s="18"/>
      <c r="ABF1901" s="18"/>
      <c r="ABG1901" s="18"/>
      <c r="ABH1901" s="18"/>
      <c r="ABI1901" s="18"/>
      <c r="ABJ1901" s="18"/>
      <c r="ABK1901" s="18"/>
      <c r="ABL1901" s="18"/>
      <c r="ABM1901" s="18"/>
      <c r="ABN1901" s="18"/>
      <c r="ABO1901" s="18"/>
      <c r="ABP1901" s="18"/>
      <c r="ABQ1901" s="18"/>
      <c r="ABR1901" s="18"/>
      <c r="ABS1901" s="18"/>
      <c r="ABT1901" s="18"/>
      <c r="ABU1901" s="18"/>
      <c r="ABV1901" s="18"/>
      <c r="ABW1901" s="18"/>
      <c r="ABX1901" s="18"/>
      <c r="ABY1901" s="18"/>
      <c r="ABZ1901" s="18"/>
      <c r="ACA1901" s="18"/>
      <c r="ACB1901" s="18"/>
      <c r="ACC1901" s="18"/>
      <c r="ACD1901" s="18"/>
      <c r="ACE1901" s="18"/>
      <c r="ACF1901" s="18"/>
      <c r="ACG1901" s="18"/>
      <c r="ACH1901" s="18"/>
      <c r="ACI1901" s="18"/>
      <c r="ACJ1901" s="18"/>
      <c r="ACK1901" s="18"/>
      <c r="ACL1901" s="18"/>
      <c r="ACM1901" s="18"/>
      <c r="ACN1901" s="18"/>
      <c r="ACO1901" s="18"/>
      <c r="ACP1901" s="18"/>
      <c r="ACQ1901" s="18"/>
      <c r="ACR1901" s="18"/>
      <c r="ACS1901" s="18"/>
      <c r="ACT1901" s="18"/>
      <c r="ACU1901" s="18"/>
      <c r="ACV1901" s="18"/>
      <c r="ACW1901" s="18"/>
      <c r="ACX1901" s="18"/>
      <c r="ACY1901" s="18"/>
      <c r="ACZ1901" s="18"/>
      <c r="ADA1901" s="18"/>
      <c r="ADB1901" s="18"/>
      <c r="ADC1901" s="18"/>
      <c r="ADD1901" s="18"/>
      <c r="ADE1901" s="18"/>
      <c r="ADF1901" s="18"/>
      <c r="ADG1901" s="18"/>
      <c r="ADH1901" s="18"/>
      <c r="ADI1901" s="18"/>
      <c r="ADJ1901" s="18"/>
      <c r="ADK1901" s="18"/>
      <c r="ADL1901" s="18"/>
      <c r="ADM1901" s="18"/>
      <c r="ADN1901" s="18"/>
      <c r="ADO1901" s="18"/>
      <c r="ADP1901" s="18"/>
      <c r="ADQ1901" s="18"/>
      <c r="ADR1901" s="18"/>
      <c r="ADS1901" s="18"/>
      <c r="ADT1901" s="18"/>
      <c r="ADU1901" s="18"/>
      <c r="ADV1901" s="18"/>
      <c r="ADW1901" s="18"/>
      <c r="ADX1901" s="18"/>
      <c r="ADY1901" s="18"/>
      <c r="ADZ1901" s="18"/>
      <c r="AEA1901" s="18"/>
      <c r="AEB1901" s="18"/>
      <c r="AEC1901" s="18"/>
      <c r="AED1901" s="18"/>
      <c r="AEE1901" s="18"/>
      <c r="AEF1901" s="18"/>
      <c r="AEG1901" s="18"/>
      <c r="AEH1901" s="18"/>
      <c r="AEI1901" s="18"/>
      <c r="AEJ1901" s="18"/>
      <c r="AEK1901" s="18"/>
      <c r="AEL1901" s="18"/>
      <c r="AEM1901" s="18"/>
      <c r="AEN1901" s="18"/>
      <c r="AEO1901" s="18"/>
      <c r="AEP1901" s="18"/>
      <c r="AEQ1901" s="18"/>
      <c r="AER1901" s="18"/>
      <c r="AES1901" s="18"/>
      <c r="AET1901" s="18"/>
      <c r="AEU1901" s="18"/>
      <c r="AEV1901" s="18"/>
      <c r="AEW1901" s="18"/>
      <c r="AEX1901" s="18"/>
      <c r="AEY1901" s="18"/>
      <c r="AEZ1901" s="18"/>
      <c r="AFA1901" s="18"/>
      <c r="AFB1901" s="18"/>
      <c r="AFC1901" s="18"/>
      <c r="AFD1901" s="18"/>
      <c r="AFE1901" s="18"/>
      <c r="AFF1901" s="18"/>
      <c r="AFG1901" s="18"/>
      <c r="AFH1901" s="18"/>
      <c r="AFI1901" s="18"/>
      <c r="AFJ1901" s="18"/>
      <c r="AFK1901" s="18"/>
      <c r="AFL1901" s="18"/>
      <c r="AFM1901" s="18"/>
      <c r="AFN1901" s="18"/>
      <c r="AFO1901" s="18"/>
      <c r="AFP1901" s="18"/>
      <c r="AFQ1901" s="18"/>
      <c r="AFR1901" s="18"/>
      <c r="AFS1901" s="18"/>
      <c r="AFT1901" s="18"/>
      <c r="AFU1901" s="18"/>
      <c r="AFV1901" s="18"/>
      <c r="AFW1901" s="18"/>
      <c r="AFX1901" s="18"/>
      <c r="AFY1901" s="18"/>
      <c r="AFZ1901" s="18"/>
      <c r="AGA1901" s="18"/>
      <c r="AGB1901" s="18"/>
      <c r="AGC1901" s="18"/>
      <c r="AGD1901" s="18"/>
      <c r="AGE1901" s="18"/>
      <c r="AGF1901" s="18"/>
      <c r="AGG1901" s="18"/>
      <c r="AGH1901" s="18"/>
      <c r="AGI1901" s="18"/>
      <c r="AGJ1901" s="18"/>
      <c r="AGK1901" s="18"/>
      <c r="AGL1901" s="18"/>
      <c r="AGM1901" s="18"/>
      <c r="AGN1901" s="18"/>
      <c r="AGO1901" s="18"/>
      <c r="AGP1901" s="18"/>
      <c r="AGQ1901" s="18"/>
      <c r="AGR1901" s="18"/>
      <c r="AGS1901" s="18"/>
      <c r="AGT1901" s="18"/>
      <c r="AGU1901" s="18"/>
      <c r="AGV1901" s="18"/>
      <c r="AGW1901" s="18"/>
      <c r="AGX1901" s="18"/>
      <c r="AGY1901" s="18"/>
      <c r="AGZ1901" s="18"/>
      <c r="AHA1901" s="18"/>
      <c r="AHB1901" s="18"/>
      <c r="AHC1901" s="18"/>
      <c r="AHD1901" s="18"/>
      <c r="AHE1901" s="18"/>
      <c r="AHF1901" s="18"/>
      <c r="AHG1901" s="18"/>
      <c r="AHH1901" s="18"/>
      <c r="AHI1901" s="18"/>
      <c r="AHJ1901" s="18"/>
      <c r="AHK1901" s="18"/>
      <c r="AHL1901" s="18"/>
      <c r="AHM1901" s="18"/>
      <c r="AHN1901" s="18"/>
      <c r="AHO1901" s="18"/>
      <c r="AHP1901" s="18"/>
      <c r="AHQ1901" s="18"/>
      <c r="AHR1901" s="18"/>
      <c r="AHS1901" s="18"/>
      <c r="AHT1901" s="18"/>
      <c r="AHU1901" s="18"/>
      <c r="AHV1901" s="18"/>
      <c r="AHW1901" s="18"/>
      <c r="AHX1901" s="18"/>
      <c r="AHY1901" s="18"/>
      <c r="AHZ1901" s="18"/>
      <c r="AIA1901" s="18"/>
      <c r="AIB1901" s="18"/>
      <c r="AIC1901" s="18"/>
      <c r="AID1901" s="18"/>
      <c r="AIE1901" s="18"/>
      <c r="AIF1901" s="18"/>
      <c r="AIG1901" s="18"/>
      <c r="AIH1901" s="18"/>
      <c r="AII1901" s="18"/>
      <c r="AIJ1901" s="18"/>
      <c r="AIK1901" s="18"/>
      <c r="AIL1901" s="18"/>
      <c r="AIM1901" s="18"/>
      <c r="AIN1901" s="18"/>
      <c r="AIO1901" s="18"/>
      <c r="AIP1901" s="18"/>
      <c r="AIQ1901" s="18"/>
      <c r="AIR1901" s="18"/>
      <c r="AIS1901" s="18"/>
      <c r="AIT1901" s="18"/>
      <c r="AIU1901" s="18"/>
      <c r="AIV1901" s="18"/>
      <c r="AIW1901" s="18"/>
      <c r="AIX1901" s="18"/>
      <c r="AIY1901" s="18"/>
      <c r="AIZ1901" s="18"/>
      <c r="AJA1901" s="18"/>
      <c r="AJB1901" s="18"/>
      <c r="AJC1901" s="18"/>
      <c r="AJD1901" s="18"/>
      <c r="AJE1901" s="18"/>
      <c r="AJF1901" s="18"/>
      <c r="AJG1901" s="18"/>
      <c r="AJH1901" s="18"/>
      <c r="AJI1901" s="18"/>
      <c r="AJJ1901" s="18"/>
      <c r="AJK1901" s="18"/>
      <c r="AJL1901" s="18"/>
      <c r="AJM1901" s="18"/>
      <c r="AJN1901" s="18"/>
      <c r="AJO1901" s="18"/>
      <c r="AJP1901" s="18"/>
      <c r="AJQ1901" s="18"/>
      <c r="AJR1901" s="18"/>
      <c r="AJS1901" s="18"/>
      <c r="AJT1901" s="18"/>
      <c r="AJU1901" s="18"/>
      <c r="AJV1901" s="18"/>
      <c r="AJW1901" s="18"/>
      <c r="AJX1901" s="18"/>
      <c r="AJY1901" s="18"/>
      <c r="AJZ1901" s="18"/>
      <c r="AKA1901" s="18"/>
      <c r="AKB1901" s="18"/>
      <c r="AKC1901" s="18"/>
      <c r="AKD1901" s="18"/>
      <c r="AKE1901" s="18"/>
      <c r="AKF1901" s="18"/>
      <c r="AKG1901" s="18"/>
      <c r="AKH1901" s="18"/>
      <c r="AKI1901" s="18"/>
      <c r="AKJ1901" s="18"/>
      <c r="AKK1901" s="18"/>
      <c r="AKL1901" s="18"/>
      <c r="AKM1901" s="18"/>
      <c r="AKN1901" s="18"/>
      <c r="AKO1901" s="18"/>
      <c r="AKP1901" s="18"/>
      <c r="AKQ1901" s="18"/>
      <c r="AKR1901" s="18"/>
      <c r="AKS1901" s="18"/>
      <c r="AKT1901" s="18"/>
      <c r="AKU1901" s="18"/>
      <c r="AKV1901" s="18"/>
      <c r="AKW1901" s="18"/>
      <c r="AKX1901" s="18"/>
      <c r="AKY1901" s="18"/>
      <c r="AKZ1901" s="18"/>
      <c r="ALA1901" s="18"/>
      <c r="ALB1901" s="18"/>
      <c r="ALC1901" s="18"/>
      <c r="ALD1901" s="18"/>
      <c r="ALE1901" s="18"/>
      <c r="ALF1901" s="18"/>
      <c r="ALG1901" s="18"/>
      <c r="ALH1901" s="18"/>
      <c r="ALI1901" s="18"/>
      <c r="ALJ1901" s="18"/>
      <c r="ALK1901" s="18"/>
      <c r="ALL1901" s="18"/>
      <c r="ALM1901" s="18"/>
      <c r="ALN1901" s="18"/>
      <c r="ALO1901" s="18"/>
      <c r="ALP1901" s="18"/>
      <c r="ALQ1901" s="18"/>
      <c r="ALR1901" s="18"/>
      <c r="ALS1901" s="18"/>
      <c r="ALT1901" s="18"/>
      <c r="ALU1901" s="18"/>
      <c r="ALV1901" s="18"/>
      <c r="ALW1901" s="18"/>
      <c r="ALX1901" s="18"/>
      <c r="ALY1901" s="18"/>
      <c r="ALZ1901" s="18"/>
      <c r="AMA1901" s="18"/>
      <c r="AMB1901" s="18"/>
      <c r="AMC1901" s="18"/>
      <c r="AMD1901" s="18"/>
      <c r="AME1901" s="18"/>
      <c r="AMF1901" s="18"/>
      <c r="AMG1901" s="18"/>
      <c r="AMH1901" s="18"/>
      <c r="AMI1901" s="18"/>
      <c r="AMJ1901" s="18"/>
    </row>
    <row r="1902" spans="1:1024" s="315" customFormat="1">
      <c r="A1902" s="15"/>
      <c r="B1902" s="18"/>
      <c r="C1902" s="18"/>
      <c r="D1902" s="18"/>
      <c r="E1902" s="18"/>
      <c r="F1902" s="18"/>
      <c r="G1902" s="18"/>
      <c r="H1902" s="18"/>
      <c r="I1902" s="32"/>
      <c r="J1902" s="32"/>
      <c r="K1902" s="18"/>
      <c r="L1902" s="18"/>
      <c r="M1902" s="18"/>
      <c r="N1902" s="18"/>
      <c r="O1902" s="18"/>
      <c r="P1902" s="18"/>
      <c r="Q1902" s="18"/>
      <c r="R1902" s="18"/>
      <c r="S1902" s="18"/>
      <c r="T1902" s="18"/>
      <c r="U1902" s="18"/>
      <c r="V1902" s="18"/>
      <c r="W1902" s="18"/>
      <c r="X1902" s="18"/>
      <c r="Y1902" s="18"/>
      <c r="Z1902" s="18"/>
      <c r="AA1902" s="18"/>
      <c r="AB1902" s="18"/>
      <c r="AC1902" s="18"/>
      <c r="AD1902" s="18"/>
      <c r="AE1902" s="18"/>
      <c r="AF1902" s="18"/>
      <c r="AG1902" s="18"/>
      <c r="AH1902" s="18"/>
      <c r="AI1902" s="18"/>
      <c r="AJ1902" s="18"/>
      <c r="AK1902" s="18"/>
      <c r="AL1902" s="18"/>
      <c r="AM1902" s="18"/>
      <c r="AN1902" s="18"/>
      <c r="AO1902" s="18"/>
      <c r="AP1902" s="18"/>
      <c r="AQ1902" s="18"/>
      <c r="AR1902" s="18"/>
      <c r="AS1902" s="18"/>
      <c r="AT1902" s="18"/>
      <c r="AU1902" s="18"/>
      <c r="AV1902" s="18"/>
      <c r="AW1902" s="18"/>
      <c r="AX1902" s="18"/>
      <c r="AY1902" s="18"/>
      <c r="AZ1902" s="18"/>
      <c r="BA1902" s="18"/>
      <c r="BB1902" s="18"/>
      <c r="BC1902" s="18"/>
      <c r="BD1902" s="18"/>
      <c r="BE1902" s="18"/>
      <c r="BF1902" s="18"/>
      <c r="BG1902" s="18"/>
      <c r="BH1902" s="18"/>
      <c r="BI1902" s="18"/>
      <c r="BJ1902" s="18"/>
      <c r="BK1902" s="18"/>
      <c r="BL1902" s="18"/>
      <c r="BM1902" s="18"/>
      <c r="BN1902" s="18"/>
      <c r="BO1902" s="18"/>
      <c r="BP1902" s="18"/>
      <c r="BQ1902" s="18"/>
      <c r="BR1902" s="18"/>
      <c r="BS1902" s="18"/>
      <c r="BT1902" s="18"/>
      <c r="BU1902" s="18"/>
      <c r="BV1902" s="18"/>
      <c r="BW1902" s="18"/>
      <c r="BX1902" s="18"/>
      <c r="BY1902" s="18"/>
      <c r="BZ1902" s="18"/>
      <c r="CA1902" s="18"/>
      <c r="CB1902" s="18"/>
      <c r="CC1902" s="18"/>
      <c r="CD1902" s="18"/>
      <c r="CE1902" s="18"/>
      <c r="CF1902" s="18"/>
      <c r="CG1902" s="18"/>
      <c r="CH1902" s="18"/>
      <c r="CI1902" s="18"/>
      <c r="CJ1902" s="18"/>
      <c r="CK1902" s="18"/>
      <c r="CL1902" s="18"/>
      <c r="CM1902" s="18"/>
      <c r="CN1902" s="18"/>
      <c r="CO1902" s="18"/>
      <c r="CP1902" s="18"/>
      <c r="CQ1902" s="18"/>
      <c r="CR1902" s="18"/>
      <c r="CS1902" s="18"/>
      <c r="CT1902" s="18"/>
      <c r="CU1902" s="18"/>
      <c r="CV1902" s="18"/>
      <c r="CW1902" s="18"/>
      <c r="CX1902" s="18"/>
      <c r="CY1902" s="18"/>
      <c r="CZ1902" s="18"/>
      <c r="DA1902" s="18"/>
      <c r="DB1902" s="18"/>
      <c r="DC1902" s="18"/>
      <c r="DD1902" s="18"/>
      <c r="DE1902" s="18"/>
      <c r="DF1902" s="18"/>
      <c r="DG1902" s="18"/>
      <c r="DH1902" s="18"/>
      <c r="DI1902" s="18"/>
      <c r="DJ1902" s="18"/>
      <c r="DK1902" s="18"/>
      <c r="DL1902" s="18"/>
      <c r="DM1902" s="18"/>
      <c r="DN1902" s="18"/>
      <c r="DO1902" s="18"/>
      <c r="DP1902" s="18"/>
      <c r="DQ1902" s="18"/>
      <c r="DR1902" s="18"/>
      <c r="DS1902" s="18"/>
      <c r="DT1902" s="18"/>
      <c r="DU1902" s="18"/>
      <c r="DV1902" s="18"/>
      <c r="DW1902" s="18"/>
      <c r="DX1902" s="18"/>
      <c r="DY1902" s="18"/>
      <c r="DZ1902" s="18"/>
      <c r="EA1902" s="18"/>
      <c r="EB1902" s="18"/>
      <c r="EC1902" s="18"/>
      <c r="ED1902" s="18"/>
      <c r="EE1902" s="18"/>
      <c r="EF1902" s="18"/>
      <c r="EG1902" s="18"/>
      <c r="EH1902" s="18"/>
      <c r="EI1902" s="18"/>
      <c r="EJ1902" s="18"/>
      <c r="EK1902" s="18"/>
      <c r="EL1902" s="18"/>
      <c r="EM1902" s="18"/>
      <c r="EN1902" s="18"/>
      <c r="EO1902" s="18"/>
      <c r="EP1902" s="18"/>
      <c r="EQ1902" s="18"/>
      <c r="ER1902" s="18"/>
      <c r="ES1902" s="18"/>
      <c r="ET1902" s="18"/>
      <c r="EU1902" s="18"/>
      <c r="EV1902" s="18"/>
      <c r="EW1902" s="18"/>
      <c r="EX1902" s="18"/>
      <c r="EY1902" s="18"/>
      <c r="EZ1902" s="18"/>
      <c r="FA1902" s="18"/>
      <c r="FB1902" s="18"/>
      <c r="FC1902" s="18"/>
      <c r="FD1902" s="18"/>
      <c r="FE1902" s="18"/>
      <c r="FF1902" s="18"/>
      <c r="FG1902" s="18"/>
      <c r="FH1902" s="18"/>
      <c r="FI1902" s="18"/>
      <c r="FJ1902" s="18"/>
      <c r="FK1902" s="18"/>
      <c r="FL1902" s="18"/>
      <c r="FM1902" s="18"/>
      <c r="FN1902" s="18"/>
      <c r="FO1902" s="18"/>
      <c r="FP1902" s="18"/>
      <c r="FQ1902" s="18"/>
      <c r="FR1902" s="18"/>
      <c r="FS1902" s="18"/>
      <c r="FT1902" s="18"/>
      <c r="FU1902" s="18"/>
      <c r="FV1902" s="18"/>
      <c r="FW1902" s="18"/>
      <c r="FX1902" s="18"/>
      <c r="FY1902" s="18"/>
      <c r="FZ1902" s="18"/>
      <c r="GA1902" s="18"/>
      <c r="GB1902" s="18"/>
      <c r="GC1902" s="18"/>
      <c r="GD1902" s="18"/>
      <c r="GE1902" s="18"/>
      <c r="GF1902" s="18"/>
      <c r="GG1902" s="18"/>
      <c r="GH1902" s="18"/>
      <c r="GI1902" s="18"/>
      <c r="GJ1902" s="18"/>
      <c r="GK1902" s="18"/>
      <c r="GL1902" s="18"/>
      <c r="GM1902" s="18"/>
      <c r="GN1902" s="18"/>
      <c r="GO1902" s="18"/>
      <c r="GP1902" s="18"/>
      <c r="GQ1902" s="18"/>
      <c r="GR1902" s="18"/>
      <c r="GS1902" s="18"/>
      <c r="GT1902" s="18"/>
      <c r="GU1902" s="18"/>
      <c r="GV1902" s="18"/>
      <c r="GW1902" s="18"/>
      <c r="GX1902" s="18"/>
      <c r="GY1902" s="18"/>
      <c r="GZ1902" s="18"/>
      <c r="HA1902" s="18"/>
      <c r="HB1902" s="18"/>
      <c r="HC1902" s="18"/>
      <c r="HD1902" s="18"/>
      <c r="HE1902" s="18"/>
      <c r="HF1902" s="18"/>
      <c r="HG1902" s="18"/>
      <c r="HH1902" s="18"/>
      <c r="HI1902" s="18"/>
      <c r="HJ1902" s="18"/>
      <c r="HK1902" s="18"/>
      <c r="HL1902" s="18"/>
      <c r="HM1902" s="18"/>
      <c r="HN1902" s="18"/>
      <c r="HO1902" s="18"/>
      <c r="HP1902" s="18"/>
      <c r="HQ1902" s="18"/>
      <c r="HR1902" s="18"/>
      <c r="HS1902" s="18"/>
      <c r="HT1902" s="18"/>
      <c r="HU1902" s="18"/>
      <c r="HV1902" s="18"/>
      <c r="HW1902" s="18"/>
      <c r="HX1902" s="18"/>
      <c r="HY1902" s="18"/>
      <c r="HZ1902" s="18"/>
      <c r="IA1902" s="18"/>
      <c r="IB1902" s="18"/>
      <c r="IC1902" s="18"/>
      <c r="ID1902" s="18"/>
      <c r="IE1902" s="18"/>
      <c r="IF1902" s="18"/>
      <c r="IG1902" s="18"/>
      <c r="IH1902" s="18"/>
      <c r="II1902" s="18"/>
      <c r="IJ1902" s="18"/>
      <c r="IK1902" s="18"/>
      <c r="IL1902" s="18"/>
      <c r="IM1902" s="18"/>
      <c r="IN1902" s="18"/>
      <c r="IO1902" s="18"/>
      <c r="IP1902" s="18"/>
      <c r="IQ1902" s="18"/>
      <c r="IR1902" s="18"/>
      <c r="IS1902" s="18"/>
      <c r="IT1902" s="18"/>
      <c r="IU1902" s="18"/>
      <c r="IV1902" s="18"/>
      <c r="IW1902" s="18"/>
      <c r="IX1902" s="18"/>
      <c r="IY1902" s="18"/>
      <c r="IZ1902" s="18"/>
      <c r="JA1902" s="18"/>
      <c r="JB1902" s="18"/>
      <c r="JC1902" s="18"/>
      <c r="JD1902" s="18"/>
      <c r="JE1902" s="18"/>
      <c r="JF1902" s="18"/>
      <c r="JG1902" s="18"/>
      <c r="JH1902" s="18"/>
      <c r="JI1902" s="18"/>
      <c r="JJ1902" s="18"/>
      <c r="JK1902" s="18"/>
      <c r="JL1902" s="18"/>
      <c r="JM1902" s="18"/>
      <c r="JN1902" s="18"/>
      <c r="JO1902" s="18"/>
      <c r="JP1902" s="18"/>
      <c r="JQ1902" s="18"/>
      <c r="JR1902" s="18"/>
      <c r="JS1902" s="18"/>
      <c r="JT1902" s="18"/>
      <c r="JU1902" s="18"/>
      <c r="JV1902" s="18"/>
      <c r="JW1902" s="18"/>
      <c r="JX1902" s="18"/>
      <c r="JY1902" s="18"/>
      <c r="JZ1902" s="18"/>
      <c r="KA1902" s="18"/>
      <c r="KB1902" s="18"/>
      <c r="KC1902" s="18"/>
      <c r="KD1902" s="18"/>
      <c r="KE1902" s="18"/>
      <c r="KF1902" s="18"/>
      <c r="KG1902" s="18"/>
      <c r="KH1902" s="18"/>
      <c r="KI1902" s="18"/>
      <c r="KJ1902" s="18"/>
      <c r="KK1902" s="18"/>
      <c r="KL1902" s="18"/>
      <c r="KM1902" s="18"/>
      <c r="KN1902" s="18"/>
      <c r="KO1902" s="18"/>
      <c r="KP1902" s="18"/>
      <c r="KQ1902" s="18"/>
      <c r="KR1902" s="18"/>
      <c r="KS1902" s="18"/>
      <c r="KT1902" s="18"/>
      <c r="KU1902" s="18"/>
      <c r="KV1902" s="18"/>
      <c r="KW1902" s="18"/>
      <c r="KX1902" s="18"/>
      <c r="KY1902" s="18"/>
      <c r="KZ1902" s="18"/>
      <c r="LA1902" s="18"/>
      <c r="LB1902" s="18"/>
      <c r="LC1902" s="18"/>
      <c r="LD1902" s="18"/>
      <c r="LE1902" s="18"/>
      <c r="LF1902" s="18"/>
      <c r="LG1902" s="18"/>
      <c r="LH1902" s="18"/>
      <c r="LI1902" s="18"/>
      <c r="LJ1902" s="18"/>
      <c r="LK1902" s="18"/>
      <c r="LL1902" s="18"/>
      <c r="LM1902" s="18"/>
      <c r="LN1902" s="18"/>
      <c r="LO1902" s="18"/>
      <c r="LP1902" s="18"/>
      <c r="LQ1902" s="18"/>
      <c r="LR1902" s="18"/>
      <c r="LS1902" s="18"/>
      <c r="LT1902" s="18"/>
      <c r="LU1902" s="18"/>
      <c r="LV1902" s="18"/>
      <c r="LW1902" s="18"/>
      <c r="LX1902" s="18"/>
      <c r="LY1902" s="18"/>
      <c r="LZ1902" s="18"/>
      <c r="MA1902" s="18"/>
      <c r="MB1902" s="18"/>
      <c r="MC1902" s="18"/>
      <c r="MD1902" s="18"/>
      <c r="ME1902" s="18"/>
      <c r="MF1902" s="18"/>
      <c r="MG1902" s="18"/>
      <c r="MH1902" s="18"/>
      <c r="MI1902" s="18"/>
      <c r="MJ1902" s="18"/>
      <c r="MK1902" s="18"/>
      <c r="ML1902" s="18"/>
      <c r="MM1902" s="18"/>
      <c r="MN1902" s="18"/>
      <c r="MO1902" s="18"/>
      <c r="MP1902" s="18"/>
      <c r="MQ1902" s="18"/>
      <c r="MR1902" s="18"/>
      <c r="MS1902" s="18"/>
      <c r="MT1902" s="18"/>
      <c r="MU1902" s="18"/>
      <c r="MV1902" s="18"/>
      <c r="MW1902" s="18"/>
      <c r="MX1902" s="18"/>
      <c r="MY1902" s="18"/>
      <c r="MZ1902" s="18"/>
      <c r="NA1902" s="18"/>
      <c r="NB1902" s="18"/>
      <c r="NC1902" s="18"/>
      <c r="ND1902" s="18"/>
      <c r="NE1902" s="18"/>
      <c r="NF1902" s="18"/>
      <c r="NG1902" s="18"/>
      <c r="NH1902" s="18"/>
      <c r="NI1902" s="18"/>
      <c r="NJ1902" s="18"/>
      <c r="NK1902" s="18"/>
      <c r="NL1902" s="18"/>
      <c r="NM1902" s="18"/>
      <c r="NN1902" s="18"/>
      <c r="NO1902" s="18"/>
      <c r="NP1902" s="18"/>
      <c r="NQ1902" s="18"/>
      <c r="NR1902" s="18"/>
      <c r="NS1902" s="18"/>
      <c r="NT1902" s="18"/>
      <c r="NU1902" s="18"/>
      <c r="NV1902" s="18"/>
      <c r="NW1902" s="18"/>
      <c r="NX1902" s="18"/>
      <c r="NY1902" s="18"/>
      <c r="NZ1902" s="18"/>
      <c r="OA1902" s="18"/>
      <c r="OB1902" s="18"/>
      <c r="OC1902" s="18"/>
      <c r="OD1902" s="18"/>
      <c r="OE1902" s="18"/>
      <c r="OF1902" s="18"/>
      <c r="OG1902" s="18"/>
      <c r="OH1902" s="18"/>
      <c r="OI1902" s="18"/>
      <c r="OJ1902" s="18"/>
      <c r="OK1902" s="18"/>
      <c r="OL1902" s="18"/>
      <c r="OM1902" s="18"/>
      <c r="ON1902" s="18"/>
      <c r="OO1902" s="18"/>
      <c r="OP1902" s="18"/>
      <c r="OQ1902" s="18"/>
      <c r="OR1902" s="18"/>
      <c r="OS1902" s="18"/>
      <c r="OT1902" s="18"/>
      <c r="OU1902" s="18"/>
      <c r="OV1902" s="18"/>
      <c r="OW1902" s="18"/>
      <c r="OX1902" s="18"/>
      <c r="OY1902" s="18"/>
      <c r="OZ1902" s="18"/>
      <c r="PA1902" s="18"/>
      <c r="PB1902" s="18"/>
      <c r="PC1902" s="18"/>
      <c r="PD1902" s="18"/>
      <c r="PE1902" s="18"/>
      <c r="PF1902" s="18"/>
      <c r="PG1902" s="18"/>
      <c r="PH1902" s="18"/>
      <c r="PI1902" s="18"/>
      <c r="PJ1902" s="18"/>
      <c r="PK1902" s="18"/>
      <c r="PL1902" s="18"/>
      <c r="PM1902" s="18"/>
      <c r="PN1902" s="18"/>
      <c r="PO1902" s="18"/>
      <c r="PP1902" s="18"/>
      <c r="PQ1902" s="18"/>
      <c r="PR1902" s="18"/>
      <c r="PS1902" s="18"/>
      <c r="PT1902" s="18"/>
      <c r="PU1902" s="18"/>
      <c r="PV1902" s="18"/>
      <c r="PW1902" s="18"/>
      <c r="PX1902" s="18"/>
      <c r="PY1902" s="18"/>
      <c r="PZ1902" s="18"/>
      <c r="QA1902" s="18"/>
      <c r="QB1902" s="18"/>
      <c r="QC1902" s="18"/>
      <c r="QD1902" s="18"/>
      <c r="QE1902" s="18"/>
      <c r="QF1902" s="18"/>
      <c r="QG1902" s="18"/>
      <c r="QH1902" s="18"/>
      <c r="QI1902" s="18"/>
      <c r="QJ1902" s="18"/>
      <c r="QK1902" s="18"/>
      <c r="QL1902" s="18"/>
      <c r="QM1902" s="18"/>
      <c r="QN1902" s="18"/>
      <c r="QO1902" s="18"/>
      <c r="QP1902" s="18"/>
      <c r="QQ1902" s="18"/>
      <c r="QR1902" s="18"/>
      <c r="QS1902" s="18"/>
      <c r="QT1902" s="18"/>
      <c r="QU1902" s="18"/>
      <c r="QV1902" s="18"/>
      <c r="QW1902" s="18"/>
      <c r="QX1902" s="18"/>
      <c r="QY1902" s="18"/>
      <c r="QZ1902" s="18"/>
      <c r="RA1902" s="18"/>
      <c r="RB1902" s="18"/>
      <c r="RC1902" s="18"/>
      <c r="RD1902" s="18"/>
      <c r="RE1902" s="18"/>
      <c r="RF1902" s="18"/>
      <c r="RG1902" s="18"/>
      <c r="RH1902" s="18"/>
      <c r="RI1902" s="18"/>
      <c r="RJ1902" s="18"/>
      <c r="RK1902" s="18"/>
      <c r="RL1902" s="18"/>
      <c r="RM1902" s="18"/>
      <c r="RN1902" s="18"/>
      <c r="RO1902" s="18"/>
      <c r="RP1902" s="18"/>
      <c r="RQ1902" s="18"/>
      <c r="RR1902" s="18"/>
      <c r="RS1902" s="18"/>
      <c r="RT1902" s="18"/>
      <c r="RU1902" s="18"/>
      <c r="RV1902" s="18"/>
      <c r="RW1902" s="18"/>
      <c r="RX1902" s="18"/>
      <c r="RY1902" s="18"/>
      <c r="RZ1902" s="18"/>
      <c r="SA1902" s="18"/>
      <c r="SB1902" s="18"/>
      <c r="SC1902" s="18"/>
      <c r="SD1902" s="18"/>
      <c r="SE1902" s="18"/>
      <c r="SF1902" s="18"/>
      <c r="SG1902" s="18"/>
      <c r="SH1902" s="18"/>
      <c r="SI1902" s="18"/>
      <c r="SJ1902" s="18"/>
      <c r="SK1902" s="18"/>
      <c r="SL1902" s="18"/>
      <c r="SM1902" s="18"/>
      <c r="SN1902" s="18"/>
      <c r="SO1902" s="18"/>
      <c r="SP1902" s="18"/>
      <c r="SQ1902" s="18"/>
      <c r="SR1902" s="18"/>
      <c r="SS1902" s="18"/>
      <c r="ST1902" s="18"/>
      <c r="SU1902" s="18"/>
      <c r="SV1902" s="18"/>
      <c r="SW1902" s="18"/>
      <c r="SX1902" s="18"/>
      <c r="SY1902" s="18"/>
      <c r="SZ1902" s="18"/>
      <c r="TA1902" s="18"/>
      <c r="TB1902" s="18"/>
      <c r="TC1902" s="18"/>
      <c r="TD1902" s="18"/>
      <c r="TE1902" s="18"/>
      <c r="TF1902" s="18"/>
      <c r="TG1902" s="18"/>
      <c r="TH1902" s="18"/>
      <c r="TI1902" s="18"/>
      <c r="TJ1902" s="18"/>
      <c r="TK1902" s="18"/>
      <c r="TL1902" s="18"/>
      <c r="TM1902" s="18"/>
      <c r="TN1902" s="18"/>
      <c r="TO1902" s="18"/>
      <c r="TP1902" s="18"/>
      <c r="TQ1902" s="18"/>
      <c r="TR1902" s="18"/>
      <c r="TS1902" s="18"/>
      <c r="TT1902" s="18"/>
      <c r="TU1902" s="18"/>
      <c r="TV1902" s="18"/>
      <c r="TW1902" s="18"/>
      <c r="TX1902" s="18"/>
      <c r="TY1902" s="18"/>
      <c r="TZ1902" s="18"/>
      <c r="UA1902" s="18"/>
      <c r="UB1902" s="18"/>
      <c r="UC1902" s="18"/>
      <c r="UD1902" s="18"/>
      <c r="UE1902" s="18"/>
      <c r="UF1902" s="18"/>
      <c r="UG1902" s="18"/>
      <c r="UH1902" s="18"/>
      <c r="UI1902" s="18"/>
      <c r="UJ1902" s="18"/>
      <c r="UK1902" s="18"/>
      <c r="UL1902" s="18"/>
      <c r="UM1902" s="18"/>
      <c r="UN1902" s="18"/>
      <c r="UO1902" s="18"/>
      <c r="UP1902" s="18"/>
      <c r="UQ1902" s="18"/>
      <c r="UR1902" s="18"/>
      <c r="US1902" s="18"/>
      <c r="UT1902" s="18"/>
      <c r="UU1902" s="18"/>
      <c r="UV1902" s="18"/>
      <c r="UW1902" s="18"/>
      <c r="UX1902" s="18"/>
      <c r="UY1902" s="18"/>
      <c r="UZ1902" s="18"/>
      <c r="VA1902" s="18"/>
      <c r="VB1902" s="18"/>
      <c r="VC1902" s="18"/>
      <c r="VD1902" s="18"/>
      <c r="VE1902" s="18"/>
      <c r="VF1902" s="18"/>
      <c r="VG1902" s="18"/>
      <c r="VH1902" s="18"/>
      <c r="VI1902" s="18"/>
      <c r="VJ1902" s="18"/>
      <c r="VK1902" s="18"/>
      <c r="VL1902" s="18"/>
      <c r="VM1902" s="18"/>
      <c r="VN1902" s="18"/>
      <c r="VO1902" s="18"/>
      <c r="VP1902" s="18"/>
      <c r="VQ1902" s="18"/>
      <c r="VR1902" s="18"/>
      <c r="VS1902" s="18"/>
      <c r="VT1902" s="18"/>
      <c r="VU1902" s="18"/>
      <c r="VV1902" s="18"/>
      <c r="VW1902" s="18"/>
      <c r="VX1902" s="18"/>
      <c r="VY1902" s="18"/>
      <c r="VZ1902" s="18"/>
      <c r="WA1902" s="18"/>
      <c r="WB1902" s="18"/>
      <c r="WC1902" s="18"/>
      <c r="WD1902" s="18"/>
      <c r="WE1902" s="18"/>
      <c r="WF1902" s="18"/>
      <c r="WG1902" s="18"/>
      <c r="WH1902" s="18"/>
      <c r="WI1902" s="18"/>
      <c r="WJ1902" s="18"/>
      <c r="WK1902" s="18"/>
      <c r="WL1902" s="18"/>
      <c r="WM1902" s="18"/>
      <c r="WN1902" s="18"/>
      <c r="WO1902" s="18"/>
      <c r="WP1902" s="18"/>
      <c r="WQ1902" s="18"/>
      <c r="WR1902" s="18"/>
      <c r="WS1902" s="18"/>
      <c r="WT1902" s="18"/>
      <c r="WU1902" s="18"/>
      <c r="WV1902" s="18"/>
      <c r="WW1902" s="18"/>
      <c r="WX1902" s="18"/>
      <c r="WY1902" s="18"/>
      <c r="WZ1902" s="18"/>
      <c r="XA1902" s="18"/>
      <c r="XB1902" s="18"/>
      <c r="XC1902" s="18"/>
      <c r="XD1902" s="18"/>
      <c r="XE1902" s="18"/>
      <c r="XF1902" s="18"/>
      <c r="XG1902" s="18"/>
      <c r="XH1902" s="18"/>
      <c r="XI1902" s="18"/>
      <c r="XJ1902" s="18"/>
      <c r="XK1902" s="18"/>
      <c r="XL1902" s="18"/>
      <c r="XM1902" s="18"/>
      <c r="XN1902" s="18"/>
      <c r="XO1902" s="18"/>
      <c r="XP1902" s="18"/>
      <c r="XQ1902" s="18"/>
      <c r="XR1902" s="18"/>
      <c r="XS1902" s="18"/>
      <c r="XT1902" s="18"/>
      <c r="XU1902" s="18"/>
      <c r="XV1902" s="18"/>
      <c r="XW1902" s="18"/>
      <c r="XX1902" s="18"/>
      <c r="XY1902" s="18"/>
      <c r="XZ1902" s="18"/>
      <c r="YA1902" s="18"/>
      <c r="YB1902" s="18"/>
      <c r="YC1902" s="18"/>
      <c r="YD1902" s="18"/>
      <c r="YE1902" s="18"/>
      <c r="YF1902" s="18"/>
      <c r="YG1902" s="18"/>
      <c r="YH1902" s="18"/>
      <c r="YI1902" s="18"/>
      <c r="YJ1902" s="18"/>
      <c r="YK1902" s="18"/>
      <c r="YL1902" s="18"/>
      <c r="YM1902" s="18"/>
      <c r="YN1902" s="18"/>
      <c r="YO1902" s="18"/>
      <c r="YP1902" s="18"/>
      <c r="YQ1902" s="18"/>
      <c r="YR1902" s="18"/>
      <c r="YS1902" s="18"/>
      <c r="YT1902" s="18"/>
      <c r="YU1902" s="18"/>
      <c r="YV1902" s="18"/>
      <c r="YW1902" s="18"/>
      <c r="YX1902" s="18"/>
      <c r="YY1902" s="18"/>
      <c r="YZ1902" s="18"/>
      <c r="ZA1902" s="18"/>
      <c r="ZB1902" s="18"/>
      <c r="ZC1902" s="18"/>
      <c r="ZD1902" s="18"/>
      <c r="ZE1902" s="18"/>
      <c r="ZF1902" s="18"/>
      <c r="ZG1902" s="18"/>
      <c r="ZH1902" s="18"/>
      <c r="ZI1902" s="18"/>
      <c r="ZJ1902" s="18"/>
      <c r="ZK1902" s="18"/>
      <c r="ZL1902" s="18"/>
      <c r="ZM1902" s="18"/>
      <c r="ZN1902" s="18"/>
      <c r="ZO1902" s="18"/>
      <c r="ZP1902" s="18"/>
      <c r="ZQ1902" s="18"/>
      <c r="ZR1902" s="18"/>
      <c r="ZS1902" s="18"/>
      <c r="ZT1902" s="18"/>
      <c r="ZU1902" s="18"/>
      <c r="ZV1902" s="18"/>
      <c r="ZW1902" s="18"/>
      <c r="ZX1902" s="18"/>
      <c r="ZY1902" s="18"/>
      <c r="ZZ1902" s="18"/>
      <c r="AAA1902" s="18"/>
      <c r="AAB1902" s="18"/>
      <c r="AAC1902" s="18"/>
      <c r="AAD1902" s="18"/>
      <c r="AAE1902" s="18"/>
      <c r="AAF1902" s="18"/>
      <c r="AAG1902" s="18"/>
      <c r="AAH1902" s="18"/>
      <c r="AAI1902" s="18"/>
      <c r="AAJ1902" s="18"/>
      <c r="AAK1902" s="18"/>
      <c r="AAL1902" s="18"/>
      <c r="AAM1902" s="18"/>
      <c r="AAN1902" s="18"/>
      <c r="AAO1902" s="18"/>
      <c r="AAP1902" s="18"/>
      <c r="AAQ1902" s="18"/>
      <c r="AAR1902" s="18"/>
      <c r="AAS1902" s="18"/>
      <c r="AAT1902" s="18"/>
      <c r="AAU1902" s="18"/>
      <c r="AAV1902" s="18"/>
      <c r="AAW1902" s="18"/>
      <c r="AAX1902" s="18"/>
      <c r="AAY1902" s="18"/>
      <c r="AAZ1902" s="18"/>
      <c r="ABA1902" s="18"/>
      <c r="ABB1902" s="18"/>
      <c r="ABC1902" s="18"/>
      <c r="ABD1902" s="18"/>
      <c r="ABE1902" s="18"/>
      <c r="ABF1902" s="18"/>
      <c r="ABG1902" s="18"/>
      <c r="ABH1902" s="18"/>
      <c r="ABI1902" s="18"/>
      <c r="ABJ1902" s="18"/>
      <c r="ABK1902" s="18"/>
      <c r="ABL1902" s="18"/>
      <c r="ABM1902" s="18"/>
      <c r="ABN1902" s="18"/>
      <c r="ABO1902" s="18"/>
      <c r="ABP1902" s="18"/>
      <c r="ABQ1902" s="18"/>
      <c r="ABR1902" s="18"/>
      <c r="ABS1902" s="18"/>
      <c r="ABT1902" s="18"/>
      <c r="ABU1902" s="18"/>
      <c r="ABV1902" s="18"/>
      <c r="ABW1902" s="18"/>
      <c r="ABX1902" s="18"/>
      <c r="ABY1902" s="18"/>
      <c r="ABZ1902" s="18"/>
      <c r="ACA1902" s="18"/>
      <c r="ACB1902" s="18"/>
      <c r="ACC1902" s="18"/>
      <c r="ACD1902" s="18"/>
      <c r="ACE1902" s="18"/>
      <c r="ACF1902" s="18"/>
      <c r="ACG1902" s="18"/>
      <c r="ACH1902" s="18"/>
      <c r="ACI1902" s="18"/>
      <c r="ACJ1902" s="18"/>
      <c r="ACK1902" s="18"/>
      <c r="ACL1902" s="18"/>
      <c r="ACM1902" s="18"/>
      <c r="ACN1902" s="18"/>
      <c r="ACO1902" s="18"/>
      <c r="ACP1902" s="18"/>
      <c r="ACQ1902" s="18"/>
      <c r="ACR1902" s="18"/>
      <c r="ACS1902" s="18"/>
      <c r="ACT1902" s="18"/>
      <c r="ACU1902" s="18"/>
      <c r="ACV1902" s="18"/>
      <c r="ACW1902" s="18"/>
      <c r="ACX1902" s="18"/>
      <c r="ACY1902" s="18"/>
      <c r="ACZ1902" s="18"/>
      <c r="ADA1902" s="18"/>
      <c r="ADB1902" s="18"/>
      <c r="ADC1902" s="18"/>
      <c r="ADD1902" s="18"/>
      <c r="ADE1902" s="18"/>
      <c r="ADF1902" s="18"/>
      <c r="ADG1902" s="18"/>
      <c r="ADH1902" s="18"/>
      <c r="ADI1902" s="18"/>
      <c r="ADJ1902" s="18"/>
      <c r="ADK1902" s="18"/>
      <c r="ADL1902" s="18"/>
      <c r="ADM1902" s="18"/>
      <c r="ADN1902" s="18"/>
      <c r="ADO1902" s="18"/>
      <c r="ADP1902" s="18"/>
      <c r="ADQ1902" s="18"/>
      <c r="ADR1902" s="18"/>
      <c r="ADS1902" s="18"/>
      <c r="ADT1902" s="18"/>
      <c r="ADU1902" s="18"/>
      <c r="ADV1902" s="18"/>
      <c r="ADW1902" s="18"/>
      <c r="ADX1902" s="18"/>
      <c r="ADY1902" s="18"/>
      <c r="ADZ1902" s="18"/>
      <c r="AEA1902" s="18"/>
      <c r="AEB1902" s="18"/>
      <c r="AEC1902" s="18"/>
      <c r="AED1902" s="18"/>
      <c r="AEE1902" s="18"/>
      <c r="AEF1902" s="18"/>
      <c r="AEG1902" s="18"/>
      <c r="AEH1902" s="18"/>
      <c r="AEI1902" s="18"/>
      <c r="AEJ1902" s="18"/>
      <c r="AEK1902" s="18"/>
      <c r="AEL1902" s="18"/>
      <c r="AEM1902" s="18"/>
      <c r="AEN1902" s="18"/>
      <c r="AEO1902" s="18"/>
      <c r="AEP1902" s="18"/>
      <c r="AEQ1902" s="18"/>
      <c r="AER1902" s="18"/>
      <c r="AES1902" s="18"/>
      <c r="AET1902" s="18"/>
      <c r="AEU1902" s="18"/>
      <c r="AEV1902" s="18"/>
      <c r="AEW1902" s="18"/>
      <c r="AEX1902" s="18"/>
      <c r="AEY1902" s="18"/>
      <c r="AEZ1902" s="18"/>
      <c r="AFA1902" s="18"/>
      <c r="AFB1902" s="18"/>
      <c r="AFC1902" s="18"/>
      <c r="AFD1902" s="18"/>
      <c r="AFE1902" s="18"/>
      <c r="AFF1902" s="18"/>
      <c r="AFG1902" s="18"/>
      <c r="AFH1902" s="18"/>
      <c r="AFI1902" s="18"/>
      <c r="AFJ1902" s="18"/>
      <c r="AFK1902" s="18"/>
      <c r="AFL1902" s="18"/>
      <c r="AFM1902" s="18"/>
      <c r="AFN1902" s="18"/>
      <c r="AFO1902" s="18"/>
      <c r="AFP1902" s="18"/>
      <c r="AFQ1902" s="18"/>
      <c r="AFR1902" s="18"/>
      <c r="AFS1902" s="18"/>
      <c r="AFT1902" s="18"/>
      <c r="AFU1902" s="18"/>
      <c r="AFV1902" s="18"/>
      <c r="AFW1902" s="18"/>
      <c r="AFX1902" s="18"/>
      <c r="AFY1902" s="18"/>
      <c r="AFZ1902" s="18"/>
      <c r="AGA1902" s="18"/>
      <c r="AGB1902" s="18"/>
      <c r="AGC1902" s="18"/>
      <c r="AGD1902" s="18"/>
      <c r="AGE1902" s="18"/>
      <c r="AGF1902" s="18"/>
      <c r="AGG1902" s="18"/>
      <c r="AGH1902" s="18"/>
      <c r="AGI1902" s="18"/>
      <c r="AGJ1902" s="18"/>
      <c r="AGK1902" s="18"/>
      <c r="AGL1902" s="18"/>
      <c r="AGM1902" s="18"/>
      <c r="AGN1902" s="18"/>
      <c r="AGO1902" s="18"/>
      <c r="AGP1902" s="18"/>
      <c r="AGQ1902" s="18"/>
      <c r="AGR1902" s="18"/>
      <c r="AGS1902" s="18"/>
      <c r="AGT1902" s="18"/>
      <c r="AGU1902" s="18"/>
      <c r="AGV1902" s="18"/>
      <c r="AGW1902" s="18"/>
      <c r="AGX1902" s="18"/>
      <c r="AGY1902" s="18"/>
      <c r="AGZ1902" s="18"/>
      <c r="AHA1902" s="18"/>
      <c r="AHB1902" s="18"/>
      <c r="AHC1902" s="18"/>
      <c r="AHD1902" s="18"/>
      <c r="AHE1902" s="18"/>
      <c r="AHF1902" s="18"/>
      <c r="AHG1902" s="18"/>
      <c r="AHH1902" s="18"/>
      <c r="AHI1902" s="18"/>
      <c r="AHJ1902" s="18"/>
      <c r="AHK1902" s="18"/>
      <c r="AHL1902" s="18"/>
      <c r="AHM1902" s="18"/>
      <c r="AHN1902" s="18"/>
      <c r="AHO1902" s="18"/>
      <c r="AHP1902" s="18"/>
      <c r="AHQ1902" s="18"/>
      <c r="AHR1902" s="18"/>
      <c r="AHS1902" s="18"/>
      <c r="AHT1902" s="18"/>
      <c r="AHU1902" s="18"/>
      <c r="AHV1902" s="18"/>
      <c r="AHW1902" s="18"/>
      <c r="AHX1902" s="18"/>
      <c r="AHY1902" s="18"/>
      <c r="AHZ1902" s="18"/>
      <c r="AIA1902" s="18"/>
      <c r="AIB1902" s="18"/>
      <c r="AIC1902" s="18"/>
      <c r="AID1902" s="18"/>
      <c r="AIE1902" s="18"/>
      <c r="AIF1902" s="18"/>
      <c r="AIG1902" s="18"/>
      <c r="AIH1902" s="18"/>
      <c r="AII1902" s="18"/>
      <c r="AIJ1902" s="18"/>
      <c r="AIK1902" s="18"/>
      <c r="AIL1902" s="18"/>
      <c r="AIM1902" s="18"/>
      <c r="AIN1902" s="18"/>
      <c r="AIO1902" s="18"/>
      <c r="AIP1902" s="18"/>
      <c r="AIQ1902" s="18"/>
      <c r="AIR1902" s="18"/>
      <c r="AIS1902" s="18"/>
      <c r="AIT1902" s="18"/>
      <c r="AIU1902" s="18"/>
      <c r="AIV1902" s="18"/>
      <c r="AIW1902" s="18"/>
      <c r="AIX1902" s="18"/>
      <c r="AIY1902" s="18"/>
      <c r="AIZ1902" s="18"/>
      <c r="AJA1902" s="18"/>
      <c r="AJB1902" s="18"/>
      <c r="AJC1902" s="18"/>
      <c r="AJD1902" s="18"/>
      <c r="AJE1902" s="18"/>
      <c r="AJF1902" s="18"/>
      <c r="AJG1902" s="18"/>
      <c r="AJH1902" s="18"/>
      <c r="AJI1902" s="18"/>
      <c r="AJJ1902" s="18"/>
      <c r="AJK1902" s="18"/>
      <c r="AJL1902" s="18"/>
      <c r="AJM1902" s="18"/>
      <c r="AJN1902" s="18"/>
      <c r="AJO1902" s="18"/>
      <c r="AJP1902" s="18"/>
      <c r="AJQ1902" s="18"/>
      <c r="AJR1902" s="18"/>
      <c r="AJS1902" s="18"/>
      <c r="AJT1902" s="18"/>
      <c r="AJU1902" s="18"/>
      <c r="AJV1902" s="18"/>
      <c r="AJW1902" s="18"/>
      <c r="AJX1902" s="18"/>
      <c r="AJY1902" s="18"/>
      <c r="AJZ1902" s="18"/>
      <c r="AKA1902" s="18"/>
      <c r="AKB1902" s="18"/>
      <c r="AKC1902" s="18"/>
      <c r="AKD1902" s="18"/>
      <c r="AKE1902" s="18"/>
      <c r="AKF1902" s="18"/>
      <c r="AKG1902" s="18"/>
      <c r="AKH1902" s="18"/>
      <c r="AKI1902" s="18"/>
      <c r="AKJ1902" s="18"/>
      <c r="AKK1902" s="18"/>
      <c r="AKL1902" s="18"/>
      <c r="AKM1902" s="18"/>
      <c r="AKN1902" s="18"/>
      <c r="AKO1902" s="18"/>
      <c r="AKP1902" s="18"/>
      <c r="AKQ1902" s="18"/>
      <c r="AKR1902" s="18"/>
      <c r="AKS1902" s="18"/>
      <c r="AKT1902" s="18"/>
      <c r="AKU1902" s="18"/>
      <c r="AKV1902" s="18"/>
      <c r="AKW1902" s="18"/>
      <c r="AKX1902" s="18"/>
      <c r="AKY1902" s="18"/>
      <c r="AKZ1902" s="18"/>
      <c r="ALA1902" s="18"/>
      <c r="ALB1902" s="18"/>
      <c r="ALC1902" s="18"/>
      <c r="ALD1902" s="18"/>
      <c r="ALE1902" s="18"/>
      <c r="ALF1902" s="18"/>
      <c r="ALG1902" s="18"/>
      <c r="ALH1902" s="18"/>
      <c r="ALI1902" s="18"/>
      <c r="ALJ1902" s="18"/>
      <c r="ALK1902" s="18"/>
      <c r="ALL1902" s="18"/>
      <c r="ALM1902" s="18"/>
      <c r="ALN1902" s="18"/>
      <c r="ALO1902" s="18"/>
      <c r="ALP1902" s="18"/>
      <c r="ALQ1902" s="18"/>
      <c r="ALR1902" s="18"/>
      <c r="ALS1902" s="18"/>
      <c r="ALT1902" s="18"/>
      <c r="ALU1902" s="18"/>
      <c r="ALV1902" s="18"/>
      <c r="ALW1902" s="18"/>
      <c r="ALX1902" s="18"/>
      <c r="ALY1902" s="18"/>
      <c r="ALZ1902" s="18"/>
      <c r="AMA1902" s="18"/>
      <c r="AMB1902" s="18"/>
      <c r="AMC1902" s="18"/>
      <c r="AMD1902" s="18"/>
      <c r="AME1902" s="18"/>
      <c r="AMF1902" s="18"/>
      <c r="AMG1902" s="18"/>
      <c r="AMH1902" s="18"/>
      <c r="AMI1902" s="18"/>
      <c r="AMJ1902" s="18"/>
    </row>
    <row r="1903" spans="1:1024" s="315" customFormat="1">
      <c r="A1903" s="15"/>
      <c r="B1903" s="18"/>
      <c r="C1903" s="18"/>
      <c r="D1903" s="18"/>
      <c r="E1903" s="18"/>
      <c r="F1903" s="18"/>
      <c r="G1903" s="18"/>
      <c r="H1903" s="18"/>
      <c r="I1903" s="32"/>
      <c r="J1903" s="32"/>
      <c r="K1903" s="18"/>
      <c r="L1903" s="18"/>
      <c r="M1903" s="18"/>
      <c r="N1903" s="18"/>
      <c r="O1903" s="18"/>
      <c r="P1903" s="18"/>
      <c r="Q1903" s="18"/>
      <c r="R1903" s="18"/>
      <c r="S1903" s="18"/>
      <c r="T1903" s="18"/>
      <c r="U1903" s="18"/>
      <c r="V1903" s="18"/>
      <c r="W1903" s="18"/>
      <c r="X1903" s="18"/>
      <c r="Y1903" s="18"/>
      <c r="Z1903" s="18"/>
      <c r="AA1903" s="18"/>
      <c r="AB1903" s="18"/>
      <c r="AC1903" s="18"/>
      <c r="AD1903" s="18"/>
      <c r="AE1903" s="18"/>
      <c r="AF1903" s="18"/>
      <c r="AG1903" s="18"/>
      <c r="AH1903" s="18"/>
      <c r="AI1903" s="18"/>
      <c r="AJ1903" s="18"/>
      <c r="AK1903" s="18"/>
      <c r="AL1903" s="18"/>
      <c r="AM1903" s="18"/>
      <c r="AN1903" s="18"/>
      <c r="AO1903" s="18"/>
      <c r="AP1903" s="18"/>
      <c r="AQ1903" s="18"/>
      <c r="AR1903" s="18"/>
      <c r="AS1903" s="18"/>
      <c r="AT1903" s="18"/>
      <c r="AU1903" s="18"/>
      <c r="AV1903" s="18"/>
      <c r="AW1903" s="18"/>
      <c r="AX1903" s="18"/>
      <c r="AY1903" s="18"/>
      <c r="AZ1903" s="18"/>
      <c r="BA1903" s="18"/>
      <c r="BB1903" s="18"/>
      <c r="BC1903" s="18"/>
      <c r="BD1903" s="18"/>
      <c r="BE1903" s="18"/>
      <c r="BF1903" s="18"/>
      <c r="BG1903" s="18"/>
      <c r="BH1903" s="18"/>
      <c r="BI1903" s="18"/>
      <c r="BJ1903" s="18"/>
      <c r="BK1903" s="18"/>
      <c r="BL1903" s="18"/>
      <c r="BM1903" s="18"/>
      <c r="BN1903" s="18"/>
      <c r="BO1903" s="18"/>
      <c r="BP1903" s="18"/>
      <c r="BQ1903" s="18"/>
      <c r="BR1903" s="18"/>
      <c r="BS1903" s="18"/>
      <c r="BT1903" s="18"/>
      <c r="BU1903" s="18"/>
      <c r="BV1903" s="18"/>
      <c r="BW1903" s="18"/>
      <c r="BX1903" s="18"/>
      <c r="BY1903" s="18"/>
      <c r="BZ1903" s="18"/>
      <c r="CA1903" s="18"/>
      <c r="CB1903" s="18"/>
      <c r="CC1903" s="18"/>
      <c r="CD1903" s="18"/>
      <c r="CE1903" s="18"/>
      <c r="CF1903" s="18"/>
      <c r="CG1903" s="18"/>
      <c r="CH1903" s="18"/>
      <c r="CI1903" s="18"/>
      <c r="CJ1903" s="18"/>
      <c r="CK1903" s="18"/>
      <c r="CL1903" s="18"/>
      <c r="CM1903" s="18"/>
      <c r="CN1903" s="18"/>
      <c r="CO1903" s="18"/>
      <c r="CP1903" s="18"/>
      <c r="CQ1903" s="18"/>
      <c r="CR1903" s="18"/>
      <c r="CS1903" s="18"/>
      <c r="CT1903" s="18"/>
      <c r="CU1903" s="18"/>
      <c r="CV1903" s="18"/>
      <c r="CW1903" s="18"/>
      <c r="CX1903" s="18"/>
      <c r="CY1903" s="18"/>
      <c r="CZ1903" s="18"/>
      <c r="DA1903" s="18"/>
      <c r="DB1903" s="18"/>
      <c r="DC1903" s="18"/>
      <c r="DD1903" s="18"/>
      <c r="DE1903" s="18"/>
      <c r="DF1903" s="18"/>
      <c r="DG1903" s="18"/>
      <c r="DH1903" s="18"/>
      <c r="DI1903" s="18"/>
      <c r="DJ1903" s="18"/>
      <c r="DK1903" s="18"/>
      <c r="DL1903" s="18"/>
      <c r="DM1903" s="18"/>
      <c r="DN1903" s="18"/>
      <c r="DO1903" s="18"/>
      <c r="DP1903" s="18"/>
      <c r="DQ1903" s="18"/>
      <c r="DR1903" s="18"/>
      <c r="DS1903" s="18"/>
      <c r="DT1903" s="18"/>
      <c r="DU1903" s="18"/>
      <c r="DV1903" s="18"/>
      <c r="DW1903" s="18"/>
      <c r="DX1903" s="18"/>
      <c r="DY1903" s="18"/>
      <c r="DZ1903" s="18"/>
      <c r="EA1903" s="18"/>
      <c r="EB1903" s="18"/>
      <c r="EC1903" s="18"/>
      <c r="ED1903" s="18"/>
      <c r="EE1903" s="18"/>
      <c r="EF1903" s="18"/>
      <c r="EG1903" s="18"/>
      <c r="EH1903" s="18"/>
      <c r="EI1903" s="18"/>
      <c r="EJ1903" s="18"/>
      <c r="EK1903" s="18"/>
      <c r="EL1903" s="18"/>
      <c r="EM1903" s="18"/>
      <c r="EN1903" s="18"/>
      <c r="EO1903" s="18"/>
      <c r="EP1903" s="18"/>
      <c r="EQ1903" s="18"/>
      <c r="ER1903" s="18"/>
      <c r="ES1903" s="18"/>
      <c r="ET1903" s="18"/>
      <c r="EU1903" s="18"/>
      <c r="EV1903" s="18"/>
      <c r="EW1903" s="18"/>
      <c r="EX1903" s="18"/>
      <c r="EY1903" s="18"/>
      <c r="EZ1903" s="18"/>
      <c r="FA1903" s="18"/>
      <c r="FB1903" s="18"/>
      <c r="FC1903" s="18"/>
      <c r="FD1903" s="18"/>
      <c r="FE1903" s="18"/>
      <c r="FF1903" s="18"/>
      <c r="FG1903" s="18"/>
      <c r="FH1903" s="18"/>
      <c r="FI1903" s="18"/>
      <c r="FJ1903" s="18"/>
      <c r="FK1903" s="18"/>
      <c r="FL1903" s="18"/>
      <c r="FM1903" s="18"/>
      <c r="FN1903" s="18"/>
      <c r="FO1903" s="18"/>
      <c r="FP1903" s="18"/>
      <c r="FQ1903" s="18"/>
      <c r="FR1903" s="18"/>
      <c r="FS1903" s="18"/>
      <c r="FT1903" s="18"/>
      <c r="FU1903" s="18"/>
      <c r="FV1903" s="18"/>
      <c r="FW1903" s="18"/>
      <c r="FX1903" s="18"/>
      <c r="FY1903" s="18"/>
      <c r="FZ1903" s="18"/>
      <c r="GA1903" s="18"/>
      <c r="GB1903" s="18"/>
      <c r="GC1903" s="18"/>
      <c r="GD1903" s="18"/>
      <c r="GE1903" s="18"/>
      <c r="GF1903" s="18"/>
      <c r="GG1903" s="18"/>
      <c r="GH1903" s="18"/>
      <c r="GI1903" s="18"/>
      <c r="GJ1903" s="18"/>
      <c r="GK1903" s="18"/>
      <c r="GL1903" s="18"/>
      <c r="GM1903" s="18"/>
      <c r="GN1903" s="18"/>
      <c r="GO1903" s="18"/>
      <c r="GP1903" s="18"/>
      <c r="GQ1903" s="18"/>
      <c r="GR1903" s="18"/>
      <c r="GS1903" s="18"/>
      <c r="GT1903" s="18"/>
      <c r="GU1903" s="18"/>
      <c r="GV1903" s="18"/>
      <c r="GW1903" s="18"/>
      <c r="GX1903" s="18"/>
      <c r="GY1903" s="18"/>
      <c r="GZ1903" s="18"/>
      <c r="HA1903" s="18"/>
      <c r="HB1903" s="18"/>
      <c r="HC1903" s="18"/>
      <c r="HD1903" s="18"/>
      <c r="HE1903" s="18"/>
      <c r="HF1903" s="18"/>
      <c r="HG1903" s="18"/>
      <c r="HH1903" s="18"/>
      <c r="HI1903" s="18"/>
      <c r="HJ1903" s="18"/>
      <c r="HK1903" s="18"/>
      <c r="HL1903" s="18"/>
      <c r="HM1903" s="18"/>
      <c r="HN1903" s="18"/>
      <c r="HO1903" s="18"/>
      <c r="HP1903" s="18"/>
      <c r="HQ1903" s="18"/>
      <c r="HR1903" s="18"/>
      <c r="HS1903" s="18"/>
      <c r="HT1903" s="18"/>
      <c r="HU1903" s="18"/>
      <c r="HV1903" s="18"/>
      <c r="HW1903" s="18"/>
      <c r="HX1903" s="18"/>
      <c r="HY1903" s="18"/>
      <c r="HZ1903" s="18"/>
      <c r="IA1903" s="18"/>
      <c r="IB1903" s="18"/>
      <c r="IC1903" s="18"/>
      <c r="ID1903" s="18"/>
      <c r="IE1903" s="18"/>
      <c r="IF1903" s="18"/>
      <c r="IG1903" s="18"/>
      <c r="IH1903" s="18"/>
      <c r="II1903" s="18"/>
      <c r="IJ1903" s="18"/>
      <c r="IK1903" s="18"/>
      <c r="IL1903" s="18"/>
      <c r="IM1903" s="18"/>
      <c r="IN1903" s="18"/>
      <c r="IO1903" s="18"/>
      <c r="IP1903" s="18"/>
      <c r="IQ1903" s="18"/>
      <c r="IR1903" s="18"/>
      <c r="IS1903" s="18"/>
      <c r="IT1903" s="18"/>
      <c r="IU1903" s="18"/>
      <c r="IV1903" s="18"/>
      <c r="IW1903" s="18"/>
      <c r="IX1903" s="18"/>
      <c r="IY1903" s="18"/>
      <c r="IZ1903" s="18"/>
      <c r="JA1903" s="18"/>
      <c r="JB1903" s="18"/>
      <c r="JC1903" s="18"/>
      <c r="JD1903" s="18"/>
      <c r="JE1903" s="18"/>
      <c r="JF1903" s="18"/>
      <c r="JG1903" s="18"/>
      <c r="JH1903" s="18"/>
      <c r="JI1903" s="18"/>
      <c r="JJ1903" s="18"/>
      <c r="JK1903" s="18"/>
      <c r="JL1903" s="18"/>
      <c r="JM1903" s="18"/>
      <c r="JN1903" s="18"/>
      <c r="JO1903" s="18"/>
      <c r="JP1903" s="18"/>
      <c r="JQ1903" s="18"/>
      <c r="JR1903" s="18"/>
      <c r="JS1903" s="18"/>
      <c r="JT1903" s="18"/>
      <c r="JU1903" s="18"/>
      <c r="JV1903" s="18"/>
      <c r="JW1903" s="18"/>
      <c r="JX1903" s="18"/>
      <c r="JY1903" s="18"/>
      <c r="JZ1903" s="18"/>
      <c r="KA1903" s="18"/>
      <c r="KB1903" s="18"/>
      <c r="KC1903" s="18"/>
      <c r="KD1903" s="18"/>
      <c r="KE1903" s="18"/>
      <c r="KF1903" s="18"/>
      <c r="KG1903" s="18"/>
      <c r="KH1903" s="18"/>
      <c r="KI1903" s="18"/>
      <c r="KJ1903" s="18"/>
      <c r="KK1903" s="18"/>
      <c r="KL1903" s="18"/>
      <c r="KM1903" s="18"/>
      <c r="KN1903" s="18"/>
      <c r="KO1903" s="18"/>
      <c r="KP1903" s="18"/>
      <c r="KQ1903" s="18"/>
      <c r="KR1903" s="18"/>
      <c r="KS1903" s="18"/>
      <c r="KT1903" s="18"/>
      <c r="KU1903" s="18"/>
      <c r="KV1903" s="18"/>
      <c r="KW1903" s="18"/>
      <c r="KX1903" s="18"/>
      <c r="KY1903" s="18"/>
      <c r="KZ1903" s="18"/>
      <c r="LA1903" s="18"/>
      <c r="LB1903" s="18"/>
      <c r="LC1903" s="18"/>
      <c r="LD1903" s="18"/>
      <c r="LE1903" s="18"/>
      <c r="LF1903" s="18"/>
      <c r="LG1903" s="18"/>
      <c r="LH1903" s="18"/>
      <c r="LI1903" s="18"/>
      <c r="LJ1903" s="18"/>
      <c r="LK1903" s="18"/>
      <c r="LL1903" s="18"/>
      <c r="LM1903" s="18"/>
      <c r="LN1903" s="18"/>
      <c r="LO1903" s="18"/>
      <c r="LP1903" s="18"/>
      <c r="LQ1903" s="18"/>
      <c r="LR1903" s="18"/>
      <c r="LS1903" s="18"/>
      <c r="LT1903" s="18"/>
      <c r="LU1903" s="18"/>
      <c r="LV1903" s="18"/>
      <c r="LW1903" s="18"/>
      <c r="LX1903" s="18"/>
      <c r="LY1903" s="18"/>
      <c r="LZ1903" s="18"/>
      <c r="MA1903" s="18"/>
      <c r="MB1903" s="18"/>
      <c r="MC1903" s="18"/>
      <c r="MD1903" s="18"/>
      <c r="ME1903" s="18"/>
      <c r="MF1903" s="18"/>
      <c r="MG1903" s="18"/>
      <c r="MH1903" s="18"/>
      <c r="MI1903" s="18"/>
      <c r="MJ1903" s="18"/>
      <c r="MK1903" s="18"/>
      <c r="ML1903" s="18"/>
      <c r="MM1903" s="18"/>
      <c r="MN1903" s="18"/>
      <c r="MO1903" s="18"/>
      <c r="MP1903" s="18"/>
      <c r="MQ1903" s="18"/>
      <c r="MR1903" s="18"/>
      <c r="MS1903" s="18"/>
      <c r="MT1903" s="18"/>
      <c r="MU1903" s="18"/>
      <c r="MV1903" s="18"/>
      <c r="MW1903" s="18"/>
      <c r="MX1903" s="18"/>
      <c r="MY1903" s="18"/>
      <c r="MZ1903" s="18"/>
      <c r="NA1903" s="18"/>
      <c r="NB1903" s="18"/>
      <c r="NC1903" s="18"/>
      <c r="ND1903" s="18"/>
      <c r="NE1903" s="18"/>
      <c r="NF1903" s="18"/>
      <c r="NG1903" s="18"/>
      <c r="NH1903" s="18"/>
      <c r="NI1903" s="18"/>
      <c r="NJ1903" s="18"/>
      <c r="NK1903" s="18"/>
      <c r="NL1903" s="18"/>
      <c r="NM1903" s="18"/>
      <c r="NN1903" s="18"/>
      <c r="NO1903" s="18"/>
      <c r="NP1903" s="18"/>
      <c r="NQ1903" s="18"/>
      <c r="NR1903" s="18"/>
      <c r="NS1903" s="18"/>
      <c r="NT1903" s="18"/>
      <c r="NU1903" s="18"/>
      <c r="NV1903" s="18"/>
      <c r="NW1903" s="18"/>
      <c r="NX1903" s="18"/>
      <c r="NY1903" s="18"/>
      <c r="NZ1903" s="18"/>
      <c r="OA1903" s="18"/>
      <c r="OB1903" s="18"/>
      <c r="OC1903" s="18"/>
      <c r="OD1903" s="18"/>
      <c r="OE1903" s="18"/>
      <c r="OF1903" s="18"/>
      <c r="OG1903" s="18"/>
      <c r="OH1903" s="18"/>
      <c r="OI1903" s="18"/>
      <c r="OJ1903" s="18"/>
      <c r="OK1903" s="18"/>
      <c r="OL1903" s="18"/>
      <c r="OM1903" s="18"/>
      <c r="ON1903" s="18"/>
      <c r="OO1903" s="18"/>
      <c r="OP1903" s="18"/>
      <c r="OQ1903" s="18"/>
      <c r="OR1903" s="18"/>
      <c r="OS1903" s="18"/>
      <c r="OT1903" s="18"/>
      <c r="OU1903" s="18"/>
      <c r="OV1903" s="18"/>
      <c r="OW1903" s="18"/>
      <c r="OX1903" s="18"/>
      <c r="OY1903" s="18"/>
      <c r="OZ1903" s="18"/>
      <c r="PA1903" s="18"/>
      <c r="PB1903" s="18"/>
      <c r="PC1903" s="18"/>
      <c r="PD1903" s="18"/>
      <c r="PE1903" s="18"/>
      <c r="PF1903" s="18"/>
      <c r="PG1903" s="18"/>
      <c r="PH1903" s="18"/>
      <c r="PI1903" s="18"/>
      <c r="PJ1903" s="18"/>
      <c r="PK1903" s="18"/>
      <c r="PL1903" s="18"/>
      <c r="PM1903" s="18"/>
      <c r="PN1903" s="18"/>
      <c r="PO1903" s="18"/>
      <c r="PP1903" s="18"/>
      <c r="PQ1903" s="18"/>
      <c r="PR1903" s="18"/>
      <c r="PS1903" s="18"/>
      <c r="PT1903" s="18"/>
      <c r="PU1903" s="18"/>
      <c r="PV1903" s="18"/>
      <c r="PW1903" s="18"/>
      <c r="PX1903" s="18"/>
      <c r="PY1903" s="18"/>
      <c r="PZ1903" s="18"/>
      <c r="QA1903" s="18"/>
      <c r="QB1903" s="18"/>
      <c r="QC1903" s="18"/>
      <c r="QD1903" s="18"/>
      <c r="QE1903" s="18"/>
      <c r="QF1903" s="18"/>
      <c r="QG1903" s="18"/>
      <c r="QH1903" s="18"/>
      <c r="QI1903" s="18"/>
      <c r="QJ1903" s="18"/>
      <c r="QK1903" s="18"/>
      <c r="QL1903" s="18"/>
      <c r="QM1903" s="18"/>
      <c r="QN1903" s="18"/>
      <c r="QO1903" s="18"/>
      <c r="QP1903" s="18"/>
      <c r="QQ1903" s="18"/>
      <c r="QR1903" s="18"/>
      <c r="QS1903" s="18"/>
      <c r="QT1903" s="18"/>
      <c r="QU1903" s="18"/>
      <c r="QV1903" s="18"/>
      <c r="QW1903" s="18"/>
      <c r="QX1903" s="18"/>
      <c r="QY1903" s="18"/>
      <c r="QZ1903" s="18"/>
      <c r="RA1903" s="18"/>
      <c r="RB1903" s="18"/>
      <c r="RC1903" s="18"/>
      <c r="RD1903" s="18"/>
      <c r="RE1903" s="18"/>
      <c r="RF1903" s="18"/>
      <c r="RG1903" s="18"/>
      <c r="RH1903" s="18"/>
      <c r="RI1903" s="18"/>
      <c r="RJ1903" s="18"/>
      <c r="RK1903" s="18"/>
      <c r="RL1903" s="18"/>
      <c r="RM1903" s="18"/>
      <c r="RN1903" s="18"/>
      <c r="RO1903" s="18"/>
      <c r="RP1903" s="18"/>
      <c r="RQ1903" s="18"/>
      <c r="RR1903" s="18"/>
      <c r="RS1903" s="18"/>
      <c r="RT1903" s="18"/>
      <c r="RU1903" s="18"/>
      <c r="RV1903" s="18"/>
      <c r="RW1903" s="18"/>
      <c r="RX1903" s="18"/>
      <c r="RY1903" s="18"/>
      <c r="RZ1903" s="18"/>
      <c r="SA1903" s="18"/>
      <c r="SB1903" s="18"/>
      <c r="SC1903" s="18"/>
      <c r="SD1903" s="18"/>
      <c r="SE1903" s="18"/>
      <c r="SF1903" s="18"/>
      <c r="SG1903" s="18"/>
      <c r="SH1903" s="18"/>
      <c r="SI1903" s="18"/>
      <c r="SJ1903" s="18"/>
      <c r="SK1903" s="18"/>
      <c r="SL1903" s="18"/>
      <c r="SM1903" s="18"/>
      <c r="SN1903" s="18"/>
      <c r="SO1903" s="18"/>
      <c r="SP1903" s="18"/>
      <c r="SQ1903" s="18"/>
      <c r="SR1903" s="18"/>
      <c r="SS1903" s="18"/>
      <c r="ST1903" s="18"/>
      <c r="SU1903" s="18"/>
      <c r="SV1903" s="18"/>
      <c r="SW1903" s="18"/>
      <c r="SX1903" s="18"/>
      <c r="SY1903" s="18"/>
      <c r="SZ1903" s="18"/>
      <c r="TA1903" s="18"/>
      <c r="TB1903" s="18"/>
      <c r="TC1903" s="18"/>
      <c r="TD1903" s="18"/>
      <c r="TE1903" s="18"/>
      <c r="TF1903" s="18"/>
      <c r="TG1903" s="18"/>
      <c r="TH1903" s="18"/>
      <c r="TI1903" s="18"/>
      <c r="TJ1903" s="18"/>
      <c r="TK1903" s="18"/>
      <c r="TL1903" s="18"/>
      <c r="TM1903" s="18"/>
      <c r="TN1903" s="18"/>
      <c r="TO1903" s="18"/>
      <c r="TP1903" s="18"/>
      <c r="TQ1903" s="18"/>
      <c r="TR1903" s="18"/>
      <c r="TS1903" s="18"/>
      <c r="TT1903" s="18"/>
      <c r="TU1903" s="18"/>
      <c r="TV1903" s="18"/>
      <c r="TW1903" s="18"/>
      <c r="TX1903" s="18"/>
      <c r="TY1903" s="18"/>
      <c r="TZ1903" s="18"/>
      <c r="UA1903" s="18"/>
      <c r="UB1903" s="18"/>
      <c r="UC1903" s="18"/>
      <c r="UD1903" s="18"/>
      <c r="UE1903" s="18"/>
      <c r="UF1903" s="18"/>
      <c r="UG1903" s="18"/>
      <c r="UH1903" s="18"/>
      <c r="UI1903" s="18"/>
      <c r="UJ1903" s="18"/>
      <c r="UK1903" s="18"/>
      <c r="UL1903" s="18"/>
      <c r="UM1903" s="18"/>
      <c r="UN1903" s="18"/>
      <c r="UO1903" s="18"/>
      <c r="UP1903" s="18"/>
      <c r="UQ1903" s="18"/>
      <c r="UR1903" s="18"/>
      <c r="US1903" s="18"/>
      <c r="UT1903" s="18"/>
      <c r="UU1903" s="18"/>
      <c r="UV1903" s="18"/>
      <c r="UW1903" s="18"/>
      <c r="UX1903" s="18"/>
      <c r="UY1903" s="18"/>
      <c r="UZ1903" s="18"/>
      <c r="VA1903" s="18"/>
      <c r="VB1903" s="18"/>
      <c r="VC1903" s="18"/>
      <c r="VD1903" s="18"/>
      <c r="VE1903" s="18"/>
      <c r="VF1903" s="18"/>
      <c r="VG1903" s="18"/>
      <c r="VH1903" s="18"/>
      <c r="VI1903" s="18"/>
      <c r="VJ1903" s="18"/>
      <c r="VK1903" s="18"/>
      <c r="VL1903" s="18"/>
      <c r="VM1903" s="18"/>
      <c r="VN1903" s="18"/>
      <c r="VO1903" s="18"/>
      <c r="VP1903" s="18"/>
      <c r="VQ1903" s="18"/>
      <c r="VR1903" s="18"/>
      <c r="VS1903" s="18"/>
      <c r="VT1903" s="18"/>
      <c r="VU1903" s="18"/>
      <c r="VV1903" s="18"/>
      <c r="VW1903" s="18"/>
      <c r="VX1903" s="18"/>
      <c r="VY1903" s="18"/>
      <c r="VZ1903" s="18"/>
      <c r="WA1903" s="18"/>
      <c r="WB1903" s="18"/>
      <c r="WC1903" s="18"/>
      <c r="WD1903" s="18"/>
      <c r="WE1903" s="18"/>
      <c r="WF1903" s="18"/>
      <c r="WG1903" s="18"/>
      <c r="WH1903" s="18"/>
      <c r="WI1903" s="18"/>
      <c r="WJ1903" s="18"/>
      <c r="WK1903" s="18"/>
      <c r="WL1903" s="18"/>
      <c r="WM1903" s="18"/>
      <c r="WN1903" s="18"/>
      <c r="WO1903" s="18"/>
      <c r="WP1903" s="18"/>
      <c r="WQ1903" s="18"/>
      <c r="WR1903" s="18"/>
      <c r="WS1903" s="18"/>
      <c r="WT1903" s="18"/>
      <c r="WU1903" s="18"/>
      <c r="WV1903" s="18"/>
      <c r="WW1903" s="18"/>
      <c r="WX1903" s="18"/>
      <c r="WY1903" s="18"/>
      <c r="WZ1903" s="18"/>
      <c r="XA1903" s="18"/>
      <c r="XB1903" s="18"/>
      <c r="XC1903" s="18"/>
      <c r="XD1903" s="18"/>
      <c r="XE1903" s="18"/>
      <c r="XF1903" s="18"/>
      <c r="XG1903" s="18"/>
      <c r="XH1903" s="18"/>
      <c r="XI1903" s="18"/>
      <c r="XJ1903" s="18"/>
      <c r="XK1903" s="18"/>
      <c r="XL1903" s="18"/>
      <c r="XM1903" s="18"/>
      <c r="XN1903" s="18"/>
      <c r="XO1903" s="18"/>
      <c r="XP1903" s="18"/>
      <c r="XQ1903" s="18"/>
      <c r="XR1903" s="18"/>
      <c r="XS1903" s="18"/>
      <c r="XT1903" s="18"/>
      <c r="XU1903" s="18"/>
      <c r="XV1903" s="18"/>
      <c r="XW1903" s="18"/>
      <c r="XX1903" s="18"/>
      <c r="XY1903" s="18"/>
      <c r="XZ1903" s="18"/>
      <c r="YA1903" s="18"/>
      <c r="YB1903" s="18"/>
      <c r="YC1903" s="18"/>
      <c r="YD1903" s="18"/>
      <c r="YE1903" s="18"/>
      <c r="YF1903" s="18"/>
      <c r="YG1903" s="18"/>
      <c r="YH1903" s="18"/>
      <c r="YI1903" s="18"/>
      <c r="YJ1903" s="18"/>
      <c r="YK1903" s="18"/>
      <c r="YL1903" s="18"/>
      <c r="YM1903" s="18"/>
      <c r="YN1903" s="18"/>
      <c r="YO1903" s="18"/>
      <c r="YP1903" s="18"/>
      <c r="YQ1903" s="18"/>
      <c r="YR1903" s="18"/>
      <c r="YS1903" s="18"/>
      <c r="YT1903" s="18"/>
      <c r="YU1903" s="18"/>
      <c r="YV1903" s="18"/>
      <c r="YW1903" s="18"/>
      <c r="YX1903" s="18"/>
      <c r="YY1903" s="18"/>
      <c r="YZ1903" s="18"/>
      <c r="ZA1903" s="18"/>
      <c r="ZB1903" s="18"/>
      <c r="ZC1903" s="18"/>
      <c r="ZD1903" s="18"/>
      <c r="ZE1903" s="18"/>
      <c r="ZF1903" s="18"/>
      <c r="ZG1903" s="18"/>
      <c r="ZH1903" s="18"/>
      <c r="ZI1903" s="18"/>
      <c r="ZJ1903" s="18"/>
      <c r="ZK1903" s="18"/>
      <c r="ZL1903" s="18"/>
      <c r="ZM1903" s="18"/>
      <c r="ZN1903" s="18"/>
      <c r="ZO1903" s="18"/>
      <c r="ZP1903" s="18"/>
      <c r="ZQ1903" s="18"/>
      <c r="ZR1903" s="18"/>
      <c r="ZS1903" s="18"/>
      <c r="ZT1903" s="18"/>
      <c r="ZU1903" s="18"/>
      <c r="ZV1903" s="18"/>
      <c r="ZW1903" s="18"/>
      <c r="ZX1903" s="18"/>
      <c r="ZY1903" s="18"/>
      <c r="ZZ1903" s="18"/>
      <c r="AAA1903" s="18"/>
      <c r="AAB1903" s="18"/>
      <c r="AAC1903" s="18"/>
      <c r="AAD1903" s="18"/>
      <c r="AAE1903" s="18"/>
      <c r="AAF1903" s="18"/>
      <c r="AAG1903" s="18"/>
      <c r="AAH1903" s="18"/>
      <c r="AAI1903" s="18"/>
      <c r="AAJ1903" s="18"/>
      <c r="AAK1903" s="18"/>
      <c r="AAL1903" s="18"/>
      <c r="AAM1903" s="18"/>
      <c r="AAN1903" s="18"/>
      <c r="AAO1903" s="18"/>
      <c r="AAP1903" s="18"/>
      <c r="AAQ1903" s="18"/>
      <c r="AAR1903" s="18"/>
      <c r="AAS1903" s="18"/>
      <c r="AAT1903" s="18"/>
      <c r="AAU1903" s="18"/>
      <c r="AAV1903" s="18"/>
      <c r="AAW1903" s="18"/>
      <c r="AAX1903" s="18"/>
      <c r="AAY1903" s="18"/>
      <c r="AAZ1903" s="18"/>
      <c r="ABA1903" s="18"/>
      <c r="ABB1903" s="18"/>
      <c r="ABC1903" s="18"/>
      <c r="ABD1903" s="18"/>
      <c r="ABE1903" s="18"/>
      <c r="ABF1903" s="18"/>
      <c r="ABG1903" s="18"/>
      <c r="ABH1903" s="18"/>
      <c r="ABI1903" s="18"/>
      <c r="ABJ1903" s="18"/>
      <c r="ABK1903" s="18"/>
      <c r="ABL1903" s="18"/>
      <c r="ABM1903" s="18"/>
      <c r="ABN1903" s="18"/>
      <c r="ABO1903" s="18"/>
      <c r="ABP1903" s="18"/>
      <c r="ABQ1903" s="18"/>
      <c r="ABR1903" s="18"/>
      <c r="ABS1903" s="18"/>
      <c r="ABT1903" s="18"/>
      <c r="ABU1903" s="18"/>
      <c r="ABV1903" s="18"/>
      <c r="ABW1903" s="18"/>
      <c r="ABX1903" s="18"/>
      <c r="ABY1903" s="18"/>
      <c r="ABZ1903" s="18"/>
      <c r="ACA1903" s="18"/>
      <c r="ACB1903" s="18"/>
      <c r="ACC1903" s="18"/>
      <c r="ACD1903" s="18"/>
      <c r="ACE1903" s="18"/>
      <c r="ACF1903" s="18"/>
      <c r="ACG1903" s="18"/>
      <c r="ACH1903" s="18"/>
      <c r="ACI1903" s="18"/>
      <c r="ACJ1903" s="18"/>
      <c r="ACK1903" s="18"/>
      <c r="ACL1903" s="18"/>
      <c r="ACM1903" s="18"/>
      <c r="ACN1903" s="18"/>
      <c r="ACO1903" s="18"/>
      <c r="ACP1903" s="18"/>
      <c r="ACQ1903" s="18"/>
      <c r="ACR1903" s="18"/>
      <c r="ACS1903" s="18"/>
      <c r="ACT1903" s="18"/>
      <c r="ACU1903" s="18"/>
      <c r="ACV1903" s="18"/>
      <c r="ACW1903" s="18"/>
      <c r="ACX1903" s="18"/>
      <c r="ACY1903" s="18"/>
      <c r="ACZ1903" s="18"/>
      <c r="ADA1903" s="18"/>
      <c r="ADB1903" s="18"/>
      <c r="ADC1903" s="18"/>
      <c r="ADD1903" s="18"/>
      <c r="ADE1903" s="18"/>
      <c r="ADF1903" s="18"/>
      <c r="ADG1903" s="18"/>
      <c r="ADH1903" s="18"/>
      <c r="ADI1903" s="18"/>
      <c r="ADJ1903" s="18"/>
      <c r="ADK1903" s="18"/>
      <c r="ADL1903" s="18"/>
      <c r="ADM1903" s="18"/>
      <c r="ADN1903" s="18"/>
      <c r="ADO1903" s="18"/>
      <c r="ADP1903" s="18"/>
      <c r="ADQ1903" s="18"/>
      <c r="ADR1903" s="18"/>
      <c r="ADS1903" s="18"/>
      <c r="ADT1903" s="18"/>
      <c r="ADU1903" s="18"/>
      <c r="ADV1903" s="18"/>
      <c r="ADW1903" s="18"/>
      <c r="ADX1903" s="18"/>
      <c r="ADY1903" s="18"/>
      <c r="ADZ1903" s="18"/>
      <c r="AEA1903" s="18"/>
      <c r="AEB1903" s="18"/>
      <c r="AEC1903" s="18"/>
      <c r="AED1903" s="18"/>
      <c r="AEE1903" s="18"/>
      <c r="AEF1903" s="18"/>
      <c r="AEG1903" s="18"/>
      <c r="AEH1903" s="18"/>
      <c r="AEI1903" s="18"/>
      <c r="AEJ1903" s="18"/>
      <c r="AEK1903" s="18"/>
      <c r="AEL1903" s="18"/>
      <c r="AEM1903" s="18"/>
      <c r="AEN1903" s="18"/>
      <c r="AEO1903" s="18"/>
      <c r="AEP1903" s="18"/>
      <c r="AEQ1903" s="18"/>
      <c r="AER1903" s="18"/>
      <c r="AES1903" s="18"/>
      <c r="AET1903" s="18"/>
      <c r="AEU1903" s="18"/>
      <c r="AEV1903" s="18"/>
      <c r="AEW1903" s="18"/>
      <c r="AEX1903" s="18"/>
      <c r="AEY1903" s="18"/>
      <c r="AEZ1903" s="18"/>
      <c r="AFA1903" s="18"/>
      <c r="AFB1903" s="18"/>
      <c r="AFC1903" s="18"/>
      <c r="AFD1903" s="18"/>
      <c r="AFE1903" s="18"/>
      <c r="AFF1903" s="18"/>
      <c r="AFG1903" s="18"/>
      <c r="AFH1903" s="18"/>
      <c r="AFI1903" s="18"/>
      <c r="AFJ1903" s="18"/>
      <c r="AFK1903" s="18"/>
      <c r="AFL1903" s="18"/>
      <c r="AFM1903" s="18"/>
      <c r="AFN1903" s="18"/>
      <c r="AFO1903" s="18"/>
      <c r="AFP1903" s="18"/>
      <c r="AFQ1903" s="18"/>
      <c r="AFR1903" s="18"/>
      <c r="AFS1903" s="18"/>
      <c r="AFT1903" s="18"/>
      <c r="AFU1903" s="18"/>
      <c r="AFV1903" s="18"/>
      <c r="AFW1903" s="18"/>
      <c r="AFX1903" s="18"/>
      <c r="AFY1903" s="18"/>
      <c r="AFZ1903" s="18"/>
      <c r="AGA1903" s="18"/>
      <c r="AGB1903" s="18"/>
      <c r="AGC1903" s="18"/>
      <c r="AGD1903" s="18"/>
      <c r="AGE1903" s="18"/>
      <c r="AGF1903" s="18"/>
      <c r="AGG1903" s="18"/>
      <c r="AGH1903" s="18"/>
      <c r="AGI1903" s="18"/>
      <c r="AGJ1903" s="18"/>
      <c r="AGK1903" s="18"/>
      <c r="AGL1903" s="18"/>
      <c r="AGM1903" s="18"/>
      <c r="AGN1903" s="18"/>
      <c r="AGO1903" s="18"/>
      <c r="AGP1903" s="18"/>
      <c r="AGQ1903" s="18"/>
      <c r="AGR1903" s="18"/>
      <c r="AGS1903" s="18"/>
      <c r="AGT1903" s="18"/>
      <c r="AGU1903" s="18"/>
      <c r="AGV1903" s="18"/>
      <c r="AGW1903" s="18"/>
      <c r="AGX1903" s="18"/>
      <c r="AGY1903" s="18"/>
      <c r="AGZ1903" s="18"/>
      <c r="AHA1903" s="18"/>
      <c r="AHB1903" s="18"/>
      <c r="AHC1903" s="18"/>
      <c r="AHD1903" s="18"/>
      <c r="AHE1903" s="18"/>
      <c r="AHF1903" s="18"/>
      <c r="AHG1903" s="18"/>
      <c r="AHH1903" s="18"/>
      <c r="AHI1903" s="18"/>
      <c r="AHJ1903" s="18"/>
      <c r="AHK1903" s="18"/>
      <c r="AHL1903" s="18"/>
      <c r="AHM1903" s="18"/>
      <c r="AHN1903" s="18"/>
      <c r="AHO1903" s="18"/>
      <c r="AHP1903" s="18"/>
      <c r="AHQ1903" s="18"/>
      <c r="AHR1903" s="18"/>
      <c r="AHS1903" s="18"/>
      <c r="AHT1903" s="18"/>
      <c r="AHU1903" s="18"/>
      <c r="AHV1903" s="18"/>
      <c r="AHW1903" s="18"/>
      <c r="AHX1903" s="18"/>
      <c r="AHY1903" s="18"/>
      <c r="AHZ1903" s="18"/>
      <c r="AIA1903" s="18"/>
      <c r="AIB1903" s="18"/>
      <c r="AIC1903" s="18"/>
      <c r="AID1903" s="18"/>
      <c r="AIE1903" s="18"/>
      <c r="AIF1903" s="18"/>
      <c r="AIG1903" s="18"/>
      <c r="AIH1903" s="18"/>
      <c r="AII1903" s="18"/>
      <c r="AIJ1903" s="18"/>
      <c r="AIK1903" s="18"/>
      <c r="AIL1903" s="18"/>
      <c r="AIM1903" s="18"/>
      <c r="AIN1903" s="18"/>
      <c r="AIO1903" s="18"/>
      <c r="AIP1903" s="18"/>
      <c r="AIQ1903" s="18"/>
      <c r="AIR1903" s="18"/>
      <c r="AIS1903" s="18"/>
      <c r="AIT1903" s="18"/>
      <c r="AIU1903" s="18"/>
      <c r="AIV1903" s="18"/>
      <c r="AIW1903" s="18"/>
      <c r="AIX1903" s="18"/>
      <c r="AIY1903" s="18"/>
      <c r="AIZ1903" s="18"/>
      <c r="AJA1903" s="18"/>
      <c r="AJB1903" s="18"/>
      <c r="AJC1903" s="18"/>
      <c r="AJD1903" s="18"/>
      <c r="AJE1903" s="18"/>
      <c r="AJF1903" s="18"/>
      <c r="AJG1903" s="18"/>
      <c r="AJH1903" s="18"/>
      <c r="AJI1903" s="18"/>
      <c r="AJJ1903" s="18"/>
      <c r="AJK1903" s="18"/>
      <c r="AJL1903" s="18"/>
      <c r="AJM1903" s="18"/>
      <c r="AJN1903" s="18"/>
      <c r="AJO1903" s="18"/>
      <c r="AJP1903" s="18"/>
      <c r="AJQ1903" s="18"/>
      <c r="AJR1903" s="18"/>
      <c r="AJS1903" s="18"/>
      <c r="AJT1903" s="18"/>
      <c r="AJU1903" s="18"/>
      <c r="AJV1903" s="18"/>
      <c r="AJW1903" s="18"/>
      <c r="AJX1903" s="18"/>
      <c r="AJY1903" s="18"/>
      <c r="AJZ1903" s="18"/>
      <c r="AKA1903" s="18"/>
      <c r="AKB1903" s="18"/>
      <c r="AKC1903" s="18"/>
      <c r="AKD1903" s="18"/>
      <c r="AKE1903" s="18"/>
      <c r="AKF1903" s="18"/>
      <c r="AKG1903" s="18"/>
      <c r="AKH1903" s="18"/>
      <c r="AKI1903" s="18"/>
      <c r="AKJ1903" s="18"/>
      <c r="AKK1903" s="18"/>
      <c r="AKL1903" s="18"/>
      <c r="AKM1903" s="18"/>
      <c r="AKN1903" s="18"/>
      <c r="AKO1903" s="18"/>
      <c r="AKP1903" s="18"/>
      <c r="AKQ1903" s="18"/>
      <c r="AKR1903" s="18"/>
      <c r="AKS1903" s="18"/>
      <c r="AKT1903" s="18"/>
      <c r="AKU1903" s="18"/>
      <c r="AKV1903" s="18"/>
      <c r="AKW1903" s="18"/>
      <c r="AKX1903" s="18"/>
      <c r="AKY1903" s="18"/>
      <c r="AKZ1903" s="18"/>
      <c r="ALA1903" s="18"/>
      <c r="ALB1903" s="18"/>
      <c r="ALC1903" s="18"/>
      <c r="ALD1903" s="18"/>
      <c r="ALE1903" s="18"/>
      <c r="ALF1903" s="18"/>
      <c r="ALG1903" s="18"/>
      <c r="ALH1903" s="18"/>
      <c r="ALI1903" s="18"/>
      <c r="ALJ1903" s="18"/>
      <c r="ALK1903" s="18"/>
      <c r="ALL1903" s="18"/>
      <c r="ALM1903" s="18"/>
      <c r="ALN1903" s="18"/>
      <c r="ALO1903" s="18"/>
      <c r="ALP1903" s="18"/>
      <c r="ALQ1903" s="18"/>
      <c r="ALR1903" s="18"/>
      <c r="ALS1903" s="18"/>
      <c r="ALT1903" s="18"/>
      <c r="ALU1903" s="18"/>
      <c r="ALV1903" s="18"/>
      <c r="ALW1903" s="18"/>
      <c r="ALX1903" s="18"/>
      <c r="ALY1903" s="18"/>
      <c r="ALZ1903" s="18"/>
      <c r="AMA1903" s="18"/>
      <c r="AMB1903" s="18"/>
      <c r="AMC1903" s="18"/>
      <c r="AMD1903" s="18"/>
      <c r="AME1903" s="18"/>
      <c r="AMF1903" s="18"/>
      <c r="AMG1903" s="18"/>
      <c r="AMH1903" s="18"/>
      <c r="AMI1903" s="18"/>
      <c r="AMJ1903" s="18"/>
    </row>
    <row r="1904" spans="1:1024" s="315" customFormat="1">
      <c r="A1904" s="15"/>
      <c r="B1904" s="18"/>
      <c r="C1904" s="18"/>
      <c r="D1904" s="18"/>
      <c r="E1904" s="18"/>
      <c r="F1904" s="18"/>
      <c r="G1904" s="18"/>
      <c r="H1904" s="18"/>
      <c r="I1904" s="32"/>
      <c r="J1904" s="32"/>
      <c r="K1904" s="18"/>
      <c r="L1904" s="18"/>
      <c r="M1904" s="18"/>
      <c r="N1904" s="18"/>
      <c r="O1904" s="18"/>
      <c r="P1904" s="18"/>
      <c r="Q1904" s="18"/>
      <c r="R1904" s="18"/>
      <c r="S1904" s="18"/>
      <c r="T1904" s="18"/>
      <c r="U1904" s="18"/>
      <c r="V1904" s="18"/>
      <c r="W1904" s="18"/>
      <c r="X1904" s="18"/>
      <c r="Y1904" s="18"/>
      <c r="Z1904" s="18"/>
      <c r="AA1904" s="18"/>
      <c r="AB1904" s="18"/>
      <c r="AC1904" s="18"/>
      <c r="AD1904" s="18"/>
      <c r="AE1904" s="18"/>
      <c r="AF1904" s="18"/>
      <c r="AG1904" s="18"/>
      <c r="AH1904" s="18"/>
      <c r="AI1904" s="18"/>
      <c r="AJ1904" s="18"/>
      <c r="AK1904" s="18"/>
      <c r="AL1904" s="18"/>
      <c r="AM1904" s="18"/>
      <c r="AN1904" s="18"/>
      <c r="AO1904" s="18"/>
      <c r="AP1904" s="18"/>
      <c r="AQ1904" s="18"/>
      <c r="AR1904" s="18"/>
      <c r="AS1904" s="18"/>
      <c r="AT1904" s="18"/>
      <c r="AU1904" s="18"/>
      <c r="AV1904" s="18"/>
      <c r="AW1904" s="18"/>
      <c r="AX1904" s="18"/>
      <c r="AY1904" s="18"/>
      <c r="AZ1904" s="18"/>
      <c r="BA1904" s="18"/>
      <c r="BB1904" s="18"/>
      <c r="BC1904" s="18"/>
      <c r="BD1904" s="18"/>
      <c r="BE1904" s="18"/>
      <c r="BF1904" s="18"/>
      <c r="BG1904" s="18"/>
      <c r="BH1904" s="18"/>
      <c r="BI1904" s="18"/>
      <c r="BJ1904" s="18"/>
      <c r="BK1904" s="18"/>
      <c r="BL1904" s="18"/>
      <c r="BM1904" s="18"/>
      <c r="BN1904" s="18"/>
      <c r="BO1904" s="18"/>
      <c r="BP1904" s="18"/>
      <c r="BQ1904" s="18"/>
      <c r="BR1904" s="18"/>
      <c r="BS1904" s="18"/>
      <c r="BT1904" s="18"/>
      <c r="BU1904" s="18"/>
      <c r="BV1904" s="18"/>
      <c r="BW1904" s="18"/>
      <c r="BX1904" s="18"/>
      <c r="BY1904" s="18"/>
      <c r="BZ1904" s="18"/>
      <c r="CA1904" s="18"/>
      <c r="CB1904" s="18"/>
      <c r="CC1904" s="18"/>
      <c r="CD1904" s="18"/>
      <c r="CE1904" s="18"/>
      <c r="CF1904" s="18"/>
      <c r="CG1904" s="18"/>
      <c r="CH1904" s="18"/>
      <c r="CI1904" s="18"/>
      <c r="CJ1904" s="18"/>
      <c r="CK1904" s="18"/>
      <c r="CL1904" s="18"/>
      <c r="CM1904" s="18"/>
      <c r="CN1904" s="18"/>
      <c r="CO1904" s="18"/>
      <c r="CP1904" s="18"/>
      <c r="CQ1904" s="18"/>
      <c r="CR1904" s="18"/>
      <c r="CS1904" s="18"/>
      <c r="CT1904" s="18"/>
      <c r="CU1904" s="18"/>
      <c r="CV1904" s="18"/>
      <c r="CW1904" s="18"/>
      <c r="CX1904" s="18"/>
      <c r="CY1904" s="18"/>
      <c r="CZ1904" s="18"/>
      <c r="DA1904" s="18"/>
      <c r="DB1904" s="18"/>
      <c r="DC1904" s="18"/>
      <c r="DD1904" s="18"/>
      <c r="DE1904" s="18"/>
      <c r="DF1904" s="18"/>
      <c r="DG1904" s="18"/>
      <c r="DH1904" s="18"/>
      <c r="DI1904" s="18"/>
      <c r="DJ1904" s="18"/>
      <c r="DK1904" s="18"/>
      <c r="DL1904" s="18"/>
      <c r="DM1904" s="18"/>
      <c r="DN1904" s="18"/>
      <c r="DO1904" s="18"/>
      <c r="DP1904" s="18"/>
      <c r="DQ1904" s="18"/>
      <c r="DR1904" s="18"/>
      <c r="DS1904" s="18"/>
      <c r="DT1904" s="18"/>
      <c r="DU1904" s="18"/>
      <c r="DV1904" s="18"/>
      <c r="DW1904" s="18"/>
      <c r="DX1904" s="18"/>
      <c r="DY1904" s="18"/>
      <c r="DZ1904" s="18"/>
      <c r="EA1904" s="18"/>
      <c r="EB1904" s="18"/>
      <c r="EC1904" s="18"/>
      <c r="ED1904" s="18"/>
      <c r="EE1904" s="18"/>
      <c r="EF1904" s="18"/>
      <c r="EG1904" s="18"/>
      <c r="EH1904" s="18"/>
      <c r="EI1904" s="18"/>
      <c r="EJ1904" s="18"/>
      <c r="EK1904" s="18"/>
      <c r="EL1904" s="18"/>
      <c r="EM1904" s="18"/>
      <c r="EN1904" s="18"/>
      <c r="EO1904" s="18"/>
      <c r="EP1904" s="18"/>
      <c r="EQ1904" s="18"/>
      <c r="ER1904" s="18"/>
      <c r="ES1904" s="18"/>
      <c r="ET1904" s="18"/>
      <c r="EU1904" s="18"/>
      <c r="EV1904" s="18"/>
      <c r="EW1904" s="18"/>
      <c r="EX1904" s="18"/>
      <c r="EY1904" s="18"/>
      <c r="EZ1904" s="18"/>
      <c r="FA1904" s="18"/>
      <c r="FB1904" s="18"/>
      <c r="FC1904" s="18"/>
      <c r="FD1904" s="18"/>
      <c r="FE1904" s="18"/>
      <c r="FF1904" s="18"/>
      <c r="FG1904" s="18"/>
      <c r="FH1904" s="18"/>
      <c r="FI1904" s="18"/>
      <c r="FJ1904" s="18"/>
      <c r="FK1904" s="18"/>
      <c r="FL1904" s="18"/>
      <c r="FM1904" s="18"/>
      <c r="FN1904" s="18"/>
      <c r="FO1904" s="18"/>
      <c r="FP1904" s="18"/>
      <c r="FQ1904" s="18"/>
      <c r="FR1904" s="18"/>
      <c r="FS1904" s="18"/>
      <c r="FT1904" s="18"/>
      <c r="FU1904" s="18"/>
      <c r="FV1904" s="18"/>
      <c r="FW1904" s="18"/>
      <c r="FX1904" s="18"/>
      <c r="FY1904" s="18"/>
      <c r="FZ1904" s="18"/>
      <c r="GA1904" s="18"/>
      <c r="GB1904" s="18"/>
      <c r="GC1904" s="18"/>
      <c r="GD1904" s="18"/>
      <c r="GE1904" s="18"/>
      <c r="GF1904" s="18"/>
      <c r="GG1904" s="18"/>
      <c r="GH1904" s="18"/>
      <c r="GI1904" s="18"/>
      <c r="GJ1904" s="18"/>
      <c r="GK1904" s="18"/>
      <c r="GL1904" s="18"/>
      <c r="GM1904" s="18"/>
      <c r="GN1904" s="18"/>
      <c r="GO1904" s="18"/>
      <c r="GP1904" s="18"/>
      <c r="GQ1904" s="18"/>
      <c r="GR1904" s="18"/>
      <c r="GS1904" s="18"/>
      <c r="GT1904" s="18"/>
      <c r="GU1904" s="18"/>
      <c r="GV1904" s="18"/>
      <c r="GW1904" s="18"/>
      <c r="GX1904" s="18"/>
      <c r="GY1904" s="18"/>
      <c r="GZ1904" s="18"/>
      <c r="HA1904" s="18"/>
      <c r="HB1904" s="18"/>
      <c r="HC1904" s="18"/>
      <c r="HD1904" s="18"/>
      <c r="HE1904" s="18"/>
      <c r="HF1904" s="18"/>
      <c r="HG1904" s="18"/>
      <c r="HH1904" s="18"/>
      <c r="HI1904" s="18"/>
      <c r="HJ1904" s="18"/>
      <c r="HK1904" s="18"/>
      <c r="HL1904" s="18"/>
      <c r="HM1904" s="18"/>
      <c r="HN1904" s="18"/>
      <c r="HO1904" s="18"/>
      <c r="HP1904" s="18"/>
      <c r="HQ1904" s="18"/>
      <c r="HR1904" s="18"/>
      <c r="HS1904" s="18"/>
      <c r="HT1904" s="18"/>
      <c r="HU1904" s="18"/>
      <c r="HV1904" s="18"/>
      <c r="HW1904" s="18"/>
      <c r="HX1904" s="18"/>
      <c r="HY1904" s="18"/>
      <c r="HZ1904" s="18"/>
      <c r="IA1904" s="18"/>
      <c r="IB1904" s="18"/>
      <c r="IC1904" s="18"/>
      <c r="ID1904" s="18"/>
      <c r="IE1904" s="18"/>
      <c r="IF1904" s="18"/>
      <c r="IG1904" s="18"/>
      <c r="IH1904" s="18"/>
      <c r="II1904" s="18"/>
      <c r="IJ1904" s="18"/>
      <c r="IK1904" s="18"/>
      <c r="IL1904" s="18"/>
      <c r="IM1904" s="18"/>
      <c r="IN1904" s="18"/>
      <c r="IO1904" s="18"/>
      <c r="IP1904" s="18"/>
      <c r="IQ1904" s="18"/>
      <c r="IR1904" s="18"/>
      <c r="IS1904" s="18"/>
      <c r="IT1904" s="18"/>
      <c r="IU1904" s="18"/>
      <c r="IV1904" s="18"/>
      <c r="IW1904" s="18"/>
      <c r="IX1904" s="18"/>
      <c r="IY1904" s="18"/>
      <c r="IZ1904" s="18"/>
      <c r="JA1904" s="18"/>
      <c r="JB1904" s="18"/>
      <c r="JC1904" s="18"/>
      <c r="JD1904" s="18"/>
      <c r="JE1904" s="18"/>
      <c r="JF1904" s="18"/>
      <c r="JG1904" s="18"/>
      <c r="JH1904" s="18"/>
      <c r="JI1904" s="18"/>
      <c r="JJ1904" s="18"/>
      <c r="JK1904" s="18"/>
      <c r="JL1904" s="18"/>
      <c r="JM1904" s="18"/>
      <c r="JN1904" s="18"/>
      <c r="JO1904" s="18"/>
      <c r="JP1904" s="18"/>
      <c r="JQ1904" s="18"/>
      <c r="JR1904" s="18"/>
      <c r="JS1904" s="18"/>
      <c r="JT1904" s="18"/>
      <c r="JU1904" s="18"/>
      <c r="JV1904" s="18"/>
      <c r="JW1904" s="18"/>
      <c r="JX1904" s="18"/>
      <c r="JY1904" s="18"/>
      <c r="JZ1904" s="18"/>
      <c r="KA1904" s="18"/>
      <c r="KB1904" s="18"/>
      <c r="KC1904" s="18"/>
      <c r="KD1904" s="18"/>
      <c r="KE1904" s="18"/>
      <c r="KF1904" s="18"/>
      <c r="KG1904" s="18"/>
      <c r="KH1904" s="18"/>
      <c r="KI1904" s="18"/>
      <c r="KJ1904" s="18"/>
      <c r="KK1904" s="18"/>
      <c r="KL1904" s="18"/>
      <c r="KM1904" s="18"/>
      <c r="KN1904" s="18"/>
      <c r="KO1904" s="18"/>
      <c r="KP1904" s="18"/>
      <c r="KQ1904" s="18"/>
      <c r="KR1904" s="18"/>
      <c r="KS1904" s="18"/>
      <c r="KT1904" s="18"/>
      <c r="KU1904" s="18"/>
      <c r="KV1904" s="18"/>
      <c r="KW1904" s="18"/>
      <c r="KX1904" s="18"/>
      <c r="KY1904" s="18"/>
      <c r="KZ1904" s="18"/>
      <c r="LA1904" s="18"/>
      <c r="LB1904" s="18"/>
      <c r="LC1904" s="18"/>
      <c r="LD1904" s="18"/>
      <c r="LE1904" s="18"/>
      <c r="LF1904" s="18"/>
      <c r="LG1904" s="18"/>
      <c r="LH1904" s="18"/>
      <c r="LI1904" s="18"/>
      <c r="LJ1904" s="18"/>
      <c r="LK1904" s="18"/>
      <c r="LL1904" s="18"/>
      <c r="LM1904" s="18"/>
      <c r="LN1904" s="18"/>
      <c r="LO1904" s="18"/>
      <c r="LP1904" s="18"/>
      <c r="LQ1904" s="18"/>
      <c r="LR1904" s="18"/>
      <c r="LS1904" s="18"/>
      <c r="LT1904" s="18"/>
      <c r="LU1904" s="18"/>
      <c r="LV1904" s="18"/>
      <c r="LW1904" s="18"/>
      <c r="LX1904" s="18"/>
      <c r="LY1904" s="18"/>
      <c r="LZ1904" s="18"/>
      <c r="MA1904" s="18"/>
      <c r="MB1904" s="18"/>
      <c r="MC1904" s="18"/>
      <c r="MD1904" s="18"/>
      <c r="ME1904" s="18"/>
      <c r="MF1904" s="18"/>
      <c r="MG1904" s="18"/>
      <c r="MH1904" s="18"/>
      <c r="MI1904" s="18"/>
      <c r="MJ1904" s="18"/>
      <c r="MK1904" s="18"/>
      <c r="ML1904" s="18"/>
      <c r="MM1904" s="18"/>
      <c r="MN1904" s="18"/>
      <c r="MO1904" s="18"/>
      <c r="MP1904" s="18"/>
      <c r="MQ1904" s="18"/>
      <c r="MR1904" s="18"/>
      <c r="MS1904" s="18"/>
      <c r="MT1904" s="18"/>
      <c r="MU1904" s="18"/>
      <c r="MV1904" s="18"/>
      <c r="MW1904" s="18"/>
      <c r="MX1904" s="18"/>
      <c r="MY1904" s="18"/>
      <c r="MZ1904" s="18"/>
      <c r="NA1904" s="18"/>
      <c r="NB1904" s="18"/>
      <c r="NC1904" s="18"/>
      <c r="ND1904" s="18"/>
      <c r="NE1904" s="18"/>
      <c r="NF1904" s="18"/>
      <c r="NG1904" s="18"/>
      <c r="NH1904" s="18"/>
      <c r="NI1904" s="18"/>
      <c r="NJ1904" s="18"/>
      <c r="NK1904" s="18"/>
      <c r="NL1904" s="18"/>
      <c r="NM1904" s="18"/>
      <c r="NN1904" s="18"/>
      <c r="NO1904" s="18"/>
      <c r="NP1904" s="18"/>
      <c r="NQ1904" s="18"/>
      <c r="NR1904" s="18"/>
      <c r="NS1904" s="18"/>
      <c r="NT1904" s="18"/>
      <c r="NU1904" s="18"/>
      <c r="NV1904" s="18"/>
      <c r="NW1904" s="18"/>
      <c r="NX1904" s="18"/>
      <c r="NY1904" s="18"/>
      <c r="NZ1904" s="18"/>
      <c r="OA1904" s="18"/>
      <c r="OB1904" s="18"/>
      <c r="OC1904" s="18"/>
      <c r="OD1904" s="18"/>
      <c r="OE1904" s="18"/>
      <c r="OF1904" s="18"/>
      <c r="OG1904" s="18"/>
      <c r="OH1904" s="18"/>
      <c r="OI1904" s="18"/>
      <c r="OJ1904" s="18"/>
      <c r="OK1904" s="18"/>
      <c r="OL1904" s="18"/>
      <c r="OM1904" s="18"/>
      <c r="ON1904" s="18"/>
      <c r="OO1904" s="18"/>
      <c r="OP1904" s="18"/>
      <c r="OQ1904" s="18"/>
      <c r="OR1904" s="18"/>
      <c r="OS1904" s="18"/>
      <c r="OT1904" s="18"/>
      <c r="OU1904" s="18"/>
      <c r="OV1904" s="18"/>
      <c r="OW1904" s="18"/>
      <c r="OX1904" s="18"/>
      <c r="OY1904" s="18"/>
      <c r="OZ1904" s="18"/>
      <c r="PA1904" s="18"/>
      <c r="PB1904" s="18"/>
      <c r="PC1904" s="18"/>
      <c r="PD1904" s="18"/>
      <c r="PE1904" s="18"/>
      <c r="PF1904" s="18"/>
      <c r="PG1904" s="18"/>
      <c r="PH1904" s="18"/>
      <c r="PI1904" s="18"/>
      <c r="PJ1904" s="18"/>
      <c r="PK1904" s="18"/>
      <c r="PL1904" s="18"/>
      <c r="PM1904" s="18"/>
      <c r="PN1904" s="18"/>
      <c r="PO1904" s="18"/>
      <c r="PP1904" s="18"/>
      <c r="PQ1904" s="18"/>
      <c r="PR1904" s="18"/>
      <c r="PS1904" s="18"/>
      <c r="PT1904" s="18"/>
      <c r="PU1904" s="18"/>
      <c r="PV1904" s="18"/>
      <c r="PW1904" s="18"/>
      <c r="PX1904" s="18"/>
      <c r="PY1904" s="18"/>
      <c r="PZ1904" s="18"/>
      <c r="QA1904" s="18"/>
      <c r="QB1904" s="18"/>
      <c r="QC1904" s="18"/>
      <c r="QD1904" s="18"/>
      <c r="QE1904" s="18"/>
      <c r="QF1904" s="18"/>
      <c r="QG1904" s="18"/>
      <c r="QH1904" s="18"/>
      <c r="QI1904" s="18"/>
      <c r="QJ1904" s="18"/>
      <c r="QK1904" s="18"/>
      <c r="QL1904" s="18"/>
      <c r="QM1904" s="18"/>
      <c r="QN1904" s="18"/>
      <c r="QO1904" s="18"/>
      <c r="QP1904" s="18"/>
      <c r="QQ1904" s="18"/>
      <c r="QR1904" s="18"/>
      <c r="QS1904" s="18"/>
      <c r="QT1904" s="18"/>
      <c r="QU1904" s="18"/>
      <c r="QV1904" s="18"/>
      <c r="QW1904" s="18"/>
      <c r="QX1904" s="18"/>
      <c r="QY1904" s="18"/>
      <c r="QZ1904" s="18"/>
      <c r="RA1904" s="18"/>
      <c r="RB1904" s="18"/>
      <c r="RC1904" s="18"/>
      <c r="RD1904" s="18"/>
      <c r="RE1904" s="18"/>
      <c r="RF1904" s="18"/>
      <c r="RG1904" s="18"/>
      <c r="RH1904" s="18"/>
      <c r="RI1904" s="18"/>
      <c r="RJ1904" s="18"/>
      <c r="RK1904" s="18"/>
      <c r="RL1904" s="18"/>
      <c r="RM1904" s="18"/>
      <c r="RN1904" s="18"/>
      <c r="RO1904" s="18"/>
      <c r="RP1904" s="18"/>
      <c r="RQ1904" s="18"/>
      <c r="RR1904" s="18"/>
      <c r="RS1904" s="18"/>
      <c r="RT1904" s="18"/>
      <c r="RU1904" s="18"/>
      <c r="RV1904" s="18"/>
      <c r="RW1904" s="18"/>
      <c r="RX1904" s="18"/>
      <c r="RY1904" s="18"/>
      <c r="RZ1904" s="18"/>
      <c r="SA1904" s="18"/>
      <c r="SB1904" s="18"/>
      <c r="SC1904" s="18"/>
      <c r="SD1904" s="18"/>
      <c r="SE1904" s="18"/>
      <c r="SF1904" s="18"/>
      <c r="SG1904" s="18"/>
      <c r="SH1904" s="18"/>
      <c r="SI1904" s="18"/>
      <c r="SJ1904" s="18"/>
      <c r="SK1904" s="18"/>
      <c r="SL1904" s="18"/>
      <c r="SM1904" s="18"/>
      <c r="SN1904" s="18"/>
      <c r="SO1904" s="18"/>
      <c r="SP1904" s="18"/>
      <c r="SQ1904" s="18"/>
      <c r="SR1904" s="18"/>
      <c r="SS1904" s="18"/>
      <c r="ST1904" s="18"/>
      <c r="SU1904" s="18"/>
      <c r="SV1904" s="18"/>
      <c r="SW1904" s="18"/>
      <c r="SX1904" s="18"/>
      <c r="SY1904" s="18"/>
      <c r="SZ1904" s="18"/>
      <c r="TA1904" s="18"/>
      <c r="TB1904" s="18"/>
      <c r="TC1904" s="18"/>
      <c r="TD1904" s="18"/>
      <c r="TE1904" s="18"/>
      <c r="TF1904" s="18"/>
      <c r="TG1904" s="18"/>
      <c r="TH1904" s="18"/>
      <c r="TI1904" s="18"/>
      <c r="TJ1904" s="18"/>
      <c r="TK1904" s="18"/>
      <c r="TL1904" s="18"/>
      <c r="TM1904" s="18"/>
      <c r="TN1904" s="18"/>
      <c r="TO1904" s="18"/>
      <c r="TP1904" s="18"/>
      <c r="TQ1904" s="18"/>
      <c r="TR1904" s="18"/>
      <c r="TS1904" s="18"/>
      <c r="TT1904" s="18"/>
      <c r="TU1904" s="18"/>
      <c r="TV1904" s="18"/>
      <c r="TW1904" s="18"/>
      <c r="TX1904" s="18"/>
      <c r="TY1904" s="18"/>
      <c r="TZ1904" s="18"/>
      <c r="UA1904" s="18"/>
      <c r="UB1904" s="18"/>
      <c r="UC1904" s="18"/>
      <c r="UD1904" s="18"/>
      <c r="UE1904" s="18"/>
      <c r="UF1904" s="18"/>
      <c r="UG1904" s="18"/>
      <c r="UH1904" s="18"/>
      <c r="UI1904" s="18"/>
      <c r="UJ1904" s="18"/>
      <c r="UK1904" s="18"/>
      <c r="UL1904" s="18"/>
      <c r="UM1904" s="18"/>
      <c r="UN1904" s="18"/>
      <c r="UO1904" s="18"/>
      <c r="UP1904" s="18"/>
      <c r="UQ1904" s="18"/>
      <c r="UR1904" s="18"/>
      <c r="US1904" s="18"/>
      <c r="UT1904" s="18"/>
      <c r="UU1904" s="18"/>
      <c r="UV1904" s="18"/>
      <c r="UW1904" s="18"/>
      <c r="UX1904" s="18"/>
      <c r="UY1904" s="18"/>
      <c r="UZ1904" s="18"/>
      <c r="VA1904" s="18"/>
      <c r="VB1904" s="18"/>
      <c r="VC1904" s="18"/>
      <c r="VD1904" s="18"/>
      <c r="VE1904" s="18"/>
      <c r="VF1904" s="18"/>
      <c r="VG1904" s="18"/>
      <c r="VH1904" s="18"/>
      <c r="VI1904" s="18"/>
      <c r="VJ1904" s="18"/>
      <c r="VK1904" s="18"/>
      <c r="VL1904" s="18"/>
      <c r="VM1904" s="18"/>
      <c r="VN1904" s="18"/>
      <c r="VO1904" s="18"/>
      <c r="VP1904" s="18"/>
      <c r="VQ1904" s="18"/>
      <c r="VR1904" s="18"/>
      <c r="VS1904" s="18"/>
      <c r="VT1904" s="18"/>
      <c r="VU1904" s="18"/>
      <c r="VV1904" s="18"/>
      <c r="VW1904" s="18"/>
      <c r="VX1904" s="18"/>
      <c r="VY1904" s="18"/>
      <c r="VZ1904" s="18"/>
      <c r="WA1904" s="18"/>
      <c r="WB1904" s="18"/>
      <c r="WC1904" s="18"/>
      <c r="WD1904" s="18"/>
      <c r="WE1904" s="18"/>
      <c r="WF1904" s="18"/>
      <c r="WG1904" s="18"/>
      <c r="WH1904" s="18"/>
      <c r="WI1904" s="18"/>
      <c r="WJ1904" s="18"/>
      <c r="WK1904" s="18"/>
      <c r="WL1904" s="18"/>
      <c r="WM1904" s="18"/>
      <c r="WN1904" s="18"/>
      <c r="WO1904" s="18"/>
      <c r="WP1904" s="18"/>
      <c r="WQ1904" s="18"/>
      <c r="WR1904" s="18"/>
      <c r="WS1904" s="18"/>
      <c r="WT1904" s="18"/>
      <c r="WU1904" s="18"/>
      <c r="WV1904" s="18"/>
      <c r="WW1904" s="18"/>
      <c r="WX1904" s="18"/>
      <c r="WY1904" s="18"/>
      <c r="WZ1904" s="18"/>
      <c r="XA1904" s="18"/>
      <c r="XB1904" s="18"/>
      <c r="XC1904" s="18"/>
      <c r="XD1904" s="18"/>
      <c r="XE1904" s="18"/>
      <c r="XF1904" s="18"/>
      <c r="XG1904" s="18"/>
      <c r="XH1904" s="18"/>
      <c r="XI1904" s="18"/>
      <c r="XJ1904" s="18"/>
      <c r="XK1904" s="18"/>
      <c r="XL1904" s="18"/>
      <c r="XM1904" s="18"/>
      <c r="XN1904" s="18"/>
      <c r="XO1904" s="18"/>
      <c r="XP1904" s="18"/>
      <c r="XQ1904" s="18"/>
      <c r="XR1904" s="18"/>
      <c r="XS1904" s="18"/>
      <c r="XT1904" s="18"/>
      <c r="XU1904" s="18"/>
      <c r="XV1904" s="18"/>
      <c r="XW1904" s="18"/>
      <c r="XX1904" s="18"/>
      <c r="XY1904" s="18"/>
      <c r="XZ1904" s="18"/>
      <c r="YA1904" s="18"/>
      <c r="YB1904" s="18"/>
      <c r="YC1904" s="18"/>
      <c r="YD1904" s="18"/>
      <c r="YE1904" s="18"/>
      <c r="YF1904" s="18"/>
      <c r="YG1904" s="18"/>
      <c r="YH1904" s="18"/>
      <c r="YI1904" s="18"/>
      <c r="YJ1904" s="18"/>
      <c r="YK1904" s="18"/>
      <c r="YL1904" s="18"/>
      <c r="YM1904" s="18"/>
      <c r="YN1904" s="18"/>
      <c r="YO1904" s="18"/>
      <c r="YP1904" s="18"/>
      <c r="YQ1904" s="18"/>
      <c r="YR1904" s="18"/>
      <c r="YS1904" s="18"/>
      <c r="YT1904" s="18"/>
      <c r="YU1904" s="18"/>
      <c r="YV1904" s="18"/>
      <c r="YW1904" s="18"/>
      <c r="YX1904" s="18"/>
      <c r="YY1904" s="18"/>
      <c r="YZ1904" s="18"/>
      <c r="ZA1904" s="18"/>
      <c r="ZB1904" s="18"/>
      <c r="ZC1904" s="18"/>
      <c r="ZD1904" s="18"/>
      <c r="ZE1904" s="18"/>
      <c r="ZF1904" s="18"/>
      <c r="ZG1904" s="18"/>
      <c r="ZH1904" s="18"/>
      <c r="ZI1904" s="18"/>
      <c r="ZJ1904" s="18"/>
      <c r="ZK1904" s="18"/>
      <c r="ZL1904" s="18"/>
      <c r="ZM1904" s="18"/>
      <c r="ZN1904" s="18"/>
      <c r="ZO1904" s="18"/>
      <c r="ZP1904" s="18"/>
      <c r="ZQ1904" s="18"/>
      <c r="ZR1904" s="18"/>
      <c r="ZS1904" s="18"/>
      <c r="ZT1904" s="18"/>
      <c r="ZU1904" s="18"/>
      <c r="ZV1904" s="18"/>
      <c r="ZW1904" s="18"/>
      <c r="ZX1904" s="18"/>
      <c r="ZY1904" s="18"/>
      <c r="ZZ1904" s="18"/>
      <c r="AAA1904" s="18"/>
      <c r="AAB1904" s="18"/>
      <c r="AAC1904" s="18"/>
      <c r="AAD1904" s="18"/>
      <c r="AAE1904" s="18"/>
      <c r="AAF1904" s="18"/>
      <c r="AAG1904" s="18"/>
      <c r="AAH1904" s="18"/>
      <c r="AAI1904" s="18"/>
      <c r="AAJ1904" s="18"/>
      <c r="AAK1904" s="18"/>
      <c r="AAL1904" s="18"/>
      <c r="AAM1904" s="18"/>
      <c r="AAN1904" s="18"/>
      <c r="AAO1904" s="18"/>
      <c r="AAP1904" s="18"/>
      <c r="AAQ1904" s="18"/>
      <c r="AAR1904" s="18"/>
      <c r="AAS1904" s="18"/>
      <c r="AAT1904" s="18"/>
      <c r="AAU1904" s="18"/>
      <c r="AAV1904" s="18"/>
      <c r="AAW1904" s="18"/>
      <c r="AAX1904" s="18"/>
      <c r="AAY1904" s="18"/>
      <c r="AAZ1904" s="18"/>
      <c r="ABA1904" s="18"/>
      <c r="ABB1904" s="18"/>
      <c r="ABC1904" s="18"/>
      <c r="ABD1904" s="18"/>
      <c r="ABE1904" s="18"/>
      <c r="ABF1904" s="18"/>
      <c r="ABG1904" s="18"/>
      <c r="ABH1904" s="18"/>
      <c r="ABI1904" s="18"/>
      <c r="ABJ1904" s="18"/>
      <c r="ABK1904" s="18"/>
      <c r="ABL1904" s="18"/>
      <c r="ABM1904" s="18"/>
      <c r="ABN1904" s="18"/>
      <c r="ABO1904" s="18"/>
      <c r="ABP1904" s="18"/>
      <c r="ABQ1904" s="18"/>
      <c r="ABR1904" s="18"/>
      <c r="ABS1904" s="18"/>
      <c r="ABT1904" s="18"/>
      <c r="ABU1904" s="18"/>
      <c r="ABV1904" s="18"/>
      <c r="ABW1904" s="18"/>
      <c r="ABX1904" s="18"/>
      <c r="ABY1904" s="18"/>
      <c r="ABZ1904" s="18"/>
      <c r="ACA1904" s="18"/>
      <c r="ACB1904" s="18"/>
      <c r="ACC1904" s="18"/>
      <c r="ACD1904" s="18"/>
      <c r="ACE1904" s="18"/>
      <c r="ACF1904" s="18"/>
      <c r="ACG1904" s="18"/>
      <c r="ACH1904" s="18"/>
      <c r="ACI1904" s="18"/>
      <c r="ACJ1904" s="18"/>
      <c r="ACK1904" s="18"/>
      <c r="ACL1904" s="18"/>
      <c r="ACM1904" s="18"/>
      <c r="ACN1904" s="18"/>
      <c r="ACO1904" s="18"/>
      <c r="ACP1904" s="18"/>
      <c r="ACQ1904" s="18"/>
      <c r="ACR1904" s="18"/>
      <c r="ACS1904" s="18"/>
      <c r="ACT1904" s="18"/>
      <c r="ACU1904" s="18"/>
      <c r="ACV1904" s="18"/>
      <c r="ACW1904" s="18"/>
      <c r="ACX1904" s="18"/>
      <c r="ACY1904" s="18"/>
      <c r="ACZ1904" s="18"/>
      <c r="ADA1904" s="18"/>
      <c r="ADB1904" s="18"/>
      <c r="ADC1904" s="18"/>
      <c r="ADD1904" s="18"/>
      <c r="ADE1904" s="18"/>
      <c r="ADF1904" s="18"/>
      <c r="ADG1904" s="18"/>
      <c r="ADH1904" s="18"/>
      <c r="ADI1904" s="18"/>
      <c r="ADJ1904" s="18"/>
      <c r="ADK1904" s="18"/>
      <c r="ADL1904" s="18"/>
      <c r="ADM1904" s="18"/>
      <c r="ADN1904" s="18"/>
      <c r="ADO1904" s="18"/>
      <c r="ADP1904" s="18"/>
      <c r="ADQ1904" s="18"/>
      <c r="ADR1904" s="18"/>
      <c r="ADS1904" s="18"/>
      <c r="ADT1904" s="18"/>
      <c r="ADU1904" s="18"/>
      <c r="ADV1904" s="18"/>
      <c r="ADW1904" s="18"/>
      <c r="ADX1904" s="18"/>
      <c r="ADY1904" s="18"/>
      <c r="ADZ1904" s="18"/>
      <c r="AEA1904" s="18"/>
      <c r="AEB1904" s="18"/>
      <c r="AEC1904" s="18"/>
      <c r="AED1904" s="18"/>
      <c r="AEE1904" s="18"/>
      <c r="AEF1904" s="18"/>
      <c r="AEG1904" s="18"/>
      <c r="AEH1904" s="18"/>
      <c r="AEI1904" s="18"/>
      <c r="AEJ1904" s="18"/>
      <c r="AEK1904" s="18"/>
      <c r="AEL1904" s="18"/>
      <c r="AEM1904" s="18"/>
      <c r="AEN1904" s="18"/>
      <c r="AEO1904" s="18"/>
      <c r="AEP1904" s="18"/>
      <c r="AEQ1904" s="18"/>
      <c r="AER1904" s="18"/>
      <c r="AES1904" s="18"/>
      <c r="AET1904" s="18"/>
      <c r="AEU1904" s="18"/>
      <c r="AEV1904" s="18"/>
      <c r="AEW1904" s="18"/>
      <c r="AEX1904" s="18"/>
      <c r="AEY1904" s="18"/>
      <c r="AEZ1904" s="18"/>
      <c r="AFA1904" s="18"/>
      <c r="AFB1904" s="18"/>
      <c r="AFC1904" s="18"/>
      <c r="AFD1904" s="18"/>
      <c r="AFE1904" s="18"/>
      <c r="AFF1904" s="18"/>
      <c r="AFG1904" s="18"/>
      <c r="AFH1904" s="18"/>
      <c r="AFI1904" s="18"/>
      <c r="AFJ1904" s="18"/>
      <c r="AFK1904" s="18"/>
      <c r="AFL1904" s="18"/>
      <c r="AFM1904" s="18"/>
      <c r="AFN1904" s="18"/>
      <c r="AFO1904" s="18"/>
      <c r="AFP1904" s="18"/>
      <c r="AFQ1904" s="18"/>
      <c r="AFR1904" s="18"/>
      <c r="AFS1904" s="18"/>
      <c r="AFT1904" s="18"/>
      <c r="AFU1904" s="18"/>
      <c r="AFV1904" s="18"/>
      <c r="AFW1904" s="18"/>
      <c r="AFX1904" s="18"/>
      <c r="AFY1904" s="18"/>
      <c r="AFZ1904" s="18"/>
      <c r="AGA1904" s="18"/>
      <c r="AGB1904" s="18"/>
      <c r="AGC1904" s="18"/>
      <c r="AGD1904" s="18"/>
      <c r="AGE1904" s="18"/>
      <c r="AGF1904" s="18"/>
      <c r="AGG1904" s="18"/>
      <c r="AGH1904" s="18"/>
      <c r="AGI1904" s="18"/>
      <c r="AGJ1904" s="18"/>
      <c r="AGK1904" s="18"/>
      <c r="AGL1904" s="18"/>
      <c r="AGM1904" s="18"/>
      <c r="AGN1904" s="18"/>
      <c r="AGO1904" s="18"/>
      <c r="AGP1904" s="18"/>
      <c r="AGQ1904" s="18"/>
      <c r="AGR1904" s="18"/>
      <c r="AGS1904" s="18"/>
      <c r="AGT1904" s="18"/>
      <c r="AGU1904" s="18"/>
      <c r="AGV1904" s="18"/>
      <c r="AGW1904" s="18"/>
      <c r="AGX1904" s="18"/>
      <c r="AGY1904" s="18"/>
      <c r="AGZ1904" s="18"/>
      <c r="AHA1904" s="18"/>
      <c r="AHB1904" s="18"/>
      <c r="AHC1904" s="18"/>
      <c r="AHD1904" s="18"/>
      <c r="AHE1904" s="18"/>
      <c r="AHF1904" s="18"/>
      <c r="AHG1904" s="18"/>
      <c r="AHH1904" s="18"/>
      <c r="AHI1904" s="18"/>
      <c r="AHJ1904" s="18"/>
      <c r="AHK1904" s="18"/>
      <c r="AHL1904" s="18"/>
      <c r="AHM1904" s="18"/>
      <c r="AHN1904" s="18"/>
      <c r="AHO1904" s="18"/>
      <c r="AHP1904" s="18"/>
      <c r="AHQ1904" s="18"/>
      <c r="AHR1904" s="18"/>
      <c r="AHS1904" s="18"/>
      <c r="AHT1904" s="18"/>
      <c r="AHU1904" s="18"/>
      <c r="AHV1904" s="18"/>
      <c r="AHW1904" s="18"/>
      <c r="AHX1904" s="18"/>
      <c r="AHY1904" s="18"/>
      <c r="AHZ1904" s="18"/>
      <c r="AIA1904" s="18"/>
      <c r="AIB1904" s="18"/>
      <c r="AIC1904" s="18"/>
      <c r="AID1904" s="18"/>
      <c r="AIE1904" s="18"/>
      <c r="AIF1904" s="18"/>
      <c r="AIG1904" s="18"/>
      <c r="AIH1904" s="18"/>
      <c r="AII1904" s="18"/>
      <c r="AIJ1904" s="18"/>
      <c r="AIK1904" s="18"/>
      <c r="AIL1904" s="18"/>
      <c r="AIM1904" s="18"/>
      <c r="AIN1904" s="18"/>
      <c r="AIO1904" s="18"/>
      <c r="AIP1904" s="18"/>
      <c r="AIQ1904" s="18"/>
      <c r="AIR1904" s="18"/>
      <c r="AIS1904" s="18"/>
      <c r="AIT1904" s="18"/>
      <c r="AIU1904" s="18"/>
      <c r="AIV1904" s="18"/>
      <c r="AIW1904" s="18"/>
      <c r="AIX1904" s="18"/>
      <c r="AIY1904" s="18"/>
      <c r="AIZ1904" s="18"/>
      <c r="AJA1904" s="18"/>
      <c r="AJB1904" s="18"/>
      <c r="AJC1904" s="18"/>
      <c r="AJD1904" s="18"/>
      <c r="AJE1904" s="18"/>
      <c r="AJF1904" s="18"/>
      <c r="AJG1904" s="18"/>
      <c r="AJH1904" s="18"/>
      <c r="AJI1904" s="18"/>
      <c r="AJJ1904" s="18"/>
      <c r="AJK1904" s="18"/>
      <c r="AJL1904" s="18"/>
      <c r="AJM1904" s="18"/>
      <c r="AJN1904" s="18"/>
      <c r="AJO1904" s="18"/>
      <c r="AJP1904" s="18"/>
      <c r="AJQ1904" s="18"/>
      <c r="AJR1904" s="18"/>
      <c r="AJS1904" s="18"/>
      <c r="AJT1904" s="18"/>
      <c r="AJU1904" s="18"/>
      <c r="AJV1904" s="18"/>
      <c r="AJW1904" s="18"/>
      <c r="AJX1904" s="18"/>
      <c r="AJY1904" s="18"/>
      <c r="AJZ1904" s="18"/>
      <c r="AKA1904" s="18"/>
      <c r="AKB1904" s="18"/>
      <c r="AKC1904" s="18"/>
      <c r="AKD1904" s="18"/>
      <c r="AKE1904" s="18"/>
      <c r="AKF1904" s="18"/>
      <c r="AKG1904" s="18"/>
      <c r="AKH1904" s="18"/>
      <c r="AKI1904" s="18"/>
      <c r="AKJ1904" s="18"/>
      <c r="AKK1904" s="18"/>
      <c r="AKL1904" s="18"/>
      <c r="AKM1904" s="18"/>
      <c r="AKN1904" s="18"/>
      <c r="AKO1904" s="18"/>
      <c r="AKP1904" s="18"/>
      <c r="AKQ1904" s="18"/>
      <c r="AKR1904" s="18"/>
      <c r="AKS1904" s="18"/>
      <c r="AKT1904" s="18"/>
      <c r="AKU1904" s="18"/>
      <c r="AKV1904" s="18"/>
      <c r="AKW1904" s="18"/>
      <c r="AKX1904" s="18"/>
      <c r="AKY1904" s="18"/>
      <c r="AKZ1904" s="18"/>
      <c r="ALA1904" s="18"/>
      <c r="ALB1904" s="18"/>
      <c r="ALC1904" s="18"/>
      <c r="ALD1904" s="18"/>
      <c r="ALE1904" s="18"/>
      <c r="ALF1904" s="18"/>
      <c r="ALG1904" s="18"/>
      <c r="ALH1904" s="18"/>
      <c r="ALI1904" s="18"/>
      <c r="ALJ1904" s="18"/>
      <c r="ALK1904" s="18"/>
      <c r="ALL1904" s="18"/>
      <c r="ALM1904" s="18"/>
      <c r="ALN1904" s="18"/>
      <c r="ALO1904" s="18"/>
      <c r="ALP1904" s="18"/>
      <c r="ALQ1904" s="18"/>
      <c r="ALR1904" s="18"/>
      <c r="ALS1904" s="18"/>
      <c r="ALT1904" s="18"/>
      <c r="ALU1904" s="18"/>
      <c r="ALV1904" s="18"/>
      <c r="ALW1904" s="18"/>
      <c r="ALX1904" s="18"/>
      <c r="ALY1904" s="18"/>
      <c r="ALZ1904" s="18"/>
      <c r="AMA1904" s="18"/>
      <c r="AMB1904" s="18"/>
      <c r="AMC1904" s="18"/>
      <c r="AMD1904" s="18"/>
      <c r="AME1904" s="18"/>
      <c r="AMF1904" s="18"/>
      <c r="AMG1904" s="18"/>
      <c r="AMH1904" s="18"/>
      <c r="AMI1904" s="18"/>
      <c r="AMJ1904" s="18"/>
    </row>
    <row r="1905" spans="1:1024" s="315" customFormat="1">
      <c r="A1905" s="15"/>
      <c r="B1905" s="18"/>
      <c r="C1905" s="18"/>
      <c r="D1905" s="18"/>
      <c r="E1905" s="18"/>
      <c r="F1905" s="18"/>
      <c r="G1905" s="18"/>
      <c r="H1905" s="18"/>
      <c r="I1905" s="32"/>
      <c r="J1905" s="32"/>
      <c r="K1905" s="18"/>
      <c r="L1905" s="18"/>
      <c r="M1905" s="18"/>
      <c r="N1905" s="18"/>
      <c r="O1905" s="18"/>
      <c r="P1905" s="18"/>
      <c r="Q1905" s="18"/>
      <c r="R1905" s="18"/>
      <c r="S1905" s="18"/>
      <c r="T1905" s="18"/>
      <c r="U1905" s="18"/>
      <c r="V1905" s="18"/>
      <c r="W1905" s="18"/>
      <c r="X1905" s="18"/>
      <c r="Y1905" s="18"/>
      <c r="Z1905" s="18"/>
      <c r="AA1905" s="18"/>
      <c r="AB1905" s="18"/>
      <c r="AC1905" s="18"/>
      <c r="AD1905" s="18"/>
      <c r="AE1905" s="18"/>
      <c r="AF1905" s="18"/>
      <c r="AG1905" s="18"/>
      <c r="AH1905" s="18"/>
      <c r="AI1905" s="18"/>
      <c r="AJ1905" s="18"/>
      <c r="AK1905" s="18"/>
      <c r="AL1905" s="18"/>
      <c r="AM1905" s="18"/>
      <c r="AN1905" s="18"/>
      <c r="AO1905" s="18"/>
      <c r="AP1905" s="18"/>
      <c r="AQ1905" s="18"/>
      <c r="AR1905" s="18"/>
      <c r="AS1905" s="18"/>
      <c r="AT1905" s="18"/>
      <c r="AU1905" s="18"/>
      <c r="AV1905" s="18"/>
      <c r="AW1905" s="18"/>
      <c r="AX1905" s="18"/>
      <c r="AY1905" s="18"/>
      <c r="AZ1905" s="18"/>
      <c r="BA1905" s="18"/>
      <c r="BB1905" s="18"/>
      <c r="BC1905" s="18"/>
      <c r="BD1905" s="18"/>
      <c r="BE1905" s="18"/>
      <c r="BF1905" s="18"/>
      <c r="BG1905" s="18"/>
      <c r="BH1905" s="18"/>
      <c r="BI1905" s="18"/>
      <c r="BJ1905" s="18"/>
      <c r="BK1905" s="18"/>
      <c r="BL1905" s="18"/>
      <c r="BM1905" s="18"/>
      <c r="BN1905" s="18"/>
      <c r="BO1905" s="18"/>
      <c r="BP1905" s="18"/>
      <c r="BQ1905" s="18"/>
      <c r="BR1905" s="18"/>
      <c r="BS1905" s="18"/>
      <c r="BT1905" s="18"/>
      <c r="BU1905" s="18"/>
      <c r="BV1905" s="18"/>
      <c r="BW1905" s="18"/>
      <c r="BX1905" s="18"/>
      <c r="BY1905" s="18"/>
      <c r="BZ1905" s="18"/>
      <c r="CA1905" s="18"/>
      <c r="CB1905" s="18"/>
      <c r="CC1905" s="18"/>
      <c r="CD1905" s="18"/>
      <c r="CE1905" s="18"/>
      <c r="CF1905" s="18"/>
      <c r="CG1905" s="18"/>
      <c r="CH1905" s="18"/>
      <c r="CI1905" s="18"/>
      <c r="CJ1905" s="18"/>
      <c r="CK1905" s="18"/>
      <c r="CL1905" s="18"/>
      <c r="CM1905" s="18"/>
      <c r="CN1905" s="18"/>
      <c r="CO1905" s="18"/>
      <c r="CP1905" s="18"/>
      <c r="CQ1905" s="18"/>
      <c r="CR1905" s="18"/>
      <c r="CS1905" s="18"/>
      <c r="CT1905" s="18"/>
      <c r="CU1905" s="18"/>
      <c r="CV1905" s="18"/>
      <c r="CW1905" s="18"/>
      <c r="CX1905" s="18"/>
      <c r="CY1905" s="18"/>
      <c r="CZ1905" s="18"/>
      <c r="DA1905" s="18"/>
      <c r="DB1905" s="18"/>
      <c r="DC1905" s="18"/>
      <c r="DD1905" s="18"/>
      <c r="DE1905" s="18"/>
      <c r="DF1905" s="18"/>
      <c r="DG1905" s="18"/>
      <c r="DH1905" s="18"/>
      <c r="DI1905" s="18"/>
      <c r="DJ1905" s="18"/>
      <c r="DK1905" s="18"/>
      <c r="DL1905" s="18"/>
      <c r="DM1905" s="18"/>
      <c r="DN1905" s="18"/>
      <c r="DO1905" s="18"/>
      <c r="DP1905" s="18"/>
      <c r="DQ1905" s="18"/>
      <c r="DR1905" s="18"/>
      <c r="DS1905" s="18"/>
      <c r="DT1905" s="18"/>
      <c r="DU1905" s="18"/>
      <c r="DV1905" s="18"/>
      <c r="DW1905" s="18"/>
      <c r="DX1905" s="18"/>
      <c r="DY1905" s="18"/>
      <c r="DZ1905" s="18"/>
      <c r="EA1905" s="18"/>
      <c r="EB1905" s="18"/>
      <c r="EC1905" s="18"/>
      <c r="ED1905" s="18"/>
      <c r="EE1905" s="18"/>
      <c r="EF1905" s="18"/>
      <c r="EG1905" s="18"/>
      <c r="EH1905" s="18"/>
      <c r="EI1905" s="18"/>
      <c r="EJ1905" s="18"/>
      <c r="EK1905" s="18"/>
      <c r="EL1905" s="18"/>
      <c r="EM1905" s="18"/>
      <c r="EN1905" s="18"/>
      <c r="EO1905" s="18"/>
      <c r="EP1905" s="18"/>
      <c r="EQ1905" s="18"/>
      <c r="ER1905" s="18"/>
      <c r="ES1905" s="18"/>
      <c r="ET1905" s="18"/>
      <c r="EU1905" s="18"/>
      <c r="EV1905" s="18"/>
      <c r="EW1905" s="18"/>
      <c r="EX1905" s="18"/>
      <c r="EY1905" s="18"/>
      <c r="EZ1905" s="18"/>
      <c r="FA1905" s="18"/>
      <c r="FB1905" s="18"/>
      <c r="FC1905" s="18"/>
      <c r="FD1905" s="18"/>
      <c r="FE1905" s="18"/>
      <c r="FF1905" s="18"/>
      <c r="FG1905" s="18"/>
      <c r="FH1905" s="18"/>
      <c r="FI1905" s="18"/>
      <c r="FJ1905" s="18"/>
      <c r="FK1905" s="18"/>
      <c r="FL1905" s="18"/>
      <c r="FM1905" s="18"/>
      <c r="FN1905" s="18"/>
      <c r="FO1905" s="18"/>
      <c r="FP1905" s="18"/>
      <c r="FQ1905" s="18"/>
      <c r="FR1905" s="18"/>
      <c r="FS1905" s="18"/>
      <c r="FT1905" s="18"/>
      <c r="FU1905" s="18"/>
      <c r="FV1905" s="18"/>
      <c r="FW1905" s="18"/>
      <c r="FX1905" s="18"/>
      <c r="FY1905" s="18"/>
      <c r="FZ1905" s="18"/>
      <c r="GA1905" s="18"/>
      <c r="GB1905" s="18"/>
      <c r="GC1905" s="18"/>
      <c r="GD1905" s="18"/>
      <c r="GE1905" s="18"/>
      <c r="GF1905" s="18"/>
      <c r="GG1905" s="18"/>
      <c r="GH1905" s="18"/>
      <c r="GI1905" s="18"/>
      <c r="GJ1905" s="18"/>
      <c r="GK1905" s="18"/>
      <c r="GL1905" s="18"/>
      <c r="GM1905" s="18"/>
      <c r="GN1905" s="18"/>
      <c r="GO1905" s="18"/>
      <c r="GP1905" s="18"/>
      <c r="GQ1905" s="18"/>
      <c r="GR1905" s="18"/>
      <c r="GS1905" s="18"/>
      <c r="GT1905" s="18"/>
      <c r="GU1905" s="18"/>
      <c r="GV1905" s="18"/>
      <c r="GW1905" s="18"/>
      <c r="GX1905" s="18"/>
      <c r="GY1905" s="18"/>
      <c r="GZ1905" s="18"/>
      <c r="HA1905" s="18"/>
      <c r="HB1905" s="18"/>
      <c r="HC1905" s="18"/>
      <c r="HD1905" s="18"/>
      <c r="HE1905" s="18"/>
      <c r="HF1905" s="18"/>
      <c r="HG1905" s="18"/>
      <c r="HH1905" s="18"/>
      <c r="HI1905" s="18"/>
      <c r="HJ1905" s="18"/>
      <c r="HK1905" s="18"/>
      <c r="HL1905" s="18"/>
      <c r="HM1905" s="18"/>
      <c r="HN1905" s="18"/>
      <c r="HO1905" s="18"/>
      <c r="HP1905" s="18"/>
      <c r="HQ1905" s="18"/>
      <c r="HR1905" s="18"/>
      <c r="HS1905" s="18"/>
      <c r="HT1905" s="18"/>
      <c r="HU1905" s="18"/>
      <c r="HV1905" s="18"/>
      <c r="HW1905" s="18"/>
      <c r="HX1905" s="18"/>
      <c r="HY1905" s="18"/>
      <c r="HZ1905" s="18"/>
      <c r="IA1905" s="18"/>
      <c r="IB1905" s="18"/>
      <c r="IC1905" s="18"/>
      <c r="ID1905" s="18"/>
      <c r="IE1905" s="18"/>
      <c r="IF1905" s="18"/>
      <c r="IG1905" s="18"/>
      <c r="IH1905" s="18"/>
      <c r="II1905" s="18"/>
      <c r="IJ1905" s="18"/>
      <c r="IK1905" s="18"/>
      <c r="IL1905" s="18"/>
      <c r="IM1905" s="18"/>
      <c r="IN1905" s="18"/>
      <c r="IO1905" s="18"/>
      <c r="IP1905" s="18"/>
      <c r="IQ1905" s="18"/>
      <c r="IR1905" s="18"/>
      <c r="IS1905" s="18"/>
      <c r="IT1905" s="18"/>
      <c r="IU1905" s="18"/>
      <c r="IV1905" s="18"/>
      <c r="IW1905" s="18"/>
      <c r="IX1905" s="18"/>
      <c r="IY1905" s="18"/>
      <c r="IZ1905" s="18"/>
      <c r="JA1905" s="18"/>
      <c r="JB1905" s="18"/>
      <c r="JC1905" s="18"/>
      <c r="JD1905" s="18"/>
      <c r="JE1905" s="18"/>
      <c r="JF1905" s="18"/>
      <c r="JG1905" s="18"/>
      <c r="JH1905" s="18"/>
      <c r="JI1905" s="18"/>
      <c r="JJ1905" s="18"/>
      <c r="JK1905" s="18"/>
      <c r="JL1905" s="18"/>
      <c r="JM1905" s="18"/>
      <c r="JN1905" s="18"/>
      <c r="JO1905" s="18"/>
      <c r="JP1905" s="18"/>
      <c r="JQ1905" s="18"/>
      <c r="JR1905" s="18"/>
      <c r="JS1905" s="18"/>
      <c r="JT1905" s="18"/>
      <c r="JU1905" s="18"/>
      <c r="JV1905" s="18"/>
      <c r="JW1905" s="18"/>
      <c r="JX1905" s="18"/>
      <c r="JY1905" s="18"/>
      <c r="JZ1905" s="18"/>
      <c r="KA1905" s="18"/>
      <c r="KB1905" s="18"/>
      <c r="KC1905" s="18"/>
      <c r="KD1905" s="18"/>
      <c r="KE1905" s="18"/>
      <c r="KF1905" s="18"/>
      <c r="KG1905" s="18"/>
      <c r="KH1905" s="18"/>
      <c r="KI1905" s="18"/>
      <c r="KJ1905" s="18"/>
      <c r="KK1905" s="18"/>
      <c r="KL1905" s="18"/>
      <c r="KM1905" s="18"/>
      <c r="KN1905" s="18"/>
      <c r="KO1905" s="18"/>
      <c r="KP1905" s="18"/>
      <c r="KQ1905" s="18"/>
      <c r="KR1905" s="18"/>
      <c r="KS1905" s="18"/>
      <c r="KT1905" s="18"/>
      <c r="KU1905" s="18"/>
      <c r="KV1905" s="18"/>
      <c r="KW1905" s="18"/>
      <c r="KX1905" s="18"/>
      <c r="KY1905" s="18"/>
      <c r="KZ1905" s="18"/>
      <c r="LA1905" s="18"/>
      <c r="LB1905" s="18"/>
      <c r="LC1905" s="18"/>
      <c r="LD1905" s="18"/>
      <c r="LE1905" s="18"/>
      <c r="LF1905" s="18"/>
      <c r="LG1905" s="18"/>
      <c r="LH1905" s="18"/>
      <c r="LI1905" s="18"/>
      <c r="LJ1905" s="18"/>
      <c r="LK1905" s="18"/>
      <c r="LL1905" s="18"/>
      <c r="LM1905" s="18"/>
      <c r="LN1905" s="18"/>
      <c r="LO1905" s="18"/>
      <c r="LP1905" s="18"/>
      <c r="LQ1905" s="18"/>
      <c r="LR1905" s="18"/>
      <c r="LS1905" s="18"/>
      <c r="LT1905" s="18"/>
      <c r="LU1905" s="18"/>
      <c r="LV1905" s="18"/>
      <c r="LW1905" s="18"/>
      <c r="LX1905" s="18"/>
      <c r="LY1905" s="18"/>
      <c r="LZ1905" s="18"/>
      <c r="MA1905" s="18"/>
      <c r="MB1905" s="18"/>
      <c r="MC1905" s="18"/>
      <c r="MD1905" s="18"/>
      <c r="ME1905" s="18"/>
      <c r="MF1905" s="18"/>
      <c r="MG1905" s="18"/>
      <c r="MH1905" s="18"/>
      <c r="MI1905" s="18"/>
      <c r="MJ1905" s="18"/>
      <c r="MK1905" s="18"/>
      <c r="ML1905" s="18"/>
      <c r="MM1905" s="18"/>
      <c r="MN1905" s="18"/>
      <c r="MO1905" s="18"/>
      <c r="MP1905" s="18"/>
      <c r="MQ1905" s="18"/>
      <c r="MR1905" s="18"/>
      <c r="MS1905" s="18"/>
      <c r="MT1905" s="18"/>
      <c r="MU1905" s="18"/>
      <c r="MV1905" s="18"/>
      <c r="MW1905" s="18"/>
      <c r="MX1905" s="18"/>
      <c r="MY1905" s="18"/>
      <c r="MZ1905" s="18"/>
      <c r="NA1905" s="18"/>
      <c r="NB1905" s="18"/>
      <c r="NC1905" s="18"/>
      <c r="ND1905" s="18"/>
      <c r="NE1905" s="18"/>
      <c r="NF1905" s="18"/>
      <c r="NG1905" s="18"/>
      <c r="NH1905" s="18"/>
      <c r="NI1905" s="18"/>
      <c r="NJ1905" s="18"/>
      <c r="NK1905" s="18"/>
      <c r="NL1905" s="18"/>
      <c r="NM1905" s="18"/>
      <c r="NN1905" s="18"/>
      <c r="NO1905" s="18"/>
      <c r="NP1905" s="18"/>
      <c r="NQ1905" s="18"/>
      <c r="NR1905" s="18"/>
      <c r="NS1905" s="18"/>
      <c r="NT1905" s="18"/>
      <c r="NU1905" s="18"/>
      <c r="NV1905" s="18"/>
      <c r="NW1905" s="18"/>
      <c r="NX1905" s="18"/>
      <c r="NY1905" s="18"/>
      <c r="NZ1905" s="18"/>
      <c r="OA1905" s="18"/>
      <c r="OB1905" s="18"/>
      <c r="OC1905" s="18"/>
      <c r="OD1905" s="18"/>
      <c r="OE1905" s="18"/>
      <c r="OF1905" s="18"/>
      <c r="OG1905" s="18"/>
      <c r="OH1905" s="18"/>
      <c r="OI1905" s="18"/>
      <c r="OJ1905" s="18"/>
      <c r="OK1905" s="18"/>
      <c r="OL1905" s="18"/>
      <c r="OM1905" s="18"/>
      <c r="ON1905" s="18"/>
      <c r="OO1905" s="18"/>
      <c r="OP1905" s="18"/>
      <c r="OQ1905" s="18"/>
      <c r="OR1905" s="18"/>
      <c r="OS1905" s="18"/>
      <c r="OT1905" s="18"/>
      <c r="OU1905" s="18"/>
      <c r="OV1905" s="18"/>
      <c r="OW1905" s="18"/>
      <c r="OX1905" s="18"/>
      <c r="OY1905" s="18"/>
      <c r="OZ1905" s="18"/>
      <c r="PA1905" s="18"/>
      <c r="PB1905" s="18"/>
      <c r="PC1905" s="18"/>
      <c r="PD1905" s="18"/>
      <c r="PE1905" s="18"/>
      <c r="PF1905" s="18"/>
      <c r="PG1905" s="18"/>
      <c r="PH1905" s="18"/>
      <c r="PI1905" s="18"/>
      <c r="PJ1905" s="18"/>
      <c r="PK1905" s="18"/>
      <c r="PL1905" s="18"/>
      <c r="PM1905" s="18"/>
      <c r="PN1905" s="18"/>
      <c r="PO1905" s="18"/>
      <c r="PP1905" s="18"/>
      <c r="PQ1905" s="18"/>
      <c r="PR1905" s="18"/>
      <c r="PS1905" s="18"/>
      <c r="PT1905" s="18"/>
      <c r="PU1905" s="18"/>
      <c r="PV1905" s="18"/>
      <c r="PW1905" s="18"/>
      <c r="PX1905" s="18"/>
      <c r="PY1905" s="18"/>
      <c r="PZ1905" s="18"/>
      <c r="QA1905" s="18"/>
      <c r="QB1905" s="18"/>
      <c r="QC1905" s="18"/>
      <c r="QD1905" s="18"/>
      <c r="QE1905" s="18"/>
      <c r="QF1905" s="18"/>
      <c r="QG1905" s="18"/>
      <c r="QH1905" s="18"/>
      <c r="QI1905" s="18"/>
      <c r="QJ1905" s="18"/>
      <c r="QK1905" s="18"/>
      <c r="QL1905" s="18"/>
      <c r="QM1905" s="18"/>
      <c r="QN1905" s="18"/>
      <c r="QO1905" s="18"/>
      <c r="QP1905" s="18"/>
      <c r="QQ1905" s="18"/>
      <c r="QR1905" s="18"/>
      <c r="QS1905" s="18"/>
      <c r="QT1905" s="18"/>
      <c r="QU1905" s="18"/>
      <c r="QV1905" s="18"/>
      <c r="QW1905" s="18"/>
      <c r="QX1905" s="18"/>
      <c r="QY1905" s="18"/>
      <c r="QZ1905" s="18"/>
      <c r="RA1905" s="18"/>
      <c r="RB1905" s="18"/>
      <c r="RC1905" s="18"/>
      <c r="RD1905" s="18"/>
      <c r="RE1905" s="18"/>
      <c r="RF1905" s="18"/>
      <c r="RG1905" s="18"/>
      <c r="RH1905" s="18"/>
      <c r="RI1905" s="18"/>
      <c r="RJ1905" s="18"/>
      <c r="RK1905" s="18"/>
      <c r="RL1905" s="18"/>
      <c r="RM1905" s="18"/>
      <c r="RN1905" s="18"/>
      <c r="RO1905" s="18"/>
      <c r="RP1905" s="18"/>
      <c r="RQ1905" s="18"/>
      <c r="RR1905" s="18"/>
      <c r="RS1905" s="18"/>
      <c r="RT1905" s="18"/>
      <c r="RU1905" s="18"/>
      <c r="RV1905" s="18"/>
      <c r="RW1905" s="18"/>
      <c r="RX1905" s="18"/>
      <c r="RY1905" s="18"/>
      <c r="RZ1905" s="18"/>
      <c r="SA1905" s="18"/>
      <c r="SB1905" s="18"/>
      <c r="SC1905" s="18"/>
      <c r="SD1905" s="18"/>
      <c r="SE1905" s="18"/>
      <c r="SF1905" s="18"/>
      <c r="SG1905" s="18"/>
      <c r="SH1905" s="18"/>
      <c r="SI1905" s="18"/>
      <c r="SJ1905" s="18"/>
      <c r="SK1905" s="18"/>
      <c r="SL1905" s="18"/>
      <c r="SM1905" s="18"/>
      <c r="SN1905" s="18"/>
      <c r="SO1905" s="18"/>
      <c r="SP1905" s="18"/>
      <c r="SQ1905" s="18"/>
      <c r="SR1905" s="18"/>
      <c r="SS1905" s="18"/>
      <c r="ST1905" s="18"/>
      <c r="SU1905" s="18"/>
      <c r="SV1905" s="18"/>
      <c r="SW1905" s="18"/>
      <c r="SX1905" s="18"/>
      <c r="SY1905" s="18"/>
      <c r="SZ1905" s="18"/>
      <c r="TA1905" s="18"/>
      <c r="TB1905" s="18"/>
      <c r="TC1905" s="18"/>
      <c r="TD1905" s="18"/>
      <c r="TE1905" s="18"/>
      <c r="TF1905" s="18"/>
      <c r="TG1905" s="18"/>
      <c r="TH1905" s="18"/>
      <c r="TI1905" s="18"/>
      <c r="TJ1905" s="18"/>
      <c r="TK1905" s="18"/>
      <c r="TL1905" s="18"/>
      <c r="TM1905" s="18"/>
      <c r="TN1905" s="18"/>
      <c r="TO1905" s="18"/>
      <c r="TP1905" s="18"/>
      <c r="TQ1905" s="18"/>
      <c r="TR1905" s="18"/>
      <c r="TS1905" s="18"/>
      <c r="TT1905" s="18"/>
      <c r="TU1905" s="18"/>
      <c r="TV1905" s="18"/>
      <c r="TW1905" s="18"/>
      <c r="TX1905" s="18"/>
      <c r="TY1905" s="18"/>
      <c r="TZ1905" s="18"/>
      <c r="UA1905" s="18"/>
      <c r="UB1905" s="18"/>
      <c r="UC1905" s="18"/>
      <c r="UD1905" s="18"/>
      <c r="UE1905" s="18"/>
      <c r="UF1905" s="18"/>
      <c r="UG1905" s="18"/>
      <c r="UH1905" s="18"/>
      <c r="UI1905" s="18"/>
      <c r="UJ1905" s="18"/>
      <c r="UK1905" s="18"/>
      <c r="UL1905" s="18"/>
      <c r="UM1905" s="18"/>
      <c r="UN1905" s="18"/>
      <c r="UO1905" s="18"/>
      <c r="UP1905" s="18"/>
      <c r="UQ1905" s="18"/>
      <c r="UR1905" s="18"/>
      <c r="US1905" s="18"/>
      <c r="UT1905" s="18"/>
      <c r="UU1905" s="18"/>
      <c r="UV1905" s="18"/>
      <c r="UW1905" s="18"/>
      <c r="UX1905" s="18"/>
      <c r="UY1905" s="18"/>
      <c r="UZ1905" s="18"/>
      <c r="VA1905" s="18"/>
      <c r="VB1905" s="18"/>
      <c r="VC1905" s="18"/>
      <c r="VD1905" s="18"/>
      <c r="VE1905" s="18"/>
      <c r="VF1905" s="18"/>
      <c r="VG1905" s="18"/>
      <c r="VH1905" s="18"/>
      <c r="VI1905" s="18"/>
      <c r="VJ1905" s="18"/>
      <c r="VK1905" s="18"/>
      <c r="VL1905" s="18"/>
      <c r="VM1905" s="18"/>
      <c r="VN1905" s="18"/>
      <c r="VO1905" s="18"/>
      <c r="VP1905" s="18"/>
      <c r="VQ1905" s="18"/>
      <c r="VR1905" s="18"/>
      <c r="VS1905" s="18"/>
      <c r="VT1905" s="18"/>
      <c r="VU1905" s="18"/>
      <c r="VV1905" s="18"/>
      <c r="VW1905" s="18"/>
      <c r="VX1905" s="18"/>
      <c r="VY1905" s="18"/>
      <c r="VZ1905" s="18"/>
      <c r="WA1905" s="18"/>
      <c r="WB1905" s="18"/>
      <c r="WC1905" s="18"/>
      <c r="WD1905" s="18"/>
      <c r="WE1905" s="18"/>
      <c r="WF1905" s="18"/>
      <c r="WG1905" s="18"/>
      <c r="WH1905" s="18"/>
      <c r="WI1905" s="18"/>
      <c r="WJ1905" s="18"/>
      <c r="WK1905" s="18"/>
      <c r="WL1905" s="18"/>
      <c r="WM1905" s="18"/>
      <c r="WN1905" s="18"/>
      <c r="WO1905" s="18"/>
      <c r="WP1905" s="18"/>
      <c r="WQ1905" s="18"/>
      <c r="WR1905" s="18"/>
      <c r="WS1905" s="18"/>
      <c r="WT1905" s="18"/>
      <c r="WU1905" s="18"/>
      <c r="WV1905" s="18"/>
      <c r="WW1905" s="18"/>
      <c r="WX1905" s="18"/>
      <c r="WY1905" s="18"/>
      <c r="WZ1905" s="18"/>
      <c r="XA1905" s="18"/>
      <c r="XB1905" s="18"/>
      <c r="XC1905" s="18"/>
      <c r="XD1905" s="18"/>
      <c r="XE1905" s="18"/>
      <c r="XF1905" s="18"/>
      <c r="XG1905" s="18"/>
      <c r="XH1905" s="18"/>
      <c r="XI1905" s="18"/>
      <c r="XJ1905" s="18"/>
      <c r="XK1905" s="18"/>
      <c r="XL1905" s="18"/>
      <c r="XM1905" s="18"/>
      <c r="XN1905" s="18"/>
      <c r="XO1905" s="18"/>
      <c r="XP1905" s="18"/>
      <c r="XQ1905" s="18"/>
      <c r="XR1905" s="18"/>
      <c r="XS1905" s="18"/>
      <c r="XT1905" s="18"/>
      <c r="XU1905" s="18"/>
      <c r="XV1905" s="18"/>
      <c r="XW1905" s="18"/>
      <c r="XX1905" s="18"/>
      <c r="XY1905" s="18"/>
      <c r="XZ1905" s="18"/>
      <c r="YA1905" s="18"/>
      <c r="YB1905" s="18"/>
      <c r="YC1905" s="18"/>
      <c r="YD1905" s="18"/>
      <c r="YE1905" s="18"/>
      <c r="YF1905" s="18"/>
      <c r="YG1905" s="18"/>
      <c r="YH1905" s="18"/>
      <c r="YI1905" s="18"/>
      <c r="YJ1905" s="18"/>
      <c r="YK1905" s="18"/>
      <c r="YL1905" s="18"/>
      <c r="YM1905" s="18"/>
      <c r="YN1905" s="18"/>
      <c r="YO1905" s="18"/>
      <c r="YP1905" s="18"/>
      <c r="YQ1905" s="18"/>
      <c r="YR1905" s="18"/>
      <c r="YS1905" s="18"/>
      <c r="YT1905" s="18"/>
      <c r="YU1905" s="18"/>
      <c r="YV1905" s="18"/>
      <c r="YW1905" s="18"/>
      <c r="YX1905" s="18"/>
      <c r="YY1905" s="18"/>
      <c r="YZ1905" s="18"/>
      <c r="ZA1905" s="18"/>
      <c r="ZB1905" s="18"/>
      <c r="ZC1905" s="18"/>
      <c r="ZD1905" s="18"/>
      <c r="ZE1905" s="18"/>
      <c r="ZF1905" s="18"/>
      <c r="ZG1905" s="18"/>
      <c r="ZH1905" s="18"/>
      <c r="ZI1905" s="18"/>
      <c r="ZJ1905" s="18"/>
      <c r="ZK1905" s="18"/>
      <c r="ZL1905" s="18"/>
      <c r="ZM1905" s="18"/>
      <c r="ZN1905" s="18"/>
      <c r="ZO1905" s="18"/>
      <c r="ZP1905" s="18"/>
      <c r="ZQ1905" s="18"/>
      <c r="ZR1905" s="18"/>
      <c r="ZS1905" s="18"/>
      <c r="ZT1905" s="18"/>
      <c r="ZU1905" s="18"/>
      <c r="ZV1905" s="18"/>
      <c r="ZW1905" s="18"/>
      <c r="ZX1905" s="18"/>
      <c r="ZY1905" s="18"/>
      <c r="ZZ1905" s="18"/>
      <c r="AAA1905" s="18"/>
      <c r="AAB1905" s="18"/>
      <c r="AAC1905" s="18"/>
      <c r="AAD1905" s="18"/>
      <c r="AAE1905" s="18"/>
      <c r="AAF1905" s="18"/>
      <c r="AAG1905" s="18"/>
      <c r="AAH1905" s="18"/>
      <c r="AAI1905" s="18"/>
      <c r="AAJ1905" s="18"/>
      <c r="AAK1905" s="18"/>
      <c r="AAL1905" s="18"/>
      <c r="AAM1905" s="18"/>
      <c r="AAN1905" s="18"/>
      <c r="AAO1905" s="18"/>
      <c r="AAP1905" s="18"/>
      <c r="AAQ1905" s="18"/>
      <c r="AAR1905" s="18"/>
      <c r="AAS1905" s="18"/>
      <c r="AAT1905" s="18"/>
      <c r="AAU1905" s="18"/>
      <c r="AAV1905" s="18"/>
      <c r="AAW1905" s="18"/>
      <c r="AAX1905" s="18"/>
      <c r="AAY1905" s="18"/>
      <c r="AAZ1905" s="18"/>
      <c r="ABA1905" s="18"/>
      <c r="ABB1905" s="18"/>
      <c r="ABC1905" s="18"/>
      <c r="ABD1905" s="18"/>
      <c r="ABE1905" s="18"/>
      <c r="ABF1905" s="18"/>
      <c r="ABG1905" s="18"/>
      <c r="ABH1905" s="18"/>
      <c r="ABI1905" s="18"/>
      <c r="ABJ1905" s="18"/>
      <c r="ABK1905" s="18"/>
      <c r="ABL1905" s="18"/>
      <c r="ABM1905" s="18"/>
      <c r="ABN1905" s="18"/>
      <c r="ABO1905" s="18"/>
      <c r="ABP1905" s="18"/>
      <c r="ABQ1905" s="18"/>
      <c r="ABR1905" s="18"/>
      <c r="ABS1905" s="18"/>
      <c r="ABT1905" s="18"/>
      <c r="ABU1905" s="18"/>
      <c r="ABV1905" s="18"/>
      <c r="ABW1905" s="18"/>
      <c r="ABX1905" s="18"/>
      <c r="ABY1905" s="18"/>
      <c r="ABZ1905" s="18"/>
      <c r="ACA1905" s="18"/>
      <c r="ACB1905" s="18"/>
      <c r="ACC1905" s="18"/>
      <c r="ACD1905" s="18"/>
      <c r="ACE1905" s="18"/>
      <c r="ACF1905" s="18"/>
      <c r="ACG1905" s="18"/>
      <c r="ACH1905" s="18"/>
      <c r="ACI1905" s="18"/>
      <c r="ACJ1905" s="18"/>
      <c r="ACK1905" s="18"/>
      <c r="ACL1905" s="18"/>
      <c r="ACM1905" s="18"/>
      <c r="ACN1905" s="18"/>
      <c r="ACO1905" s="18"/>
      <c r="ACP1905" s="18"/>
      <c r="ACQ1905" s="18"/>
      <c r="ACR1905" s="18"/>
      <c r="ACS1905" s="18"/>
      <c r="ACT1905" s="18"/>
      <c r="ACU1905" s="18"/>
      <c r="ACV1905" s="18"/>
      <c r="ACW1905" s="18"/>
      <c r="ACX1905" s="18"/>
      <c r="ACY1905" s="18"/>
      <c r="ACZ1905" s="18"/>
      <c r="ADA1905" s="18"/>
      <c r="ADB1905" s="18"/>
      <c r="ADC1905" s="18"/>
      <c r="ADD1905" s="18"/>
      <c r="ADE1905" s="18"/>
      <c r="ADF1905" s="18"/>
      <c r="ADG1905" s="18"/>
      <c r="ADH1905" s="18"/>
      <c r="ADI1905" s="18"/>
      <c r="ADJ1905" s="18"/>
      <c r="ADK1905" s="18"/>
      <c r="ADL1905" s="18"/>
      <c r="ADM1905" s="18"/>
      <c r="ADN1905" s="18"/>
      <c r="ADO1905" s="18"/>
      <c r="ADP1905" s="18"/>
      <c r="ADQ1905" s="18"/>
      <c r="ADR1905" s="18"/>
      <c r="ADS1905" s="18"/>
      <c r="ADT1905" s="18"/>
      <c r="ADU1905" s="18"/>
      <c r="ADV1905" s="18"/>
      <c r="ADW1905" s="18"/>
      <c r="ADX1905" s="18"/>
      <c r="ADY1905" s="18"/>
      <c r="ADZ1905" s="18"/>
      <c r="AEA1905" s="18"/>
      <c r="AEB1905" s="18"/>
      <c r="AEC1905" s="18"/>
      <c r="AED1905" s="18"/>
      <c r="AEE1905" s="18"/>
      <c r="AEF1905" s="18"/>
      <c r="AEG1905" s="18"/>
      <c r="AEH1905" s="18"/>
      <c r="AEI1905" s="18"/>
      <c r="AEJ1905" s="18"/>
      <c r="AEK1905" s="18"/>
      <c r="AEL1905" s="18"/>
      <c r="AEM1905" s="18"/>
      <c r="AEN1905" s="18"/>
      <c r="AEO1905" s="18"/>
      <c r="AEP1905" s="18"/>
      <c r="AEQ1905" s="18"/>
      <c r="AER1905" s="18"/>
      <c r="AES1905" s="18"/>
      <c r="AET1905" s="18"/>
      <c r="AEU1905" s="18"/>
      <c r="AEV1905" s="18"/>
      <c r="AEW1905" s="18"/>
      <c r="AEX1905" s="18"/>
      <c r="AEY1905" s="18"/>
      <c r="AEZ1905" s="18"/>
      <c r="AFA1905" s="18"/>
      <c r="AFB1905" s="18"/>
      <c r="AFC1905" s="18"/>
      <c r="AFD1905" s="18"/>
      <c r="AFE1905" s="18"/>
      <c r="AFF1905" s="18"/>
      <c r="AFG1905" s="18"/>
      <c r="AFH1905" s="18"/>
      <c r="AFI1905" s="18"/>
      <c r="AFJ1905" s="18"/>
      <c r="AFK1905" s="18"/>
      <c r="AFL1905" s="18"/>
      <c r="AFM1905" s="18"/>
      <c r="AFN1905" s="18"/>
      <c r="AFO1905" s="18"/>
      <c r="AFP1905" s="18"/>
      <c r="AFQ1905" s="18"/>
      <c r="AFR1905" s="18"/>
      <c r="AFS1905" s="18"/>
      <c r="AFT1905" s="18"/>
      <c r="AFU1905" s="18"/>
      <c r="AFV1905" s="18"/>
      <c r="AFW1905" s="18"/>
      <c r="AFX1905" s="18"/>
      <c r="AFY1905" s="18"/>
      <c r="AFZ1905" s="18"/>
      <c r="AGA1905" s="18"/>
      <c r="AGB1905" s="18"/>
      <c r="AGC1905" s="18"/>
      <c r="AGD1905" s="18"/>
      <c r="AGE1905" s="18"/>
      <c r="AGF1905" s="18"/>
      <c r="AGG1905" s="18"/>
      <c r="AGH1905" s="18"/>
      <c r="AGI1905" s="18"/>
      <c r="AGJ1905" s="18"/>
      <c r="AGK1905" s="18"/>
      <c r="AGL1905" s="18"/>
      <c r="AGM1905" s="18"/>
      <c r="AGN1905" s="18"/>
      <c r="AGO1905" s="18"/>
      <c r="AGP1905" s="18"/>
      <c r="AGQ1905" s="18"/>
      <c r="AGR1905" s="18"/>
      <c r="AGS1905" s="18"/>
      <c r="AGT1905" s="18"/>
      <c r="AGU1905" s="18"/>
      <c r="AGV1905" s="18"/>
      <c r="AGW1905" s="18"/>
      <c r="AGX1905" s="18"/>
      <c r="AGY1905" s="18"/>
      <c r="AGZ1905" s="18"/>
      <c r="AHA1905" s="18"/>
      <c r="AHB1905" s="18"/>
      <c r="AHC1905" s="18"/>
      <c r="AHD1905" s="18"/>
      <c r="AHE1905" s="18"/>
      <c r="AHF1905" s="18"/>
      <c r="AHG1905" s="18"/>
      <c r="AHH1905" s="18"/>
      <c r="AHI1905" s="18"/>
      <c r="AHJ1905" s="18"/>
      <c r="AHK1905" s="18"/>
      <c r="AHL1905" s="18"/>
      <c r="AHM1905" s="18"/>
      <c r="AHN1905" s="18"/>
      <c r="AHO1905" s="18"/>
      <c r="AHP1905" s="18"/>
      <c r="AHQ1905" s="18"/>
      <c r="AHR1905" s="18"/>
      <c r="AHS1905" s="18"/>
      <c r="AHT1905" s="18"/>
      <c r="AHU1905" s="18"/>
      <c r="AHV1905" s="18"/>
      <c r="AHW1905" s="18"/>
      <c r="AHX1905" s="18"/>
      <c r="AHY1905" s="18"/>
      <c r="AHZ1905" s="18"/>
      <c r="AIA1905" s="18"/>
      <c r="AIB1905" s="18"/>
      <c r="AIC1905" s="18"/>
      <c r="AID1905" s="18"/>
      <c r="AIE1905" s="18"/>
      <c r="AIF1905" s="18"/>
      <c r="AIG1905" s="18"/>
      <c r="AIH1905" s="18"/>
      <c r="AII1905" s="18"/>
      <c r="AIJ1905" s="18"/>
      <c r="AIK1905" s="18"/>
      <c r="AIL1905" s="18"/>
      <c r="AIM1905" s="18"/>
      <c r="AIN1905" s="18"/>
      <c r="AIO1905" s="18"/>
      <c r="AIP1905" s="18"/>
      <c r="AIQ1905" s="18"/>
      <c r="AIR1905" s="18"/>
      <c r="AIS1905" s="18"/>
      <c r="AIT1905" s="18"/>
      <c r="AIU1905" s="18"/>
      <c r="AIV1905" s="18"/>
      <c r="AIW1905" s="18"/>
      <c r="AIX1905" s="18"/>
      <c r="AIY1905" s="18"/>
      <c r="AIZ1905" s="18"/>
      <c r="AJA1905" s="18"/>
      <c r="AJB1905" s="18"/>
      <c r="AJC1905" s="18"/>
      <c r="AJD1905" s="18"/>
      <c r="AJE1905" s="18"/>
      <c r="AJF1905" s="18"/>
      <c r="AJG1905" s="18"/>
      <c r="AJH1905" s="18"/>
      <c r="AJI1905" s="18"/>
      <c r="AJJ1905" s="18"/>
      <c r="AJK1905" s="18"/>
      <c r="AJL1905" s="18"/>
      <c r="AJM1905" s="18"/>
      <c r="AJN1905" s="18"/>
      <c r="AJO1905" s="18"/>
      <c r="AJP1905" s="18"/>
      <c r="AJQ1905" s="18"/>
      <c r="AJR1905" s="18"/>
      <c r="AJS1905" s="18"/>
      <c r="AJT1905" s="18"/>
      <c r="AJU1905" s="18"/>
      <c r="AJV1905" s="18"/>
      <c r="AJW1905" s="18"/>
      <c r="AJX1905" s="18"/>
      <c r="AJY1905" s="18"/>
      <c r="AJZ1905" s="18"/>
      <c r="AKA1905" s="18"/>
      <c r="AKB1905" s="18"/>
      <c r="AKC1905" s="18"/>
      <c r="AKD1905" s="18"/>
      <c r="AKE1905" s="18"/>
      <c r="AKF1905" s="18"/>
      <c r="AKG1905" s="18"/>
      <c r="AKH1905" s="18"/>
      <c r="AKI1905" s="18"/>
      <c r="AKJ1905" s="18"/>
      <c r="AKK1905" s="18"/>
      <c r="AKL1905" s="18"/>
      <c r="AKM1905" s="18"/>
      <c r="AKN1905" s="18"/>
      <c r="AKO1905" s="18"/>
      <c r="AKP1905" s="18"/>
      <c r="AKQ1905" s="18"/>
      <c r="AKR1905" s="18"/>
      <c r="AKS1905" s="18"/>
      <c r="AKT1905" s="18"/>
      <c r="AKU1905" s="18"/>
      <c r="AKV1905" s="18"/>
      <c r="AKW1905" s="18"/>
      <c r="AKX1905" s="18"/>
      <c r="AKY1905" s="18"/>
      <c r="AKZ1905" s="18"/>
      <c r="ALA1905" s="18"/>
      <c r="ALB1905" s="18"/>
      <c r="ALC1905" s="18"/>
      <c r="ALD1905" s="18"/>
      <c r="ALE1905" s="18"/>
      <c r="ALF1905" s="18"/>
      <c r="ALG1905" s="18"/>
      <c r="ALH1905" s="18"/>
      <c r="ALI1905" s="18"/>
      <c r="ALJ1905" s="18"/>
      <c r="ALK1905" s="18"/>
      <c r="ALL1905" s="18"/>
      <c r="ALM1905" s="18"/>
      <c r="ALN1905" s="18"/>
      <c r="ALO1905" s="18"/>
      <c r="ALP1905" s="18"/>
      <c r="ALQ1905" s="18"/>
      <c r="ALR1905" s="18"/>
      <c r="ALS1905" s="18"/>
      <c r="ALT1905" s="18"/>
      <c r="ALU1905" s="18"/>
      <c r="ALV1905" s="18"/>
      <c r="ALW1905" s="18"/>
      <c r="ALX1905" s="18"/>
      <c r="ALY1905" s="18"/>
      <c r="ALZ1905" s="18"/>
      <c r="AMA1905" s="18"/>
      <c r="AMB1905" s="18"/>
      <c r="AMC1905" s="18"/>
      <c r="AMD1905" s="18"/>
      <c r="AME1905" s="18"/>
      <c r="AMF1905" s="18"/>
      <c r="AMG1905" s="18"/>
      <c r="AMH1905" s="18"/>
      <c r="AMI1905" s="18"/>
      <c r="AMJ1905" s="18"/>
    </row>
    <row r="1906" spans="1:1024" s="315" customFormat="1">
      <c r="A1906" s="15"/>
      <c r="B1906" s="18"/>
      <c r="C1906" s="18"/>
      <c r="D1906" s="18"/>
      <c r="E1906" s="18"/>
      <c r="F1906" s="18"/>
      <c r="G1906" s="18"/>
      <c r="H1906" s="18"/>
      <c r="I1906" s="32"/>
      <c r="J1906" s="32"/>
      <c r="K1906" s="18"/>
      <c r="L1906" s="18"/>
      <c r="M1906" s="18"/>
      <c r="N1906" s="18"/>
      <c r="O1906" s="18"/>
      <c r="P1906" s="18"/>
      <c r="Q1906" s="18"/>
      <c r="R1906" s="18"/>
      <c r="S1906" s="18"/>
      <c r="T1906" s="18"/>
      <c r="U1906" s="18"/>
      <c r="V1906" s="18"/>
      <c r="W1906" s="18"/>
      <c r="X1906" s="18"/>
      <c r="Y1906" s="18"/>
      <c r="Z1906" s="18"/>
      <c r="AA1906" s="18"/>
      <c r="AB1906" s="18"/>
      <c r="AC1906" s="18"/>
      <c r="AD1906" s="18"/>
      <c r="AE1906" s="18"/>
      <c r="AF1906" s="18"/>
      <c r="AG1906" s="18"/>
      <c r="AH1906" s="18"/>
      <c r="AI1906" s="18"/>
      <c r="AJ1906" s="18"/>
      <c r="AK1906" s="18"/>
      <c r="AL1906" s="18"/>
      <c r="AM1906" s="18"/>
      <c r="AN1906" s="18"/>
      <c r="AO1906" s="18"/>
      <c r="AP1906" s="18"/>
      <c r="AQ1906" s="18"/>
      <c r="AR1906" s="18"/>
      <c r="AS1906" s="18"/>
      <c r="AT1906" s="18"/>
      <c r="AU1906" s="18"/>
      <c r="AV1906" s="18"/>
      <c r="AW1906" s="18"/>
      <c r="AX1906" s="18"/>
      <c r="AY1906" s="18"/>
      <c r="AZ1906" s="18"/>
      <c r="BA1906" s="18"/>
      <c r="BB1906" s="18"/>
      <c r="BC1906" s="18"/>
      <c r="BD1906" s="18"/>
      <c r="BE1906" s="18"/>
      <c r="BF1906" s="18"/>
      <c r="BG1906" s="18"/>
      <c r="BH1906" s="18"/>
      <c r="BI1906" s="18"/>
      <c r="BJ1906" s="18"/>
      <c r="BK1906" s="18"/>
      <c r="BL1906" s="18"/>
      <c r="BM1906" s="18"/>
      <c r="BN1906" s="18"/>
      <c r="BO1906" s="18"/>
      <c r="BP1906" s="18"/>
      <c r="BQ1906" s="18"/>
      <c r="BR1906" s="18"/>
      <c r="BS1906" s="18"/>
      <c r="BT1906" s="18"/>
      <c r="BU1906" s="18"/>
      <c r="BV1906" s="18"/>
      <c r="BW1906" s="18"/>
      <c r="BX1906" s="18"/>
      <c r="BY1906" s="18"/>
      <c r="BZ1906" s="18"/>
      <c r="CA1906" s="18"/>
      <c r="CB1906" s="18"/>
      <c r="CC1906" s="18"/>
      <c r="CD1906" s="18"/>
      <c r="CE1906" s="18"/>
      <c r="CF1906" s="18"/>
      <c r="CG1906" s="18"/>
      <c r="CH1906" s="18"/>
      <c r="CI1906" s="18"/>
      <c r="CJ1906" s="18"/>
      <c r="CK1906" s="18"/>
      <c r="CL1906" s="18"/>
      <c r="CM1906" s="18"/>
      <c r="CN1906" s="18"/>
      <c r="CO1906" s="18"/>
      <c r="CP1906" s="18"/>
      <c r="CQ1906" s="18"/>
      <c r="CR1906" s="18"/>
      <c r="CS1906" s="18"/>
      <c r="CT1906" s="18"/>
      <c r="CU1906" s="18"/>
      <c r="CV1906" s="18"/>
      <c r="CW1906" s="18"/>
      <c r="CX1906" s="18"/>
      <c r="CY1906" s="18"/>
      <c r="CZ1906" s="18"/>
      <c r="DA1906" s="18"/>
      <c r="DB1906" s="18"/>
      <c r="DC1906" s="18"/>
      <c r="DD1906" s="18"/>
      <c r="DE1906" s="18"/>
      <c r="DF1906" s="18"/>
      <c r="DG1906" s="18"/>
      <c r="DH1906" s="18"/>
      <c r="DI1906" s="18"/>
      <c r="DJ1906" s="18"/>
      <c r="DK1906" s="18"/>
      <c r="DL1906" s="18"/>
      <c r="DM1906" s="18"/>
      <c r="DN1906" s="18"/>
      <c r="DO1906" s="18"/>
      <c r="DP1906" s="18"/>
      <c r="DQ1906" s="18"/>
      <c r="DR1906" s="18"/>
      <c r="DS1906" s="18"/>
      <c r="DT1906" s="18"/>
      <c r="DU1906" s="18"/>
      <c r="DV1906" s="18"/>
      <c r="DW1906" s="18"/>
      <c r="DX1906" s="18"/>
      <c r="DY1906" s="18"/>
      <c r="DZ1906" s="18"/>
      <c r="EA1906" s="18"/>
      <c r="EB1906" s="18"/>
      <c r="EC1906" s="18"/>
      <c r="ED1906" s="18"/>
      <c r="EE1906" s="18"/>
      <c r="EF1906" s="18"/>
      <c r="EG1906" s="18"/>
      <c r="EH1906" s="18"/>
      <c r="EI1906" s="18"/>
      <c r="EJ1906" s="18"/>
      <c r="EK1906" s="18"/>
      <c r="EL1906" s="18"/>
      <c r="EM1906" s="18"/>
      <c r="EN1906" s="18"/>
      <c r="EO1906" s="18"/>
      <c r="EP1906" s="18"/>
      <c r="EQ1906" s="18"/>
      <c r="ER1906" s="18"/>
      <c r="ES1906" s="18"/>
      <c r="ET1906" s="18"/>
      <c r="EU1906" s="18"/>
      <c r="EV1906" s="18"/>
      <c r="EW1906" s="18"/>
      <c r="EX1906" s="18"/>
      <c r="EY1906" s="18"/>
      <c r="EZ1906" s="18"/>
      <c r="FA1906" s="18"/>
      <c r="FB1906" s="18"/>
      <c r="FC1906" s="18"/>
      <c r="FD1906" s="18"/>
      <c r="FE1906" s="18"/>
      <c r="FF1906" s="18"/>
      <c r="FG1906" s="18"/>
      <c r="FH1906" s="18"/>
      <c r="FI1906" s="18"/>
      <c r="FJ1906" s="18"/>
      <c r="FK1906" s="18"/>
      <c r="FL1906" s="18"/>
      <c r="FM1906" s="18"/>
      <c r="FN1906" s="18"/>
      <c r="FO1906" s="18"/>
      <c r="FP1906" s="18"/>
      <c r="FQ1906" s="18"/>
      <c r="FR1906" s="18"/>
      <c r="FS1906" s="18"/>
      <c r="FT1906" s="18"/>
      <c r="FU1906" s="18"/>
      <c r="FV1906" s="18"/>
      <c r="FW1906" s="18"/>
      <c r="FX1906" s="18"/>
      <c r="FY1906" s="18"/>
      <c r="FZ1906" s="18"/>
      <c r="GA1906" s="18"/>
      <c r="GB1906" s="18"/>
      <c r="GC1906" s="18"/>
      <c r="GD1906" s="18"/>
      <c r="GE1906" s="18"/>
      <c r="GF1906" s="18"/>
      <c r="GG1906" s="18"/>
      <c r="GH1906" s="18"/>
      <c r="GI1906" s="18"/>
      <c r="GJ1906" s="18"/>
      <c r="GK1906" s="18"/>
      <c r="GL1906" s="18"/>
      <c r="GM1906" s="18"/>
      <c r="GN1906" s="18"/>
      <c r="GO1906" s="18"/>
      <c r="GP1906" s="18"/>
      <c r="GQ1906" s="18"/>
      <c r="GR1906" s="18"/>
      <c r="GS1906" s="18"/>
      <c r="GT1906" s="18"/>
      <c r="GU1906" s="18"/>
      <c r="GV1906" s="18"/>
      <c r="GW1906" s="18"/>
      <c r="GX1906" s="18"/>
      <c r="GY1906" s="18"/>
      <c r="GZ1906" s="18"/>
      <c r="HA1906" s="18"/>
      <c r="HB1906" s="18"/>
      <c r="HC1906" s="18"/>
      <c r="HD1906" s="18"/>
      <c r="HE1906" s="18"/>
      <c r="HF1906" s="18"/>
      <c r="HG1906" s="18"/>
      <c r="HH1906" s="18"/>
      <c r="HI1906" s="18"/>
      <c r="HJ1906" s="18"/>
      <c r="HK1906" s="18"/>
      <c r="HL1906" s="18"/>
      <c r="HM1906" s="18"/>
      <c r="HN1906" s="18"/>
      <c r="HO1906" s="18"/>
      <c r="HP1906" s="18"/>
      <c r="HQ1906" s="18"/>
      <c r="HR1906" s="18"/>
      <c r="HS1906" s="18"/>
      <c r="HT1906" s="18"/>
      <c r="HU1906" s="18"/>
      <c r="HV1906" s="18"/>
      <c r="HW1906" s="18"/>
      <c r="HX1906" s="18"/>
      <c r="HY1906" s="18"/>
      <c r="HZ1906" s="18"/>
      <c r="IA1906" s="18"/>
      <c r="IB1906" s="18"/>
      <c r="IC1906" s="18"/>
      <c r="ID1906" s="18"/>
      <c r="IE1906" s="18"/>
      <c r="IF1906" s="18"/>
      <c r="IG1906" s="18"/>
      <c r="IH1906" s="18"/>
      <c r="II1906" s="18"/>
      <c r="IJ1906" s="18"/>
      <c r="IK1906" s="18"/>
      <c r="IL1906" s="18"/>
      <c r="IM1906" s="18"/>
      <c r="IN1906" s="18"/>
      <c r="IO1906" s="18"/>
      <c r="IP1906" s="18"/>
      <c r="IQ1906" s="18"/>
      <c r="IR1906" s="18"/>
      <c r="IS1906" s="18"/>
      <c r="IT1906" s="18"/>
      <c r="IU1906" s="18"/>
      <c r="IV1906" s="18"/>
      <c r="IW1906" s="18"/>
      <c r="IX1906" s="18"/>
      <c r="IY1906" s="18"/>
      <c r="IZ1906" s="18"/>
      <c r="JA1906" s="18"/>
      <c r="JB1906" s="18"/>
      <c r="JC1906" s="18"/>
      <c r="JD1906" s="18"/>
      <c r="JE1906" s="18"/>
      <c r="JF1906" s="18"/>
      <c r="JG1906" s="18"/>
      <c r="JH1906" s="18"/>
      <c r="JI1906" s="18"/>
      <c r="JJ1906" s="18"/>
      <c r="JK1906" s="18"/>
      <c r="JL1906" s="18"/>
      <c r="JM1906" s="18"/>
      <c r="JN1906" s="18"/>
      <c r="JO1906" s="18"/>
      <c r="JP1906" s="18"/>
      <c r="JQ1906" s="18"/>
      <c r="JR1906" s="18"/>
      <c r="JS1906" s="18"/>
      <c r="JT1906" s="18"/>
      <c r="JU1906" s="18"/>
      <c r="JV1906" s="18"/>
      <c r="JW1906" s="18"/>
      <c r="JX1906" s="18"/>
      <c r="JY1906" s="18"/>
      <c r="JZ1906" s="18"/>
      <c r="KA1906" s="18"/>
      <c r="KB1906" s="18"/>
      <c r="KC1906" s="18"/>
      <c r="KD1906" s="18"/>
      <c r="KE1906" s="18"/>
      <c r="KF1906" s="18"/>
      <c r="KG1906" s="18"/>
      <c r="KH1906" s="18"/>
      <c r="KI1906" s="18"/>
      <c r="KJ1906" s="18"/>
      <c r="KK1906" s="18"/>
      <c r="KL1906" s="18"/>
      <c r="KM1906" s="18"/>
      <c r="KN1906" s="18"/>
      <c r="KO1906" s="18"/>
      <c r="KP1906" s="18"/>
      <c r="KQ1906" s="18"/>
      <c r="KR1906" s="18"/>
      <c r="KS1906" s="18"/>
      <c r="KT1906" s="18"/>
      <c r="KU1906" s="18"/>
      <c r="KV1906" s="18"/>
      <c r="KW1906" s="18"/>
      <c r="KX1906" s="18"/>
      <c r="KY1906" s="18"/>
      <c r="KZ1906" s="18"/>
      <c r="LA1906" s="18"/>
      <c r="LB1906" s="18"/>
      <c r="LC1906" s="18"/>
      <c r="LD1906" s="18"/>
      <c r="LE1906" s="18"/>
      <c r="LF1906" s="18"/>
      <c r="LG1906" s="18"/>
      <c r="LH1906" s="18"/>
      <c r="LI1906" s="18"/>
      <c r="LJ1906" s="18"/>
      <c r="LK1906" s="18"/>
      <c r="LL1906" s="18"/>
      <c r="LM1906" s="18"/>
      <c r="LN1906" s="18"/>
      <c r="LO1906" s="18"/>
      <c r="LP1906" s="18"/>
      <c r="LQ1906" s="18"/>
      <c r="LR1906" s="18"/>
      <c r="LS1906" s="18"/>
      <c r="LT1906" s="18"/>
      <c r="LU1906" s="18"/>
      <c r="LV1906" s="18"/>
      <c r="LW1906" s="18"/>
      <c r="LX1906" s="18"/>
      <c r="LY1906" s="18"/>
      <c r="LZ1906" s="18"/>
      <c r="MA1906" s="18"/>
      <c r="MB1906" s="18"/>
      <c r="MC1906" s="18"/>
      <c r="MD1906" s="18"/>
      <c r="ME1906" s="18"/>
      <c r="MF1906" s="18"/>
      <c r="MG1906" s="18"/>
      <c r="MH1906" s="18"/>
      <c r="MI1906" s="18"/>
      <c r="MJ1906" s="18"/>
      <c r="MK1906" s="18"/>
      <c r="ML1906" s="18"/>
      <c r="MM1906" s="18"/>
      <c r="MN1906" s="18"/>
      <c r="MO1906" s="18"/>
      <c r="MP1906" s="18"/>
      <c r="MQ1906" s="18"/>
      <c r="MR1906" s="18"/>
      <c r="MS1906" s="18"/>
      <c r="MT1906" s="18"/>
      <c r="MU1906" s="18"/>
      <c r="MV1906" s="18"/>
      <c r="MW1906" s="18"/>
      <c r="MX1906" s="18"/>
      <c r="MY1906" s="18"/>
      <c r="MZ1906" s="18"/>
      <c r="NA1906" s="18"/>
      <c r="NB1906" s="18"/>
      <c r="NC1906" s="18"/>
      <c r="ND1906" s="18"/>
      <c r="NE1906" s="18"/>
      <c r="NF1906" s="18"/>
      <c r="NG1906" s="18"/>
      <c r="NH1906" s="18"/>
      <c r="NI1906" s="18"/>
      <c r="NJ1906" s="18"/>
      <c r="NK1906" s="18"/>
      <c r="NL1906" s="18"/>
      <c r="NM1906" s="18"/>
      <c r="NN1906" s="18"/>
      <c r="NO1906" s="18"/>
      <c r="NP1906" s="18"/>
      <c r="NQ1906" s="18"/>
      <c r="NR1906" s="18"/>
      <c r="NS1906" s="18"/>
      <c r="NT1906" s="18"/>
      <c r="NU1906" s="18"/>
      <c r="NV1906" s="18"/>
      <c r="NW1906" s="18"/>
      <c r="NX1906" s="18"/>
      <c r="NY1906" s="18"/>
      <c r="NZ1906" s="18"/>
      <c r="OA1906" s="18"/>
      <c r="OB1906" s="18"/>
      <c r="OC1906" s="18"/>
      <c r="OD1906" s="18"/>
      <c r="OE1906" s="18"/>
      <c r="OF1906" s="18"/>
      <c r="OG1906" s="18"/>
      <c r="OH1906" s="18"/>
      <c r="OI1906" s="18"/>
      <c r="OJ1906" s="18"/>
      <c r="OK1906" s="18"/>
      <c r="OL1906" s="18"/>
      <c r="OM1906" s="18"/>
      <c r="ON1906" s="18"/>
      <c r="OO1906" s="18"/>
      <c r="OP1906" s="18"/>
      <c r="OQ1906" s="18"/>
      <c r="OR1906" s="18"/>
      <c r="OS1906" s="18"/>
      <c r="OT1906" s="18"/>
      <c r="OU1906" s="18"/>
      <c r="OV1906" s="18"/>
      <c r="OW1906" s="18"/>
      <c r="OX1906" s="18"/>
      <c r="OY1906" s="18"/>
      <c r="OZ1906" s="18"/>
      <c r="PA1906" s="18"/>
      <c r="PB1906" s="18"/>
      <c r="PC1906" s="18"/>
      <c r="PD1906" s="18"/>
      <c r="PE1906" s="18"/>
      <c r="PF1906" s="18"/>
      <c r="PG1906" s="18"/>
      <c r="PH1906" s="18"/>
      <c r="PI1906" s="18"/>
      <c r="PJ1906" s="18"/>
      <c r="PK1906" s="18"/>
      <c r="PL1906" s="18"/>
      <c r="PM1906" s="18"/>
      <c r="PN1906" s="18"/>
      <c r="PO1906" s="18"/>
      <c r="PP1906" s="18"/>
      <c r="PQ1906" s="18"/>
      <c r="PR1906" s="18"/>
      <c r="PS1906" s="18"/>
      <c r="PT1906" s="18"/>
      <c r="PU1906" s="18"/>
      <c r="PV1906" s="18"/>
      <c r="PW1906" s="18"/>
      <c r="PX1906" s="18"/>
      <c r="PY1906" s="18"/>
      <c r="PZ1906" s="18"/>
      <c r="QA1906" s="18"/>
      <c r="QB1906" s="18"/>
      <c r="QC1906" s="18"/>
      <c r="QD1906" s="18"/>
      <c r="QE1906" s="18"/>
      <c r="QF1906" s="18"/>
      <c r="QG1906" s="18"/>
      <c r="QH1906" s="18"/>
      <c r="QI1906" s="18"/>
      <c r="QJ1906" s="18"/>
      <c r="QK1906" s="18"/>
      <c r="QL1906" s="18"/>
      <c r="QM1906" s="18"/>
      <c r="QN1906" s="18"/>
      <c r="QO1906" s="18"/>
      <c r="QP1906" s="18"/>
      <c r="QQ1906" s="18"/>
      <c r="QR1906" s="18"/>
      <c r="QS1906" s="18"/>
      <c r="QT1906" s="18"/>
      <c r="QU1906" s="18"/>
      <c r="QV1906" s="18"/>
      <c r="QW1906" s="18"/>
      <c r="QX1906" s="18"/>
      <c r="QY1906" s="18"/>
      <c r="QZ1906" s="18"/>
      <c r="RA1906" s="18"/>
      <c r="RB1906" s="18"/>
      <c r="RC1906" s="18"/>
      <c r="RD1906" s="18"/>
      <c r="RE1906" s="18"/>
      <c r="RF1906" s="18"/>
      <c r="RG1906" s="18"/>
      <c r="RH1906" s="18"/>
      <c r="RI1906" s="18"/>
      <c r="RJ1906" s="18"/>
      <c r="RK1906" s="18"/>
      <c r="RL1906" s="18"/>
      <c r="RM1906" s="18"/>
      <c r="RN1906" s="18"/>
      <c r="RO1906" s="18"/>
      <c r="RP1906" s="18"/>
      <c r="RQ1906" s="18"/>
      <c r="RR1906" s="18"/>
      <c r="RS1906" s="18"/>
      <c r="RT1906" s="18"/>
      <c r="RU1906" s="18"/>
      <c r="RV1906" s="18"/>
      <c r="RW1906" s="18"/>
      <c r="RX1906" s="18"/>
      <c r="RY1906" s="18"/>
      <c r="RZ1906" s="18"/>
      <c r="SA1906" s="18"/>
      <c r="SB1906" s="18"/>
      <c r="SC1906" s="18"/>
      <c r="SD1906" s="18"/>
      <c r="SE1906" s="18"/>
      <c r="SF1906" s="18"/>
      <c r="SG1906" s="18"/>
      <c r="SH1906" s="18"/>
      <c r="SI1906" s="18"/>
      <c r="SJ1906" s="18"/>
      <c r="SK1906" s="18"/>
      <c r="SL1906" s="18"/>
      <c r="SM1906" s="18"/>
      <c r="SN1906" s="18"/>
      <c r="SO1906" s="18"/>
      <c r="SP1906" s="18"/>
      <c r="SQ1906" s="18"/>
      <c r="SR1906" s="18"/>
      <c r="SS1906" s="18"/>
      <c r="ST1906" s="18"/>
      <c r="SU1906" s="18"/>
      <c r="SV1906" s="18"/>
      <c r="SW1906" s="18"/>
      <c r="SX1906" s="18"/>
      <c r="SY1906" s="18"/>
      <c r="SZ1906" s="18"/>
      <c r="TA1906" s="18"/>
      <c r="TB1906" s="18"/>
      <c r="TC1906" s="18"/>
      <c r="TD1906" s="18"/>
      <c r="TE1906" s="18"/>
      <c r="TF1906" s="18"/>
      <c r="TG1906" s="18"/>
      <c r="TH1906" s="18"/>
      <c r="TI1906" s="18"/>
      <c r="TJ1906" s="18"/>
      <c r="TK1906" s="18"/>
      <c r="TL1906" s="18"/>
      <c r="TM1906" s="18"/>
      <c r="TN1906" s="18"/>
      <c r="TO1906" s="18"/>
      <c r="TP1906" s="18"/>
      <c r="TQ1906" s="18"/>
      <c r="TR1906" s="18"/>
      <c r="TS1906" s="18"/>
      <c r="TT1906" s="18"/>
      <c r="TU1906" s="18"/>
      <c r="TV1906" s="18"/>
      <c r="TW1906" s="18"/>
      <c r="TX1906" s="18"/>
      <c r="TY1906" s="18"/>
      <c r="TZ1906" s="18"/>
      <c r="UA1906" s="18"/>
      <c r="UB1906" s="18"/>
      <c r="UC1906" s="18"/>
      <c r="UD1906" s="18"/>
      <c r="UE1906" s="18"/>
      <c r="UF1906" s="18"/>
      <c r="UG1906" s="18"/>
      <c r="UH1906" s="18"/>
      <c r="UI1906" s="18"/>
      <c r="UJ1906" s="18"/>
      <c r="UK1906" s="18"/>
      <c r="UL1906" s="18"/>
      <c r="UM1906" s="18"/>
      <c r="UN1906" s="18"/>
      <c r="UO1906" s="18"/>
      <c r="UP1906" s="18"/>
      <c r="UQ1906" s="18"/>
      <c r="UR1906" s="18"/>
      <c r="US1906" s="18"/>
      <c r="UT1906" s="18"/>
      <c r="UU1906" s="18"/>
      <c r="UV1906" s="18"/>
      <c r="UW1906" s="18"/>
      <c r="UX1906" s="18"/>
      <c r="UY1906" s="18"/>
      <c r="UZ1906" s="18"/>
      <c r="VA1906" s="18"/>
      <c r="VB1906" s="18"/>
      <c r="VC1906" s="18"/>
      <c r="VD1906" s="18"/>
      <c r="VE1906" s="18"/>
      <c r="VF1906" s="18"/>
      <c r="VG1906" s="18"/>
      <c r="VH1906" s="18"/>
      <c r="VI1906" s="18"/>
      <c r="VJ1906" s="18"/>
      <c r="VK1906" s="18"/>
      <c r="VL1906" s="18"/>
      <c r="VM1906" s="18"/>
      <c r="VN1906" s="18"/>
      <c r="VO1906" s="18"/>
      <c r="VP1906" s="18"/>
      <c r="VQ1906" s="18"/>
      <c r="VR1906" s="18"/>
      <c r="VS1906" s="18"/>
      <c r="VT1906" s="18"/>
      <c r="VU1906" s="18"/>
      <c r="VV1906" s="18"/>
      <c r="VW1906" s="18"/>
      <c r="VX1906" s="18"/>
      <c r="VY1906" s="18"/>
      <c r="VZ1906" s="18"/>
      <c r="WA1906" s="18"/>
      <c r="WB1906" s="18"/>
      <c r="WC1906" s="18"/>
      <c r="WD1906" s="18"/>
      <c r="WE1906" s="18"/>
      <c r="WF1906" s="18"/>
      <c r="WG1906" s="18"/>
      <c r="WH1906" s="18"/>
      <c r="WI1906" s="18"/>
      <c r="WJ1906" s="18"/>
      <c r="WK1906" s="18"/>
      <c r="WL1906" s="18"/>
      <c r="WM1906" s="18"/>
      <c r="WN1906" s="18"/>
      <c r="WO1906" s="18"/>
      <c r="WP1906" s="18"/>
      <c r="WQ1906" s="18"/>
      <c r="WR1906" s="18"/>
      <c r="WS1906" s="18"/>
      <c r="WT1906" s="18"/>
      <c r="WU1906" s="18"/>
      <c r="WV1906" s="18"/>
      <c r="WW1906" s="18"/>
      <c r="WX1906" s="18"/>
      <c r="WY1906" s="18"/>
      <c r="WZ1906" s="18"/>
      <c r="XA1906" s="18"/>
      <c r="XB1906" s="18"/>
      <c r="XC1906" s="18"/>
      <c r="XD1906" s="18"/>
      <c r="XE1906" s="18"/>
      <c r="XF1906" s="18"/>
      <c r="XG1906" s="18"/>
      <c r="XH1906" s="18"/>
      <c r="XI1906" s="18"/>
      <c r="XJ1906" s="18"/>
      <c r="XK1906" s="18"/>
      <c r="XL1906" s="18"/>
      <c r="XM1906" s="18"/>
      <c r="XN1906" s="18"/>
      <c r="XO1906" s="18"/>
      <c r="XP1906" s="18"/>
      <c r="XQ1906" s="18"/>
      <c r="XR1906" s="18"/>
      <c r="XS1906" s="18"/>
      <c r="XT1906" s="18"/>
      <c r="XU1906" s="18"/>
      <c r="XV1906" s="18"/>
      <c r="XW1906" s="18"/>
      <c r="XX1906" s="18"/>
      <c r="XY1906" s="18"/>
      <c r="XZ1906" s="18"/>
      <c r="YA1906" s="18"/>
      <c r="YB1906" s="18"/>
      <c r="YC1906" s="18"/>
      <c r="YD1906" s="18"/>
      <c r="YE1906" s="18"/>
      <c r="YF1906" s="18"/>
      <c r="YG1906" s="18"/>
      <c r="YH1906" s="18"/>
      <c r="YI1906" s="18"/>
      <c r="YJ1906" s="18"/>
      <c r="YK1906" s="18"/>
      <c r="YL1906" s="18"/>
      <c r="YM1906" s="18"/>
      <c r="YN1906" s="18"/>
      <c r="YO1906" s="18"/>
      <c r="YP1906" s="18"/>
      <c r="YQ1906" s="18"/>
      <c r="YR1906" s="18"/>
      <c r="YS1906" s="18"/>
      <c r="YT1906" s="18"/>
      <c r="YU1906" s="18"/>
      <c r="YV1906" s="18"/>
      <c r="YW1906" s="18"/>
      <c r="YX1906" s="18"/>
      <c r="YY1906" s="18"/>
      <c r="YZ1906" s="18"/>
      <c r="ZA1906" s="18"/>
      <c r="ZB1906" s="18"/>
      <c r="ZC1906" s="18"/>
      <c r="ZD1906" s="18"/>
      <c r="ZE1906" s="18"/>
      <c r="ZF1906" s="18"/>
      <c r="ZG1906" s="18"/>
      <c r="ZH1906" s="18"/>
      <c r="ZI1906" s="18"/>
      <c r="ZJ1906" s="18"/>
      <c r="ZK1906" s="18"/>
      <c r="ZL1906" s="18"/>
      <c r="ZM1906" s="18"/>
      <c r="ZN1906" s="18"/>
      <c r="ZO1906" s="18"/>
      <c r="ZP1906" s="18"/>
      <c r="ZQ1906" s="18"/>
      <c r="ZR1906" s="18"/>
      <c r="ZS1906" s="18"/>
      <c r="ZT1906" s="18"/>
      <c r="ZU1906" s="18"/>
      <c r="ZV1906" s="18"/>
      <c r="ZW1906" s="18"/>
      <c r="ZX1906" s="18"/>
      <c r="ZY1906" s="18"/>
      <c r="ZZ1906" s="18"/>
      <c r="AAA1906" s="18"/>
      <c r="AAB1906" s="18"/>
      <c r="AAC1906" s="18"/>
      <c r="AAD1906" s="18"/>
      <c r="AAE1906" s="18"/>
      <c r="AAF1906" s="18"/>
      <c r="AAG1906" s="18"/>
      <c r="AAH1906" s="18"/>
      <c r="AAI1906" s="18"/>
      <c r="AAJ1906" s="18"/>
      <c r="AAK1906" s="18"/>
      <c r="AAL1906" s="18"/>
      <c r="AAM1906" s="18"/>
      <c r="AAN1906" s="18"/>
      <c r="AAO1906" s="18"/>
      <c r="AAP1906" s="18"/>
      <c r="AAQ1906" s="18"/>
      <c r="AAR1906" s="18"/>
      <c r="AAS1906" s="18"/>
      <c r="AAT1906" s="18"/>
      <c r="AAU1906" s="18"/>
      <c r="AAV1906" s="18"/>
      <c r="AAW1906" s="18"/>
      <c r="AAX1906" s="18"/>
      <c r="AAY1906" s="18"/>
      <c r="AAZ1906" s="18"/>
      <c r="ABA1906" s="18"/>
      <c r="ABB1906" s="18"/>
      <c r="ABC1906" s="18"/>
      <c r="ABD1906" s="18"/>
      <c r="ABE1906" s="18"/>
      <c r="ABF1906" s="18"/>
      <c r="ABG1906" s="18"/>
      <c r="ABH1906" s="18"/>
      <c r="ABI1906" s="18"/>
      <c r="ABJ1906" s="18"/>
      <c r="ABK1906" s="18"/>
      <c r="ABL1906" s="18"/>
      <c r="ABM1906" s="18"/>
      <c r="ABN1906" s="18"/>
      <c r="ABO1906" s="18"/>
      <c r="ABP1906" s="18"/>
      <c r="ABQ1906" s="18"/>
      <c r="ABR1906" s="18"/>
      <c r="ABS1906" s="18"/>
      <c r="ABT1906" s="18"/>
      <c r="ABU1906" s="18"/>
      <c r="ABV1906" s="18"/>
      <c r="ABW1906" s="18"/>
      <c r="ABX1906" s="18"/>
      <c r="ABY1906" s="18"/>
      <c r="ABZ1906" s="18"/>
      <c r="ACA1906" s="18"/>
      <c r="ACB1906" s="18"/>
      <c r="ACC1906" s="18"/>
      <c r="ACD1906" s="18"/>
      <c r="ACE1906" s="18"/>
      <c r="ACF1906" s="18"/>
      <c r="ACG1906" s="18"/>
      <c r="ACH1906" s="18"/>
      <c r="ACI1906" s="18"/>
      <c r="ACJ1906" s="18"/>
      <c r="ACK1906" s="18"/>
      <c r="ACL1906" s="18"/>
      <c r="ACM1906" s="18"/>
      <c r="ACN1906" s="18"/>
      <c r="ACO1906" s="18"/>
      <c r="ACP1906" s="18"/>
      <c r="ACQ1906" s="18"/>
      <c r="ACR1906" s="18"/>
      <c r="ACS1906" s="18"/>
      <c r="ACT1906" s="18"/>
      <c r="ACU1906" s="18"/>
      <c r="ACV1906" s="18"/>
      <c r="ACW1906" s="18"/>
      <c r="ACX1906" s="18"/>
      <c r="ACY1906" s="18"/>
      <c r="ACZ1906" s="18"/>
      <c r="ADA1906" s="18"/>
      <c r="ADB1906" s="18"/>
      <c r="ADC1906" s="18"/>
      <c r="ADD1906" s="18"/>
      <c r="ADE1906" s="18"/>
      <c r="ADF1906" s="18"/>
      <c r="ADG1906" s="18"/>
      <c r="ADH1906" s="18"/>
      <c r="ADI1906" s="18"/>
      <c r="ADJ1906" s="18"/>
      <c r="ADK1906" s="18"/>
      <c r="ADL1906" s="18"/>
      <c r="ADM1906" s="18"/>
      <c r="ADN1906" s="18"/>
      <c r="ADO1906" s="18"/>
      <c r="ADP1906" s="18"/>
      <c r="ADQ1906" s="18"/>
      <c r="ADR1906" s="18"/>
      <c r="ADS1906" s="18"/>
      <c r="ADT1906" s="18"/>
      <c r="ADU1906" s="18"/>
      <c r="ADV1906" s="18"/>
      <c r="ADW1906" s="18"/>
      <c r="ADX1906" s="18"/>
      <c r="ADY1906" s="18"/>
      <c r="ADZ1906" s="18"/>
      <c r="AEA1906" s="18"/>
      <c r="AEB1906" s="18"/>
      <c r="AEC1906" s="18"/>
      <c r="AED1906" s="18"/>
      <c r="AEE1906" s="18"/>
      <c r="AEF1906" s="18"/>
      <c r="AEG1906" s="18"/>
      <c r="AEH1906" s="18"/>
      <c r="AEI1906" s="18"/>
      <c r="AEJ1906" s="18"/>
      <c r="AEK1906" s="18"/>
      <c r="AEL1906" s="18"/>
      <c r="AEM1906" s="18"/>
      <c r="AEN1906" s="18"/>
      <c r="AEO1906" s="18"/>
      <c r="AEP1906" s="18"/>
      <c r="AEQ1906" s="18"/>
      <c r="AER1906" s="18"/>
      <c r="AES1906" s="18"/>
      <c r="AET1906" s="18"/>
      <c r="AEU1906" s="18"/>
      <c r="AEV1906" s="18"/>
      <c r="AEW1906" s="18"/>
      <c r="AEX1906" s="18"/>
      <c r="AEY1906" s="18"/>
      <c r="AEZ1906" s="18"/>
      <c r="AFA1906" s="18"/>
      <c r="AFB1906" s="18"/>
      <c r="AFC1906" s="18"/>
      <c r="AFD1906" s="18"/>
      <c r="AFE1906" s="18"/>
      <c r="AFF1906" s="18"/>
      <c r="AFG1906" s="18"/>
      <c r="AFH1906" s="18"/>
      <c r="AFI1906" s="18"/>
      <c r="AFJ1906" s="18"/>
      <c r="AFK1906" s="18"/>
      <c r="AFL1906" s="18"/>
      <c r="AFM1906" s="18"/>
      <c r="AFN1906" s="18"/>
      <c r="AFO1906" s="18"/>
      <c r="AFP1906" s="18"/>
      <c r="AFQ1906" s="18"/>
      <c r="AFR1906" s="18"/>
      <c r="AFS1906" s="18"/>
      <c r="AFT1906" s="18"/>
      <c r="AFU1906" s="18"/>
      <c r="AFV1906" s="18"/>
      <c r="AFW1906" s="18"/>
      <c r="AFX1906" s="18"/>
      <c r="AFY1906" s="18"/>
      <c r="AFZ1906" s="18"/>
      <c r="AGA1906" s="18"/>
      <c r="AGB1906" s="18"/>
      <c r="AGC1906" s="18"/>
      <c r="AGD1906" s="18"/>
      <c r="AGE1906" s="18"/>
      <c r="AGF1906" s="18"/>
      <c r="AGG1906" s="18"/>
      <c r="AGH1906" s="18"/>
      <c r="AGI1906" s="18"/>
      <c r="AGJ1906" s="18"/>
      <c r="AGK1906" s="18"/>
      <c r="AGL1906" s="18"/>
      <c r="AGM1906" s="18"/>
      <c r="AGN1906" s="18"/>
      <c r="AGO1906" s="18"/>
      <c r="AGP1906" s="18"/>
      <c r="AGQ1906" s="18"/>
      <c r="AGR1906" s="18"/>
      <c r="AGS1906" s="18"/>
      <c r="AGT1906" s="18"/>
      <c r="AGU1906" s="18"/>
      <c r="AGV1906" s="18"/>
      <c r="AGW1906" s="18"/>
      <c r="AGX1906" s="18"/>
      <c r="AGY1906" s="18"/>
      <c r="AGZ1906" s="18"/>
      <c r="AHA1906" s="18"/>
      <c r="AHB1906" s="18"/>
      <c r="AHC1906" s="18"/>
      <c r="AHD1906" s="18"/>
      <c r="AHE1906" s="18"/>
      <c r="AHF1906" s="18"/>
      <c r="AHG1906" s="18"/>
      <c r="AHH1906" s="18"/>
      <c r="AHI1906" s="18"/>
      <c r="AHJ1906" s="18"/>
      <c r="AHK1906" s="18"/>
      <c r="AHL1906" s="18"/>
      <c r="AHM1906" s="18"/>
      <c r="AHN1906" s="18"/>
      <c r="AHO1906" s="18"/>
      <c r="AHP1906" s="18"/>
      <c r="AHQ1906" s="18"/>
      <c r="AHR1906" s="18"/>
      <c r="AHS1906" s="18"/>
      <c r="AHT1906" s="18"/>
      <c r="AHU1906" s="18"/>
      <c r="AHV1906" s="18"/>
      <c r="AHW1906" s="18"/>
      <c r="AHX1906" s="18"/>
      <c r="AHY1906" s="18"/>
      <c r="AHZ1906" s="18"/>
      <c r="AIA1906" s="18"/>
      <c r="AIB1906" s="18"/>
      <c r="AIC1906" s="18"/>
      <c r="AID1906" s="18"/>
      <c r="AIE1906" s="18"/>
      <c r="AIF1906" s="18"/>
      <c r="AIG1906" s="18"/>
      <c r="AIH1906" s="18"/>
      <c r="AII1906" s="18"/>
      <c r="AIJ1906" s="18"/>
      <c r="AIK1906" s="18"/>
      <c r="AIL1906" s="18"/>
      <c r="AIM1906" s="18"/>
      <c r="AIN1906" s="18"/>
      <c r="AIO1906" s="18"/>
      <c r="AIP1906" s="18"/>
      <c r="AIQ1906" s="18"/>
      <c r="AIR1906" s="18"/>
      <c r="AIS1906" s="18"/>
      <c r="AIT1906" s="18"/>
      <c r="AIU1906" s="18"/>
      <c r="AIV1906" s="18"/>
      <c r="AIW1906" s="18"/>
      <c r="AIX1906" s="18"/>
      <c r="AIY1906" s="18"/>
      <c r="AIZ1906" s="18"/>
      <c r="AJA1906" s="18"/>
      <c r="AJB1906" s="18"/>
      <c r="AJC1906" s="18"/>
      <c r="AJD1906" s="18"/>
      <c r="AJE1906" s="18"/>
      <c r="AJF1906" s="18"/>
      <c r="AJG1906" s="18"/>
      <c r="AJH1906" s="18"/>
      <c r="AJI1906" s="18"/>
      <c r="AJJ1906" s="18"/>
      <c r="AJK1906" s="18"/>
      <c r="AJL1906" s="18"/>
      <c r="AJM1906" s="18"/>
      <c r="AJN1906" s="18"/>
      <c r="AJO1906" s="18"/>
      <c r="AJP1906" s="18"/>
      <c r="AJQ1906" s="18"/>
      <c r="AJR1906" s="18"/>
      <c r="AJS1906" s="18"/>
      <c r="AJT1906" s="18"/>
      <c r="AJU1906" s="18"/>
      <c r="AJV1906" s="18"/>
      <c r="AJW1906" s="18"/>
      <c r="AJX1906" s="18"/>
      <c r="AJY1906" s="18"/>
      <c r="AJZ1906" s="18"/>
      <c r="AKA1906" s="18"/>
      <c r="AKB1906" s="18"/>
      <c r="AKC1906" s="18"/>
      <c r="AKD1906" s="18"/>
      <c r="AKE1906" s="18"/>
      <c r="AKF1906" s="18"/>
      <c r="AKG1906" s="18"/>
      <c r="AKH1906" s="18"/>
      <c r="AKI1906" s="18"/>
      <c r="AKJ1906" s="18"/>
      <c r="AKK1906" s="18"/>
      <c r="AKL1906" s="18"/>
      <c r="AKM1906" s="18"/>
      <c r="AKN1906" s="18"/>
      <c r="AKO1906" s="18"/>
      <c r="AKP1906" s="18"/>
      <c r="AKQ1906" s="18"/>
      <c r="AKR1906" s="18"/>
      <c r="AKS1906" s="18"/>
      <c r="AKT1906" s="18"/>
      <c r="AKU1906" s="18"/>
      <c r="AKV1906" s="18"/>
      <c r="AKW1906" s="18"/>
      <c r="AKX1906" s="18"/>
      <c r="AKY1906" s="18"/>
      <c r="AKZ1906" s="18"/>
      <c r="ALA1906" s="18"/>
      <c r="ALB1906" s="18"/>
      <c r="ALC1906" s="18"/>
      <c r="ALD1906" s="18"/>
      <c r="ALE1906" s="18"/>
      <c r="ALF1906" s="18"/>
      <c r="ALG1906" s="18"/>
      <c r="ALH1906" s="18"/>
      <c r="ALI1906" s="18"/>
      <c r="ALJ1906" s="18"/>
      <c r="ALK1906" s="18"/>
      <c r="ALL1906" s="18"/>
      <c r="ALM1906" s="18"/>
      <c r="ALN1906" s="18"/>
      <c r="ALO1906" s="18"/>
      <c r="ALP1906" s="18"/>
      <c r="ALQ1906" s="18"/>
      <c r="ALR1906" s="18"/>
      <c r="ALS1906" s="18"/>
      <c r="ALT1906" s="18"/>
      <c r="ALU1906" s="18"/>
      <c r="ALV1906" s="18"/>
      <c r="ALW1906" s="18"/>
      <c r="ALX1906" s="18"/>
      <c r="ALY1906" s="18"/>
      <c r="ALZ1906" s="18"/>
      <c r="AMA1906" s="18"/>
      <c r="AMB1906" s="18"/>
      <c r="AMC1906" s="18"/>
      <c r="AMD1906" s="18"/>
      <c r="AME1906" s="18"/>
      <c r="AMF1906" s="18"/>
      <c r="AMG1906" s="18"/>
      <c r="AMH1906" s="18"/>
      <c r="AMI1906" s="18"/>
      <c r="AMJ1906" s="18"/>
    </row>
    <row r="1907" spans="1:1024" s="315" customFormat="1">
      <c r="A1907" s="15"/>
      <c r="B1907" s="18"/>
      <c r="C1907" s="18"/>
      <c r="D1907" s="18"/>
      <c r="E1907" s="18"/>
      <c r="F1907" s="18"/>
      <c r="G1907" s="18"/>
      <c r="H1907" s="18"/>
      <c r="I1907" s="32"/>
      <c r="J1907" s="32"/>
      <c r="K1907" s="18"/>
      <c r="L1907" s="18"/>
      <c r="M1907" s="18"/>
      <c r="N1907" s="18"/>
      <c r="O1907" s="18"/>
      <c r="P1907" s="18"/>
      <c r="Q1907" s="18"/>
      <c r="R1907" s="18"/>
      <c r="S1907" s="18"/>
      <c r="T1907" s="18"/>
      <c r="U1907" s="18"/>
      <c r="V1907" s="18"/>
      <c r="W1907" s="18"/>
      <c r="X1907" s="18"/>
      <c r="Y1907" s="18"/>
      <c r="Z1907" s="18"/>
      <c r="AA1907" s="18"/>
      <c r="AB1907" s="18"/>
      <c r="AC1907" s="18"/>
      <c r="AD1907" s="18"/>
      <c r="AE1907" s="18"/>
      <c r="AF1907" s="18"/>
      <c r="AG1907" s="18"/>
      <c r="AH1907" s="18"/>
      <c r="AI1907" s="18"/>
      <c r="AJ1907" s="18"/>
      <c r="AK1907" s="18"/>
      <c r="AL1907" s="18"/>
      <c r="AM1907" s="18"/>
      <c r="AN1907" s="18"/>
      <c r="AO1907" s="18"/>
      <c r="AP1907" s="18"/>
      <c r="AQ1907" s="18"/>
      <c r="AR1907" s="18"/>
      <c r="AS1907" s="18"/>
      <c r="AT1907" s="18"/>
      <c r="AU1907" s="18"/>
      <c r="AV1907" s="18"/>
      <c r="AW1907" s="18"/>
      <c r="AX1907" s="18"/>
      <c r="AY1907" s="18"/>
      <c r="AZ1907" s="18"/>
      <c r="BA1907" s="18"/>
      <c r="BB1907" s="18"/>
      <c r="BC1907" s="18"/>
      <c r="BD1907" s="18"/>
      <c r="BE1907" s="18"/>
      <c r="BF1907" s="18"/>
      <c r="BG1907" s="18"/>
      <c r="BH1907" s="18"/>
      <c r="BI1907" s="18"/>
      <c r="BJ1907" s="18"/>
      <c r="BK1907" s="18"/>
      <c r="BL1907" s="18"/>
      <c r="BM1907" s="18"/>
      <c r="BN1907" s="18"/>
      <c r="BO1907" s="18"/>
      <c r="BP1907" s="18"/>
      <c r="BQ1907" s="18"/>
      <c r="BR1907" s="18"/>
      <c r="BS1907" s="18"/>
      <c r="BT1907" s="18"/>
      <c r="BU1907" s="18"/>
      <c r="BV1907" s="18"/>
      <c r="BW1907" s="18"/>
      <c r="BX1907" s="18"/>
      <c r="BY1907" s="18"/>
      <c r="BZ1907" s="18"/>
      <c r="CA1907" s="18"/>
      <c r="CB1907" s="18"/>
      <c r="CC1907" s="18"/>
      <c r="CD1907" s="18"/>
      <c r="CE1907" s="18"/>
      <c r="CF1907" s="18"/>
      <c r="CG1907" s="18"/>
      <c r="CH1907" s="18"/>
      <c r="CI1907" s="18"/>
      <c r="CJ1907" s="18"/>
      <c r="CK1907" s="18"/>
      <c r="CL1907" s="18"/>
      <c r="CM1907" s="18"/>
      <c r="CN1907" s="18"/>
      <c r="CO1907" s="18"/>
      <c r="CP1907" s="18"/>
      <c r="CQ1907" s="18"/>
      <c r="CR1907" s="18"/>
      <c r="CS1907" s="18"/>
      <c r="CT1907" s="18"/>
      <c r="CU1907" s="18"/>
      <c r="CV1907" s="18"/>
      <c r="CW1907" s="18"/>
      <c r="CX1907" s="18"/>
      <c r="CY1907" s="18"/>
      <c r="CZ1907" s="18"/>
      <c r="DA1907" s="18"/>
      <c r="DB1907" s="18"/>
      <c r="DC1907" s="18"/>
      <c r="DD1907" s="18"/>
      <c r="DE1907" s="18"/>
      <c r="DF1907" s="18"/>
      <c r="DG1907" s="18"/>
      <c r="DH1907" s="18"/>
      <c r="DI1907" s="18"/>
      <c r="DJ1907" s="18"/>
      <c r="DK1907" s="18"/>
      <c r="DL1907" s="18"/>
      <c r="DM1907" s="18"/>
      <c r="DN1907" s="18"/>
      <c r="DO1907" s="18"/>
      <c r="DP1907" s="18"/>
      <c r="DQ1907" s="18"/>
      <c r="DR1907" s="18"/>
      <c r="DS1907" s="18"/>
      <c r="DT1907" s="18"/>
      <c r="DU1907" s="18"/>
      <c r="DV1907" s="18"/>
      <c r="DW1907" s="18"/>
      <c r="DX1907" s="18"/>
      <c r="DY1907" s="18"/>
      <c r="DZ1907" s="18"/>
      <c r="EA1907" s="18"/>
      <c r="EB1907" s="18"/>
      <c r="EC1907" s="18"/>
      <c r="ED1907" s="18"/>
      <c r="EE1907" s="18"/>
      <c r="EF1907" s="18"/>
      <c r="EG1907" s="18"/>
      <c r="EH1907" s="18"/>
      <c r="EI1907" s="18"/>
      <c r="EJ1907" s="18"/>
      <c r="EK1907" s="18"/>
      <c r="EL1907" s="18"/>
      <c r="EM1907" s="18"/>
      <c r="EN1907" s="18"/>
      <c r="EO1907" s="18"/>
      <c r="EP1907" s="18"/>
      <c r="EQ1907" s="18"/>
      <c r="ER1907" s="18"/>
      <c r="ES1907" s="18"/>
      <c r="ET1907" s="18"/>
      <c r="EU1907" s="18"/>
      <c r="EV1907" s="18"/>
      <c r="EW1907" s="18"/>
      <c r="EX1907" s="18"/>
      <c r="EY1907" s="18"/>
      <c r="EZ1907" s="18"/>
      <c r="FA1907" s="18"/>
      <c r="FB1907" s="18"/>
      <c r="FC1907" s="18"/>
      <c r="FD1907" s="18"/>
      <c r="FE1907" s="18"/>
      <c r="FF1907" s="18"/>
      <c r="FG1907" s="18"/>
      <c r="FH1907" s="18"/>
      <c r="FI1907" s="18"/>
      <c r="FJ1907" s="18"/>
      <c r="FK1907" s="18"/>
      <c r="FL1907" s="18"/>
      <c r="FM1907" s="18"/>
      <c r="FN1907" s="18"/>
      <c r="FO1907" s="18"/>
      <c r="FP1907" s="18"/>
      <c r="FQ1907" s="18"/>
      <c r="FR1907" s="18"/>
      <c r="FS1907" s="18"/>
      <c r="FT1907" s="18"/>
      <c r="FU1907" s="18"/>
      <c r="FV1907" s="18"/>
      <c r="FW1907" s="18"/>
      <c r="FX1907" s="18"/>
      <c r="FY1907" s="18"/>
      <c r="FZ1907" s="18"/>
      <c r="GA1907" s="18"/>
      <c r="GB1907" s="18"/>
      <c r="GC1907" s="18"/>
      <c r="GD1907" s="18"/>
      <c r="GE1907" s="18"/>
      <c r="GF1907" s="18"/>
      <c r="GG1907" s="18"/>
      <c r="GH1907" s="18"/>
      <c r="GI1907" s="18"/>
      <c r="GJ1907" s="18"/>
      <c r="GK1907" s="18"/>
      <c r="GL1907" s="18"/>
      <c r="GM1907" s="18"/>
      <c r="GN1907" s="18"/>
      <c r="GO1907" s="18"/>
      <c r="GP1907" s="18"/>
      <c r="GQ1907" s="18"/>
      <c r="GR1907" s="18"/>
      <c r="GS1907" s="18"/>
      <c r="GT1907" s="18"/>
      <c r="GU1907" s="18"/>
      <c r="GV1907" s="18"/>
      <c r="GW1907" s="18"/>
      <c r="GX1907" s="18"/>
      <c r="GY1907" s="18"/>
      <c r="GZ1907" s="18"/>
      <c r="HA1907" s="18"/>
      <c r="HB1907" s="18"/>
      <c r="HC1907" s="18"/>
      <c r="HD1907" s="18"/>
      <c r="HE1907" s="18"/>
      <c r="HF1907" s="18"/>
      <c r="HG1907" s="18"/>
      <c r="HH1907" s="18"/>
      <c r="HI1907" s="18"/>
      <c r="HJ1907" s="18"/>
      <c r="HK1907" s="18"/>
      <c r="HL1907" s="18"/>
      <c r="HM1907" s="18"/>
      <c r="HN1907" s="18"/>
      <c r="HO1907" s="18"/>
      <c r="HP1907" s="18"/>
      <c r="HQ1907" s="18"/>
      <c r="HR1907" s="18"/>
      <c r="HS1907" s="18"/>
      <c r="HT1907" s="18"/>
      <c r="HU1907" s="18"/>
      <c r="HV1907" s="18"/>
      <c r="HW1907" s="18"/>
      <c r="HX1907" s="18"/>
      <c r="HY1907" s="18"/>
      <c r="HZ1907" s="18"/>
      <c r="IA1907" s="18"/>
      <c r="IB1907" s="18"/>
      <c r="IC1907" s="18"/>
      <c r="ID1907" s="18"/>
      <c r="IE1907" s="18"/>
      <c r="IF1907" s="18"/>
      <c r="IG1907" s="18"/>
      <c r="IH1907" s="18"/>
      <c r="II1907" s="18"/>
      <c r="IJ1907" s="18"/>
      <c r="IK1907" s="18"/>
      <c r="IL1907" s="18"/>
      <c r="IM1907" s="18"/>
      <c r="IN1907" s="18"/>
      <c r="IO1907" s="18"/>
      <c r="IP1907" s="18"/>
      <c r="IQ1907" s="18"/>
      <c r="IR1907" s="18"/>
      <c r="IS1907" s="18"/>
      <c r="IT1907" s="18"/>
      <c r="IU1907" s="18"/>
      <c r="IV1907" s="18"/>
      <c r="IW1907" s="18"/>
      <c r="IX1907" s="18"/>
      <c r="IY1907" s="18"/>
      <c r="IZ1907" s="18"/>
      <c r="JA1907" s="18"/>
      <c r="JB1907" s="18"/>
      <c r="JC1907" s="18"/>
      <c r="JD1907" s="18"/>
      <c r="JE1907" s="18"/>
      <c r="JF1907" s="18"/>
      <c r="JG1907" s="18"/>
      <c r="JH1907" s="18"/>
      <c r="JI1907" s="18"/>
      <c r="JJ1907" s="18"/>
      <c r="JK1907" s="18"/>
      <c r="JL1907" s="18"/>
      <c r="JM1907" s="18"/>
      <c r="JN1907" s="18"/>
      <c r="JO1907" s="18"/>
      <c r="JP1907" s="18"/>
      <c r="JQ1907" s="18"/>
      <c r="JR1907" s="18"/>
      <c r="JS1907" s="18"/>
      <c r="JT1907" s="18"/>
      <c r="JU1907" s="18"/>
      <c r="JV1907" s="18"/>
      <c r="JW1907" s="18"/>
      <c r="JX1907" s="18"/>
      <c r="JY1907" s="18"/>
      <c r="JZ1907" s="18"/>
      <c r="KA1907" s="18"/>
      <c r="KB1907" s="18"/>
      <c r="KC1907" s="18"/>
      <c r="KD1907" s="18"/>
      <c r="KE1907" s="18"/>
      <c r="KF1907" s="18"/>
      <c r="KG1907" s="18"/>
      <c r="KH1907" s="18"/>
      <c r="KI1907" s="18"/>
      <c r="KJ1907" s="18"/>
      <c r="KK1907" s="18"/>
      <c r="KL1907" s="18"/>
      <c r="KM1907" s="18"/>
      <c r="KN1907" s="18"/>
      <c r="KO1907" s="18"/>
      <c r="KP1907" s="18"/>
      <c r="KQ1907" s="18"/>
      <c r="KR1907" s="18"/>
      <c r="KS1907" s="18"/>
      <c r="KT1907" s="18"/>
      <c r="KU1907" s="18"/>
      <c r="KV1907" s="18"/>
      <c r="KW1907" s="18"/>
      <c r="KX1907" s="18"/>
      <c r="KY1907" s="18"/>
      <c r="KZ1907" s="18"/>
      <c r="LA1907" s="18"/>
      <c r="LB1907" s="18"/>
      <c r="LC1907" s="18"/>
      <c r="LD1907" s="18"/>
      <c r="LE1907" s="18"/>
      <c r="LF1907" s="18"/>
      <c r="LG1907" s="18"/>
      <c r="LH1907" s="18"/>
      <c r="LI1907" s="18"/>
      <c r="LJ1907" s="18"/>
      <c r="LK1907" s="18"/>
      <c r="LL1907" s="18"/>
      <c r="LM1907" s="18"/>
      <c r="LN1907" s="18"/>
      <c r="LO1907" s="18"/>
      <c r="LP1907" s="18"/>
      <c r="LQ1907" s="18"/>
      <c r="LR1907" s="18"/>
      <c r="LS1907" s="18"/>
      <c r="LT1907" s="18"/>
      <c r="LU1907" s="18"/>
      <c r="LV1907" s="18"/>
      <c r="LW1907" s="18"/>
      <c r="LX1907" s="18"/>
      <c r="LY1907" s="18"/>
      <c r="LZ1907" s="18"/>
      <c r="MA1907" s="18"/>
      <c r="MB1907" s="18"/>
      <c r="MC1907" s="18"/>
      <c r="MD1907" s="18"/>
      <c r="ME1907" s="18"/>
      <c r="MF1907" s="18"/>
      <c r="MG1907" s="18"/>
      <c r="MH1907" s="18"/>
      <c r="MI1907" s="18"/>
      <c r="MJ1907" s="18"/>
      <c r="MK1907" s="18"/>
      <c r="ML1907" s="18"/>
      <c r="MM1907" s="18"/>
      <c r="MN1907" s="18"/>
      <c r="MO1907" s="18"/>
      <c r="MP1907" s="18"/>
      <c r="MQ1907" s="18"/>
      <c r="MR1907" s="18"/>
      <c r="MS1907" s="18"/>
      <c r="MT1907" s="18"/>
      <c r="MU1907" s="18"/>
      <c r="MV1907" s="18"/>
      <c r="MW1907" s="18"/>
      <c r="MX1907" s="18"/>
      <c r="MY1907" s="18"/>
      <c r="MZ1907" s="18"/>
      <c r="NA1907" s="18"/>
      <c r="NB1907" s="18"/>
      <c r="NC1907" s="18"/>
      <c r="ND1907" s="18"/>
      <c r="NE1907" s="18"/>
      <c r="NF1907" s="18"/>
      <c r="NG1907" s="18"/>
      <c r="NH1907" s="18"/>
      <c r="NI1907" s="18"/>
      <c r="NJ1907" s="18"/>
      <c r="NK1907" s="18"/>
      <c r="NL1907" s="18"/>
      <c r="NM1907" s="18"/>
      <c r="NN1907" s="18"/>
      <c r="NO1907" s="18"/>
      <c r="NP1907" s="18"/>
      <c r="NQ1907" s="18"/>
      <c r="NR1907" s="18"/>
      <c r="NS1907" s="18"/>
      <c r="NT1907" s="18"/>
      <c r="NU1907" s="18"/>
      <c r="NV1907" s="18"/>
      <c r="NW1907" s="18"/>
      <c r="NX1907" s="18"/>
      <c r="NY1907" s="18"/>
      <c r="NZ1907" s="18"/>
      <c r="OA1907" s="18"/>
      <c r="OB1907" s="18"/>
      <c r="OC1907" s="18"/>
      <c r="OD1907" s="18"/>
      <c r="OE1907" s="18"/>
      <c r="OF1907" s="18"/>
      <c r="OG1907" s="18"/>
      <c r="OH1907" s="18"/>
      <c r="OI1907" s="18"/>
      <c r="OJ1907" s="18"/>
      <c r="OK1907" s="18"/>
      <c r="OL1907" s="18"/>
      <c r="OM1907" s="18"/>
      <c r="ON1907" s="18"/>
      <c r="OO1907" s="18"/>
      <c r="OP1907" s="18"/>
      <c r="OQ1907" s="18"/>
      <c r="OR1907" s="18"/>
      <c r="OS1907" s="18"/>
      <c r="OT1907" s="18"/>
      <c r="OU1907" s="18"/>
      <c r="OV1907" s="18"/>
      <c r="OW1907" s="18"/>
      <c r="OX1907" s="18"/>
      <c r="OY1907" s="18"/>
      <c r="OZ1907" s="18"/>
      <c r="PA1907" s="18"/>
      <c r="PB1907" s="18"/>
      <c r="PC1907" s="18"/>
      <c r="PD1907" s="18"/>
      <c r="PE1907" s="18"/>
      <c r="PF1907" s="18"/>
      <c r="PG1907" s="18"/>
      <c r="PH1907" s="18"/>
      <c r="PI1907" s="18"/>
      <c r="PJ1907" s="18"/>
      <c r="PK1907" s="18"/>
      <c r="PL1907" s="18"/>
      <c r="PM1907" s="18"/>
      <c r="PN1907" s="18"/>
      <c r="PO1907" s="18"/>
      <c r="PP1907" s="18"/>
      <c r="PQ1907" s="18"/>
      <c r="PR1907" s="18"/>
      <c r="PS1907" s="18"/>
      <c r="PT1907" s="18"/>
      <c r="PU1907" s="18"/>
      <c r="PV1907" s="18"/>
      <c r="PW1907" s="18"/>
      <c r="PX1907" s="18"/>
      <c r="PY1907" s="18"/>
      <c r="PZ1907" s="18"/>
      <c r="QA1907" s="18"/>
      <c r="QB1907" s="18"/>
      <c r="QC1907" s="18"/>
      <c r="QD1907" s="18"/>
      <c r="QE1907" s="18"/>
      <c r="QF1907" s="18"/>
      <c r="QG1907" s="18"/>
      <c r="QH1907" s="18"/>
      <c r="QI1907" s="18"/>
      <c r="QJ1907" s="18"/>
      <c r="QK1907" s="18"/>
      <c r="QL1907" s="18"/>
      <c r="QM1907" s="18"/>
      <c r="QN1907" s="18"/>
      <c r="QO1907" s="18"/>
      <c r="QP1907" s="18"/>
      <c r="QQ1907" s="18"/>
      <c r="QR1907" s="18"/>
      <c r="QS1907" s="18"/>
      <c r="QT1907" s="18"/>
      <c r="QU1907" s="18"/>
      <c r="QV1907" s="18"/>
      <c r="QW1907" s="18"/>
      <c r="QX1907" s="18"/>
      <c r="QY1907" s="18"/>
      <c r="QZ1907" s="18"/>
      <c r="RA1907" s="18"/>
      <c r="RB1907" s="18"/>
      <c r="RC1907" s="18"/>
      <c r="RD1907" s="18"/>
      <c r="RE1907" s="18"/>
      <c r="RF1907" s="18"/>
      <c r="RG1907" s="18"/>
      <c r="RH1907" s="18"/>
      <c r="RI1907" s="18"/>
      <c r="RJ1907" s="18"/>
      <c r="RK1907" s="18"/>
      <c r="RL1907" s="18"/>
      <c r="RM1907" s="18"/>
      <c r="RN1907" s="18"/>
      <c r="RO1907" s="18"/>
      <c r="RP1907" s="18"/>
      <c r="RQ1907" s="18"/>
      <c r="RR1907" s="18"/>
      <c r="RS1907" s="18"/>
      <c r="RT1907" s="18"/>
      <c r="RU1907" s="18"/>
      <c r="RV1907" s="18"/>
      <c r="RW1907" s="18"/>
      <c r="RX1907" s="18"/>
      <c r="RY1907" s="18"/>
      <c r="RZ1907" s="18"/>
      <c r="SA1907" s="18"/>
      <c r="SB1907" s="18"/>
      <c r="SC1907" s="18"/>
      <c r="SD1907" s="18"/>
      <c r="SE1907" s="18"/>
      <c r="SF1907" s="18"/>
      <c r="SG1907" s="18"/>
      <c r="SH1907" s="18"/>
      <c r="SI1907" s="18"/>
      <c r="SJ1907" s="18"/>
      <c r="SK1907" s="18"/>
      <c r="SL1907" s="18"/>
      <c r="SM1907" s="18"/>
      <c r="SN1907" s="18"/>
      <c r="SO1907" s="18"/>
      <c r="SP1907" s="18"/>
      <c r="SQ1907" s="18"/>
      <c r="SR1907" s="18"/>
      <c r="SS1907" s="18"/>
      <c r="ST1907" s="18"/>
      <c r="SU1907" s="18"/>
      <c r="SV1907" s="18"/>
      <c r="SW1907" s="18"/>
      <c r="SX1907" s="18"/>
      <c r="SY1907" s="18"/>
      <c r="SZ1907" s="18"/>
      <c r="TA1907" s="18"/>
      <c r="TB1907" s="18"/>
      <c r="TC1907" s="18"/>
      <c r="TD1907" s="18"/>
      <c r="TE1907" s="18"/>
      <c r="TF1907" s="18"/>
      <c r="TG1907" s="18"/>
      <c r="TH1907" s="18"/>
      <c r="TI1907" s="18"/>
      <c r="TJ1907" s="18"/>
      <c r="TK1907" s="18"/>
      <c r="TL1907" s="18"/>
      <c r="TM1907" s="18"/>
      <c r="TN1907" s="18"/>
      <c r="TO1907" s="18"/>
      <c r="TP1907" s="18"/>
      <c r="TQ1907" s="18"/>
      <c r="TR1907" s="18"/>
      <c r="TS1907" s="18"/>
      <c r="TT1907" s="18"/>
      <c r="TU1907" s="18"/>
      <c r="TV1907" s="18"/>
      <c r="TW1907" s="18"/>
      <c r="TX1907" s="18"/>
      <c r="TY1907" s="18"/>
      <c r="TZ1907" s="18"/>
      <c r="UA1907" s="18"/>
      <c r="UB1907" s="18"/>
      <c r="UC1907" s="18"/>
      <c r="UD1907" s="18"/>
      <c r="UE1907" s="18"/>
      <c r="UF1907" s="18"/>
      <c r="UG1907" s="18"/>
      <c r="UH1907" s="18"/>
      <c r="UI1907" s="18"/>
      <c r="UJ1907" s="18"/>
      <c r="UK1907" s="18"/>
      <c r="UL1907" s="18"/>
      <c r="UM1907" s="18"/>
      <c r="UN1907" s="18"/>
      <c r="UO1907" s="18"/>
      <c r="UP1907" s="18"/>
      <c r="UQ1907" s="18"/>
      <c r="UR1907" s="18"/>
      <c r="US1907" s="18"/>
      <c r="UT1907" s="18"/>
      <c r="UU1907" s="18"/>
      <c r="UV1907" s="18"/>
      <c r="UW1907" s="18"/>
      <c r="UX1907" s="18"/>
      <c r="UY1907" s="18"/>
      <c r="UZ1907" s="18"/>
      <c r="VA1907" s="18"/>
      <c r="VB1907" s="18"/>
      <c r="VC1907" s="18"/>
      <c r="VD1907" s="18"/>
      <c r="VE1907" s="18"/>
      <c r="VF1907" s="18"/>
      <c r="VG1907" s="18"/>
      <c r="VH1907" s="18"/>
      <c r="VI1907" s="18"/>
      <c r="VJ1907" s="18"/>
      <c r="VK1907" s="18"/>
      <c r="VL1907" s="18"/>
      <c r="VM1907" s="18"/>
      <c r="VN1907" s="18"/>
      <c r="VO1907" s="18"/>
      <c r="VP1907" s="18"/>
      <c r="VQ1907" s="18"/>
      <c r="VR1907" s="18"/>
      <c r="VS1907" s="18"/>
      <c r="VT1907" s="18"/>
      <c r="VU1907" s="18"/>
      <c r="VV1907" s="18"/>
      <c r="VW1907" s="18"/>
      <c r="VX1907" s="18"/>
      <c r="VY1907" s="18"/>
      <c r="VZ1907" s="18"/>
      <c r="WA1907" s="18"/>
      <c r="WB1907" s="18"/>
      <c r="WC1907" s="18"/>
      <c r="WD1907" s="18"/>
      <c r="WE1907" s="18"/>
      <c r="WF1907" s="18"/>
      <c r="WG1907" s="18"/>
      <c r="WH1907" s="18"/>
      <c r="WI1907" s="18"/>
      <c r="WJ1907" s="18"/>
      <c r="WK1907" s="18"/>
      <c r="WL1907" s="18"/>
      <c r="WM1907" s="18"/>
      <c r="WN1907" s="18"/>
      <c r="WO1907" s="18"/>
      <c r="WP1907" s="18"/>
      <c r="WQ1907" s="18"/>
      <c r="WR1907" s="18"/>
      <c r="WS1907" s="18"/>
      <c r="WT1907" s="18"/>
      <c r="WU1907" s="18"/>
      <c r="WV1907" s="18"/>
      <c r="WW1907" s="18"/>
      <c r="WX1907" s="18"/>
      <c r="WY1907" s="18"/>
      <c r="WZ1907" s="18"/>
      <c r="XA1907" s="18"/>
      <c r="XB1907" s="18"/>
      <c r="XC1907" s="18"/>
      <c r="XD1907" s="18"/>
      <c r="XE1907" s="18"/>
      <c r="XF1907" s="18"/>
      <c r="XG1907" s="18"/>
      <c r="XH1907" s="18"/>
      <c r="XI1907" s="18"/>
      <c r="XJ1907" s="18"/>
      <c r="XK1907" s="18"/>
      <c r="XL1907" s="18"/>
      <c r="XM1907" s="18"/>
      <c r="XN1907" s="18"/>
      <c r="XO1907" s="18"/>
      <c r="XP1907" s="18"/>
      <c r="XQ1907" s="18"/>
      <c r="XR1907" s="18"/>
      <c r="XS1907" s="18"/>
      <c r="XT1907" s="18"/>
      <c r="XU1907" s="18"/>
      <c r="XV1907" s="18"/>
      <c r="XW1907" s="18"/>
      <c r="XX1907" s="18"/>
      <c r="XY1907" s="18"/>
      <c r="XZ1907" s="18"/>
      <c r="YA1907" s="18"/>
      <c r="YB1907" s="18"/>
      <c r="YC1907" s="18"/>
      <c r="YD1907" s="18"/>
      <c r="YE1907" s="18"/>
      <c r="YF1907" s="18"/>
      <c r="YG1907" s="18"/>
      <c r="YH1907" s="18"/>
      <c r="YI1907" s="18"/>
      <c r="YJ1907" s="18"/>
      <c r="YK1907" s="18"/>
      <c r="YL1907" s="18"/>
      <c r="YM1907" s="18"/>
      <c r="YN1907" s="18"/>
      <c r="YO1907" s="18"/>
      <c r="YP1907" s="18"/>
      <c r="YQ1907" s="18"/>
      <c r="YR1907" s="18"/>
      <c r="YS1907" s="18"/>
      <c r="YT1907" s="18"/>
      <c r="YU1907" s="18"/>
      <c r="YV1907" s="18"/>
      <c r="YW1907" s="18"/>
      <c r="YX1907" s="18"/>
      <c r="YY1907" s="18"/>
      <c r="YZ1907" s="18"/>
      <c r="ZA1907" s="18"/>
      <c r="ZB1907" s="18"/>
      <c r="ZC1907" s="18"/>
      <c r="ZD1907" s="18"/>
      <c r="ZE1907" s="18"/>
      <c r="ZF1907" s="18"/>
      <c r="ZG1907" s="18"/>
      <c r="ZH1907" s="18"/>
      <c r="ZI1907" s="18"/>
      <c r="ZJ1907" s="18"/>
      <c r="ZK1907" s="18"/>
      <c r="ZL1907" s="18"/>
      <c r="ZM1907" s="18"/>
      <c r="ZN1907" s="18"/>
      <c r="ZO1907" s="18"/>
      <c r="ZP1907" s="18"/>
      <c r="ZQ1907" s="18"/>
      <c r="ZR1907" s="18"/>
      <c r="ZS1907" s="18"/>
      <c r="ZT1907" s="18"/>
      <c r="ZU1907" s="18"/>
      <c r="ZV1907" s="18"/>
      <c r="ZW1907" s="18"/>
      <c r="ZX1907" s="18"/>
      <c r="ZY1907" s="18"/>
      <c r="ZZ1907" s="18"/>
      <c r="AAA1907" s="18"/>
      <c r="AAB1907" s="18"/>
      <c r="AAC1907" s="18"/>
      <c r="AAD1907" s="18"/>
      <c r="AAE1907" s="18"/>
      <c r="AAF1907" s="18"/>
      <c r="AAG1907" s="18"/>
      <c r="AAH1907" s="18"/>
      <c r="AAI1907" s="18"/>
      <c r="AAJ1907" s="18"/>
      <c r="AAK1907" s="18"/>
      <c r="AAL1907" s="18"/>
      <c r="AAM1907" s="18"/>
      <c r="AAN1907" s="18"/>
      <c r="AAO1907" s="18"/>
      <c r="AAP1907" s="18"/>
      <c r="AAQ1907" s="18"/>
      <c r="AAR1907" s="18"/>
      <c r="AAS1907" s="18"/>
      <c r="AAT1907" s="18"/>
      <c r="AAU1907" s="18"/>
      <c r="AAV1907" s="18"/>
      <c r="AAW1907" s="18"/>
      <c r="AAX1907" s="18"/>
      <c r="AAY1907" s="18"/>
      <c r="AAZ1907" s="18"/>
      <c r="ABA1907" s="18"/>
      <c r="ABB1907" s="18"/>
      <c r="ABC1907" s="18"/>
      <c r="ABD1907" s="18"/>
      <c r="ABE1907" s="18"/>
      <c r="ABF1907" s="18"/>
      <c r="ABG1907" s="18"/>
      <c r="ABH1907" s="18"/>
      <c r="ABI1907" s="18"/>
      <c r="ABJ1907" s="18"/>
      <c r="ABK1907" s="18"/>
      <c r="ABL1907" s="18"/>
      <c r="ABM1907" s="18"/>
      <c r="ABN1907" s="18"/>
      <c r="ABO1907" s="18"/>
      <c r="ABP1907" s="18"/>
      <c r="ABQ1907" s="18"/>
      <c r="ABR1907" s="18"/>
      <c r="ABS1907" s="18"/>
      <c r="ABT1907" s="18"/>
      <c r="ABU1907" s="18"/>
      <c r="ABV1907" s="18"/>
      <c r="ABW1907" s="18"/>
      <c r="ABX1907" s="18"/>
      <c r="ABY1907" s="18"/>
      <c r="ABZ1907" s="18"/>
      <c r="ACA1907" s="18"/>
      <c r="ACB1907" s="18"/>
      <c r="ACC1907" s="18"/>
      <c r="ACD1907" s="18"/>
      <c r="ACE1907" s="18"/>
      <c r="ACF1907" s="18"/>
      <c r="ACG1907" s="18"/>
      <c r="ACH1907" s="18"/>
      <c r="ACI1907" s="18"/>
      <c r="ACJ1907" s="18"/>
      <c r="ACK1907" s="18"/>
      <c r="ACL1907" s="18"/>
      <c r="ACM1907" s="18"/>
      <c r="ACN1907" s="18"/>
      <c r="ACO1907" s="18"/>
      <c r="ACP1907" s="18"/>
      <c r="ACQ1907" s="18"/>
      <c r="ACR1907" s="18"/>
      <c r="ACS1907" s="18"/>
      <c r="ACT1907" s="18"/>
      <c r="ACU1907" s="18"/>
      <c r="ACV1907" s="18"/>
      <c r="ACW1907" s="18"/>
      <c r="ACX1907" s="18"/>
      <c r="ACY1907" s="18"/>
      <c r="ACZ1907" s="18"/>
      <c r="ADA1907" s="18"/>
      <c r="ADB1907" s="18"/>
      <c r="ADC1907" s="18"/>
      <c r="ADD1907" s="18"/>
      <c r="ADE1907" s="18"/>
      <c r="ADF1907" s="18"/>
      <c r="ADG1907" s="18"/>
      <c r="ADH1907" s="18"/>
      <c r="ADI1907" s="18"/>
      <c r="ADJ1907" s="18"/>
      <c r="ADK1907" s="18"/>
      <c r="ADL1907" s="18"/>
      <c r="ADM1907" s="18"/>
      <c r="ADN1907" s="18"/>
      <c r="ADO1907" s="18"/>
      <c r="ADP1907" s="18"/>
      <c r="ADQ1907" s="18"/>
      <c r="ADR1907" s="18"/>
      <c r="ADS1907" s="18"/>
      <c r="ADT1907" s="18"/>
      <c r="ADU1907" s="18"/>
      <c r="ADV1907" s="18"/>
      <c r="ADW1907" s="18"/>
      <c r="ADX1907" s="18"/>
      <c r="ADY1907" s="18"/>
      <c r="ADZ1907" s="18"/>
      <c r="AEA1907" s="18"/>
      <c r="AEB1907" s="18"/>
      <c r="AEC1907" s="18"/>
      <c r="AED1907" s="18"/>
      <c r="AEE1907" s="18"/>
      <c r="AEF1907" s="18"/>
      <c r="AEG1907" s="18"/>
      <c r="AEH1907" s="18"/>
      <c r="AEI1907" s="18"/>
      <c r="AEJ1907" s="18"/>
      <c r="AEK1907" s="18"/>
      <c r="AEL1907" s="18"/>
      <c r="AEM1907" s="18"/>
      <c r="AEN1907" s="18"/>
      <c r="AEO1907" s="18"/>
      <c r="AEP1907" s="18"/>
      <c r="AEQ1907" s="18"/>
      <c r="AER1907" s="18"/>
      <c r="AES1907" s="18"/>
      <c r="AET1907" s="18"/>
      <c r="AEU1907" s="18"/>
      <c r="AEV1907" s="18"/>
      <c r="AEW1907" s="18"/>
      <c r="AEX1907" s="18"/>
      <c r="AEY1907" s="18"/>
      <c r="AEZ1907" s="18"/>
      <c r="AFA1907" s="18"/>
      <c r="AFB1907" s="18"/>
      <c r="AFC1907" s="18"/>
      <c r="AFD1907" s="18"/>
      <c r="AFE1907" s="18"/>
      <c r="AFF1907" s="18"/>
      <c r="AFG1907" s="18"/>
      <c r="AFH1907" s="18"/>
      <c r="AFI1907" s="18"/>
      <c r="AFJ1907" s="18"/>
      <c r="AFK1907" s="18"/>
      <c r="AFL1907" s="18"/>
      <c r="AFM1907" s="18"/>
      <c r="AFN1907" s="18"/>
      <c r="AFO1907" s="18"/>
      <c r="AFP1907" s="18"/>
      <c r="AFQ1907" s="18"/>
      <c r="AFR1907" s="18"/>
      <c r="AFS1907" s="18"/>
      <c r="AFT1907" s="18"/>
      <c r="AFU1907" s="18"/>
      <c r="AFV1907" s="18"/>
      <c r="AFW1907" s="18"/>
      <c r="AFX1907" s="18"/>
      <c r="AFY1907" s="18"/>
      <c r="AFZ1907" s="18"/>
      <c r="AGA1907" s="18"/>
      <c r="AGB1907" s="18"/>
      <c r="AGC1907" s="18"/>
      <c r="AGD1907" s="18"/>
      <c r="AGE1907" s="18"/>
      <c r="AGF1907" s="18"/>
      <c r="AGG1907" s="18"/>
      <c r="AGH1907" s="18"/>
      <c r="AGI1907" s="18"/>
      <c r="AGJ1907" s="18"/>
      <c r="AGK1907" s="18"/>
      <c r="AGL1907" s="18"/>
      <c r="AGM1907" s="18"/>
      <c r="AGN1907" s="18"/>
      <c r="AGO1907" s="18"/>
      <c r="AGP1907" s="18"/>
      <c r="AGQ1907" s="18"/>
      <c r="AGR1907" s="18"/>
      <c r="AGS1907" s="18"/>
      <c r="AGT1907" s="18"/>
      <c r="AGU1907" s="18"/>
      <c r="AGV1907" s="18"/>
      <c r="AGW1907" s="18"/>
      <c r="AGX1907" s="18"/>
      <c r="AGY1907" s="18"/>
      <c r="AGZ1907" s="18"/>
      <c r="AHA1907" s="18"/>
      <c r="AHB1907" s="18"/>
      <c r="AHC1907" s="18"/>
      <c r="AHD1907" s="18"/>
      <c r="AHE1907" s="18"/>
      <c r="AHF1907" s="18"/>
      <c r="AHG1907" s="18"/>
      <c r="AHH1907" s="18"/>
      <c r="AHI1907" s="18"/>
      <c r="AHJ1907" s="18"/>
      <c r="AHK1907" s="18"/>
      <c r="AHL1907" s="18"/>
      <c r="AHM1907" s="18"/>
      <c r="AHN1907" s="18"/>
      <c r="AHO1907" s="18"/>
      <c r="AHP1907" s="18"/>
      <c r="AHQ1907" s="18"/>
      <c r="AHR1907" s="18"/>
      <c r="AHS1907" s="18"/>
      <c r="AHT1907" s="18"/>
      <c r="AHU1907" s="18"/>
      <c r="AHV1907" s="18"/>
      <c r="AHW1907" s="18"/>
      <c r="AHX1907" s="18"/>
      <c r="AHY1907" s="18"/>
      <c r="AHZ1907" s="18"/>
      <c r="AIA1907" s="18"/>
      <c r="AIB1907" s="18"/>
      <c r="AIC1907" s="18"/>
      <c r="AID1907" s="18"/>
      <c r="AIE1907" s="18"/>
      <c r="AIF1907" s="18"/>
      <c r="AIG1907" s="18"/>
      <c r="AIH1907" s="18"/>
      <c r="AII1907" s="18"/>
      <c r="AIJ1907" s="18"/>
      <c r="AIK1907" s="18"/>
      <c r="AIL1907" s="18"/>
      <c r="AIM1907" s="18"/>
      <c r="AIN1907" s="18"/>
      <c r="AIO1907" s="18"/>
      <c r="AIP1907" s="18"/>
      <c r="AIQ1907" s="18"/>
      <c r="AIR1907" s="18"/>
      <c r="AIS1907" s="18"/>
      <c r="AIT1907" s="18"/>
      <c r="AIU1907" s="18"/>
      <c r="AIV1907" s="18"/>
      <c r="AIW1907" s="18"/>
      <c r="AIX1907" s="18"/>
      <c r="AIY1907" s="18"/>
      <c r="AIZ1907" s="18"/>
      <c r="AJA1907" s="18"/>
      <c r="AJB1907" s="18"/>
      <c r="AJC1907" s="18"/>
      <c r="AJD1907" s="18"/>
      <c r="AJE1907" s="18"/>
      <c r="AJF1907" s="18"/>
      <c r="AJG1907" s="18"/>
      <c r="AJH1907" s="18"/>
      <c r="AJI1907" s="18"/>
      <c r="AJJ1907" s="18"/>
      <c r="AJK1907" s="18"/>
      <c r="AJL1907" s="18"/>
      <c r="AJM1907" s="18"/>
      <c r="AJN1907" s="18"/>
      <c r="AJO1907" s="18"/>
      <c r="AJP1907" s="18"/>
      <c r="AJQ1907" s="18"/>
      <c r="AJR1907" s="18"/>
      <c r="AJS1907" s="18"/>
      <c r="AJT1907" s="18"/>
      <c r="AJU1907" s="18"/>
      <c r="AJV1907" s="18"/>
      <c r="AJW1907" s="18"/>
      <c r="AJX1907" s="18"/>
      <c r="AJY1907" s="18"/>
      <c r="AJZ1907" s="18"/>
      <c r="AKA1907" s="18"/>
      <c r="AKB1907" s="18"/>
      <c r="AKC1907" s="18"/>
      <c r="AKD1907" s="18"/>
      <c r="AKE1907" s="18"/>
      <c r="AKF1907" s="18"/>
      <c r="AKG1907" s="18"/>
      <c r="AKH1907" s="18"/>
      <c r="AKI1907" s="18"/>
      <c r="AKJ1907" s="18"/>
      <c r="AKK1907" s="18"/>
      <c r="AKL1907" s="18"/>
      <c r="AKM1907" s="18"/>
      <c r="AKN1907" s="18"/>
      <c r="AKO1907" s="18"/>
      <c r="AKP1907" s="18"/>
      <c r="AKQ1907" s="18"/>
      <c r="AKR1907" s="18"/>
      <c r="AKS1907" s="18"/>
      <c r="AKT1907" s="18"/>
      <c r="AKU1907" s="18"/>
      <c r="AKV1907" s="18"/>
      <c r="AKW1907" s="18"/>
      <c r="AKX1907" s="18"/>
      <c r="AKY1907" s="18"/>
      <c r="AKZ1907" s="18"/>
      <c r="ALA1907" s="18"/>
      <c r="ALB1907" s="18"/>
      <c r="ALC1907" s="18"/>
      <c r="ALD1907" s="18"/>
      <c r="ALE1907" s="18"/>
      <c r="ALF1907" s="18"/>
      <c r="ALG1907" s="18"/>
      <c r="ALH1907" s="18"/>
      <c r="ALI1907" s="18"/>
      <c r="ALJ1907" s="18"/>
      <c r="ALK1907" s="18"/>
      <c r="ALL1907" s="18"/>
      <c r="ALM1907" s="18"/>
      <c r="ALN1907" s="18"/>
      <c r="ALO1907" s="18"/>
      <c r="ALP1907" s="18"/>
      <c r="ALQ1907" s="18"/>
      <c r="ALR1907" s="18"/>
      <c r="ALS1907" s="18"/>
      <c r="ALT1907" s="18"/>
      <c r="ALU1907" s="18"/>
      <c r="ALV1907" s="18"/>
      <c r="ALW1907" s="18"/>
      <c r="ALX1907" s="18"/>
      <c r="ALY1907" s="18"/>
      <c r="ALZ1907" s="18"/>
      <c r="AMA1907" s="18"/>
      <c r="AMB1907" s="18"/>
      <c r="AMC1907" s="18"/>
      <c r="AMD1907" s="18"/>
      <c r="AME1907" s="18"/>
      <c r="AMF1907" s="18"/>
      <c r="AMG1907" s="18"/>
      <c r="AMH1907" s="18"/>
      <c r="AMI1907" s="18"/>
      <c r="AMJ1907" s="18"/>
    </row>
    <row r="1908" spans="1:1024" s="315" customFormat="1">
      <c r="A1908" s="15"/>
      <c r="B1908" s="18"/>
      <c r="C1908" s="18"/>
      <c r="D1908" s="18"/>
      <c r="E1908" s="18"/>
      <c r="F1908" s="18"/>
      <c r="G1908" s="18"/>
      <c r="H1908" s="18"/>
      <c r="I1908" s="32"/>
      <c r="J1908" s="32"/>
      <c r="K1908" s="18"/>
      <c r="L1908" s="18"/>
      <c r="M1908" s="18"/>
      <c r="N1908" s="18"/>
      <c r="O1908" s="18"/>
      <c r="P1908" s="18"/>
      <c r="Q1908" s="18"/>
      <c r="R1908" s="18"/>
      <c r="S1908" s="18"/>
      <c r="T1908" s="18"/>
      <c r="U1908" s="18"/>
      <c r="V1908" s="18"/>
      <c r="W1908" s="18"/>
      <c r="X1908" s="18"/>
      <c r="Y1908" s="18"/>
      <c r="Z1908" s="18"/>
      <c r="AA1908" s="18"/>
      <c r="AB1908" s="18"/>
      <c r="AC1908" s="18"/>
      <c r="AD1908" s="18"/>
      <c r="AE1908" s="18"/>
      <c r="AF1908" s="18"/>
      <c r="AG1908" s="18"/>
      <c r="AH1908" s="18"/>
      <c r="AI1908" s="18"/>
      <c r="AJ1908" s="18"/>
      <c r="AK1908" s="18"/>
      <c r="AL1908" s="18"/>
      <c r="AM1908" s="18"/>
      <c r="AN1908" s="18"/>
      <c r="AO1908" s="18"/>
      <c r="AP1908" s="18"/>
      <c r="AQ1908" s="18"/>
      <c r="AR1908" s="18"/>
      <c r="AS1908" s="18"/>
      <c r="AT1908" s="18"/>
      <c r="AU1908" s="18"/>
      <c r="AV1908" s="18"/>
      <c r="AW1908" s="18"/>
      <c r="AX1908" s="18"/>
      <c r="AY1908" s="18"/>
      <c r="AZ1908" s="18"/>
      <c r="BA1908" s="18"/>
      <c r="BB1908" s="18"/>
      <c r="BC1908" s="18"/>
      <c r="BD1908" s="18"/>
      <c r="BE1908" s="18"/>
      <c r="BF1908" s="18"/>
      <c r="BG1908" s="18"/>
      <c r="BH1908" s="18"/>
      <c r="BI1908" s="18"/>
      <c r="BJ1908" s="18"/>
      <c r="BK1908" s="18"/>
      <c r="BL1908" s="18"/>
      <c r="BM1908" s="18"/>
      <c r="BN1908" s="18"/>
      <c r="BO1908" s="18"/>
      <c r="BP1908" s="18"/>
      <c r="BQ1908" s="18"/>
      <c r="BR1908" s="18"/>
      <c r="BS1908" s="18"/>
      <c r="BT1908" s="18"/>
      <c r="BU1908" s="18"/>
      <c r="BV1908" s="18"/>
      <c r="BW1908" s="18"/>
      <c r="BX1908" s="18"/>
      <c r="BY1908" s="18"/>
      <c r="BZ1908" s="18"/>
      <c r="CA1908" s="18"/>
      <c r="CB1908" s="18"/>
      <c r="CC1908" s="18"/>
      <c r="CD1908" s="18"/>
      <c r="CE1908" s="18"/>
      <c r="CF1908" s="18"/>
      <c r="CG1908" s="18"/>
      <c r="CH1908" s="18"/>
      <c r="CI1908" s="18"/>
      <c r="CJ1908" s="18"/>
      <c r="CK1908" s="18"/>
      <c r="CL1908" s="18"/>
      <c r="CM1908" s="18"/>
      <c r="CN1908" s="18"/>
      <c r="CO1908" s="18"/>
      <c r="CP1908" s="18"/>
      <c r="CQ1908" s="18"/>
      <c r="CR1908" s="18"/>
      <c r="CS1908" s="18"/>
      <c r="CT1908" s="18"/>
      <c r="CU1908" s="18"/>
      <c r="CV1908" s="18"/>
      <c r="CW1908" s="18"/>
      <c r="CX1908" s="18"/>
      <c r="CY1908" s="18"/>
      <c r="CZ1908" s="18"/>
      <c r="DA1908" s="18"/>
      <c r="DB1908" s="18"/>
      <c r="DC1908" s="18"/>
      <c r="DD1908" s="18"/>
      <c r="DE1908" s="18"/>
      <c r="DF1908" s="18"/>
      <c r="DG1908" s="18"/>
      <c r="DH1908" s="18"/>
      <c r="DI1908" s="18"/>
      <c r="DJ1908" s="18"/>
      <c r="DK1908" s="18"/>
      <c r="DL1908" s="18"/>
      <c r="DM1908" s="18"/>
      <c r="DN1908" s="18"/>
      <c r="DO1908" s="18"/>
      <c r="DP1908" s="18"/>
      <c r="DQ1908" s="18"/>
      <c r="DR1908" s="18"/>
      <c r="DS1908" s="18"/>
      <c r="DT1908" s="18"/>
      <c r="DU1908" s="18"/>
      <c r="DV1908" s="18"/>
      <c r="DW1908" s="18"/>
      <c r="DX1908" s="18"/>
      <c r="DY1908" s="18"/>
      <c r="DZ1908" s="18"/>
      <c r="EA1908" s="18"/>
      <c r="EB1908" s="18"/>
      <c r="EC1908" s="18"/>
      <c r="ED1908" s="18"/>
      <c r="EE1908" s="18"/>
      <c r="EF1908" s="18"/>
      <c r="EG1908" s="18"/>
      <c r="EH1908" s="18"/>
      <c r="EI1908" s="18"/>
      <c r="EJ1908" s="18"/>
      <c r="EK1908" s="18"/>
      <c r="EL1908" s="18"/>
      <c r="EM1908" s="18"/>
      <c r="EN1908" s="18"/>
      <c r="EO1908" s="18"/>
      <c r="EP1908" s="18"/>
      <c r="EQ1908" s="18"/>
      <c r="ER1908" s="18"/>
      <c r="ES1908" s="18"/>
      <c r="ET1908" s="18"/>
      <c r="EU1908" s="18"/>
      <c r="EV1908" s="18"/>
      <c r="EW1908" s="18"/>
      <c r="EX1908" s="18"/>
      <c r="EY1908" s="18"/>
      <c r="EZ1908" s="18"/>
      <c r="FA1908" s="18"/>
      <c r="FB1908" s="18"/>
      <c r="FC1908" s="18"/>
      <c r="FD1908" s="18"/>
      <c r="FE1908" s="18"/>
      <c r="FF1908" s="18"/>
      <c r="FG1908" s="18"/>
      <c r="FH1908" s="18"/>
      <c r="FI1908" s="18"/>
      <c r="FJ1908" s="18"/>
      <c r="FK1908" s="18"/>
      <c r="FL1908" s="18"/>
      <c r="FM1908" s="18"/>
      <c r="FN1908" s="18"/>
      <c r="FO1908" s="18"/>
      <c r="FP1908" s="18"/>
      <c r="FQ1908" s="18"/>
      <c r="FR1908" s="18"/>
      <c r="FS1908" s="18"/>
      <c r="FT1908" s="18"/>
      <c r="FU1908" s="18"/>
      <c r="FV1908" s="18"/>
      <c r="FW1908" s="18"/>
      <c r="FX1908" s="18"/>
      <c r="FY1908" s="18"/>
      <c r="FZ1908" s="18"/>
      <c r="GA1908" s="18"/>
      <c r="GB1908" s="18"/>
      <c r="GC1908" s="18"/>
      <c r="GD1908" s="18"/>
      <c r="GE1908" s="18"/>
      <c r="GF1908" s="18"/>
      <c r="GG1908" s="18"/>
      <c r="GH1908" s="18"/>
      <c r="GI1908" s="18"/>
      <c r="GJ1908" s="18"/>
      <c r="GK1908" s="18"/>
      <c r="GL1908" s="18"/>
      <c r="GM1908" s="18"/>
      <c r="GN1908" s="18"/>
      <c r="GO1908" s="18"/>
      <c r="GP1908" s="18"/>
      <c r="GQ1908" s="18"/>
      <c r="GR1908" s="18"/>
      <c r="GS1908" s="18"/>
      <c r="GT1908" s="18"/>
      <c r="GU1908" s="18"/>
      <c r="GV1908" s="18"/>
      <c r="GW1908" s="18"/>
      <c r="GX1908" s="18"/>
      <c r="GY1908" s="18"/>
      <c r="GZ1908" s="18"/>
      <c r="HA1908" s="18"/>
      <c r="HB1908" s="18"/>
      <c r="HC1908" s="18"/>
      <c r="HD1908" s="18"/>
      <c r="HE1908" s="18"/>
      <c r="HF1908" s="18"/>
      <c r="HG1908" s="18"/>
      <c r="HH1908" s="18"/>
      <c r="HI1908" s="18"/>
      <c r="HJ1908" s="18"/>
      <c r="HK1908" s="18"/>
      <c r="HL1908" s="18"/>
      <c r="HM1908" s="18"/>
      <c r="HN1908" s="18"/>
      <c r="HO1908" s="18"/>
      <c r="HP1908" s="18"/>
      <c r="HQ1908" s="18"/>
      <c r="HR1908" s="18"/>
      <c r="HS1908" s="18"/>
      <c r="HT1908" s="18"/>
      <c r="HU1908" s="18"/>
      <c r="HV1908" s="18"/>
      <c r="HW1908" s="18"/>
      <c r="HX1908" s="18"/>
      <c r="HY1908" s="18"/>
      <c r="HZ1908" s="18"/>
      <c r="IA1908" s="18"/>
      <c r="IB1908" s="18"/>
      <c r="IC1908" s="18"/>
      <c r="ID1908" s="18"/>
      <c r="IE1908" s="18"/>
      <c r="IF1908" s="18"/>
      <c r="IG1908" s="18"/>
      <c r="IH1908" s="18"/>
      <c r="II1908" s="18"/>
      <c r="IJ1908" s="18"/>
      <c r="IK1908" s="18"/>
      <c r="IL1908" s="18"/>
      <c r="IM1908" s="18"/>
      <c r="IN1908" s="18"/>
      <c r="IO1908" s="18"/>
      <c r="IP1908" s="18"/>
      <c r="IQ1908" s="18"/>
      <c r="IR1908" s="18"/>
      <c r="IS1908" s="18"/>
      <c r="IT1908" s="18"/>
      <c r="IU1908" s="18"/>
      <c r="IV1908" s="18"/>
      <c r="IW1908" s="18"/>
      <c r="IX1908" s="18"/>
      <c r="IY1908" s="18"/>
      <c r="IZ1908" s="18"/>
      <c r="JA1908" s="18"/>
      <c r="JB1908" s="18"/>
      <c r="JC1908" s="18"/>
      <c r="JD1908" s="18"/>
      <c r="JE1908" s="18"/>
      <c r="JF1908" s="18"/>
      <c r="JG1908" s="18"/>
      <c r="JH1908" s="18"/>
      <c r="JI1908" s="18"/>
      <c r="JJ1908" s="18"/>
      <c r="JK1908" s="18"/>
      <c r="JL1908" s="18"/>
      <c r="JM1908" s="18"/>
      <c r="JN1908" s="18"/>
      <c r="JO1908" s="18"/>
      <c r="JP1908" s="18"/>
      <c r="JQ1908" s="18"/>
      <c r="JR1908" s="18"/>
      <c r="JS1908" s="18"/>
      <c r="JT1908" s="18"/>
      <c r="JU1908" s="18"/>
      <c r="JV1908" s="18"/>
      <c r="JW1908" s="18"/>
      <c r="JX1908" s="18"/>
      <c r="JY1908" s="18"/>
      <c r="JZ1908" s="18"/>
      <c r="KA1908" s="18"/>
      <c r="KB1908" s="18"/>
      <c r="KC1908" s="18"/>
      <c r="KD1908" s="18"/>
      <c r="KE1908" s="18"/>
      <c r="KF1908" s="18"/>
      <c r="KG1908" s="18"/>
      <c r="KH1908" s="18"/>
      <c r="KI1908" s="18"/>
      <c r="KJ1908" s="18"/>
      <c r="KK1908" s="18"/>
      <c r="KL1908" s="18"/>
      <c r="KM1908" s="18"/>
      <c r="KN1908" s="18"/>
      <c r="KO1908" s="18"/>
      <c r="KP1908" s="18"/>
      <c r="KQ1908" s="18"/>
      <c r="KR1908" s="18"/>
      <c r="KS1908" s="18"/>
      <c r="KT1908" s="18"/>
      <c r="KU1908" s="18"/>
      <c r="KV1908" s="18"/>
      <c r="KW1908" s="18"/>
      <c r="KX1908" s="18"/>
      <c r="KY1908" s="18"/>
      <c r="KZ1908" s="18"/>
      <c r="LA1908" s="18"/>
      <c r="LB1908" s="18"/>
      <c r="LC1908" s="18"/>
      <c r="LD1908" s="18"/>
      <c r="LE1908" s="18"/>
      <c r="LF1908" s="18"/>
      <c r="LG1908" s="18"/>
      <c r="LH1908" s="18"/>
      <c r="LI1908" s="18"/>
      <c r="LJ1908" s="18"/>
      <c r="LK1908" s="18"/>
      <c r="LL1908" s="18"/>
      <c r="LM1908" s="18"/>
      <c r="LN1908" s="18"/>
      <c r="LO1908" s="18"/>
      <c r="LP1908" s="18"/>
      <c r="LQ1908" s="18"/>
      <c r="LR1908" s="18"/>
      <c r="LS1908" s="18"/>
      <c r="LT1908" s="18"/>
      <c r="LU1908" s="18"/>
      <c r="LV1908" s="18"/>
      <c r="LW1908" s="18"/>
      <c r="LX1908" s="18"/>
      <c r="LY1908" s="18"/>
      <c r="LZ1908" s="18"/>
      <c r="MA1908" s="18"/>
      <c r="MB1908" s="18"/>
      <c r="MC1908" s="18"/>
      <c r="MD1908" s="18"/>
      <c r="ME1908" s="18"/>
      <c r="MF1908" s="18"/>
      <c r="MG1908" s="18"/>
      <c r="MH1908" s="18"/>
      <c r="MI1908" s="18"/>
      <c r="MJ1908" s="18"/>
      <c r="MK1908" s="18"/>
      <c r="ML1908" s="18"/>
      <c r="MM1908" s="18"/>
      <c r="MN1908" s="18"/>
      <c r="MO1908" s="18"/>
      <c r="MP1908" s="18"/>
      <c r="MQ1908" s="18"/>
      <c r="MR1908" s="18"/>
      <c r="MS1908" s="18"/>
      <c r="MT1908" s="18"/>
      <c r="MU1908" s="18"/>
      <c r="MV1908" s="18"/>
      <c r="MW1908" s="18"/>
      <c r="MX1908" s="18"/>
      <c r="MY1908" s="18"/>
      <c r="MZ1908" s="18"/>
      <c r="NA1908" s="18"/>
      <c r="NB1908" s="18"/>
      <c r="NC1908" s="18"/>
      <c r="ND1908" s="18"/>
      <c r="NE1908" s="18"/>
      <c r="NF1908" s="18"/>
      <c r="NG1908" s="18"/>
      <c r="NH1908" s="18"/>
      <c r="NI1908" s="18"/>
      <c r="NJ1908" s="18"/>
      <c r="NK1908" s="18"/>
      <c r="NL1908" s="18"/>
      <c r="NM1908" s="18"/>
      <c r="NN1908" s="18"/>
      <c r="NO1908" s="18"/>
      <c r="NP1908" s="18"/>
      <c r="NQ1908" s="18"/>
      <c r="NR1908" s="18"/>
      <c r="NS1908" s="18"/>
      <c r="NT1908" s="18"/>
      <c r="NU1908" s="18"/>
      <c r="NV1908" s="18"/>
      <c r="NW1908" s="18"/>
      <c r="NX1908" s="18"/>
      <c r="NY1908" s="18"/>
      <c r="NZ1908" s="18"/>
      <c r="OA1908" s="18"/>
      <c r="OB1908" s="18"/>
      <c r="OC1908" s="18"/>
      <c r="OD1908" s="18"/>
      <c r="OE1908" s="18"/>
      <c r="OF1908" s="18"/>
      <c r="OG1908" s="18"/>
      <c r="OH1908" s="18"/>
      <c r="OI1908" s="18"/>
      <c r="OJ1908" s="18"/>
      <c r="OK1908" s="18"/>
      <c r="OL1908" s="18"/>
      <c r="OM1908" s="18"/>
      <c r="ON1908" s="18"/>
      <c r="OO1908" s="18"/>
      <c r="OP1908" s="18"/>
      <c r="OQ1908" s="18"/>
      <c r="OR1908" s="18"/>
      <c r="OS1908" s="18"/>
      <c r="OT1908" s="18"/>
      <c r="OU1908" s="18"/>
      <c r="OV1908" s="18"/>
      <c r="OW1908" s="18"/>
      <c r="OX1908" s="18"/>
      <c r="OY1908" s="18"/>
      <c r="OZ1908" s="18"/>
      <c r="PA1908" s="18"/>
      <c r="PB1908" s="18"/>
      <c r="PC1908" s="18"/>
      <c r="PD1908" s="18"/>
      <c r="PE1908" s="18"/>
      <c r="PF1908" s="18"/>
      <c r="PG1908" s="18"/>
      <c r="PH1908" s="18"/>
      <c r="PI1908" s="18"/>
      <c r="PJ1908" s="18"/>
      <c r="PK1908" s="18"/>
      <c r="PL1908" s="18"/>
      <c r="PM1908" s="18"/>
      <c r="PN1908" s="18"/>
      <c r="PO1908" s="18"/>
      <c r="PP1908" s="18"/>
      <c r="PQ1908" s="18"/>
      <c r="PR1908" s="18"/>
      <c r="PS1908" s="18"/>
      <c r="PT1908" s="18"/>
      <c r="PU1908" s="18"/>
      <c r="PV1908" s="18"/>
      <c r="PW1908" s="18"/>
      <c r="PX1908" s="18"/>
      <c r="PY1908" s="18"/>
      <c r="PZ1908" s="18"/>
      <c r="QA1908" s="18"/>
      <c r="QB1908" s="18"/>
      <c r="QC1908" s="18"/>
      <c r="QD1908" s="18"/>
      <c r="QE1908" s="18"/>
      <c r="QF1908" s="18"/>
      <c r="QG1908" s="18"/>
      <c r="QH1908" s="18"/>
      <c r="QI1908" s="18"/>
      <c r="QJ1908" s="18"/>
      <c r="QK1908" s="18"/>
      <c r="QL1908" s="18"/>
      <c r="QM1908" s="18"/>
      <c r="QN1908" s="18"/>
      <c r="QO1908" s="18"/>
      <c r="QP1908" s="18"/>
      <c r="QQ1908" s="18"/>
      <c r="QR1908" s="18"/>
      <c r="QS1908" s="18"/>
      <c r="QT1908" s="18"/>
      <c r="QU1908" s="18"/>
      <c r="QV1908" s="18"/>
      <c r="QW1908" s="18"/>
      <c r="QX1908" s="18"/>
      <c r="QY1908" s="18"/>
      <c r="QZ1908" s="18"/>
      <c r="RA1908" s="18"/>
      <c r="RB1908" s="18"/>
      <c r="RC1908" s="18"/>
      <c r="RD1908" s="18"/>
      <c r="RE1908" s="18"/>
      <c r="RF1908" s="18"/>
      <c r="RG1908" s="18"/>
      <c r="RH1908" s="18"/>
      <c r="RI1908" s="18"/>
      <c r="RJ1908" s="18"/>
      <c r="RK1908" s="18"/>
      <c r="RL1908" s="18"/>
      <c r="RM1908" s="18"/>
      <c r="RN1908" s="18"/>
      <c r="RO1908" s="18"/>
      <c r="RP1908" s="18"/>
      <c r="RQ1908" s="18"/>
      <c r="RR1908" s="18"/>
      <c r="RS1908" s="18"/>
      <c r="RT1908" s="18"/>
      <c r="RU1908" s="18"/>
      <c r="RV1908" s="18"/>
      <c r="RW1908" s="18"/>
      <c r="RX1908" s="18"/>
      <c r="RY1908" s="18"/>
      <c r="RZ1908" s="18"/>
      <c r="SA1908" s="18"/>
      <c r="SB1908" s="18"/>
      <c r="SC1908" s="18"/>
      <c r="SD1908" s="18"/>
      <c r="SE1908" s="18"/>
      <c r="SF1908" s="18"/>
      <c r="SG1908" s="18"/>
      <c r="SH1908" s="18"/>
      <c r="SI1908" s="18"/>
      <c r="SJ1908" s="18"/>
      <c r="SK1908" s="18"/>
      <c r="SL1908" s="18"/>
      <c r="SM1908" s="18"/>
      <c r="SN1908" s="18"/>
      <c r="SO1908" s="18"/>
      <c r="SP1908" s="18"/>
      <c r="SQ1908" s="18"/>
      <c r="SR1908" s="18"/>
      <c r="SS1908" s="18"/>
      <c r="ST1908" s="18"/>
      <c r="SU1908" s="18"/>
      <c r="SV1908" s="18"/>
      <c r="SW1908" s="18"/>
      <c r="SX1908" s="18"/>
      <c r="SY1908" s="18"/>
      <c r="SZ1908" s="18"/>
      <c r="TA1908" s="18"/>
      <c r="TB1908" s="18"/>
      <c r="TC1908" s="18"/>
      <c r="TD1908" s="18"/>
      <c r="TE1908" s="18"/>
      <c r="TF1908" s="18"/>
      <c r="TG1908" s="18"/>
      <c r="TH1908" s="18"/>
      <c r="TI1908" s="18"/>
      <c r="TJ1908" s="18"/>
      <c r="TK1908" s="18"/>
      <c r="TL1908" s="18"/>
      <c r="TM1908" s="18"/>
      <c r="TN1908" s="18"/>
      <c r="TO1908" s="18"/>
      <c r="TP1908" s="18"/>
      <c r="TQ1908" s="18"/>
      <c r="TR1908" s="18"/>
      <c r="TS1908" s="18"/>
      <c r="TT1908" s="18"/>
      <c r="TU1908" s="18"/>
      <c r="TV1908" s="18"/>
      <c r="TW1908" s="18"/>
      <c r="TX1908" s="18"/>
      <c r="TY1908" s="18"/>
      <c r="TZ1908" s="18"/>
      <c r="UA1908" s="18"/>
      <c r="UB1908" s="18"/>
      <c r="UC1908" s="18"/>
      <c r="UD1908" s="18"/>
      <c r="UE1908" s="18"/>
      <c r="UF1908" s="18"/>
      <c r="UG1908" s="18"/>
      <c r="UH1908" s="18"/>
      <c r="UI1908" s="18"/>
      <c r="UJ1908" s="18"/>
      <c r="UK1908" s="18"/>
      <c r="UL1908" s="18"/>
      <c r="UM1908" s="18"/>
      <c r="UN1908" s="18"/>
      <c r="UO1908" s="18"/>
      <c r="UP1908" s="18"/>
      <c r="UQ1908" s="18"/>
      <c r="UR1908" s="18"/>
      <c r="US1908" s="18"/>
      <c r="UT1908" s="18"/>
      <c r="UU1908" s="18"/>
      <c r="UV1908" s="18"/>
      <c r="UW1908" s="18"/>
      <c r="UX1908" s="18"/>
      <c r="UY1908" s="18"/>
      <c r="UZ1908" s="18"/>
      <c r="VA1908" s="18"/>
      <c r="VB1908" s="18"/>
      <c r="VC1908" s="18"/>
      <c r="VD1908" s="18"/>
      <c r="VE1908" s="18"/>
      <c r="VF1908" s="18"/>
      <c r="VG1908" s="18"/>
      <c r="VH1908" s="18"/>
      <c r="VI1908" s="18"/>
      <c r="VJ1908" s="18"/>
      <c r="VK1908" s="18"/>
      <c r="VL1908" s="18"/>
      <c r="VM1908" s="18"/>
      <c r="VN1908" s="18"/>
      <c r="VO1908" s="18"/>
      <c r="VP1908" s="18"/>
      <c r="VQ1908" s="18"/>
      <c r="VR1908" s="18"/>
      <c r="VS1908" s="18"/>
      <c r="VT1908" s="18"/>
      <c r="VU1908" s="18"/>
      <c r="VV1908" s="18"/>
      <c r="VW1908" s="18"/>
      <c r="VX1908" s="18"/>
      <c r="VY1908" s="18"/>
      <c r="VZ1908" s="18"/>
      <c r="WA1908" s="18"/>
      <c r="WB1908" s="18"/>
      <c r="WC1908" s="18"/>
      <c r="WD1908" s="18"/>
      <c r="WE1908" s="18"/>
      <c r="WF1908" s="18"/>
      <c r="WG1908" s="18"/>
      <c r="WH1908" s="18"/>
      <c r="WI1908" s="18"/>
      <c r="WJ1908" s="18"/>
      <c r="WK1908" s="18"/>
      <c r="WL1908" s="18"/>
      <c r="WM1908" s="18"/>
      <c r="WN1908" s="18"/>
      <c r="WO1908" s="18"/>
      <c r="WP1908" s="18"/>
      <c r="WQ1908" s="18"/>
      <c r="WR1908" s="18"/>
      <c r="WS1908" s="18"/>
      <c r="WT1908" s="18"/>
      <c r="WU1908" s="18"/>
      <c r="WV1908" s="18"/>
      <c r="WW1908" s="18"/>
      <c r="WX1908" s="18"/>
      <c r="WY1908" s="18"/>
      <c r="WZ1908" s="18"/>
      <c r="XA1908" s="18"/>
      <c r="XB1908" s="18"/>
      <c r="XC1908" s="18"/>
      <c r="XD1908" s="18"/>
      <c r="XE1908" s="18"/>
      <c r="XF1908" s="18"/>
      <c r="XG1908" s="18"/>
      <c r="XH1908" s="18"/>
      <c r="XI1908" s="18"/>
      <c r="XJ1908" s="18"/>
      <c r="XK1908" s="18"/>
      <c r="XL1908" s="18"/>
      <c r="XM1908" s="18"/>
      <c r="XN1908" s="18"/>
      <c r="XO1908" s="18"/>
      <c r="XP1908" s="18"/>
      <c r="XQ1908" s="18"/>
      <c r="XR1908" s="18"/>
      <c r="XS1908" s="18"/>
      <c r="XT1908" s="18"/>
      <c r="XU1908" s="18"/>
      <c r="XV1908" s="18"/>
      <c r="XW1908" s="18"/>
      <c r="XX1908" s="18"/>
      <c r="XY1908" s="18"/>
      <c r="XZ1908" s="18"/>
      <c r="YA1908" s="18"/>
      <c r="YB1908" s="18"/>
      <c r="YC1908" s="18"/>
      <c r="YD1908" s="18"/>
      <c r="YE1908" s="18"/>
      <c r="YF1908" s="18"/>
      <c r="YG1908" s="18"/>
      <c r="YH1908" s="18"/>
      <c r="YI1908" s="18"/>
      <c r="YJ1908" s="18"/>
      <c r="YK1908" s="18"/>
      <c r="YL1908" s="18"/>
      <c r="YM1908" s="18"/>
      <c r="YN1908" s="18"/>
      <c r="YO1908" s="18"/>
      <c r="YP1908" s="18"/>
      <c r="YQ1908" s="18"/>
      <c r="YR1908" s="18"/>
      <c r="YS1908" s="18"/>
      <c r="YT1908" s="18"/>
      <c r="YU1908" s="18"/>
      <c r="YV1908" s="18"/>
      <c r="YW1908" s="18"/>
      <c r="YX1908" s="18"/>
      <c r="YY1908" s="18"/>
      <c r="YZ1908" s="18"/>
      <c r="ZA1908" s="18"/>
      <c r="ZB1908" s="18"/>
      <c r="ZC1908" s="18"/>
      <c r="ZD1908" s="18"/>
      <c r="ZE1908" s="18"/>
      <c r="ZF1908" s="18"/>
      <c r="ZG1908" s="18"/>
      <c r="ZH1908" s="18"/>
      <c r="ZI1908" s="18"/>
      <c r="ZJ1908" s="18"/>
      <c r="ZK1908" s="18"/>
      <c r="ZL1908" s="18"/>
      <c r="ZM1908" s="18"/>
      <c r="ZN1908" s="18"/>
      <c r="ZO1908" s="18"/>
      <c r="ZP1908" s="18"/>
      <c r="ZQ1908" s="18"/>
      <c r="ZR1908" s="18"/>
      <c r="ZS1908" s="18"/>
      <c r="ZT1908" s="18"/>
      <c r="ZU1908" s="18"/>
      <c r="ZV1908" s="18"/>
      <c r="ZW1908" s="18"/>
      <c r="ZX1908" s="18"/>
      <c r="ZY1908" s="18"/>
      <c r="ZZ1908" s="18"/>
      <c r="AAA1908" s="18"/>
      <c r="AAB1908" s="18"/>
      <c r="AAC1908" s="18"/>
      <c r="AAD1908" s="18"/>
      <c r="AAE1908" s="18"/>
      <c r="AAF1908" s="18"/>
      <c r="AAG1908" s="18"/>
      <c r="AAH1908" s="18"/>
      <c r="AAI1908" s="18"/>
      <c r="AAJ1908" s="18"/>
      <c r="AAK1908" s="18"/>
      <c r="AAL1908" s="18"/>
      <c r="AAM1908" s="18"/>
      <c r="AAN1908" s="18"/>
      <c r="AAO1908" s="18"/>
      <c r="AAP1908" s="18"/>
      <c r="AAQ1908" s="18"/>
      <c r="AAR1908" s="18"/>
      <c r="AAS1908" s="18"/>
      <c r="AAT1908" s="18"/>
      <c r="AAU1908" s="18"/>
      <c r="AAV1908" s="18"/>
      <c r="AAW1908" s="18"/>
      <c r="AAX1908" s="18"/>
      <c r="AAY1908" s="18"/>
      <c r="AAZ1908" s="18"/>
      <c r="ABA1908" s="18"/>
      <c r="ABB1908" s="18"/>
      <c r="ABC1908" s="18"/>
      <c r="ABD1908" s="18"/>
      <c r="ABE1908" s="18"/>
      <c r="ABF1908" s="18"/>
      <c r="ABG1908" s="18"/>
      <c r="ABH1908" s="18"/>
      <c r="ABI1908" s="18"/>
      <c r="ABJ1908" s="18"/>
      <c r="ABK1908" s="18"/>
      <c r="ABL1908" s="18"/>
      <c r="ABM1908" s="18"/>
      <c r="ABN1908" s="18"/>
      <c r="ABO1908" s="18"/>
      <c r="ABP1908" s="18"/>
      <c r="ABQ1908" s="18"/>
      <c r="ABR1908" s="18"/>
      <c r="ABS1908" s="18"/>
      <c r="ABT1908" s="18"/>
      <c r="ABU1908" s="18"/>
      <c r="ABV1908" s="18"/>
      <c r="ABW1908" s="18"/>
      <c r="ABX1908" s="18"/>
      <c r="ABY1908" s="18"/>
      <c r="ABZ1908" s="18"/>
      <c r="ACA1908" s="18"/>
      <c r="ACB1908" s="18"/>
      <c r="ACC1908" s="18"/>
      <c r="ACD1908" s="18"/>
      <c r="ACE1908" s="18"/>
      <c r="ACF1908" s="18"/>
      <c r="ACG1908" s="18"/>
      <c r="ACH1908" s="18"/>
      <c r="ACI1908" s="18"/>
      <c r="ACJ1908" s="18"/>
      <c r="ACK1908" s="18"/>
      <c r="ACL1908" s="18"/>
      <c r="ACM1908" s="18"/>
      <c r="ACN1908" s="18"/>
      <c r="ACO1908" s="18"/>
      <c r="ACP1908" s="18"/>
      <c r="ACQ1908" s="18"/>
      <c r="ACR1908" s="18"/>
      <c r="ACS1908" s="18"/>
      <c r="ACT1908" s="18"/>
      <c r="ACU1908" s="18"/>
      <c r="ACV1908" s="18"/>
      <c r="ACW1908" s="18"/>
      <c r="ACX1908" s="18"/>
      <c r="ACY1908" s="18"/>
      <c r="ACZ1908" s="18"/>
      <c r="ADA1908" s="18"/>
      <c r="ADB1908" s="18"/>
      <c r="ADC1908" s="18"/>
      <c r="ADD1908" s="18"/>
      <c r="ADE1908" s="18"/>
      <c r="ADF1908" s="18"/>
      <c r="ADG1908" s="18"/>
      <c r="ADH1908" s="18"/>
      <c r="ADI1908" s="18"/>
      <c r="ADJ1908" s="18"/>
      <c r="ADK1908" s="18"/>
      <c r="ADL1908" s="18"/>
      <c r="ADM1908" s="18"/>
      <c r="ADN1908" s="18"/>
      <c r="ADO1908" s="18"/>
      <c r="ADP1908" s="18"/>
      <c r="ADQ1908" s="18"/>
      <c r="ADR1908" s="18"/>
      <c r="ADS1908" s="18"/>
      <c r="ADT1908" s="18"/>
      <c r="ADU1908" s="18"/>
      <c r="ADV1908" s="18"/>
      <c r="ADW1908" s="18"/>
      <c r="ADX1908" s="18"/>
      <c r="ADY1908" s="18"/>
      <c r="ADZ1908" s="18"/>
      <c r="AEA1908" s="18"/>
      <c r="AEB1908" s="18"/>
      <c r="AEC1908" s="18"/>
      <c r="AED1908" s="18"/>
      <c r="AEE1908" s="18"/>
      <c r="AEF1908" s="18"/>
      <c r="AEG1908" s="18"/>
      <c r="AEH1908" s="18"/>
      <c r="AEI1908" s="18"/>
      <c r="AEJ1908" s="18"/>
      <c r="AEK1908" s="18"/>
      <c r="AEL1908" s="18"/>
      <c r="AEM1908" s="18"/>
      <c r="AEN1908" s="18"/>
      <c r="AEO1908" s="18"/>
      <c r="AEP1908" s="18"/>
      <c r="AEQ1908" s="18"/>
      <c r="AER1908" s="18"/>
      <c r="AES1908" s="18"/>
      <c r="AET1908" s="18"/>
      <c r="AEU1908" s="18"/>
      <c r="AEV1908" s="18"/>
      <c r="AEW1908" s="18"/>
      <c r="AEX1908" s="18"/>
      <c r="AEY1908" s="18"/>
      <c r="AEZ1908" s="18"/>
      <c r="AFA1908" s="18"/>
      <c r="AFB1908" s="18"/>
      <c r="AFC1908" s="18"/>
      <c r="AFD1908" s="18"/>
      <c r="AFE1908" s="18"/>
      <c r="AFF1908" s="18"/>
      <c r="AFG1908" s="18"/>
      <c r="AFH1908" s="18"/>
      <c r="AFI1908" s="18"/>
      <c r="AFJ1908" s="18"/>
      <c r="AFK1908" s="18"/>
      <c r="AFL1908" s="18"/>
      <c r="AFM1908" s="18"/>
      <c r="AFN1908" s="18"/>
      <c r="AFO1908" s="18"/>
      <c r="AFP1908" s="18"/>
      <c r="AFQ1908" s="18"/>
      <c r="AFR1908" s="18"/>
      <c r="AFS1908" s="18"/>
      <c r="AFT1908" s="18"/>
      <c r="AFU1908" s="18"/>
      <c r="AFV1908" s="18"/>
      <c r="AFW1908" s="18"/>
      <c r="AFX1908" s="18"/>
      <c r="AFY1908" s="18"/>
      <c r="AFZ1908" s="18"/>
      <c r="AGA1908" s="18"/>
      <c r="AGB1908" s="18"/>
      <c r="AGC1908" s="18"/>
      <c r="AGD1908" s="18"/>
      <c r="AGE1908" s="18"/>
      <c r="AGF1908" s="18"/>
      <c r="AGG1908" s="18"/>
      <c r="AGH1908" s="18"/>
      <c r="AGI1908" s="18"/>
      <c r="AGJ1908" s="18"/>
      <c r="AGK1908" s="18"/>
      <c r="AGL1908" s="18"/>
      <c r="AGM1908" s="18"/>
      <c r="AGN1908" s="18"/>
      <c r="AGO1908" s="18"/>
      <c r="AGP1908" s="18"/>
      <c r="AGQ1908" s="18"/>
      <c r="AGR1908" s="18"/>
      <c r="AGS1908" s="18"/>
      <c r="AGT1908" s="18"/>
      <c r="AGU1908" s="18"/>
      <c r="AGV1908" s="18"/>
      <c r="AGW1908" s="18"/>
      <c r="AGX1908" s="18"/>
      <c r="AGY1908" s="18"/>
      <c r="AGZ1908" s="18"/>
      <c r="AHA1908" s="18"/>
      <c r="AHB1908" s="18"/>
      <c r="AHC1908" s="18"/>
      <c r="AHD1908" s="18"/>
      <c r="AHE1908" s="18"/>
      <c r="AHF1908" s="18"/>
      <c r="AHG1908" s="18"/>
      <c r="AHH1908" s="18"/>
      <c r="AHI1908" s="18"/>
      <c r="AHJ1908" s="18"/>
      <c r="AHK1908" s="18"/>
      <c r="AHL1908" s="18"/>
      <c r="AHM1908" s="18"/>
      <c r="AHN1908" s="18"/>
      <c r="AHO1908" s="18"/>
      <c r="AHP1908" s="18"/>
      <c r="AHQ1908" s="18"/>
      <c r="AHR1908" s="18"/>
      <c r="AHS1908" s="18"/>
      <c r="AHT1908" s="18"/>
      <c r="AHU1908" s="18"/>
      <c r="AHV1908" s="18"/>
      <c r="AHW1908" s="18"/>
      <c r="AHX1908" s="18"/>
      <c r="AHY1908" s="18"/>
      <c r="AHZ1908" s="18"/>
      <c r="AIA1908" s="18"/>
      <c r="AIB1908" s="18"/>
      <c r="AIC1908" s="18"/>
      <c r="AID1908" s="18"/>
      <c r="AIE1908" s="18"/>
      <c r="AIF1908" s="18"/>
      <c r="AIG1908" s="18"/>
      <c r="AIH1908" s="18"/>
      <c r="AII1908" s="18"/>
      <c r="AIJ1908" s="18"/>
      <c r="AIK1908" s="18"/>
      <c r="AIL1908" s="18"/>
      <c r="AIM1908" s="18"/>
      <c r="AIN1908" s="18"/>
      <c r="AIO1908" s="18"/>
      <c r="AIP1908" s="18"/>
      <c r="AIQ1908" s="18"/>
      <c r="AIR1908" s="18"/>
      <c r="AIS1908" s="18"/>
      <c r="AIT1908" s="18"/>
      <c r="AIU1908" s="18"/>
      <c r="AIV1908" s="18"/>
      <c r="AIW1908" s="18"/>
      <c r="AIX1908" s="18"/>
      <c r="AIY1908" s="18"/>
      <c r="AIZ1908" s="18"/>
      <c r="AJA1908" s="18"/>
      <c r="AJB1908" s="18"/>
      <c r="AJC1908" s="18"/>
      <c r="AJD1908" s="18"/>
      <c r="AJE1908" s="18"/>
      <c r="AJF1908" s="18"/>
      <c r="AJG1908" s="18"/>
      <c r="AJH1908" s="18"/>
      <c r="AJI1908" s="18"/>
      <c r="AJJ1908" s="18"/>
      <c r="AJK1908" s="18"/>
      <c r="AJL1908" s="18"/>
      <c r="AJM1908" s="18"/>
      <c r="AJN1908" s="18"/>
      <c r="AJO1908" s="18"/>
      <c r="AJP1908" s="18"/>
      <c r="AJQ1908" s="18"/>
      <c r="AJR1908" s="18"/>
      <c r="AJS1908" s="18"/>
      <c r="AJT1908" s="18"/>
      <c r="AJU1908" s="18"/>
      <c r="AJV1908" s="18"/>
      <c r="AJW1908" s="18"/>
      <c r="AJX1908" s="18"/>
      <c r="AJY1908" s="18"/>
      <c r="AJZ1908" s="18"/>
      <c r="AKA1908" s="18"/>
      <c r="AKB1908" s="18"/>
      <c r="AKC1908" s="18"/>
      <c r="AKD1908" s="18"/>
      <c r="AKE1908" s="18"/>
      <c r="AKF1908" s="18"/>
      <c r="AKG1908" s="18"/>
      <c r="AKH1908" s="18"/>
      <c r="AKI1908" s="18"/>
      <c r="AKJ1908" s="18"/>
      <c r="AKK1908" s="18"/>
      <c r="AKL1908" s="18"/>
      <c r="AKM1908" s="18"/>
      <c r="AKN1908" s="18"/>
      <c r="AKO1908" s="18"/>
      <c r="AKP1908" s="18"/>
      <c r="AKQ1908" s="18"/>
      <c r="AKR1908" s="18"/>
      <c r="AKS1908" s="18"/>
      <c r="AKT1908" s="18"/>
      <c r="AKU1908" s="18"/>
      <c r="AKV1908" s="18"/>
      <c r="AKW1908" s="18"/>
      <c r="AKX1908" s="18"/>
      <c r="AKY1908" s="18"/>
      <c r="AKZ1908" s="18"/>
      <c r="ALA1908" s="18"/>
      <c r="ALB1908" s="18"/>
      <c r="ALC1908" s="18"/>
      <c r="ALD1908" s="18"/>
      <c r="ALE1908" s="18"/>
      <c r="ALF1908" s="18"/>
      <c r="ALG1908" s="18"/>
      <c r="ALH1908" s="18"/>
      <c r="ALI1908" s="18"/>
      <c r="ALJ1908" s="18"/>
      <c r="ALK1908" s="18"/>
      <c r="ALL1908" s="18"/>
      <c r="ALM1908" s="18"/>
      <c r="ALN1908" s="18"/>
      <c r="ALO1908" s="18"/>
      <c r="ALP1908" s="18"/>
      <c r="ALQ1908" s="18"/>
      <c r="ALR1908" s="18"/>
      <c r="ALS1908" s="18"/>
      <c r="ALT1908" s="18"/>
      <c r="ALU1908" s="18"/>
      <c r="ALV1908" s="18"/>
      <c r="ALW1908" s="18"/>
      <c r="ALX1908" s="18"/>
      <c r="ALY1908" s="18"/>
      <c r="ALZ1908" s="18"/>
      <c r="AMA1908" s="18"/>
      <c r="AMB1908" s="18"/>
      <c r="AMC1908" s="18"/>
      <c r="AMD1908" s="18"/>
      <c r="AME1908" s="18"/>
      <c r="AMF1908" s="18"/>
      <c r="AMG1908" s="18"/>
      <c r="AMH1908" s="18"/>
      <c r="AMI1908" s="18"/>
      <c r="AMJ1908" s="18"/>
    </row>
    <row r="1909" spans="1:1024" s="315" customFormat="1">
      <c r="A1909" s="15"/>
      <c r="B1909" s="18"/>
      <c r="C1909" s="18"/>
      <c r="D1909" s="18"/>
      <c r="E1909" s="18"/>
      <c r="F1909" s="18"/>
      <c r="G1909" s="18"/>
      <c r="H1909" s="18"/>
      <c r="I1909" s="32"/>
      <c r="J1909" s="32"/>
      <c r="K1909" s="18"/>
      <c r="L1909" s="18"/>
      <c r="M1909" s="18"/>
      <c r="N1909" s="18"/>
      <c r="O1909" s="18"/>
      <c r="P1909" s="18"/>
      <c r="Q1909" s="18"/>
      <c r="R1909" s="18"/>
      <c r="S1909" s="18"/>
      <c r="T1909" s="18"/>
      <c r="U1909" s="18"/>
      <c r="V1909" s="18"/>
      <c r="W1909" s="18"/>
      <c r="X1909" s="18"/>
      <c r="Y1909" s="18"/>
      <c r="Z1909" s="18"/>
      <c r="AA1909" s="18"/>
      <c r="AB1909" s="18"/>
      <c r="AC1909" s="18"/>
      <c r="AD1909" s="18"/>
      <c r="AE1909" s="18"/>
      <c r="AF1909" s="18"/>
      <c r="AG1909" s="18"/>
      <c r="AH1909" s="18"/>
      <c r="AI1909" s="18"/>
      <c r="AJ1909" s="18"/>
      <c r="AK1909" s="18"/>
      <c r="AL1909" s="18"/>
      <c r="AM1909" s="18"/>
      <c r="AN1909" s="18"/>
      <c r="AO1909" s="18"/>
      <c r="AP1909" s="18"/>
      <c r="AQ1909" s="18"/>
      <c r="AR1909" s="18"/>
      <c r="AS1909" s="18"/>
      <c r="AT1909" s="18"/>
      <c r="AU1909" s="18"/>
      <c r="AV1909" s="18"/>
      <c r="AW1909" s="18"/>
      <c r="AX1909" s="18"/>
      <c r="AY1909" s="18"/>
      <c r="AZ1909" s="18"/>
      <c r="BA1909" s="18"/>
      <c r="BB1909" s="18"/>
      <c r="BC1909" s="18"/>
      <c r="BD1909" s="18"/>
      <c r="BE1909" s="18"/>
      <c r="BF1909" s="18"/>
      <c r="BG1909" s="18"/>
      <c r="BH1909" s="18"/>
      <c r="BI1909" s="18"/>
      <c r="BJ1909" s="18"/>
      <c r="BK1909" s="18"/>
      <c r="BL1909" s="18"/>
      <c r="BM1909" s="18"/>
      <c r="BN1909" s="18"/>
      <c r="BO1909" s="18"/>
      <c r="BP1909" s="18"/>
      <c r="BQ1909" s="18"/>
      <c r="BR1909" s="18"/>
      <c r="BS1909" s="18"/>
      <c r="BT1909" s="18"/>
      <c r="BU1909" s="18"/>
      <c r="BV1909" s="18"/>
      <c r="BW1909" s="18"/>
      <c r="BX1909" s="18"/>
      <c r="BY1909" s="18"/>
      <c r="BZ1909" s="18"/>
      <c r="CA1909" s="18"/>
      <c r="CB1909" s="18"/>
      <c r="CC1909" s="18"/>
      <c r="CD1909" s="18"/>
      <c r="CE1909" s="18"/>
      <c r="CF1909" s="18"/>
      <c r="CG1909" s="18"/>
      <c r="CH1909" s="18"/>
      <c r="CI1909" s="18"/>
      <c r="CJ1909" s="18"/>
      <c r="CK1909" s="18"/>
      <c r="CL1909" s="18"/>
      <c r="CM1909" s="18"/>
      <c r="CN1909" s="18"/>
      <c r="CO1909" s="18"/>
      <c r="CP1909" s="18"/>
      <c r="CQ1909" s="18"/>
      <c r="CR1909" s="18"/>
      <c r="CS1909" s="18"/>
      <c r="CT1909" s="18"/>
      <c r="CU1909" s="18"/>
      <c r="CV1909" s="18"/>
      <c r="CW1909" s="18"/>
      <c r="CX1909" s="18"/>
      <c r="CY1909" s="18"/>
      <c r="CZ1909" s="18"/>
      <c r="DA1909" s="18"/>
      <c r="DB1909" s="18"/>
      <c r="DC1909" s="18"/>
      <c r="DD1909" s="18"/>
      <c r="DE1909" s="18"/>
      <c r="DF1909" s="18"/>
      <c r="DG1909" s="18"/>
      <c r="DH1909" s="18"/>
      <c r="DI1909" s="18"/>
      <c r="DJ1909" s="18"/>
      <c r="DK1909" s="18"/>
      <c r="DL1909" s="18"/>
      <c r="DM1909" s="18"/>
      <c r="DN1909" s="18"/>
      <c r="DO1909" s="18"/>
      <c r="DP1909" s="18"/>
      <c r="DQ1909" s="18"/>
      <c r="DR1909" s="18"/>
      <c r="DS1909" s="18"/>
      <c r="DT1909" s="18"/>
      <c r="DU1909" s="18"/>
      <c r="DV1909" s="18"/>
      <c r="DW1909" s="18"/>
      <c r="DX1909" s="18"/>
      <c r="DY1909" s="18"/>
      <c r="DZ1909" s="18"/>
      <c r="EA1909" s="18"/>
      <c r="EB1909" s="18"/>
      <c r="EC1909" s="18"/>
      <c r="ED1909" s="18"/>
      <c r="EE1909" s="18"/>
      <c r="EF1909" s="18"/>
      <c r="EG1909" s="18"/>
      <c r="EH1909" s="18"/>
      <c r="EI1909" s="18"/>
      <c r="EJ1909" s="18"/>
      <c r="EK1909" s="18"/>
      <c r="EL1909" s="18"/>
      <c r="EM1909" s="18"/>
      <c r="EN1909" s="18"/>
      <c r="EO1909" s="18"/>
      <c r="EP1909" s="18"/>
      <c r="EQ1909" s="18"/>
      <c r="ER1909" s="18"/>
      <c r="ES1909" s="18"/>
      <c r="ET1909" s="18"/>
      <c r="EU1909" s="18"/>
      <c r="EV1909" s="18"/>
      <c r="EW1909" s="18"/>
      <c r="EX1909" s="18"/>
      <c r="EY1909" s="18"/>
      <c r="EZ1909" s="18"/>
      <c r="FA1909" s="18"/>
      <c r="FB1909" s="18"/>
      <c r="FC1909" s="18"/>
      <c r="FD1909" s="18"/>
      <c r="FE1909" s="18"/>
      <c r="FF1909" s="18"/>
      <c r="FG1909" s="18"/>
      <c r="FH1909" s="18"/>
      <c r="FI1909" s="18"/>
      <c r="FJ1909" s="18"/>
      <c r="FK1909" s="18"/>
      <c r="FL1909" s="18"/>
      <c r="FM1909" s="18"/>
      <c r="FN1909" s="18"/>
      <c r="FO1909" s="18"/>
      <c r="FP1909" s="18"/>
      <c r="FQ1909" s="18"/>
      <c r="FR1909" s="18"/>
      <c r="FS1909" s="18"/>
      <c r="FT1909" s="18"/>
      <c r="FU1909" s="18"/>
      <c r="FV1909" s="18"/>
      <c r="FW1909" s="18"/>
      <c r="FX1909" s="18"/>
      <c r="FY1909" s="18"/>
      <c r="FZ1909" s="18"/>
      <c r="GA1909" s="18"/>
      <c r="GB1909" s="18"/>
      <c r="GC1909" s="18"/>
      <c r="GD1909" s="18"/>
      <c r="GE1909" s="18"/>
      <c r="GF1909" s="18"/>
      <c r="GG1909" s="18"/>
      <c r="GH1909" s="18"/>
      <c r="GI1909" s="18"/>
      <c r="GJ1909" s="18"/>
      <c r="GK1909" s="18"/>
      <c r="GL1909" s="18"/>
      <c r="GM1909" s="18"/>
      <c r="GN1909" s="18"/>
      <c r="GO1909" s="18"/>
      <c r="GP1909" s="18"/>
      <c r="GQ1909" s="18"/>
      <c r="GR1909" s="18"/>
      <c r="GS1909" s="18"/>
      <c r="GT1909" s="18"/>
      <c r="GU1909" s="18"/>
      <c r="GV1909" s="18"/>
      <c r="GW1909" s="18"/>
      <c r="GX1909" s="18"/>
      <c r="GY1909" s="18"/>
      <c r="GZ1909" s="18"/>
      <c r="HA1909" s="18"/>
      <c r="HB1909" s="18"/>
      <c r="HC1909" s="18"/>
      <c r="HD1909" s="18"/>
      <c r="HE1909" s="18"/>
      <c r="HF1909" s="18"/>
      <c r="HG1909" s="18"/>
      <c r="HH1909" s="18"/>
      <c r="HI1909" s="18"/>
      <c r="HJ1909" s="18"/>
      <c r="HK1909" s="18"/>
      <c r="HL1909" s="18"/>
      <c r="HM1909" s="18"/>
      <c r="HN1909" s="18"/>
      <c r="HO1909" s="18"/>
      <c r="HP1909" s="18"/>
      <c r="HQ1909" s="18"/>
      <c r="HR1909" s="18"/>
      <c r="HS1909" s="18"/>
      <c r="HT1909" s="18"/>
      <c r="HU1909" s="18"/>
      <c r="HV1909" s="18"/>
      <c r="HW1909" s="18"/>
      <c r="HX1909" s="18"/>
      <c r="HY1909" s="18"/>
      <c r="HZ1909" s="18"/>
      <c r="IA1909" s="18"/>
      <c r="IB1909" s="18"/>
      <c r="IC1909" s="18"/>
      <c r="ID1909" s="18"/>
      <c r="IE1909" s="18"/>
      <c r="IF1909" s="18"/>
      <c r="IG1909" s="18"/>
      <c r="IH1909" s="18"/>
      <c r="II1909" s="18"/>
      <c r="IJ1909" s="18"/>
      <c r="IK1909" s="18"/>
      <c r="IL1909" s="18"/>
      <c r="IM1909" s="18"/>
      <c r="IN1909" s="18"/>
      <c r="IO1909" s="18"/>
      <c r="IP1909" s="18"/>
      <c r="IQ1909" s="18"/>
      <c r="IR1909" s="18"/>
      <c r="IS1909" s="18"/>
      <c r="IT1909" s="18"/>
      <c r="IU1909" s="18"/>
      <c r="IV1909" s="18"/>
      <c r="IW1909" s="18"/>
      <c r="IX1909" s="18"/>
      <c r="IY1909" s="18"/>
      <c r="IZ1909" s="18"/>
      <c r="JA1909" s="18"/>
      <c r="JB1909" s="18"/>
      <c r="JC1909" s="18"/>
      <c r="JD1909" s="18"/>
      <c r="JE1909" s="18"/>
      <c r="JF1909" s="18"/>
      <c r="JG1909" s="18"/>
      <c r="JH1909" s="18"/>
      <c r="JI1909" s="18"/>
      <c r="JJ1909" s="18"/>
      <c r="JK1909" s="18"/>
      <c r="JL1909" s="18"/>
      <c r="JM1909" s="18"/>
      <c r="JN1909" s="18"/>
      <c r="JO1909" s="18"/>
      <c r="JP1909" s="18"/>
      <c r="JQ1909" s="18"/>
      <c r="JR1909" s="18"/>
      <c r="JS1909" s="18"/>
      <c r="JT1909" s="18"/>
      <c r="JU1909" s="18"/>
      <c r="JV1909" s="18"/>
      <c r="JW1909" s="18"/>
      <c r="JX1909" s="18"/>
      <c r="JY1909" s="18"/>
      <c r="JZ1909" s="18"/>
      <c r="KA1909" s="18"/>
      <c r="KB1909" s="18"/>
      <c r="KC1909" s="18"/>
      <c r="KD1909" s="18"/>
      <c r="KE1909" s="18"/>
      <c r="KF1909" s="18"/>
      <c r="KG1909" s="18"/>
      <c r="KH1909" s="18"/>
      <c r="KI1909" s="18"/>
      <c r="KJ1909" s="18"/>
      <c r="KK1909" s="18"/>
      <c r="KL1909" s="18"/>
      <c r="KM1909" s="18"/>
      <c r="KN1909" s="18"/>
      <c r="KO1909" s="18"/>
      <c r="KP1909" s="18"/>
      <c r="KQ1909" s="18"/>
      <c r="KR1909" s="18"/>
      <c r="KS1909" s="18"/>
      <c r="KT1909" s="18"/>
      <c r="KU1909" s="18"/>
      <c r="KV1909" s="18"/>
      <c r="KW1909" s="18"/>
      <c r="KX1909" s="18"/>
      <c r="KY1909" s="18"/>
      <c r="KZ1909" s="18"/>
      <c r="LA1909" s="18"/>
      <c r="LB1909" s="18"/>
      <c r="LC1909" s="18"/>
      <c r="LD1909" s="18"/>
      <c r="LE1909" s="18"/>
      <c r="LF1909" s="18"/>
      <c r="LG1909" s="18"/>
      <c r="LH1909" s="18"/>
      <c r="LI1909" s="18"/>
      <c r="LJ1909" s="18"/>
      <c r="LK1909" s="18"/>
      <c r="LL1909" s="18"/>
      <c r="LM1909" s="18"/>
      <c r="LN1909" s="18"/>
      <c r="LO1909" s="18"/>
      <c r="LP1909" s="18"/>
      <c r="LQ1909" s="18"/>
      <c r="LR1909" s="18"/>
      <c r="LS1909" s="18"/>
      <c r="LT1909" s="18"/>
      <c r="LU1909" s="18"/>
      <c r="LV1909" s="18"/>
      <c r="LW1909" s="18"/>
      <c r="LX1909" s="18"/>
      <c r="LY1909" s="18"/>
      <c r="LZ1909" s="18"/>
      <c r="MA1909" s="18"/>
      <c r="MB1909" s="18"/>
      <c r="MC1909" s="18"/>
      <c r="MD1909" s="18"/>
      <c r="ME1909" s="18"/>
      <c r="MF1909" s="18"/>
      <c r="MG1909" s="18"/>
      <c r="MH1909" s="18"/>
      <c r="MI1909" s="18"/>
      <c r="MJ1909" s="18"/>
      <c r="MK1909" s="18"/>
      <c r="ML1909" s="18"/>
      <c r="MM1909" s="18"/>
      <c r="MN1909" s="18"/>
      <c r="MO1909" s="18"/>
      <c r="MP1909" s="18"/>
      <c r="MQ1909" s="18"/>
      <c r="MR1909" s="18"/>
      <c r="MS1909" s="18"/>
      <c r="MT1909" s="18"/>
      <c r="MU1909" s="18"/>
      <c r="MV1909" s="18"/>
      <c r="MW1909" s="18"/>
      <c r="MX1909" s="18"/>
      <c r="MY1909" s="18"/>
      <c r="MZ1909" s="18"/>
      <c r="NA1909" s="18"/>
      <c r="NB1909" s="18"/>
      <c r="NC1909" s="18"/>
      <c r="ND1909" s="18"/>
      <c r="NE1909" s="18"/>
      <c r="NF1909" s="18"/>
      <c r="NG1909" s="18"/>
      <c r="NH1909" s="18"/>
      <c r="NI1909" s="18"/>
      <c r="NJ1909" s="18"/>
      <c r="NK1909" s="18"/>
      <c r="NL1909" s="18"/>
      <c r="NM1909" s="18"/>
      <c r="NN1909" s="18"/>
      <c r="NO1909" s="18"/>
      <c r="NP1909" s="18"/>
      <c r="NQ1909" s="18"/>
      <c r="NR1909" s="18"/>
      <c r="NS1909" s="18"/>
      <c r="NT1909" s="18"/>
      <c r="NU1909" s="18"/>
      <c r="NV1909" s="18"/>
      <c r="NW1909" s="18"/>
      <c r="NX1909" s="18"/>
      <c r="NY1909" s="18"/>
      <c r="NZ1909" s="18"/>
      <c r="OA1909" s="18"/>
      <c r="OB1909" s="18"/>
      <c r="OC1909" s="18"/>
      <c r="OD1909" s="18"/>
      <c r="OE1909" s="18"/>
      <c r="OF1909" s="18"/>
      <c r="OG1909" s="18"/>
      <c r="OH1909" s="18"/>
      <c r="OI1909" s="18"/>
      <c r="OJ1909" s="18"/>
      <c r="OK1909" s="18"/>
      <c r="OL1909" s="18"/>
      <c r="OM1909" s="18"/>
      <c r="ON1909" s="18"/>
      <c r="OO1909" s="18"/>
      <c r="OP1909" s="18"/>
      <c r="OQ1909" s="18"/>
      <c r="OR1909" s="18"/>
      <c r="OS1909" s="18"/>
      <c r="OT1909" s="18"/>
      <c r="OU1909" s="18"/>
      <c r="OV1909" s="18"/>
      <c r="OW1909" s="18"/>
      <c r="OX1909" s="18"/>
      <c r="OY1909" s="18"/>
      <c r="OZ1909" s="18"/>
      <c r="PA1909" s="18"/>
      <c r="PB1909" s="18"/>
      <c r="PC1909" s="18"/>
      <c r="PD1909" s="18"/>
      <c r="PE1909" s="18"/>
      <c r="PF1909" s="18"/>
      <c r="PG1909" s="18"/>
      <c r="PH1909" s="18"/>
      <c r="PI1909" s="18"/>
      <c r="PJ1909" s="18"/>
      <c r="PK1909" s="18"/>
      <c r="PL1909" s="18"/>
      <c r="PM1909" s="18"/>
      <c r="PN1909" s="18"/>
      <c r="PO1909" s="18"/>
      <c r="PP1909" s="18"/>
      <c r="PQ1909" s="18"/>
      <c r="PR1909" s="18"/>
      <c r="PS1909" s="18"/>
      <c r="PT1909" s="18"/>
      <c r="PU1909" s="18"/>
      <c r="PV1909" s="18"/>
      <c r="PW1909" s="18"/>
      <c r="PX1909" s="18"/>
      <c r="PY1909" s="18"/>
      <c r="PZ1909" s="18"/>
      <c r="QA1909" s="18"/>
      <c r="QB1909" s="18"/>
      <c r="QC1909" s="18"/>
      <c r="QD1909" s="18"/>
      <c r="QE1909" s="18"/>
      <c r="QF1909" s="18"/>
      <c r="QG1909" s="18"/>
      <c r="QH1909" s="18"/>
      <c r="QI1909" s="18"/>
      <c r="QJ1909" s="18"/>
      <c r="QK1909" s="18"/>
      <c r="QL1909" s="18"/>
      <c r="QM1909" s="18"/>
      <c r="QN1909" s="18"/>
      <c r="QO1909" s="18"/>
      <c r="QP1909" s="18"/>
      <c r="QQ1909" s="18"/>
      <c r="QR1909" s="18"/>
      <c r="QS1909" s="18"/>
      <c r="QT1909" s="18"/>
      <c r="QU1909" s="18"/>
      <c r="QV1909" s="18"/>
      <c r="QW1909" s="18"/>
      <c r="QX1909" s="18"/>
      <c r="QY1909" s="18"/>
      <c r="QZ1909" s="18"/>
      <c r="RA1909" s="18"/>
      <c r="RB1909" s="18"/>
      <c r="RC1909" s="18"/>
      <c r="RD1909" s="18"/>
      <c r="RE1909" s="18"/>
      <c r="RF1909" s="18"/>
      <c r="RG1909" s="18"/>
      <c r="RH1909" s="18"/>
      <c r="RI1909" s="18"/>
      <c r="RJ1909" s="18"/>
      <c r="RK1909" s="18"/>
      <c r="RL1909" s="18"/>
      <c r="RM1909" s="18"/>
      <c r="RN1909" s="18"/>
      <c r="RO1909" s="18"/>
      <c r="RP1909" s="18"/>
      <c r="RQ1909" s="18"/>
      <c r="RR1909" s="18"/>
      <c r="RS1909" s="18"/>
      <c r="RT1909" s="18"/>
      <c r="RU1909" s="18"/>
      <c r="RV1909" s="18"/>
      <c r="RW1909" s="18"/>
      <c r="RX1909" s="18"/>
      <c r="RY1909" s="18"/>
      <c r="RZ1909" s="18"/>
      <c r="SA1909" s="18"/>
      <c r="SB1909" s="18"/>
      <c r="SC1909" s="18"/>
      <c r="SD1909" s="18"/>
      <c r="SE1909" s="18"/>
      <c r="SF1909" s="18"/>
      <c r="SG1909" s="18"/>
      <c r="SH1909" s="18"/>
      <c r="SI1909" s="18"/>
      <c r="SJ1909" s="18"/>
      <c r="SK1909" s="18"/>
      <c r="SL1909" s="18"/>
      <c r="SM1909" s="18"/>
      <c r="SN1909" s="18"/>
      <c r="SO1909" s="18"/>
      <c r="SP1909" s="18"/>
      <c r="SQ1909" s="18"/>
      <c r="SR1909" s="18"/>
      <c r="SS1909" s="18"/>
      <c r="ST1909" s="18"/>
      <c r="SU1909" s="18"/>
      <c r="SV1909" s="18"/>
      <c r="SW1909" s="18"/>
      <c r="SX1909" s="18"/>
      <c r="SY1909" s="18"/>
      <c r="SZ1909" s="18"/>
      <c r="TA1909" s="18"/>
      <c r="TB1909" s="18"/>
      <c r="TC1909" s="18"/>
      <c r="TD1909" s="18"/>
      <c r="TE1909" s="18"/>
      <c r="TF1909" s="18"/>
      <c r="TG1909" s="18"/>
      <c r="TH1909" s="18"/>
      <c r="TI1909" s="18"/>
      <c r="TJ1909" s="18"/>
      <c r="TK1909" s="18"/>
      <c r="TL1909" s="18"/>
      <c r="TM1909" s="18"/>
      <c r="TN1909" s="18"/>
      <c r="TO1909" s="18"/>
      <c r="TP1909" s="18"/>
      <c r="TQ1909" s="18"/>
      <c r="TR1909" s="18"/>
      <c r="TS1909" s="18"/>
      <c r="TT1909" s="18"/>
      <c r="TU1909" s="18"/>
      <c r="TV1909" s="18"/>
      <c r="TW1909" s="18"/>
      <c r="TX1909" s="18"/>
      <c r="TY1909" s="18"/>
      <c r="TZ1909" s="18"/>
      <c r="UA1909" s="18"/>
      <c r="UB1909" s="18"/>
      <c r="UC1909" s="18"/>
      <c r="UD1909" s="18"/>
      <c r="UE1909" s="18"/>
      <c r="UF1909" s="18"/>
      <c r="UG1909" s="18"/>
      <c r="UH1909" s="18"/>
      <c r="UI1909" s="18"/>
      <c r="UJ1909" s="18"/>
      <c r="UK1909" s="18"/>
      <c r="UL1909" s="18"/>
      <c r="UM1909" s="18"/>
      <c r="UN1909" s="18"/>
      <c r="UO1909" s="18"/>
      <c r="UP1909" s="18"/>
      <c r="UQ1909" s="18"/>
      <c r="UR1909" s="18"/>
      <c r="US1909" s="18"/>
      <c r="UT1909" s="18"/>
      <c r="UU1909" s="18"/>
      <c r="UV1909" s="18"/>
      <c r="UW1909" s="18"/>
      <c r="UX1909" s="18"/>
      <c r="UY1909" s="18"/>
      <c r="UZ1909" s="18"/>
      <c r="VA1909" s="18"/>
      <c r="VB1909" s="18"/>
      <c r="VC1909" s="18"/>
      <c r="VD1909" s="18"/>
      <c r="VE1909" s="18"/>
      <c r="VF1909" s="18"/>
      <c r="VG1909" s="18"/>
      <c r="VH1909" s="18"/>
      <c r="VI1909" s="18"/>
      <c r="VJ1909" s="18"/>
      <c r="VK1909" s="18"/>
      <c r="VL1909" s="18"/>
      <c r="VM1909" s="18"/>
      <c r="VN1909" s="18"/>
      <c r="VO1909" s="18"/>
      <c r="VP1909" s="18"/>
      <c r="VQ1909" s="18"/>
      <c r="VR1909" s="18"/>
      <c r="VS1909" s="18"/>
      <c r="VT1909" s="18"/>
      <c r="VU1909" s="18"/>
      <c r="VV1909" s="18"/>
      <c r="VW1909" s="18"/>
      <c r="VX1909" s="18"/>
      <c r="VY1909" s="18"/>
      <c r="VZ1909" s="18"/>
      <c r="WA1909" s="18"/>
      <c r="WB1909" s="18"/>
      <c r="WC1909" s="18"/>
      <c r="WD1909" s="18"/>
      <c r="WE1909" s="18"/>
      <c r="WF1909" s="18"/>
      <c r="WG1909" s="18"/>
      <c r="WH1909" s="18"/>
      <c r="WI1909" s="18"/>
      <c r="WJ1909" s="18"/>
      <c r="WK1909" s="18"/>
      <c r="WL1909" s="18"/>
      <c r="WM1909" s="18"/>
      <c r="WN1909" s="18"/>
      <c r="WO1909" s="18"/>
      <c r="WP1909" s="18"/>
      <c r="WQ1909" s="18"/>
      <c r="WR1909" s="18"/>
      <c r="WS1909" s="18"/>
      <c r="WT1909" s="18"/>
      <c r="WU1909" s="18"/>
      <c r="WV1909" s="18"/>
      <c r="WW1909" s="18"/>
      <c r="WX1909" s="18"/>
      <c r="WY1909" s="18"/>
      <c r="WZ1909" s="18"/>
      <c r="XA1909" s="18"/>
      <c r="XB1909" s="18"/>
      <c r="XC1909" s="18"/>
      <c r="XD1909" s="18"/>
      <c r="XE1909" s="18"/>
      <c r="XF1909" s="18"/>
      <c r="XG1909" s="18"/>
      <c r="XH1909" s="18"/>
      <c r="XI1909" s="18"/>
      <c r="XJ1909" s="18"/>
      <c r="XK1909" s="18"/>
      <c r="XL1909" s="18"/>
      <c r="XM1909" s="18"/>
      <c r="XN1909" s="18"/>
      <c r="XO1909" s="18"/>
      <c r="XP1909" s="18"/>
      <c r="XQ1909" s="18"/>
      <c r="XR1909" s="18"/>
      <c r="XS1909" s="18"/>
      <c r="XT1909" s="18"/>
      <c r="XU1909" s="18"/>
      <c r="XV1909" s="18"/>
      <c r="XW1909" s="18"/>
      <c r="XX1909" s="18"/>
      <c r="XY1909" s="18"/>
      <c r="XZ1909" s="18"/>
      <c r="YA1909" s="18"/>
      <c r="YB1909" s="18"/>
      <c r="YC1909" s="18"/>
      <c r="YD1909" s="18"/>
      <c r="YE1909" s="18"/>
      <c r="YF1909" s="18"/>
      <c r="YG1909" s="18"/>
      <c r="YH1909" s="18"/>
      <c r="YI1909" s="18"/>
      <c r="YJ1909" s="18"/>
      <c r="YK1909" s="18"/>
      <c r="YL1909" s="18"/>
      <c r="YM1909" s="18"/>
      <c r="YN1909" s="18"/>
      <c r="YO1909" s="18"/>
      <c r="YP1909" s="18"/>
      <c r="YQ1909" s="18"/>
      <c r="YR1909" s="18"/>
      <c r="YS1909" s="18"/>
      <c r="YT1909" s="18"/>
      <c r="YU1909" s="18"/>
      <c r="YV1909" s="18"/>
      <c r="YW1909" s="18"/>
      <c r="YX1909" s="18"/>
      <c r="YY1909" s="18"/>
      <c r="YZ1909" s="18"/>
      <c r="ZA1909" s="18"/>
      <c r="ZB1909" s="18"/>
      <c r="ZC1909" s="18"/>
      <c r="ZD1909" s="18"/>
      <c r="ZE1909" s="18"/>
      <c r="ZF1909" s="18"/>
      <c r="ZG1909" s="18"/>
      <c r="ZH1909" s="18"/>
      <c r="ZI1909" s="18"/>
      <c r="ZJ1909" s="18"/>
      <c r="ZK1909" s="18"/>
      <c r="ZL1909" s="18"/>
      <c r="ZM1909" s="18"/>
      <c r="ZN1909" s="18"/>
      <c r="ZO1909" s="18"/>
      <c r="ZP1909" s="18"/>
      <c r="ZQ1909" s="18"/>
      <c r="ZR1909" s="18"/>
      <c r="ZS1909" s="18"/>
      <c r="ZT1909" s="18"/>
      <c r="ZU1909" s="18"/>
      <c r="ZV1909" s="18"/>
      <c r="ZW1909" s="18"/>
      <c r="ZX1909" s="18"/>
      <c r="ZY1909" s="18"/>
      <c r="ZZ1909" s="18"/>
      <c r="AAA1909" s="18"/>
      <c r="AAB1909" s="18"/>
      <c r="AAC1909" s="18"/>
      <c r="AAD1909" s="18"/>
      <c r="AAE1909" s="18"/>
      <c r="AAF1909" s="18"/>
      <c r="AAG1909" s="18"/>
      <c r="AAH1909" s="18"/>
      <c r="AAI1909" s="18"/>
      <c r="AAJ1909" s="18"/>
      <c r="AAK1909" s="18"/>
      <c r="AAL1909" s="18"/>
      <c r="AAM1909" s="18"/>
      <c r="AAN1909" s="18"/>
      <c r="AAO1909" s="18"/>
      <c r="AAP1909" s="18"/>
      <c r="AAQ1909" s="18"/>
      <c r="AAR1909" s="18"/>
      <c r="AAS1909" s="18"/>
      <c r="AAT1909" s="18"/>
      <c r="AAU1909" s="18"/>
      <c r="AAV1909" s="18"/>
      <c r="AAW1909" s="18"/>
      <c r="AAX1909" s="18"/>
      <c r="AAY1909" s="18"/>
      <c r="AAZ1909" s="18"/>
      <c r="ABA1909" s="18"/>
      <c r="ABB1909" s="18"/>
      <c r="ABC1909" s="18"/>
      <c r="ABD1909" s="18"/>
      <c r="ABE1909" s="18"/>
      <c r="ABF1909" s="18"/>
      <c r="ABG1909" s="18"/>
      <c r="ABH1909" s="18"/>
      <c r="ABI1909" s="18"/>
      <c r="ABJ1909" s="18"/>
      <c r="ABK1909" s="18"/>
      <c r="ABL1909" s="18"/>
      <c r="ABM1909" s="18"/>
      <c r="ABN1909" s="18"/>
      <c r="ABO1909" s="18"/>
      <c r="ABP1909" s="18"/>
      <c r="ABQ1909" s="18"/>
      <c r="ABR1909" s="18"/>
      <c r="ABS1909" s="18"/>
      <c r="ABT1909" s="18"/>
      <c r="ABU1909" s="18"/>
      <c r="ABV1909" s="18"/>
      <c r="ABW1909" s="18"/>
      <c r="ABX1909" s="18"/>
      <c r="ABY1909" s="18"/>
      <c r="ABZ1909" s="18"/>
      <c r="ACA1909" s="18"/>
      <c r="ACB1909" s="18"/>
      <c r="ACC1909" s="18"/>
      <c r="ACD1909" s="18"/>
      <c r="ACE1909" s="18"/>
      <c r="ACF1909" s="18"/>
      <c r="ACG1909" s="18"/>
      <c r="ACH1909" s="18"/>
      <c r="ACI1909" s="18"/>
      <c r="ACJ1909" s="18"/>
      <c r="ACK1909" s="18"/>
      <c r="ACL1909" s="18"/>
      <c r="ACM1909" s="18"/>
      <c r="ACN1909" s="18"/>
      <c r="ACO1909" s="18"/>
      <c r="ACP1909" s="18"/>
      <c r="ACQ1909" s="18"/>
      <c r="ACR1909" s="18"/>
      <c r="ACS1909" s="18"/>
      <c r="ACT1909" s="18"/>
      <c r="ACU1909" s="18"/>
      <c r="ACV1909" s="18"/>
      <c r="ACW1909" s="18"/>
      <c r="ACX1909" s="18"/>
      <c r="ACY1909" s="18"/>
      <c r="ACZ1909" s="18"/>
      <c r="ADA1909" s="18"/>
      <c r="ADB1909" s="18"/>
      <c r="ADC1909" s="18"/>
      <c r="ADD1909" s="18"/>
      <c r="ADE1909" s="18"/>
      <c r="ADF1909" s="18"/>
      <c r="ADG1909" s="18"/>
      <c r="ADH1909" s="18"/>
      <c r="ADI1909" s="18"/>
      <c r="ADJ1909" s="18"/>
      <c r="ADK1909" s="18"/>
      <c r="ADL1909" s="18"/>
      <c r="ADM1909" s="18"/>
      <c r="ADN1909" s="18"/>
      <c r="ADO1909" s="18"/>
      <c r="ADP1909" s="18"/>
      <c r="ADQ1909" s="18"/>
      <c r="ADR1909" s="18"/>
      <c r="ADS1909" s="18"/>
      <c r="ADT1909" s="18"/>
      <c r="ADU1909" s="18"/>
      <c r="ADV1909" s="18"/>
      <c r="ADW1909" s="18"/>
      <c r="ADX1909" s="18"/>
      <c r="ADY1909" s="18"/>
      <c r="ADZ1909" s="18"/>
      <c r="AEA1909" s="18"/>
      <c r="AEB1909" s="18"/>
      <c r="AEC1909" s="18"/>
      <c r="AED1909" s="18"/>
      <c r="AEE1909" s="18"/>
      <c r="AEF1909" s="18"/>
      <c r="AEG1909" s="18"/>
      <c r="AEH1909" s="18"/>
      <c r="AEI1909" s="18"/>
      <c r="AEJ1909" s="18"/>
      <c r="AEK1909" s="18"/>
      <c r="AEL1909" s="18"/>
      <c r="AEM1909" s="18"/>
      <c r="AEN1909" s="18"/>
      <c r="AEO1909" s="18"/>
      <c r="AEP1909" s="18"/>
      <c r="AEQ1909" s="18"/>
      <c r="AER1909" s="18"/>
      <c r="AES1909" s="18"/>
      <c r="AET1909" s="18"/>
      <c r="AEU1909" s="18"/>
      <c r="AEV1909" s="18"/>
      <c r="AEW1909" s="18"/>
      <c r="AEX1909" s="18"/>
      <c r="AEY1909" s="18"/>
      <c r="AEZ1909" s="18"/>
      <c r="AFA1909" s="18"/>
      <c r="AFB1909" s="18"/>
      <c r="AFC1909" s="18"/>
      <c r="AFD1909" s="18"/>
      <c r="AFE1909" s="18"/>
      <c r="AFF1909" s="18"/>
      <c r="AFG1909" s="18"/>
      <c r="AFH1909" s="18"/>
      <c r="AFI1909" s="18"/>
      <c r="AFJ1909" s="18"/>
      <c r="AFK1909" s="18"/>
      <c r="AFL1909" s="18"/>
      <c r="AFM1909" s="18"/>
      <c r="AFN1909" s="18"/>
      <c r="AFO1909" s="18"/>
      <c r="AFP1909" s="18"/>
      <c r="AFQ1909" s="18"/>
      <c r="AFR1909" s="18"/>
      <c r="AFS1909" s="18"/>
      <c r="AFT1909" s="18"/>
      <c r="AFU1909" s="18"/>
      <c r="AFV1909" s="18"/>
      <c r="AFW1909" s="18"/>
      <c r="AFX1909" s="18"/>
      <c r="AFY1909" s="18"/>
      <c r="AFZ1909" s="18"/>
      <c r="AGA1909" s="18"/>
      <c r="AGB1909" s="18"/>
      <c r="AGC1909" s="18"/>
      <c r="AGD1909" s="18"/>
      <c r="AGE1909" s="18"/>
      <c r="AGF1909" s="18"/>
      <c r="AGG1909" s="18"/>
      <c r="AGH1909" s="18"/>
      <c r="AGI1909" s="18"/>
      <c r="AGJ1909" s="18"/>
      <c r="AGK1909" s="18"/>
      <c r="AGL1909" s="18"/>
      <c r="AGM1909" s="18"/>
      <c r="AGN1909" s="18"/>
      <c r="AGO1909" s="18"/>
      <c r="AGP1909" s="18"/>
      <c r="AGQ1909" s="18"/>
      <c r="AGR1909" s="18"/>
      <c r="AGS1909" s="18"/>
      <c r="AGT1909" s="18"/>
      <c r="AGU1909" s="18"/>
      <c r="AGV1909" s="18"/>
      <c r="AGW1909" s="18"/>
      <c r="AGX1909" s="18"/>
      <c r="AGY1909" s="18"/>
      <c r="AGZ1909" s="18"/>
      <c r="AHA1909" s="18"/>
      <c r="AHB1909" s="18"/>
      <c r="AHC1909" s="18"/>
      <c r="AHD1909" s="18"/>
      <c r="AHE1909" s="18"/>
      <c r="AHF1909" s="18"/>
      <c r="AHG1909" s="18"/>
      <c r="AHH1909" s="18"/>
      <c r="AHI1909" s="18"/>
      <c r="AHJ1909" s="18"/>
      <c r="AHK1909" s="18"/>
      <c r="AHL1909" s="18"/>
      <c r="AHM1909" s="18"/>
      <c r="AHN1909" s="18"/>
      <c r="AHO1909" s="18"/>
      <c r="AHP1909" s="18"/>
      <c r="AHQ1909" s="18"/>
      <c r="AHR1909" s="18"/>
      <c r="AHS1909" s="18"/>
      <c r="AHT1909" s="18"/>
      <c r="AHU1909" s="18"/>
      <c r="AHV1909" s="18"/>
      <c r="AHW1909" s="18"/>
      <c r="AHX1909" s="18"/>
      <c r="AHY1909" s="18"/>
      <c r="AHZ1909" s="18"/>
      <c r="AIA1909" s="18"/>
      <c r="AIB1909" s="18"/>
      <c r="AIC1909" s="18"/>
      <c r="AID1909" s="18"/>
      <c r="AIE1909" s="18"/>
      <c r="AIF1909" s="18"/>
      <c r="AIG1909" s="18"/>
      <c r="AIH1909" s="18"/>
      <c r="AII1909" s="18"/>
      <c r="AIJ1909" s="18"/>
      <c r="AIK1909" s="18"/>
      <c r="AIL1909" s="18"/>
      <c r="AIM1909" s="18"/>
      <c r="AIN1909" s="18"/>
      <c r="AIO1909" s="18"/>
      <c r="AIP1909" s="18"/>
      <c r="AIQ1909" s="18"/>
      <c r="AIR1909" s="18"/>
      <c r="AIS1909" s="18"/>
      <c r="AIT1909" s="18"/>
      <c r="AIU1909" s="18"/>
      <c r="AIV1909" s="18"/>
      <c r="AIW1909" s="18"/>
      <c r="AIX1909" s="18"/>
      <c r="AIY1909" s="18"/>
      <c r="AIZ1909" s="18"/>
      <c r="AJA1909" s="18"/>
      <c r="AJB1909" s="18"/>
      <c r="AJC1909" s="18"/>
      <c r="AJD1909" s="18"/>
      <c r="AJE1909" s="18"/>
      <c r="AJF1909" s="18"/>
      <c r="AJG1909" s="18"/>
      <c r="AJH1909" s="18"/>
      <c r="AJI1909" s="18"/>
      <c r="AJJ1909" s="18"/>
      <c r="AJK1909" s="18"/>
      <c r="AJL1909" s="18"/>
      <c r="AJM1909" s="18"/>
      <c r="AJN1909" s="18"/>
      <c r="AJO1909" s="18"/>
      <c r="AJP1909" s="18"/>
      <c r="AJQ1909" s="18"/>
      <c r="AJR1909" s="18"/>
      <c r="AJS1909" s="18"/>
      <c r="AJT1909" s="18"/>
      <c r="AJU1909" s="18"/>
      <c r="AJV1909" s="18"/>
      <c r="AJW1909" s="18"/>
      <c r="AJX1909" s="18"/>
      <c r="AJY1909" s="18"/>
      <c r="AJZ1909" s="18"/>
      <c r="AKA1909" s="18"/>
      <c r="AKB1909" s="18"/>
      <c r="AKC1909" s="18"/>
      <c r="AKD1909" s="18"/>
      <c r="AKE1909" s="18"/>
      <c r="AKF1909" s="18"/>
      <c r="AKG1909" s="18"/>
      <c r="AKH1909" s="18"/>
      <c r="AKI1909" s="18"/>
      <c r="AKJ1909" s="18"/>
      <c r="AKK1909" s="18"/>
      <c r="AKL1909" s="18"/>
      <c r="AKM1909" s="18"/>
      <c r="AKN1909" s="18"/>
      <c r="AKO1909" s="18"/>
      <c r="AKP1909" s="18"/>
      <c r="AKQ1909" s="18"/>
      <c r="AKR1909" s="18"/>
      <c r="AKS1909" s="18"/>
      <c r="AKT1909" s="18"/>
      <c r="AKU1909" s="18"/>
      <c r="AKV1909" s="18"/>
      <c r="AKW1909" s="18"/>
      <c r="AKX1909" s="18"/>
      <c r="AKY1909" s="18"/>
      <c r="AKZ1909" s="18"/>
      <c r="ALA1909" s="18"/>
      <c r="ALB1909" s="18"/>
      <c r="ALC1909" s="18"/>
      <c r="ALD1909" s="18"/>
      <c r="ALE1909" s="18"/>
      <c r="ALF1909" s="18"/>
      <c r="ALG1909" s="18"/>
      <c r="ALH1909" s="18"/>
      <c r="ALI1909" s="18"/>
      <c r="ALJ1909" s="18"/>
      <c r="ALK1909" s="18"/>
      <c r="ALL1909" s="18"/>
      <c r="ALM1909" s="18"/>
      <c r="ALN1909" s="18"/>
      <c r="ALO1909" s="18"/>
      <c r="ALP1909" s="18"/>
      <c r="ALQ1909" s="18"/>
      <c r="ALR1909" s="18"/>
      <c r="ALS1909" s="18"/>
      <c r="ALT1909" s="18"/>
      <c r="ALU1909" s="18"/>
      <c r="ALV1909" s="18"/>
      <c r="ALW1909" s="18"/>
      <c r="ALX1909" s="18"/>
      <c r="ALY1909" s="18"/>
      <c r="ALZ1909" s="18"/>
      <c r="AMA1909" s="18"/>
      <c r="AMB1909" s="18"/>
      <c r="AMC1909" s="18"/>
      <c r="AMD1909" s="18"/>
      <c r="AME1909" s="18"/>
      <c r="AMF1909" s="18"/>
      <c r="AMG1909" s="18"/>
      <c r="AMH1909" s="18"/>
      <c r="AMI1909" s="18"/>
      <c r="AMJ1909" s="18"/>
    </row>
    <row r="1910" spans="1:1024" s="315" customFormat="1">
      <c r="A1910" s="15"/>
      <c r="B1910" s="18"/>
      <c r="C1910" s="18"/>
      <c r="D1910" s="18"/>
      <c r="E1910" s="18"/>
      <c r="F1910" s="18"/>
      <c r="G1910" s="18"/>
      <c r="H1910" s="18"/>
      <c r="I1910" s="32"/>
      <c r="J1910" s="32"/>
      <c r="K1910" s="18"/>
      <c r="L1910" s="18"/>
      <c r="M1910" s="18"/>
      <c r="N1910" s="18"/>
      <c r="O1910" s="18"/>
      <c r="P1910" s="18"/>
      <c r="Q1910" s="18"/>
      <c r="R1910" s="18"/>
      <c r="S1910" s="18"/>
      <c r="T1910" s="18"/>
      <c r="U1910" s="18"/>
      <c r="V1910" s="18"/>
      <c r="W1910" s="18"/>
      <c r="X1910" s="18"/>
      <c r="Y1910" s="18"/>
      <c r="Z1910" s="18"/>
      <c r="AA1910" s="18"/>
      <c r="AB1910" s="18"/>
      <c r="AC1910" s="18"/>
      <c r="AD1910" s="18"/>
      <c r="AE1910" s="18"/>
      <c r="AF1910" s="18"/>
      <c r="AG1910" s="18"/>
      <c r="AH1910" s="18"/>
      <c r="AI1910" s="18"/>
      <c r="AJ1910" s="18"/>
      <c r="AK1910" s="18"/>
      <c r="AL1910" s="18"/>
      <c r="AM1910" s="18"/>
      <c r="AN1910" s="18"/>
      <c r="AO1910" s="18"/>
      <c r="AP1910" s="18"/>
      <c r="AQ1910" s="18"/>
      <c r="AR1910" s="18"/>
      <c r="AS1910" s="18"/>
      <c r="AT1910" s="18"/>
      <c r="AU1910" s="18"/>
      <c r="AV1910" s="18"/>
      <c r="AW1910" s="18"/>
      <c r="AX1910" s="18"/>
      <c r="AY1910" s="18"/>
      <c r="AZ1910" s="18"/>
      <c r="BA1910" s="18"/>
      <c r="BB1910" s="18"/>
      <c r="BC1910" s="18"/>
      <c r="BD1910" s="18"/>
      <c r="BE1910" s="18"/>
      <c r="BF1910" s="18"/>
      <c r="BG1910" s="18"/>
      <c r="BH1910" s="18"/>
      <c r="BI1910" s="18"/>
      <c r="BJ1910" s="18"/>
      <c r="BK1910" s="18"/>
      <c r="BL1910" s="18"/>
      <c r="BM1910" s="18"/>
      <c r="BN1910" s="18"/>
      <c r="BO1910" s="18"/>
      <c r="BP1910" s="18"/>
      <c r="BQ1910" s="18"/>
      <c r="BR1910" s="18"/>
      <c r="BS1910" s="18"/>
      <c r="BT1910" s="18"/>
      <c r="BU1910" s="18"/>
      <c r="BV1910" s="18"/>
      <c r="BW1910" s="18"/>
      <c r="BX1910" s="18"/>
      <c r="BY1910" s="18"/>
      <c r="BZ1910" s="18"/>
      <c r="CA1910" s="18"/>
      <c r="CB1910" s="18"/>
      <c r="CC1910" s="18"/>
      <c r="CD1910" s="18"/>
      <c r="CE1910" s="18"/>
      <c r="CF1910" s="18"/>
      <c r="CG1910" s="18"/>
      <c r="CH1910" s="18"/>
      <c r="CI1910" s="18"/>
      <c r="CJ1910" s="18"/>
      <c r="CK1910" s="18"/>
      <c r="CL1910" s="18"/>
      <c r="CM1910" s="18"/>
      <c r="CN1910" s="18"/>
      <c r="CO1910" s="18"/>
      <c r="CP1910" s="18"/>
      <c r="CQ1910" s="18"/>
      <c r="CR1910" s="18"/>
      <c r="CS1910" s="18"/>
      <c r="CT1910" s="18"/>
      <c r="CU1910" s="18"/>
      <c r="CV1910" s="18"/>
      <c r="CW1910" s="18"/>
      <c r="CX1910" s="18"/>
      <c r="CY1910" s="18"/>
      <c r="CZ1910" s="18"/>
      <c r="DA1910" s="18"/>
      <c r="DB1910" s="18"/>
      <c r="DC1910" s="18"/>
      <c r="DD1910" s="18"/>
      <c r="DE1910" s="18"/>
      <c r="DF1910" s="18"/>
      <c r="DG1910" s="18"/>
      <c r="DH1910" s="18"/>
      <c r="DI1910" s="18"/>
      <c r="DJ1910" s="18"/>
      <c r="DK1910" s="18"/>
      <c r="DL1910" s="18"/>
      <c r="DM1910" s="18"/>
      <c r="DN1910" s="18"/>
      <c r="DO1910" s="18"/>
      <c r="DP1910" s="18"/>
      <c r="DQ1910" s="18"/>
      <c r="DR1910" s="18"/>
      <c r="DS1910" s="18"/>
      <c r="DT1910" s="18"/>
      <c r="DU1910" s="18"/>
      <c r="DV1910" s="18"/>
      <c r="DW1910" s="18"/>
      <c r="DX1910" s="18"/>
      <c r="DY1910" s="18"/>
      <c r="DZ1910" s="18"/>
      <c r="EA1910" s="18"/>
      <c r="EB1910" s="18"/>
      <c r="EC1910" s="18"/>
      <c r="ED1910" s="18"/>
      <c r="EE1910" s="18"/>
      <c r="EF1910" s="18"/>
      <c r="EG1910" s="18"/>
      <c r="EH1910" s="18"/>
      <c r="EI1910" s="18"/>
      <c r="EJ1910" s="18"/>
      <c r="EK1910" s="18"/>
      <c r="EL1910" s="18"/>
      <c r="EM1910" s="18"/>
      <c r="EN1910" s="18"/>
      <c r="EO1910" s="18"/>
      <c r="EP1910" s="18"/>
      <c r="EQ1910" s="18"/>
      <c r="ER1910" s="18"/>
      <c r="ES1910" s="18"/>
      <c r="ET1910" s="18"/>
      <c r="EU1910" s="18"/>
      <c r="EV1910" s="18"/>
      <c r="EW1910" s="18"/>
      <c r="EX1910" s="18"/>
      <c r="EY1910" s="18"/>
      <c r="EZ1910" s="18"/>
      <c r="FA1910" s="18"/>
      <c r="FB1910" s="18"/>
      <c r="FC1910" s="18"/>
      <c r="FD1910" s="18"/>
      <c r="FE1910" s="18"/>
      <c r="FF1910" s="18"/>
      <c r="FG1910" s="18"/>
      <c r="FH1910" s="18"/>
      <c r="FI1910" s="18"/>
      <c r="FJ1910" s="18"/>
      <c r="FK1910" s="18"/>
      <c r="FL1910" s="18"/>
      <c r="FM1910" s="18"/>
      <c r="FN1910" s="18"/>
      <c r="FO1910" s="18"/>
      <c r="FP1910" s="18"/>
      <c r="FQ1910" s="18"/>
      <c r="FR1910" s="18"/>
      <c r="FS1910" s="18"/>
      <c r="FT1910" s="18"/>
      <c r="FU1910" s="18"/>
      <c r="FV1910" s="18"/>
      <c r="FW1910" s="18"/>
      <c r="FX1910" s="18"/>
      <c r="FY1910" s="18"/>
      <c r="FZ1910" s="18"/>
      <c r="GA1910" s="18"/>
      <c r="GB1910" s="18"/>
      <c r="GC1910" s="18"/>
      <c r="GD1910" s="18"/>
      <c r="GE1910" s="18"/>
      <c r="GF1910" s="18"/>
      <c r="GG1910" s="18"/>
      <c r="GH1910" s="18"/>
      <c r="GI1910" s="18"/>
      <c r="GJ1910" s="18"/>
      <c r="GK1910" s="18"/>
      <c r="GL1910" s="18"/>
      <c r="GM1910" s="18"/>
      <c r="GN1910" s="18"/>
      <c r="GO1910" s="18"/>
      <c r="GP1910" s="18"/>
      <c r="GQ1910" s="18"/>
      <c r="GR1910" s="18"/>
      <c r="GS1910" s="18"/>
      <c r="GT1910" s="18"/>
      <c r="GU1910" s="18"/>
      <c r="GV1910" s="18"/>
      <c r="GW1910" s="18"/>
      <c r="GX1910" s="18"/>
      <c r="GY1910" s="18"/>
      <c r="GZ1910" s="18"/>
      <c r="HA1910" s="18"/>
      <c r="HB1910" s="18"/>
      <c r="HC1910" s="18"/>
      <c r="HD1910" s="18"/>
      <c r="HE1910" s="18"/>
      <c r="HF1910" s="18"/>
      <c r="HG1910" s="18"/>
      <c r="HH1910" s="18"/>
      <c r="HI1910" s="18"/>
      <c r="HJ1910" s="18"/>
      <c r="HK1910" s="18"/>
      <c r="HL1910" s="18"/>
      <c r="HM1910" s="18"/>
      <c r="HN1910" s="18"/>
      <c r="HO1910" s="18"/>
      <c r="HP1910" s="18"/>
      <c r="HQ1910" s="18"/>
      <c r="HR1910" s="18"/>
      <c r="HS1910" s="18"/>
      <c r="HT1910" s="18"/>
      <c r="HU1910" s="18"/>
      <c r="HV1910" s="18"/>
      <c r="HW1910" s="18"/>
      <c r="HX1910" s="18"/>
      <c r="HY1910" s="18"/>
      <c r="HZ1910" s="18"/>
      <c r="IA1910" s="18"/>
      <c r="IB1910" s="18"/>
      <c r="IC1910" s="18"/>
      <c r="ID1910" s="18"/>
      <c r="IE1910" s="18"/>
      <c r="IF1910" s="18"/>
      <c r="IG1910" s="18"/>
      <c r="IH1910" s="18"/>
      <c r="II1910" s="18"/>
      <c r="IJ1910" s="18"/>
      <c r="IK1910" s="18"/>
      <c r="IL1910" s="18"/>
      <c r="IM1910" s="18"/>
      <c r="IN1910" s="18"/>
      <c r="IO1910" s="18"/>
      <c r="IP1910" s="18"/>
      <c r="IQ1910" s="18"/>
      <c r="IR1910" s="18"/>
      <c r="IS1910" s="18"/>
      <c r="IT1910" s="18"/>
      <c r="IU1910" s="18"/>
      <c r="IV1910" s="18"/>
      <c r="IW1910" s="18"/>
      <c r="IX1910" s="18"/>
      <c r="IY1910" s="18"/>
      <c r="IZ1910" s="18"/>
      <c r="JA1910" s="18"/>
      <c r="JB1910" s="18"/>
      <c r="JC1910" s="18"/>
      <c r="JD1910" s="18"/>
      <c r="JE1910" s="18"/>
      <c r="JF1910" s="18"/>
      <c r="JG1910" s="18"/>
      <c r="JH1910" s="18"/>
      <c r="JI1910" s="18"/>
      <c r="JJ1910" s="18"/>
      <c r="JK1910" s="18"/>
      <c r="JL1910" s="18"/>
      <c r="JM1910" s="18"/>
      <c r="JN1910" s="18"/>
      <c r="JO1910" s="18"/>
      <c r="JP1910" s="18"/>
      <c r="JQ1910" s="18"/>
      <c r="JR1910" s="18"/>
      <c r="JS1910" s="18"/>
      <c r="JT1910" s="18"/>
      <c r="JU1910" s="18"/>
      <c r="JV1910" s="18"/>
      <c r="JW1910" s="18"/>
      <c r="JX1910" s="18"/>
      <c r="JY1910" s="18"/>
      <c r="JZ1910" s="18"/>
      <c r="KA1910" s="18"/>
      <c r="KB1910" s="18"/>
      <c r="KC1910" s="18"/>
      <c r="KD1910" s="18"/>
      <c r="KE1910" s="18"/>
      <c r="KF1910" s="18"/>
      <c r="KG1910" s="18"/>
      <c r="KH1910" s="18"/>
      <c r="KI1910" s="18"/>
      <c r="KJ1910" s="18"/>
      <c r="KK1910" s="18"/>
      <c r="KL1910" s="18"/>
      <c r="KM1910" s="18"/>
      <c r="KN1910" s="18"/>
      <c r="KO1910" s="18"/>
      <c r="KP1910" s="18"/>
      <c r="KQ1910" s="18"/>
      <c r="KR1910" s="18"/>
      <c r="KS1910" s="18"/>
      <c r="KT1910" s="18"/>
      <c r="KU1910" s="18"/>
      <c r="KV1910" s="18"/>
      <c r="KW1910" s="18"/>
      <c r="KX1910" s="18"/>
      <c r="KY1910" s="18"/>
      <c r="KZ1910" s="18"/>
      <c r="LA1910" s="18"/>
      <c r="LB1910" s="18"/>
      <c r="LC1910" s="18"/>
      <c r="LD1910" s="18"/>
      <c r="LE1910" s="18"/>
      <c r="LF1910" s="18"/>
      <c r="LG1910" s="18"/>
      <c r="LH1910" s="18"/>
      <c r="LI1910" s="18"/>
      <c r="LJ1910" s="18"/>
      <c r="LK1910" s="18"/>
      <c r="LL1910" s="18"/>
      <c r="LM1910" s="18"/>
      <c r="LN1910" s="18"/>
      <c r="LO1910" s="18"/>
      <c r="LP1910" s="18"/>
      <c r="LQ1910" s="18"/>
      <c r="LR1910" s="18"/>
      <c r="LS1910" s="18"/>
      <c r="LT1910" s="18"/>
      <c r="LU1910" s="18"/>
      <c r="LV1910" s="18"/>
      <c r="LW1910" s="18"/>
      <c r="LX1910" s="18"/>
      <c r="LY1910" s="18"/>
      <c r="LZ1910" s="18"/>
      <c r="MA1910" s="18"/>
      <c r="MB1910" s="18"/>
      <c r="MC1910" s="18"/>
      <c r="MD1910" s="18"/>
      <c r="ME1910" s="18"/>
      <c r="MF1910" s="18"/>
      <c r="MG1910" s="18"/>
      <c r="MH1910" s="18"/>
      <c r="MI1910" s="18"/>
      <c r="MJ1910" s="18"/>
      <c r="MK1910" s="18"/>
      <c r="ML1910" s="18"/>
      <c r="MM1910" s="18"/>
      <c r="MN1910" s="18"/>
      <c r="MO1910" s="18"/>
      <c r="MP1910" s="18"/>
      <c r="MQ1910" s="18"/>
      <c r="MR1910" s="18"/>
      <c r="MS1910" s="18"/>
      <c r="MT1910" s="18"/>
      <c r="MU1910" s="18"/>
      <c r="MV1910" s="18"/>
      <c r="MW1910" s="18"/>
      <c r="MX1910" s="18"/>
      <c r="MY1910" s="18"/>
      <c r="MZ1910" s="18"/>
      <c r="NA1910" s="18"/>
      <c r="NB1910" s="18"/>
      <c r="NC1910" s="18"/>
      <c r="ND1910" s="18"/>
      <c r="NE1910" s="18"/>
      <c r="NF1910" s="18"/>
      <c r="NG1910" s="18"/>
      <c r="NH1910" s="18"/>
      <c r="NI1910" s="18"/>
      <c r="NJ1910" s="18"/>
      <c r="NK1910" s="18"/>
      <c r="NL1910" s="18"/>
      <c r="NM1910" s="18"/>
      <c r="NN1910" s="18"/>
      <c r="NO1910" s="18"/>
      <c r="NP1910" s="18"/>
      <c r="NQ1910" s="18"/>
      <c r="NR1910" s="18"/>
      <c r="NS1910" s="18"/>
      <c r="NT1910" s="18"/>
      <c r="NU1910" s="18"/>
      <c r="NV1910" s="18"/>
      <c r="NW1910" s="18"/>
      <c r="NX1910" s="18"/>
      <c r="NY1910" s="18"/>
      <c r="NZ1910" s="18"/>
      <c r="OA1910" s="18"/>
      <c r="OB1910" s="18"/>
      <c r="OC1910" s="18"/>
      <c r="OD1910" s="18"/>
      <c r="OE1910" s="18"/>
      <c r="OF1910" s="18"/>
      <c r="OG1910" s="18"/>
      <c r="OH1910" s="18"/>
      <c r="OI1910" s="18"/>
      <c r="OJ1910" s="18"/>
      <c r="OK1910" s="18"/>
      <c r="OL1910" s="18"/>
      <c r="OM1910" s="18"/>
      <c r="ON1910" s="18"/>
      <c r="OO1910" s="18"/>
      <c r="OP1910" s="18"/>
      <c r="OQ1910" s="18"/>
      <c r="OR1910" s="18"/>
      <c r="OS1910" s="18"/>
      <c r="OT1910" s="18"/>
      <c r="OU1910" s="18"/>
      <c r="OV1910" s="18"/>
      <c r="OW1910" s="18"/>
      <c r="OX1910" s="18"/>
      <c r="OY1910" s="18"/>
      <c r="OZ1910" s="18"/>
      <c r="PA1910" s="18"/>
      <c r="PB1910" s="18"/>
      <c r="PC1910" s="18"/>
      <c r="PD1910" s="18"/>
      <c r="PE1910" s="18"/>
      <c r="PF1910" s="18"/>
      <c r="PG1910" s="18"/>
      <c r="PH1910" s="18"/>
      <c r="PI1910" s="18"/>
      <c r="PJ1910" s="18"/>
      <c r="PK1910" s="18"/>
      <c r="PL1910" s="18"/>
      <c r="PM1910" s="18"/>
      <c r="PN1910" s="18"/>
      <c r="PO1910" s="18"/>
      <c r="PP1910" s="18"/>
      <c r="PQ1910" s="18"/>
      <c r="PR1910" s="18"/>
      <c r="PS1910" s="18"/>
      <c r="PT1910" s="18"/>
      <c r="PU1910" s="18"/>
      <c r="PV1910" s="18"/>
      <c r="PW1910" s="18"/>
      <c r="PX1910" s="18"/>
      <c r="PY1910" s="18"/>
      <c r="PZ1910" s="18"/>
      <c r="QA1910" s="18"/>
      <c r="QB1910" s="18"/>
      <c r="QC1910" s="18"/>
      <c r="QD1910" s="18"/>
      <c r="QE1910" s="18"/>
      <c r="QF1910" s="18"/>
      <c r="QG1910" s="18"/>
      <c r="QH1910" s="18"/>
      <c r="QI1910" s="18"/>
      <c r="QJ1910" s="18"/>
      <c r="QK1910" s="18"/>
      <c r="QL1910" s="18"/>
      <c r="QM1910" s="18"/>
      <c r="QN1910" s="18"/>
      <c r="QO1910" s="18"/>
      <c r="QP1910" s="18"/>
      <c r="QQ1910" s="18"/>
      <c r="QR1910" s="18"/>
      <c r="QS1910" s="18"/>
      <c r="QT1910" s="18"/>
      <c r="QU1910" s="18"/>
      <c r="QV1910" s="18"/>
      <c r="QW1910" s="18"/>
      <c r="QX1910" s="18"/>
      <c r="QY1910" s="18"/>
      <c r="QZ1910" s="18"/>
      <c r="RA1910" s="18"/>
      <c r="RB1910" s="18"/>
      <c r="RC1910" s="18"/>
      <c r="RD1910" s="18"/>
      <c r="RE1910" s="18"/>
      <c r="RF1910" s="18"/>
      <c r="RG1910" s="18"/>
      <c r="RH1910" s="18"/>
      <c r="RI1910" s="18"/>
      <c r="RJ1910" s="18"/>
      <c r="RK1910" s="18"/>
      <c r="RL1910" s="18"/>
      <c r="RM1910" s="18"/>
      <c r="RN1910" s="18"/>
      <c r="RO1910" s="18"/>
      <c r="RP1910" s="18"/>
      <c r="RQ1910" s="18"/>
      <c r="RR1910" s="18"/>
      <c r="RS1910" s="18"/>
      <c r="RT1910" s="18"/>
      <c r="RU1910" s="18"/>
      <c r="RV1910" s="18"/>
      <c r="RW1910" s="18"/>
      <c r="RX1910" s="18"/>
      <c r="RY1910" s="18"/>
      <c r="RZ1910" s="18"/>
      <c r="SA1910" s="18"/>
      <c r="SB1910" s="18"/>
      <c r="SC1910" s="18"/>
      <c r="SD1910" s="18"/>
      <c r="SE1910" s="18"/>
      <c r="SF1910" s="18"/>
      <c r="SG1910" s="18"/>
      <c r="SH1910" s="18"/>
      <c r="SI1910" s="18"/>
      <c r="SJ1910" s="18"/>
      <c r="SK1910" s="18"/>
      <c r="SL1910" s="18"/>
      <c r="SM1910" s="18"/>
      <c r="SN1910" s="18"/>
      <c r="SO1910" s="18"/>
      <c r="SP1910" s="18"/>
      <c r="SQ1910" s="18"/>
      <c r="SR1910" s="18"/>
      <c r="SS1910" s="18"/>
      <c r="ST1910" s="18"/>
      <c r="SU1910" s="18"/>
      <c r="SV1910" s="18"/>
      <c r="SW1910" s="18"/>
      <c r="SX1910" s="18"/>
      <c r="SY1910" s="18"/>
      <c r="SZ1910" s="18"/>
      <c r="TA1910" s="18"/>
      <c r="TB1910" s="18"/>
      <c r="TC1910" s="18"/>
      <c r="TD1910" s="18"/>
      <c r="TE1910" s="18"/>
      <c r="TF1910" s="18"/>
      <c r="TG1910" s="18"/>
      <c r="TH1910" s="18"/>
      <c r="TI1910" s="18"/>
      <c r="TJ1910" s="18"/>
      <c r="TK1910" s="18"/>
      <c r="TL1910" s="18"/>
      <c r="TM1910" s="18"/>
      <c r="TN1910" s="18"/>
      <c r="TO1910" s="18"/>
      <c r="TP1910" s="18"/>
      <c r="TQ1910" s="18"/>
      <c r="TR1910" s="18"/>
      <c r="TS1910" s="18"/>
      <c r="TT1910" s="18"/>
      <c r="TU1910" s="18"/>
      <c r="TV1910" s="18"/>
      <c r="TW1910" s="18"/>
      <c r="TX1910" s="18"/>
      <c r="TY1910" s="18"/>
      <c r="TZ1910" s="18"/>
      <c r="UA1910" s="18"/>
      <c r="UB1910" s="18"/>
      <c r="UC1910" s="18"/>
      <c r="UD1910" s="18"/>
      <c r="UE1910" s="18"/>
      <c r="UF1910" s="18"/>
      <c r="UG1910" s="18"/>
      <c r="UH1910" s="18"/>
      <c r="UI1910" s="18"/>
      <c r="UJ1910" s="18"/>
      <c r="UK1910" s="18"/>
      <c r="UL1910" s="18"/>
      <c r="UM1910" s="18"/>
      <c r="UN1910" s="18"/>
      <c r="UO1910" s="18"/>
      <c r="UP1910" s="18"/>
      <c r="UQ1910" s="18"/>
      <c r="UR1910" s="18"/>
      <c r="US1910" s="18"/>
      <c r="UT1910" s="18"/>
      <c r="UU1910" s="18"/>
      <c r="UV1910" s="18"/>
      <c r="UW1910" s="18"/>
      <c r="UX1910" s="18"/>
      <c r="UY1910" s="18"/>
      <c r="UZ1910" s="18"/>
      <c r="VA1910" s="18"/>
      <c r="VB1910" s="18"/>
      <c r="VC1910" s="18"/>
      <c r="VD1910" s="18"/>
      <c r="VE1910" s="18"/>
      <c r="VF1910" s="18"/>
      <c r="VG1910" s="18"/>
      <c r="VH1910" s="18"/>
      <c r="VI1910" s="18"/>
      <c r="VJ1910" s="18"/>
      <c r="VK1910" s="18"/>
      <c r="VL1910" s="18"/>
      <c r="VM1910" s="18"/>
      <c r="VN1910" s="18"/>
      <c r="VO1910" s="18"/>
      <c r="VP1910" s="18"/>
      <c r="VQ1910" s="18"/>
      <c r="VR1910" s="18"/>
      <c r="VS1910" s="18"/>
      <c r="VT1910" s="18"/>
      <c r="VU1910" s="18"/>
      <c r="VV1910" s="18"/>
      <c r="VW1910" s="18"/>
      <c r="VX1910" s="18"/>
      <c r="VY1910" s="18"/>
      <c r="VZ1910" s="18"/>
      <c r="WA1910" s="18"/>
      <c r="WB1910" s="18"/>
      <c r="WC1910" s="18"/>
      <c r="WD1910" s="18"/>
      <c r="WE1910" s="18"/>
      <c r="WF1910" s="18"/>
      <c r="WG1910" s="18"/>
      <c r="WH1910" s="18"/>
      <c r="WI1910" s="18"/>
      <c r="WJ1910" s="18"/>
      <c r="WK1910" s="18"/>
      <c r="WL1910" s="18"/>
      <c r="WM1910" s="18"/>
      <c r="WN1910" s="18"/>
      <c r="WO1910" s="18"/>
      <c r="WP1910" s="18"/>
      <c r="WQ1910" s="18"/>
      <c r="WR1910" s="18"/>
      <c r="WS1910" s="18"/>
      <c r="WT1910" s="18"/>
      <c r="WU1910" s="18"/>
      <c r="WV1910" s="18"/>
      <c r="WW1910" s="18"/>
      <c r="WX1910" s="18"/>
      <c r="WY1910" s="18"/>
      <c r="WZ1910" s="18"/>
      <c r="XA1910" s="18"/>
      <c r="XB1910" s="18"/>
      <c r="XC1910" s="18"/>
      <c r="XD1910" s="18"/>
      <c r="XE1910" s="18"/>
      <c r="XF1910" s="18"/>
      <c r="XG1910" s="18"/>
      <c r="XH1910" s="18"/>
      <c r="XI1910" s="18"/>
      <c r="XJ1910" s="18"/>
      <c r="XK1910" s="18"/>
      <c r="XL1910" s="18"/>
      <c r="XM1910" s="18"/>
      <c r="XN1910" s="18"/>
      <c r="XO1910" s="18"/>
      <c r="XP1910" s="18"/>
      <c r="XQ1910" s="18"/>
      <c r="XR1910" s="18"/>
      <c r="XS1910" s="18"/>
      <c r="XT1910" s="18"/>
      <c r="XU1910" s="18"/>
      <c r="XV1910" s="18"/>
      <c r="XW1910" s="18"/>
      <c r="XX1910" s="18"/>
      <c r="XY1910" s="18"/>
      <c r="XZ1910" s="18"/>
      <c r="YA1910" s="18"/>
      <c r="YB1910" s="18"/>
      <c r="YC1910" s="18"/>
      <c r="YD1910" s="18"/>
      <c r="YE1910" s="18"/>
      <c r="YF1910" s="18"/>
      <c r="YG1910" s="18"/>
      <c r="YH1910" s="18"/>
      <c r="YI1910" s="18"/>
      <c r="YJ1910" s="18"/>
      <c r="YK1910" s="18"/>
      <c r="YL1910" s="18"/>
      <c r="YM1910" s="18"/>
      <c r="YN1910" s="18"/>
      <c r="YO1910" s="18"/>
      <c r="YP1910" s="18"/>
      <c r="YQ1910" s="18"/>
      <c r="YR1910" s="18"/>
      <c r="YS1910" s="18"/>
      <c r="YT1910" s="18"/>
      <c r="YU1910" s="18"/>
      <c r="YV1910" s="18"/>
      <c r="YW1910" s="18"/>
      <c r="YX1910" s="18"/>
      <c r="YY1910" s="18"/>
      <c r="YZ1910" s="18"/>
      <c r="ZA1910" s="18"/>
      <c r="ZB1910" s="18"/>
      <c r="ZC1910" s="18"/>
      <c r="ZD1910" s="18"/>
      <c r="ZE1910" s="18"/>
      <c r="ZF1910" s="18"/>
      <c r="ZG1910" s="18"/>
      <c r="ZH1910" s="18"/>
      <c r="ZI1910" s="18"/>
      <c r="ZJ1910" s="18"/>
      <c r="ZK1910" s="18"/>
      <c r="ZL1910" s="18"/>
      <c r="ZM1910" s="18"/>
      <c r="ZN1910" s="18"/>
      <c r="ZO1910" s="18"/>
      <c r="ZP1910" s="18"/>
      <c r="ZQ1910" s="18"/>
      <c r="ZR1910" s="18"/>
      <c r="ZS1910" s="18"/>
      <c r="ZT1910" s="18"/>
      <c r="ZU1910" s="18"/>
      <c r="ZV1910" s="18"/>
      <c r="ZW1910" s="18"/>
      <c r="ZX1910" s="18"/>
      <c r="ZY1910" s="18"/>
      <c r="ZZ1910" s="18"/>
      <c r="AAA1910" s="18"/>
      <c r="AAB1910" s="18"/>
      <c r="AAC1910" s="18"/>
      <c r="AAD1910" s="18"/>
      <c r="AAE1910" s="18"/>
      <c r="AAF1910" s="18"/>
      <c r="AAG1910" s="18"/>
      <c r="AAH1910" s="18"/>
      <c r="AAI1910" s="18"/>
      <c r="AAJ1910" s="18"/>
      <c r="AAK1910" s="18"/>
      <c r="AAL1910" s="18"/>
      <c r="AAM1910" s="18"/>
      <c r="AAN1910" s="18"/>
      <c r="AAO1910" s="18"/>
      <c r="AAP1910" s="18"/>
      <c r="AAQ1910" s="18"/>
      <c r="AAR1910" s="18"/>
      <c r="AAS1910" s="18"/>
      <c r="AAT1910" s="18"/>
      <c r="AAU1910" s="18"/>
      <c r="AAV1910" s="18"/>
      <c r="AAW1910" s="18"/>
      <c r="AAX1910" s="18"/>
      <c r="AAY1910" s="18"/>
      <c r="AAZ1910" s="18"/>
      <c r="ABA1910" s="18"/>
      <c r="ABB1910" s="18"/>
      <c r="ABC1910" s="18"/>
      <c r="ABD1910" s="18"/>
      <c r="ABE1910" s="18"/>
      <c r="ABF1910" s="18"/>
      <c r="ABG1910" s="18"/>
      <c r="ABH1910" s="18"/>
      <c r="ABI1910" s="18"/>
      <c r="ABJ1910" s="18"/>
      <c r="ABK1910" s="18"/>
      <c r="ABL1910" s="18"/>
      <c r="ABM1910" s="18"/>
      <c r="ABN1910" s="18"/>
      <c r="ABO1910" s="18"/>
      <c r="ABP1910" s="18"/>
      <c r="ABQ1910" s="18"/>
      <c r="ABR1910" s="18"/>
      <c r="ABS1910" s="18"/>
      <c r="ABT1910" s="18"/>
      <c r="ABU1910" s="18"/>
      <c r="ABV1910" s="18"/>
      <c r="ABW1910" s="18"/>
      <c r="ABX1910" s="18"/>
      <c r="ABY1910" s="18"/>
      <c r="ABZ1910" s="18"/>
      <c r="ACA1910" s="18"/>
      <c r="ACB1910" s="18"/>
      <c r="ACC1910" s="18"/>
      <c r="ACD1910" s="18"/>
      <c r="ACE1910" s="18"/>
      <c r="ACF1910" s="18"/>
      <c r="ACG1910" s="18"/>
      <c r="ACH1910" s="18"/>
      <c r="ACI1910" s="18"/>
      <c r="ACJ1910" s="18"/>
      <c r="ACK1910" s="18"/>
      <c r="ACL1910" s="18"/>
      <c r="ACM1910" s="18"/>
      <c r="ACN1910" s="18"/>
      <c r="ACO1910" s="18"/>
      <c r="ACP1910" s="18"/>
      <c r="ACQ1910" s="18"/>
      <c r="ACR1910" s="18"/>
      <c r="ACS1910" s="18"/>
      <c r="ACT1910" s="18"/>
      <c r="ACU1910" s="18"/>
      <c r="ACV1910" s="18"/>
      <c r="ACW1910" s="18"/>
      <c r="ACX1910" s="18"/>
      <c r="ACY1910" s="18"/>
      <c r="ACZ1910" s="18"/>
      <c r="ADA1910" s="18"/>
      <c r="ADB1910" s="18"/>
      <c r="ADC1910" s="18"/>
      <c r="ADD1910" s="18"/>
      <c r="ADE1910" s="18"/>
      <c r="ADF1910" s="18"/>
      <c r="ADG1910" s="18"/>
      <c r="ADH1910" s="18"/>
      <c r="ADI1910" s="18"/>
      <c r="ADJ1910" s="18"/>
      <c r="ADK1910" s="18"/>
      <c r="ADL1910" s="18"/>
      <c r="ADM1910" s="18"/>
      <c r="ADN1910" s="18"/>
      <c r="ADO1910" s="18"/>
      <c r="ADP1910" s="18"/>
      <c r="ADQ1910" s="18"/>
      <c r="ADR1910" s="18"/>
      <c r="ADS1910" s="18"/>
      <c r="ADT1910" s="18"/>
      <c r="ADU1910" s="18"/>
      <c r="ADV1910" s="18"/>
      <c r="ADW1910" s="18"/>
      <c r="ADX1910" s="18"/>
      <c r="ADY1910" s="18"/>
      <c r="ADZ1910" s="18"/>
      <c r="AEA1910" s="18"/>
      <c r="AEB1910" s="18"/>
      <c r="AEC1910" s="18"/>
      <c r="AED1910" s="18"/>
      <c r="AEE1910" s="18"/>
      <c r="AEF1910" s="18"/>
      <c r="AEG1910" s="18"/>
      <c r="AEH1910" s="18"/>
      <c r="AEI1910" s="18"/>
      <c r="AEJ1910" s="18"/>
      <c r="AEK1910" s="18"/>
      <c r="AEL1910" s="18"/>
      <c r="AEM1910" s="18"/>
      <c r="AEN1910" s="18"/>
      <c r="AEO1910" s="18"/>
      <c r="AEP1910" s="18"/>
      <c r="AEQ1910" s="18"/>
      <c r="AER1910" s="18"/>
      <c r="AES1910" s="18"/>
      <c r="AET1910" s="18"/>
      <c r="AEU1910" s="18"/>
      <c r="AEV1910" s="18"/>
      <c r="AEW1910" s="18"/>
      <c r="AEX1910" s="18"/>
      <c r="AEY1910" s="18"/>
      <c r="AEZ1910" s="18"/>
      <c r="AFA1910" s="18"/>
      <c r="AFB1910" s="18"/>
      <c r="AFC1910" s="18"/>
      <c r="AFD1910" s="18"/>
      <c r="AFE1910" s="18"/>
      <c r="AFF1910" s="18"/>
      <c r="AFG1910" s="18"/>
      <c r="AFH1910" s="18"/>
      <c r="AFI1910" s="18"/>
      <c r="AFJ1910" s="18"/>
      <c r="AFK1910" s="18"/>
      <c r="AFL1910" s="18"/>
      <c r="AFM1910" s="18"/>
      <c r="AFN1910" s="18"/>
      <c r="AFO1910" s="18"/>
      <c r="AFP1910" s="18"/>
      <c r="AFQ1910" s="18"/>
      <c r="AFR1910" s="18"/>
      <c r="AFS1910" s="18"/>
      <c r="AFT1910" s="18"/>
      <c r="AFU1910" s="18"/>
      <c r="AFV1910" s="18"/>
      <c r="AFW1910" s="18"/>
      <c r="AFX1910" s="18"/>
      <c r="AFY1910" s="18"/>
      <c r="AFZ1910" s="18"/>
      <c r="AGA1910" s="18"/>
      <c r="AGB1910" s="18"/>
      <c r="AGC1910" s="18"/>
      <c r="AGD1910" s="18"/>
      <c r="AGE1910" s="18"/>
      <c r="AGF1910" s="18"/>
      <c r="AGG1910" s="18"/>
      <c r="AGH1910" s="18"/>
      <c r="AGI1910" s="18"/>
      <c r="AGJ1910" s="18"/>
      <c r="AGK1910" s="18"/>
      <c r="AGL1910" s="18"/>
      <c r="AGM1910" s="18"/>
      <c r="AGN1910" s="18"/>
      <c r="AGO1910" s="18"/>
      <c r="AGP1910" s="18"/>
      <c r="AGQ1910" s="18"/>
      <c r="AGR1910" s="18"/>
      <c r="AGS1910" s="18"/>
      <c r="AGT1910" s="18"/>
      <c r="AGU1910" s="18"/>
      <c r="AGV1910" s="18"/>
      <c r="AGW1910" s="18"/>
      <c r="AGX1910" s="18"/>
      <c r="AGY1910" s="18"/>
      <c r="AGZ1910" s="18"/>
      <c r="AHA1910" s="18"/>
      <c r="AHB1910" s="18"/>
      <c r="AHC1910" s="18"/>
      <c r="AHD1910" s="18"/>
      <c r="AHE1910" s="18"/>
      <c r="AHF1910" s="18"/>
      <c r="AHG1910" s="18"/>
      <c r="AHH1910" s="18"/>
      <c r="AHI1910" s="18"/>
      <c r="AHJ1910" s="18"/>
      <c r="AHK1910" s="18"/>
      <c r="AHL1910" s="18"/>
      <c r="AHM1910" s="18"/>
      <c r="AHN1910" s="18"/>
      <c r="AHO1910" s="18"/>
      <c r="AHP1910" s="18"/>
      <c r="AHQ1910" s="18"/>
      <c r="AHR1910" s="18"/>
      <c r="AHS1910" s="18"/>
      <c r="AHT1910" s="18"/>
      <c r="AHU1910" s="18"/>
      <c r="AHV1910" s="18"/>
      <c r="AHW1910" s="18"/>
      <c r="AHX1910" s="18"/>
      <c r="AHY1910" s="18"/>
      <c r="AHZ1910" s="18"/>
      <c r="AIA1910" s="18"/>
      <c r="AIB1910" s="18"/>
      <c r="AIC1910" s="18"/>
      <c r="AID1910" s="18"/>
      <c r="AIE1910" s="18"/>
      <c r="AIF1910" s="18"/>
      <c r="AIG1910" s="18"/>
      <c r="AIH1910" s="18"/>
      <c r="AII1910" s="18"/>
      <c r="AIJ1910" s="18"/>
      <c r="AIK1910" s="18"/>
      <c r="AIL1910" s="18"/>
      <c r="AIM1910" s="18"/>
      <c r="AIN1910" s="18"/>
      <c r="AIO1910" s="18"/>
      <c r="AIP1910" s="18"/>
      <c r="AIQ1910" s="18"/>
      <c r="AIR1910" s="18"/>
      <c r="AIS1910" s="18"/>
      <c r="AIT1910" s="18"/>
      <c r="AIU1910" s="18"/>
      <c r="AIV1910" s="18"/>
      <c r="AIW1910" s="18"/>
      <c r="AIX1910" s="18"/>
      <c r="AIY1910" s="18"/>
      <c r="AIZ1910" s="18"/>
      <c r="AJA1910" s="18"/>
      <c r="AJB1910" s="18"/>
      <c r="AJC1910" s="18"/>
      <c r="AJD1910" s="18"/>
      <c r="AJE1910" s="18"/>
      <c r="AJF1910" s="18"/>
      <c r="AJG1910" s="18"/>
      <c r="AJH1910" s="18"/>
      <c r="AJI1910" s="18"/>
      <c r="AJJ1910" s="18"/>
      <c r="AJK1910" s="18"/>
      <c r="AJL1910" s="18"/>
      <c r="AJM1910" s="18"/>
      <c r="AJN1910" s="18"/>
      <c r="AJO1910" s="18"/>
      <c r="AJP1910" s="18"/>
      <c r="AJQ1910" s="18"/>
      <c r="AJR1910" s="18"/>
      <c r="AJS1910" s="18"/>
      <c r="AJT1910" s="18"/>
      <c r="AJU1910" s="18"/>
      <c r="AJV1910" s="18"/>
      <c r="AJW1910" s="18"/>
      <c r="AJX1910" s="18"/>
      <c r="AJY1910" s="18"/>
      <c r="AJZ1910" s="18"/>
      <c r="AKA1910" s="18"/>
      <c r="AKB1910" s="18"/>
      <c r="AKC1910" s="18"/>
      <c r="AKD1910" s="18"/>
      <c r="AKE1910" s="18"/>
      <c r="AKF1910" s="18"/>
      <c r="AKG1910" s="18"/>
      <c r="AKH1910" s="18"/>
      <c r="AKI1910" s="18"/>
      <c r="AKJ1910" s="18"/>
      <c r="AKK1910" s="18"/>
      <c r="AKL1910" s="18"/>
      <c r="AKM1910" s="18"/>
      <c r="AKN1910" s="18"/>
      <c r="AKO1910" s="18"/>
      <c r="AKP1910" s="18"/>
      <c r="AKQ1910" s="18"/>
      <c r="AKR1910" s="18"/>
      <c r="AKS1910" s="18"/>
      <c r="AKT1910" s="18"/>
      <c r="AKU1910" s="18"/>
      <c r="AKV1910" s="18"/>
      <c r="AKW1910" s="18"/>
      <c r="AKX1910" s="18"/>
      <c r="AKY1910" s="18"/>
      <c r="AKZ1910" s="18"/>
      <c r="ALA1910" s="18"/>
      <c r="ALB1910" s="18"/>
      <c r="ALC1910" s="18"/>
      <c r="ALD1910" s="18"/>
      <c r="ALE1910" s="18"/>
      <c r="ALF1910" s="18"/>
      <c r="ALG1910" s="18"/>
      <c r="ALH1910" s="18"/>
      <c r="ALI1910" s="18"/>
      <c r="ALJ1910" s="18"/>
      <c r="ALK1910" s="18"/>
      <c r="ALL1910" s="18"/>
      <c r="ALM1910" s="18"/>
      <c r="ALN1910" s="18"/>
      <c r="ALO1910" s="18"/>
      <c r="ALP1910" s="18"/>
      <c r="ALQ1910" s="18"/>
      <c r="ALR1910" s="18"/>
      <c r="ALS1910" s="18"/>
      <c r="ALT1910" s="18"/>
      <c r="ALU1910" s="18"/>
      <c r="ALV1910" s="18"/>
      <c r="ALW1910" s="18"/>
      <c r="ALX1910" s="18"/>
      <c r="ALY1910" s="18"/>
      <c r="ALZ1910" s="18"/>
      <c r="AMA1910" s="18"/>
      <c r="AMB1910" s="18"/>
      <c r="AMC1910" s="18"/>
      <c r="AMD1910" s="18"/>
      <c r="AME1910" s="18"/>
      <c r="AMF1910" s="18"/>
      <c r="AMG1910" s="18"/>
      <c r="AMH1910" s="18"/>
      <c r="AMI1910" s="18"/>
      <c r="AMJ1910" s="18"/>
    </row>
    <row r="1911" spans="1:1024" s="315" customFormat="1">
      <c r="A1911" s="15"/>
      <c r="B1911" s="18"/>
      <c r="C1911" s="18"/>
      <c r="D1911" s="18"/>
      <c r="E1911" s="18"/>
      <c r="F1911" s="18"/>
      <c r="G1911" s="18"/>
      <c r="H1911" s="18"/>
      <c r="I1911" s="32"/>
      <c r="J1911" s="32"/>
      <c r="K1911" s="18"/>
      <c r="L1911" s="18"/>
      <c r="M1911" s="18"/>
      <c r="N1911" s="18"/>
      <c r="O1911" s="18"/>
      <c r="P1911" s="18"/>
      <c r="Q1911" s="18"/>
      <c r="R1911" s="18"/>
      <c r="S1911" s="18"/>
      <c r="T1911" s="18"/>
      <c r="U1911" s="18"/>
      <c r="V1911" s="18"/>
      <c r="W1911" s="18"/>
      <c r="X1911" s="18"/>
      <c r="Y1911" s="18"/>
      <c r="Z1911" s="18"/>
      <c r="AA1911" s="18"/>
      <c r="AB1911" s="18"/>
      <c r="AC1911" s="18"/>
      <c r="AD1911" s="18"/>
      <c r="AE1911" s="18"/>
      <c r="AF1911" s="18"/>
      <c r="AG1911" s="18"/>
      <c r="AH1911" s="18"/>
      <c r="AI1911" s="18"/>
      <c r="AJ1911" s="18"/>
      <c r="AK1911" s="18"/>
      <c r="AL1911" s="18"/>
      <c r="AM1911" s="18"/>
      <c r="AN1911" s="18"/>
      <c r="AO1911" s="18"/>
      <c r="AP1911" s="18"/>
      <c r="AQ1911" s="18"/>
      <c r="AR1911" s="18"/>
      <c r="AS1911" s="18"/>
      <c r="AT1911" s="18"/>
      <c r="AU1911" s="18"/>
      <c r="AV1911" s="18"/>
      <c r="AW1911" s="18"/>
      <c r="AX1911" s="18"/>
      <c r="AY1911" s="18"/>
      <c r="AZ1911" s="18"/>
      <c r="BA1911" s="18"/>
      <c r="BB1911" s="18"/>
      <c r="BC1911" s="18"/>
      <c r="BD1911" s="18"/>
      <c r="BE1911" s="18"/>
      <c r="BF1911" s="18"/>
      <c r="BG1911" s="18"/>
      <c r="BH1911" s="18"/>
      <c r="BI1911" s="18"/>
      <c r="BJ1911" s="18"/>
      <c r="BK1911" s="18"/>
      <c r="BL1911" s="18"/>
      <c r="BM1911" s="18"/>
      <c r="BN1911" s="18"/>
      <c r="BO1911" s="18"/>
      <c r="BP1911" s="18"/>
      <c r="BQ1911" s="18"/>
      <c r="BR1911" s="18"/>
      <c r="BS1911" s="18"/>
      <c r="BT1911" s="18"/>
      <c r="BU1911" s="18"/>
      <c r="BV1911" s="18"/>
      <c r="BW1911" s="18"/>
      <c r="BX1911" s="18"/>
      <c r="BY1911" s="18"/>
      <c r="BZ1911" s="18"/>
      <c r="CA1911" s="18"/>
      <c r="CB1911" s="18"/>
      <c r="CC1911" s="18"/>
      <c r="CD1911" s="18"/>
      <c r="CE1911" s="18"/>
      <c r="CF1911" s="18"/>
      <c r="CG1911" s="18"/>
      <c r="CH1911" s="18"/>
      <c r="CI1911" s="18"/>
      <c r="CJ1911" s="18"/>
      <c r="CK1911" s="18"/>
      <c r="CL1911" s="18"/>
      <c r="CM1911" s="18"/>
      <c r="CN1911" s="18"/>
      <c r="CO1911" s="18"/>
      <c r="CP1911" s="18"/>
      <c r="CQ1911" s="18"/>
      <c r="CR1911" s="18"/>
      <c r="CS1911" s="18"/>
      <c r="CT1911" s="18"/>
      <c r="CU1911" s="18"/>
      <c r="CV1911" s="18"/>
      <c r="CW1911" s="18"/>
      <c r="CX1911" s="18"/>
      <c r="CY1911" s="18"/>
      <c r="CZ1911" s="18"/>
      <c r="DA1911" s="18"/>
      <c r="DB1911" s="18"/>
      <c r="DC1911" s="18"/>
      <c r="DD1911" s="18"/>
      <c r="DE1911" s="18"/>
      <c r="DF1911" s="18"/>
      <c r="DG1911" s="18"/>
      <c r="DH1911" s="18"/>
      <c r="DI1911" s="18"/>
      <c r="DJ1911" s="18"/>
      <c r="DK1911" s="18"/>
      <c r="DL1911" s="18"/>
      <c r="DM1911" s="18"/>
      <c r="DN1911" s="18"/>
      <c r="DO1911" s="18"/>
      <c r="DP1911" s="18"/>
      <c r="DQ1911" s="18"/>
      <c r="DR1911" s="18"/>
      <c r="DS1911" s="18"/>
      <c r="DT1911" s="18"/>
      <c r="DU1911" s="18"/>
      <c r="DV1911" s="18"/>
      <c r="DW1911" s="18"/>
      <c r="DX1911" s="18"/>
      <c r="DY1911" s="18"/>
      <c r="DZ1911" s="18"/>
      <c r="EA1911" s="18"/>
      <c r="EB1911" s="18"/>
      <c r="EC1911" s="18"/>
      <c r="ED1911" s="18"/>
      <c r="EE1911" s="18"/>
      <c r="EF1911" s="18"/>
      <c r="EG1911" s="18"/>
      <c r="EH1911" s="18"/>
      <c r="EI1911" s="18"/>
      <c r="EJ1911" s="18"/>
      <c r="EK1911" s="18"/>
      <c r="EL1911" s="18"/>
      <c r="EM1911" s="18"/>
      <c r="EN1911" s="18"/>
      <c r="EO1911" s="18"/>
      <c r="EP1911" s="18"/>
      <c r="EQ1911" s="18"/>
      <c r="ER1911" s="18"/>
      <c r="ES1911" s="18"/>
      <c r="ET1911" s="18"/>
      <c r="EU1911" s="18"/>
      <c r="EV1911" s="18"/>
      <c r="EW1911" s="18"/>
      <c r="EX1911" s="18"/>
      <c r="EY1911" s="18"/>
      <c r="EZ1911" s="18"/>
      <c r="FA1911" s="18"/>
      <c r="FB1911" s="18"/>
      <c r="FC1911" s="18"/>
      <c r="FD1911" s="18"/>
      <c r="FE1911" s="18"/>
      <c r="FF1911" s="18"/>
      <c r="FG1911" s="18"/>
      <c r="FH1911" s="18"/>
      <c r="FI1911" s="18"/>
      <c r="FJ1911" s="18"/>
      <c r="FK1911" s="18"/>
      <c r="FL1911" s="18"/>
      <c r="FM1911" s="18"/>
      <c r="FN1911" s="18"/>
      <c r="FO1911" s="18"/>
      <c r="FP1911" s="18"/>
      <c r="FQ1911" s="18"/>
      <c r="FR1911" s="18"/>
      <c r="FS1911" s="18"/>
      <c r="FT1911" s="18"/>
      <c r="FU1911" s="18"/>
      <c r="FV1911" s="18"/>
      <c r="FW1911" s="18"/>
      <c r="FX1911" s="18"/>
      <c r="FY1911" s="18"/>
      <c r="FZ1911" s="18"/>
      <c r="GA1911" s="18"/>
      <c r="GB1911" s="18"/>
      <c r="GC1911" s="18"/>
      <c r="GD1911" s="18"/>
      <c r="GE1911" s="18"/>
      <c r="GF1911" s="18"/>
      <c r="GG1911" s="18"/>
      <c r="GH1911" s="18"/>
      <c r="GI1911" s="18"/>
      <c r="GJ1911" s="18"/>
      <c r="GK1911" s="18"/>
      <c r="GL1911" s="18"/>
      <c r="GM1911" s="18"/>
      <c r="GN1911" s="18"/>
      <c r="GO1911" s="18"/>
      <c r="GP1911" s="18"/>
      <c r="GQ1911" s="18"/>
      <c r="GR1911" s="18"/>
      <c r="GS1911" s="18"/>
      <c r="GT1911" s="18"/>
      <c r="GU1911" s="18"/>
      <c r="GV1911" s="18"/>
      <c r="GW1911" s="18"/>
      <c r="GX1911" s="18"/>
      <c r="GY1911" s="18"/>
      <c r="GZ1911" s="18"/>
      <c r="HA1911" s="18"/>
      <c r="HB1911" s="18"/>
      <c r="HC1911" s="18"/>
      <c r="HD1911" s="18"/>
      <c r="HE1911" s="18"/>
      <c r="HF1911" s="18"/>
      <c r="HG1911" s="18"/>
      <c r="HH1911" s="18"/>
      <c r="HI1911" s="18"/>
      <c r="HJ1911" s="18"/>
      <c r="HK1911" s="18"/>
      <c r="HL1911" s="18"/>
      <c r="HM1911" s="18"/>
      <c r="HN1911" s="18"/>
      <c r="HO1911" s="18"/>
      <c r="HP1911" s="18"/>
      <c r="HQ1911" s="18"/>
      <c r="HR1911" s="18"/>
      <c r="HS1911" s="18"/>
      <c r="HT1911" s="18"/>
      <c r="HU1911" s="18"/>
      <c r="HV1911" s="18"/>
      <c r="HW1911" s="18"/>
      <c r="HX1911" s="18"/>
      <c r="HY1911" s="18"/>
      <c r="HZ1911" s="18"/>
      <c r="IA1911" s="18"/>
      <c r="IB1911" s="18"/>
      <c r="IC1911" s="18"/>
      <c r="ID1911" s="18"/>
      <c r="IE1911" s="18"/>
      <c r="IF1911" s="18"/>
      <c r="IG1911" s="18"/>
      <c r="IH1911" s="18"/>
      <c r="II1911" s="18"/>
      <c r="IJ1911" s="18"/>
      <c r="IK1911" s="18"/>
      <c r="IL1911" s="18"/>
      <c r="IM1911" s="18"/>
      <c r="IN1911" s="18"/>
      <c r="IO1911" s="18"/>
      <c r="IP1911" s="18"/>
      <c r="IQ1911" s="18"/>
      <c r="IR1911" s="18"/>
      <c r="IS1911" s="18"/>
      <c r="IT1911" s="18"/>
      <c r="IU1911" s="18"/>
      <c r="IV1911" s="18"/>
      <c r="IW1911" s="18"/>
      <c r="IX1911" s="18"/>
      <c r="IY1911" s="18"/>
      <c r="IZ1911" s="18"/>
      <c r="JA1911" s="18"/>
      <c r="JB1911" s="18"/>
      <c r="JC1911" s="18"/>
      <c r="JD1911" s="18"/>
      <c r="JE1911" s="18"/>
      <c r="JF1911" s="18"/>
      <c r="JG1911" s="18"/>
      <c r="JH1911" s="18"/>
      <c r="JI1911" s="18"/>
      <c r="JJ1911" s="18"/>
      <c r="JK1911" s="18"/>
      <c r="JL1911" s="18"/>
      <c r="JM1911" s="18"/>
      <c r="JN1911" s="18"/>
      <c r="JO1911" s="18"/>
      <c r="JP1911" s="18"/>
      <c r="JQ1911" s="18"/>
      <c r="JR1911" s="18"/>
      <c r="JS1911" s="18"/>
      <c r="JT1911" s="18"/>
      <c r="JU1911" s="18"/>
      <c r="JV1911" s="18"/>
      <c r="JW1911" s="18"/>
      <c r="JX1911" s="18"/>
      <c r="JY1911" s="18"/>
      <c r="JZ1911" s="18"/>
      <c r="KA1911" s="18"/>
      <c r="KB1911" s="18"/>
      <c r="KC1911" s="18"/>
      <c r="KD1911" s="18"/>
      <c r="KE1911" s="18"/>
      <c r="KF1911" s="18"/>
      <c r="KG1911" s="18"/>
      <c r="KH1911" s="18"/>
      <c r="KI1911" s="18"/>
      <c r="KJ1911" s="18"/>
      <c r="KK1911" s="18"/>
      <c r="KL1911" s="18"/>
      <c r="KM1911" s="18"/>
      <c r="KN1911" s="18"/>
      <c r="KO1911" s="18"/>
      <c r="KP1911" s="18"/>
      <c r="KQ1911" s="18"/>
      <c r="KR1911" s="18"/>
      <c r="KS1911" s="18"/>
      <c r="KT1911" s="18"/>
      <c r="KU1911" s="18"/>
      <c r="KV1911" s="18"/>
      <c r="KW1911" s="18"/>
      <c r="KX1911" s="18"/>
      <c r="KY1911" s="18"/>
      <c r="KZ1911" s="18"/>
      <c r="LA1911" s="18"/>
      <c r="LB1911" s="18"/>
      <c r="LC1911" s="18"/>
      <c r="LD1911" s="18"/>
      <c r="LE1911" s="18"/>
      <c r="LF1911" s="18"/>
      <c r="LG1911" s="18"/>
      <c r="LH1911" s="18"/>
      <c r="LI1911" s="18"/>
      <c r="LJ1911" s="18"/>
      <c r="LK1911" s="18"/>
      <c r="LL1911" s="18"/>
      <c r="LM1911" s="18"/>
      <c r="LN1911" s="18"/>
      <c r="LO1911" s="18"/>
      <c r="LP1911" s="18"/>
      <c r="LQ1911" s="18"/>
      <c r="LR1911" s="18"/>
      <c r="LS1911" s="18"/>
      <c r="LT1911" s="18"/>
      <c r="LU1911" s="18"/>
      <c r="LV1911" s="18"/>
      <c r="LW1911" s="18"/>
      <c r="LX1911" s="18"/>
      <c r="LY1911" s="18"/>
      <c r="LZ1911" s="18"/>
      <c r="MA1911" s="18"/>
      <c r="MB1911" s="18"/>
      <c r="MC1911" s="18"/>
      <c r="MD1911" s="18"/>
      <c r="ME1911" s="18"/>
      <c r="MF1911" s="18"/>
      <c r="MG1911" s="18"/>
      <c r="MH1911" s="18"/>
      <c r="MI1911" s="18"/>
      <c r="MJ1911" s="18"/>
      <c r="MK1911" s="18"/>
      <c r="ML1911" s="18"/>
      <c r="MM1911" s="18"/>
      <c r="MN1911" s="18"/>
      <c r="MO1911" s="18"/>
      <c r="MP1911" s="18"/>
      <c r="MQ1911" s="18"/>
      <c r="MR1911" s="18"/>
      <c r="MS1911" s="18"/>
      <c r="MT1911" s="18"/>
      <c r="MU1911" s="18"/>
      <c r="MV1911" s="18"/>
      <c r="MW1911" s="18"/>
      <c r="MX1911" s="18"/>
      <c r="MY1911" s="18"/>
      <c r="MZ1911" s="18"/>
      <c r="NA1911" s="18"/>
      <c r="NB1911" s="18"/>
      <c r="NC1911" s="18"/>
      <c r="ND1911" s="18"/>
      <c r="NE1911" s="18"/>
      <c r="NF1911" s="18"/>
      <c r="NG1911" s="18"/>
      <c r="NH1911" s="18"/>
      <c r="NI1911" s="18"/>
      <c r="NJ1911" s="18"/>
      <c r="NK1911" s="18"/>
      <c r="NL1911" s="18"/>
      <c r="NM1911" s="18"/>
      <c r="NN1911" s="18"/>
      <c r="NO1911" s="18"/>
      <c r="NP1911" s="18"/>
      <c r="NQ1911" s="18"/>
      <c r="NR1911" s="18"/>
      <c r="NS1911" s="18"/>
      <c r="NT1911" s="18"/>
      <c r="NU1911" s="18"/>
      <c r="NV1911" s="18"/>
      <c r="NW1911" s="18"/>
      <c r="NX1911" s="18"/>
      <c r="NY1911" s="18"/>
      <c r="NZ1911" s="18"/>
      <c r="OA1911" s="18"/>
      <c r="OB1911" s="18"/>
      <c r="OC1911" s="18"/>
      <c r="OD1911" s="18"/>
      <c r="OE1911" s="18"/>
      <c r="OF1911" s="18"/>
      <c r="OG1911" s="18"/>
      <c r="OH1911" s="18"/>
      <c r="OI1911" s="18"/>
      <c r="OJ1911" s="18"/>
      <c r="OK1911" s="18"/>
      <c r="OL1911" s="18"/>
      <c r="OM1911" s="18"/>
      <c r="ON1911" s="18"/>
      <c r="OO1911" s="18"/>
      <c r="OP1911" s="18"/>
      <c r="OQ1911" s="18"/>
      <c r="OR1911" s="18"/>
      <c r="OS1911" s="18"/>
      <c r="OT1911" s="18"/>
      <c r="OU1911" s="18"/>
      <c r="OV1911" s="18"/>
      <c r="OW1911" s="18"/>
      <c r="OX1911" s="18"/>
      <c r="OY1911" s="18"/>
      <c r="OZ1911" s="18"/>
      <c r="PA1911" s="18"/>
      <c r="PB1911" s="18"/>
      <c r="PC1911" s="18"/>
      <c r="PD1911" s="18"/>
      <c r="PE1911" s="18"/>
      <c r="PF1911" s="18"/>
      <c r="PG1911" s="18"/>
      <c r="PH1911" s="18"/>
      <c r="PI1911" s="18"/>
      <c r="PJ1911" s="18"/>
      <c r="PK1911" s="18"/>
      <c r="PL1911" s="18"/>
      <c r="PM1911" s="18"/>
      <c r="PN1911" s="18"/>
      <c r="PO1911" s="18"/>
      <c r="PP1911" s="18"/>
      <c r="PQ1911" s="18"/>
      <c r="PR1911" s="18"/>
      <c r="PS1911" s="18"/>
      <c r="PT1911" s="18"/>
      <c r="PU1911" s="18"/>
      <c r="PV1911" s="18"/>
      <c r="PW1911" s="18"/>
      <c r="PX1911" s="18"/>
      <c r="PY1911" s="18"/>
      <c r="PZ1911" s="18"/>
      <c r="QA1911" s="18"/>
      <c r="QB1911" s="18"/>
      <c r="QC1911" s="18"/>
      <c r="QD1911" s="18"/>
      <c r="QE1911" s="18"/>
      <c r="QF1911" s="18"/>
      <c r="QG1911" s="18"/>
      <c r="QH1911" s="18"/>
      <c r="QI1911" s="18"/>
      <c r="QJ1911" s="18"/>
      <c r="QK1911" s="18"/>
      <c r="QL1911" s="18"/>
      <c r="QM1911" s="18"/>
      <c r="QN1911" s="18"/>
      <c r="QO1911" s="18"/>
      <c r="QP1911" s="18"/>
      <c r="QQ1911" s="18"/>
      <c r="QR1911" s="18"/>
      <c r="QS1911" s="18"/>
      <c r="QT1911" s="18"/>
      <c r="QU1911" s="18"/>
      <c r="QV1911" s="18"/>
      <c r="QW1911" s="18"/>
      <c r="QX1911" s="18"/>
      <c r="QY1911" s="18"/>
      <c r="QZ1911" s="18"/>
      <c r="RA1911" s="18"/>
      <c r="RB1911" s="18"/>
      <c r="RC1911" s="18"/>
      <c r="RD1911" s="18"/>
      <c r="RE1911" s="18"/>
      <c r="RF1911" s="18"/>
      <c r="RG1911" s="18"/>
      <c r="RH1911" s="18"/>
      <c r="RI1911" s="18"/>
      <c r="RJ1911" s="18"/>
      <c r="RK1911" s="18"/>
      <c r="RL1911" s="18"/>
      <c r="RM1911" s="18"/>
      <c r="RN1911" s="18"/>
      <c r="RO1911" s="18"/>
      <c r="RP1911" s="18"/>
      <c r="RQ1911" s="18"/>
      <c r="RR1911" s="18"/>
      <c r="RS1911" s="18"/>
      <c r="RT1911" s="18"/>
      <c r="RU1911" s="18"/>
      <c r="RV1911" s="18"/>
      <c r="RW1911" s="18"/>
      <c r="RX1911" s="18"/>
      <c r="RY1911" s="18"/>
      <c r="RZ1911" s="18"/>
      <c r="SA1911" s="18"/>
      <c r="SB1911" s="18"/>
      <c r="SC1911" s="18"/>
      <c r="SD1911" s="18"/>
      <c r="SE1911" s="18"/>
      <c r="SF1911" s="18"/>
      <c r="SG1911" s="18"/>
      <c r="SH1911" s="18"/>
      <c r="SI1911" s="18"/>
      <c r="SJ1911" s="18"/>
      <c r="SK1911" s="18"/>
      <c r="SL1911" s="18"/>
      <c r="SM1911" s="18"/>
      <c r="SN1911" s="18"/>
      <c r="SO1911" s="18"/>
      <c r="SP1911" s="18"/>
      <c r="SQ1911" s="18"/>
      <c r="SR1911" s="18"/>
      <c r="SS1911" s="18"/>
      <c r="ST1911" s="18"/>
      <c r="SU1911" s="18"/>
      <c r="SV1911" s="18"/>
      <c r="SW1911" s="18"/>
      <c r="SX1911" s="18"/>
      <c r="SY1911" s="18"/>
      <c r="SZ1911" s="18"/>
      <c r="TA1911" s="18"/>
      <c r="TB1911" s="18"/>
      <c r="TC1911" s="18"/>
      <c r="TD1911" s="18"/>
      <c r="TE1911" s="18"/>
      <c r="TF1911" s="18"/>
      <c r="TG1911" s="18"/>
      <c r="TH1911" s="18"/>
      <c r="TI1911" s="18"/>
      <c r="TJ1911" s="18"/>
      <c r="TK1911" s="18"/>
      <c r="TL1911" s="18"/>
      <c r="TM1911" s="18"/>
      <c r="TN1911" s="18"/>
      <c r="TO1911" s="18"/>
      <c r="TP1911" s="18"/>
      <c r="TQ1911" s="18"/>
      <c r="TR1911" s="18"/>
      <c r="TS1911" s="18"/>
      <c r="TT1911" s="18"/>
      <c r="TU1911" s="18"/>
      <c r="TV1911" s="18"/>
      <c r="TW1911" s="18"/>
      <c r="TX1911" s="18"/>
      <c r="TY1911" s="18"/>
      <c r="TZ1911" s="18"/>
      <c r="UA1911" s="18"/>
      <c r="UB1911" s="18"/>
      <c r="UC1911" s="18"/>
      <c r="UD1911" s="18"/>
      <c r="UE1911" s="18"/>
      <c r="UF1911" s="18"/>
      <c r="UG1911" s="18"/>
      <c r="UH1911" s="18"/>
      <c r="UI1911" s="18"/>
      <c r="UJ1911" s="18"/>
      <c r="UK1911" s="18"/>
      <c r="UL1911" s="18"/>
      <c r="UM1911" s="18"/>
      <c r="UN1911" s="18"/>
      <c r="UO1911" s="18"/>
      <c r="UP1911" s="18"/>
      <c r="UQ1911" s="18"/>
      <c r="UR1911" s="18"/>
      <c r="US1911" s="18"/>
      <c r="UT1911" s="18"/>
      <c r="UU1911" s="18"/>
      <c r="UV1911" s="18"/>
      <c r="UW1911" s="18"/>
      <c r="UX1911" s="18"/>
      <c r="UY1911" s="18"/>
      <c r="UZ1911" s="18"/>
      <c r="VA1911" s="18"/>
      <c r="VB1911" s="18"/>
      <c r="VC1911" s="18"/>
      <c r="VD1911" s="18"/>
      <c r="VE1911" s="18"/>
      <c r="VF1911" s="18"/>
      <c r="VG1911" s="18"/>
      <c r="VH1911" s="18"/>
      <c r="VI1911" s="18"/>
      <c r="VJ1911" s="18"/>
      <c r="VK1911" s="18"/>
      <c r="VL1911" s="18"/>
      <c r="VM1911" s="18"/>
      <c r="VN1911" s="18"/>
      <c r="VO1911" s="18"/>
      <c r="VP1911" s="18"/>
      <c r="VQ1911" s="18"/>
      <c r="VR1911" s="18"/>
      <c r="VS1911" s="18"/>
      <c r="VT1911" s="18"/>
      <c r="VU1911" s="18"/>
      <c r="VV1911" s="18"/>
      <c r="VW1911" s="18"/>
      <c r="VX1911" s="18"/>
      <c r="VY1911" s="18"/>
      <c r="VZ1911" s="18"/>
      <c r="WA1911" s="18"/>
      <c r="WB1911" s="18"/>
      <c r="WC1911" s="18"/>
      <c r="WD1911" s="18"/>
      <c r="WE1911" s="18"/>
      <c r="WF1911" s="18"/>
      <c r="WG1911" s="18"/>
      <c r="WH1911" s="18"/>
      <c r="WI1911" s="18"/>
      <c r="WJ1911" s="18"/>
      <c r="WK1911" s="18"/>
      <c r="WL1911" s="18"/>
      <c r="WM1911" s="18"/>
      <c r="WN1911" s="18"/>
      <c r="WO1911" s="18"/>
      <c r="WP1911" s="18"/>
      <c r="WQ1911" s="18"/>
      <c r="WR1911" s="18"/>
      <c r="WS1911" s="18"/>
      <c r="WT1911" s="18"/>
      <c r="WU1911" s="18"/>
      <c r="WV1911" s="18"/>
      <c r="WW1911" s="18"/>
      <c r="WX1911" s="18"/>
      <c r="WY1911" s="18"/>
      <c r="WZ1911" s="18"/>
      <c r="XA1911" s="18"/>
      <c r="XB1911" s="18"/>
      <c r="XC1911" s="18"/>
      <c r="XD1911" s="18"/>
      <c r="XE1911" s="18"/>
      <c r="XF1911" s="18"/>
      <c r="XG1911" s="18"/>
      <c r="XH1911" s="18"/>
      <c r="XI1911" s="18"/>
      <c r="XJ1911" s="18"/>
      <c r="XK1911" s="18"/>
      <c r="XL1911" s="18"/>
      <c r="XM1911" s="18"/>
      <c r="XN1911" s="18"/>
      <c r="XO1911" s="18"/>
      <c r="XP1911" s="18"/>
      <c r="XQ1911" s="18"/>
      <c r="XR1911" s="18"/>
      <c r="XS1911" s="18"/>
      <c r="XT1911" s="18"/>
      <c r="XU1911" s="18"/>
      <c r="XV1911" s="18"/>
      <c r="XW1911" s="18"/>
      <c r="XX1911" s="18"/>
      <c r="XY1911" s="18"/>
      <c r="XZ1911" s="18"/>
      <c r="YA1911" s="18"/>
      <c r="YB1911" s="18"/>
      <c r="YC1911" s="18"/>
      <c r="YD1911" s="18"/>
      <c r="YE1911" s="18"/>
      <c r="YF1911" s="18"/>
      <c r="YG1911" s="18"/>
      <c r="YH1911" s="18"/>
      <c r="YI1911" s="18"/>
      <c r="YJ1911" s="18"/>
      <c r="YK1911" s="18"/>
      <c r="YL1911" s="18"/>
      <c r="YM1911" s="18"/>
      <c r="YN1911" s="18"/>
      <c r="YO1911" s="18"/>
      <c r="YP1911" s="18"/>
      <c r="YQ1911" s="18"/>
      <c r="YR1911" s="18"/>
      <c r="YS1911" s="18"/>
      <c r="YT1911" s="18"/>
      <c r="YU1911" s="18"/>
      <c r="YV1911" s="18"/>
      <c r="YW1911" s="18"/>
      <c r="YX1911" s="18"/>
      <c r="YY1911" s="18"/>
      <c r="YZ1911" s="18"/>
      <c r="ZA1911" s="18"/>
      <c r="ZB1911" s="18"/>
      <c r="ZC1911" s="18"/>
      <c r="ZD1911" s="18"/>
      <c r="ZE1911" s="18"/>
      <c r="ZF1911" s="18"/>
      <c r="ZG1911" s="18"/>
      <c r="ZH1911" s="18"/>
      <c r="ZI1911" s="18"/>
      <c r="ZJ1911" s="18"/>
      <c r="ZK1911" s="18"/>
      <c r="ZL1911" s="18"/>
      <c r="ZM1911" s="18"/>
      <c r="ZN1911" s="18"/>
      <c r="ZO1911" s="18"/>
      <c r="ZP1911" s="18"/>
      <c r="ZQ1911" s="18"/>
      <c r="ZR1911" s="18"/>
      <c r="ZS1911" s="18"/>
      <c r="ZT1911" s="18"/>
      <c r="ZU1911" s="18"/>
      <c r="ZV1911" s="18"/>
      <c r="ZW1911" s="18"/>
      <c r="ZX1911" s="18"/>
      <c r="ZY1911" s="18"/>
      <c r="ZZ1911" s="18"/>
      <c r="AAA1911" s="18"/>
      <c r="AAB1911" s="18"/>
      <c r="AAC1911" s="18"/>
      <c r="AAD1911" s="18"/>
      <c r="AAE1911" s="18"/>
      <c r="AAF1911" s="18"/>
      <c r="AAG1911" s="18"/>
      <c r="AAH1911" s="18"/>
      <c r="AAI1911" s="18"/>
      <c r="AAJ1911" s="18"/>
      <c r="AAK1911" s="18"/>
      <c r="AAL1911" s="18"/>
      <c r="AAM1911" s="18"/>
      <c r="AAN1911" s="18"/>
      <c r="AAO1911" s="18"/>
      <c r="AAP1911" s="18"/>
      <c r="AAQ1911" s="18"/>
      <c r="AAR1911" s="18"/>
      <c r="AAS1911" s="18"/>
      <c r="AAT1911" s="18"/>
      <c r="AAU1911" s="18"/>
      <c r="AAV1911" s="18"/>
      <c r="AAW1911" s="18"/>
      <c r="AAX1911" s="18"/>
      <c r="AAY1911" s="18"/>
      <c r="AAZ1911" s="18"/>
      <c r="ABA1911" s="18"/>
      <c r="ABB1911" s="18"/>
      <c r="ABC1911" s="18"/>
      <c r="ABD1911" s="18"/>
      <c r="ABE1911" s="18"/>
      <c r="ABF1911" s="18"/>
      <c r="ABG1911" s="18"/>
      <c r="ABH1911" s="18"/>
      <c r="ABI1911" s="18"/>
      <c r="ABJ1911" s="18"/>
      <c r="ABK1911" s="18"/>
      <c r="ABL1911" s="18"/>
      <c r="ABM1911" s="18"/>
      <c r="ABN1911" s="18"/>
      <c r="ABO1911" s="18"/>
      <c r="ABP1911" s="18"/>
      <c r="ABQ1911" s="18"/>
      <c r="ABR1911" s="18"/>
      <c r="ABS1911" s="18"/>
      <c r="ABT1911" s="18"/>
      <c r="ABU1911" s="18"/>
      <c r="ABV1911" s="18"/>
      <c r="ABW1911" s="18"/>
      <c r="ABX1911" s="18"/>
      <c r="ABY1911" s="18"/>
      <c r="ABZ1911" s="18"/>
      <c r="ACA1911" s="18"/>
      <c r="ACB1911" s="18"/>
      <c r="ACC1911" s="18"/>
      <c r="ACD1911" s="18"/>
      <c r="ACE1911" s="18"/>
      <c r="ACF1911" s="18"/>
      <c r="ACG1911" s="18"/>
      <c r="ACH1911" s="18"/>
      <c r="ACI1911" s="18"/>
      <c r="ACJ1911" s="18"/>
      <c r="ACK1911" s="18"/>
      <c r="ACL1911" s="18"/>
      <c r="ACM1911" s="18"/>
      <c r="ACN1911" s="18"/>
      <c r="ACO1911" s="18"/>
      <c r="ACP1911" s="18"/>
      <c r="ACQ1911" s="18"/>
      <c r="ACR1911" s="18"/>
      <c r="ACS1911" s="18"/>
      <c r="ACT1911" s="18"/>
      <c r="ACU1911" s="18"/>
      <c r="ACV1911" s="18"/>
      <c r="ACW1911" s="18"/>
      <c r="ACX1911" s="18"/>
      <c r="ACY1911" s="18"/>
      <c r="ACZ1911" s="18"/>
      <c r="ADA1911" s="18"/>
      <c r="ADB1911" s="18"/>
      <c r="ADC1911" s="18"/>
      <c r="ADD1911" s="18"/>
      <c r="ADE1911" s="18"/>
      <c r="ADF1911" s="18"/>
      <c r="ADG1911" s="18"/>
      <c r="ADH1911" s="18"/>
      <c r="ADI1911" s="18"/>
      <c r="ADJ1911" s="18"/>
      <c r="ADK1911" s="18"/>
      <c r="ADL1911" s="18"/>
      <c r="ADM1911" s="18"/>
      <c r="ADN1911" s="18"/>
      <c r="ADO1911" s="18"/>
      <c r="ADP1911" s="18"/>
      <c r="ADQ1911" s="18"/>
      <c r="ADR1911" s="18"/>
      <c r="ADS1911" s="18"/>
      <c r="ADT1911" s="18"/>
      <c r="ADU1911" s="18"/>
      <c r="ADV1911" s="18"/>
      <c r="ADW1911" s="18"/>
      <c r="ADX1911" s="18"/>
      <c r="ADY1911" s="18"/>
      <c r="ADZ1911" s="18"/>
      <c r="AEA1911" s="18"/>
      <c r="AEB1911" s="18"/>
      <c r="AEC1911" s="18"/>
      <c r="AED1911" s="18"/>
      <c r="AEE1911" s="18"/>
      <c r="AEF1911" s="18"/>
      <c r="AEG1911" s="18"/>
      <c r="AEH1911" s="18"/>
      <c r="AEI1911" s="18"/>
      <c r="AEJ1911" s="18"/>
      <c r="AEK1911" s="18"/>
      <c r="AEL1911" s="18"/>
      <c r="AEM1911" s="18"/>
      <c r="AEN1911" s="18"/>
      <c r="AEO1911" s="18"/>
      <c r="AEP1911" s="18"/>
      <c r="AEQ1911" s="18"/>
      <c r="AER1911" s="18"/>
      <c r="AES1911" s="18"/>
      <c r="AET1911" s="18"/>
      <c r="AEU1911" s="18"/>
      <c r="AEV1911" s="18"/>
      <c r="AEW1911" s="18"/>
      <c r="AEX1911" s="18"/>
      <c r="AEY1911" s="18"/>
      <c r="AEZ1911" s="18"/>
      <c r="AFA1911" s="18"/>
      <c r="AFB1911" s="18"/>
      <c r="AFC1911" s="18"/>
      <c r="AFD1911" s="18"/>
      <c r="AFE1911" s="18"/>
      <c r="AFF1911" s="18"/>
      <c r="AFG1911" s="18"/>
      <c r="AFH1911" s="18"/>
      <c r="AFI1911" s="18"/>
      <c r="AFJ1911" s="18"/>
      <c r="AFK1911" s="18"/>
      <c r="AFL1911" s="18"/>
      <c r="AFM1911" s="18"/>
      <c r="AFN1911" s="18"/>
      <c r="AFO1911" s="18"/>
      <c r="AFP1911" s="18"/>
      <c r="AFQ1911" s="18"/>
      <c r="AFR1911" s="18"/>
      <c r="AFS1911" s="18"/>
      <c r="AFT1911" s="18"/>
      <c r="AFU1911" s="18"/>
      <c r="AFV1911" s="18"/>
      <c r="AFW1911" s="18"/>
      <c r="AFX1911" s="18"/>
      <c r="AFY1911" s="18"/>
      <c r="AFZ1911" s="18"/>
      <c r="AGA1911" s="18"/>
      <c r="AGB1911" s="18"/>
      <c r="AGC1911" s="18"/>
      <c r="AGD1911" s="18"/>
      <c r="AGE1911" s="18"/>
      <c r="AGF1911" s="18"/>
      <c r="AGG1911" s="18"/>
      <c r="AGH1911" s="18"/>
      <c r="AGI1911" s="18"/>
      <c r="AGJ1911" s="18"/>
      <c r="AGK1911" s="18"/>
      <c r="AGL1911" s="18"/>
      <c r="AGM1911" s="18"/>
      <c r="AGN1911" s="18"/>
      <c r="AGO1911" s="18"/>
      <c r="AGP1911" s="18"/>
      <c r="AGQ1911" s="18"/>
      <c r="AGR1911" s="18"/>
      <c r="AGS1911" s="18"/>
      <c r="AGT1911" s="18"/>
      <c r="AGU1911" s="18"/>
      <c r="AGV1911" s="18"/>
      <c r="AGW1911" s="18"/>
      <c r="AGX1911" s="18"/>
      <c r="AGY1911" s="18"/>
      <c r="AGZ1911" s="18"/>
      <c r="AHA1911" s="18"/>
      <c r="AHB1911" s="18"/>
      <c r="AHC1911" s="18"/>
      <c r="AHD1911" s="18"/>
      <c r="AHE1911" s="18"/>
      <c r="AHF1911" s="18"/>
      <c r="AHG1911" s="18"/>
      <c r="AHH1911" s="18"/>
      <c r="AHI1911" s="18"/>
      <c r="AHJ1911" s="18"/>
      <c r="AHK1911" s="18"/>
      <c r="AHL1911" s="18"/>
      <c r="AHM1911" s="18"/>
      <c r="AHN1911" s="18"/>
      <c r="AHO1911" s="18"/>
      <c r="AHP1911" s="18"/>
      <c r="AHQ1911" s="18"/>
      <c r="AHR1911" s="18"/>
      <c r="AHS1911" s="18"/>
      <c r="AHT1911" s="18"/>
      <c r="AHU1911" s="18"/>
      <c r="AHV1911" s="18"/>
      <c r="AHW1911" s="18"/>
      <c r="AHX1911" s="18"/>
      <c r="AHY1911" s="18"/>
      <c r="AHZ1911" s="18"/>
      <c r="AIA1911" s="18"/>
      <c r="AIB1911" s="18"/>
      <c r="AIC1911" s="18"/>
      <c r="AID1911" s="18"/>
      <c r="AIE1911" s="18"/>
      <c r="AIF1911" s="18"/>
      <c r="AIG1911" s="18"/>
      <c r="AIH1911" s="18"/>
      <c r="AII1911" s="18"/>
      <c r="AIJ1911" s="18"/>
      <c r="AIK1911" s="18"/>
      <c r="AIL1911" s="18"/>
      <c r="AIM1911" s="18"/>
      <c r="AIN1911" s="18"/>
      <c r="AIO1911" s="18"/>
      <c r="AIP1911" s="18"/>
      <c r="AIQ1911" s="18"/>
      <c r="AIR1911" s="18"/>
      <c r="AIS1911" s="18"/>
      <c r="AIT1911" s="18"/>
      <c r="AIU1911" s="18"/>
      <c r="AIV1911" s="18"/>
      <c r="AIW1911" s="18"/>
      <c r="AIX1911" s="18"/>
      <c r="AIY1911" s="18"/>
      <c r="AIZ1911" s="18"/>
      <c r="AJA1911" s="18"/>
      <c r="AJB1911" s="18"/>
      <c r="AJC1911" s="18"/>
      <c r="AJD1911" s="18"/>
      <c r="AJE1911" s="18"/>
      <c r="AJF1911" s="18"/>
      <c r="AJG1911" s="18"/>
      <c r="AJH1911" s="18"/>
      <c r="AJI1911" s="18"/>
      <c r="AJJ1911" s="18"/>
      <c r="AJK1911" s="18"/>
      <c r="AJL1911" s="18"/>
      <c r="AJM1911" s="18"/>
      <c r="AJN1911" s="18"/>
      <c r="AJO1911" s="18"/>
      <c r="AJP1911" s="18"/>
      <c r="AJQ1911" s="18"/>
      <c r="AJR1911" s="18"/>
      <c r="AJS1911" s="18"/>
      <c r="AJT1911" s="18"/>
      <c r="AJU1911" s="18"/>
      <c r="AJV1911" s="18"/>
      <c r="AJW1911" s="18"/>
      <c r="AJX1911" s="18"/>
      <c r="AJY1911" s="18"/>
      <c r="AJZ1911" s="18"/>
      <c r="AKA1911" s="18"/>
      <c r="AKB1911" s="18"/>
      <c r="AKC1911" s="18"/>
      <c r="AKD1911" s="18"/>
      <c r="AKE1911" s="18"/>
      <c r="AKF1911" s="18"/>
      <c r="AKG1911" s="18"/>
      <c r="AKH1911" s="18"/>
      <c r="AKI1911" s="18"/>
      <c r="AKJ1911" s="18"/>
      <c r="AKK1911" s="18"/>
      <c r="AKL1911" s="18"/>
      <c r="AKM1911" s="18"/>
      <c r="AKN1911" s="18"/>
      <c r="AKO1911" s="18"/>
      <c r="AKP1911" s="18"/>
      <c r="AKQ1911" s="18"/>
      <c r="AKR1911" s="18"/>
      <c r="AKS1911" s="18"/>
      <c r="AKT1911" s="18"/>
      <c r="AKU1911" s="18"/>
      <c r="AKV1911" s="18"/>
      <c r="AKW1911" s="18"/>
      <c r="AKX1911" s="18"/>
      <c r="AKY1911" s="18"/>
      <c r="AKZ1911" s="18"/>
      <c r="ALA1911" s="18"/>
      <c r="ALB1911" s="18"/>
      <c r="ALC1911" s="18"/>
      <c r="ALD1911" s="18"/>
      <c r="ALE1911" s="18"/>
      <c r="ALF1911" s="18"/>
      <c r="ALG1911" s="18"/>
      <c r="ALH1911" s="18"/>
      <c r="ALI1911" s="18"/>
      <c r="ALJ1911" s="18"/>
      <c r="ALK1911" s="18"/>
      <c r="ALL1911" s="18"/>
      <c r="ALM1911" s="18"/>
      <c r="ALN1911" s="18"/>
      <c r="ALO1911" s="18"/>
      <c r="ALP1911" s="18"/>
      <c r="ALQ1911" s="18"/>
      <c r="ALR1911" s="18"/>
      <c r="ALS1911" s="18"/>
      <c r="ALT1911" s="18"/>
      <c r="ALU1911" s="18"/>
      <c r="ALV1911" s="18"/>
      <c r="ALW1911" s="18"/>
      <c r="ALX1911" s="18"/>
      <c r="ALY1911" s="18"/>
      <c r="ALZ1911" s="18"/>
      <c r="AMA1911" s="18"/>
      <c r="AMB1911" s="18"/>
      <c r="AMC1911" s="18"/>
      <c r="AMD1911" s="18"/>
      <c r="AME1911" s="18"/>
      <c r="AMF1911" s="18"/>
      <c r="AMG1911" s="18"/>
      <c r="AMH1911" s="18"/>
      <c r="AMI1911" s="18"/>
      <c r="AMJ1911" s="18"/>
    </row>
    <row r="1912" spans="1:1024" s="315" customFormat="1">
      <c r="A1912" s="15"/>
      <c r="B1912" s="18"/>
      <c r="C1912" s="18"/>
      <c r="D1912" s="18"/>
      <c r="E1912" s="18"/>
      <c r="F1912" s="18"/>
      <c r="G1912" s="18"/>
      <c r="H1912" s="18"/>
      <c r="I1912" s="32"/>
      <c r="J1912" s="32"/>
      <c r="K1912" s="18"/>
      <c r="L1912" s="18"/>
      <c r="M1912" s="18"/>
      <c r="N1912" s="18"/>
      <c r="O1912" s="18"/>
      <c r="P1912" s="18"/>
      <c r="Q1912" s="18"/>
      <c r="R1912" s="18"/>
      <c r="S1912" s="18"/>
      <c r="T1912" s="18"/>
      <c r="U1912" s="18"/>
      <c r="V1912" s="18"/>
      <c r="W1912" s="18"/>
      <c r="X1912" s="18"/>
      <c r="Y1912" s="18"/>
      <c r="Z1912" s="18"/>
      <c r="AA1912" s="18"/>
      <c r="AB1912" s="18"/>
      <c r="AC1912" s="18"/>
      <c r="AD1912" s="18"/>
      <c r="AE1912" s="18"/>
      <c r="AF1912" s="18"/>
      <c r="AG1912" s="18"/>
      <c r="AH1912" s="18"/>
      <c r="AI1912" s="18"/>
      <c r="AJ1912" s="18"/>
      <c r="AK1912" s="18"/>
      <c r="AL1912" s="18"/>
      <c r="AM1912" s="18"/>
      <c r="AN1912" s="18"/>
      <c r="AO1912" s="18"/>
      <c r="AP1912" s="18"/>
      <c r="AQ1912" s="18"/>
      <c r="AR1912" s="18"/>
      <c r="AS1912" s="18"/>
      <c r="AT1912" s="18"/>
      <c r="AU1912" s="18"/>
      <c r="AV1912" s="18"/>
      <c r="AW1912" s="18"/>
      <c r="AX1912" s="18"/>
      <c r="AY1912" s="18"/>
      <c r="AZ1912" s="18"/>
      <c r="BA1912" s="18"/>
      <c r="BB1912" s="18"/>
      <c r="BC1912" s="18"/>
      <c r="BD1912" s="18"/>
      <c r="BE1912" s="18"/>
      <c r="BF1912" s="18"/>
      <c r="BG1912" s="18"/>
      <c r="BH1912" s="18"/>
      <c r="BI1912" s="18"/>
      <c r="BJ1912" s="18"/>
      <c r="BK1912" s="18"/>
      <c r="BL1912" s="18"/>
      <c r="BM1912" s="18"/>
      <c r="BN1912" s="18"/>
      <c r="BO1912" s="18"/>
      <c r="BP1912" s="18"/>
      <c r="BQ1912" s="18"/>
      <c r="BR1912" s="18"/>
      <c r="BS1912" s="18"/>
      <c r="BT1912" s="18"/>
      <c r="BU1912" s="18"/>
      <c r="BV1912" s="18"/>
      <c r="BW1912" s="18"/>
      <c r="BX1912" s="18"/>
      <c r="BY1912" s="18"/>
      <c r="BZ1912" s="18"/>
      <c r="CA1912" s="18"/>
      <c r="CB1912" s="18"/>
      <c r="CC1912" s="18"/>
      <c r="CD1912" s="18"/>
      <c r="CE1912" s="18"/>
      <c r="CF1912" s="18"/>
      <c r="CG1912" s="18"/>
      <c r="CH1912" s="18"/>
      <c r="CI1912" s="18"/>
      <c r="CJ1912" s="18"/>
      <c r="CK1912" s="18"/>
      <c r="CL1912" s="18"/>
      <c r="CM1912" s="18"/>
      <c r="CN1912" s="18"/>
      <c r="CO1912" s="18"/>
      <c r="CP1912" s="18"/>
      <c r="CQ1912" s="18"/>
      <c r="CR1912" s="18"/>
      <c r="CS1912" s="18"/>
      <c r="CT1912" s="18"/>
      <c r="CU1912" s="18"/>
      <c r="CV1912" s="18"/>
      <c r="CW1912" s="18"/>
      <c r="CX1912" s="18"/>
      <c r="CY1912" s="18"/>
      <c r="CZ1912" s="18"/>
      <c r="DA1912" s="18"/>
      <c r="DB1912" s="18"/>
      <c r="DC1912" s="18"/>
      <c r="DD1912" s="18"/>
      <c r="DE1912" s="18"/>
      <c r="DF1912" s="18"/>
      <c r="DG1912" s="18"/>
      <c r="DH1912" s="18"/>
      <c r="DI1912" s="18"/>
      <c r="DJ1912" s="18"/>
      <c r="DK1912" s="18"/>
      <c r="DL1912" s="18"/>
      <c r="DM1912" s="18"/>
      <c r="DN1912" s="18"/>
      <c r="DO1912" s="18"/>
      <c r="DP1912" s="18"/>
      <c r="DQ1912" s="18"/>
      <c r="DR1912" s="18"/>
      <c r="DS1912" s="18"/>
      <c r="DT1912" s="18"/>
      <c r="DU1912" s="18"/>
      <c r="DV1912" s="18"/>
      <c r="DW1912" s="18"/>
      <c r="DX1912" s="18"/>
      <c r="DY1912" s="18"/>
      <c r="DZ1912" s="18"/>
      <c r="EA1912" s="18"/>
      <c r="EB1912" s="18"/>
      <c r="EC1912" s="18"/>
      <c r="ED1912" s="18"/>
      <c r="EE1912" s="18"/>
      <c r="EF1912" s="18"/>
      <c r="EG1912" s="18"/>
      <c r="EH1912" s="18"/>
      <c r="EI1912" s="18"/>
      <c r="EJ1912" s="18"/>
      <c r="EK1912" s="18"/>
      <c r="EL1912" s="18"/>
      <c r="EM1912" s="18"/>
      <c r="EN1912" s="18"/>
      <c r="EO1912" s="18"/>
      <c r="EP1912" s="18"/>
      <c r="EQ1912" s="18"/>
      <c r="ER1912" s="18"/>
      <c r="ES1912" s="18"/>
      <c r="ET1912" s="18"/>
      <c r="EU1912" s="18"/>
      <c r="EV1912" s="18"/>
      <c r="EW1912" s="18"/>
      <c r="EX1912" s="18"/>
      <c r="EY1912" s="18"/>
      <c r="EZ1912" s="18"/>
      <c r="FA1912" s="18"/>
      <c r="FB1912" s="18"/>
      <c r="FC1912" s="18"/>
      <c r="FD1912" s="18"/>
      <c r="FE1912" s="18"/>
      <c r="FF1912" s="18"/>
      <c r="FG1912" s="18"/>
      <c r="FH1912" s="18"/>
      <c r="FI1912" s="18"/>
      <c r="FJ1912" s="18"/>
      <c r="FK1912" s="18"/>
      <c r="FL1912" s="18"/>
      <c r="FM1912" s="18"/>
      <c r="FN1912" s="18"/>
      <c r="FO1912" s="18"/>
      <c r="FP1912" s="18"/>
      <c r="FQ1912" s="18"/>
      <c r="FR1912" s="18"/>
      <c r="FS1912" s="18"/>
      <c r="FT1912" s="18"/>
      <c r="FU1912" s="18"/>
      <c r="FV1912" s="18"/>
      <c r="FW1912" s="18"/>
      <c r="FX1912" s="18"/>
      <c r="FY1912" s="18"/>
      <c r="FZ1912" s="18"/>
      <c r="GA1912" s="18"/>
      <c r="GB1912" s="18"/>
      <c r="GC1912" s="18"/>
      <c r="GD1912" s="18"/>
      <c r="GE1912" s="18"/>
      <c r="GF1912" s="18"/>
      <c r="GG1912" s="18"/>
      <c r="GH1912" s="18"/>
      <c r="GI1912" s="18"/>
      <c r="GJ1912" s="18"/>
      <c r="GK1912" s="18"/>
      <c r="GL1912" s="18"/>
      <c r="GM1912" s="18"/>
      <c r="GN1912" s="18"/>
      <c r="GO1912" s="18"/>
      <c r="GP1912" s="18"/>
      <c r="GQ1912" s="18"/>
      <c r="GR1912" s="18"/>
      <c r="GS1912" s="18"/>
      <c r="GT1912" s="18"/>
      <c r="GU1912" s="18"/>
      <c r="GV1912" s="18"/>
      <c r="GW1912" s="18"/>
      <c r="GX1912" s="18"/>
      <c r="GY1912" s="18"/>
      <c r="GZ1912" s="18"/>
      <c r="HA1912" s="18"/>
      <c r="HB1912" s="18"/>
      <c r="HC1912" s="18"/>
      <c r="HD1912" s="18"/>
      <c r="HE1912" s="18"/>
      <c r="HF1912" s="18"/>
      <c r="HG1912" s="18"/>
      <c r="HH1912" s="18"/>
      <c r="HI1912" s="18"/>
      <c r="HJ1912" s="18"/>
      <c r="HK1912" s="18"/>
      <c r="HL1912" s="18"/>
      <c r="HM1912" s="18"/>
      <c r="HN1912" s="18"/>
      <c r="HO1912" s="18"/>
      <c r="HP1912" s="18"/>
      <c r="HQ1912" s="18"/>
      <c r="HR1912" s="18"/>
      <c r="HS1912" s="18"/>
      <c r="HT1912" s="18"/>
      <c r="HU1912" s="18"/>
      <c r="HV1912" s="18"/>
      <c r="HW1912" s="18"/>
      <c r="HX1912" s="18"/>
      <c r="HY1912" s="18"/>
      <c r="HZ1912" s="18"/>
      <c r="IA1912" s="18"/>
      <c r="IB1912" s="18"/>
      <c r="IC1912" s="18"/>
      <c r="ID1912" s="18"/>
      <c r="IE1912" s="18"/>
      <c r="IF1912" s="18"/>
      <c r="IG1912" s="18"/>
      <c r="IH1912" s="18"/>
      <c r="II1912" s="18"/>
      <c r="IJ1912" s="18"/>
      <c r="IK1912" s="18"/>
      <c r="IL1912" s="18"/>
      <c r="IM1912" s="18"/>
      <c r="IN1912" s="18"/>
      <c r="IO1912" s="18"/>
      <c r="IP1912" s="18"/>
      <c r="IQ1912" s="18"/>
      <c r="IR1912" s="18"/>
      <c r="IS1912" s="18"/>
      <c r="IT1912" s="18"/>
      <c r="IU1912" s="18"/>
      <c r="IV1912" s="18"/>
      <c r="IW1912" s="18"/>
      <c r="IX1912" s="18"/>
      <c r="IY1912" s="18"/>
      <c r="IZ1912" s="18"/>
      <c r="JA1912" s="18"/>
      <c r="JB1912" s="18"/>
      <c r="JC1912" s="18"/>
      <c r="JD1912" s="18"/>
      <c r="JE1912" s="18"/>
      <c r="JF1912" s="18"/>
      <c r="JG1912" s="18"/>
      <c r="JH1912" s="18"/>
      <c r="JI1912" s="18"/>
      <c r="JJ1912" s="18"/>
      <c r="JK1912" s="18"/>
      <c r="JL1912" s="18"/>
      <c r="JM1912" s="18"/>
      <c r="JN1912" s="18"/>
      <c r="JO1912" s="18"/>
      <c r="JP1912" s="18"/>
      <c r="JQ1912" s="18"/>
      <c r="JR1912" s="18"/>
      <c r="JS1912" s="18"/>
      <c r="JT1912" s="18"/>
      <c r="JU1912" s="18"/>
      <c r="JV1912" s="18"/>
      <c r="JW1912" s="18"/>
      <c r="JX1912" s="18"/>
      <c r="JY1912" s="18"/>
      <c r="JZ1912" s="18"/>
      <c r="KA1912" s="18"/>
      <c r="KB1912" s="18"/>
      <c r="KC1912" s="18"/>
      <c r="KD1912" s="18"/>
      <c r="KE1912" s="18"/>
      <c r="KF1912" s="18"/>
      <c r="KG1912" s="18"/>
      <c r="KH1912" s="18"/>
      <c r="KI1912" s="18"/>
      <c r="KJ1912" s="18"/>
      <c r="KK1912" s="18"/>
      <c r="KL1912" s="18"/>
      <c r="KM1912" s="18"/>
      <c r="KN1912" s="18"/>
      <c r="KO1912" s="18"/>
      <c r="KP1912" s="18"/>
      <c r="KQ1912" s="18"/>
      <c r="KR1912" s="18"/>
      <c r="KS1912" s="18"/>
      <c r="KT1912" s="18"/>
      <c r="KU1912" s="18"/>
      <c r="KV1912" s="18"/>
      <c r="KW1912" s="18"/>
      <c r="KX1912" s="18"/>
      <c r="KY1912" s="18"/>
      <c r="KZ1912" s="18"/>
      <c r="LA1912" s="18"/>
      <c r="LB1912" s="18"/>
      <c r="LC1912" s="18"/>
      <c r="LD1912" s="18"/>
      <c r="LE1912" s="18"/>
      <c r="LF1912" s="18"/>
      <c r="LG1912" s="18"/>
      <c r="LH1912" s="18"/>
      <c r="LI1912" s="18"/>
      <c r="LJ1912" s="18"/>
      <c r="LK1912" s="18"/>
      <c r="LL1912" s="18"/>
      <c r="LM1912" s="18"/>
      <c r="LN1912" s="18"/>
      <c r="LO1912" s="18"/>
      <c r="LP1912" s="18"/>
      <c r="LQ1912" s="18"/>
      <c r="LR1912" s="18"/>
      <c r="LS1912" s="18"/>
      <c r="LT1912" s="18"/>
      <c r="LU1912" s="18"/>
      <c r="LV1912" s="18"/>
      <c r="LW1912" s="18"/>
      <c r="LX1912" s="18"/>
      <c r="LY1912" s="18"/>
      <c r="LZ1912" s="18"/>
      <c r="MA1912" s="18"/>
      <c r="MB1912" s="18"/>
      <c r="MC1912" s="18"/>
      <c r="MD1912" s="18"/>
      <c r="ME1912" s="18"/>
      <c r="MF1912" s="18"/>
      <c r="MG1912" s="18"/>
      <c r="MH1912" s="18"/>
      <c r="MI1912" s="18"/>
      <c r="MJ1912" s="18"/>
      <c r="MK1912" s="18"/>
      <c r="ML1912" s="18"/>
      <c r="MM1912" s="18"/>
      <c r="MN1912" s="18"/>
      <c r="MO1912" s="18"/>
      <c r="MP1912" s="18"/>
      <c r="MQ1912" s="18"/>
      <c r="MR1912" s="18"/>
      <c r="MS1912" s="18"/>
      <c r="MT1912" s="18"/>
      <c r="MU1912" s="18"/>
      <c r="MV1912" s="18"/>
      <c r="MW1912" s="18"/>
      <c r="MX1912" s="18"/>
      <c r="MY1912" s="18"/>
      <c r="MZ1912" s="18"/>
      <c r="NA1912" s="18"/>
      <c r="NB1912" s="18"/>
      <c r="NC1912" s="18"/>
      <c r="ND1912" s="18"/>
      <c r="NE1912" s="18"/>
      <c r="NF1912" s="18"/>
      <c r="NG1912" s="18"/>
      <c r="NH1912" s="18"/>
      <c r="NI1912" s="18"/>
      <c r="NJ1912" s="18"/>
      <c r="NK1912" s="18"/>
      <c r="NL1912" s="18"/>
      <c r="NM1912" s="18"/>
      <c r="NN1912" s="18"/>
      <c r="NO1912" s="18"/>
      <c r="NP1912" s="18"/>
      <c r="NQ1912" s="18"/>
      <c r="NR1912" s="18"/>
      <c r="NS1912" s="18"/>
      <c r="NT1912" s="18"/>
      <c r="NU1912" s="18"/>
      <c r="NV1912" s="18"/>
      <c r="NW1912" s="18"/>
      <c r="NX1912" s="18"/>
      <c r="NY1912" s="18"/>
      <c r="NZ1912" s="18"/>
      <c r="OA1912" s="18"/>
      <c r="OB1912" s="18"/>
      <c r="OC1912" s="18"/>
      <c r="OD1912" s="18"/>
      <c r="OE1912" s="18"/>
      <c r="OF1912" s="18"/>
      <c r="OG1912" s="18"/>
      <c r="OH1912" s="18"/>
      <c r="OI1912" s="18"/>
      <c r="OJ1912" s="18"/>
      <c r="OK1912" s="18"/>
      <c r="OL1912" s="18"/>
      <c r="OM1912" s="18"/>
      <c r="ON1912" s="18"/>
      <c r="OO1912" s="18"/>
      <c r="OP1912" s="18"/>
      <c r="OQ1912" s="18"/>
      <c r="OR1912" s="18"/>
      <c r="OS1912" s="18"/>
      <c r="OT1912" s="18"/>
      <c r="OU1912" s="18"/>
      <c r="OV1912" s="18"/>
      <c r="OW1912" s="18"/>
      <c r="OX1912" s="18"/>
      <c r="OY1912" s="18"/>
      <c r="OZ1912" s="18"/>
      <c r="PA1912" s="18"/>
      <c r="PB1912" s="18"/>
      <c r="PC1912" s="18"/>
      <c r="PD1912" s="18"/>
      <c r="PE1912" s="18"/>
      <c r="PF1912" s="18"/>
      <c r="PG1912" s="18"/>
      <c r="PH1912" s="18"/>
      <c r="PI1912" s="18"/>
      <c r="PJ1912" s="18"/>
      <c r="PK1912" s="18"/>
      <c r="PL1912" s="18"/>
      <c r="PM1912" s="18"/>
      <c r="PN1912" s="18"/>
      <c r="PO1912" s="18"/>
      <c r="PP1912" s="18"/>
      <c r="PQ1912" s="18"/>
      <c r="PR1912" s="18"/>
      <c r="PS1912" s="18"/>
      <c r="PT1912" s="18"/>
      <c r="PU1912" s="18"/>
      <c r="PV1912" s="18"/>
      <c r="PW1912" s="18"/>
      <c r="PX1912" s="18"/>
      <c r="PY1912" s="18"/>
      <c r="PZ1912" s="18"/>
      <c r="QA1912" s="18"/>
      <c r="QB1912" s="18"/>
      <c r="QC1912" s="18"/>
      <c r="QD1912" s="18"/>
      <c r="QE1912" s="18"/>
      <c r="QF1912" s="18"/>
      <c r="QG1912" s="18"/>
      <c r="QH1912" s="18"/>
      <c r="QI1912" s="18"/>
      <c r="QJ1912" s="18"/>
      <c r="QK1912" s="18"/>
      <c r="QL1912" s="18"/>
      <c r="QM1912" s="18"/>
      <c r="QN1912" s="18"/>
      <c r="QO1912" s="18"/>
      <c r="QP1912" s="18"/>
      <c r="QQ1912" s="18"/>
      <c r="QR1912" s="18"/>
      <c r="QS1912" s="18"/>
      <c r="QT1912" s="18"/>
      <c r="QU1912" s="18"/>
      <c r="QV1912" s="18"/>
      <c r="QW1912" s="18"/>
      <c r="QX1912" s="18"/>
      <c r="QY1912" s="18"/>
      <c r="QZ1912" s="18"/>
      <c r="RA1912" s="18"/>
      <c r="RB1912" s="18"/>
      <c r="RC1912" s="18"/>
      <c r="RD1912" s="18"/>
      <c r="RE1912" s="18"/>
      <c r="RF1912" s="18"/>
      <c r="RG1912" s="18"/>
      <c r="RH1912" s="18"/>
      <c r="RI1912" s="18"/>
      <c r="RJ1912" s="18"/>
      <c r="RK1912" s="18"/>
      <c r="RL1912" s="18"/>
      <c r="RM1912" s="18"/>
      <c r="RN1912" s="18"/>
      <c r="RO1912" s="18"/>
      <c r="RP1912" s="18"/>
      <c r="RQ1912" s="18"/>
      <c r="RR1912" s="18"/>
      <c r="RS1912" s="18"/>
      <c r="RT1912" s="18"/>
      <c r="RU1912" s="18"/>
      <c r="RV1912" s="18"/>
      <c r="RW1912" s="18"/>
      <c r="RX1912" s="18"/>
      <c r="RY1912" s="18"/>
      <c r="RZ1912" s="18"/>
      <c r="SA1912" s="18"/>
      <c r="SB1912" s="18"/>
      <c r="SC1912" s="18"/>
      <c r="SD1912" s="18"/>
      <c r="SE1912" s="18"/>
      <c r="SF1912" s="18"/>
      <c r="SG1912" s="18"/>
      <c r="SH1912" s="18"/>
      <c r="SI1912" s="18"/>
      <c r="SJ1912" s="18"/>
      <c r="SK1912" s="18"/>
      <c r="SL1912" s="18"/>
      <c r="SM1912" s="18"/>
      <c r="SN1912" s="18"/>
      <c r="SO1912" s="18"/>
      <c r="SP1912" s="18"/>
      <c r="SQ1912" s="18"/>
      <c r="SR1912" s="18"/>
      <c r="SS1912" s="18"/>
      <c r="ST1912" s="18"/>
      <c r="SU1912" s="18"/>
      <c r="SV1912" s="18"/>
      <c r="SW1912" s="18"/>
      <c r="SX1912" s="18"/>
      <c r="SY1912" s="18"/>
      <c r="SZ1912" s="18"/>
      <c r="TA1912" s="18"/>
      <c r="TB1912" s="18"/>
      <c r="TC1912" s="18"/>
      <c r="TD1912" s="18"/>
      <c r="TE1912" s="18"/>
      <c r="TF1912" s="18"/>
      <c r="TG1912" s="18"/>
      <c r="TH1912" s="18"/>
      <c r="TI1912" s="18"/>
      <c r="TJ1912" s="18"/>
      <c r="TK1912" s="18"/>
      <c r="TL1912" s="18"/>
      <c r="TM1912" s="18"/>
      <c r="TN1912" s="18"/>
      <c r="TO1912" s="18"/>
      <c r="TP1912" s="18"/>
      <c r="TQ1912" s="18"/>
      <c r="TR1912" s="18"/>
      <c r="TS1912" s="18"/>
      <c r="TT1912" s="18"/>
      <c r="TU1912" s="18"/>
      <c r="TV1912" s="18"/>
      <c r="TW1912" s="18"/>
      <c r="TX1912" s="18"/>
      <c r="TY1912" s="18"/>
      <c r="TZ1912" s="18"/>
      <c r="UA1912" s="18"/>
      <c r="UB1912" s="18"/>
      <c r="UC1912" s="18"/>
      <c r="UD1912" s="18"/>
      <c r="UE1912" s="18"/>
      <c r="UF1912" s="18"/>
      <c r="UG1912" s="18"/>
      <c r="UH1912" s="18"/>
      <c r="UI1912" s="18"/>
      <c r="UJ1912" s="18"/>
      <c r="UK1912" s="18"/>
      <c r="UL1912" s="18"/>
      <c r="UM1912" s="18"/>
      <c r="UN1912" s="18"/>
      <c r="UO1912" s="18"/>
      <c r="UP1912" s="18"/>
      <c r="UQ1912" s="18"/>
      <c r="UR1912" s="18"/>
      <c r="US1912" s="18"/>
      <c r="UT1912" s="18"/>
      <c r="UU1912" s="18"/>
      <c r="UV1912" s="18"/>
      <c r="UW1912" s="18"/>
      <c r="UX1912" s="18"/>
      <c r="UY1912" s="18"/>
      <c r="UZ1912" s="18"/>
      <c r="VA1912" s="18"/>
      <c r="VB1912" s="18"/>
      <c r="VC1912" s="18"/>
      <c r="VD1912" s="18"/>
      <c r="VE1912" s="18"/>
      <c r="VF1912" s="18"/>
      <c r="VG1912" s="18"/>
      <c r="VH1912" s="18"/>
      <c r="VI1912" s="18"/>
      <c r="VJ1912" s="18"/>
      <c r="VK1912" s="18"/>
      <c r="VL1912" s="18"/>
      <c r="VM1912" s="18"/>
      <c r="VN1912" s="18"/>
      <c r="VO1912" s="18"/>
      <c r="VP1912" s="18"/>
      <c r="VQ1912" s="18"/>
      <c r="VR1912" s="18"/>
      <c r="VS1912" s="18"/>
      <c r="VT1912" s="18"/>
      <c r="VU1912" s="18"/>
      <c r="VV1912" s="18"/>
      <c r="VW1912" s="18"/>
      <c r="VX1912" s="18"/>
      <c r="VY1912" s="18"/>
      <c r="VZ1912" s="18"/>
      <c r="WA1912" s="18"/>
      <c r="WB1912" s="18"/>
      <c r="WC1912" s="18"/>
      <c r="WD1912" s="18"/>
      <c r="WE1912" s="18"/>
      <c r="WF1912" s="18"/>
      <c r="WG1912" s="18"/>
      <c r="WH1912" s="18"/>
      <c r="WI1912" s="18"/>
      <c r="WJ1912" s="18"/>
      <c r="WK1912" s="18"/>
      <c r="WL1912" s="18"/>
      <c r="WM1912" s="18"/>
      <c r="WN1912" s="18"/>
      <c r="WO1912" s="18"/>
      <c r="WP1912" s="18"/>
      <c r="WQ1912" s="18"/>
      <c r="WR1912" s="18"/>
      <c r="WS1912" s="18"/>
      <c r="WT1912" s="18"/>
      <c r="WU1912" s="18"/>
      <c r="WV1912" s="18"/>
      <c r="WW1912" s="18"/>
      <c r="WX1912" s="18"/>
      <c r="WY1912" s="18"/>
      <c r="WZ1912" s="18"/>
      <c r="XA1912" s="18"/>
      <c r="XB1912" s="18"/>
      <c r="XC1912" s="18"/>
      <c r="XD1912" s="18"/>
      <c r="XE1912" s="18"/>
      <c r="XF1912" s="18"/>
      <c r="XG1912" s="18"/>
      <c r="XH1912" s="18"/>
      <c r="XI1912" s="18"/>
      <c r="XJ1912" s="18"/>
      <c r="XK1912" s="18"/>
      <c r="XL1912" s="18"/>
      <c r="XM1912" s="18"/>
      <c r="XN1912" s="18"/>
      <c r="XO1912" s="18"/>
      <c r="XP1912" s="18"/>
      <c r="XQ1912" s="18"/>
      <c r="XR1912" s="18"/>
      <c r="XS1912" s="18"/>
      <c r="XT1912" s="18"/>
      <c r="XU1912" s="18"/>
      <c r="XV1912" s="18"/>
      <c r="XW1912" s="18"/>
      <c r="XX1912" s="18"/>
      <c r="XY1912" s="18"/>
      <c r="XZ1912" s="18"/>
      <c r="YA1912" s="18"/>
      <c r="YB1912" s="18"/>
      <c r="YC1912" s="18"/>
      <c r="YD1912" s="18"/>
      <c r="YE1912" s="18"/>
      <c r="YF1912" s="18"/>
      <c r="YG1912" s="18"/>
      <c r="YH1912" s="18"/>
      <c r="YI1912" s="18"/>
      <c r="YJ1912" s="18"/>
      <c r="YK1912" s="18"/>
      <c r="YL1912" s="18"/>
      <c r="YM1912" s="18"/>
      <c r="YN1912" s="18"/>
      <c r="YO1912" s="18"/>
      <c r="YP1912" s="18"/>
      <c r="YQ1912" s="18"/>
      <c r="YR1912" s="18"/>
      <c r="YS1912" s="18"/>
      <c r="YT1912" s="18"/>
      <c r="YU1912" s="18"/>
      <c r="YV1912" s="18"/>
      <c r="YW1912" s="18"/>
      <c r="YX1912" s="18"/>
      <c r="YY1912" s="18"/>
      <c r="YZ1912" s="18"/>
      <c r="ZA1912" s="18"/>
      <c r="ZB1912" s="18"/>
      <c r="ZC1912" s="18"/>
      <c r="ZD1912" s="18"/>
      <c r="ZE1912" s="18"/>
      <c r="ZF1912" s="18"/>
      <c r="ZG1912" s="18"/>
      <c r="ZH1912" s="18"/>
      <c r="ZI1912" s="18"/>
      <c r="ZJ1912" s="18"/>
      <c r="ZK1912" s="18"/>
      <c r="ZL1912" s="18"/>
      <c r="ZM1912" s="18"/>
      <c r="ZN1912" s="18"/>
      <c r="ZO1912" s="18"/>
      <c r="ZP1912" s="18"/>
      <c r="ZQ1912" s="18"/>
      <c r="ZR1912" s="18"/>
      <c r="ZS1912" s="18"/>
      <c r="ZT1912" s="18"/>
      <c r="ZU1912" s="18"/>
      <c r="ZV1912" s="18"/>
      <c r="ZW1912" s="18"/>
      <c r="ZX1912" s="18"/>
      <c r="ZY1912" s="18"/>
      <c r="ZZ1912" s="18"/>
      <c r="AAA1912" s="18"/>
      <c r="AAB1912" s="18"/>
      <c r="AAC1912" s="18"/>
      <c r="AAD1912" s="18"/>
      <c r="AAE1912" s="18"/>
      <c r="AAF1912" s="18"/>
      <c r="AAG1912" s="18"/>
      <c r="AAH1912" s="18"/>
      <c r="AAI1912" s="18"/>
      <c r="AAJ1912" s="18"/>
      <c r="AAK1912" s="18"/>
      <c r="AAL1912" s="18"/>
      <c r="AAM1912" s="18"/>
      <c r="AAN1912" s="18"/>
      <c r="AAO1912" s="18"/>
      <c r="AAP1912" s="18"/>
      <c r="AAQ1912" s="18"/>
      <c r="AAR1912" s="18"/>
      <c r="AAS1912" s="18"/>
      <c r="AAT1912" s="18"/>
      <c r="AAU1912" s="18"/>
      <c r="AAV1912" s="18"/>
      <c r="AAW1912" s="18"/>
      <c r="AAX1912" s="18"/>
      <c r="AAY1912" s="18"/>
      <c r="AAZ1912" s="18"/>
      <c r="ABA1912" s="18"/>
      <c r="ABB1912" s="18"/>
      <c r="ABC1912" s="18"/>
      <c r="ABD1912" s="18"/>
      <c r="ABE1912" s="18"/>
      <c r="ABF1912" s="18"/>
      <c r="ABG1912" s="18"/>
      <c r="ABH1912" s="18"/>
      <c r="ABI1912" s="18"/>
      <c r="ABJ1912" s="18"/>
      <c r="ABK1912" s="18"/>
      <c r="ABL1912" s="18"/>
      <c r="ABM1912" s="18"/>
      <c r="ABN1912" s="18"/>
      <c r="ABO1912" s="18"/>
      <c r="ABP1912" s="18"/>
      <c r="ABQ1912" s="18"/>
      <c r="ABR1912" s="18"/>
      <c r="ABS1912" s="18"/>
      <c r="ABT1912" s="18"/>
      <c r="ABU1912" s="18"/>
      <c r="ABV1912" s="18"/>
      <c r="ABW1912" s="18"/>
      <c r="ABX1912" s="18"/>
      <c r="ABY1912" s="18"/>
      <c r="ABZ1912" s="18"/>
      <c r="ACA1912" s="18"/>
      <c r="ACB1912" s="18"/>
      <c r="ACC1912" s="18"/>
      <c r="ACD1912" s="18"/>
      <c r="ACE1912" s="18"/>
      <c r="ACF1912" s="18"/>
      <c r="ACG1912" s="18"/>
      <c r="ACH1912" s="18"/>
      <c r="ACI1912" s="18"/>
      <c r="ACJ1912" s="18"/>
      <c r="ACK1912" s="18"/>
      <c r="ACL1912" s="18"/>
      <c r="ACM1912" s="18"/>
      <c r="ACN1912" s="18"/>
      <c r="ACO1912" s="18"/>
      <c r="ACP1912" s="18"/>
      <c r="ACQ1912" s="18"/>
      <c r="ACR1912" s="18"/>
      <c r="ACS1912" s="18"/>
      <c r="ACT1912" s="18"/>
      <c r="ACU1912" s="18"/>
      <c r="ACV1912" s="18"/>
      <c r="ACW1912" s="18"/>
      <c r="ACX1912" s="18"/>
      <c r="ACY1912" s="18"/>
      <c r="ACZ1912" s="18"/>
      <c r="ADA1912" s="18"/>
      <c r="ADB1912" s="18"/>
      <c r="ADC1912" s="18"/>
      <c r="ADD1912" s="18"/>
      <c r="ADE1912" s="18"/>
      <c r="ADF1912" s="18"/>
      <c r="ADG1912" s="18"/>
      <c r="ADH1912" s="18"/>
      <c r="ADI1912" s="18"/>
      <c r="ADJ1912" s="18"/>
      <c r="ADK1912" s="18"/>
      <c r="ADL1912" s="18"/>
      <c r="ADM1912" s="18"/>
      <c r="ADN1912" s="18"/>
      <c r="ADO1912" s="18"/>
      <c r="ADP1912" s="18"/>
      <c r="ADQ1912" s="18"/>
      <c r="ADR1912" s="18"/>
      <c r="ADS1912" s="18"/>
      <c r="ADT1912" s="18"/>
      <c r="ADU1912" s="18"/>
      <c r="ADV1912" s="18"/>
      <c r="ADW1912" s="18"/>
      <c r="ADX1912" s="18"/>
      <c r="ADY1912" s="18"/>
      <c r="ADZ1912" s="18"/>
      <c r="AEA1912" s="18"/>
      <c r="AEB1912" s="18"/>
      <c r="AEC1912" s="18"/>
      <c r="AED1912" s="18"/>
      <c r="AEE1912" s="18"/>
      <c r="AEF1912" s="18"/>
      <c r="AEG1912" s="18"/>
      <c r="AEH1912" s="18"/>
      <c r="AEI1912" s="18"/>
      <c r="AEJ1912" s="18"/>
      <c r="AEK1912" s="18"/>
      <c r="AEL1912" s="18"/>
      <c r="AEM1912" s="18"/>
      <c r="AEN1912" s="18"/>
      <c r="AEO1912" s="18"/>
      <c r="AEP1912" s="18"/>
      <c r="AEQ1912" s="18"/>
      <c r="AER1912" s="18"/>
      <c r="AES1912" s="18"/>
      <c r="AET1912" s="18"/>
      <c r="AEU1912" s="18"/>
      <c r="AEV1912" s="18"/>
      <c r="AEW1912" s="18"/>
      <c r="AEX1912" s="18"/>
      <c r="AEY1912" s="18"/>
      <c r="AEZ1912" s="18"/>
      <c r="AFA1912" s="18"/>
      <c r="AFB1912" s="18"/>
      <c r="AFC1912" s="18"/>
      <c r="AFD1912" s="18"/>
      <c r="AFE1912" s="18"/>
      <c r="AFF1912" s="18"/>
      <c r="AFG1912" s="18"/>
      <c r="AFH1912" s="18"/>
      <c r="AFI1912" s="18"/>
      <c r="AFJ1912" s="18"/>
      <c r="AFK1912" s="18"/>
      <c r="AFL1912" s="18"/>
      <c r="AFM1912" s="18"/>
      <c r="AFN1912" s="18"/>
      <c r="AFO1912" s="18"/>
      <c r="AFP1912" s="18"/>
      <c r="AFQ1912" s="18"/>
      <c r="AFR1912" s="18"/>
      <c r="AFS1912" s="18"/>
      <c r="AFT1912" s="18"/>
      <c r="AFU1912" s="18"/>
      <c r="AFV1912" s="18"/>
      <c r="AFW1912" s="18"/>
      <c r="AFX1912" s="18"/>
      <c r="AFY1912" s="18"/>
      <c r="AFZ1912" s="18"/>
      <c r="AGA1912" s="18"/>
      <c r="AGB1912" s="18"/>
      <c r="AGC1912" s="18"/>
      <c r="AGD1912" s="18"/>
      <c r="AGE1912" s="18"/>
      <c r="AGF1912" s="18"/>
      <c r="AGG1912" s="18"/>
      <c r="AGH1912" s="18"/>
      <c r="AGI1912" s="18"/>
      <c r="AGJ1912" s="18"/>
      <c r="AGK1912" s="18"/>
      <c r="AGL1912" s="18"/>
      <c r="AGM1912" s="18"/>
      <c r="AGN1912" s="18"/>
      <c r="AGO1912" s="18"/>
      <c r="AGP1912" s="18"/>
      <c r="AGQ1912" s="18"/>
      <c r="AGR1912" s="18"/>
      <c r="AGS1912" s="18"/>
      <c r="AGT1912" s="18"/>
      <c r="AGU1912" s="18"/>
      <c r="AGV1912" s="18"/>
      <c r="AGW1912" s="18"/>
      <c r="AGX1912" s="18"/>
      <c r="AGY1912" s="18"/>
      <c r="AGZ1912" s="18"/>
      <c r="AHA1912" s="18"/>
      <c r="AHB1912" s="18"/>
      <c r="AHC1912" s="18"/>
      <c r="AHD1912" s="18"/>
      <c r="AHE1912" s="18"/>
      <c r="AHF1912" s="18"/>
      <c r="AHG1912" s="18"/>
      <c r="AHH1912" s="18"/>
      <c r="AHI1912" s="18"/>
      <c r="AHJ1912" s="18"/>
      <c r="AHK1912" s="18"/>
      <c r="AHL1912" s="18"/>
      <c r="AHM1912" s="18"/>
      <c r="AHN1912" s="18"/>
      <c r="AHO1912" s="18"/>
      <c r="AHP1912" s="18"/>
      <c r="AHQ1912" s="18"/>
      <c r="AHR1912" s="18"/>
      <c r="AHS1912" s="18"/>
      <c r="AHT1912" s="18"/>
      <c r="AHU1912" s="18"/>
      <c r="AHV1912" s="18"/>
      <c r="AHW1912" s="18"/>
      <c r="AHX1912" s="18"/>
      <c r="AHY1912" s="18"/>
      <c r="AHZ1912" s="18"/>
      <c r="AIA1912" s="18"/>
      <c r="AIB1912" s="18"/>
      <c r="AIC1912" s="18"/>
      <c r="AID1912" s="18"/>
      <c r="AIE1912" s="18"/>
      <c r="AIF1912" s="18"/>
      <c r="AIG1912" s="18"/>
      <c r="AIH1912" s="18"/>
      <c r="AII1912" s="18"/>
      <c r="AIJ1912" s="18"/>
      <c r="AIK1912" s="18"/>
      <c r="AIL1912" s="18"/>
      <c r="AIM1912" s="18"/>
      <c r="AIN1912" s="18"/>
      <c r="AIO1912" s="18"/>
      <c r="AIP1912" s="18"/>
      <c r="AIQ1912" s="18"/>
      <c r="AIR1912" s="18"/>
      <c r="AIS1912" s="18"/>
      <c r="AIT1912" s="18"/>
      <c r="AIU1912" s="18"/>
      <c r="AIV1912" s="18"/>
      <c r="AIW1912" s="18"/>
      <c r="AIX1912" s="18"/>
      <c r="AIY1912" s="18"/>
      <c r="AIZ1912" s="18"/>
      <c r="AJA1912" s="18"/>
      <c r="AJB1912" s="18"/>
      <c r="AJC1912" s="18"/>
      <c r="AJD1912" s="18"/>
      <c r="AJE1912" s="18"/>
      <c r="AJF1912" s="18"/>
      <c r="AJG1912" s="18"/>
      <c r="AJH1912" s="18"/>
      <c r="AJI1912" s="18"/>
      <c r="AJJ1912" s="18"/>
      <c r="AJK1912" s="18"/>
      <c r="AJL1912" s="18"/>
      <c r="AJM1912" s="18"/>
      <c r="AJN1912" s="18"/>
      <c r="AJO1912" s="18"/>
      <c r="AJP1912" s="18"/>
      <c r="AJQ1912" s="18"/>
      <c r="AJR1912" s="18"/>
      <c r="AJS1912" s="18"/>
      <c r="AJT1912" s="18"/>
      <c r="AJU1912" s="18"/>
      <c r="AJV1912" s="18"/>
      <c r="AJW1912" s="18"/>
      <c r="AJX1912" s="18"/>
      <c r="AJY1912" s="18"/>
      <c r="AJZ1912" s="18"/>
      <c r="AKA1912" s="18"/>
      <c r="AKB1912" s="18"/>
      <c r="AKC1912" s="18"/>
      <c r="AKD1912" s="18"/>
      <c r="AKE1912" s="18"/>
      <c r="AKF1912" s="18"/>
      <c r="AKG1912" s="18"/>
      <c r="AKH1912" s="18"/>
      <c r="AKI1912" s="18"/>
      <c r="AKJ1912" s="18"/>
      <c r="AKK1912" s="18"/>
      <c r="AKL1912" s="18"/>
      <c r="AKM1912" s="18"/>
      <c r="AKN1912" s="18"/>
      <c r="AKO1912" s="18"/>
      <c r="AKP1912" s="18"/>
      <c r="AKQ1912" s="18"/>
      <c r="AKR1912" s="18"/>
      <c r="AKS1912" s="18"/>
      <c r="AKT1912" s="18"/>
      <c r="AKU1912" s="18"/>
      <c r="AKV1912" s="18"/>
      <c r="AKW1912" s="18"/>
      <c r="AKX1912" s="18"/>
      <c r="AKY1912" s="18"/>
      <c r="AKZ1912" s="18"/>
      <c r="ALA1912" s="18"/>
      <c r="ALB1912" s="18"/>
      <c r="ALC1912" s="18"/>
      <c r="ALD1912" s="18"/>
      <c r="ALE1912" s="18"/>
      <c r="ALF1912" s="18"/>
      <c r="ALG1912" s="18"/>
      <c r="ALH1912" s="18"/>
      <c r="ALI1912" s="18"/>
      <c r="ALJ1912" s="18"/>
      <c r="ALK1912" s="18"/>
      <c r="ALL1912" s="18"/>
      <c r="ALM1912" s="18"/>
      <c r="ALN1912" s="18"/>
      <c r="ALO1912" s="18"/>
      <c r="ALP1912" s="18"/>
      <c r="ALQ1912" s="18"/>
      <c r="ALR1912" s="18"/>
      <c r="ALS1912" s="18"/>
      <c r="ALT1912" s="18"/>
      <c r="ALU1912" s="18"/>
      <c r="ALV1912" s="18"/>
      <c r="ALW1912" s="18"/>
      <c r="ALX1912" s="18"/>
      <c r="ALY1912" s="18"/>
      <c r="ALZ1912" s="18"/>
      <c r="AMA1912" s="18"/>
      <c r="AMB1912" s="18"/>
      <c r="AMC1912" s="18"/>
      <c r="AMD1912" s="18"/>
      <c r="AME1912" s="18"/>
      <c r="AMF1912" s="18"/>
      <c r="AMG1912" s="18"/>
      <c r="AMH1912" s="18"/>
      <c r="AMI1912" s="18"/>
      <c r="AMJ1912" s="18"/>
    </row>
    <row r="1913" spans="1:1024" s="315" customFormat="1">
      <c r="A1913" s="15"/>
      <c r="B1913" s="18"/>
      <c r="C1913" s="18"/>
      <c r="D1913" s="18"/>
      <c r="E1913" s="18"/>
      <c r="F1913" s="18"/>
      <c r="G1913" s="18"/>
      <c r="H1913" s="18"/>
      <c r="I1913" s="32"/>
      <c r="J1913" s="32"/>
      <c r="K1913" s="18"/>
      <c r="L1913" s="18"/>
      <c r="M1913" s="18"/>
      <c r="N1913" s="18"/>
      <c r="O1913" s="18"/>
      <c r="P1913" s="18"/>
      <c r="Q1913" s="18"/>
      <c r="R1913" s="18"/>
      <c r="S1913" s="18"/>
      <c r="T1913" s="18"/>
      <c r="U1913" s="18"/>
      <c r="V1913" s="18"/>
      <c r="W1913" s="18"/>
      <c r="X1913" s="18"/>
      <c r="Y1913" s="18"/>
      <c r="Z1913" s="18"/>
      <c r="AA1913" s="18"/>
      <c r="AB1913" s="18"/>
      <c r="AC1913" s="18"/>
      <c r="AD1913" s="18"/>
      <c r="AE1913" s="18"/>
      <c r="AF1913" s="18"/>
      <c r="AG1913" s="18"/>
      <c r="AH1913" s="18"/>
      <c r="AI1913" s="18"/>
      <c r="AJ1913" s="18"/>
      <c r="AK1913" s="18"/>
      <c r="AL1913" s="18"/>
      <c r="AM1913" s="18"/>
      <c r="AN1913" s="18"/>
      <c r="AO1913" s="18"/>
      <c r="AP1913" s="18"/>
      <c r="AQ1913" s="18"/>
      <c r="AR1913" s="18"/>
      <c r="AS1913" s="18"/>
      <c r="AT1913" s="18"/>
      <c r="AU1913" s="18"/>
      <c r="AV1913" s="18"/>
      <c r="AW1913" s="18"/>
      <c r="AX1913" s="18"/>
      <c r="AY1913" s="18"/>
      <c r="AZ1913" s="18"/>
      <c r="BA1913" s="18"/>
      <c r="BB1913" s="18"/>
      <c r="BC1913" s="18"/>
      <c r="BD1913" s="18"/>
      <c r="BE1913" s="18"/>
      <c r="BF1913" s="18"/>
      <c r="BG1913" s="18"/>
      <c r="BH1913" s="18"/>
      <c r="BI1913" s="18"/>
      <c r="BJ1913" s="18"/>
      <c r="BK1913" s="18"/>
      <c r="BL1913" s="18"/>
      <c r="BM1913" s="18"/>
      <c r="BN1913" s="18"/>
      <c r="BO1913" s="18"/>
      <c r="BP1913" s="18"/>
      <c r="BQ1913" s="18"/>
      <c r="BR1913" s="18"/>
      <c r="BS1913" s="18"/>
      <c r="BT1913" s="18"/>
      <c r="BU1913" s="18"/>
      <c r="BV1913" s="18"/>
      <c r="BW1913" s="18"/>
      <c r="BX1913" s="18"/>
      <c r="BY1913" s="18"/>
      <c r="BZ1913" s="18"/>
      <c r="CA1913" s="18"/>
      <c r="CB1913" s="18"/>
      <c r="CC1913" s="18"/>
      <c r="CD1913" s="18"/>
      <c r="CE1913" s="18"/>
      <c r="CF1913" s="18"/>
      <c r="CG1913" s="18"/>
      <c r="CH1913" s="18"/>
      <c r="CI1913" s="18"/>
      <c r="CJ1913" s="18"/>
      <c r="CK1913" s="18"/>
      <c r="CL1913" s="18"/>
      <c r="CM1913" s="18"/>
      <c r="CN1913" s="18"/>
      <c r="CO1913" s="18"/>
      <c r="CP1913" s="18"/>
      <c r="CQ1913" s="18"/>
      <c r="CR1913" s="18"/>
      <c r="CS1913" s="18"/>
      <c r="CT1913" s="18"/>
      <c r="CU1913" s="18"/>
      <c r="CV1913" s="18"/>
      <c r="CW1913" s="18"/>
      <c r="CX1913" s="18"/>
      <c r="CY1913" s="18"/>
      <c r="CZ1913" s="18"/>
      <c r="DA1913" s="18"/>
      <c r="DB1913" s="18"/>
      <c r="DC1913" s="18"/>
      <c r="DD1913" s="18"/>
      <c r="DE1913" s="18"/>
      <c r="DF1913" s="18"/>
      <c r="DG1913" s="18"/>
      <c r="DH1913" s="18"/>
      <c r="DI1913" s="18"/>
      <c r="DJ1913" s="18"/>
      <c r="DK1913" s="18"/>
      <c r="DL1913" s="18"/>
      <c r="DM1913" s="18"/>
      <c r="DN1913" s="18"/>
      <c r="DO1913" s="18"/>
      <c r="DP1913" s="18"/>
      <c r="DQ1913" s="18"/>
      <c r="DR1913" s="18"/>
      <c r="DS1913" s="18"/>
      <c r="DT1913" s="18"/>
      <c r="DU1913" s="18"/>
      <c r="DV1913" s="18"/>
      <c r="DW1913" s="18"/>
      <c r="DX1913" s="18"/>
      <c r="DY1913" s="18"/>
      <c r="DZ1913" s="18"/>
      <c r="EA1913" s="18"/>
      <c r="EB1913" s="18"/>
      <c r="EC1913" s="18"/>
      <c r="ED1913" s="18"/>
      <c r="EE1913" s="18"/>
      <c r="EF1913" s="18"/>
      <c r="EG1913" s="18"/>
      <c r="EH1913" s="18"/>
      <c r="EI1913" s="18"/>
      <c r="EJ1913" s="18"/>
      <c r="EK1913" s="18"/>
      <c r="EL1913" s="18"/>
      <c r="EM1913" s="18"/>
      <c r="EN1913" s="18"/>
      <c r="EO1913" s="18"/>
      <c r="EP1913" s="18"/>
      <c r="EQ1913" s="18"/>
      <c r="ER1913" s="18"/>
      <c r="ES1913" s="18"/>
      <c r="ET1913" s="18"/>
      <c r="EU1913" s="18"/>
      <c r="EV1913" s="18"/>
      <c r="EW1913" s="18"/>
      <c r="EX1913" s="18"/>
      <c r="EY1913" s="18"/>
      <c r="EZ1913" s="18"/>
      <c r="FA1913" s="18"/>
      <c r="FB1913" s="18"/>
      <c r="FC1913" s="18"/>
      <c r="FD1913" s="18"/>
      <c r="FE1913" s="18"/>
      <c r="FF1913" s="18"/>
      <c r="FG1913" s="18"/>
      <c r="FH1913" s="18"/>
      <c r="FI1913" s="18"/>
      <c r="FJ1913" s="18"/>
      <c r="FK1913" s="18"/>
      <c r="FL1913" s="18"/>
      <c r="FM1913" s="18"/>
      <c r="FN1913" s="18"/>
      <c r="FO1913" s="18"/>
      <c r="FP1913" s="18"/>
      <c r="FQ1913" s="18"/>
      <c r="FR1913" s="18"/>
      <c r="FS1913" s="18"/>
      <c r="FT1913" s="18"/>
      <c r="FU1913" s="18"/>
      <c r="FV1913" s="18"/>
      <c r="FW1913" s="18"/>
      <c r="FX1913" s="18"/>
      <c r="FY1913" s="18"/>
      <c r="FZ1913" s="18"/>
      <c r="GA1913" s="18"/>
      <c r="GB1913" s="18"/>
      <c r="GC1913" s="18"/>
      <c r="GD1913" s="18"/>
      <c r="GE1913" s="18"/>
      <c r="GF1913" s="18"/>
      <c r="GG1913" s="18"/>
      <c r="GH1913" s="18"/>
      <c r="GI1913" s="18"/>
      <c r="GJ1913" s="18"/>
      <c r="GK1913" s="18"/>
      <c r="GL1913" s="18"/>
      <c r="GM1913" s="18"/>
      <c r="GN1913" s="18"/>
      <c r="GO1913" s="18"/>
      <c r="GP1913" s="18"/>
      <c r="GQ1913" s="18"/>
      <c r="GR1913" s="18"/>
      <c r="GS1913" s="18"/>
      <c r="GT1913" s="18"/>
      <c r="GU1913" s="18"/>
      <c r="GV1913" s="18"/>
      <c r="GW1913" s="18"/>
      <c r="GX1913" s="18"/>
      <c r="GY1913" s="18"/>
      <c r="GZ1913" s="18"/>
      <c r="HA1913" s="18"/>
      <c r="HB1913" s="18"/>
      <c r="HC1913" s="18"/>
      <c r="HD1913" s="18"/>
      <c r="HE1913" s="18"/>
      <c r="HF1913" s="18"/>
      <c r="HG1913" s="18"/>
      <c r="HH1913" s="18"/>
      <c r="HI1913" s="18"/>
      <c r="HJ1913" s="18"/>
      <c r="HK1913" s="18"/>
      <c r="HL1913" s="18"/>
      <c r="HM1913" s="18"/>
      <c r="HN1913" s="18"/>
      <c r="HO1913" s="18"/>
      <c r="HP1913" s="18"/>
      <c r="HQ1913" s="18"/>
      <c r="HR1913" s="18"/>
      <c r="HS1913" s="18"/>
      <c r="HT1913" s="18"/>
      <c r="HU1913" s="18"/>
      <c r="HV1913" s="18"/>
      <c r="HW1913" s="18"/>
      <c r="HX1913" s="18"/>
      <c r="HY1913" s="18"/>
      <c r="HZ1913" s="18"/>
      <c r="IA1913" s="18"/>
      <c r="IB1913" s="18"/>
      <c r="IC1913" s="18"/>
      <c r="ID1913" s="18"/>
      <c r="IE1913" s="18"/>
      <c r="IF1913" s="18"/>
      <c r="IG1913" s="18"/>
      <c r="IH1913" s="18"/>
      <c r="II1913" s="18"/>
      <c r="IJ1913" s="18"/>
      <c r="IK1913" s="18"/>
      <c r="IL1913" s="18"/>
      <c r="IM1913" s="18"/>
      <c r="IN1913" s="18"/>
      <c r="IO1913" s="18"/>
      <c r="IP1913" s="18"/>
      <c r="IQ1913" s="18"/>
      <c r="IR1913" s="18"/>
      <c r="IS1913" s="18"/>
      <c r="IT1913" s="18"/>
      <c r="IU1913" s="18"/>
      <c r="IV1913" s="18"/>
      <c r="IW1913" s="18"/>
      <c r="IX1913" s="18"/>
      <c r="IY1913" s="18"/>
      <c r="IZ1913" s="18"/>
      <c r="JA1913" s="18"/>
      <c r="JB1913" s="18"/>
      <c r="JC1913" s="18"/>
      <c r="JD1913" s="18"/>
      <c r="JE1913" s="18"/>
      <c r="JF1913" s="18"/>
      <c r="JG1913" s="18"/>
      <c r="JH1913" s="18"/>
      <c r="JI1913" s="18"/>
      <c r="JJ1913" s="18"/>
      <c r="JK1913" s="18"/>
      <c r="JL1913" s="18"/>
      <c r="JM1913" s="18"/>
      <c r="JN1913" s="18"/>
      <c r="JO1913" s="18"/>
      <c r="JP1913" s="18"/>
      <c r="JQ1913" s="18"/>
      <c r="JR1913" s="18"/>
      <c r="JS1913" s="18"/>
      <c r="JT1913" s="18"/>
      <c r="JU1913" s="18"/>
      <c r="JV1913" s="18"/>
      <c r="JW1913" s="18"/>
      <c r="JX1913" s="18"/>
      <c r="JY1913" s="18"/>
      <c r="JZ1913" s="18"/>
      <c r="KA1913" s="18"/>
      <c r="KB1913" s="18"/>
      <c r="KC1913" s="18"/>
      <c r="KD1913" s="18"/>
      <c r="KE1913" s="18"/>
      <c r="KF1913" s="18"/>
      <c r="KG1913" s="18"/>
      <c r="KH1913" s="18"/>
      <c r="KI1913" s="18"/>
      <c r="KJ1913" s="18"/>
      <c r="KK1913" s="18"/>
      <c r="KL1913" s="18"/>
      <c r="KM1913" s="18"/>
      <c r="KN1913" s="18"/>
      <c r="KO1913" s="18"/>
      <c r="KP1913" s="18"/>
      <c r="KQ1913" s="18"/>
      <c r="KR1913" s="18"/>
      <c r="KS1913" s="18"/>
      <c r="KT1913" s="18"/>
      <c r="KU1913" s="18"/>
      <c r="KV1913" s="18"/>
      <c r="KW1913" s="18"/>
      <c r="KX1913" s="18"/>
      <c r="KY1913" s="18"/>
      <c r="KZ1913" s="18"/>
      <c r="LA1913" s="18"/>
      <c r="LB1913" s="18"/>
      <c r="LC1913" s="18"/>
      <c r="LD1913" s="18"/>
      <c r="LE1913" s="18"/>
      <c r="LF1913" s="18"/>
      <c r="LG1913" s="18"/>
      <c r="LH1913" s="18"/>
      <c r="LI1913" s="18"/>
      <c r="LJ1913" s="18"/>
      <c r="LK1913" s="18"/>
      <c r="LL1913" s="18"/>
      <c r="LM1913" s="18"/>
      <c r="LN1913" s="18"/>
      <c r="LO1913" s="18"/>
      <c r="LP1913" s="18"/>
      <c r="LQ1913" s="18"/>
      <c r="LR1913" s="18"/>
      <c r="LS1913" s="18"/>
      <c r="LT1913" s="18"/>
      <c r="LU1913" s="18"/>
      <c r="LV1913" s="18"/>
      <c r="LW1913" s="18"/>
      <c r="LX1913" s="18"/>
      <c r="LY1913" s="18"/>
      <c r="LZ1913" s="18"/>
      <c r="MA1913" s="18"/>
      <c r="MB1913" s="18"/>
      <c r="MC1913" s="18"/>
      <c r="MD1913" s="18"/>
      <c r="ME1913" s="18"/>
      <c r="MF1913" s="18"/>
      <c r="MG1913" s="18"/>
      <c r="MH1913" s="18"/>
      <c r="MI1913" s="18"/>
      <c r="MJ1913" s="18"/>
      <c r="MK1913" s="18"/>
      <c r="ML1913" s="18"/>
      <c r="MM1913" s="18"/>
      <c r="MN1913" s="18"/>
      <c r="MO1913" s="18"/>
      <c r="MP1913" s="18"/>
      <c r="MQ1913" s="18"/>
      <c r="MR1913" s="18"/>
      <c r="MS1913" s="18"/>
      <c r="MT1913" s="18"/>
      <c r="MU1913" s="18"/>
      <c r="MV1913" s="18"/>
      <c r="MW1913" s="18"/>
      <c r="MX1913" s="18"/>
      <c r="MY1913" s="18"/>
      <c r="MZ1913" s="18"/>
      <c r="NA1913" s="18"/>
      <c r="NB1913" s="18"/>
      <c r="NC1913" s="18"/>
      <c r="ND1913" s="18"/>
      <c r="NE1913" s="18"/>
      <c r="NF1913" s="18"/>
      <c r="NG1913" s="18"/>
      <c r="NH1913" s="18"/>
      <c r="NI1913" s="18"/>
      <c r="NJ1913" s="18"/>
      <c r="NK1913" s="18"/>
      <c r="NL1913" s="18"/>
      <c r="NM1913" s="18"/>
      <c r="NN1913" s="18"/>
      <c r="NO1913" s="18"/>
      <c r="NP1913" s="18"/>
      <c r="NQ1913" s="18"/>
      <c r="NR1913" s="18"/>
      <c r="NS1913" s="18"/>
      <c r="NT1913" s="18"/>
      <c r="NU1913" s="18"/>
      <c r="NV1913" s="18"/>
      <c r="NW1913" s="18"/>
      <c r="NX1913" s="18"/>
      <c r="NY1913" s="18"/>
      <c r="NZ1913" s="18"/>
      <c r="OA1913" s="18"/>
      <c r="OB1913" s="18"/>
      <c r="OC1913" s="18"/>
      <c r="OD1913" s="18"/>
      <c r="OE1913" s="18"/>
      <c r="OF1913" s="18"/>
      <c r="OG1913" s="18"/>
      <c r="OH1913" s="18"/>
      <c r="OI1913" s="18"/>
      <c r="OJ1913" s="18"/>
      <c r="OK1913" s="18"/>
      <c r="OL1913" s="18"/>
      <c r="OM1913" s="18"/>
      <c r="ON1913" s="18"/>
      <c r="OO1913" s="18"/>
      <c r="OP1913" s="18"/>
      <c r="OQ1913" s="18"/>
      <c r="OR1913" s="18"/>
      <c r="OS1913" s="18"/>
      <c r="OT1913" s="18"/>
      <c r="OU1913" s="18"/>
      <c r="OV1913" s="18"/>
      <c r="OW1913" s="18"/>
      <c r="OX1913" s="18"/>
      <c r="OY1913" s="18"/>
      <c r="OZ1913" s="18"/>
      <c r="PA1913" s="18"/>
      <c r="PB1913" s="18"/>
      <c r="PC1913" s="18"/>
      <c r="PD1913" s="18"/>
      <c r="PE1913" s="18"/>
      <c r="PF1913" s="18"/>
      <c r="PG1913" s="18"/>
      <c r="PH1913" s="18"/>
      <c r="PI1913" s="18"/>
      <c r="PJ1913" s="18"/>
      <c r="PK1913" s="18"/>
      <c r="PL1913" s="18"/>
      <c r="PM1913" s="18"/>
      <c r="PN1913" s="18"/>
      <c r="PO1913" s="18"/>
      <c r="PP1913" s="18"/>
      <c r="PQ1913" s="18"/>
      <c r="PR1913" s="18"/>
      <c r="PS1913" s="18"/>
      <c r="PT1913" s="18"/>
      <c r="PU1913" s="18"/>
      <c r="PV1913" s="18"/>
      <c r="PW1913" s="18"/>
      <c r="PX1913" s="18"/>
      <c r="PY1913" s="18"/>
      <c r="PZ1913" s="18"/>
      <c r="QA1913" s="18"/>
      <c r="QB1913" s="18"/>
      <c r="QC1913" s="18"/>
      <c r="QD1913" s="18"/>
      <c r="QE1913" s="18"/>
      <c r="QF1913" s="18"/>
      <c r="QG1913" s="18"/>
      <c r="QH1913" s="18"/>
      <c r="QI1913" s="18"/>
      <c r="QJ1913" s="18"/>
      <c r="QK1913" s="18"/>
      <c r="QL1913" s="18"/>
      <c r="QM1913" s="18"/>
      <c r="QN1913" s="18"/>
      <c r="QO1913" s="18"/>
      <c r="QP1913" s="18"/>
      <c r="QQ1913" s="18"/>
      <c r="QR1913" s="18"/>
      <c r="QS1913" s="18"/>
      <c r="QT1913" s="18"/>
      <c r="QU1913" s="18"/>
      <c r="QV1913" s="18"/>
      <c r="QW1913" s="18"/>
      <c r="QX1913" s="18"/>
      <c r="QY1913" s="18"/>
      <c r="QZ1913" s="18"/>
      <c r="RA1913" s="18"/>
      <c r="RB1913" s="18"/>
      <c r="RC1913" s="18"/>
      <c r="RD1913" s="18"/>
      <c r="RE1913" s="18"/>
      <c r="RF1913" s="18"/>
      <c r="RG1913" s="18"/>
      <c r="RH1913" s="18"/>
      <c r="RI1913" s="18"/>
      <c r="RJ1913" s="18"/>
      <c r="RK1913" s="18"/>
      <c r="RL1913" s="18"/>
      <c r="RM1913" s="18"/>
      <c r="RN1913" s="18"/>
      <c r="RO1913" s="18"/>
      <c r="RP1913" s="18"/>
      <c r="RQ1913" s="18"/>
      <c r="RR1913" s="18"/>
      <c r="RS1913" s="18"/>
      <c r="RT1913" s="18"/>
      <c r="RU1913" s="18"/>
      <c r="RV1913" s="18"/>
      <c r="RW1913" s="18"/>
      <c r="RX1913" s="18"/>
      <c r="RY1913" s="18"/>
      <c r="RZ1913" s="18"/>
      <c r="SA1913" s="18"/>
      <c r="SB1913" s="18"/>
      <c r="SC1913" s="18"/>
      <c r="SD1913" s="18"/>
      <c r="SE1913" s="18"/>
      <c r="SF1913" s="18"/>
      <c r="SG1913" s="18"/>
      <c r="SH1913" s="18"/>
      <c r="SI1913" s="18"/>
      <c r="SJ1913" s="18"/>
      <c r="SK1913" s="18"/>
      <c r="SL1913" s="18"/>
      <c r="SM1913" s="18"/>
      <c r="SN1913" s="18"/>
      <c r="SO1913" s="18"/>
      <c r="SP1913" s="18"/>
      <c r="SQ1913" s="18"/>
      <c r="SR1913" s="18"/>
      <c r="SS1913" s="18"/>
      <c r="ST1913" s="18"/>
      <c r="SU1913" s="18"/>
      <c r="SV1913" s="18"/>
      <c r="SW1913" s="18"/>
      <c r="SX1913" s="18"/>
      <c r="SY1913" s="18"/>
      <c r="SZ1913" s="18"/>
      <c r="TA1913" s="18"/>
      <c r="TB1913" s="18"/>
      <c r="TC1913" s="18"/>
      <c r="TD1913" s="18"/>
      <c r="TE1913" s="18"/>
      <c r="TF1913" s="18"/>
      <c r="TG1913" s="18"/>
      <c r="TH1913" s="18"/>
      <c r="TI1913" s="18"/>
      <c r="TJ1913" s="18"/>
      <c r="TK1913" s="18"/>
      <c r="TL1913" s="18"/>
      <c r="TM1913" s="18"/>
      <c r="TN1913" s="18"/>
      <c r="TO1913" s="18"/>
      <c r="TP1913" s="18"/>
      <c r="TQ1913" s="18"/>
      <c r="TR1913" s="18"/>
      <c r="TS1913" s="18"/>
      <c r="TT1913" s="18"/>
      <c r="TU1913" s="18"/>
      <c r="TV1913" s="18"/>
      <c r="TW1913" s="18"/>
      <c r="TX1913" s="18"/>
      <c r="TY1913" s="18"/>
      <c r="TZ1913" s="18"/>
      <c r="UA1913" s="18"/>
      <c r="UB1913" s="18"/>
      <c r="UC1913" s="18"/>
      <c r="UD1913" s="18"/>
      <c r="UE1913" s="18"/>
      <c r="UF1913" s="18"/>
      <c r="UG1913" s="18"/>
      <c r="UH1913" s="18"/>
      <c r="UI1913" s="18"/>
      <c r="UJ1913" s="18"/>
      <c r="UK1913" s="18"/>
      <c r="UL1913" s="18"/>
      <c r="UM1913" s="18"/>
      <c r="UN1913" s="18"/>
      <c r="UO1913" s="18"/>
      <c r="UP1913" s="18"/>
      <c r="UQ1913" s="18"/>
      <c r="UR1913" s="18"/>
      <c r="US1913" s="18"/>
      <c r="UT1913" s="18"/>
      <c r="UU1913" s="18"/>
      <c r="UV1913" s="18"/>
      <c r="UW1913" s="18"/>
      <c r="UX1913" s="18"/>
      <c r="UY1913" s="18"/>
      <c r="UZ1913" s="18"/>
      <c r="VA1913" s="18"/>
      <c r="VB1913" s="18"/>
      <c r="VC1913" s="18"/>
      <c r="VD1913" s="18"/>
      <c r="VE1913" s="18"/>
      <c r="VF1913" s="18"/>
      <c r="VG1913" s="18"/>
      <c r="VH1913" s="18"/>
      <c r="VI1913" s="18"/>
      <c r="VJ1913" s="18"/>
      <c r="VK1913" s="18"/>
      <c r="VL1913" s="18"/>
      <c r="VM1913" s="18"/>
      <c r="VN1913" s="18"/>
      <c r="VO1913" s="18"/>
      <c r="VP1913" s="18"/>
      <c r="VQ1913" s="18"/>
      <c r="VR1913" s="18"/>
      <c r="VS1913" s="18"/>
      <c r="VT1913" s="18"/>
      <c r="VU1913" s="18"/>
      <c r="VV1913" s="18"/>
      <c r="VW1913" s="18"/>
      <c r="VX1913" s="18"/>
      <c r="VY1913" s="18"/>
      <c r="VZ1913" s="18"/>
      <c r="WA1913" s="18"/>
      <c r="WB1913" s="18"/>
      <c r="WC1913" s="18"/>
      <c r="WD1913" s="18"/>
      <c r="WE1913" s="18"/>
      <c r="WF1913" s="18"/>
      <c r="WG1913" s="18"/>
      <c r="WH1913" s="18"/>
      <c r="WI1913" s="18"/>
      <c r="WJ1913" s="18"/>
      <c r="WK1913" s="18"/>
      <c r="WL1913" s="18"/>
      <c r="WM1913" s="18"/>
      <c r="WN1913" s="18"/>
      <c r="WO1913" s="18"/>
      <c r="WP1913" s="18"/>
      <c r="WQ1913" s="18"/>
      <c r="WR1913" s="18"/>
      <c r="WS1913" s="18"/>
      <c r="WT1913" s="18"/>
      <c r="WU1913" s="18"/>
      <c r="WV1913" s="18"/>
      <c r="WW1913" s="18"/>
      <c r="WX1913" s="18"/>
      <c r="WY1913" s="18"/>
      <c r="WZ1913" s="18"/>
      <c r="XA1913" s="18"/>
      <c r="XB1913" s="18"/>
      <c r="XC1913" s="18"/>
      <c r="XD1913" s="18"/>
      <c r="XE1913" s="18"/>
      <c r="XF1913" s="18"/>
      <c r="XG1913" s="18"/>
      <c r="XH1913" s="18"/>
      <c r="XI1913" s="18"/>
      <c r="XJ1913" s="18"/>
      <c r="XK1913" s="18"/>
      <c r="XL1913" s="18"/>
      <c r="XM1913" s="18"/>
      <c r="XN1913" s="18"/>
      <c r="XO1913" s="18"/>
      <c r="XP1913" s="18"/>
      <c r="XQ1913" s="18"/>
      <c r="XR1913" s="18"/>
      <c r="XS1913" s="18"/>
      <c r="XT1913" s="18"/>
      <c r="XU1913" s="18"/>
      <c r="XV1913" s="18"/>
      <c r="XW1913" s="18"/>
      <c r="XX1913" s="18"/>
      <c r="XY1913" s="18"/>
      <c r="XZ1913" s="18"/>
      <c r="YA1913" s="18"/>
      <c r="YB1913" s="18"/>
      <c r="YC1913" s="18"/>
      <c r="YD1913" s="18"/>
      <c r="YE1913" s="18"/>
      <c r="YF1913" s="18"/>
      <c r="YG1913" s="18"/>
      <c r="YH1913" s="18"/>
      <c r="YI1913" s="18"/>
      <c r="YJ1913" s="18"/>
      <c r="YK1913" s="18"/>
      <c r="YL1913" s="18"/>
      <c r="YM1913" s="18"/>
      <c r="YN1913" s="18"/>
      <c r="YO1913" s="18"/>
      <c r="YP1913" s="18"/>
      <c r="YQ1913" s="18"/>
      <c r="YR1913" s="18"/>
      <c r="YS1913" s="18"/>
      <c r="YT1913" s="18"/>
      <c r="YU1913" s="18"/>
      <c r="YV1913" s="18"/>
      <c r="YW1913" s="18"/>
      <c r="YX1913" s="18"/>
      <c r="YY1913" s="18"/>
      <c r="YZ1913" s="18"/>
      <c r="ZA1913" s="18"/>
      <c r="ZB1913" s="18"/>
      <c r="ZC1913" s="18"/>
      <c r="ZD1913" s="18"/>
      <c r="ZE1913" s="18"/>
      <c r="ZF1913" s="18"/>
      <c r="ZG1913" s="18"/>
      <c r="ZH1913" s="18"/>
      <c r="ZI1913" s="18"/>
      <c r="ZJ1913" s="18"/>
      <c r="ZK1913" s="18"/>
      <c r="ZL1913" s="18"/>
      <c r="ZM1913" s="18"/>
      <c r="ZN1913" s="18"/>
      <c r="ZO1913" s="18"/>
      <c r="ZP1913" s="18"/>
      <c r="ZQ1913" s="18"/>
      <c r="ZR1913" s="18"/>
      <c r="ZS1913" s="18"/>
      <c r="ZT1913" s="18"/>
      <c r="ZU1913" s="18"/>
      <c r="ZV1913" s="18"/>
      <c r="ZW1913" s="18"/>
      <c r="ZX1913" s="18"/>
      <c r="ZY1913" s="18"/>
      <c r="ZZ1913" s="18"/>
      <c r="AAA1913" s="18"/>
      <c r="AAB1913" s="18"/>
      <c r="AAC1913" s="18"/>
      <c r="AAD1913" s="18"/>
      <c r="AAE1913" s="18"/>
      <c r="AAF1913" s="18"/>
      <c r="AAG1913" s="18"/>
      <c r="AAH1913" s="18"/>
      <c r="AAI1913" s="18"/>
      <c r="AAJ1913" s="18"/>
      <c r="AAK1913" s="18"/>
      <c r="AAL1913" s="18"/>
      <c r="AAM1913" s="18"/>
      <c r="AAN1913" s="18"/>
      <c r="AAO1913" s="18"/>
      <c r="AAP1913" s="18"/>
      <c r="AAQ1913" s="18"/>
      <c r="AAR1913" s="18"/>
      <c r="AAS1913" s="18"/>
      <c r="AAT1913" s="18"/>
      <c r="AAU1913" s="18"/>
      <c r="AAV1913" s="18"/>
      <c r="AAW1913" s="18"/>
      <c r="AAX1913" s="18"/>
      <c r="AAY1913" s="18"/>
      <c r="AAZ1913" s="18"/>
      <c r="ABA1913" s="18"/>
      <c r="ABB1913" s="18"/>
      <c r="ABC1913" s="18"/>
      <c r="ABD1913" s="18"/>
      <c r="ABE1913" s="18"/>
      <c r="ABF1913" s="18"/>
      <c r="ABG1913" s="18"/>
      <c r="ABH1913" s="18"/>
      <c r="ABI1913" s="18"/>
      <c r="ABJ1913" s="18"/>
      <c r="ABK1913" s="18"/>
      <c r="ABL1913" s="18"/>
      <c r="ABM1913" s="18"/>
      <c r="ABN1913" s="18"/>
      <c r="ABO1913" s="18"/>
      <c r="ABP1913" s="18"/>
      <c r="ABQ1913" s="18"/>
      <c r="ABR1913" s="18"/>
      <c r="ABS1913" s="18"/>
      <c r="ABT1913" s="18"/>
      <c r="ABU1913" s="18"/>
      <c r="ABV1913" s="18"/>
      <c r="ABW1913" s="18"/>
      <c r="ABX1913" s="18"/>
      <c r="ABY1913" s="18"/>
      <c r="ABZ1913" s="18"/>
      <c r="ACA1913" s="18"/>
      <c r="ACB1913" s="18"/>
      <c r="ACC1913" s="18"/>
      <c r="ACD1913" s="18"/>
      <c r="ACE1913" s="18"/>
      <c r="ACF1913" s="18"/>
      <c r="ACG1913" s="18"/>
      <c r="ACH1913" s="18"/>
      <c r="ACI1913" s="18"/>
      <c r="ACJ1913" s="18"/>
      <c r="ACK1913" s="18"/>
      <c r="ACL1913" s="18"/>
      <c r="ACM1913" s="18"/>
      <c r="ACN1913" s="18"/>
      <c r="ACO1913" s="18"/>
      <c r="ACP1913" s="18"/>
      <c r="ACQ1913" s="18"/>
      <c r="ACR1913" s="18"/>
      <c r="ACS1913" s="18"/>
      <c r="ACT1913" s="18"/>
      <c r="ACU1913" s="18"/>
      <c r="ACV1913" s="18"/>
      <c r="ACW1913" s="18"/>
      <c r="ACX1913" s="18"/>
      <c r="ACY1913" s="18"/>
      <c r="ACZ1913" s="18"/>
      <c r="ADA1913" s="18"/>
      <c r="ADB1913" s="18"/>
      <c r="ADC1913" s="18"/>
      <c r="ADD1913" s="18"/>
      <c r="ADE1913" s="18"/>
      <c r="ADF1913" s="18"/>
      <c r="ADG1913" s="18"/>
      <c r="ADH1913" s="18"/>
      <c r="ADI1913" s="18"/>
      <c r="ADJ1913" s="18"/>
      <c r="ADK1913" s="18"/>
      <c r="ADL1913" s="18"/>
      <c r="ADM1913" s="18"/>
      <c r="ADN1913" s="18"/>
      <c r="ADO1913" s="18"/>
      <c r="ADP1913" s="18"/>
      <c r="ADQ1913" s="18"/>
      <c r="ADR1913" s="18"/>
      <c r="ADS1913" s="18"/>
      <c r="ADT1913" s="18"/>
      <c r="ADU1913" s="18"/>
      <c r="ADV1913" s="18"/>
      <c r="ADW1913" s="18"/>
      <c r="ADX1913" s="18"/>
      <c r="ADY1913" s="18"/>
      <c r="ADZ1913" s="18"/>
      <c r="AEA1913" s="18"/>
      <c r="AEB1913" s="18"/>
      <c r="AEC1913" s="18"/>
      <c r="AED1913" s="18"/>
      <c r="AEE1913" s="18"/>
      <c r="AEF1913" s="18"/>
      <c r="AEG1913" s="18"/>
      <c r="AEH1913" s="18"/>
      <c r="AEI1913" s="18"/>
      <c r="AEJ1913" s="18"/>
      <c r="AEK1913" s="18"/>
      <c r="AEL1913" s="18"/>
      <c r="AEM1913" s="18"/>
      <c r="AEN1913" s="18"/>
      <c r="AEO1913" s="18"/>
      <c r="AEP1913" s="18"/>
      <c r="AEQ1913" s="18"/>
      <c r="AER1913" s="18"/>
      <c r="AES1913" s="18"/>
      <c r="AET1913" s="18"/>
      <c r="AEU1913" s="18"/>
      <c r="AEV1913" s="18"/>
      <c r="AEW1913" s="18"/>
      <c r="AEX1913" s="18"/>
      <c r="AEY1913" s="18"/>
      <c r="AEZ1913" s="18"/>
      <c r="AFA1913" s="18"/>
      <c r="AFB1913" s="18"/>
      <c r="AFC1913" s="18"/>
      <c r="AFD1913" s="18"/>
      <c r="AFE1913" s="18"/>
      <c r="AFF1913" s="18"/>
      <c r="AFG1913" s="18"/>
      <c r="AFH1913" s="18"/>
      <c r="AFI1913" s="18"/>
      <c r="AFJ1913" s="18"/>
      <c r="AFK1913" s="18"/>
      <c r="AFL1913" s="18"/>
      <c r="AFM1913" s="18"/>
      <c r="AFN1913" s="18"/>
      <c r="AFO1913" s="18"/>
      <c r="AFP1913" s="18"/>
      <c r="AFQ1913" s="18"/>
      <c r="AFR1913" s="18"/>
      <c r="AFS1913" s="18"/>
      <c r="AFT1913" s="18"/>
      <c r="AFU1913" s="18"/>
      <c r="AFV1913" s="18"/>
      <c r="AFW1913" s="18"/>
      <c r="AFX1913" s="18"/>
      <c r="AFY1913" s="18"/>
      <c r="AFZ1913" s="18"/>
      <c r="AGA1913" s="18"/>
      <c r="AGB1913" s="18"/>
      <c r="AGC1913" s="18"/>
      <c r="AGD1913" s="18"/>
      <c r="AGE1913" s="18"/>
      <c r="AGF1913" s="18"/>
      <c r="AGG1913" s="18"/>
      <c r="AGH1913" s="18"/>
      <c r="AGI1913" s="18"/>
      <c r="AGJ1913" s="18"/>
      <c r="AGK1913" s="18"/>
      <c r="AGL1913" s="18"/>
      <c r="AGM1913" s="18"/>
      <c r="AGN1913" s="18"/>
      <c r="AGO1913" s="18"/>
      <c r="AGP1913" s="18"/>
      <c r="AGQ1913" s="18"/>
      <c r="AGR1913" s="18"/>
      <c r="AGS1913" s="18"/>
      <c r="AGT1913" s="18"/>
      <c r="AGU1913" s="18"/>
      <c r="AGV1913" s="18"/>
      <c r="AGW1913" s="18"/>
      <c r="AGX1913" s="18"/>
      <c r="AGY1913" s="18"/>
      <c r="AGZ1913" s="18"/>
      <c r="AHA1913" s="18"/>
      <c r="AHB1913" s="18"/>
      <c r="AHC1913" s="18"/>
      <c r="AHD1913" s="18"/>
      <c r="AHE1913" s="18"/>
      <c r="AHF1913" s="18"/>
      <c r="AHG1913" s="18"/>
      <c r="AHH1913" s="18"/>
      <c r="AHI1913" s="18"/>
      <c r="AHJ1913" s="18"/>
      <c r="AHK1913" s="18"/>
      <c r="AHL1913" s="18"/>
      <c r="AHM1913" s="18"/>
      <c r="AHN1913" s="18"/>
      <c r="AHO1913" s="18"/>
      <c r="AHP1913" s="18"/>
      <c r="AHQ1913" s="18"/>
      <c r="AHR1913" s="18"/>
      <c r="AHS1913" s="18"/>
      <c r="AHT1913" s="18"/>
      <c r="AHU1913" s="18"/>
      <c r="AHV1913" s="18"/>
      <c r="AHW1913" s="18"/>
      <c r="AHX1913" s="18"/>
      <c r="AHY1913" s="18"/>
      <c r="AHZ1913" s="18"/>
      <c r="AIA1913" s="18"/>
      <c r="AIB1913" s="18"/>
      <c r="AIC1913" s="18"/>
      <c r="AID1913" s="18"/>
      <c r="AIE1913" s="18"/>
      <c r="AIF1913" s="18"/>
      <c r="AIG1913" s="18"/>
      <c r="AIH1913" s="18"/>
      <c r="AII1913" s="18"/>
      <c r="AIJ1913" s="18"/>
      <c r="AIK1913" s="18"/>
      <c r="AIL1913" s="18"/>
      <c r="AIM1913" s="18"/>
      <c r="AIN1913" s="18"/>
      <c r="AIO1913" s="18"/>
      <c r="AIP1913" s="18"/>
      <c r="AIQ1913" s="18"/>
      <c r="AIR1913" s="18"/>
      <c r="AIS1913" s="18"/>
      <c r="AIT1913" s="18"/>
      <c r="AIU1913" s="18"/>
      <c r="AIV1913" s="18"/>
      <c r="AIW1913" s="18"/>
      <c r="AIX1913" s="18"/>
      <c r="AIY1913" s="18"/>
      <c r="AIZ1913" s="18"/>
      <c r="AJA1913" s="18"/>
      <c r="AJB1913" s="18"/>
      <c r="AJC1913" s="18"/>
      <c r="AJD1913" s="18"/>
      <c r="AJE1913" s="18"/>
      <c r="AJF1913" s="18"/>
      <c r="AJG1913" s="18"/>
      <c r="AJH1913" s="18"/>
      <c r="AJI1913" s="18"/>
      <c r="AJJ1913" s="18"/>
      <c r="AJK1913" s="18"/>
      <c r="AJL1913" s="18"/>
      <c r="AJM1913" s="18"/>
      <c r="AJN1913" s="18"/>
      <c r="AJO1913" s="18"/>
      <c r="AJP1913" s="18"/>
      <c r="AJQ1913" s="18"/>
      <c r="AJR1913" s="18"/>
      <c r="AJS1913" s="18"/>
      <c r="AJT1913" s="18"/>
      <c r="AJU1913" s="18"/>
      <c r="AJV1913" s="18"/>
      <c r="AJW1913" s="18"/>
      <c r="AJX1913" s="18"/>
      <c r="AJY1913" s="18"/>
      <c r="AJZ1913" s="18"/>
      <c r="AKA1913" s="18"/>
      <c r="AKB1913" s="18"/>
      <c r="AKC1913" s="18"/>
      <c r="AKD1913" s="18"/>
      <c r="AKE1913" s="18"/>
      <c r="AKF1913" s="18"/>
      <c r="AKG1913" s="18"/>
      <c r="AKH1913" s="18"/>
      <c r="AKI1913" s="18"/>
      <c r="AKJ1913" s="18"/>
      <c r="AKK1913" s="18"/>
      <c r="AKL1913" s="18"/>
      <c r="AKM1913" s="18"/>
      <c r="AKN1913" s="18"/>
      <c r="AKO1913" s="18"/>
      <c r="AKP1913" s="18"/>
      <c r="AKQ1913" s="18"/>
      <c r="AKR1913" s="18"/>
      <c r="AKS1913" s="18"/>
      <c r="AKT1913" s="18"/>
      <c r="AKU1913" s="18"/>
      <c r="AKV1913" s="18"/>
      <c r="AKW1913" s="18"/>
      <c r="AKX1913" s="18"/>
      <c r="AKY1913" s="18"/>
      <c r="AKZ1913" s="18"/>
      <c r="ALA1913" s="18"/>
      <c r="ALB1913" s="18"/>
      <c r="ALC1913" s="18"/>
      <c r="ALD1913" s="18"/>
      <c r="ALE1913" s="18"/>
      <c r="ALF1913" s="18"/>
      <c r="ALG1913" s="18"/>
      <c r="ALH1913" s="18"/>
      <c r="ALI1913" s="18"/>
      <c r="ALJ1913" s="18"/>
      <c r="ALK1913" s="18"/>
      <c r="ALL1913" s="18"/>
      <c r="ALM1913" s="18"/>
      <c r="ALN1913" s="18"/>
      <c r="ALO1913" s="18"/>
      <c r="ALP1913" s="18"/>
      <c r="ALQ1913" s="18"/>
      <c r="ALR1913" s="18"/>
      <c r="ALS1913" s="18"/>
      <c r="ALT1913" s="18"/>
      <c r="ALU1913" s="18"/>
      <c r="ALV1913" s="18"/>
      <c r="ALW1913" s="18"/>
      <c r="ALX1913" s="18"/>
      <c r="ALY1913" s="18"/>
      <c r="ALZ1913" s="18"/>
      <c r="AMA1913" s="18"/>
      <c r="AMB1913" s="18"/>
      <c r="AMC1913" s="18"/>
      <c r="AMD1913" s="18"/>
      <c r="AME1913" s="18"/>
      <c r="AMF1913" s="18"/>
      <c r="AMG1913" s="18"/>
      <c r="AMH1913" s="18"/>
      <c r="AMI1913" s="18"/>
      <c r="AMJ1913" s="18"/>
    </row>
    <row r="1914" spans="1:1024" s="315" customFormat="1">
      <c r="A1914" s="15"/>
      <c r="B1914" s="18"/>
      <c r="C1914" s="18"/>
      <c r="D1914" s="18"/>
      <c r="E1914" s="18"/>
      <c r="F1914" s="18"/>
      <c r="G1914" s="18"/>
      <c r="H1914" s="18"/>
      <c r="I1914" s="32"/>
      <c r="J1914" s="32"/>
      <c r="K1914" s="18"/>
      <c r="L1914" s="18"/>
      <c r="M1914" s="18"/>
      <c r="N1914" s="18"/>
      <c r="O1914" s="18"/>
      <c r="P1914" s="18"/>
      <c r="Q1914" s="18"/>
      <c r="R1914" s="18"/>
      <c r="S1914" s="18"/>
      <c r="T1914" s="18"/>
      <c r="U1914" s="18"/>
      <c r="V1914" s="18"/>
      <c r="W1914" s="18"/>
      <c r="X1914" s="18"/>
      <c r="Y1914" s="18"/>
      <c r="Z1914" s="18"/>
      <c r="AA1914" s="18"/>
      <c r="AB1914" s="18"/>
      <c r="AC1914" s="18"/>
      <c r="AD1914" s="18"/>
      <c r="AE1914" s="18"/>
      <c r="AF1914" s="18"/>
      <c r="AG1914" s="18"/>
      <c r="AH1914" s="18"/>
      <c r="AI1914" s="18"/>
      <c r="AJ1914" s="18"/>
      <c r="AK1914" s="18"/>
      <c r="AL1914" s="18"/>
      <c r="AM1914" s="18"/>
      <c r="AN1914" s="18"/>
      <c r="AO1914" s="18"/>
      <c r="AP1914" s="18"/>
      <c r="AQ1914" s="18"/>
      <c r="AR1914" s="18"/>
      <c r="AS1914" s="18"/>
      <c r="AT1914" s="18"/>
      <c r="AU1914" s="18"/>
      <c r="AV1914" s="18"/>
      <c r="AW1914" s="18"/>
      <c r="AX1914" s="18"/>
      <c r="AY1914" s="18"/>
      <c r="AZ1914" s="18"/>
      <c r="BA1914" s="18"/>
      <c r="BB1914" s="18"/>
      <c r="BC1914" s="18"/>
      <c r="BD1914" s="18"/>
      <c r="BE1914" s="18"/>
      <c r="BF1914" s="18"/>
      <c r="BG1914" s="18"/>
      <c r="BH1914" s="18"/>
      <c r="BI1914" s="18"/>
      <c r="BJ1914" s="18"/>
      <c r="BK1914" s="18"/>
      <c r="BL1914" s="18"/>
      <c r="BM1914" s="18"/>
      <c r="BN1914" s="18"/>
      <c r="BO1914" s="18"/>
      <c r="BP1914" s="18"/>
      <c r="BQ1914" s="18"/>
      <c r="BR1914" s="18"/>
      <c r="BS1914" s="18"/>
      <c r="BT1914" s="18"/>
      <c r="BU1914" s="18"/>
      <c r="BV1914" s="18"/>
      <c r="BW1914" s="18"/>
      <c r="BX1914" s="18"/>
      <c r="BY1914" s="18"/>
      <c r="BZ1914" s="18"/>
      <c r="CA1914" s="18"/>
      <c r="CB1914" s="18"/>
      <c r="CC1914" s="18"/>
      <c r="CD1914" s="18"/>
      <c r="CE1914" s="18"/>
      <c r="CF1914" s="18"/>
      <c r="CG1914" s="18"/>
      <c r="CH1914" s="18"/>
      <c r="CI1914" s="18"/>
      <c r="CJ1914" s="18"/>
      <c r="CK1914" s="18"/>
      <c r="CL1914" s="18"/>
      <c r="CM1914" s="18"/>
      <c r="CN1914" s="18"/>
      <c r="CO1914" s="18"/>
      <c r="CP1914" s="18"/>
      <c r="CQ1914" s="18"/>
      <c r="CR1914" s="18"/>
      <c r="CS1914" s="18"/>
      <c r="CT1914" s="18"/>
      <c r="CU1914" s="18"/>
      <c r="CV1914" s="18"/>
      <c r="CW1914" s="18"/>
      <c r="CX1914" s="18"/>
      <c r="CY1914" s="18"/>
      <c r="CZ1914" s="18"/>
      <c r="DA1914" s="18"/>
      <c r="DB1914" s="18"/>
      <c r="DC1914" s="18"/>
      <c r="DD1914" s="18"/>
      <c r="DE1914" s="18"/>
      <c r="DF1914" s="18"/>
      <c r="DG1914" s="18"/>
      <c r="DH1914" s="18"/>
      <c r="DI1914" s="18"/>
      <c r="DJ1914" s="18"/>
      <c r="DK1914" s="18"/>
      <c r="DL1914" s="18"/>
      <c r="DM1914" s="18"/>
      <c r="DN1914" s="18"/>
      <c r="DO1914" s="18"/>
      <c r="DP1914" s="18"/>
      <c r="DQ1914" s="18"/>
      <c r="DR1914" s="18"/>
      <c r="DS1914" s="18"/>
      <c r="DT1914" s="18"/>
      <c r="DU1914" s="18"/>
      <c r="DV1914" s="18"/>
      <c r="DW1914" s="18"/>
      <c r="DX1914" s="18"/>
      <c r="DY1914" s="18"/>
      <c r="DZ1914" s="18"/>
      <c r="EA1914" s="18"/>
      <c r="EB1914" s="18"/>
      <c r="EC1914" s="18"/>
      <c r="ED1914" s="18"/>
      <c r="EE1914" s="18"/>
      <c r="EF1914" s="18"/>
      <c r="EG1914" s="18"/>
      <c r="EH1914" s="18"/>
      <c r="EI1914" s="18"/>
      <c r="EJ1914" s="18"/>
      <c r="EK1914" s="18"/>
      <c r="EL1914" s="18"/>
      <c r="EM1914" s="18"/>
      <c r="EN1914" s="18"/>
      <c r="EO1914" s="18"/>
      <c r="EP1914" s="18"/>
      <c r="EQ1914" s="18"/>
      <c r="ER1914" s="18"/>
      <c r="ES1914" s="18"/>
      <c r="ET1914" s="18"/>
      <c r="EU1914" s="18"/>
      <c r="EV1914" s="18"/>
      <c r="EW1914" s="18"/>
      <c r="EX1914" s="18"/>
      <c r="EY1914" s="18"/>
      <c r="EZ1914" s="18"/>
      <c r="FA1914" s="18"/>
      <c r="FB1914" s="18"/>
      <c r="FC1914" s="18"/>
      <c r="FD1914" s="18"/>
      <c r="FE1914" s="18"/>
      <c r="FF1914" s="18"/>
      <c r="FG1914" s="18"/>
      <c r="FH1914" s="18"/>
      <c r="FI1914" s="18"/>
      <c r="FJ1914" s="18"/>
      <c r="FK1914" s="18"/>
      <c r="FL1914" s="18"/>
      <c r="FM1914" s="18"/>
      <c r="FN1914" s="18"/>
      <c r="FO1914" s="18"/>
      <c r="FP1914" s="18"/>
      <c r="FQ1914" s="18"/>
      <c r="FR1914" s="18"/>
      <c r="FS1914" s="18"/>
      <c r="FT1914" s="18"/>
      <c r="FU1914" s="18"/>
      <c r="FV1914" s="18"/>
      <c r="FW1914" s="18"/>
      <c r="FX1914" s="18"/>
      <c r="FY1914" s="18"/>
      <c r="FZ1914" s="18"/>
      <c r="GA1914" s="18"/>
      <c r="GB1914" s="18"/>
      <c r="GC1914" s="18"/>
      <c r="GD1914" s="18"/>
      <c r="GE1914" s="18"/>
      <c r="GF1914" s="18"/>
      <c r="GG1914" s="18"/>
      <c r="GH1914" s="18"/>
      <c r="GI1914" s="18"/>
      <c r="GJ1914" s="18"/>
      <c r="GK1914" s="18"/>
      <c r="GL1914" s="18"/>
      <c r="GM1914" s="18"/>
      <c r="GN1914" s="18"/>
      <c r="GO1914" s="18"/>
      <c r="GP1914" s="18"/>
      <c r="GQ1914" s="18"/>
      <c r="GR1914" s="18"/>
      <c r="GS1914" s="18"/>
      <c r="GT1914" s="18"/>
      <c r="GU1914" s="18"/>
      <c r="GV1914" s="18"/>
      <c r="GW1914" s="18"/>
      <c r="GX1914" s="18"/>
      <c r="GY1914" s="18"/>
      <c r="GZ1914" s="18"/>
      <c r="HA1914" s="18"/>
      <c r="HB1914" s="18"/>
      <c r="HC1914" s="18"/>
      <c r="HD1914" s="18"/>
      <c r="HE1914" s="18"/>
      <c r="HF1914" s="18"/>
      <c r="HG1914" s="18"/>
      <c r="HH1914" s="18"/>
      <c r="HI1914" s="18"/>
      <c r="HJ1914" s="18"/>
      <c r="HK1914" s="18"/>
      <c r="HL1914" s="18"/>
      <c r="HM1914" s="18"/>
      <c r="HN1914" s="18"/>
      <c r="HO1914" s="18"/>
      <c r="HP1914" s="18"/>
      <c r="HQ1914" s="18"/>
      <c r="HR1914" s="18"/>
      <c r="HS1914" s="18"/>
      <c r="HT1914" s="18"/>
      <c r="HU1914" s="18"/>
      <c r="HV1914" s="18"/>
      <c r="HW1914" s="18"/>
      <c r="HX1914" s="18"/>
      <c r="HY1914" s="18"/>
      <c r="HZ1914" s="18"/>
      <c r="IA1914" s="18"/>
      <c r="IB1914" s="18"/>
      <c r="IC1914" s="18"/>
      <c r="ID1914" s="18"/>
      <c r="IE1914" s="18"/>
      <c r="IF1914" s="18"/>
      <c r="IG1914" s="18"/>
      <c r="IH1914" s="18"/>
      <c r="II1914" s="18"/>
      <c r="IJ1914" s="18"/>
      <c r="IK1914" s="18"/>
      <c r="IL1914" s="18"/>
      <c r="IM1914" s="18"/>
      <c r="IN1914" s="18"/>
      <c r="IO1914" s="18"/>
      <c r="IP1914" s="18"/>
      <c r="IQ1914" s="18"/>
      <c r="IR1914" s="18"/>
      <c r="IS1914" s="18"/>
      <c r="IT1914" s="18"/>
      <c r="IU1914" s="18"/>
      <c r="IV1914" s="18"/>
      <c r="IW1914" s="18"/>
      <c r="IX1914" s="18"/>
      <c r="IY1914" s="18"/>
      <c r="IZ1914" s="18"/>
      <c r="JA1914" s="18"/>
      <c r="JB1914" s="18"/>
      <c r="JC1914" s="18"/>
      <c r="JD1914" s="18"/>
      <c r="JE1914" s="18"/>
      <c r="JF1914" s="18"/>
      <c r="JG1914" s="18"/>
      <c r="JH1914" s="18"/>
      <c r="JI1914" s="18"/>
      <c r="JJ1914" s="18"/>
      <c r="JK1914" s="18"/>
      <c r="JL1914" s="18"/>
      <c r="JM1914" s="18"/>
      <c r="JN1914" s="18"/>
      <c r="JO1914" s="18"/>
      <c r="JP1914" s="18"/>
      <c r="JQ1914" s="18"/>
      <c r="JR1914" s="18"/>
      <c r="JS1914" s="18"/>
      <c r="JT1914" s="18"/>
      <c r="JU1914" s="18"/>
      <c r="JV1914" s="18"/>
      <c r="JW1914" s="18"/>
      <c r="JX1914" s="18"/>
      <c r="JY1914" s="18"/>
      <c r="JZ1914" s="18"/>
      <c r="KA1914" s="18"/>
      <c r="KB1914" s="18"/>
      <c r="KC1914" s="18"/>
      <c r="KD1914" s="18"/>
      <c r="KE1914" s="18"/>
      <c r="KF1914" s="18"/>
      <c r="KG1914" s="18"/>
      <c r="KH1914" s="18"/>
      <c r="KI1914" s="18"/>
      <c r="KJ1914" s="18"/>
      <c r="KK1914" s="18"/>
      <c r="KL1914" s="18"/>
      <c r="KM1914" s="18"/>
      <c r="KN1914" s="18"/>
      <c r="KO1914" s="18"/>
      <c r="KP1914" s="18"/>
      <c r="KQ1914" s="18"/>
      <c r="KR1914" s="18"/>
      <c r="KS1914" s="18"/>
      <c r="KT1914" s="18"/>
      <c r="KU1914" s="18"/>
      <c r="KV1914" s="18"/>
      <c r="KW1914" s="18"/>
      <c r="KX1914" s="18"/>
      <c r="KY1914" s="18"/>
      <c r="KZ1914" s="18"/>
      <c r="LA1914" s="18"/>
      <c r="LB1914" s="18"/>
      <c r="LC1914" s="18"/>
      <c r="LD1914" s="18"/>
      <c r="LE1914" s="18"/>
      <c r="LF1914" s="18"/>
      <c r="LG1914" s="18"/>
      <c r="LH1914" s="18"/>
      <c r="LI1914" s="18"/>
      <c r="LJ1914" s="18"/>
      <c r="LK1914" s="18"/>
      <c r="LL1914" s="18"/>
      <c r="LM1914" s="18"/>
      <c r="LN1914" s="18"/>
      <c r="LO1914" s="18"/>
      <c r="LP1914" s="18"/>
      <c r="LQ1914" s="18"/>
      <c r="LR1914" s="18"/>
      <c r="LS1914" s="18"/>
      <c r="LT1914" s="18"/>
      <c r="LU1914" s="18"/>
      <c r="LV1914" s="18"/>
      <c r="LW1914" s="18"/>
      <c r="LX1914" s="18"/>
      <c r="LY1914" s="18"/>
      <c r="LZ1914" s="18"/>
      <c r="MA1914" s="18"/>
      <c r="MB1914" s="18"/>
      <c r="MC1914" s="18"/>
      <c r="MD1914" s="18"/>
      <c r="ME1914" s="18"/>
      <c r="MF1914" s="18"/>
      <c r="MG1914" s="18"/>
      <c r="MH1914" s="18"/>
      <c r="MI1914" s="18"/>
      <c r="MJ1914" s="18"/>
      <c r="MK1914" s="18"/>
      <c r="ML1914" s="18"/>
      <c r="MM1914" s="18"/>
      <c r="MN1914" s="18"/>
      <c r="MO1914" s="18"/>
      <c r="MP1914" s="18"/>
      <c r="MQ1914" s="18"/>
      <c r="MR1914" s="18"/>
      <c r="MS1914" s="18"/>
      <c r="MT1914" s="18"/>
      <c r="MU1914" s="18"/>
      <c r="MV1914" s="18"/>
      <c r="MW1914" s="18"/>
      <c r="MX1914" s="18"/>
      <c r="MY1914" s="18"/>
      <c r="MZ1914" s="18"/>
      <c r="NA1914" s="18"/>
      <c r="NB1914" s="18"/>
      <c r="NC1914" s="18"/>
      <c r="ND1914" s="18"/>
      <c r="NE1914" s="18"/>
      <c r="NF1914" s="18"/>
      <c r="NG1914" s="18"/>
      <c r="NH1914" s="18"/>
      <c r="NI1914" s="18"/>
      <c r="NJ1914" s="18"/>
      <c r="NK1914" s="18"/>
      <c r="NL1914" s="18"/>
      <c r="NM1914" s="18"/>
      <c r="NN1914" s="18"/>
      <c r="NO1914" s="18"/>
      <c r="NP1914" s="18"/>
      <c r="NQ1914" s="18"/>
      <c r="NR1914" s="18"/>
      <c r="NS1914" s="18"/>
      <c r="NT1914" s="18"/>
      <c r="NU1914" s="18"/>
      <c r="NV1914" s="18"/>
      <c r="NW1914" s="18"/>
      <c r="NX1914" s="18"/>
      <c r="NY1914" s="18"/>
      <c r="NZ1914" s="18"/>
      <c r="OA1914" s="18"/>
      <c r="OB1914" s="18"/>
      <c r="OC1914" s="18"/>
      <c r="OD1914" s="18"/>
      <c r="OE1914" s="18"/>
      <c r="OF1914" s="18"/>
      <c r="OG1914" s="18"/>
      <c r="OH1914" s="18"/>
      <c r="OI1914" s="18"/>
      <c r="OJ1914" s="18"/>
      <c r="OK1914" s="18"/>
      <c r="OL1914" s="18"/>
      <c r="OM1914" s="18"/>
      <c r="ON1914" s="18"/>
      <c r="OO1914" s="18"/>
      <c r="OP1914" s="18"/>
      <c r="OQ1914" s="18"/>
      <c r="OR1914" s="18"/>
      <c r="OS1914" s="18"/>
      <c r="OT1914" s="18"/>
      <c r="OU1914" s="18"/>
      <c r="OV1914" s="18"/>
      <c r="OW1914" s="18"/>
      <c r="OX1914" s="18"/>
      <c r="OY1914" s="18"/>
      <c r="OZ1914" s="18"/>
      <c r="PA1914" s="18"/>
      <c r="PB1914" s="18"/>
      <c r="PC1914" s="18"/>
      <c r="PD1914" s="18"/>
      <c r="PE1914" s="18"/>
      <c r="PF1914" s="18"/>
      <c r="PG1914" s="18"/>
      <c r="PH1914" s="18"/>
      <c r="PI1914" s="18"/>
      <c r="PJ1914" s="18"/>
      <c r="PK1914" s="18"/>
      <c r="PL1914" s="18"/>
      <c r="PM1914" s="18"/>
      <c r="PN1914" s="18"/>
      <c r="PO1914" s="18"/>
      <c r="PP1914" s="18"/>
      <c r="PQ1914" s="18"/>
      <c r="PR1914" s="18"/>
      <c r="PS1914" s="18"/>
      <c r="PT1914" s="18"/>
      <c r="PU1914" s="18"/>
      <c r="PV1914" s="18"/>
      <c r="PW1914" s="18"/>
      <c r="PX1914" s="18"/>
      <c r="PY1914" s="18"/>
      <c r="PZ1914" s="18"/>
      <c r="QA1914" s="18"/>
      <c r="QB1914" s="18"/>
      <c r="QC1914" s="18"/>
      <c r="QD1914" s="18"/>
      <c r="QE1914" s="18"/>
      <c r="QF1914" s="18"/>
      <c r="QG1914" s="18"/>
      <c r="QH1914" s="18"/>
      <c r="QI1914" s="18"/>
      <c r="QJ1914" s="18"/>
      <c r="QK1914" s="18"/>
      <c r="QL1914" s="18"/>
      <c r="QM1914" s="18"/>
      <c r="QN1914" s="18"/>
      <c r="QO1914" s="18"/>
      <c r="QP1914" s="18"/>
      <c r="QQ1914" s="18"/>
      <c r="QR1914" s="18"/>
      <c r="QS1914" s="18"/>
      <c r="QT1914" s="18"/>
      <c r="QU1914" s="18"/>
      <c r="QV1914" s="18"/>
      <c r="QW1914" s="18"/>
      <c r="QX1914" s="18"/>
      <c r="QY1914" s="18"/>
      <c r="QZ1914" s="18"/>
      <c r="RA1914" s="18"/>
      <c r="RB1914" s="18"/>
      <c r="RC1914" s="18"/>
      <c r="RD1914" s="18"/>
      <c r="RE1914" s="18"/>
      <c r="RF1914" s="18"/>
      <c r="RG1914" s="18"/>
      <c r="RH1914" s="18"/>
      <c r="RI1914" s="18"/>
      <c r="RJ1914" s="18"/>
      <c r="RK1914" s="18"/>
      <c r="RL1914" s="18"/>
      <c r="RM1914" s="18"/>
      <c r="RN1914" s="18"/>
      <c r="RO1914" s="18"/>
      <c r="RP1914" s="18"/>
      <c r="RQ1914" s="18"/>
      <c r="RR1914" s="18"/>
      <c r="RS1914" s="18"/>
      <c r="RT1914" s="18"/>
      <c r="RU1914" s="18"/>
      <c r="RV1914" s="18"/>
      <c r="RW1914" s="18"/>
      <c r="RX1914" s="18"/>
      <c r="RY1914" s="18"/>
      <c r="RZ1914" s="18"/>
      <c r="SA1914" s="18"/>
      <c r="SB1914" s="18"/>
      <c r="SC1914" s="18"/>
      <c r="SD1914" s="18"/>
      <c r="SE1914" s="18"/>
      <c r="SF1914" s="18"/>
      <c r="SG1914" s="18"/>
      <c r="SH1914" s="18"/>
      <c r="SI1914" s="18"/>
      <c r="SJ1914" s="18"/>
      <c r="SK1914" s="18"/>
      <c r="SL1914" s="18"/>
      <c r="SM1914" s="18"/>
      <c r="SN1914" s="18"/>
      <c r="SO1914" s="18"/>
      <c r="SP1914" s="18"/>
      <c r="SQ1914" s="18"/>
      <c r="SR1914" s="18"/>
      <c r="SS1914" s="18"/>
      <c r="ST1914" s="18"/>
      <c r="SU1914" s="18"/>
      <c r="SV1914" s="18"/>
      <c r="SW1914" s="18"/>
      <c r="SX1914" s="18"/>
      <c r="SY1914" s="18"/>
      <c r="SZ1914" s="18"/>
      <c r="TA1914" s="18"/>
      <c r="TB1914" s="18"/>
      <c r="TC1914" s="18"/>
      <c r="TD1914" s="18"/>
      <c r="TE1914" s="18"/>
      <c r="TF1914" s="18"/>
      <c r="TG1914" s="18"/>
      <c r="TH1914" s="18"/>
      <c r="TI1914" s="18"/>
      <c r="TJ1914" s="18"/>
      <c r="TK1914" s="18"/>
      <c r="TL1914" s="18"/>
      <c r="TM1914" s="18"/>
      <c r="TN1914" s="18"/>
      <c r="TO1914" s="18"/>
      <c r="TP1914" s="18"/>
      <c r="TQ1914" s="18"/>
      <c r="TR1914" s="18"/>
      <c r="TS1914" s="18"/>
      <c r="TT1914" s="18"/>
      <c r="TU1914" s="18"/>
      <c r="TV1914" s="18"/>
      <c r="TW1914" s="18"/>
      <c r="TX1914" s="18"/>
      <c r="TY1914" s="18"/>
      <c r="TZ1914" s="18"/>
      <c r="UA1914" s="18"/>
      <c r="UB1914" s="18"/>
      <c r="UC1914" s="18"/>
      <c r="UD1914" s="18"/>
      <c r="UE1914" s="18"/>
      <c r="UF1914" s="18"/>
      <c r="UG1914" s="18"/>
      <c r="UH1914" s="18"/>
      <c r="UI1914" s="18"/>
      <c r="UJ1914" s="18"/>
      <c r="UK1914" s="18"/>
      <c r="UL1914" s="18"/>
      <c r="UM1914" s="18"/>
      <c r="UN1914" s="18"/>
      <c r="UO1914" s="18"/>
      <c r="UP1914" s="18"/>
      <c r="UQ1914" s="18"/>
      <c r="UR1914" s="18"/>
      <c r="US1914" s="18"/>
      <c r="UT1914" s="18"/>
      <c r="UU1914" s="18"/>
      <c r="UV1914" s="18"/>
      <c r="UW1914" s="18"/>
      <c r="UX1914" s="18"/>
      <c r="UY1914" s="18"/>
      <c r="UZ1914" s="18"/>
      <c r="VA1914" s="18"/>
      <c r="VB1914" s="18"/>
      <c r="VC1914" s="18"/>
      <c r="VD1914" s="18"/>
      <c r="VE1914" s="18"/>
      <c r="VF1914" s="18"/>
      <c r="VG1914" s="18"/>
      <c r="VH1914" s="18"/>
      <c r="VI1914" s="18"/>
      <c r="VJ1914" s="18"/>
      <c r="VK1914" s="18"/>
      <c r="VL1914" s="18"/>
      <c r="VM1914" s="18"/>
      <c r="VN1914" s="18"/>
      <c r="VO1914" s="18"/>
      <c r="VP1914" s="18"/>
      <c r="VQ1914" s="18"/>
      <c r="VR1914" s="18"/>
      <c r="VS1914" s="18"/>
      <c r="VT1914" s="18"/>
      <c r="VU1914" s="18"/>
      <c r="VV1914" s="18"/>
      <c r="VW1914" s="18"/>
      <c r="VX1914" s="18"/>
      <c r="VY1914" s="18"/>
      <c r="VZ1914" s="18"/>
      <c r="WA1914" s="18"/>
      <c r="WB1914" s="18"/>
      <c r="WC1914" s="18"/>
      <c r="WD1914" s="18"/>
      <c r="WE1914" s="18"/>
      <c r="WF1914" s="18"/>
      <c r="WG1914" s="18"/>
      <c r="WH1914" s="18"/>
      <c r="WI1914" s="18"/>
      <c r="WJ1914" s="18"/>
      <c r="WK1914" s="18"/>
      <c r="WL1914" s="18"/>
      <c r="WM1914" s="18"/>
      <c r="WN1914" s="18"/>
      <c r="WO1914" s="18"/>
      <c r="WP1914" s="18"/>
      <c r="WQ1914" s="18"/>
      <c r="WR1914" s="18"/>
      <c r="WS1914" s="18"/>
      <c r="WT1914" s="18"/>
      <c r="WU1914" s="18"/>
      <c r="WV1914" s="18"/>
      <c r="WW1914" s="18"/>
      <c r="WX1914" s="18"/>
      <c r="WY1914" s="18"/>
      <c r="WZ1914" s="18"/>
      <c r="XA1914" s="18"/>
      <c r="XB1914" s="18"/>
      <c r="XC1914" s="18"/>
      <c r="XD1914" s="18"/>
      <c r="XE1914" s="18"/>
      <c r="XF1914" s="18"/>
      <c r="XG1914" s="18"/>
      <c r="XH1914" s="18"/>
      <c r="XI1914" s="18"/>
      <c r="XJ1914" s="18"/>
      <c r="XK1914" s="18"/>
      <c r="XL1914" s="18"/>
      <c r="XM1914" s="18"/>
      <c r="XN1914" s="18"/>
      <c r="XO1914" s="18"/>
      <c r="XP1914" s="18"/>
      <c r="XQ1914" s="18"/>
      <c r="XR1914" s="18"/>
      <c r="XS1914" s="18"/>
      <c r="XT1914" s="18"/>
      <c r="XU1914" s="18"/>
      <c r="XV1914" s="18"/>
      <c r="XW1914" s="18"/>
      <c r="XX1914" s="18"/>
      <c r="XY1914" s="18"/>
      <c r="XZ1914" s="18"/>
      <c r="YA1914" s="18"/>
      <c r="YB1914" s="18"/>
      <c r="YC1914" s="18"/>
      <c r="YD1914" s="18"/>
      <c r="YE1914" s="18"/>
      <c r="YF1914" s="18"/>
      <c r="YG1914" s="18"/>
      <c r="YH1914" s="18"/>
      <c r="YI1914" s="18"/>
      <c r="YJ1914" s="18"/>
      <c r="YK1914" s="18"/>
      <c r="YL1914" s="18"/>
      <c r="YM1914" s="18"/>
      <c r="YN1914" s="18"/>
      <c r="YO1914" s="18"/>
      <c r="YP1914" s="18"/>
      <c r="YQ1914" s="18"/>
      <c r="YR1914" s="18"/>
      <c r="YS1914" s="18"/>
      <c r="YT1914" s="18"/>
      <c r="YU1914" s="18"/>
      <c r="YV1914" s="18"/>
      <c r="YW1914" s="18"/>
      <c r="YX1914" s="18"/>
      <c r="YY1914" s="18"/>
      <c r="YZ1914" s="18"/>
      <c r="ZA1914" s="18"/>
      <c r="ZB1914" s="18"/>
      <c r="ZC1914" s="18"/>
      <c r="ZD1914" s="18"/>
      <c r="ZE1914" s="18"/>
      <c r="ZF1914" s="18"/>
      <c r="ZG1914" s="18"/>
      <c r="ZH1914" s="18"/>
      <c r="ZI1914" s="18"/>
      <c r="ZJ1914" s="18"/>
      <c r="ZK1914" s="18"/>
      <c r="ZL1914" s="18"/>
      <c r="ZM1914" s="18"/>
      <c r="ZN1914" s="18"/>
      <c r="ZO1914" s="18"/>
      <c r="ZP1914" s="18"/>
      <c r="ZQ1914" s="18"/>
      <c r="ZR1914" s="18"/>
      <c r="ZS1914" s="18"/>
      <c r="ZT1914" s="18"/>
      <c r="ZU1914" s="18"/>
      <c r="ZV1914" s="18"/>
      <c r="ZW1914" s="18"/>
      <c r="ZX1914" s="18"/>
      <c r="ZY1914" s="18"/>
      <c r="ZZ1914" s="18"/>
      <c r="AAA1914" s="18"/>
      <c r="AAB1914" s="18"/>
      <c r="AAC1914" s="18"/>
      <c r="AAD1914" s="18"/>
      <c r="AAE1914" s="18"/>
      <c r="AAF1914" s="18"/>
      <c r="AAG1914" s="18"/>
      <c r="AAH1914" s="18"/>
      <c r="AAI1914" s="18"/>
      <c r="AAJ1914" s="18"/>
      <c r="AAK1914" s="18"/>
      <c r="AAL1914" s="18"/>
      <c r="AAM1914" s="18"/>
      <c r="AAN1914" s="18"/>
      <c r="AAO1914" s="18"/>
      <c r="AAP1914" s="18"/>
      <c r="AAQ1914" s="18"/>
      <c r="AAR1914" s="18"/>
      <c r="AAS1914" s="18"/>
      <c r="AAT1914" s="18"/>
      <c r="AAU1914" s="18"/>
      <c r="AAV1914" s="18"/>
      <c r="AAW1914" s="18"/>
      <c r="AAX1914" s="18"/>
      <c r="AAY1914" s="18"/>
      <c r="AAZ1914" s="18"/>
      <c r="ABA1914" s="18"/>
      <c r="ABB1914" s="18"/>
      <c r="ABC1914" s="18"/>
      <c r="ABD1914" s="18"/>
      <c r="ABE1914" s="18"/>
      <c r="ABF1914" s="18"/>
      <c r="ABG1914" s="18"/>
      <c r="ABH1914" s="18"/>
      <c r="ABI1914" s="18"/>
      <c r="ABJ1914" s="18"/>
      <c r="ABK1914" s="18"/>
      <c r="ABL1914" s="18"/>
      <c r="ABM1914" s="18"/>
      <c r="ABN1914" s="18"/>
      <c r="ABO1914" s="18"/>
      <c r="ABP1914" s="18"/>
      <c r="ABQ1914" s="18"/>
      <c r="ABR1914" s="18"/>
      <c r="ABS1914" s="18"/>
      <c r="ABT1914" s="18"/>
      <c r="ABU1914" s="18"/>
      <c r="ABV1914" s="18"/>
      <c r="ABW1914" s="18"/>
      <c r="ABX1914" s="18"/>
      <c r="ABY1914" s="18"/>
      <c r="ABZ1914" s="18"/>
      <c r="ACA1914" s="18"/>
      <c r="ACB1914" s="18"/>
      <c r="ACC1914" s="18"/>
      <c r="ACD1914" s="18"/>
      <c r="ACE1914" s="18"/>
      <c r="ACF1914" s="18"/>
      <c r="ACG1914" s="18"/>
      <c r="ACH1914" s="18"/>
      <c r="ACI1914" s="18"/>
      <c r="ACJ1914" s="18"/>
      <c r="ACK1914" s="18"/>
      <c r="ACL1914" s="18"/>
      <c r="ACM1914" s="18"/>
      <c r="ACN1914" s="18"/>
      <c r="ACO1914" s="18"/>
      <c r="ACP1914" s="18"/>
      <c r="ACQ1914" s="18"/>
      <c r="ACR1914" s="18"/>
      <c r="ACS1914" s="18"/>
      <c r="ACT1914" s="18"/>
      <c r="ACU1914" s="18"/>
      <c r="ACV1914" s="18"/>
      <c r="ACW1914" s="18"/>
      <c r="ACX1914" s="18"/>
      <c r="ACY1914" s="18"/>
      <c r="ACZ1914" s="18"/>
      <c r="ADA1914" s="18"/>
      <c r="ADB1914" s="18"/>
      <c r="ADC1914" s="18"/>
      <c r="ADD1914" s="18"/>
      <c r="ADE1914" s="18"/>
      <c r="ADF1914" s="18"/>
      <c r="ADG1914" s="18"/>
      <c r="ADH1914" s="18"/>
      <c r="ADI1914" s="18"/>
      <c r="ADJ1914" s="18"/>
      <c r="ADK1914" s="18"/>
      <c r="ADL1914" s="18"/>
      <c r="ADM1914" s="18"/>
      <c r="ADN1914" s="18"/>
      <c r="ADO1914" s="18"/>
      <c r="ADP1914" s="18"/>
      <c r="ADQ1914" s="18"/>
      <c r="ADR1914" s="18"/>
      <c r="ADS1914" s="18"/>
      <c r="ADT1914" s="18"/>
      <c r="ADU1914" s="18"/>
      <c r="ADV1914" s="18"/>
      <c r="ADW1914" s="18"/>
      <c r="ADX1914" s="18"/>
      <c r="ADY1914" s="18"/>
      <c r="ADZ1914" s="18"/>
      <c r="AEA1914" s="18"/>
      <c r="AEB1914" s="18"/>
      <c r="AEC1914" s="18"/>
      <c r="AED1914" s="18"/>
      <c r="AEE1914" s="18"/>
      <c r="AEF1914" s="18"/>
      <c r="AEG1914" s="18"/>
      <c r="AEH1914" s="18"/>
      <c r="AEI1914" s="18"/>
      <c r="AEJ1914" s="18"/>
      <c r="AEK1914" s="18"/>
      <c r="AEL1914" s="18"/>
      <c r="AEM1914" s="18"/>
      <c r="AEN1914" s="18"/>
      <c r="AEO1914" s="18"/>
      <c r="AEP1914" s="18"/>
      <c r="AEQ1914" s="18"/>
      <c r="AER1914" s="18"/>
      <c r="AES1914" s="18"/>
      <c r="AET1914" s="18"/>
      <c r="AEU1914" s="18"/>
      <c r="AEV1914" s="18"/>
      <c r="AEW1914" s="18"/>
      <c r="AEX1914" s="18"/>
      <c r="AEY1914" s="18"/>
      <c r="AEZ1914" s="18"/>
      <c r="AFA1914" s="18"/>
      <c r="AFB1914" s="18"/>
      <c r="AFC1914" s="18"/>
      <c r="AFD1914" s="18"/>
      <c r="AFE1914" s="18"/>
      <c r="AFF1914" s="18"/>
      <c r="AFG1914" s="18"/>
      <c r="AFH1914" s="18"/>
      <c r="AFI1914" s="18"/>
      <c r="AFJ1914" s="18"/>
      <c r="AFK1914" s="18"/>
      <c r="AFL1914" s="18"/>
      <c r="AFM1914" s="18"/>
      <c r="AFN1914" s="18"/>
      <c r="AFO1914" s="18"/>
      <c r="AFP1914" s="18"/>
      <c r="AFQ1914" s="18"/>
      <c r="AFR1914" s="18"/>
      <c r="AFS1914" s="18"/>
      <c r="AFT1914" s="18"/>
      <c r="AFU1914" s="18"/>
      <c r="AFV1914" s="18"/>
      <c r="AFW1914" s="18"/>
      <c r="AFX1914" s="18"/>
      <c r="AFY1914" s="18"/>
      <c r="AFZ1914" s="18"/>
      <c r="AGA1914" s="18"/>
      <c r="AGB1914" s="18"/>
      <c r="AGC1914" s="18"/>
      <c r="AGD1914" s="18"/>
      <c r="AGE1914" s="18"/>
      <c r="AGF1914" s="18"/>
      <c r="AGG1914" s="18"/>
      <c r="AGH1914" s="18"/>
      <c r="AGI1914" s="18"/>
      <c r="AGJ1914" s="18"/>
      <c r="AGK1914" s="18"/>
      <c r="AGL1914" s="18"/>
      <c r="AGM1914" s="18"/>
      <c r="AGN1914" s="18"/>
      <c r="AGO1914" s="18"/>
      <c r="AGP1914" s="18"/>
      <c r="AGQ1914" s="18"/>
      <c r="AGR1914" s="18"/>
      <c r="AGS1914" s="18"/>
      <c r="AGT1914" s="18"/>
      <c r="AGU1914" s="18"/>
      <c r="AGV1914" s="18"/>
      <c r="AGW1914" s="18"/>
      <c r="AGX1914" s="18"/>
      <c r="AGY1914" s="18"/>
      <c r="AGZ1914" s="18"/>
      <c r="AHA1914" s="18"/>
      <c r="AHB1914" s="18"/>
      <c r="AHC1914" s="18"/>
      <c r="AHD1914" s="18"/>
      <c r="AHE1914" s="18"/>
      <c r="AHF1914" s="18"/>
      <c r="AHG1914" s="18"/>
      <c r="AHH1914" s="18"/>
      <c r="AHI1914" s="18"/>
      <c r="AHJ1914" s="18"/>
      <c r="AHK1914" s="18"/>
      <c r="AHL1914" s="18"/>
      <c r="AHM1914" s="18"/>
      <c r="AHN1914" s="18"/>
      <c r="AHO1914" s="18"/>
      <c r="AHP1914" s="18"/>
      <c r="AHQ1914" s="18"/>
      <c r="AHR1914" s="18"/>
      <c r="AHS1914" s="18"/>
      <c r="AHT1914" s="18"/>
      <c r="AHU1914" s="18"/>
      <c r="AHV1914" s="18"/>
      <c r="AHW1914" s="18"/>
      <c r="AHX1914" s="18"/>
      <c r="AHY1914" s="18"/>
      <c r="AHZ1914" s="18"/>
      <c r="AIA1914" s="18"/>
      <c r="AIB1914" s="18"/>
      <c r="AIC1914" s="18"/>
      <c r="AID1914" s="18"/>
      <c r="AIE1914" s="18"/>
      <c r="AIF1914" s="18"/>
      <c r="AIG1914" s="18"/>
      <c r="AIH1914" s="18"/>
      <c r="AII1914" s="18"/>
      <c r="AIJ1914" s="18"/>
      <c r="AIK1914" s="18"/>
      <c r="AIL1914" s="18"/>
      <c r="AIM1914" s="18"/>
      <c r="AIN1914" s="18"/>
      <c r="AIO1914" s="18"/>
      <c r="AIP1914" s="18"/>
      <c r="AIQ1914" s="18"/>
      <c r="AIR1914" s="18"/>
      <c r="AIS1914" s="18"/>
      <c r="AIT1914" s="18"/>
      <c r="AIU1914" s="18"/>
      <c r="AIV1914" s="18"/>
      <c r="AIW1914" s="18"/>
      <c r="AIX1914" s="18"/>
      <c r="AIY1914" s="18"/>
      <c r="AIZ1914" s="18"/>
      <c r="AJA1914" s="18"/>
      <c r="AJB1914" s="18"/>
      <c r="AJC1914" s="18"/>
      <c r="AJD1914" s="18"/>
      <c r="AJE1914" s="18"/>
      <c r="AJF1914" s="18"/>
      <c r="AJG1914" s="18"/>
      <c r="AJH1914" s="18"/>
      <c r="AJI1914" s="18"/>
      <c r="AJJ1914" s="18"/>
      <c r="AJK1914" s="18"/>
      <c r="AJL1914" s="18"/>
      <c r="AJM1914" s="18"/>
      <c r="AJN1914" s="18"/>
      <c r="AJO1914" s="18"/>
      <c r="AJP1914" s="18"/>
      <c r="AJQ1914" s="18"/>
      <c r="AJR1914" s="18"/>
      <c r="AJS1914" s="18"/>
      <c r="AJT1914" s="18"/>
      <c r="AJU1914" s="18"/>
      <c r="AJV1914" s="18"/>
      <c r="AJW1914" s="18"/>
      <c r="AJX1914" s="18"/>
      <c r="AJY1914" s="18"/>
      <c r="AJZ1914" s="18"/>
      <c r="AKA1914" s="18"/>
      <c r="AKB1914" s="18"/>
      <c r="AKC1914" s="18"/>
      <c r="AKD1914" s="18"/>
      <c r="AKE1914" s="18"/>
      <c r="AKF1914" s="18"/>
      <c r="AKG1914" s="18"/>
      <c r="AKH1914" s="18"/>
      <c r="AKI1914" s="18"/>
      <c r="AKJ1914" s="18"/>
      <c r="AKK1914" s="18"/>
      <c r="AKL1914" s="18"/>
      <c r="AKM1914" s="18"/>
      <c r="AKN1914" s="18"/>
      <c r="AKO1914" s="18"/>
      <c r="AKP1914" s="18"/>
      <c r="AKQ1914" s="18"/>
      <c r="AKR1914" s="18"/>
      <c r="AKS1914" s="18"/>
      <c r="AKT1914" s="18"/>
      <c r="AKU1914" s="18"/>
      <c r="AKV1914" s="18"/>
      <c r="AKW1914" s="18"/>
      <c r="AKX1914" s="18"/>
      <c r="AKY1914" s="18"/>
      <c r="AKZ1914" s="18"/>
      <c r="ALA1914" s="18"/>
      <c r="ALB1914" s="18"/>
      <c r="ALC1914" s="18"/>
      <c r="ALD1914" s="18"/>
      <c r="ALE1914" s="18"/>
      <c r="ALF1914" s="18"/>
      <c r="ALG1914" s="18"/>
      <c r="ALH1914" s="18"/>
      <c r="ALI1914" s="18"/>
      <c r="ALJ1914" s="18"/>
      <c r="ALK1914" s="18"/>
      <c r="ALL1914" s="18"/>
      <c r="ALM1914" s="18"/>
      <c r="ALN1914" s="18"/>
      <c r="ALO1914" s="18"/>
      <c r="ALP1914" s="18"/>
      <c r="ALQ1914" s="18"/>
      <c r="ALR1914" s="18"/>
      <c r="ALS1914" s="18"/>
      <c r="ALT1914" s="18"/>
      <c r="ALU1914" s="18"/>
      <c r="ALV1914" s="18"/>
      <c r="ALW1914" s="18"/>
      <c r="ALX1914" s="18"/>
      <c r="ALY1914" s="18"/>
      <c r="ALZ1914" s="18"/>
      <c r="AMA1914" s="18"/>
      <c r="AMB1914" s="18"/>
      <c r="AMC1914" s="18"/>
      <c r="AMD1914" s="18"/>
      <c r="AME1914" s="18"/>
      <c r="AMF1914" s="18"/>
      <c r="AMG1914" s="18"/>
      <c r="AMH1914" s="18"/>
      <c r="AMI1914" s="18"/>
      <c r="AMJ1914" s="18"/>
    </row>
    <row r="1915" spans="1:1024" s="315" customFormat="1">
      <c r="A1915" s="15"/>
      <c r="B1915" s="18"/>
      <c r="C1915" s="18"/>
      <c r="D1915" s="18"/>
      <c r="E1915" s="18"/>
      <c r="F1915" s="18"/>
      <c r="G1915" s="18"/>
      <c r="H1915" s="18"/>
      <c r="I1915" s="32"/>
      <c r="J1915" s="32"/>
      <c r="K1915" s="18"/>
      <c r="L1915" s="18"/>
      <c r="M1915" s="18"/>
      <c r="N1915" s="18"/>
      <c r="O1915" s="18"/>
      <c r="P1915" s="18"/>
      <c r="Q1915" s="18"/>
      <c r="R1915" s="18"/>
      <c r="S1915" s="18"/>
      <c r="T1915" s="18"/>
      <c r="U1915" s="18"/>
      <c r="V1915" s="18"/>
      <c r="W1915" s="18"/>
      <c r="X1915" s="18"/>
      <c r="Y1915" s="18"/>
      <c r="Z1915" s="18"/>
      <c r="AA1915" s="18"/>
      <c r="AB1915" s="18"/>
      <c r="AC1915" s="18"/>
      <c r="AD1915" s="18"/>
      <c r="AE1915" s="18"/>
      <c r="AF1915" s="18"/>
      <c r="AG1915" s="18"/>
      <c r="AH1915" s="18"/>
      <c r="AI1915" s="18"/>
      <c r="AJ1915" s="18"/>
      <c r="AK1915" s="18"/>
      <c r="AL1915" s="18"/>
      <c r="AM1915" s="18"/>
      <c r="AN1915" s="18"/>
      <c r="AO1915" s="18"/>
      <c r="AP1915" s="18"/>
      <c r="AQ1915" s="18"/>
      <c r="AR1915" s="18"/>
      <c r="AS1915" s="18"/>
      <c r="AT1915" s="18"/>
      <c r="AU1915" s="18"/>
      <c r="AV1915" s="18"/>
      <c r="AW1915" s="18"/>
      <c r="AX1915" s="18"/>
      <c r="AY1915" s="18"/>
      <c r="AZ1915" s="18"/>
      <c r="BA1915" s="18"/>
      <c r="BB1915" s="18"/>
      <c r="BC1915" s="18"/>
      <c r="BD1915" s="18"/>
      <c r="BE1915" s="18"/>
      <c r="BF1915" s="18"/>
      <c r="BG1915" s="18"/>
      <c r="BH1915" s="18"/>
      <c r="BI1915" s="18"/>
      <c r="BJ1915" s="18"/>
      <c r="BK1915" s="18"/>
      <c r="BL1915" s="18"/>
      <c r="BM1915" s="18"/>
      <c r="BN1915" s="18"/>
      <c r="BO1915" s="18"/>
      <c r="BP1915" s="18"/>
      <c r="BQ1915" s="18"/>
      <c r="BR1915" s="18"/>
      <c r="BS1915" s="18"/>
      <c r="BT1915" s="18"/>
      <c r="BU1915" s="18"/>
      <c r="BV1915" s="18"/>
      <c r="BW1915" s="18"/>
      <c r="BX1915" s="18"/>
      <c r="BY1915" s="18"/>
      <c r="BZ1915" s="18"/>
      <c r="CA1915" s="18"/>
      <c r="CB1915" s="18"/>
      <c r="CC1915" s="18"/>
      <c r="CD1915" s="18"/>
      <c r="CE1915" s="18"/>
      <c r="CF1915" s="18"/>
      <c r="CG1915" s="18"/>
      <c r="CH1915" s="18"/>
      <c r="CI1915" s="18"/>
      <c r="CJ1915" s="18"/>
      <c r="CK1915" s="18"/>
      <c r="CL1915" s="18"/>
      <c r="CM1915" s="18"/>
      <c r="CN1915" s="18"/>
      <c r="CO1915" s="18"/>
      <c r="CP1915" s="18"/>
      <c r="CQ1915" s="18"/>
      <c r="CR1915" s="18"/>
      <c r="CS1915" s="18"/>
      <c r="CT1915" s="18"/>
      <c r="CU1915" s="18"/>
      <c r="CV1915" s="18"/>
      <c r="CW1915" s="18"/>
      <c r="CX1915" s="18"/>
      <c r="CY1915" s="18"/>
      <c r="CZ1915" s="18"/>
      <c r="DA1915" s="18"/>
      <c r="DB1915" s="18"/>
      <c r="DC1915" s="18"/>
      <c r="DD1915" s="18"/>
      <c r="DE1915" s="18"/>
      <c r="DF1915" s="18"/>
      <c r="DG1915" s="18"/>
      <c r="DH1915" s="18"/>
      <c r="DI1915" s="18"/>
      <c r="DJ1915" s="18"/>
      <c r="DK1915" s="18"/>
      <c r="DL1915" s="18"/>
      <c r="DM1915" s="18"/>
      <c r="DN1915" s="18"/>
      <c r="DO1915" s="18"/>
      <c r="DP1915" s="18"/>
      <c r="DQ1915" s="18"/>
      <c r="DR1915" s="18"/>
      <c r="DS1915" s="18"/>
      <c r="DT1915" s="18"/>
      <c r="DU1915" s="18"/>
      <c r="DV1915" s="18"/>
      <c r="DW1915" s="18"/>
      <c r="DX1915" s="18"/>
      <c r="DY1915" s="18"/>
      <c r="DZ1915" s="18"/>
      <c r="EA1915" s="18"/>
      <c r="EB1915" s="18"/>
      <c r="EC1915" s="18"/>
      <c r="ED1915" s="18"/>
      <c r="EE1915" s="18"/>
      <c r="EF1915" s="18"/>
      <c r="EG1915" s="18"/>
      <c r="EH1915" s="18"/>
      <c r="EI1915" s="18"/>
      <c r="EJ1915" s="18"/>
      <c r="EK1915" s="18"/>
      <c r="EL1915" s="18"/>
      <c r="EM1915" s="18"/>
      <c r="EN1915" s="18"/>
      <c r="EO1915" s="18"/>
      <c r="EP1915" s="18"/>
      <c r="EQ1915" s="18"/>
      <c r="ER1915" s="18"/>
      <c r="ES1915" s="18"/>
      <c r="ET1915" s="18"/>
      <c r="EU1915" s="18"/>
      <c r="EV1915" s="18"/>
      <c r="EW1915" s="18"/>
      <c r="EX1915" s="18"/>
      <c r="EY1915" s="18"/>
      <c r="EZ1915" s="18"/>
      <c r="FA1915" s="18"/>
      <c r="FB1915" s="18"/>
      <c r="FC1915" s="18"/>
      <c r="FD1915" s="18"/>
      <c r="FE1915" s="18"/>
      <c r="FF1915" s="18"/>
      <c r="FG1915" s="18"/>
      <c r="FH1915" s="18"/>
      <c r="FI1915" s="18"/>
      <c r="FJ1915" s="18"/>
      <c r="FK1915" s="18"/>
      <c r="FL1915" s="18"/>
      <c r="FM1915" s="18"/>
      <c r="FN1915" s="18"/>
      <c r="FO1915" s="18"/>
      <c r="FP1915" s="18"/>
      <c r="FQ1915" s="18"/>
      <c r="FR1915" s="18"/>
      <c r="FS1915" s="18"/>
      <c r="FT1915" s="18"/>
      <c r="FU1915" s="18"/>
      <c r="FV1915" s="18"/>
      <c r="FW1915" s="18"/>
      <c r="FX1915" s="18"/>
      <c r="FY1915" s="18"/>
      <c r="FZ1915" s="18"/>
      <c r="GA1915" s="18"/>
      <c r="GB1915" s="18"/>
      <c r="GC1915" s="18"/>
      <c r="GD1915" s="18"/>
      <c r="GE1915" s="18"/>
      <c r="GF1915" s="18"/>
      <c r="GG1915" s="18"/>
      <c r="GH1915" s="18"/>
      <c r="GI1915" s="18"/>
      <c r="GJ1915" s="18"/>
      <c r="GK1915" s="18"/>
      <c r="GL1915" s="18"/>
      <c r="GM1915" s="18"/>
      <c r="GN1915" s="18"/>
      <c r="GO1915" s="18"/>
      <c r="GP1915" s="18"/>
      <c r="GQ1915" s="18"/>
      <c r="GR1915" s="18"/>
      <c r="GS1915" s="18"/>
      <c r="GT1915" s="18"/>
      <c r="GU1915" s="18"/>
      <c r="GV1915" s="18"/>
      <c r="GW1915" s="18"/>
      <c r="GX1915" s="18"/>
      <c r="GY1915" s="18"/>
      <c r="GZ1915" s="18"/>
      <c r="HA1915" s="18"/>
      <c r="HB1915" s="18"/>
      <c r="HC1915" s="18"/>
      <c r="HD1915" s="18"/>
      <c r="HE1915" s="18"/>
      <c r="HF1915" s="18"/>
      <c r="HG1915" s="18"/>
      <c r="HH1915" s="18"/>
      <c r="HI1915" s="18"/>
      <c r="HJ1915" s="18"/>
      <c r="HK1915" s="18"/>
      <c r="HL1915" s="18"/>
      <c r="HM1915" s="18"/>
      <c r="HN1915" s="18"/>
      <c r="HO1915" s="18"/>
      <c r="HP1915" s="18"/>
      <c r="HQ1915" s="18"/>
      <c r="HR1915" s="18"/>
      <c r="HS1915" s="18"/>
      <c r="HT1915" s="18"/>
      <c r="HU1915" s="18"/>
      <c r="HV1915" s="18"/>
      <c r="HW1915" s="18"/>
      <c r="HX1915" s="18"/>
      <c r="HY1915" s="18"/>
      <c r="HZ1915" s="18"/>
      <c r="IA1915" s="18"/>
      <c r="IB1915" s="18"/>
      <c r="IC1915" s="18"/>
      <c r="ID1915" s="18"/>
      <c r="IE1915" s="18"/>
      <c r="IF1915" s="18"/>
      <c r="IG1915" s="18"/>
      <c r="IH1915" s="18"/>
      <c r="II1915" s="18"/>
      <c r="IJ1915" s="18"/>
      <c r="IK1915" s="18"/>
      <c r="IL1915" s="18"/>
      <c r="IM1915" s="18"/>
      <c r="IN1915" s="18"/>
      <c r="IO1915" s="18"/>
      <c r="IP1915" s="18"/>
      <c r="IQ1915" s="18"/>
      <c r="IR1915" s="18"/>
      <c r="IS1915" s="18"/>
      <c r="IT1915" s="18"/>
      <c r="IU1915" s="18"/>
      <c r="IV1915" s="18"/>
      <c r="IW1915" s="18"/>
      <c r="IX1915" s="18"/>
      <c r="IY1915" s="18"/>
      <c r="IZ1915" s="18"/>
      <c r="JA1915" s="18"/>
      <c r="JB1915" s="18"/>
      <c r="JC1915" s="18"/>
      <c r="JD1915" s="18"/>
      <c r="JE1915" s="18"/>
      <c r="JF1915" s="18"/>
      <c r="JG1915" s="18"/>
      <c r="JH1915" s="18"/>
      <c r="JI1915" s="18"/>
      <c r="JJ1915" s="18"/>
      <c r="JK1915" s="18"/>
      <c r="JL1915" s="18"/>
      <c r="JM1915" s="18"/>
      <c r="JN1915" s="18"/>
      <c r="JO1915" s="18"/>
      <c r="JP1915" s="18"/>
      <c r="JQ1915" s="18"/>
      <c r="JR1915" s="18"/>
      <c r="JS1915" s="18"/>
      <c r="JT1915" s="18"/>
      <c r="JU1915" s="18"/>
      <c r="JV1915" s="18"/>
      <c r="JW1915" s="18"/>
      <c r="JX1915" s="18"/>
      <c r="JY1915" s="18"/>
      <c r="JZ1915" s="18"/>
      <c r="KA1915" s="18"/>
      <c r="KB1915" s="18"/>
      <c r="KC1915" s="18"/>
      <c r="KD1915" s="18"/>
      <c r="KE1915" s="18"/>
      <c r="KF1915" s="18"/>
      <c r="KG1915" s="18"/>
      <c r="KH1915" s="18"/>
      <c r="KI1915" s="18"/>
      <c r="KJ1915" s="18"/>
      <c r="KK1915" s="18"/>
      <c r="KL1915" s="18"/>
      <c r="KM1915" s="18"/>
      <c r="KN1915" s="18"/>
      <c r="KO1915" s="18"/>
      <c r="KP1915" s="18"/>
      <c r="KQ1915" s="18"/>
      <c r="KR1915" s="18"/>
      <c r="KS1915" s="18"/>
      <c r="KT1915" s="18"/>
      <c r="KU1915" s="18"/>
      <c r="KV1915" s="18"/>
      <c r="KW1915" s="18"/>
      <c r="KX1915" s="18"/>
      <c r="KY1915" s="18"/>
      <c r="KZ1915" s="18"/>
      <c r="LA1915" s="18"/>
      <c r="LB1915" s="18"/>
      <c r="LC1915" s="18"/>
      <c r="LD1915" s="18"/>
      <c r="LE1915" s="18"/>
      <c r="LF1915" s="18"/>
      <c r="LG1915" s="18"/>
      <c r="LH1915" s="18"/>
      <c r="LI1915" s="18"/>
      <c r="LJ1915" s="18"/>
      <c r="LK1915" s="18"/>
      <c r="LL1915" s="18"/>
      <c r="LM1915" s="18"/>
      <c r="LN1915" s="18"/>
      <c r="LO1915" s="18"/>
      <c r="LP1915" s="18"/>
      <c r="LQ1915" s="18"/>
      <c r="LR1915" s="18"/>
      <c r="LS1915" s="18"/>
      <c r="LT1915" s="18"/>
      <c r="LU1915" s="18"/>
      <c r="LV1915" s="18"/>
      <c r="LW1915" s="18"/>
      <c r="LX1915" s="18"/>
      <c r="LY1915" s="18"/>
      <c r="LZ1915" s="18"/>
      <c r="MA1915" s="18"/>
      <c r="MB1915" s="18"/>
      <c r="MC1915" s="18"/>
      <c r="MD1915" s="18"/>
      <c r="ME1915" s="18"/>
      <c r="MF1915" s="18"/>
      <c r="MG1915" s="18"/>
      <c r="MH1915" s="18"/>
      <c r="MI1915" s="18"/>
      <c r="MJ1915" s="18"/>
      <c r="MK1915" s="18"/>
      <c r="ML1915" s="18"/>
      <c r="MM1915" s="18"/>
      <c r="MN1915" s="18"/>
      <c r="MO1915" s="18"/>
      <c r="MP1915" s="18"/>
      <c r="MQ1915" s="18"/>
      <c r="MR1915" s="18"/>
      <c r="MS1915" s="18"/>
      <c r="MT1915" s="18"/>
      <c r="MU1915" s="18"/>
      <c r="MV1915" s="18"/>
      <c r="MW1915" s="18"/>
      <c r="MX1915" s="18"/>
      <c r="MY1915" s="18"/>
      <c r="MZ1915" s="18"/>
      <c r="NA1915" s="18"/>
      <c r="NB1915" s="18"/>
      <c r="NC1915" s="18"/>
      <c r="ND1915" s="18"/>
      <c r="NE1915" s="18"/>
      <c r="NF1915" s="18"/>
      <c r="NG1915" s="18"/>
      <c r="NH1915" s="18"/>
      <c r="NI1915" s="18"/>
      <c r="NJ1915" s="18"/>
      <c r="NK1915" s="18"/>
      <c r="NL1915" s="18"/>
      <c r="NM1915" s="18"/>
      <c r="NN1915" s="18"/>
      <c r="NO1915" s="18"/>
      <c r="NP1915" s="18"/>
      <c r="NQ1915" s="18"/>
      <c r="NR1915" s="18"/>
      <c r="NS1915" s="18"/>
      <c r="NT1915" s="18"/>
      <c r="NU1915" s="18"/>
      <c r="NV1915" s="18"/>
      <c r="NW1915" s="18"/>
      <c r="NX1915" s="18"/>
      <c r="NY1915" s="18"/>
      <c r="NZ1915" s="18"/>
      <c r="OA1915" s="18"/>
      <c r="OB1915" s="18"/>
      <c r="OC1915" s="18"/>
      <c r="OD1915" s="18"/>
      <c r="OE1915" s="18"/>
      <c r="OF1915" s="18"/>
      <c r="OG1915" s="18"/>
      <c r="OH1915" s="18"/>
      <c r="OI1915" s="18"/>
      <c r="OJ1915" s="18"/>
      <c r="OK1915" s="18"/>
      <c r="OL1915" s="18"/>
      <c r="OM1915" s="18"/>
      <c r="ON1915" s="18"/>
      <c r="OO1915" s="18"/>
      <c r="OP1915" s="18"/>
      <c r="OQ1915" s="18"/>
      <c r="OR1915" s="18"/>
      <c r="OS1915" s="18"/>
      <c r="OT1915" s="18"/>
      <c r="OU1915" s="18"/>
      <c r="OV1915" s="18"/>
      <c r="OW1915" s="18"/>
      <c r="OX1915" s="18"/>
      <c r="OY1915" s="18"/>
      <c r="OZ1915" s="18"/>
      <c r="PA1915" s="18"/>
      <c r="PB1915" s="18"/>
      <c r="PC1915" s="18"/>
      <c r="PD1915" s="18"/>
      <c r="PE1915" s="18"/>
      <c r="PF1915" s="18"/>
      <c r="PG1915" s="18"/>
      <c r="PH1915" s="18"/>
      <c r="PI1915" s="18"/>
      <c r="PJ1915" s="18"/>
      <c r="PK1915" s="18"/>
      <c r="PL1915" s="18"/>
      <c r="PM1915" s="18"/>
      <c r="PN1915" s="18"/>
      <c r="PO1915" s="18"/>
      <c r="PP1915" s="18"/>
      <c r="PQ1915" s="18"/>
      <c r="PR1915" s="18"/>
      <c r="PS1915" s="18"/>
      <c r="PT1915" s="18"/>
      <c r="PU1915" s="18"/>
      <c r="PV1915" s="18"/>
      <c r="PW1915" s="18"/>
      <c r="PX1915" s="18"/>
      <c r="PY1915" s="18"/>
      <c r="PZ1915" s="18"/>
      <c r="QA1915" s="18"/>
      <c r="QB1915" s="18"/>
      <c r="QC1915" s="18"/>
      <c r="QD1915" s="18"/>
      <c r="QE1915" s="18"/>
      <c r="QF1915" s="18"/>
      <c r="QG1915" s="18"/>
      <c r="QH1915" s="18"/>
      <c r="QI1915" s="18"/>
      <c r="QJ1915" s="18"/>
      <c r="QK1915" s="18"/>
      <c r="QL1915" s="18"/>
      <c r="QM1915" s="18"/>
      <c r="QN1915" s="18"/>
      <c r="QO1915" s="18"/>
      <c r="QP1915" s="18"/>
      <c r="QQ1915" s="18"/>
      <c r="QR1915" s="18"/>
      <c r="QS1915" s="18"/>
      <c r="QT1915" s="18"/>
      <c r="QU1915" s="18"/>
      <c r="QV1915" s="18"/>
      <c r="QW1915" s="18"/>
      <c r="QX1915" s="18"/>
      <c r="QY1915" s="18"/>
      <c r="QZ1915" s="18"/>
      <c r="RA1915" s="18"/>
      <c r="RB1915" s="18"/>
      <c r="RC1915" s="18"/>
      <c r="RD1915" s="18"/>
      <c r="RE1915" s="18"/>
      <c r="RF1915" s="18"/>
      <c r="RG1915" s="18"/>
      <c r="RH1915" s="18"/>
      <c r="RI1915" s="18"/>
      <c r="RJ1915" s="18"/>
      <c r="RK1915" s="18"/>
      <c r="RL1915" s="18"/>
      <c r="RM1915" s="18"/>
      <c r="RN1915" s="18"/>
      <c r="RO1915" s="18"/>
      <c r="RP1915" s="18"/>
      <c r="RQ1915" s="18"/>
      <c r="RR1915" s="18"/>
      <c r="RS1915" s="18"/>
      <c r="RT1915" s="18"/>
      <c r="RU1915" s="18"/>
      <c r="RV1915" s="18"/>
      <c r="RW1915" s="18"/>
      <c r="RX1915" s="18"/>
      <c r="RY1915" s="18"/>
      <c r="RZ1915" s="18"/>
      <c r="SA1915" s="18"/>
      <c r="SB1915" s="18"/>
      <c r="SC1915" s="18"/>
      <c r="SD1915" s="18"/>
      <c r="SE1915" s="18"/>
      <c r="SF1915" s="18"/>
      <c r="SG1915" s="18"/>
      <c r="SH1915" s="18"/>
      <c r="SI1915" s="18"/>
      <c r="SJ1915" s="18"/>
      <c r="SK1915" s="18"/>
      <c r="SL1915" s="18"/>
      <c r="SM1915" s="18"/>
      <c r="SN1915" s="18"/>
      <c r="SO1915" s="18"/>
      <c r="SP1915" s="18"/>
      <c r="SQ1915" s="18"/>
      <c r="SR1915" s="18"/>
      <c r="SS1915" s="18"/>
      <c r="ST1915" s="18"/>
      <c r="SU1915" s="18"/>
      <c r="SV1915" s="18"/>
      <c r="SW1915" s="18"/>
      <c r="SX1915" s="18"/>
      <c r="SY1915" s="18"/>
      <c r="SZ1915" s="18"/>
      <c r="TA1915" s="18"/>
      <c r="TB1915" s="18"/>
      <c r="TC1915" s="18"/>
      <c r="TD1915" s="18"/>
      <c r="TE1915" s="18"/>
      <c r="TF1915" s="18"/>
      <c r="TG1915" s="18"/>
      <c r="TH1915" s="18"/>
      <c r="TI1915" s="18"/>
      <c r="TJ1915" s="18"/>
      <c r="TK1915" s="18"/>
      <c r="TL1915" s="18"/>
      <c r="TM1915" s="18"/>
      <c r="TN1915" s="18"/>
      <c r="TO1915" s="18"/>
      <c r="TP1915" s="18"/>
      <c r="TQ1915" s="18"/>
      <c r="TR1915" s="18"/>
      <c r="TS1915" s="18"/>
      <c r="TT1915" s="18"/>
      <c r="TU1915" s="18"/>
      <c r="TV1915" s="18"/>
      <c r="TW1915" s="18"/>
      <c r="TX1915" s="18"/>
      <c r="TY1915" s="18"/>
      <c r="TZ1915" s="18"/>
      <c r="UA1915" s="18"/>
      <c r="UB1915" s="18"/>
      <c r="UC1915" s="18"/>
      <c r="UD1915" s="18"/>
      <c r="UE1915" s="18"/>
      <c r="UF1915" s="18"/>
      <c r="UG1915" s="18"/>
      <c r="UH1915" s="18"/>
      <c r="UI1915" s="18"/>
      <c r="UJ1915" s="18"/>
      <c r="UK1915" s="18"/>
      <c r="UL1915" s="18"/>
      <c r="UM1915" s="18"/>
      <c r="UN1915" s="18"/>
      <c r="UO1915" s="18"/>
      <c r="UP1915" s="18"/>
      <c r="UQ1915" s="18"/>
      <c r="UR1915" s="18"/>
      <c r="US1915" s="18"/>
      <c r="UT1915" s="18"/>
      <c r="UU1915" s="18"/>
      <c r="UV1915" s="18"/>
      <c r="UW1915" s="18"/>
      <c r="UX1915" s="18"/>
      <c r="UY1915" s="18"/>
      <c r="UZ1915" s="18"/>
      <c r="VA1915" s="18"/>
      <c r="VB1915" s="18"/>
      <c r="VC1915" s="18"/>
      <c r="VD1915" s="18"/>
      <c r="VE1915" s="18"/>
      <c r="VF1915" s="18"/>
      <c r="VG1915" s="18"/>
      <c r="VH1915" s="18"/>
      <c r="VI1915" s="18"/>
      <c r="VJ1915" s="18"/>
      <c r="VK1915" s="18"/>
      <c r="VL1915" s="18"/>
      <c r="VM1915" s="18"/>
      <c r="VN1915" s="18"/>
      <c r="VO1915" s="18"/>
      <c r="VP1915" s="18"/>
      <c r="VQ1915" s="18"/>
      <c r="VR1915" s="18"/>
      <c r="VS1915" s="18"/>
      <c r="VT1915" s="18"/>
      <c r="VU1915" s="18"/>
      <c r="VV1915" s="18"/>
      <c r="VW1915" s="18"/>
      <c r="VX1915" s="18"/>
      <c r="VY1915" s="18"/>
      <c r="VZ1915" s="18"/>
      <c r="WA1915" s="18"/>
      <c r="WB1915" s="18"/>
      <c r="WC1915" s="18"/>
      <c r="WD1915" s="18"/>
      <c r="WE1915" s="18"/>
      <c r="WF1915" s="18"/>
      <c r="WG1915" s="18"/>
      <c r="WH1915" s="18"/>
      <c r="WI1915" s="18"/>
      <c r="WJ1915" s="18"/>
      <c r="WK1915" s="18"/>
      <c r="WL1915" s="18"/>
      <c r="WM1915" s="18"/>
      <c r="WN1915" s="18"/>
      <c r="WO1915" s="18"/>
      <c r="WP1915" s="18"/>
      <c r="WQ1915" s="18"/>
      <c r="WR1915" s="18"/>
      <c r="WS1915" s="18"/>
      <c r="WT1915" s="18"/>
      <c r="WU1915" s="18"/>
      <c r="WV1915" s="18"/>
      <c r="WW1915" s="18"/>
      <c r="WX1915" s="18"/>
      <c r="WY1915" s="18"/>
      <c r="WZ1915" s="18"/>
      <c r="XA1915" s="18"/>
      <c r="XB1915" s="18"/>
      <c r="XC1915" s="18"/>
      <c r="XD1915" s="18"/>
      <c r="XE1915" s="18"/>
      <c r="XF1915" s="18"/>
      <c r="XG1915" s="18"/>
      <c r="XH1915" s="18"/>
      <c r="XI1915" s="18"/>
      <c r="XJ1915" s="18"/>
      <c r="XK1915" s="18"/>
      <c r="XL1915" s="18"/>
      <c r="XM1915" s="18"/>
      <c r="XN1915" s="18"/>
      <c r="XO1915" s="18"/>
      <c r="XP1915" s="18"/>
      <c r="XQ1915" s="18"/>
      <c r="XR1915" s="18"/>
      <c r="XS1915" s="18"/>
      <c r="XT1915" s="18"/>
      <c r="XU1915" s="18"/>
      <c r="XV1915" s="18"/>
      <c r="XW1915" s="18"/>
      <c r="XX1915" s="18"/>
      <c r="XY1915" s="18"/>
      <c r="XZ1915" s="18"/>
      <c r="YA1915" s="18"/>
      <c r="YB1915" s="18"/>
      <c r="YC1915" s="18"/>
      <c r="YD1915" s="18"/>
      <c r="YE1915" s="18"/>
      <c r="YF1915" s="18"/>
      <c r="YG1915" s="18"/>
      <c r="YH1915" s="18"/>
      <c r="YI1915" s="18"/>
      <c r="YJ1915" s="18"/>
      <c r="YK1915" s="18"/>
      <c r="YL1915" s="18"/>
      <c r="YM1915" s="18"/>
      <c r="YN1915" s="18"/>
      <c r="YO1915" s="18"/>
      <c r="YP1915" s="18"/>
      <c r="YQ1915" s="18"/>
      <c r="YR1915" s="18"/>
      <c r="YS1915" s="18"/>
      <c r="YT1915" s="18"/>
      <c r="YU1915" s="18"/>
      <c r="YV1915" s="18"/>
      <c r="YW1915" s="18"/>
      <c r="YX1915" s="18"/>
      <c r="YY1915" s="18"/>
      <c r="YZ1915" s="18"/>
      <c r="ZA1915" s="18"/>
      <c r="ZB1915" s="18"/>
      <c r="ZC1915" s="18"/>
      <c r="ZD1915" s="18"/>
      <c r="ZE1915" s="18"/>
      <c r="ZF1915" s="18"/>
      <c r="ZG1915" s="18"/>
      <c r="ZH1915" s="18"/>
      <c r="ZI1915" s="18"/>
      <c r="ZJ1915" s="18"/>
      <c r="ZK1915" s="18"/>
      <c r="ZL1915" s="18"/>
      <c r="ZM1915" s="18"/>
      <c r="ZN1915" s="18"/>
      <c r="ZO1915" s="18"/>
      <c r="ZP1915" s="18"/>
      <c r="ZQ1915" s="18"/>
      <c r="ZR1915" s="18"/>
      <c r="ZS1915" s="18"/>
      <c r="ZT1915" s="18"/>
      <c r="ZU1915" s="18"/>
      <c r="ZV1915" s="18"/>
      <c r="ZW1915" s="18"/>
      <c r="ZX1915" s="18"/>
      <c r="ZY1915" s="18"/>
      <c r="ZZ1915" s="18"/>
      <c r="AAA1915" s="18"/>
      <c r="AAB1915" s="18"/>
      <c r="AAC1915" s="18"/>
      <c r="AAD1915" s="18"/>
      <c r="AAE1915" s="18"/>
      <c r="AAF1915" s="18"/>
      <c r="AAG1915" s="18"/>
      <c r="AAH1915" s="18"/>
      <c r="AAI1915" s="18"/>
      <c r="AAJ1915" s="18"/>
      <c r="AAK1915" s="18"/>
      <c r="AAL1915" s="18"/>
      <c r="AAM1915" s="18"/>
      <c r="AAN1915" s="18"/>
      <c r="AAO1915" s="18"/>
      <c r="AAP1915" s="18"/>
      <c r="AAQ1915" s="18"/>
      <c r="AAR1915" s="18"/>
      <c r="AAS1915" s="18"/>
      <c r="AAT1915" s="18"/>
      <c r="AAU1915" s="18"/>
      <c r="AAV1915" s="18"/>
      <c r="AAW1915" s="18"/>
      <c r="AAX1915" s="18"/>
      <c r="AAY1915" s="18"/>
      <c r="AAZ1915" s="18"/>
      <c r="ABA1915" s="18"/>
      <c r="ABB1915" s="18"/>
      <c r="ABC1915" s="18"/>
      <c r="ABD1915" s="18"/>
      <c r="ABE1915" s="18"/>
      <c r="ABF1915" s="18"/>
      <c r="ABG1915" s="18"/>
      <c r="ABH1915" s="18"/>
      <c r="ABI1915" s="18"/>
      <c r="ABJ1915" s="18"/>
      <c r="ABK1915" s="18"/>
      <c r="ABL1915" s="18"/>
      <c r="ABM1915" s="18"/>
      <c r="ABN1915" s="18"/>
      <c r="ABO1915" s="18"/>
      <c r="ABP1915" s="18"/>
      <c r="ABQ1915" s="18"/>
      <c r="ABR1915" s="18"/>
      <c r="ABS1915" s="18"/>
      <c r="ABT1915" s="18"/>
      <c r="ABU1915" s="18"/>
      <c r="ABV1915" s="18"/>
      <c r="ABW1915" s="18"/>
      <c r="ABX1915" s="18"/>
      <c r="ABY1915" s="18"/>
      <c r="ABZ1915" s="18"/>
      <c r="ACA1915" s="18"/>
      <c r="ACB1915" s="18"/>
      <c r="ACC1915" s="18"/>
      <c r="ACD1915" s="18"/>
      <c r="ACE1915" s="18"/>
      <c r="ACF1915" s="18"/>
      <c r="ACG1915" s="18"/>
      <c r="ACH1915" s="18"/>
      <c r="ACI1915" s="18"/>
      <c r="ACJ1915" s="18"/>
      <c r="ACK1915" s="18"/>
      <c r="ACL1915" s="18"/>
      <c r="ACM1915" s="18"/>
      <c r="ACN1915" s="18"/>
      <c r="ACO1915" s="18"/>
      <c r="ACP1915" s="18"/>
      <c r="ACQ1915" s="18"/>
      <c r="ACR1915" s="18"/>
      <c r="ACS1915" s="18"/>
      <c r="ACT1915" s="18"/>
      <c r="ACU1915" s="18"/>
      <c r="ACV1915" s="18"/>
      <c r="ACW1915" s="18"/>
      <c r="ACX1915" s="18"/>
      <c r="ACY1915" s="18"/>
      <c r="ACZ1915" s="18"/>
      <c r="ADA1915" s="18"/>
      <c r="ADB1915" s="18"/>
      <c r="ADC1915" s="18"/>
      <c r="ADD1915" s="18"/>
      <c r="ADE1915" s="18"/>
      <c r="ADF1915" s="18"/>
      <c r="ADG1915" s="18"/>
      <c r="ADH1915" s="18"/>
      <c r="ADI1915" s="18"/>
      <c r="ADJ1915" s="18"/>
      <c r="ADK1915" s="18"/>
      <c r="ADL1915" s="18"/>
      <c r="ADM1915" s="18"/>
      <c r="ADN1915" s="18"/>
      <c r="ADO1915" s="18"/>
      <c r="ADP1915" s="18"/>
      <c r="ADQ1915" s="18"/>
      <c r="ADR1915" s="18"/>
      <c r="ADS1915" s="18"/>
      <c r="ADT1915" s="18"/>
      <c r="ADU1915" s="18"/>
      <c r="ADV1915" s="18"/>
      <c r="ADW1915" s="18"/>
      <c r="ADX1915" s="18"/>
      <c r="ADY1915" s="18"/>
      <c r="ADZ1915" s="18"/>
      <c r="AEA1915" s="18"/>
      <c r="AEB1915" s="18"/>
      <c r="AEC1915" s="18"/>
      <c r="AED1915" s="18"/>
      <c r="AEE1915" s="18"/>
      <c r="AEF1915" s="18"/>
      <c r="AEG1915" s="18"/>
      <c r="AEH1915" s="18"/>
      <c r="AEI1915" s="18"/>
      <c r="AEJ1915" s="18"/>
      <c r="AEK1915" s="18"/>
      <c r="AEL1915" s="18"/>
      <c r="AEM1915" s="18"/>
      <c r="AEN1915" s="18"/>
      <c r="AEO1915" s="18"/>
      <c r="AEP1915" s="18"/>
      <c r="AEQ1915" s="18"/>
      <c r="AER1915" s="18"/>
      <c r="AES1915" s="18"/>
      <c r="AET1915" s="18"/>
      <c r="AEU1915" s="18"/>
      <c r="AEV1915" s="18"/>
      <c r="AEW1915" s="18"/>
      <c r="AEX1915" s="18"/>
      <c r="AEY1915" s="18"/>
      <c r="AEZ1915" s="18"/>
      <c r="AFA1915" s="18"/>
      <c r="AFB1915" s="18"/>
      <c r="AFC1915" s="18"/>
      <c r="AFD1915" s="18"/>
      <c r="AFE1915" s="18"/>
      <c r="AFF1915" s="18"/>
      <c r="AFG1915" s="18"/>
      <c r="AFH1915" s="18"/>
      <c r="AFI1915" s="18"/>
      <c r="AFJ1915" s="18"/>
      <c r="AFK1915" s="18"/>
      <c r="AFL1915" s="18"/>
      <c r="AFM1915" s="18"/>
      <c r="AFN1915" s="18"/>
      <c r="AFO1915" s="18"/>
      <c r="AFP1915" s="18"/>
      <c r="AFQ1915" s="18"/>
      <c r="AFR1915" s="18"/>
      <c r="AFS1915" s="18"/>
      <c r="AFT1915" s="18"/>
      <c r="AFU1915" s="18"/>
      <c r="AFV1915" s="18"/>
      <c r="AFW1915" s="18"/>
      <c r="AFX1915" s="18"/>
      <c r="AFY1915" s="18"/>
      <c r="AFZ1915" s="18"/>
      <c r="AGA1915" s="18"/>
      <c r="AGB1915" s="18"/>
      <c r="AGC1915" s="18"/>
      <c r="AGD1915" s="18"/>
      <c r="AGE1915" s="18"/>
      <c r="AGF1915" s="18"/>
      <c r="AGG1915" s="18"/>
      <c r="AGH1915" s="18"/>
      <c r="AGI1915" s="18"/>
      <c r="AGJ1915" s="18"/>
      <c r="AGK1915" s="18"/>
      <c r="AGL1915" s="18"/>
      <c r="AGM1915" s="18"/>
      <c r="AGN1915" s="18"/>
      <c r="AGO1915" s="18"/>
      <c r="AGP1915" s="18"/>
      <c r="AGQ1915" s="18"/>
      <c r="AGR1915" s="18"/>
      <c r="AGS1915" s="18"/>
      <c r="AGT1915" s="18"/>
      <c r="AGU1915" s="18"/>
      <c r="AGV1915" s="18"/>
      <c r="AGW1915" s="18"/>
      <c r="AGX1915" s="18"/>
      <c r="AGY1915" s="18"/>
      <c r="AGZ1915" s="18"/>
      <c r="AHA1915" s="18"/>
      <c r="AHB1915" s="18"/>
      <c r="AHC1915" s="18"/>
      <c r="AHD1915" s="18"/>
      <c r="AHE1915" s="18"/>
      <c r="AHF1915" s="18"/>
      <c r="AHG1915" s="18"/>
      <c r="AHH1915" s="18"/>
      <c r="AHI1915" s="18"/>
      <c r="AHJ1915" s="18"/>
      <c r="AHK1915" s="18"/>
      <c r="AHL1915" s="18"/>
      <c r="AHM1915" s="18"/>
      <c r="AHN1915" s="18"/>
      <c r="AHO1915" s="18"/>
      <c r="AHP1915" s="18"/>
      <c r="AHQ1915" s="18"/>
      <c r="AHR1915" s="18"/>
      <c r="AHS1915" s="18"/>
      <c r="AHT1915" s="18"/>
      <c r="AHU1915" s="18"/>
      <c r="AHV1915" s="18"/>
      <c r="AHW1915" s="18"/>
      <c r="AHX1915" s="18"/>
      <c r="AHY1915" s="18"/>
      <c r="AHZ1915" s="18"/>
      <c r="AIA1915" s="18"/>
      <c r="AIB1915" s="18"/>
      <c r="AIC1915" s="18"/>
      <c r="AID1915" s="18"/>
      <c r="AIE1915" s="18"/>
      <c r="AIF1915" s="18"/>
      <c r="AIG1915" s="18"/>
      <c r="AIH1915" s="18"/>
      <c r="AII1915" s="18"/>
      <c r="AIJ1915" s="18"/>
      <c r="AIK1915" s="18"/>
      <c r="AIL1915" s="18"/>
      <c r="AIM1915" s="18"/>
      <c r="AIN1915" s="18"/>
      <c r="AIO1915" s="18"/>
      <c r="AIP1915" s="18"/>
      <c r="AIQ1915" s="18"/>
      <c r="AIR1915" s="18"/>
      <c r="AIS1915" s="18"/>
      <c r="AIT1915" s="18"/>
      <c r="AIU1915" s="18"/>
      <c r="AIV1915" s="18"/>
      <c r="AIW1915" s="18"/>
      <c r="AIX1915" s="18"/>
      <c r="AIY1915" s="18"/>
      <c r="AIZ1915" s="18"/>
      <c r="AJA1915" s="18"/>
      <c r="AJB1915" s="18"/>
      <c r="AJC1915" s="18"/>
      <c r="AJD1915" s="18"/>
      <c r="AJE1915" s="18"/>
      <c r="AJF1915" s="18"/>
      <c r="AJG1915" s="18"/>
      <c r="AJH1915" s="18"/>
      <c r="AJI1915" s="18"/>
      <c r="AJJ1915" s="18"/>
      <c r="AJK1915" s="18"/>
      <c r="AJL1915" s="18"/>
      <c r="AJM1915" s="18"/>
      <c r="AJN1915" s="18"/>
      <c r="AJO1915" s="18"/>
      <c r="AJP1915" s="18"/>
      <c r="AJQ1915" s="18"/>
      <c r="AJR1915" s="18"/>
      <c r="AJS1915" s="18"/>
      <c r="AJT1915" s="18"/>
      <c r="AJU1915" s="18"/>
      <c r="AJV1915" s="18"/>
      <c r="AJW1915" s="18"/>
      <c r="AJX1915" s="18"/>
      <c r="AJY1915" s="18"/>
      <c r="AJZ1915" s="18"/>
      <c r="AKA1915" s="18"/>
      <c r="AKB1915" s="18"/>
      <c r="AKC1915" s="18"/>
      <c r="AKD1915" s="18"/>
      <c r="AKE1915" s="18"/>
      <c r="AKF1915" s="18"/>
      <c r="AKG1915" s="18"/>
      <c r="AKH1915" s="18"/>
      <c r="AKI1915" s="18"/>
      <c r="AKJ1915" s="18"/>
      <c r="AKK1915" s="18"/>
      <c r="AKL1915" s="18"/>
      <c r="AKM1915" s="18"/>
      <c r="AKN1915" s="18"/>
      <c r="AKO1915" s="18"/>
      <c r="AKP1915" s="18"/>
      <c r="AKQ1915" s="18"/>
      <c r="AKR1915" s="18"/>
      <c r="AKS1915" s="18"/>
      <c r="AKT1915" s="18"/>
      <c r="AKU1915" s="18"/>
      <c r="AKV1915" s="18"/>
      <c r="AKW1915" s="18"/>
      <c r="AKX1915" s="18"/>
      <c r="AKY1915" s="18"/>
      <c r="AKZ1915" s="18"/>
      <c r="ALA1915" s="18"/>
      <c r="ALB1915" s="18"/>
      <c r="ALC1915" s="18"/>
      <c r="ALD1915" s="18"/>
      <c r="ALE1915" s="18"/>
      <c r="ALF1915" s="18"/>
      <c r="ALG1915" s="18"/>
      <c r="ALH1915" s="18"/>
      <c r="ALI1915" s="18"/>
      <c r="ALJ1915" s="18"/>
      <c r="ALK1915" s="18"/>
      <c r="ALL1915" s="18"/>
      <c r="ALM1915" s="18"/>
      <c r="ALN1915" s="18"/>
      <c r="ALO1915" s="18"/>
      <c r="ALP1915" s="18"/>
      <c r="ALQ1915" s="18"/>
      <c r="ALR1915" s="18"/>
      <c r="ALS1915" s="18"/>
      <c r="ALT1915" s="18"/>
      <c r="ALU1915" s="18"/>
      <c r="ALV1915" s="18"/>
      <c r="ALW1915" s="18"/>
      <c r="ALX1915" s="18"/>
      <c r="ALY1915" s="18"/>
      <c r="ALZ1915" s="18"/>
      <c r="AMA1915" s="18"/>
      <c r="AMB1915" s="18"/>
      <c r="AMC1915" s="18"/>
      <c r="AMD1915" s="18"/>
      <c r="AME1915" s="18"/>
      <c r="AMF1915" s="18"/>
      <c r="AMG1915" s="18"/>
      <c r="AMH1915" s="18"/>
      <c r="AMI1915" s="18"/>
      <c r="AMJ1915" s="18"/>
    </row>
    <row r="1916" spans="1:1024" s="315" customFormat="1">
      <c r="A1916" s="15"/>
      <c r="B1916" s="18"/>
      <c r="C1916" s="18"/>
      <c r="D1916" s="18"/>
      <c r="E1916" s="18"/>
      <c r="F1916" s="18"/>
      <c r="G1916" s="18"/>
      <c r="H1916" s="18"/>
      <c r="I1916" s="32"/>
      <c r="J1916" s="32"/>
      <c r="K1916" s="18"/>
      <c r="L1916" s="18"/>
      <c r="M1916" s="18"/>
      <c r="N1916" s="18"/>
      <c r="O1916" s="18"/>
      <c r="P1916" s="18"/>
      <c r="Q1916" s="18"/>
      <c r="R1916" s="18"/>
      <c r="S1916" s="18"/>
      <c r="T1916" s="18"/>
      <c r="U1916" s="18"/>
      <c r="V1916" s="18"/>
      <c r="W1916" s="18"/>
      <c r="X1916" s="18"/>
      <c r="Y1916" s="18"/>
      <c r="Z1916" s="18"/>
      <c r="AA1916" s="18"/>
      <c r="AB1916" s="18"/>
      <c r="AC1916" s="18"/>
      <c r="AD1916" s="18"/>
      <c r="AE1916" s="18"/>
      <c r="AF1916" s="18"/>
      <c r="AG1916" s="18"/>
      <c r="AH1916" s="18"/>
      <c r="AI1916" s="18"/>
      <c r="AJ1916" s="18"/>
      <c r="AK1916" s="18"/>
      <c r="AL1916" s="18"/>
      <c r="AM1916" s="18"/>
      <c r="AN1916" s="18"/>
      <c r="AO1916" s="18"/>
      <c r="AP1916" s="18"/>
      <c r="AQ1916" s="18"/>
      <c r="AR1916" s="18"/>
      <c r="AS1916" s="18"/>
      <c r="AT1916" s="18"/>
      <c r="AU1916" s="18"/>
      <c r="AV1916" s="18"/>
      <c r="AW1916" s="18"/>
      <c r="AX1916" s="18"/>
      <c r="AY1916" s="18"/>
      <c r="AZ1916" s="18"/>
      <c r="BA1916" s="18"/>
      <c r="BB1916" s="18"/>
      <c r="BC1916" s="18"/>
      <c r="BD1916" s="18"/>
      <c r="BE1916" s="18"/>
      <c r="BF1916" s="18"/>
      <c r="BG1916" s="18"/>
      <c r="BH1916" s="18"/>
      <c r="BI1916" s="18"/>
      <c r="BJ1916" s="18"/>
      <c r="BK1916" s="18"/>
      <c r="BL1916" s="18"/>
      <c r="BM1916" s="18"/>
      <c r="BN1916" s="18"/>
      <c r="BO1916" s="18"/>
      <c r="BP1916" s="18"/>
      <c r="BQ1916" s="18"/>
      <c r="BR1916" s="18"/>
      <c r="BS1916" s="18"/>
      <c r="BT1916" s="18"/>
      <c r="BU1916" s="18"/>
      <c r="BV1916" s="18"/>
      <c r="BW1916" s="18"/>
      <c r="BX1916" s="18"/>
      <c r="BY1916" s="18"/>
      <c r="BZ1916" s="18"/>
      <c r="CA1916" s="18"/>
      <c r="CB1916" s="18"/>
      <c r="CC1916" s="18"/>
      <c r="CD1916" s="18"/>
      <c r="CE1916" s="18"/>
      <c r="CF1916" s="18"/>
      <c r="CG1916" s="18"/>
      <c r="CH1916" s="18"/>
      <c r="CI1916" s="18"/>
      <c r="CJ1916" s="18"/>
      <c r="CK1916" s="18"/>
      <c r="CL1916" s="18"/>
      <c r="CM1916" s="18"/>
      <c r="CN1916" s="18"/>
      <c r="CO1916" s="18"/>
      <c r="CP1916" s="18"/>
      <c r="CQ1916" s="18"/>
      <c r="CR1916" s="18"/>
      <c r="CS1916" s="18"/>
      <c r="CT1916" s="18"/>
      <c r="CU1916" s="18"/>
      <c r="CV1916" s="18"/>
      <c r="CW1916" s="18"/>
      <c r="CX1916" s="18"/>
      <c r="CY1916" s="18"/>
      <c r="CZ1916" s="18"/>
      <c r="DA1916" s="18"/>
      <c r="DB1916" s="18"/>
      <c r="DC1916" s="18"/>
      <c r="DD1916" s="18"/>
      <c r="DE1916" s="18"/>
      <c r="DF1916" s="18"/>
      <c r="DG1916" s="18"/>
      <c r="DH1916" s="18"/>
      <c r="DI1916" s="18"/>
      <c r="DJ1916" s="18"/>
      <c r="DK1916" s="18"/>
      <c r="DL1916" s="18"/>
      <c r="DM1916" s="18"/>
      <c r="DN1916" s="18"/>
      <c r="DO1916" s="18"/>
      <c r="DP1916" s="18"/>
      <c r="DQ1916" s="18"/>
      <c r="DR1916" s="18"/>
      <c r="DS1916" s="18"/>
      <c r="DT1916" s="18"/>
      <c r="DU1916" s="18"/>
      <c r="DV1916" s="18"/>
      <c r="DW1916" s="18"/>
      <c r="DX1916" s="18"/>
      <c r="DY1916" s="18"/>
      <c r="DZ1916" s="18"/>
      <c r="EA1916" s="18"/>
      <c r="EB1916" s="18"/>
      <c r="EC1916" s="18"/>
      <c r="ED1916" s="18"/>
      <c r="EE1916" s="18"/>
      <c r="EF1916" s="18"/>
      <c r="EG1916" s="18"/>
      <c r="EH1916" s="18"/>
      <c r="EI1916" s="18"/>
      <c r="EJ1916" s="18"/>
      <c r="EK1916" s="18"/>
      <c r="EL1916" s="18"/>
      <c r="EM1916" s="18"/>
      <c r="EN1916" s="18"/>
      <c r="EO1916" s="18"/>
      <c r="EP1916" s="18"/>
      <c r="EQ1916" s="18"/>
      <c r="ER1916" s="18"/>
      <c r="ES1916" s="18"/>
      <c r="ET1916" s="18"/>
      <c r="EU1916" s="18"/>
      <c r="EV1916" s="18"/>
      <c r="EW1916" s="18"/>
      <c r="EX1916" s="18"/>
      <c r="EY1916" s="18"/>
      <c r="EZ1916" s="18"/>
      <c r="FA1916" s="18"/>
      <c r="FB1916" s="18"/>
      <c r="FC1916" s="18"/>
      <c r="FD1916" s="18"/>
      <c r="FE1916" s="18"/>
      <c r="FF1916" s="18"/>
      <c r="FG1916" s="18"/>
      <c r="FH1916" s="18"/>
      <c r="FI1916" s="18"/>
      <c r="FJ1916" s="18"/>
      <c r="FK1916" s="18"/>
      <c r="FL1916" s="18"/>
      <c r="FM1916" s="18"/>
      <c r="FN1916" s="18"/>
      <c r="FO1916" s="18"/>
      <c r="FP1916" s="18"/>
      <c r="FQ1916" s="18"/>
      <c r="FR1916" s="18"/>
      <c r="FS1916" s="18"/>
      <c r="FT1916" s="18"/>
      <c r="FU1916" s="18"/>
      <c r="FV1916" s="18"/>
      <c r="FW1916" s="18"/>
      <c r="FX1916" s="18"/>
      <c r="FY1916" s="18"/>
      <c r="FZ1916" s="18"/>
      <c r="GA1916" s="18"/>
      <c r="GB1916" s="18"/>
      <c r="GC1916" s="18"/>
      <c r="GD1916" s="18"/>
      <c r="GE1916" s="18"/>
      <c r="GF1916" s="18"/>
      <c r="GG1916" s="18"/>
      <c r="GH1916" s="18"/>
      <c r="GI1916" s="18"/>
      <c r="GJ1916" s="18"/>
      <c r="GK1916" s="18"/>
      <c r="GL1916" s="18"/>
      <c r="GM1916" s="18"/>
      <c r="GN1916" s="18"/>
      <c r="GO1916" s="18"/>
      <c r="GP1916" s="18"/>
      <c r="GQ1916" s="18"/>
      <c r="GR1916" s="18"/>
      <c r="GS1916" s="18"/>
      <c r="GT1916" s="18"/>
      <c r="GU1916" s="18"/>
      <c r="GV1916" s="18"/>
      <c r="GW1916" s="18"/>
      <c r="GX1916" s="18"/>
      <c r="GY1916" s="18"/>
      <c r="GZ1916" s="18"/>
      <c r="HA1916" s="18"/>
      <c r="HB1916" s="18"/>
      <c r="HC1916" s="18"/>
      <c r="HD1916" s="18"/>
      <c r="HE1916" s="18"/>
      <c r="HF1916" s="18"/>
      <c r="HG1916" s="18"/>
      <c r="HH1916" s="18"/>
      <c r="HI1916" s="18"/>
      <c r="HJ1916" s="18"/>
      <c r="HK1916" s="18"/>
      <c r="HL1916" s="18"/>
      <c r="HM1916" s="18"/>
      <c r="HN1916" s="18"/>
      <c r="HO1916" s="18"/>
      <c r="HP1916" s="18"/>
      <c r="HQ1916" s="18"/>
      <c r="HR1916" s="18"/>
      <c r="HS1916" s="18"/>
      <c r="HT1916" s="18"/>
      <c r="HU1916" s="18"/>
      <c r="HV1916" s="18"/>
      <c r="HW1916" s="18"/>
      <c r="HX1916" s="18"/>
      <c r="HY1916" s="18"/>
      <c r="HZ1916" s="18"/>
      <c r="IA1916" s="18"/>
      <c r="IB1916" s="18"/>
      <c r="IC1916" s="18"/>
      <c r="ID1916" s="18"/>
      <c r="IE1916" s="18"/>
      <c r="IF1916" s="18"/>
      <c r="IG1916" s="18"/>
      <c r="IH1916" s="18"/>
      <c r="II1916" s="18"/>
      <c r="IJ1916" s="18"/>
      <c r="IK1916" s="18"/>
      <c r="IL1916" s="18"/>
      <c r="IM1916" s="18"/>
      <c r="IN1916" s="18"/>
      <c r="IO1916" s="18"/>
      <c r="IP1916" s="18"/>
      <c r="IQ1916" s="18"/>
      <c r="IR1916" s="18"/>
      <c r="IS1916" s="18"/>
      <c r="IT1916" s="18"/>
      <c r="IU1916" s="18"/>
      <c r="IV1916" s="18"/>
      <c r="IW1916" s="18"/>
      <c r="IX1916" s="18"/>
      <c r="IY1916" s="18"/>
      <c r="IZ1916" s="18"/>
      <c r="JA1916" s="18"/>
      <c r="JB1916" s="18"/>
      <c r="JC1916" s="18"/>
      <c r="JD1916" s="18"/>
      <c r="JE1916" s="18"/>
      <c r="JF1916" s="18"/>
      <c r="JG1916" s="18"/>
      <c r="JH1916" s="18"/>
      <c r="JI1916" s="18"/>
      <c r="JJ1916" s="18"/>
      <c r="JK1916" s="18"/>
      <c r="JL1916" s="18"/>
      <c r="JM1916" s="18"/>
      <c r="JN1916" s="18"/>
      <c r="JO1916" s="18"/>
      <c r="JP1916" s="18"/>
      <c r="JQ1916" s="18"/>
      <c r="JR1916" s="18"/>
      <c r="JS1916" s="18"/>
      <c r="JT1916" s="18"/>
      <c r="JU1916" s="18"/>
      <c r="JV1916" s="18"/>
      <c r="JW1916" s="18"/>
      <c r="JX1916" s="18"/>
      <c r="JY1916" s="18"/>
      <c r="JZ1916" s="18"/>
      <c r="KA1916" s="18"/>
      <c r="KB1916" s="18"/>
      <c r="KC1916" s="18"/>
      <c r="KD1916" s="18"/>
      <c r="KE1916" s="18"/>
      <c r="KF1916" s="18"/>
      <c r="KG1916" s="18"/>
      <c r="KH1916" s="18"/>
      <c r="KI1916" s="18"/>
      <c r="KJ1916" s="18"/>
      <c r="KK1916" s="18"/>
      <c r="KL1916" s="18"/>
      <c r="KM1916" s="18"/>
      <c r="KN1916" s="18"/>
      <c r="KO1916" s="18"/>
      <c r="KP1916" s="18"/>
      <c r="KQ1916" s="18"/>
      <c r="KR1916" s="18"/>
      <c r="KS1916" s="18"/>
      <c r="KT1916" s="18"/>
      <c r="KU1916" s="18"/>
      <c r="KV1916" s="18"/>
      <c r="KW1916" s="18"/>
      <c r="KX1916" s="18"/>
      <c r="KY1916" s="18"/>
      <c r="KZ1916" s="18"/>
      <c r="LA1916" s="18"/>
      <c r="LB1916" s="18"/>
      <c r="LC1916" s="18"/>
      <c r="LD1916" s="18"/>
      <c r="LE1916" s="18"/>
      <c r="LF1916" s="18"/>
      <c r="LG1916" s="18"/>
      <c r="LH1916" s="18"/>
      <c r="LI1916" s="18"/>
      <c r="LJ1916" s="18"/>
      <c r="LK1916" s="18"/>
      <c r="LL1916" s="18"/>
      <c r="LM1916" s="18"/>
      <c r="LN1916" s="18"/>
      <c r="LO1916" s="18"/>
      <c r="LP1916" s="18"/>
      <c r="LQ1916" s="18"/>
      <c r="LR1916" s="18"/>
      <c r="LS1916" s="18"/>
      <c r="LT1916" s="18"/>
      <c r="LU1916" s="18"/>
      <c r="LV1916" s="18"/>
      <c r="LW1916" s="18"/>
      <c r="LX1916" s="18"/>
      <c r="LY1916" s="18"/>
      <c r="LZ1916" s="18"/>
      <c r="MA1916" s="18"/>
      <c r="MB1916" s="18"/>
      <c r="MC1916" s="18"/>
      <c r="MD1916" s="18"/>
      <c r="ME1916" s="18"/>
      <c r="MF1916" s="18"/>
      <c r="MG1916" s="18"/>
      <c r="MH1916" s="18"/>
      <c r="MI1916" s="18"/>
      <c r="MJ1916" s="18"/>
      <c r="MK1916" s="18"/>
      <c r="ML1916" s="18"/>
      <c r="MM1916" s="18"/>
      <c r="MN1916" s="18"/>
      <c r="MO1916" s="18"/>
      <c r="MP1916" s="18"/>
      <c r="MQ1916" s="18"/>
      <c r="MR1916" s="18"/>
      <c r="MS1916" s="18"/>
      <c r="MT1916" s="18"/>
      <c r="MU1916" s="18"/>
      <c r="MV1916" s="18"/>
      <c r="MW1916" s="18"/>
      <c r="MX1916" s="18"/>
      <c r="MY1916" s="18"/>
      <c r="MZ1916" s="18"/>
      <c r="NA1916" s="18"/>
      <c r="NB1916" s="18"/>
      <c r="NC1916" s="18"/>
      <c r="ND1916" s="18"/>
      <c r="NE1916" s="18"/>
      <c r="NF1916" s="18"/>
      <c r="NG1916" s="18"/>
      <c r="NH1916" s="18"/>
      <c r="NI1916" s="18"/>
      <c r="NJ1916" s="18"/>
      <c r="NK1916" s="18"/>
      <c r="NL1916" s="18"/>
      <c r="NM1916" s="18"/>
      <c r="NN1916" s="18"/>
      <c r="NO1916" s="18"/>
      <c r="NP1916" s="18"/>
      <c r="NQ1916" s="18"/>
      <c r="NR1916" s="18"/>
      <c r="NS1916" s="18"/>
      <c r="NT1916" s="18"/>
      <c r="NU1916" s="18"/>
      <c r="NV1916" s="18"/>
      <c r="NW1916" s="18"/>
      <c r="NX1916" s="18"/>
      <c r="NY1916" s="18"/>
      <c r="NZ1916" s="18"/>
      <c r="OA1916" s="18"/>
      <c r="OB1916" s="18"/>
      <c r="OC1916" s="18"/>
      <c r="OD1916" s="18"/>
      <c r="OE1916" s="18"/>
      <c r="OF1916" s="18"/>
      <c r="OG1916" s="18"/>
      <c r="OH1916" s="18"/>
      <c r="OI1916" s="18"/>
      <c r="OJ1916" s="18"/>
      <c r="OK1916" s="18"/>
      <c r="OL1916" s="18"/>
      <c r="OM1916" s="18"/>
      <c r="ON1916" s="18"/>
      <c r="OO1916" s="18"/>
      <c r="OP1916" s="18"/>
      <c r="OQ1916" s="18"/>
      <c r="OR1916" s="18"/>
      <c r="OS1916" s="18"/>
      <c r="OT1916" s="18"/>
      <c r="OU1916" s="18"/>
      <c r="OV1916" s="18"/>
      <c r="OW1916" s="18"/>
      <c r="OX1916" s="18"/>
      <c r="OY1916" s="18"/>
      <c r="OZ1916" s="18"/>
      <c r="PA1916" s="18"/>
      <c r="PB1916" s="18"/>
      <c r="PC1916" s="18"/>
      <c r="PD1916" s="18"/>
      <c r="PE1916" s="18"/>
      <c r="PF1916" s="18"/>
      <c r="PG1916" s="18"/>
      <c r="PH1916" s="18"/>
      <c r="PI1916" s="18"/>
      <c r="PJ1916" s="18"/>
      <c r="PK1916" s="18"/>
      <c r="PL1916" s="18"/>
      <c r="PM1916" s="18"/>
      <c r="PN1916" s="18"/>
      <c r="PO1916" s="18"/>
      <c r="PP1916" s="18"/>
      <c r="PQ1916" s="18"/>
      <c r="PR1916" s="18"/>
      <c r="PS1916" s="18"/>
      <c r="PT1916" s="18"/>
      <c r="PU1916" s="18"/>
      <c r="PV1916" s="18"/>
      <c r="PW1916" s="18"/>
      <c r="PX1916" s="18"/>
      <c r="PY1916" s="18"/>
      <c r="PZ1916" s="18"/>
      <c r="QA1916" s="18"/>
      <c r="QB1916" s="18"/>
      <c r="QC1916" s="18"/>
      <c r="QD1916" s="18"/>
      <c r="QE1916" s="18"/>
      <c r="QF1916" s="18"/>
      <c r="QG1916" s="18"/>
      <c r="QH1916" s="18"/>
      <c r="QI1916" s="18"/>
      <c r="QJ1916" s="18"/>
      <c r="QK1916" s="18"/>
      <c r="QL1916" s="18"/>
      <c r="QM1916" s="18"/>
      <c r="QN1916" s="18"/>
      <c r="QO1916" s="18"/>
      <c r="QP1916" s="18"/>
      <c r="QQ1916" s="18"/>
      <c r="QR1916" s="18"/>
      <c r="QS1916" s="18"/>
      <c r="QT1916" s="18"/>
      <c r="QU1916" s="18"/>
      <c r="QV1916" s="18"/>
      <c r="QW1916" s="18"/>
      <c r="QX1916" s="18"/>
      <c r="QY1916" s="18"/>
      <c r="QZ1916" s="18"/>
      <c r="RA1916" s="18"/>
      <c r="RB1916" s="18"/>
      <c r="RC1916" s="18"/>
      <c r="RD1916" s="18"/>
      <c r="RE1916" s="18"/>
      <c r="RF1916" s="18"/>
      <c r="RG1916" s="18"/>
      <c r="RH1916" s="18"/>
      <c r="RI1916" s="18"/>
      <c r="RJ1916" s="18"/>
      <c r="RK1916" s="18"/>
      <c r="RL1916" s="18"/>
      <c r="RM1916" s="18"/>
      <c r="RN1916" s="18"/>
      <c r="RO1916" s="18"/>
      <c r="RP1916" s="18"/>
      <c r="RQ1916" s="18"/>
      <c r="RR1916" s="18"/>
      <c r="RS1916" s="18"/>
      <c r="RT1916" s="18"/>
      <c r="RU1916" s="18"/>
      <c r="RV1916" s="18"/>
      <c r="RW1916" s="18"/>
      <c r="RX1916" s="18"/>
      <c r="RY1916" s="18"/>
      <c r="RZ1916" s="18"/>
      <c r="SA1916" s="18"/>
      <c r="SB1916" s="18"/>
      <c r="SC1916" s="18"/>
      <c r="SD1916" s="18"/>
      <c r="SE1916" s="18"/>
      <c r="SF1916" s="18"/>
      <c r="SG1916" s="18"/>
      <c r="SH1916" s="18"/>
      <c r="SI1916" s="18"/>
      <c r="SJ1916" s="18"/>
      <c r="SK1916" s="18"/>
      <c r="SL1916" s="18"/>
      <c r="SM1916" s="18"/>
      <c r="SN1916" s="18"/>
      <c r="SO1916" s="18"/>
      <c r="SP1916" s="18"/>
      <c r="SQ1916" s="18"/>
      <c r="SR1916" s="18"/>
      <c r="SS1916" s="18"/>
      <c r="ST1916" s="18"/>
      <c r="SU1916" s="18"/>
      <c r="SV1916" s="18"/>
      <c r="SW1916" s="18"/>
      <c r="SX1916" s="18"/>
      <c r="SY1916" s="18"/>
      <c r="SZ1916" s="18"/>
      <c r="TA1916" s="18"/>
      <c r="TB1916" s="18"/>
      <c r="TC1916" s="18"/>
      <c r="TD1916" s="18"/>
      <c r="TE1916" s="18"/>
      <c r="TF1916" s="18"/>
      <c r="TG1916" s="18"/>
      <c r="TH1916" s="18"/>
      <c r="TI1916" s="18"/>
      <c r="TJ1916" s="18"/>
      <c r="TK1916" s="18"/>
      <c r="TL1916" s="18"/>
      <c r="TM1916" s="18"/>
      <c r="TN1916" s="18"/>
      <c r="TO1916" s="18"/>
      <c r="TP1916" s="18"/>
      <c r="TQ1916" s="18"/>
      <c r="TR1916" s="18"/>
      <c r="TS1916" s="18"/>
      <c r="TT1916" s="18"/>
      <c r="TU1916" s="18"/>
      <c r="TV1916" s="18"/>
      <c r="TW1916" s="18"/>
      <c r="TX1916" s="18"/>
      <c r="TY1916" s="18"/>
      <c r="TZ1916" s="18"/>
      <c r="UA1916" s="18"/>
      <c r="UB1916" s="18"/>
      <c r="UC1916" s="18"/>
      <c r="UD1916" s="18"/>
      <c r="UE1916" s="18"/>
      <c r="UF1916" s="18"/>
      <c r="UG1916" s="18"/>
      <c r="UH1916" s="18"/>
      <c r="UI1916" s="18"/>
      <c r="UJ1916" s="18"/>
      <c r="UK1916" s="18"/>
      <c r="UL1916" s="18"/>
      <c r="UM1916" s="18"/>
      <c r="UN1916" s="18"/>
      <c r="UO1916" s="18"/>
      <c r="UP1916" s="18"/>
      <c r="UQ1916" s="18"/>
      <c r="UR1916" s="18"/>
      <c r="US1916" s="18"/>
      <c r="UT1916" s="18"/>
      <c r="UU1916" s="18"/>
      <c r="UV1916" s="18"/>
      <c r="UW1916" s="18"/>
      <c r="UX1916" s="18"/>
      <c r="UY1916" s="18"/>
      <c r="UZ1916" s="18"/>
      <c r="VA1916" s="18"/>
      <c r="VB1916" s="18"/>
      <c r="VC1916" s="18"/>
      <c r="VD1916" s="18"/>
      <c r="VE1916" s="18"/>
      <c r="VF1916" s="18"/>
      <c r="VG1916" s="18"/>
      <c r="VH1916" s="18"/>
      <c r="VI1916" s="18"/>
      <c r="VJ1916" s="18"/>
      <c r="VK1916" s="18"/>
      <c r="VL1916" s="18"/>
      <c r="VM1916" s="18"/>
      <c r="VN1916" s="18"/>
      <c r="VO1916" s="18"/>
      <c r="VP1916" s="18"/>
      <c r="VQ1916" s="18"/>
      <c r="VR1916" s="18"/>
      <c r="VS1916" s="18"/>
      <c r="VT1916" s="18"/>
      <c r="VU1916" s="18"/>
      <c r="VV1916" s="18"/>
      <c r="VW1916" s="18"/>
      <c r="VX1916" s="18"/>
      <c r="VY1916" s="18"/>
      <c r="VZ1916" s="18"/>
      <c r="WA1916" s="18"/>
      <c r="WB1916" s="18"/>
      <c r="WC1916" s="18"/>
      <c r="WD1916" s="18"/>
      <c r="WE1916" s="18"/>
      <c r="WF1916" s="18"/>
      <c r="WG1916" s="18"/>
      <c r="WH1916" s="18"/>
      <c r="WI1916" s="18"/>
      <c r="WJ1916" s="18"/>
      <c r="WK1916" s="18"/>
      <c r="WL1916" s="18"/>
      <c r="WM1916" s="18"/>
      <c r="WN1916" s="18"/>
      <c r="WO1916" s="18"/>
      <c r="WP1916" s="18"/>
      <c r="WQ1916" s="18"/>
      <c r="WR1916" s="18"/>
      <c r="WS1916" s="18"/>
      <c r="WT1916" s="18"/>
      <c r="WU1916" s="18"/>
      <c r="WV1916" s="18"/>
      <c r="WW1916" s="18"/>
      <c r="WX1916" s="18"/>
      <c r="WY1916" s="18"/>
      <c r="WZ1916" s="18"/>
      <c r="XA1916" s="18"/>
      <c r="XB1916" s="18"/>
      <c r="XC1916" s="18"/>
      <c r="XD1916" s="18"/>
      <c r="XE1916" s="18"/>
      <c r="XF1916" s="18"/>
      <c r="XG1916" s="18"/>
      <c r="XH1916" s="18"/>
      <c r="XI1916" s="18"/>
      <c r="XJ1916" s="18"/>
      <c r="XK1916" s="18"/>
      <c r="XL1916" s="18"/>
      <c r="XM1916" s="18"/>
      <c r="XN1916" s="18"/>
      <c r="XO1916" s="18"/>
      <c r="XP1916" s="18"/>
      <c r="XQ1916" s="18"/>
      <c r="XR1916" s="18"/>
      <c r="XS1916" s="18"/>
      <c r="XT1916" s="18"/>
      <c r="XU1916" s="18"/>
      <c r="XV1916" s="18"/>
      <c r="XW1916" s="18"/>
      <c r="XX1916" s="18"/>
      <c r="XY1916" s="18"/>
      <c r="XZ1916" s="18"/>
      <c r="YA1916" s="18"/>
      <c r="YB1916" s="18"/>
      <c r="YC1916" s="18"/>
      <c r="YD1916" s="18"/>
      <c r="YE1916" s="18"/>
      <c r="YF1916" s="18"/>
      <c r="YG1916" s="18"/>
      <c r="YH1916" s="18"/>
      <c r="YI1916" s="18"/>
      <c r="YJ1916" s="18"/>
      <c r="YK1916" s="18"/>
      <c r="YL1916" s="18"/>
      <c r="YM1916" s="18"/>
      <c r="YN1916" s="18"/>
      <c r="YO1916" s="18"/>
      <c r="YP1916" s="18"/>
      <c r="YQ1916" s="18"/>
      <c r="YR1916" s="18"/>
      <c r="YS1916" s="18"/>
      <c r="YT1916" s="18"/>
      <c r="YU1916" s="18"/>
      <c r="YV1916" s="18"/>
      <c r="YW1916" s="18"/>
      <c r="YX1916" s="18"/>
      <c r="YY1916" s="18"/>
      <c r="YZ1916" s="18"/>
      <c r="ZA1916" s="18"/>
      <c r="ZB1916" s="18"/>
      <c r="ZC1916" s="18"/>
      <c r="ZD1916" s="18"/>
      <c r="ZE1916" s="18"/>
      <c r="ZF1916" s="18"/>
      <c r="ZG1916" s="18"/>
      <c r="ZH1916" s="18"/>
      <c r="ZI1916" s="18"/>
      <c r="ZJ1916" s="18"/>
      <c r="ZK1916" s="18"/>
      <c r="ZL1916" s="18"/>
      <c r="ZM1916" s="18"/>
      <c r="ZN1916" s="18"/>
      <c r="ZO1916" s="18"/>
      <c r="ZP1916" s="18"/>
      <c r="ZQ1916" s="18"/>
      <c r="ZR1916" s="18"/>
      <c r="ZS1916" s="18"/>
      <c r="ZT1916" s="18"/>
      <c r="ZU1916" s="18"/>
      <c r="ZV1916" s="18"/>
      <c r="ZW1916" s="18"/>
      <c r="ZX1916" s="18"/>
      <c r="ZY1916" s="18"/>
      <c r="ZZ1916" s="18"/>
      <c r="AAA1916" s="18"/>
      <c r="AAB1916" s="18"/>
      <c r="AAC1916" s="18"/>
      <c r="AAD1916" s="18"/>
      <c r="AAE1916" s="18"/>
      <c r="AAF1916" s="18"/>
      <c r="AAG1916" s="18"/>
      <c r="AAH1916" s="18"/>
      <c r="AAI1916" s="18"/>
      <c r="AAJ1916" s="18"/>
      <c r="AAK1916" s="18"/>
      <c r="AAL1916" s="18"/>
      <c r="AAM1916" s="18"/>
      <c r="AAN1916" s="18"/>
      <c r="AAO1916" s="18"/>
      <c r="AAP1916" s="18"/>
      <c r="AAQ1916" s="18"/>
      <c r="AAR1916" s="18"/>
      <c r="AAS1916" s="18"/>
      <c r="AAT1916" s="18"/>
      <c r="AAU1916" s="18"/>
      <c r="AAV1916" s="18"/>
      <c r="AAW1916" s="18"/>
      <c r="AAX1916" s="18"/>
      <c r="AAY1916" s="18"/>
      <c r="AAZ1916" s="18"/>
      <c r="ABA1916" s="18"/>
      <c r="ABB1916" s="18"/>
      <c r="ABC1916" s="18"/>
      <c r="ABD1916" s="18"/>
      <c r="ABE1916" s="18"/>
      <c r="ABF1916" s="18"/>
      <c r="ABG1916" s="18"/>
      <c r="ABH1916" s="18"/>
      <c r="ABI1916" s="18"/>
      <c r="ABJ1916" s="18"/>
      <c r="ABK1916" s="18"/>
      <c r="ABL1916" s="18"/>
      <c r="ABM1916" s="18"/>
      <c r="ABN1916" s="18"/>
      <c r="ABO1916" s="18"/>
      <c r="ABP1916" s="18"/>
      <c r="ABQ1916" s="18"/>
      <c r="ABR1916" s="18"/>
      <c r="ABS1916" s="18"/>
      <c r="ABT1916" s="18"/>
      <c r="ABU1916" s="18"/>
      <c r="ABV1916" s="18"/>
      <c r="ABW1916" s="18"/>
      <c r="ABX1916" s="18"/>
      <c r="ABY1916" s="18"/>
      <c r="ABZ1916" s="18"/>
      <c r="ACA1916" s="18"/>
      <c r="ACB1916" s="18"/>
      <c r="ACC1916" s="18"/>
      <c r="ACD1916" s="18"/>
      <c r="ACE1916" s="18"/>
      <c r="ACF1916" s="18"/>
      <c r="ACG1916" s="18"/>
      <c r="ACH1916" s="18"/>
      <c r="ACI1916" s="18"/>
      <c r="ACJ1916" s="18"/>
      <c r="ACK1916" s="18"/>
      <c r="ACL1916" s="18"/>
      <c r="ACM1916" s="18"/>
      <c r="ACN1916" s="18"/>
      <c r="ACO1916" s="18"/>
      <c r="ACP1916" s="18"/>
      <c r="ACQ1916" s="18"/>
      <c r="ACR1916" s="18"/>
      <c r="ACS1916" s="18"/>
      <c r="ACT1916" s="18"/>
      <c r="ACU1916" s="18"/>
      <c r="ACV1916" s="18"/>
      <c r="ACW1916" s="18"/>
      <c r="ACX1916" s="18"/>
      <c r="ACY1916" s="18"/>
      <c r="ACZ1916" s="18"/>
      <c r="ADA1916" s="18"/>
      <c r="ADB1916" s="18"/>
      <c r="ADC1916" s="18"/>
      <c r="ADD1916" s="18"/>
      <c r="ADE1916" s="18"/>
      <c r="ADF1916" s="18"/>
      <c r="ADG1916" s="18"/>
      <c r="ADH1916" s="18"/>
      <c r="ADI1916" s="18"/>
      <c r="ADJ1916" s="18"/>
      <c r="ADK1916" s="18"/>
      <c r="ADL1916" s="18"/>
      <c r="ADM1916" s="18"/>
      <c r="ADN1916" s="18"/>
      <c r="ADO1916" s="18"/>
      <c r="ADP1916" s="18"/>
      <c r="ADQ1916" s="18"/>
      <c r="ADR1916" s="18"/>
      <c r="ADS1916" s="18"/>
      <c r="ADT1916" s="18"/>
      <c r="ADU1916" s="18"/>
      <c r="ADV1916" s="18"/>
      <c r="ADW1916" s="18"/>
      <c r="ADX1916" s="18"/>
      <c r="ADY1916" s="18"/>
      <c r="ADZ1916" s="18"/>
      <c r="AEA1916" s="18"/>
      <c r="AEB1916" s="18"/>
      <c r="AEC1916" s="18"/>
      <c r="AED1916" s="18"/>
      <c r="AEE1916" s="18"/>
      <c r="AEF1916" s="18"/>
      <c r="AEG1916" s="18"/>
      <c r="AEH1916" s="18"/>
      <c r="AEI1916" s="18"/>
      <c r="AEJ1916" s="18"/>
      <c r="AEK1916" s="18"/>
      <c r="AEL1916" s="18"/>
      <c r="AEM1916" s="18"/>
      <c r="AEN1916" s="18"/>
      <c r="AEO1916" s="18"/>
      <c r="AEP1916" s="18"/>
      <c r="AEQ1916" s="18"/>
      <c r="AER1916" s="18"/>
      <c r="AES1916" s="18"/>
      <c r="AET1916" s="18"/>
      <c r="AEU1916" s="18"/>
      <c r="AEV1916" s="18"/>
      <c r="AEW1916" s="18"/>
      <c r="AEX1916" s="18"/>
      <c r="AEY1916" s="18"/>
      <c r="AEZ1916" s="18"/>
      <c r="AFA1916" s="18"/>
      <c r="AFB1916" s="18"/>
      <c r="AFC1916" s="18"/>
      <c r="AFD1916" s="18"/>
      <c r="AFE1916" s="18"/>
      <c r="AFF1916" s="18"/>
      <c r="AFG1916" s="18"/>
      <c r="AFH1916" s="18"/>
      <c r="AFI1916" s="18"/>
      <c r="AFJ1916" s="18"/>
      <c r="AFK1916" s="18"/>
      <c r="AFL1916" s="18"/>
      <c r="AFM1916" s="18"/>
      <c r="AFN1916" s="18"/>
      <c r="AFO1916" s="18"/>
      <c r="AFP1916" s="18"/>
      <c r="AFQ1916" s="18"/>
      <c r="AFR1916" s="18"/>
      <c r="AFS1916" s="18"/>
      <c r="AFT1916" s="18"/>
      <c r="AFU1916" s="18"/>
      <c r="AFV1916" s="18"/>
      <c r="AFW1916" s="18"/>
      <c r="AFX1916" s="18"/>
      <c r="AFY1916" s="18"/>
      <c r="AFZ1916" s="18"/>
      <c r="AGA1916" s="18"/>
      <c r="AGB1916" s="18"/>
      <c r="AGC1916" s="18"/>
      <c r="AGD1916" s="18"/>
      <c r="AGE1916" s="18"/>
      <c r="AGF1916" s="18"/>
      <c r="AGG1916" s="18"/>
      <c r="AGH1916" s="18"/>
      <c r="AGI1916" s="18"/>
      <c r="AGJ1916" s="18"/>
      <c r="AGK1916" s="18"/>
      <c r="AGL1916" s="18"/>
      <c r="AGM1916" s="18"/>
      <c r="AGN1916" s="18"/>
      <c r="AGO1916" s="18"/>
      <c r="AGP1916" s="18"/>
      <c r="AGQ1916" s="18"/>
      <c r="AGR1916" s="18"/>
      <c r="AGS1916" s="18"/>
      <c r="AGT1916" s="18"/>
      <c r="AGU1916" s="18"/>
      <c r="AGV1916" s="18"/>
      <c r="AGW1916" s="18"/>
      <c r="AGX1916" s="18"/>
      <c r="AGY1916" s="18"/>
      <c r="AGZ1916" s="18"/>
      <c r="AHA1916" s="18"/>
      <c r="AHB1916" s="18"/>
      <c r="AHC1916" s="18"/>
      <c r="AHD1916" s="18"/>
      <c r="AHE1916" s="18"/>
      <c r="AHF1916" s="18"/>
      <c r="AHG1916" s="18"/>
      <c r="AHH1916" s="18"/>
      <c r="AHI1916" s="18"/>
      <c r="AHJ1916" s="18"/>
      <c r="AHK1916" s="18"/>
      <c r="AHL1916" s="18"/>
      <c r="AHM1916" s="18"/>
      <c r="AHN1916" s="18"/>
      <c r="AHO1916" s="18"/>
      <c r="AHP1916" s="18"/>
      <c r="AHQ1916" s="18"/>
      <c r="AHR1916" s="18"/>
      <c r="AHS1916" s="18"/>
      <c r="AHT1916" s="18"/>
      <c r="AHU1916" s="18"/>
      <c r="AHV1916" s="18"/>
      <c r="AHW1916" s="18"/>
      <c r="AHX1916" s="18"/>
      <c r="AHY1916" s="18"/>
      <c r="AHZ1916" s="18"/>
      <c r="AIA1916" s="18"/>
      <c r="AIB1916" s="18"/>
      <c r="AIC1916" s="18"/>
      <c r="AID1916" s="18"/>
      <c r="AIE1916" s="18"/>
      <c r="AIF1916" s="18"/>
      <c r="AIG1916" s="18"/>
      <c r="AIH1916" s="18"/>
      <c r="AII1916" s="18"/>
      <c r="AIJ1916" s="18"/>
      <c r="AIK1916" s="18"/>
      <c r="AIL1916" s="18"/>
      <c r="AIM1916" s="18"/>
      <c r="AIN1916" s="18"/>
      <c r="AIO1916" s="18"/>
      <c r="AIP1916" s="18"/>
      <c r="AIQ1916" s="18"/>
      <c r="AIR1916" s="18"/>
      <c r="AIS1916" s="18"/>
      <c r="AIT1916" s="18"/>
      <c r="AIU1916" s="18"/>
      <c r="AIV1916" s="18"/>
      <c r="AIW1916" s="18"/>
      <c r="AIX1916" s="18"/>
      <c r="AIY1916" s="18"/>
      <c r="AIZ1916" s="18"/>
      <c r="AJA1916" s="18"/>
      <c r="AJB1916" s="18"/>
      <c r="AJC1916" s="18"/>
      <c r="AJD1916" s="18"/>
      <c r="AJE1916" s="18"/>
      <c r="AJF1916" s="18"/>
      <c r="AJG1916" s="18"/>
      <c r="AJH1916" s="18"/>
      <c r="AJI1916" s="18"/>
      <c r="AJJ1916" s="18"/>
      <c r="AJK1916" s="18"/>
      <c r="AJL1916" s="18"/>
      <c r="AJM1916" s="18"/>
      <c r="AJN1916" s="18"/>
      <c r="AJO1916" s="18"/>
      <c r="AJP1916" s="18"/>
      <c r="AJQ1916" s="18"/>
      <c r="AJR1916" s="18"/>
      <c r="AJS1916" s="18"/>
      <c r="AJT1916" s="18"/>
      <c r="AJU1916" s="18"/>
      <c r="AJV1916" s="18"/>
      <c r="AJW1916" s="18"/>
      <c r="AJX1916" s="18"/>
      <c r="AJY1916" s="18"/>
      <c r="AJZ1916" s="18"/>
      <c r="AKA1916" s="18"/>
      <c r="AKB1916" s="18"/>
      <c r="AKC1916" s="18"/>
      <c r="AKD1916" s="18"/>
      <c r="AKE1916" s="18"/>
      <c r="AKF1916" s="18"/>
      <c r="AKG1916" s="18"/>
      <c r="AKH1916" s="18"/>
      <c r="AKI1916" s="18"/>
      <c r="AKJ1916" s="18"/>
      <c r="AKK1916" s="18"/>
      <c r="AKL1916" s="18"/>
      <c r="AKM1916" s="18"/>
      <c r="AKN1916" s="18"/>
      <c r="AKO1916" s="18"/>
      <c r="AKP1916" s="18"/>
      <c r="AKQ1916" s="18"/>
      <c r="AKR1916" s="18"/>
      <c r="AKS1916" s="18"/>
      <c r="AKT1916" s="18"/>
      <c r="AKU1916" s="18"/>
      <c r="AKV1916" s="18"/>
      <c r="AKW1916" s="18"/>
      <c r="AKX1916" s="18"/>
      <c r="AKY1916" s="18"/>
      <c r="AKZ1916" s="18"/>
      <c r="ALA1916" s="18"/>
      <c r="ALB1916" s="18"/>
      <c r="ALC1916" s="18"/>
      <c r="ALD1916" s="18"/>
      <c r="ALE1916" s="18"/>
      <c r="ALF1916" s="18"/>
      <c r="ALG1916" s="18"/>
      <c r="ALH1916" s="18"/>
      <c r="ALI1916" s="18"/>
      <c r="ALJ1916" s="18"/>
      <c r="ALK1916" s="18"/>
      <c r="ALL1916" s="18"/>
      <c r="ALM1916" s="18"/>
      <c r="ALN1916" s="18"/>
      <c r="ALO1916" s="18"/>
      <c r="ALP1916" s="18"/>
      <c r="ALQ1916" s="18"/>
      <c r="ALR1916" s="18"/>
      <c r="ALS1916" s="18"/>
      <c r="ALT1916" s="18"/>
      <c r="ALU1916" s="18"/>
      <c r="ALV1916" s="18"/>
      <c r="ALW1916" s="18"/>
      <c r="ALX1916" s="18"/>
      <c r="ALY1916" s="18"/>
      <c r="ALZ1916" s="18"/>
      <c r="AMA1916" s="18"/>
      <c r="AMB1916" s="18"/>
      <c r="AMC1916" s="18"/>
      <c r="AMD1916" s="18"/>
      <c r="AME1916" s="18"/>
      <c r="AMF1916" s="18"/>
      <c r="AMG1916" s="18"/>
      <c r="AMH1916" s="18"/>
      <c r="AMI1916" s="18"/>
      <c r="AMJ1916" s="18"/>
    </row>
    <row r="1917" spans="1:1024" s="315" customFormat="1">
      <c r="A1917" s="15"/>
      <c r="B1917" s="18"/>
      <c r="C1917" s="18"/>
      <c r="D1917" s="18"/>
      <c r="E1917" s="18"/>
      <c r="F1917" s="18"/>
      <c r="G1917" s="18"/>
      <c r="H1917" s="18"/>
      <c r="I1917" s="32"/>
      <c r="J1917" s="32"/>
      <c r="K1917" s="18"/>
      <c r="L1917" s="18"/>
      <c r="M1917" s="18"/>
      <c r="N1917" s="18"/>
      <c r="O1917" s="18"/>
      <c r="P1917" s="18"/>
      <c r="Q1917" s="18"/>
      <c r="R1917" s="18"/>
      <c r="S1917" s="18"/>
      <c r="T1917" s="18"/>
      <c r="U1917" s="18"/>
      <c r="V1917" s="18"/>
      <c r="W1917" s="18"/>
      <c r="X1917" s="18"/>
      <c r="Y1917" s="18"/>
      <c r="Z1917" s="18"/>
      <c r="AA1917" s="18"/>
      <c r="AB1917" s="18"/>
      <c r="AC1917" s="18"/>
      <c r="AD1917" s="18"/>
      <c r="AE1917" s="18"/>
      <c r="AF1917" s="18"/>
      <c r="AG1917" s="18"/>
      <c r="AH1917" s="18"/>
      <c r="AI1917" s="18"/>
      <c r="AJ1917" s="18"/>
      <c r="AK1917" s="18"/>
      <c r="AL1917" s="18"/>
      <c r="AM1917" s="18"/>
      <c r="AN1917" s="18"/>
      <c r="AO1917" s="18"/>
      <c r="AP1917" s="18"/>
      <c r="AQ1917" s="18"/>
      <c r="AR1917" s="18"/>
      <c r="AS1917" s="18"/>
      <c r="AT1917" s="18"/>
      <c r="AU1917" s="18"/>
      <c r="AV1917" s="18"/>
      <c r="AW1917" s="18"/>
      <c r="AX1917" s="18"/>
      <c r="AY1917" s="18"/>
      <c r="AZ1917" s="18"/>
      <c r="BA1917" s="18"/>
      <c r="BB1917" s="18"/>
      <c r="BC1917" s="18"/>
      <c r="BD1917" s="18"/>
      <c r="BE1917" s="18"/>
      <c r="BF1917" s="18"/>
      <c r="BG1917" s="18"/>
      <c r="BH1917" s="18"/>
      <c r="BI1917" s="18"/>
      <c r="BJ1917" s="18"/>
      <c r="BK1917" s="18"/>
      <c r="BL1917" s="18"/>
      <c r="BM1917" s="18"/>
      <c r="BN1917" s="18"/>
      <c r="BO1917" s="18"/>
      <c r="BP1917" s="18"/>
      <c r="BQ1917" s="18"/>
      <c r="BR1917" s="18"/>
      <c r="BS1917" s="18"/>
      <c r="BT1917" s="18"/>
      <c r="BU1917" s="18"/>
      <c r="BV1917" s="18"/>
      <c r="BW1917" s="18"/>
      <c r="BX1917" s="18"/>
      <c r="BY1917" s="18"/>
      <c r="BZ1917" s="18"/>
      <c r="CA1917" s="18"/>
      <c r="CB1917" s="18"/>
      <c r="CC1917" s="18"/>
      <c r="CD1917" s="18"/>
      <c r="CE1917" s="18"/>
      <c r="CF1917" s="18"/>
      <c r="CG1917" s="18"/>
      <c r="CH1917" s="18"/>
      <c r="CI1917" s="18"/>
      <c r="CJ1917" s="18"/>
      <c r="CK1917" s="18"/>
      <c r="CL1917" s="18"/>
      <c r="CM1917" s="18"/>
      <c r="CN1917" s="18"/>
      <c r="CO1917" s="18"/>
      <c r="CP1917" s="18"/>
      <c r="CQ1917" s="18"/>
      <c r="CR1917" s="18"/>
      <c r="CS1917" s="18"/>
      <c r="CT1917" s="18"/>
      <c r="CU1917" s="18"/>
      <c r="CV1917" s="18"/>
      <c r="CW1917" s="18"/>
      <c r="CX1917" s="18"/>
      <c r="CY1917" s="18"/>
      <c r="CZ1917" s="18"/>
      <c r="DA1917" s="18"/>
      <c r="DB1917" s="18"/>
      <c r="DC1917" s="18"/>
      <c r="DD1917" s="18"/>
      <c r="DE1917" s="18"/>
      <c r="DF1917" s="18"/>
      <c r="DG1917" s="18"/>
      <c r="DH1917" s="18"/>
      <c r="DI1917" s="18"/>
      <c r="DJ1917" s="18"/>
      <c r="DK1917" s="18"/>
      <c r="DL1917" s="18"/>
      <c r="DM1917" s="18"/>
      <c r="DN1917" s="18"/>
      <c r="DO1917" s="18"/>
      <c r="DP1917" s="18"/>
      <c r="DQ1917" s="18"/>
      <c r="DR1917" s="18"/>
      <c r="DS1917" s="18"/>
      <c r="DT1917" s="18"/>
      <c r="DU1917" s="18"/>
      <c r="DV1917" s="18"/>
      <c r="DW1917" s="18"/>
      <c r="DX1917" s="18"/>
      <c r="DY1917" s="18"/>
      <c r="DZ1917" s="18"/>
      <c r="EA1917" s="18"/>
      <c r="EB1917" s="18"/>
      <c r="EC1917" s="18"/>
      <c r="ED1917" s="18"/>
      <c r="EE1917" s="18"/>
      <c r="EF1917" s="18"/>
      <c r="EG1917" s="18"/>
      <c r="EH1917" s="18"/>
      <c r="EI1917" s="18"/>
      <c r="EJ1917" s="18"/>
      <c r="EK1917" s="18"/>
      <c r="EL1917" s="18"/>
      <c r="EM1917" s="18"/>
      <c r="EN1917" s="18"/>
      <c r="EO1917" s="18"/>
      <c r="EP1917" s="18"/>
      <c r="EQ1917" s="18"/>
      <c r="ER1917" s="18"/>
      <c r="ES1917" s="18"/>
      <c r="ET1917" s="18"/>
      <c r="EU1917" s="18"/>
      <c r="EV1917" s="18"/>
      <c r="EW1917" s="18"/>
      <c r="EX1917" s="18"/>
      <c r="EY1917" s="18"/>
      <c r="EZ1917" s="18"/>
      <c r="FA1917" s="18"/>
      <c r="FB1917" s="18"/>
      <c r="FC1917" s="18"/>
      <c r="FD1917" s="18"/>
      <c r="FE1917" s="18"/>
      <c r="FF1917" s="18"/>
      <c r="FG1917" s="18"/>
      <c r="FH1917" s="18"/>
      <c r="FI1917" s="18"/>
      <c r="FJ1917" s="18"/>
      <c r="FK1917" s="18"/>
      <c r="FL1917" s="18"/>
      <c r="FM1917" s="18"/>
      <c r="FN1917" s="18"/>
      <c r="FO1917" s="18"/>
      <c r="FP1917" s="18"/>
      <c r="FQ1917" s="18"/>
      <c r="FR1917" s="18"/>
      <c r="FS1917" s="18"/>
      <c r="FT1917" s="18"/>
      <c r="FU1917" s="18"/>
      <c r="FV1917" s="18"/>
      <c r="FW1917" s="18"/>
      <c r="FX1917" s="18"/>
      <c r="FY1917" s="18"/>
      <c r="FZ1917" s="18"/>
      <c r="GA1917" s="18"/>
      <c r="GB1917" s="18"/>
      <c r="GC1917" s="18"/>
      <c r="GD1917" s="18"/>
      <c r="GE1917" s="18"/>
      <c r="GF1917" s="18"/>
      <c r="GG1917" s="18"/>
      <c r="GH1917" s="18"/>
      <c r="GI1917" s="18"/>
      <c r="GJ1917" s="18"/>
      <c r="GK1917" s="18"/>
      <c r="GL1917" s="18"/>
      <c r="GM1917" s="18"/>
      <c r="GN1917" s="18"/>
      <c r="GO1917" s="18"/>
      <c r="GP1917" s="18"/>
      <c r="GQ1917" s="18"/>
      <c r="GR1917" s="18"/>
      <c r="GS1917" s="18"/>
      <c r="GT1917" s="18"/>
      <c r="GU1917" s="18"/>
      <c r="GV1917" s="18"/>
      <c r="GW1917" s="18"/>
      <c r="GX1917" s="18"/>
      <c r="GY1917" s="18"/>
      <c r="GZ1917" s="18"/>
      <c r="HA1917" s="18"/>
      <c r="HB1917" s="18"/>
      <c r="HC1917" s="18"/>
      <c r="HD1917" s="18"/>
      <c r="HE1917" s="18"/>
      <c r="HF1917" s="18"/>
      <c r="HG1917" s="18"/>
      <c r="HH1917" s="18"/>
      <c r="HI1917" s="18"/>
      <c r="HJ1917" s="18"/>
      <c r="HK1917" s="18"/>
      <c r="HL1917" s="18"/>
      <c r="HM1917" s="18"/>
      <c r="HN1917" s="18"/>
      <c r="HO1917" s="18"/>
      <c r="HP1917" s="18"/>
      <c r="HQ1917" s="18"/>
      <c r="HR1917" s="18"/>
      <c r="HS1917" s="18"/>
      <c r="HT1917" s="18"/>
      <c r="HU1917" s="18"/>
      <c r="HV1917" s="18"/>
      <c r="HW1917" s="18"/>
      <c r="HX1917" s="18"/>
      <c r="HY1917" s="18"/>
      <c r="HZ1917" s="18"/>
      <c r="IA1917" s="18"/>
      <c r="IB1917" s="18"/>
      <c r="IC1917" s="18"/>
      <c r="ID1917" s="18"/>
      <c r="IE1917" s="18"/>
      <c r="IF1917" s="18"/>
      <c r="IG1917" s="18"/>
      <c r="IH1917" s="18"/>
      <c r="II1917" s="18"/>
      <c r="IJ1917" s="18"/>
      <c r="IK1917" s="18"/>
      <c r="IL1917" s="18"/>
      <c r="IM1917" s="18"/>
      <c r="IN1917" s="18"/>
      <c r="IO1917" s="18"/>
      <c r="IP1917" s="18"/>
      <c r="IQ1917" s="18"/>
      <c r="IR1917" s="18"/>
      <c r="IS1917" s="18"/>
      <c r="IT1917" s="18"/>
      <c r="IU1917" s="18"/>
      <c r="IV1917" s="18"/>
      <c r="IW1917" s="18"/>
      <c r="IX1917" s="18"/>
      <c r="IY1917" s="18"/>
      <c r="IZ1917" s="18"/>
      <c r="JA1917" s="18"/>
      <c r="JB1917" s="18"/>
      <c r="JC1917" s="18"/>
      <c r="JD1917" s="18"/>
      <c r="JE1917" s="18"/>
      <c r="JF1917" s="18"/>
      <c r="JG1917" s="18"/>
      <c r="JH1917" s="18"/>
      <c r="JI1917" s="18"/>
      <c r="JJ1917" s="18"/>
      <c r="JK1917" s="18"/>
      <c r="JL1917" s="18"/>
      <c r="JM1917" s="18"/>
      <c r="JN1917" s="18"/>
      <c r="JO1917" s="18"/>
      <c r="JP1917" s="18"/>
      <c r="JQ1917" s="18"/>
      <c r="JR1917" s="18"/>
      <c r="JS1917" s="18"/>
      <c r="JT1917" s="18"/>
      <c r="JU1917" s="18"/>
      <c r="JV1917" s="18"/>
      <c r="JW1917" s="18"/>
      <c r="JX1917" s="18"/>
      <c r="JY1917" s="18"/>
      <c r="JZ1917" s="18"/>
      <c r="KA1917" s="18"/>
      <c r="KB1917" s="18"/>
      <c r="KC1917" s="18"/>
      <c r="KD1917" s="18"/>
      <c r="KE1917" s="18"/>
      <c r="KF1917" s="18"/>
      <c r="KG1917" s="18"/>
      <c r="KH1917" s="18"/>
      <c r="KI1917" s="18"/>
      <c r="KJ1917" s="18"/>
      <c r="KK1917" s="18"/>
      <c r="KL1917" s="18"/>
      <c r="KM1917" s="18"/>
      <c r="KN1917" s="18"/>
      <c r="KO1917" s="18"/>
      <c r="KP1917" s="18"/>
      <c r="KQ1917" s="18"/>
      <c r="KR1917" s="18"/>
      <c r="KS1917" s="18"/>
      <c r="KT1917" s="18"/>
      <c r="KU1917" s="18"/>
      <c r="KV1917" s="18"/>
      <c r="KW1917" s="18"/>
      <c r="KX1917" s="18"/>
      <c r="KY1917" s="18"/>
      <c r="KZ1917" s="18"/>
      <c r="LA1917" s="18"/>
      <c r="LB1917" s="18"/>
      <c r="LC1917" s="18"/>
      <c r="LD1917" s="18"/>
      <c r="LE1917" s="18"/>
      <c r="LF1917" s="18"/>
      <c r="LG1917" s="18"/>
      <c r="LH1917" s="18"/>
      <c r="LI1917" s="18"/>
      <c r="LJ1917" s="18"/>
      <c r="LK1917" s="18"/>
      <c r="LL1917" s="18"/>
      <c r="LM1917" s="18"/>
      <c r="LN1917" s="18"/>
      <c r="LO1917" s="18"/>
      <c r="LP1917" s="18"/>
      <c r="LQ1917" s="18"/>
      <c r="LR1917" s="18"/>
      <c r="LS1917" s="18"/>
      <c r="LT1917" s="18"/>
      <c r="LU1917" s="18"/>
      <c r="LV1917" s="18"/>
      <c r="LW1917" s="18"/>
      <c r="LX1917" s="18"/>
      <c r="LY1917" s="18"/>
      <c r="LZ1917" s="18"/>
      <c r="MA1917" s="18"/>
      <c r="MB1917" s="18"/>
      <c r="MC1917" s="18"/>
      <c r="MD1917" s="18"/>
      <c r="ME1917" s="18"/>
      <c r="MF1917" s="18"/>
      <c r="MG1917" s="18"/>
      <c r="MH1917" s="18"/>
      <c r="MI1917" s="18"/>
      <c r="MJ1917" s="18"/>
      <c r="MK1917" s="18"/>
      <c r="ML1917" s="18"/>
      <c r="MM1917" s="18"/>
      <c r="MN1917" s="18"/>
      <c r="MO1917" s="18"/>
      <c r="MP1917" s="18"/>
      <c r="MQ1917" s="18"/>
      <c r="MR1917" s="18"/>
      <c r="MS1917" s="18"/>
      <c r="MT1917" s="18"/>
      <c r="MU1917" s="18"/>
      <c r="MV1917" s="18"/>
      <c r="MW1917" s="18"/>
      <c r="MX1917" s="18"/>
      <c r="MY1917" s="18"/>
      <c r="MZ1917" s="18"/>
      <c r="NA1917" s="18"/>
      <c r="NB1917" s="18"/>
      <c r="NC1917" s="18"/>
      <c r="ND1917" s="18"/>
      <c r="NE1917" s="18"/>
      <c r="NF1917" s="18"/>
      <c r="NG1917" s="18"/>
      <c r="NH1917" s="18"/>
      <c r="NI1917" s="18"/>
      <c r="NJ1917" s="18"/>
      <c r="NK1917" s="18"/>
      <c r="NL1917" s="18"/>
      <c r="NM1917" s="18"/>
      <c r="NN1917" s="18"/>
      <c r="NO1917" s="18"/>
      <c r="NP1917" s="18"/>
      <c r="NQ1917" s="18"/>
      <c r="NR1917" s="18"/>
      <c r="NS1917" s="18"/>
      <c r="NT1917" s="18"/>
      <c r="NU1917" s="18"/>
      <c r="NV1917" s="18"/>
      <c r="NW1917" s="18"/>
      <c r="NX1917" s="18"/>
      <c r="NY1917" s="18"/>
      <c r="NZ1917" s="18"/>
      <c r="OA1917" s="18"/>
      <c r="OB1917" s="18"/>
      <c r="OC1917" s="18"/>
      <c r="OD1917" s="18"/>
      <c r="OE1917" s="18"/>
      <c r="OF1917" s="18"/>
      <c r="OG1917" s="18"/>
      <c r="OH1917" s="18"/>
      <c r="OI1917" s="18"/>
      <c r="OJ1917" s="18"/>
      <c r="OK1917" s="18"/>
      <c r="OL1917" s="18"/>
      <c r="OM1917" s="18"/>
      <c r="ON1917" s="18"/>
      <c r="OO1917" s="18"/>
      <c r="OP1917" s="18"/>
      <c r="OQ1917" s="18"/>
      <c r="OR1917" s="18"/>
      <c r="OS1917" s="18"/>
      <c r="OT1917" s="18"/>
      <c r="OU1917" s="18"/>
      <c r="OV1917" s="18"/>
      <c r="OW1917" s="18"/>
      <c r="OX1917" s="18"/>
      <c r="OY1917" s="18"/>
      <c r="OZ1917" s="18"/>
      <c r="PA1917" s="18"/>
      <c r="PB1917" s="18"/>
      <c r="PC1917" s="18"/>
      <c r="PD1917" s="18"/>
      <c r="PE1917" s="18"/>
      <c r="PF1917" s="18"/>
      <c r="PG1917" s="18"/>
      <c r="PH1917" s="18"/>
      <c r="PI1917" s="18"/>
      <c r="PJ1917" s="18"/>
      <c r="PK1917" s="18"/>
      <c r="PL1917" s="18"/>
      <c r="PM1917" s="18"/>
      <c r="PN1917" s="18"/>
      <c r="PO1917" s="18"/>
      <c r="PP1917" s="18"/>
      <c r="PQ1917" s="18"/>
      <c r="PR1917" s="18"/>
      <c r="PS1917" s="18"/>
      <c r="PT1917" s="18"/>
      <c r="PU1917" s="18"/>
      <c r="PV1917" s="18"/>
      <c r="PW1917" s="18"/>
      <c r="PX1917" s="18"/>
      <c r="PY1917" s="18"/>
      <c r="PZ1917" s="18"/>
      <c r="QA1917" s="18"/>
      <c r="QB1917" s="18"/>
      <c r="QC1917" s="18"/>
      <c r="QD1917" s="18"/>
      <c r="QE1917" s="18"/>
      <c r="QF1917" s="18"/>
      <c r="QG1917" s="18"/>
      <c r="QH1917" s="18"/>
      <c r="QI1917" s="18"/>
      <c r="QJ1917" s="18"/>
      <c r="QK1917" s="18"/>
      <c r="QL1917" s="18"/>
      <c r="QM1917" s="18"/>
      <c r="QN1917" s="18"/>
      <c r="QO1917" s="18"/>
      <c r="QP1917" s="18"/>
      <c r="QQ1917" s="18"/>
      <c r="QR1917" s="18"/>
      <c r="QS1917" s="18"/>
      <c r="QT1917" s="18"/>
      <c r="QU1917" s="18"/>
      <c r="QV1917" s="18"/>
      <c r="QW1917" s="18"/>
      <c r="QX1917" s="18"/>
      <c r="QY1917" s="18"/>
      <c r="QZ1917" s="18"/>
      <c r="RA1917" s="18"/>
      <c r="RB1917" s="18"/>
      <c r="RC1917" s="18"/>
      <c r="RD1917" s="18"/>
      <c r="RE1917" s="18"/>
      <c r="RF1917" s="18"/>
      <c r="RG1917" s="18"/>
      <c r="RH1917" s="18"/>
      <c r="RI1917" s="18"/>
      <c r="RJ1917" s="18"/>
      <c r="RK1917" s="18"/>
      <c r="RL1917" s="18"/>
      <c r="RM1917" s="18"/>
      <c r="RN1917" s="18"/>
      <c r="RO1917" s="18"/>
      <c r="RP1917" s="18"/>
      <c r="RQ1917" s="18"/>
      <c r="RR1917" s="18"/>
      <c r="RS1917" s="18"/>
      <c r="RT1917" s="18"/>
      <c r="RU1917" s="18"/>
      <c r="RV1917" s="18"/>
      <c r="RW1917" s="18"/>
      <c r="RX1917" s="18"/>
      <c r="RY1917" s="18"/>
      <c r="RZ1917" s="18"/>
      <c r="SA1917" s="18"/>
      <c r="SB1917" s="18"/>
      <c r="SC1917" s="18"/>
      <c r="SD1917" s="18"/>
      <c r="SE1917" s="18"/>
      <c r="SF1917" s="18"/>
      <c r="SG1917" s="18"/>
      <c r="SH1917" s="18"/>
      <c r="SI1917" s="18"/>
      <c r="SJ1917" s="18"/>
      <c r="SK1917" s="18"/>
      <c r="SL1917" s="18"/>
      <c r="SM1917" s="18"/>
      <c r="SN1917" s="18"/>
      <c r="SO1917" s="18"/>
      <c r="SP1917" s="18"/>
      <c r="SQ1917" s="18"/>
      <c r="SR1917" s="18"/>
      <c r="SS1917" s="18"/>
      <c r="ST1917" s="18"/>
      <c r="SU1917" s="18"/>
      <c r="SV1917" s="18"/>
      <c r="SW1917" s="18"/>
      <c r="SX1917" s="18"/>
      <c r="SY1917" s="18"/>
      <c r="SZ1917" s="18"/>
      <c r="TA1917" s="18"/>
      <c r="TB1917" s="18"/>
      <c r="TC1917" s="18"/>
      <c r="TD1917" s="18"/>
      <c r="TE1917" s="18"/>
      <c r="TF1917" s="18"/>
      <c r="TG1917" s="18"/>
      <c r="TH1917" s="18"/>
      <c r="TI1917" s="18"/>
      <c r="TJ1917" s="18"/>
      <c r="TK1917" s="18"/>
      <c r="TL1917" s="18"/>
      <c r="TM1917" s="18"/>
      <c r="TN1917" s="18"/>
      <c r="TO1917" s="18"/>
      <c r="TP1917" s="18"/>
      <c r="TQ1917" s="18"/>
      <c r="TR1917" s="18"/>
      <c r="TS1917" s="18"/>
      <c r="TT1917" s="18"/>
      <c r="TU1917" s="18"/>
      <c r="TV1917" s="18"/>
      <c r="TW1917" s="18"/>
      <c r="TX1917" s="18"/>
      <c r="TY1917" s="18"/>
      <c r="TZ1917" s="18"/>
      <c r="UA1917" s="18"/>
      <c r="UB1917" s="18"/>
      <c r="UC1917" s="18"/>
      <c r="UD1917" s="18"/>
      <c r="UE1917" s="18"/>
      <c r="UF1917" s="18"/>
      <c r="UG1917" s="18"/>
      <c r="UH1917" s="18"/>
      <c r="UI1917" s="18"/>
      <c r="UJ1917" s="18"/>
      <c r="UK1917" s="18"/>
      <c r="UL1917" s="18"/>
      <c r="UM1917" s="18"/>
      <c r="UN1917" s="18"/>
      <c r="UO1917" s="18"/>
      <c r="UP1917" s="18"/>
      <c r="UQ1917" s="18"/>
      <c r="UR1917" s="18"/>
      <c r="US1917" s="18"/>
      <c r="UT1917" s="18"/>
      <c r="UU1917" s="18"/>
      <c r="UV1917" s="18"/>
      <c r="UW1917" s="18"/>
      <c r="UX1917" s="18"/>
      <c r="UY1917" s="18"/>
      <c r="UZ1917" s="18"/>
      <c r="VA1917" s="18"/>
      <c r="VB1917" s="18"/>
      <c r="VC1917" s="18"/>
      <c r="VD1917" s="18"/>
      <c r="VE1917" s="18"/>
      <c r="VF1917" s="18"/>
      <c r="VG1917" s="18"/>
      <c r="VH1917" s="18"/>
      <c r="VI1917" s="18"/>
      <c r="VJ1917" s="18"/>
      <c r="VK1917" s="18"/>
      <c r="VL1917" s="18"/>
      <c r="VM1917" s="18"/>
      <c r="VN1917" s="18"/>
      <c r="VO1917" s="18"/>
      <c r="VP1917" s="18"/>
      <c r="VQ1917" s="18"/>
      <c r="VR1917" s="18"/>
      <c r="VS1917" s="18"/>
      <c r="VT1917" s="18"/>
      <c r="VU1917" s="18"/>
      <c r="VV1917" s="18"/>
      <c r="VW1917" s="18"/>
      <c r="VX1917" s="18"/>
      <c r="VY1917" s="18"/>
      <c r="VZ1917" s="18"/>
      <c r="WA1917" s="18"/>
      <c r="WB1917" s="18"/>
      <c r="WC1917" s="18"/>
      <c r="WD1917" s="18"/>
      <c r="WE1917" s="18"/>
      <c r="WF1917" s="18"/>
      <c r="WG1917" s="18"/>
      <c r="WH1917" s="18"/>
      <c r="WI1917" s="18"/>
      <c r="WJ1917" s="18"/>
      <c r="WK1917" s="18"/>
      <c r="WL1917" s="18"/>
      <c r="WM1917" s="18"/>
      <c r="WN1917" s="18"/>
      <c r="WO1917" s="18"/>
      <c r="WP1917" s="18"/>
      <c r="WQ1917" s="18"/>
      <c r="WR1917" s="18"/>
      <c r="WS1917" s="18"/>
      <c r="WT1917" s="18"/>
      <c r="WU1917" s="18"/>
      <c r="WV1917" s="18"/>
      <c r="WW1917" s="18"/>
      <c r="WX1917" s="18"/>
      <c r="WY1917" s="18"/>
      <c r="WZ1917" s="18"/>
      <c r="XA1917" s="18"/>
      <c r="XB1917" s="18"/>
      <c r="XC1917" s="18"/>
      <c r="XD1917" s="18"/>
      <c r="XE1917" s="18"/>
      <c r="XF1917" s="18"/>
      <c r="XG1917" s="18"/>
      <c r="XH1917" s="18"/>
      <c r="XI1917" s="18"/>
      <c r="XJ1917" s="18"/>
      <c r="XK1917" s="18"/>
      <c r="XL1917" s="18"/>
      <c r="XM1917" s="18"/>
      <c r="XN1917" s="18"/>
      <c r="XO1917" s="18"/>
      <c r="XP1917" s="18"/>
      <c r="XQ1917" s="18"/>
      <c r="XR1917" s="18"/>
      <c r="XS1917" s="18"/>
      <c r="XT1917" s="18"/>
      <c r="XU1917" s="18"/>
      <c r="XV1917" s="18"/>
      <c r="XW1917" s="18"/>
      <c r="XX1917" s="18"/>
      <c r="XY1917" s="18"/>
      <c r="XZ1917" s="18"/>
      <c r="YA1917" s="18"/>
      <c r="YB1917" s="18"/>
      <c r="YC1917" s="18"/>
      <c r="YD1917" s="18"/>
      <c r="YE1917" s="18"/>
      <c r="YF1917" s="18"/>
      <c r="YG1917" s="18"/>
      <c r="YH1917" s="18"/>
      <c r="YI1917" s="18"/>
      <c r="YJ1917" s="18"/>
      <c r="YK1917" s="18"/>
      <c r="YL1917" s="18"/>
      <c r="YM1917" s="18"/>
      <c r="YN1917" s="18"/>
      <c r="YO1917" s="18"/>
      <c r="YP1917" s="18"/>
      <c r="YQ1917" s="18"/>
      <c r="YR1917" s="18"/>
      <c r="YS1917" s="18"/>
      <c r="YT1917" s="18"/>
      <c r="YU1917" s="18"/>
      <c r="YV1917" s="18"/>
      <c r="YW1917" s="18"/>
      <c r="YX1917" s="18"/>
      <c r="YY1917" s="18"/>
      <c r="YZ1917" s="18"/>
      <c r="ZA1917" s="18"/>
      <c r="ZB1917" s="18"/>
      <c r="ZC1917" s="18"/>
      <c r="ZD1917" s="18"/>
      <c r="ZE1917" s="18"/>
      <c r="ZF1917" s="18"/>
      <c r="ZG1917" s="18"/>
      <c r="ZH1917" s="18"/>
      <c r="ZI1917" s="18"/>
      <c r="ZJ1917" s="18"/>
      <c r="ZK1917" s="18"/>
      <c r="ZL1917" s="18"/>
      <c r="ZM1917" s="18"/>
      <c r="ZN1917" s="18"/>
      <c r="ZO1917" s="18"/>
      <c r="ZP1917" s="18"/>
      <c r="ZQ1917" s="18"/>
      <c r="ZR1917" s="18"/>
      <c r="ZS1917" s="18"/>
      <c r="ZT1917" s="18"/>
      <c r="ZU1917" s="18"/>
      <c r="ZV1917" s="18"/>
      <c r="ZW1917" s="18"/>
      <c r="ZX1917" s="18"/>
      <c r="ZY1917" s="18"/>
      <c r="ZZ1917" s="18"/>
      <c r="AAA1917" s="18"/>
      <c r="AAB1917" s="18"/>
      <c r="AAC1917" s="18"/>
      <c r="AAD1917" s="18"/>
      <c r="AAE1917" s="18"/>
      <c r="AAF1917" s="18"/>
      <c r="AAG1917" s="18"/>
      <c r="AAH1917" s="18"/>
      <c r="AAI1917" s="18"/>
      <c r="AAJ1917" s="18"/>
      <c r="AAK1917" s="18"/>
      <c r="AAL1917" s="18"/>
      <c r="AAM1917" s="18"/>
      <c r="AAN1917" s="18"/>
      <c r="AAO1917" s="18"/>
      <c r="AAP1917" s="18"/>
      <c r="AAQ1917" s="18"/>
      <c r="AAR1917" s="18"/>
      <c r="AAS1917" s="18"/>
      <c r="AAT1917" s="18"/>
      <c r="AAU1917" s="18"/>
      <c r="AAV1917" s="18"/>
      <c r="AAW1917" s="18"/>
      <c r="AAX1917" s="18"/>
      <c r="AAY1917" s="18"/>
      <c r="AAZ1917" s="18"/>
      <c r="ABA1917" s="18"/>
      <c r="ABB1917" s="18"/>
      <c r="ABC1917" s="18"/>
      <c r="ABD1917" s="18"/>
      <c r="ABE1917" s="18"/>
      <c r="ABF1917" s="18"/>
      <c r="ABG1917" s="18"/>
      <c r="ABH1917" s="18"/>
      <c r="ABI1917" s="18"/>
      <c r="ABJ1917" s="18"/>
      <c r="ABK1917" s="18"/>
      <c r="ABL1917" s="18"/>
      <c r="ABM1917" s="18"/>
      <c r="ABN1917" s="18"/>
      <c r="ABO1917" s="18"/>
      <c r="ABP1917" s="18"/>
      <c r="ABQ1917" s="18"/>
      <c r="ABR1917" s="18"/>
      <c r="ABS1917" s="18"/>
      <c r="ABT1917" s="18"/>
      <c r="ABU1917" s="18"/>
      <c r="ABV1917" s="18"/>
      <c r="ABW1917" s="18"/>
      <c r="ABX1917" s="18"/>
      <c r="ABY1917" s="18"/>
      <c r="ABZ1917" s="18"/>
      <c r="ACA1917" s="18"/>
      <c r="ACB1917" s="18"/>
      <c r="ACC1917" s="18"/>
      <c r="ACD1917" s="18"/>
      <c r="ACE1917" s="18"/>
      <c r="ACF1917" s="18"/>
      <c r="ACG1917" s="18"/>
      <c r="ACH1917" s="18"/>
      <c r="ACI1917" s="18"/>
      <c r="ACJ1917" s="18"/>
      <c r="ACK1917" s="18"/>
      <c r="ACL1917" s="18"/>
      <c r="ACM1917" s="18"/>
      <c r="ACN1917" s="18"/>
      <c r="ACO1917" s="18"/>
      <c r="ACP1917" s="18"/>
      <c r="ACQ1917" s="18"/>
      <c r="ACR1917" s="18"/>
      <c r="ACS1917" s="18"/>
      <c r="ACT1917" s="18"/>
      <c r="ACU1917" s="18"/>
      <c r="ACV1917" s="18"/>
      <c r="ACW1917" s="18"/>
      <c r="ACX1917" s="18"/>
      <c r="ACY1917" s="18"/>
      <c r="ACZ1917" s="18"/>
      <c r="ADA1917" s="18"/>
      <c r="ADB1917" s="18"/>
      <c r="ADC1917" s="18"/>
      <c r="ADD1917" s="18"/>
      <c r="ADE1917" s="18"/>
      <c r="ADF1917" s="18"/>
      <c r="ADG1917" s="18"/>
      <c r="ADH1917" s="18"/>
      <c r="ADI1917" s="18"/>
      <c r="ADJ1917" s="18"/>
      <c r="ADK1917" s="18"/>
      <c r="ADL1917" s="18"/>
      <c r="ADM1917" s="18"/>
      <c r="ADN1917" s="18"/>
      <c r="ADO1917" s="18"/>
      <c r="ADP1917" s="18"/>
      <c r="ADQ1917" s="18"/>
      <c r="ADR1917" s="18"/>
      <c r="ADS1917" s="18"/>
      <c r="ADT1917" s="18"/>
      <c r="ADU1917" s="18"/>
      <c r="ADV1917" s="18"/>
      <c r="ADW1917" s="18"/>
      <c r="ADX1917" s="18"/>
      <c r="ADY1917" s="18"/>
      <c r="ADZ1917" s="18"/>
      <c r="AEA1917" s="18"/>
      <c r="AEB1917" s="18"/>
      <c r="AEC1917" s="18"/>
      <c r="AED1917" s="18"/>
      <c r="AEE1917" s="18"/>
      <c r="AEF1917" s="18"/>
      <c r="AEG1917" s="18"/>
      <c r="AEH1917" s="18"/>
      <c r="AEI1917" s="18"/>
      <c r="AEJ1917" s="18"/>
      <c r="AEK1917" s="18"/>
      <c r="AEL1917" s="18"/>
      <c r="AEM1917" s="18"/>
      <c r="AEN1917" s="18"/>
      <c r="AEO1917" s="18"/>
      <c r="AEP1917" s="18"/>
      <c r="AEQ1917" s="18"/>
      <c r="AER1917" s="18"/>
      <c r="AES1917" s="18"/>
      <c r="AET1917" s="18"/>
      <c r="AEU1917" s="18"/>
      <c r="AEV1917" s="18"/>
      <c r="AEW1917" s="18"/>
      <c r="AEX1917" s="18"/>
      <c r="AEY1917" s="18"/>
      <c r="AEZ1917" s="18"/>
      <c r="AFA1917" s="18"/>
      <c r="AFB1917" s="18"/>
      <c r="AFC1917" s="18"/>
      <c r="AFD1917" s="18"/>
      <c r="AFE1917" s="18"/>
      <c r="AFF1917" s="18"/>
      <c r="AFG1917" s="18"/>
      <c r="AFH1917" s="18"/>
      <c r="AFI1917" s="18"/>
      <c r="AFJ1917" s="18"/>
      <c r="AFK1917" s="18"/>
      <c r="AFL1917" s="18"/>
      <c r="AFM1917" s="18"/>
      <c r="AFN1917" s="18"/>
      <c r="AFO1917" s="18"/>
      <c r="AFP1917" s="18"/>
      <c r="AFQ1917" s="18"/>
      <c r="AFR1917" s="18"/>
      <c r="AFS1917" s="18"/>
      <c r="AFT1917" s="18"/>
      <c r="AFU1917" s="18"/>
      <c r="AFV1917" s="18"/>
      <c r="AFW1917" s="18"/>
      <c r="AFX1917" s="18"/>
      <c r="AFY1917" s="18"/>
      <c r="AFZ1917" s="18"/>
      <c r="AGA1917" s="18"/>
      <c r="AGB1917" s="18"/>
      <c r="AGC1917" s="18"/>
      <c r="AGD1917" s="18"/>
      <c r="AGE1917" s="18"/>
      <c r="AGF1917" s="18"/>
      <c r="AGG1917" s="18"/>
      <c r="AGH1917" s="18"/>
      <c r="AGI1917" s="18"/>
      <c r="AGJ1917" s="18"/>
      <c r="AGK1917" s="18"/>
      <c r="AGL1917" s="18"/>
      <c r="AGM1917" s="18"/>
      <c r="AGN1917" s="18"/>
      <c r="AGO1917" s="18"/>
      <c r="AGP1917" s="18"/>
      <c r="AGQ1917" s="18"/>
      <c r="AGR1917" s="18"/>
      <c r="AGS1917" s="18"/>
      <c r="AGT1917" s="18"/>
      <c r="AGU1917" s="18"/>
      <c r="AGV1917" s="18"/>
      <c r="AGW1917" s="18"/>
      <c r="AGX1917" s="18"/>
      <c r="AGY1917" s="18"/>
      <c r="AGZ1917" s="18"/>
      <c r="AHA1917" s="18"/>
      <c r="AHB1917" s="18"/>
      <c r="AHC1917" s="18"/>
      <c r="AHD1917" s="18"/>
      <c r="AHE1917" s="18"/>
      <c r="AHF1917" s="18"/>
      <c r="AHG1917" s="18"/>
      <c r="AHH1917" s="18"/>
      <c r="AHI1917" s="18"/>
      <c r="AHJ1917" s="18"/>
      <c r="AHK1917" s="18"/>
      <c r="AHL1917" s="18"/>
      <c r="AHM1917" s="18"/>
      <c r="AHN1917" s="18"/>
      <c r="AHO1917" s="18"/>
      <c r="AHP1917" s="18"/>
      <c r="AHQ1917" s="18"/>
      <c r="AHR1917" s="18"/>
      <c r="AHS1917" s="18"/>
      <c r="AHT1917" s="18"/>
      <c r="AHU1917" s="18"/>
      <c r="AHV1917" s="18"/>
      <c r="AHW1917" s="18"/>
      <c r="AHX1917" s="18"/>
      <c r="AHY1917" s="18"/>
      <c r="AHZ1917" s="18"/>
      <c r="AIA1917" s="18"/>
      <c r="AIB1917" s="18"/>
      <c r="AIC1917" s="18"/>
      <c r="AID1917" s="18"/>
      <c r="AIE1917" s="18"/>
      <c r="AIF1917" s="18"/>
      <c r="AIG1917" s="18"/>
      <c r="AIH1917" s="18"/>
      <c r="AII1917" s="18"/>
      <c r="AIJ1917" s="18"/>
      <c r="AIK1917" s="18"/>
      <c r="AIL1917" s="18"/>
      <c r="AIM1917" s="18"/>
      <c r="AIN1917" s="18"/>
      <c r="AIO1917" s="18"/>
      <c r="AIP1917" s="18"/>
      <c r="AIQ1917" s="18"/>
      <c r="AIR1917" s="18"/>
      <c r="AIS1917" s="18"/>
      <c r="AIT1917" s="18"/>
      <c r="AIU1917" s="18"/>
      <c r="AIV1917" s="18"/>
      <c r="AIW1917" s="18"/>
      <c r="AIX1917" s="18"/>
      <c r="AIY1917" s="18"/>
      <c r="AIZ1917" s="18"/>
      <c r="AJA1917" s="18"/>
      <c r="AJB1917" s="18"/>
      <c r="AJC1917" s="18"/>
      <c r="AJD1917" s="18"/>
      <c r="AJE1917" s="18"/>
      <c r="AJF1917" s="18"/>
      <c r="AJG1917" s="18"/>
      <c r="AJH1917" s="18"/>
      <c r="AJI1917" s="18"/>
      <c r="AJJ1917" s="18"/>
      <c r="AJK1917" s="18"/>
      <c r="AJL1917" s="18"/>
      <c r="AJM1917" s="18"/>
      <c r="AJN1917" s="18"/>
      <c r="AJO1917" s="18"/>
      <c r="AJP1917" s="18"/>
      <c r="AJQ1917" s="18"/>
      <c r="AJR1917" s="18"/>
      <c r="AJS1917" s="18"/>
      <c r="AJT1917" s="18"/>
      <c r="AJU1917" s="18"/>
      <c r="AJV1917" s="18"/>
      <c r="AJW1917" s="18"/>
      <c r="AJX1917" s="18"/>
      <c r="AJY1917" s="18"/>
      <c r="AJZ1917" s="18"/>
      <c r="AKA1917" s="18"/>
      <c r="AKB1917" s="18"/>
      <c r="AKC1917" s="18"/>
      <c r="AKD1917" s="18"/>
      <c r="AKE1917" s="18"/>
      <c r="AKF1917" s="18"/>
      <c r="AKG1917" s="18"/>
      <c r="AKH1917" s="18"/>
      <c r="AKI1917" s="18"/>
      <c r="AKJ1917" s="18"/>
      <c r="AKK1917" s="18"/>
      <c r="AKL1917" s="18"/>
      <c r="AKM1917" s="18"/>
      <c r="AKN1917" s="18"/>
      <c r="AKO1917" s="18"/>
      <c r="AKP1917" s="18"/>
      <c r="AKQ1917" s="18"/>
      <c r="AKR1917" s="18"/>
      <c r="AKS1917" s="18"/>
      <c r="AKT1917" s="18"/>
      <c r="AKU1917" s="18"/>
      <c r="AKV1917" s="18"/>
      <c r="AKW1917" s="18"/>
      <c r="AKX1917" s="18"/>
      <c r="AKY1917" s="18"/>
      <c r="AKZ1917" s="18"/>
      <c r="ALA1917" s="18"/>
      <c r="ALB1917" s="18"/>
      <c r="ALC1917" s="18"/>
      <c r="ALD1917" s="18"/>
      <c r="ALE1917" s="18"/>
      <c r="ALF1917" s="18"/>
      <c r="ALG1917" s="18"/>
      <c r="ALH1917" s="18"/>
      <c r="ALI1917" s="18"/>
      <c r="ALJ1917" s="18"/>
      <c r="ALK1917" s="18"/>
      <c r="ALL1917" s="18"/>
      <c r="ALM1917" s="18"/>
      <c r="ALN1917" s="18"/>
      <c r="ALO1917" s="18"/>
      <c r="ALP1917" s="18"/>
      <c r="ALQ1917" s="18"/>
      <c r="ALR1917" s="18"/>
      <c r="ALS1917" s="18"/>
      <c r="ALT1917" s="18"/>
      <c r="ALU1917" s="18"/>
      <c r="ALV1917" s="18"/>
      <c r="ALW1917" s="18"/>
      <c r="ALX1917" s="18"/>
      <c r="ALY1917" s="18"/>
      <c r="ALZ1917" s="18"/>
      <c r="AMA1917" s="18"/>
      <c r="AMB1917" s="18"/>
      <c r="AMC1917" s="18"/>
      <c r="AMD1917" s="18"/>
      <c r="AME1917" s="18"/>
      <c r="AMF1917" s="18"/>
      <c r="AMG1917" s="18"/>
      <c r="AMH1917" s="18"/>
      <c r="AMI1917" s="18"/>
      <c r="AMJ1917" s="18"/>
    </row>
    <row r="1918" spans="1:1024" s="315" customFormat="1">
      <c r="A1918" s="15"/>
      <c r="B1918" s="18"/>
      <c r="C1918" s="18"/>
      <c r="D1918" s="18"/>
      <c r="E1918" s="18"/>
      <c r="F1918" s="18"/>
      <c r="G1918" s="18"/>
      <c r="H1918" s="18"/>
      <c r="I1918" s="32"/>
      <c r="J1918" s="32"/>
      <c r="K1918" s="18"/>
      <c r="L1918" s="18"/>
      <c r="M1918" s="18"/>
      <c r="N1918" s="18"/>
      <c r="O1918" s="18"/>
      <c r="P1918" s="18"/>
      <c r="Q1918" s="18"/>
      <c r="R1918" s="18"/>
      <c r="S1918" s="18"/>
      <c r="T1918" s="18"/>
      <c r="U1918" s="18"/>
      <c r="V1918" s="18"/>
      <c r="W1918" s="18"/>
      <c r="X1918" s="18"/>
      <c r="Y1918" s="18"/>
      <c r="Z1918" s="18"/>
      <c r="AA1918" s="18"/>
      <c r="AB1918" s="18"/>
      <c r="AC1918" s="18"/>
      <c r="AD1918" s="18"/>
      <c r="AE1918" s="18"/>
      <c r="AF1918" s="18"/>
      <c r="AG1918" s="18"/>
      <c r="AH1918" s="18"/>
      <c r="AI1918" s="18"/>
      <c r="AJ1918" s="18"/>
      <c r="AK1918" s="18"/>
      <c r="AL1918" s="18"/>
      <c r="AM1918" s="18"/>
      <c r="AN1918" s="18"/>
      <c r="AO1918" s="18"/>
      <c r="AP1918" s="18"/>
      <c r="AQ1918" s="18"/>
      <c r="AR1918" s="18"/>
      <c r="AS1918" s="18"/>
      <c r="AT1918" s="18"/>
      <c r="AU1918" s="18"/>
      <c r="AV1918" s="18"/>
      <c r="AW1918" s="18"/>
      <c r="AX1918" s="18"/>
      <c r="AY1918" s="18"/>
      <c r="AZ1918" s="18"/>
      <c r="BA1918" s="18"/>
      <c r="BB1918" s="18"/>
      <c r="BC1918" s="18"/>
      <c r="BD1918" s="18"/>
      <c r="BE1918" s="18"/>
      <c r="BF1918" s="18"/>
      <c r="BG1918" s="18"/>
      <c r="BH1918" s="18"/>
      <c r="BI1918" s="18"/>
      <c r="BJ1918" s="18"/>
      <c r="BK1918" s="18"/>
      <c r="BL1918" s="18"/>
      <c r="BM1918" s="18"/>
      <c r="BN1918" s="18"/>
      <c r="BO1918" s="18"/>
      <c r="BP1918" s="18"/>
      <c r="BQ1918" s="18"/>
      <c r="BR1918" s="18"/>
      <c r="BS1918" s="18"/>
      <c r="BT1918" s="18"/>
      <c r="BU1918" s="18"/>
      <c r="BV1918" s="18"/>
      <c r="BW1918" s="18"/>
      <c r="BX1918" s="18"/>
      <c r="BY1918" s="18"/>
      <c r="BZ1918" s="18"/>
      <c r="CA1918" s="18"/>
      <c r="CB1918" s="18"/>
      <c r="CC1918" s="18"/>
      <c r="CD1918" s="18"/>
      <c r="CE1918" s="18"/>
      <c r="CF1918" s="18"/>
      <c r="CG1918" s="18"/>
      <c r="CH1918" s="18"/>
      <c r="CI1918" s="18"/>
      <c r="CJ1918" s="18"/>
      <c r="CK1918" s="18"/>
      <c r="CL1918" s="18"/>
      <c r="CM1918" s="18"/>
      <c r="CN1918" s="18"/>
      <c r="CO1918" s="18"/>
      <c r="CP1918" s="18"/>
      <c r="CQ1918" s="18"/>
      <c r="CR1918" s="18"/>
      <c r="CS1918" s="18"/>
      <c r="CT1918" s="18"/>
      <c r="CU1918" s="18"/>
      <c r="CV1918" s="18"/>
      <c r="CW1918" s="18"/>
      <c r="CX1918" s="18"/>
      <c r="CY1918" s="18"/>
      <c r="CZ1918" s="18"/>
      <c r="DA1918" s="18"/>
      <c r="DB1918" s="18"/>
      <c r="DC1918" s="18"/>
      <c r="DD1918" s="18"/>
      <c r="DE1918" s="18"/>
      <c r="DF1918" s="18"/>
      <c r="DG1918" s="18"/>
      <c r="DH1918" s="18"/>
      <c r="DI1918" s="18"/>
      <c r="DJ1918" s="18"/>
      <c r="DK1918" s="18"/>
      <c r="DL1918" s="18"/>
      <c r="DM1918" s="18"/>
      <c r="DN1918" s="18"/>
      <c r="DO1918" s="18"/>
      <c r="DP1918" s="18"/>
      <c r="DQ1918" s="18"/>
      <c r="DR1918" s="18"/>
      <c r="DS1918" s="18"/>
      <c r="DT1918" s="18"/>
      <c r="DU1918" s="18"/>
      <c r="DV1918" s="18"/>
      <c r="DW1918" s="18"/>
      <c r="DX1918" s="18"/>
      <c r="DY1918" s="18"/>
      <c r="DZ1918" s="18"/>
      <c r="EA1918" s="18"/>
      <c r="EB1918" s="18"/>
      <c r="EC1918" s="18"/>
      <c r="ED1918" s="18"/>
      <c r="EE1918" s="18"/>
      <c r="EF1918" s="18"/>
      <c r="EG1918" s="18"/>
      <c r="EH1918" s="18"/>
      <c r="EI1918" s="18"/>
      <c r="EJ1918" s="18"/>
      <c r="EK1918" s="18"/>
      <c r="EL1918" s="18"/>
      <c r="EM1918" s="18"/>
      <c r="EN1918" s="18"/>
      <c r="EO1918" s="18"/>
      <c r="EP1918" s="18"/>
      <c r="EQ1918" s="18"/>
      <c r="ER1918" s="18"/>
      <c r="ES1918" s="18"/>
      <c r="ET1918" s="18"/>
      <c r="EU1918" s="18"/>
      <c r="EV1918" s="18"/>
      <c r="EW1918" s="18"/>
      <c r="EX1918" s="18"/>
      <c r="EY1918" s="18"/>
      <c r="EZ1918" s="18"/>
      <c r="FA1918" s="18"/>
      <c r="FB1918" s="18"/>
      <c r="FC1918" s="18"/>
      <c r="FD1918" s="18"/>
      <c r="FE1918" s="18"/>
      <c r="FF1918" s="18"/>
      <c r="FG1918" s="18"/>
      <c r="FH1918" s="18"/>
      <c r="FI1918" s="18"/>
      <c r="FJ1918" s="18"/>
      <c r="FK1918" s="18"/>
      <c r="FL1918" s="18"/>
      <c r="FM1918" s="18"/>
      <c r="FN1918" s="18"/>
      <c r="FO1918" s="18"/>
      <c r="FP1918" s="18"/>
      <c r="FQ1918" s="18"/>
      <c r="FR1918" s="18"/>
      <c r="FS1918" s="18"/>
      <c r="FT1918" s="18"/>
      <c r="FU1918" s="18"/>
      <c r="FV1918" s="18"/>
      <c r="FW1918" s="18"/>
      <c r="FX1918" s="18"/>
      <c r="FY1918" s="18"/>
      <c r="FZ1918" s="18"/>
      <c r="GA1918" s="18"/>
      <c r="GB1918" s="18"/>
      <c r="GC1918" s="18"/>
      <c r="GD1918" s="18"/>
      <c r="GE1918" s="18"/>
      <c r="GF1918" s="18"/>
      <c r="GG1918" s="18"/>
      <c r="GH1918" s="18"/>
      <c r="GI1918" s="18"/>
      <c r="GJ1918" s="18"/>
      <c r="GK1918" s="18"/>
      <c r="GL1918" s="18"/>
      <c r="GM1918" s="18"/>
      <c r="GN1918" s="18"/>
      <c r="GO1918" s="18"/>
      <c r="GP1918" s="18"/>
      <c r="GQ1918" s="18"/>
      <c r="GR1918" s="18"/>
      <c r="GS1918" s="18"/>
      <c r="GT1918" s="18"/>
      <c r="GU1918" s="18"/>
      <c r="GV1918" s="18"/>
      <c r="GW1918" s="18"/>
      <c r="GX1918" s="18"/>
      <c r="GY1918" s="18"/>
      <c r="GZ1918" s="18"/>
      <c r="HA1918" s="18"/>
      <c r="HB1918" s="18"/>
      <c r="HC1918" s="18"/>
      <c r="HD1918" s="18"/>
      <c r="HE1918" s="18"/>
      <c r="HF1918" s="18"/>
      <c r="HG1918" s="18"/>
      <c r="HH1918" s="18"/>
      <c r="HI1918" s="18"/>
      <c r="HJ1918" s="18"/>
      <c r="HK1918" s="18"/>
      <c r="HL1918" s="18"/>
      <c r="HM1918" s="18"/>
      <c r="HN1918" s="18"/>
      <c r="HO1918" s="18"/>
      <c r="HP1918" s="18"/>
      <c r="HQ1918" s="18"/>
      <c r="HR1918" s="18"/>
      <c r="HS1918" s="18"/>
      <c r="HT1918" s="18"/>
      <c r="HU1918" s="18"/>
      <c r="HV1918" s="18"/>
      <c r="HW1918" s="18"/>
      <c r="HX1918" s="18"/>
      <c r="HY1918" s="18"/>
      <c r="HZ1918" s="18"/>
      <c r="IA1918" s="18"/>
      <c r="IB1918" s="18"/>
      <c r="IC1918" s="18"/>
      <c r="ID1918" s="18"/>
      <c r="IE1918" s="18"/>
      <c r="IF1918" s="18"/>
      <c r="IG1918" s="18"/>
      <c r="IH1918" s="18"/>
      <c r="II1918" s="18"/>
      <c r="IJ1918" s="18"/>
      <c r="IK1918" s="18"/>
      <c r="IL1918" s="18"/>
      <c r="IM1918" s="18"/>
      <c r="IN1918" s="18"/>
      <c r="IO1918" s="18"/>
      <c r="IP1918" s="18"/>
      <c r="IQ1918" s="18"/>
      <c r="IR1918" s="18"/>
      <c r="IS1918" s="18"/>
      <c r="IT1918" s="18"/>
      <c r="IU1918" s="18"/>
      <c r="IV1918" s="18"/>
      <c r="IW1918" s="18"/>
      <c r="IX1918" s="18"/>
      <c r="IY1918" s="18"/>
      <c r="IZ1918" s="18"/>
      <c r="JA1918" s="18"/>
      <c r="JB1918" s="18"/>
      <c r="JC1918" s="18"/>
      <c r="JD1918" s="18"/>
      <c r="JE1918" s="18"/>
      <c r="JF1918" s="18"/>
      <c r="JG1918" s="18"/>
      <c r="JH1918" s="18"/>
      <c r="JI1918" s="18"/>
      <c r="JJ1918" s="18"/>
      <c r="JK1918" s="18"/>
      <c r="JL1918" s="18"/>
      <c r="JM1918" s="18"/>
      <c r="JN1918" s="18"/>
      <c r="JO1918" s="18"/>
      <c r="JP1918" s="18"/>
      <c r="JQ1918" s="18"/>
      <c r="JR1918" s="18"/>
      <c r="JS1918" s="18"/>
      <c r="JT1918" s="18"/>
      <c r="JU1918" s="18"/>
      <c r="JV1918" s="18"/>
      <c r="JW1918" s="18"/>
      <c r="JX1918" s="18"/>
      <c r="JY1918" s="18"/>
      <c r="JZ1918" s="18"/>
      <c r="KA1918" s="18"/>
      <c r="KB1918" s="18"/>
      <c r="KC1918" s="18"/>
      <c r="KD1918" s="18"/>
      <c r="KE1918" s="18"/>
      <c r="KF1918" s="18"/>
      <c r="KG1918" s="18"/>
      <c r="KH1918" s="18"/>
      <c r="KI1918" s="18"/>
      <c r="KJ1918" s="18"/>
      <c r="KK1918" s="18"/>
      <c r="KL1918" s="18"/>
      <c r="KM1918" s="18"/>
      <c r="KN1918" s="18"/>
      <c r="KO1918" s="18"/>
      <c r="KP1918" s="18"/>
      <c r="KQ1918" s="18"/>
      <c r="KR1918" s="18"/>
      <c r="KS1918" s="18"/>
      <c r="KT1918" s="18"/>
      <c r="KU1918" s="18"/>
      <c r="KV1918" s="18"/>
      <c r="KW1918" s="18"/>
      <c r="KX1918" s="18"/>
      <c r="KY1918" s="18"/>
      <c r="KZ1918" s="18"/>
      <c r="LA1918" s="18"/>
      <c r="LB1918" s="18"/>
      <c r="LC1918" s="18"/>
      <c r="LD1918" s="18"/>
      <c r="LE1918" s="18"/>
      <c r="LF1918" s="18"/>
      <c r="LG1918" s="18"/>
      <c r="LH1918" s="18"/>
      <c r="LI1918" s="18"/>
      <c r="LJ1918" s="18"/>
      <c r="LK1918" s="18"/>
      <c r="LL1918" s="18"/>
      <c r="LM1918" s="18"/>
      <c r="LN1918" s="18"/>
      <c r="LO1918" s="18"/>
      <c r="LP1918" s="18"/>
      <c r="LQ1918" s="18"/>
      <c r="LR1918" s="18"/>
      <c r="LS1918" s="18"/>
      <c r="LT1918" s="18"/>
      <c r="LU1918" s="18"/>
      <c r="LV1918" s="18"/>
      <c r="LW1918" s="18"/>
      <c r="LX1918" s="18"/>
      <c r="LY1918" s="18"/>
      <c r="LZ1918" s="18"/>
      <c r="MA1918" s="18"/>
      <c r="MB1918" s="18"/>
      <c r="MC1918" s="18"/>
      <c r="MD1918" s="18"/>
      <c r="ME1918" s="18"/>
      <c r="MF1918" s="18"/>
      <c r="MG1918" s="18"/>
      <c r="MH1918" s="18"/>
      <c r="MI1918" s="18"/>
      <c r="MJ1918" s="18"/>
      <c r="MK1918" s="18"/>
      <c r="ML1918" s="18"/>
      <c r="MM1918" s="18"/>
      <c r="MN1918" s="18"/>
      <c r="MO1918" s="18"/>
      <c r="MP1918" s="18"/>
      <c r="MQ1918" s="18"/>
      <c r="MR1918" s="18"/>
      <c r="MS1918" s="18"/>
      <c r="MT1918" s="18"/>
      <c r="MU1918" s="18"/>
      <c r="MV1918" s="18"/>
      <c r="MW1918" s="18"/>
      <c r="MX1918" s="18"/>
      <c r="MY1918" s="18"/>
      <c r="MZ1918" s="18"/>
      <c r="NA1918" s="18"/>
      <c r="NB1918" s="18"/>
      <c r="NC1918" s="18"/>
      <c r="ND1918" s="18"/>
      <c r="NE1918" s="18"/>
      <c r="NF1918" s="18"/>
      <c r="NG1918" s="18"/>
      <c r="NH1918" s="18"/>
      <c r="NI1918" s="18"/>
      <c r="NJ1918" s="18"/>
      <c r="NK1918" s="18"/>
      <c r="NL1918" s="18"/>
      <c r="NM1918" s="18"/>
      <c r="NN1918" s="18"/>
      <c r="NO1918" s="18"/>
      <c r="NP1918" s="18"/>
      <c r="NQ1918" s="18"/>
      <c r="NR1918" s="18"/>
      <c r="NS1918" s="18"/>
      <c r="NT1918" s="18"/>
      <c r="NU1918" s="18"/>
      <c r="NV1918" s="18"/>
      <c r="NW1918" s="18"/>
      <c r="NX1918" s="18"/>
      <c r="NY1918" s="18"/>
      <c r="NZ1918" s="18"/>
      <c r="OA1918" s="18"/>
      <c r="OB1918" s="18"/>
      <c r="OC1918" s="18"/>
      <c r="OD1918" s="18"/>
      <c r="OE1918" s="18"/>
      <c r="OF1918" s="18"/>
      <c r="OG1918" s="18"/>
      <c r="OH1918" s="18"/>
      <c r="OI1918" s="18"/>
      <c r="OJ1918" s="18"/>
      <c r="OK1918" s="18"/>
      <c r="OL1918" s="18"/>
      <c r="OM1918" s="18"/>
      <c r="ON1918" s="18"/>
      <c r="OO1918" s="18"/>
      <c r="OP1918" s="18"/>
      <c r="OQ1918" s="18"/>
      <c r="OR1918" s="18"/>
      <c r="OS1918" s="18"/>
      <c r="OT1918" s="18"/>
      <c r="OU1918" s="18"/>
      <c r="OV1918" s="18"/>
      <c r="OW1918" s="18"/>
      <c r="OX1918" s="18"/>
      <c r="OY1918" s="18"/>
      <c r="OZ1918" s="18"/>
      <c r="PA1918" s="18"/>
      <c r="PB1918" s="18"/>
      <c r="PC1918" s="18"/>
      <c r="PD1918" s="18"/>
      <c r="PE1918" s="18"/>
      <c r="PF1918" s="18"/>
      <c r="PG1918" s="18"/>
      <c r="PH1918" s="18"/>
      <c r="PI1918" s="18"/>
      <c r="PJ1918" s="18"/>
      <c r="PK1918" s="18"/>
      <c r="PL1918" s="18"/>
      <c r="PM1918" s="18"/>
      <c r="PN1918" s="18"/>
      <c r="PO1918" s="18"/>
      <c r="PP1918" s="18"/>
      <c r="PQ1918" s="18"/>
      <c r="PR1918" s="18"/>
      <c r="PS1918" s="18"/>
      <c r="PT1918" s="18"/>
      <c r="PU1918" s="18"/>
      <c r="PV1918" s="18"/>
      <c r="PW1918" s="18"/>
      <c r="PX1918" s="18"/>
      <c r="PY1918" s="18"/>
      <c r="PZ1918" s="18"/>
      <c r="QA1918" s="18"/>
      <c r="QB1918" s="18"/>
      <c r="QC1918" s="18"/>
      <c r="QD1918" s="18"/>
      <c r="QE1918" s="18"/>
      <c r="QF1918" s="18"/>
      <c r="QG1918" s="18"/>
      <c r="QH1918" s="18"/>
      <c r="QI1918" s="18"/>
      <c r="QJ1918" s="18"/>
      <c r="QK1918" s="18"/>
      <c r="QL1918" s="18"/>
      <c r="QM1918" s="18"/>
      <c r="QN1918" s="18"/>
      <c r="QO1918" s="18"/>
      <c r="QP1918" s="18"/>
      <c r="QQ1918" s="18"/>
      <c r="QR1918" s="18"/>
      <c r="QS1918" s="18"/>
      <c r="QT1918" s="18"/>
      <c r="QU1918" s="18"/>
      <c r="QV1918" s="18"/>
      <c r="QW1918" s="18"/>
      <c r="QX1918" s="18"/>
      <c r="QY1918" s="18"/>
      <c r="QZ1918" s="18"/>
      <c r="RA1918" s="18"/>
      <c r="RB1918" s="18"/>
      <c r="RC1918" s="18"/>
      <c r="RD1918" s="18"/>
      <c r="RE1918" s="18"/>
      <c r="RF1918" s="18"/>
      <c r="RG1918" s="18"/>
      <c r="RH1918" s="18"/>
      <c r="RI1918" s="18"/>
      <c r="RJ1918" s="18"/>
      <c r="RK1918" s="18"/>
      <c r="RL1918" s="18"/>
      <c r="RM1918" s="18"/>
      <c r="RN1918" s="18"/>
      <c r="RO1918" s="18"/>
      <c r="RP1918" s="18"/>
      <c r="RQ1918" s="18"/>
      <c r="RR1918" s="18"/>
      <c r="RS1918" s="18"/>
      <c r="RT1918" s="18"/>
      <c r="RU1918" s="18"/>
      <c r="RV1918" s="18"/>
      <c r="RW1918" s="18"/>
      <c r="RX1918" s="18"/>
      <c r="RY1918" s="18"/>
      <c r="RZ1918" s="18"/>
      <c r="SA1918" s="18"/>
      <c r="SB1918" s="18"/>
      <c r="SC1918" s="18"/>
      <c r="SD1918" s="18"/>
      <c r="SE1918" s="18"/>
      <c r="SF1918" s="18"/>
      <c r="SG1918" s="18"/>
      <c r="SH1918" s="18"/>
      <c r="SI1918" s="18"/>
      <c r="SJ1918" s="18"/>
      <c r="SK1918" s="18"/>
      <c r="SL1918" s="18"/>
      <c r="SM1918" s="18"/>
      <c r="SN1918" s="18"/>
      <c r="SO1918" s="18"/>
      <c r="SP1918" s="18"/>
      <c r="SQ1918" s="18"/>
      <c r="SR1918" s="18"/>
      <c r="SS1918" s="18"/>
      <c r="ST1918" s="18"/>
      <c r="SU1918" s="18"/>
      <c r="SV1918" s="18"/>
      <c r="SW1918" s="18"/>
      <c r="SX1918" s="18"/>
      <c r="SY1918" s="18"/>
      <c r="SZ1918" s="18"/>
      <c r="TA1918" s="18"/>
      <c r="TB1918" s="18"/>
      <c r="TC1918" s="18"/>
      <c r="TD1918" s="18"/>
      <c r="TE1918" s="18"/>
      <c r="TF1918" s="18"/>
      <c r="TG1918" s="18"/>
      <c r="TH1918" s="18"/>
      <c r="TI1918" s="18"/>
      <c r="TJ1918" s="18"/>
      <c r="TK1918" s="18"/>
      <c r="TL1918" s="18"/>
      <c r="TM1918" s="18"/>
      <c r="TN1918" s="18"/>
      <c r="TO1918" s="18"/>
      <c r="TP1918" s="18"/>
      <c r="TQ1918" s="18"/>
      <c r="TR1918" s="18"/>
      <c r="TS1918" s="18"/>
      <c r="TT1918" s="18"/>
      <c r="TU1918" s="18"/>
      <c r="TV1918" s="18"/>
      <c r="TW1918" s="18"/>
      <c r="TX1918" s="18"/>
      <c r="TY1918" s="18"/>
      <c r="TZ1918" s="18"/>
      <c r="UA1918" s="18"/>
      <c r="UB1918" s="18"/>
      <c r="UC1918" s="18"/>
      <c r="UD1918" s="18"/>
      <c r="UE1918" s="18"/>
      <c r="UF1918" s="18"/>
      <c r="UG1918" s="18"/>
      <c r="UH1918" s="18"/>
      <c r="UI1918" s="18"/>
      <c r="UJ1918" s="18"/>
      <c r="UK1918" s="18"/>
      <c r="UL1918" s="18"/>
      <c r="UM1918" s="18"/>
      <c r="UN1918" s="18"/>
      <c r="UO1918" s="18"/>
      <c r="UP1918" s="18"/>
      <c r="UQ1918" s="18"/>
      <c r="UR1918" s="18"/>
      <c r="US1918" s="18"/>
      <c r="UT1918" s="18"/>
      <c r="UU1918" s="18"/>
      <c r="UV1918" s="18"/>
      <c r="UW1918" s="18"/>
      <c r="UX1918" s="18"/>
      <c r="UY1918" s="18"/>
      <c r="UZ1918" s="18"/>
      <c r="VA1918" s="18"/>
      <c r="VB1918" s="18"/>
      <c r="VC1918" s="18"/>
      <c r="VD1918" s="18"/>
      <c r="VE1918" s="18"/>
      <c r="VF1918" s="18"/>
      <c r="VG1918" s="18"/>
      <c r="VH1918" s="18"/>
      <c r="VI1918" s="18"/>
      <c r="VJ1918" s="18"/>
      <c r="VK1918" s="18"/>
      <c r="VL1918" s="18"/>
      <c r="VM1918" s="18"/>
      <c r="VN1918" s="18"/>
      <c r="VO1918" s="18"/>
      <c r="VP1918" s="18"/>
      <c r="VQ1918" s="18"/>
      <c r="VR1918" s="18"/>
      <c r="VS1918" s="18"/>
      <c r="VT1918" s="18"/>
      <c r="VU1918" s="18"/>
      <c r="VV1918" s="18"/>
      <c r="VW1918" s="18"/>
      <c r="VX1918" s="18"/>
      <c r="VY1918" s="18"/>
      <c r="VZ1918" s="18"/>
      <c r="WA1918" s="18"/>
      <c r="WB1918" s="18"/>
      <c r="WC1918" s="18"/>
      <c r="WD1918" s="18"/>
      <c r="WE1918" s="18"/>
      <c r="WF1918" s="18"/>
      <c r="WG1918" s="18"/>
      <c r="WH1918" s="18"/>
      <c r="WI1918" s="18"/>
      <c r="WJ1918" s="18"/>
      <c r="WK1918" s="18"/>
      <c r="WL1918" s="18"/>
      <c r="WM1918" s="18"/>
      <c r="WN1918" s="18"/>
      <c r="WO1918" s="18"/>
      <c r="WP1918" s="18"/>
      <c r="WQ1918" s="18"/>
      <c r="WR1918" s="18"/>
      <c r="WS1918" s="18"/>
      <c r="WT1918" s="18"/>
      <c r="WU1918" s="18"/>
      <c r="WV1918" s="18"/>
      <c r="WW1918" s="18"/>
      <c r="WX1918" s="18"/>
      <c r="WY1918" s="18"/>
      <c r="WZ1918" s="18"/>
      <c r="XA1918" s="18"/>
      <c r="XB1918" s="18"/>
      <c r="XC1918" s="18"/>
      <c r="XD1918" s="18"/>
      <c r="XE1918" s="18"/>
      <c r="XF1918" s="18"/>
      <c r="XG1918" s="18"/>
      <c r="XH1918" s="18"/>
      <c r="XI1918" s="18"/>
      <c r="XJ1918" s="18"/>
      <c r="XK1918" s="18"/>
      <c r="XL1918" s="18"/>
      <c r="XM1918" s="18"/>
      <c r="XN1918" s="18"/>
      <c r="XO1918" s="18"/>
      <c r="XP1918" s="18"/>
      <c r="XQ1918" s="18"/>
      <c r="XR1918" s="18"/>
      <c r="XS1918" s="18"/>
      <c r="XT1918" s="18"/>
      <c r="XU1918" s="18"/>
      <c r="XV1918" s="18"/>
      <c r="XW1918" s="18"/>
      <c r="XX1918" s="18"/>
      <c r="XY1918" s="18"/>
      <c r="XZ1918" s="18"/>
      <c r="YA1918" s="18"/>
      <c r="YB1918" s="18"/>
      <c r="YC1918" s="18"/>
      <c r="YD1918" s="18"/>
      <c r="YE1918" s="18"/>
      <c r="YF1918" s="18"/>
      <c r="YG1918" s="18"/>
      <c r="YH1918" s="18"/>
      <c r="YI1918" s="18"/>
      <c r="YJ1918" s="18"/>
      <c r="YK1918" s="18"/>
      <c r="YL1918" s="18"/>
      <c r="YM1918" s="18"/>
      <c r="YN1918" s="18"/>
      <c r="YO1918" s="18"/>
      <c r="YP1918" s="18"/>
      <c r="YQ1918" s="18"/>
      <c r="YR1918" s="18"/>
      <c r="YS1918" s="18"/>
      <c r="YT1918" s="18"/>
      <c r="YU1918" s="18"/>
      <c r="YV1918" s="18"/>
      <c r="YW1918" s="18"/>
      <c r="YX1918" s="18"/>
      <c r="YY1918" s="18"/>
      <c r="YZ1918" s="18"/>
      <c r="ZA1918" s="18"/>
      <c r="ZB1918" s="18"/>
      <c r="ZC1918" s="18"/>
      <c r="ZD1918" s="18"/>
      <c r="ZE1918" s="18"/>
      <c r="ZF1918" s="18"/>
      <c r="ZG1918" s="18"/>
      <c r="ZH1918" s="18"/>
      <c r="ZI1918" s="18"/>
      <c r="ZJ1918" s="18"/>
      <c r="ZK1918" s="18"/>
      <c r="ZL1918" s="18"/>
      <c r="ZM1918" s="18"/>
      <c r="ZN1918" s="18"/>
      <c r="ZO1918" s="18"/>
      <c r="ZP1918" s="18"/>
      <c r="ZQ1918" s="18"/>
      <c r="ZR1918" s="18"/>
      <c r="ZS1918" s="18"/>
      <c r="ZT1918" s="18"/>
      <c r="ZU1918" s="18"/>
      <c r="ZV1918" s="18"/>
      <c r="ZW1918" s="18"/>
      <c r="ZX1918" s="18"/>
      <c r="ZY1918" s="18"/>
      <c r="ZZ1918" s="18"/>
      <c r="AAA1918" s="18"/>
      <c r="AAB1918" s="18"/>
      <c r="AAC1918" s="18"/>
      <c r="AAD1918" s="18"/>
      <c r="AAE1918" s="18"/>
      <c r="AAF1918" s="18"/>
      <c r="AAG1918" s="18"/>
      <c r="AAH1918" s="18"/>
      <c r="AAI1918" s="18"/>
      <c r="AAJ1918" s="18"/>
      <c r="AAK1918" s="18"/>
      <c r="AAL1918" s="18"/>
      <c r="AAM1918" s="18"/>
      <c r="AAN1918" s="18"/>
      <c r="AAO1918" s="18"/>
      <c r="AAP1918" s="18"/>
      <c r="AAQ1918" s="18"/>
      <c r="AAR1918" s="18"/>
      <c r="AAS1918" s="18"/>
      <c r="AAT1918" s="18"/>
      <c r="AAU1918" s="18"/>
      <c r="AAV1918" s="18"/>
      <c r="AAW1918" s="18"/>
      <c r="AAX1918" s="18"/>
      <c r="AAY1918" s="18"/>
      <c r="AAZ1918" s="18"/>
      <c r="ABA1918" s="18"/>
      <c r="ABB1918" s="18"/>
      <c r="ABC1918" s="18"/>
      <c r="ABD1918" s="18"/>
      <c r="ABE1918" s="18"/>
      <c r="ABF1918" s="18"/>
      <c r="ABG1918" s="18"/>
      <c r="ABH1918" s="18"/>
      <c r="ABI1918" s="18"/>
      <c r="ABJ1918" s="18"/>
      <c r="ABK1918" s="18"/>
      <c r="ABL1918" s="18"/>
      <c r="ABM1918" s="18"/>
      <c r="ABN1918" s="18"/>
      <c r="ABO1918" s="18"/>
      <c r="ABP1918" s="18"/>
      <c r="ABQ1918" s="18"/>
      <c r="ABR1918" s="18"/>
      <c r="ABS1918" s="18"/>
      <c r="ABT1918" s="18"/>
      <c r="ABU1918" s="18"/>
      <c r="ABV1918" s="18"/>
      <c r="ABW1918" s="18"/>
      <c r="ABX1918" s="18"/>
      <c r="ABY1918" s="18"/>
      <c r="ABZ1918" s="18"/>
      <c r="ACA1918" s="18"/>
      <c r="ACB1918" s="18"/>
      <c r="ACC1918" s="18"/>
      <c r="ACD1918" s="18"/>
      <c r="ACE1918" s="18"/>
      <c r="ACF1918" s="18"/>
      <c r="ACG1918" s="18"/>
      <c r="ACH1918" s="18"/>
      <c r="ACI1918" s="18"/>
      <c r="ACJ1918" s="18"/>
      <c r="ACK1918" s="18"/>
      <c r="ACL1918" s="18"/>
      <c r="ACM1918" s="18"/>
      <c r="ACN1918" s="18"/>
      <c r="ACO1918" s="18"/>
      <c r="ACP1918" s="18"/>
      <c r="ACQ1918" s="18"/>
      <c r="ACR1918" s="18"/>
      <c r="ACS1918" s="18"/>
      <c r="ACT1918" s="18"/>
      <c r="ACU1918" s="18"/>
      <c r="ACV1918" s="18"/>
      <c r="ACW1918" s="18"/>
      <c r="ACX1918" s="18"/>
      <c r="ACY1918" s="18"/>
      <c r="ACZ1918" s="18"/>
      <c r="ADA1918" s="18"/>
      <c r="ADB1918" s="18"/>
      <c r="ADC1918" s="18"/>
      <c r="ADD1918" s="18"/>
      <c r="ADE1918" s="18"/>
      <c r="ADF1918" s="18"/>
      <c r="ADG1918" s="18"/>
      <c r="ADH1918" s="18"/>
      <c r="ADI1918" s="18"/>
      <c r="ADJ1918" s="18"/>
      <c r="ADK1918" s="18"/>
      <c r="ADL1918" s="18"/>
      <c r="ADM1918" s="18"/>
      <c r="ADN1918" s="18"/>
      <c r="ADO1918" s="18"/>
      <c r="ADP1918" s="18"/>
      <c r="ADQ1918" s="18"/>
      <c r="ADR1918" s="18"/>
      <c r="ADS1918" s="18"/>
      <c r="ADT1918" s="18"/>
      <c r="ADU1918" s="18"/>
      <c r="ADV1918" s="18"/>
      <c r="ADW1918" s="18"/>
      <c r="ADX1918" s="18"/>
      <c r="ADY1918" s="18"/>
      <c r="ADZ1918" s="18"/>
      <c r="AEA1918" s="18"/>
      <c r="AEB1918" s="18"/>
      <c r="AEC1918" s="18"/>
      <c r="AED1918" s="18"/>
      <c r="AEE1918" s="18"/>
      <c r="AEF1918" s="18"/>
      <c r="AEG1918" s="18"/>
      <c r="AEH1918" s="18"/>
      <c r="AEI1918" s="18"/>
      <c r="AEJ1918" s="18"/>
      <c r="AEK1918" s="18"/>
      <c r="AEL1918" s="18"/>
      <c r="AEM1918" s="18"/>
      <c r="AEN1918" s="18"/>
      <c r="AEO1918" s="18"/>
      <c r="AEP1918" s="18"/>
      <c r="AEQ1918" s="18"/>
      <c r="AER1918" s="18"/>
      <c r="AES1918" s="18"/>
      <c r="AET1918" s="18"/>
      <c r="AEU1918" s="18"/>
      <c r="AEV1918" s="18"/>
      <c r="AEW1918" s="18"/>
      <c r="AEX1918" s="18"/>
      <c r="AEY1918" s="18"/>
      <c r="AEZ1918" s="18"/>
      <c r="AFA1918" s="18"/>
      <c r="AFB1918" s="18"/>
      <c r="AFC1918" s="18"/>
      <c r="AFD1918" s="18"/>
      <c r="AFE1918" s="18"/>
      <c r="AFF1918" s="18"/>
      <c r="AFG1918" s="18"/>
      <c r="AFH1918" s="18"/>
      <c r="AFI1918" s="18"/>
      <c r="AFJ1918" s="18"/>
      <c r="AFK1918" s="18"/>
      <c r="AFL1918" s="18"/>
      <c r="AFM1918" s="18"/>
      <c r="AFN1918" s="18"/>
      <c r="AFO1918" s="18"/>
      <c r="AFP1918" s="18"/>
      <c r="AFQ1918" s="18"/>
      <c r="AFR1918" s="18"/>
      <c r="AFS1918" s="18"/>
      <c r="AFT1918" s="18"/>
      <c r="AFU1918" s="18"/>
      <c r="AFV1918" s="18"/>
      <c r="AFW1918" s="18"/>
      <c r="AFX1918" s="18"/>
      <c r="AFY1918" s="18"/>
      <c r="AFZ1918" s="18"/>
      <c r="AGA1918" s="18"/>
      <c r="AGB1918" s="18"/>
      <c r="AGC1918" s="18"/>
      <c r="AGD1918" s="18"/>
      <c r="AGE1918" s="18"/>
      <c r="AGF1918" s="18"/>
      <c r="AGG1918" s="18"/>
      <c r="AGH1918" s="18"/>
      <c r="AGI1918" s="18"/>
      <c r="AGJ1918" s="18"/>
      <c r="AGK1918" s="18"/>
      <c r="AGL1918" s="18"/>
      <c r="AGM1918" s="18"/>
      <c r="AGN1918" s="18"/>
      <c r="AGO1918" s="18"/>
      <c r="AGP1918" s="18"/>
      <c r="AGQ1918" s="18"/>
      <c r="AGR1918" s="18"/>
      <c r="AGS1918" s="18"/>
      <c r="AGT1918" s="18"/>
      <c r="AGU1918" s="18"/>
      <c r="AGV1918" s="18"/>
      <c r="AGW1918" s="18"/>
      <c r="AGX1918" s="18"/>
      <c r="AGY1918" s="18"/>
      <c r="AGZ1918" s="18"/>
      <c r="AHA1918" s="18"/>
      <c r="AHB1918" s="18"/>
      <c r="AHC1918" s="18"/>
      <c r="AHD1918" s="18"/>
      <c r="AHE1918" s="18"/>
      <c r="AHF1918" s="18"/>
      <c r="AHG1918" s="18"/>
      <c r="AHH1918" s="18"/>
      <c r="AHI1918" s="18"/>
      <c r="AHJ1918" s="18"/>
      <c r="AHK1918" s="18"/>
      <c r="AHL1918" s="18"/>
      <c r="AHM1918" s="18"/>
      <c r="AHN1918" s="18"/>
      <c r="AHO1918" s="18"/>
      <c r="AHP1918" s="18"/>
      <c r="AHQ1918" s="18"/>
      <c r="AHR1918" s="18"/>
      <c r="AHS1918" s="18"/>
      <c r="AHT1918" s="18"/>
      <c r="AHU1918" s="18"/>
      <c r="AHV1918" s="18"/>
      <c r="AHW1918" s="18"/>
      <c r="AHX1918" s="18"/>
      <c r="AHY1918" s="18"/>
      <c r="AHZ1918" s="18"/>
      <c r="AIA1918" s="18"/>
      <c r="AIB1918" s="18"/>
      <c r="AIC1918" s="18"/>
      <c r="AID1918" s="18"/>
      <c r="AIE1918" s="18"/>
      <c r="AIF1918" s="18"/>
      <c r="AIG1918" s="18"/>
      <c r="AIH1918" s="18"/>
      <c r="AII1918" s="18"/>
      <c r="AIJ1918" s="18"/>
      <c r="AIK1918" s="18"/>
      <c r="AIL1918" s="18"/>
      <c r="AIM1918" s="18"/>
      <c r="AIN1918" s="18"/>
      <c r="AIO1918" s="18"/>
      <c r="AIP1918" s="18"/>
      <c r="AIQ1918" s="18"/>
      <c r="AIR1918" s="18"/>
      <c r="AIS1918" s="18"/>
      <c r="AIT1918" s="18"/>
      <c r="AIU1918" s="18"/>
      <c r="AIV1918" s="18"/>
      <c r="AIW1918" s="18"/>
      <c r="AIX1918" s="18"/>
      <c r="AIY1918" s="18"/>
      <c r="AIZ1918" s="18"/>
      <c r="AJA1918" s="18"/>
      <c r="AJB1918" s="18"/>
      <c r="AJC1918" s="18"/>
      <c r="AJD1918" s="18"/>
      <c r="AJE1918" s="18"/>
      <c r="AJF1918" s="18"/>
      <c r="AJG1918" s="18"/>
      <c r="AJH1918" s="18"/>
      <c r="AJI1918" s="18"/>
      <c r="AJJ1918" s="18"/>
      <c r="AJK1918" s="18"/>
      <c r="AJL1918" s="18"/>
      <c r="AJM1918" s="18"/>
      <c r="AJN1918" s="18"/>
      <c r="AJO1918" s="18"/>
      <c r="AJP1918" s="18"/>
      <c r="AJQ1918" s="18"/>
      <c r="AJR1918" s="18"/>
      <c r="AJS1918" s="18"/>
      <c r="AJT1918" s="18"/>
      <c r="AJU1918" s="18"/>
      <c r="AJV1918" s="18"/>
      <c r="AJW1918" s="18"/>
      <c r="AJX1918" s="18"/>
      <c r="AJY1918" s="18"/>
      <c r="AJZ1918" s="18"/>
      <c r="AKA1918" s="18"/>
      <c r="AKB1918" s="18"/>
      <c r="AKC1918" s="18"/>
      <c r="AKD1918" s="18"/>
      <c r="AKE1918" s="18"/>
      <c r="AKF1918" s="18"/>
      <c r="AKG1918" s="18"/>
      <c r="AKH1918" s="18"/>
      <c r="AKI1918" s="18"/>
      <c r="AKJ1918" s="18"/>
      <c r="AKK1918" s="18"/>
      <c r="AKL1918" s="18"/>
      <c r="AKM1918" s="18"/>
      <c r="AKN1918" s="18"/>
      <c r="AKO1918" s="18"/>
      <c r="AKP1918" s="18"/>
      <c r="AKQ1918" s="18"/>
      <c r="AKR1918" s="18"/>
      <c r="AKS1918" s="18"/>
      <c r="AKT1918" s="18"/>
      <c r="AKU1918" s="18"/>
      <c r="AKV1918" s="18"/>
      <c r="AKW1918" s="18"/>
      <c r="AKX1918" s="18"/>
      <c r="AKY1918" s="18"/>
      <c r="AKZ1918" s="18"/>
      <c r="ALA1918" s="18"/>
      <c r="ALB1918" s="18"/>
      <c r="ALC1918" s="18"/>
      <c r="ALD1918" s="18"/>
      <c r="ALE1918" s="18"/>
      <c r="ALF1918" s="18"/>
      <c r="ALG1918" s="18"/>
      <c r="ALH1918" s="18"/>
      <c r="ALI1918" s="18"/>
      <c r="ALJ1918" s="18"/>
      <c r="ALK1918" s="18"/>
      <c r="ALL1918" s="18"/>
      <c r="ALM1918" s="18"/>
      <c r="ALN1918" s="18"/>
      <c r="ALO1918" s="18"/>
      <c r="ALP1918" s="18"/>
      <c r="ALQ1918" s="18"/>
      <c r="ALR1918" s="18"/>
      <c r="ALS1918" s="18"/>
      <c r="ALT1918" s="18"/>
      <c r="ALU1918" s="18"/>
      <c r="ALV1918" s="18"/>
      <c r="ALW1918" s="18"/>
      <c r="ALX1918" s="18"/>
      <c r="ALY1918" s="18"/>
      <c r="ALZ1918" s="18"/>
      <c r="AMA1918" s="18"/>
      <c r="AMB1918" s="18"/>
      <c r="AMC1918" s="18"/>
      <c r="AMD1918" s="18"/>
      <c r="AME1918" s="18"/>
      <c r="AMF1918" s="18"/>
      <c r="AMG1918" s="18"/>
      <c r="AMH1918" s="18"/>
      <c r="AMI1918" s="18"/>
      <c r="AMJ1918" s="18"/>
    </row>
    <row r="1919" spans="1:1024" s="315" customFormat="1">
      <c r="A1919" s="15"/>
      <c r="B1919" s="18"/>
      <c r="C1919" s="18"/>
      <c r="D1919" s="18"/>
      <c r="E1919" s="18"/>
      <c r="F1919" s="18"/>
      <c r="G1919" s="18"/>
      <c r="H1919" s="18"/>
      <c r="I1919" s="32"/>
      <c r="J1919" s="32"/>
      <c r="K1919" s="18"/>
      <c r="L1919" s="18"/>
      <c r="M1919" s="18"/>
      <c r="N1919" s="18"/>
      <c r="O1919" s="18"/>
      <c r="P1919" s="18"/>
      <c r="Q1919" s="18"/>
      <c r="R1919" s="18"/>
      <c r="S1919" s="18"/>
      <c r="T1919" s="18"/>
      <c r="U1919" s="18"/>
      <c r="V1919" s="18"/>
      <c r="W1919" s="18"/>
      <c r="X1919" s="18"/>
      <c r="Y1919" s="18"/>
      <c r="Z1919" s="18"/>
      <c r="AA1919" s="18"/>
      <c r="AB1919" s="18"/>
      <c r="AC1919" s="18"/>
      <c r="AD1919" s="18"/>
      <c r="AE1919" s="18"/>
      <c r="AF1919" s="18"/>
      <c r="AG1919" s="18"/>
      <c r="AH1919" s="18"/>
      <c r="AI1919" s="18"/>
      <c r="AJ1919" s="18"/>
      <c r="AK1919" s="18"/>
      <c r="AL1919" s="18"/>
      <c r="AM1919" s="18"/>
      <c r="AN1919" s="18"/>
      <c r="AO1919" s="18"/>
      <c r="AP1919" s="18"/>
      <c r="AQ1919" s="18"/>
      <c r="AR1919" s="18"/>
      <c r="AS1919" s="18"/>
      <c r="AT1919" s="18"/>
      <c r="AU1919" s="18"/>
      <c r="AV1919" s="18"/>
      <c r="AW1919" s="18"/>
      <c r="AX1919" s="18"/>
      <c r="AY1919" s="18"/>
      <c r="AZ1919" s="18"/>
      <c r="BA1919" s="18"/>
      <c r="BB1919" s="18"/>
      <c r="BC1919" s="18"/>
      <c r="BD1919" s="18"/>
      <c r="BE1919" s="18"/>
      <c r="BF1919" s="18"/>
      <c r="BG1919" s="18"/>
      <c r="BH1919" s="18"/>
      <c r="BI1919" s="18"/>
      <c r="BJ1919" s="18"/>
      <c r="BK1919" s="18"/>
      <c r="BL1919" s="18"/>
      <c r="BM1919" s="18"/>
      <c r="BN1919" s="18"/>
      <c r="BO1919" s="18"/>
      <c r="BP1919" s="18"/>
      <c r="BQ1919" s="18"/>
      <c r="BR1919" s="18"/>
      <c r="BS1919" s="18"/>
      <c r="BT1919" s="18"/>
      <c r="BU1919" s="18"/>
      <c r="BV1919" s="18"/>
      <c r="BW1919" s="18"/>
      <c r="BX1919" s="18"/>
      <c r="BY1919" s="18"/>
      <c r="BZ1919" s="18"/>
      <c r="CA1919" s="18"/>
      <c r="CB1919" s="18"/>
      <c r="CC1919" s="18"/>
      <c r="CD1919" s="18"/>
      <c r="CE1919" s="18"/>
      <c r="CF1919" s="18"/>
      <c r="CG1919" s="18"/>
      <c r="CH1919" s="18"/>
      <c r="CI1919" s="18"/>
      <c r="CJ1919" s="18"/>
      <c r="CK1919" s="18"/>
      <c r="CL1919" s="18"/>
      <c r="CM1919" s="18"/>
      <c r="CN1919" s="18"/>
      <c r="CO1919" s="18"/>
      <c r="CP1919" s="18"/>
      <c r="CQ1919" s="18"/>
      <c r="CR1919" s="18"/>
      <c r="CS1919" s="18"/>
      <c r="CT1919" s="18"/>
      <c r="CU1919" s="18"/>
      <c r="CV1919" s="18"/>
      <c r="CW1919" s="18"/>
      <c r="CX1919" s="18"/>
      <c r="CY1919" s="18"/>
      <c r="CZ1919" s="18"/>
      <c r="DA1919" s="18"/>
      <c r="DB1919" s="18"/>
      <c r="DC1919" s="18"/>
      <c r="DD1919" s="18"/>
      <c r="DE1919" s="18"/>
      <c r="DF1919" s="18"/>
      <c r="DG1919" s="18"/>
      <c r="DH1919" s="18"/>
      <c r="DI1919" s="18"/>
      <c r="DJ1919" s="18"/>
      <c r="DK1919" s="18"/>
      <c r="DL1919" s="18"/>
      <c r="DM1919" s="18"/>
      <c r="DN1919" s="18"/>
      <c r="DO1919" s="18"/>
      <c r="DP1919" s="18"/>
      <c r="DQ1919" s="18"/>
      <c r="DR1919" s="18"/>
      <c r="DS1919" s="18"/>
      <c r="DT1919" s="18"/>
      <c r="DU1919" s="18"/>
      <c r="DV1919" s="18"/>
      <c r="DW1919" s="18"/>
      <c r="DX1919" s="18"/>
      <c r="DY1919" s="18"/>
      <c r="DZ1919" s="18"/>
      <c r="EA1919" s="18"/>
      <c r="EB1919" s="18"/>
      <c r="EC1919" s="18"/>
      <c r="ED1919" s="18"/>
      <c r="EE1919" s="18"/>
      <c r="EF1919" s="18"/>
      <c r="EG1919" s="18"/>
      <c r="EH1919" s="18"/>
      <c r="EI1919" s="18"/>
      <c r="EJ1919" s="18"/>
      <c r="EK1919" s="18"/>
      <c r="EL1919" s="18"/>
      <c r="EM1919" s="18"/>
      <c r="EN1919" s="18"/>
      <c r="EO1919" s="18"/>
      <c r="EP1919" s="18"/>
      <c r="EQ1919" s="18"/>
      <c r="ER1919" s="18"/>
      <c r="ES1919" s="18"/>
      <c r="ET1919" s="18"/>
      <c r="EU1919" s="18"/>
      <c r="EV1919" s="18"/>
      <c r="EW1919" s="18"/>
      <c r="EX1919" s="18"/>
      <c r="EY1919" s="18"/>
      <c r="EZ1919" s="18"/>
      <c r="FA1919" s="18"/>
      <c r="FB1919" s="18"/>
      <c r="FC1919" s="18"/>
      <c r="FD1919" s="18"/>
      <c r="FE1919" s="18"/>
      <c r="FF1919" s="18"/>
      <c r="FG1919" s="18"/>
      <c r="FH1919" s="18"/>
      <c r="FI1919" s="18"/>
      <c r="FJ1919" s="18"/>
      <c r="FK1919" s="18"/>
      <c r="FL1919" s="18"/>
      <c r="FM1919" s="18"/>
      <c r="FN1919" s="18"/>
      <c r="FO1919" s="18"/>
      <c r="FP1919" s="18"/>
      <c r="FQ1919" s="18"/>
      <c r="FR1919" s="18"/>
      <c r="FS1919" s="18"/>
      <c r="FT1919" s="18"/>
      <c r="FU1919" s="18"/>
      <c r="FV1919" s="18"/>
      <c r="FW1919" s="18"/>
      <c r="FX1919" s="18"/>
      <c r="FY1919" s="18"/>
      <c r="FZ1919" s="18"/>
      <c r="GA1919" s="18"/>
      <c r="GB1919" s="18"/>
      <c r="GC1919" s="18"/>
      <c r="GD1919" s="18"/>
      <c r="GE1919" s="18"/>
      <c r="GF1919" s="18"/>
      <c r="GG1919" s="18"/>
      <c r="GH1919" s="18"/>
      <c r="GI1919" s="18"/>
      <c r="GJ1919" s="18"/>
      <c r="GK1919" s="18"/>
      <c r="GL1919" s="18"/>
      <c r="GM1919" s="18"/>
      <c r="GN1919" s="18"/>
      <c r="GO1919" s="18"/>
      <c r="GP1919" s="18"/>
      <c r="GQ1919" s="18"/>
      <c r="GR1919" s="18"/>
      <c r="GS1919" s="18"/>
      <c r="GT1919" s="18"/>
      <c r="GU1919" s="18"/>
      <c r="GV1919" s="18"/>
      <c r="GW1919" s="18"/>
      <c r="GX1919" s="18"/>
      <c r="GY1919" s="18"/>
      <c r="GZ1919" s="18"/>
      <c r="HA1919" s="18"/>
      <c r="HB1919" s="18"/>
      <c r="HC1919" s="18"/>
      <c r="HD1919" s="18"/>
      <c r="HE1919" s="18"/>
      <c r="HF1919" s="18"/>
      <c r="HG1919" s="18"/>
      <c r="HH1919" s="18"/>
      <c r="HI1919" s="18"/>
      <c r="HJ1919" s="18"/>
      <c r="HK1919" s="18"/>
      <c r="HL1919" s="18"/>
      <c r="HM1919" s="18"/>
      <c r="HN1919" s="18"/>
      <c r="HO1919" s="18"/>
      <c r="HP1919" s="18"/>
      <c r="HQ1919" s="18"/>
      <c r="HR1919" s="18"/>
      <c r="HS1919" s="18"/>
      <c r="HT1919" s="18"/>
      <c r="HU1919" s="18"/>
      <c r="HV1919" s="18"/>
      <c r="HW1919" s="18"/>
      <c r="HX1919" s="18"/>
      <c r="HY1919" s="18"/>
      <c r="HZ1919" s="18"/>
      <c r="IA1919" s="18"/>
      <c r="IB1919" s="18"/>
      <c r="IC1919" s="18"/>
      <c r="ID1919" s="18"/>
      <c r="IE1919" s="18"/>
      <c r="IF1919" s="18"/>
      <c r="IG1919" s="18"/>
      <c r="IH1919" s="18"/>
      <c r="II1919" s="18"/>
      <c r="IJ1919" s="18"/>
      <c r="IK1919" s="18"/>
      <c r="IL1919" s="18"/>
      <c r="IM1919" s="18"/>
      <c r="IN1919" s="18"/>
      <c r="IO1919" s="18"/>
      <c r="IP1919" s="18"/>
      <c r="IQ1919" s="18"/>
      <c r="IR1919" s="18"/>
      <c r="IS1919" s="18"/>
      <c r="IT1919" s="18"/>
      <c r="IU1919" s="18"/>
      <c r="IV1919" s="18"/>
      <c r="IW1919" s="18"/>
      <c r="IX1919" s="18"/>
      <c r="IY1919" s="18"/>
      <c r="IZ1919" s="18"/>
      <c r="JA1919" s="18"/>
      <c r="JB1919" s="18"/>
      <c r="JC1919" s="18"/>
      <c r="JD1919" s="18"/>
      <c r="JE1919" s="18"/>
      <c r="JF1919" s="18"/>
      <c r="JG1919" s="18"/>
      <c r="JH1919" s="18"/>
      <c r="JI1919" s="18"/>
      <c r="JJ1919" s="18"/>
      <c r="JK1919" s="18"/>
      <c r="JL1919" s="18"/>
      <c r="JM1919" s="18"/>
      <c r="JN1919" s="18"/>
      <c r="JO1919" s="18"/>
      <c r="JP1919" s="18"/>
      <c r="JQ1919" s="18"/>
      <c r="JR1919" s="18"/>
      <c r="JS1919" s="18"/>
      <c r="JT1919" s="18"/>
      <c r="JU1919" s="18"/>
      <c r="JV1919" s="18"/>
      <c r="JW1919" s="18"/>
      <c r="JX1919" s="18"/>
      <c r="JY1919" s="18"/>
      <c r="JZ1919" s="18"/>
      <c r="KA1919" s="18"/>
      <c r="KB1919" s="18"/>
      <c r="KC1919" s="18"/>
      <c r="KD1919" s="18"/>
      <c r="KE1919" s="18"/>
      <c r="KF1919" s="18"/>
      <c r="KG1919" s="18"/>
      <c r="KH1919" s="18"/>
      <c r="KI1919" s="18"/>
      <c r="KJ1919" s="18"/>
      <c r="KK1919" s="18"/>
      <c r="KL1919" s="18"/>
      <c r="KM1919" s="18"/>
      <c r="KN1919" s="18"/>
      <c r="KO1919" s="18"/>
      <c r="KP1919" s="18"/>
      <c r="KQ1919" s="18"/>
      <c r="KR1919" s="18"/>
      <c r="KS1919" s="18"/>
      <c r="KT1919" s="18"/>
      <c r="KU1919" s="18"/>
      <c r="KV1919" s="18"/>
      <c r="KW1919" s="18"/>
      <c r="KX1919" s="18"/>
      <c r="KY1919" s="18"/>
      <c r="KZ1919" s="18"/>
      <c r="LA1919" s="18"/>
      <c r="LB1919" s="18"/>
      <c r="LC1919" s="18"/>
      <c r="LD1919" s="18"/>
      <c r="LE1919" s="18"/>
      <c r="LF1919" s="18"/>
      <c r="LG1919" s="18"/>
      <c r="LH1919" s="18"/>
      <c r="LI1919" s="18"/>
      <c r="LJ1919" s="18"/>
      <c r="LK1919" s="18"/>
      <c r="LL1919" s="18"/>
      <c r="LM1919" s="18"/>
      <c r="LN1919" s="18"/>
      <c r="LO1919" s="18"/>
      <c r="LP1919" s="18"/>
      <c r="LQ1919" s="18"/>
      <c r="LR1919" s="18"/>
      <c r="LS1919" s="18"/>
      <c r="LT1919" s="18"/>
      <c r="LU1919" s="18"/>
      <c r="LV1919" s="18"/>
      <c r="LW1919" s="18"/>
      <c r="LX1919" s="18"/>
      <c r="LY1919" s="18"/>
      <c r="LZ1919" s="18"/>
      <c r="MA1919" s="18"/>
      <c r="MB1919" s="18"/>
      <c r="MC1919" s="18"/>
      <c r="MD1919" s="18"/>
      <c r="ME1919" s="18"/>
      <c r="MF1919" s="18"/>
      <c r="MG1919" s="18"/>
      <c r="MH1919" s="18"/>
      <c r="MI1919" s="18"/>
      <c r="MJ1919" s="18"/>
      <c r="MK1919" s="18"/>
      <c r="ML1919" s="18"/>
      <c r="MM1919" s="18"/>
      <c r="MN1919" s="18"/>
      <c r="MO1919" s="18"/>
      <c r="MP1919" s="18"/>
      <c r="MQ1919" s="18"/>
      <c r="MR1919" s="18"/>
      <c r="MS1919" s="18"/>
      <c r="MT1919" s="18"/>
      <c r="MU1919" s="18"/>
      <c r="MV1919" s="18"/>
      <c r="MW1919" s="18"/>
      <c r="MX1919" s="18"/>
      <c r="MY1919" s="18"/>
      <c r="MZ1919" s="18"/>
      <c r="NA1919" s="18"/>
      <c r="NB1919" s="18"/>
      <c r="NC1919" s="18"/>
      <c r="ND1919" s="18"/>
      <c r="NE1919" s="18"/>
      <c r="NF1919" s="18"/>
      <c r="NG1919" s="18"/>
      <c r="NH1919" s="18"/>
      <c r="NI1919" s="18"/>
      <c r="NJ1919" s="18"/>
      <c r="NK1919" s="18"/>
      <c r="NL1919" s="18"/>
      <c r="NM1919" s="18"/>
      <c r="NN1919" s="18"/>
      <c r="NO1919" s="18"/>
      <c r="NP1919" s="18"/>
      <c r="NQ1919" s="18"/>
      <c r="NR1919" s="18"/>
      <c r="NS1919" s="18"/>
      <c r="NT1919" s="18"/>
      <c r="NU1919" s="18"/>
      <c r="NV1919" s="18"/>
      <c r="NW1919" s="18"/>
      <c r="NX1919" s="18"/>
      <c r="NY1919" s="18"/>
      <c r="NZ1919" s="18"/>
      <c r="OA1919" s="18"/>
      <c r="OB1919" s="18"/>
      <c r="OC1919" s="18"/>
      <c r="OD1919" s="18"/>
      <c r="OE1919" s="18"/>
      <c r="OF1919" s="18"/>
      <c r="OG1919" s="18"/>
      <c r="OH1919" s="18"/>
      <c r="OI1919" s="18"/>
      <c r="OJ1919" s="18"/>
      <c r="OK1919" s="18"/>
      <c r="OL1919" s="18"/>
      <c r="OM1919" s="18"/>
      <c r="ON1919" s="18"/>
      <c r="OO1919" s="18"/>
      <c r="OP1919" s="18"/>
      <c r="OQ1919" s="18"/>
      <c r="OR1919" s="18"/>
      <c r="OS1919" s="18"/>
      <c r="OT1919" s="18"/>
      <c r="OU1919" s="18"/>
      <c r="OV1919" s="18"/>
      <c r="OW1919" s="18"/>
      <c r="OX1919" s="18"/>
      <c r="OY1919" s="18"/>
      <c r="OZ1919" s="18"/>
      <c r="PA1919" s="18"/>
      <c r="PB1919" s="18"/>
      <c r="PC1919" s="18"/>
      <c r="PD1919" s="18"/>
      <c r="PE1919" s="18"/>
      <c r="PF1919" s="18"/>
      <c r="PG1919" s="18"/>
      <c r="PH1919" s="18"/>
      <c r="PI1919" s="18"/>
      <c r="PJ1919" s="18"/>
      <c r="PK1919" s="18"/>
      <c r="PL1919" s="18"/>
      <c r="PM1919" s="18"/>
      <c r="PN1919" s="18"/>
      <c r="PO1919" s="18"/>
      <c r="PP1919" s="18"/>
      <c r="PQ1919" s="18"/>
      <c r="PR1919" s="18"/>
      <c r="PS1919" s="18"/>
      <c r="PT1919" s="18"/>
      <c r="PU1919" s="18"/>
      <c r="PV1919" s="18"/>
      <c r="PW1919" s="18"/>
      <c r="PX1919" s="18"/>
      <c r="PY1919" s="18"/>
      <c r="PZ1919" s="18"/>
      <c r="QA1919" s="18"/>
      <c r="QB1919" s="18"/>
      <c r="QC1919" s="18"/>
      <c r="QD1919" s="18"/>
      <c r="QE1919" s="18"/>
      <c r="QF1919" s="18"/>
      <c r="QG1919" s="18"/>
      <c r="QH1919" s="18"/>
      <c r="QI1919" s="18"/>
      <c r="QJ1919" s="18"/>
      <c r="QK1919" s="18"/>
      <c r="QL1919" s="18"/>
      <c r="QM1919" s="18"/>
      <c r="QN1919" s="18"/>
      <c r="QO1919" s="18"/>
      <c r="QP1919" s="18"/>
      <c r="QQ1919" s="18"/>
      <c r="QR1919" s="18"/>
      <c r="QS1919" s="18"/>
      <c r="QT1919" s="18"/>
      <c r="QU1919" s="18"/>
      <c r="QV1919" s="18"/>
      <c r="QW1919" s="18"/>
      <c r="QX1919" s="18"/>
      <c r="QY1919" s="18"/>
      <c r="QZ1919" s="18"/>
      <c r="RA1919" s="18"/>
      <c r="RB1919" s="18"/>
      <c r="RC1919" s="18"/>
      <c r="RD1919" s="18"/>
      <c r="RE1919" s="18"/>
      <c r="RF1919" s="18"/>
      <c r="RG1919" s="18"/>
      <c r="RH1919" s="18"/>
      <c r="RI1919" s="18"/>
      <c r="RJ1919" s="18"/>
      <c r="RK1919" s="18"/>
      <c r="RL1919" s="18"/>
      <c r="RM1919" s="18"/>
      <c r="RN1919" s="18"/>
      <c r="RO1919" s="18"/>
      <c r="RP1919" s="18"/>
      <c r="RQ1919" s="18"/>
      <c r="RR1919" s="18"/>
      <c r="RS1919" s="18"/>
      <c r="RT1919" s="18"/>
      <c r="RU1919" s="18"/>
      <c r="RV1919" s="18"/>
      <c r="RW1919" s="18"/>
      <c r="RX1919" s="18"/>
      <c r="RY1919" s="18"/>
      <c r="RZ1919" s="18"/>
      <c r="SA1919" s="18"/>
      <c r="SB1919" s="18"/>
      <c r="SC1919" s="18"/>
      <c r="SD1919" s="18"/>
      <c r="SE1919" s="18"/>
      <c r="SF1919" s="18"/>
      <c r="SG1919" s="18"/>
      <c r="SH1919" s="18"/>
      <c r="SI1919" s="18"/>
      <c r="SJ1919" s="18"/>
      <c r="SK1919" s="18"/>
      <c r="SL1919" s="18"/>
      <c r="SM1919" s="18"/>
      <c r="SN1919" s="18"/>
      <c r="SO1919" s="18"/>
      <c r="SP1919" s="18"/>
      <c r="SQ1919" s="18"/>
      <c r="SR1919" s="18"/>
      <c r="SS1919" s="18"/>
      <c r="ST1919" s="18"/>
      <c r="SU1919" s="18"/>
      <c r="SV1919" s="18"/>
      <c r="SW1919" s="18"/>
      <c r="SX1919" s="18"/>
      <c r="SY1919" s="18"/>
      <c r="SZ1919" s="18"/>
      <c r="TA1919" s="18"/>
      <c r="TB1919" s="18"/>
      <c r="TC1919" s="18"/>
      <c r="TD1919" s="18"/>
      <c r="TE1919" s="18"/>
      <c r="TF1919" s="18"/>
      <c r="TG1919" s="18"/>
      <c r="TH1919" s="18"/>
      <c r="TI1919" s="18"/>
      <c r="TJ1919" s="18"/>
      <c r="TK1919" s="18"/>
      <c r="TL1919" s="18"/>
      <c r="TM1919" s="18"/>
      <c r="TN1919" s="18"/>
      <c r="TO1919" s="18"/>
      <c r="TP1919" s="18"/>
      <c r="TQ1919" s="18"/>
      <c r="TR1919" s="18"/>
      <c r="TS1919" s="18"/>
      <c r="TT1919" s="18"/>
      <c r="TU1919" s="18"/>
      <c r="TV1919" s="18"/>
      <c r="TW1919" s="18"/>
      <c r="TX1919" s="18"/>
      <c r="TY1919" s="18"/>
      <c r="TZ1919" s="18"/>
      <c r="UA1919" s="18"/>
      <c r="UB1919" s="18"/>
      <c r="UC1919" s="18"/>
      <c r="UD1919" s="18"/>
      <c r="UE1919" s="18"/>
      <c r="UF1919" s="18"/>
      <c r="UG1919" s="18"/>
      <c r="UH1919" s="18"/>
      <c r="UI1919" s="18"/>
      <c r="UJ1919" s="18"/>
      <c r="UK1919" s="18"/>
      <c r="UL1919" s="18"/>
      <c r="UM1919" s="18"/>
      <c r="UN1919" s="18"/>
      <c r="UO1919" s="18"/>
      <c r="UP1919" s="18"/>
      <c r="UQ1919" s="18"/>
      <c r="UR1919" s="18"/>
      <c r="US1919" s="18"/>
      <c r="UT1919" s="18"/>
      <c r="UU1919" s="18"/>
      <c r="UV1919" s="18"/>
      <c r="UW1919" s="18"/>
      <c r="UX1919" s="18"/>
      <c r="UY1919" s="18"/>
      <c r="UZ1919" s="18"/>
      <c r="VA1919" s="18"/>
      <c r="VB1919" s="18"/>
      <c r="VC1919" s="18"/>
      <c r="VD1919" s="18"/>
      <c r="VE1919" s="18"/>
      <c r="VF1919" s="18"/>
      <c r="VG1919" s="18"/>
      <c r="VH1919" s="18"/>
      <c r="VI1919" s="18"/>
      <c r="VJ1919" s="18"/>
      <c r="VK1919" s="18"/>
      <c r="VL1919" s="18"/>
      <c r="VM1919" s="18"/>
      <c r="VN1919" s="18"/>
      <c r="VO1919" s="18"/>
      <c r="VP1919" s="18"/>
      <c r="VQ1919" s="18"/>
      <c r="VR1919" s="18"/>
      <c r="VS1919" s="18"/>
      <c r="VT1919" s="18"/>
      <c r="VU1919" s="18"/>
      <c r="VV1919" s="18"/>
      <c r="VW1919" s="18"/>
      <c r="VX1919" s="18"/>
      <c r="VY1919" s="18"/>
      <c r="VZ1919" s="18"/>
      <c r="WA1919" s="18"/>
      <c r="WB1919" s="18"/>
      <c r="WC1919" s="18"/>
      <c r="WD1919" s="18"/>
      <c r="WE1919" s="18"/>
      <c r="WF1919" s="18"/>
      <c r="WG1919" s="18"/>
      <c r="WH1919" s="18"/>
      <c r="WI1919" s="18"/>
      <c r="WJ1919" s="18"/>
      <c r="WK1919" s="18"/>
      <c r="WL1919" s="18"/>
      <c r="WM1919" s="18"/>
      <c r="WN1919" s="18"/>
      <c r="WO1919" s="18"/>
      <c r="WP1919" s="18"/>
      <c r="WQ1919" s="18"/>
      <c r="WR1919" s="18"/>
      <c r="WS1919" s="18"/>
      <c r="WT1919" s="18"/>
      <c r="WU1919" s="18"/>
      <c r="WV1919" s="18"/>
      <c r="WW1919" s="18"/>
      <c r="WX1919" s="18"/>
      <c r="WY1919" s="18"/>
      <c r="WZ1919" s="18"/>
      <c r="XA1919" s="18"/>
      <c r="XB1919" s="18"/>
      <c r="XC1919" s="18"/>
      <c r="XD1919" s="18"/>
      <c r="XE1919" s="18"/>
      <c r="XF1919" s="18"/>
      <c r="XG1919" s="18"/>
      <c r="XH1919" s="18"/>
      <c r="XI1919" s="18"/>
      <c r="XJ1919" s="18"/>
      <c r="XK1919" s="18"/>
      <c r="XL1919" s="18"/>
      <c r="XM1919" s="18"/>
      <c r="XN1919" s="18"/>
      <c r="XO1919" s="18"/>
      <c r="XP1919" s="18"/>
      <c r="XQ1919" s="18"/>
      <c r="XR1919" s="18"/>
      <c r="XS1919" s="18"/>
      <c r="XT1919" s="18"/>
      <c r="XU1919" s="18"/>
      <c r="XV1919" s="18"/>
      <c r="XW1919" s="18"/>
      <c r="XX1919" s="18"/>
      <c r="XY1919" s="18"/>
      <c r="XZ1919" s="18"/>
      <c r="YA1919" s="18"/>
      <c r="YB1919" s="18"/>
      <c r="YC1919" s="18"/>
      <c r="YD1919" s="18"/>
      <c r="YE1919" s="18"/>
      <c r="YF1919" s="18"/>
      <c r="YG1919" s="18"/>
      <c r="YH1919" s="18"/>
      <c r="YI1919" s="18"/>
      <c r="YJ1919" s="18"/>
      <c r="YK1919" s="18"/>
      <c r="YL1919" s="18"/>
      <c r="YM1919" s="18"/>
      <c r="YN1919" s="18"/>
      <c r="YO1919" s="18"/>
      <c r="YP1919" s="18"/>
      <c r="YQ1919" s="18"/>
      <c r="YR1919" s="18"/>
      <c r="YS1919" s="18"/>
      <c r="YT1919" s="18"/>
      <c r="YU1919" s="18"/>
      <c r="YV1919" s="18"/>
      <c r="YW1919" s="18"/>
      <c r="YX1919" s="18"/>
      <c r="YY1919" s="18"/>
      <c r="YZ1919" s="18"/>
      <c r="ZA1919" s="18"/>
      <c r="ZB1919" s="18"/>
      <c r="ZC1919" s="18"/>
      <c r="ZD1919" s="18"/>
      <c r="ZE1919" s="18"/>
      <c r="ZF1919" s="18"/>
      <c r="ZG1919" s="18"/>
      <c r="ZH1919" s="18"/>
      <c r="ZI1919" s="18"/>
      <c r="ZJ1919" s="18"/>
      <c r="ZK1919" s="18"/>
      <c r="ZL1919" s="18"/>
      <c r="ZM1919" s="18"/>
      <c r="ZN1919" s="18"/>
      <c r="ZO1919" s="18"/>
      <c r="ZP1919" s="18"/>
      <c r="ZQ1919" s="18"/>
      <c r="ZR1919" s="18"/>
      <c r="ZS1919" s="18"/>
      <c r="ZT1919" s="18"/>
      <c r="ZU1919" s="18"/>
      <c r="ZV1919" s="18"/>
      <c r="ZW1919" s="18"/>
      <c r="ZX1919" s="18"/>
      <c r="ZY1919" s="18"/>
      <c r="ZZ1919" s="18"/>
      <c r="AAA1919" s="18"/>
      <c r="AAB1919" s="18"/>
      <c r="AAC1919" s="18"/>
      <c r="AAD1919" s="18"/>
      <c r="AAE1919" s="18"/>
      <c r="AAF1919" s="18"/>
      <c r="AAG1919" s="18"/>
      <c r="AAH1919" s="18"/>
      <c r="AAI1919" s="18"/>
      <c r="AAJ1919" s="18"/>
      <c r="AAK1919" s="18"/>
      <c r="AAL1919" s="18"/>
      <c r="AAM1919" s="18"/>
      <c r="AAN1919" s="18"/>
      <c r="AAO1919" s="18"/>
      <c r="AAP1919" s="18"/>
      <c r="AAQ1919" s="18"/>
      <c r="AAR1919" s="18"/>
      <c r="AAS1919" s="18"/>
      <c r="AAT1919" s="18"/>
      <c r="AAU1919" s="18"/>
      <c r="AAV1919" s="18"/>
      <c r="AAW1919" s="18"/>
      <c r="AAX1919" s="18"/>
      <c r="AAY1919" s="18"/>
      <c r="AAZ1919" s="18"/>
      <c r="ABA1919" s="18"/>
      <c r="ABB1919" s="18"/>
      <c r="ABC1919" s="18"/>
      <c r="ABD1919" s="18"/>
      <c r="ABE1919" s="18"/>
      <c r="ABF1919" s="18"/>
      <c r="ABG1919" s="18"/>
      <c r="ABH1919" s="18"/>
      <c r="ABI1919" s="18"/>
      <c r="ABJ1919" s="18"/>
      <c r="ABK1919" s="18"/>
      <c r="ABL1919" s="18"/>
      <c r="ABM1919" s="18"/>
      <c r="ABN1919" s="18"/>
      <c r="ABO1919" s="18"/>
      <c r="ABP1919" s="18"/>
      <c r="ABQ1919" s="18"/>
      <c r="ABR1919" s="18"/>
      <c r="ABS1919" s="18"/>
      <c r="ABT1919" s="18"/>
      <c r="ABU1919" s="18"/>
      <c r="ABV1919" s="18"/>
      <c r="ABW1919" s="18"/>
      <c r="ABX1919" s="18"/>
      <c r="ABY1919" s="18"/>
      <c r="ABZ1919" s="18"/>
      <c r="ACA1919" s="18"/>
      <c r="ACB1919" s="18"/>
      <c r="ACC1919" s="18"/>
      <c r="ACD1919" s="18"/>
      <c r="ACE1919" s="18"/>
      <c r="ACF1919" s="18"/>
      <c r="ACG1919" s="18"/>
      <c r="ACH1919" s="18"/>
      <c r="ACI1919" s="18"/>
      <c r="ACJ1919" s="18"/>
      <c r="ACK1919" s="18"/>
      <c r="ACL1919" s="18"/>
      <c r="ACM1919" s="18"/>
      <c r="ACN1919" s="18"/>
      <c r="ACO1919" s="18"/>
      <c r="ACP1919" s="18"/>
      <c r="ACQ1919" s="18"/>
      <c r="ACR1919" s="18"/>
      <c r="ACS1919" s="18"/>
      <c r="ACT1919" s="18"/>
      <c r="ACU1919" s="18"/>
      <c r="ACV1919" s="18"/>
      <c r="ACW1919" s="18"/>
      <c r="ACX1919" s="18"/>
      <c r="ACY1919" s="18"/>
      <c r="ACZ1919" s="18"/>
      <c r="ADA1919" s="18"/>
      <c r="ADB1919" s="18"/>
      <c r="ADC1919" s="18"/>
      <c r="ADD1919" s="18"/>
      <c r="ADE1919" s="18"/>
      <c r="ADF1919" s="18"/>
      <c r="ADG1919" s="18"/>
      <c r="ADH1919" s="18"/>
      <c r="ADI1919" s="18"/>
      <c r="ADJ1919" s="18"/>
      <c r="ADK1919" s="18"/>
      <c r="ADL1919" s="18"/>
      <c r="ADM1919" s="18"/>
      <c r="ADN1919" s="18"/>
      <c r="ADO1919" s="18"/>
      <c r="ADP1919" s="18"/>
      <c r="ADQ1919" s="18"/>
      <c r="ADR1919" s="18"/>
      <c r="ADS1919" s="18"/>
      <c r="ADT1919" s="18"/>
      <c r="ADU1919" s="18"/>
      <c r="ADV1919" s="18"/>
      <c r="ADW1919" s="18"/>
      <c r="ADX1919" s="18"/>
      <c r="ADY1919" s="18"/>
      <c r="ADZ1919" s="18"/>
      <c r="AEA1919" s="18"/>
      <c r="AEB1919" s="18"/>
      <c r="AEC1919" s="18"/>
      <c r="AED1919" s="18"/>
      <c r="AEE1919" s="18"/>
      <c r="AEF1919" s="18"/>
      <c r="AEG1919" s="18"/>
      <c r="AEH1919" s="18"/>
      <c r="AEI1919" s="18"/>
      <c r="AEJ1919" s="18"/>
      <c r="AEK1919" s="18"/>
      <c r="AEL1919" s="18"/>
      <c r="AEM1919" s="18"/>
      <c r="AEN1919" s="18"/>
      <c r="AEO1919" s="18"/>
      <c r="AEP1919" s="18"/>
      <c r="AEQ1919" s="18"/>
      <c r="AER1919" s="18"/>
      <c r="AES1919" s="18"/>
      <c r="AET1919" s="18"/>
      <c r="AEU1919" s="18"/>
      <c r="AEV1919" s="18"/>
      <c r="AEW1919" s="18"/>
      <c r="AEX1919" s="18"/>
      <c r="AEY1919" s="18"/>
      <c r="AEZ1919" s="18"/>
      <c r="AFA1919" s="18"/>
      <c r="AFB1919" s="18"/>
      <c r="AFC1919" s="18"/>
      <c r="AFD1919" s="18"/>
      <c r="AFE1919" s="18"/>
      <c r="AFF1919" s="18"/>
      <c r="AFG1919" s="18"/>
      <c r="AFH1919" s="18"/>
      <c r="AFI1919" s="18"/>
      <c r="AFJ1919" s="18"/>
      <c r="AFK1919" s="18"/>
      <c r="AFL1919" s="18"/>
      <c r="AFM1919" s="18"/>
      <c r="AFN1919" s="18"/>
      <c r="AFO1919" s="18"/>
      <c r="AFP1919" s="18"/>
      <c r="AFQ1919" s="18"/>
      <c r="AFR1919" s="18"/>
      <c r="AFS1919" s="18"/>
      <c r="AFT1919" s="18"/>
      <c r="AFU1919" s="18"/>
      <c r="AFV1919" s="18"/>
      <c r="AFW1919" s="18"/>
      <c r="AFX1919" s="18"/>
      <c r="AFY1919" s="18"/>
      <c r="AFZ1919" s="18"/>
      <c r="AGA1919" s="18"/>
      <c r="AGB1919" s="18"/>
      <c r="AGC1919" s="18"/>
      <c r="AGD1919" s="18"/>
      <c r="AGE1919" s="18"/>
      <c r="AGF1919" s="18"/>
      <c r="AGG1919" s="18"/>
      <c r="AGH1919" s="18"/>
      <c r="AGI1919" s="18"/>
      <c r="AGJ1919" s="18"/>
      <c r="AGK1919" s="18"/>
      <c r="AGL1919" s="18"/>
      <c r="AGM1919" s="18"/>
      <c r="AGN1919" s="18"/>
      <c r="AGO1919" s="18"/>
      <c r="AGP1919" s="18"/>
      <c r="AGQ1919" s="18"/>
      <c r="AGR1919" s="18"/>
      <c r="AGS1919" s="18"/>
      <c r="AGT1919" s="18"/>
      <c r="AGU1919" s="18"/>
      <c r="AGV1919" s="18"/>
      <c r="AGW1919" s="18"/>
      <c r="AGX1919" s="18"/>
      <c r="AGY1919" s="18"/>
      <c r="AGZ1919" s="18"/>
      <c r="AHA1919" s="18"/>
      <c r="AHB1919" s="18"/>
      <c r="AHC1919" s="18"/>
      <c r="AHD1919" s="18"/>
      <c r="AHE1919" s="18"/>
      <c r="AHF1919" s="18"/>
      <c r="AHG1919" s="18"/>
      <c r="AHH1919" s="18"/>
      <c r="AHI1919" s="18"/>
      <c r="AHJ1919" s="18"/>
      <c r="AHK1919" s="18"/>
      <c r="AHL1919" s="18"/>
      <c r="AHM1919" s="18"/>
      <c r="AHN1919" s="18"/>
      <c r="AHO1919" s="18"/>
      <c r="AHP1919" s="18"/>
      <c r="AHQ1919" s="18"/>
      <c r="AHR1919" s="18"/>
      <c r="AHS1919" s="18"/>
      <c r="AHT1919" s="18"/>
      <c r="AHU1919" s="18"/>
      <c r="AHV1919" s="18"/>
      <c r="AHW1919" s="18"/>
      <c r="AHX1919" s="18"/>
      <c r="AHY1919" s="18"/>
      <c r="AHZ1919" s="18"/>
      <c r="AIA1919" s="18"/>
      <c r="AIB1919" s="18"/>
      <c r="AIC1919" s="18"/>
      <c r="AID1919" s="18"/>
      <c r="AIE1919" s="18"/>
      <c r="AIF1919" s="18"/>
      <c r="AIG1919" s="18"/>
      <c r="AIH1919" s="18"/>
      <c r="AII1919" s="18"/>
      <c r="AIJ1919" s="18"/>
      <c r="AIK1919" s="18"/>
      <c r="AIL1919" s="18"/>
      <c r="AIM1919" s="18"/>
      <c r="AIN1919" s="18"/>
      <c r="AIO1919" s="18"/>
      <c r="AIP1919" s="18"/>
      <c r="AIQ1919" s="18"/>
      <c r="AIR1919" s="18"/>
      <c r="AIS1919" s="18"/>
      <c r="AIT1919" s="18"/>
      <c r="AIU1919" s="18"/>
      <c r="AIV1919" s="18"/>
      <c r="AIW1919" s="18"/>
      <c r="AIX1919" s="18"/>
      <c r="AIY1919" s="18"/>
      <c r="AIZ1919" s="18"/>
      <c r="AJA1919" s="18"/>
      <c r="AJB1919" s="18"/>
      <c r="AJC1919" s="18"/>
      <c r="AJD1919" s="18"/>
      <c r="AJE1919" s="18"/>
      <c r="AJF1919" s="18"/>
      <c r="AJG1919" s="18"/>
      <c r="AJH1919" s="18"/>
      <c r="AJI1919" s="18"/>
      <c r="AJJ1919" s="18"/>
      <c r="AJK1919" s="18"/>
      <c r="AJL1919" s="18"/>
      <c r="AJM1919" s="18"/>
      <c r="AJN1919" s="18"/>
      <c r="AJO1919" s="18"/>
      <c r="AJP1919" s="18"/>
      <c r="AJQ1919" s="18"/>
      <c r="AJR1919" s="18"/>
      <c r="AJS1919" s="18"/>
      <c r="AJT1919" s="18"/>
      <c r="AJU1919" s="18"/>
      <c r="AJV1919" s="18"/>
      <c r="AJW1919" s="18"/>
      <c r="AJX1919" s="18"/>
      <c r="AJY1919" s="18"/>
      <c r="AJZ1919" s="18"/>
      <c r="AKA1919" s="18"/>
      <c r="AKB1919" s="18"/>
      <c r="AKC1919" s="18"/>
      <c r="AKD1919" s="18"/>
      <c r="AKE1919" s="18"/>
      <c r="AKF1919" s="18"/>
      <c r="AKG1919" s="18"/>
      <c r="AKH1919" s="18"/>
      <c r="AKI1919" s="18"/>
      <c r="AKJ1919" s="18"/>
      <c r="AKK1919" s="18"/>
      <c r="AKL1919" s="18"/>
      <c r="AKM1919" s="18"/>
      <c r="AKN1919" s="18"/>
      <c r="AKO1919" s="18"/>
      <c r="AKP1919" s="18"/>
      <c r="AKQ1919" s="18"/>
      <c r="AKR1919" s="18"/>
      <c r="AKS1919" s="18"/>
      <c r="AKT1919" s="18"/>
      <c r="AKU1919" s="18"/>
      <c r="AKV1919" s="18"/>
      <c r="AKW1919" s="18"/>
      <c r="AKX1919" s="18"/>
      <c r="AKY1919" s="18"/>
      <c r="AKZ1919" s="18"/>
      <c r="ALA1919" s="18"/>
      <c r="ALB1919" s="18"/>
      <c r="ALC1919" s="18"/>
      <c r="ALD1919" s="18"/>
      <c r="ALE1919" s="18"/>
      <c r="ALF1919" s="18"/>
      <c r="ALG1919" s="18"/>
      <c r="ALH1919" s="18"/>
      <c r="ALI1919" s="18"/>
      <c r="ALJ1919" s="18"/>
      <c r="ALK1919" s="18"/>
      <c r="ALL1919" s="18"/>
      <c r="ALM1919" s="18"/>
      <c r="ALN1919" s="18"/>
      <c r="ALO1919" s="18"/>
      <c r="ALP1919" s="18"/>
      <c r="ALQ1919" s="18"/>
      <c r="ALR1919" s="18"/>
      <c r="ALS1919" s="18"/>
      <c r="ALT1919" s="18"/>
      <c r="ALU1919" s="18"/>
      <c r="ALV1919" s="18"/>
      <c r="ALW1919" s="18"/>
      <c r="ALX1919" s="18"/>
      <c r="ALY1919" s="18"/>
      <c r="ALZ1919" s="18"/>
      <c r="AMA1919" s="18"/>
      <c r="AMB1919" s="18"/>
      <c r="AMC1919" s="18"/>
      <c r="AMD1919" s="18"/>
      <c r="AME1919" s="18"/>
      <c r="AMF1919" s="18"/>
      <c r="AMG1919" s="18"/>
      <c r="AMH1919" s="18"/>
      <c r="AMI1919" s="18"/>
      <c r="AMJ1919" s="18"/>
    </row>
    <row r="1920" spans="1:1024" s="315" customFormat="1">
      <c r="A1920" s="15"/>
      <c r="B1920" s="18"/>
      <c r="C1920" s="18"/>
      <c r="D1920" s="18"/>
      <c r="E1920" s="18"/>
      <c r="F1920" s="18"/>
      <c r="G1920" s="18"/>
      <c r="H1920" s="18"/>
      <c r="I1920" s="32"/>
      <c r="J1920" s="32"/>
      <c r="K1920" s="18"/>
      <c r="L1920" s="18"/>
      <c r="M1920" s="18"/>
      <c r="N1920" s="18"/>
      <c r="O1920" s="18"/>
      <c r="P1920" s="18"/>
      <c r="Q1920" s="18"/>
      <c r="R1920" s="18"/>
      <c r="S1920" s="18"/>
      <c r="T1920" s="18"/>
      <c r="U1920" s="18"/>
      <c r="V1920" s="18"/>
      <c r="W1920" s="18"/>
      <c r="X1920" s="18"/>
      <c r="Y1920" s="18"/>
      <c r="Z1920" s="18"/>
      <c r="AA1920" s="18"/>
      <c r="AB1920" s="18"/>
      <c r="AC1920" s="18"/>
      <c r="AD1920" s="18"/>
      <c r="AE1920" s="18"/>
      <c r="AF1920" s="18"/>
      <c r="AG1920" s="18"/>
      <c r="AH1920" s="18"/>
      <c r="AI1920" s="18"/>
      <c r="AJ1920" s="18"/>
      <c r="AK1920" s="18"/>
      <c r="AL1920" s="18"/>
      <c r="AM1920" s="18"/>
      <c r="AN1920" s="18"/>
      <c r="AO1920" s="18"/>
      <c r="AP1920" s="18"/>
      <c r="AQ1920" s="18"/>
      <c r="AR1920" s="18"/>
      <c r="AS1920" s="18"/>
      <c r="AT1920" s="18"/>
      <c r="AU1920" s="18"/>
      <c r="AV1920" s="18"/>
      <c r="AW1920" s="18"/>
      <c r="AX1920" s="18"/>
      <c r="AY1920" s="18"/>
      <c r="AZ1920" s="18"/>
      <c r="BA1920" s="18"/>
      <c r="BB1920" s="18"/>
      <c r="BC1920" s="18"/>
      <c r="BD1920" s="18"/>
      <c r="BE1920" s="18"/>
      <c r="BF1920" s="18"/>
      <c r="BG1920" s="18"/>
      <c r="BH1920" s="18"/>
      <c r="BI1920" s="18"/>
      <c r="BJ1920" s="18"/>
      <c r="BK1920" s="18"/>
      <c r="BL1920" s="18"/>
      <c r="BM1920" s="18"/>
      <c r="BN1920" s="18"/>
      <c r="BO1920" s="18"/>
      <c r="BP1920" s="18"/>
      <c r="BQ1920" s="18"/>
      <c r="BR1920" s="18"/>
      <c r="BS1920" s="18"/>
      <c r="BT1920" s="18"/>
      <c r="BU1920" s="18"/>
      <c r="BV1920" s="18"/>
      <c r="BW1920" s="18"/>
      <c r="BX1920" s="18"/>
      <c r="BY1920" s="18"/>
      <c r="BZ1920" s="18"/>
      <c r="CA1920" s="18"/>
      <c r="CB1920" s="18"/>
      <c r="CC1920" s="18"/>
      <c r="CD1920" s="18"/>
      <c r="CE1920" s="18"/>
      <c r="CF1920" s="18"/>
      <c r="CG1920" s="18"/>
      <c r="CH1920" s="18"/>
      <c r="CI1920" s="18"/>
      <c r="CJ1920" s="18"/>
      <c r="CK1920" s="18"/>
      <c r="CL1920" s="18"/>
      <c r="CM1920" s="18"/>
      <c r="CN1920" s="18"/>
      <c r="CO1920" s="18"/>
      <c r="CP1920" s="18"/>
      <c r="CQ1920" s="18"/>
      <c r="CR1920" s="18"/>
      <c r="CS1920" s="18"/>
      <c r="CT1920" s="18"/>
      <c r="CU1920" s="18"/>
      <c r="CV1920" s="18"/>
      <c r="CW1920" s="18"/>
      <c r="CX1920" s="18"/>
      <c r="CY1920" s="18"/>
      <c r="CZ1920" s="18"/>
      <c r="DA1920" s="18"/>
      <c r="DB1920" s="18"/>
      <c r="DC1920" s="18"/>
      <c r="DD1920" s="18"/>
      <c r="DE1920" s="18"/>
      <c r="DF1920" s="18"/>
      <c r="DG1920" s="18"/>
      <c r="DH1920" s="18"/>
      <c r="DI1920" s="18"/>
      <c r="DJ1920" s="18"/>
      <c r="DK1920" s="18"/>
      <c r="DL1920" s="18"/>
      <c r="DM1920" s="18"/>
      <c r="DN1920" s="18"/>
      <c r="DO1920" s="18"/>
      <c r="DP1920" s="18"/>
      <c r="DQ1920" s="18"/>
      <c r="DR1920" s="18"/>
      <c r="DS1920" s="18"/>
      <c r="DT1920" s="18"/>
      <c r="DU1920" s="18"/>
      <c r="DV1920" s="18"/>
      <c r="DW1920" s="18"/>
      <c r="DX1920" s="18"/>
      <c r="DY1920" s="18"/>
      <c r="DZ1920" s="18"/>
      <c r="EA1920" s="18"/>
      <c r="EB1920" s="18"/>
      <c r="EC1920" s="18"/>
      <c r="ED1920" s="18"/>
      <c r="EE1920" s="18"/>
      <c r="EF1920" s="18"/>
      <c r="EG1920" s="18"/>
      <c r="EH1920" s="18"/>
      <c r="EI1920" s="18"/>
      <c r="EJ1920" s="18"/>
      <c r="EK1920" s="18"/>
      <c r="EL1920" s="18"/>
      <c r="EM1920" s="18"/>
      <c r="EN1920" s="18"/>
      <c r="EO1920" s="18"/>
      <c r="EP1920" s="18"/>
      <c r="EQ1920" s="18"/>
      <c r="ER1920" s="18"/>
      <c r="ES1920" s="18"/>
      <c r="ET1920" s="18"/>
      <c r="EU1920" s="18"/>
      <c r="EV1920" s="18"/>
      <c r="EW1920" s="18"/>
      <c r="EX1920" s="18"/>
      <c r="EY1920" s="18"/>
      <c r="EZ1920" s="18"/>
      <c r="FA1920" s="18"/>
      <c r="FB1920" s="18"/>
      <c r="FC1920" s="18"/>
      <c r="FD1920" s="18"/>
      <c r="FE1920" s="18"/>
      <c r="FF1920" s="18"/>
      <c r="FG1920" s="18"/>
      <c r="FH1920" s="18"/>
      <c r="FI1920" s="18"/>
      <c r="FJ1920" s="18"/>
      <c r="FK1920" s="18"/>
      <c r="FL1920" s="18"/>
      <c r="FM1920" s="18"/>
      <c r="FN1920" s="18"/>
      <c r="FO1920" s="18"/>
      <c r="FP1920" s="18"/>
      <c r="FQ1920" s="18"/>
      <c r="FR1920" s="18"/>
      <c r="FS1920" s="18"/>
      <c r="FT1920" s="18"/>
      <c r="FU1920" s="18"/>
      <c r="FV1920" s="18"/>
      <c r="FW1920" s="18"/>
      <c r="FX1920" s="18"/>
      <c r="FY1920" s="18"/>
      <c r="FZ1920" s="18"/>
      <c r="GA1920" s="18"/>
      <c r="GB1920" s="18"/>
      <c r="GC1920" s="18"/>
      <c r="GD1920" s="18"/>
      <c r="GE1920" s="18"/>
      <c r="GF1920" s="18"/>
      <c r="GG1920" s="18"/>
      <c r="GH1920" s="18"/>
      <c r="GI1920" s="18"/>
      <c r="GJ1920" s="18"/>
      <c r="GK1920" s="18"/>
      <c r="GL1920" s="18"/>
      <c r="GM1920" s="18"/>
      <c r="GN1920" s="18"/>
      <c r="GO1920" s="18"/>
      <c r="GP1920" s="18"/>
      <c r="GQ1920" s="18"/>
      <c r="GR1920" s="18"/>
      <c r="GS1920" s="18"/>
      <c r="GT1920" s="18"/>
      <c r="GU1920" s="18"/>
      <c r="GV1920" s="18"/>
      <c r="GW1920" s="18"/>
      <c r="GX1920" s="18"/>
      <c r="GY1920" s="18"/>
      <c r="GZ1920" s="18"/>
      <c r="HA1920" s="18"/>
      <c r="HB1920" s="18"/>
      <c r="HC1920" s="18"/>
      <c r="HD1920" s="18"/>
      <c r="HE1920" s="18"/>
      <c r="HF1920" s="18"/>
      <c r="HG1920" s="18"/>
      <c r="HH1920" s="18"/>
      <c r="HI1920" s="18"/>
      <c r="HJ1920" s="18"/>
      <c r="HK1920" s="18"/>
      <c r="HL1920" s="18"/>
      <c r="HM1920" s="18"/>
      <c r="HN1920" s="18"/>
      <c r="HO1920" s="18"/>
      <c r="HP1920" s="18"/>
      <c r="HQ1920" s="18"/>
      <c r="HR1920" s="18"/>
      <c r="HS1920" s="18"/>
      <c r="HT1920" s="18"/>
      <c r="HU1920" s="18"/>
      <c r="HV1920" s="18"/>
      <c r="HW1920" s="18"/>
      <c r="HX1920" s="18"/>
      <c r="HY1920" s="18"/>
      <c r="HZ1920" s="18"/>
      <c r="IA1920" s="18"/>
      <c r="IB1920" s="18"/>
      <c r="IC1920" s="18"/>
      <c r="ID1920" s="18"/>
      <c r="IE1920" s="18"/>
      <c r="IF1920" s="18"/>
      <c r="IG1920" s="18"/>
      <c r="IH1920" s="18"/>
      <c r="II1920" s="18"/>
      <c r="IJ1920" s="18"/>
      <c r="IK1920" s="18"/>
      <c r="IL1920" s="18"/>
      <c r="IM1920" s="18"/>
      <c r="IN1920" s="18"/>
      <c r="IO1920" s="18"/>
      <c r="IP1920" s="18"/>
      <c r="IQ1920" s="18"/>
      <c r="IR1920" s="18"/>
      <c r="IS1920" s="18"/>
      <c r="IT1920" s="18"/>
      <c r="IU1920" s="18"/>
      <c r="IV1920" s="18"/>
      <c r="IW1920" s="18"/>
      <c r="IX1920" s="18"/>
      <c r="IY1920" s="18"/>
      <c r="IZ1920" s="18"/>
      <c r="JA1920" s="18"/>
      <c r="JB1920" s="18"/>
      <c r="JC1920" s="18"/>
      <c r="JD1920" s="18"/>
      <c r="JE1920" s="18"/>
      <c r="JF1920" s="18"/>
      <c r="JG1920" s="18"/>
      <c r="JH1920" s="18"/>
      <c r="JI1920" s="18"/>
      <c r="JJ1920" s="18"/>
      <c r="JK1920" s="18"/>
      <c r="JL1920" s="18"/>
      <c r="JM1920" s="18"/>
      <c r="JN1920" s="18"/>
      <c r="JO1920" s="18"/>
      <c r="JP1920" s="18"/>
      <c r="JQ1920" s="18"/>
      <c r="JR1920" s="18"/>
      <c r="JS1920" s="18"/>
      <c r="JT1920" s="18"/>
      <c r="JU1920" s="18"/>
      <c r="JV1920" s="18"/>
      <c r="JW1920" s="18"/>
      <c r="JX1920" s="18"/>
      <c r="JY1920" s="18"/>
      <c r="JZ1920" s="18"/>
      <c r="KA1920" s="18"/>
      <c r="KB1920" s="18"/>
      <c r="KC1920" s="18"/>
      <c r="KD1920" s="18"/>
      <c r="KE1920" s="18"/>
      <c r="KF1920" s="18"/>
      <c r="KG1920" s="18"/>
      <c r="KH1920" s="18"/>
      <c r="KI1920" s="18"/>
      <c r="KJ1920" s="18"/>
      <c r="KK1920" s="18"/>
      <c r="KL1920" s="18"/>
      <c r="KM1920" s="18"/>
      <c r="KN1920" s="18"/>
      <c r="KO1920" s="18"/>
      <c r="KP1920" s="18"/>
      <c r="KQ1920" s="18"/>
      <c r="KR1920" s="18"/>
      <c r="KS1920" s="18"/>
      <c r="KT1920" s="18"/>
      <c r="KU1920" s="18"/>
      <c r="KV1920" s="18"/>
      <c r="KW1920" s="18"/>
      <c r="KX1920" s="18"/>
      <c r="KY1920" s="18"/>
      <c r="KZ1920" s="18"/>
      <c r="LA1920" s="18"/>
      <c r="LB1920" s="18"/>
      <c r="LC1920" s="18"/>
      <c r="LD1920" s="18"/>
      <c r="LE1920" s="18"/>
      <c r="LF1920" s="18"/>
      <c r="LG1920" s="18"/>
      <c r="LH1920" s="18"/>
      <c r="LI1920" s="18"/>
      <c r="LJ1920" s="18"/>
      <c r="LK1920" s="18"/>
      <c r="LL1920" s="18"/>
      <c r="LM1920" s="18"/>
      <c r="LN1920" s="18"/>
      <c r="LO1920" s="18"/>
      <c r="LP1920" s="18"/>
      <c r="LQ1920" s="18"/>
      <c r="LR1920" s="18"/>
      <c r="LS1920" s="18"/>
      <c r="LT1920" s="18"/>
      <c r="LU1920" s="18"/>
      <c r="LV1920" s="18"/>
      <c r="LW1920" s="18"/>
      <c r="LX1920" s="18"/>
      <c r="LY1920" s="18"/>
      <c r="LZ1920" s="18"/>
      <c r="MA1920" s="18"/>
      <c r="MB1920" s="18"/>
      <c r="MC1920" s="18"/>
      <c r="MD1920" s="18"/>
      <c r="ME1920" s="18"/>
      <c r="MF1920" s="18"/>
      <c r="MG1920" s="18"/>
      <c r="MH1920" s="18"/>
      <c r="MI1920" s="18"/>
      <c r="MJ1920" s="18"/>
      <c r="MK1920" s="18"/>
      <c r="ML1920" s="18"/>
      <c r="MM1920" s="18"/>
      <c r="MN1920" s="18"/>
      <c r="MO1920" s="18"/>
      <c r="MP1920" s="18"/>
      <c r="MQ1920" s="18"/>
      <c r="MR1920" s="18"/>
      <c r="MS1920" s="18"/>
      <c r="MT1920" s="18"/>
      <c r="MU1920" s="18"/>
      <c r="MV1920" s="18"/>
      <c r="MW1920" s="18"/>
      <c r="MX1920" s="18"/>
      <c r="MY1920" s="18"/>
      <c r="MZ1920" s="18"/>
      <c r="NA1920" s="18"/>
      <c r="NB1920" s="18"/>
      <c r="NC1920" s="18"/>
      <c r="ND1920" s="18"/>
      <c r="NE1920" s="18"/>
      <c r="NF1920" s="18"/>
      <c r="NG1920" s="18"/>
      <c r="NH1920" s="18"/>
      <c r="NI1920" s="18"/>
      <c r="NJ1920" s="18"/>
      <c r="NK1920" s="18"/>
      <c r="NL1920" s="18"/>
      <c r="NM1920" s="18"/>
      <c r="NN1920" s="18"/>
      <c r="NO1920" s="18"/>
      <c r="NP1920" s="18"/>
      <c r="NQ1920" s="18"/>
      <c r="NR1920" s="18"/>
      <c r="NS1920" s="18"/>
      <c r="NT1920" s="18"/>
      <c r="NU1920" s="18"/>
      <c r="NV1920" s="18"/>
      <c r="NW1920" s="18"/>
      <c r="NX1920" s="18"/>
      <c r="NY1920" s="18"/>
      <c r="NZ1920" s="18"/>
      <c r="OA1920" s="18"/>
      <c r="OB1920" s="18"/>
      <c r="OC1920" s="18"/>
      <c r="OD1920" s="18"/>
      <c r="OE1920" s="18"/>
      <c r="OF1920" s="18"/>
      <c r="OG1920" s="18"/>
      <c r="OH1920" s="18"/>
      <c r="OI1920" s="18"/>
      <c r="OJ1920" s="18"/>
      <c r="OK1920" s="18"/>
      <c r="OL1920" s="18"/>
      <c r="OM1920" s="18"/>
      <c r="ON1920" s="18"/>
      <c r="OO1920" s="18"/>
      <c r="OP1920" s="18"/>
      <c r="OQ1920" s="18"/>
      <c r="OR1920" s="18"/>
      <c r="OS1920" s="18"/>
      <c r="OT1920" s="18"/>
      <c r="OU1920" s="18"/>
      <c r="OV1920" s="18"/>
      <c r="OW1920" s="18"/>
      <c r="OX1920" s="18"/>
      <c r="OY1920" s="18"/>
      <c r="OZ1920" s="18"/>
      <c r="PA1920" s="18"/>
      <c r="PB1920" s="18"/>
      <c r="PC1920" s="18"/>
      <c r="PD1920" s="18"/>
      <c r="PE1920" s="18"/>
      <c r="PF1920" s="18"/>
      <c r="PG1920" s="18"/>
      <c r="PH1920" s="18"/>
      <c r="PI1920" s="18"/>
      <c r="PJ1920" s="18"/>
      <c r="PK1920" s="18"/>
      <c r="PL1920" s="18"/>
      <c r="PM1920" s="18"/>
      <c r="PN1920" s="18"/>
      <c r="PO1920" s="18"/>
      <c r="PP1920" s="18"/>
      <c r="PQ1920" s="18"/>
      <c r="PR1920" s="18"/>
      <c r="PS1920" s="18"/>
      <c r="PT1920" s="18"/>
      <c r="PU1920" s="18"/>
      <c r="PV1920" s="18"/>
      <c r="PW1920" s="18"/>
      <c r="PX1920" s="18"/>
      <c r="PY1920" s="18"/>
      <c r="PZ1920" s="18"/>
      <c r="QA1920" s="18"/>
      <c r="QB1920" s="18"/>
      <c r="QC1920" s="18"/>
      <c r="QD1920" s="18"/>
      <c r="QE1920" s="18"/>
      <c r="QF1920" s="18"/>
      <c r="QG1920" s="18"/>
      <c r="QH1920" s="18"/>
      <c r="QI1920" s="18"/>
      <c r="QJ1920" s="18"/>
      <c r="QK1920" s="18"/>
      <c r="QL1920" s="18"/>
      <c r="QM1920" s="18"/>
      <c r="QN1920" s="18"/>
      <c r="QO1920" s="18"/>
      <c r="QP1920" s="18"/>
      <c r="QQ1920" s="18"/>
      <c r="QR1920" s="18"/>
      <c r="QS1920" s="18"/>
      <c r="QT1920" s="18"/>
      <c r="QU1920" s="18"/>
      <c r="QV1920" s="18"/>
      <c r="QW1920" s="18"/>
      <c r="QX1920" s="18"/>
      <c r="QY1920" s="18"/>
      <c r="QZ1920" s="18"/>
      <c r="RA1920" s="18"/>
      <c r="RB1920" s="18"/>
      <c r="RC1920" s="18"/>
      <c r="RD1920" s="18"/>
      <c r="RE1920" s="18"/>
      <c r="RF1920" s="18"/>
      <c r="RG1920" s="18"/>
      <c r="RH1920" s="18"/>
      <c r="RI1920" s="18"/>
      <c r="RJ1920" s="18"/>
      <c r="RK1920" s="18"/>
      <c r="RL1920" s="18"/>
      <c r="RM1920" s="18"/>
      <c r="RN1920" s="18"/>
      <c r="RO1920" s="18"/>
      <c r="RP1920" s="18"/>
      <c r="RQ1920" s="18"/>
      <c r="RR1920" s="18"/>
      <c r="RS1920" s="18"/>
      <c r="RT1920" s="18"/>
      <c r="RU1920" s="18"/>
      <c r="RV1920" s="18"/>
      <c r="RW1920" s="18"/>
      <c r="RX1920" s="18"/>
      <c r="RY1920" s="18"/>
      <c r="RZ1920" s="18"/>
      <c r="SA1920" s="18"/>
      <c r="SB1920" s="18"/>
      <c r="SC1920" s="18"/>
      <c r="SD1920" s="18"/>
      <c r="SE1920" s="18"/>
      <c r="SF1920" s="18"/>
      <c r="SG1920" s="18"/>
      <c r="SH1920" s="18"/>
      <c r="SI1920" s="18"/>
      <c r="SJ1920" s="18"/>
      <c r="SK1920" s="18"/>
      <c r="SL1920" s="18"/>
      <c r="SM1920" s="18"/>
      <c r="SN1920" s="18"/>
      <c r="SO1920" s="18"/>
      <c r="SP1920" s="18"/>
      <c r="SQ1920" s="18"/>
      <c r="SR1920" s="18"/>
      <c r="SS1920" s="18"/>
      <c r="ST1920" s="18"/>
      <c r="SU1920" s="18"/>
      <c r="SV1920" s="18"/>
      <c r="SW1920" s="18"/>
      <c r="SX1920" s="18"/>
      <c r="SY1920" s="18"/>
      <c r="SZ1920" s="18"/>
      <c r="TA1920" s="18"/>
      <c r="TB1920" s="18"/>
      <c r="TC1920" s="18"/>
      <c r="TD1920" s="18"/>
      <c r="TE1920" s="18"/>
      <c r="TF1920" s="18"/>
      <c r="TG1920" s="18"/>
      <c r="TH1920" s="18"/>
      <c r="TI1920" s="18"/>
      <c r="TJ1920" s="18"/>
      <c r="TK1920" s="18"/>
      <c r="TL1920" s="18"/>
      <c r="TM1920" s="18"/>
      <c r="TN1920" s="18"/>
      <c r="TO1920" s="18"/>
      <c r="TP1920" s="18"/>
      <c r="TQ1920" s="18"/>
      <c r="TR1920" s="18"/>
      <c r="TS1920" s="18"/>
      <c r="TT1920" s="18"/>
      <c r="TU1920" s="18"/>
      <c r="TV1920" s="18"/>
      <c r="TW1920" s="18"/>
      <c r="TX1920" s="18"/>
      <c r="TY1920" s="18"/>
      <c r="TZ1920" s="18"/>
      <c r="UA1920" s="18"/>
      <c r="UB1920" s="18"/>
      <c r="UC1920" s="18"/>
      <c r="UD1920" s="18"/>
      <c r="UE1920" s="18"/>
      <c r="UF1920" s="18"/>
      <c r="UG1920" s="18"/>
      <c r="UH1920" s="18"/>
      <c r="UI1920" s="18"/>
      <c r="UJ1920" s="18"/>
      <c r="UK1920" s="18"/>
      <c r="UL1920" s="18"/>
      <c r="UM1920" s="18"/>
      <c r="UN1920" s="18"/>
      <c r="UO1920" s="18"/>
      <c r="UP1920" s="18"/>
      <c r="UQ1920" s="18"/>
      <c r="UR1920" s="18"/>
      <c r="US1920" s="18"/>
      <c r="UT1920" s="18"/>
      <c r="UU1920" s="18"/>
      <c r="UV1920" s="18"/>
      <c r="UW1920" s="18"/>
      <c r="UX1920" s="18"/>
      <c r="UY1920" s="18"/>
      <c r="UZ1920" s="18"/>
      <c r="VA1920" s="18"/>
      <c r="VB1920" s="18"/>
      <c r="VC1920" s="18"/>
      <c r="VD1920" s="18"/>
      <c r="VE1920" s="18"/>
      <c r="VF1920" s="18"/>
      <c r="VG1920" s="18"/>
      <c r="VH1920" s="18"/>
      <c r="VI1920" s="18"/>
      <c r="VJ1920" s="18"/>
      <c r="VK1920" s="18"/>
      <c r="VL1920" s="18"/>
      <c r="VM1920" s="18"/>
      <c r="VN1920" s="18"/>
      <c r="VO1920" s="18"/>
      <c r="VP1920" s="18"/>
      <c r="VQ1920" s="18"/>
      <c r="VR1920" s="18"/>
      <c r="VS1920" s="18"/>
      <c r="VT1920" s="18"/>
      <c r="VU1920" s="18"/>
      <c r="VV1920" s="18"/>
      <c r="VW1920" s="18"/>
      <c r="VX1920" s="18"/>
      <c r="VY1920" s="18"/>
      <c r="VZ1920" s="18"/>
      <c r="WA1920" s="18"/>
      <c r="WB1920" s="18"/>
      <c r="WC1920" s="18"/>
      <c r="WD1920" s="18"/>
      <c r="WE1920" s="18"/>
      <c r="WF1920" s="18"/>
      <c r="WG1920" s="18"/>
      <c r="WH1920" s="18"/>
      <c r="WI1920" s="18"/>
      <c r="WJ1920" s="18"/>
      <c r="WK1920" s="18"/>
      <c r="WL1920" s="18"/>
      <c r="WM1920" s="18"/>
      <c r="WN1920" s="18"/>
      <c r="WO1920" s="18"/>
      <c r="WP1920" s="18"/>
      <c r="WQ1920" s="18"/>
      <c r="WR1920" s="18"/>
      <c r="WS1920" s="18"/>
      <c r="WT1920" s="18"/>
      <c r="WU1920" s="18"/>
      <c r="WV1920" s="18"/>
      <c r="WW1920" s="18"/>
      <c r="WX1920" s="18"/>
      <c r="WY1920" s="18"/>
      <c r="WZ1920" s="18"/>
      <c r="XA1920" s="18"/>
      <c r="XB1920" s="18"/>
      <c r="XC1920" s="18"/>
      <c r="XD1920" s="18"/>
      <c r="XE1920" s="18"/>
      <c r="XF1920" s="18"/>
      <c r="XG1920" s="18"/>
      <c r="XH1920" s="18"/>
      <c r="XI1920" s="18"/>
      <c r="XJ1920" s="18"/>
      <c r="XK1920" s="18"/>
      <c r="XL1920" s="18"/>
      <c r="XM1920" s="18"/>
      <c r="XN1920" s="18"/>
      <c r="XO1920" s="18"/>
      <c r="XP1920" s="18"/>
      <c r="XQ1920" s="18"/>
      <c r="XR1920" s="18"/>
      <c r="XS1920" s="18"/>
      <c r="XT1920" s="18"/>
      <c r="XU1920" s="18"/>
      <c r="XV1920" s="18"/>
      <c r="XW1920" s="18"/>
      <c r="XX1920" s="18"/>
      <c r="XY1920" s="18"/>
      <c r="XZ1920" s="18"/>
      <c r="YA1920" s="18"/>
      <c r="YB1920" s="18"/>
      <c r="YC1920" s="18"/>
      <c r="YD1920" s="18"/>
      <c r="YE1920" s="18"/>
      <c r="YF1920" s="18"/>
      <c r="YG1920" s="18"/>
      <c r="YH1920" s="18"/>
      <c r="YI1920" s="18"/>
      <c r="YJ1920" s="18"/>
      <c r="YK1920" s="18"/>
      <c r="YL1920" s="18"/>
      <c r="YM1920" s="18"/>
      <c r="YN1920" s="18"/>
      <c r="YO1920" s="18"/>
      <c r="YP1920" s="18"/>
      <c r="YQ1920" s="18"/>
      <c r="YR1920" s="18"/>
      <c r="YS1920" s="18"/>
      <c r="YT1920" s="18"/>
      <c r="YU1920" s="18"/>
      <c r="YV1920" s="18"/>
      <c r="YW1920" s="18"/>
      <c r="YX1920" s="18"/>
      <c r="YY1920" s="18"/>
      <c r="YZ1920" s="18"/>
      <c r="ZA1920" s="18"/>
      <c r="ZB1920" s="18"/>
      <c r="ZC1920" s="18"/>
      <c r="ZD1920" s="18"/>
      <c r="ZE1920" s="18"/>
      <c r="ZF1920" s="18"/>
      <c r="ZG1920" s="18"/>
      <c r="ZH1920" s="18"/>
      <c r="ZI1920" s="18"/>
      <c r="ZJ1920" s="18"/>
      <c r="ZK1920" s="18"/>
      <c r="ZL1920" s="18"/>
      <c r="ZM1920" s="18"/>
      <c r="ZN1920" s="18"/>
      <c r="ZO1920" s="18"/>
      <c r="ZP1920" s="18"/>
      <c r="ZQ1920" s="18"/>
      <c r="ZR1920" s="18"/>
      <c r="ZS1920" s="18"/>
      <c r="ZT1920" s="18"/>
      <c r="ZU1920" s="18"/>
      <c r="ZV1920" s="18"/>
      <c r="ZW1920" s="18"/>
      <c r="ZX1920" s="18"/>
      <c r="ZY1920" s="18"/>
      <c r="ZZ1920" s="18"/>
      <c r="AAA1920" s="18"/>
      <c r="AAB1920" s="18"/>
      <c r="AAC1920" s="18"/>
      <c r="AAD1920" s="18"/>
      <c r="AAE1920" s="18"/>
      <c r="AAF1920" s="18"/>
      <c r="AAG1920" s="18"/>
      <c r="AAH1920" s="18"/>
      <c r="AAI1920" s="18"/>
      <c r="AAJ1920" s="18"/>
      <c r="AAK1920" s="18"/>
      <c r="AAL1920" s="18"/>
      <c r="AAM1920" s="18"/>
      <c r="AAN1920" s="18"/>
      <c r="AAO1920" s="18"/>
      <c r="AAP1920" s="18"/>
      <c r="AAQ1920" s="18"/>
      <c r="AAR1920" s="18"/>
      <c r="AAS1920" s="18"/>
      <c r="AAT1920" s="18"/>
      <c r="AAU1920" s="18"/>
      <c r="AAV1920" s="18"/>
      <c r="AAW1920" s="18"/>
      <c r="AAX1920" s="18"/>
      <c r="AAY1920" s="18"/>
      <c r="AAZ1920" s="18"/>
      <c r="ABA1920" s="18"/>
      <c r="ABB1920" s="18"/>
      <c r="ABC1920" s="18"/>
      <c r="ABD1920" s="18"/>
      <c r="ABE1920" s="18"/>
      <c r="ABF1920" s="18"/>
      <c r="ABG1920" s="18"/>
      <c r="ABH1920" s="18"/>
      <c r="ABI1920" s="18"/>
      <c r="ABJ1920" s="18"/>
      <c r="ABK1920" s="18"/>
      <c r="ABL1920" s="18"/>
      <c r="ABM1920" s="18"/>
      <c r="ABN1920" s="18"/>
      <c r="ABO1920" s="18"/>
      <c r="ABP1920" s="18"/>
      <c r="ABQ1920" s="18"/>
      <c r="ABR1920" s="18"/>
      <c r="ABS1920" s="18"/>
      <c r="ABT1920" s="18"/>
      <c r="ABU1920" s="18"/>
      <c r="ABV1920" s="18"/>
      <c r="ABW1920" s="18"/>
      <c r="ABX1920" s="18"/>
      <c r="ABY1920" s="18"/>
      <c r="ABZ1920" s="18"/>
      <c r="ACA1920" s="18"/>
      <c r="ACB1920" s="18"/>
      <c r="ACC1920" s="18"/>
      <c r="ACD1920" s="18"/>
      <c r="ACE1920" s="18"/>
      <c r="ACF1920" s="18"/>
      <c r="ACG1920" s="18"/>
      <c r="ACH1920" s="18"/>
      <c r="ACI1920" s="18"/>
      <c r="ACJ1920" s="18"/>
      <c r="ACK1920" s="18"/>
      <c r="ACL1920" s="18"/>
      <c r="ACM1920" s="18"/>
      <c r="ACN1920" s="18"/>
      <c r="ACO1920" s="18"/>
      <c r="ACP1920" s="18"/>
      <c r="ACQ1920" s="18"/>
      <c r="ACR1920" s="18"/>
      <c r="ACS1920" s="18"/>
      <c r="ACT1920" s="18"/>
      <c r="ACU1920" s="18"/>
      <c r="ACV1920" s="18"/>
      <c r="ACW1920" s="18"/>
      <c r="ACX1920" s="18"/>
      <c r="ACY1920" s="18"/>
      <c r="ACZ1920" s="18"/>
      <c r="ADA1920" s="18"/>
      <c r="ADB1920" s="18"/>
      <c r="ADC1920" s="18"/>
      <c r="ADD1920" s="18"/>
      <c r="ADE1920" s="18"/>
      <c r="ADF1920" s="18"/>
      <c r="ADG1920" s="18"/>
      <c r="ADH1920" s="18"/>
      <c r="ADI1920" s="18"/>
      <c r="ADJ1920" s="18"/>
      <c r="ADK1920" s="18"/>
      <c r="ADL1920" s="18"/>
      <c r="ADM1920" s="18"/>
      <c r="ADN1920" s="18"/>
      <c r="ADO1920" s="18"/>
      <c r="ADP1920" s="18"/>
      <c r="ADQ1920" s="18"/>
      <c r="ADR1920" s="18"/>
      <c r="ADS1920" s="18"/>
      <c r="ADT1920" s="18"/>
      <c r="ADU1920" s="18"/>
      <c r="ADV1920" s="18"/>
      <c r="ADW1920" s="18"/>
      <c r="ADX1920" s="18"/>
      <c r="ADY1920" s="18"/>
      <c r="ADZ1920" s="18"/>
      <c r="AEA1920" s="18"/>
      <c r="AEB1920" s="18"/>
      <c r="AEC1920" s="18"/>
      <c r="AED1920" s="18"/>
      <c r="AEE1920" s="18"/>
      <c r="AEF1920" s="18"/>
      <c r="AEG1920" s="18"/>
      <c r="AEH1920" s="18"/>
      <c r="AEI1920" s="18"/>
      <c r="AEJ1920" s="18"/>
      <c r="AEK1920" s="18"/>
      <c r="AEL1920" s="18"/>
      <c r="AEM1920" s="18"/>
      <c r="AEN1920" s="18"/>
      <c r="AEO1920" s="18"/>
      <c r="AEP1920" s="18"/>
      <c r="AEQ1920" s="18"/>
      <c r="AER1920" s="18"/>
      <c r="AES1920" s="18"/>
      <c r="AET1920" s="18"/>
      <c r="AEU1920" s="18"/>
      <c r="AEV1920" s="18"/>
      <c r="AEW1920" s="18"/>
      <c r="AEX1920" s="18"/>
      <c r="AEY1920" s="18"/>
      <c r="AEZ1920" s="18"/>
      <c r="AFA1920" s="18"/>
      <c r="AFB1920" s="18"/>
      <c r="AFC1920" s="18"/>
      <c r="AFD1920" s="18"/>
      <c r="AFE1920" s="18"/>
      <c r="AFF1920" s="18"/>
      <c r="AFG1920" s="18"/>
      <c r="AFH1920" s="18"/>
      <c r="AFI1920" s="18"/>
      <c r="AFJ1920" s="18"/>
      <c r="AFK1920" s="18"/>
      <c r="AFL1920" s="18"/>
      <c r="AFM1920" s="18"/>
      <c r="AFN1920" s="18"/>
      <c r="AFO1920" s="18"/>
      <c r="AFP1920" s="18"/>
      <c r="AFQ1920" s="18"/>
      <c r="AFR1920" s="18"/>
      <c r="AFS1920" s="18"/>
      <c r="AFT1920" s="18"/>
      <c r="AFU1920" s="18"/>
      <c r="AFV1920" s="18"/>
      <c r="AFW1920" s="18"/>
      <c r="AFX1920" s="18"/>
      <c r="AFY1920" s="18"/>
      <c r="AFZ1920" s="18"/>
      <c r="AGA1920" s="18"/>
      <c r="AGB1920" s="18"/>
      <c r="AGC1920" s="18"/>
      <c r="AGD1920" s="18"/>
      <c r="AGE1920" s="18"/>
      <c r="AGF1920" s="18"/>
      <c r="AGG1920" s="18"/>
      <c r="AGH1920" s="18"/>
      <c r="AGI1920" s="18"/>
      <c r="AGJ1920" s="18"/>
      <c r="AGK1920" s="18"/>
      <c r="AGL1920" s="18"/>
      <c r="AGM1920" s="18"/>
      <c r="AGN1920" s="18"/>
      <c r="AGO1920" s="18"/>
      <c r="AGP1920" s="18"/>
      <c r="AGQ1920" s="18"/>
      <c r="AGR1920" s="18"/>
      <c r="AGS1920" s="18"/>
      <c r="AGT1920" s="18"/>
      <c r="AGU1920" s="18"/>
      <c r="AGV1920" s="18"/>
      <c r="AGW1920" s="18"/>
      <c r="AGX1920" s="18"/>
      <c r="AGY1920" s="18"/>
      <c r="AGZ1920" s="18"/>
      <c r="AHA1920" s="18"/>
      <c r="AHB1920" s="18"/>
      <c r="AHC1920" s="18"/>
      <c r="AHD1920" s="18"/>
      <c r="AHE1920" s="18"/>
      <c r="AHF1920" s="18"/>
      <c r="AHG1920" s="18"/>
      <c r="AHH1920" s="18"/>
      <c r="AHI1920" s="18"/>
      <c r="AHJ1920" s="18"/>
      <c r="AHK1920" s="18"/>
      <c r="AHL1920" s="18"/>
      <c r="AHM1920" s="18"/>
      <c r="AHN1920" s="18"/>
      <c r="AHO1920" s="18"/>
      <c r="AHP1920" s="18"/>
      <c r="AHQ1920" s="18"/>
      <c r="AHR1920" s="18"/>
      <c r="AHS1920" s="18"/>
      <c r="AHT1920" s="18"/>
      <c r="AHU1920" s="18"/>
      <c r="AHV1920" s="18"/>
      <c r="AHW1920" s="18"/>
      <c r="AHX1920" s="18"/>
      <c r="AHY1920" s="18"/>
      <c r="AHZ1920" s="18"/>
      <c r="AIA1920" s="18"/>
      <c r="AIB1920" s="18"/>
      <c r="AIC1920" s="18"/>
      <c r="AID1920" s="18"/>
      <c r="AIE1920" s="18"/>
      <c r="AIF1920" s="18"/>
      <c r="AIG1920" s="18"/>
      <c r="AIH1920" s="18"/>
      <c r="AII1920" s="18"/>
      <c r="AIJ1920" s="18"/>
      <c r="AIK1920" s="18"/>
      <c r="AIL1920" s="18"/>
      <c r="AIM1920" s="18"/>
      <c r="AIN1920" s="18"/>
      <c r="AIO1920" s="18"/>
      <c r="AIP1920" s="18"/>
      <c r="AIQ1920" s="18"/>
      <c r="AIR1920" s="18"/>
      <c r="AIS1920" s="18"/>
      <c r="AIT1920" s="18"/>
      <c r="AIU1920" s="18"/>
      <c r="AIV1920" s="18"/>
      <c r="AIW1920" s="18"/>
      <c r="AIX1920" s="18"/>
      <c r="AIY1920" s="18"/>
      <c r="AIZ1920" s="18"/>
      <c r="AJA1920" s="18"/>
      <c r="AJB1920" s="18"/>
      <c r="AJC1920" s="18"/>
      <c r="AJD1920" s="18"/>
      <c r="AJE1920" s="18"/>
      <c r="AJF1920" s="18"/>
      <c r="AJG1920" s="18"/>
      <c r="AJH1920" s="18"/>
      <c r="AJI1920" s="18"/>
      <c r="AJJ1920" s="18"/>
      <c r="AJK1920" s="18"/>
      <c r="AJL1920" s="18"/>
      <c r="AJM1920" s="18"/>
      <c r="AJN1920" s="18"/>
      <c r="AJO1920" s="18"/>
      <c r="AJP1920" s="18"/>
      <c r="AJQ1920" s="18"/>
      <c r="AJR1920" s="18"/>
      <c r="AJS1920" s="18"/>
      <c r="AJT1920" s="18"/>
      <c r="AJU1920" s="18"/>
      <c r="AJV1920" s="18"/>
      <c r="AJW1920" s="18"/>
      <c r="AJX1920" s="18"/>
      <c r="AJY1920" s="18"/>
      <c r="AJZ1920" s="18"/>
      <c r="AKA1920" s="18"/>
      <c r="AKB1920" s="18"/>
      <c r="AKC1920" s="18"/>
      <c r="AKD1920" s="18"/>
      <c r="AKE1920" s="18"/>
      <c r="AKF1920" s="18"/>
      <c r="AKG1920" s="18"/>
      <c r="AKH1920" s="18"/>
      <c r="AKI1920" s="18"/>
      <c r="AKJ1920" s="18"/>
      <c r="AKK1920" s="18"/>
      <c r="AKL1920" s="18"/>
      <c r="AKM1920" s="18"/>
      <c r="AKN1920" s="18"/>
      <c r="AKO1920" s="18"/>
      <c r="AKP1920" s="18"/>
      <c r="AKQ1920" s="18"/>
      <c r="AKR1920" s="18"/>
      <c r="AKS1920" s="18"/>
      <c r="AKT1920" s="18"/>
      <c r="AKU1920" s="18"/>
      <c r="AKV1920" s="18"/>
      <c r="AKW1920" s="18"/>
      <c r="AKX1920" s="18"/>
      <c r="AKY1920" s="18"/>
      <c r="AKZ1920" s="18"/>
      <c r="ALA1920" s="18"/>
      <c r="ALB1920" s="18"/>
      <c r="ALC1920" s="18"/>
      <c r="ALD1920" s="18"/>
      <c r="ALE1920" s="18"/>
      <c r="ALF1920" s="18"/>
      <c r="ALG1920" s="18"/>
      <c r="ALH1920" s="18"/>
      <c r="ALI1920" s="18"/>
      <c r="ALJ1920" s="18"/>
      <c r="ALK1920" s="18"/>
      <c r="ALL1920" s="18"/>
      <c r="ALM1920" s="18"/>
      <c r="ALN1920" s="18"/>
      <c r="ALO1920" s="18"/>
      <c r="ALP1920" s="18"/>
      <c r="ALQ1920" s="18"/>
      <c r="ALR1920" s="18"/>
      <c r="ALS1920" s="18"/>
      <c r="ALT1920" s="18"/>
      <c r="ALU1920" s="18"/>
      <c r="ALV1920" s="18"/>
      <c r="ALW1920" s="18"/>
      <c r="ALX1920" s="18"/>
      <c r="ALY1920" s="18"/>
      <c r="ALZ1920" s="18"/>
      <c r="AMA1920" s="18"/>
      <c r="AMB1920" s="18"/>
      <c r="AMC1920" s="18"/>
      <c r="AMD1920" s="18"/>
      <c r="AME1920" s="18"/>
      <c r="AMF1920" s="18"/>
      <c r="AMG1920" s="18"/>
      <c r="AMH1920" s="18"/>
      <c r="AMI1920" s="18"/>
      <c r="AMJ1920" s="18"/>
    </row>
    <row r="1921" spans="1:1024" s="315" customFormat="1">
      <c r="A1921" s="15"/>
      <c r="B1921" s="18"/>
      <c r="C1921" s="18"/>
      <c r="D1921" s="18"/>
      <c r="E1921" s="18"/>
      <c r="F1921" s="18"/>
      <c r="G1921" s="18"/>
      <c r="H1921" s="18"/>
      <c r="I1921" s="32"/>
      <c r="J1921" s="32"/>
      <c r="K1921" s="18"/>
      <c r="L1921" s="18"/>
      <c r="M1921" s="18"/>
      <c r="N1921" s="18"/>
      <c r="O1921" s="18"/>
      <c r="P1921" s="18"/>
      <c r="Q1921" s="18"/>
      <c r="R1921" s="18"/>
      <c r="S1921" s="18"/>
      <c r="T1921" s="18"/>
      <c r="U1921" s="18"/>
      <c r="V1921" s="18"/>
      <c r="W1921" s="18"/>
      <c r="X1921" s="18"/>
      <c r="Y1921" s="18"/>
      <c r="Z1921" s="18"/>
      <c r="AA1921" s="18"/>
      <c r="AB1921" s="18"/>
      <c r="AC1921" s="18"/>
      <c r="AD1921" s="18"/>
      <c r="AE1921" s="18"/>
      <c r="AF1921" s="18"/>
      <c r="AG1921" s="18"/>
      <c r="AH1921" s="18"/>
      <c r="AI1921" s="18"/>
      <c r="AJ1921" s="18"/>
      <c r="AK1921" s="18"/>
      <c r="AL1921" s="18"/>
      <c r="AM1921" s="18"/>
      <c r="AN1921" s="18"/>
      <c r="AO1921" s="18"/>
      <c r="AP1921" s="18"/>
      <c r="AQ1921" s="18"/>
      <c r="AR1921" s="18"/>
      <c r="AS1921" s="18"/>
      <c r="AT1921" s="18"/>
      <c r="AU1921" s="18"/>
      <c r="AV1921" s="18"/>
      <c r="AW1921" s="18"/>
      <c r="AX1921" s="18"/>
      <c r="AY1921" s="18"/>
      <c r="AZ1921" s="18"/>
      <c r="BA1921" s="18"/>
      <c r="BB1921" s="18"/>
      <c r="BC1921" s="18"/>
      <c r="BD1921" s="18"/>
      <c r="BE1921" s="18"/>
      <c r="BF1921" s="18"/>
      <c r="BG1921" s="18"/>
      <c r="BH1921" s="18"/>
      <c r="BI1921" s="18"/>
      <c r="BJ1921" s="18"/>
      <c r="BK1921" s="18"/>
      <c r="BL1921" s="18"/>
      <c r="BM1921" s="18"/>
      <c r="BN1921" s="18"/>
      <c r="BO1921" s="18"/>
      <c r="BP1921" s="18"/>
      <c r="BQ1921" s="18"/>
      <c r="BR1921" s="18"/>
      <c r="BS1921" s="18"/>
      <c r="BT1921" s="18"/>
      <c r="BU1921" s="18"/>
      <c r="BV1921" s="18"/>
      <c r="BW1921" s="18"/>
      <c r="BX1921" s="18"/>
      <c r="BY1921" s="18"/>
      <c r="BZ1921" s="18"/>
      <c r="CA1921" s="18"/>
      <c r="CB1921" s="18"/>
      <c r="CC1921" s="18"/>
      <c r="CD1921" s="18"/>
      <c r="CE1921" s="18"/>
      <c r="CF1921" s="18"/>
      <c r="CG1921" s="18"/>
      <c r="CH1921" s="18"/>
      <c r="CI1921" s="18"/>
      <c r="CJ1921" s="18"/>
      <c r="CK1921" s="18"/>
      <c r="CL1921" s="18"/>
      <c r="CM1921" s="18"/>
      <c r="CN1921" s="18"/>
      <c r="CO1921" s="18"/>
      <c r="CP1921" s="18"/>
      <c r="CQ1921" s="18"/>
      <c r="CR1921" s="18"/>
      <c r="CS1921" s="18"/>
      <c r="CT1921" s="18"/>
      <c r="CU1921" s="18"/>
      <c r="CV1921" s="18"/>
      <c r="CW1921" s="18"/>
      <c r="CX1921" s="18"/>
      <c r="CY1921" s="18"/>
      <c r="CZ1921" s="18"/>
      <c r="DA1921" s="18"/>
      <c r="DB1921" s="18"/>
      <c r="DC1921" s="18"/>
      <c r="DD1921" s="18"/>
      <c r="DE1921" s="18"/>
      <c r="DF1921" s="18"/>
      <c r="DG1921" s="18"/>
      <c r="DH1921" s="18"/>
      <c r="DI1921" s="18"/>
      <c r="DJ1921" s="18"/>
      <c r="DK1921" s="18"/>
      <c r="DL1921" s="18"/>
      <c r="DM1921" s="18"/>
      <c r="DN1921" s="18"/>
      <c r="DO1921" s="18"/>
      <c r="DP1921" s="18"/>
      <c r="DQ1921" s="18"/>
      <c r="DR1921" s="18"/>
      <c r="DS1921" s="18"/>
      <c r="DT1921" s="18"/>
      <c r="DU1921" s="18"/>
      <c r="DV1921" s="18"/>
      <c r="DW1921" s="18"/>
      <c r="DX1921" s="18"/>
      <c r="DY1921" s="18"/>
      <c r="DZ1921" s="18"/>
      <c r="EA1921" s="18"/>
      <c r="EB1921" s="18"/>
      <c r="EC1921" s="18"/>
      <c r="ED1921" s="18"/>
      <c r="EE1921" s="18"/>
      <c r="EF1921" s="18"/>
      <c r="EG1921" s="18"/>
      <c r="EH1921" s="18"/>
      <c r="EI1921" s="18"/>
      <c r="EJ1921" s="18"/>
      <c r="EK1921" s="18"/>
      <c r="EL1921" s="18"/>
      <c r="EM1921" s="18"/>
      <c r="EN1921" s="18"/>
      <c r="EO1921" s="18"/>
      <c r="EP1921" s="18"/>
      <c r="EQ1921" s="18"/>
      <c r="ER1921" s="18"/>
      <c r="ES1921" s="18"/>
      <c r="ET1921" s="18"/>
      <c r="EU1921" s="18"/>
      <c r="EV1921" s="18"/>
      <c r="EW1921" s="18"/>
      <c r="EX1921" s="18"/>
      <c r="EY1921" s="18"/>
      <c r="EZ1921" s="18"/>
      <c r="FA1921" s="18"/>
      <c r="FB1921" s="18"/>
      <c r="FC1921" s="18"/>
      <c r="FD1921" s="18"/>
      <c r="FE1921" s="18"/>
      <c r="FF1921" s="18"/>
      <c r="FG1921" s="18"/>
      <c r="FH1921" s="18"/>
      <c r="FI1921" s="18"/>
      <c r="FJ1921" s="18"/>
      <c r="FK1921" s="18"/>
      <c r="FL1921" s="18"/>
      <c r="FM1921" s="18"/>
      <c r="FN1921" s="18"/>
      <c r="FO1921" s="18"/>
      <c r="FP1921" s="18"/>
      <c r="FQ1921" s="18"/>
      <c r="FR1921" s="18"/>
      <c r="FS1921" s="18"/>
      <c r="FT1921" s="18"/>
      <c r="FU1921" s="18"/>
      <c r="FV1921" s="18"/>
      <c r="FW1921" s="18"/>
      <c r="FX1921" s="18"/>
      <c r="FY1921" s="18"/>
      <c r="FZ1921" s="18"/>
      <c r="GA1921" s="18"/>
      <c r="GB1921" s="18"/>
      <c r="GC1921" s="18"/>
      <c r="GD1921" s="18"/>
      <c r="GE1921" s="18"/>
      <c r="GF1921" s="18"/>
      <c r="GG1921" s="18"/>
      <c r="GH1921" s="18"/>
      <c r="GI1921" s="18"/>
      <c r="GJ1921" s="18"/>
      <c r="GK1921" s="18"/>
      <c r="GL1921" s="18"/>
      <c r="GM1921" s="18"/>
      <c r="GN1921" s="18"/>
      <c r="GO1921" s="18"/>
      <c r="GP1921" s="18"/>
      <c r="GQ1921" s="18"/>
      <c r="GR1921" s="18"/>
      <c r="GS1921" s="18"/>
      <c r="GT1921" s="18"/>
      <c r="GU1921" s="18"/>
      <c r="GV1921" s="18"/>
      <c r="GW1921" s="18"/>
      <c r="GX1921" s="18"/>
      <c r="GY1921" s="18"/>
      <c r="GZ1921" s="18"/>
      <c r="HA1921" s="18"/>
      <c r="HB1921" s="18"/>
      <c r="HC1921" s="18"/>
      <c r="HD1921" s="18"/>
      <c r="HE1921" s="18"/>
      <c r="HF1921" s="18"/>
      <c r="HG1921" s="18"/>
      <c r="HH1921" s="18"/>
      <c r="HI1921" s="18"/>
      <c r="HJ1921" s="18"/>
      <c r="HK1921" s="18"/>
      <c r="HL1921" s="18"/>
      <c r="HM1921" s="18"/>
      <c r="HN1921" s="18"/>
      <c r="HO1921" s="18"/>
      <c r="HP1921" s="18"/>
      <c r="HQ1921" s="18"/>
      <c r="HR1921" s="18"/>
      <c r="HS1921" s="18"/>
      <c r="HT1921" s="18"/>
      <c r="HU1921" s="18"/>
      <c r="HV1921" s="18"/>
      <c r="HW1921" s="18"/>
      <c r="HX1921" s="18"/>
      <c r="HY1921" s="18"/>
      <c r="HZ1921" s="18"/>
      <c r="IA1921" s="18"/>
      <c r="IB1921" s="18"/>
      <c r="IC1921" s="18"/>
      <c r="ID1921" s="18"/>
      <c r="IE1921" s="18"/>
      <c r="IF1921" s="18"/>
      <c r="IG1921" s="18"/>
      <c r="IH1921" s="18"/>
      <c r="II1921" s="18"/>
      <c r="IJ1921" s="18"/>
      <c r="IK1921" s="18"/>
      <c r="IL1921" s="18"/>
      <c r="IM1921" s="18"/>
      <c r="IN1921" s="18"/>
      <c r="IO1921" s="18"/>
      <c r="IP1921" s="18"/>
      <c r="IQ1921" s="18"/>
      <c r="IR1921" s="18"/>
      <c r="IS1921" s="18"/>
      <c r="IT1921" s="18"/>
      <c r="IU1921" s="18"/>
      <c r="IV1921" s="18"/>
      <c r="IW1921" s="18"/>
      <c r="IX1921" s="18"/>
      <c r="IY1921" s="18"/>
      <c r="IZ1921" s="18"/>
      <c r="JA1921" s="18"/>
      <c r="JB1921" s="18"/>
      <c r="JC1921" s="18"/>
      <c r="JD1921" s="18"/>
      <c r="JE1921" s="18"/>
      <c r="JF1921" s="18"/>
      <c r="JG1921" s="18"/>
      <c r="JH1921" s="18"/>
      <c r="JI1921" s="18"/>
      <c r="JJ1921" s="18"/>
      <c r="JK1921" s="18"/>
      <c r="JL1921" s="18"/>
      <c r="JM1921" s="18"/>
      <c r="JN1921" s="18"/>
      <c r="JO1921" s="18"/>
      <c r="JP1921" s="18"/>
      <c r="JQ1921" s="18"/>
      <c r="JR1921" s="18"/>
      <c r="JS1921" s="18"/>
      <c r="JT1921" s="18"/>
      <c r="JU1921" s="18"/>
      <c r="JV1921" s="18"/>
      <c r="JW1921" s="18"/>
      <c r="JX1921" s="18"/>
      <c r="JY1921" s="18"/>
      <c r="JZ1921" s="18"/>
      <c r="KA1921" s="18"/>
      <c r="KB1921" s="18"/>
      <c r="KC1921" s="18"/>
      <c r="KD1921" s="18"/>
      <c r="KE1921" s="18"/>
      <c r="KF1921" s="18"/>
      <c r="KG1921" s="18"/>
      <c r="KH1921" s="18"/>
      <c r="KI1921" s="18"/>
      <c r="KJ1921" s="18"/>
      <c r="KK1921" s="18"/>
      <c r="KL1921" s="18"/>
      <c r="KM1921" s="18"/>
      <c r="KN1921" s="18"/>
      <c r="KO1921" s="18"/>
      <c r="KP1921" s="18"/>
      <c r="KQ1921" s="18"/>
      <c r="KR1921" s="18"/>
      <c r="KS1921" s="18"/>
      <c r="KT1921" s="18"/>
      <c r="KU1921" s="18"/>
      <c r="KV1921" s="18"/>
      <c r="KW1921" s="18"/>
      <c r="KX1921" s="18"/>
      <c r="KY1921" s="18"/>
      <c r="KZ1921" s="18"/>
      <c r="LA1921" s="18"/>
      <c r="LB1921" s="18"/>
      <c r="LC1921" s="18"/>
      <c r="LD1921" s="18"/>
      <c r="LE1921" s="18"/>
      <c r="LF1921" s="18"/>
      <c r="LG1921" s="18"/>
      <c r="LH1921" s="18"/>
      <c r="LI1921" s="18"/>
      <c r="LJ1921" s="18"/>
      <c r="LK1921" s="18"/>
      <c r="LL1921" s="18"/>
      <c r="LM1921" s="18"/>
      <c r="LN1921" s="18"/>
      <c r="LO1921" s="18"/>
      <c r="LP1921" s="18"/>
      <c r="LQ1921" s="18"/>
      <c r="LR1921" s="18"/>
      <c r="LS1921" s="18"/>
      <c r="LT1921" s="18"/>
      <c r="LU1921" s="18"/>
      <c r="LV1921" s="18"/>
      <c r="LW1921" s="18"/>
      <c r="LX1921" s="18"/>
      <c r="LY1921" s="18"/>
      <c r="LZ1921" s="18"/>
      <c r="MA1921" s="18"/>
      <c r="MB1921" s="18"/>
      <c r="MC1921" s="18"/>
      <c r="MD1921" s="18"/>
      <c r="ME1921" s="18"/>
      <c r="MF1921" s="18"/>
      <c r="MG1921" s="18"/>
      <c r="MH1921" s="18"/>
      <c r="MI1921" s="18"/>
      <c r="MJ1921" s="18"/>
      <c r="MK1921" s="18"/>
      <c r="ML1921" s="18"/>
      <c r="MM1921" s="18"/>
      <c r="MN1921" s="18"/>
      <c r="MO1921" s="18"/>
      <c r="MP1921" s="18"/>
      <c r="MQ1921" s="18"/>
      <c r="MR1921" s="18"/>
      <c r="MS1921" s="18"/>
      <c r="MT1921" s="18"/>
      <c r="MU1921" s="18"/>
      <c r="MV1921" s="18"/>
      <c r="MW1921" s="18"/>
      <c r="MX1921" s="18"/>
      <c r="MY1921" s="18"/>
      <c r="MZ1921" s="18"/>
      <c r="NA1921" s="18"/>
      <c r="NB1921" s="18"/>
      <c r="NC1921" s="18"/>
      <c r="ND1921" s="18"/>
      <c r="NE1921" s="18"/>
      <c r="NF1921" s="18"/>
      <c r="NG1921" s="18"/>
      <c r="NH1921" s="18"/>
      <c r="NI1921" s="18"/>
      <c r="NJ1921" s="18"/>
      <c r="NK1921" s="18"/>
      <c r="NL1921" s="18"/>
      <c r="NM1921" s="18"/>
      <c r="NN1921" s="18"/>
      <c r="NO1921" s="18"/>
      <c r="NP1921" s="18"/>
      <c r="NQ1921" s="18"/>
      <c r="NR1921" s="18"/>
      <c r="NS1921" s="18"/>
      <c r="NT1921" s="18"/>
      <c r="NU1921" s="18"/>
      <c r="NV1921" s="18"/>
      <c r="NW1921" s="18"/>
      <c r="NX1921" s="18"/>
      <c r="NY1921" s="18"/>
      <c r="NZ1921" s="18"/>
      <c r="OA1921" s="18"/>
      <c r="OB1921" s="18"/>
      <c r="OC1921" s="18"/>
      <c r="OD1921" s="18"/>
      <c r="OE1921" s="18"/>
      <c r="OF1921" s="18"/>
      <c r="OG1921" s="18"/>
      <c r="OH1921" s="18"/>
      <c r="OI1921" s="18"/>
      <c r="OJ1921" s="18"/>
      <c r="OK1921" s="18"/>
      <c r="OL1921" s="18"/>
      <c r="OM1921" s="18"/>
      <c r="ON1921" s="18"/>
      <c r="OO1921" s="18"/>
      <c r="OP1921" s="18"/>
      <c r="OQ1921" s="18"/>
      <c r="OR1921" s="18"/>
      <c r="OS1921" s="18"/>
      <c r="OT1921" s="18"/>
      <c r="OU1921" s="18"/>
      <c r="OV1921" s="18"/>
      <c r="OW1921" s="18"/>
      <c r="OX1921" s="18"/>
      <c r="OY1921" s="18"/>
      <c r="OZ1921" s="18"/>
      <c r="PA1921" s="18"/>
      <c r="PB1921" s="18"/>
      <c r="PC1921" s="18"/>
      <c r="PD1921" s="18"/>
      <c r="PE1921" s="18"/>
      <c r="PF1921" s="18"/>
      <c r="PG1921" s="18"/>
      <c r="PH1921" s="18"/>
      <c r="PI1921" s="18"/>
      <c r="PJ1921" s="18"/>
      <c r="PK1921" s="18"/>
      <c r="PL1921" s="18"/>
      <c r="PM1921" s="18"/>
      <c r="PN1921" s="18"/>
      <c r="PO1921" s="18"/>
      <c r="PP1921" s="18"/>
      <c r="PQ1921" s="18"/>
      <c r="PR1921" s="18"/>
      <c r="PS1921" s="18"/>
      <c r="PT1921" s="18"/>
      <c r="PU1921" s="18"/>
      <c r="PV1921" s="18"/>
      <c r="PW1921" s="18"/>
      <c r="PX1921" s="18"/>
      <c r="PY1921" s="18"/>
      <c r="PZ1921" s="18"/>
      <c r="QA1921" s="18"/>
      <c r="QB1921" s="18"/>
      <c r="QC1921" s="18"/>
      <c r="QD1921" s="18"/>
      <c r="QE1921" s="18"/>
      <c r="QF1921" s="18"/>
      <c r="QG1921" s="18"/>
      <c r="QH1921" s="18"/>
      <c r="QI1921" s="18"/>
      <c r="QJ1921" s="18"/>
      <c r="QK1921" s="18"/>
      <c r="QL1921" s="18"/>
      <c r="QM1921" s="18"/>
      <c r="QN1921" s="18"/>
      <c r="QO1921" s="18"/>
      <c r="QP1921" s="18"/>
      <c r="QQ1921" s="18"/>
      <c r="QR1921" s="18"/>
      <c r="QS1921" s="18"/>
      <c r="QT1921" s="18"/>
      <c r="QU1921" s="18"/>
      <c r="QV1921" s="18"/>
      <c r="QW1921" s="18"/>
      <c r="QX1921" s="18"/>
      <c r="QY1921" s="18"/>
      <c r="QZ1921" s="18"/>
      <c r="RA1921" s="18"/>
      <c r="RB1921" s="18"/>
      <c r="RC1921" s="18"/>
      <c r="RD1921" s="18"/>
      <c r="RE1921" s="18"/>
      <c r="RF1921" s="18"/>
      <c r="RG1921" s="18"/>
      <c r="RH1921" s="18"/>
      <c r="RI1921" s="18"/>
      <c r="RJ1921" s="18"/>
      <c r="RK1921" s="18"/>
      <c r="RL1921" s="18"/>
      <c r="RM1921" s="18"/>
      <c r="RN1921" s="18"/>
      <c r="RO1921" s="18"/>
      <c r="RP1921" s="18"/>
      <c r="RQ1921" s="18"/>
      <c r="RR1921" s="18"/>
      <c r="RS1921" s="18"/>
      <c r="RT1921" s="18"/>
      <c r="RU1921" s="18"/>
      <c r="RV1921" s="18"/>
      <c r="RW1921" s="18"/>
      <c r="RX1921" s="18"/>
      <c r="RY1921" s="18"/>
      <c r="RZ1921" s="18"/>
      <c r="SA1921" s="18"/>
      <c r="SB1921" s="18"/>
      <c r="SC1921" s="18"/>
      <c r="SD1921" s="18"/>
      <c r="SE1921" s="18"/>
      <c r="SF1921" s="18"/>
      <c r="SG1921" s="18"/>
      <c r="SH1921" s="18"/>
      <c r="SI1921" s="18"/>
      <c r="SJ1921" s="18"/>
      <c r="SK1921" s="18"/>
      <c r="SL1921" s="18"/>
      <c r="SM1921" s="18"/>
      <c r="SN1921" s="18"/>
      <c r="SO1921" s="18"/>
      <c r="SP1921" s="18"/>
      <c r="SQ1921" s="18"/>
      <c r="SR1921" s="18"/>
      <c r="SS1921" s="18"/>
      <c r="ST1921" s="18"/>
      <c r="SU1921" s="18"/>
      <c r="SV1921" s="18"/>
      <c r="SW1921" s="18"/>
      <c r="SX1921" s="18"/>
      <c r="SY1921" s="18"/>
      <c r="SZ1921" s="18"/>
      <c r="TA1921" s="18"/>
      <c r="TB1921" s="18"/>
      <c r="TC1921" s="18"/>
      <c r="TD1921" s="18"/>
      <c r="TE1921" s="18"/>
      <c r="TF1921" s="18"/>
      <c r="TG1921" s="18"/>
      <c r="TH1921" s="18"/>
      <c r="TI1921" s="18"/>
      <c r="TJ1921" s="18"/>
      <c r="TK1921" s="18"/>
      <c r="TL1921" s="18"/>
      <c r="TM1921" s="18"/>
      <c r="TN1921" s="18"/>
      <c r="TO1921" s="18"/>
      <c r="TP1921" s="18"/>
      <c r="TQ1921" s="18"/>
      <c r="TR1921" s="18"/>
      <c r="TS1921" s="18"/>
      <c r="TT1921" s="18"/>
      <c r="TU1921" s="18"/>
      <c r="TV1921" s="18"/>
      <c r="TW1921" s="18"/>
      <c r="TX1921" s="18"/>
      <c r="TY1921" s="18"/>
      <c r="TZ1921" s="18"/>
      <c r="UA1921" s="18"/>
      <c r="UB1921" s="18"/>
      <c r="UC1921" s="18"/>
      <c r="UD1921" s="18"/>
      <c r="UE1921" s="18"/>
      <c r="UF1921" s="18"/>
      <c r="UG1921" s="18"/>
      <c r="UH1921" s="18"/>
      <c r="UI1921" s="18"/>
      <c r="UJ1921" s="18"/>
      <c r="UK1921" s="18"/>
      <c r="UL1921" s="18"/>
      <c r="UM1921" s="18"/>
      <c r="UN1921" s="18"/>
      <c r="UO1921" s="18"/>
      <c r="UP1921" s="18"/>
      <c r="UQ1921" s="18"/>
      <c r="UR1921" s="18"/>
      <c r="US1921" s="18"/>
      <c r="UT1921" s="18"/>
      <c r="UU1921" s="18"/>
      <c r="UV1921" s="18"/>
      <c r="UW1921" s="18"/>
      <c r="UX1921" s="18"/>
      <c r="UY1921" s="18"/>
      <c r="UZ1921" s="18"/>
      <c r="VA1921" s="18"/>
      <c r="VB1921" s="18"/>
      <c r="VC1921" s="18"/>
      <c r="VD1921" s="18"/>
      <c r="VE1921" s="18"/>
      <c r="VF1921" s="18"/>
      <c r="VG1921" s="18"/>
      <c r="VH1921" s="18"/>
      <c r="VI1921" s="18"/>
      <c r="VJ1921" s="18"/>
      <c r="VK1921" s="18"/>
      <c r="VL1921" s="18"/>
      <c r="VM1921" s="18"/>
      <c r="VN1921" s="18"/>
      <c r="VO1921" s="18"/>
      <c r="VP1921" s="18"/>
      <c r="VQ1921" s="18"/>
      <c r="VR1921" s="18"/>
      <c r="VS1921" s="18"/>
      <c r="VT1921" s="18"/>
      <c r="VU1921" s="18"/>
      <c r="VV1921" s="18"/>
      <c r="VW1921" s="18"/>
      <c r="VX1921" s="18"/>
      <c r="VY1921" s="18"/>
      <c r="VZ1921" s="18"/>
      <c r="WA1921" s="18"/>
      <c r="WB1921" s="18"/>
      <c r="WC1921" s="18"/>
      <c r="WD1921" s="18"/>
      <c r="WE1921" s="18"/>
      <c r="WF1921" s="18"/>
      <c r="WG1921" s="18"/>
      <c r="WH1921" s="18"/>
      <c r="WI1921" s="18"/>
      <c r="WJ1921" s="18"/>
      <c r="WK1921" s="18"/>
      <c r="WL1921" s="18"/>
      <c r="WM1921" s="18"/>
      <c r="WN1921" s="18"/>
      <c r="WO1921" s="18"/>
      <c r="WP1921" s="18"/>
      <c r="WQ1921" s="18"/>
      <c r="WR1921" s="18"/>
      <c r="WS1921" s="18"/>
      <c r="WT1921" s="18"/>
      <c r="WU1921" s="18"/>
      <c r="WV1921" s="18"/>
      <c r="WW1921" s="18"/>
      <c r="WX1921" s="18"/>
      <c r="WY1921" s="18"/>
      <c r="WZ1921" s="18"/>
      <c r="XA1921" s="18"/>
      <c r="XB1921" s="18"/>
      <c r="XC1921" s="18"/>
      <c r="XD1921" s="18"/>
      <c r="XE1921" s="18"/>
      <c r="XF1921" s="18"/>
      <c r="XG1921" s="18"/>
      <c r="XH1921" s="18"/>
      <c r="XI1921" s="18"/>
      <c r="XJ1921" s="18"/>
      <c r="XK1921" s="18"/>
      <c r="XL1921" s="18"/>
      <c r="XM1921" s="18"/>
      <c r="XN1921" s="18"/>
      <c r="XO1921" s="18"/>
      <c r="XP1921" s="18"/>
      <c r="XQ1921" s="18"/>
      <c r="XR1921" s="18"/>
      <c r="XS1921" s="18"/>
      <c r="XT1921" s="18"/>
      <c r="XU1921" s="18"/>
      <c r="XV1921" s="18"/>
      <c r="XW1921" s="18"/>
      <c r="XX1921" s="18"/>
      <c r="XY1921" s="18"/>
      <c r="XZ1921" s="18"/>
      <c r="YA1921" s="18"/>
      <c r="YB1921" s="18"/>
      <c r="YC1921" s="18"/>
      <c r="YD1921" s="18"/>
      <c r="YE1921" s="18"/>
      <c r="YF1921" s="18"/>
      <c r="YG1921" s="18"/>
      <c r="YH1921" s="18"/>
      <c r="YI1921" s="18"/>
      <c r="YJ1921" s="18"/>
      <c r="YK1921" s="18"/>
      <c r="YL1921" s="18"/>
      <c r="YM1921" s="18"/>
      <c r="YN1921" s="18"/>
      <c r="YO1921" s="18"/>
      <c r="YP1921" s="18"/>
      <c r="YQ1921" s="18"/>
      <c r="YR1921" s="18"/>
      <c r="YS1921" s="18"/>
      <c r="YT1921" s="18"/>
      <c r="YU1921" s="18"/>
      <c r="YV1921" s="18"/>
      <c r="YW1921" s="18"/>
      <c r="YX1921" s="18"/>
      <c r="YY1921" s="18"/>
      <c r="YZ1921" s="18"/>
      <c r="ZA1921" s="18"/>
      <c r="ZB1921" s="18"/>
      <c r="ZC1921" s="18"/>
      <c r="ZD1921" s="18"/>
      <c r="ZE1921" s="18"/>
      <c r="ZF1921" s="18"/>
      <c r="ZG1921" s="18"/>
      <c r="ZH1921" s="18"/>
      <c r="ZI1921" s="18"/>
      <c r="ZJ1921" s="18"/>
      <c r="ZK1921" s="18"/>
      <c r="ZL1921" s="18"/>
      <c r="ZM1921" s="18"/>
      <c r="ZN1921" s="18"/>
      <c r="ZO1921" s="18"/>
      <c r="ZP1921" s="18"/>
      <c r="ZQ1921" s="18"/>
      <c r="ZR1921" s="18"/>
      <c r="ZS1921" s="18"/>
      <c r="ZT1921" s="18"/>
      <c r="ZU1921" s="18"/>
      <c r="ZV1921" s="18"/>
      <c r="ZW1921" s="18"/>
      <c r="ZX1921" s="18"/>
      <c r="ZY1921" s="18"/>
      <c r="ZZ1921" s="18"/>
      <c r="AAA1921" s="18"/>
      <c r="AAB1921" s="18"/>
      <c r="AAC1921" s="18"/>
      <c r="AAD1921" s="18"/>
      <c r="AAE1921" s="18"/>
      <c r="AAF1921" s="18"/>
      <c r="AAG1921" s="18"/>
      <c r="AAH1921" s="18"/>
      <c r="AAI1921" s="18"/>
      <c r="AAJ1921" s="18"/>
      <c r="AAK1921" s="18"/>
      <c r="AAL1921" s="18"/>
      <c r="AAM1921" s="18"/>
      <c r="AAN1921" s="18"/>
      <c r="AAO1921" s="18"/>
      <c r="AAP1921" s="18"/>
      <c r="AAQ1921" s="18"/>
      <c r="AAR1921" s="18"/>
      <c r="AAS1921" s="18"/>
      <c r="AAT1921" s="18"/>
      <c r="AAU1921" s="18"/>
      <c r="AAV1921" s="18"/>
      <c r="AAW1921" s="18"/>
      <c r="AAX1921" s="18"/>
      <c r="AAY1921" s="18"/>
      <c r="AAZ1921" s="18"/>
      <c r="ABA1921" s="18"/>
      <c r="ABB1921" s="18"/>
      <c r="ABC1921" s="18"/>
      <c r="ABD1921" s="18"/>
      <c r="ABE1921" s="18"/>
      <c r="ABF1921" s="18"/>
      <c r="ABG1921" s="18"/>
      <c r="ABH1921" s="18"/>
      <c r="ABI1921" s="18"/>
      <c r="ABJ1921" s="18"/>
      <c r="ABK1921" s="18"/>
      <c r="ABL1921" s="18"/>
      <c r="ABM1921" s="18"/>
      <c r="ABN1921" s="18"/>
      <c r="ABO1921" s="18"/>
      <c r="ABP1921" s="18"/>
      <c r="ABQ1921" s="18"/>
      <c r="ABR1921" s="18"/>
      <c r="ABS1921" s="18"/>
      <c r="ABT1921" s="18"/>
      <c r="ABU1921" s="18"/>
      <c r="ABV1921" s="18"/>
      <c r="ABW1921" s="18"/>
      <c r="ABX1921" s="18"/>
      <c r="ABY1921" s="18"/>
      <c r="ABZ1921" s="18"/>
      <c r="ACA1921" s="18"/>
      <c r="ACB1921" s="18"/>
      <c r="ACC1921" s="18"/>
      <c r="ACD1921" s="18"/>
      <c r="ACE1921" s="18"/>
      <c r="ACF1921" s="18"/>
      <c r="ACG1921" s="18"/>
      <c r="ACH1921" s="18"/>
      <c r="ACI1921" s="18"/>
      <c r="ACJ1921" s="18"/>
      <c r="ACK1921" s="18"/>
      <c r="ACL1921" s="18"/>
      <c r="ACM1921" s="18"/>
      <c r="ACN1921" s="18"/>
      <c r="ACO1921" s="18"/>
      <c r="ACP1921" s="18"/>
      <c r="ACQ1921" s="18"/>
      <c r="ACR1921" s="18"/>
      <c r="ACS1921" s="18"/>
      <c r="ACT1921" s="18"/>
      <c r="ACU1921" s="18"/>
      <c r="ACV1921" s="18"/>
      <c r="ACW1921" s="18"/>
      <c r="ACX1921" s="18"/>
      <c r="ACY1921" s="18"/>
      <c r="ACZ1921" s="18"/>
      <c r="ADA1921" s="18"/>
      <c r="ADB1921" s="18"/>
      <c r="ADC1921" s="18"/>
      <c r="ADD1921" s="18"/>
      <c r="ADE1921" s="18"/>
      <c r="ADF1921" s="18"/>
      <c r="ADG1921" s="18"/>
      <c r="ADH1921" s="18"/>
      <c r="ADI1921" s="18"/>
      <c r="ADJ1921" s="18"/>
      <c r="ADK1921" s="18"/>
      <c r="ADL1921" s="18"/>
      <c r="ADM1921" s="18"/>
      <c r="ADN1921" s="18"/>
      <c r="ADO1921" s="18"/>
      <c r="ADP1921" s="18"/>
      <c r="ADQ1921" s="18"/>
      <c r="ADR1921" s="18"/>
      <c r="ADS1921" s="18"/>
      <c r="ADT1921" s="18"/>
      <c r="ADU1921" s="18"/>
      <c r="ADV1921" s="18"/>
      <c r="ADW1921" s="18"/>
      <c r="ADX1921" s="18"/>
      <c r="ADY1921" s="18"/>
      <c r="ADZ1921" s="18"/>
      <c r="AEA1921" s="18"/>
      <c r="AEB1921" s="18"/>
      <c r="AEC1921" s="18"/>
      <c r="AED1921" s="18"/>
      <c r="AEE1921" s="18"/>
      <c r="AEF1921" s="18"/>
      <c r="AEG1921" s="18"/>
      <c r="AEH1921" s="18"/>
      <c r="AEI1921" s="18"/>
      <c r="AEJ1921" s="18"/>
      <c r="AEK1921" s="18"/>
      <c r="AEL1921" s="18"/>
      <c r="AEM1921" s="18"/>
      <c r="AEN1921" s="18"/>
      <c r="AEO1921" s="18"/>
      <c r="AEP1921" s="18"/>
      <c r="AEQ1921" s="18"/>
      <c r="AER1921" s="18"/>
      <c r="AES1921" s="18"/>
      <c r="AET1921" s="18"/>
      <c r="AEU1921" s="18"/>
      <c r="AEV1921" s="18"/>
      <c r="AEW1921" s="18"/>
      <c r="AEX1921" s="18"/>
      <c r="AEY1921" s="18"/>
      <c r="AEZ1921" s="18"/>
      <c r="AFA1921" s="18"/>
      <c r="AFB1921" s="18"/>
      <c r="AFC1921" s="18"/>
      <c r="AFD1921" s="18"/>
      <c r="AFE1921" s="18"/>
      <c r="AFF1921" s="18"/>
      <c r="AFG1921" s="18"/>
      <c r="AFH1921" s="18"/>
      <c r="AFI1921" s="18"/>
      <c r="AFJ1921" s="18"/>
      <c r="AFK1921" s="18"/>
      <c r="AFL1921" s="18"/>
      <c r="AFM1921" s="18"/>
      <c r="AFN1921" s="18"/>
      <c r="AFO1921" s="18"/>
      <c r="AFP1921" s="18"/>
      <c r="AFQ1921" s="18"/>
      <c r="AFR1921" s="18"/>
      <c r="AFS1921" s="18"/>
      <c r="AFT1921" s="18"/>
      <c r="AFU1921" s="18"/>
      <c r="AFV1921" s="18"/>
      <c r="AFW1921" s="18"/>
      <c r="AFX1921" s="18"/>
      <c r="AFY1921" s="18"/>
      <c r="AFZ1921" s="18"/>
      <c r="AGA1921" s="18"/>
      <c r="AGB1921" s="18"/>
      <c r="AGC1921" s="18"/>
      <c r="AGD1921" s="18"/>
      <c r="AGE1921" s="18"/>
      <c r="AGF1921" s="18"/>
      <c r="AGG1921" s="18"/>
      <c r="AGH1921" s="18"/>
      <c r="AGI1921" s="18"/>
      <c r="AGJ1921" s="18"/>
      <c r="AGK1921" s="18"/>
      <c r="AGL1921" s="18"/>
      <c r="AGM1921" s="18"/>
      <c r="AGN1921" s="18"/>
      <c r="AGO1921" s="18"/>
      <c r="AGP1921" s="18"/>
      <c r="AGQ1921" s="18"/>
      <c r="AGR1921" s="18"/>
      <c r="AGS1921" s="18"/>
      <c r="AGT1921" s="18"/>
      <c r="AGU1921" s="18"/>
      <c r="AGV1921" s="18"/>
      <c r="AGW1921" s="18"/>
      <c r="AGX1921" s="18"/>
      <c r="AGY1921" s="18"/>
      <c r="AGZ1921" s="18"/>
      <c r="AHA1921" s="18"/>
      <c r="AHB1921" s="18"/>
      <c r="AHC1921" s="18"/>
      <c r="AHD1921" s="18"/>
      <c r="AHE1921" s="18"/>
      <c r="AHF1921" s="18"/>
      <c r="AHG1921" s="18"/>
      <c r="AHH1921" s="18"/>
      <c r="AHI1921" s="18"/>
      <c r="AHJ1921" s="18"/>
      <c r="AHK1921" s="18"/>
      <c r="AHL1921" s="18"/>
      <c r="AHM1921" s="18"/>
      <c r="AHN1921" s="18"/>
      <c r="AHO1921" s="18"/>
      <c r="AHP1921" s="18"/>
      <c r="AHQ1921" s="18"/>
      <c r="AHR1921" s="18"/>
      <c r="AHS1921" s="18"/>
      <c r="AHT1921" s="18"/>
      <c r="AHU1921" s="18"/>
      <c r="AHV1921" s="18"/>
      <c r="AHW1921" s="18"/>
      <c r="AHX1921" s="18"/>
      <c r="AHY1921" s="18"/>
      <c r="AHZ1921" s="18"/>
      <c r="AIA1921" s="18"/>
      <c r="AIB1921" s="18"/>
      <c r="AIC1921" s="18"/>
      <c r="AID1921" s="18"/>
      <c r="AIE1921" s="18"/>
      <c r="AIF1921" s="18"/>
      <c r="AIG1921" s="18"/>
      <c r="AIH1921" s="18"/>
      <c r="AII1921" s="18"/>
      <c r="AIJ1921" s="18"/>
      <c r="AIK1921" s="18"/>
      <c r="AIL1921" s="18"/>
      <c r="AIM1921" s="18"/>
      <c r="AIN1921" s="18"/>
      <c r="AIO1921" s="18"/>
      <c r="AIP1921" s="18"/>
      <c r="AIQ1921" s="18"/>
      <c r="AIR1921" s="18"/>
      <c r="AIS1921" s="18"/>
      <c r="AIT1921" s="18"/>
      <c r="AIU1921" s="18"/>
      <c r="AIV1921" s="18"/>
      <c r="AIW1921" s="18"/>
      <c r="AIX1921" s="18"/>
      <c r="AIY1921" s="18"/>
      <c r="AIZ1921" s="18"/>
      <c r="AJA1921" s="18"/>
      <c r="AJB1921" s="18"/>
      <c r="AJC1921" s="18"/>
      <c r="AJD1921" s="18"/>
      <c r="AJE1921" s="18"/>
      <c r="AJF1921" s="18"/>
      <c r="AJG1921" s="18"/>
      <c r="AJH1921" s="18"/>
      <c r="AJI1921" s="18"/>
      <c r="AJJ1921" s="18"/>
      <c r="AJK1921" s="18"/>
      <c r="AJL1921" s="18"/>
      <c r="AJM1921" s="18"/>
      <c r="AJN1921" s="18"/>
      <c r="AJO1921" s="18"/>
      <c r="AJP1921" s="18"/>
      <c r="AJQ1921" s="18"/>
      <c r="AJR1921" s="18"/>
      <c r="AJS1921" s="18"/>
      <c r="AJT1921" s="18"/>
      <c r="AJU1921" s="18"/>
      <c r="AJV1921" s="18"/>
      <c r="AJW1921" s="18"/>
      <c r="AJX1921" s="18"/>
      <c r="AJY1921" s="18"/>
      <c r="AJZ1921" s="18"/>
      <c r="AKA1921" s="18"/>
      <c r="AKB1921" s="18"/>
      <c r="AKC1921" s="18"/>
      <c r="AKD1921" s="18"/>
      <c r="AKE1921" s="18"/>
      <c r="AKF1921" s="18"/>
      <c r="AKG1921" s="18"/>
      <c r="AKH1921" s="18"/>
      <c r="AKI1921" s="18"/>
      <c r="AKJ1921" s="18"/>
      <c r="AKK1921" s="18"/>
      <c r="AKL1921" s="18"/>
      <c r="AKM1921" s="18"/>
      <c r="AKN1921" s="18"/>
      <c r="AKO1921" s="18"/>
      <c r="AKP1921" s="18"/>
      <c r="AKQ1921" s="18"/>
      <c r="AKR1921" s="18"/>
      <c r="AKS1921" s="18"/>
      <c r="AKT1921" s="18"/>
      <c r="AKU1921" s="18"/>
      <c r="AKV1921" s="18"/>
      <c r="AKW1921" s="18"/>
      <c r="AKX1921" s="18"/>
      <c r="AKY1921" s="18"/>
      <c r="AKZ1921" s="18"/>
      <c r="ALA1921" s="18"/>
      <c r="ALB1921" s="18"/>
      <c r="ALC1921" s="18"/>
      <c r="ALD1921" s="18"/>
      <c r="ALE1921" s="18"/>
      <c r="ALF1921" s="18"/>
      <c r="ALG1921" s="18"/>
      <c r="ALH1921" s="18"/>
      <c r="ALI1921" s="18"/>
      <c r="ALJ1921" s="18"/>
      <c r="ALK1921" s="18"/>
      <c r="ALL1921" s="18"/>
      <c r="ALM1921" s="18"/>
      <c r="ALN1921" s="18"/>
      <c r="ALO1921" s="18"/>
      <c r="ALP1921" s="18"/>
      <c r="ALQ1921" s="18"/>
      <c r="ALR1921" s="18"/>
      <c r="ALS1921" s="18"/>
      <c r="ALT1921" s="18"/>
      <c r="ALU1921" s="18"/>
      <c r="ALV1921" s="18"/>
      <c r="ALW1921" s="18"/>
      <c r="ALX1921" s="18"/>
      <c r="ALY1921" s="18"/>
      <c r="ALZ1921" s="18"/>
      <c r="AMA1921" s="18"/>
      <c r="AMB1921" s="18"/>
      <c r="AMC1921" s="18"/>
      <c r="AMD1921" s="18"/>
      <c r="AME1921" s="18"/>
      <c r="AMF1921" s="18"/>
      <c r="AMG1921" s="18"/>
      <c r="AMH1921" s="18"/>
      <c r="AMI1921" s="18"/>
      <c r="AMJ1921" s="18"/>
    </row>
    <row r="1922" spans="1:1024" s="315" customFormat="1">
      <c r="A1922" s="15"/>
      <c r="B1922" s="18"/>
      <c r="C1922" s="18"/>
      <c r="D1922" s="18"/>
      <c r="E1922" s="18"/>
      <c r="F1922" s="18"/>
      <c r="G1922" s="18"/>
      <c r="H1922" s="18"/>
      <c r="I1922" s="32"/>
      <c r="J1922" s="32"/>
      <c r="K1922" s="18"/>
      <c r="L1922" s="18"/>
      <c r="M1922" s="18"/>
      <c r="N1922" s="18"/>
      <c r="O1922" s="18"/>
      <c r="P1922" s="18"/>
      <c r="Q1922" s="18"/>
      <c r="R1922" s="18"/>
      <c r="S1922" s="18"/>
      <c r="T1922" s="18"/>
      <c r="U1922" s="18"/>
      <c r="V1922" s="18"/>
      <c r="W1922" s="18"/>
      <c r="X1922" s="18"/>
      <c r="Y1922" s="18"/>
      <c r="Z1922" s="18"/>
      <c r="AA1922" s="18"/>
      <c r="AB1922" s="18"/>
      <c r="AC1922" s="18"/>
      <c r="AD1922" s="18"/>
      <c r="AE1922" s="18"/>
      <c r="AF1922" s="18"/>
      <c r="AG1922" s="18"/>
      <c r="AH1922" s="18"/>
      <c r="AI1922" s="18"/>
      <c r="AJ1922" s="18"/>
      <c r="AK1922" s="18"/>
      <c r="AL1922" s="18"/>
      <c r="AM1922" s="18"/>
      <c r="AN1922" s="18"/>
      <c r="AO1922" s="18"/>
      <c r="AP1922" s="18"/>
      <c r="AQ1922" s="18"/>
      <c r="AR1922" s="18"/>
      <c r="AS1922" s="18"/>
      <c r="AT1922" s="18"/>
      <c r="AU1922" s="18"/>
      <c r="AV1922" s="18"/>
      <c r="AW1922" s="18"/>
      <c r="AX1922" s="18"/>
      <c r="AY1922" s="18"/>
      <c r="AZ1922" s="18"/>
      <c r="BA1922" s="18"/>
      <c r="BB1922" s="18"/>
      <c r="BC1922" s="18"/>
      <c r="BD1922" s="18"/>
      <c r="BE1922" s="18"/>
      <c r="BF1922" s="18"/>
      <c r="BG1922" s="18"/>
      <c r="BH1922" s="18"/>
      <c r="BI1922" s="18"/>
      <c r="BJ1922" s="18"/>
      <c r="BK1922" s="18"/>
      <c r="BL1922" s="18"/>
      <c r="BM1922" s="18"/>
      <c r="BN1922" s="18"/>
      <c r="BO1922" s="18"/>
      <c r="BP1922" s="18"/>
      <c r="BQ1922" s="18"/>
      <c r="BR1922" s="18"/>
      <c r="BS1922" s="18"/>
      <c r="BT1922" s="18"/>
      <c r="BU1922" s="18"/>
      <c r="BV1922" s="18"/>
      <c r="BW1922" s="18"/>
      <c r="BX1922" s="18"/>
      <c r="BY1922" s="18"/>
      <c r="BZ1922" s="18"/>
      <c r="CA1922" s="18"/>
      <c r="CB1922" s="18"/>
      <c r="CC1922" s="18"/>
      <c r="CD1922" s="18"/>
      <c r="CE1922" s="18"/>
      <c r="CF1922" s="18"/>
      <c r="CG1922" s="18"/>
      <c r="CH1922" s="18"/>
      <c r="CI1922" s="18"/>
      <c r="CJ1922" s="18"/>
      <c r="CK1922" s="18"/>
      <c r="CL1922" s="18"/>
      <c r="CM1922" s="18"/>
      <c r="CN1922" s="18"/>
      <c r="CO1922" s="18"/>
      <c r="CP1922" s="18"/>
      <c r="CQ1922" s="18"/>
      <c r="CR1922" s="18"/>
      <c r="CS1922" s="18"/>
      <c r="CT1922" s="18"/>
      <c r="CU1922" s="18"/>
      <c r="CV1922" s="18"/>
      <c r="CW1922" s="18"/>
      <c r="CX1922" s="18"/>
      <c r="CY1922" s="18"/>
      <c r="CZ1922" s="18"/>
      <c r="DA1922" s="18"/>
      <c r="DB1922" s="18"/>
      <c r="DC1922" s="18"/>
      <c r="DD1922" s="18"/>
      <c r="DE1922" s="18"/>
      <c r="DF1922" s="18"/>
      <c r="DG1922" s="18"/>
      <c r="DH1922" s="18"/>
      <c r="DI1922" s="18"/>
      <c r="DJ1922" s="18"/>
      <c r="DK1922" s="18"/>
      <c r="DL1922" s="18"/>
      <c r="DM1922" s="18"/>
      <c r="DN1922" s="18"/>
      <c r="DO1922" s="18"/>
      <c r="DP1922" s="18"/>
      <c r="DQ1922" s="18"/>
      <c r="DR1922" s="18"/>
      <c r="DS1922" s="18"/>
      <c r="DT1922" s="18"/>
      <c r="DU1922" s="18"/>
      <c r="DV1922" s="18"/>
      <c r="DW1922" s="18"/>
      <c r="DX1922" s="18"/>
      <c r="DY1922" s="18"/>
      <c r="DZ1922" s="18"/>
      <c r="EA1922" s="18"/>
      <c r="EB1922" s="18"/>
      <c r="EC1922" s="18"/>
      <c r="ED1922" s="18"/>
      <c r="EE1922" s="18"/>
      <c r="EF1922" s="18"/>
      <c r="EG1922" s="18"/>
      <c r="EH1922" s="18"/>
      <c r="EI1922" s="18"/>
      <c r="EJ1922" s="18"/>
      <c r="EK1922" s="18"/>
      <c r="EL1922" s="18"/>
      <c r="EM1922" s="18"/>
      <c r="EN1922" s="18"/>
      <c r="EO1922" s="18"/>
      <c r="EP1922" s="18"/>
      <c r="EQ1922" s="18"/>
      <c r="ER1922" s="18"/>
      <c r="ES1922" s="18"/>
      <c r="ET1922" s="18"/>
      <c r="EU1922" s="18"/>
      <c r="EV1922" s="18"/>
      <c r="EW1922" s="18"/>
      <c r="EX1922" s="18"/>
      <c r="EY1922" s="18"/>
      <c r="EZ1922" s="18"/>
      <c r="FA1922" s="18"/>
      <c r="FB1922" s="18"/>
      <c r="FC1922" s="18"/>
      <c r="FD1922" s="18"/>
      <c r="FE1922" s="18"/>
      <c r="FF1922" s="18"/>
      <c r="FG1922" s="18"/>
      <c r="FH1922" s="18"/>
      <c r="FI1922" s="18"/>
      <c r="FJ1922" s="18"/>
      <c r="FK1922" s="18"/>
      <c r="FL1922" s="18"/>
      <c r="FM1922" s="18"/>
      <c r="FN1922" s="18"/>
      <c r="FO1922" s="18"/>
      <c r="FP1922" s="18"/>
      <c r="FQ1922" s="18"/>
      <c r="FR1922" s="18"/>
      <c r="FS1922" s="18"/>
      <c r="FT1922" s="18"/>
      <c r="FU1922" s="18"/>
      <c r="FV1922" s="18"/>
      <c r="FW1922" s="18"/>
      <c r="FX1922" s="18"/>
      <c r="FY1922" s="18"/>
      <c r="FZ1922" s="18"/>
      <c r="GA1922" s="18"/>
      <c r="GB1922" s="18"/>
      <c r="GC1922" s="18"/>
      <c r="GD1922" s="18"/>
      <c r="GE1922" s="18"/>
      <c r="GF1922" s="18"/>
      <c r="GG1922" s="18"/>
      <c r="GH1922" s="18"/>
      <c r="GI1922" s="18"/>
      <c r="GJ1922" s="18"/>
      <c r="GK1922" s="18"/>
      <c r="GL1922" s="18"/>
      <c r="GM1922" s="18"/>
      <c r="GN1922" s="18"/>
      <c r="GO1922" s="18"/>
      <c r="GP1922" s="18"/>
      <c r="GQ1922" s="18"/>
      <c r="GR1922" s="18"/>
      <c r="GS1922" s="18"/>
      <c r="GT1922" s="18"/>
      <c r="GU1922" s="18"/>
      <c r="GV1922" s="18"/>
      <c r="GW1922" s="18"/>
      <c r="GX1922" s="18"/>
      <c r="GY1922" s="18"/>
      <c r="GZ1922" s="18"/>
      <c r="HA1922" s="18"/>
      <c r="HB1922" s="18"/>
      <c r="HC1922" s="18"/>
      <c r="HD1922" s="18"/>
      <c r="HE1922" s="18"/>
      <c r="HF1922" s="18"/>
      <c r="HG1922" s="18"/>
      <c r="HH1922" s="18"/>
      <c r="HI1922" s="18"/>
      <c r="HJ1922" s="18"/>
      <c r="HK1922" s="18"/>
      <c r="HL1922" s="18"/>
      <c r="HM1922" s="18"/>
      <c r="HN1922" s="18"/>
      <c r="HO1922" s="18"/>
      <c r="HP1922" s="18"/>
      <c r="HQ1922" s="18"/>
      <c r="HR1922" s="18"/>
      <c r="HS1922" s="18"/>
      <c r="HT1922" s="18"/>
      <c r="HU1922" s="18"/>
      <c r="HV1922" s="18"/>
      <c r="HW1922" s="18"/>
      <c r="HX1922" s="18"/>
      <c r="HY1922" s="18"/>
      <c r="HZ1922" s="18"/>
      <c r="IA1922" s="18"/>
      <c r="IB1922" s="18"/>
      <c r="IC1922" s="18"/>
      <c r="ID1922" s="18"/>
      <c r="IE1922" s="18"/>
      <c r="IF1922" s="18"/>
      <c r="IG1922" s="18"/>
      <c r="IH1922" s="18"/>
      <c r="II1922" s="18"/>
      <c r="IJ1922" s="18"/>
      <c r="IK1922" s="18"/>
      <c r="IL1922" s="18"/>
      <c r="IM1922" s="18"/>
      <c r="IN1922" s="18"/>
      <c r="IO1922" s="18"/>
      <c r="IP1922" s="18"/>
      <c r="IQ1922" s="18"/>
      <c r="IR1922" s="18"/>
      <c r="IS1922" s="18"/>
      <c r="IT1922" s="18"/>
      <c r="IU1922" s="18"/>
      <c r="IV1922" s="18"/>
      <c r="IW1922" s="18"/>
      <c r="IX1922" s="18"/>
      <c r="IY1922" s="18"/>
      <c r="IZ1922" s="18"/>
      <c r="JA1922" s="18"/>
      <c r="JB1922" s="18"/>
      <c r="JC1922" s="18"/>
      <c r="JD1922" s="18"/>
      <c r="JE1922" s="18"/>
      <c r="JF1922" s="18"/>
      <c r="JG1922" s="18"/>
      <c r="JH1922" s="18"/>
      <c r="JI1922" s="18"/>
      <c r="JJ1922" s="18"/>
      <c r="JK1922" s="18"/>
      <c r="JL1922" s="18"/>
      <c r="JM1922" s="18"/>
      <c r="JN1922" s="18"/>
      <c r="JO1922" s="18"/>
      <c r="JP1922" s="18"/>
      <c r="JQ1922" s="18"/>
      <c r="JR1922" s="18"/>
      <c r="JS1922" s="18"/>
      <c r="JT1922" s="18"/>
      <c r="JU1922" s="18"/>
      <c r="JV1922" s="18"/>
      <c r="JW1922" s="18"/>
      <c r="JX1922" s="18"/>
      <c r="JY1922" s="18"/>
      <c r="JZ1922" s="18"/>
      <c r="KA1922" s="18"/>
      <c r="KB1922" s="18"/>
      <c r="KC1922" s="18"/>
      <c r="KD1922" s="18"/>
      <c r="KE1922" s="18"/>
      <c r="KF1922" s="18"/>
      <c r="KG1922" s="18"/>
      <c r="KH1922" s="18"/>
      <c r="KI1922" s="18"/>
      <c r="KJ1922" s="18"/>
      <c r="KK1922" s="18"/>
      <c r="KL1922" s="18"/>
      <c r="KM1922" s="18"/>
      <c r="KN1922" s="18"/>
      <c r="KO1922" s="18"/>
      <c r="KP1922" s="18"/>
      <c r="KQ1922" s="18"/>
      <c r="KR1922" s="18"/>
      <c r="KS1922" s="18"/>
      <c r="KT1922" s="18"/>
      <c r="KU1922" s="18"/>
      <c r="KV1922" s="18"/>
      <c r="KW1922" s="18"/>
      <c r="KX1922" s="18"/>
      <c r="KY1922" s="18"/>
      <c r="KZ1922" s="18"/>
      <c r="LA1922" s="18"/>
      <c r="LB1922" s="18"/>
      <c r="LC1922" s="18"/>
      <c r="LD1922" s="18"/>
      <c r="LE1922" s="18"/>
      <c r="LF1922" s="18"/>
      <c r="LG1922" s="18"/>
      <c r="LH1922" s="18"/>
      <c r="LI1922" s="18"/>
      <c r="LJ1922" s="18"/>
      <c r="LK1922" s="18"/>
      <c r="LL1922" s="18"/>
      <c r="LM1922" s="18"/>
      <c r="LN1922" s="18"/>
      <c r="LO1922" s="18"/>
      <c r="LP1922" s="18"/>
      <c r="LQ1922" s="18"/>
      <c r="LR1922" s="18"/>
      <c r="LS1922" s="18"/>
      <c r="LT1922" s="18"/>
      <c r="LU1922" s="18"/>
      <c r="LV1922" s="18"/>
      <c r="LW1922" s="18"/>
      <c r="LX1922" s="18"/>
      <c r="LY1922" s="18"/>
      <c r="LZ1922" s="18"/>
      <c r="MA1922" s="18"/>
      <c r="MB1922" s="18"/>
      <c r="MC1922" s="18"/>
      <c r="MD1922" s="18"/>
      <c r="ME1922" s="18"/>
      <c r="MF1922" s="18"/>
      <c r="MG1922" s="18"/>
      <c r="MH1922" s="18"/>
      <c r="MI1922" s="18"/>
      <c r="MJ1922" s="18"/>
      <c r="MK1922" s="18"/>
      <c r="ML1922" s="18"/>
      <c r="MM1922" s="18"/>
      <c r="MN1922" s="18"/>
      <c r="MO1922" s="18"/>
      <c r="MP1922" s="18"/>
      <c r="MQ1922" s="18"/>
      <c r="MR1922" s="18"/>
      <c r="MS1922" s="18"/>
      <c r="MT1922" s="18"/>
      <c r="MU1922" s="18"/>
      <c r="MV1922" s="18"/>
      <c r="MW1922" s="18"/>
      <c r="MX1922" s="18"/>
      <c r="MY1922" s="18"/>
      <c r="MZ1922" s="18"/>
      <c r="NA1922" s="18"/>
      <c r="NB1922" s="18"/>
      <c r="NC1922" s="18"/>
      <c r="ND1922" s="18"/>
      <c r="NE1922" s="18"/>
      <c r="NF1922" s="18"/>
      <c r="NG1922" s="18"/>
      <c r="NH1922" s="18"/>
      <c r="NI1922" s="18"/>
      <c r="NJ1922" s="18"/>
      <c r="NK1922" s="18"/>
      <c r="NL1922" s="18"/>
      <c r="NM1922" s="18"/>
      <c r="NN1922" s="18"/>
      <c r="NO1922" s="18"/>
      <c r="NP1922" s="18"/>
      <c r="NQ1922" s="18"/>
      <c r="NR1922" s="18"/>
      <c r="NS1922" s="18"/>
      <c r="NT1922" s="18"/>
      <c r="NU1922" s="18"/>
      <c r="NV1922" s="18"/>
      <c r="NW1922" s="18"/>
      <c r="NX1922" s="18"/>
      <c r="NY1922" s="18"/>
      <c r="NZ1922" s="18"/>
      <c r="OA1922" s="18"/>
      <c r="OB1922" s="18"/>
      <c r="OC1922" s="18"/>
      <c r="OD1922" s="18"/>
      <c r="OE1922" s="18"/>
      <c r="OF1922" s="18"/>
      <c r="OG1922" s="18"/>
      <c r="OH1922" s="18"/>
      <c r="OI1922" s="18"/>
      <c r="OJ1922" s="18"/>
      <c r="OK1922" s="18"/>
      <c r="OL1922" s="18"/>
      <c r="OM1922" s="18"/>
      <c r="ON1922" s="18"/>
      <c r="OO1922" s="18"/>
      <c r="OP1922" s="18"/>
      <c r="OQ1922" s="18"/>
      <c r="OR1922" s="18"/>
      <c r="OS1922" s="18"/>
      <c r="OT1922" s="18"/>
      <c r="OU1922" s="18"/>
      <c r="OV1922" s="18"/>
      <c r="OW1922" s="18"/>
      <c r="OX1922" s="18"/>
      <c r="OY1922" s="18"/>
      <c r="OZ1922" s="18"/>
      <c r="PA1922" s="18"/>
      <c r="PB1922" s="18"/>
      <c r="PC1922" s="18"/>
      <c r="PD1922" s="18"/>
      <c r="PE1922" s="18"/>
      <c r="PF1922" s="18"/>
      <c r="PG1922" s="18"/>
      <c r="PH1922" s="18"/>
      <c r="PI1922" s="18"/>
      <c r="PJ1922" s="18"/>
      <c r="PK1922" s="18"/>
      <c r="PL1922" s="18"/>
      <c r="PM1922" s="18"/>
      <c r="PN1922" s="18"/>
      <c r="PO1922" s="18"/>
      <c r="PP1922" s="18"/>
      <c r="PQ1922" s="18"/>
      <c r="PR1922" s="18"/>
      <c r="PS1922" s="18"/>
      <c r="PT1922" s="18"/>
      <c r="PU1922" s="18"/>
      <c r="PV1922" s="18"/>
      <c r="PW1922" s="18"/>
      <c r="PX1922" s="18"/>
      <c r="PY1922" s="18"/>
      <c r="PZ1922" s="18"/>
      <c r="QA1922" s="18"/>
      <c r="QB1922" s="18"/>
      <c r="QC1922" s="18"/>
      <c r="QD1922" s="18"/>
      <c r="QE1922" s="18"/>
      <c r="QF1922" s="18"/>
      <c r="QG1922" s="18"/>
      <c r="QH1922" s="18"/>
      <c r="QI1922" s="18"/>
      <c r="QJ1922" s="18"/>
      <c r="QK1922" s="18"/>
      <c r="QL1922" s="18"/>
      <c r="QM1922" s="18"/>
      <c r="QN1922" s="18"/>
      <c r="QO1922" s="18"/>
      <c r="QP1922" s="18"/>
      <c r="QQ1922" s="18"/>
      <c r="QR1922" s="18"/>
      <c r="QS1922" s="18"/>
      <c r="QT1922" s="18"/>
      <c r="QU1922" s="18"/>
      <c r="QV1922" s="18"/>
      <c r="QW1922" s="18"/>
      <c r="QX1922" s="18"/>
      <c r="QY1922" s="18"/>
      <c r="QZ1922" s="18"/>
      <c r="RA1922" s="18"/>
      <c r="RB1922" s="18"/>
      <c r="RC1922" s="18"/>
      <c r="RD1922" s="18"/>
      <c r="RE1922" s="18"/>
      <c r="RF1922" s="18"/>
      <c r="RG1922" s="18"/>
      <c r="RH1922" s="18"/>
      <c r="RI1922" s="18"/>
      <c r="RJ1922" s="18"/>
      <c r="RK1922" s="18"/>
      <c r="RL1922" s="18"/>
      <c r="RM1922" s="18"/>
      <c r="RN1922" s="18"/>
      <c r="RO1922" s="18"/>
      <c r="RP1922" s="18"/>
      <c r="RQ1922" s="18"/>
      <c r="RR1922" s="18"/>
      <c r="RS1922" s="18"/>
      <c r="RT1922" s="18"/>
      <c r="RU1922" s="18"/>
      <c r="RV1922" s="18"/>
      <c r="RW1922" s="18"/>
      <c r="RX1922" s="18"/>
      <c r="RY1922" s="18"/>
      <c r="RZ1922" s="18"/>
      <c r="SA1922" s="18"/>
      <c r="SB1922" s="18"/>
      <c r="SC1922" s="18"/>
      <c r="SD1922" s="18"/>
      <c r="SE1922" s="18"/>
      <c r="SF1922" s="18"/>
      <c r="SG1922" s="18"/>
      <c r="SH1922" s="18"/>
      <c r="SI1922" s="18"/>
      <c r="SJ1922" s="18"/>
      <c r="SK1922" s="18"/>
      <c r="SL1922" s="18"/>
      <c r="SM1922" s="18"/>
      <c r="SN1922" s="18"/>
      <c r="SO1922" s="18"/>
      <c r="SP1922" s="18"/>
      <c r="SQ1922" s="18"/>
      <c r="SR1922" s="18"/>
      <c r="SS1922" s="18"/>
      <c r="ST1922" s="18"/>
      <c r="SU1922" s="18"/>
      <c r="SV1922" s="18"/>
      <c r="SW1922" s="18"/>
      <c r="SX1922" s="18"/>
      <c r="SY1922" s="18"/>
      <c r="SZ1922" s="18"/>
      <c r="TA1922" s="18"/>
      <c r="TB1922" s="18"/>
      <c r="TC1922" s="18"/>
      <c r="TD1922" s="18"/>
      <c r="TE1922" s="18"/>
      <c r="TF1922" s="18"/>
      <c r="TG1922" s="18"/>
      <c r="TH1922" s="18"/>
      <c r="TI1922" s="18"/>
      <c r="TJ1922" s="18"/>
      <c r="TK1922" s="18"/>
      <c r="TL1922" s="18"/>
      <c r="TM1922" s="18"/>
      <c r="TN1922" s="18"/>
      <c r="TO1922" s="18"/>
      <c r="TP1922" s="18"/>
      <c r="TQ1922" s="18"/>
      <c r="TR1922" s="18"/>
      <c r="TS1922" s="18"/>
      <c r="TT1922" s="18"/>
      <c r="TU1922" s="18"/>
      <c r="TV1922" s="18"/>
      <c r="TW1922" s="18"/>
      <c r="TX1922" s="18"/>
      <c r="TY1922" s="18"/>
      <c r="TZ1922" s="18"/>
      <c r="UA1922" s="18"/>
      <c r="UB1922" s="18"/>
      <c r="UC1922" s="18"/>
      <c r="UD1922" s="18"/>
      <c r="UE1922" s="18"/>
      <c r="UF1922" s="18"/>
      <c r="UG1922" s="18"/>
      <c r="UH1922" s="18"/>
      <c r="UI1922" s="18"/>
      <c r="UJ1922" s="18"/>
      <c r="UK1922" s="18"/>
      <c r="UL1922" s="18"/>
      <c r="UM1922" s="18"/>
      <c r="UN1922" s="18"/>
      <c r="UO1922" s="18"/>
      <c r="UP1922" s="18"/>
      <c r="UQ1922" s="18"/>
      <c r="UR1922" s="18"/>
      <c r="US1922" s="18"/>
      <c r="UT1922" s="18"/>
      <c r="UU1922" s="18"/>
      <c r="UV1922" s="18"/>
      <c r="UW1922" s="18"/>
      <c r="UX1922" s="18"/>
      <c r="UY1922" s="18"/>
      <c r="UZ1922" s="18"/>
      <c r="VA1922" s="18"/>
      <c r="VB1922" s="18"/>
      <c r="VC1922" s="18"/>
      <c r="VD1922" s="18"/>
      <c r="VE1922" s="18"/>
      <c r="VF1922" s="18"/>
      <c r="VG1922" s="18"/>
      <c r="VH1922" s="18"/>
      <c r="VI1922" s="18"/>
      <c r="VJ1922" s="18"/>
      <c r="VK1922" s="18"/>
      <c r="VL1922" s="18"/>
      <c r="VM1922" s="18"/>
      <c r="VN1922" s="18"/>
      <c r="VO1922" s="18"/>
      <c r="VP1922" s="18"/>
      <c r="VQ1922" s="18"/>
      <c r="VR1922" s="18"/>
      <c r="VS1922" s="18"/>
      <c r="VT1922" s="18"/>
      <c r="VU1922" s="18"/>
      <c r="VV1922" s="18"/>
      <c r="VW1922" s="18"/>
      <c r="VX1922" s="18"/>
      <c r="VY1922" s="18"/>
      <c r="VZ1922" s="18"/>
      <c r="WA1922" s="18"/>
      <c r="WB1922" s="18"/>
      <c r="WC1922" s="18"/>
      <c r="WD1922" s="18"/>
      <c r="WE1922" s="18"/>
      <c r="WF1922" s="18"/>
      <c r="WG1922" s="18"/>
      <c r="WH1922" s="18"/>
      <c r="WI1922" s="18"/>
      <c r="WJ1922" s="18"/>
      <c r="WK1922" s="18"/>
      <c r="WL1922" s="18"/>
      <c r="WM1922" s="18"/>
      <c r="WN1922" s="18"/>
      <c r="WO1922" s="18"/>
      <c r="WP1922" s="18"/>
      <c r="WQ1922" s="18"/>
      <c r="WR1922" s="18"/>
      <c r="WS1922" s="18"/>
      <c r="WT1922" s="18"/>
      <c r="WU1922" s="18"/>
      <c r="WV1922" s="18"/>
      <c r="WW1922" s="18"/>
      <c r="WX1922" s="18"/>
      <c r="WY1922" s="18"/>
      <c r="WZ1922" s="18"/>
      <c r="XA1922" s="18"/>
      <c r="XB1922" s="18"/>
      <c r="XC1922" s="18"/>
      <c r="XD1922" s="18"/>
      <c r="XE1922" s="18"/>
      <c r="XF1922" s="18"/>
      <c r="XG1922" s="18"/>
      <c r="XH1922" s="18"/>
      <c r="XI1922" s="18"/>
      <c r="XJ1922" s="18"/>
      <c r="XK1922" s="18"/>
      <c r="XL1922" s="18"/>
      <c r="XM1922" s="18"/>
      <c r="XN1922" s="18"/>
      <c r="XO1922" s="18"/>
      <c r="XP1922" s="18"/>
      <c r="XQ1922" s="18"/>
      <c r="XR1922" s="18"/>
      <c r="XS1922" s="18"/>
      <c r="XT1922" s="18"/>
      <c r="XU1922" s="18"/>
      <c r="XV1922" s="18"/>
      <c r="XW1922" s="18"/>
      <c r="XX1922" s="18"/>
      <c r="XY1922" s="18"/>
      <c r="XZ1922" s="18"/>
      <c r="YA1922" s="18"/>
      <c r="YB1922" s="18"/>
      <c r="YC1922" s="18"/>
      <c r="YD1922" s="18"/>
      <c r="YE1922" s="18"/>
      <c r="YF1922" s="18"/>
      <c r="YG1922" s="18"/>
      <c r="YH1922" s="18"/>
      <c r="YI1922" s="18"/>
      <c r="YJ1922" s="18"/>
      <c r="YK1922" s="18"/>
      <c r="YL1922" s="18"/>
      <c r="YM1922" s="18"/>
      <c r="YN1922" s="18"/>
      <c r="YO1922" s="18"/>
      <c r="YP1922" s="18"/>
      <c r="YQ1922" s="18"/>
      <c r="YR1922" s="18"/>
      <c r="YS1922" s="18"/>
      <c r="YT1922" s="18"/>
      <c r="YU1922" s="18"/>
      <c r="YV1922" s="18"/>
      <c r="YW1922" s="18"/>
      <c r="YX1922" s="18"/>
      <c r="YY1922" s="18"/>
      <c r="YZ1922" s="18"/>
      <c r="ZA1922" s="18"/>
      <c r="ZB1922" s="18"/>
      <c r="ZC1922" s="18"/>
      <c r="ZD1922" s="18"/>
      <c r="ZE1922" s="18"/>
      <c r="ZF1922" s="18"/>
      <c r="ZG1922" s="18"/>
      <c r="ZH1922" s="18"/>
      <c r="ZI1922" s="18"/>
      <c r="ZJ1922" s="18"/>
      <c r="ZK1922" s="18"/>
      <c r="ZL1922" s="18"/>
      <c r="ZM1922" s="18"/>
      <c r="ZN1922" s="18"/>
      <c r="ZO1922" s="18"/>
      <c r="ZP1922" s="18"/>
      <c r="ZQ1922" s="18"/>
      <c r="ZR1922" s="18"/>
      <c r="ZS1922" s="18"/>
      <c r="ZT1922" s="18"/>
      <c r="ZU1922" s="18"/>
      <c r="ZV1922" s="18"/>
      <c r="ZW1922" s="18"/>
      <c r="ZX1922" s="18"/>
      <c r="ZY1922" s="18"/>
      <c r="ZZ1922" s="18"/>
      <c r="AAA1922" s="18"/>
      <c r="AAB1922" s="18"/>
      <c r="AAC1922" s="18"/>
      <c r="AAD1922" s="18"/>
      <c r="AAE1922" s="18"/>
      <c r="AAF1922" s="18"/>
      <c r="AAG1922" s="18"/>
      <c r="AAH1922" s="18"/>
      <c r="AAI1922" s="18"/>
      <c r="AAJ1922" s="18"/>
      <c r="AAK1922" s="18"/>
      <c r="AAL1922" s="18"/>
      <c r="AAM1922" s="18"/>
      <c r="AAN1922" s="18"/>
      <c r="AAO1922" s="18"/>
      <c r="AAP1922" s="18"/>
      <c r="AAQ1922" s="18"/>
      <c r="AAR1922" s="18"/>
      <c r="AAS1922" s="18"/>
      <c r="AAT1922" s="18"/>
      <c r="AAU1922" s="18"/>
      <c r="AAV1922" s="18"/>
      <c r="AAW1922" s="18"/>
      <c r="AAX1922" s="18"/>
      <c r="AAY1922" s="18"/>
      <c r="AAZ1922" s="18"/>
      <c r="ABA1922" s="18"/>
      <c r="ABB1922" s="18"/>
      <c r="ABC1922" s="18"/>
      <c r="ABD1922" s="18"/>
      <c r="ABE1922" s="18"/>
      <c r="ABF1922" s="18"/>
      <c r="ABG1922" s="18"/>
      <c r="ABH1922" s="18"/>
      <c r="ABI1922" s="18"/>
      <c r="ABJ1922" s="18"/>
      <c r="ABK1922" s="18"/>
      <c r="ABL1922" s="18"/>
      <c r="ABM1922" s="18"/>
      <c r="ABN1922" s="18"/>
      <c r="ABO1922" s="18"/>
      <c r="ABP1922" s="18"/>
      <c r="ABQ1922" s="18"/>
      <c r="ABR1922" s="18"/>
      <c r="ABS1922" s="18"/>
      <c r="ABT1922" s="18"/>
      <c r="ABU1922" s="18"/>
      <c r="ABV1922" s="18"/>
      <c r="ABW1922" s="18"/>
      <c r="ABX1922" s="18"/>
      <c r="ABY1922" s="18"/>
      <c r="ABZ1922" s="18"/>
      <c r="ACA1922" s="18"/>
      <c r="ACB1922" s="18"/>
      <c r="ACC1922" s="18"/>
      <c r="ACD1922" s="18"/>
      <c r="ACE1922" s="18"/>
      <c r="ACF1922" s="18"/>
      <c r="ACG1922" s="18"/>
      <c r="ACH1922" s="18"/>
      <c r="ACI1922" s="18"/>
      <c r="ACJ1922" s="18"/>
      <c r="ACK1922" s="18"/>
      <c r="ACL1922" s="18"/>
      <c r="ACM1922" s="18"/>
      <c r="ACN1922" s="18"/>
      <c r="ACO1922" s="18"/>
      <c r="ACP1922" s="18"/>
      <c r="ACQ1922" s="18"/>
      <c r="ACR1922" s="18"/>
      <c r="ACS1922" s="18"/>
      <c r="ACT1922" s="18"/>
      <c r="ACU1922" s="18"/>
      <c r="ACV1922" s="18"/>
      <c r="ACW1922" s="18"/>
      <c r="ACX1922" s="18"/>
      <c r="ACY1922" s="18"/>
      <c r="ACZ1922" s="18"/>
      <c r="ADA1922" s="18"/>
      <c r="ADB1922" s="18"/>
      <c r="ADC1922" s="18"/>
      <c r="ADD1922" s="18"/>
      <c r="ADE1922" s="18"/>
      <c r="ADF1922" s="18"/>
      <c r="ADG1922" s="18"/>
      <c r="ADH1922" s="18"/>
      <c r="ADI1922" s="18"/>
      <c r="ADJ1922" s="18"/>
      <c r="ADK1922" s="18"/>
      <c r="ADL1922" s="18"/>
      <c r="ADM1922" s="18"/>
      <c r="ADN1922" s="18"/>
      <c r="ADO1922" s="18"/>
      <c r="ADP1922" s="18"/>
      <c r="ADQ1922" s="18"/>
      <c r="ADR1922" s="18"/>
      <c r="ADS1922" s="18"/>
      <c r="ADT1922" s="18"/>
      <c r="ADU1922" s="18"/>
      <c r="ADV1922" s="18"/>
      <c r="ADW1922" s="18"/>
      <c r="ADX1922" s="18"/>
      <c r="ADY1922" s="18"/>
      <c r="ADZ1922" s="18"/>
      <c r="AEA1922" s="18"/>
      <c r="AEB1922" s="18"/>
      <c r="AEC1922" s="18"/>
      <c r="AED1922" s="18"/>
      <c r="AEE1922" s="18"/>
      <c r="AEF1922" s="18"/>
      <c r="AEG1922" s="18"/>
      <c r="AEH1922" s="18"/>
      <c r="AEI1922" s="18"/>
      <c r="AEJ1922" s="18"/>
      <c r="AEK1922" s="18"/>
      <c r="AEL1922" s="18"/>
      <c r="AEM1922" s="18"/>
      <c r="AEN1922" s="18"/>
      <c r="AEO1922" s="18"/>
      <c r="AEP1922" s="18"/>
      <c r="AEQ1922" s="18"/>
      <c r="AER1922" s="18"/>
      <c r="AES1922" s="18"/>
      <c r="AET1922" s="18"/>
      <c r="AEU1922" s="18"/>
      <c r="AEV1922" s="18"/>
      <c r="AEW1922" s="18"/>
      <c r="AEX1922" s="18"/>
      <c r="AEY1922" s="18"/>
      <c r="AEZ1922" s="18"/>
      <c r="AFA1922" s="18"/>
      <c r="AFB1922" s="18"/>
      <c r="AFC1922" s="18"/>
      <c r="AFD1922" s="18"/>
      <c r="AFE1922" s="18"/>
      <c r="AFF1922" s="18"/>
      <c r="AFG1922" s="18"/>
      <c r="AFH1922" s="18"/>
      <c r="AFI1922" s="18"/>
      <c r="AFJ1922" s="18"/>
      <c r="AFK1922" s="18"/>
      <c r="AFL1922" s="18"/>
      <c r="AFM1922" s="18"/>
      <c r="AFN1922" s="18"/>
      <c r="AFO1922" s="18"/>
      <c r="AFP1922" s="18"/>
      <c r="AFQ1922" s="18"/>
      <c r="AFR1922" s="18"/>
      <c r="AFS1922" s="18"/>
      <c r="AFT1922" s="18"/>
      <c r="AFU1922" s="18"/>
      <c r="AFV1922" s="18"/>
      <c r="AFW1922" s="18"/>
      <c r="AFX1922" s="18"/>
      <c r="AFY1922" s="18"/>
      <c r="AFZ1922" s="18"/>
      <c r="AGA1922" s="18"/>
      <c r="AGB1922" s="18"/>
      <c r="AGC1922" s="18"/>
      <c r="AGD1922" s="18"/>
      <c r="AGE1922" s="18"/>
      <c r="AGF1922" s="18"/>
      <c r="AGG1922" s="18"/>
      <c r="AGH1922" s="18"/>
      <c r="AGI1922" s="18"/>
      <c r="AGJ1922" s="18"/>
      <c r="AGK1922" s="18"/>
      <c r="AGL1922" s="18"/>
      <c r="AGM1922" s="18"/>
      <c r="AGN1922" s="18"/>
      <c r="AGO1922" s="18"/>
      <c r="AGP1922" s="18"/>
      <c r="AGQ1922" s="18"/>
      <c r="AGR1922" s="18"/>
      <c r="AGS1922" s="18"/>
      <c r="AGT1922" s="18"/>
      <c r="AGU1922" s="18"/>
      <c r="AGV1922" s="18"/>
      <c r="AGW1922" s="18"/>
      <c r="AGX1922" s="18"/>
      <c r="AGY1922" s="18"/>
      <c r="AGZ1922" s="18"/>
      <c r="AHA1922" s="18"/>
      <c r="AHB1922" s="18"/>
      <c r="AHC1922" s="18"/>
      <c r="AHD1922" s="18"/>
      <c r="AHE1922" s="18"/>
      <c r="AHF1922" s="18"/>
      <c r="AHG1922" s="18"/>
      <c r="AHH1922" s="18"/>
      <c r="AHI1922" s="18"/>
      <c r="AHJ1922" s="18"/>
      <c r="AHK1922" s="18"/>
      <c r="AHL1922" s="18"/>
      <c r="AHM1922" s="18"/>
      <c r="AHN1922" s="18"/>
      <c r="AHO1922" s="18"/>
      <c r="AHP1922" s="18"/>
      <c r="AHQ1922" s="18"/>
      <c r="AHR1922" s="18"/>
      <c r="AHS1922" s="18"/>
      <c r="AHT1922" s="18"/>
      <c r="AHU1922" s="18"/>
      <c r="AHV1922" s="18"/>
      <c r="AHW1922" s="18"/>
      <c r="AHX1922" s="18"/>
      <c r="AHY1922" s="18"/>
      <c r="AHZ1922" s="18"/>
      <c r="AIA1922" s="18"/>
      <c r="AIB1922" s="18"/>
      <c r="AIC1922" s="18"/>
      <c r="AID1922" s="18"/>
      <c r="AIE1922" s="18"/>
      <c r="AIF1922" s="18"/>
      <c r="AIG1922" s="18"/>
      <c r="AIH1922" s="18"/>
      <c r="AII1922" s="18"/>
      <c r="AIJ1922" s="18"/>
      <c r="AIK1922" s="18"/>
      <c r="AIL1922" s="18"/>
      <c r="AIM1922" s="18"/>
      <c r="AIN1922" s="18"/>
      <c r="AIO1922" s="18"/>
      <c r="AIP1922" s="18"/>
      <c r="AIQ1922" s="18"/>
      <c r="AIR1922" s="18"/>
      <c r="AIS1922" s="18"/>
      <c r="AIT1922" s="18"/>
      <c r="AIU1922" s="18"/>
      <c r="AIV1922" s="18"/>
      <c r="AIW1922" s="18"/>
      <c r="AIX1922" s="18"/>
      <c r="AIY1922" s="18"/>
      <c r="AIZ1922" s="18"/>
      <c r="AJA1922" s="18"/>
      <c r="AJB1922" s="18"/>
      <c r="AJC1922" s="18"/>
      <c r="AJD1922" s="18"/>
      <c r="AJE1922" s="18"/>
      <c r="AJF1922" s="18"/>
      <c r="AJG1922" s="18"/>
      <c r="AJH1922" s="18"/>
      <c r="AJI1922" s="18"/>
      <c r="AJJ1922" s="18"/>
      <c r="AJK1922" s="18"/>
      <c r="AJL1922" s="18"/>
      <c r="AJM1922" s="18"/>
      <c r="AJN1922" s="18"/>
      <c r="AJO1922" s="18"/>
      <c r="AJP1922" s="18"/>
      <c r="AJQ1922" s="18"/>
      <c r="AJR1922" s="18"/>
      <c r="AJS1922" s="18"/>
      <c r="AJT1922" s="18"/>
      <c r="AJU1922" s="18"/>
      <c r="AJV1922" s="18"/>
      <c r="AJW1922" s="18"/>
      <c r="AJX1922" s="18"/>
      <c r="AJY1922" s="18"/>
      <c r="AJZ1922" s="18"/>
      <c r="AKA1922" s="18"/>
      <c r="AKB1922" s="18"/>
      <c r="AKC1922" s="18"/>
      <c r="AKD1922" s="18"/>
      <c r="AKE1922" s="18"/>
      <c r="AKF1922" s="18"/>
      <c r="AKG1922" s="18"/>
      <c r="AKH1922" s="18"/>
      <c r="AKI1922" s="18"/>
      <c r="AKJ1922" s="18"/>
      <c r="AKK1922" s="18"/>
      <c r="AKL1922" s="18"/>
      <c r="AKM1922" s="18"/>
      <c r="AKN1922" s="18"/>
      <c r="AKO1922" s="18"/>
      <c r="AKP1922" s="18"/>
      <c r="AKQ1922" s="18"/>
      <c r="AKR1922" s="18"/>
      <c r="AKS1922" s="18"/>
      <c r="AKT1922" s="18"/>
      <c r="AKU1922" s="18"/>
      <c r="AKV1922" s="18"/>
      <c r="AKW1922" s="18"/>
      <c r="AKX1922" s="18"/>
      <c r="AKY1922" s="18"/>
      <c r="AKZ1922" s="18"/>
      <c r="ALA1922" s="18"/>
      <c r="ALB1922" s="18"/>
      <c r="ALC1922" s="18"/>
      <c r="ALD1922" s="18"/>
      <c r="ALE1922" s="18"/>
      <c r="ALF1922" s="18"/>
      <c r="ALG1922" s="18"/>
      <c r="ALH1922" s="18"/>
      <c r="ALI1922" s="18"/>
      <c r="ALJ1922" s="18"/>
      <c r="ALK1922" s="18"/>
      <c r="ALL1922" s="18"/>
      <c r="ALM1922" s="18"/>
      <c r="ALN1922" s="18"/>
      <c r="ALO1922" s="18"/>
      <c r="ALP1922" s="18"/>
      <c r="ALQ1922" s="18"/>
      <c r="ALR1922" s="18"/>
      <c r="ALS1922" s="18"/>
      <c r="ALT1922" s="18"/>
      <c r="ALU1922" s="18"/>
      <c r="ALV1922" s="18"/>
      <c r="ALW1922" s="18"/>
      <c r="ALX1922" s="18"/>
      <c r="ALY1922" s="18"/>
      <c r="ALZ1922" s="18"/>
      <c r="AMA1922" s="18"/>
      <c r="AMB1922" s="18"/>
      <c r="AMC1922" s="18"/>
      <c r="AMD1922" s="18"/>
      <c r="AME1922" s="18"/>
      <c r="AMF1922" s="18"/>
      <c r="AMG1922" s="18"/>
      <c r="AMH1922" s="18"/>
      <c r="AMI1922" s="18"/>
      <c r="AMJ1922" s="18"/>
    </row>
    <row r="1923" spans="1:1024" s="315" customFormat="1">
      <c r="A1923" s="15"/>
      <c r="B1923" s="18"/>
      <c r="C1923" s="18"/>
      <c r="D1923" s="18"/>
      <c r="E1923" s="18"/>
      <c r="F1923" s="18"/>
      <c r="G1923" s="18"/>
      <c r="H1923" s="18"/>
      <c r="I1923" s="32"/>
      <c r="J1923" s="32"/>
      <c r="K1923" s="18"/>
      <c r="L1923" s="18"/>
      <c r="M1923" s="18"/>
      <c r="N1923" s="18"/>
      <c r="O1923" s="18"/>
      <c r="P1923" s="18"/>
      <c r="Q1923" s="18"/>
      <c r="R1923" s="18"/>
      <c r="S1923" s="18"/>
      <c r="T1923" s="18"/>
      <c r="U1923" s="18"/>
      <c r="V1923" s="18"/>
      <c r="W1923" s="18"/>
      <c r="X1923" s="18"/>
      <c r="Y1923" s="18"/>
      <c r="Z1923" s="18"/>
      <c r="AA1923" s="18"/>
      <c r="AB1923" s="18"/>
      <c r="AC1923" s="18"/>
      <c r="AD1923" s="18"/>
      <c r="AE1923" s="18"/>
      <c r="AF1923" s="18"/>
      <c r="AG1923" s="18"/>
      <c r="AH1923" s="18"/>
      <c r="AI1923" s="18"/>
      <c r="AJ1923" s="18"/>
      <c r="AK1923" s="18"/>
      <c r="AL1923" s="18"/>
      <c r="AM1923" s="18"/>
      <c r="AN1923" s="18"/>
      <c r="AO1923" s="18"/>
      <c r="AP1923" s="18"/>
      <c r="AQ1923" s="18"/>
      <c r="AR1923" s="18"/>
      <c r="AS1923" s="18"/>
      <c r="AT1923" s="18"/>
      <c r="AU1923" s="18"/>
      <c r="AV1923" s="18"/>
      <c r="AW1923" s="18"/>
      <c r="AX1923" s="18"/>
      <c r="AY1923" s="18"/>
      <c r="AZ1923" s="18"/>
      <c r="BA1923" s="18"/>
      <c r="BB1923" s="18"/>
      <c r="BC1923" s="18"/>
      <c r="BD1923" s="18"/>
      <c r="BE1923" s="18"/>
      <c r="BF1923" s="18"/>
      <c r="BG1923" s="18"/>
      <c r="BH1923" s="18"/>
      <c r="BI1923" s="18"/>
      <c r="BJ1923" s="18"/>
      <c r="BK1923" s="18"/>
      <c r="BL1923" s="18"/>
      <c r="BM1923" s="18"/>
      <c r="BN1923" s="18"/>
      <c r="BO1923" s="18"/>
      <c r="BP1923" s="18"/>
      <c r="BQ1923" s="18"/>
      <c r="BR1923" s="18"/>
      <c r="BS1923" s="18"/>
      <c r="BT1923" s="18"/>
      <c r="BU1923" s="18"/>
      <c r="BV1923" s="18"/>
      <c r="BW1923" s="18"/>
      <c r="BX1923" s="18"/>
      <c r="BY1923" s="18"/>
      <c r="BZ1923" s="18"/>
      <c r="CA1923" s="18"/>
      <c r="CB1923" s="18"/>
      <c r="CC1923" s="18"/>
      <c r="CD1923" s="18"/>
      <c r="CE1923" s="18"/>
      <c r="CF1923" s="18"/>
      <c r="CG1923" s="18"/>
      <c r="CH1923" s="18"/>
      <c r="CI1923" s="18"/>
      <c r="CJ1923" s="18"/>
      <c r="CK1923" s="18"/>
      <c r="CL1923" s="18"/>
      <c r="CM1923" s="18"/>
      <c r="CN1923" s="18"/>
      <c r="CO1923" s="18"/>
      <c r="CP1923" s="18"/>
      <c r="CQ1923" s="18"/>
      <c r="CR1923" s="18"/>
      <c r="CS1923" s="18"/>
      <c r="CT1923" s="18"/>
      <c r="CU1923" s="18"/>
      <c r="CV1923" s="18"/>
      <c r="CW1923" s="18"/>
      <c r="CX1923" s="18"/>
      <c r="CY1923" s="18"/>
      <c r="CZ1923" s="18"/>
      <c r="DA1923" s="18"/>
      <c r="DB1923" s="18"/>
      <c r="DC1923" s="18"/>
      <c r="DD1923" s="18"/>
      <c r="DE1923" s="18"/>
      <c r="DF1923" s="18"/>
      <c r="DG1923" s="18"/>
      <c r="DH1923" s="18"/>
      <c r="DI1923" s="18"/>
      <c r="DJ1923" s="18"/>
      <c r="DK1923" s="18"/>
      <c r="DL1923" s="18"/>
      <c r="DM1923" s="18"/>
      <c r="DN1923" s="18"/>
      <c r="DO1923" s="18"/>
      <c r="DP1923" s="18"/>
      <c r="DQ1923" s="18"/>
      <c r="DR1923" s="18"/>
      <c r="DS1923" s="18"/>
      <c r="DT1923" s="18"/>
      <c r="DU1923" s="18"/>
      <c r="DV1923" s="18"/>
      <c r="DW1923" s="18"/>
      <c r="DX1923" s="18"/>
      <c r="DY1923" s="18"/>
      <c r="DZ1923" s="18"/>
      <c r="EA1923" s="18"/>
      <c r="EB1923" s="18"/>
      <c r="EC1923" s="18"/>
      <c r="ED1923" s="18"/>
      <c r="EE1923" s="18"/>
      <c r="EF1923" s="18"/>
      <c r="EG1923" s="18"/>
      <c r="EH1923" s="18"/>
      <c r="EI1923" s="18"/>
      <c r="EJ1923" s="18"/>
      <c r="EK1923" s="18"/>
      <c r="EL1923" s="18"/>
      <c r="EM1923" s="18"/>
      <c r="EN1923" s="18"/>
      <c r="EO1923" s="18"/>
      <c r="EP1923" s="18"/>
      <c r="EQ1923" s="18"/>
      <c r="ER1923" s="18"/>
      <c r="ES1923" s="18"/>
      <c r="ET1923" s="18"/>
      <c r="EU1923" s="18"/>
      <c r="EV1923" s="18"/>
      <c r="EW1923" s="18"/>
      <c r="EX1923" s="18"/>
      <c r="EY1923" s="18"/>
      <c r="EZ1923" s="18"/>
      <c r="FA1923" s="18"/>
      <c r="FB1923" s="18"/>
      <c r="FC1923" s="18"/>
      <c r="FD1923" s="18"/>
      <c r="FE1923" s="18"/>
      <c r="FF1923" s="18"/>
      <c r="FG1923" s="18"/>
      <c r="FH1923" s="18"/>
      <c r="FI1923" s="18"/>
      <c r="FJ1923" s="18"/>
      <c r="FK1923" s="18"/>
      <c r="FL1923" s="18"/>
      <c r="FM1923" s="18"/>
      <c r="FN1923" s="18"/>
      <c r="FO1923" s="18"/>
      <c r="FP1923" s="18"/>
      <c r="FQ1923" s="18"/>
      <c r="FR1923" s="18"/>
      <c r="FS1923" s="18"/>
      <c r="FT1923" s="18"/>
      <c r="FU1923" s="18"/>
      <c r="FV1923" s="18"/>
      <c r="FW1923" s="18"/>
      <c r="FX1923" s="18"/>
      <c r="FY1923" s="18"/>
      <c r="FZ1923" s="18"/>
      <c r="GA1923" s="18"/>
      <c r="GB1923" s="18"/>
      <c r="GC1923" s="18"/>
      <c r="GD1923" s="18"/>
      <c r="GE1923" s="18"/>
      <c r="GF1923" s="18"/>
      <c r="GG1923" s="18"/>
      <c r="GH1923" s="18"/>
      <c r="GI1923" s="18"/>
      <c r="GJ1923" s="18"/>
      <c r="GK1923" s="18"/>
      <c r="GL1923" s="18"/>
      <c r="GM1923" s="18"/>
      <c r="GN1923" s="18"/>
      <c r="GO1923" s="18"/>
      <c r="GP1923" s="18"/>
      <c r="GQ1923" s="18"/>
      <c r="GR1923" s="18"/>
      <c r="GS1923" s="18"/>
      <c r="GT1923" s="18"/>
      <c r="GU1923" s="18"/>
      <c r="GV1923" s="18"/>
      <c r="GW1923" s="18"/>
      <c r="GX1923" s="18"/>
      <c r="GY1923" s="18"/>
      <c r="GZ1923" s="18"/>
      <c r="HA1923" s="18"/>
      <c r="HB1923" s="18"/>
      <c r="HC1923" s="18"/>
      <c r="HD1923" s="18"/>
      <c r="HE1923" s="18"/>
      <c r="HF1923" s="18"/>
      <c r="HG1923" s="18"/>
      <c r="HH1923" s="18"/>
      <c r="HI1923" s="18"/>
      <c r="HJ1923" s="18"/>
      <c r="HK1923" s="18"/>
      <c r="HL1923" s="18"/>
      <c r="HM1923" s="18"/>
      <c r="HN1923" s="18"/>
      <c r="HO1923" s="18"/>
      <c r="HP1923" s="18"/>
      <c r="HQ1923" s="18"/>
      <c r="HR1923" s="18"/>
      <c r="HS1923" s="18"/>
      <c r="HT1923" s="18"/>
      <c r="HU1923" s="18"/>
      <c r="HV1923" s="18"/>
      <c r="HW1923" s="18"/>
      <c r="HX1923" s="18"/>
      <c r="HY1923" s="18"/>
      <c r="HZ1923" s="18"/>
      <c r="IA1923" s="18"/>
      <c r="IB1923" s="18"/>
      <c r="IC1923" s="18"/>
      <c r="ID1923" s="18"/>
      <c r="IE1923" s="18"/>
      <c r="IF1923" s="18"/>
      <c r="IG1923" s="18"/>
      <c r="IH1923" s="18"/>
      <c r="II1923" s="18"/>
      <c r="IJ1923" s="18"/>
      <c r="IK1923" s="18"/>
      <c r="IL1923" s="18"/>
      <c r="IM1923" s="18"/>
      <c r="IN1923" s="18"/>
      <c r="IO1923" s="18"/>
      <c r="IP1923" s="18"/>
      <c r="IQ1923" s="18"/>
      <c r="IR1923" s="18"/>
      <c r="IS1923" s="18"/>
      <c r="IT1923" s="18"/>
      <c r="IU1923" s="18"/>
      <c r="IV1923" s="18"/>
      <c r="IW1923" s="18"/>
      <c r="IX1923" s="18"/>
      <c r="IY1923" s="18"/>
      <c r="IZ1923" s="18"/>
      <c r="JA1923" s="18"/>
      <c r="JB1923" s="18"/>
      <c r="JC1923" s="18"/>
      <c r="JD1923" s="18"/>
      <c r="JE1923" s="18"/>
      <c r="JF1923" s="18"/>
      <c r="JG1923" s="18"/>
      <c r="JH1923" s="18"/>
      <c r="JI1923" s="18"/>
      <c r="JJ1923" s="18"/>
      <c r="JK1923" s="18"/>
      <c r="JL1923" s="18"/>
      <c r="JM1923" s="18"/>
      <c r="JN1923" s="18"/>
      <c r="JO1923" s="18"/>
      <c r="JP1923" s="18"/>
      <c r="JQ1923" s="18"/>
      <c r="JR1923" s="18"/>
      <c r="JS1923" s="18"/>
      <c r="JT1923" s="18"/>
      <c r="JU1923" s="18"/>
      <c r="JV1923" s="18"/>
      <c r="JW1923" s="18"/>
      <c r="JX1923" s="18"/>
      <c r="JY1923" s="18"/>
      <c r="JZ1923" s="18"/>
      <c r="KA1923" s="18"/>
      <c r="KB1923" s="18"/>
      <c r="KC1923" s="18"/>
      <c r="KD1923" s="18"/>
      <c r="KE1923" s="18"/>
      <c r="KF1923" s="18"/>
      <c r="KG1923" s="18"/>
      <c r="KH1923" s="18"/>
      <c r="KI1923" s="18"/>
      <c r="KJ1923" s="18"/>
      <c r="KK1923" s="18"/>
      <c r="KL1923" s="18"/>
      <c r="KM1923" s="18"/>
      <c r="KN1923" s="18"/>
      <c r="KO1923" s="18"/>
      <c r="KP1923" s="18"/>
      <c r="KQ1923" s="18"/>
      <c r="KR1923" s="18"/>
      <c r="KS1923" s="18"/>
      <c r="KT1923" s="18"/>
      <c r="KU1923" s="18"/>
      <c r="KV1923" s="18"/>
      <c r="KW1923" s="18"/>
      <c r="KX1923" s="18"/>
      <c r="KY1923" s="18"/>
      <c r="KZ1923" s="18"/>
      <c r="LA1923" s="18"/>
      <c r="LB1923" s="18"/>
      <c r="LC1923" s="18"/>
      <c r="LD1923" s="18"/>
      <c r="LE1923" s="18"/>
      <c r="LF1923" s="18"/>
      <c r="LG1923" s="18"/>
      <c r="LH1923" s="18"/>
      <c r="LI1923" s="18"/>
      <c r="LJ1923" s="18"/>
      <c r="LK1923" s="18"/>
      <c r="LL1923" s="18"/>
      <c r="LM1923" s="18"/>
      <c r="LN1923" s="18"/>
      <c r="LO1923" s="18"/>
      <c r="LP1923" s="18"/>
      <c r="LQ1923" s="18"/>
      <c r="LR1923" s="18"/>
      <c r="LS1923" s="18"/>
      <c r="LT1923" s="18"/>
      <c r="LU1923" s="18"/>
      <c r="LV1923" s="18"/>
      <c r="LW1923" s="18"/>
      <c r="LX1923" s="18"/>
      <c r="LY1923" s="18"/>
      <c r="LZ1923" s="18"/>
      <c r="MA1923" s="18"/>
      <c r="MB1923" s="18"/>
      <c r="MC1923" s="18"/>
      <c r="MD1923" s="18"/>
      <c r="ME1923" s="18"/>
      <c r="MF1923" s="18"/>
      <c r="MG1923" s="18"/>
      <c r="MH1923" s="18"/>
      <c r="MI1923" s="18"/>
      <c r="MJ1923" s="18"/>
      <c r="MK1923" s="18"/>
      <c r="ML1923" s="18"/>
      <c r="MM1923" s="18"/>
      <c r="MN1923" s="18"/>
      <c r="MO1923" s="18"/>
      <c r="MP1923" s="18"/>
      <c r="MQ1923" s="18"/>
      <c r="MR1923" s="18"/>
      <c r="MS1923" s="18"/>
      <c r="MT1923" s="18"/>
      <c r="MU1923" s="18"/>
      <c r="MV1923" s="18"/>
      <c r="MW1923" s="18"/>
      <c r="MX1923" s="18"/>
      <c r="MY1923" s="18"/>
      <c r="MZ1923" s="18"/>
      <c r="NA1923" s="18"/>
      <c r="NB1923" s="18"/>
      <c r="NC1923" s="18"/>
      <c r="ND1923" s="18"/>
      <c r="NE1923" s="18"/>
      <c r="NF1923" s="18"/>
      <c r="NG1923" s="18"/>
      <c r="NH1923" s="18"/>
      <c r="NI1923" s="18"/>
      <c r="NJ1923" s="18"/>
      <c r="NK1923" s="18"/>
      <c r="NL1923" s="18"/>
      <c r="NM1923" s="18"/>
      <c r="NN1923" s="18"/>
      <c r="NO1923" s="18"/>
      <c r="NP1923" s="18"/>
      <c r="NQ1923" s="18"/>
      <c r="NR1923" s="18"/>
      <c r="NS1923" s="18"/>
      <c r="NT1923" s="18"/>
      <c r="NU1923" s="18"/>
      <c r="NV1923" s="18"/>
      <c r="NW1923" s="18"/>
      <c r="NX1923" s="18"/>
      <c r="NY1923" s="18"/>
      <c r="NZ1923" s="18"/>
      <c r="OA1923" s="18"/>
      <c r="OB1923" s="18"/>
      <c r="OC1923" s="18"/>
      <c r="OD1923" s="18"/>
      <c r="OE1923" s="18"/>
      <c r="OF1923" s="18"/>
      <c r="OG1923" s="18"/>
      <c r="OH1923" s="18"/>
      <c r="OI1923" s="18"/>
      <c r="OJ1923" s="18"/>
      <c r="OK1923" s="18"/>
      <c r="OL1923" s="18"/>
      <c r="OM1923" s="18"/>
      <c r="ON1923" s="18"/>
      <c r="OO1923" s="18"/>
      <c r="OP1923" s="18"/>
      <c r="OQ1923" s="18"/>
      <c r="OR1923" s="18"/>
      <c r="OS1923" s="18"/>
      <c r="OT1923" s="18"/>
      <c r="OU1923" s="18"/>
      <c r="OV1923" s="18"/>
      <c r="OW1923" s="18"/>
      <c r="OX1923" s="18"/>
      <c r="OY1923" s="18"/>
      <c r="OZ1923" s="18"/>
      <c r="PA1923" s="18"/>
      <c r="PB1923" s="18"/>
      <c r="PC1923" s="18"/>
      <c r="PD1923" s="18"/>
      <c r="PE1923" s="18"/>
      <c r="PF1923" s="18"/>
      <c r="PG1923" s="18"/>
      <c r="PH1923" s="18"/>
      <c r="PI1923" s="18"/>
      <c r="PJ1923" s="18"/>
      <c r="PK1923" s="18"/>
      <c r="PL1923" s="18"/>
      <c r="PM1923" s="18"/>
      <c r="PN1923" s="18"/>
      <c r="PO1923" s="18"/>
      <c r="PP1923" s="18"/>
      <c r="PQ1923" s="18"/>
      <c r="PR1923" s="18"/>
      <c r="PS1923" s="18"/>
      <c r="PT1923" s="18"/>
      <c r="PU1923" s="18"/>
      <c r="PV1923" s="18"/>
      <c r="PW1923" s="18"/>
      <c r="PX1923" s="18"/>
      <c r="PY1923" s="18"/>
      <c r="PZ1923" s="18"/>
      <c r="QA1923" s="18"/>
      <c r="QB1923" s="18"/>
      <c r="QC1923" s="18"/>
      <c r="QD1923" s="18"/>
      <c r="QE1923" s="18"/>
      <c r="QF1923" s="18"/>
      <c r="QG1923" s="18"/>
      <c r="QH1923" s="18"/>
      <c r="QI1923" s="18"/>
      <c r="QJ1923" s="18"/>
      <c r="QK1923" s="18"/>
      <c r="QL1923" s="18"/>
      <c r="QM1923" s="18"/>
      <c r="QN1923" s="18"/>
      <c r="QO1923" s="18"/>
      <c r="QP1923" s="18"/>
      <c r="QQ1923" s="18"/>
      <c r="QR1923" s="18"/>
      <c r="QS1923" s="18"/>
      <c r="QT1923" s="18"/>
      <c r="QU1923" s="18"/>
      <c r="QV1923" s="18"/>
      <c r="QW1923" s="18"/>
      <c r="QX1923" s="18"/>
      <c r="QY1923" s="18"/>
      <c r="QZ1923" s="18"/>
      <c r="RA1923" s="18"/>
      <c r="RB1923" s="18"/>
      <c r="RC1923" s="18"/>
      <c r="RD1923" s="18"/>
      <c r="RE1923" s="18"/>
      <c r="RF1923" s="18"/>
      <c r="RG1923" s="18"/>
      <c r="RH1923" s="18"/>
      <c r="RI1923" s="18"/>
      <c r="RJ1923" s="18"/>
      <c r="RK1923" s="18"/>
      <c r="RL1923" s="18"/>
      <c r="RM1923" s="18"/>
      <c r="RN1923" s="18"/>
      <c r="RO1923" s="18"/>
      <c r="RP1923" s="18"/>
      <c r="RQ1923" s="18"/>
      <c r="RR1923" s="18"/>
      <c r="RS1923" s="18"/>
      <c r="RT1923" s="18"/>
      <c r="RU1923" s="18"/>
      <c r="RV1923" s="18"/>
      <c r="RW1923" s="18"/>
      <c r="RX1923" s="18"/>
      <c r="RY1923" s="18"/>
      <c r="RZ1923" s="18"/>
      <c r="SA1923" s="18"/>
      <c r="SB1923" s="18"/>
      <c r="SC1923" s="18"/>
      <c r="SD1923" s="18"/>
      <c r="SE1923" s="18"/>
      <c r="SF1923" s="18"/>
      <c r="SG1923" s="18"/>
      <c r="SH1923" s="18"/>
      <c r="SI1923" s="18"/>
      <c r="SJ1923" s="18"/>
      <c r="SK1923" s="18"/>
      <c r="SL1923" s="18"/>
      <c r="SM1923" s="18"/>
      <c r="SN1923" s="18"/>
      <c r="SO1923" s="18"/>
      <c r="SP1923" s="18"/>
      <c r="SQ1923" s="18"/>
      <c r="SR1923" s="18"/>
      <c r="SS1923" s="18"/>
      <c r="ST1923" s="18"/>
      <c r="SU1923" s="18"/>
      <c r="SV1923" s="18"/>
      <c r="SW1923" s="18"/>
      <c r="SX1923" s="18"/>
      <c r="SY1923" s="18"/>
      <c r="SZ1923" s="18"/>
      <c r="TA1923" s="18"/>
      <c r="TB1923" s="18"/>
      <c r="TC1923" s="18"/>
      <c r="TD1923" s="18"/>
      <c r="TE1923" s="18"/>
      <c r="TF1923" s="18"/>
      <c r="TG1923" s="18"/>
      <c r="TH1923" s="18"/>
      <c r="TI1923" s="18"/>
      <c r="TJ1923" s="18"/>
      <c r="TK1923" s="18"/>
      <c r="TL1923" s="18"/>
      <c r="TM1923" s="18"/>
      <c r="TN1923" s="18"/>
      <c r="TO1923" s="18"/>
      <c r="TP1923" s="18"/>
      <c r="TQ1923" s="18"/>
      <c r="TR1923" s="18"/>
      <c r="TS1923" s="18"/>
      <c r="TT1923" s="18"/>
      <c r="TU1923" s="18"/>
      <c r="TV1923" s="18"/>
      <c r="TW1923" s="18"/>
      <c r="TX1923" s="18"/>
      <c r="TY1923" s="18"/>
      <c r="TZ1923" s="18"/>
      <c r="UA1923" s="18"/>
      <c r="UB1923" s="18"/>
      <c r="UC1923" s="18"/>
      <c r="UD1923" s="18"/>
      <c r="UE1923" s="18"/>
      <c r="UF1923" s="18"/>
      <c r="UG1923" s="18"/>
      <c r="UH1923" s="18"/>
      <c r="UI1923" s="18"/>
      <c r="UJ1923" s="18"/>
      <c r="UK1923" s="18"/>
      <c r="UL1923" s="18"/>
      <c r="UM1923" s="18"/>
      <c r="UN1923" s="18"/>
      <c r="UO1923" s="18"/>
      <c r="UP1923" s="18"/>
      <c r="UQ1923" s="18"/>
      <c r="UR1923" s="18"/>
      <c r="US1923" s="18"/>
      <c r="UT1923" s="18"/>
      <c r="UU1923" s="18"/>
      <c r="UV1923" s="18"/>
      <c r="UW1923" s="18"/>
      <c r="UX1923" s="18"/>
      <c r="UY1923" s="18"/>
      <c r="UZ1923" s="18"/>
      <c r="VA1923" s="18"/>
      <c r="VB1923" s="18"/>
      <c r="VC1923" s="18"/>
      <c r="VD1923" s="18"/>
      <c r="VE1923" s="18"/>
      <c r="VF1923" s="18"/>
      <c r="VG1923" s="18"/>
      <c r="VH1923" s="18"/>
      <c r="VI1923" s="18"/>
      <c r="VJ1923" s="18"/>
      <c r="VK1923" s="18"/>
      <c r="VL1923" s="18"/>
      <c r="VM1923" s="18"/>
      <c r="VN1923" s="18"/>
      <c r="VO1923" s="18"/>
      <c r="VP1923" s="18"/>
      <c r="VQ1923" s="18"/>
      <c r="VR1923" s="18"/>
      <c r="VS1923" s="18"/>
      <c r="VT1923" s="18"/>
      <c r="VU1923" s="18"/>
      <c r="VV1923" s="18"/>
      <c r="VW1923" s="18"/>
      <c r="VX1923" s="18"/>
      <c r="VY1923" s="18"/>
      <c r="VZ1923" s="18"/>
      <c r="WA1923" s="18"/>
      <c r="WB1923" s="18"/>
      <c r="WC1923" s="18"/>
      <c r="WD1923" s="18"/>
      <c r="WE1923" s="18"/>
      <c r="WF1923" s="18"/>
      <c r="WG1923" s="18"/>
      <c r="WH1923" s="18"/>
      <c r="WI1923" s="18"/>
      <c r="WJ1923" s="18"/>
      <c r="WK1923" s="18"/>
      <c r="WL1923" s="18"/>
      <c r="WM1923" s="18"/>
      <c r="WN1923" s="18"/>
      <c r="WO1923" s="18"/>
      <c r="WP1923" s="18"/>
      <c r="WQ1923" s="18"/>
      <c r="WR1923" s="18"/>
      <c r="WS1923" s="18"/>
      <c r="WT1923" s="18"/>
      <c r="WU1923" s="18"/>
      <c r="WV1923" s="18"/>
      <c r="WW1923" s="18"/>
      <c r="WX1923" s="18"/>
      <c r="WY1923" s="18"/>
      <c r="WZ1923" s="18"/>
      <c r="XA1923" s="18"/>
      <c r="XB1923" s="18"/>
      <c r="XC1923" s="18"/>
      <c r="XD1923" s="18"/>
      <c r="XE1923" s="18"/>
      <c r="XF1923" s="18"/>
      <c r="XG1923" s="18"/>
      <c r="XH1923" s="18"/>
      <c r="XI1923" s="18"/>
      <c r="XJ1923" s="18"/>
      <c r="XK1923" s="18"/>
      <c r="XL1923" s="18"/>
      <c r="XM1923" s="18"/>
      <c r="XN1923" s="18"/>
      <c r="XO1923" s="18"/>
      <c r="XP1923" s="18"/>
      <c r="XQ1923" s="18"/>
      <c r="XR1923" s="18"/>
      <c r="XS1923" s="18"/>
      <c r="XT1923" s="18"/>
      <c r="XU1923" s="18"/>
      <c r="XV1923" s="18"/>
      <c r="XW1923" s="18"/>
      <c r="XX1923" s="18"/>
      <c r="XY1923" s="18"/>
      <c r="XZ1923" s="18"/>
      <c r="YA1923" s="18"/>
      <c r="YB1923" s="18"/>
      <c r="YC1923" s="18"/>
      <c r="YD1923" s="18"/>
      <c r="YE1923" s="18"/>
      <c r="YF1923" s="18"/>
      <c r="YG1923" s="18"/>
      <c r="YH1923" s="18"/>
      <c r="YI1923" s="18"/>
      <c r="YJ1923" s="18"/>
      <c r="YK1923" s="18"/>
      <c r="YL1923" s="18"/>
      <c r="YM1923" s="18"/>
      <c r="YN1923" s="18"/>
      <c r="YO1923" s="18"/>
      <c r="YP1923" s="18"/>
      <c r="YQ1923" s="18"/>
      <c r="YR1923" s="18"/>
      <c r="YS1923" s="18"/>
      <c r="YT1923" s="18"/>
      <c r="YU1923" s="18"/>
      <c r="YV1923" s="18"/>
      <c r="YW1923" s="18"/>
      <c r="YX1923" s="18"/>
      <c r="YY1923" s="18"/>
      <c r="YZ1923" s="18"/>
      <c r="ZA1923" s="18"/>
      <c r="ZB1923" s="18"/>
      <c r="ZC1923" s="18"/>
      <c r="ZD1923" s="18"/>
      <c r="ZE1923" s="18"/>
      <c r="ZF1923" s="18"/>
      <c r="ZG1923" s="18"/>
      <c r="ZH1923" s="18"/>
      <c r="ZI1923" s="18"/>
      <c r="ZJ1923" s="18"/>
      <c r="ZK1923" s="18"/>
      <c r="ZL1923" s="18"/>
      <c r="ZM1923" s="18"/>
      <c r="ZN1923" s="18"/>
      <c r="ZO1923" s="18"/>
      <c r="ZP1923" s="18"/>
      <c r="ZQ1923" s="18"/>
      <c r="ZR1923" s="18"/>
      <c r="ZS1923" s="18"/>
      <c r="ZT1923" s="18"/>
      <c r="ZU1923" s="18"/>
      <c r="ZV1923" s="18"/>
      <c r="ZW1923" s="18"/>
      <c r="ZX1923" s="18"/>
      <c r="ZY1923" s="18"/>
      <c r="ZZ1923" s="18"/>
      <c r="AAA1923" s="18"/>
      <c r="AAB1923" s="18"/>
      <c r="AAC1923" s="18"/>
      <c r="AAD1923" s="18"/>
      <c r="AAE1923" s="18"/>
      <c r="AAF1923" s="18"/>
      <c r="AAG1923" s="18"/>
      <c r="AAH1923" s="18"/>
      <c r="AAI1923" s="18"/>
      <c r="AAJ1923" s="18"/>
      <c r="AAK1923" s="18"/>
      <c r="AAL1923" s="18"/>
      <c r="AAM1923" s="18"/>
      <c r="AAN1923" s="18"/>
      <c r="AAO1923" s="18"/>
      <c r="AAP1923" s="18"/>
      <c r="AAQ1923" s="18"/>
      <c r="AAR1923" s="18"/>
      <c r="AAS1923" s="18"/>
      <c r="AAT1923" s="18"/>
      <c r="AAU1923" s="18"/>
      <c r="AAV1923" s="18"/>
      <c r="AAW1923" s="18"/>
      <c r="AAX1923" s="18"/>
      <c r="AAY1923" s="18"/>
      <c r="AAZ1923" s="18"/>
      <c r="ABA1923" s="18"/>
      <c r="ABB1923" s="18"/>
      <c r="ABC1923" s="18"/>
      <c r="ABD1923" s="18"/>
      <c r="ABE1923" s="18"/>
      <c r="ABF1923" s="18"/>
      <c r="ABG1923" s="18"/>
      <c r="ABH1923" s="18"/>
      <c r="ABI1923" s="18"/>
      <c r="ABJ1923" s="18"/>
      <c r="ABK1923" s="18"/>
      <c r="ABL1923" s="18"/>
      <c r="ABM1923" s="18"/>
      <c r="ABN1923" s="18"/>
      <c r="ABO1923" s="18"/>
      <c r="ABP1923" s="18"/>
      <c r="ABQ1923" s="18"/>
      <c r="ABR1923" s="18"/>
      <c r="ABS1923" s="18"/>
      <c r="ABT1923" s="18"/>
      <c r="ABU1923" s="18"/>
      <c r="ABV1923" s="18"/>
      <c r="ABW1923" s="18"/>
      <c r="ABX1923" s="18"/>
      <c r="ABY1923" s="18"/>
      <c r="ABZ1923" s="18"/>
      <c r="ACA1923" s="18"/>
      <c r="ACB1923" s="18"/>
      <c r="ACC1923" s="18"/>
      <c r="ACD1923" s="18"/>
      <c r="ACE1923" s="18"/>
      <c r="ACF1923" s="18"/>
      <c r="ACG1923" s="18"/>
      <c r="ACH1923" s="18"/>
      <c r="ACI1923" s="18"/>
      <c r="ACJ1923" s="18"/>
      <c r="ACK1923" s="18"/>
      <c r="ACL1923" s="18"/>
      <c r="ACM1923" s="18"/>
      <c r="ACN1923" s="18"/>
      <c r="ACO1923" s="18"/>
      <c r="ACP1923" s="18"/>
      <c r="ACQ1923" s="18"/>
      <c r="ACR1923" s="18"/>
      <c r="ACS1923" s="18"/>
      <c r="ACT1923" s="18"/>
      <c r="ACU1923" s="18"/>
      <c r="ACV1923" s="18"/>
      <c r="ACW1923" s="18"/>
      <c r="ACX1923" s="18"/>
      <c r="ACY1923" s="18"/>
      <c r="ACZ1923" s="18"/>
      <c r="ADA1923" s="18"/>
      <c r="ADB1923" s="18"/>
      <c r="ADC1923" s="18"/>
      <c r="ADD1923" s="18"/>
      <c r="ADE1923" s="18"/>
      <c r="ADF1923" s="18"/>
      <c r="ADG1923" s="18"/>
      <c r="ADH1923" s="18"/>
      <c r="ADI1923" s="18"/>
      <c r="ADJ1923" s="18"/>
      <c r="ADK1923" s="18"/>
      <c r="ADL1923" s="18"/>
      <c r="ADM1923" s="18"/>
      <c r="ADN1923" s="18"/>
      <c r="ADO1923" s="18"/>
      <c r="ADP1923" s="18"/>
      <c r="ADQ1923" s="18"/>
      <c r="ADR1923" s="18"/>
      <c r="ADS1923" s="18"/>
      <c r="ADT1923" s="18"/>
      <c r="ADU1923" s="18"/>
      <c r="ADV1923" s="18"/>
      <c r="ADW1923" s="18"/>
      <c r="ADX1923" s="18"/>
      <c r="ADY1923" s="18"/>
      <c r="ADZ1923" s="18"/>
      <c r="AEA1923" s="18"/>
      <c r="AEB1923" s="18"/>
      <c r="AEC1923" s="18"/>
      <c r="AED1923" s="18"/>
      <c r="AEE1923" s="18"/>
      <c r="AEF1923" s="18"/>
      <c r="AEG1923" s="18"/>
      <c r="AEH1923" s="18"/>
      <c r="AEI1923" s="18"/>
      <c r="AEJ1923" s="18"/>
      <c r="AEK1923" s="18"/>
      <c r="AEL1923" s="18"/>
      <c r="AEM1923" s="18"/>
      <c r="AEN1923" s="18"/>
      <c r="AEO1923" s="18"/>
      <c r="AEP1923" s="18"/>
      <c r="AEQ1923" s="18"/>
      <c r="AER1923" s="18"/>
      <c r="AES1923" s="18"/>
      <c r="AET1923" s="18"/>
      <c r="AEU1923" s="18"/>
      <c r="AEV1923" s="18"/>
      <c r="AEW1923" s="18"/>
      <c r="AEX1923" s="18"/>
      <c r="AEY1923" s="18"/>
      <c r="AEZ1923" s="18"/>
      <c r="AFA1923" s="18"/>
      <c r="AFB1923" s="18"/>
      <c r="AFC1923" s="18"/>
      <c r="AFD1923" s="18"/>
      <c r="AFE1923" s="18"/>
      <c r="AFF1923" s="18"/>
      <c r="AFG1923" s="18"/>
      <c r="AFH1923" s="18"/>
      <c r="AFI1923" s="18"/>
      <c r="AFJ1923" s="18"/>
      <c r="AFK1923" s="18"/>
      <c r="AFL1923" s="18"/>
      <c r="AFM1923" s="18"/>
      <c r="AFN1923" s="18"/>
      <c r="AFO1923" s="18"/>
      <c r="AFP1923" s="18"/>
      <c r="AFQ1923" s="18"/>
      <c r="AFR1923" s="18"/>
      <c r="AFS1923" s="18"/>
      <c r="AFT1923" s="18"/>
      <c r="AFU1923" s="18"/>
      <c r="AFV1923" s="18"/>
      <c r="AFW1923" s="18"/>
      <c r="AFX1923" s="18"/>
      <c r="AFY1923" s="18"/>
      <c r="AFZ1923" s="18"/>
      <c r="AGA1923" s="18"/>
      <c r="AGB1923" s="18"/>
      <c r="AGC1923" s="18"/>
      <c r="AGD1923" s="18"/>
      <c r="AGE1923" s="18"/>
      <c r="AGF1923" s="18"/>
      <c r="AGG1923" s="18"/>
      <c r="AGH1923" s="18"/>
      <c r="AGI1923" s="18"/>
      <c r="AGJ1923" s="18"/>
      <c r="AGK1923" s="18"/>
      <c r="AGL1923" s="18"/>
      <c r="AGM1923" s="18"/>
      <c r="AGN1923" s="18"/>
      <c r="AGO1923" s="18"/>
      <c r="AGP1923" s="18"/>
      <c r="AGQ1923" s="18"/>
      <c r="AGR1923" s="18"/>
      <c r="AGS1923" s="18"/>
      <c r="AGT1923" s="18"/>
      <c r="AGU1923" s="18"/>
      <c r="AGV1923" s="18"/>
      <c r="AGW1923" s="18"/>
      <c r="AGX1923" s="18"/>
      <c r="AGY1923" s="18"/>
      <c r="AGZ1923" s="18"/>
      <c r="AHA1923" s="18"/>
      <c r="AHB1923" s="18"/>
      <c r="AHC1923" s="18"/>
      <c r="AHD1923" s="18"/>
      <c r="AHE1923" s="18"/>
      <c r="AHF1923" s="18"/>
      <c r="AHG1923" s="18"/>
      <c r="AHH1923" s="18"/>
      <c r="AHI1923" s="18"/>
      <c r="AHJ1923" s="18"/>
      <c r="AHK1923" s="18"/>
      <c r="AHL1923" s="18"/>
      <c r="AHM1923" s="18"/>
      <c r="AHN1923" s="18"/>
      <c r="AHO1923" s="18"/>
      <c r="AHP1923" s="18"/>
      <c r="AHQ1923" s="18"/>
      <c r="AHR1923" s="18"/>
      <c r="AHS1923" s="18"/>
      <c r="AHT1923" s="18"/>
      <c r="AHU1923" s="18"/>
      <c r="AHV1923" s="18"/>
      <c r="AHW1923" s="18"/>
      <c r="AHX1923" s="18"/>
      <c r="AHY1923" s="18"/>
      <c r="AHZ1923" s="18"/>
      <c r="AIA1923" s="18"/>
      <c r="AIB1923" s="18"/>
      <c r="AIC1923" s="18"/>
      <c r="AID1923" s="18"/>
      <c r="AIE1923" s="18"/>
      <c r="AIF1923" s="18"/>
      <c r="AIG1923" s="18"/>
      <c r="AIH1923" s="18"/>
      <c r="AII1923" s="18"/>
      <c r="AIJ1923" s="18"/>
      <c r="AIK1923" s="18"/>
      <c r="AIL1923" s="18"/>
      <c r="AIM1923" s="18"/>
      <c r="AIN1923" s="18"/>
      <c r="AIO1923" s="18"/>
      <c r="AIP1923" s="18"/>
      <c r="AIQ1923" s="18"/>
      <c r="AIR1923" s="18"/>
      <c r="AIS1923" s="18"/>
      <c r="AIT1923" s="18"/>
      <c r="AIU1923" s="18"/>
      <c r="AIV1923" s="18"/>
      <c r="AIW1923" s="18"/>
      <c r="AIX1923" s="18"/>
      <c r="AIY1923" s="18"/>
      <c r="AIZ1923" s="18"/>
      <c r="AJA1923" s="18"/>
      <c r="AJB1923" s="18"/>
      <c r="AJC1923" s="18"/>
      <c r="AJD1923" s="18"/>
      <c r="AJE1923" s="18"/>
      <c r="AJF1923" s="18"/>
      <c r="AJG1923" s="18"/>
      <c r="AJH1923" s="18"/>
      <c r="AJI1923" s="18"/>
      <c r="AJJ1923" s="18"/>
      <c r="AJK1923" s="18"/>
      <c r="AJL1923" s="18"/>
      <c r="AJM1923" s="18"/>
      <c r="AJN1923" s="18"/>
      <c r="AJO1923" s="18"/>
      <c r="AJP1923" s="18"/>
      <c r="AJQ1923" s="18"/>
      <c r="AJR1923" s="18"/>
      <c r="AJS1923" s="18"/>
      <c r="AJT1923" s="18"/>
      <c r="AJU1923" s="18"/>
      <c r="AJV1923" s="18"/>
      <c r="AJW1923" s="18"/>
      <c r="AJX1923" s="18"/>
      <c r="AJY1923" s="18"/>
      <c r="AJZ1923" s="18"/>
      <c r="AKA1923" s="18"/>
      <c r="AKB1923" s="18"/>
      <c r="AKC1923" s="18"/>
      <c r="AKD1923" s="18"/>
      <c r="AKE1923" s="18"/>
      <c r="AKF1923" s="18"/>
      <c r="AKG1923" s="18"/>
      <c r="AKH1923" s="18"/>
      <c r="AKI1923" s="18"/>
      <c r="AKJ1923" s="18"/>
      <c r="AKK1923" s="18"/>
      <c r="AKL1923" s="18"/>
      <c r="AKM1923" s="18"/>
      <c r="AKN1923" s="18"/>
      <c r="AKO1923" s="18"/>
      <c r="AKP1923" s="18"/>
      <c r="AKQ1923" s="18"/>
      <c r="AKR1923" s="18"/>
      <c r="AKS1923" s="18"/>
      <c r="AKT1923" s="18"/>
      <c r="AKU1923" s="18"/>
      <c r="AKV1923" s="18"/>
      <c r="AKW1923" s="18"/>
      <c r="AKX1923" s="18"/>
      <c r="AKY1923" s="18"/>
      <c r="AKZ1923" s="18"/>
      <c r="ALA1923" s="18"/>
      <c r="ALB1923" s="18"/>
      <c r="ALC1923" s="18"/>
      <c r="ALD1923" s="18"/>
      <c r="ALE1923" s="18"/>
      <c r="ALF1923" s="18"/>
      <c r="ALG1923" s="18"/>
      <c r="ALH1923" s="18"/>
      <c r="ALI1923" s="18"/>
      <c r="ALJ1923" s="18"/>
      <c r="ALK1923" s="18"/>
      <c r="ALL1923" s="18"/>
      <c r="ALM1923" s="18"/>
      <c r="ALN1923" s="18"/>
      <c r="ALO1923" s="18"/>
      <c r="ALP1923" s="18"/>
      <c r="ALQ1923" s="18"/>
      <c r="ALR1923" s="18"/>
      <c r="ALS1923" s="18"/>
      <c r="ALT1923" s="18"/>
      <c r="ALU1923" s="18"/>
      <c r="ALV1923" s="18"/>
      <c r="ALW1923" s="18"/>
      <c r="ALX1923" s="18"/>
      <c r="ALY1923" s="18"/>
      <c r="ALZ1923" s="18"/>
      <c r="AMA1923" s="18"/>
      <c r="AMB1923" s="18"/>
      <c r="AMC1923" s="18"/>
      <c r="AMD1923" s="18"/>
      <c r="AME1923" s="18"/>
      <c r="AMF1923" s="18"/>
      <c r="AMG1923" s="18"/>
      <c r="AMH1923" s="18"/>
      <c r="AMI1923" s="18"/>
      <c r="AMJ1923" s="18"/>
    </row>
    <row r="1924" spans="1:1024" s="315" customFormat="1">
      <c r="A1924" s="15"/>
      <c r="B1924" s="18"/>
      <c r="C1924" s="18"/>
      <c r="D1924" s="18"/>
      <c r="E1924" s="18"/>
      <c r="F1924" s="18"/>
      <c r="G1924" s="18"/>
      <c r="H1924" s="18"/>
      <c r="I1924" s="32"/>
      <c r="J1924" s="32"/>
      <c r="K1924" s="18"/>
      <c r="L1924" s="18"/>
      <c r="M1924" s="18"/>
      <c r="N1924" s="18"/>
      <c r="O1924" s="18"/>
      <c r="P1924" s="18"/>
      <c r="Q1924" s="18"/>
      <c r="R1924" s="18"/>
      <c r="S1924" s="18"/>
      <c r="T1924" s="18"/>
      <c r="U1924" s="18"/>
      <c r="V1924" s="18"/>
      <c r="W1924" s="18"/>
      <c r="X1924" s="18"/>
      <c r="Y1924" s="18"/>
      <c r="Z1924" s="18"/>
      <c r="AA1924" s="18"/>
      <c r="AB1924" s="18"/>
      <c r="AC1924" s="18"/>
      <c r="AD1924" s="18"/>
      <c r="AE1924" s="18"/>
      <c r="AF1924" s="18"/>
      <c r="AG1924" s="18"/>
      <c r="AH1924" s="18"/>
      <c r="AI1924" s="18"/>
      <c r="AJ1924" s="18"/>
      <c r="AK1924" s="18"/>
      <c r="AL1924" s="18"/>
      <c r="AM1924" s="18"/>
      <c r="AN1924" s="18"/>
      <c r="AO1924" s="18"/>
      <c r="AP1924" s="18"/>
      <c r="AQ1924" s="18"/>
      <c r="AR1924" s="18"/>
      <c r="AS1924" s="18"/>
      <c r="AT1924" s="18"/>
      <c r="AU1924" s="18"/>
      <c r="AV1924" s="18"/>
      <c r="AW1924" s="18"/>
      <c r="AX1924" s="18"/>
      <c r="AY1924" s="18"/>
      <c r="AZ1924" s="18"/>
      <c r="BA1924" s="18"/>
      <c r="BB1924" s="18"/>
      <c r="BC1924" s="18"/>
      <c r="BD1924" s="18"/>
      <c r="BE1924" s="18"/>
      <c r="BF1924" s="18"/>
      <c r="BG1924" s="18"/>
      <c r="BH1924" s="18"/>
      <c r="BI1924" s="18"/>
      <c r="BJ1924" s="18"/>
      <c r="BK1924" s="18"/>
      <c r="BL1924" s="18"/>
      <c r="BM1924" s="18"/>
      <c r="BN1924" s="18"/>
      <c r="BO1924" s="18"/>
      <c r="BP1924" s="18"/>
      <c r="BQ1924" s="18"/>
      <c r="BR1924" s="18"/>
      <c r="BS1924" s="18"/>
      <c r="BT1924" s="18"/>
      <c r="BU1924" s="18"/>
      <c r="BV1924" s="18"/>
      <c r="BW1924" s="18"/>
      <c r="BX1924" s="18"/>
      <c r="BY1924" s="18"/>
      <c r="BZ1924" s="18"/>
      <c r="CA1924" s="18"/>
      <c r="CB1924" s="18"/>
      <c r="CC1924" s="18"/>
      <c r="CD1924" s="18"/>
      <c r="CE1924" s="18"/>
      <c r="CF1924" s="18"/>
      <c r="CG1924" s="18"/>
      <c r="CH1924" s="18"/>
      <c r="CI1924" s="18"/>
      <c r="CJ1924" s="18"/>
      <c r="CK1924" s="18"/>
      <c r="CL1924" s="18"/>
      <c r="CM1924" s="18"/>
      <c r="CN1924" s="18"/>
      <c r="CO1924" s="18"/>
      <c r="CP1924" s="18"/>
      <c r="CQ1924" s="18"/>
      <c r="CR1924" s="18"/>
      <c r="CS1924" s="18"/>
      <c r="CT1924" s="18"/>
      <c r="CU1924" s="18"/>
      <c r="CV1924" s="18"/>
      <c r="CW1924" s="18"/>
      <c r="CX1924" s="18"/>
      <c r="CY1924" s="18"/>
      <c r="CZ1924" s="18"/>
      <c r="DA1924" s="18"/>
      <c r="DB1924" s="18"/>
      <c r="DC1924" s="18"/>
      <c r="DD1924" s="18"/>
      <c r="DE1924" s="18"/>
      <c r="DF1924" s="18"/>
      <c r="DG1924" s="18"/>
      <c r="DH1924" s="18"/>
      <c r="DI1924" s="18"/>
      <c r="DJ1924" s="18"/>
      <c r="DK1924" s="18"/>
      <c r="DL1924" s="18"/>
      <c r="DM1924" s="18"/>
      <c r="DN1924" s="18"/>
      <c r="DO1924" s="18"/>
      <c r="DP1924" s="18"/>
      <c r="DQ1924" s="18"/>
      <c r="DR1924" s="18"/>
      <c r="DS1924" s="18"/>
      <c r="DT1924" s="18"/>
      <c r="DU1924" s="18"/>
      <c r="DV1924" s="18"/>
      <c r="DW1924" s="18"/>
      <c r="DX1924" s="18"/>
      <c r="DY1924" s="18"/>
      <c r="DZ1924" s="18"/>
      <c r="EA1924" s="18"/>
      <c r="EB1924" s="18"/>
      <c r="EC1924" s="18"/>
      <c r="ED1924" s="18"/>
      <c r="EE1924" s="18"/>
      <c r="EF1924" s="18"/>
      <c r="EG1924" s="18"/>
      <c r="EH1924" s="18"/>
      <c r="EI1924" s="18"/>
      <c r="EJ1924" s="18"/>
      <c r="EK1924" s="18"/>
      <c r="EL1924" s="18"/>
      <c r="EM1924" s="18"/>
      <c r="EN1924" s="18"/>
      <c r="EO1924" s="18"/>
      <c r="EP1924" s="18"/>
      <c r="EQ1924" s="18"/>
      <c r="ER1924" s="18"/>
      <c r="ES1924" s="18"/>
      <c r="ET1924" s="18"/>
      <c r="EU1924" s="18"/>
      <c r="EV1924" s="18"/>
      <c r="EW1924" s="18"/>
      <c r="EX1924" s="18"/>
      <c r="EY1924" s="18"/>
      <c r="EZ1924" s="18"/>
      <c r="FA1924" s="18"/>
      <c r="FB1924" s="18"/>
      <c r="FC1924" s="18"/>
      <c r="FD1924" s="18"/>
      <c r="FE1924" s="18"/>
      <c r="FF1924" s="18"/>
      <c r="FG1924" s="18"/>
      <c r="FH1924" s="18"/>
      <c r="FI1924" s="18"/>
      <c r="FJ1924" s="18"/>
      <c r="FK1924" s="18"/>
      <c r="FL1924" s="18"/>
      <c r="FM1924" s="18"/>
      <c r="FN1924" s="18"/>
      <c r="FO1924" s="18"/>
      <c r="FP1924" s="18"/>
      <c r="FQ1924" s="18"/>
      <c r="FR1924" s="18"/>
      <c r="FS1924" s="18"/>
      <c r="FT1924" s="18"/>
      <c r="FU1924" s="18"/>
      <c r="FV1924" s="18"/>
      <c r="FW1924" s="18"/>
      <c r="FX1924" s="18"/>
      <c r="FY1924" s="18"/>
      <c r="FZ1924" s="18"/>
      <c r="GA1924" s="18"/>
      <c r="GB1924" s="18"/>
      <c r="GC1924" s="18"/>
      <c r="GD1924" s="18"/>
      <c r="GE1924" s="18"/>
      <c r="GF1924" s="18"/>
      <c r="GG1924" s="18"/>
      <c r="GH1924" s="18"/>
      <c r="GI1924" s="18"/>
      <c r="GJ1924" s="18"/>
      <c r="GK1924" s="18"/>
      <c r="GL1924" s="18"/>
      <c r="GM1924" s="18"/>
      <c r="GN1924" s="18"/>
      <c r="GO1924" s="18"/>
      <c r="GP1924" s="18"/>
      <c r="GQ1924" s="18"/>
      <c r="GR1924" s="18"/>
      <c r="GS1924" s="18"/>
      <c r="GT1924" s="18"/>
      <c r="GU1924" s="18"/>
      <c r="GV1924" s="18"/>
      <c r="GW1924" s="18"/>
      <c r="GX1924" s="18"/>
      <c r="GY1924" s="18"/>
      <c r="GZ1924" s="18"/>
      <c r="HA1924" s="18"/>
      <c r="HB1924" s="18"/>
      <c r="HC1924" s="18"/>
      <c r="HD1924" s="18"/>
      <c r="HE1924" s="18"/>
      <c r="HF1924" s="18"/>
      <c r="HG1924" s="18"/>
      <c r="HH1924" s="18"/>
      <c r="HI1924" s="18"/>
      <c r="HJ1924" s="18"/>
      <c r="HK1924" s="18"/>
      <c r="HL1924" s="18"/>
      <c r="HM1924" s="18"/>
      <c r="HN1924" s="18"/>
      <c r="HO1924" s="18"/>
      <c r="HP1924" s="18"/>
      <c r="HQ1924" s="18"/>
      <c r="HR1924" s="18"/>
      <c r="HS1924" s="18"/>
      <c r="HT1924" s="18"/>
      <c r="HU1924" s="18"/>
      <c r="HV1924" s="18"/>
      <c r="HW1924" s="18"/>
      <c r="HX1924" s="18"/>
      <c r="HY1924" s="18"/>
      <c r="HZ1924" s="18"/>
      <c r="IA1924" s="18"/>
      <c r="IB1924" s="18"/>
      <c r="IC1924" s="18"/>
      <c r="ID1924" s="18"/>
      <c r="IE1924" s="18"/>
      <c r="IF1924" s="18"/>
      <c r="IG1924" s="18"/>
      <c r="IH1924" s="18"/>
      <c r="II1924" s="18"/>
      <c r="IJ1924" s="18"/>
      <c r="IK1924" s="18"/>
      <c r="IL1924" s="18"/>
      <c r="IM1924" s="18"/>
      <c r="IN1924" s="18"/>
      <c r="IO1924" s="18"/>
      <c r="IP1924" s="18"/>
      <c r="IQ1924" s="18"/>
      <c r="IR1924" s="18"/>
      <c r="IS1924" s="18"/>
      <c r="IT1924" s="18"/>
      <c r="IU1924" s="18"/>
      <c r="IV1924" s="18"/>
      <c r="IW1924" s="18"/>
      <c r="IX1924" s="18"/>
      <c r="IY1924" s="18"/>
      <c r="IZ1924" s="18"/>
      <c r="JA1924" s="18"/>
      <c r="JB1924" s="18"/>
      <c r="JC1924" s="18"/>
      <c r="JD1924" s="18"/>
      <c r="JE1924" s="18"/>
      <c r="JF1924" s="18"/>
      <c r="JG1924" s="18"/>
      <c r="JH1924" s="18"/>
      <c r="JI1924" s="18"/>
      <c r="JJ1924" s="18"/>
      <c r="JK1924" s="18"/>
      <c r="JL1924" s="18"/>
      <c r="JM1924" s="18"/>
      <c r="JN1924" s="18"/>
      <c r="JO1924" s="18"/>
      <c r="JP1924" s="18"/>
      <c r="JQ1924" s="18"/>
      <c r="JR1924" s="18"/>
      <c r="JS1924" s="18"/>
      <c r="JT1924" s="18"/>
      <c r="JU1924" s="18"/>
      <c r="JV1924" s="18"/>
      <c r="JW1924" s="18"/>
      <c r="JX1924" s="18"/>
      <c r="JY1924" s="18"/>
      <c r="JZ1924" s="18"/>
      <c r="KA1924" s="18"/>
      <c r="KB1924" s="18"/>
      <c r="KC1924" s="18"/>
      <c r="KD1924" s="18"/>
      <c r="KE1924" s="18"/>
      <c r="KF1924" s="18"/>
      <c r="KG1924" s="18"/>
      <c r="KH1924" s="18"/>
      <c r="KI1924" s="18"/>
      <c r="KJ1924" s="18"/>
      <c r="KK1924" s="18"/>
      <c r="KL1924" s="18"/>
      <c r="KM1924" s="18"/>
      <c r="KN1924" s="18"/>
      <c r="KO1924" s="18"/>
      <c r="KP1924" s="18"/>
      <c r="KQ1924" s="18"/>
      <c r="KR1924" s="18"/>
      <c r="KS1924" s="18"/>
      <c r="KT1924" s="18"/>
      <c r="KU1924" s="18"/>
      <c r="KV1924" s="18"/>
      <c r="KW1924" s="18"/>
      <c r="KX1924" s="18"/>
      <c r="KY1924" s="18"/>
      <c r="KZ1924" s="18"/>
      <c r="LA1924" s="18"/>
      <c r="LB1924" s="18"/>
      <c r="LC1924" s="18"/>
      <c r="LD1924" s="18"/>
      <c r="LE1924" s="18"/>
      <c r="LF1924" s="18"/>
      <c r="LG1924" s="18"/>
      <c r="LH1924" s="18"/>
      <c r="LI1924" s="18"/>
      <c r="LJ1924" s="18"/>
      <c r="LK1924" s="18"/>
      <c r="LL1924" s="18"/>
      <c r="LM1924" s="18"/>
      <c r="LN1924" s="18"/>
      <c r="LO1924" s="18"/>
      <c r="LP1924" s="18"/>
      <c r="LQ1924" s="18"/>
      <c r="LR1924" s="18"/>
      <c r="LS1924" s="18"/>
      <c r="LT1924" s="18"/>
      <c r="LU1924" s="18"/>
      <c r="LV1924" s="18"/>
      <c r="LW1924" s="18"/>
      <c r="LX1924" s="18"/>
      <c r="LY1924" s="18"/>
      <c r="LZ1924" s="18"/>
      <c r="MA1924" s="18"/>
      <c r="MB1924" s="18"/>
      <c r="MC1924" s="18"/>
      <c r="MD1924" s="18"/>
      <c r="ME1924" s="18"/>
      <c r="MF1924" s="18"/>
      <c r="MG1924" s="18"/>
      <c r="MH1924" s="18"/>
      <c r="MI1924" s="18"/>
      <c r="MJ1924" s="18"/>
      <c r="MK1924" s="18"/>
      <c r="ML1924" s="18"/>
      <c r="MM1924" s="18"/>
      <c r="MN1924" s="18"/>
      <c r="MO1924" s="18"/>
      <c r="MP1924" s="18"/>
      <c r="MQ1924" s="18"/>
      <c r="MR1924" s="18"/>
      <c r="MS1924" s="18"/>
      <c r="MT1924" s="18"/>
      <c r="MU1924" s="18"/>
      <c r="MV1924" s="18"/>
      <c r="MW1924" s="18"/>
      <c r="MX1924" s="18"/>
      <c r="MY1924" s="18"/>
      <c r="MZ1924" s="18"/>
      <c r="NA1924" s="18"/>
      <c r="NB1924" s="18"/>
      <c r="NC1924" s="18"/>
      <c r="ND1924" s="18"/>
      <c r="NE1924" s="18"/>
      <c r="NF1924" s="18"/>
      <c r="NG1924" s="18"/>
      <c r="NH1924" s="18"/>
      <c r="NI1924" s="18"/>
      <c r="NJ1924" s="18"/>
      <c r="NK1924" s="18"/>
      <c r="NL1924" s="18"/>
      <c r="NM1924" s="18"/>
      <c r="NN1924" s="18"/>
      <c r="NO1924" s="18"/>
      <c r="NP1924" s="18"/>
      <c r="NQ1924" s="18"/>
      <c r="NR1924" s="18"/>
      <c r="NS1924" s="18"/>
      <c r="NT1924" s="18"/>
      <c r="NU1924" s="18"/>
      <c r="NV1924" s="18"/>
      <c r="NW1924" s="18"/>
      <c r="NX1924" s="18"/>
      <c r="NY1924" s="18"/>
      <c r="NZ1924" s="18"/>
      <c r="OA1924" s="18"/>
      <c r="OB1924" s="18"/>
      <c r="OC1924" s="18"/>
      <c r="OD1924" s="18"/>
      <c r="OE1924" s="18"/>
      <c r="OF1924" s="18"/>
      <c r="OG1924" s="18"/>
      <c r="OH1924" s="18"/>
      <c r="OI1924" s="18"/>
      <c r="OJ1924" s="18"/>
      <c r="OK1924" s="18"/>
      <c r="OL1924" s="18"/>
      <c r="OM1924" s="18"/>
      <c r="ON1924" s="18"/>
      <c r="OO1924" s="18"/>
      <c r="OP1924" s="18"/>
      <c r="OQ1924" s="18"/>
      <c r="OR1924" s="18"/>
      <c r="OS1924" s="18"/>
      <c r="OT1924" s="18"/>
      <c r="OU1924" s="18"/>
      <c r="OV1924" s="18"/>
      <c r="OW1924" s="18"/>
      <c r="OX1924" s="18"/>
      <c r="OY1924" s="18"/>
      <c r="OZ1924" s="18"/>
      <c r="PA1924" s="18"/>
      <c r="PB1924" s="18"/>
      <c r="PC1924" s="18"/>
      <c r="PD1924" s="18"/>
      <c r="PE1924" s="18"/>
      <c r="PF1924" s="18"/>
      <c r="PG1924" s="18"/>
      <c r="PH1924" s="18"/>
      <c r="PI1924" s="18"/>
      <c r="PJ1924" s="18"/>
      <c r="PK1924" s="18"/>
      <c r="PL1924" s="18"/>
      <c r="PM1924" s="18"/>
      <c r="PN1924" s="18"/>
      <c r="PO1924" s="18"/>
      <c r="PP1924" s="18"/>
      <c r="PQ1924" s="18"/>
      <c r="PR1924" s="18"/>
      <c r="PS1924" s="18"/>
      <c r="PT1924" s="18"/>
      <c r="PU1924" s="18"/>
      <c r="PV1924" s="18"/>
      <c r="PW1924" s="18"/>
      <c r="PX1924" s="18"/>
      <c r="PY1924" s="18"/>
      <c r="PZ1924" s="18"/>
      <c r="QA1924" s="18"/>
      <c r="QB1924" s="18"/>
      <c r="QC1924" s="18"/>
      <c r="QD1924" s="18"/>
      <c r="QE1924" s="18"/>
      <c r="QF1924" s="18"/>
      <c r="QG1924" s="18"/>
      <c r="QH1924" s="18"/>
      <c r="QI1924" s="18"/>
      <c r="QJ1924" s="18"/>
      <c r="QK1924" s="18"/>
      <c r="QL1924" s="18"/>
      <c r="QM1924" s="18"/>
      <c r="QN1924" s="18"/>
      <c r="QO1924" s="18"/>
      <c r="QP1924" s="18"/>
      <c r="QQ1924" s="18"/>
      <c r="QR1924" s="18"/>
      <c r="QS1924" s="18"/>
      <c r="QT1924" s="18"/>
      <c r="QU1924" s="18"/>
      <c r="QV1924" s="18"/>
      <c r="QW1924" s="18"/>
      <c r="QX1924" s="18"/>
      <c r="QY1924" s="18"/>
      <c r="QZ1924" s="18"/>
      <c r="RA1924" s="18"/>
      <c r="RB1924" s="18"/>
      <c r="RC1924" s="18"/>
      <c r="RD1924" s="18"/>
      <c r="RE1924" s="18"/>
      <c r="RF1924" s="18"/>
      <c r="RG1924" s="18"/>
      <c r="RH1924" s="18"/>
      <c r="RI1924" s="18"/>
      <c r="RJ1924" s="18"/>
      <c r="RK1924" s="18"/>
      <c r="RL1924" s="18"/>
      <c r="RM1924" s="18"/>
      <c r="RN1924" s="18"/>
      <c r="RO1924" s="18"/>
      <c r="RP1924" s="18"/>
      <c r="RQ1924" s="18"/>
      <c r="RR1924" s="18"/>
      <c r="RS1924" s="18"/>
      <c r="RT1924" s="18"/>
      <c r="RU1924" s="18"/>
      <c r="RV1924" s="18"/>
      <c r="RW1924" s="18"/>
      <c r="RX1924" s="18"/>
      <c r="RY1924" s="18"/>
      <c r="RZ1924" s="18"/>
      <c r="SA1924" s="18"/>
      <c r="SB1924" s="18"/>
      <c r="SC1924" s="18"/>
      <c r="SD1924" s="18"/>
      <c r="SE1924" s="18"/>
      <c r="SF1924" s="18"/>
      <c r="SG1924" s="18"/>
      <c r="SH1924" s="18"/>
      <c r="SI1924" s="18"/>
      <c r="SJ1924" s="18"/>
      <c r="SK1924" s="18"/>
      <c r="SL1924" s="18"/>
      <c r="SM1924" s="18"/>
      <c r="SN1924" s="18"/>
      <c r="SO1924" s="18"/>
      <c r="SP1924" s="18"/>
      <c r="SQ1924" s="18"/>
      <c r="SR1924" s="18"/>
      <c r="SS1924" s="18"/>
      <c r="ST1924" s="18"/>
      <c r="SU1924" s="18"/>
      <c r="SV1924" s="18"/>
      <c r="SW1924" s="18"/>
      <c r="SX1924" s="18"/>
      <c r="SY1924" s="18"/>
      <c r="SZ1924" s="18"/>
      <c r="TA1924" s="18"/>
      <c r="TB1924" s="18"/>
      <c r="TC1924" s="18"/>
      <c r="TD1924" s="18"/>
      <c r="TE1924" s="18"/>
      <c r="TF1924" s="18"/>
      <c r="TG1924" s="18"/>
      <c r="TH1924" s="18"/>
      <c r="TI1924" s="18"/>
      <c r="TJ1924" s="18"/>
      <c r="TK1924" s="18"/>
      <c r="TL1924" s="18"/>
      <c r="TM1924" s="18"/>
      <c r="TN1924" s="18"/>
      <c r="TO1924" s="18"/>
      <c r="TP1924" s="18"/>
      <c r="TQ1924" s="18"/>
      <c r="TR1924" s="18"/>
      <c r="TS1924" s="18"/>
      <c r="TT1924" s="18"/>
      <c r="TU1924" s="18"/>
      <c r="TV1924" s="18"/>
      <c r="TW1924" s="18"/>
      <c r="TX1924" s="18"/>
      <c r="TY1924" s="18"/>
      <c r="TZ1924" s="18"/>
      <c r="UA1924" s="18"/>
      <c r="UB1924" s="18"/>
      <c r="UC1924" s="18"/>
      <c r="UD1924" s="18"/>
      <c r="UE1924" s="18"/>
      <c r="UF1924" s="18"/>
      <c r="UG1924" s="18"/>
      <c r="UH1924" s="18"/>
      <c r="UI1924" s="18"/>
      <c r="UJ1924" s="18"/>
      <c r="UK1924" s="18"/>
      <c r="UL1924" s="18"/>
      <c r="UM1924" s="18"/>
      <c r="UN1924" s="18"/>
      <c r="UO1924" s="18"/>
      <c r="UP1924" s="18"/>
      <c r="UQ1924" s="18"/>
      <c r="UR1924" s="18"/>
      <c r="US1924" s="18"/>
      <c r="UT1924" s="18"/>
      <c r="UU1924" s="18"/>
      <c r="UV1924" s="18"/>
      <c r="UW1924" s="18"/>
      <c r="UX1924" s="18"/>
      <c r="UY1924" s="18"/>
      <c r="UZ1924" s="18"/>
      <c r="VA1924" s="18"/>
      <c r="VB1924" s="18"/>
      <c r="VC1924" s="18"/>
      <c r="VD1924" s="18"/>
      <c r="VE1924" s="18"/>
      <c r="VF1924" s="18"/>
      <c r="VG1924" s="18"/>
      <c r="VH1924" s="18"/>
      <c r="VI1924" s="18"/>
      <c r="VJ1924" s="18"/>
      <c r="VK1924" s="18"/>
      <c r="VL1924" s="18"/>
      <c r="VM1924" s="18"/>
      <c r="VN1924" s="18"/>
      <c r="VO1924" s="18"/>
      <c r="VP1924" s="18"/>
      <c r="VQ1924" s="18"/>
      <c r="VR1924" s="18"/>
      <c r="VS1924" s="18"/>
      <c r="VT1924" s="18"/>
      <c r="VU1924" s="18"/>
      <c r="VV1924" s="18"/>
      <c r="VW1924" s="18"/>
      <c r="VX1924" s="18"/>
      <c r="VY1924" s="18"/>
      <c r="VZ1924" s="18"/>
      <c r="WA1924" s="18"/>
      <c r="WB1924" s="18"/>
      <c r="WC1924" s="18"/>
      <c r="WD1924" s="18"/>
      <c r="WE1924" s="18"/>
      <c r="WF1924" s="18"/>
      <c r="WG1924" s="18"/>
      <c r="WH1924" s="18"/>
      <c r="WI1924" s="18"/>
      <c r="WJ1924" s="18"/>
      <c r="WK1924" s="18"/>
      <c r="WL1924" s="18"/>
      <c r="WM1924" s="18"/>
      <c r="WN1924" s="18"/>
      <c r="WO1924" s="18"/>
      <c r="WP1924" s="18"/>
      <c r="WQ1924" s="18"/>
      <c r="WR1924" s="18"/>
      <c r="WS1924" s="18"/>
      <c r="WT1924" s="18"/>
      <c r="WU1924" s="18"/>
      <c r="WV1924" s="18"/>
      <c r="WW1924" s="18"/>
      <c r="WX1924" s="18"/>
      <c r="WY1924" s="18"/>
      <c r="WZ1924" s="18"/>
      <c r="XA1924" s="18"/>
      <c r="XB1924" s="18"/>
      <c r="XC1924" s="18"/>
      <c r="XD1924" s="18"/>
      <c r="XE1924" s="18"/>
      <c r="XF1924" s="18"/>
      <c r="XG1924" s="18"/>
      <c r="XH1924" s="18"/>
      <c r="XI1924" s="18"/>
      <c r="XJ1924" s="18"/>
      <c r="XK1924" s="18"/>
      <c r="XL1924" s="18"/>
      <c r="XM1924" s="18"/>
      <c r="XN1924" s="18"/>
      <c r="XO1924" s="18"/>
      <c r="XP1924" s="18"/>
      <c r="XQ1924" s="18"/>
      <c r="XR1924" s="18"/>
      <c r="XS1924" s="18"/>
      <c r="XT1924" s="18"/>
      <c r="XU1924" s="18"/>
      <c r="XV1924" s="18"/>
      <c r="XW1924" s="18"/>
      <c r="XX1924" s="18"/>
      <c r="XY1924" s="18"/>
      <c r="XZ1924" s="18"/>
      <c r="YA1924" s="18"/>
      <c r="YB1924" s="18"/>
      <c r="YC1924" s="18"/>
      <c r="YD1924" s="18"/>
      <c r="YE1924" s="18"/>
      <c r="YF1924" s="18"/>
      <c r="YG1924" s="18"/>
      <c r="YH1924" s="18"/>
      <c r="YI1924" s="18"/>
      <c r="YJ1924" s="18"/>
      <c r="YK1924" s="18"/>
      <c r="YL1924" s="18"/>
      <c r="YM1924" s="18"/>
      <c r="YN1924" s="18"/>
      <c r="YO1924" s="18"/>
      <c r="YP1924" s="18"/>
      <c r="YQ1924" s="18"/>
      <c r="YR1924" s="18"/>
      <c r="YS1924" s="18"/>
      <c r="YT1924" s="18"/>
      <c r="YU1924" s="18"/>
      <c r="YV1924" s="18"/>
      <c r="YW1924" s="18"/>
      <c r="YX1924" s="18"/>
      <c r="YY1924" s="18"/>
      <c r="YZ1924" s="18"/>
      <c r="ZA1924" s="18"/>
      <c r="ZB1924" s="18"/>
      <c r="ZC1924" s="18"/>
      <c r="ZD1924" s="18"/>
      <c r="ZE1924" s="18"/>
      <c r="ZF1924" s="18"/>
      <c r="ZG1924" s="18"/>
      <c r="ZH1924" s="18"/>
      <c r="ZI1924" s="18"/>
      <c r="ZJ1924" s="18"/>
      <c r="ZK1924" s="18"/>
      <c r="ZL1924" s="18"/>
      <c r="ZM1924" s="18"/>
      <c r="ZN1924" s="18"/>
      <c r="ZO1924" s="18"/>
      <c r="ZP1924" s="18"/>
      <c r="ZQ1924" s="18"/>
      <c r="ZR1924" s="18"/>
      <c r="ZS1924" s="18"/>
      <c r="ZT1924" s="18"/>
      <c r="ZU1924" s="18"/>
      <c r="ZV1924" s="18"/>
      <c r="ZW1924" s="18"/>
      <c r="ZX1924" s="18"/>
      <c r="ZY1924" s="18"/>
      <c r="ZZ1924" s="18"/>
      <c r="AAA1924" s="18"/>
      <c r="AAB1924" s="18"/>
      <c r="AAC1924" s="18"/>
      <c r="AAD1924" s="18"/>
      <c r="AAE1924" s="18"/>
      <c r="AAF1924" s="18"/>
      <c r="AAG1924" s="18"/>
      <c r="AAH1924" s="18"/>
      <c r="AAI1924" s="18"/>
      <c r="AAJ1924" s="18"/>
      <c r="AAK1924" s="18"/>
      <c r="AAL1924" s="18"/>
      <c r="AAM1924" s="18"/>
      <c r="AAN1924" s="18"/>
      <c r="AAO1924" s="18"/>
      <c r="AAP1924" s="18"/>
      <c r="AAQ1924" s="18"/>
      <c r="AAR1924" s="18"/>
      <c r="AAS1924" s="18"/>
      <c r="AAT1924" s="18"/>
      <c r="AAU1924" s="18"/>
      <c r="AAV1924" s="18"/>
      <c r="AAW1924" s="18"/>
      <c r="AAX1924" s="18"/>
      <c r="AAY1924" s="18"/>
      <c r="AAZ1924" s="18"/>
      <c r="ABA1924" s="18"/>
      <c r="ABB1924" s="18"/>
      <c r="ABC1924" s="18"/>
      <c r="ABD1924" s="18"/>
      <c r="ABE1924" s="18"/>
      <c r="ABF1924" s="18"/>
      <c r="ABG1924" s="18"/>
      <c r="ABH1924" s="18"/>
      <c r="ABI1924" s="18"/>
      <c r="ABJ1924" s="18"/>
      <c r="ABK1924" s="18"/>
      <c r="ABL1924" s="18"/>
      <c r="ABM1924" s="18"/>
      <c r="ABN1924" s="18"/>
      <c r="ABO1924" s="18"/>
      <c r="ABP1924" s="18"/>
      <c r="ABQ1924" s="18"/>
      <c r="ABR1924" s="18"/>
      <c r="ABS1924" s="18"/>
      <c r="ABT1924" s="18"/>
      <c r="ABU1924" s="18"/>
      <c r="ABV1924" s="18"/>
      <c r="ABW1924" s="18"/>
      <c r="ABX1924" s="18"/>
      <c r="ABY1924" s="18"/>
      <c r="ABZ1924" s="18"/>
      <c r="ACA1924" s="18"/>
      <c r="ACB1924" s="18"/>
      <c r="ACC1924" s="18"/>
      <c r="ACD1924" s="18"/>
      <c r="ACE1924" s="18"/>
      <c r="ACF1924" s="18"/>
      <c r="ACG1924" s="18"/>
      <c r="ACH1924" s="18"/>
      <c r="ACI1924" s="18"/>
      <c r="ACJ1924" s="18"/>
      <c r="ACK1924" s="18"/>
      <c r="ACL1924" s="18"/>
      <c r="ACM1924" s="18"/>
      <c r="ACN1924" s="18"/>
      <c r="ACO1924" s="18"/>
      <c r="ACP1924" s="18"/>
      <c r="ACQ1924" s="18"/>
      <c r="ACR1924" s="18"/>
      <c r="ACS1924" s="18"/>
      <c r="ACT1924" s="18"/>
      <c r="ACU1924" s="18"/>
      <c r="ACV1924" s="18"/>
      <c r="ACW1924" s="18"/>
      <c r="ACX1924" s="18"/>
      <c r="ACY1924" s="18"/>
      <c r="ACZ1924" s="18"/>
      <c r="ADA1924" s="18"/>
      <c r="ADB1924" s="18"/>
      <c r="ADC1924" s="18"/>
      <c r="ADD1924" s="18"/>
      <c r="ADE1924" s="18"/>
      <c r="ADF1924" s="18"/>
      <c r="ADG1924" s="18"/>
      <c r="ADH1924" s="18"/>
      <c r="ADI1924" s="18"/>
      <c r="ADJ1924" s="18"/>
      <c r="ADK1924" s="18"/>
      <c r="ADL1924" s="18"/>
      <c r="ADM1924" s="18"/>
      <c r="ADN1924" s="18"/>
      <c r="ADO1924" s="18"/>
      <c r="ADP1924" s="18"/>
      <c r="ADQ1924" s="18"/>
      <c r="ADR1924" s="18"/>
      <c r="ADS1924" s="18"/>
      <c r="ADT1924" s="18"/>
      <c r="ADU1924" s="18"/>
      <c r="ADV1924" s="18"/>
      <c r="ADW1924" s="18"/>
      <c r="ADX1924" s="18"/>
      <c r="ADY1924" s="18"/>
      <c r="ADZ1924" s="18"/>
      <c r="AEA1924" s="18"/>
      <c r="AEB1924" s="18"/>
      <c r="AEC1924" s="18"/>
      <c r="AED1924" s="18"/>
      <c r="AEE1924" s="18"/>
      <c r="AEF1924" s="18"/>
      <c r="AEG1924" s="18"/>
      <c r="AEH1924" s="18"/>
      <c r="AEI1924" s="18"/>
      <c r="AEJ1924" s="18"/>
      <c r="AEK1924" s="18"/>
      <c r="AEL1924" s="18"/>
      <c r="AEM1924" s="18"/>
      <c r="AEN1924" s="18"/>
      <c r="AEO1924" s="18"/>
      <c r="AEP1924" s="18"/>
      <c r="AEQ1924" s="18"/>
      <c r="AER1924" s="18"/>
      <c r="AES1924" s="18"/>
      <c r="AET1924" s="18"/>
      <c r="AEU1924" s="18"/>
      <c r="AEV1924" s="18"/>
      <c r="AEW1924" s="18"/>
      <c r="AEX1924" s="18"/>
      <c r="AEY1924" s="18"/>
      <c r="AEZ1924" s="18"/>
      <c r="AFA1924" s="18"/>
      <c r="AFB1924" s="18"/>
      <c r="AFC1924" s="18"/>
      <c r="AFD1924" s="18"/>
      <c r="AFE1924" s="18"/>
      <c r="AFF1924" s="18"/>
      <c r="AFG1924" s="18"/>
      <c r="AFH1924" s="18"/>
      <c r="AFI1924" s="18"/>
      <c r="AFJ1924" s="18"/>
      <c r="AFK1924" s="18"/>
      <c r="AFL1924" s="18"/>
      <c r="AFM1924" s="18"/>
      <c r="AFN1924" s="18"/>
      <c r="AFO1924" s="18"/>
      <c r="AFP1924" s="18"/>
      <c r="AFQ1924" s="18"/>
      <c r="AFR1924" s="18"/>
      <c r="AFS1924" s="18"/>
      <c r="AFT1924" s="18"/>
      <c r="AFU1924" s="18"/>
      <c r="AFV1924" s="18"/>
      <c r="AFW1924" s="18"/>
      <c r="AFX1924" s="18"/>
      <c r="AFY1924" s="18"/>
      <c r="AFZ1924" s="18"/>
      <c r="AGA1924" s="18"/>
      <c r="AGB1924" s="18"/>
      <c r="AGC1924" s="18"/>
      <c r="AGD1924" s="18"/>
      <c r="AGE1924" s="18"/>
      <c r="AGF1924" s="18"/>
      <c r="AGG1924" s="18"/>
      <c r="AGH1924" s="18"/>
      <c r="AGI1924" s="18"/>
      <c r="AGJ1924" s="18"/>
      <c r="AGK1924" s="18"/>
      <c r="AGL1924" s="18"/>
      <c r="AGM1924" s="18"/>
      <c r="AGN1924" s="18"/>
      <c r="AGO1924" s="18"/>
      <c r="AGP1924" s="18"/>
      <c r="AGQ1924" s="18"/>
      <c r="AGR1924" s="18"/>
      <c r="AGS1924" s="18"/>
      <c r="AGT1924" s="18"/>
      <c r="AGU1924" s="18"/>
      <c r="AGV1924" s="18"/>
      <c r="AGW1924" s="18"/>
      <c r="AGX1924" s="18"/>
      <c r="AGY1924" s="18"/>
      <c r="AGZ1924" s="18"/>
      <c r="AHA1924" s="18"/>
      <c r="AHB1924" s="18"/>
      <c r="AHC1924" s="18"/>
      <c r="AHD1924" s="18"/>
      <c r="AHE1924" s="18"/>
      <c r="AHF1924" s="18"/>
      <c r="AHG1924" s="18"/>
      <c r="AHH1924" s="18"/>
      <c r="AHI1924" s="18"/>
      <c r="AHJ1924" s="18"/>
      <c r="AHK1924" s="18"/>
      <c r="AHL1924" s="18"/>
      <c r="AHM1924" s="18"/>
      <c r="AHN1924" s="18"/>
      <c r="AHO1924" s="18"/>
      <c r="AHP1924" s="18"/>
      <c r="AHQ1924" s="18"/>
      <c r="AHR1924" s="18"/>
      <c r="AHS1924" s="18"/>
      <c r="AHT1924" s="18"/>
      <c r="AHU1924" s="18"/>
      <c r="AHV1924" s="18"/>
      <c r="AHW1924" s="18"/>
      <c r="AHX1924" s="18"/>
      <c r="AHY1924" s="18"/>
      <c r="AHZ1924" s="18"/>
      <c r="AIA1924" s="18"/>
      <c r="AIB1924" s="18"/>
      <c r="AIC1924" s="18"/>
      <c r="AID1924" s="18"/>
      <c r="AIE1924" s="18"/>
      <c r="AIF1924" s="18"/>
      <c r="AIG1924" s="18"/>
      <c r="AIH1924" s="18"/>
      <c r="AII1924" s="18"/>
      <c r="AIJ1924" s="18"/>
      <c r="AIK1924" s="18"/>
      <c r="AIL1924" s="18"/>
      <c r="AIM1924" s="18"/>
      <c r="AIN1924" s="18"/>
      <c r="AIO1924" s="18"/>
      <c r="AIP1924" s="18"/>
      <c r="AIQ1924" s="18"/>
      <c r="AIR1924" s="18"/>
      <c r="AIS1924" s="18"/>
      <c r="AIT1924" s="18"/>
      <c r="AIU1924" s="18"/>
      <c r="AIV1924" s="18"/>
      <c r="AIW1924" s="18"/>
      <c r="AIX1924" s="18"/>
      <c r="AIY1924" s="18"/>
      <c r="AIZ1924" s="18"/>
      <c r="AJA1924" s="18"/>
      <c r="AJB1924" s="18"/>
      <c r="AJC1924" s="18"/>
      <c r="AJD1924" s="18"/>
      <c r="AJE1924" s="18"/>
      <c r="AJF1924" s="18"/>
      <c r="AJG1924" s="18"/>
      <c r="AJH1924" s="18"/>
      <c r="AJI1924" s="18"/>
      <c r="AJJ1924" s="18"/>
      <c r="AJK1924" s="18"/>
      <c r="AJL1924" s="18"/>
      <c r="AJM1924" s="18"/>
      <c r="AJN1924" s="18"/>
      <c r="AJO1924" s="18"/>
      <c r="AJP1924" s="18"/>
      <c r="AJQ1924" s="18"/>
      <c r="AJR1924" s="18"/>
      <c r="AJS1924" s="18"/>
      <c r="AJT1924" s="18"/>
      <c r="AJU1924" s="18"/>
      <c r="AJV1924" s="18"/>
      <c r="AJW1924" s="18"/>
      <c r="AJX1924" s="18"/>
      <c r="AJY1924" s="18"/>
      <c r="AJZ1924" s="18"/>
      <c r="AKA1924" s="18"/>
      <c r="AKB1924" s="18"/>
      <c r="AKC1924" s="18"/>
      <c r="AKD1924" s="18"/>
      <c r="AKE1924" s="18"/>
      <c r="AKF1924" s="18"/>
      <c r="AKG1924" s="18"/>
      <c r="AKH1924" s="18"/>
      <c r="AKI1924" s="18"/>
      <c r="AKJ1924" s="18"/>
      <c r="AKK1924" s="18"/>
      <c r="AKL1924" s="18"/>
      <c r="AKM1924" s="18"/>
      <c r="AKN1924" s="18"/>
      <c r="AKO1924" s="18"/>
      <c r="AKP1924" s="18"/>
      <c r="AKQ1924" s="18"/>
      <c r="AKR1924" s="18"/>
      <c r="AKS1924" s="18"/>
      <c r="AKT1924" s="18"/>
      <c r="AKU1924" s="18"/>
      <c r="AKV1924" s="18"/>
      <c r="AKW1924" s="18"/>
      <c r="AKX1924" s="18"/>
      <c r="AKY1924" s="18"/>
      <c r="AKZ1924" s="18"/>
      <c r="ALA1924" s="18"/>
      <c r="ALB1924" s="18"/>
      <c r="ALC1924" s="18"/>
      <c r="ALD1924" s="18"/>
      <c r="ALE1924" s="18"/>
      <c r="ALF1924" s="18"/>
      <c r="ALG1924" s="18"/>
      <c r="ALH1924" s="18"/>
      <c r="ALI1924" s="18"/>
      <c r="ALJ1924" s="18"/>
      <c r="ALK1924" s="18"/>
      <c r="ALL1924" s="18"/>
      <c r="ALM1924" s="18"/>
      <c r="ALN1924" s="18"/>
      <c r="ALO1924" s="18"/>
      <c r="ALP1924" s="18"/>
      <c r="ALQ1924" s="18"/>
      <c r="ALR1924" s="18"/>
      <c r="ALS1924" s="18"/>
      <c r="ALT1924" s="18"/>
      <c r="ALU1924" s="18"/>
      <c r="ALV1924" s="18"/>
      <c r="ALW1924" s="18"/>
      <c r="ALX1924" s="18"/>
      <c r="ALY1924" s="18"/>
      <c r="ALZ1924" s="18"/>
      <c r="AMA1924" s="18"/>
      <c r="AMB1924" s="18"/>
      <c r="AMC1924" s="18"/>
      <c r="AMD1924" s="18"/>
      <c r="AME1924" s="18"/>
      <c r="AMF1924" s="18"/>
      <c r="AMG1924" s="18"/>
      <c r="AMH1924" s="18"/>
      <c r="AMI1924" s="18"/>
      <c r="AMJ1924" s="18"/>
    </row>
    <row r="1925" spans="1:1024" s="315" customFormat="1">
      <c r="A1925" s="15"/>
      <c r="B1925" s="18"/>
      <c r="C1925" s="18"/>
      <c r="D1925" s="18"/>
      <c r="E1925" s="18"/>
      <c r="F1925" s="18"/>
      <c r="G1925" s="18"/>
      <c r="H1925" s="18"/>
      <c r="I1925" s="32"/>
      <c r="J1925" s="32"/>
      <c r="K1925" s="18"/>
      <c r="L1925" s="18"/>
      <c r="M1925" s="18"/>
      <c r="N1925" s="18"/>
      <c r="O1925" s="18"/>
      <c r="P1925" s="18"/>
      <c r="Q1925" s="18"/>
      <c r="R1925" s="18"/>
      <c r="S1925" s="18"/>
      <c r="T1925" s="18"/>
      <c r="U1925" s="18"/>
      <c r="V1925" s="18"/>
      <c r="W1925" s="18"/>
      <c r="X1925" s="18"/>
      <c r="Y1925" s="18"/>
      <c r="Z1925" s="18"/>
      <c r="AA1925" s="18"/>
      <c r="AB1925" s="18"/>
      <c r="AC1925" s="18"/>
      <c r="AD1925" s="18"/>
      <c r="AE1925" s="18"/>
      <c r="AF1925" s="18"/>
      <c r="AG1925" s="18"/>
      <c r="AH1925" s="18"/>
      <c r="AI1925" s="18"/>
      <c r="AJ1925" s="18"/>
      <c r="AK1925" s="18"/>
      <c r="AL1925" s="18"/>
      <c r="AM1925" s="18"/>
      <c r="AN1925" s="18"/>
      <c r="AO1925" s="18"/>
      <c r="AP1925" s="18"/>
      <c r="AQ1925" s="18"/>
      <c r="AR1925" s="18"/>
      <c r="AS1925" s="18"/>
      <c r="AT1925" s="18"/>
      <c r="AU1925" s="18"/>
      <c r="AV1925" s="18"/>
      <c r="AW1925" s="18"/>
      <c r="AX1925" s="18"/>
      <c r="AY1925" s="18"/>
      <c r="AZ1925" s="18"/>
      <c r="BA1925" s="18"/>
      <c r="BB1925" s="18"/>
      <c r="BC1925" s="18"/>
      <c r="BD1925" s="18"/>
      <c r="BE1925" s="18"/>
      <c r="BF1925" s="18"/>
      <c r="BG1925" s="18"/>
      <c r="BH1925" s="18"/>
      <c r="BI1925" s="18"/>
      <c r="BJ1925" s="18"/>
      <c r="BK1925" s="18"/>
      <c r="BL1925" s="18"/>
      <c r="BM1925" s="18"/>
      <c r="BN1925" s="18"/>
      <c r="BO1925" s="18"/>
      <c r="BP1925" s="18"/>
      <c r="BQ1925" s="18"/>
      <c r="BR1925" s="18"/>
      <c r="BS1925" s="18"/>
      <c r="BT1925" s="18"/>
      <c r="BU1925" s="18"/>
      <c r="BV1925" s="18"/>
      <c r="BW1925" s="18"/>
      <c r="BX1925" s="18"/>
      <c r="BY1925" s="18"/>
      <c r="BZ1925" s="18"/>
      <c r="CA1925" s="18"/>
      <c r="CB1925" s="18"/>
      <c r="CC1925" s="18"/>
      <c r="CD1925" s="18"/>
      <c r="CE1925" s="18"/>
      <c r="CF1925" s="18"/>
      <c r="CG1925" s="18"/>
      <c r="CH1925" s="18"/>
      <c r="CI1925" s="18"/>
      <c r="CJ1925" s="18"/>
      <c r="CK1925" s="18"/>
      <c r="CL1925" s="18"/>
      <c r="CM1925" s="18"/>
      <c r="CN1925" s="18"/>
      <c r="CO1925" s="18"/>
      <c r="CP1925" s="18"/>
      <c r="CQ1925" s="18"/>
      <c r="CR1925" s="18"/>
      <c r="CS1925" s="18"/>
      <c r="CT1925" s="18"/>
      <c r="CU1925" s="18"/>
      <c r="CV1925" s="18"/>
      <c r="CW1925" s="18"/>
      <c r="CX1925" s="18"/>
      <c r="CY1925" s="18"/>
      <c r="CZ1925" s="18"/>
      <c r="DA1925" s="18"/>
      <c r="DB1925" s="18"/>
      <c r="DC1925" s="18"/>
      <c r="DD1925" s="18"/>
      <c r="DE1925" s="18"/>
      <c r="DF1925" s="18"/>
      <c r="DG1925" s="18"/>
      <c r="DH1925" s="18"/>
      <c r="DI1925" s="18"/>
      <c r="DJ1925" s="18"/>
      <c r="DK1925" s="18"/>
      <c r="DL1925" s="18"/>
      <c r="DM1925" s="18"/>
      <c r="DN1925" s="18"/>
      <c r="DO1925" s="18"/>
      <c r="DP1925" s="18"/>
      <c r="DQ1925" s="18"/>
      <c r="DR1925" s="18"/>
      <c r="DS1925" s="18"/>
      <c r="DT1925" s="18"/>
      <c r="DU1925" s="18"/>
      <c r="DV1925" s="18"/>
      <c r="DW1925" s="18"/>
      <c r="DX1925" s="18"/>
      <c r="DY1925" s="18"/>
      <c r="DZ1925" s="18"/>
      <c r="EA1925" s="18"/>
      <c r="EB1925" s="18"/>
      <c r="EC1925" s="18"/>
      <c r="ED1925" s="18"/>
      <c r="EE1925" s="18"/>
      <c r="EF1925" s="18"/>
      <c r="EG1925" s="18"/>
      <c r="EH1925" s="18"/>
      <c r="EI1925" s="18"/>
      <c r="EJ1925" s="18"/>
      <c r="EK1925" s="18"/>
      <c r="EL1925" s="18"/>
      <c r="EM1925" s="18"/>
      <c r="EN1925" s="18"/>
      <c r="EO1925" s="18"/>
      <c r="EP1925" s="18"/>
      <c r="EQ1925" s="18"/>
      <c r="ER1925" s="18"/>
      <c r="ES1925" s="18"/>
      <c r="ET1925" s="18"/>
      <c r="EU1925" s="18"/>
      <c r="EV1925" s="18"/>
      <c r="EW1925" s="18"/>
      <c r="EX1925" s="18"/>
      <c r="EY1925" s="18"/>
      <c r="EZ1925" s="18"/>
      <c r="FA1925" s="18"/>
      <c r="FB1925" s="18"/>
      <c r="FC1925" s="18"/>
      <c r="FD1925" s="18"/>
      <c r="FE1925" s="18"/>
      <c r="FF1925" s="18"/>
      <c r="FG1925" s="18"/>
      <c r="FH1925" s="18"/>
      <c r="FI1925" s="18"/>
      <c r="FJ1925" s="18"/>
      <c r="FK1925" s="18"/>
      <c r="FL1925" s="18"/>
      <c r="FM1925" s="18"/>
      <c r="FN1925" s="18"/>
      <c r="FO1925" s="18"/>
      <c r="FP1925" s="18"/>
      <c r="FQ1925" s="18"/>
      <c r="FR1925" s="18"/>
      <c r="FS1925" s="18"/>
      <c r="FT1925" s="18"/>
      <c r="FU1925" s="18"/>
      <c r="FV1925" s="18"/>
      <c r="FW1925" s="18"/>
      <c r="FX1925" s="18"/>
      <c r="FY1925" s="18"/>
      <c r="FZ1925" s="18"/>
      <c r="GA1925" s="18"/>
      <c r="GB1925" s="18"/>
      <c r="GC1925" s="18"/>
      <c r="GD1925" s="18"/>
      <c r="GE1925" s="18"/>
      <c r="GF1925" s="18"/>
      <c r="GG1925" s="18"/>
      <c r="GH1925" s="18"/>
      <c r="GI1925" s="18"/>
      <c r="GJ1925" s="18"/>
      <c r="GK1925" s="18"/>
      <c r="GL1925" s="18"/>
      <c r="GM1925" s="18"/>
      <c r="GN1925" s="18"/>
      <c r="GO1925" s="18"/>
      <c r="GP1925" s="18"/>
      <c r="GQ1925" s="18"/>
      <c r="GR1925" s="18"/>
      <c r="GS1925" s="18"/>
      <c r="GT1925" s="18"/>
      <c r="GU1925" s="18"/>
      <c r="GV1925" s="18"/>
      <c r="GW1925" s="18"/>
      <c r="GX1925" s="18"/>
      <c r="GY1925" s="18"/>
      <c r="GZ1925" s="18"/>
      <c r="HA1925" s="18"/>
      <c r="HB1925" s="18"/>
      <c r="HC1925" s="18"/>
      <c r="HD1925" s="18"/>
      <c r="HE1925" s="18"/>
      <c r="HF1925" s="18"/>
      <c r="HG1925" s="18"/>
      <c r="HH1925" s="18"/>
      <c r="HI1925" s="18"/>
      <c r="HJ1925" s="18"/>
      <c r="HK1925" s="18"/>
      <c r="HL1925" s="18"/>
      <c r="HM1925" s="18"/>
      <c r="HN1925" s="18"/>
      <c r="HO1925" s="18"/>
      <c r="HP1925" s="18"/>
      <c r="HQ1925" s="18"/>
      <c r="HR1925" s="18"/>
      <c r="HS1925" s="18"/>
      <c r="HT1925" s="18"/>
      <c r="HU1925" s="18"/>
      <c r="HV1925" s="18"/>
      <c r="HW1925" s="18"/>
      <c r="HX1925" s="18"/>
      <c r="HY1925" s="18"/>
      <c r="HZ1925" s="18"/>
      <c r="IA1925" s="18"/>
      <c r="IB1925" s="18"/>
      <c r="IC1925" s="18"/>
      <c r="ID1925" s="18"/>
      <c r="IE1925" s="18"/>
      <c r="IF1925" s="18"/>
      <c r="IG1925" s="18"/>
      <c r="IH1925" s="18"/>
      <c r="II1925" s="18"/>
      <c r="IJ1925" s="18"/>
      <c r="IK1925" s="18"/>
      <c r="IL1925" s="18"/>
      <c r="IM1925" s="18"/>
      <c r="IN1925" s="18"/>
      <c r="IO1925" s="18"/>
      <c r="IP1925" s="18"/>
      <c r="IQ1925" s="18"/>
      <c r="IR1925" s="18"/>
      <c r="IS1925" s="18"/>
      <c r="IT1925" s="18"/>
      <c r="IU1925" s="18"/>
      <c r="IV1925" s="18"/>
      <c r="IW1925" s="18"/>
      <c r="IX1925" s="18"/>
      <c r="IY1925" s="18"/>
      <c r="IZ1925" s="18"/>
      <c r="JA1925" s="18"/>
      <c r="JB1925" s="18"/>
      <c r="JC1925" s="18"/>
      <c r="JD1925" s="18"/>
      <c r="JE1925" s="18"/>
      <c r="JF1925" s="18"/>
      <c r="JG1925" s="18"/>
      <c r="JH1925" s="18"/>
      <c r="JI1925" s="18"/>
      <c r="JJ1925" s="18"/>
      <c r="JK1925" s="18"/>
      <c r="JL1925" s="18"/>
      <c r="JM1925" s="18"/>
      <c r="JN1925" s="18"/>
      <c r="JO1925" s="18"/>
      <c r="JP1925" s="18"/>
      <c r="JQ1925" s="18"/>
      <c r="JR1925" s="18"/>
      <c r="JS1925" s="18"/>
      <c r="JT1925" s="18"/>
      <c r="JU1925" s="18"/>
      <c r="JV1925" s="18"/>
      <c r="JW1925" s="18"/>
      <c r="JX1925" s="18"/>
      <c r="JY1925" s="18"/>
      <c r="JZ1925" s="18"/>
      <c r="KA1925" s="18"/>
      <c r="KB1925" s="18"/>
      <c r="KC1925" s="18"/>
      <c r="KD1925" s="18"/>
      <c r="KE1925" s="18"/>
      <c r="KF1925" s="18"/>
      <c r="KG1925" s="18"/>
      <c r="KH1925" s="18"/>
      <c r="KI1925" s="18"/>
      <c r="KJ1925" s="18"/>
      <c r="KK1925" s="18"/>
      <c r="KL1925" s="18"/>
      <c r="KM1925" s="18"/>
      <c r="KN1925" s="18"/>
      <c r="KO1925" s="18"/>
      <c r="KP1925" s="18"/>
      <c r="KQ1925" s="18"/>
      <c r="KR1925" s="18"/>
      <c r="KS1925" s="18"/>
      <c r="KT1925" s="18"/>
      <c r="KU1925" s="18"/>
      <c r="KV1925" s="18"/>
      <c r="KW1925" s="18"/>
      <c r="KX1925" s="18"/>
      <c r="KY1925" s="18"/>
      <c r="KZ1925" s="18"/>
      <c r="LA1925" s="18"/>
      <c r="LB1925" s="18"/>
      <c r="LC1925" s="18"/>
      <c r="LD1925" s="18"/>
      <c r="LE1925" s="18"/>
      <c r="LF1925" s="18"/>
      <c r="LG1925" s="18"/>
      <c r="LH1925" s="18"/>
      <c r="LI1925" s="18"/>
      <c r="LJ1925" s="18"/>
      <c r="LK1925" s="18"/>
      <c r="LL1925" s="18"/>
      <c r="LM1925" s="18"/>
      <c r="LN1925" s="18"/>
      <c r="LO1925" s="18"/>
      <c r="LP1925" s="18"/>
      <c r="LQ1925" s="18"/>
      <c r="LR1925" s="18"/>
      <c r="LS1925" s="18"/>
      <c r="LT1925" s="18"/>
      <c r="LU1925" s="18"/>
      <c r="LV1925" s="18"/>
      <c r="LW1925" s="18"/>
      <c r="LX1925" s="18"/>
      <c r="LY1925" s="18"/>
      <c r="LZ1925" s="18"/>
      <c r="MA1925" s="18"/>
      <c r="MB1925" s="18"/>
      <c r="MC1925" s="18"/>
      <c r="MD1925" s="18"/>
      <c r="ME1925" s="18"/>
      <c r="MF1925" s="18"/>
      <c r="MG1925" s="18"/>
      <c r="MH1925" s="18"/>
      <c r="MI1925" s="18"/>
      <c r="MJ1925" s="18"/>
      <c r="MK1925" s="18"/>
      <c r="ML1925" s="18"/>
      <c r="MM1925" s="18"/>
      <c r="MN1925" s="18"/>
      <c r="MO1925" s="18"/>
      <c r="MP1925" s="18"/>
      <c r="MQ1925" s="18"/>
      <c r="MR1925" s="18"/>
      <c r="MS1925" s="18"/>
      <c r="MT1925" s="18"/>
      <c r="MU1925" s="18"/>
      <c r="MV1925" s="18"/>
      <c r="MW1925" s="18"/>
      <c r="MX1925" s="18"/>
      <c r="MY1925" s="18"/>
      <c r="MZ1925" s="18"/>
      <c r="NA1925" s="18"/>
      <c r="NB1925" s="18"/>
      <c r="NC1925" s="18"/>
      <c r="ND1925" s="18"/>
      <c r="NE1925" s="18"/>
      <c r="NF1925" s="18"/>
      <c r="NG1925" s="18"/>
      <c r="NH1925" s="18"/>
      <c r="NI1925" s="18"/>
      <c r="NJ1925" s="18"/>
      <c r="NK1925" s="18"/>
      <c r="NL1925" s="18"/>
      <c r="NM1925" s="18"/>
      <c r="NN1925" s="18"/>
      <c r="NO1925" s="18"/>
      <c r="NP1925" s="18"/>
      <c r="NQ1925" s="18"/>
      <c r="NR1925" s="18"/>
      <c r="NS1925" s="18"/>
      <c r="NT1925" s="18"/>
      <c r="NU1925" s="18"/>
      <c r="NV1925" s="18"/>
      <c r="NW1925" s="18"/>
      <c r="NX1925" s="18"/>
      <c r="NY1925" s="18"/>
      <c r="NZ1925" s="18"/>
      <c r="OA1925" s="18"/>
      <c r="OB1925" s="18"/>
      <c r="OC1925" s="18"/>
      <c r="OD1925" s="18"/>
      <c r="OE1925" s="18"/>
      <c r="OF1925" s="18"/>
      <c r="OG1925" s="18"/>
      <c r="OH1925" s="18"/>
      <c r="OI1925" s="18"/>
      <c r="OJ1925" s="18"/>
      <c r="OK1925" s="18"/>
      <c r="OL1925" s="18"/>
      <c r="OM1925" s="18"/>
      <c r="ON1925" s="18"/>
      <c r="OO1925" s="18"/>
      <c r="OP1925" s="18"/>
      <c r="OQ1925" s="18"/>
      <c r="OR1925" s="18"/>
      <c r="OS1925" s="18"/>
      <c r="OT1925" s="18"/>
      <c r="OU1925" s="18"/>
      <c r="OV1925" s="18"/>
      <c r="OW1925" s="18"/>
      <c r="OX1925" s="18"/>
      <c r="OY1925" s="18"/>
      <c r="OZ1925" s="18"/>
      <c r="PA1925" s="18"/>
      <c r="PB1925" s="18"/>
      <c r="PC1925" s="18"/>
      <c r="PD1925" s="18"/>
      <c r="PE1925" s="18"/>
      <c r="PF1925" s="18"/>
      <c r="PG1925" s="18"/>
      <c r="PH1925" s="18"/>
      <c r="PI1925" s="18"/>
      <c r="PJ1925" s="18"/>
      <c r="PK1925" s="18"/>
      <c r="PL1925" s="18"/>
      <c r="PM1925" s="18"/>
      <c r="PN1925" s="18"/>
      <c r="PO1925" s="18"/>
      <c r="PP1925" s="18"/>
      <c r="PQ1925" s="18"/>
      <c r="PR1925" s="18"/>
      <c r="PS1925" s="18"/>
      <c r="PT1925" s="18"/>
      <c r="PU1925" s="18"/>
      <c r="PV1925" s="18"/>
      <c r="PW1925" s="18"/>
      <c r="PX1925" s="18"/>
      <c r="PY1925" s="18"/>
      <c r="PZ1925" s="18"/>
      <c r="QA1925" s="18"/>
      <c r="QB1925" s="18"/>
      <c r="QC1925" s="18"/>
      <c r="QD1925" s="18"/>
      <c r="QE1925" s="18"/>
      <c r="QF1925" s="18"/>
      <c r="QG1925" s="18"/>
      <c r="QH1925" s="18"/>
      <c r="QI1925" s="18"/>
      <c r="QJ1925" s="18"/>
      <c r="QK1925" s="18"/>
      <c r="QL1925" s="18"/>
      <c r="QM1925" s="18"/>
      <c r="QN1925" s="18"/>
      <c r="QO1925" s="18"/>
      <c r="QP1925" s="18"/>
      <c r="QQ1925" s="18"/>
      <c r="QR1925" s="18"/>
      <c r="QS1925" s="18"/>
      <c r="QT1925" s="18"/>
      <c r="QU1925" s="18"/>
      <c r="QV1925" s="18"/>
      <c r="QW1925" s="18"/>
      <c r="QX1925" s="18"/>
      <c r="QY1925" s="18"/>
      <c r="QZ1925" s="18"/>
      <c r="RA1925" s="18"/>
      <c r="RB1925" s="18"/>
      <c r="RC1925" s="18"/>
      <c r="RD1925" s="18"/>
      <c r="RE1925" s="18"/>
      <c r="RF1925" s="18"/>
      <c r="RG1925" s="18"/>
      <c r="RH1925" s="18"/>
      <c r="RI1925" s="18"/>
      <c r="RJ1925" s="18"/>
      <c r="RK1925" s="18"/>
      <c r="RL1925" s="18"/>
      <c r="RM1925" s="18"/>
      <c r="RN1925" s="18"/>
      <c r="RO1925" s="18"/>
      <c r="RP1925" s="18"/>
      <c r="RQ1925" s="18"/>
      <c r="RR1925" s="18"/>
      <c r="RS1925" s="18"/>
      <c r="RT1925" s="18"/>
      <c r="RU1925" s="18"/>
      <c r="RV1925" s="18"/>
      <c r="RW1925" s="18"/>
      <c r="RX1925" s="18"/>
      <c r="RY1925" s="18"/>
      <c r="RZ1925" s="18"/>
      <c r="SA1925" s="18"/>
      <c r="SB1925" s="18"/>
      <c r="SC1925" s="18"/>
      <c r="SD1925" s="18"/>
      <c r="SE1925" s="18"/>
      <c r="SF1925" s="18"/>
      <c r="SG1925" s="18"/>
      <c r="SH1925" s="18"/>
      <c r="SI1925" s="18"/>
      <c r="SJ1925" s="18"/>
      <c r="SK1925" s="18"/>
      <c r="SL1925" s="18"/>
      <c r="SM1925" s="18"/>
      <c r="SN1925" s="18"/>
      <c r="SO1925" s="18"/>
      <c r="SP1925" s="18"/>
      <c r="SQ1925" s="18"/>
      <c r="SR1925" s="18"/>
      <c r="SS1925" s="18"/>
      <c r="ST1925" s="18"/>
      <c r="SU1925" s="18"/>
      <c r="SV1925" s="18"/>
      <c r="SW1925" s="18"/>
      <c r="SX1925" s="18"/>
      <c r="SY1925" s="18"/>
      <c r="SZ1925" s="18"/>
      <c r="TA1925" s="18"/>
      <c r="TB1925" s="18"/>
      <c r="TC1925" s="18"/>
      <c r="TD1925" s="18"/>
      <c r="TE1925" s="18"/>
      <c r="TF1925" s="18"/>
      <c r="TG1925" s="18"/>
      <c r="TH1925" s="18"/>
      <c r="TI1925" s="18"/>
      <c r="TJ1925" s="18"/>
      <c r="TK1925" s="18"/>
      <c r="TL1925" s="18"/>
      <c r="TM1925" s="18"/>
      <c r="TN1925" s="18"/>
      <c r="TO1925" s="18"/>
      <c r="TP1925" s="18"/>
      <c r="TQ1925" s="18"/>
      <c r="TR1925" s="18"/>
      <c r="TS1925" s="18"/>
      <c r="TT1925" s="18"/>
      <c r="TU1925" s="18"/>
      <c r="TV1925" s="18"/>
      <c r="TW1925" s="18"/>
      <c r="TX1925" s="18"/>
      <c r="TY1925" s="18"/>
      <c r="TZ1925" s="18"/>
      <c r="UA1925" s="18"/>
      <c r="UB1925" s="18"/>
      <c r="UC1925" s="18"/>
      <c r="UD1925" s="18"/>
      <c r="UE1925" s="18"/>
      <c r="UF1925" s="18"/>
      <c r="UG1925" s="18"/>
      <c r="UH1925" s="18"/>
      <c r="UI1925" s="18"/>
      <c r="UJ1925" s="18"/>
      <c r="UK1925" s="18"/>
      <c r="UL1925" s="18"/>
      <c r="UM1925" s="18"/>
      <c r="UN1925" s="18"/>
      <c r="UO1925" s="18"/>
      <c r="UP1925" s="18"/>
      <c r="UQ1925" s="18"/>
      <c r="UR1925" s="18"/>
      <c r="US1925" s="18"/>
      <c r="UT1925" s="18"/>
      <c r="UU1925" s="18"/>
      <c r="UV1925" s="18"/>
      <c r="UW1925" s="18"/>
      <c r="UX1925" s="18"/>
      <c r="UY1925" s="18"/>
      <c r="UZ1925" s="18"/>
      <c r="VA1925" s="18"/>
      <c r="VB1925" s="18"/>
      <c r="VC1925" s="18"/>
      <c r="VD1925" s="18"/>
      <c r="VE1925" s="18"/>
      <c r="VF1925" s="18"/>
      <c r="VG1925" s="18"/>
      <c r="VH1925" s="18"/>
      <c r="VI1925" s="18"/>
      <c r="VJ1925" s="18"/>
      <c r="VK1925" s="18"/>
      <c r="VL1925" s="18"/>
      <c r="VM1925" s="18"/>
      <c r="VN1925" s="18"/>
      <c r="VO1925" s="18"/>
      <c r="VP1925" s="18"/>
      <c r="VQ1925" s="18"/>
      <c r="VR1925" s="18"/>
      <c r="VS1925" s="18"/>
      <c r="VT1925" s="18"/>
      <c r="VU1925" s="18"/>
      <c r="VV1925" s="18"/>
      <c r="VW1925" s="18"/>
      <c r="VX1925" s="18"/>
      <c r="VY1925" s="18"/>
      <c r="VZ1925" s="18"/>
      <c r="WA1925" s="18"/>
      <c r="WB1925" s="18"/>
      <c r="WC1925" s="18"/>
      <c r="WD1925" s="18"/>
      <c r="WE1925" s="18"/>
      <c r="WF1925" s="18"/>
      <c r="WG1925" s="18"/>
      <c r="WH1925" s="18"/>
      <c r="WI1925" s="18"/>
      <c r="WJ1925" s="18"/>
      <c r="WK1925" s="18"/>
      <c r="WL1925" s="18"/>
      <c r="WM1925" s="18"/>
      <c r="WN1925" s="18"/>
      <c r="WO1925" s="18"/>
      <c r="WP1925" s="18"/>
      <c r="WQ1925" s="18"/>
      <c r="WR1925" s="18"/>
      <c r="WS1925" s="18"/>
      <c r="WT1925" s="18"/>
      <c r="WU1925" s="18"/>
      <c r="WV1925" s="18"/>
      <c r="WW1925" s="18"/>
      <c r="WX1925" s="18"/>
      <c r="WY1925" s="18"/>
      <c r="WZ1925" s="18"/>
      <c r="XA1925" s="18"/>
      <c r="XB1925" s="18"/>
      <c r="XC1925" s="18"/>
      <c r="XD1925" s="18"/>
      <c r="XE1925" s="18"/>
      <c r="XF1925" s="18"/>
      <c r="XG1925" s="18"/>
      <c r="XH1925" s="18"/>
      <c r="XI1925" s="18"/>
      <c r="XJ1925" s="18"/>
      <c r="XK1925" s="18"/>
      <c r="XL1925" s="18"/>
      <c r="XM1925" s="18"/>
      <c r="XN1925" s="18"/>
      <c r="XO1925" s="18"/>
      <c r="XP1925" s="18"/>
      <c r="XQ1925" s="18"/>
      <c r="XR1925" s="18"/>
      <c r="XS1925" s="18"/>
      <c r="XT1925" s="18"/>
      <c r="XU1925" s="18"/>
      <c r="XV1925" s="18"/>
      <c r="XW1925" s="18"/>
      <c r="XX1925" s="18"/>
      <c r="XY1925" s="18"/>
      <c r="XZ1925" s="18"/>
      <c r="YA1925" s="18"/>
      <c r="YB1925" s="18"/>
      <c r="YC1925" s="18"/>
      <c r="YD1925" s="18"/>
      <c r="YE1925" s="18"/>
      <c r="YF1925" s="18"/>
      <c r="YG1925" s="18"/>
      <c r="YH1925" s="18"/>
      <c r="YI1925" s="18"/>
      <c r="YJ1925" s="18"/>
      <c r="YK1925" s="18"/>
      <c r="YL1925" s="18"/>
      <c r="YM1925" s="18"/>
      <c r="YN1925" s="18"/>
      <c r="YO1925" s="18"/>
      <c r="YP1925" s="18"/>
      <c r="YQ1925" s="18"/>
      <c r="YR1925" s="18"/>
      <c r="YS1925" s="18"/>
      <c r="YT1925" s="18"/>
      <c r="YU1925" s="18"/>
      <c r="YV1925" s="18"/>
      <c r="YW1925" s="18"/>
      <c r="YX1925" s="18"/>
      <c r="YY1925" s="18"/>
      <c r="YZ1925" s="18"/>
      <c r="ZA1925" s="18"/>
      <c r="ZB1925" s="18"/>
      <c r="ZC1925" s="18"/>
      <c r="ZD1925" s="18"/>
      <c r="ZE1925" s="18"/>
      <c r="ZF1925" s="18"/>
      <c r="ZG1925" s="18"/>
      <c r="ZH1925" s="18"/>
      <c r="ZI1925" s="18"/>
      <c r="ZJ1925" s="18"/>
      <c r="ZK1925" s="18"/>
      <c r="ZL1925" s="18"/>
      <c r="ZM1925" s="18"/>
      <c r="ZN1925" s="18"/>
      <c r="ZO1925" s="18"/>
      <c r="ZP1925" s="18"/>
      <c r="ZQ1925" s="18"/>
      <c r="ZR1925" s="18"/>
      <c r="ZS1925" s="18"/>
      <c r="ZT1925" s="18"/>
      <c r="ZU1925" s="18"/>
      <c r="ZV1925" s="18"/>
      <c r="ZW1925" s="18"/>
      <c r="ZX1925" s="18"/>
      <c r="ZY1925" s="18"/>
      <c r="ZZ1925" s="18"/>
      <c r="AAA1925" s="18"/>
      <c r="AAB1925" s="18"/>
      <c r="AAC1925" s="18"/>
      <c r="AAD1925" s="18"/>
      <c r="AAE1925" s="18"/>
      <c r="AAF1925" s="18"/>
      <c r="AAG1925" s="18"/>
      <c r="AAH1925" s="18"/>
      <c r="AAI1925" s="18"/>
      <c r="AAJ1925" s="18"/>
      <c r="AAK1925" s="18"/>
      <c r="AAL1925" s="18"/>
      <c r="AAM1925" s="18"/>
      <c r="AAN1925" s="18"/>
      <c r="AAO1925" s="18"/>
      <c r="AAP1925" s="18"/>
      <c r="AAQ1925" s="18"/>
      <c r="AAR1925" s="18"/>
      <c r="AAS1925" s="18"/>
      <c r="AAT1925" s="18"/>
      <c r="AAU1925" s="18"/>
      <c r="AAV1925" s="18"/>
      <c r="AAW1925" s="18"/>
      <c r="AAX1925" s="18"/>
      <c r="AAY1925" s="18"/>
      <c r="AAZ1925" s="18"/>
      <c r="ABA1925" s="18"/>
      <c r="ABB1925" s="18"/>
      <c r="ABC1925" s="18"/>
      <c r="ABD1925" s="18"/>
      <c r="ABE1925" s="18"/>
      <c r="ABF1925" s="18"/>
      <c r="ABG1925" s="18"/>
      <c r="ABH1925" s="18"/>
      <c r="ABI1925" s="18"/>
      <c r="ABJ1925" s="18"/>
      <c r="ABK1925" s="18"/>
      <c r="ABL1925" s="18"/>
      <c r="ABM1925" s="18"/>
      <c r="ABN1925" s="18"/>
      <c r="ABO1925" s="18"/>
      <c r="ABP1925" s="18"/>
      <c r="ABQ1925" s="18"/>
      <c r="ABR1925" s="18"/>
      <c r="ABS1925" s="18"/>
      <c r="ABT1925" s="18"/>
      <c r="ABU1925" s="18"/>
      <c r="ABV1925" s="18"/>
      <c r="ABW1925" s="18"/>
      <c r="ABX1925" s="18"/>
      <c r="ABY1925" s="18"/>
      <c r="ABZ1925" s="18"/>
      <c r="ACA1925" s="18"/>
      <c r="ACB1925" s="18"/>
      <c r="ACC1925" s="18"/>
      <c r="ACD1925" s="18"/>
      <c r="ACE1925" s="18"/>
      <c r="ACF1925" s="18"/>
      <c r="ACG1925" s="18"/>
      <c r="ACH1925" s="18"/>
      <c r="ACI1925" s="18"/>
      <c r="ACJ1925" s="18"/>
      <c r="ACK1925" s="18"/>
      <c r="ACL1925" s="18"/>
      <c r="ACM1925" s="18"/>
      <c r="ACN1925" s="18"/>
      <c r="ACO1925" s="18"/>
      <c r="ACP1925" s="18"/>
      <c r="ACQ1925" s="18"/>
      <c r="ACR1925" s="18"/>
      <c r="ACS1925" s="18"/>
      <c r="ACT1925" s="18"/>
      <c r="ACU1925" s="18"/>
      <c r="ACV1925" s="18"/>
      <c r="ACW1925" s="18"/>
      <c r="ACX1925" s="18"/>
      <c r="ACY1925" s="18"/>
      <c r="ACZ1925" s="18"/>
      <c r="ADA1925" s="18"/>
      <c r="ADB1925" s="18"/>
      <c r="ADC1925" s="18"/>
      <c r="ADD1925" s="18"/>
      <c r="ADE1925" s="18"/>
      <c r="ADF1925" s="18"/>
      <c r="ADG1925" s="18"/>
      <c r="ADH1925" s="18"/>
      <c r="ADI1925" s="18"/>
      <c r="ADJ1925" s="18"/>
      <c r="ADK1925" s="18"/>
      <c r="ADL1925" s="18"/>
      <c r="ADM1925" s="18"/>
      <c r="ADN1925" s="18"/>
      <c r="ADO1925" s="18"/>
      <c r="ADP1925" s="18"/>
      <c r="ADQ1925" s="18"/>
      <c r="ADR1925" s="18"/>
      <c r="ADS1925" s="18"/>
      <c r="ADT1925" s="18"/>
      <c r="ADU1925" s="18"/>
      <c r="ADV1925" s="18"/>
      <c r="ADW1925" s="18"/>
      <c r="ADX1925" s="18"/>
      <c r="ADY1925" s="18"/>
      <c r="ADZ1925" s="18"/>
      <c r="AEA1925" s="18"/>
      <c r="AEB1925" s="18"/>
      <c r="AEC1925" s="18"/>
      <c r="AED1925" s="18"/>
      <c r="AEE1925" s="18"/>
      <c r="AEF1925" s="18"/>
      <c r="AEG1925" s="18"/>
      <c r="AEH1925" s="18"/>
      <c r="AEI1925" s="18"/>
      <c r="AEJ1925" s="18"/>
      <c r="AEK1925" s="18"/>
      <c r="AEL1925" s="18"/>
      <c r="AEM1925" s="18"/>
      <c r="AEN1925" s="18"/>
      <c r="AEO1925" s="18"/>
      <c r="AEP1925" s="18"/>
      <c r="AEQ1925" s="18"/>
      <c r="AER1925" s="18"/>
      <c r="AES1925" s="18"/>
      <c r="AET1925" s="18"/>
      <c r="AEU1925" s="18"/>
      <c r="AEV1925" s="18"/>
      <c r="AEW1925" s="18"/>
      <c r="AEX1925" s="18"/>
      <c r="AEY1925" s="18"/>
      <c r="AEZ1925" s="18"/>
      <c r="AFA1925" s="18"/>
      <c r="AFB1925" s="18"/>
      <c r="AFC1925" s="18"/>
      <c r="AFD1925" s="18"/>
      <c r="AFE1925" s="18"/>
      <c r="AFF1925" s="18"/>
      <c r="AFG1925" s="18"/>
      <c r="AFH1925" s="18"/>
      <c r="AFI1925" s="18"/>
      <c r="AFJ1925" s="18"/>
      <c r="AFK1925" s="18"/>
      <c r="AFL1925" s="18"/>
      <c r="AFM1925" s="18"/>
      <c r="AFN1925" s="18"/>
      <c r="AFO1925" s="18"/>
      <c r="AFP1925" s="18"/>
      <c r="AFQ1925" s="18"/>
      <c r="AFR1925" s="18"/>
      <c r="AFS1925" s="18"/>
      <c r="AFT1925" s="18"/>
      <c r="AFU1925" s="18"/>
      <c r="AFV1925" s="18"/>
      <c r="AFW1925" s="18"/>
      <c r="AFX1925" s="18"/>
      <c r="AFY1925" s="18"/>
      <c r="AFZ1925" s="18"/>
      <c r="AGA1925" s="18"/>
      <c r="AGB1925" s="18"/>
      <c r="AGC1925" s="18"/>
      <c r="AGD1925" s="18"/>
      <c r="AGE1925" s="18"/>
      <c r="AGF1925" s="18"/>
      <c r="AGG1925" s="18"/>
      <c r="AGH1925" s="18"/>
      <c r="AGI1925" s="18"/>
      <c r="AGJ1925" s="18"/>
      <c r="AGK1925" s="18"/>
      <c r="AGL1925" s="18"/>
      <c r="AGM1925" s="18"/>
      <c r="AGN1925" s="18"/>
      <c r="AGO1925" s="18"/>
      <c r="AGP1925" s="18"/>
      <c r="AGQ1925" s="18"/>
      <c r="AGR1925" s="18"/>
      <c r="AGS1925" s="18"/>
      <c r="AGT1925" s="18"/>
      <c r="AGU1925" s="18"/>
      <c r="AGV1925" s="18"/>
      <c r="AGW1925" s="18"/>
      <c r="AGX1925" s="18"/>
      <c r="AGY1925" s="18"/>
      <c r="AGZ1925" s="18"/>
      <c r="AHA1925" s="18"/>
      <c r="AHB1925" s="18"/>
      <c r="AHC1925" s="18"/>
      <c r="AHD1925" s="18"/>
      <c r="AHE1925" s="18"/>
      <c r="AHF1925" s="18"/>
      <c r="AHG1925" s="18"/>
      <c r="AHH1925" s="18"/>
      <c r="AHI1925" s="18"/>
      <c r="AHJ1925" s="18"/>
      <c r="AHK1925" s="18"/>
      <c r="AHL1925" s="18"/>
      <c r="AHM1925" s="18"/>
      <c r="AHN1925" s="18"/>
      <c r="AHO1925" s="18"/>
      <c r="AHP1925" s="18"/>
      <c r="AHQ1925" s="18"/>
      <c r="AHR1925" s="18"/>
      <c r="AHS1925" s="18"/>
      <c r="AHT1925" s="18"/>
      <c r="AHU1925" s="18"/>
      <c r="AHV1925" s="18"/>
      <c r="AHW1925" s="18"/>
      <c r="AHX1925" s="18"/>
      <c r="AHY1925" s="18"/>
      <c r="AHZ1925" s="18"/>
      <c r="AIA1925" s="18"/>
      <c r="AIB1925" s="18"/>
      <c r="AIC1925" s="18"/>
      <c r="AID1925" s="18"/>
      <c r="AIE1925" s="18"/>
      <c r="AIF1925" s="18"/>
      <c r="AIG1925" s="18"/>
      <c r="AIH1925" s="18"/>
      <c r="AII1925" s="18"/>
      <c r="AIJ1925" s="18"/>
      <c r="AIK1925" s="18"/>
      <c r="AIL1925" s="18"/>
      <c r="AIM1925" s="18"/>
      <c r="AIN1925" s="18"/>
      <c r="AIO1925" s="18"/>
      <c r="AIP1925" s="18"/>
      <c r="AIQ1925" s="18"/>
      <c r="AIR1925" s="18"/>
      <c r="AIS1925" s="18"/>
      <c r="AIT1925" s="18"/>
      <c r="AIU1925" s="18"/>
      <c r="AIV1925" s="18"/>
      <c r="AIW1925" s="18"/>
      <c r="AIX1925" s="18"/>
      <c r="AIY1925" s="18"/>
      <c r="AIZ1925" s="18"/>
      <c r="AJA1925" s="18"/>
      <c r="AJB1925" s="18"/>
      <c r="AJC1925" s="18"/>
      <c r="AJD1925" s="18"/>
      <c r="AJE1925" s="18"/>
      <c r="AJF1925" s="18"/>
      <c r="AJG1925" s="18"/>
      <c r="AJH1925" s="18"/>
      <c r="AJI1925" s="18"/>
      <c r="AJJ1925" s="18"/>
      <c r="AJK1925" s="18"/>
      <c r="AJL1925" s="18"/>
      <c r="AJM1925" s="18"/>
      <c r="AJN1925" s="18"/>
      <c r="AJO1925" s="18"/>
      <c r="AJP1925" s="18"/>
      <c r="AJQ1925" s="18"/>
      <c r="AJR1925" s="18"/>
      <c r="AJS1925" s="18"/>
      <c r="AJT1925" s="18"/>
      <c r="AJU1925" s="18"/>
      <c r="AJV1925" s="18"/>
      <c r="AJW1925" s="18"/>
      <c r="AJX1925" s="18"/>
      <c r="AJY1925" s="18"/>
      <c r="AJZ1925" s="18"/>
      <c r="AKA1925" s="18"/>
      <c r="AKB1925" s="18"/>
      <c r="AKC1925" s="18"/>
      <c r="AKD1925" s="18"/>
      <c r="AKE1925" s="18"/>
      <c r="AKF1925" s="18"/>
      <c r="AKG1925" s="18"/>
      <c r="AKH1925" s="18"/>
      <c r="AKI1925" s="18"/>
      <c r="AKJ1925" s="18"/>
      <c r="AKK1925" s="18"/>
      <c r="AKL1925" s="18"/>
      <c r="AKM1925" s="18"/>
      <c r="AKN1925" s="18"/>
      <c r="AKO1925" s="18"/>
      <c r="AKP1925" s="18"/>
      <c r="AKQ1925" s="18"/>
      <c r="AKR1925" s="18"/>
      <c r="AKS1925" s="18"/>
      <c r="AKT1925" s="18"/>
      <c r="AKU1925" s="18"/>
      <c r="AKV1925" s="18"/>
      <c r="AKW1925" s="18"/>
      <c r="AKX1925" s="18"/>
      <c r="AKY1925" s="18"/>
      <c r="AKZ1925" s="18"/>
      <c r="ALA1925" s="18"/>
      <c r="ALB1925" s="18"/>
      <c r="ALC1925" s="18"/>
      <c r="ALD1925" s="18"/>
      <c r="ALE1925" s="18"/>
      <c r="ALF1925" s="18"/>
      <c r="ALG1925" s="18"/>
      <c r="ALH1925" s="18"/>
      <c r="ALI1925" s="18"/>
      <c r="ALJ1925" s="18"/>
      <c r="ALK1925" s="18"/>
      <c r="ALL1925" s="18"/>
      <c r="ALM1925" s="18"/>
      <c r="ALN1925" s="18"/>
      <c r="ALO1925" s="18"/>
      <c r="ALP1925" s="18"/>
      <c r="ALQ1925" s="18"/>
      <c r="ALR1925" s="18"/>
      <c r="ALS1925" s="18"/>
      <c r="ALT1925" s="18"/>
      <c r="ALU1925" s="18"/>
      <c r="ALV1925" s="18"/>
      <c r="ALW1925" s="18"/>
      <c r="ALX1925" s="18"/>
      <c r="ALY1925" s="18"/>
      <c r="ALZ1925" s="18"/>
      <c r="AMA1925" s="18"/>
      <c r="AMB1925" s="18"/>
      <c r="AMC1925" s="18"/>
      <c r="AMD1925" s="18"/>
      <c r="AME1925" s="18"/>
      <c r="AMF1925" s="18"/>
      <c r="AMG1925" s="18"/>
      <c r="AMH1925" s="18"/>
      <c r="AMI1925" s="18"/>
      <c r="AMJ1925" s="18"/>
    </row>
    <row r="1926" spans="1:1024" s="315" customFormat="1">
      <c r="A1926" s="15"/>
      <c r="B1926" s="18"/>
      <c r="C1926" s="18"/>
      <c r="D1926" s="18"/>
      <c r="E1926" s="18"/>
      <c r="F1926" s="18"/>
      <c r="G1926" s="18"/>
      <c r="H1926" s="18"/>
      <c r="I1926" s="32"/>
      <c r="J1926" s="32"/>
      <c r="K1926" s="18"/>
      <c r="L1926" s="18"/>
      <c r="M1926" s="18"/>
      <c r="N1926" s="18"/>
      <c r="O1926" s="18"/>
      <c r="P1926" s="18"/>
      <c r="Q1926" s="18"/>
      <c r="R1926" s="18"/>
      <c r="S1926" s="18"/>
      <c r="T1926" s="18"/>
      <c r="U1926" s="18"/>
      <c r="V1926" s="18"/>
      <c r="W1926" s="18"/>
      <c r="X1926" s="18"/>
      <c r="Y1926" s="18"/>
      <c r="Z1926" s="18"/>
      <c r="AA1926" s="18"/>
      <c r="AB1926" s="18"/>
      <c r="AC1926" s="18"/>
      <c r="AD1926" s="18"/>
      <c r="AE1926" s="18"/>
      <c r="AF1926" s="18"/>
      <c r="AG1926" s="18"/>
      <c r="AH1926" s="18"/>
      <c r="AI1926" s="18"/>
      <c r="AJ1926" s="18"/>
      <c r="AK1926" s="18"/>
      <c r="AL1926" s="18"/>
      <c r="AM1926" s="18"/>
      <c r="AN1926" s="18"/>
      <c r="AO1926" s="18"/>
      <c r="AP1926" s="18"/>
      <c r="AQ1926" s="18"/>
      <c r="AR1926" s="18"/>
      <c r="AS1926" s="18"/>
      <c r="AT1926" s="18"/>
      <c r="AU1926" s="18"/>
      <c r="AV1926" s="18"/>
      <c r="AW1926" s="18"/>
      <c r="AX1926" s="18"/>
      <c r="AY1926" s="18"/>
      <c r="AZ1926" s="18"/>
      <c r="BA1926" s="18"/>
      <c r="BB1926" s="18"/>
      <c r="BC1926" s="18"/>
      <c r="BD1926" s="18"/>
      <c r="BE1926" s="18"/>
      <c r="BF1926" s="18"/>
      <c r="BG1926" s="18"/>
      <c r="BH1926" s="18"/>
      <c r="BI1926" s="18"/>
      <c r="BJ1926" s="18"/>
      <c r="BK1926" s="18"/>
      <c r="BL1926" s="18"/>
      <c r="BM1926" s="18"/>
      <c r="BN1926" s="18"/>
      <c r="BO1926" s="18"/>
      <c r="BP1926" s="18"/>
      <c r="BQ1926" s="18"/>
      <c r="BR1926" s="18"/>
      <c r="BS1926" s="18"/>
      <c r="BT1926" s="18"/>
      <c r="BU1926" s="18"/>
      <c r="BV1926" s="18"/>
      <c r="BW1926" s="18"/>
      <c r="BX1926" s="18"/>
      <c r="BY1926" s="18"/>
      <c r="BZ1926" s="18"/>
      <c r="CA1926" s="18"/>
      <c r="CB1926" s="18"/>
      <c r="CC1926" s="18"/>
      <c r="CD1926" s="18"/>
      <c r="CE1926" s="18"/>
      <c r="CF1926" s="18"/>
      <c r="CG1926" s="18"/>
      <c r="CH1926" s="18"/>
      <c r="CI1926" s="18"/>
      <c r="CJ1926" s="18"/>
      <c r="CK1926" s="18"/>
      <c r="CL1926" s="18"/>
      <c r="CM1926" s="18"/>
      <c r="CN1926" s="18"/>
      <c r="CO1926" s="18"/>
      <c r="CP1926" s="18"/>
      <c r="CQ1926" s="18"/>
      <c r="CR1926" s="18"/>
      <c r="CS1926" s="18"/>
      <c r="CT1926" s="18"/>
      <c r="CU1926" s="18"/>
      <c r="CV1926" s="18"/>
      <c r="CW1926" s="18"/>
      <c r="CX1926" s="18"/>
      <c r="CY1926" s="18"/>
      <c r="CZ1926" s="18"/>
      <c r="DA1926" s="18"/>
      <c r="DB1926" s="18"/>
      <c r="DC1926" s="18"/>
      <c r="DD1926" s="18"/>
      <c r="DE1926" s="18"/>
      <c r="DF1926" s="18"/>
      <c r="DG1926" s="18"/>
      <c r="DH1926" s="18"/>
      <c r="DI1926" s="18"/>
      <c r="DJ1926" s="18"/>
      <c r="DK1926" s="18"/>
      <c r="DL1926" s="18"/>
      <c r="DM1926" s="18"/>
      <c r="DN1926" s="18"/>
      <c r="DO1926" s="18"/>
      <c r="DP1926" s="18"/>
      <c r="DQ1926" s="18"/>
      <c r="DR1926" s="18"/>
      <c r="DS1926" s="18"/>
      <c r="DT1926" s="18"/>
      <c r="DU1926" s="18"/>
      <c r="DV1926" s="18"/>
      <c r="DW1926" s="18"/>
      <c r="DX1926" s="18"/>
      <c r="DY1926" s="18"/>
      <c r="DZ1926" s="18"/>
      <c r="EA1926" s="18"/>
      <c r="EB1926" s="18"/>
      <c r="EC1926" s="18"/>
      <c r="ED1926" s="18"/>
      <c r="EE1926" s="18"/>
      <c r="EF1926" s="18"/>
      <c r="EG1926" s="18"/>
      <c r="EH1926" s="18"/>
      <c r="EI1926" s="18"/>
      <c r="EJ1926" s="18"/>
      <c r="EK1926" s="18"/>
      <c r="EL1926" s="18"/>
      <c r="EM1926" s="18"/>
      <c r="EN1926" s="18"/>
      <c r="EO1926" s="18"/>
      <c r="EP1926" s="18"/>
      <c r="EQ1926" s="18"/>
      <c r="ER1926" s="18"/>
      <c r="ES1926" s="18"/>
      <c r="ET1926" s="18"/>
      <c r="EU1926" s="18"/>
      <c r="EV1926" s="18"/>
      <c r="EW1926" s="18"/>
      <c r="EX1926" s="18"/>
      <c r="EY1926" s="18"/>
      <c r="EZ1926" s="18"/>
      <c r="FA1926" s="18"/>
      <c r="FB1926" s="18"/>
      <c r="FC1926" s="18"/>
      <c r="FD1926" s="18"/>
      <c r="FE1926" s="18"/>
      <c r="FF1926" s="18"/>
      <c r="FG1926" s="18"/>
      <c r="FH1926" s="18"/>
      <c r="FI1926" s="18"/>
      <c r="FJ1926" s="18"/>
      <c r="FK1926" s="18"/>
      <c r="FL1926" s="18"/>
      <c r="FM1926" s="18"/>
      <c r="FN1926" s="18"/>
      <c r="FO1926" s="18"/>
      <c r="FP1926" s="18"/>
      <c r="FQ1926" s="18"/>
      <c r="FR1926" s="18"/>
      <c r="FS1926" s="18"/>
      <c r="FT1926" s="18"/>
      <c r="FU1926" s="18"/>
      <c r="FV1926" s="18"/>
      <c r="FW1926" s="18"/>
      <c r="FX1926" s="18"/>
      <c r="FY1926" s="18"/>
      <c r="FZ1926" s="18"/>
      <c r="GA1926" s="18"/>
      <c r="GB1926" s="18"/>
      <c r="GC1926" s="18"/>
      <c r="GD1926" s="18"/>
      <c r="GE1926" s="18"/>
      <c r="GF1926" s="18"/>
      <c r="GG1926" s="18"/>
      <c r="GH1926" s="18"/>
      <c r="GI1926" s="18"/>
      <c r="GJ1926" s="18"/>
      <c r="GK1926" s="18"/>
      <c r="GL1926" s="18"/>
      <c r="GM1926" s="18"/>
      <c r="GN1926" s="18"/>
      <c r="GO1926" s="18"/>
      <c r="GP1926" s="18"/>
      <c r="GQ1926" s="18"/>
      <c r="GR1926" s="18"/>
      <c r="GS1926" s="18"/>
      <c r="GT1926" s="18"/>
      <c r="GU1926" s="18"/>
      <c r="GV1926" s="18"/>
      <c r="GW1926" s="18"/>
      <c r="GX1926" s="18"/>
      <c r="GY1926" s="18"/>
      <c r="GZ1926" s="18"/>
      <c r="HA1926" s="18"/>
      <c r="HB1926" s="18"/>
      <c r="HC1926" s="18"/>
      <c r="HD1926" s="18"/>
      <c r="HE1926" s="18"/>
      <c r="HF1926" s="18"/>
      <c r="HG1926" s="18"/>
      <c r="HH1926" s="18"/>
      <c r="HI1926" s="18"/>
      <c r="HJ1926" s="18"/>
      <c r="HK1926" s="18"/>
      <c r="HL1926" s="18"/>
      <c r="HM1926" s="18"/>
      <c r="HN1926" s="18"/>
      <c r="HO1926" s="18"/>
      <c r="HP1926" s="18"/>
      <c r="HQ1926" s="18"/>
      <c r="HR1926" s="18"/>
      <c r="HS1926" s="18"/>
      <c r="HT1926" s="18"/>
      <c r="HU1926" s="18"/>
      <c r="HV1926" s="18"/>
      <c r="HW1926" s="18"/>
      <c r="HX1926" s="18"/>
      <c r="HY1926" s="18"/>
      <c r="HZ1926" s="18"/>
      <c r="IA1926" s="18"/>
      <c r="IB1926" s="18"/>
      <c r="IC1926" s="18"/>
      <c r="ID1926" s="18"/>
      <c r="IE1926" s="18"/>
      <c r="IF1926" s="18"/>
      <c r="IG1926" s="18"/>
      <c r="IH1926" s="18"/>
      <c r="II1926" s="18"/>
      <c r="IJ1926" s="18"/>
      <c r="IK1926" s="18"/>
      <c r="IL1926" s="18"/>
      <c r="IM1926" s="18"/>
      <c r="IN1926" s="18"/>
      <c r="IO1926" s="18"/>
      <c r="IP1926" s="18"/>
      <c r="IQ1926" s="18"/>
      <c r="IR1926" s="18"/>
      <c r="IS1926" s="18"/>
      <c r="IT1926" s="18"/>
      <c r="IU1926" s="18"/>
      <c r="IV1926" s="18"/>
      <c r="IW1926" s="18"/>
      <c r="IX1926" s="18"/>
      <c r="IY1926" s="18"/>
      <c r="IZ1926" s="18"/>
      <c r="JA1926" s="18"/>
      <c r="JB1926" s="18"/>
      <c r="JC1926" s="18"/>
      <c r="JD1926" s="18"/>
      <c r="JE1926" s="18"/>
      <c r="JF1926" s="18"/>
      <c r="JG1926" s="18"/>
      <c r="JH1926" s="18"/>
      <c r="JI1926" s="18"/>
      <c r="JJ1926" s="18"/>
      <c r="JK1926" s="18"/>
      <c r="JL1926" s="18"/>
      <c r="JM1926" s="18"/>
      <c r="JN1926" s="18"/>
      <c r="JO1926" s="18"/>
      <c r="JP1926" s="18"/>
      <c r="JQ1926" s="18"/>
      <c r="JR1926" s="18"/>
      <c r="JS1926" s="18"/>
      <c r="JT1926" s="18"/>
      <c r="JU1926" s="18"/>
      <c r="JV1926" s="18"/>
      <c r="JW1926" s="18"/>
      <c r="JX1926" s="18"/>
      <c r="JY1926" s="18"/>
      <c r="JZ1926" s="18"/>
      <c r="KA1926" s="18"/>
      <c r="KB1926" s="18"/>
      <c r="KC1926" s="18"/>
      <c r="KD1926" s="18"/>
      <c r="KE1926" s="18"/>
      <c r="KF1926" s="18"/>
      <c r="KG1926" s="18"/>
      <c r="KH1926" s="18"/>
      <c r="KI1926" s="18"/>
      <c r="KJ1926" s="18"/>
      <c r="KK1926" s="18"/>
      <c r="KL1926" s="18"/>
      <c r="KM1926" s="18"/>
      <c r="KN1926" s="18"/>
      <c r="KO1926" s="18"/>
      <c r="KP1926" s="18"/>
      <c r="KQ1926" s="18"/>
      <c r="KR1926" s="18"/>
      <c r="KS1926" s="18"/>
      <c r="KT1926" s="18"/>
      <c r="KU1926" s="18"/>
      <c r="KV1926" s="18"/>
      <c r="KW1926" s="18"/>
      <c r="KX1926" s="18"/>
      <c r="KY1926" s="18"/>
      <c r="KZ1926" s="18"/>
      <c r="LA1926" s="18"/>
      <c r="LB1926" s="18"/>
      <c r="LC1926" s="18"/>
      <c r="LD1926" s="18"/>
      <c r="LE1926" s="18"/>
      <c r="LF1926" s="18"/>
      <c r="LG1926" s="18"/>
      <c r="LH1926" s="18"/>
      <c r="LI1926" s="18"/>
      <c r="LJ1926" s="18"/>
      <c r="LK1926" s="18"/>
      <c r="LL1926" s="18"/>
      <c r="LM1926" s="18"/>
      <c r="LN1926" s="18"/>
      <c r="LO1926" s="18"/>
      <c r="LP1926" s="18"/>
      <c r="LQ1926" s="18"/>
      <c r="LR1926" s="18"/>
      <c r="LS1926" s="18"/>
      <c r="LT1926" s="18"/>
      <c r="LU1926" s="18"/>
      <c r="LV1926" s="18"/>
      <c r="LW1926" s="18"/>
      <c r="LX1926" s="18"/>
      <c r="LY1926" s="18"/>
      <c r="LZ1926" s="18"/>
      <c r="MA1926" s="18"/>
      <c r="MB1926" s="18"/>
      <c r="MC1926" s="18"/>
      <c r="MD1926" s="18"/>
      <c r="ME1926" s="18"/>
      <c r="MF1926" s="18"/>
      <c r="MG1926" s="18"/>
      <c r="MH1926" s="18"/>
      <c r="MI1926" s="18"/>
      <c r="MJ1926" s="18"/>
      <c r="MK1926" s="18"/>
      <c r="ML1926" s="18"/>
      <c r="MM1926" s="18"/>
      <c r="MN1926" s="18"/>
      <c r="MO1926" s="18"/>
      <c r="MP1926" s="18"/>
      <c r="MQ1926" s="18"/>
      <c r="MR1926" s="18"/>
      <c r="MS1926" s="18"/>
      <c r="MT1926" s="18"/>
      <c r="MU1926" s="18"/>
      <c r="MV1926" s="18"/>
      <c r="MW1926" s="18"/>
      <c r="MX1926" s="18"/>
      <c r="MY1926" s="18"/>
      <c r="MZ1926" s="18"/>
      <c r="NA1926" s="18"/>
      <c r="NB1926" s="18"/>
      <c r="NC1926" s="18"/>
      <c r="ND1926" s="18"/>
      <c r="NE1926" s="18"/>
      <c r="NF1926" s="18"/>
      <c r="NG1926" s="18"/>
      <c r="NH1926" s="18"/>
      <c r="NI1926" s="18"/>
      <c r="NJ1926" s="18"/>
      <c r="NK1926" s="18"/>
      <c r="NL1926" s="18"/>
      <c r="NM1926" s="18"/>
      <c r="NN1926" s="18"/>
      <c r="NO1926" s="18"/>
      <c r="NP1926" s="18"/>
      <c r="NQ1926" s="18"/>
      <c r="NR1926" s="18"/>
      <c r="NS1926" s="18"/>
      <c r="NT1926" s="18"/>
      <c r="NU1926" s="18"/>
      <c r="NV1926" s="18"/>
      <c r="NW1926" s="18"/>
      <c r="NX1926" s="18"/>
      <c r="NY1926" s="18"/>
      <c r="NZ1926" s="18"/>
      <c r="OA1926" s="18"/>
      <c r="OB1926" s="18"/>
      <c r="OC1926" s="18"/>
      <c r="OD1926" s="18"/>
      <c r="OE1926" s="18"/>
      <c r="OF1926" s="18"/>
      <c r="OG1926" s="18"/>
      <c r="OH1926" s="18"/>
      <c r="OI1926" s="18"/>
      <c r="OJ1926" s="18"/>
      <c r="OK1926" s="18"/>
      <c r="OL1926" s="18"/>
      <c r="OM1926" s="18"/>
      <c r="ON1926" s="18"/>
      <c r="OO1926" s="18"/>
      <c r="OP1926" s="18"/>
      <c r="OQ1926" s="18"/>
      <c r="OR1926" s="18"/>
      <c r="OS1926" s="18"/>
      <c r="OT1926" s="18"/>
      <c r="OU1926" s="18"/>
      <c r="OV1926" s="18"/>
      <c r="OW1926" s="18"/>
      <c r="OX1926" s="18"/>
      <c r="OY1926" s="18"/>
      <c r="OZ1926" s="18"/>
      <c r="PA1926" s="18"/>
      <c r="PB1926" s="18"/>
      <c r="PC1926" s="18"/>
      <c r="PD1926" s="18"/>
      <c r="PE1926" s="18"/>
      <c r="PF1926" s="18"/>
      <c r="PG1926" s="18"/>
      <c r="PH1926" s="18"/>
      <c r="PI1926" s="18"/>
      <c r="PJ1926" s="18"/>
      <c r="PK1926" s="18"/>
      <c r="PL1926" s="18"/>
      <c r="PM1926" s="18"/>
      <c r="PN1926" s="18"/>
      <c r="PO1926" s="18"/>
      <c r="PP1926" s="18"/>
      <c r="PQ1926" s="18"/>
      <c r="PR1926" s="18"/>
      <c r="PS1926" s="18"/>
      <c r="PT1926" s="18"/>
      <c r="PU1926" s="18"/>
      <c r="PV1926" s="18"/>
      <c r="PW1926" s="18"/>
      <c r="PX1926" s="18"/>
      <c r="PY1926" s="18"/>
      <c r="PZ1926" s="18"/>
      <c r="QA1926" s="18"/>
      <c r="QB1926" s="18"/>
      <c r="QC1926" s="18"/>
      <c r="QD1926" s="18"/>
      <c r="QE1926" s="18"/>
      <c r="QF1926" s="18"/>
      <c r="QG1926" s="18"/>
      <c r="QH1926" s="18"/>
      <c r="QI1926" s="18"/>
      <c r="QJ1926" s="18"/>
      <c r="QK1926" s="18"/>
      <c r="QL1926" s="18"/>
      <c r="QM1926" s="18"/>
      <c r="QN1926" s="18"/>
      <c r="QO1926" s="18"/>
      <c r="QP1926" s="18"/>
      <c r="QQ1926" s="18"/>
      <c r="QR1926" s="18"/>
      <c r="QS1926" s="18"/>
      <c r="QT1926" s="18"/>
      <c r="QU1926" s="18"/>
      <c r="QV1926" s="18"/>
      <c r="QW1926" s="18"/>
      <c r="QX1926" s="18"/>
      <c r="QY1926" s="18"/>
      <c r="QZ1926" s="18"/>
      <c r="RA1926" s="18"/>
      <c r="RB1926" s="18"/>
      <c r="RC1926" s="18"/>
      <c r="RD1926" s="18"/>
      <c r="RE1926" s="18"/>
      <c r="RF1926" s="18"/>
      <c r="RG1926" s="18"/>
      <c r="RH1926" s="18"/>
      <c r="RI1926" s="18"/>
      <c r="RJ1926" s="18"/>
      <c r="RK1926" s="18"/>
      <c r="RL1926" s="18"/>
      <c r="RM1926" s="18"/>
      <c r="RN1926" s="18"/>
      <c r="RO1926" s="18"/>
      <c r="RP1926" s="18"/>
      <c r="RQ1926" s="18"/>
      <c r="RR1926" s="18"/>
      <c r="RS1926" s="18"/>
      <c r="RT1926" s="18"/>
      <c r="RU1926" s="18"/>
      <c r="RV1926" s="18"/>
      <c r="RW1926" s="18"/>
      <c r="RX1926" s="18"/>
      <c r="RY1926" s="18"/>
      <c r="RZ1926" s="18"/>
      <c r="SA1926" s="18"/>
      <c r="SB1926" s="18"/>
      <c r="SC1926" s="18"/>
      <c r="SD1926" s="18"/>
      <c r="SE1926" s="18"/>
      <c r="SF1926" s="18"/>
      <c r="SG1926" s="18"/>
      <c r="SH1926" s="18"/>
      <c r="SI1926" s="18"/>
      <c r="SJ1926" s="18"/>
      <c r="SK1926" s="18"/>
      <c r="SL1926" s="18"/>
      <c r="SM1926" s="18"/>
      <c r="SN1926" s="18"/>
      <c r="SO1926" s="18"/>
      <c r="SP1926" s="18"/>
      <c r="SQ1926" s="18"/>
      <c r="SR1926" s="18"/>
      <c r="SS1926" s="18"/>
      <c r="ST1926" s="18"/>
      <c r="SU1926" s="18"/>
      <c r="SV1926" s="18"/>
      <c r="SW1926" s="18"/>
      <c r="SX1926" s="18"/>
      <c r="SY1926" s="18"/>
      <c r="SZ1926" s="18"/>
      <c r="TA1926" s="18"/>
      <c r="TB1926" s="18"/>
      <c r="TC1926" s="18"/>
      <c r="TD1926" s="18"/>
      <c r="TE1926" s="18"/>
      <c r="TF1926" s="18"/>
      <c r="TG1926" s="18"/>
      <c r="TH1926" s="18"/>
      <c r="TI1926" s="18"/>
      <c r="TJ1926" s="18"/>
      <c r="TK1926" s="18"/>
      <c r="TL1926" s="18"/>
      <c r="TM1926" s="18"/>
      <c r="TN1926" s="18"/>
      <c r="TO1926" s="18"/>
      <c r="TP1926" s="18"/>
      <c r="TQ1926" s="18"/>
      <c r="TR1926" s="18"/>
      <c r="TS1926" s="18"/>
      <c r="TT1926" s="18"/>
      <c r="TU1926" s="18"/>
      <c r="TV1926" s="18"/>
      <c r="TW1926" s="18"/>
      <c r="TX1926" s="18"/>
      <c r="TY1926" s="18"/>
      <c r="TZ1926" s="18"/>
      <c r="UA1926" s="18"/>
      <c r="UB1926" s="18"/>
      <c r="UC1926" s="18"/>
      <c r="UD1926" s="18"/>
      <c r="UE1926" s="18"/>
      <c r="UF1926" s="18"/>
      <c r="UG1926" s="18"/>
      <c r="UH1926" s="18"/>
      <c r="UI1926" s="18"/>
      <c r="UJ1926" s="18"/>
      <c r="UK1926" s="18"/>
      <c r="UL1926" s="18"/>
      <c r="UM1926" s="18"/>
      <c r="UN1926" s="18"/>
      <c r="UO1926" s="18"/>
      <c r="UP1926" s="18"/>
      <c r="UQ1926" s="18"/>
      <c r="UR1926" s="18"/>
      <c r="US1926" s="18"/>
      <c r="UT1926" s="18"/>
      <c r="UU1926" s="18"/>
      <c r="UV1926" s="18"/>
      <c r="UW1926" s="18"/>
      <c r="UX1926" s="18"/>
      <c r="UY1926" s="18"/>
      <c r="UZ1926" s="18"/>
      <c r="VA1926" s="18"/>
      <c r="VB1926" s="18"/>
      <c r="VC1926" s="18"/>
      <c r="VD1926" s="18"/>
      <c r="VE1926" s="18"/>
      <c r="VF1926" s="18"/>
      <c r="VG1926" s="18"/>
      <c r="VH1926" s="18"/>
      <c r="VI1926" s="18"/>
      <c r="VJ1926" s="18"/>
      <c r="VK1926" s="18"/>
      <c r="VL1926" s="18"/>
      <c r="VM1926" s="18"/>
      <c r="VN1926" s="18"/>
      <c r="VO1926" s="18"/>
      <c r="VP1926" s="18"/>
      <c r="VQ1926" s="18"/>
      <c r="VR1926" s="18"/>
      <c r="VS1926" s="18"/>
      <c r="VT1926" s="18"/>
      <c r="VU1926" s="18"/>
      <c r="VV1926" s="18"/>
      <c r="VW1926" s="18"/>
      <c r="VX1926" s="18"/>
      <c r="VY1926" s="18"/>
      <c r="VZ1926" s="18"/>
      <c r="WA1926" s="18"/>
      <c r="WB1926" s="18"/>
      <c r="WC1926" s="18"/>
      <c r="WD1926" s="18"/>
      <c r="WE1926" s="18"/>
      <c r="WF1926" s="18"/>
      <c r="WG1926" s="18"/>
      <c r="WH1926" s="18"/>
      <c r="WI1926" s="18"/>
      <c r="WJ1926" s="18"/>
      <c r="WK1926" s="18"/>
      <c r="WL1926" s="18"/>
      <c r="WM1926" s="18"/>
      <c r="WN1926" s="18"/>
      <c r="WO1926" s="18"/>
      <c r="WP1926" s="18"/>
      <c r="WQ1926" s="18"/>
      <c r="WR1926" s="18"/>
      <c r="WS1926" s="18"/>
      <c r="WT1926" s="18"/>
      <c r="WU1926" s="18"/>
      <c r="WV1926" s="18"/>
      <c r="WW1926" s="18"/>
      <c r="WX1926" s="18"/>
      <c r="WY1926" s="18"/>
      <c r="WZ1926" s="18"/>
      <c r="XA1926" s="18"/>
      <c r="XB1926" s="18"/>
      <c r="XC1926" s="18"/>
      <c r="XD1926" s="18"/>
      <c r="XE1926" s="18"/>
      <c r="XF1926" s="18"/>
      <c r="XG1926" s="18"/>
      <c r="XH1926" s="18"/>
      <c r="XI1926" s="18"/>
      <c r="XJ1926" s="18"/>
      <c r="XK1926" s="18"/>
      <c r="XL1926" s="18"/>
      <c r="XM1926" s="18"/>
      <c r="XN1926" s="18"/>
      <c r="XO1926" s="18"/>
      <c r="XP1926" s="18"/>
      <c r="XQ1926" s="18"/>
      <c r="XR1926" s="18"/>
      <c r="XS1926" s="18"/>
      <c r="XT1926" s="18"/>
      <c r="XU1926" s="18"/>
      <c r="XV1926" s="18"/>
      <c r="XW1926" s="18"/>
      <c r="XX1926" s="18"/>
      <c r="XY1926" s="18"/>
      <c r="XZ1926" s="18"/>
      <c r="YA1926" s="18"/>
      <c r="YB1926" s="18"/>
      <c r="YC1926" s="18"/>
      <c r="YD1926" s="18"/>
      <c r="YE1926" s="18"/>
      <c r="YF1926" s="18"/>
      <c r="YG1926" s="18"/>
      <c r="YH1926" s="18"/>
      <c r="YI1926" s="18"/>
      <c r="YJ1926" s="18"/>
      <c r="YK1926" s="18"/>
      <c r="YL1926" s="18"/>
      <c r="YM1926" s="18"/>
      <c r="YN1926" s="18"/>
      <c r="YO1926" s="18"/>
      <c r="YP1926" s="18"/>
      <c r="YQ1926" s="18"/>
      <c r="YR1926" s="18"/>
      <c r="YS1926" s="18"/>
      <c r="YT1926" s="18"/>
      <c r="YU1926" s="18"/>
      <c r="YV1926" s="18"/>
      <c r="YW1926" s="18"/>
      <c r="YX1926" s="18"/>
      <c r="YY1926" s="18"/>
      <c r="YZ1926" s="18"/>
      <c r="ZA1926" s="18"/>
      <c r="ZB1926" s="18"/>
      <c r="ZC1926" s="18"/>
      <c r="ZD1926" s="18"/>
      <c r="ZE1926" s="18"/>
      <c r="ZF1926" s="18"/>
      <c r="ZG1926" s="18"/>
      <c r="ZH1926" s="18"/>
      <c r="ZI1926" s="18"/>
      <c r="ZJ1926" s="18"/>
      <c r="ZK1926" s="18"/>
      <c r="ZL1926" s="18"/>
      <c r="ZM1926" s="18"/>
      <c r="ZN1926" s="18"/>
      <c r="ZO1926" s="18"/>
      <c r="ZP1926" s="18"/>
      <c r="ZQ1926" s="18"/>
      <c r="ZR1926" s="18"/>
      <c r="ZS1926" s="18"/>
      <c r="ZT1926" s="18"/>
      <c r="ZU1926" s="18"/>
      <c r="ZV1926" s="18"/>
      <c r="ZW1926" s="18"/>
      <c r="ZX1926" s="18"/>
      <c r="ZY1926" s="18"/>
      <c r="ZZ1926" s="18"/>
      <c r="AAA1926" s="18"/>
      <c r="AAB1926" s="18"/>
      <c r="AAC1926" s="18"/>
      <c r="AAD1926" s="18"/>
      <c r="AAE1926" s="18"/>
      <c r="AAF1926" s="18"/>
      <c r="AAG1926" s="18"/>
      <c r="AAH1926" s="18"/>
      <c r="AAI1926" s="18"/>
      <c r="AAJ1926" s="18"/>
      <c r="AAK1926" s="18"/>
      <c r="AAL1926" s="18"/>
      <c r="AAM1926" s="18"/>
      <c r="AAN1926" s="18"/>
      <c r="AAO1926" s="18"/>
      <c r="AAP1926" s="18"/>
      <c r="AAQ1926" s="18"/>
      <c r="AAR1926" s="18"/>
      <c r="AAS1926" s="18"/>
      <c r="AAT1926" s="18"/>
      <c r="AAU1926" s="18"/>
      <c r="AAV1926" s="18"/>
      <c r="AAW1926" s="18"/>
      <c r="AAX1926" s="18"/>
      <c r="AAY1926" s="18"/>
      <c r="AAZ1926" s="18"/>
      <c r="ABA1926" s="18"/>
      <c r="ABB1926" s="18"/>
      <c r="ABC1926" s="18"/>
      <c r="ABD1926" s="18"/>
      <c r="ABE1926" s="18"/>
      <c r="ABF1926" s="18"/>
      <c r="ABG1926" s="18"/>
      <c r="ABH1926" s="18"/>
      <c r="ABI1926" s="18"/>
      <c r="ABJ1926" s="18"/>
      <c r="ABK1926" s="18"/>
      <c r="ABL1926" s="18"/>
      <c r="ABM1926" s="18"/>
      <c r="ABN1926" s="18"/>
      <c r="ABO1926" s="18"/>
      <c r="ABP1926" s="18"/>
      <c r="ABQ1926" s="18"/>
      <c r="ABR1926" s="18"/>
      <c r="ABS1926" s="18"/>
      <c r="ABT1926" s="18"/>
      <c r="ABU1926" s="18"/>
      <c r="ABV1926" s="18"/>
      <c r="ABW1926" s="18"/>
      <c r="ABX1926" s="18"/>
      <c r="ABY1926" s="18"/>
      <c r="ABZ1926" s="18"/>
      <c r="ACA1926" s="18"/>
      <c r="ACB1926" s="18"/>
      <c r="ACC1926" s="18"/>
      <c r="ACD1926" s="18"/>
      <c r="ACE1926" s="18"/>
      <c r="ACF1926" s="18"/>
      <c r="ACG1926" s="18"/>
      <c r="ACH1926" s="18"/>
      <c r="ACI1926" s="18"/>
      <c r="ACJ1926" s="18"/>
      <c r="ACK1926" s="18"/>
      <c r="ACL1926" s="18"/>
      <c r="ACM1926" s="18"/>
      <c r="ACN1926" s="18"/>
      <c r="ACO1926" s="18"/>
      <c r="ACP1926" s="18"/>
      <c r="ACQ1926" s="18"/>
      <c r="ACR1926" s="18"/>
      <c r="ACS1926" s="18"/>
      <c r="ACT1926" s="18"/>
      <c r="ACU1926" s="18"/>
      <c r="ACV1926" s="18"/>
      <c r="ACW1926" s="18"/>
      <c r="ACX1926" s="18"/>
      <c r="ACY1926" s="18"/>
      <c r="ACZ1926" s="18"/>
      <c r="ADA1926" s="18"/>
      <c r="ADB1926" s="18"/>
      <c r="ADC1926" s="18"/>
      <c r="ADD1926" s="18"/>
      <c r="ADE1926" s="18"/>
      <c r="ADF1926" s="18"/>
      <c r="ADG1926" s="18"/>
      <c r="ADH1926" s="18"/>
      <c r="ADI1926" s="18"/>
      <c r="ADJ1926" s="18"/>
      <c r="ADK1926" s="18"/>
      <c r="ADL1926" s="18"/>
      <c r="ADM1926" s="18"/>
      <c r="ADN1926" s="18"/>
      <c r="ADO1926" s="18"/>
      <c r="ADP1926" s="18"/>
      <c r="ADQ1926" s="18"/>
      <c r="ADR1926" s="18"/>
      <c r="ADS1926" s="18"/>
      <c r="ADT1926" s="18"/>
      <c r="ADU1926" s="18"/>
      <c r="ADV1926" s="18"/>
      <c r="ADW1926" s="18"/>
      <c r="ADX1926" s="18"/>
      <c r="ADY1926" s="18"/>
      <c r="ADZ1926" s="18"/>
      <c r="AEA1926" s="18"/>
      <c r="AEB1926" s="18"/>
      <c r="AEC1926" s="18"/>
      <c r="AED1926" s="18"/>
      <c r="AEE1926" s="18"/>
      <c r="AEF1926" s="18"/>
      <c r="AEG1926" s="18"/>
      <c r="AEH1926" s="18"/>
      <c r="AEI1926" s="18"/>
      <c r="AEJ1926" s="18"/>
      <c r="AEK1926" s="18"/>
      <c r="AEL1926" s="18"/>
      <c r="AEM1926" s="18"/>
      <c r="AEN1926" s="18"/>
      <c r="AEO1926" s="18"/>
      <c r="AEP1926" s="18"/>
      <c r="AEQ1926" s="18"/>
      <c r="AER1926" s="18"/>
      <c r="AES1926" s="18"/>
      <c r="AET1926" s="18"/>
      <c r="AEU1926" s="18"/>
      <c r="AEV1926" s="18"/>
      <c r="AEW1926" s="18"/>
      <c r="AEX1926" s="18"/>
      <c r="AEY1926" s="18"/>
      <c r="AEZ1926" s="18"/>
      <c r="AFA1926" s="18"/>
      <c r="AFB1926" s="18"/>
      <c r="AFC1926" s="18"/>
      <c r="AFD1926" s="18"/>
      <c r="AFE1926" s="18"/>
      <c r="AFF1926" s="18"/>
      <c r="AFG1926" s="18"/>
      <c r="AFH1926" s="18"/>
      <c r="AFI1926" s="18"/>
      <c r="AFJ1926" s="18"/>
      <c r="AFK1926" s="18"/>
      <c r="AFL1926" s="18"/>
      <c r="AFM1926" s="18"/>
      <c r="AFN1926" s="18"/>
      <c r="AFO1926" s="18"/>
      <c r="AFP1926" s="18"/>
      <c r="AFQ1926" s="18"/>
      <c r="AFR1926" s="18"/>
      <c r="AFS1926" s="18"/>
      <c r="AFT1926" s="18"/>
      <c r="AFU1926" s="18"/>
      <c r="AFV1926" s="18"/>
      <c r="AFW1926" s="18"/>
      <c r="AFX1926" s="18"/>
      <c r="AFY1926" s="18"/>
      <c r="AFZ1926" s="18"/>
      <c r="AGA1926" s="18"/>
      <c r="AGB1926" s="18"/>
      <c r="AGC1926" s="18"/>
      <c r="AGD1926" s="18"/>
      <c r="AGE1926" s="18"/>
      <c r="AGF1926" s="18"/>
      <c r="AGG1926" s="18"/>
      <c r="AGH1926" s="18"/>
      <c r="AGI1926" s="18"/>
      <c r="AGJ1926" s="18"/>
      <c r="AGK1926" s="18"/>
      <c r="AGL1926" s="18"/>
      <c r="AGM1926" s="18"/>
      <c r="AGN1926" s="18"/>
      <c r="AGO1926" s="18"/>
      <c r="AGP1926" s="18"/>
      <c r="AGQ1926" s="18"/>
      <c r="AGR1926" s="18"/>
      <c r="AGS1926" s="18"/>
      <c r="AGT1926" s="18"/>
      <c r="AGU1926" s="18"/>
      <c r="AGV1926" s="18"/>
      <c r="AGW1926" s="18"/>
      <c r="AGX1926" s="18"/>
      <c r="AGY1926" s="18"/>
      <c r="AGZ1926" s="18"/>
      <c r="AHA1926" s="18"/>
      <c r="AHB1926" s="18"/>
      <c r="AHC1926" s="18"/>
      <c r="AHD1926" s="18"/>
      <c r="AHE1926" s="18"/>
      <c r="AHF1926" s="18"/>
      <c r="AHG1926" s="18"/>
      <c r="AHH1926" s="18"/>
      <c r="AHI1926" s="18"/>
      <c r="AHJ1926" s="18"/>
      <c r="AHK1926" s="18"/>
      <c r="AHL1926" s="18"/>
      <c r="AHM1926" s="18"/>
      <c r="AHN1926" s="18"/>
      <c r="AHO1926" s="18"/>
      <c r="AHP1926" s="18"/>
      <c r="AHQ1926" s="18"/>
      <c r="AHR1926" s="18"/>
      <c r="AHS1926" s="18"/>
      <c r="AHT1926" s="18"/>
      <c r="AHU1926" s="18"/>
      <c r="AHV1926" s="18"/>
      <c r="AHW1926" s="18"/>
      <c r="AHX1926" s="18"/>
      <c r="AHY1926" s="18"/>
      <c r="AHZ1926" s="18"/>
      <c r="AIA1926" s="18"/>
      <c r="AIB1926" s="18"/>
      <c r="AIC1926" s="18"/>
      <c r="AID1926" s="18"/>
      <c r="AIE1926" s="18"/>
      <c r="AIF1926" s="18"/>
      <c r="AIG1926" s="18"/>
      <c r="AIH1926" s="18"/>
      <c r="AII1926" s="18"/>
      <c r="AIJ1926" s="18"/>
      <c r="AIK1926" s="18"/>
      <c r="AIL1926" s="18"/>
      <c r="AIM1926" s="18"/>
      <c r="AIN1926" s="18"/>
      <c r="AIO1926" s="18"/>
      <c r="AIP1926" s="18"/>
      <c r="AIQ1926" s="18"/>
      <c r="AIR1926" s="18"/>
      <c r="AIS1926" s="18"/>
      <c r="AIT1926" s="18"/>
      <c r="AIU1926" s="18"/>
      <c r="AIV1926" s="18"/>
      <c r="AIW1926" s="18"/>
      <c r="AIX1926" s="18"/>
      <c r="AIY1926" s="18"/>
      <c r="AIZ1926" s="18"/>
      <c r="AJA1926" s="18"/>
      <c r="AJB1926" s="18"/>
      <c r="AJC1926" s="18"/>
      <c r="AJD1926" s="18"/>
      <c r="AJE1926" s="18"/>
      <c r="AJF1926" s="18"/>
      <c r="AJG1926" s="18"/>
      <c r="AJH1926" s="18"/>
      <c r="AJI1926" s="18"/>
      <c r="AJJ1926" s="18"/>
      <c r="AJK1926" s="18"/>
      <c r="AJL1926" s="18"/>
      <c r="AJM1926" s="18"/>
      <c r="AJN1926" s="18"/>
      <c r="AJO1926" s="18"/>
      <c r="AJP1926" s="18"/>
      <c r="AJQ1926" s="18"/>
      <c r="AJR1926" s="18"/>
      <c r="AJS1926" s="18"/>
      <c r="AJT1926" s="18"/>
      <c r="AJU1926" s="18"/>
      <c r="AJV1926" s="18"/>
      <c r="AJW1926" s="18"/>
      <c r="AJX1926" s="18"/>
      <c r="AJY1926" s="18"/>
      <c r="AJZ1926" s="18"/>
      <c r="AKA1926" s="18"/>
      <c r="AKB1926" s="18"/>
      <c r="AKC1926" s="18"/>
      <c r="AKD1926" s="18"/>
      <c r="AKE1926" s="18"/>
      <c r="AKF1926" s="18"/>
      <c r="AKG1926" s="18"/>
      <c r="AKH1926" s="18"/>
      <c r="AKI1926" s="18"/>
      <c r="AKJ1926" s="18"/>
      <c r="AKK1926" s="18"/>
      <c r="AKL1926" s="18"/>
      <c r="AKM1926" s="18"/>
      <c r="AKN1926" s="18"/>
      <c r="AKO1926" s="18"/>
      <c r="AKP1926" s="18"/>
      <c r="AKQ1926" s="18"/>
      <c r="AKR1926" s="18"/>
      <c r="AKS1926" s="18"/>
      <c r="AKT1926" s="18"/>
      <c r="AKU1926" s="18"/>
      <c r="AKV1926" s="18"/>
      <c r="AKW1926" s="18"/>
      <c r="AKX1926" s="18"/>
      <c r="AKY1926" s="18"/>
      <c r="AKZ1926" s="18"/>
      <c r="ALA1926" s="18"/>
      <c r="ALB1926" s="18"/>
      <c r="ALC1926" s="18"/>
      <c r="ALD1926" s="18"/>
      <c r="ALE1926" s="18"/>
      <c r="ALF1926" s="18"/>
      <c r="ALG1926" s="18"/>
      <c r="ALH1926" s="18"/>
      <c r="ALI1926" s="18"/>
      <c r="ALJ1926" s="18"/>
      <c r="ALK1926" s="18"/>
      <c r="ALL1926" s="18"/>
      <c r="ALM1926" s="18"/>
      <c r="ALN1926" s="18"/>
      <c r="ALO1926" s="18"/>
      <c r="ALP1926" s="18"/>
      <c r="ALQ1926" s="18"/>
      <c r="ALR1926" s="18"/>
      <c r="ALS1926" s="18"/>
      <c r="ALT1926" s="18"/>
      <c r="ALU1926" s="18"/>
      <c r="ALV1926" s="18"/>
      <c r="ALW1926" s="18"/>
      <c r="ALX1926" s="18"/>
      <c r="ALY1926" s="18"/>
      <c r="ALZ1926" s="18"/>
      <c r="AMA1926" s="18"/>
      <c r="AMB1926" s="18"/>
      <c r="AMC1926" s="18"/>
      <c r="AMD1926" s="18"/>
      <c r="AME1926" s="18"/>
      <c r="AMF1926" s="18"/>
      <c r="AMG1926" s="18"/>
      <c r="AMH1926" s="18"/>
      <c r="AMI1926" s="18"/>
      <c r="AMJ1926" s="18"/>
    </row>
    <row r="1927" spans="1:1024" s="315" customFormat="1">
      <c r="A1927" s="15"/>
      <c r="B1927" s="18"/>
      <c r="C1927" s="18"/>
      <c r="D1927" s="18"/>
      <c r="E1927" s="18"/>
      <c r="F1927" s="18"/>
      <c r="G1927" s="18"/>
      <c r="H1927" s="18"/>
      <c r="I1927" s="32"/>
      <c r="J1927" s="32"/>
      <c r="K1927" s="18"/>
      <c r="L1927" s="18"/>
      <c r="M1927" s="18"/>
      <c r="N1927" s="18"/>
      <c r="O1927" s="18"/>
      <c r="P1927" s="18"/>
      <c r="Q1927" s="18"/>
      <c r="R1927" s="18"/>
      <c r="S1927" s="18"/>
      <c r="T1927" s="18"/>
      <c r="U1927" s="18"/>
      <c r="V1927" s="18"/>
      <c r="W1927" s="18"/>
      <c r="X1927" s="18"/>
      <c r="Y1927" s="18"/>
      <c r="Z1927" s="18"/>
      <c r="AA1927" s="18"/>
      <c r="AB1927" s="18"/>
      <c r="AC1927" s="18"/>
      <c r="AD1927" s="18"/>
      <c r="AE1927" s="18"/>
      <c r="AF1927" s="18"/>
      <c r="AG1927" s="18"/>
      <c r="AH1927" s="18"/>
      <c r="AI1927" s="18"/>
      <c r="AJ1927" s="18"/>
      <c r="AK1927" s="18"/>
      <c r="AL1927" s="18"/>
      <c r="AM1927" s="18"/>
      <c r="AN1927" s="18"/>
      <c r="AO1927" s="18"/>
      <c r="AP1927" s="18"/>
      <c r="AQ1927" s="18"/>
      <c r="AR1927" s="18"/>
      <c r="AS1927" s="18"/>
      <c r="AT1927" s="18"/>
      <c r="AU1927" s="18"/>
      <c r="AV1927" s="18"/>
      <c r="AW1927" s="18"/>
      <c r="AX1927" s="18"/>
      <c r="AY1927" s="18"/>
      <c r="AZ1927" s="18"/>
      <c r="BA1927" s="18"/>
      <c r="BB1927" s="18"/>
      <c r="BC1927" s="18"/>
      <c r="BD1927" s="18"/>
      <c r="BE1927" s="18"/>
      <c r="BF1927" s="18"/>
      <c r="BG1927" s="18"/>
      <c r="BH1927" s="18"/>
      <c r="BI1927" s="18"/>
      <c r="BJ1927" s="18"/>
      <c r="BK1927" s="18"/>
      <c r="BL1927" s="18"/>
      <c r="BM1927" s="18"/>
      <c r="BN1927" s="18"/>
      <c r="BO1927" s="18"/>
      <c r="BP1927" s="18"/>
      <c r="BQ1927" s="18"/>
      <c r="BR1927" s="18"/>
      <c r="BS1927" s="18"/>
      <c r="BT1927" s="18"/>
      <c r="BU1927" s="18"/>
      <c r="BV1927" s="18"/>
      <c r="BW1927" s="18"/>
      <c r="BX1927" s="18"/>
      <c r="BY1927" s="18"/>
      <c r="BZ1927" s="18"/>
      <c r="CA1927" s="18"/>
      <c r="CB1927" s="18"/>
      <c r="CC1927" s="18"/>
      <c r="CD1927" s="18"/>
      <c r="CE1927" s="18"/>
      <c r="CF1927" s="18"/>
      <c r="CG1927" s="18"/>
      <c r="CH1927" s="18"/>
      <c r="CI1927" s="18"/>
      <c r="CJ1927" s="18"/>
      <c r="CK1927" s="18"/>
      <c r="CL1927" s="18"/>
      <c r="CM1927" s="18"/>
      <c r="CN1927" s="18"/>
      <c r="CO1927" s="18"/>
      <c r="CP1927" s="18"/>
      <c r="CQ1927" s="18"/>
      <c r="CR1927" s="18"/>
      <c r="CS1927" s="18"/>
      <c r="CT1927" s="18"/>
      <c r="CU1927" s="18"/>
      <c r="CV1927" s="18"/>
      <c r="CW1927" s="18"/>
      <c r="CX1927" s="18"/>
      <c r="CY1927" s="18"/>
      <c r="CZ1927" s="18"/>
      <c r="DA1927" s="18"/>
      <c r="DB1927" s="18"/>
      <c r="DC1927" s="18"/>
      <c r="DD1927" s="18"/>
      <c r="DE1927" s="18"/>
      <c r="DF1927" s="18"/>
      <c r="DG1927" s="18"/>
      <c r="DH1927" s="18"/>
      <c r="DI1927" s="18"/>
      <c r="DJ1927" s="18"/>
      <c r="DK1927" s="18"/>
      <c r="DL1927" s="18"/>
      <c r="DM1927" s="18"/>
      <c r="DN1927" s="18"/>
      <c r="DO1927" s="18"/>
      <c r="DP1927" s="18"/>
      <c r="DQ1927" s="18"/>
      <c r="DR1927" s="18"/>
      <c r="DS1927" s="18"/>
      <c r="DT1927" s="18"/>
      <c r="DU1927" s="18"/>
      <c r="DV1927" s="18"/>
      <c r="DW1927" s="18"/>
      <c r="DX1927" s="18"/>
      <c r="DY1927" s="18"/>
      <c r="DZ1927" s="18"/>
      <c r="EA1927" s="18"/>
      <c r="EB1927" s="18"/>
      <c r="EC1927" s="18"/>
      <c r="ED1927" s="18"/>
      <c r="EE1927" s="18"/>
      <c r="EF1927" s="18"/>
      <c r="EG1927" s="18"/>
      <c r="EH1927" s="18"/>
      <c r="EI1927" s="18"/>
      <c r="EJ1927" s="18"/>
      <c r="EK1927" s="18"/>
      <c r="EL1927" s="18"/>
      <c r="EM1927" s="18"/>
      <c r="EN1927" s="18"/>
      <c r="EO1927" s="18"/>
      <c r="EP1927" s="18"/>
      <c r="EQ1927" s="18"/>
      <c r="ER1927" s="18"/>
      <c r="ES1927" s="18"/>
      <c r="ET1927" s="18"/>
      <c r="EU1927" s="18"/>
      <c r="EV1927" s="18"/>
      <c r="EW1927" s="18"/>
      <c r="EX1927" s="18"/>
      <c r="EY1927" s="18"/>
      <c r="EZ1927" s="18"/>
      <c r="FA1927" s="18"/>
      <c r="FB1927" s="18"/>
      <c r="FC1927" s="18"/>
      <c r="FD1927" s="18"/>
      <c r="FE1927" s="18"/>
      <c r="FF1927" s="18"/>
      <c r="FG1927" s="18"/>
      <c r="FH1927" s="18"/>
      <c r="FI1927" s="18"/>
      <c r="FJ1927" s="18"/>
      <c r="FK1927" s="18"/>
      <c r="FL1927" s="18"/>
      <c r="FM1927" s="18"/>
      <c r="FN1927" s="18"/>
      <c r="FO1927" s="18"/>
      <c r="FP1927" s="18"/>
      <c r="FQ1927" s="18"/>
      <c r="FR1927" s="18"/>
      <c r="FS1927" s="18"/>
      <c r="FT1927" s="18"/>
      <c r="FU1927" s="18"/>
      <c r="FV1927" s="18"/>
      <c r="FW1927" s="18"/>
      <c r="FX1927" s="18"/>
      <c r="FY1927" s="18"/>
      <c r="FZ1927" s="18"/>
      <c r="GA1927" s="18"/>
      <c r="GB1927" s="18"/>
      <c r="GC1927" s="18"/>
      <c r="GD1927" s="18"/>
      <c r="GE1927" s="18"/>
      <c r="GF1927" s="18"/>
      <c r="GG1927" s="18"/>
      <c r="GH1927" s="18"/>
      <c r="GI1927" s="18"/>
      <c r="GJ1927" s="18"/>
      <c r="GK1927" s="18"/>
      <c r="GL1927" s="18"/>
      <c r="GM1927" s="18"/>
      <c r="GN1927" s="18"/>
      <c r="GO1927" s="18"/>
      <c r="GP1927" s="18"/>
      <c r="GQ1927" s="18"/>
      <c r="GR1927" s="18"/>
      <c r="GS1927" s="18"/>
      <c r="GT1927" s="18"/>
      <c r="GU1927" s="18"/>
      <c r="GV1927" s="18"/>
      <c r="GW1927" s="18"/>
      <c r="GX1927" s="18"/>
      <c r="GY1927" s="18"/>
      <c r="GZ1927" s="18"/>
      <c r="HA1927" s="18"/>
      <c r="HB1927" s="18"/>
      <c r="HC1927" s="18"/>
      <c r="HD1927" s="18"/>
      <c r="HE1927" s="18"/>
      <c r="HF1927" s="18"/>
      <c r="HG1927" s="18"/>
      <c r="HH1927" s="18"/>
      <c r="HI1927" s="18"/>
      <c r="HJ1927" s="18"/>
      <c r="HK1927" s="18"/>
      <c r="HL1927" s="18"/>
      <c r="HM1927" s="18"/>
      <c r="HN1927" s="18"/>
      <c r="HO1927" s="18"/>
      <c r="HP1927" s="18"/>
      <c r="HQ1927" s="18"/>
      <c r="HR1927" s="18"/>
      <c r="HS1927" s="18"/>
      <c r="HT1927" s="18"/>
      <c r="HU1927" s="18"/>
      <c r="HV1927" s="18"/>
      <c r="HW1927" s="18"/>
      <c r="HX1927" s="18"/>
      <c r="HY1927" s="18"/>
      <c r="HZ1927" s="18"/>
      <c r="IA1927" s="18"/>
      <c r="IB1927" s="18"/>
      <c r="IC1927" s="18"/>
      <c r="ID1927" s="18"/>
      <c r="IE1927" s="18"/>
      <c r="IF1927" s="18"/>
      <c r="IG1927" s="18"/>
      <c r="IH1927" s="18"/>
      <c r="II1927" s="18"/>
      <c r="IJ1927" s="18"/>
      <c r="IK1927" s="18"/>
      <c r="IL1927" s="18"/>
      <c r="IM1927" s="18"/>
      <c r="IN1927" s="18"/>
      <c r="IO1927" s="18"/>
      <c r="IP1927" s="18"/>
      <c r="IQ1927" s="18"/>
      <c r="IR1927" s="18"/>
      <c r="IS1927" s="18"/>
      <c r="IT1927" s="18"/>
      <c r="IU1927" s="18"/>
      <c r="IV1927" s="18"/>
      <c r="IW1927" s="18"/>
      <c r="IX1927" s="18"/>
      <c r="IY1927" s="18"/>
      <c r="IZ1927" s="18"/>
      <c r="JA1927" s="18"/>
      <c r="JB1927" s="18"/>
      <c r="JC1927" s="18"/>
      <c r="JD1927" s="18"/>
      <c r="JE1927" s="18"/>
      <c r="JF1927" s="18"/>
      <c r="JG1927" s="18"/>
      <c r="JH1927" s="18"/>
      <c r="JI1927" s="18"/>
      <c r="JJ1927" s="18"/>
      <c r="JK1927" s="18"/>
      <c r="JL1927" s="18"/>
      <c r="JM1927" s="18"/>
      <c r="JN1927" s="18"/>
      <c r="JO1927" s="18"/>
      <c r="JP1927" s="18"/>
      <c r="JQ1927" s="18"/>
      <c r="JR1927" s="18"/>
      <c r="JS1927" s="18"/>
      <c r="JT1927" s="18"/>
      <c r="JU1927" s="18"/>
      <c r="JV1927" s="18"/>
      <c r="JW1927" s="18"/>
      <c r="JX1927" s="18"/>
      <c r="JY1927" s="18"/>
      <c r="JZ1927" s="18"/>
      <c r="KA1927" s="18"/>
      <c r="KB1927" s="18"/>
      <c r="KC1927" s="18"/>
      <c r="KD1927" s="18"/>
      <c r="KE1927" s="18"/>
      <c r="KF1927" s="18"/>
      <c r="KG1927" s="18"/>
      <c r="KH1927" s="18"/>
      <c r="KI1927" s="18"/>
      <c r="KJ1927" s="18"/>
      <c r="KK1927" s="18"/>
      <c r="KL1927" s="18"/>
      <c r="KM1927" s="18"/>
      <c r="KN1927" s="18"/>
      <c r="KO1927" s="18"/>
      <c r="KP1927" s="18"/>
      <c r="KQ1927" s="18"/>
      <c r="KR1927" s="18"/>
      <c r="KS1927" s="18"/>
      <c r="KT1927" s="18"/>
      <c r="KU1927" s="18"/>
      <c r="KV1927" s="18"/>
      <c r="KW1927" s="18"/>
      <c r="KX1927" s="18"/>
      <c r="KY1927" s="18"/>
      <c r="KZ1927" s="18"/>
      <c r="LA1927" s="18"/>
      <c r="LB1927" s="18"/>
      <c r="LC1927" s="18"/>
      <c r="LD1927" s="18"/>
      <c r="LE1927" s="18"/>
      <c r="LF1927" s="18"/>
      <c r="LG1927" s="18"/>
      <c r="LH1927" s="18"/>
      <c r="LI1927" s="18"/>
      <c r="LJ1927" s="18"/>
      <c r="LK1927" s="18"/>
      <c r="LL1927" s="18"/>
      <c r="LM1927" s="18"/>
      <c r="LN1927" s="18"/>
      <c r="LO1927" s="18"/>
      <c r="LP1927" s="18"/>
      <c r="LQ1927" s="18"/>
      <c r="LR1927" s="18"/>
      <c r="LS1927" s="18"/>
      <c r="LT1927" s="18"/>
      <c r="LU1927" s="18"/>
      <c r="LV1927" s="18"/>
      <c r="LW1927" s="18"/>
      <c r="LX1927" s="18"/>
      <c r="LY1927" s="18"/>
      <c r="LZ1927" s="18"/>
      <c r="MA1927" s="18"/>
      <c r="MB1927" s="18"/>
      <c r="MC1927" s="18"/>
      <c r="MD1927" s="18"/>
      <c r="ME1927" s="18"/>
      <c r="MF1927" s="18"/>
      <c r="MG1927" s="18"/>
      <c r="MH1927" s="18"/>
      <c r="MI1927" s="18"/>
      <c r="MJ1927" s="18"/>
      <c r="MK1927" s="18"/>
      <c r="ML1927" s="18"/>
      <c r="MM1927" s="18"/>
      <c r="MN1927" s="18"/>
      <c r="MO1927" s="18"/>
      <c r="MP1927" s="18"/>
      <c r="MQ1927" s="18"/>
      <c r="MR1927" s="18"/>
      <c r="MS1927" s="18"/>
      <c r="MT1927" s="18"/>
      <c r="MU1927" s="18"/>
      <c r="MV1927" s="18"/>
      <c r="MW1927" s="18"/>
      <c r="MX1927" s="18"/>
      <c r="MY1927" s="18"/>
      <c r="MZ1927" s="18"/>
      <c r="NA1927" s="18"/>
      <c r="NB1927" s="18"/>
      <c r="NC1927" s="18"/>
      <c r="ND1927" s="18"/>
      <c r="NE1927" s="18"/>
      <c r="NF1927" s="18"/>
      <c r="NG1927" s="18"/>
      <c r="NH1927" s="18"/>
      <c r="NI1927" s="18"/>
      <c r="NJ1927" s="18"/>
      <c r="NK1927" s="18"/>
      <c r="NL1927" s="18"/>
      <c r="NM1927" s="18"/>
      <c r="NN1927" s="18"/>
      <c r="NO1927" s="18"/>
      <c r="NP1927" s="18"/>
      <c r="NQ1927" s="18"/>
      <c r="NR1927" s="18"/>
      <c r="NS1927" s="18"/>
      <c r="NT1927" s="18"/>
      <c r="NU1927" s="18"/>
      <c r="NV1927" s="18"/>
      <c r="NW1927" s="18"/>
      <c r="NX1927" s="18"/>
      <c r="NY1927" s="18"/>
      <c r="NZ1927" s="18"/>
      <c r="OA1927" s="18"/>
      <c r="OB1927" s="18"/>
      <c r="OC1927" s="18"/>
      <c r="OD1927" s="18"/>
      <c r="OE1927" s="18"/>
      <c r="OF1927" s="18"/>
      <c r="OG1927" s="18"/>
      <c r="OH1927" s="18"/>
      <c r="OI1927" s="18"/>
      <c r="OJ1927" s="18"/>
      <c r="OK1927" s="18"/>
      <c r="OL1927" s="18"/>
      <c r="OM1927" s="18"/>
      <c r="ON1927" s="18"/>
      <c r="OO1927" s="18"/>
      <c r="OP1927" s="18"/>
      <c r="OQ1927" s="18"/>
      <c r="OR1927" s="18"/>
      <c r="OS1927" s="18"/>
      <c r="OT1927" s="18"/>
      <c r="OU1927" s="18"/>
      <c r="OV1927" s="18"/>
      <c r="OW1927" s="18"/>
      <c r="OX1927" s="18"/>
      <c r="OY1927" s="18"/>
      <c r="OZ1927" s="18"/>
      <c r="PA1927" s="18"/>
      <c r="PB1927" s="18"/>
      <c r="PC1927" s="18"/>
      <c r="PD1927" s="18"/>
      <c r="PE1927" s="18"/>
      <c r="PF1927" s="18"/>
      <c r="PG1927" s="18"/>
      <c r="PH1927" s="18"/>
      <c r="PI1927" s="18"/>
      <c r="PJ1927" s="18"/>
      <c r="PK1927" s="18"/>
      <c r="PL1927" s="18"/>
      <c r="PM1927" s="18"/>
      <c r="PN1927" s="18"/>
      <c r="PO1927" s="18"/>
      <c r="PP1927" s="18"/>
      <c r="PQ1927" s="18"/>
      <c r="PR1927" s="18"/>
      <c r="PS1927" s="18"/>
      <c r="PT1927" s="18"/>
      <c r="PU1927" s="18"/>
      <c r="PV1927" s="18"/>
      <c r="PW1927" s="18"/>
      <c r="PX1927" s="18"/>
      <c r="PY1927" s="18"/>
      <c r="PZ1927" s="18"/>
      <c r="QA1927" s="18"/>
      <c r="QB1927" s="18"/>
      <c r="QC1927" s="18"/>
      <c r="QD1927" s="18"/>
      <c r="QE1927" s="18"/>
      <c r="QF1927" s="18"/>
      <c r="QG1927" s="18"/>
      <c r="QH1927" s="18"/>
      <c r="QI1927" s="18"/>
      <c r="QJ1927" s="18"/>
      <c r="QK1927" s="18"/>
      <c r="QL1927" s="18"/>
      <c r="QM1927" s="18"/>
      <c r="QN1927" s="18"/>
      <c r="QO1927" s="18"/>
      <c r="QP1927" s="18"/>
      <c r="QQ1927" s="18"/>
      <c r="QR1927" s="18"/>
      <c r="QS1927" s="18"/>
      <c r="QT1927" s="18"/>
      <c r="QU1927" s="18"/>
      <c r="QV1927" s="18"/>
      <c r="QW1927" s="18"/>
      <c r="QX1927" s="18"/>
      <c r="QY1927" s="18"/>
      <c r="QZ1927" s="18"/>
      <c r="RA1927" s="18"/>
      <c r="RB1927" s="18"/>
      <c r="RC1927" s="18"/>
      <c r="RD1927" s="18"/>
      <c r="RE1927" s="18"/>
      <c r="RF1927" s="18"/>
      <c r="RG1927" s="18"/>
      <c r="RH1927" s="18"/>
      <c r="RI1927" s="18"/>
      <c r="RJ1927" s="18"/>
      <c r="RK1927" s="18"/>
      <c r="RL1927" s="18"/>
      <c r="RM1927" s="18"/>
      <c r="RN1927" s="18"/>
      <c r="RO1927" s="18"/>
      <c r="RP1927" s="18"/>
      <c r="RQ1927" s="18"/>
      <c r="RR1927" s="18"/>
      <c r="RS1927" s="18"/>
      <c r="RT1927" s="18"/>
      <c r="RU1927" s="18"/>
      <c r="RV1927" s="18"/>
      <c r="RW1927" s="18"/>
      <c r="RX1927" s="18"/>
      <c r="RY1927" s="18"/>
      <c r="RZ1927" s="18"/>
      <c r="SA1927" s="18"/>
      <c r="SB1927" s="18"/>
      <c r="SC1927" s="18"/>
      <c r="SD1927" s="18"/>
      <c r="SE1927" s="18"/>
      <c r="SF1927" s="18"/>
      <c r="SG1927" s="18"/>
      <c r="SH1927" s="18"/>
      <c r="SI1927" s="18"/>
      <c r="SJ1927" s="18"/>
      <c r="SK1927" s="18"/>
      <c r="SL1927" s="18"/>
      <c r="SM1927" s="18"/>
      <c r="SN1927" s="18"/>
      <c r="SO1927" s="18"/>
      <c r="SP1927" s="18"/>
      <c r="SQ1927" s="18"/>
      <c r="SR1927" s="18"/>
      <c r="SS1927" s="18"/>
      <c r="ST1927" s="18"/>
      <c r="SU1927" s="18"/>
      <c r="SV1927" s="18"/>
      <c r="SW1927" s="18"/>
      <c r="SX1927" s="18"/>
      <c r="SY1927" s="18"/>
      <c r="SZ1927" s="18"/>
      <c r="TA1927" s="18"/>
      <c r="TB1927" s="18"/>
      <c r="TC1927" s="18"/>
      <c r="TD1927" s="18"/>
      <c r="TE1927" s="18"/>
      <c r="TF1927" s="18"/>
      <c r="TG1927" s="18"/>
      <c r="TH1927" s="18"/>
      <c r="TI1927" s="18"/>
      <c r="TJ1927" s="18"/>
      <c r="TK1927" s="18"/>
      <c r="TL1927" s="18"/>
      <c r="TM1927" s="18"/>
      <c r="TN1927" s="18"/>
      <c r="TO1927" s="18"/>
      <c r="TP1927" s="18"/>
      <c r="TQ1927" s="18"/>
      <c r="TR1927" s="18"/>
      <c r="TS1927" s="18"/>
      <c r="TT1927" s="18"/>
      <c r="TU1927" s="18"/>
      <c r="TV1927" s="18"/>
      <c r="TW1927" s="18"/>
      <c r="TX1927" s="18"/>
      <c r="TY1927" s="18"/>
      <c r="TZ1927" s="18"/>
      <c r="UA1927" s="18"/>
      <c r="UB1927" s="18"/>
      <c r="UC1927" s="18"/>
      <c r="UD1927" s="18"/>
      <c r="UE1927" s="18"/>
      <c r="UF1927" s="18"/>
      <c r="UG1927" s="18"/>
      <c r="UH1927" s="18"/>
      <c r="UI1927" s="18"/>
      <c r="UJ1927" s="18"/>
      <c r="UK1927" s="18"/>
      <c r="UL1927" s="18"/>
      <c r="UM1927" s="18"/>
      <c r="UN1927" s="18"/>
      <c r="UO1927" s="18"/>
      <c r="UP1927" s="18"/>
      <c r="UQ1927" s="18"/>
      <c r="UR1927" s="18"/>
      <c r="US1927" s="18"/>
      <c r="UT1927" s="18"/>
      <c r="UU1927" s="18"/>
      <c r="UV1927" s="18"/>
      <c r="UW1927" s="18"/>
      <c r="UX1927" s="18"/>
      <c r="UY1927" s="18"/>
      <c r="UZ1927" s="18"/>
      <c r="VA1927" s="18"/>
      <c r="VB1927" s="18"/>
      <c r="VC1927" s="18"/>
      <c r="VD1927" s="18"/>
      <c r="VE1927" s="18"/>
      <c r="VF1927" s="18"/>
      <c r="VG1927" s="18"/>
      <c r="VH1927" s="18"/>
      <c r="VI1927" s="18"/>
      <c r="VJ1927" s="18"/>
      <c r="VK1927" s="18"/>
      <c r="VL1927" s="18"/>
      <c r="VM1927" s="18"/>
      <c r="VN1927" s="18"/>
      <c r="VO1927" s="18"/>
      <c r="VP1927" s="18"/>
      <c r="VQ1927" s="18"/>
      <c r="VR1927" s="18"/>
      <c r="VS1927" s="18"/>
      <c r="VT1927" s="18"/>
      <c r="VU1927" s="18"/>
      <c r="VV1927" s="18"/>
      <c r="VW1927" s="18"/>
      <c r="VX1927" s="18"/>
      <c r="VY1927" s="18"/>
      <c r="VZ1927" s="18"/>
      <c r="WA1927" s="18"/>
      <c r="WB1927" s="18"/>
      <c r="WC1927" s="18"/>
      <c r="WD1927" s="18"/>
      <c r="WE1927" s="18"/>
      <c r="WF1927" s="18"/>
      <c r="WG1927" s="18"/>
      <c r="WH1927" s="18"/>
      <c r="WI1927" s="18"/>
      <c r="WJ1927" s="18"/>
      <c r="WK1927" s="18"/>
      <c r="WL1927" s="18"/>
      <c r="WM1927" s="18"/>
      <c r="WN1927" s="18"/>
      <c r="WO1927" s="18"/>
      <c r="WP1927" s="18"/>
      <c r="WQ1927" s="18"/>
      <c r="WR1927" s="18"/>
      <c r="WS1927" s="18"/>
      <c r="WT1927" s="18"/>
      <c r="WU1927" s="18"/>
      <c r="WV1927" s="18"/>
      <c r="WW1927" s="18"/>
      <c r="WX1927" s="18"/>
      <c r="WY1927" s="18"/>
      <c r="WZ1927" s="18"/>
      <c r="XA1927" s="18"/>
      <c r="XB1927" s="18"/>
      <c r="XC1927" s="18"/>
      <c r="XD1927" s="18"/>
      <c r="XE1927" s="18"/>
      <c r="XF1927" s="18"/>
      <c r="XG1927" s="18"/>
      <c r="XH1927" s="18"/>
      <c r="XI1927" s="18"/>
      <c r="XJ1927" s="18"/>
      <c r="XK1927" s="18"/>
      <c r="XL1927" s="18"/>
      <c r="XM1927" s="18"/>
      <c r="XN1927" s="18"/>
      <c r="XO1927" s="18"/>
      <c r="XP1927" s="18"/>
      <c r="XQ1927" s="18"/>
      <c r="XR1927" s="18"/>
      <c r="XS1927" s="18"/>
      <c r="XT1927" s="18"/>
      <c r="XU1927" s="18"/>
      <c r="XV1927" s="18"/>
      <c r="XW1927" s="18"/>
      <c r="XX1927" s="18"/>
      <c r="XY1927" s="18"/>
      <c r="XZ1927" s="18"/>
      <c r="YA1927" s="18"/>
      <c r="YB1927" s="18"/>
      <c r="YC1927" s="18"/>
      <c r="YD1927" s="18"/>
      <c r="YE1927" s="18"/>
      <c r="YF1927" s="18"/>
      <c r="YG1927" s="18"/>
      <c r="YH1927" s="18"/>
      <c r="YI1927" s="18"/>
      <c r="YJ1927" s="18"/>
      <c r="YK1927" s="18"/>
      <c r="YL1927" s="18"/>
      <c r="YM1927" s="18"/>
      <c r="YN1927" s="18"/>
      <c r="YO1927" s="18"/>
      <c r="YP1927" s="18"/>
      <c r="YQ1927" s="18"/>
      <c r="YR1927" s="18"/>
      <c r="YS1927" s="18"/>
      <c r="YT1927" s="18"/>
      <c r="YU1927" s="18"/>
      <c r="YV1927" s="18"/>
      <c r="YW1927" s="18"/>
      <c r="YX1927" s="18"/>
      <c r="YY1927" s="18"/>
      <c r="YZ1927" s="18"/>
      <c r="ZA1927" s="18"/>
      <c r="ZB1927" s="18"/>
      <c r="ZC1927" s="18"/>
      <c r="ZD1927" s="18"/>
      <c r="ZE1927" s="18"/>
      <c r="ZF1927" s="18"/>
      <c r="ZG1927" s="18"/>
      <c r="ZH1927" s="18"/>
      <c r="ZI1927" s="18"/>
      <c r="ZJ1927" s="18"/>
      <c r="ZK1927" s="18"/>
      <c r="ZL1927" s="18"/>
      <c r="ZM1927" s="18"/>
      <c r="ZN1927" s="18"/>
      <c r="ZO1927" s="18"/>
      <c r="ZP1927" s="18"/>
      <c r="ZQ1927" s="18"/>
      <c r="ZR1927" s="18"/>
      <c r="ZS1927" s="18"/>
      <c r="ZT1927" s="18"/>
      <c r="ZU1927" s="18"/>
      <c r="ZV1927" s="18"/>
      <c r="ZW1927" s="18"/>
      <c r="ZX1927" s="18"/>
      <c r="ZY1927" s="18"/>
      <c r="ZZ1927" s="18"/>
      <c r="AAA1927" s="18"/>
      <c r="AAB1927" s="18"/>
      <c r="AAC1927" s="18"/>
      <c r="AAD1927" s="18"/>
      <c r="AAE1927" s="18"/>
      <c r="AAF1927" s="18"/>
      <c r="AAG1927" s="18"/>
      <c r="AAH1927" s="18"/>
      <c r="AAI1927" s="18"/>
      <c r="AAJ1927" s="18"/>
      <c r="AAK1927" s="18"/>
      <c r="AAL1927" s="18"/>
      <c r="AAM1927" s="18"/>
      <c r="AAN1927" s="18"/>
      <c r="AAO1927" s="18"/>
      <c r="AAP1927" s="18"/>
      <c r="AAQ1927" s="18"/>
      <c r="AAR1927" s="18"/>
      <c r="AAS1927" s="18"/>
      <c r="AAT1927" s="18"/>
      <c r="AAU1927" s="18"/>
      <c r="AAV1927" s="18"/>
      <c r="AAW1927" s="18"/>
      <c r="AAX1927" s="18"/>
      <c r="AAY1927" s="18"/>
      <c r="AAZ1927" s="18"/>
      <c r="ABA1927" s="18"/>
      <c r="ABB1927" s="18"/>
      <c r="ABC1927" s="18"/>
      <c r="ABD1927" s="18"/>
      <c r="ABE1927" s="18"/>
      <c r="ABF1927" s="18"/>
      <c r="ABG1927" s="18"/>
      <c r="ABH1927" s="18"/>
      <c r="ABI1927" s="18"/>
      <c r="ABJ1927" s="18"/>
      <c r="ABK1927" s="18"/>
      <c r="ABL1927" s="18"/>
      <c r="ABM1927" s="18"/>
      <c r="ABN1927" s="18"/>
      <c r="ABO1927" s="18"/>
      <c r="ABP1927" s="18"/>
      <c r="ABQ1927" s="18"/>
      <c r="ABR1927" s="18"/>
      <c r="ABS1927" s="18"/>
      <c r="ABT1927" s="18"/>
      <c r="ABU1927" s="18"/>
      <c r="ABV1927" s="18"/>
      <c r="ABW1927" s="18"/>
      <c r="ABX1927" s="18"/>
      <c r="ABY1927" s="18"/>
      <c r="ABZ1927" s="18"/>
      <c r="ACA1927" s="18"/>
      <c r="ACB1927" s="18"/>
      <c r="ACC1927" s="18"/>
      <c r="ACD1927" s="18"/>
      <c r="ACE1927" s="18"/>
      <c r="ACF1927" s="18"/>
      <c r="ACG1927" s="18"/>
      <c r="ACH1927" s="18"/>
      <c r="ACI1927" s="18"/>
      <c r="ACJ1927" s="18"/>
      <c r="ACK1927" s="18"/>
      <c r="ACL1927" s="18"/>
      <c r="ACM1927" s="18"/>
      <c r="ACN1927" s="18"/>
      <c r="ACO1927" s="18"/>
      <c r="ACP1927" s="18"/>
      <c r="ACQ1927" s="18"/>
      <c r="ACR1927" s="18"/>
      <c r="ACS1927" s="18"/>
      <c r="ACT1927" s="18"/>
      <c r="ACU1927" s="18"/>
      <c r="ACV1927" s="18"/>
      <c r="ACW1927" s="18"/>
      <c r="ACX1927" s="18"/>
      <c r="ACY1927" s="18"/>
      <c r="ACZ1927" s="18"/>
      <c r="ADA1927" s="18"/>
      <c r="ADB1927" s="18"/>
      <c r="ADC1927" s="18"/>
      <c r="ADD1927" s="18"/>
      <c r="ADE1927" s="18"/>
      <c r="ADF1927" s="18"/>
      <c r="ADG1927" s="18"/>
      <c r="ADH1927" s="18"/>
      <c r="ADI1927" s="18"/>
      <c r="ADJ1927" s="18"/>
      <c r="ADK1927" s="18"/>
      <c r="ADL1927" s="18"/>
      <c r="ADM1927" s="18"/>
      <c r="ADN1927" s="18"/>
      <c r="ADO1927" s="18"/>
      <c r="ADP1927" s="18"/>
      <c r="ADQ1927" s="18"/>
      <c r="ADR1927" s="18"/>
      <c r="ADS1927" s="18"/>
      <c r="ADT1927" s="18"/>
      <c r="ADU1927" s="18"/>
      <c r="ADV1927" s="18"/>
      <c r="ADW1927" s="18"/>
      <c r="ADX1927" s="18"/>
      <c r="ADY1927" s="18"/>
      <c r="ADZ1927" s="18"/>
      <c r="AEA1927" s="18"/>
      <c r="AEB1927" s="18"/>
      <c r="AEC1927" s="18"/>
      <c r="AED1927" s="18"/>
      <c r="AEE1927" s="18"/>
      <c r="AEF1927" s="18"/>
      <c r="AEG1927" s="18"/>
      <c r="AEH1927" s="18"/>
      <c r="AEI1927" s="18"/>
      <c r="AEJ1927" s="18"/>
      <c r="AEK1927" s="18"/>
      <c r="AEL1927" s="18"/>
      <c r="AEM1927" s="18"/>
      <c r="AEN1927" s="18"/>
      <c r="AEO1927" s="18"/>
      <c r="AEP1927" s="18"/>
      <c r="AEQ1927" s="18"/>
      <c r="AER1927" s="18"/>
      <c r="AES1927" s="18"/>
      <c r="AET1927" s="18"/>
      <c r="AEU1927" s="18"/>
      <c r="AEV1927" s="18"/>
      <c r="AEW1927" s="18"/>
      <c r="AEX1927" s="18"/>
      <c r="AEY1927" s="18"/>
      <c r="AEZ1927" s="18"/>
      <c r="AFA1927" s="18"/>
      <c r="AFB1927" s="18"/>
      <c r="AFC1927" s="18"/>
      <c r="AFD1927" s="18"/>
      <c r="AFE1927" s="18"/>
      <c r="AFF1927" s="18"/>
      <c r="AFG1927" s="18"/>
      <c r="AFH1927" s="18"/>
      <c r="AFI1927" s="18"/>
      <c r="AFJ1927" s="18"/>
      <c r="AFK1927" s="18"/>
      <c r="AFL1927" s="18"/>
      <c r="AFM1927" s="18"/>
      <c r="AFN1927" s="18"/>
      <c r="AFO1927" s="18"/>
      <c r="AFP1927" s="18"/>
      <c r="AFQ1927" s="18"/>
      <c r="AFR1927" s="18"/>
      <c r="AFS1927" s="18"/>
      <c r="AFT1927" s="18"/>
      <c r="AFU1927" s="18"/>
      <c r="AFV1927" s="18"/>
      <c r="AFW1927" s="18"/>
      <c r="AFX1927" s="18"/>
      <c r="AFY1927" s="18"/>
      <c r="AFZ1927" s="18"/>
      <c r="AGA1927" s="18"/>
      <c r="AGB1927" s="18"/>
      <c r="AGC1927" s="18"/>
      <c r="AGD1927" s="18"/>
      <c r="AGE1927" s="18"/>
      <c r="AGF1927" s="18"/>
      <c r="AGG1927" s="18"/>
      <c r="AGH1927" s="18"/>
      <c r="AGI1927" s="18"/>
      <c r="AGJ1927" s="18"/>
      <c r="AGK1927" s="18"/>
      <c r="AGL1927" s="18"/>
      <c r="AGM1927" s="18"/>
      <c r="AGN1927" s="18"/>
      <c r="AGO1927" s="18"/>
      <c r="AGP1927" s="18"/>
      <c r="AGQ1927" s="18"/>
      <c r="AGR1927" s="18"/>
      <c r="AGS1927" s="18"/>
      <c r="AGT1927" s="18"/>
      <c r="AGU1927" s="18"/>
      <c r="AGV1927" s="18"/>
      <c r="AGW1927" s="18"/>
      <c r="AGX1927" s="18"/>
      <c r="AGY1927" s="18"/>
      <c r="AGZ1927" s="18"/>
      <c r="AHA1927" s="18"/>
      <c r="AHB1927" s="18"/>
      <c r="AHC1927" s="18"/>
      <c r="AHD1927" s="18"/>
      <c r="AHE1927" s="18"/>
      <c r="AHF1927" s="18"/>
      <c r="AHG1927" s="18"/>
      <c r="AHH1927" s="18"/>
      <c r="AHI1927" s="18"/>
      <c r="AHJ1927" s="18"/>
      <c r="AHK1927" s="18"/>
      <c r="AHL1927" s="18"/>
      <c r="AHM1927" s="18"/>
      <c r="AHN1927" s="18"/>
      <c r="AHO1927" s="18"/>
      <c r="AHP1927" s="18"/>
      <c r="AHQ1927" s="18"/>
      <c r="AHR1927" s="18"/>
      <c r="AHS1927" s="18"/>
      <c r="AHT1927" s="18"/>
      <c r="AHU1927" s="18"/>
      <c r="AHV1927" s="18"/>
      <c r="AHW1927" s="18"/>
      <c r="AHX1927" s="18"/>
      <c r="AHY1927" s="18"/>
      <c r="AHZ1927" s="18"/>
      <c r="AIA1927" s="18"/>
      <c r="AIB1927" s="18"/>
      <c r="AIC1927" s="18"/>
      <c r="AID1927" s="18"/>
      <c r="AIE1927" s="18"/>
      <c r="AIF1927" s="18"/>
      <c r="AIG1927" s="18"/>
      <c r="AIH1927" s="18"/>
      <c r="AII1927" s="18"/>
      <c r="AIJ1927" s="18"/>
      <c r="AIK1927" s="18"/>
      <c r="AIL1927" s="18"/>
      <c r="AIM1927" s="18"/>
      <c r="AIN1927" s="18"/>
      <c r="AIO1927" s="18"/>
      <c r="AIP1927" s="18"/>
      <c r="AIQ1927" s="18"/>
      <c r="AIR1927" s="18"/>
      <c r="AIS1927" s="18"/>
      <c r="AIT1927" s="18"/>
      <c r="AIU1927" s="18"/>
      <c r="AIV1927" s="18"/>
      <c r="AIW1927" s="18"/>
      <c r="AIX1927" s="18"/>
      <c r="AIY1927" s="18"/>
      <c r="AIZ1927" s="18"/>
      <c r="AJA1927" s="18"/>
      <c r="AJB1927" s="18"/>
      <c r="AJC1927" s="18"/>
      <c r="AJD1927" s="18"/>
      <c r="AJE1927" s="18"/>
      <c r="AJF1927" s="18"/>
      <c r="AJG1927" s="18"/>
      <c r="AJH1927" s="18"/>
      <c r="AJI1927" s="18"/>
      <c r="AJJ1927" s="18"/>
      <c r="AJK1927" s="18"/>
      <c r="AJL1927" s="18"/>
      <c r="AJM1927" s="18"/>
      <c r="AJN1927" s="18"/>
      <c r="AJO1927" s="18"/>
      <c r="AJP1927" s="18"/>
      <c r="AJQ1927" s="18"/>
      <c r="AJR1927" s="18"/>
      <c r="AJS1927" s="18"/>
      <c r="AJT1927" s="18"/>
      <c r="AJU1927" s="18"/>
      <c r="AJV1927" s="18"/>
      <c r="AJW1927" s="18"/>
      <c r="AJX1927" s="18"/>
      <c r="AJY1927" s="18"/>
      <c r="AJZ1927" s="18"/>
      <c r="AKA1927" s="18"/>
      <c r="AKB1927" s="18"/>
      <c r="AKC1927" s="18"/>
      <c r="AKD1927" s="18"/>
      <c r="AKE1927" s="18"/>
      <c r="AKF1927" s="18"/>
      <c r="AKG1927" s="18"/>
      <c r="AKH1927" s="18"/>
      <c r="AKI1927" s="18"/>
      <c r="AKJ1927" s="18"/>
      <c r="AKK1927" s="18"/>
      <c r="AKL1927" s="18"/>
      <c r="AKM1927" s="18"/>
      <c r="AKN1927" s="18"/>
      <c r="AKO1927" s="18"/>
      <c r="AKP1927" s="18"/>
      <c r="AKQ1927" s="18"/>
      <c r="AKR1927" s="18"/>
      <c r="AKS1927" s="18"/>
      <c r="AKT1927" s="18"/>
      <c r="AKU1927" s="18"/>
      <c r="AKV1927" s="18"/>
      <c r="AKW1927" s="18"/>
      <c r="AKX1927" s="18"/>
      <c r="AKY1927" s="18"/>
      <c r="AKZ1927" s="18"/>
      <c r="ALA1927" s="18"/>
      <c r="ALB1927" s="18"/>
      <c r="ALC1927" s="18"/>
      <c r="ALD1927" s="18"/>
      <c r="ALE1927" s="18"/>
      <c r="ALF1927" s="18"/>
      <c r="ALG1927" s="18"/>
      <c r="ALH1927" s="18"/>
      <c r="ALI1927" s="18"/>
      <c r="ALJ1927" s="18"/>
      <c r="ALK1927" s="18"/>
      <c r="ALL1927" s="18"/>
      <c r="ALM1927" s="18"/>
      <c r="ALN1927" s="18"/>
      <c r="ALO1927" s="18"/>
      <c r="ALP1927" s="18"/>
      <c r="ALQ1927" s="18"/>
      <c r="ALR1927" s="18"/>
      <c r="ALS1927" s="18"/>
      <c r="ALT1927" s="18"/>
      <c r="ALU1927" s="18"/>
      <c r="ALV1927" s="18"/>
      <c r="ALW1927" s="18"/>
      <c r="ALX1927" s="18"/>
      <c r="ALY1927" s="18"/>
      <c r="ALZ1927" s="18"/>
      <c r="AMA1927" s="18"/>
      <c r="AMB1927" s="18"/>
      <c r="AMC1927" s="18"/>
      <c r="AMD1927" s="18"/>
      <c r="AME1927" s="18"/>
      <c r="AMF1927" s="18"/>
      <c r="AMG1927" s="18"/>
      <c r="AMH1927" s="18"/>
      <c r="AMI1927" s="18"/>
      <c r="AMJ1927" s="18"/>
    </row>
    <row r="1928" spans="1:1024" s="315" customFormat="1">
      <c r="A1928" s="15"/>
      <c r="B1928" s="18"/>
      <c r="C1928" s="18"/>
      <c r="D1928" s="18"/>
      <c r="E1928" s="18"/>
      <c r="F1928" s="18"/>
      <c r="G1928" s="18"/>
      <c r="H1928" s="18"/>
      <c r="I1928" s="32"/>
      <c r="J1928" s="32"/>
      <c r="K1928" s="18"/>
      <c r="L1928" s="18"/>
      <c r="M1928" s="18"/>
      <c r="N1928" s="18"/>
      <c r="O1928" s="18"/>
      <c r="P1928" s="18"/>
      <c r="Q1928" s="18"/>
      <c r="R1928" s="18"/>
      <c r="S1928" s="18"/>
      <c r="T1928" s="18"/>
      <c r="U1928" s="18"/>
      <c r="V1928" s="18"/>
      <c r="W1928" s="18"/>
      <c r="X1928" s="18"/>
      <c r="Y1928" s="18"/>
      <c r="Z1928" s="18"/>
      <c r="AA1928" s="18"/>
      <c r="AB1928" s="18"/>
      <c r="AC1928" s="18"/>
      <c r="AD1928" s="18"/>
      <c r="AE1928" s="18"/>
      <c r="AF1928" s="18"/>
      <c r="AG1928" s="18"/>
      <c r="AH1928" s="18"/>
      <c r="AI1928" s="18"/>
      <c r="AJ1928" s="18"/>
      <c r="AK1928" s="18"/>
      <c r="AL1928" s="18"/>
      <c r="AM1928" s="18"/>
      <c r="AN1928" s="18"/>
      <c r="AO1928" s="18"/>
      <c r="AP1928" s="18"/>
      <c r="AQ1928" s="18"/>
      <c r="AR1928" s="18"/>
      <c r="AS1928" s="18"/>
      <c r="AT1928" s="18"/>
      <c r="AU1928" s="18"/>
      <c r="AV1928" s="18"/>
      <c r="AW1928" s="18"/>
      <c r="AX1928" s="18"/>
      <c r="AY1928" s="18"/>
      <c r="AZ1928" s="18"/>
      <c r="BA1928" s="18"/>
      <c r="BB1928" s="18"/>
      <c r="BC1928" s="18"/>
      <c r="BD1928" s="18"/>
      <c r="BE1928" s="18"/>
      <c r="BF1928" s="18"/>
      <c r="BG1928" s="18"/>
      <c r="BH1928" s="18"/>
      <c r="BI1928" s="18"/>
      <c r="BJ1928" s="18"/>
      <c r="BK1928" s="18"/>
      <c r="BL1928" s="18"/>
      <c r="BM1928" s="18"/>
      <c r="BN1928" s="18"/>
      <c r="BO1928" s="18"/>
      <c r="BP1928" s="18"/>
      <c r="BQ1928" s="18"/>
      <c r="BR1928" s="18"/>
      <c r="BS1928" s="18"/>
      <c r="BT1928" s="18"/>
      <c r="BU1928" s="18"/>
      <c r="BV1928" s="18"/>
      <c r="BW1928" s="18"/>
      <c r="BX1928" s="18"/>
      <c r="BY1928" s="18"/>
      <c r="BZ1928" s="18"/>
      <c r="CA1928" s="18"/>
      <c r="CB1928" s="18"/>
      <c r="CC1928" s="18"/>
      <c r="CD1928" s="18"/>
      <c r="CE1928" s="18"/>
      <c r="CF1928" s="18"/>
      <c r="CG1928" s="18"/>
      <c r="CH1928" s="18"/>
      <c r="CI1928" s="18"/>
      <c r="CJ1928" s="18"/>
      <c r="CK1928" s="18"/>
      <c r="CL1928" s="18"/>
      <c r="CM1928" s="18"/>
      <c r="CN1928" s="18"/>
      <c r="CO1928" s="18"/>
      <c r="CP1928" s="18"/>
      <c r="CQ1928" s="18"/>
      <c r="CR1928" s="18"/>
      <c r="CS1928" s="18"/>
      <c r="CT1928" s="18"/>
      <c r="CU1928" s="18"/>
      <c r="CV1928" s="18"/>
      <c r="CW1928" s="18"/>
      <c r="CX1928" s="18"/>
      <c r="CY1928" s="18"/>
      <c r="CZ1928" s="18"/>
      <c r="DA1928" s="18"/>
      <c r="DB1928" s="18"/>
      <c r="DC1928" s="18"/>
      <c r="DD1928" s="18"/>
      <c r="DE1928" s="18"/>
      <c r="DF1928" s="18"/>
      <c r="DG1928" s="18"/>
      <c r="DH1928" s="18"/>
      <c r="DI1928" s="18"/>
      <c r="DJ1928" s="18"/>
      <c r="DK1928" s="18"/>
      <c r="DL1928" s="18"/>
      <c r="DM1928" s="18"/>
      <c r="DN1928" s="18"/>
      <c r="DO1928" s="18"/>
      <c r="DP1928" s="18"/>
      <c r="DQ1928" s="18"/>
      <c r="DR1928" s="18"/>
      <c r="DS1928" s="18"/>
      <c r="DT1928" s="18"/>
      <c r="DU1928" s="18"/>
      <c r="DV1928" s="18"/>
      <c r="DW1928" s="18"/>
      <c r="DX1928" s="18"/>
      <c r="DY1928" s="18"/>
      <c r="DZ1928" s="18"/>
      <c r="EA1928" s="18"/>
      <c r="EB1928" s="18"/>
      <c r="EC1928" s="18"/>
      <c r="ED1928" s="18"/>
      <c r="EE1928" s="18"/>
      <c r="EF1928" s="18"/>
      <c r="EG1928" s="18"/>
      <c r="EH1928" s="18"/>
      <c r="EI1928" s="18"/>
      <c r="EJ1928" s="18"/>
      <c r="EK1928" s="18"/>
      <c r="EL1928" s="18"/>
      <c r="EM1928" s="18"/>
      <c r="EN1928" s="18"/>
      <c r="EO1928" s="18"/>
      <c r="EP1928" s="18"/>
      <c r="EQ1928" s="18"/>
      <c r="ER1928" s="18"/>
      <c r="ES1928" s="18"/>
      <c r="ET1928" s="18"/>
      <c r="EU1928" s="18"/>
      <c r="EV1928" s="18"/>
      <c r="EW1928" s="18"/>
      <c r="EX1928" s="18"/>
      <c r="EY1928" s="18"/>
      <c r="EZ1928" s="18"/>
      <c r="FA1928" s="18"/>
      <c r="FB1928" s="18"/>
      <c r="FC1928" s="18"/>
      <c r="FD1928" s="18"/>
      <c r="FE1928" s="18"/>
      <c r="FF1928" s="18"/>
      <c r="FG1928" s="18"/>
      <c r="FH1928" s="18"/>
      <c r="FI1928" s="18"/>
      <c r="FJ1928" s="18"/>
      <c r="FK1928" s="18"/>
      <c r="FL1928" s="18"/>
      <c r="FM1928" s="18"/>
      <c r="FN1928" s="18"/>
      <c r="FO1928" s="18"/>
      <c r="FP1928" s="18"/>
      <c r="FQ1928" s="18"/>
      <c r="FR1928" s="18"/>
      <c r="FS1928" s="18"/>
      <c r="FT1928" s="18"/>
      <c r="FU1928" s="18"/>
      <c r="FV1928" s="18"/>
      <c r="FW1928" s="18"/>
      <c r="FX1928" s="18"/>
      <c r="FY1928" s="18"/>
      <c r="FZ1928" s="18"/>
      <c r="GA1928" s="18"/>
      <c r="GB1928" s="18"/>
      <c r="GC1928" s="18"/>
      <c r="GD1928" s="18"/>
      <c r="GE1928" s="18"/>
      <c r="GF1928" s="18"/>
      <c r="GG1928" s="18"/>
      <c r="GH1928" s="18"/>
      <c r="GI1928" s="18"/>
      <c r="GJ1928" s="18"/>
      <c r="GK1928" s="18"/>
      <c r="GL1928" s="18"/>
      <c r="GM1928" s="18"/>
      <c r="GN1928" s="18"/>
      <c r="GO1928" s="18"/>
      <c r="GP1928" s="18"/>
      <c r="GQ1928" s="18"/>
      <c r="GR1928" s="18"/>
      <c r="GS1928" s="18"/>
      <c r="GT1928" s="18"/>
      <c r="GU1928" s="18"/>
      <c r="GV1928" s="18"/>
      <c r="GW1928" s="18"/>
      <c r="GX1928" s="18"/>
      <c r="GY1928" s="18"/>
      <c r="GZ1928" s="18"/>
      <c r="HA1928" s="18"/>
      <c r="HB1928" s="18"/>
      <c r="HC1928" s="18"/>
      <c r="HD1928" s="18"/>
      <c r="HE1928" s="18"/>
      <c r="HF1928" s="18"/>
      <c r="HG1928" s="18"/>
      <c r="HH1928" s="18"/>
      <c r="HI1928" s="18"/>
      <c r="HJ1928" s="18"/>
      <c r="HK1928" s="18"/>
      <c r="HL1928" s="18"/>
      <c r="HM1928" s="18"/>
      <c r="HN1928" s="18"/>
      <c r="HO1928" s="18"/>
      <c r="HP1928" s="18"/>
      <c r="HQ1928" s="18"/>
      <c r="HR1928" s="18"/>
      <c r="HS1928" s="18"/>
      <c r="HT1928" s="18"/>
      <c r="HU1928" s="18"/>
      <c r="HV1928" s="18"/>
      <c r="HW1928" s="18"/>
      <c r="HX1928" s="18"/>
      <c r="HY1928" s="18"/>
      <c r="HZ1928" s="18"/>
      <c r="IA1928" s="18"/>
      <c r="IB1928" s="18"/>
      <c r="IC1928" s="18"/>
      <c r="ID1928" s="18"/>
      <c r="IE1928" s="18"/>
      <c r="IF1928" s="18"/>
      <c r="IG1928" s="18"/>
      <c r="IH1928" s="18"/>
      <c r="II1928" s="18"/>
      <c r="IJ1928" s="18"/>
      <c r="IK1928" s="18"/>
      <c r="IL1928" s="18"/>
      <c r="IM1928" s="18"/>
      <c r="IN1928" s="18"/>
      <c r="IO1928" s="18"/>
      <c r="IP1928" s="18"/>
      <c r="IQ1928" s="18"/>
      <c r="IR1928" s="18"/>
      <c r="IS1928" s="18"/>
      <c r="IT1928" s="18"/>
      <c r="IU1928" s="18"/>
      <c r="IV1928" s="18"/>
      <c r="IW1928" s="18"/>
      <c r="IX1928" s="18"/>
      <c r="IY1928" s="18"/>
      <c r="IZ1928" s="18"/>
      <c r="JA1928" s="18"/>
      <c r="JB1928" s="18"/>
      <c r="JC1928" s="18"/>
      <c r="JD1928" s="18"/>
      <c r="JE1928" s="18"/>
      <c r="JF1928" s="18"/>
      <c r="JG1928" s="18"/>
      <c r="JH1928" s="18"/>
      <c r="JI1928" s="18"/>
      <c r="JJ1928" s="18"/>
      <c r="JK1928" s="18"/>
      <c r="JL1928" s="18"/>
      <c r="JM1928" s="18"/>
      <c r="JN1928" s="18"/>
      <c r="JO1928" s="18"/>
      <c r="JP1928" s="18"/>
      <c r="JQ1928" s="18"/>
      <c r="JR1928" s="18"/>
      <c r="JS1928" s="18"/>
      <c r="JT1928" s="18"/>
      <c r="JU1928" s="18"/>
      <c r="JV1928" s="18"/>
      <c r="JW1928" s="18"/>
      <c r="JX1928" s="18"/>
      <c r="JY1928" s="18"/>
      <c r="JZ1928" s="18"/>
      <c r="KA1928" s="18"/>
      <c r="KB1928" s="18"/>
      <c r="KC1928" s="18"/>
      <c r="KD1928" s="18"/>
      <c r="KE1928" s="18"/>
      <c r="KF1928" s="18"/>
      <c r="KG1928" s="18"/>
      <c r="KH1928" s="18"/>
      <c r="KI1928" s="18"/>
      <c r="KJ1928" s="18"/>
      <c r="KK1928" s="18"/>
      <c r="KL1928" s="18"/>
      <c r="KM1928" s="18"/>
      <c r="KN1928" s="18"/>
      <c r="KO1928" s="18"/>
      <c r="KP1928" s="18"/>
      <c r="KQ1928" s="18"/>
      <c r="KR1928" s="18"/>
      <c r="KS1928" s="18"/>
      <c r="KT1928" s="18"/>
      <c r="KU1928" s="18"/>
      <c r="KV1928" s="18"/>
      <c r="KW1928" s="18"/>
      <c r="KX1928" s="18"/>
      <c r="KY1928" s="18"/>
      <c r="KZ1928" s="18"/>
      <c r="LA1928" s="18"/>
      <c r="LB1928" s="18"/>
      <c r="LC1928" s="18"/>
      <c r="LD1928" s="18"/>
      <c r="LE1928" s="18"/>
      <c r="LF1928" s="18"/>
      <c r="LG1928" s="18"/>
      <c r="LH1928" s="18"/>
      <c r="LI1928" s="18"/>
      <c r="LJ1928" s="18"/>
      <c r="LK1928" s="18"/>
      <c r="LL1928" s="18"/>
      <c r="LM1928" s="18"/>
      <c r="LN1928" s="18"/>
      <c r="LO1928" s="18"/>
      <c r="LP1928" s="18"/>
      <c r="LQ1928" s="18"/>
      <c r="LR1928" s="18"/>
      <c r="LS1928" s="18"/>
      <c r="LT1928" s="18"/>
      <c r="LU1928" s="18"/>
      <c r="LV1928" s="18"/>
      <c r="LW1928" s="18"/>
      <c r="LX1928" s="18"/>
      <c r="LY1928" s="18"/>
      <c r="LZ1928" s="18"/>
      <c r="MA1928" s="18"/>
      <c r="MB1928" s="18"/>
      <c r="MC1928" s="18"/>
      <c r="MD1928" s="18"/>
      <c r="ME1928" s="18"/>
      <c r="MF1928" s="18"/>
      <c r="MG1928" s="18"/>
      <c r="MH1928" s="18"/>
      <c r="MI1928" s="18"/>
      <c r="MJ1928" s="18"/>
      <c r="MK1928" s="18"/>
      <c r="ML1928" s="18"/>
      <c r="MM1928" s="18"/>
      <c r="MN1928" s="18"/>
      <c r="MO1928" s="18"/>
      <c r="MP1928" s="18"/>
      <c r="MQ1928" s="18"/>
      <c r="MR1928" s="18"/>
      <c r="MS1928" s="18"/>
      <c r="MT1928" s="18"/>
      <c r="MU1928" s="18"/>
      <c r="MV1928" s="18"/>
      <c r="MW1928" s="18"/>
      <c r="MX1928" s="18"/>
      <c r="MY1928" s="18"/>
      <c r="MZ1928" s="18"/>
      <c r="NA1928" s="18"/>
      <c r="NB1928" s="18"/>
      <c r="NC1928" s="18"/>
      <c r="ND1928" s="18"/>
      <c r="NE1928" s="18"/>
      <c r="NF1928" s="18"/>
      <c r="NG1928" s="18"/>
      <c r="NH1928" s="18"/>
      <c r="NI1928" s="18"/>
      <c r="NJ1928" s="18"/>
      <c r="NK1928" s="18"/>
      <c r="NL1928" s="18"/>
      <c r="NM1928" s="18"/>
      <c r="NN1928" s="18"/>
      <c r="NO1928" s="18"/>
      <c r="NP1928" s="18"/>
      <c r="NQ1928" s="18"/>
      <c r="NR1928" s="18"/>
      <c r="NS1928" s="18"/>
      <c r="NT1928" s="18"/>
      <c r="NU1928" s="18"/>
      <c r="NV1928" s="18"/>
      <c r="NW1928" s="18"/>
      <c r="NX1928" s="18"/>
      <c r="NY1928" s="18"/>
      <c r="NZ1928" s="18"/>
      <c r="OA1928" s="18"/>
      <c r="OB1928" s="18"/>
      <c r="OC1928" s="18"/>
      <c r="OD1928" s="18"/>
      <c r="OE1928" s="18"/>
      <c r="OF1928" s="18"/>
      <c r="OG1928" s="18"/>
      <c r="OH1928" s="18"/>
      <c r="OI1928" s="18"/>
      <c r="OJ1928" s="18"/>
      <c r="OK1928" s="18"/>
      <c r="OL1928" s="18"/>
      <c r="OM1928" s="18"/>
      <c r="ON1928" s="18"/>
      <c r="OO1928" s="18"/>
      <c r="OP1928" s="18"/>
      <c r="OQ1928" s="18"/>
      <c r="OR1928" s="18"/>
      <c r="OS1928" s="18"/>
      <c r="OT1928" s="18"/>
      <c r="OU1928" s="18"/>
      <c r="OV1928" s="18"/>
      <c r="OW1928" s="18"/>
      <c r="OX1928" s="18"/>
      <c r="OY1928" s="18"/>
      <c r="OZ1928" s="18"/>
      <c r="PA1928" s="18"/>
      <c r="PB1928" s="18"/>
      <c r="PC1928" s="18"/>
      <c r="PD1928" s="18"/>
      <c r="PE1928" s="18"/>
      <c r="PF1928" s="18"/>
      <c r="PG1928" s="18"/>
      <c r="PH1928" s="18"/>
      <c r="PI1928" s="18"/>
      <c r="PJ1928" s="18"/>
      <c r="PK1928" s="18"/>
      <c r="PL1928" s="18"/>
      <c r="PM1928" s="18"/>
      <c r="PN1928" s="18"/>
      <c r="PO1928" s="18"/>
      <c r="PP1928" s="18"/>
      <c r="PQ1928" s="18"/>
      <c r="PR1928" s="18"/>
      <c r="PS1928" s="18"/>
      <c r="PT1928" s="18"/>
      <c r="PU1928" s="18"/>
      <c r="PV1928" s="18"/>
      <c r="PW1928" s="18"/>
      <c r="PX1928" s="18"/>
      <c r="PY1928" s="18"/>
      <c r="PZ1928" s="18"/>
      <c r="QA1928" s="18"/>
      <c r="QB1928" s="18"/>
      <c r="QC1928" s="18"/>
      <c r="QD1928" s="18"/>
      <c r="QE1928" s="18"/>
      <c r="QF1928" s="18"/>
      <c r="QG1928" s="18"/>
      <c r="QH1928" s="18"/>
      <c r="QI1928" s="18"/>
      <c r="QJ1928" s="18"/>
      <c r="QK1928" s="18"/>
      <c r="QL1928" s="18"/>
      <c r="QM1928" s="18"/>
      <c r="QN1928" s="18"/>
      <c r="QO1928" s="18"/>
      <c r="QP1928" s="18"/>
      <c r="QQ1928" s="18"/>
      <c r="QR1928" s="18"/>
      <c r="QS1928" s="18"/>
      <c r="QT1928" s="18"/>
      <c r="QU1928" s="18"/>
      <c r="QV1928" s="18"/>
      <c r="QW1928" s="18"/>
      <c r="QX1928" s="18"/>
      <c r="QY1928" s="18"/>
      <c r="QZ1928" s="18"/>
      <c r="RA1928" s="18"/>
      <c r="RB1928" s="18"/>
      <c r="RC1928" s="18"/>
      <c r="RD1928" s="18"/>
      <c r="RE1928" s="18"/>
      <c r="RF1928" s="18"/>
      <c r="RG1928" s="18"/>
      <c r="RH1928" s="18"/>
      <c r="RI1928" s="18"/>
      <c r="RJ1928" s="18"/>
      <c r="RK1928" s="18"/>
      <c r="RL1928" s="18"/>
      <c r="RM1928" s="18"/>
      <c r="RN1928" s="18"/>
      <c r="RO1928" s="18"/>
      <c r="RP1928" s="18"/>
      <c r="RQ1928" s="18"/>
      <c r="RR1928" s="18"/>
      <c r="RS1928" s="18"/>
      <c r="RT1928" s="18"/>
      <c r="RU1928" s="18"/>
      <c r="RV1928" s="18"/>
      <c r="RW1928" s="18"/>
      <c r="RX1928" s="18"/>
      <c r="RY1928" s="18"/>
      <c r="RZ1928" s="18"/>
      <c r="SA1928" s="18"/>
      <c r="SB1928" s="18"/>
      <c r="SC1928" s="18"/>
      <c r="SD1928" s="18"/>
      <c r="SE1928" s="18"/>
      <c r="SF1928" s="18"/>
      <c r="SG1928" s="18"/>
      <c r="SH1928" s="18"/>
      <c r="SI1928" s="18"/>
      <c r="SJ1928" s="18"/>
      <c r="SK1928" s="18"/>
      <c r="SL1928" s="18"/>
      <c r="SM1928" s="18"/>
      <c r="SN1928" s="18"/>
      <c r="SO1928" s="18"/>
      <c r="SP1928" s="18"/>
      <c r="SQ1928" s="18"/>
      <c r="SR1928" s="18"/>
      <c r="SS1928" s="18"/>
      <c r="ST1928" s="18"/>
      <c r="SU1928" s="18"/>
      <c r="SV1928" s="18"/>
      <c r="SW1928" s="18"/>
      <c r="SX1928" s="18"/>
      <c r="SY1928" s="18"/>
      <c r="SZ1928" s="18"/>
      <c r="TA1928" s="18"/>
      <c r="TB1928" s="18"/>
      <c r="TC1928" s="18"/>
      <c r="TD1928" s="18"/>
      <c r="TE1928" s="18"/>
      <c r="TF1928" s="18"/>
      <c r="TG1928" s="18"/>
      <c r="TH1928" s="18"/>
      <c r="TI1928" s="18"/>
      <c r="TJ1928" s="18"/>
      <c r="TK1928" s="18"/>
      <c r="TL1928" s="18"/>
      <c r="TM1928" s="18"/>
      <c r="TN1928" s="18"/>
      <c r="TO1928" s="18"/>
      <c r="TP1928" s="18"/>
      <c r="TQ1928" s="18"/>
      <c r="TR1928" s="18"/>
      <c r="TS1928" s="18"/>
      <c r="TT1928" s="18"/>
      <c r="TU1928" s="18"/>
      <c r="TV1928" s="18"/>
      <c r="TW1928" s="18"/>
      <c r="TX1928" s="18"/>
      <c r="TY1928" s="18"/>
      <c r="TZ1928" s="18"/>
      <c r="UA1928" s="18"/>
      <c r="UB1928" s="18"/>
      <c r="UC1928" s="18"/>
      <c r="UD1928" s="18"/>
      <c r="UE1928" s="18"/>
      <c r="UF1928" s="18"/>
      <c r="UG1928" s="18"/>
      <c r="UH1928" s="18"/>
      <c r="UI1928" s="18"/>
      <c r="UJ1928" s="18"/>
      <c r="UK1928" s="18"/>
      <c r="UL1928" s="18"/>
      <c r="UM1928" s="18"/>
      <c r="UN1928" s="18"/>
      <c r="UO1928" s="18"/>
      <c r="UP1928" s="18"/>
      <c r="UQ1928" s="18"/>
      <c r="UR1928" s="18"/>
      <c r="US1928" s="18"/>
      <c r="UT1928" s="18"/>
      <c r="UU1928" s="18"/>
      <c r="UV1928" s="18"/>
      <c r="UW1928" s="18"/>
      <c r="UX1928" s="18"/>
      <c r="UY1928" s="18"/>
      <c r="UZ1928" s="18"/>
      <c r="VA1928" s="18"/>
      <c r="VB1928" s="18"/>
      <c r="VC1928" s="18"/>
      <c r="VD1928" s="18"/>
      <c r="VE1928" s="18"/>
      <c r="VF1928" s="18"/>
      <c r="VG1928" s="18"/>
      <c r="VH1928" s="18"/>
      <c r="VI1928" s="18"/>
      <c r="VJ1928" s="18"/>
      <c r="VK1928" s="18"/>
      <c r="VL1928" s="18"/>
      <c r="VM1928" s="18"/>
      <c r="VN1928" s="18"/>
      <c r="VO1928" s="18"/>
      <c r="VP1928" s="18"/>
      <c r="VQ1928" s="18"/>
      <c r="VR1928" s="18"/>
      <c r="VS1928" s="18"/>
      <c r="VT1928" s="18"/>
      <c r="VU1928" s="18"/>
      <c r="VV1928" s="18"/>
      <c r="VW1928" s="18"/>
      <c r="VX1928" s="18"/>
      <c r="VY1928" s="18"/>
      <c r="VZ1928" s="18"/>
      <c r="WA1928" s="18"/>
      <c r="WB1928" s="18"/>
      <c r="WC1928" s="18"/>
      <c r="WD1928" s="18"/>
      <c r="WE1928" s="18"/>
      <c r="WF1928" s="18"/>
      <c r="WG1928" s="18"/>
      <c r="WH1928" s="18"/>
      <c r="WI1928" s="18"/>
      <c r="WJ1928" s="18"/>
      <c r="WK1928" s="18"/>
      <c r="WL1928" s="18"/>
      <c r="WM1928" s="18"/>
      <c r="WN1928" s="18"/>
      <c r="WO1928" s="18"/>
      <c r="WP1928" s="18"/>
      <c r="WQ1928" s="18"/>
      <c r="WR1928" s="18"/>
      <c r="WS1928" s="18"/>
      <c r="WT1928" s="18"/>
      <c r="WU1928" s="18"/>
      <c r="WV1928" s="18"/>
      <c r="WW1928" s="18"/>
      <c r="WX1928" s="18"/>
      <c r="WY1928" s="18"/>
      <c r="WZ1928" s="18"/>
      <c r="XA1928" s="18"/>
      <c r="XB1928" s="18"/>
      <c r="XC1928" s="18"/>
      <c r="XD1928" s="18"/>
      <c r="XE1928" s="18"/>
      <c r="XF1928" s="18"/>
      <c r="XG1928" s="18"/>
      <c r="XH1928" s="18"/>
      <c r="XI1928" s="18"/>
      <c r="XJ1928" s="18"/>
      <c r="XK1928" s="18"/>
      <c r="XL1928" s="18"/>
      <c r="XM1928" s="18"/>
      <c r="XN1928" s="18"/>
      <c r="XO1928" s="18"/>
      <c r="XP1928" s="18"/>
      <c r="XQ1928" s="18"/>
      <c r="XR1928" s="18"/>
      <c r="XS1928" s="18"/>
      <c r="XT1928" s="18"/>
      <c r="XU1928" s="18"/>
      <c r="XV1928" s="18"/>
      <c r="XW1928" s="18"/>
      <c r="XX1928" s="18"/>
      <c r="XY1928" s="18"/>
      <c r="XZ1928" s="18"/>
      <c r="YA1928" s="18"/>
      <c r="YB1928" s="18"/>
      <c r="YC1928" s="18"/>
      <c r="YD1928" s="18"/>
      <c r="YE1928" s="18"/>
      <c r="YF1928" s="18"/>
      <c r="YG1928" s="18"/>
      <c r="YH1928" s="18"/>
      <c r="YI1928" s="18"/>
      <c r="YJ1928" s="18"/>
      <c r="YK1928" s="18"/>
      <c r="YL1928" s="18"/>
      <c r="YM1928" s="18"/>
      <c r="YN1928" s="18"/>
      <c r="YO1928" s="18"/>
      <c r="YP1928" s="18"/>
      <c r="YQ1928" s="18"/>
      <c r="YR1928" s="18"/>
      <c r="YS1928" s="18"/>
      <c r="YT1928" s="18"/>
      <c r="YU1928" s="18"/>
      <c r="YV1928" s="18"/>
      <c r="YW1928" s="18"/>
      <c r="YX1928" s="18"/>
      <c r="YY1928" s="18"/>
      <c r="YZ1928" s="18"/>
      <c r="ZA1928" s="18"/>
      <c r="ZB1928" s="18"/>
      <c r="ZC1928" s="18"/>
      <c r="ZD1928" s="18"/>
      <c r="ZE1928" s="18"/>
      <c r="ZF1928" s="18"/>
      <c r="ZG1928" s="18"/>
      <c r="ZH1928" s="18"/>
      <c r="ZI1928" s="18"/>
      <c r="ZJ1928" s="18"/>
      <c r="ZK1928" s="18"/>
      <c r="ZL1928" s="18"/>
      <c r="ZM1928" s="18"/>
      <c r="ZN1928" s="18"/>
      <c r="ZO1928" s="18"/>
      <c r="ZP1928" s="18"/>
      <c r="ZQ1928" s="18"/>
      <c r="ZR1928" s="18"/>
      <c r="ZS1928" s="18"/>
      <c r="ZT1928" s="18"/>
      <c r="ZU1928" s="18"/>
      <c r="ZV1928" s="18"/>
      <c r="ZW1928" s="18"/>
      <c r="ZX1928" s="18"/>
      <c r="ZY1928" s="18"/>
      <c r="ZZ1928" s="18"/>
      <c r="AAA1928" s="18"/>
      <c r="AAB1928" s="18"/>
      <c r="AAC1928" s="18"/>
      <c r="AAD1928" s="18"/>
      <c r="AAE1928" s="18"/>
      <c r="AAF1928" s="18"/>
      <c r="AAG1928" s="18"/>
      <c r="AAH1928" s="18"/>
      <c r="AAI1928" s="18"/>
      <c r="AAJ1928" s="18"/>
      <c r="AAK1928" s="18"/>
      <c r="AAL1928" s="18"/>
      <c r="AAM1928" s="18"/>
      <c r="AAN1928" s="18"/>
      <c r="AAO1928" s="18"/>
      <c r="AAP1928" s="18"/>
      <c r="AAQ1928" s="18"/>
      <c r="AAR1928" s="18"/>
      <c r="AAS1928" s="18"/>
      <c r="AAT1928" s="18"/>
      <c r="AAU1928" s="18"/>
      <c r="AAV1928" s="18"/>
      <c r="AAW1928" s="18"/>
      <c r="AAX1928" s="18"/>
      <c r="AAY1928" s="18"/>
      <c r="AAZ1928" s="18"/>
      <c r="ABA1928" s="18"/>
      <c r="ABB1928" s="18"/>
      <c r="ABC1928" s="18"/>
      <c r="ABD1928" s="18"/>
      <c r="ABE1928" s="18"/>
      <c r="ABF1928" s="18"/>
      <c r="ABG1928" s="18"/>
      <c r="ABH1928" s="18"/>
      <c r="ABI1928" s="18"/>
      <c r="ABJ1928" s="18"/>
      <c r="ABK1928" s="18"/>
      <c r="ABL1928" s="18"/>
      <c r="ABM1928" s="18"/>
      <c r="ABN1928" s="18"/>
      <c r="ABO1928" s="18"/>
      <c r="ABP1928" s="18"/>
      <c r="ABQ1928" s="18"/>
      <c r="ABR1928" s="18"/>
      <c r="ABS1928" s="18"/>
      <c r="ABT1928" s="18"/>
      <c r="ABU1928" s="18"/>
      <c r="ABV1928" s="18"/>
      <c r="ABW1928" s="18"/>
      <c r="ABX1928" s="18"/>
      <c r="ABY1928" s="18"/>
      <c r="ABZ1928" s="18"/>
      <c r="ACA1928" s="18"/>
      <c r="ACB1928" s="18"/>
      <c r="ACC1928" s="18"/>
      <c r="ACD1928" s="18"/>
      <c r="ACE1928" s="18"/>
      <c r="ACF1928" s="18"/>
      <c r="ACG1928" s="18"/>
      <c r="ACH1928" s="18"/>
      <c r="ACI1928" s="18"/>
      <c r="ACJ1928" s="18"/>
      <c r="ACK1928" s="18"/>
      <c r="ACL1928" s="18"/>
      <c r="ACM1928" s="18"/>
      <c r="ACN1928" s="18"/>
      <c r="ACO1928" s="18"/>
      <c r="ACP1928" s="18"/>
      <c r="ACQ1928" s="18"/>
      <c r="ACR1928" s="18"/>
      <c r="ACS1928" s="18"/>
      <c r="ACT1928" s="18"/>
      <c r="ACU1928" s="18"/>
      <c r="ACV1928" s="18"/>
      <c r="ACW1928" s="18"/>
      <c r="ACX1928" s="18"/>
      <c r="ACY1928" s="18"/>
      <c r="ACZ1928" s="18"/>
      <c r="ADA1928" s="18"/>
      <c r="ADB1928" s="18"/>
      <c r="ADC1928" s="18"/>
      <c r="ADD1928" s="18"/>
      <c r="ADE1928" s="18"/>
      <c r="ADF1928" s="18"/>
      <c r="ADG1928" s="18"/>
      <c r="ADH1928" s="18"/>
      <c r="ADI1928" s="18"/>
      <c r="ADJ1928" s="18"/>
      <c r="ADK1928" s="18"/>
      <c r="ADL1928" s="18"/>
      <c r="ADM1928" s="18"/>
      <c r="ADN1928" s="18"/>
      <c r="ADO1928" s="18"/>
      <c r="ADP1928" s="18"/>
      <c r="ADQ1928" s="18"/>
      <c r="ADR1928" s="18"/>
      <c r="ADS1928" s="18"/>
      <c r="ADT1928" s="18"/>
      <c r="ADU1928" s="18"/>
      <c r="ADV1928" s="18"/>
      <c r="ADW1928" s="18"/>
      <c r="ADX1928" s="18"/>
      <c r="ADY1928" s="18"/>
      <c r="ADZ1928" s="18"/>
      <c r="AEA1928" s="18"/>
      <c r="AEB1928" s="18"/>
      <c r="AEC1928" s="18"/>
      <c r="AED1928" s="18"/>
      <c r="AEE1928" s="18"/>
      <c r="AEF1928" s="18"/>
      <c r="AEG1928" s="18"/>
      <c r="AEH1928" s="18"/>
      <c r="AEI1928" s="18"/>
      <c r="AEJ1928" s="18"/>
      <c r="AEK1928" s="18"/>
      <c r="AEL1928" s="18"/>
      <c r="AEM1928" s="18"/>
      <c r="AEN1928" s="18"/>
      <c r="AEO1928" s="18"/>
      <c r="AEP1928" s="18"/>
      <c r="AEQ1928" s="18"/>
      <c r="AER1928" s="18"/>
      <c r="AES1928" s="18"/>
      <c r="AET1928" s="18"/>
      <c r="AEU1928" s="18"/>
      <c r="AEV1928" s="18"/>
      <c r="AEW1928" s="18"/>
      <c r="AEX1928" s="18"/>
      <c r="AEY1928" s="18"/>
      <c r="AEZ1928" s="18"/>
      <c r="AFA1928" s="18"/>
      <c r="AFB1928" s="18"/>
      <c r="AFC1928" s="18"/>
      <c r="AFD1928" s="18"/>
      <c r="AFE1928" s="18"/>
      <c r="AFF1928" s="18"/>
      <c r="AFG1928" s="18"/>
      <c r="AFH1928" s="18"/>
      <c r="AFI1928" s="18"/>
      <c r="AFJ1928" s="18"/>
      <c r="AFK1928" s="18"/>
      <c r="AFL1928" s="18"/>
      <c r="AFM1928" s="18"/>
      <c r="AFN1928" s="18"/>
      <c r="AFO1928" s="18"/>
      <c r="AFP1928" s="18"/>
      <c r="AFQ1928" s="18"/>
      <c r="AFR1928" s="18"/>
      <c r="AFS1928" s="18"/>
      <c r="AFT1928" s="18"/>
      <c r="AFU1928" s="18"/>
      <c r="AFV1928" s="18"/>
      <c r="AFW1928" s="18"/>
      <c r="AFX1928" s="18"/>
      <c r="AFY1928" s="18"/>
      <c r="AFZ1928" s="18"/>
      <c r="AGA1928" s="18"/>
      <c r="AGB1928" s="18"/>
      <c r="AGC1928" s="18"/>
      <c r="AGD1928" s="18"/>
      <c r="AGE1928" s="18"/>
      <c r="AGF1928" s="18"/>
      <c r="AGG1928" s="18"/>
      <c r="AGH1928" s="18"/>
      <c r="AGI1928" s="18"/>
      <c r="AGJ1928" s="18"/>
      <c r="AGK1928" s="18"/>
      <c r="AGL1928" s="18"/>
      <c r="AGM1928" s="18"/>
      <c r="AGN1928" s="18"/>
      <c r="AGO1928" s="18"/>
      <c r="AGP1928" s="18"/>
      <c r="AGQ1928" s="18"/>
      <c r="AGR1928" s="18"/>
      <c r="AGS1928" s="18"/>
      <c r="AGT1928" s="18"/>
      <c r="AGU1928" s="18"/>
      <c r="AGV1928" s="18"/>
      <c r="AGW1928" s="18"/>
      <c r="AGX1928" s="18"/>
      <c r="AGY1928" s="18"/>
      <c r="AGZ1928" s="18"/>
      <c r="AHA1928" s="18"/>
      <c r="AHB1928" s="18"/>
      <c r="AHC1928" s="18"/>
      <c r="AHD1928" s="18"/>
      <c r="AHE1928" s="18"/>
      <c r="AHF1928" s="18"/>
      <c r="AHG1928" s="18"/>
      <c r="AHH1928" s="18"/>
      <c r="AHI1928" s="18"/>
      <c r="AHJ1928" s="18"/>
      <c r="AHK1928" s="18"/>
      <c r="AHL1928" s="18"/>
      <c r="AHM1928" s="18"/>
      <c r="AHN1928" s="18"/>
      <c r="AHO1928" s="18"/>
      <c r="AHP1928" s="18"/>
      <c r="AHQ1928" s="18"/>
      <c r="AHR1928" s="18"/>
      <c r="AHS1928" s="18"/>
      <c r="AHT1928" s="18"/>
      <c r="AHU1928" s="18"/>
      <c r="AHV1928" s="18"/>
      <c r="AHW1928" s="18"/>
      <c r="AHX1928" s="18"/>
      <c r="AHY1928" s="18"/>
      <c r="AHZ1928" s="18"/>
      <c r="AIA1928" s="18"/>
      <c r="AIB1928" s="18"/>
      <c r="AIC1928" s="18"/>
      <c r="AID1928" s="18"/>
      <c r="AIE1928" s="18"/>
      <c r="AIF1928" s="18"/>
      <c r="AIG1928" s="18"/>
      <c r="AIH1928" s="18"/>
      <c r="AII1928" s="18"/>
      <c r="AIJ1928" s="18"/>
      <c r="AIK1928" s="18"/>
      <c r="AIL1928" s="18"/>
      <c r="AIM1928" s="18"/>
      <c r="AIN1928" s="18"/>
      <c r="AIO1928" s="18"/>
      <c r="AIP1928" s="18"/>
      <c r="AIQ1928" s="18"/>
      <c r="AIR1928" s="18"/>
      <c r="AIS1928" s="18"/>
      <c r="AIT1928" s="18"/>
      <c r="AIU1928" s="18"/>
      <c r="AIV1928" s="18"/>
      <c r="AIW1928" s="18"/>
      <c r="AIX1928" s="18"/>
      <c r="AIY1928" s="18"/>
      <c r="AIZ1928" s="18"/>
      <c r="AJA1928" s="18"/>
      <c r="AJB1928" s="18"/>
      <c r="AJC1928" s="18"/>
      <c r="AJD1928" s="18"/>
      <c r="AJE1928" s="18"/>
      <c r="AJF1928" s="18"/>
      <c r="AJG1928" s="18"/>
      <c r="AJH1928" s="18"/>
      <c r="AJI1928" s="18"/>
      <c r="AJJ1928" s="18"/>
      <c r="AJK1928" s="18"/>
      <c r="AJL1928" s="18"/>
      <c r="AJM1928" s="18"/>
      <c r="AJN1928" s="18"/>
      <c r="AJO1928" s="18"/>
      <c r="AJP1928" s="18"/>
      <c r="AJQ1928" s="18"/>
      <c r="AJR1928" s="18"/>
      <c r="AJS1928" s="18"/>
      <c r="AJT1928" s="18"/>
      <c r="AJU1928" s="18"/>
      <c r="AJV1928" s="18"/>
      <c r="AJW1928" s="18"/>
      <c r="AJX1928" s="18"/>
      <c r="AJY1928" s="18"/>
      <c r="AJZ1928" s="18"/>
      <c r="AKA1928" s="18"/>
      <c r="AKB1928" s="18"/>
      <c r="AKC1928" s="18"/>
      <c r="AKD1928" s="18"/>
      <c r="AKE1928" s="18"/>
      <c r="AKF1928" s="18"/>
      <c r="AKG1928" s="18"/>
      <c r="AKH1928" s="18"/>
      <c r="AKI1928" s="18"/>
      <c r="AKJ1928" s="18"/>
      <c r="AKK1928" s="18"/>
      <c r="AKL1928" s="18"/>
      <c r="AKM1928" s="18"/>
      <c r="AKN1928" s="18"/>
      <c r="AKO1928" s="18"/>
      <c r="AKP1928" s="18"/>
      <c r="AKQ1928" s="18"/>
      <c r="AKR1928" s="18"/>
      <c r="AKS1928" s="18"/>
      <c r="AKT1928" s="18"/>
      <c r="AKU1928" s="18"/>
      <c r="AKV1928" s="18"/>
      <c r="AKW1928" s="18"/>
      <c r="AKX1928" s="18"/>
      <c r="AKY1928" s="18"/>
      <c r="AKZ1928" s="18"/>
      <c r="ALA1928" s="18"/>
      <c r="ALB1928" s="18"/>
      <c r="ALC1928" s="18"/>
      <c r="ALD1928" s="18"/>
      <c r="ALE1928" s="18"/>
      <c r="ALF1928" s="18"/>
      <c r="ALG1928" s="18"/>
      <c r="ALH1928" s="18"/>
      <c r="ALI1928" s="18"/>
      <c r="ALJ1928" s="18"/>
      <c r="ALK1928" s="18"/>
      <c r="ALL1928" s="18"/>
      <c r="ALM1928" s="18"/>
      <c r="ALN1928" s="18"/>
      <c r="ALO1928" s="18"/>
      <c r="ALP1928" s="18"/>
      <c r="ALQ1928" s="18"/>
      <c r="ALR1928" s="18"/>
      <c r="ALS1928" s="18"/>
      <c r="ALT1928" s="18"/>
      <c r="ALU1928" s="18"/>
      <c r="ALV1928" s="18"/>
      <c r="ALW1928" s="18"/>
      <c r="ALX1928" s="18"/>
      <c r="ALY1928" s="18"/>
      <c r="ALZ1928" s="18"/>
      <c r="AMA1928" s="18"/>
      <c r="AMB1928" s="18"/>
      <c r="AMC1928" s="18"/>
      <c r="AMD1928" s="18"/>
      <c r="AME1928" s="18"/>
      <c r="AMF1928" s="18"/>
      <c r="AMG1928" s="18"/>
      <c r="AMH1928" s="18"/>
      <c r="AMI1928" s="18"/>
      <c r="AMJ1928" s="18"/>
    </row>
    <row r="1929" spans="1:1024" s="315" customFormat="1">
      <c r="A1929" s="15"/>
      <c r="B1929" s="18"/>
      <c r="C1929" s="18"/>
      <c r="D1929" s="18"/>
      <c r="E1929" s="18"/>
      <c r="F1929" s="18"/>
      <c r="G1929" s="18"/>
      <c r="H1929" s="18"/>
      <c r="I1929" s="32"/>
      <c r="J1929" s="32"/>
      <c r="K1929" s="18"/>
      <c r="L1929" s="18"/>
      <c r="M1929" s="18"/>
      <c r="N1929" s="18"/>
      <c r="O1929" s="18"/>
      <c r="P1929" s="18"/>
      <c r="Q1929" s="18"/>
      <c r="R1929" s="18"/>
      <c r="S1929" s="18"/>
      <c r="T1929" s="18"/>
      <c r="U1929" s="18"/>
      <c r="V1929" s="18"/>
      <c r="W1929" s="18"/>
      <c r="X1929" s="18"/>
      <c r="Y1929" s="18"/>
      <c r="Z1929" s="18"/>
      <c r="AA1929" s="18"/>
      <c r="AB1929" s="18"/>
      <c r="AC1929" s="18"/>
      <c r="AD1929" s="18"/>
      <c r="AE1929" s="18"/>
      <c r="AF1929" s="18"/>
      <c r="AG1929" s="18"/>
      <c r="AH1929" s="18"/>
      <c r="AI1929" s="18"/>
      <c r="AJ1929" s="18"/>
      <c r="AK1929" s="18"/>
      <c r="AL1929" s="18"/>
      <c r="AM1929" s="18"/>
      <c r="AN1929" s="18"/>
      <c r="AO1929" s="18"/>
      <c r="AP1929" s="18"/>
      <c r="AQ1929" s="18"/>
      <c r="AR1929" s="18"/>
      <c r="AS1929" s="18"/>
      <c r="AT1929" s="18"/>
      <c r="AU1929" s="18"/>
      <c r="AV1929" s="18"/>
      <c r="AW1929" s="18"/>
      <c r="AX1929" s="18"/>
      <c r="AY1929" s="18"/>
      <c r="AZ1929" s="18"/>
      <c r="BA1929" s="18"/>
      <c r="BB1929" s="18"/>
      <c r="BC1929" s="18"/>
      <c r="BD1929" s="18"/>
      <c r="BE1929" s="18"/>
      <c r="BF1929" s="18"/>
      <c r="BG1929" s="18"/>
      <c r="BH1929" s="18"/>
      <c r="BI1929" s="18"/>
      <c r="BJ1929" s="18"/>
      <c r="BK1929" s="18"/>
      <c r="BL1929" s="18"/>
      <c r="BM1929" s="18"/>
      <c r="BN1929" s="18"/>
      <c r="BO1929" s="18"/>
      <c r="BP1929" s="18"/>
      <c r="BQ1929" s="18"/>
      <c r="BR1929" s="18"/>
      <c r="BS1929" s="18"/>
      <c r="BT1929" s="18"/>
      <c r="BU1929" s="18"/>
      <c r="BV1929" s="18"/>
      <c r="BW1929" s="18"/>
      <c r="BX1929" s="18"/>
      <c r="BY1929" s="18"/>
      <c r="BZ1929" s="18"/>
      <c r="CA1929" s="18"/>
      <c r="CB1929" s="18"/>
      <c r="CC1929" s="18"/>
      <c r="CD1929" s="18"/>
      <c r="CE1929" s="18"/>
      <c r="CF1929" s="18"/>
      <c r="CG1929" s="18"/>
      <c r="CH1929" s="18"/>
      <c r="CI1929" s="18"/>
      <c r="CJ1929" s="18"/>
      <c r="CK1929" s="18"/>
      <c r="CL1929" s="18"/>
      <c r="CM1929" s="18"/>
      <c r="CN1929" s="18"/>
      <c r="CO1929" s="18"/>
      <c r="CP1929" s="18"/>
      <c r="CQ1929" s="18"/>
      <c r="CR1929" s="18"/>
      <c r="CS1929" s="18"/>
      <c r="CT1929" s="18"/>
      <c r="CU1929" s="18"/>
      <c r="CV1929" s="18"/>
      <c r="CW1929" s="18"/>
      <c r="CX1929" s="18"/>
      <c r="CY1929" s="18"/>
      <c r="CZ1929" s="18"/>
      <c r="DA1929" s="18"/>
      <c r="DB1929" s="18"/>
      <c r="DC1929" s="18"/>
      <c r="DD1929" s="18"/>
      <c r="DE1929" s="18"/>
      <c r="DF1929" s="18"/>
      <c r="DG1929" s="18"/>
      <c r="DH1929" s="18"/>
      <c r="DI1929" s="18"/>
      <c r="DJ1929" s="18"/>
      <c r="DK1929" s="18"/>
      <c r="DL1929" s="18"/>
      <c r="DM1929" s="18"/>
      <c r="DN1929" s="18"/>
      <c r="DO1929" s="18"/>
      <c r="DP1929" s="18"/>
      <c r="DQ1929" s="18"/>
      <c r="DR1929" s="18"/>
      <c r="DS1929" s="18"/>
      <c r="DT1929" s="18"/>
      <c r="DU1929" s="18"/>
      <c r="DV1929" s="18"/>
      <c r="DW1929" s="18"/>
      <c r="DX1929" s="18"/>
      <c r="DY1929" s="18"/>
      <c r="DZ1929" s="18"/>
      <c r="EA1929" s="18"/>
      <c r="EB1929" s="18"/>
      <c r="EC1929" s="18"/>
      <c r="ED1929" s="18"/>
      <c r="EE1929" s="18"/>
      <c r="EF1929" s="18"/>
      <c r="EG1929" s="18"/>
      <c r="EH1929" s="18"/>
      <c r="EI1929" s="18"/>
      <c r="EJ1929" s="18"/>
      <c r="EK1929" s="18"/>
      <c r="EL1929" s="18"/>
      <c r="EM1929" s="18"/>
      <c r="EN1929" s="18"/>
      <c r="EO1929" s="18"/>
      <c r="EP1929" s="18"/>
      <c r="EQ1929" s="18"/>
      <c r="ER1929" s="18"/>
      <c r="ES1929" s="18"/>
      <c r="ET1929" s="18"/>
      <c r="EU1929" s="18"/>
      <c r="EV1929" s="18"/>
      <c r="EW1929" s="18"/>
      <c r="EX1929" s="18"/>
      <c r="EY1929" s="18"/>
      <c r="EZ1929" s="18"/>
      <c r="FA1929" s="18"/>
      <c r="FB1929" s="18"/>
      <c r="FC1929" s="18"/>
      <c r="FD1929" s="18"/>
      <c r="FE1929" s="18"/>
      <c r="FF1929" s="18"/>
      <c r="FG1929" s="18"/>
      <c r="FH1929" s="18"/>
      <c r="FI1929" s="18"/>
      <c r="FJ1929" s="18"/>
      <c r="FK1929" s="18"/>
      <c r="FL1929" s="18"/>
      <c r="FM1929" s="18"/>
      <c r="FN1929" s="18"/>
      <c r="FO1929" s="18"/>
      <c r="FP1929" s="18"/>
      <c r="FQ1929" s="18"/>
      <c r="FR1929" s="18"/>
      <c r="FS1929" s="18"/>
      <c r="FT1929" s="18"/>
      <c r="FU1929" s="18"/>
      <c r="FV1929" s="18"/>
      <c r="FW1929" s="18"/>
      <c r="FX1929" s="18"/>
      <c r="FY1929" s="18"/>
      <c r="FZ1929" s="18"/>
      <c r="GA1929" s="18"/>
      <c r="GB1929" s="18"/>
      <c r="GC1929" s="18"/>
      <c r="GD1929" s="18"/>
      <c r="GE1929" s="18"/>
      <c r="GF1929" s="18"/>
      <c r="GG1929" s="18"/>
      <c r="GH1929" s="18"/>
      <c r="GI1929" s="18"/>
      <c r="GJ1929" s="18"/>
      <c r="GK1929" s="18"/>
      <c r="GL1929" s="18"/>
      <c r="GM1929" s="18"/>
      <c r="GN1929" s="18"/>
      <c r="GO1929" s="18"/>
      <c r="GP1929" s="18"/>
      <c r="GQ1929" s="18"/>
      <c r="GR1929" s="18"/>
      <c r="GS1929" s="18"/>
      <c r="GT1929" s="18"/>
      <c r="GU1929" s="18"/>
      <c r="GV1929" s="18"/>
      <c r="GW1929" s="18"/>
      <c r="GX1929" s="18"/>
      <c r="GY1929" s="18"/>
      <c r="GZ1929" s="18"/>
      <c r="HA1929" s="18"/>
      <c r="HB1929" s="18"/>
      <c r="HC1929" s="18"/>
      <c r="HD1929" s="18"/>
      <c r="HE1929" s="18"/>
      <c r="HF1929" s="18"/>
      <c r="HG1929" s="18"/>
      <c r="HH1929" s="18"/>
      <c r="HI1929" s="18"/>
      <c r="HJ1929" s="18"/>
      <c r="HK1929" s="18"/>
      <c r="HL1929" s="18"/>
      <c r="HM1929" s="18"/>
      <c r="HN1929" s="18"/>
      <c r="HO1929" s="18"/>
      <c r="HP1929" s="18"/>
      <c r="HQ1929" s="18"/>
      <c r="HR1929" s="18"/>
      <c r="HS1929" s="18"/>
      <c r="HT1929" s="18"/>
      <c r="HU1929" s="18"/>
      <c r="HV1929" s="18"/>
      <c r="HW1929" s="18"/>
      <c r="HX1929" s="18"/>
      <c r="HY1929" s="18"/>
      <c r="HZ1929" s="18"/>
      <c r="IA1929" s="18"/>
      <c r="IB1929" s="18"/>
      <c r="IC1929" s="18"/>
      <c r="ID1929" s="18"/>
      <c r="IE1929" s="18"/>
      <c r="IF1929" s="18"/>
      <c r="IG1929" s="18"/>
      <c r="IH1929" s="18"/>
      <c r="II1929" s="18"/>
      <c r="IJ1929" s="18"/>
      <c r="IK1929" s="18"/>
      <c r="IL1929" s="18"/>
      <c r="IM1929" s="18"/>
      <c r="IN1929" s="18"/>
      <c r="IO1929" s="18"/>
      <c r="IP1929" s="18"/>
      <c r="IQ1929" s="18"/>
      <c r="IR1929" s="18"/>
      <c r="IS1929" s="18"/>
      <c r="IT1929" s="18"/>
      <c r="IU1929" s="18"/>
      <c r="IV1929" s="18"/>
      <c r="IW1929" s="18"/>
      <c r="IX1929" s="18"/>
      <c r="IY1929" s="18"/>
      <c r="IZ1929" s="18"/>
      <c r="JA1929" s="18"/>
      <c r="JB1929" s="18"/>
      <c r="JC1929" s="18"/>
      <c r="JD1929" s="18"/>
      <c r="JE1929" s="18"/>
      <c r="JF1929" s="18"/>
      <c r="JG1929" s="18"/>
      <c r="JH1929" s="18"/>
      <c r="JI1929" s="18"/>
      <c r="JJ1929" s="18"/>
      <c r="JK1929" s="18"/>
      <c r="JL1929" s="18"/>
      <c r="JM1929" s="18"/>
      <c r="JN1929" s="18"/>
      <c r="JO1929" s="18"/>
      <c r="JP1929" s="18"/>
      <c r="JQ1929" s="18"/>
      <c r="JR1929" s="18"/>
      <c r="JS1929" s="18"/>
      <c r="JT1929" s="18"/>
      <c r="JU1929" s="18"/>
      <c r="JV1929" s="18"/>
      <c r="JW1929" s="18"/>
      <c r="JX1929" s="18"/>
      <c r="JY1929" s="18"/>
      <c r="JZ1929" s="18"/>
      <c r="KA1929" s="18"/>
      <c r="KB1929" s="18"/>
      <c r="KC1929" s="18"/>
      <c r="KD1929" s="18"/>
      <c r="KE1929" s="18"/>
      <c r="KF1929" s="18"/>
      <c r="KG1929" s="18"/>
      <c r="KH1929" s="18"/>
      <c r="KI1929" s="18"/>
      <c r="KJ1929" s="18"/>
      <c r="KK1929" s="18"/>
      <c r="KL1929" s="18"/>
      <c r="KM1929" s="18"/>
      <c r="KN1929" s="18"/>
      <c r="KO1929" s="18"/>
      <c r="KP1929" s="18"/>
      <c r="KQ1929" s="18"/>
      <c r="KR1929" s="18"/>
      <c r="KS1929" s="18"/>
      <c r="KT1929" s="18"/>
      <c r="KU1929" s="18"/>
      <c r="KV1929" s="18"/>
      <c r="KW1929" s="18"/>
      <c r="KX1929" s="18"/>
      <c r="KY1929" s="18"/>
      <c r="KZ1929" s="18"/>
      <c r="LA1929" s="18"/>
      <c r="LB1929" s="18"/>
      <c r="LC1929" s="18"/>
      <c r="LD1929" s="18"/>
      <c r="LE1929" s="18"/>
      <c r="LF1929" s="18"/>
      <c r="LG1929" s="18"/>
      <c r="LH1929" s="18"/>
      <c r="LI1929" s="18"/>
      <c r="LJ1929" s="18"/>
      <c r="LK1929" s="18"/>
      <c r="LL1929" s="18"/>
      <c r="LM1929" s="18"/>
      <c r="LN1929" s="18"/>
      <c r="LO1929" s="18"/>
      <c r="LP1929" s="18"/>
      <c r="LQ1929" s="18"/>
      <c r="LR1929" s="18"/>
      <c r="LS1929" s="18"/>
      <c r="LT1929" s="18"/>
      <c r="LU1929" s="18"/>
      <c r="LV1929" s="18"/>
      <c r="LW1929" s="18"/>
      <c r="LX1929" s="18"/>
      <c r="LY1929" s="18"/>
      <c r="LZ1929" s="18"/>
      <c r="MA1929" s="18"/>
      <c r="MB1929" s="18"/>
      <c r="MC1929" s="18"/>
      <c r="MD1929" s="18"/>
      <c r="ME1929" s="18"/>
      <c r="MF1929" s="18"/>
      <c r="MG1929" s="18"/>
      <c r="MH1929" s="18"/>
      <c r="MI1929" s="18"/>
      <c r="MJ1929" s="18"/>
      <c r="MK1929" s="18"/>
      <c r="ML1929" s="18"/>
      <c r="MM1929" s="18"/>
      <c r="MN1929" s="18"/>
      <c r="MO1929" s="18"/>
      <c r="MP1929" s="18"/>
      <c r="MQ1929" s="18"/>
      <c r="MR1929" s="18"/>
      <c r="MS1929" s="18"/>
      <c r="MT1929" s="18"/>
      <c r="MU1929" s="18"/>
      <c r="MV1929" s="18"/>
      <c r="MW1929" s="18"/>
      <c r="MX1929" s="18"/>
      <c r="MY1929" s="18"/>
      <c r="MZ1929" s="18"/>
      <c r="NA1929" s="18"/>
      <c r="NB1929" s="18"/>
      <c r="NC1929" s="18"/>
      <c r="ND1929" s="18"/>
      <c r="NE1929" s="18"/>
      <c r="NF1929" s="18"/>
      <c r="NG1929" s="18"/>
      <c r="NH1929" s="18"/>
      <c r="NI1929" s="18"/>
      <c r="NJ1929" s="18"/>
      <c r="NK1929" s="18"/>
      <c r="NL1929" s="18"/>
      <c r="NM1929" s="18"/>
      <c r="NN1929" s="18"/>
      <c r="NO1929" s="18"/>
      <c r="NP1929" s="18"/>
      <c r="NQ1929" s="18"/>
      <c r="NR1929" s="18"/>
      <c r="NS1929" s="18"/>
      <c r="NT1929" s="18"/>
      <c r="NU1929" s="18"/>
      <c r="NV1929" s="18"/>
      <c r="NW1929" s="18"/>
      <c r="NX1929" s="18"/>
      <c r="NY1929" s="18"/>
      <c r="NZ1929" s="18"/>
      <c r="OA1929" s="18"/>
      <c r="OB1929" s="18"/>
      <c r="OC1929" s="18"/>
      <c r="OD1929" s="18"/>
      <c r="OE1929" s="18"/>
      <c r="OF1929" s="18"/>
      <c r="OG1929" s="18"/>
      <c r="OH1929" s="18"/>
      <c r="OI1929" s="18"/>
      <c r="OJ1929" s="18"/>
      <c r="OK1929" s="18"/>
      <c r="OL1929" s="18"/>
      <c r="OM1929" s="18"/>
      <c r="ON1929" s="18"/>
      <c r="OO1929" s="18"/>
      <c r="OP1929" s="18"/>
      <c r="OQ1929" s="18"/>
      <c r="OR1929" s="18"/>
      <c r="OS1929" s="18"/>
      <c r="OT1929" s="18"/>
      <c r="OU1929" s="18"/>
      <c r="OV1929" s="18"/>
      <c r="OW1929" s="18"/>
      <c r="OX1929" s="18"/>
      <c r="OY1929" s="18"/>
      <c r="OZ1929" s="18"/>
      <c r="PA1929" s="18"/>
      <c r="PB1929" s="18"/>
      <c r="PC1929" s="18"/>
      <c r="PD1929" s="18"/>
      <c r="PE1929" s="18"/>
      <c r="PF1929" s="18"/>
      <c r="PG1929" s="18"/>
      <c r="PH1929" s="18"/>
      <c r="PI1929" s="18"/>
      <c r="PJ1929" s="18"/>
      <c r="PK1929" s="18"/>
      <c r="PL1929" s="18"/>
      <c r="PM1929" s="18"/>
      <c r="PN1929" s="18"/>
      <c r="PO1929" s="18"/>
      <c r="PP1929" s="18"/>
      <c r="PQ1929" s="18"/>
      <c r="PR1929" s="18"/>
      <c r="PS1929" s="18"/>
      <c r="PT1929" s="18"/>
      <c r="PU1929" s="18"/>
      <c r="PV1929" s="18"/>
      <c r="PW1929" s="18"/>
      <c r="PX1929" s="18"/>
      <c r="PY1929" s="18"/>
      <c r="PZ1929" s="18"/>
      <c r="QA1929" s="18"/>
      <c r="QB1929" s="18"/>
      <c r="QC1929" s="18"/>
      <c r="QD1929" s="18"/>
      <c r="QE1929" s="18"/>
      <c r="QF1929" s="18"/>
      <c r="QG1929" s="18"/>
      <c r="QH1929" s="18"/>
      <c r="QI1929" s="18"/>
      <c r="QJ1929" s="18"/>
      <c r="QK1929" s="18"/>
      <c r="QL1929" s="18"/>
      <c r="QM1929" s="18"/>
      <c r="QN1929" s="18"/>
      <c r="QO1929" s="18"/>
      <c r="QP1929" s="18"/>
      <c r="QQ1929" s="18"/>
      <c r="QR1929" s="18"/>
      <c r="QS1929" s="18"/>
      <c r="QT1929" s="18"/>
      <c r="QU1929" s="18"/>
      <c r="QV1929" s="18"/>
      <c r="QW1929" s="18"/>
      <c r="QX1929" s="18"/>
      <c r="QY1929" s="18"/>
      <c r="QZ1929" s="18"/>
      <c r="RA1929" s="18"/>
      <c r="RB1929" s="18"/>
      <c r="RC1929" s="18"/>
      <c r="RD1929" s="18"/>
      <c r="RE1929" s="18"/>
      <c r="RF1929" s="18"/>
      <c r="RG1929" s="18"/>
      <c r="RH1929" s="18"/>
      <c r="RI1929" s="18"/>
      <c r="RJ1929" s="18"/>
      <c r="RK1929" s="18"/>
      <c r="RL1929" s="18"/>
      <c r="RM1929" s="18"/>
      <c r="RN1929" s="18"/>
      <c r="RO1929" s="18"/>
      <c r="RP1929" s="18"/>
      <c r="RQ1929" s="18"/>
      <c r="RR1929" s="18"/>
      <c r="RS1929" s="18"/>
      <c r="RT1929" s="18"/>
      <c r="RU1929" s="18"/>
      <c r="RV1929" s="18"/>
      <c r="RW1929" s="18"/>
      <c r="RX1929" s="18"/>
      <c r="RY1929" s="18"/>
      <c r="RZ1929" s="18"/>
      <c r="SA1929" s="18"/>
      <c r="SB1929" s="18"/>
      <c r="SC1929" s="18"/>
      <c r="SD1929" s="18"/>
      <c r="SE1929" s="18"/>
      <c r="SF1929" s="18"/>
      <c r="SG1929" s="18"/>
      <c r="SH1929" s="18"/>
      <c r="SI1929" s="18"/>
      <c r="SJ1929" s="18"/>
      <c r="SK1929" s="18"/>
      <c r="SL1929" s="18"/>
      <c r="SM1929" s="18"/>
      <c r="SN1929" s="18"/>
      <c r="SO1929" s="18"/>
      <c r="SP1929" s="18"/>
      <c r="SQ1929" s="18"/>
      <c r="SR1929" s="18"/>
      <c r="SS1929" s="18"/>
      <c r="ST1929" s="18"/>
      <c r="SU1929" s="18"/>
      <c r="SV1929" s="18"/>
      <c r="SW1929" s="18"/>
      <c r="SX1929" s="18"/>
      <c r="SY1929" s="18"/>
      <c r="SZ1929" s="18"/>
      <c r="TA1929" s="18"/>
      <c r="TB1929" s="18"/>
      <c r="TC1929" s="18"/>
      <c r="TD1929" s="18"/>
      <c r="TE1929" s="18"/>
      <c r="TF1929" s="18"/>
      <c r="TG1929" s="18"/>
      <c r="TH1929" s="18"/>
      <c r="TI1929" s="18"/>
      <c r="TJ1929" s="18"/>
      <c r="TK1929" s="18"/>
      <c r="TL1929" s="18"/>
      <c r="TM1929" s="18"/>
      <c r="TN1929" s="18"/>
      <c r="TO1929" s="18"/>
      <c r="TP1929" s="18"/>
      <c r="TQ1929" s="18"/>
      <c r="TR1929" s="18"/>
      <c r="TS1929" s="18"/>
      <c r="TT1929" s="18"/>
      <c r="TU1929" s="18"/>
      <c r="TV1929" s="18"/>
      <c r="TW1929" s="18"/>
      <c r="TX1929" s="18"/>
      <c r="TY1929" s="18"/>
      <c r="TZ1929" s="18"/>
      <c r="UA1929" s="18"/>
      <c r="UB1929" s="18"/>
      <c r="UC1929" s="18"/>
      <c r="UD1929" s="18"/>
      <c r="UE1929" s="18"/>
      <c r="UF1929" s="18"/>
      <c r="UG1929" s="18"/>
      <c r="UH1929" s="18"/>
      <c r="UI1929" s="18"/>
      <c r="UJ1929" s="18"/>
      <c r="UK1929" s="18"/>
      <c r="UL1929" s="18"/>
      <c r="UM1929" s="18"/>
      <c r="UN1929" s="18"/>
      <c r="UO1929" s="18"/>
      <c r="UP1929" s="18"/>
      <c r="UQ1929" s="18"/>
      <c r="UR1929" s="18"/>
      <c r="US1929" s="18"/>
      <c r="UT1929" s="18"/>
      <c r="UU1929" s="18"/>
      <c r="UV1929" s="18"/>
      <c r="UW1929" s="18"/>
      <c r="UX1929" s="18"/>
      <c r="UY1929" s="18"/>
      <c r="UZ1929" s="18"/>
      <c r="VA1929" s="18"/>
      <c r="VB1929" s="18"/>
      <c r="VC1929" s="18"/>
      <c r="VD1929" s="18"/>
      <c r="VE1929" s="18"/>
      <c r="VF1929" s="18"/>
      <c r="VG1929" s="18"/>
      <c r="VH1929" s="18"/>
      <c r="VI1929" s="18"/>
      <c r="VJ1929" s="18"/>
      <c r="VK1929" s="18"/>
      <c r="VL1929" s="18"/>
      <c r="VM1929" s="18"/>
      <c r="VN1929" s="18"/>
      <c r="VO1929" s="18"/>
      <c r="VP1929" s="18"/>
      <c r="VQ1929" s="18"/>
      <c r="VR1929" s="18"/>
      <c r="VS1929" s="18"/>
      <c r="VT1929" s="18"/>
      <c r="VU1929" s="18"/>
      <c r="VV1929" s="18"/>
      <c r="VW1929" s="18"/>
      <c r="VX1929" s="18"/>
      <c r="VY1929" s="18"/>
      <c r="VZ1929" s="18"/>
      <c r="WA1929" s="18"/>
      <c r="WB1929" s="18"/>
      <c r="WC1929" s="18"/>
      <c r="WD1929" s="18"/>
      <c r="WE1929" s="18"/>
      <c r="WF1929" s="18"/>
      <c r="WG1929" s="18"/>
      <c r="WH1929" s="18"/>
      <c r="WI1929" s="18"/>
      <c r="WJ1929" s="18"/>
      <c r="WK1929" s="18"/>
      <c r="WL1929" s="18"/>
      <c r="WM1929" s="18"/>
      <c r="WN1929" s="18"/>
      <c r="WO1929" s="18"/>
      <c r="WP1929" s="18"/>
      <c r="WQ1929" s="18"/>
      <c r="WR1929" s="18"/>
      <c r="WS1929" s="18"/>
      <c r="WT1929" s="18"/>
      <c r="WU1929" s="18"/>
      <c r="WV1929" s="18"/>
      <c r="WW1929" s="18"/>
      <c r="WX1929" s="18"/>
      <c r="WY1929" s="18"/>
      <c r="WZ1929" s="18"/>
      <c r="XA1929" s="18"/>
      <c r="XB1929" s="18"/>
      <c r="XC1929" s="18"/>
      <c r="XD1929" s="18"/>
      <c r="XE1929" s="18"/>
      <c r="XF1929" s="18"/>
      <c r="XG1929" s="18"/>
      <c r="XH1929" s="18"/>
      <c r="XI1929" s="18"/>
      <c r="XJ1929" s="18"/>
      <c r="XK1929" s="18"/>
      <c r="XL1929" s="18"/>
      <c r="XM1929" s="18"/>
      <c r="XN1929" s="18"/>
      <c r="XO1929" s="18"/>
      <c r="XP1929" s="18"/>
      <c r="XQ1929" s="18"/>
      <c r="XR1929" s="18"/>
      <c r="XS1929" s="18"/>
      <c r="XT1929" s="18"/>
      <c r="XU1929" s="18"/>
      <c r="XV1929" s="18"/>
      <c r="XW1929" s="18"/>
      <c r="XX1929" s="18"/>
      <c r="XY1929" s="18"/>
      <c r="XZ1929" s="18"/>
      <c r="YA1929" s="18"/>
      <c r="YB1929" s="18"/>
      <c r="YC1929" s="18"/>
      <c r="YD1929" s="18"/>
      <c r="YE1929" s="18"/>
      <c r="YF1929" s="18"/>
      <c r="YG1929" s="18"/>
      <c r="YH1929" s="18"/>
      <c r="YI1929" s="18"/>
      <c r="YJ1929" s="18"/>
      <c r="YK1929" s="18"/>
      <c r="YL1929" s="18"/>
      <c r="YM1929" s="18"/>
      <c r="YN1929" s="18"/>
      <c r="YO1929" s="18"/>
      <c r="YP1929" s="18"/>
      <c r="YQ1929" s="18"/>
      <c r="YR1929" s="18"/>
      <c r="YS1929" s="18"/>
      <c r="YT1929" s="18"/>
      <c r="YU1929" s="18"/>
      <c r="YV1929" s="18"/>
      <c r="YW1929" s="18"/>
      <c r="YX1929" s="18"/>
      <c r="YY1929" s="18"/>
      <c r="YZ1929" s="18"/>
      <c r="ZA1929" s="18"/>
      <c r="ZB1929" s="18"/>
      <c r="ZC1929" s="18"/>
      <c r="ZD1929" s="18"/>
      <c r="ZE1929" s="18"/>
      <c r="ZF1929" s="18"/>
      <c r="ZG1929" s="18"/>
      <c r="ZH1929" s="18"/>
      <c r="ZI1929" s="18"/>
      <c r="ZJ1929" s="18"/>
      <c r="ZK1929" s="18"/>
      <c r="ZL1929" s="18"/>
      <c r="ZM1929" s="18"/>
      <c r="ZN1929" s="18"/>
      <c r="ZO1929" s="18"/>
      <c r="ZP1929" s="18"/>
      <c r="ZQ1929" s="18"/>
      <c r="ZR1929" s="18"/>
      <c r="ZS1929" s="18"/>
      <c r="ZT1929" s="18"/>
      <c r="ZU1929" s="18"/>
      <c r="ZV1929" s="18"/>
      <c r="ZW1929" s="18"/>
      <c r="ZX1929" s="18"/>
      <c r="ZY1929" s="18"/>
      <c r="ZZ1929" s="18"/>
      <c r="AAA1929" s="18"/>
      <c r="AAB1929" s="18"/>
      <c r="AAC1929" s="18"/>
      <c r="AAD1929" s="18"/>
      <c r="AAE1929" s="18"/>
      <c r="AAF1929" s="18"/>
      <c r="AAG1929" s="18"/>
      <c r="AAH1929" s="18"/>
      <c r="AAI1929" s="18"/>
      <c r="AAJ1929" s="18"/>
      <c r="AAK1929" s="18"/>
      <c r="AAL1929" s="18"/>
      <c r="AAM1929" s="18"/>
      <c r="AAN1929" s="18"/>
      <c r="AAO1929" s="18"/>
      <c r="AAP1929" s="18"/>
      <c r="AAQ1929" s="18"/>
      <c r="AAR1929" s="18"/>
      <c r="AAS1929" s="18"/>
      <c r="AAT1929" s="18"/>
      <c r="AAU1929" s="18"/>
      <c r="AAV1929" s="18"/>
      <c r="AAW1929" s="18"/>
      <c r="AAX1929" s="18"/>
      <c r="AAY1929" s="18"/>
      <c r="AAZ1929" s="18"/>
      <c r="ABA1929" s="18"/>
      <c r="ABB1929" s="18"/>
      <c r="ABC1929" s="18"/>
      <c r="ABD1929" s="18"/>
      <c r="ABE1929" s="18"/>
      <c r="ABF1929" s="18"/>
      <c r="ABG1929" s="18"/>
      <c r="ABH1929" s="18"/>
      <c r="ABI1929" s="18"/>
      <c r="ABJ1929" s="18"/>
      <c r="ABK1929" s="18"/>
      <c r="ABL1929" s="18"/>
      <c r="ABM1929" s="18"/>
      <c r="ABN1929" s="18"/>
      <c r="ABO1929" s="18"/>
      <c r="ABP1929" s="18"/>
      <c r="ABQ1929" s="18"/>
      <c r="ABR1929" s="18"/>
      <c r="ABS1929" s="18"/>
      <c r="ABT1929" s="18"/>
      <c r="ABU1929" s="18"/>
      <c r="ABV1929" s="18"/>
      <c r="ABW1929" s="18"/>
      <c r="ABX1929" s="18"/>
      <c r="ABY1929" s="18"/>
      <c r="ABZ1929" s="18"/>
      <c r="ACA1929" s="18"/>
      <c r="ACB1929" s="18"/>
      <c r="ACC1929" s="18"/>
      <c r="ACD1929" s="18"/>
      <c r="ACE1929" s="18"/>
      <c r="ACF1929" s="18"/>
      <c r="ACG1929" s="18"/>
      <c r="ACH1929" s="18"/>
      <c r="ACI1929" s="18"/>
      <c r="ACJ1929" s="18"/>
      <c r="ACK1929" s="18"/>
      <c r="ACL1929" s="18"/>
      <c r="ACM1929" s="18"/>
      <c r="ACN1929" s="18"/>
      <c r="ACO1929" s="18"/>
      <c r="ACP1929" s="18"/>
      <c r="ACQ1929" s="18"/>
      <c r="ACR1929" s="18"/>
      <c r="ACS1929" s="18"/>
      <c r="ACT1929" s="18"/>
      <c r="ACU1929" s="18"/>
      <c r="ACV1929" s="18"/>
      <c r="ACW1929" s="18"/>
      <c r="ACX1929" s="18"/>
      <c r="ACY1929" s="18"/>
      <c r="ACZ1929" s="18"/>
      <c r="ADA1929" s="18"/>
      <c r="ADB1929" s="18"/>
      <c r="ADC1929" s="18"/>
      <c r="ADD1929" s="18"/>
      <c r="ADE1929" s="18"/>
      <c r="ADF1929" s="18"/>
      <c r="ADG1929" s="18"/>
      <c r="ADH1929" s="18"/>
      <c r="ADI1929" s="18"/>
      <c r="ADJ1929" s="18"/>
      <c r="ADK1929" s="18"/>
      <c r="ADL1929" s="18"/>
      <c r="ADM1929" s="18"/>
      <c r="ADN1929" s="18"/>
      <c r="ADO1929" s="18"/>
      <c r="ADP1929" s="18"/>
      <c r="ADQ1929" s="18"/>
      <c r="ADR1929" s="18"/>
      <c r="ADS1929" s="18"/>
      <c r="ADT1929" s="18"/>
      <c r="ADU1929" s="18"/>
      <c r="ADV1929" s="18"/>
      <c r="ADW1929" s="18"/>
      <c r="ADX1929" s="18"/>
      <c r="ADY1929" s="18"/>
      <c r="ADZ1929" s="18"/>
      <c r="AEA1929" s="18"/>
      <c r="AEB1929" s="18"/>
      <c r="AEC1929" s="18"/>
      <c r="AED1929" s="18"/>
      <c r="AEE1929" s="18"/>
      <c r="AEF1929" s="18"/>
      <c r="AEG1929" s="18"/>
      <c r="AEH1929" s="18"/>
      <c r="AEI1929" s="18"/>
      <c r="AEJ1929" s="18"/>
      <c r="AEK1929" s="18"/>
      <c r="AEL1929" s="18"/>
      <c r="AEM1929" s="18"/>
      <c r="AEN1929" s="18"/>
      <c r="AEO1929" s="18"/>
      <c r="AEP1929" s="18"/>
      <c r="AEQ1929" s="18"/>
      <c r="AER1929" s="18"/>
      <c r="AES1929" s="18"/>
      <c r="AET1929" s="18"/>
      <c r="AEU1929" s="18"/>
      <c r="AEV1929" s="18"/>
      <c r="AEW1929" s="18"/>
      <c r="AEX1929" s="18"/>
      <c r="AEY1929" s="18"/>
      <c r="AEZ1929" s="18"/>
      <c r="AFA1929" s="18"/>
      <c r="AFB1929" s="18"/>
      <c r="AFC1929" s="18"/>
      <c r="AFD1929" s="18"/>
      <c r="AFE1929" s="18"/>
      <c r="AFF1929" s="18"/>
      <c r="AFG1929" s="18"/>
      <c r="AFH1929" s="18"/>
      <c r="AFI1929" s="18"/>
      <c r="AFJ1929" s="18"/>
      <c r="AFK1929" s="18"/>
      <c r="AFL1929" s="18"/>
      <c r="AFM1929" s="18"/>
      <c r="AFN1929" s="18"/>
      <c r="AFO1929" s="18"/>
      <c r="AFP1929" s="18"/>
      <c r="AFQ1929" s="18"/>
      <c r="AFR1929" s="18"/>
      <c r="AFS1929" s="18"/>
      <c r="AFT1929" s="18"/>
      <c r="AFU1929" s="18"/>
      <c r="AFV1929" s="18"/>
      <c r="AFW1929" s="18"/>
      <c r="AFX1929" s="18"/>
      <c r="AFY1929" s="18"/>
      <c r="AFZ1929" s="18"/>
      <c r="AGA1929" s="18"/>
      <c r="AGB1929" s="18"/>
      <c r="AGC1929" s="18"/>
      <c r="AGD1929" s="18"/>
      <c r="AGE1929" s="18"/>
      <c r="AGF1929" s="18"/>
      <c r="AGG1929" s="18"/>
      <c r="AGH1929" s="18"/>
      <c r="AGI1929" s="18"/>
      <c r="AGJ1929" s="18"/>
      <c r="AGK1929" s="18"/>
      <c r="AGL1929" s="18"/>
      <c r="AGM1929" s="18"/>
      <c r="AGN1929" s="18"/>
      <c r="AGO1929" s="18"/>
      <c r="AGP1929" s="18"/>
      <c r="AGQ1929" s="18"/>
      <c r="AGR1929" s="18"/>
      <c r="AGS1929" s="18"/>
      <c r="AGT1929" s="18"/>
      <c r="AGU1929" s="18"/>
      <c r="AGV1929" s="18"/>
      <c r="AGW1929" s="18"/>
      <c r="AGX1929" s="18"/>
      <c r="AGY1929" s="18"/>
      <c r="AGZ1929" s="18"/>
      <c r="AHA1929" s="18"/>
      <c r="AHB1929" s="18"/>
      <c r="AHC1929" s="18"/>
      <c r="AHD1929" s="18"/>
      <c r="AHE1929" s="18"/>
      <c r="AHF1929" s="18"/>
      <c r="AHG1929" s="18"/>
      <c r="AHH1929" s="18"/>
      <c r="AHI1929" s="18"/>
      <c r="AHJ1929" s="18"/>
      <c r="AHK1929" s="18"/>
      <c r="AHL1929" s="18"/>
      <c r="AHM1929" s="18"/>
      <c r="AHN1929" s="18"/>
      <c r="AHO1929" s="18"/>
      <c r="AHP1929" s="18"/>
      <c r="AHQ1929" s="18"/>
      <c r="AHR1929" s="18"/>
      <c r="AHS1929" s="18"/>
      <c r="AHT1929" s="18"/>
      <c r="AHU1929" s="18"/>
      <c r="AHV1929" s="18"/>
      <c r="AHW1929" s="18"/>
      <c r="AHX1929" s="18"/>
      <c r="AHY1929" s="18"/>
      <c r="AHZ1929" s="18"/>
      <c r="AIA1929" s="18"/>
      <c r="AIB1929" s="18"/>
      <c r="AIC1929" s="18"/>
      <c r="AID1929" s="18"/>
      <c r="AIE1929" s="18"/>
      <c r="AIF1929" s="18"/>
      <c r="AIG1929" s="18"/>
      <c r="AIH1929" s="18"/>
      <c r="AII1929" s="18"/>
      <c r="AIJ1929" s="18"/>
      <c r="AIK1929" s="18"/>
      <c r="AIL1929" s="18"/>
      <c r="AIM1929" s="18"/>
      <c r="AIN1929" s="18"/>
      <c r="AIO1929" s="18"/>
      <c r="AIP1929" s="18"/>
      <c r="AIQ1929" s="18"/>
      <c r="AIR1929" s="18"/>
      <c r="AIS1929" s="18"/>
      <c r="AIT1929" s="18"/>
      <c r="AIU1929" s="18"/>
      <c r="AIV1929" s="18"/>
      <c r="AIW1929" s="18"/>
      <c r="AIX1929" s="18"/>
      <c r="AIY1929" s="18"/>
      <c r="AIZ1929" s="18"/>
      <c r="AJA1929" s="18"/>
      <c r="AJB1929" s="18"/>
      <c r="AJC1929" s="18"/>
      <c r="AJD1929" s="18"/>
      <c r="AJE1929" s="18"/>
      <c r="AJF1929" s="18"/>
      <c r="AJG1929" s="18"/>
      <c r="AJH1929" s="18"/>
      <c r="AJI1929" s="18"/>
      <c r="AJJ1929" s="18"/>
      <c r="AJK1929" s="18"/>
      <c r="AJL1929" s="18"/>
      <c r="AJM1929" s="18"/>
      <c r="AJN1929" s="18"/>
      <c r="AJO1929" s="18"/>
      <c r="AJP1929" s="18"/>
      <c r="AJQ1929" s="18"/>
      <c r="AJR1929" s="18"/>
      <c r="AJS1929" s="18"/>
      <c r="AJT1929" s="18"/>
      <c r="AJU1929" s="18"/>
      <c r="AJV1929" s="18"/>
      <c r="AJW1929" s="18"/>
      <c r="AJX1929" s="18"/>
      <c r="AJY1929" s="18"/>
      <c r="AJZ1929" s="18"/>
      <c r="AKA1929" s="18"/>
      <c r="AKB1929" s="18"/>
      <c r="AKC1929" s="18"/>
      <c r="AKD1929" s="18"/>
      <c r="AKE1929" s="18"/>
      <c r="AKF1929" s="18"/>
      <c r="AKG1929" s="18"/>
      <c r="AKH1929" s="18"/>
      <c r="AKI1929" s="18"/>
      <c r="AKJ1929" s="18"/>
      <c r="AKK1929" s="18"/>
      <c r="AKL1929" s="18"/>
      <c r="AKM1929" s="18"/>
      <c r="AKN1929" s="18"/>
      <c r="AKO1929" s="18"/>
      <c r="AKP1929" s="18"/>
      <c r="AKQ1929" s="18"/>
      <c r="AKR1929" s="18"/>
      <c r="AKS1929" s="18"/>
      <c r="AKT1929" s="18"/>
      <c r="AKU1929" s="18"/>
      <c r="AKV1929" s="18"/>
      <c r="AKW1929" s="18"/>
      <c r="AKX1929" s="18"/>
      <c r="AKY1929" s="18"/>
      <c r="AKZ1929" s="18"/>
      <c r="ALA1929" s="18"/>
      <c r="ALB1929" s="18"/>
      <c r="ALC1929" s="18"/>
      <c r="ALD1929" s="18"/>
      <c r="ALE1929" s="18"/>
      <c r="ALF1929" s="18"/>
      <c r="ALG1929" s="18"/>
      <c r="ALH1929" s="18"/>
      <c r="ALI1929" s="18"/>
      <c r="ALJ1929" s="18"/>
      <c r="ALK1929" s="18"/>
      <c r="ALL1929" s="18"/>
      <c r="ALM1929" s="18"/>
      <c r="ALN1929" s="18"/>
      <c r="ALO1929" s="18"/>
      <c r="ALP1929" s="18"/>
      <c r="ALQ1929" s="18"/>
      <c r="ALR1929" s="18"/>
      <c r="ALS1929" s="18"/>
      <c r="ALT1929" s="18"/>
      <c r="ALU1929" s="18"/>
      <c r="ALV1929" s="18"/>
      <c r="ALW1929" s="18"/>
      <c r="ALX1929" s="18"/>
      <c r="ALY1929" s="18"/>
      <c r="ALZ1929" s="18"/>
      <c r="AMA1929" s="18"/>
      <c r="AMB1929" s="18"/>
      <c r="AMC1929" s="18"/>
      <c r="AMD1929" s="18"/>
      <c r="AME1929" s="18"/>
      <c r="AMF1929" s="18"/>
      <c r="AMG1929" s="18"/>
      <c r="AMH1929" s="18"/>
      <c r="AMI1929" s="18"/>
      <c r="AMJ1929" s="18"/>
    </row>
    <row r="1930" spans="1:1024" s="315" customFormat="1">
      <c r="A1930" s="15"/>
      <c r="B1930" s="18"/>
      <c r="C1930" s="18"/>
      <c r="D1930" s="18"/>
      <c r="E1930" s="18"/>
      <c r="F1930" s="18"/>
      <c r="G1930" s="18"/>
      <c r="H1930" s="18"/>
      <c r="I1930" s="32"/>
      <c r="J1930" s="32"/>
      <c r="K1930" s="18"/>
      <c r="L1930" s="18"/>
      <c r="M1930" s="18"/>
      <c r="N1930" s="18"/>
      <c r="O1930" s="18"/>
      <c r="P1930" s="18"/>
      <c r="Q1930" s="18"/>
      <c r="R1930" s="18"/>
      <c r="S1930" s="18"/>
      <c r="T1930" s="18"/>
      <c r="U1930" s="18"/>
      <c r="V1930" s="18"/>
      <c r="W1930" s="18"/>
      <c r="X1930" s="18"/>
      <c r="Y1930" s="18"/>
      <c r="Z1930" s="18"/>
      <c r="AA1930" s="18"/>
      <c r="AB1930" s="18"/>
      <c r="AC1930" s="18"/>
      <c r="AD1930" s="18"/>
      <c r="AE1930" s="18"/>
      <c r="AF1930" s="18"/>
      <c r="AG1930" s="18"/>
      <c r="AH1930" s="18"/>
      <c r="AI1930" s="18"/>
      <c r="AJ1930" s="18"/>
      <c r="AK1930" s="18"/>
      <c r="AL1930" s="18"/>
      <c r="AM1930" s="18"/>
      <c r="AN1930" s="18"/>
      <c r="AO1930" s="18"/>
      <c r="AP1930" s="18"/>
      <c r="AQ1930" s="18"/>
      <c r="AR1930" s="18"/>
      <c r="AS1930" s="18"/>
      <c r="AT1930" s="18"/>
      <c r="AU1930" s="18"/>
      <c r="AV1930" s="18"/>
      <c r="AW1930" s="18"/>
      <c r="AX1930" s="18"/>
      <c r="AY1930" s="18"/>
      <c r="AZ1930" s="18"/>
      <c r="BA1930" s="18"/>
      <c r="BB1930" s="18"/>
      <c r="BC1930" s="18"/>
      <c r="BD1930" s="18"/>
      <c r="BE1930" s="18"/>
      <c r="BF1930" s="18"/>
      <c r="BG1930" s="18"/>
      <c r="BH1930" s="18"/>
      <c r="BI1930" s="18"/>
      <c r="BJ1930" s="18"/>
      <c r="BK1930" s="18"/>
      <c r="BL1930" s="18"/>
      <c r="BM1930" s="18"/>
      <c r="BN1930" s="18"/>
      <c r="BO1930" s="18"/>
      <c r="BP1930" s="18"/>
      <c r="BQ1930" s="18"/>
      <c r="BR1930" s="18"/>
      <c r="BS1930" s="18"/>
      <c r="BT1930" s="18"/>
      <c r="BU1930" s="18"/>
      <c r="BV1930" s="18"/>
      <c r="BW1930" s="18"/>
      <c r="BX1930" s="18"/>
      <c r="BY1930" s="18"/>
      <c r="BZ1930" s="18"/>
      <c r="CA1930" s="18"/>
      <c r="CB1930" s="18"/>
      <c r="CC1930" s="18"/>
      <c r="CD1930" s="18"/>
      <c r="CE1930" s="18"/>
      <c r="CF1930" s="18"/>
      <c r="CG1930" s="18"/>
      <c r="CH1930" s="18"/>
      <c r="CI1930" s="18"/>
      <c r="CJ1930" s="18"/>
      <c r="CK1930" s="18"/>
      <c r="CL1930" s="18"/>
      <c r="CM1930" s="18"/>
      <c r="CN1930" s="18"/>
      <c r="CO1930" s="18"/>
      <c r="CP1930" s="18"/>
      <c r="CQ1930" s="18"/>
      <c r="CR1930" s="18"/>
      <c r="CS1930" s="18"/>
      <c r="CT1930" s="18"/>
      <c r="CU1930" s="18"/>
      <c r="CV1930" s="18"/>
      <c r="CW1930" s="18"/>
      <c r="CX1930" s="18"/>
      <c r="CY1930" s="18"/>
      <c r="CZ1930" s="18"/>
      <c r="DA1930" s="18"/>
      <c r="DB1930" s="18"/>
      <c r="DC1930" s="18"/>
      <c r="DD1930" s="18"/>
      <c r="DE1930" s="18"/>
      <c r="DF1930" s="18"/>
      <c r="DG1930" s="18"/>
      <c r="DH1930" s="18"/>
      <c r="DI1930" s="18"/>
      <c r="DJ1930" s="18"/>
      <c r="DK1930" s="18"/>
      <c r="DL1930" s="18"/>
      <c r="DM1930" s="18"/>
      <c r="DN1930" s="18"/>
      <c r="DO1930" s="18"/>
      <c r="DP1930" s="18"/>
      <c r="DQ1930" s="18"/>
      <c r="DR1930" s="18"/>
      <c r="DS1930" s="18"/>
      <c r="DT1930" s="18"/>
      <c r="DU1930" s="18"/>
      <c r="DV1930" s="18"/>
      <c r="DW1930" s="18"/>
      <c r="DX1930" s="18"/>
      <c r="DY1930" s="18"/>
      <c r="DZ1930" s="18"/>
      <c r="EA1930" s="18"/>
      <c r="EB1930" s="18"/>
      <c r="EC1930" s="18"/>
      <c r="ED1930" s="18"/>
      <c r="EE1930" s="18"/>
      <c r="EF1930" s="18"/>
      <c r="EG1930" s="18"/>
      <c r="EH1930" s="18"/>
      <c r="EI1930" s="18"/>
      <c r="EJ1930" s="18"/>
      <c r="EK1930" s="18"/>
      <c r="EL1930" s="18"/>
      <c r="EM1930" s="18"/>
      <c r="EN1930" s="18"/>
      <c r="EO1930" s="18"/>
      <c r="EP1930" s="18"/>
      <c r="EQ1930" s="18"/>
      <c r="ER1930" s="18"/>
      <c r="ES1930" s="18"/>
      <c r="ET1930" s="18"/>
      <c r="EU1930" s="18"/>
      <c r="EV1930" s="18"/>
      <c r="EW1930" s="18"/>
      <c r="EX1930" s="18"/>
      <c r="EY1930" s="18"/>
      <c r="EZ1930" s="18"/>
      <c r="FA1930" s="18"/>
      <c r="FB1930" s="18"/>
      <c r="FC1930" s="18"/>
      <c r="FD1930" s="18"/>
      <c r="FE1930" s="18"/>
      <c r="FF1930" s="18"/>
      <c r="FG1930" s="18"/>
      <c r="FH1930" s="18"/>
      <c r="FI1930" s="18"/>
      <c r="FJ1930" s="18"/>
      <c r="FK1930" s="18"/>
      <c r="FL1930" s="18"/>
      <c r="FM1930" s="18"/>
      <c r="FN1930" s="18"/>
      <c r="FO1930" s="18"/>
      <c r="FP1930" s="18"/>
      <c r="FQ1930" s="18"/>
      <c r="FR1930" s="18"/>
      <c r="FS1930" s="18"/>
      <c r="FT1930" s="18"/>
      <c r="FU1930" s="18"/>
      <c r="FV1930" s="18"/>
      <c r="FW1930" s="18"/>
      <c r="FX1930" s="18"/>
      <c r="FY1930" s="18"/>
      <c r="FZ1930" s="18"/>
      <c r="GA1930" s="18"/>
      <c r="GB1930" s="18"/>
      <c r="GC1930" s="18"/>
      <c r="GD1930" s="18"/>
      <c r="GE1930" s="18"/>
      <c r="GF1930" s="18"/>
      <c r="GG1930" s="18"/>
      <c r="GH1930" s="18"/>
      <c r="GI1930" s="18"/>
      <c r="GJ1930" s="18"/>
      <c r="GK1930" s="18"/>
      <c r="GL1930" s="18"/>
      <c r="GM1930" s="18"/>
      <c r="GN1930" s="18"/>
      <c r="GO1930" s="18"/>
      <c r="GP1930" s="18"/>
      <c r="GQ1930" s="18"/>
      <c r="GR1930" s="18"/>
      <c r="GS1930" s="18"/>
      <c r="GT1930" s="18"/>
      <c r="GU1930" s="18"/>
      <c r="GV1930" s="18"/>
      <c r="GW1930" s="18"/>
      <c r="GX1930" s="18"/>
      <c r="GY1930" s="18"/>
      <c r="GZ1930" s="18"/>
      <c r="HA1930" s="18"/>
      <c r="HB1930" s="18"/>
      <c r="HC1930" s="18"/>
      <c r="HD1930" s="18"/>
      <c r="HE1930" s="18"/>
      <c r="HF1930" s="18"/>
      <c r="HG1930" s="18"/>
      <c r="HH1930" s="18"/>
      <c r="HI1930" s="18"/>
      <c r="HJ1930" s="18"/>
      <c r="HK1930" s="18"/>
      <c r="HL1930" s="18"/>
      <c r="HM1930" s="18"/>
      <c r="HN1930" s="18"/>
      <c r="HO1930" s="18"/>
      <c r="HP1930" s="18"/>
      <c r="HQ1930" s="18"/>
      <c r="HR1930" s="18"/>
      <c r="HS1930" s="18"/>
      <c r="HT1930" s="18"/>
      <c r="HU1930" s="18"/>
      <c r="HV1930" s="18"/>
      <c r="HW1930" s="18"/>
      <c r="HX1930" s="18"/>
      <c r="HY1930" s="18"/>
      <c r="HZ1930" s="18"/>
      <c r="IA1930" s="18"/>
      <c r="IB1930" s="18"/>
      <c r="IC1930" s="18"/>
      <c r="ID1930" s="18"/>
      <c r="IE1930" s="18"/>
      <c r="IF1930" s="18"/>
      <c r="IG1930" s="18"/>
      <c r="IH1930" s="18"/>
      <c r="II1930" s="18"/>
      <c r="IJ1930" s="18"/>
      <c r="IK1930" s="18"/>
      <c r="IL1930" s="18"/>
      <c r="IM1930" s="18"/>
      <c r="IN1930" s="18"/>
      <c r="IO1930" s="18"/>
      <c r="IP1930" s="18"/>
      <c r="IQ1930" s="18"/>
      <c r="IR1930" s="18"/>
      <c r="IS1930" s="18"/>
      <c r="IT1930" s="18"/>
      <c r="IU1930" s="18"/>
      <c r="IV1930" s="18"/>
      <c r="IW1930" s="18"/>
      <c r="IX1930" s="18"/>
      <c r="IY1930" s="18"/>
      <c r="IZ1930" s="18"/>
      <c r="JA1930" s="18"/>
      <c r="JB1930" s="18"/>
      <c r="JC1930" s="18"/>
      <c r="JD1930" s="18"/>
      <c r="JE1930" s="18"/>
      <c r="JF1930" s="18"/>
      <c r="JG1930" s="18"/>
      <c r="JH1930" s="18"/>
      <c r="JI1930" s="18"/>
      <c r="JJ1930" s="18"/>
      <c r="JK1930" s="18"/>
      <c r="JL1930" s="18"/>
      <c r="JM1930" s="18"/>
      <c r="JN1930" s="18"/>
      <c r="JO1930" s="18"/>
      <c r="JP1930" s="18"/>
      <c r="JQ1930" s="18"/>
      <c r="JR1930" s="18"/>
      <c r="JS1930" s="18"/>
      <c r="JT1930" s="18"/>
      <c r="JU1930" s="18"/>
      <c r="JV1930" s="18"/>
      <c r="JW1930" s="18"/>
      <c r="JX1930" s="18"/>
      <c r="JY1930" s="18"/>
      <c r="JZ1930" s="18"/>
      <c r="KA1930" s="18"/>
      <c r="KB1930" s="18"/>
      <c r="KC1930" s="18"/>
      <c r="KD1930" s="18"/>
      <c r="KE1930" s="18"/>
      <c r="KF1930" s="18"/>
      <c r="KG1930" s="18"/>
      <c r="KH1930" s="18"/>
      <c r="KI1930" s="18"/>
      <c r="KJ1930" s="18"/>
      <c r="KK1930" s="18"/>
      <c r="KL1930" s="18"/>
      <c r="KM1930" s="18"/>
      <c r="KN1930" s="18"/>
      <c r="KO1930" s="18"/>
      <c r="KP1930" s="18"/>
      <c r="KQ1930" s="18"/>
      <c r="KR1930" s="18"/>
      <c r="KS1930" s="18"/>
      <c r="KT1930" s="18"/>
      <c r="KU1930" s="18"/>
      <c r="KV1930" s="18"/>
      <c r="KW1930" s="18"/>
      <c r="KX1930" s="18"/>
      <c r="KY1930" s="18"/>
      <c r="KZ1930" s="18"/>
      <c r="LA1930" s="18"/>
      <c r="LB1930" s="18"/>
      <c r="LC1930" s="18"/>
      <c r="LD1930" s="18"/>
      <c r="LE1930" s="18"/>
      <c r="LF1930" s="18"/>
      <c r="LG1930" s="18"/>
      <c r="LH1930" s="18"/>
      <c r="LI1930" s="18"/>
      <c r="LJ1930" s="18"/>
      <c r="LK1930" s="18"/>
      <c r="LL1930" s="18"/>
      <c r="LM1930" s="18"/>
      <c r="LN1930" s="18"/>
      <c r="LO1930" s="18"/>
      <c r="LP1930" s="18"/>
      <c r="LQ1930" s="18"/>
      <c r="LR1930" s="18"/>
      <c r="LS1930" s="18"/>
      <c r="LT1930" s="18"/>
      <c r="LU1930" s="18"/>
      <c r="LV1930" s="18"/>
      <c r="LW1930" s="18"/>
      <c r="LX1930" s="18"/>
      <c r="LY1930" s="18"/>
      <c r="LZ1930" s="18"/>
      <c r="MA1930" s="18"/>
      <c r="MB1930" s="18"/>
      <c r="MC1930" s="18"/>
      <c r="MD1930" s="18"/>
      <c r="ME1930" s="18"/>
      <c r="MF1930" s="18"/>
      <c r="MG1930" s="18"/>
      <c r="MH1930" s="18"/>
      <c r="MI1930" s="18"/>
      <c r="MJ1930" s="18"/>
      <c r="MK1930" s="18"/>
      <c r="ML1930" s="18"/>
      <c r="MM1930" s="18"/>
      <c r="MN1930" s="18"/>
      <c r="MO1930" s="18"/>
      <c r="MP1930" s="18"/>
      <c r="MQ1930" s="18"/>
      <c r="MR1930" s="18"/>
      <c r="MS1930" s="18"/>
      <c r="MT1930" s="18"/>
      <c r="MU1930" s="18"/>
      <c r="MV1930" s="18"/>
      <c r="MW1930" s="18"/>
      <c r="MX1930" s="18"/>
      <c r="MY1930" s="18"/>
      <c r="MZ1930" s="18"/>
      <c r="NA1930" s="18"/>
      <c r="NB1930" s="18"/>
      <c r="NC1930" s="18"/>
      <c r="ND1930" s="18"/>
      <c r="NE1930" s="18"/>
      <c r="NF1930" s="18"/>
      <c r="NG1930" s="18"/>
      <c r="NH1930" s="18"/>
      <c r="NI1930" s="18"/>
      <c r="NJ1930" s="18"/>
      <c r="NK1930" s="18"/>
      <c r="NL1930" s="18"/>
      <c r="NM1930" s="18"/>
      <c r="NN1930" s="18"/>
      <c r="NO1930" s="18"/>
      <c r="NP1930" s="18"/>
      <c r="NQ1930" s="18"/>
      <c r="NR1930" s="18"/>
      <c r="NS1930" s="18"/>
      <c r="NT1930" s="18"/>
      <c r="NU1930" s="18"/>
      <c r="NV1930" s="18"/>
      <c r="NW1930" s="18"/>
      <c r="NX1930" s="18"/>
      <c r="NY1930" s="18"/>
      <c r="NZ1930" s="18"/>
      <c r="OA1930" s="18"/>
      <c r="OB1930" s="18"/>
      <c r="OC1930" s="18"/>
      <c r="OD1930" s="18"/>
      <c r="OE1930" s="18"/>
      <c r="OF1930" s="18"/>
      <c r="OG1930" s="18"/>
      <c r="OH1930" s="18"/>
      <c r="OI1930" s="18"/>
      <c r="OJ1930" s="18"/>
      <c r="OK1930" s="18"/>
      <c r="OL1930" s="18"/>
      <c r="OM1930" s="18"/>
      <c r="ON1930" s="18"/>
      <c r="OO1930" s="18"/>
      <c r="OP1930" s="18"/>
      <c r="OQ1930" s="18"/>
      <c r="OR1930" s="18"/>
      <c r="OS1930" s="18"/>
      <c r="OT1930" s="18"/>
      <c r="OU1930" s="18"/>
      <c r="OV1930" s="18"/>
      <c r="OW1930" s="18"/>
      <c r="OX1930" s="18"/>
      <c r="OY1930" s="18"/>
      <c r="OZ1930" s="18"/>
      <c r="PA1930" s="18"/>
      <c r="PB1930" s="18"/>
      <c r="PC1930" s="18"/>
      <c r="PD1930" s="18"/>
      <c r="PE1930" s="18"/>
      <c r="PF1930" s="18"/>
      <c r="PG1930" s="18"/>
      <c r="PH1930" s="18"/>
      <c r="PI1930" s="18"/>
      <c r="PJ1930" s="18"/>
      <c r="PK1930" s="18"/>
      <c r="PL1930" s="18"/>
      <c r="PM1930" s="18"/>
      <c r="PN1930" s="18"/>
      <c r="PO1930" s="18"/>
      <c r="PP1930" s="18"/>
      <c r="PQ1930" s="18"/>
      <c r="PR1930" s="18"/>
      <c r="PS1930" s="18"/>
      <c r="PT1930" s="18"/>
      <c r="PU1930" s="18"/>
      <c r="PV1930" s="18"/>
      <c r="PW1930" s="18"/>
      <c r="PX1930" s="18"/>
      <c r="PY1930" s="18"/>
      <c r="PZ1930" s="18"/>
      <c r="QA1930" s="18"/>
      <c r="QB1930" s="18"/>
      <c r="QC1930" s="18"/>
      <c r="QD1930" s="18"/>
      <c r="QE1930" s="18"/>
      <c r="QF1930" s="18"/>
      <c r="QG1930" s="18"/>
      <c r="QH1930" s="18"/>
      <c r="QI1930" s="18"/>
      <c r="QJ1930" s="18"/>
      <c r="QK1930" s="18"/>
      <c r="QL1930" s="18"/>
      <c r="QM1930" s="18"/>
      <c r="QN1930" s="18"/>
      <c r="QO1930" s="18"/>
      <c r="QP1930" s="18"/>
      <c r="QQ1930" s="18"/>
      <c r="QR1930" s="18"/>
      <c r="QS1930" s="18"/>
      <c r="QT1930" s="18"/>
      <c r="QU1930" s="18"/>
      <c r="QV1930" s="18"/>
      <c r="QW1930" s="18"/>
      <c r="QX1930" s="18"/>
      <c r="QY1930" s="18"/>
      <c r="QZ1930" s="18"/>
      <c r="RA1930" s="18"/>
      <c r="RB1930" s="18"/>
      <c r="RC1930" s="18"/>
      <c r="RD1930" s="18"/>
      <c r="RE1930" s="18"/>
      <c r="RF1930" s="18"/>
      <c r="RG1930" s="18"/>
      <c r="RH1930" s="18"/>
      <c r="RI1930" s="18"/>
      <c r="RJ1930" s="18"/>
      <c r="RK1930" s="18"/>
      <c r="RL1930" s="18"/>
      <c r="RM1930" s="18"/>
      <c r="RN1930" s="18"/>
      <c r="RO1930" s="18"/>
      <c r="RP1930" s="18"/>
      <c r="RQ1930" s="18"/>
      <c r="RR1930" s="18"/>
      <c r="RS1930" s="18"/>
      <c r="RT1930" s="18"/>
      <c r="RU1930" s="18"/>
      <c r="RV1930" s="18"/>
      <c r="RW1930" s="18"/>
      <c r="RX1930" s="18"/>
      <c r="RY1930" s="18"/>
      <c r="RZ1930" s="18"/>
      <c r="SA1930" s="18"/>
      <c r="SB1930" s="18"/>
      <c r="SC1930" s="18"/>
      <c r="SD1930" s="18"/>
      <c r="SE1930" s="18"/>
      <c r="SF1930" s="18"/>
      <c r="SG1930" s="18"/>
      <c r="SH1930" s="18"/>
      <c r="SI1930" s="18"/>
      <c r="SJ1930" s="18"/>
      <c r="SK1930" s="18"/>
      <c r="SL1930" s="18"/>
      <c r="SM1930" s="18"/>
      <c r="SN1930" s="18"/>
      <c r="SO1930" s="18"/>
      <c r="SP1930" s="18"/>
      <c r="SQ1930" s="18"/>
      <c r="SR1930" s="18"/>
      <c r="SS1930" s="18"/>
      <c r="ST1930" s="18"/>
      <c r="SU1930" s="18"/>
      <c r="SV1930" s="18"/>
      <c r="SW1930" s="18"/>
      <c r="SX1930" s="18"/>
      <c r="SY1930" s="18"/>
      <c r="SZ1930" s="18"/>
      <c r="TA1930" s="18"/>
      <c r="TB1930" s="18"/>
      <c r="TC1930" s="18"/>
      <c r="TD1930" s="18"/>
      <c r="TE1930" s="18"/>
      <c r="TF1930" s="18"/>
      <c r="TG1930" s="18"/>
      <c r="TH1930" s="18"/>
      <c r="TI1930" s="18"/>
      <c r="TJ1930" s="18"/>
      <c r="TK1930" s="18"/>
      <c r="TL1930" s="18"/>
      <c r="TM1930" s="18"/>
      <c r="TN1930" s="18"/>
      <c r="TO1930" s="18"/>
      <c r="TP1930" s="18"/>
      <c r="TQ1930" s="18"/>
      <c r="TR1930" s="18"/>
      <c r="TS1930" s="18"/>
      <c r="TT1930" s="18"/>
      <c r="TU1930" s="18"/>
      <c r="TV1930" s="18"/>
      <c r="TW1930" s="18"/>
      <c r="TX1930" s="18"/>
      <c r="TY1930" s="18"/>
      <c r="TZ1930" s="18"/>
      <c r="UA1930" s="18"/>
      <c r="UB1930" s="18"/>
      <c r="UC1930" s="18"/>
      <c r="UD1930" s="18"/>
      <c r="UE1930" s="18"/>
      <c r="UF1930" s="18"/>
      <c r="UG1930" s="18"/>
      <c r="UH1930" s="18"/>
      <c r="UI1930" s="18"/>
      <c r="UJ1930" s="18"/>
      <c r="UK1930" s="18"/>
      <c r="UL1930" s="18"/>
      <c r="UM1930" s="18"/>
      <c r="UN1930" s="18"/>
      <c r="UO1930" s="18"/>
      <c r="UP1930" s="18"/>
      <c r="UQ1930" s="18"/>
      <c r="UR1930" s="18"/>
      <c r="US1930" s="18"/>
      <c r="UT1930" s="18"/>
      <c r="UU1930" s="18"/>
      <c r="UV1930" s="18"/>
      <c r="UW1930" s="18"/>
      <c r="UX1930" s="18"/>
      <c r="UY1930" s="18"/>
      <c r="UZ1930" s="18"/>
      <c r="VA1930" s="18"/>
      <c r="VB1930" s="18"/>
      <c r="VC1930" s="18"/>
      <c r="VD1930" s="18"/>
      <c r="VE1930" s="18"/>
      <c r="VF1930" s="18"/>
      <c r="VG1930" s="18"/>
      <c r="VH1930" s="18"/>
      <c r="VI1930" s="18"/>
      <c r="VJ1930" s="18"/>
      <c r="VK1930" s="18"/>
      <c r="VL1930" s="18"/>
      <c r="VM1930" s="18"/>
      <c r="VN1930" s="18"/>
      <c r="VO1930" s="18"/>
      <c r="VP1930" s="18"/>
      <c r="VQ1930" s="18"/>
      <c r="VR1930" s="18"/>
      <c r="VS1930" s="18"/>
      <c r="VT1930" s="18"/>
      <c r="VU1930" s="18"/>
      <c r="VV1930" s="18"/>
      <c r="VW1930" s="18"/>
      <c r="VX1930" s="18"/>
      <c r="VY1930" s="18"/>
      <c r="VZ1930" s="18"/>
      <c r="WA1930" s="18"/>
      <c r="WB1930" s="18"/>
      <c r="WC1930" s="18"/>
      <c r="WD1930" s="18"/>
      <c r="WE1930" s="18"/>
      <c r="WF1930" s="18"/>
      <c r="WG1930" s="18"/>
      <c r="WH1930" s="18"/>
      <c r="WI1930" s="18"/>
      <c r="WJ1930" s="18"/>
      <c r="WK1930" s="18"/>
      <c r="WL1930" s="18"/>
      <c r="WM1930" s="18"/>
      <c r="WN1930" s="18"/>
      <c r="WO1930" s="18"/>
      <c r="WP1930" s="18"/>
      <c r="WQ1930" s="18"/>
      <c r="WR1930" s="18"/>
      <c r="WS1930" s="18"/>
      <c r="WT1930" s="18"/>
      <c r="WU1930" s="18"/>
      <c r="WV1930" s="18"/>
      <c r="WW1930" s="18"/>
      <c r="WX1930" s="18"/>
      <c r="WY1930" s="18"/>
      <c r="WZ1930" s="18"/>
      <c r="XA1930" s="18"/>
      <c r="XB1930" s="18"/>
      <c r="XC1930" s="18"/>
      <c r="XD1930" s="18"/>
      <c r="XE1930" s="18"/>
      <c r="XF1930" s="18"/>
      <c r="XG1930" s="18"/>
      <c r="XH1930" s="18"/>
      <c r="XI1930" s="18"/>
      <c r="XJ1930" s="18"/>
      <c r="XK1930" s="18"/>
      <c r="XL1930" s="18"/>
      <c r="XM1930" s="18"/>
      <c r="XN1930" s="18"/>
      <c r="XO1930" s="18"/>
      <c r="XP1930" s="18"/>
      <c r="XQ1930" s="18"/>
      <c r="XR1930" s="18"/>
      <c r="XS1930" s="18"/>
      <c r="XT1930" s="18"/>
      <c r="XU1930" s="18"/>
      <c r="XV1930" s="18"/>
      <c r="XW1930" s="18"/>
      <c r="XX1930" s="18"/>
      <c r="XY1930" s="18"/>
      <c r="XZ1930" s="18"/>
      <c r="YA1930" s="18"/>
      <c r="YB1930" s="18"/>
      <c r="YC1930" s="18"/>
      <c r="YD1930" s="18"/>
      <c r="YE1930" s="18"/>
      <c r="YF1930" s="18"/>
      <c r="YG1930" s="18"/>
      <c r="YH1930" s="18"/>
      <c r="YI1930" s="18"/>
      <c r="YJ1930" s="18"/>
      <c r="YK1930" s="18"/>
      <c r="YL1930" s="18"/>
      <c r="YM1930" s="18"/>
      <c r="YN1930" s="18"/>
      <c r="YO1930" s="18"/>
      <c r="YP1930" s="18"/>
      <c r="YQ1930" s="18"/>
      <c r="YR1930" s="18"/>
      <c r="YS1930" s="18"/>
      <c r="YT1930" s="18"/>
      <c r="YU1930" s="18"/>
      <c r="YV1930" s="18"/>
      <c r="YW1930" s="18"/>
      <c r="YX1930" s="18"/>
      <c r="YY1930" s="18"/>
      <c r="YZ1930" s="18"/>
      <c r="ZA1930" s="18"/>
      <c r="ZB1930" s="18"/>
      <c r="ZC1930" s="18"/>
      <c r="ZD1930" s="18"/>
      <c r="ZE1930" s="18"/>
      <c r="ZF1930" s="18"/>
      <c r="ZG1930" s="18"/>
      <c r="ZH1930" s="18"/>
      <c r="ZI1930" s="18"/>
      <c r="ZJ1930" s="18"/>
      <c r="ZK1930" s="18"/>
      <c r="ZL1930" s="18"/>
      <c r="ZM1930" s="18"/>
      <c r="ZN1930" s="18"/>
      <c r="ZO1930" s="18"/>
      <c r="ZP1930" s="18"/>
      <c r="ZQ1930" s="18"/>
      <c r="ZR1930" s="18"/>
      <c r="ZS1930" s="18"/>
      <c r="ZT1930" s="18"/>
      <c r="ZU1930" s="18"/>
      <c r="ZV1930" s="18"/>
      <c r="ZW1930" s="18"/>
      <c r="ZX1930" s="18"/>
      <c r="ZY1930" s="18"/>
      <c r="ZZ1930" s="18"/>
      <c r="AAA1930" s="18"/>
      <c r="AAB1930" s="18"/>
      <c r="AAC1930" s="18"/>
      <c r="AAD1930" s="18"/>
      <c r="AAE1930" s="18"/>
      <c r="AAF1930" s="18"/>
      <c r="AAG1930" s="18"/>
      <c r="AAH1930" s="18"/>
      <c r="AAI1930" s="18"/>
      <c r="AAJ1930" s="18"/>
      <c r="AAK1930" s="18"/>
      <c r="AAL1930" s="18"/>
      <c r="AAM1930" s="18"/>
      <c r="AAN1930" s="18"/>
      <c r="AAO1930" s="18"/>
      <c r="AAP1930" s="18"/>
      <c r="AAQ1930" s="18"/>
      <c r="AAR1930" s="18"/>
      <c r="AAS1930" s="18"/>
      <c r="AAT1930" s="18"/>
      <c r="AAU1930" s="18"/>
      <c r="AAV1930" s="18"/>
      <c r="AAW1930" s="18"/>
      <c r="AAX1930" s="18"/>
      <c r="AAY1930" s="18"/>
      <c r="AAZ1930" s="18"/>
      <c r="ABA1930" s="18"/>
      <c r="ABB1930" s="18"/>
      <c r="ABC1930" s="18"/>
      <c r="ABD1930" s="18"/>
      <c r="ABE1930" s="18"/>
      <c r="ABF1930" s="18"/>
      <c r="ABG1930" s="18"/>
      <c r="ABH1930" s="18"/>
      <c r="ABI1930" s="18"/>
      <c r="ABJ1930" s="18"/>
      <c r="ABK1930" s="18"/>
      <c r="ABL1930" s="18"/>
      <c r="ABM1930" s="18"/>
      <c r="ABN1930" s="18"/>
      <c r="ABO1930" s="18"/>
      <c r="ABP1930" s="18"/>
      <c r="ABQ1930" s="18"/>
      <c r="ABR1930" s="18"/>
      <c r="ABS1930" s="18"/>
      <c r="ABT1930" s="18"/>
      <c r="ABU1930" s="18"/>
      <c r="ABV1930" s="18"/>
      <c r="ABW1930" s="18"/>
      <c r="ABX1930" s="18"/>
      <c r="ABY1930" s="18"/>
      <c r="ABZ1930" s="18"/>
      <c r="ACA1930" s="18"/>
      <c r="ACB1930" s="18"/>
      <c r="ACC1930" s="18"/>
      <c r="ACD1930" s="18"/>
      <c r="ACE1930" s="18"/>
      <c r="ACF1930" s="18"/>
      <c r="ACG1930" s="18"/>
      <c r="ACH1930" s="18"/>
      <c r="ACI1930" s="18"/>
      <c r="ACJ1930" s="18"/>
      <c r="ACK1930" s="18"/>
      <c r="ACL1930" s="18"/>
      <c r="ACM1930" s="18"/>
      <c r="ACN1930" s="18"/>
      <c r="ACO1930" s="18"/>
      <c r="ACP1930" s="18"/>
      <c r="ACQ1930" s="18"/>
      <c r="ACR1930" s="18"/>
      <c r="ACS1930" s="18"/>
      <c r="ACT1930" s="18"/>
      <c r="ACU1930" s="18"/>
      <c r="ACV1930" s="18"/>
      <c r="ACW1930" s="18"/>
      <c r="ACX1930" s="18"/>
      <c r="ACY1930" s="18"/>
      <c r="ACZ1930" s="18"/>
      <c r="ADA1930" s="18"/>
      <c r="ADB1930" s="18"/>
      <c r="ADC1930" s="18"/>
      <c r="ADD1930" s="18"/>
      <c r="ADE1930" s="18"/>
      <c r="ADF1930" s="18"/>
      <c r="ADG1930" s="18"/>
      <c r="ADH1930" s="18"/>
      <c r="ADI1930" s="18"/>
      <c r="ADJ1930" s="18"/>
      <c r="ADK1930" s="18"/>
      <c r="ADL1930" s="18"/>
      <c r="ADM1930" s="18"/>
      <c r="ADN1930" s="18"/>
      <c r="ADO1930" s="18"/>
      <c r="ADP1930" s="18"/>
      <c r="ADQ1930" s="18"/>
      <c r="ADR1930" s="18"/>
      <c r="ADS1930" s="18"/>
      <c r="ADT1930" s="18"/>
      <c r="ADU1930" s="18"/>
      <c r="ADV1930" s="18"/>
      <c r="ADW1930" s="18"/>
      <c r="ADX1930" s="18"/>
      <c r="ADY1930" s="18"/>
      <c r="ADZ1930" s="18"/>
      <c r="AEA1930" s="18"/>
      <c r="AEB1930" s="18"/>
      <c r="AEC1930" s="18"/>
      <c r="AED1930" s="18"/>
      <c r="AEE1930" s="18"/>
      <c r="AEF1930" s="18"/>
      <c r="AEG1930" s="18"/>
      <c r="AEH1930" s="18"/>
      <c r="AEI1930" s="18"/>
      <c r="AEJ1930" s="18"/>
      <c r="AEK1930" s="18"/>
      <c r="AEL1930" s="18"/>
      <c r="AEM1930" s="18"/>
      <c r="AEN1930" s="18"/>
      <c r="AEO1930" s="18"/>
      <c r="AEP1930" s="18"/>
      <c r="AEQ1930" s="18"/>
      <c r="AER1930" s="18"/>
      <c r="AES1930" s="18"/>
      <c r="AET1930" s="18"/>
      <c r="AEU1930" s="18"/>
      <c r="AEV1930" s="18"/>
      <c r="AEW1930" s="18"/>
      <c r="AEX1930" s="18"/>
      <c r="AEY1930" s="18"/>
      <c r="AEZ1930" s="18"/>
      <c r="AFA1930" s="18"/>
      <c r="AFB1930" s="18"/>
      <c r="AFC1930" s="18"/>
      <c r="AFD1930" s="18"/>
      <c r="AFE1930" s="18"/>
      <c r="AFF1930" s="18"/>
      <c r="AFG1930" s="18"/>
      <c r="AFH1930" s="18"/>
      <c r="AFI1930" s="18"/>
      <c r="AFJ1930" s="18"/>
      <c r="AFK1930" s="18"/>
      <c r="AFL1930" s="18"/>
      <c r="AFM1930" s="18"/>
      <c r="AFN1930" s="18"/>
      <c r="AFO1930" s="18"/>
      <c r="AFP1930" s="18"/>
      <c r="AFQ1930" s="18"/>
      <c r="AFR1930" s="18"/>
      <c r="AFS1930" s="18"/>
      <c r="AFT1930" s="18"/>
      <c r="AFU1930" s="18"/>
      <c r="AFV1930" s="18"/>
      <c r="AFW1930" s="18"/>
      <c r="AFX1930" s="18"/>
      <c r="AFY1930" s="18"/>
      <c r="AFZ1930" s="18"/>
      <c r="AGA1930" s="18"/>
      <c r="AGB1930" s="18"/>
      <c r="AGC1930" s="18"/>
      <c r="AGD1930" s="18"/>
      <c r="AGE1930" s="18"/>
      <c r="AGF1930" s="18"/>
      <c r="AGG1930" s="18"/>
      <c r="AGH1930" s="18"/>
      <c r="AGI1930" s="18"/>
      <c r="AGJ1930" s="18"/>
      <c r="AGK1930" s="18"/>
      <c r="AGL1930" s="18"/>
      <c r="AGM1930" s="18"/>
      <c r="AGN1930" s="18"/>
      <c r="AGO1930" s="18"/>
      <c r="AGP1930" s="18"/>
      <c r="AGQ1930" s="18"/>
      <c r="AGR1930" s="18"/>
      <c r="AGS1930" s="18"/>
      <c r="AGT1930" s="18"/>
      <c r="AGU1930" s="18"/>
      <c r="AGV1930" s="18"/>
      <c r="AGW1930" s="18"/>
      <c r="AGX1930" s="18"/>
      <c r="AGY1930" s="18"/>
      <c r="AGZ1930" s="18"/>
      <c r="AHA1930" s="18"/>
      <c r="AHB1930" s="18"/>
      <c r="AHC1930" s="18"/>
      <c r="AHD1930" s="18"/>
      <c r="AHE1930" s="18"/>
      <c r="AHF1930" s="18"/>
      <c r="AHG1930" s="18"/>
      <c r="AHH1930" s="18"/>
      <c r="AHI1930" s="18"/>
      <c r="AHJ1930" s="18"/>
      <c r="AHK1930" s="18"/>
      <c r="AHL1930" s="18"/>
      <c r="AHM1930" s="18"/>
      <c r="AHN1930" s="18"/>
      <c r="AHO1930" s="18"/>
      <c r="AHP1930" s="18"/>
      <c r="AHQ1930" s="18"/>
      <c r="AHR1930" s="18"/>
      <c r="AHS1930" s="18"/>
      <c r="AHT1930" s="18"/>
      <c r="AHU1930" s="18"/>
      <c r="AHV1930" s="18"/>
      <c r="AHW1930" s="18"/>
      <c r="AHX1930" s="18"/>
      <c r="AHY1930" s="18"/>
      <c r="AHZ1930" s="18"/>
      <c r="AIA1930" s="18"/>
      <c r="AIB1930" s="18"/>
      <c r="AIC1930" s="18"/>
      <c r="AID1930" s="18"/>
      <c r="AIE1930" s="18"/>
      <c r="AIF1930" s="18"/>
      <c r="AIG1930" s="18"/>
      <c r="AIH1930" s="18"/>
      <c r="AII1930" s="18"/>
      <c r="AIJ1930" s="18"/>
      <c r="AIK1930" s="18"/>
      <c r="AIL1930" s="18"/>
      <c r="AIM1930" s="18"/>
      <c r="AIN1930" s="18"/>
      <c r="AIO1930" s="18"/>
      <c r="AIP1930" s="18"/>
      <c r="AIQ1930" s="18"/>
      <c r="AIR1930" s="18"/>
      <c r="AIS1930" s="18"/>
      <c r="AIT1930" s="18"/>
      <c r="AIU1930" s="18"/>
      <c r="AIV1930" s="18"/>
      <c r="AIW1930" s="18"/>
      <c r="AIX1930" s="18"/>
      <c r="AIY1930" s="18"/>
      <c r="AIZ1930" s="18"/>
      <c r="AJA1930" s="18"/>
      <c r="AJB1930" s="18"/>
      <c r="AJC1930" s="18"/>
      <c r="AJD1930" s="18"/>
      <c r="AJE1930" s="18"/>
      <c r="AJF1930" s="18"/>
      <c r="AJG1930" s="18"/>
      <c r="AJH1930" s="18"/>
      <c r="AJI1930" s="18"/>
      <c r="AJJ1930" s="18"/>
      <c r="AJK1930" s="18"/>
      <c r="AJL1930" s="18"/>
      <c r="AJM1930" s="18"/>
      <c r="AJN1930" s="18"/>
      <c r="AJO1930" s="18"/>
      <c r="AJP1930" s="18"/>
      <c r="AJQ1930" s="18"/>
      <c r="AJR1930" s="18"/>
      <c r="AJS1930" s="18"/>
      <c r="AJT1930" s="18"/>
      <c r="AJU1930" s="18"/>
      <c r="AJV1930" s="18"/>
      <c r="AJW1930" s="18"/>
      <c r="AJX1930" s="18"/>
      <c r="AJY1930" s="18"/>
      <c r="AJZ1930" s="18"/>
      <c r="AKA1930" s="18"/>
      <c r="AKB1930" s="18"/>
      <c r="AKC1930" s="18"/>
      <c r="AKD1930" s="18"/>
      <c r="AKE1930" s="18"/>
      <c r="AKF1930" s="18"/>
      <c r="AKG1930" s="18"/>
      <c r="AKH1930" s="18"/>
      <c r="AKI1930" s="18"/>
      <c r="AKJ1930" s="18"/>
      <c r="AKK1930" s="18"/>
      <c r="AKL1930" s="18"/>
      <c r="AKM1930" s="18"/>
      <c r="AKN1930" s="18"/>
      <c r="AKO1930" s="18"/>
      <c r="AKP1930" s="18"/>
      <c r="AKQ1930" s="18"/>
      <c r="AKR1930" s="18"/>
      <c r="AKS1930" s="18"/>
      <c r="AKT1930" s="18"/>
      <c r="AKU1930" s="18"/>
      <c r="AKV1930" s="18"/>
      <c r="AKW1930" s="18"/>
      <c r="AKX1930" s="18"/>
      <c r="AKY1930" s="18"/>
      <c r="AKZ1930" s="18"/>
      <c r="ALA1930" s="18"/>
      <c r="ALB1930" s="18"/>
      <c r="ALC1930" s="18"/>
      <c r="ALD1930" s="18"/>
      <c r="ALE1930" s="18"/>
      <c r="ALF1930" s="18"/>
      <c r="ALG1930" s="18"/>
      <c r="ALH1930" s="18"/>
      <c r="ALI1930" s="18"/>
      <c r="ALJ1930" s="18"/>
      <c r="ALK1930" s="18"/>
      <c r="ALL1930" s="18"/>
      <c r="ALM1930" s="18"/>
      <c r="ALN1930" s="18"/>
      <c r="ALO1930" s="18"/>
      <c r="ALP1930" s="18"/>
      <c r="ALQ1930" s="18"/>
      <c r="ALR1930" s="18"/>
      <c r="ALS1930" s="18"/>
      <c r="ALT1930" s="18"/>
      <c r="ALU1930" s="18"/>
      <c r="ALV1930" s="18"/>
      <c r="ALW1930" s="18"/>
      <c r="ALX1930" s="18"/>
      <c r="ALY1930" s="18"/>
      <c r="ALZ1930" s="18"/>
      <c r="AMA1930" s="18"/>
      <c r="AMB1930" s="18"/>
      <c r="AMC1930" s="18"/>
      <c r="AMD1930" s="18"/>
      <c r="AME1930" s="18"/>
      <c r="AMF1930" s="18"/>
      <c r="AMG1930" s="18"/>
      <c r="AMH1930" s="18"/>
      <c r="AMI1930" s="18"/>
      <c r="AMJ1930" s="18"/>
    </row>
    <row r="1931" spans="1:1024" s="315" customFormat="1">
      <c r="A1931" s="15"/>
      <c r="B1931" s="18"/>
      <c r="C1931" s="18"/>
      <c r="D1931" s="18"/>
      <c r="E1931" s="18"/>
      <c r="F1931" s="18"/>
      <c r="G1931" s="18"/>
      <c r="H1931" s="18"/>
      <c r="I1931" s="32"/>
      <c r="J1931" s="32"/>
      <c r="K1931" s="18"/>
      <c r="L1931" s="18"/>
      <c r="M1931" s="18"/>
      <c r="N1931" s="18"/>
      <c r="O1931" s="18"/>
      <c r="P1931" s="18"/>
      <c r="Q1931" s="18"/>
      <c r="R1931" s="18"/>
      <c r="S1931" s="18"/>
      <c r="T1931" s="18"/>
      <c r="U1931" s="18"/>
      <c r="V1931" s="18"/>
      <c r="W1931" s="18"/>
      <c r="X1931" s="18"/>
      <c r="Y1931" s="18"/>
      <c r="Z1931" s="18"/>
      <c r="AA1931" s="18"/>
      <c r="AB1931" s="18"/>
      <c r="AC1931" s="18"/>
      <c r="AD1931" s="18"/>
      <c r="AE1931" s="18"/>
      <c r="AF1931" s="18"/>
      <c r="AG1931" s="18"/>
      <c r="AH1931" s="18"/>
      <c r="AI1931" s="18"/>
      <c r="AJ1931" s="18"/>
      <c r="AK1931" s="18"/>
      <c r="AL1931" s="18"/>
      <c r="AM1931" s="18"/>
      <c r="AN1931" s="18"/>
      <c r="AO1931" s="18"/>
      <c r="AP1931" s="18"/>
      <c r="AQ1931" s="18"/>
      <c r="AR1931" s="18"/>
      <c r="AS1931" s="18"/>
      <c r="AT1931" s="18"/>
      <c r="AU1931" s="18"/>
      <c r="AV1931" s="18"/>
      <c r="AW1931" s="18"/>
      <c r="AX1931" s="18"/>
      <c r="AY1931" s="18"/>
      <c r="AZ1931" s="18"/>
      <c r="BA1931" s="18"/>
      <c r="BB1931" s="18"/>
      <c r="BC1931" s="18"/>
      <c r="BD1931" s="18"/>
      <c r="BE1931" s="18"/>
      <c r="BF1931" s="18"/>
      <c r="BG1931" s="18"/>
      <c r="BH1931" s="18"/>
      <c r="BI1931" s="18"/>
      <c r="BJ1931" s="18"/>
      <c r="BK1931" s="18"/>
      <c r="BL1931" s="18"/>
      <c r="BM1931" s="18"/>
      <c r="BN1931" s="18"/>
      <c r="BO1931" s="18"/>
      <c r="BP1931" s="18"/>
      <c r="BQ1931" s="18"/>
      <c r="BR1931" s="18"/>
      <c r="BS1931" s="18"/>
      <c r="BT1931" s="18"/>
      <c r="BU1931" s="18"/>
      <c r="BV1931" s="18"/>
      <c r="BW1931" s="18"/>
      <c r="BX1931" s="18"/>
      <c r="BY1931" s="18"/>
      <c r="BZ1931" s="18"/>
      <c r="CA1931" s="18"/>
      <c r="CB1931" s="18"/>
      <c r="CC1931" s="18"/>
      <c r="CD1931" s="18"/>
      <c r="CE1931" s="18"/>
      <c r="CF1931" s="18"/>
      <c r="CG1931" s="18"/>
      <c r="CH1931" s="18"/>
      <c r="CI1931" s="18"/>
      <c r="CJ1931" s="18"/>
      <c r="CK1931" s="18"/>
      <c r="CL1931" s="18"/>
      <c r="CM1931" s="18"/>
      <c r="CN1931" s="18"/>
      <c r="CO1931" s="18"/>
      <c r="CP1931" s="18"/>
      <c r="CQ1931" s="18"/>
      <c r="CR1931" s="18"/>
      <c r="CS1931" s="18"/>
      <c r="CT1931" s="18"/>
      <c r="CU1931" s="18"/>
      <c r="CV1931" s="18"/>
      <c r="CW1931" s="18"/>
      <c r="CX1931" s="18"/>
      <c r="CY1931" s="18"/>
      <c r="CZ1931" s="18"/>
      <c r="DA1931" s="18"/>
      <c r="DB1931" s="18"/>
      <c r="DC1931" s="18"/>
      <c r="DD1931" s="18"/>
      <c r="DE1931" s="18"/>
      <c r="DF1931" s="18"/>
      <c r="DG1931" s="18"/>
      <c r="DH1931" s="18"/>
      <c r="DI1931" s="18"/>
      <c r="DJ1931" s="18"/>
      <c r="DK1931" s="18"/>
      <c r="DL1931" s="18"/>
      <c r="DM1931" s="18"/>
      <c r="DN1931" s="18"/>
      <c r="DO1931" s="18"/>
      <c r="DP1931" s="18"/>
      <c r="DQ1931" s="18"/>
      <c r="DR1931" s="18"/>
      <c r="DS1931" s="18"/>
      <c r="DT1931" s="18"/>
      <c r="DU1931" s="18"/>
      <c r="DV1931" s="18"/>
      <c r="DW1931" s="18"/>
      <c r="DX1931" s="18"/>
      <c r="DY1931" s="18"/>
      <c r="DZ1931" s="18"/>
      <c r="EA1931" s="18"/>
      <c r="EB1931" s="18"/>
      <c r="EC1931" s="18"/>
      <c r="ED1931" s="18"/>
      <c r="EE1931" s="18"/>
      <c r="EF1931" s="18"/>
      <c r="EG1931" s="18"/>
      <c r="EH1931" s="18"/>
      <c r="EI1931" s="18"/>
      <c r="EJ1931" s="18"/>
      <c r="EK1931" s="18"/>
      <c r="EL1931" s="18"/>
      <c r="EM1931" s="18"/>
      <c r="EN1931" s="18"/>
      <c r="EO1931" s="18"/>
      <c r="EP1931" s="18"/>
      <c r="EQ1931" s="18"/>
      <c r="ER1931" s="18"/>
      <c r="ES1931" s="18"/>
      <c r="ET1931" s="18"/>
      <c r="EU1931" s="18"/>
      <c r="EV1931" s="18"/>
      <c r="EW1931" s="18"/>
      <c r="EX1931" s="18"/>
      <c r="EY1931" s="18"/>
      <c r="EZ1931" s="18"/>
      <c r="FA1931" s="18"/>
      <c r="FB1931" s="18"/>
      <c r="FC1931" s="18"/>
      <c r="FD1931" s="18"/>
      <c r="FE1931" s="18"/>
      <c r="FF1931" s="18"/>
      <c r="FG1931" s="18"/>
      <c r="FH1931" s="18"/>
      <c r="FI1931" s="18"/>
      <c r="FJ1931" s="18"/>
      <c r="FK1931" s="18"/>
      <c r="FL1931" s="18"/>
      <c r="FM1931" s="18"/>
      <c r="FN1931" s="18"/>
      <c r="FO1931" s="18"/>
      <c r="FP1931" s="18"/>
      <c r="FQ1931" s="18"/>
      <c r="FR1931" s="18"/>
      <c r="FS1931" s="18"/>
      <c r="FT1931" s="18"/>
      <c r="FU1931" s="18"/>
      <c r="FV1931" s="18"/>
      <c r="FW1931" s="18"/>
      <c r="FX1931" s="18"/>
      <c r="FY1931" s="18"/>
      <c r="FZ1931" s="18"/>
      <c r="GA1931" s="18"/>
      <c r="GB1931" s="18"/>
      <c r="GC1931" s="18"/>
      <c r="GD1931" s="18"/>
      <c r="GE1931" s="18"/>
      <c r="GF1931" s="18"/>
      <c r="GG1931" s="18"/>
      <c r="GH1931" s="18"/>
      <c r="GI1931" s="18"/>
      <c r="GJ1931" s="18"/>
      <c r="GK1931" s="18"/>
      <c r="GL1931" s="18"/>
      <c r="GM1931" s="18"/>
      <c r="GN1931" s="18"/>
      <c r="GO1931" s="18"/>
      <c r="GP1931" s="18"/>
      <c r="GQ1931" s="18"/>
      <c r="GR1931" s="18"/>
      <c r="GS1931" s="18"/>
      <c r="GT1931" s="18"/>
      <c r="GU1931" s="18"/>
      <c r="GV1931" s="18"/>
      <c r="GW1931" s="18"/>
      <c r="GX1931" s="18"/>
      <c r="GY1931" s="18"/>
      <c r="GZ1931" s="18"/>
      <c r="HA1931" s="18"/>
      <c r="HB1931" s="18"/>
      <c r="HC1931" s="18"/>
      <c r="HD1931" s="18"/>
      <c r="HE1931" s="18"/>
      <c r="HF1931" s="18"/>
      <c r="HG1931" s="18"/>
      <c r="HH1931" s="18"/>
      <c r="HI1931" s="18"/>
      <c r="HJ1931" s="18"/>
      <c r="HK1931" s="18"/>
      <c r="HL1931" s="18"/>
      <c r="HM1931" s="18"/>
      <c r="HN1931" s="18"/>
      <c r="HO1931" s="18"/>
      <c r="HP1931" s="18"/>
      <c r="HQ1931" s="18"/>
      <c r="HR1931" s="18"/>
      <c r="HS1931" s="18"/>
      <c r="HT1931" s="18"/>
      <c r="HU1931" s="18"/>
      <c r="HV1931" s="18"/>
      <c r="HW1931" s="18"/>
      <c r="HX1931" s="18"/>
      <c r="HY1931" s="18"/>
      <c r="HZ1931" s="18"/>
      <c r="IA1931" s="18"/>
      <c r="IB1931" s="18"/>
      <c r="IC1931" s="18"/>
      <c r="ID1931" s="18"/>
      <c r="IE1931" s="18"/>
      <c r="IF1931" s="18"/>
      <c r="IG1931" s="18"/>
      <c r="IH1931" s="18"/>
      <c r="II1931" s="18"/>
      <c r="IJ1931" s="18"/>
      <c r="IK1931" s="18"/>
      <c r="IL1931" s="18"/>
      <c r="IM1931" s="18"/>
      <c r="IN1931" s="18"/>
      <c r="IO1931" s="18"/>
      <c r="IP1931" s="18"/>
      <c r="IQ1931" s="18"/>
      <c r="IR1931" s="18"/>
      <c r="IS1931" s="18"/>
      <c r="IT1931" s="18"/>
      <c r="IU1931" s="18"/>
      <c r="IV1931" s="18"/>
      <c r="IW1931" s="18"/>
      <c r="IX1931" s="18"/>
      <c r="IY1931" s="18"/>
      <c r="IZ1931" s="18"/>
      <c r="JA1931" s="18"/>
      <c r="JB1931" s="18"/>
      <c r="JC1931" s="18"/>
      <c r="JD1931" s="18"/>
      <c r="JE1931" s="18"/>
      <c r="JF1931" s="18"/>
      <c r="JG1931" s="18"/>
      <c r="JH1931" s="18"/>
      <c r="JI1931" s="18"/>
      <c r="JJ1931" s="18"/>
      <c r="JK1931" s="18"/>
      <c r="JL1931" s="18"/>
      <c r="JM1931" s="18"/>
      <c r="JN1931" s="18"/>
      <c r="JO1931" s="18"/>
      <c r="JP1931" s="18"/>
      <c r="JQ1931" s="18"/>
      <c r="JR1931" s="18"/>
      <c r="JS1931" s="18"/>
      <c r="JT1931" s="18"/>
      <c r="JU1931" s="18"/>
      <c r="JV1931" s="18"/>
      <c r="JW1931" s="18"/>
      <c r="JX1931" s="18"/>
      <c r="JY1931" s="18"/>
      <c r="JZ1931" s="18"/>
      <c r="KA1931" s="18"/>
      <c r="KB1931" s="18"/>
      <c r="KC1931" s="18"/>
      <c r="KD1931" s="18"/>
      <c r="KE1931" s="18"/>
      <c r="KF1931" s="18"/>
      <c r="KG1931" s="18"/>
      <c r="KH1931" s="18"/>
      <c r="KI1931" s="18"/>
      <c r="KJ1931" s="18"/>
      <c r="KK1931" s="18"/>
      <c r="KL1931" s="18"/>
      <c r="KM1931" s="18"/>
      <c r="KN1931" s="18"/>
      <c r="KO1931" s="18"/>
      <c r="KP1931" s="18"/>
      <c r="KQ1931" s="18"/>
      <c r="KR1931" s="18"/>
      <c r="KS1931" s="18"/>
      <c r="KT1931" s="18"/>
      <c r="KU1931" s="18"/>
      <c r="KV1931" s="18"/>
      <c r="KW1931" s="18"/>
      <c r="KX1931" s="18"/>
      <c r="KY1931" s="18"/>
      <c r="KZ1931" s="18"/>
      <c r="LA1931" s="18"/>
      <c r="LB1931" s="18"/>
      <c r="LC1931" s="18"/>
      <c r="LD1931" s="18"/>
      <c r="LE1931" s="18"/>
      <c r="LF1931" s="18"/>
      <c r="LG1931" s="18"/>
      <c r="LH1931" s="18"/>
      <c r="LI1931" s="18"/>
      <c r="LJ1931" s="18"/>
      <c r="LK1931" s="18"/>
      <c r="LL1931" s="18"/>
      <c r="LM1931" s="18"/>
      <c r="LN1931" s="18"/>
      <c r="LO1931" s="18"/>
      <c r="LP1931" s="18"/>
      <c r="LQ1931" s="18"/>
      <c r="LR1931" s="18"/>
      <c r="LS1931" s="18"/>
      <c r="LT1931" s="18"/>
      <c r="LU1931" s="18"/>
      <c r="LV1931" s="18"/>
      <c r="LW1931" s="18"/>
      <c r="LX1931" s="18"/>
      <c r="LY1931" s="18"/>
      <c r="LZ1931" s="18"/>
      <c r="MA1931" s="18"/>
      <c r="MB1931" s="18"/>
      <c r="MC1931" s="18"/>
      <c r="MD1931" s="18"/>
      <c r="ME1931" s="18"/>
      <c r="MF1931" s="18"/>
      <c r="MG1931" s="18"/>
      <c r="MH1931" s="18"/>
      <c r="MI1931" s="18"/>
      <c r="MJ1931" s="18"/>
      <c r="MK1931" s="18"/>
      <c r="ML1931" s="18"/>
      <c r="MM1931" s="18"/>
      <c r="MN1931" s="18"/>
      <c r="MO1931" s="18"/>
      <c r="MP1931" s="18"/>
      <c r="MQ1931" s="18"/>
      <c r="MR1931" s="18"/>
      <c r="MS1931" s="18"/>
      <c r="MT1931" s="18"/>
      <c r="MU1931" s="18"/>
      <c r="MV1931" s="18"/>
      <c r="MW1931" s="18"/>
      <c r="MX1931" s="18"/>
      <c r="MY1931" s="18"/>
      <c r="MZ1931" s="18"/>
      <c r="NA1931" s="18"/>
      <c r="NB1931" s="18"/>
      <c r="NC1931" s="18"/>
      <c r="ND1931" s="18"/>
      <c r="NE1931" s="18"/>
      <c r="NF1931" s="18"/>
      <c r="NG1931" s="18"/>
      <c r="NH1931" s="18"/>
      <c r="NI1931" s="18"/>
      <c r="NJ1931" s="18"/>
      <c r="NK1931" s="18"/>
      <c r="NL1931" s="18"/>
      <c r="NM1931" s="18"/>
      <c r="NN1931" s="18"/>
      <c r="NO1931" s="18"/>
      <c r="NP1931" s="18"/>
      <c r="NQ1931" s="18"/>
      <c r="NR1931" s="18"/>
      <c r="NS1931" s="18"/>
      <c r="NT1931" s="18"/>
      <c r="NU1931" s="18"/>
      <c r="NV1931" s="18"/>
      <c r="NW1931" s="18"/>
      <c r="NX1931" s="18"/>
      <c r="NY1931" s="18"/>
      <c r="NZ1931" s="18"/>
      <c r="OA1931" s="18"/>
      <c r="OB1931" s="18"/>
      <c r="OC1931" s="18"/>
      <c r="OD1931" s="18"/>
      <c r="OE1931" s="18"/>
      <c r="OF1931" s="18"/>
      <c r="OG1931" s="18"/>
      <c r="OH1931" s="18"/>
      <c r="OI1931" s="18"/>
      <c r="OJ1931" s="18"/>
      <c r="OK1931" s="18"/>
      <c r="OL1931" s="18"/>
      <c r="OM1931" s="18"/>
      <c r="ON1931" s="18"/>
      <c r="OO1931" s="18"/>
      <c r="OP1931" s="18"/>
      <c r="OQ1931" s="18"/>
      <c r="OR1931" s="18"/>
      <c r="OS1931" s="18"/>
      <c r="OT1931" s="18"/>
      <c r="OU1931" s="18"/>
      <c r="OV1931" s="18"/>
      <c r="OW1931" s="18"/>
      <c r="OX1931" s="18"/>
      <c r="OY1931" s="18"/>
      <c r="OZ1931" s="18"/>
      <c r="PA1931" s="18"/>
      <c r="PB1931" s="18"/>
      <c r="PC1931" s="18"/>
      <c r="PD1931" s="18"/>
      <c r="PE1931" s="18"/>
      <c r="PF1931" s="18"/>
      <c r="PG1931" s="18"/>
      <c r="PH1931" s="18"/>
      <c r="PI1931" s="18"/>
      <c r="PJ1931" s="18"/>
      <c r="PK1931" s="18"/>
      <c r="PL1931" s="18"/>
      <c r="PM1931" s="18"/>
      <c r="PN1931" s="18"/>
      <c r="PO1931" s="18"/>
      <c r="PP1931" s="18"/>
      <c r="PQ1931" s="18"/>
      <c r="PR1931" s="18"/>
      <c r="PS1931" s="18"/>
      <c r="PT1931" s="18"/>
      <c r="PU1931" s="18"/>
      <c r="PV1931" s="18"/>
      <c r="PW1931" s="18"/>
      <c r="PX1931" s="18"/>
      <c r="PY1931" s="18"/>
      <c r="PZ1931" s="18"/>
      <c r="QA1931" s="18"/>
      <c r="QB1931" s="18"/>
      <c r="QC1931" s="18"/>
      <c r="QD1931" s="18"/>
      <c r="QE1931" s="18"/>
      <c r="QF1931" s="18"/>
      <c r="QG1931" s="18"/>
      <c r="QH1931" s="18"/>
      <c r="QI1931" s="18"/>
      <c r="QJ1931" s="18"/>
      <c r="QK1931" s="18"/>
      <c r="QL1931" s="18"/>
      <c r="QM1931" s="18"/>
      <c r="QN1931" s="18"/>
      <c r="QO1931" s="18"/>
      <c r="QP1931" s="18"/>
      <c r="QQ1931" s="18"/>
      <c r="QR1931" s="18"/>
      <c r="QS1931" s="18"/>
      <c r="QT1931" s="18"/>
      <c r="QU1931" s="18"/>
      <c r="QV1931" s="18"/>
      <c r="QW1931" s="18"/>
      <c r="QX1931" s="18"/>
      <c r="QY1931" s="18"/>
      <c r="QZ1931" s="18"/>
      <c r="RA1931" s="18"/>
      <c r="RB1931" s="18"/>
      <c r="RC1931" s="18"/>
      <c r="RD1931" s="18"/>
      <c r="RE1931" s="18"/>
      <c r="RF1931" s="18"/>
      <c r="RG1931" s="18"/>
      <c r="RH1931" s="18"/>
      <c r="RI1931" s="18"/>
      <c r="RJ1931" s="18"/>
      <c r="RK1931" s="18"/>
      <c r="RL1931" s="18"/>
      <c r="RM1931" s="18"/>
      <c r="RN1931" s="18"/>
      <c r="RO1931" s="18"/>
      <c r="RP1931" s="18"/>
      <c r="RQ1931" s="18"/>
      <c r="RR1931" s="18"/>
      <c r="RS1931" s="18"/>
      <c r="RT1931" s="18"/>
      <c r="RU1931" s="18"/>
      <c r="RV1931" s="18"/>
      <c r="RW1931" s="18"/>
      <c r="RX1931" s="18"/>
      <c r="RY1931" s="18"/>
      <c r="RZ1931" s="18"/>
      <c r="SA1931" s="18"/>
      <c r="SB1931" s="18"/>
      <c r="SC1931" s="18"/>
      <c r="SD1931" s="18"/>
      <c r="SE1931" s="18"/>
      <c r="SF1931" s="18"/>
      <c r="SG1931" s="18"/>
      <c r="SH1931" s="18"/>
      <c r="SI1931" s="18"/>
      <c r="SJ1931" s="18"/>
      <c r="SK1931" s="18"/>
      <c r="SL1931" s="18"/>
      <c r="SM1931" s="18"/>
      <c r="SN1931" s="18"/>
      <c r="SO1931" s="18"/>
      <c r="SP1931" s="18"/>
      <c r="SQ1931" s="18"/>
      <c r="SR1931" s="18"/>
      <c r="SS1931" s="18"/>
      <c r="ST1931" s="18"/>
      <c r="SU1931" s="18"/>
      <c r="SV1931" s="18"/>
      <c r="SW1931" s="18"/>
      <c r="SX1931" s="18"/>
      <c r="SY1931" s="18"/>
      <c r="SZ1931" s="18"/>
      <c r="TA1931" s="18"/>
      <c r="TB1931" s="18"/>
      <c r="TC1931" s="18"/>
      <c r="TD1931" s="18"/>
      <c r="TE1931" s="18"/>
      <c r="TF1931" s="18"/>
      <c r="TG1931" s="18"/>
      <c r="TH1931" s="18"/>
      <c r="TI1931" s="18"/>
      <c r="TJ1931" s="18"/>
      <c r="TK1931" s="18"/>
      <c r="TL1931" s="18"/>
      <c r="TM1931" s="18"/>
      <c r="TN1931" s="18"/>
      <c r="TO1931" s="18"/>
      <c r="TP1931" s="18"/>
      <c r="TQ1931" s="18"/>
      <c r="TR1931" s="18"/>
      <c r="TS1931" s="18"/>
      <c r="TT1931" s="18"/>
      <c r="TU1931" s="18"/>
      <c r="TV1931" s="18"/>
      <c r="TW1931" s="18"/>
      <c r="TX1931" s="18"/>
      <c r="TY1931" s="18"/>
      <c r="TZ1931" s="18"/>
      <c r="UA1931" s="18"/>
      <c r="UB1931" s="18"/>
      <c r="UC1931" s="18"/>
      <c r="UD1931" s="18"/>
      <c r="UE1931" s="18"/>
      <c r="UF1931" s="18"/>
      <c r="UG1931" s="18"/>
      <c r="UH1931" s="18"/>
      <c r="UI1931" s="18"/>
      <c r="UJ1931" s="18"/>
      <c r="UK1931" s="18"/>
      <c r="UL1931" s="18"/>
      <c r="UM1931" s="18"/>
      <c r="UN1931" s="18"/>
      <c r="UO1931" s="18"/>
      <c r="UP1931" s="18"/>
      <c r="UQ1931" s="18"/>
      <c r="UR1931" s="18"/>
      <c r="US1931" s="18"/>
      <c r="UT1931" s="18"/>
      <c r="UU1931" s="18"/>
      <c r="UV1931" s="18"/>
      <c r="UW1931" s="18"/>
      <c r="UX1931" s="18"/>
      <c r="UY1931" s="18"/>
      <c r="UZ1931" s="18"/>
      <c r="VA1931" s="18"/>
      <c r="VB1931" s="18"/>
      <c r="VC1931" s="18"/>
      <c r="VD1931" s="18"/>
      <c r="VE1931" s="18"/>
      <c r="VF1931" s="18"/>
      <c r="VG1931" s="18"/>
      <c r="VH1931" s="18"/>
      <c r="VI1931" s="18"/>
      <c r="VJ1931" s="18"/>
      <c r="VK1931" s="18"/>
      <c r="VL1931" s="18"/>
      <c r="VM1931" s="18"/>
      <c r="VN1931" s="18"/>
      <c r="VO1931" s="18"/>
      <c r="VP1931" s="18"/>
      <c r="VQ1931" s="18"/>
      <c r="VR1931" s="18"/>
      <c r="VS1931" s="18"/>
      <c r="VT1931" s="18"/>
      <c r="VU1931" s="18"/>
      <c r="VV1931" s="18"/>
      <c r="VW1931" s="18"/>
      <c r="VX1931" s="18"/>
      <c r="VY1931" s="18"/>
      <c r="VZ1931" s="18"/>
      <c r="WA1931" s="18"/>
      <c r="WB1931" s="18"/>
      <c r="WC1931" s="18"/>
      <c r="WD1931" s="18"/>
      <c r="WE1931" s="18"/>
      <c r="WF1931" s="18"/>
      <c r="WG1931" s="18"/>
      <c r="WH1931" s="18"/>
      <c r="WI1931" s="18"/>
      <c r="WJ1931" s="18"/>
      <c r="WK1931" s="18"/>
      <c r="WL1931" s="18"/>
      <c r="WM1931" s="18"/>
      <c r="WN1931" s="18"/>
      <c r="WO1931" s="18"/>
      <c r="WP1931" s="18"/>
      <c r="WQ1931" s="18"/>
      <c r="WR1931" s="18"/>
      <c r="WS1931" s="18"/>
      <c r="WT1931" s="18"/>
      <c r="WU1931" s="18"/>
      <c r="WV1931" s="18"/>
      <c r="WW1931" s="18"/>
      <c r="WX1931" s="18"/>
      <c r="WY1931" s="18"/>
      <c r="WZ1931" s="18"/>
      <c r="XA1931" s="18"/>
      <c r="XB1931" s="18"/>
      <c r="XC1931" s="18"/>
      <c r="XD1931" s="18"/>
      <c r="XE1931" s="18"/>
      <c r="XF1931" s="18"/>
      <c r="XG1931" s="18"/>
      <c r="XH1931" s="18"/>
      <c r="XI1931" s="18"/>
      <c r="XJ1931" s="18"/>
      <c r="XK1931" s="18"/>
      <c r="XL1931" s="18"/>
      <c r="XM1931" s="18"/>
      <c r="XN1931" s="18"/>
      <c r="XO1931" s="18"/>
      <c r="XP1931" s="18"/>
      <c r="XQ1931" s="18"/>
      <c r="XR1931" s="18"/>
      <c r="XS1931" s="18"/>
      <c r="XT1931" s="18"/>
      <c r="XU1931" s="18"/>
      <c r="XV1931" s="18"/>
      <c r="XW1931" s="18"/>
      <c r="XX1931" s="18"/>
      <c r="XY1931" s="18"/>
      <c r="XZ1931" s="18"/>
      <c r="YA1931" s="18"/>
      <c r="YB1931" s="18"/>
      <c r="YC1931" s="18"/>
      <c r="YD1931" s="18"/>
      <c r="YE1931" s="18"/>
      <c r="YF1931" s="18"/>
      <c r="YG1931" s="18"/>
      <c r="YH1931" s="18"/>
      <c r="YI1931" s="18"/>
      <c r="YJ1931" s="18"/>
      <c r="YK1931" s="18"/>
      <c r="YL1931" s="18"/>
      <c r="YM1931" s="18"/>
      <c r="YN1931" s="18"/>
      <c r="YO1931" s="18"/>
      <c r="YP1931" s="18"/>
      <c r="YQ1931" s="18"/>
      <c r="YR1931" s="18"/>
      <c r="YS1931" s="18"/>
      <c r="YT1931" s="18"/>
      <c r="YU1931" s="18"/>
      <c r="YV1931" s="18"/>
      <c r="YW1931" s="18"/>
      <c r="YX1931" s="18"/>
      <c r="YY1931" s="18"/>
      <c r="YZ1931" s="18"/>
      <c r="ZA1931" s="18"/>
      <c r="ZB1931" s="18"/>
      <c r="ZC1931" s="18"/>
      <c r="ZD1931" s="18"/>
      <c r="ZE1931" s="18"/>
      <c r="ZF1931" s="18"/>
      <c r="ZG1931" s="18"/>
      <c r="ZH1931" s="18"/>
      <c r="ZI1931" s="18"/>
      <c r="ZJ1931" s="18"/>
      <c r="ZK1931" s="18"/>
      <c r="ZL1931" s="18"/>
      <c r="ZM1931" s="18"/>
      <c r="ZN1931" s="18"/>
      <c r="ZO1931" s="18"/>
      <c r="ZP1931" s="18"/>
      <c r="ZQ1931" s="18"/>
      <c r="ZR1931" s="18"/>
      <c r="ZS1931" s="18"/>
      <c r="ZT1931" s="18"/>
      <c r="ZU1931" s="18"/>
      <c r="ZV1931" s="18"/>
      <c r="ZW1931" s="18"/>
      <c r="ZX1931" s="18"/>
      <c r="ZY1931" s="18"/>
      <c r="ZZ1931" s="18"/>
      <c r="AAA1931" s="18"/>
      <c r="AAB1931" s="18"/>
      <c r="AAC1931" s="18"/>
      <c r="AAD1931" s="18"/>
      <c r="AAE1931" s="18"/>
      <c r="AAF1931" s="18"/>
      <c r="AAG1931" s="18"/>
      <c r="AAH1931" s="18"/>
      <c r="AAI1931" s="18"/>
      <c r="AAJ1931" s="18"/>
      <c r="AAK1931" s="18"/>
      <c r="AAL1931" s="18"/>
      <c r="AAM1931" s="18"/>
      <c r="AAN1931" s="18"/>
      <c r="AAO1931" s="18"/>
      <c r="AAP1931" s="18"/>
      <c r="AAQ1931" s="18"/>
      <c r="AAR1931" s="18"/>
      <c r="AAS1931" s="18"/>
      <c r="AAT1931" s="18"/>
      <c r="AAU1931" s="18"/>
      <c r="AAV1931" s="18"/>
      <c r="AAW1931" s="18"/>
      <c r="AAX1931" s="18"/>
      <c r="AAY1931" s="18"/>
      <c r="AAZ1931" s="18"/>
      <c r="ABA1931" s="18"/>
      <c r="ABB1931" s="18"/>
      <c r="ABC1931" s="18"/>
      <c r="ABD1931" s="18"/>
      <c r="ABE1931" s="18"/>
      <c r="ABF1931" s="18"/>
      <c r="ABG1931" s="18"/>
      <c r="ABH1931" s="18"/>
      <c r="ABI1931" s="18"/>
      <c r="ABJ1931" s="18"/>
      <c r="ABK1931" s="18"/>
      <c r="ABL1931" s="18"/>
      <c r="ABM1931" s="18"/>
      <c r="ABN1931" s="18"/>
      <c r="ABO1931" s="18"/>
      <c r="ABP1931" s="18"/>
      <c r="ABQ1931" s="18"/>
      <c r="ABR1931" s="18"/>
      <c r="ABS1931" s="18"/>
      <c r="ABT1931" s="18"/>
      <c r="ABU1931" s="18"/>
      <c r="ABV1931" s="18"/>
      <c r="ABW1931" s="18"/>
      <c r="ABX1931" s="18"/>
      <c r="ABY1931" s="18"/>
      <c r="ABZ1931" s="18"/>
      <c r="ACA1931" s="18"/>
      <c r="ACB1931" s="18"/>
      <c r="ACC1931" s="18"/>
      <c r="ACD1931" s="18"/>
      <c r="ACE1931" s="18"/>
      <c r="ACF1931" s="18"/>
      <c r="ACG1931" s="18"/>
      <c r="ACH1931" s="18"/>
      <c r="ACI1931" s="18"/>
      <c r="ACJ1931" s="18"/>
      <c r="ACK1931" s="18"/>
      <c r="ACL1931" s="18"/>
      <c r="ACM1931" s="18"/>
      <c r="ACN1931" s="18"/>
      <c r="ACO1931" s="18"/>
      <c r="ACP1931" s="18"/>
      <c r="ACQ1931" s="18"/>
      <c r="ACR1931" s="18"/>
      <c r="ACS1931" s="18"/>
      <c r="ACT1931" s="18"/>
      <c r="ACU1931" s="18"/>
      <c r="ACV1931" s="18"/>
      <c r="ACW1931" s="18"/>
      <c r="ACX1931" s="18"/>
      <c r="ACY1931" s="18"/>
      <c r="ACZ1931" s="18"/>
      <c r="ADA1931" s="18"/>
      <c r="ADB1931" s="18"/>
      <c r="ADC1931" s="18"/>
      <c r="ADD1931" s="18"/>
      <c r="ADE1931" s="18"/>
      <c r="ADF1931" s="18"/>
      <c r="ADG1931" s="18"/>
      <c r="ADH1931" s="18"/>
      <c r="ADI1931" s="18"/>
      <c r="ADJ1931" s="18"/>
      <c r="ADK1931" s="18"/>
      <c r="ADL1931" s="18"/>
      <c r="ADM1931" s="18"/>
      <c r="ADN1931" s="18"/>
      <c r="ADO1931" s="18"/>
      <c r="ADP1931" s="18"/>
      <c r="ADQ1931" s="18"/>
      <c r="ADR1931" s="18"/>
      <c r="ADS1931" s="18"/>
      <c r="ADT1931" s="18"/>
      <c r="ADU1931" s="18"/>
      <c r="ADV1931" s="18"/>
      <c r="ADW1931" s="18"/>
      <c r="ADX1931" s="18"/>
      <c r="ADY1931" s="18"/>
      <c r="ADZ1931" s="18"/>
      <c r="AEA1931" s="18"/>
      <c r="AEB1931" s="18"/>
      <c r="AEC1931" s="18"/>
      <c r="AED1931" s="18"/>
      <c r="AEE1931" s="18"/>
      <c r="AEF1931" s="18"/>
      <c r="AEG1931" s="18"/>
      <c r="AEH1931" s="18"/>
      <c r="AEI1931" s="18"/>
      <c r="AEJ1931" s="18"/>
      <c r="AEK1931" s="18"/>
      <c r="AEL1931" s="18"/>
      <c r="AEM1931" s="18"/>
      <c r="AEN1931" s="18"/>
      <c r="AEO1931" s="18"/>
      <c r="AEP1931" s="18"/>
      <c r="AEQ1931" s="18"/>
      <c r="AER1931" s="18"/>
      <c r="AES1931" s="18"/>
      <c r="AET1931" s="18"/>
      <c r="AEU1931" s="18"/>
      <c r="AEV1931" s="18"/>
      <c r="AEW1931" s="18"/>
      <c r="AEX1931" s="18"/>
      <c r="AEY1931" s="18"/>
      <c r="AEZ1931" s="18"/>
      <c r="AFA1931" s="18"/>
      <c r="AFB1931" s="18"/>
      <c r="AFC1931" s="18"/>
      <c r="AFD1931" s="18"/>
      <c r="AFE1931" s="18"/>
      <c r="AFF1931" s="18"/>
      <c r="AFG1931" s="18"/>
      <c r="AFH1931" s="18"/>
      <c r="AFI1931" s="18"/>
      <c r="AFJ1931" s="18"/>
      <c r="AFK1931" s="18"/>
      <c r="AFL1931" s="18"/>
      <c r="AFM1931" s="18"/>
      <c r="AFN1931" s="18"/>
      <c r="AFO1931" s="18"/>
      <c r="AFP1931" s="18"/>
      <c r="AFQ1931" s="18"/>
      <c r="AFR1931" s="18"/>
      <c r="AFS1931" s="18"/>
      <c r="AFT1931" s="18"/>
      <c r="AFU1931" s="18"/>
      <c r="AFV1931" s="18"/>
      <c r="AFW1931" s="18"/>
      <c r="AFX1931" s="18"/>
      <c r="AFY1931" s="18"/>
      <c r="AFZ1931" s="18"/>
      <c r="AGA1931" s="18"/>
      <c r="AGB1931" s="18"/>
      <c r="AGC1931" s="18"/>
      <c r="AGD1931" s="18"/>
      <c r="AGE1931" s="18"/>
      <c r="AGF1931" s="18"/>
      <c r="AGG1931" s="18"/>
      <c r="AGH1931" s="18"/>
      <c r="AGI1931" s="18"/>
      <c r="AGJ1931" s="18"/>
      <c r="AGK1931" s="18"/>
      <c r="AGL1931" s="18"/>
      <c r="AGM1931" s="18"/>
      <c r="AGN1931" s="18"/>
      <c r="AGO1931" s="18"/>
      <c r="AGP1931" s="18"/>
      <c r="AGQ1931" s="18"/>
      <c r="AGR1931" s="18"/>
      <c r="AGS1931" s="18"/>
      <c r="AGT1931" s="18"/>
      <c r="AGU1931" s="18"/>
      <c r="AGV1931" s="18"/>
      <c r="AGW1931" s="18"/>
      <c r="AGX1931" s="18"/>
      <c r="AGY1931" s="18"/>
      <c r="AGZ1931" s="18"/>
      <c r="AHA1931" s="18"/>
      <c r="AHB1931" s="18"/>
      <c r="AHC1931" s="18"/>
      <c r="AHD1931" s="18"/>
      <c r="AHE1931" s="18"/>
      <c r="AHF1931" s="18"/>
      <c r="AHG1931" s="18"/>
      <c r="AHH1931" s="18"/>
      <c r="AHI1931" s="18"/>
      <c r="AHJ1931" s="18"/>
      <c r="AHK1931" s="18"/>
      <c r="AHL1931" s="18"/>
      <c r="AHM1931" s="18"/>
      <c r="AHN1931" s="18"/>
      <c r="AHO1931" s="18"/>
      <c r="AHP1931" s="18"/>
      <c r="AHQ1931" s="18"/>
      <c r="AHR1931" s="18"/>
      <c r="AHS1931" s="18"/>
      <c r="AHT1931" s="18"/>
      <c r="AHU1931" s="18"/>
      <c r="AHV1931" s="18"/>
      <c r="AHW1931" s="18"/>
      <c r="AHX1931" s="18"/>
      <c r="AHY1931" s="18"/>
      <c r="AHZ1931" s="18"/>
      <c r="AIA1931" s="18"/>
      <c r="AIB1931" s="18"/>
      <c r="AIC1931" s="18"/>
      <c r="AID1931" s="18"/>
      <c r="AIE1931" s="18"/>
      <c r="AIF1931" s="18"/>
      <c r="AIG1931" s="18"/>
      <c r="AIH1931" s="18"/>
      <c r="AII1931" s="18"/>
      <c r="AIJ1931" s="18"/>
      <c r="AIK1931" s="18"/>
      <c r="AIL1931" s="18"/>
      <c r="AIM1931" s="18"/>
      <c r="AIN1931" s="18"/>
      <c r="AIO1931" s="18"/>
      <c r="AIP1931" s="18"/>
      <c r="AIQ1931" s="18"/>
      <c r="AIR1931" s="18"/>
      <c r="AIS1931" s="18"/>
      <c r="AIT1931" s="18"/>
      <c r="AIU1931" s="18"/>
      <c r="AIV1931" s="18"/>
      <c r="AIW1931" s="18"/>
      <c r="AIX1931" s="18"/>
      <c r="AIY1931" s="18"/>
      <c r="AIZ1931" s="18"/>
      <c r="AJA1931" s="18"/>
      <c r="AJB1931" s="18"/>
      <c r="AJC1931" s="18"/>
      <c r="AJD1931" s="18"/>
      <c r="AJE1931" s="18"/>
      <c r="AJF1931" s="18"/>
      <c r="AJG1931" s="18"/>
      <c r="AJH1931" s="18"/>
      <c r="AJI1931" s="18"/>
      <c r="AJJ1931" s="18"/>
      <c r="AJK1931" s="18"/>
      <c r="AJL1931" s="18"/>
      <c r="AJM1931" s="18"/>
      <c r="AJN1931" s="18"/>
      <c r="AJO1931" s="18"/>
      <c r="AJP1931" s="18"/>
      <c r="AJQ1931" s="18"/>
      <c r="AJR1931" s="18"/>
      <c r="AJS1931" s="18"/>
      <c r="AJT1931" s="18"/>
      <c r="AJU1931" s="18"/>
      <c r="AJV1931" s="18"/>
      <c r="AJW1931" s="18"/>
      <c r="AJX1931" s="18"/>
      <c r="AJY1931" s="18"/>
      <c r="AJZ1931" s="18"/>
      <c r="AKA1931" s="18"/>
      <c r="AKB1931" s="18"/>
      <c r="AKC1931" s="18"/>
      <c r="AKD1931" s="18"/>
      <c r="AKE1931" s="18"/>
      <c r="AKF1931" s="18"/>
      <c r="AKG1931" s="18"/>
      <c r="AKH1931" s="18"/>
      <c r="AKI1931" s="18"/>
      <c r="AKJ1931" s="18"/>
      <c r="AKK1931" s="18"/>
      <c r="AKL1931" s="18"/>
      <c r="AKM1931" s="18"/>
      <c r="AKN1931" s="18"/>
      <c r="AKO1931" s="18"/>
      <c r="AKP1931" s="18"/>
      <c r="AKQ1931" s="18"/>
      <c r="AKR1931" s="18"/>
      <c r="AKS1931" s="18"/>
      <c r="AKT1931" s="18"/>
      <c r="AKU1931" s="18"/>
      <c r="AKV1931" s="18"/>
      <c r="AKW1931" s="18"/>
      <c r="AKX1931" s="18"/>
      <c r="AKY1931" s="18"/>
      <c r="AKZ1931" s="18"/>
      <c r="ALA1931" s="18"/>
      <c r="ALB1931" s="18"/>
      <c r="ALC1931" s="18"/>
      <c r="ALD1931" s="18"/>
      <c r="ALE1931" s="18"/>
      <c r="ALF1931" s="18"/>
      <c r="ALG1931" s="18"/>
      <c r="ALH1931" s="18"/>
      <c r="ALI1931" s="18"/>
      <c r="ALJ1931" s="18"/>
      <c r="ALK1931" s="18"/>
      <c r="ALL1931" s="18"/>
      <c r="ALM1931" s="18"/>
      <c r="ALN1931" s="18"/>
      <c r="ALO1931" s="18"/>
      <c r="ALP1931" s="18"/>
      <c r="ALQ1931" s="18"/>
      <c r="ALR1931" s="18"/>
      <c r="ALS1931" s="18"/>
      <c r="ALT1931" s="18"/>
      <c r="ALU1931" s="18"/>
      <c r="ALV1931" s="18"/>
      <c r="ALW1931" s="18"/>
      <c r="ALX1931" s="18"/>
      <c r="ALY1931" s="18"/>
      <c r="ALZ1931" s="18"/>
      <c r="AMA1931" s="18"/>
      <c r="AMB1931" s="18"/>
      <c r="AMC1931" s="18"/>
      <c r="AMD1931" s="18"/>
      <c r="AME1931" s="18"/>
      <c r="AMF1931" s="18"/>
      <c r="AMG1931" s="18"/>
      <c r="AMH1931" s="18"/>
      <c r="AMI1931" s="18"/>
      <c r="AMJ1931" s="18"/>
    </row>
    <row r="1932" spans="1:1024" s="315" customFormat="1">
      <c r="A1932" s="15"/>
      <c r="B1932" s="18"/>
      <c r="C1932" s="18"/>
      <c r="D1932" s="18"/>
      <c r="E1932" s="18"/>
      <c r="F1932" s="18"/>
      <c r="G1932" s="18"/>
      <c r="H1932" s="18"/>
      <c r="I1932" s="32"/>
      <c r="J1932" s="32"/>
      <c r="K1932" s="18"/>
      <c r="L1932" s="18"/>
      <c r="M1932" s="18"/>
      <c r="N1932" s="18"/>
      <c r="O1932" s="18"/>
      <c r="P1932" s="18"/>
      <c r="Q1932" s="18"/>
      <c r="R1932" s="18"/>
      <c r="S1932" s="18"/>
      <c r="T1932" s="18"/>
      <c r="U1932" s="18"/>
      <c r="V1932" s="18"/>
      <c r="W1932" s="18"/>
      <c r="X1932" s="18"/>
      <c r="Y1932" s="18"/>
      <c r="Z1932" s="18"/>
      <c r="AA1932" s="18"/>
      <c r="AB1932" s="18"/>
      <c r="AC1932" s="18"/>
      <c r="AD1932" s="18"/>
      <c r="AE1932" s="18"/>
      <c r="AF1932" s="18"/>
      <c r="AG1932" s="18"/>
      <c r="AH1932" s="18"/>
      <c r="AI1932" s="18"/>
      <c r="AJ1932" s="18"/>
      <c r="AK1932" s="18"/>
      <c r="AL1932" s="18"/>
      <c r="AM1932" s="18"/>
      <c r="AN1932" s="18"/>
      <c r="AO1932" s="18"/>
      <c r="AP1932" s="18"/>
      <c r="AQ1932" s="18"/>
      <c r="AR1932" s="18"/>
      <c r="AS1932" s="18"/>
      <c r="AT1932" s="18"/>
      <c r="AU1932" s="18"/>
      <c r="AV1932" s="18"/>
      <c r="AW1932" s="18"/>
      <c r="AX1932" s="18"/>
      <c r="AY1932" s="18"/>
      <c r="AZ1932" s="18"/>
      <c r="BA1932" s="18"/>
      <c r="BB1932" s="18"/>
      <c r="BC1932" s="18"/>
      <c r="BD1932" s="18"/>
      <c r="BE1932" s="18"/>
      <c r="BF1932" s="18"/>
      <c r="BG1932" s="18"/>
      <c r="BH1932" s="18"/>
      <c r="BI1932" s="18"/>
      <c r="BJ1932" s="18"/>
      <c r="BK1932" s="18"/>
      <c r="BL1932" s="18"/>
      <c r="BM1932" s="18"/>
      <c r="BN1932" s="18"/>
      <c r="BO1932" s="18"/>
      <c r="BP1932" s="18"/>
      <c r="BQ1932" s="18"/>
      <c r="BR1932" s="18"/>
      <c r="BS1932" s="18"/>
      <c r="BT1932" s="18"/>
      <c r="BU1932" s="18"/>
      <c r="BV1932" s="18"/>
      <c r="BW1932" s="18"/>
      <c r="BX1932" s="18"/>
      <c r="BY1932" s="18"/>
      <c r="BZ1932" s="18"/>
      <c r="CA1932" s="18"/>
      <c r="CB1932" s="18"/>
      <c r="CC1932" s="18"/>
      <c r="CD1932" s="18"/>
      <c r="CE1932" s="18"/>
      <c r="CF1932" s="18"/>
      <c r="CG1932" s="18"/>
      <c r="CH1932" s="18"/>
      <c r="CI1932" s="18"/>
      <c r="CJ1932" s="18"/>
      <c r="CK1932" s="18"/>
      <c r="CL1932" s="18"/>
      <c r="CM1932" s="18"/>
      <c r="CN1932" s="18"/>
      <c r="CO1932" s="18"/>
      <c r="CP1932" s="18"/>
      <c r="CQ1932" s="18"/>
      <c r="CR1932" s="18"/>
      <c r="CS1932" s="18"/>
      <c r="CT1932" s="18"/>
      <c r="CU1932" s="18"/>
      <c r="CV1932" s="18"/>
      <c r="CW1932" s="18"/>
      <c r="CX1932" s="18"/>
      <c r="CY1932" s="18"/>
      <c r="CZ1932" s="18"/>
      <c r="DA1932" s="18"/>
      <c r="DB1932" s="18"/>
      <c r="DC1932" s="18"/>
      <c r="DD1932" s="18"/>
      <c r="DE1932" s="18"/>
      <c r="DF1932" s="18"/>
      <c r="DG1932" s="18"/>
      <c r="DH1932" s="18"/>
      <c r="DI1932" s="18"/>
      <c r="DJ1932" s="18"/>
      <c r="DK1932" s="18"/>
      <c r="DL1932" s="18"/>
      <c r="DM1932" s="18"/>
      <c r="DN1932" s="18"/>
      <c r="DO1932" s="18"/>
      <c r="DP1932" s="18"/>
      <c r="DQ1932" s="18"/>
      <c r="DR1932" s="18"/>
      <c r="DS1932" s="18"/>
      <c r="DT1932" s="18"/>
      <c r="DU1932" s="18"/>
      <c r="DV1932" s="18"/>
      <c r="DW1932" s="18"/>
      <c r="DX1932" s="18"/>
      <c r="DY1932" s="18"/>
      <c r="DZ1932" s="18"/>
      <c r="EA1932" s="18"/>
      <c r="EB1932" s="18"/>
      <c r="EC1932" s="18"/>
      <c r="ED1932" s="18"/>
      <c r="EE1932" s="18"/>
      <c r="EF1932" s="18"/>
      <c r="EG1932" s="18"/>
      <c r="EH1932" s="18"/>
      <c r="EI1932" s="18"/>
      <c r="EJ1932" s="18"/>
      <c r="EK1932" s="18"/>
      <c r="EL1932" s="18"/>
      <c r="EM1932" s="18"/>
      <c r="EN1932" s="18"/>
      <c r="EO1932" s="18"/>
      <c r="EP1932" s="18"/>
      <c r="EQ1932" s="18"/>
      <c r="ER1932" s="18"/>
      <c r="ES1932" s="18"/>
      <c r="ET1932" s="18"/>
      <c r="EU1932" s="18"/>
      <c r="EV1932" s="18"/>
      <c r="EW1932" s="18"/>
      <c r="EX1932" s="18"/>
      <c r="EY1932" s="18"/>
      <c r="EZ1932" s="18"/>
      <c r="FA1932" s="18"/>
      <c r="FB1932" s="18"/>
      <c r="FC1932" s="18"/>
      <c r="FD1932" s="18"/>
      <c r="FE1932" s="18"/>
      <c r="FF1932" s="18"/>
      <c r="FG1932" s="18"/>
      <c r="FH1932" s="18"/>
      <c r="FI1932" s="18"/>
      <c r="FJ1932" s="18"/>
      <c r="FK1932" s="18"/>
      <c r="FL1932" s="18"/>
      <c r="FM1932" s="18"/>
      <c r="FN1932" s="18"/>
      <c r="FO1932" s="18"/>
      <c r="FP1932" s="18"/>
      <c r="FQ1932" s="18"/>
      <c r="FR1932" s="18"/>
      <c r="FS1932" s="18"/>
      <c r="FT1932" s="18"/>
      <c r="FU1932" s="18"/>
      <c r="FV1932" s="18"/>
      <c r="FW1932" s="18"/>
      <c r="FX1932" s="18"/>
      <c r="FY1932" s="18"/>
      <c r="FZ1932" s="18"/>
      <c r="GA1932" s="18"/>
      <c r="GB1932" s="18"/>
      <c r="GC1932" s="18"/>
      <c r="GD1932" s="18"/>
      <c r="GE1932" s="18"/>
      <c r="GF1932" s="18"/>
      <c r="GG1932" s="18"/>
      <c r="GH1932" s="18"/>
      <c r="GI1932" s="18"/>
      <c r="GJ1932" s="18"/>
      <c r="GK1932" s="18"/>
      <c r="GL1932" s="18"/>
      <c r="GM1932" s="18"/>
      <c r="GN1932" s="18"/>
      <c r="GO1932" s="18"/>
      <c r="GP1932" s="18"/>
      <c r="GQ1932" s="18"/>
      <c r="GR1932" s="18"/>
      <c r="GS1932" s="18"/>
      <c r="GT1932" s="18"/>
      <c r="GU1932" s="18"/>
      <c r="GV1932" s="18"/>
      <c r="GW1932" s="18"/>
      <c r="GX1932" s="18"/>
      <c r="GY1932" s="18"/>
      <c r="GZ1932" s="18"/>
      <c r="HA1932" s="18"/>
      <c r="HB1932" s="18"/>
      <c r="HC1932" s="18"/>
      <c r="HD1932" s="18"/>
      <c r="HE1932" s="18"/>
      <c r="HF1932" s="18"/>
      <c r="HG1932" s="18"/>
      <c r="HH1932" s="18"/>
      <c r="HI1932" s="18"/>
      <c r="HJ1932" s="18"/>
      <c r="HK1932" s="18"/>
      <c r="HL1932" s="18"/>
      <c r="HM1932" s="18"/>
      <c r="HN1932" s="18"/>
      <c r="HO1932" s="18"/>
      <c r="HP1932" s="18"/>
      <c r="HQ1932" s="18"/>
      <c r="HR1932" s="18"/>
      <c r="HS1932" s="18"/>
      <c r="HT1932" s="18"/>
      <c r="HU1932" s="18"/>
      <c r="HV1932" s="18"/>
      <c r="HW1932" s="18"/>
      <c r="HX1932" s="18"/>
      <c r="HY1932" s="18"/>
      <c r="HZ1932" s="18"/>
      <c r="IA1932" s="18"/>
      <c r="IB1932" s="18"/>
      <c r="IC1932" s="18"/>
      <c r="ID1932" s="18"/>
      <c r="IE1932" s="18"/>
      <c r="IF1932" s="18"/>
      <c r="IG1932" s="18"/>
      <c r="IH1932" s="18"/>
      <c r="II1932" s="18"/>
      <c r="IJ1932" s="18"/>
      <c r="IK1932" s="18"/>
      <c r="IL1932" s="18"/>
      <c r="IM1932" s="18"/>
      <c r="IN1932" s="18"/>
      <c r="IO1932" s="18"/>
      <c r="IP1932" s="18"/>
      <c r="IQ1932" s="18"/>
      <c r="IR1932" s="18"/>
      <c r="IS1932" s="18"/>
      <c r="IT1932" s="18"/>
      <c r="IU1932" s="18"/>
      <c r="IV1932" s="18"/>
      <c r="IW1932" s="18"/>
      <c r="IX1932" s="18"/>
      <c r="IY1932" s="18"/>
      <c r="IZ1932" s="18"/>
      <c r="JA1932" s="18"/>
      <c r="JB1932" s="18"/>
      <c r="JC1932" s="18"/>
      <c r="JD1932" s="18"/>
      <c r="JE1932" s="18"/>
      <c r="JF1932" s="18"/>
      <c r="JG1932" s="18"/>
      <c r="JH1932" s="18"/>
      <c r="JI1932" s="18"/>
      <c r="JJ1932" s="18"/>
      <c r="JK1932" s="18"/>
      <c r="JL1932" s="18"/>
      <c r="JM1932" s="18"/>
      <c r="JN1932" s="18"/>
      <c r="JO1932" s="18"/>
      <c r="JP1932" s="18"/>
      <c r="JQ1932" s="18"/>
      <c r="JR1932" s="18"/>
      <c r="JS1932" s="18"/>
      <c r="JT1932" s="18"/>
      <c r="JU1932" s="18"/>
      <c r="JV1932" s="18"/>
      <c r="JW1932" s="18"/>
      <c r="JX1932" s="18"/>
      <c r="JY1932" s="18"/>
      <c r="JZ1932" s="18"/>
      <c r="KA1932" s="18"/>
      <c r="KB1932" s="18"/>
      <c r="KC1932" s="18"/>
      <c r="KD1932" s="18"/>
      <c r="KE1932" s="18"/>
      <c r="KF1932" s="18"/>
      <c r="KG1932" s="18"/>
      <c r="KH1932" s="18"/>
      <c r="KI1932" s="18"/>
      <c r="KJ1932" s="18"/>
      <c r="KK1932" s="18"/>
      <c r="KL1932" s="18"/>
      <c r="KM1932" s="18"/>
      <c r="KN1932" s="18"/>
      <c r="KO1932" s="18"/>
      <c r="KP1932" s="18"/>
      <c r="KQ1932" s="18"/>
      <c r="KR1932" s="18"/>
      <c r="KS1932" s="18"/>
      <c r="KT1932" s="18"/>
      <c r="KU1932" s="18"/>
      <c r="KV1932" s="18"/>
      <c r="KW1932" s="18"/>
      <c r="KX1932" s="18"/>
      <c r="KY1932" s="18"/>
      <c r="KZ1932" s="18"/>
      <c r="LA1932" s="18"/>
      <c r="LB1932" s="18"/>
      <c r="LC1932" s="18"/>
      <c r="LD1932" s="18"/>
      <c r="LE1932" s="18"/>
      <c r="LF1932" s="18"/>
      <c r="LG1932" s="18"/>
      <c r="LH1932" s="18"/>
      <c r="LI1932" s="18"/>
      <c r="LJ1932" s="18"/>
      <c r="LK1932" s="18"/>
      <c r="LL1932" s="18"/>
      <c r="LM1932" s="18"/>
      <c r="LN1932" s="18"/>
      <c r="LO1932" s="18"/>
      <c r="LP1932" s="18"/>
      <c r="LQ1932" s="18"/>
      <c r="LR1932" s="18"/>
      <c r="LS1932" s="18"/>
      <c r="LT1932" s="18"/>
      <c r="LU1932" s="18"/>
      <c r="LV1932" s="18"/>
      <c r="LW1932" s="18"/>
      <c r="LX1932" s="18"/>
      <c r="LY1932" s="18"/>
      <c r="LZ1932" s="18"/>
      <c r="MA1932" s="18"/>
      <c r="MB1932" s="18"/>
      <c r="MC1932" s="18"/>
      <c r="MD1932" s="18"/>
      <c r="ME1932" s="18"/>
      <c r="MF1932" s="18"/>
      <c r="MG1932" s="18"/>
      <c r="MH1932" s="18"/>
      <c r="MI1932" s="18"/>
      <c r="MJ1932" s="18"/>
      <c r="MK1932" s="18"/>
      <c r="ML1932" s="18"/>
      <c r="MM1932" s="18"/>
      <c r="MN1932" s="18"/>
      <c r="MO1932" s="18"/>
      <c r="MP1932" s="18"/>
      <c r="MQ1932" s="18"/>
      <c r="MR1932" s="18"/>
      <c r="MS1932" s="18"/>
      <c r="MT1932" s="18"/>
      <c r="MU1932" s="18"/>
      <c r="MV1932" s="18"/>
      <c r="MW1932" s="18"/>
      <c r="MX1932" s="18"/>
      <c r="MY1932" s="18"/>
      <c r="MZ1932" s="18"/>
      <c r="NA1932" s="18"/>
      <c r="NB1932" s="18"/>
      <c r="NC1932" s="18"/>
      <c r="ND1932" s="18"/>
      <c r="NE1932" s="18"/>
      <c r="NF1932" s="18"/>
      <c r="NG1932" s="18"/>
      <c r="NH1932" s="18"/>
      <c r="NI1932" s="18"/>
      <c r="NJ1932" s="18"/>
      <c r="NK1932" s="18"/>
      <c r="NL1932" s="18"/>
      <c r="NM1932" s="18"/>
      <c r="NN1932" s="18"/>
      <c r="NO1932" s="18"/>
      <c r="NP1932" s="18"/>
      <c r="NQ1932" s="18"/>
      <c r="NR1932" s="18"/>
      <c r="NS1932" s="18"/>
      <c r="NT1932" s="18"/>
      <c r="NU1932" s="18"/>
      <c r="NV1932" s="18"/>
      <c r="NW1932" s="18"/>
      <c r="NX1932" s="18"/>
      <c r="NY1932" s="18"/>
      <c r="NZ1932" s="18"/>
      <c r="OA1932" s="18"/>
      <c r="OB1932" s="18"/>
      <c r="OC1932" s="18"/>
      <c r="OD1932" s="18"/>
      <c r="OE1932" s="18"/>
      <c r="OF1932" s="18"/>
      <c r="OG1932" s="18"/>
      <c r="OH1932" s="18"/>
      <c r="OI1932" s="18"/>
      <c r="OJ1932" s="18"/>
      <c r="OK1932" s="18"/>
      <c r="OL1932" s="18"/>
      <c r="OM1932" s="18"/>
      <c r="ON1932" s="18"/>
      <c r="OO1932" s="18"/>
      <c r="OP1932" s="18"/>
      <c r="OQ1932" s="18"/>
      <c r="OR1932" s="18"/>
      <c r="OS1932" s="18"/>
      <c r="OT1932" s="18"/>
      <c r="OU1932" s="18"/>
      <c r="OV1932" s="18"/>
      <c r="OW1932" s="18"/>
      <c r="OX1932" s="18"/>
      <c r="OY1932" s="18"/>
      <c r="OZ1932" s="18"/>
      <c r="PA1932" s="18"/>
      <c r="PB1932" s="18"/>
      <c r="PC1932" s="18"/>
      <c r="PD1932" s="18"/>
      <c r="PE1932" s="18"/>
      <c r="PF1932" s="18"/>
      <c r="PG1932" s="18"/>
      <c r="PH1932" s="18"/>
      <c r="PI1932" s="18"/>
      <c r="PJ1932" s="18"/>
      <c r="PK1932" s="18"/>
      <c r="PL1932" s="18"/>
      <c r="PM1932" s="18"/>
      <c r="PN1932" s="18"/>
      <c r="PO1932" s="18"/>
      <c r="PP1932" s="18"/>
      <c r="PQ1932" s="18"/>
      <c r="PR1932" s="18"/>
      <c r="PS1932" s="18"/>
      <c r="PT1932" s="18"/>
      <c r="PU1932" s="18"/>
      <c r="PV1932" s="18"/>
      <c r="PW1932" s="18"/>
      <c r="PX1932" s="18"/>
      <c r="PY1932" s="18"/>
      <c r="PZ1932" s="18"/>
      <c r="QA1932" s="18"/>
      <c r="QB1932" s="18"/>
      <c r="QC1932" s="18"/>
      <c r="QD1932" s="18"/>
      <c r="QE1932" s="18"/>
      <c r="QF1932" s="18"/>
      <c r="QG1932" s="18"/>
      <c r="QH1932" s="18"/>
      <c r="QI1932" s="18"/>
      <c r="QJ1932" s="18"/>
      <c r="QK1932" s="18"/>
      <c r="QL1932" s="18"/>
      <c r="QM1932" s="18"/>
      <c r="QN1932" s="18"/>
      <c r="QO1932" s="18"/>
      <c r="QP1932" s="18"/>
      <c r="QQ1932" s="18"/>
      <c r="QR1932" s="18"/>
      <c r="QS1932" s="18"/>
      <c r="QT1932" s="18"/>
      <c r="QU1932" s="18"/>
      <c r="QV1932" s="18"/>
      <c r="QW1932" s="18"/>
      <c r="QX1932" s="18"/>
      <c r="QY1932" s="18"/>
      <c r="QZ1932" s="18"/>
      <c r="RA1932" s="18"/>
      <c r="RB1932" s="18"/>
      <c r="RC1932" s="18"/>
      <c r="RD1932" s="18"/>
      <c r="RE1932" s="18"/>
      <c r="RF1932" s="18"/>
      <c r="RG1932" s="18"/>
      <c r="RH1932" s="18"/>
      <c r="RI1932" s="18"/>
      <c r="RJ1932" s="18"/>
      <c r="RK1932" s="18"/>
      <c r="RL1932" s="18"/>
      <c r="RM1932" s="18"/>
      <c r="RN1932" s="18"/>
      <c r="RO1932" s="18"/>
      <c r="RP1932" s="18"/>
      <c r="RQ1932" s="18"/>
      <c r="RR1932" s="18"/>
      <c r="RS1932" s="18"/>
      <c r="RT1932" s="18"/>
      <c r="RU1932" s="18"/>
      <c r="RV1932" s="18"/>
      <c r="RW1932" s="18"/>
      <c r="RX1932" s="18"/>
      <c r="RY1932" s="18"/>
      <c r="RZ1932" s="18"/>
      <c r="SA1932" s="18"/>
      <c r="SB1932" s="18"/>
      <c r="SC1932" s="18"/>
      <c r="SD1932" s="18"/>
      <c r="SE1932" s="18"/>
      <c r="SF1932" s="18"/>
      <c r="SG1932" s="18"/>
      <c r="SH1932" s="18"/>
      <c r="SI1932" s="18"/>
      <c r="SJ1932" s="18"/>
      <c r="SK1932" s="18"/>
      <c r="SL1932" s="18"/>
      <c r="SM1932" s="18"/>
      <c r="SN1932" s="18"/>
      <c r="SO1932" s="18"/>
      <c r="SP1932" s="18"/>
      <c r="SQ1932" s="18"/>
      <c r="SR1932" s="18"/>
      <c r="SS1932" s="18"/>
      <c r="ST1932" s="18"/>
      <c r="SU1932" s="18"/>
      <c r="SV1932" s="18"/>
      <c r="SW1932" s="18"/>
      <c r="SX1932" s="18"/>
      <c r="SY1932" s="18"/>
      <c r="SZ1932" s="18"/>
      <c r="TA1932" s="18"/>
      <c r="TB1932" s="18"/>
      <c r="TC1932" s="18"/>
      <c r="TD1932" s="18"/>
      <c r="TE1932" s="18"/>
      <c r="TF1932" s="18"/>
      <c r="TG1932" s="18"/>
      <c r="TH1932" s="18"/>
      <c r="TI1932" s="18"/>
      <c r="TJ1932" s="18"/>
      <c r="TK1932" s="18"/>
      <c r="TL1932" s="18"/>
      <c r="TM1932" s="18"/>
      <c r="TN1932" s="18"/>
      <c r="TO1932" s="18"/>
      <c r="TP1932" s="18"/>
      <c r="TQ1932" s="18"/>
      <c r="TR1932" s="18"/>
      <c r="TS1932" s="18"/>
      <c r="TT1932" s="18"/>
      <c r="TU1932" s="18"/>
      <c r="TV1932" s="18"/>
      <c r="TW1932" s="18"/>
      <c r="TX1932" s="18"/>
      <c r="TY1932" s="18"/>
      <c r="TZ1932" s="18"/>
      <c r="UA1932" s="18"/>
      <c r="UB1932" s="18"/>
      <c r="UC1932" s="18"/>
      <c r="UD1932" s="18"/>
      <c r="UE1932" s="18"/>
      <c r="UF1932" s="18"/>
      <c r="UG1932" s="18"/>
      <c r="UH1932" s="18"/>
      <c r="UI1932" s="18"/>
      <c r="UJ1932" s="18"/>
      <c r="UK1932" s="18"/>
      <c r="UL1932" s="18"/>
      <c r="UM1932" s="18"/>
      <c r="UN1932" s="18"/>
      <c r="UO1932" s="18"/>
      <c r="UP1932" s="18"/>
      <c r="UQ1932" s="18"/>
      <c r="UR1932" s="18"/>
      <c r="US1932" s="18"/>
      <c r="UT1932" s="18"/>
      <c r="UU1932" s="18"/>
      <c r="UV1932" s="18"/>
      <c r="UW1932" s="18"/>
      <c r="UX1932" s="18"/>
      <c r="UY1932" s="18"/>
      <c r="UZ1932" s="18"/>
      <c r="VA1932" s="18"/>
      <c r="VB1932" s="18"/>
      <c r="VC1932" s="18"/>
      <c r="VD1932" s="18"/>
      <c r="VE1932" s="18"/>
      <c r="VF1932" s="18"/>
      <c r="VG1932" s="18"/>
      <c r="VH1932" s="18"/>
      <c r="VI1932" s="18"/>
      <c r="VJ1932" s="18"/>
      <c r="VK1932" s="18"/>
      <c r="VL1932" s="18"/>
      <c r="VM1932" s="18"/>
      <c r="VN1932" s="18"/>
      <c r="VO1932" s="18"/>
      <c r="VP1932" s="18"/>
      <c r="VQ1932" s="18"/>
      <c r="VR1932" s="18"/>
      <c r="VS1932" s="18"/>
      <c r="VT1932" s="18"/>
      <c r="VU1932" s="18"/>
      <c r="VV1932" s="18"/>
      <c r="VW1932" s="18"/>
      <c r="VX1932" s="18"/>
      <c r="VY1932" s="18"/>
      <c r="VZ1932" s="18"/>
      <c r="WA1932" s="18"/>
      <c r="WB1932" s="18"/>
      <c r="WC1932" s="18"/>
      <c r="WD1932" s="18"/>
      <c r="WE1932" s="18"/>
      <c r="WF1932" s="18"/>
      <c r="WG1932" s="18"/>
      <c r="WH1932" s="18"/>
      <c r="WI1932" s="18"/>
      <c r="WJ1932" s="18"/>
      <c r="WK1932" s="18"/>
      <c r="WL1932" s="18"/>
      <c r="WM1932" s="18"/>
      <c r="WN1932" s="18"/>
      <c r="WO1932" s="18"/>
      <c r="WP1932" s="18"/>
      <c r="WQ1932" s="18"/>
      <c r="WR1932" s="18"/>
      <c r="WS1932" s="18"/>
      <c r="WT1932" s="18"/>
      <c r="WU1932" s="18"/>
      <c r="WV1932" s="18"/>
      <c r="WW1932" s="18"/>
      <c r="WX1932" s="18"/>
      <c r="WY1932" s="18"/>
      <c r="WZ1932" s="18"/>
      <c r="XA1932" s="18"/>
      <c r="XB1932" s="18"/>
      <c r="XC1932" s="18"/>
      <c r="XD1932" s="18"/>
      <c r="XE1932" s="18"/>
      <c r="XF1932" s="18"/>
      <c r="XG1932" s="18"/>
      <c r="XH1932" s="18"/>
      <c r="XI1932" s="18"/>
      <c r="XJ1932" s="18"/>
      <c r="XK1932" s="18"/>
      <c r="XL1932" s="18"/>
      <c r="XM1932" s="18"/>
      <c r="XN1932" s="18"/>
      <c r="XO1932" s="18"/>
      <c r="XP1932" s="18"/>
      <c r="XQ1932" s="18"/>
      <c r="XR1932" s="18"/>
      <c r="XS1932" s="18"/>
      <c r="XT1932" s="18"/>
      <c r="XU1932" s="18"/>
      <c r="XV1932" s="18"/>
      <c r="XW1932" s="18"/>
      <c r="XX1932" s="18"/>
      <c r="XY1932" s="18"/>
      <c r="XZ1932" s="18"/>
      <c r="YA1932" s="18"/>
      <c r="YB1932" s="18"/>
      <c r="YC1932" s="18"/>
      <c r="YD1932" s="18"/>
      <c r="YE1932" s="18"/>
      <c r="YF1932" s="18"/>
      <c r="YG1932" s="18"/>
      <c r="YH1932" s="18"/>
      <c r="YI1932" s="18"/>
      <c r="YJ1932" s="18"/>
      <c r="YK1932" s="18"/>
      <c r="YL1932" s="18"/>
      <c r="YM1932" s="18"/>
      <c r="YN1932" s="18"/>
      <c r="YO1932" s="18"/>
      <c r="YP1932" s="18"/>
      <c r="YQ1932" s="18"/>
      <c r="YR1932" s="18"/>
      <c r="YS1932" s="18"/>
      <c r="YT1932" s="18"/>
      <c r="YU1932" s="18"/>
      <c r="YV1932" s="18"/>
      <c r="YW1932" s="18"/>
      <c r="YX1932" s="18"/>
      <c r="YY1932" s="18"/>
      <c r="YZ1932" s="18"/>
      <c r="ZA1932" s="18"/>
      <c r="ZB1932" s="18"/>
      <c r="ZC1932" s="18"/>
      <c r="ZD1932" s="18"/>
      <c r="ZE1932" s="18"/>
      <c r="ZF1932" s="18"/>
      <c r="ZG1932" s="18"/>
      <c r="ZH1932" s="18"/>
      <c r="ZI1932" s="18"/>
      <c r="ZJ1932" s="18"/>
      <c r="ZK1932" s="18"/>
      <c r="ZL1932" s="18"/>
      <c r="ZM1932" s="18"/>
      <c r="ZN1932" s="18"/>
      <c r="ZO1932" s="18"/>
      <c r="ZP1932" s="18"/>
      <c r="ZQ1932" s="18"/>
      <c r="ZR1932" s="18"/>
      <c r="ZS1932" s="18"/>
      <c r="ZT1932" s="18"/>
      <c r="ZU1932" s="18"/>
      <c r="ZV1932" s="18"/>
      <c r="ZW1932" s="18"/>
      <c r="ZX1932" s="18"/>
      <c r="ZY1932" s="18"/>
      <c r="ZZ1932" s="18"/>
      <c r="AAA1932" s="18"/>
      <c r="AAB1932" s="18"/>
      <c r="AAC1932" s="18"/>
      <c r="AAD1932" s="18"/>
      <c r="AAE1932" s="18"/>
      <c r="AAF1932" s="18"/>
      <c r="AAG1932" s="18"/>
      <c r="AAH1932" s="18"/>
      <c r="AAI1932" s="18"/>
      <c r="AAJ1932" s="18"/>
      <c r="AAK1932" s="18"/>
      <c r="AAL1932" s="18"/>
      <c r="AAM1932" s="18"/>
      <c r="AAN1932" s="18"/>
      <c r="AAO1932" s="18"/>
      <c r="AAP1932" s="18"/>
      <c r="AAQ1932" s="18"/>
      <c r="AAR1932" s="18"/>
      <c r="AAS1932" s="18"/>
      <c r="AAT1932" s="18"/>
      <c r="AAU1932" s="18"/>
      <c r="AAV1932" s="18"/>
      <c r="AAW1932" s="18"/>
      <c r="AAX1932" s="18"/>
      <c r="AAY1932" s="18"/>
      <c r="AAZ1932" s="18"/>
      <c r="ABA1932" s="18"/>
      <c r="ABB1932" s="18"/>
      <c r="ABC1932" s="18"/>
      <c r="ABD1932" s="18"/>
      <c r="ABE1932" s="18"/>
      <c r="ABF1932" s="18"/>
      <c r="ABG1932" s="18"/>
      <c r="ABH1932" s="18"/>
      <c r="ABI1932" s="18"/>
      <c r="ABJ1932" s="18"/>
      <c r="ABK1932" s="18"/>
      <c r="ABL1932" s="18"/>
      <c r="ABM1932" s="18"/>
      <c r="ABN1932" s="18"/>
      <c r="ABO1932" s="18"/>
      <c r="ABP1932" s="18"/>
      <c r="ABQ1932" s="18"/>
      <c r="ABR1932" s="18"/>
      <c r="ABS1932" s="18"/>
      <c r="ABT1932" s="18"/>
      <c r="ABU1932" s="18"/>
      <c r="ABV1932" s="18"/>
      <c r="ABW1932" s="18"/>
      <c r="ABX1932" s="18"/>
      <c r="ABY1932" s="18"/>
      <c r="ABZ1932" s="18"/>
      <c r="ACA1932" s="18"/>
      <c r="ACB1932" s="18"/>
      <c r="ACC1932" s="18"/>
      <c r="ACD1932" s="18"/>
      <c r="ACE1932" s="18"/>
      <c r="ACF1932" s="18"/>
      <c r="ACG1932" s="18"/>
      <c r="ACH1932" s="18"/>
      <c r="ACI1932" s="18"/>
      <c r="ACJ1932" s="18"/>
      <c r="ACK1932" s="18"/>
      <c r="ACL1932" s="18"/>
      <c r="ACM1932" s="18"/>
      <c r="ACN1932" s="18"/>
      <c r="ACO1932" s="18"/>
      <c r="ACP1932" s="18"/>
      <c r="ACQ1932" s="18"/>
      <c r="ACR1932" s="18"/>
      <c r="ACS1932" s="18"/>
      <c r="ACT1932" s="18"/>
      <c r="ACU1932" s="18"/>
      <c r="ACV1932" s="18"/>
      <c r="ACW1932" s="18"/>
      <c r="ACX1932" s="18"/>
      <c r="ACY1932" s="18"/>
      <c r="ACZ1932" s="18"/>
      <c r="ADA1932" s="18"/>
      <c r="ADB1932" s="18"/>
      <c r="ADC1932" s="18"/>
      <c r="ADD1932" s="18"/>
      <c r="ADE1932" s="18"/>
      <c r="ADF1932" s="18"/>
      <c r="ADG1932" s="18"/>
      <c r="ADH1932" s="18"/>
      <c r="ADI1932" s="18"/>
      <c r="ADJ1932" s="18"/>
      <c r="ADK1932" s="18"/>
      <c r="ADL1932" s="18"/>
      <c r="ADM1932" s="18"/>
      <c r="ADN1932" s="18"/>
      <c r="ADO1932" s="18"/>
      <c r="ADP1932" s="18"/>
      <c r="ADQ1932" s="18"/>
      <c r="ADR1932" s="18"/>
      <c r="ADS1932" s="18"/>
      <c r="ADT1932" s="18"/>
      <c r="ADU1932" s="18"/>
      <c r="ADV1932" s="18"/>
      <c r="ADW1932" s="18"/>
      <c r="ADX1932" s="18"/>
      <c r="ADY1932" s="18"/>
      <c r="ADZ1932" s="18"/>
      <c r="AEA1932" s="18"/>
      <c r="AEB1932" s="18"/>
      <c r="AEC1932" s="18"/>
      <c r="AED1932" s="18"/>
      <c r="AEE1932" s="18"/>
      <c r="AEF1932" s="18"/>
      <c r="AEG1932" s="18"/>
      <c r="AEH1932" s="18"/>
      <c r="AEI1932" s="18"/>
      <c r="AEJ1932" s="18"/>
      <c r="AEK1932" s="18"/>
      <c r="AEL1932" s="18"/>
      <c r="AEM1932" s="18"/>
      <c r="AEN1932" s="18"/>
      <c r="AEO1932" s="18"/>
      <c r="AEP1932" s="18"/>
      <c r="AEQ1932" s="18"/>
      <c r="AER1932" s="18"/>
      <c r="AES1932" s="18"/>
      <c r="AET1932" s="18"/>
      <c r="AEU1932" s="18"/>
      <c r="AEV1932" s="18"/>
      <c r="AEW1932" s="18"/>
      <c r="AEX1932" s="18"/>
      <c r="AEY1932" s="18"/>
      <c r="AEZ1932" s="18"/>
      <c r="AFA1932" s="18"/>
      <c r="AFB1932" s="18"/>
      <c r="AFC1932" s="18"/>
      <c r="AFD1932" s="18"/>
      <c r="AFE1932" s="18"/>
      <c r="AFF1932" s="18"/>
      <c r="AFG1932" s="18"/>
      <c r="AFH1932" s="18"/>
      <c r="AFI1932" s="18"/>
      <c r="AFJ1932" s="18"/>
      <c r="AFK1932" s="18"/>
      <c r="AFL1932" s="18"/>
      <c r="AFM1932" s="18"/>
      <c r="AFN1932" s="18"/>
      <c r="AFO1932" s="18"/>
      <c r="AFP1932" s="18"/>
      <c r="AFQ1932" s="18"/>
      <c r="AFR1932" s="18"/>
      <c r="AFS1932" s="18"/>
      <c r="AFT1932" s="18"/>
      <c r="AFU1932" s="18"/>
      <c r="AFV1932" s="18"/>
      <c r="AFW1932" s="18"/>
      <c r="AFX1932" s="18"/>
      <c r="AFY1932" s="18"/>
      <c r="AFZ1932" s="18"/>
      <c r="AGA1932" s="18"/>
      <c r="AGB1932" s="18"/>
      <c r="AGC1932" s="18"/>
      <c r="AGD1932" s="18"/>
      <c r="AGE1932" s="18"/>
      <c r="AGF1932" s="18"/>
      <c r="AGG1932" s="18"/>
      <c r="AGH1932" s="18"/>
      <c r="AGI1932" s="18"/>
      <c r="AGJ1932" s="18"/>
      <c r="AGK1932" s="18"/>
      <c r="AGL1932" s="18"/>
      <c r="AGM1932" s="18"/>
      <c r="AGN1932" s="18"/>
      <c r="AGO1932" s="18"/>
      <c r="AGP1932" s="18"/>
      <c r="AGQ1932" s="18"/>
      <c r="AGR1932" s="18"/>
      <c r="AGS1932" s="18"/>
      <c r="AGT1932" s="18"/>
      <c r="AGU1932" s="18"/>
      <c r="AGV1932" s="18"/>
      <c r="AGW1932" s="18"/>
      <c r="AGX1932" s="18"/>
      <c r="AGY1932" s="18"/>
      <c r="AGZ1932" s="18"/>
      <c r="AHA1932" s="18"/>
      <c r="AHB1932" s="18"/>
      <c r="AHC1932" s="18"/>
      <c r="AHD1932" s="18"/>
      <c r="AHE1932" s="18"/>
      <c r="AHF1932" s="18"/>
      <c r="AHG1932" s="18"/>
      <c r="AHH1932" s="18"/>
      <c r="AHI1932" s="18"/>
      <c r="AHJ1932" s="18"/>
      <c r="AHK1932" s="18"/>
      <c r="AHL1932" s="18"/>
      <c r="AHM1932" s="18"/>
      <c r="AHN1932" s="18"/>
      <c r="AHO1932" s="18"/>
      <c r="AHP1932" s="18"/>
      <c r="AHQ1932" s="18"/>
      <c r="AHR1932" s="18"/>
      <c r="AHS1932" s="18"/>
      <c r="AHT1932" s="18"/>
      <c r="AHU1932" s="18"/>
      <c r="AHV1932" s="18"/>
      <c r="AHW1932" s="18"/>
      <c r="AHX1932" s="18"/>
      <c r="AHY1932" s="18"/>
      <c r="AHZ1932" s="18"/>
      <c r="AIA1932" s="18"/>
      <c r="AIB1932" s="18"/>
      <c r="AIC1932" s="18"/>
      <c r="AID1932" s="18"/>
      <c r="AIE1932" s="18"/>
      <c r="AIF1932" s="18"/>
      <c r="AIG1932" s="18"/>
      <c r="AIH1932" s="18"/>
      <c r="AII1932" s="18"/>
      <c r="AIJ1932" s="18"/>
      <c r="AIK1932" s="18"/>
      <c r="AIL1932" s="18"/>
      <c r="AIM1932" s="18"/>
      <c r="AIN1932" s="18"/>
      <c r="AIO1932" s="18"/>
      <c r="AIP1932" s="18"/>
      <c r="AIQ1932" s="18"/>
      <c r="AIR1932" s="18"/>
      <c r="AIS1932" s="18"/>
      <c r="AIT1932" s="18"/>
      <c r="AIU1932" s="18"/>
      <c r="AIV1932" s="18"/>
      <c r="AIW1932" s="18"/>
      <c r="AIX1932" s="18"/>
      <c r="AIY1932" s="18"/>
      <c r="AIZ1932" s="18"/>
      <c r="AJA1932" s="18"/>
      <c r="AJB1932" s="18"/>
      <c r="AJC1932" s="18"/>
      <c r="AJD1932" s="18"/>
      <c r="AJE1932" s="18"/>
      <c r="AJF1932" s="18"/>
      <c r="AJG1932" s="18"/>
      <c r="AJH1932" s="18"/>
      <c r="AJI1932" s="18"/>
      <c r="AJJ1932" s="18"/>
      <c r="AJK1932" s="18"/>
      <c r="AJL1932" s="18"/>
      <c r="AJM1932" s="18"/>
      <c r="AJN1932" s="18"/>
      <c r="AJO1932" s="18"/>
      <c r="AJP1932" s="18"/>
      <c r="AJQ1932" s="18"/>
      <c r="AJR1932" s="18"/>
      <c r="AJS1932" s="18"/>
      <c r="AJT1932" s="18"/>
      <c r="AJU1932" s="18"/>
      <c r="AJV1932" s="18"/>
      <c r="AJW1932" s="18"/>
      <c r="AJX1932" s="18"/>
      <c r="AJY1932" s="18"/>
      <c r="AJZ1932" s="18"/>
      <c r="AKA1932" s="18"/>
      <c r="AKB1932" s="18"/>
      <c r="AKC1932" s="18"/>
      <c r="AKD1932" s="18"/>
      <c r="AKE1932" s="18"/>
      <c r="AKF1932" s="18"/>
      <c r="AKG1932" s="18"/>
      <c r="AKH1932" s="18"/>
      <c r="AKI1932" s="18"/>
      <c r="AKJ1932" s="18"/>
      <c r="AKK1932" s="18"/>
      <c r="AKL1932" s="18"/>
      <c r="AKM1932" s="18"/>
      <c r="AKN1932" s="18"/>
      <c r="AKO1932" s="18"/>
      <c r="AKP1932" s="18"/>
      <c r="AKQ1932" s="18"/>
      <c r="AKR1932" s="18"/>
      <c r="AKS1932" s="18"/>
      <c r="AKT1932" s="18"/>
      <c r="AKU1932" s="18"/>
      <c r="AKV1932" s="18"/>
      <c r="AKW1932" s="18"/>
      <c r="AKX1932" s="18"/>
      <c r="AKY1932" s="18"/>
      <c r="AKZ1932" s="18"/>
      <c r="ALA1932" s="18"/>
      <c r="ALB1932" s="18"/>
      <c r="ALC1932" s="18"/>
      <c r="ALD1932" s="18"/>
      <c r="ALE1932" s="18"/>
      <c r="ALF1932" s="18"/>
      <c r="ALG1932" s="18"/>
      <c r="ALH1932" s="18"/>
      <c r="ALI1932" s="18"/>
      <c r="ALJ1932" s="18"/>
      <c r="ALK1932" s="18"/>
      <c r="ALL1932" s="18"/>
      <c r="ALM1932" s="18"/>
      <c r="ALN1932" s="18"/>
      <c r="ALO1932" s="18"/>
      <c r="ALP1932" s="18"/>
      <c r="ALQ1932" s="18"/>
      <c r="ALR1932" s="18"/>
      <c r="ALS1932" s="18"/>
      <c r="ALT1932" s="18"/>
      <c r="ALU1932" s="18"/>
      <c r="ALV1932" s="18"/>
      <c r="ALW1932" s="18"/>
      <c r="ALX1932" s="18"/>
      <c r="ALY1932" s="18"/>
      <c r="ALZ1932" s="18"/>
      <c r="AMA1932" s="18"/>
      <c r="AMB1932" s="18"/>
      <c r="AMC1932" s="18"/>
      <c r="AMD1932" s="18"/>
      <c r="AME1932" s="18"/>
      <c r="AMF1932" s="18"/>
      <c r="AMG1932" s="18"/>
      <c r="AMH1932" s="18"/>
      <c r="AMI1932" s="18"/>
      <c r="AMJ1932" s="18"/>
    </row>
    <row r="1933" spans="1:1024" s="315" customFormat="1">
      <c r="A1933" s="15"/>
      <c r="B1933" s="18"/>
      <c r="C1933" s="18"/>
      <c r="D1933" s="18"/>
      <c r="E1933" s="18"/>
      <c r="F1933" s="18"/>
      <c r="G1933" s="18"/>
      <c r="H1933" s="18"/>
      <c r="I1933" s="32"/>
      <c r="J1933" s="32"/>
      <c r="K1933" s="18"/>
      <c r="L1933" s="18"/>
      <c r="M1933" s="18"/>
      <c r="N1933" s="18"/>
      <c r="O1933" s="18"/>
      <c r="P1933" s="18"/>
      <c r="Q1933" s="18"/>
      <c r="R1933" s="18"/>
      <c r="S1933" s="18"/>
      <c r="T1933" s="18"/>
      <c r="U1933" s="18"/>
      <c r="V1933" s="18"/>
      <c r="W1933" s="18"/>
      <c r="X1933" s="18"/>
      <c r="Y1933" s="18"/>
      <c r="Z1933" s="18"/>
      <c r="AA1933" s="18"/>
      <c r="AB1933" s="18"/>
      <c r="AC1933" s="18"/>
      <c r="AD1933" s="18"/>
      <c r="AE1933" s="18"/>
      <c r="AF1933" s="18"/>
      <c r="AG1933" s="18"/>
      <c r="AH1933" s="18"/>
      <c r="AI1933" s="18"/>
      <c r="AJ1933" s="18"/>
      <c r="AK1933" s="18"/>
      <c r="AL1933" s="18"/>
      <c r="AM1933" s="18"/>
      <c r="AN1933" s="18"/>
      <c r="AO1933" s="18"/>
      <c r="AP1933" s="18"/>
      <c r="AQ1933" s="18"/>
      <c r="AR1933" s="18"/>
      <c r="AS1933" s="18"/>
      <c r="AT1933" s="18"/>
      <c r="AU1933" s="18"/>
      <c r="AV1933" s="18"/>
      <c r="AW1933" s="18"/>
      <c r="AX1933" s="18"/>
      <c r="AY1933" s="18"/>
      <c r="AZ1933" s="18"/>
      <c r="BA1933" s="18"/>
      <c r="BB1933" s="18"/>
      <c r="BC1933" s="18"/>
      <c r="BD1933" s="18"/>
      <c r="BE1933" s="18"/>
      <c r="BF1933" s="18"/>
      <c r="BG1933" s="18"/>
      <c r="BH1933" s="18"/>
      <c r="BI1933" s="18"/>
      <c r="BJ1933" s="18"/>
      <c r="BK1933" s="18"/>
      <c r="BL1933" s="18"/>
      <c r="BM1933" s="18"/>
      <c r="BN1933" s="18"/>
      <c r="BO1933" s="18"/>
      <c r="BP1933" s="18"/>
      <c r="BQ1933" s="18"/>
      <c r="BR1933" s="18"/>
      <c r="BS1933" s="18"/>
      <c r="BT1933" s="18"/>
      <c r="BU1933" s="18"/>
      <c r="BV1933" s="18"/>
      <c r="BW1933" s="18"/>
      <c r="BX1933" s="18"/>
      <c r="BY1933" s="18"/>
      <c r="BZ1933" s="18"/>
      <c r="CA1933" s="18"/>
      <c r="CB1933" s="18"/>
      <c r="CC1933" s="18"/>
      <c r="CD1933" s="18"/>
      <c r="CE1933" s="18"/>
      <c r="CF1933" s="18"/>
      <c r="CG1933" s="18"/>
      <c r="CH1933" s="18"/>
      <c r="CI1933" s="18"/>
      <c r="CJ1933" s="18"/>
      <c r="CK1933" s="18"/>
      <c r="CL1933" s="18"/>
      <c r="CM1933" s="18"/>
      <c r="CN1933" s="18"/>
      <c r="CO1933" s="18"/>
      <c r="CP1933" s="18"/>
      <c r="CQ1933" s="18"/>
      <c r="CR1933" s="18"/>
      <c r="CS1933" s="18"/>
      <c r="CT1933" s="18"/>
      <c r="CU1933" s="18"/>
      <c r="CV1933" s="18"/>
      <c r="CW1933" s="18"/>
      <c r="CX1933" s="18"/>
      <c r="CY1933" s="18"/>
      <c r="CZ1933" s="18"/>
      <c r="DA1933" s="18"/>
      <c r="DB1933" s="18"/>
      <c r="DC1933" s="18"/>
      <c r="DD1933" s="18"/>
      <c r="DE1933" s="18"/>
      <c r="DF1933" s="18"/>
      <c r="DG1933" s="18"/>
      <c r="DH1933" s="18"/>
      <c r="DI1933" s="18"/>
      <c r="DJ1933" s="18"/>
      <c r="DK1933" s="18"/>
      <c r="DL1933" s="18"/>
      <c r="DM1933" s="18"/>
      <c r="DN1933" s="18"/>
      <c r="DO1933" s="18"/>
      <c r="DP1933" s="18"/>
      <c r="DQ1933" s="18"/>
      <c r="DR1933" s="18"/>
      <c r="DS1933" s="18"/>
      <c r="DT1933" s="18"/>
      <c r="DU1933" s="18"/>
      <c r="DV1933" s="18"/>
      <c r="DW1933" s="18"/>
      <c r="DX1933" s="18"/>
      <c r="DY1933" s="18"/>
      <c r="DZ1933" s="18"/>
      <c r="EA1933" s="18"/>
      <c r="EB1933" s="18"/>
      <c r="EC1933" s="18"/>
      <c r="ED1933" s="18"/>
      <c r="EE1933" s="18"/>
      <c r="EF1933" s="18"/>
      <c r="EG1933" s="18"/>
      <c r="EH1933" s="18"/>
      <c r="EI1933" s="18"/>
      <c r="EJ1933" s="18"/>
      <c r="EK1933" s="18"/>
      <c r="EL1933" s="18"/>
      <c r="EM1933" s="18"/>
      <c r="EN1933" s="18"/>
      <c r="EO1933" s="18"/>
      <c r="EP1933" s="18"/>
      <c r="EQ1933" s="18"/>
      <c r="ER1933" s="18"/>
      <c r="ES1933" s="18"/>
      <c r="ET1933" s="18"/>
      <c r="EU1933" s="18"/>
      <c r="EV1933" s="18"/>
      <c r="EW1933" s="18"/>
      <c r="EX1933" s="18"/>
      <c r="EY1933" s="18"/>
      <c r="EZ1933" s="18"/>
      <c r="FA1933" s="18"/>
      <c r="FB1933" s="18"/>
      <c r="FC1933" s="18"/>
      <c r="FD1933" s="18"/>
      <c r="FE1933" s="18"/>
      <c r="FF1933" s="18"/>
      <c r="FG1933" s="18"/>
      <c r="FH1933" s="18"/>
      <c r="FI1933" s="18"/>
      <c r="FJ1933" s="18"/>
      <c r="FK1933" s="18"/>
      <c r="FL1933" s="18"/>
      <c r="FM1933" s="18"/>
      <c r="FN1933" s="18"/>
      <c r="FO1933" s="18"/>
      <c r="FP1933" s="18"/>
      <c r="FQ1933" s="18"/>
      <c r="FR1933" s="18"/>
      <c r="FS1933" s="18"/>
      <c r="FT1933" s="18"/>
      <c r="FU1933" s="18"/>
      <c r="FV1933" s="18"/>
      <c r="FW1933" s="18"/>
      <c r="FX1933" s="18"/>
      <c r="FY1933" s="18"/>
      <c r="FZ1933" s="18"/>
      <c r="GA1933" s="18"/>
      <c r="GB1933" s="18"/>
      <c r="GC1933" s="18"/>
      <c r="GD1933" s="18"/>
      <c r="GE1933" s="18"/>
      <c r="GF1933" s="18"/>
      <c r="GG1933" s="18"/>
      <c r="GH1933" s="18"/>
      <c r="GI1933" s="18"/>
      <c r="GJ1933" s="18"/>
      <c r="GK1933" s="18"/>
      <c r="GL1933" s="18"/>
      <c r="GM1933" s="18"/>
      <c r="GN1933" s="18"/>
      <c r="GO1933" s="18"/>
      <c r="GP1933" s="18"/>
      <c r="GQ1933" s="18"/>
      <c r="GR1933" s="18"/>
      <c r="GS1933" s="18"/>
      <c r="GT1933" s="18"/>
      <c r="GU1933" s="18"/>
      <c r="GV1933" s="18"/>
      <c r="GW1933" s="18"/>
      <c r="GX1933" s="18"/>
      <c r="GY1933" s="18"/>
      <c r="GZ1933" s="18"/>
      <c r="HA1933" s="18"/>
      <c r="HB1933" s="18"/>
      <c r="HC1933" s="18"/>
      <c r="HD1933" s="18"/>
      <c r="HE1933" s="18"/>
      <c r="HF1933" s="18"/>
      <c r="HG1933" s="18"/>
      <c r="HH1933" s="18"/>
      <c r="HI1933" s="18"/>
      <c r="HJ1933" s="18"/>
      <c r="HK1933" s="18"/>
      <c r="HL1933" s="18"/>
      <c r="HM1933" s="18"/>
      <c r="HN1933" s="18"/>
      <c r="HO1933" s="18"/>
      <c r="HP1933" s="18"/>
      <c r="HQ1933" s="18"/>
      <c r="HR1933" s="18"/>
      <c r="HS1933" s="18"/>
      <c r="HT1933" s="18"/>
      <c r="HU1933" s="18"/>
      <c r="HV1933" s="18"/>
      <c r="HW1933" s="18"/>
      <c r="HX1933" s="18"/>
      <c r="HY1933" s="18"/>
      <c r="HZ1933" s="18"/>
      <c r="IA1933" s="18"/>
      <c r="IB1933" s="18"/>
      <c r="IC1933" s="18"/>
      <c r="ID1933" s="18"/>
      <c r="IE1933" s="18"/>
      <c r="IF1933" s="18"/>
      <c r="IG1933" s="18"/>
      <c r="IH1933" s="18"/>
      <c r="II1933" s="18"/>
      <c r="IJ1933" s="18"/>
      <c r="IK1933" s="18"/>
      <c r="IL1933" s="18"/>
      <c r="IM1933" s="18"/>
      <c r="IN1933" s="18"/>
      <c r="IO1933" s="18"/>
      <c r="IP1933" s="18"/>
      <c r="IQ1933" s="18"/>
      <c r="IR1933" s="18"/>
      <c r="IS1933" s="18"/>
      <c r="IT1933" s="18"/>
      <c r="IU1933" s="18"/>
      <c r="IV1933" s="18"/>
      <c r="IW1933" s="18"/>
      <c r="IX1933" s="18"/>
      <c r="IY1933" s="18"/>
      <c r="IZ1933" s="18"/>
      <c r="JA1933" s="18"/>
      <c r="JB1933" s="18"/>
      <c r="JC1933" s="18"/>
      <c r="JD1933" s="18"/>
      <c r="JE1933" s="18"/>
      <c r="JF1933" s="18"/>
      <c r="JG1933" s="18"/>
      <c r="JH1933" s="18"/>
      <c r="JI1933" s="18"/>
      <c r="JJ1933" s="18"/>
      <c r="JK1933" s="18"/>
      <c r="JL1933" s="18"/>
      <c r="JM1933" s="18"/>
      <c r="JN1933" s="18"/>
      <c r="JO1933" s="18"/>
      <c r="JP1933" s="18"/>
      <c r="JQ1933" s="18"/>
      <c r="JR1933" s="18"/>
      <c r="JS1933" s="18"/>
      <c r="JT1933" s="18"/>
      <c r="JU1933" s="18"/>
      <c r="JV1933" s="18"/>
      <c r="JW1933" s="18"/>
      <c r="JX1933" s="18"/>
      <c r="JY1933" s="18"/>
      <c r="JZ1933" s="18"/>
      <c r="KA1933" s="18"/>
      <c r="KB1933" s="18"/>
      <c r="KC1933" s="18"/>
      <c r="KD1933" s="18"/>
      <c r="KE1933" s="18"/>
      <c r="KF1933" s="18"/>
      <c r="KG1933" s="18"/>
      <c r="KH1933" s="18"/>
      <c r="KI1933" s="18"/>
      <c r="KJ1933" s="18"/>
      <c r="KK1933" s="18"/>
      <c r="KL1933" s="18"/>
      <c r="KM1933" s="18"/>
      <c r="KN1933" s="18"/>
      <c r="KO1933" s="18"/>
      <c r="KP1933" s="18"/>
      <c r="KQ1933" s="18"/>
      <c r="KR1933" s="18"/>
      <c r="KS1933" s="18"/>
      <c r="KT1933" s="18"/>
      <c r="KU1933" s="18"/>
      <c r="KV1933" s="18"/>
      <c r="KW1933" s="18"/>
      <c r="KX1933" s="18"/>
      <c r="KY1933" s="18"/>
      <c r="KZ1933" s="18"/>
      <c r="LA1933" s="18"/>
      <c r="LB1933" s="18"/>
      <c r="LC1933" s="18"/>
      <c r="LD1933" s="18"/>
      <c r="LE1933" s="18"/>
      <c r="LF1933" s="18"/>
      <c r="LG1933" s="18"/>
      <c r="LH1933" s="18"/>
      <c r="LI1933" s="18"/>
      <c r="LJ1933" s="18"/>
      <c r="LK1933" s="18"/>
      <c r="LL1933" s="18"/>
      <c r="LM1933" s="18"/>
      <c r="LN1933" s="18"/>
      <c r="LO1933" s="18"/>
      <c r="LP1933" s="18"/>
      <c r="LQ1933" s="18"/>
      <c r="LR1933" s="18"/>
      <c r="LS1933" s="18"/>
      <c r="LT1933" s="18"/>
      <c r="LU1933" s="18"/>
      <c r="LV1933" s="18"/>
      <c r="LW1933" s="18"/>
      <c r="LX1933" s="18"/>
      <c r="LY1933" s="18"/>
      <c r="LZ1933" s="18"/>
      <c r="MA1933" s="18"/>
      <c r="MB1933" s="18"/>
      <c r="MC1933" s="18"/>
      <c r="MD1933" s="18"/>
      <c r="ME1933" s="18"/>
      <c r="MF1933" s="18"/>
      <c r="MG1933" s="18"/>
      <c r="MH1933" s="18"/>
      <c r="MI1933" s="18"/>
      <c r="MJ1933" s="18"/>
      <c r="MK1933" s="18"/>
      <c r="ML1933" s="18"/>
      <c r="MM1933" s="18"/>
      <c r="MN1933" s="18"/>
      <c r="MO1933" s="18"/>
      <c r="MP1933" s="18"/>
      <c r="MQ1933" s="18"/>
      <c r="MR1933" s="18"/>
      <c r="MS1933" s="18"/>
      <c r="MT1933" s="18"/>
      <c r="MU1933" s="18"/>
      <c r="MV1933" s="18"/>
      <c r="MW1933" s="18"/>
      <c r="MX1933" s="18"/>
      <c r="MY1933" s="18"/>
      <c r="MZ1933" s="18"/>
      <c r="NA1933" s="18"/>
      <c r="NB1933" s="18"/>
      <c r="NC1933" s="18"/>
      <c r="ND1933" s="18"/>
      <c r="NE1933" s="18"/>
      <c r="NF1933" s="18"/>
      <c r="NG1933" s="18"/>
      <c r="NH1933" s="18"/>
      <c r="NI1933" s="18"/>
      <c r="NJ1933" s="18"/>
      <c r="NK1933" s="18"/>
      <c r="NL1933" s="18"/>
      <c r="NM1933" s="18"/>
      <c r="NN1933" s="18"/>
      <c r="NO1933" s="18"/>
      <c r="NP1933" s="18"/>
      <c r="NQ1933" s="18"/>
      <c r="NR1933" s="18"/>
      <c r="NS1933" s="18"/>
      <c r="NT1933" s="18"/>
      <c r="NU1933" s="18"/>
      <c r="NV1933" s="18"/>
      <c r="NW1933" s="18"/>
      <c r="NX1933" s="18"/>
      <c r="NY1933" s="18"/>
      <c r="NZ1933" s="18"/>
      <c r="OA1933" s="18"/>
      <c r="OB1933" s="18"/>
      <c r="OC1933" s="18"/>
      <c r="OD1933" s="18"/>
      <c r="OE1933" s="18"/>
      <c r="OF1933" s="18"/>
      <c r="OG1933" s="18"/>
      <c r="OH1933" s="18"/>
      <c r="OI1933" s="18"/>
      <c r="OJ1933" s="18"/>
      <c r="OK1933" s="18"/>
      <c r="OL1933" s="18"/>
      <c r="OM1933" s="18"/>
      <c r="ON1933" s="18"/>
      <c r="OO1933" s="18"/>
      <c r="OP1933" s="18"/>
      <c r="OQ1933" s="18"/>
      <c r="OR1933" s="18"/>
      <c r="OS1933" s="18"/>
      <c r="OT1933" s="18"/>
      <c r="OU1933" s="18"/>
      <c r="OV1933" s="18"/>
      <c r="OW1933" s="18"/>
      <c r="OX1933" s="18"/>
      <c r="OY1933" s="18"/>
      <c r="OZ1933" s="18"/>
      <c r="PA1933" s="18"/>
      <c r="PB1933" s="18"/>
      <c r="PC1933" s="18"/>
      <c r="PD1933" s="18"/>
      <c r="PE1933" s="18"/>
      <c r="PF1933" s="18"/>
      <c r="PG1933" s="18"/>
      <c r="PH1933" s="18"/>
      <c r="PI1933" s="18"/>
      <c r="PJ1933" s="18"/>
      <c r="PK1933" s="18"/>
      <c r="PL1933" s="18"/>
      <c r="PM1933" s="18"/>
      <c r="PN1933" s="18"/>
      <c r="PO1933" s="18"/>
      <c r="PP1933" s="18"/>
      <c r="PQ1933" s="18"/>
      <c r="PR1933" s="18"/>
      <c r="PS1933" s="18"/>
      <c r="PT1933" s="18"/>
      <c r="PU1933" s="18"/>
      <c r="PV1933" s="18"/>
      <c r="PW1933" s="18"/>
      <c r="PX1933" s="18"/>
      <c r="PY1933" s="18"/>
      <c r="PZ1933" s="18"/>
      <c r="QA1933" s="18"/>
      <c r="QB1933" s="18"/>
      <c r="QC1933" s="18"/>
      <c r="QD1933" s="18"/>
      <c r="QE1933" s="18"/>
      <c r="QF1933" s="18"/>
      <c r="QG1933" s="18"/>
      <c r="QH1933" s="18"/>
      <c r="QI1933" s="18"/>
      <c r="QJ1933" s="18"/>
      <c r="QK1933" s="18"/>
      <c r="QL1933" s="18"/>
      <c r="QM1933" s="18"/>
      <c r="QN1933" s="18"/>
      <c r="QO1933" s="18"/>
      <c r="QP1933" s="18"/>
      <c r="QQ1933" s="18"/>
      <c r="QR1933" s="18"/>
      <c r="QS1933" s="18"/>
      <c r="QT1933" s="18"/>
      <c r="QU1933" s="18"/>
      <c r="QV1933" s="18"/>
      <c r="QW1933" s="18"/>
      <c r="QX1933" s="18"/>
      <c r="QY1933" s="18"/>
      <c r="QZ1933" s="18"/>
      <c r="RA1933" s="18"/>
      <c r="RB1933" s="18"/>
      <c r="RC1933" s="18"/>
      <c r="RD1933" s="18"/>
      <c r="RE1933" s="18"/>
      <c r="RF1933" s="18"/>
      <c r="RG1933" s="18"/>
      <c r="RH1933" s="18"/>
      <c r="RI1933" s="18"/>
      <c r="RJ1933" s="18"/>
      <c r="RK1933" s="18"/>
      <c r="RL1933" s="18"/>
      <c r="RM1933" s="18"/>
      <c r="RN1933" s="18"/>
      <c r="RO1933" s="18"/>
      <c r="RP1933" s="18"/>
      <c r="RQ1933" s="18"/>
      <c r="RR1933" s="18"/>
      <c r="RS1933" s="18"/>
      <c r="RT1933" s="18"/>
      <c r="RU1933" s="18"/>
      <c r="RV1933" s="18"/>
      <c r="RW1933" s="18"/>
      <c r="RX1933" s="18"/>
      <c r="RY1933" s="18"/>
      <c r="RZ1933" s="18"/>
      <c r="SA1933" s="18"/>
      <c r="SB1933" s="18"/>
      <c r="SC1933" s="18"/>
      <c r="SD1933" s="18"/>
      <c r="SE1933" s="18"/>
      <c r="SF1933" s="18"/>
      <c r="SG1933" s="18"/>
      <c r="SH1933" s="18"/>
      <c r="SI1933" s="18"/>
      <c r="SJ1933" s="18"/>
      <c r="SK1933" s="18"/>
      <c r="SL1933" s="18"/>
      <c r="SM1933" s="18"/>
      <c r="SN1933" s="18"/>
      <c r="SO1933" s="18"/>
      <c r="SP1933" s="18"/>
      <c r="SQ1933" s="18"/>
      <c r="SR1933" s="18"/>
      <c r="SS1933" s="18"/>
      <c r="ST1933" s="18"/>
      <c r="SU1933" s="18"/>
      <c r="SV1933" s="18"/>
      <c r="SW1933" s="18"/>
      <c r="SX1933" s="18"/>
      <c r="SY1933" s="18"/>
      <c r="SZ1933" s="18"/>
      <c r="TA1933" s="18"/>
      <c r="TB1933" s="18"/>
      <c r="TC1933" s="18"/>
      <c r="TD1933" s="18"/>
      <c r="TE1933" s="18"/>
      <c r="TF1933" s="18"/>
      <c r="TG1933" s="18"/>
      <c r="TH1933" s="18"/>
      <c r="TI1933" s="18"/>
      <c r="TJ1933" s="18"/>
      <c r="TK1933" s="18"/>
      <c r="TL1933" s="18"/>
      <c r="TM1933" s="18"/>
      <c r="TN1933" s="18"/>
      <c r="TO1933" s="18"/>
      <c r="TP1933" s="18"/>
      <c r="TQ1933" s="18"/>
      <c r="TR1933" s="18"/>
      <c r="TS1933" s="18"/>
      <c r="TT1933" s="18"/>
      <c r="TU1933" s="18"/>
      <c r="TV1933" s="18"/>
      <c r="TW1933" s="18"/>
      <c r="TX1933" s="18"/>
      <c r="TY1933" s="18"/>
      <c r="TZ1933" s="18"/>
      <c r="UA1933" s="18"/>
      <c r="UB1933" s="18"/>
      <c r="UC1933" s="18"/>
      <c r="UD1933" s="18"/>
      <c r="UE1933" s="18"/>
      <c r="UF1933" s="18"/>
      <c r="UG1933" s="18"/>
      <c r="UH1933" s="18"/>
      <c r="UI1933" s="18"/>
      <c r="UJ1933" s="18"/>
      <c r="UK1933" s="18"/>
      <c r="UL1933" s="18"/>
      <c r="UM1933" s="18"/>
      <c r="UN1933" s="18"/>
      <c r="UO1933" s="18"/>
      <c r="UP1933" s="18"/>
      <c r="UQ1933" s="18"/>
      <c r="UR1933" s="18"/>
      <c r="US1933" s="18"/>
      <c r="UT1933" s="18"/>
      <c r="UU1933" s="18"/>
      <c r="UV1933" s="18"/>
      <c r="UW1933" s="18"/>
      <c r="UX1933" s="18"/>
      <c r="UY1933" s="18"/>
      <c r="UZ1933" s="18"/>
      <c r="VA1933" s="18"/>
      <c r="VB1933" s="18"/>
      <c r="VC1933" s="18"/>
      <c r="VD1933" s="18"/>
      <c r="VE1933" s="18"/>
      <c r="VF1933" s="18"/>
      <c r="VG1933" s="18"/>
      <c r="VH1933" s="18"/>
      <c r="VI1933" s="18"/>
      <c r="VJ1933" s="18"/>
      <c r="VK1933" s="18"/>
      <c r="VL1933" s="18"/>
      <c r="VM1933" s="18"/>
      <c r="VN1933" s="18"/>
      <c r="VO1933" s="18"/>
      <c r="VP1933" s="18"/>
      <c r="VQ1933" s="18"/>
      <c r="VR1933" s="18"/>
      <c r="VS1933" s="18"/>
      <c r="VT1933" s="18"/>
      <c r="VU1933" s="18"/>
      <c r="VV1933" s="18"/>
      <c r="VW1933" s="18"/>
      <c r="VX1933" s="18"/>
      <c r="VY1933" s="18"/>
      <c r="VZ1933" s="18"/>
      <c r="WA1933" s="18"/>
      <c r="WB1933" s="18"/>
      <c r="WC1933" s="18"/>
      <c r="WD1933" s="18"/>
      <c r="WE1933" s="18"/>
      <c r="WF1933" s="18"/>
      <c r="WG1933" s="18"/>
      <c r="WH1933" s="18"/>
      <c r="WI1933" s="18"/>
      <c r="WJ1933" s="18"/>
      <c r="WK1933" s="18"/>
      <c r="WL1933" s="18"/>
      <c r="WM1933" s="18"/>
      <c r="WN1933" s="18"/>
      <c r="WO1933" s="18"/>
      <c r="WP1933" s="18"/>
      <c r="WQ1933" s="18"/>
      <c r="WR1933" s="18"/>
      <c r="WS1933" s="18"/>
      <c r="WT1933" s="18"/>
      <c r="WU1933" s="18"/>
      <c r="WV1933" s="18"/>
      <c r="WW1933" s="18"/>
      <c r="WX1933" s="18"/>
      <c r="WY1933" s="18"/>
      <c r="WZ1933" s="18"/>
      <c r="XA1933" s="18"/>
      <c r="XB1933" s="18"/>
      <c r="XC1933" s="18"/>
      <c r="XD1933" s="18"/>
      <c r="XE1933" s="18"/>
      <c r="XF1933" s="18"/>
      <c r="XG1933" s="18"/>
      <c r="XH1933" s="18"/>
      <c r="XI1933" s="18"/>
      <c r="XJ1933" s="18"/>
      <c r="XK1933" s="18"/>
      <c r="XL1933" s="18"/>
      <c r="XM1933" s="18"/>
      <c r="XN1933" s="18"/>
      <c r="XO1933" s="18"/>
      <c r="XP1933" s="18"/>
      <c r="XQ1933" s="18"/>
      <c r="XR1933" s="18"/>
      <c r="XS1933" s="18"/>
      <c r="XT1933" s="18"/>
      <c r="XU1933" s="18"/>
      <c r="XV1933" s="18"/>
      <c r="XW1933" s="18"/>
      <c r="XX1933" s="18"/>
      <c r="XY1933" s="18"/>
      <c r="XZ1933" s="18"/>
      <c r="YA1933" s="18"/>
      <c r="YB1933" s="18"/>
      <c r="YC1933" s="18"/>
      <c r="YD1933" s="18"/>
      <c r="YE1933" s="18"/>
      <c r="YF1933" s="18"/>
      <c r="YG1933" s="18"/>
      <c r="YH1933" s="18"/>
      <c r="YI1933" s="18"/>
      <c r="YJ1933" s="18"/>
      <c r="YK1933" s="18"/>
      <c r="YL1933" s="18"/>
      <c r="YM1933" s="18"/>
      <c r="YN1933" s="18"/>
      <c r="YO1933" s="18"/>
      <c r="YP1933" s="18"/>
      <c r="YQ1933" s="18"/>
      <c r="YR1933" s="18"/>
      <c r="YS1933" s="18"/>
      <c r="YT1933" s="18"/>
      <c r="YU1933" s="18"/>
      <c r="YV1933" s="18"/>
      <c r="YW1933" s="18"/>
      <c r="YX1933" s="18"/>
      <c r="YY1933" s="18"/>
      <c r="YZ1933" s="18"/>
      <c r="ZA1933" s="18"/>
      <c r="ZB1933" s="18"/>
      <c r="ZC1933" s="18"/>
      <c r="ZD1933" s="18"/>
      <c r="ZE1933" s="18"/>
      <c r="ZF1933" s="18"/>
      <c r="ZG1933" s="18"/>
      <c r="ZH1933" s="18"/>
      <c r="ZI1933" s="18"/>
      <c r="ZJ1933" s="18"/>
      <c r="ZK1933" s="18"/>
      <c r="ZL1933" s="18"/>
      <c r="ZM1933" s="18"/>
      <c r="ZN1933" s="18"/>
      <c r="ZO1933" s="18"/>
      <c r="ZP1933" s="18"/>
      <c r="ZQ1933" s="18"/>
      <c r="ZR1933" s="18"/>
      <c r="ZS1933" s="18"/>
      <c r="ZT1933" s="18"/>
      <c r="ZU1933" s="18"/>
      <c r="ZV1933" s="18"/>
      <c r="ZW1933" s="18"/>
      <c r="ZX1933" s="18"/>
      <c r="ZY1933" s="18"/>
      <c r="ZZ1933" s="18"/>
      <c r="AAA1933" s="18"/>
      <c r="AAB1933" s="18"/>
      <c r="AAC1933" s="18"/>
      <c r="AAD1933" s="18"/>
      <c r="AAE1933" s="18"/>
      <c r="AAF1933" s="18"/>
      <c r="AAG1933" s="18"/>
      <c r="AAH1933" s="18"/>
      <c r="AAI1933" s="18"/>
      <c r="AAJ1933" s="18"/>
      <c r="AAK1933" s="18"/>
      <c r="AAL1933" s="18"/>
      <c r="AAM1933" s="18"/>
      <c r="AAN1933" s="18"/>
      <c r="AAO1933" s="18"/>
      <c r="AAP1933" s="18"/>
      <c r="AAQ1933" s="18"/>
      <c r="AAR1933" s="18"/>
      <c r="AAS1933" s="18"/>
      <c r="AAT1933" s="18"/>
      <c r="AAU1933" s="18"/>
      <c r="AAV1933" s="18"/>
      <c r="AAW1933" s="18"/>
      <c r="AAX1933" s="18"/>
      <c r="AAY1933" s="18"/>
      <c r="AAZ1933" s="18"/>
      <c r="ABA1933" s="18"/>
      <c r="ABB1933" s="18"/>
      <c r="ABC1933" s="18"/>
      <c r="ABD1933" s="18"/>
      <c r="ABE1933" s="18"/>
      <c r="ABF1933" s="18"/>
      <c r="ABG1933" s="18"/>
      <c r="ABH1933" s="18"/>
      <c r="ABI1933" s="18"/>
      <c r="ABJ1933" s="18"/>
      <c r="ABK1933" s="18"/>
      <c r="ABL1933" s="18"/>
      <c r="ABM1933" s="18"/>
      <c r="ABN1933" s="18"/>
      <c r="ABO1933" s="18"/>
      <c r="ABP1933" s="18"/>
      <c r="ABQ1933" s="18"/>
      <c r="ABR1933" s="18"/>
      <c r="ABS1933" s="18"/>
      <c r="ABT1933" s="18"/>
      <c r="ABU1933" s="18"/>
      <c r="ABV1933" s="18"/>
      <c r="ABW1933" s="18"/>
      <c r="ABX1933" s="18"/>
      <c r="ABY1933" s="18"/>
      <c r="ABZ1933" s="18"/>
      <c r="ACA1933" s="18"/>
      <c r="ACB1933" s="18"/>
      <c r="ACC1933" s="18"/>
      <c r="ACD1933" s="18"/>
      <c r="ACE1933" s="18"/>
      <c r="ACF1933" s="18"/>
      <c r="ACG1933" s="18"/>
      <c r="ACH1933" s="18"/>
      <c r="ACI1933" s="18"/>
      <c r="ACJ1933" s="18"/>
      <c r="ACK1933" s="18"/>
      <c r="ACL1933" s="18"/>
      <c r="ACM1933" s="18"/>
      <c r="ACN1933" s="18"/>
      <c r="ACO1933" s="18"/>
      <c r="ACP1933" s="18"/>
      <c r="ACQ1933" s="18"/>
      <c r="ACR1933" s="18"/>
      <c r="ACS1933" s="18"/>
      <c r="ACT1933" s="18"/>
      <c r="ACU1933" s="18"/>
      <c r="ACV1933" s="18"/>
      <c r="ACW1933" s="18"/>
      <c r="ACX1933" s="18"/>
      <c r="ACY1933" s="18"/>
      <c r="ACZ1933" s="18"/>
      <c r="ADA1933" s="18"/>
      <c r="ADB1933" s="18"/>
      <c r="ADC1933" s="18"/>
      <c r="ADD1933" s="18"/>
      <c r="ADE1933" s="18"/>
      <c r="ADF1933" s="18"/>
      <c r="ADG1933" s="18"/>
      <c r="ADH1933" s="18"/>
      <c r="ADI1933" s="18"/>
      <c r="ADJ1933" s="18"/>
      <c r="ADK1933" s="18"/>
      <c r="ADL1933" s="18"/>
      <c r="ADM1933" s="18"/>
      <c r="ADN1933" s="18"/>
      <c r="ADO1933" s="18"/>
      <c r="ADP1933" s="18"/>
      <c r="ADQ1933" s="18"/>
      <c r="ADR1933" s="18"/>
      <c r="ADS1933" s="18"/>
      <c r="ADT1933" s="18"/>
      <c r="ADU1933" s="18"/>
      <c r="ADV1933" s="18"/>
      <c r="ADW1933" s="18"/>
      <c r="ADX1933" s="18"/>
      <c r="ADY1933" s="18"/>
      <c r="ADZ1933" s="18"/>
      <c r="AEA1933" s="18"/>
      <c r="AEB1933" s="18"/>
      <c r="AEC1933" s="18"/>
      <c r="AED1933" s="18"/>
      <c r="AEE1933" s="18"/>
      <c r="AEF1933" s="18"/>
      <c r="AEG1933" s="18"/>
      <c r="AEH1933" s="18"/>
      <c r="AEI1933" s="18"/>
      <c r="AEJ1933" s="18"/>
      <c r="AEK1933" s="18"/>
      <c r="AEL1933" s="18"/>
      <c r="AEM1933" s="18"/>
      <c r="AEN1933" s="18"/>
      <c r="AEO1933" s="18"/>
      <c r="AEP1933" s="18"/>
      <c r="AEQ1933" s="18"/>
      <c r="AER1933" s="18"/>
      <c r="AES1933" s="18"/>
      <c r="AET1933" s="18"/>
      <c r="AEU1933" s="18"/>
      <c r="AEV1933" s="18"/>
      <c r="AEW1933" s="18"/>
      <c r="AEX1933" s="18"/>
      <c r="AEY1933" s="18"/>
      <c r="AEZ1933" s="18"/>
      <c r="AFA1933" s="18"/>
      <c r="AFB1933" s="18"/>
      <c r="AFC1933" s="18"/>
      <c r="AFD1933" s="18"/>
      <c r="AFE1933" s="18"/>
      <c r="AFF1933" s="18"/>
      <c r="AFG1933" s="18"/>
      <c r="AFH1933" s="18"/>
      <c r="AFI1933" s="18"/>
      <c r="AFJ1933" s="18"/>
      <c r="AFK1933" s="18"/>
      <c r="AFL1933" s="18"/>
      <c r="AFM1933" s="18"/>
      <c r="AFN1933" s="18"/>
      <c r="AFO1933" s="18"/>
      <c r="AFP1933" s="18"/>
      <c r="AFQ1933" s="18"/>
      <c r="AFR1933" s="18"/>
      <c r="AFS1933" s="18"/>
      <c r="AFT1933" s="18"/>
      <c r="AFU1933" s="18"/>
      <c r="AFV1933" s="18"/>
      <c r="AFW1933" s="18"/>
      <c r="AFX1933" s="18"/>
      <c r="AFY1933" s="18"/>
      <c r="AFZ1933" s="18"/>
      <c r="AGA1933" s="18"/>
      <c r="AGB1933" s="18"/>
      <c r="AGC1933" s="18"/>
      <c r="AGD1933" s="18"/>
      <c r="AGE1933" s="18"/>
      <c r="AGF1933" s="18"/>
      <c r="AGG1933" s="18"/>
      <c r="AGH1933" s="18"/>
      <c r="AGI1933" s="18"/>
      <c r="AGJ1933" s="18"/>
      <c r="AGK1933" s="18"/>
      <c r="AGL1933" s="18"/>
      <c r="AGM1933" s="18"/>
      <c r="AGN1933" s="18"/>
      <c r="AGO1933" s="18"/>
      <c r="AGP1933" s="18"/>
      <c r="AGQ1933" s="18"/>
      <c r="AGR1933" s="18"/>
      <c r="AGS1933" s="18"/>
      <c r="AGT1933" s="18"/>
      <c r="AGU1933" s="18"/>
      <c r="AGV1933" s="18"/>
      <c r="AGW1933" s="18"/>
      <c r="AGX1933" s="18"/>
      <c r="AGY1933" s="18"/>
      <c r="AGZ1933" s="18"/>
      <c r="AHA1933" s="18"/>
      <c r="AHB1933" s="18"/>
      <c r="AHC1933" s="18"/>
      <c r="AHD1933" s="18"/>
      <c r="AHE1933" s="18"/>
      <c r="AHF1933" s="18"/>
      <c r="AHG1933" s="18"/>
      <c r="AHH1933" s="18"/>
      <c r="AHI1933" s="18"/>
      <c r="AHJ1933" s="18"/>
      <c r="AHK1933" s="18"/>
      <c r="AHL1933" s="18"/>
      <c r="AHM1933" s="18"/>
      <c r="AHN1933" s="18"/>
      <c r="AHO1933" s="18"/>
      <c r="AHP1933" s="18"/>
      <c r="AHQ1933" s="18"/>
      <c r="AHR1933" s="18"/>
      <c r="AHS1933" s="18"/>
      <c r="AHT1933" s="18"/>
      <c r="AHU1933" s="18"/>
      <c r="AHV1933" s="18"/>
      <c r="AHW1933" s="18"/>
      <c r="AHX1933" s="18"/>
      <c r="AHY1933" s="18"/>
      <c r="AHZ1933" s="18"/>
      <c r="AIA1933" s="18"/>
      <c r="AIB1933" s="18"/>
      <c r="AIC1933" s="18"/>
      <c r="AID1933" s="18"/>
      <c r="AIE1933" s="18"/>
      <c r="AIF1933" s="18"/>
      <c r="AIG1933" s="18"/>
      <c r="AIH1933" s="18"/>
      <c r="AII1933" s="18"/>
      <c r="AIJ1933" s="18"/>
      <c r="AIK1933" s="18"/>
      <c r="AIL1933" s="18"/>
      <c r="AIM1933" s="18"/>
      <c r="AIN1933" s="18"/>
      <c r="AIO1933" s="18"/>
      <c r="AIP1933" s="18"/>
      <c r="AIQ1933" s="18"/>
      <c r="AIR1933" s="18"/>
      <c r="AIS1933" s="18"/>
      <c r="AIT1933" s="18"/>
      <c r="AIU1933" s="18"/>
      <c r="AIV1933" s="18"/>
      <c r="AIW1933" s="18"/>
      <c r="AIX1933" s="18"/>
      <c r="AIY1933" s="18"/>
      <c r="AIZ1933" s="18"/>
      <c r="AJA1933" s="18"/>
      <c r="AJB1933" s="18"/>
      <c r="AJC1933" s="18"/>
      <c r="AJD1933" s="18"/>
      <c r="AJE1933" s="18"/>
      <c r="AJF1933" s="18"/>
      <c r="AJG1933" s="18"/>
      <c r="AJH1933" s="18"/>
      <c r="AJI1933" s="18"/>
      <c r="AJJ1933" s="18"/>
      <c r="AJK1933" s="18"/>
      <c r="AJL1933" s="18"/>
      <c r="AJM1933" s="18"/>
      <c r="AJN1933" s="18"/>
      <c r="AJO1933" s="18"/>
      <c r="AJP1933" s="18"/>
      <c r="AJQ1933" s="18"/>
      <c r="AJR1933" s="18"/>
      <c r="AJS1933" s="18"/>
      <c r="AJT1933" s="18"/>
      <c r="AJU1933" s="18"/>
      <c r="AJV1933" s="18"/>
      <c r="AJW1933" s="18"/>
      <c r="AJX1933" s="18"/>
      <c r="AJY1933" s="18"/>
      <c r="AJZ1933" s="18"/>
      <c r="AKA1933" s="18"/>
      <c r="AKB1933" s="18"/>
      <c r="AKC1933" s="18"/>
      <c r="AKD1933" s="18"/>
      <c r="AKE1933" s="18"/>
      <c r="AKF1933" s="18"/>
      <c r="AKG1933" s="18"/>
      <c r="AKH1933" s="18"/>
      <c r="AKI1933" s="18"/>
      <c r="AKJ1933" s="18"/>
      <c r="AKK1933" s="18"/>
      <c r="AKL1933" s="18"/>
      <c r="AKM1933" s="18"/>
      <c r="AKN1933" s="18"/>
      <c r="AKO1933" s="18"/>
      <c r="AKP1933" s="18"/>
      <c r="AKQ1933" s="18"/>
      <c r="AKR1933" s="18"/>
      <c r="AKS1933" s="18"/>
      <c r="AKT1933" s="18"/>
      <c r="AKU1933" s="18"/>
      <c r="AKV1933" s="18"/>
      <c r="AKW1933" s="18"/>
      <c r="AKX1933" s="18"/>
      <c r="AKY1933" s="18"/>
      <c r="AKZ1933" s="18"/>
      <c r="ALA1933" s="18"/>
      <c r="ALB1933" s="18"/>
      <c r="ALC1933" s="18"/>
      <c r="ALD1933" s="18"/>
      <c r="ALE1933" s="18"/>
      <c r="ALF1933" s="18"/>
      <c r="ALG1933" s="18"/>
      <c r="ALH1933" s="18"/>
      <c r="ALI1933" s="18"/>
      <c r="ALJ1933" s="18"/>
      <c r="ALK1933" s="18"/>
      <c r="ALL1933" s="18"/>
      <c r="ALM1933" s="18"/>
      <c r="ALN1933" s="18"/>
      <c r="ALO1933" s="18"/>
      <c r="ALP1933" s="18"/>
      <c r="ALQ1933" s="18"/>
      <c r="ALR1933" s="18"/>
      <c r="ALS1933" s="18"/>
      <c r="ALT1933" s="18"/>
      <c r="ALU1933" s="18"/>
      <c r="ALV1933" s="18"/>
      <c r="ALW1933" s="18"/>
      <c r="ALX1933" s="18"/>
      <c r="ALY1933" s="18"/>
      <c r="ALZ1933" s="18"/>
      <c r="AMA1933" s="18"/>
      <c r="AMB1933" s="18"/>
      <c r="AMC1933" s="18"/>
      <c r="AMD1933" s="18"/>
      <c r="AME1933" s="18"/>
      <c r="AMF1933" s="18"/>
      <c r="AMG1933" s="18"/>
      <c r="AMH1933" s="18"/>
      <c r="AMI1933" s="18"/>
      <c r="AMJ1933" s="18"/>
    </row>
    <row r="1934" spans="1:1024" s="315" customFormat="1">
      <c r="A1934" s="15"/>
      <c r="B1934" s="18"/>
      <c r="C1934" s="18"/>
      <c r="D1934" s="18"/>
      <c r="E1934" s="18"/>
      <c r="F1934" s="18"/>
      <c r="G1934" s="18"/>
      <c r="H1934" s="18"/>
      <c r="I1934" s="32"/>
      <c r="J1934" s="32"/>
      <c r="K1934" s="18"/>
      <c r="L1934" s="18"/>
      <c r="M1934" s="18"/>
      <c r="N1934" s="18"/>
      <c r="O1934" s="18"/>
      <c r="P1934" s="18"/>
      <c r="Q1934" s="18"/>
      <c r="R1934" s="18"/>
      <c r="S1934" s="18"/>
      <c r="T1934" s="18"/>
      <c r="U1934" s="18"/>
      <c r="V1934" s="18"/>
      <c r="W1934" s="18"/>
      <c r="X1934" s="18"/>
      <c r="Y1934" s="18"/>
      <c r="Z1934" s="18"/>
      <c r="AA1934" s="18"/>
      <c r="AB1934" s="18"/>
      <c r="AC1934" s="18"/>
      <c r="AD1934" s="18"/>
      <c r="AE1934" s="18"/>
      <c r="AF1934" s="18"/>
      <c r="AG1934" s="18"/>
      <c r="AH1934" s="18"/>
      <c r="AI1934" s="18"/>
      <c r="AJ1934" s="18"/>
      <c r="AK1934" s="18"/>
      <c r="AL1934" s="18"/>
      <c r="AM1934" s="18"/>
      <c r="AN1934" s="18"/>
      <c r="AO1934" s="18"/>
      <c r="AP1934" s="18"/>
      <c r="AQ1934" s="18"/>
      <c r="AR1934" s="18"/>
      <c r="AS1934" s="18"/>
      <c r="AT1934" s="18"/>
      <c r="AU1934" s="18"/>
      <c r="AV1934" s="18"/>
      <c r="AW1934" s="18"/>
      <c r="AX1934" s="18"/>
      <c r="AY1934" s="18"/>
      <c r="AZ1934" s="18"/>
      <c r="BA1934" s="18"/>
      <c r="BB1934" s="18"/>
      <c r="BC1934" s="18"/>
      <c r="BD1934" s="18"/>
      <c r="BE1934" s="18"/>
      <c r="BF1934" s="18"/>
      <c r="BG1934" s="18"/>
      <c r="BH1934" s="18"/>
      <c r="BI1934" s="18"/>
      <c r="BJ1934" s="18"/>
      <c r="BK1934" s="18"/>
      <c r="BL1934" s="18"/>
      <c r="BM1934" s="18"/>
      <c r="BN1934" s="18"/>
      <c r="BO1934" s="18"/>
      <c r="BP1934" s="18"/>
      <c r="BQ1934" s="18"/>
      <c r="BR1934" s="18"/>
      <c r="BS1934" s="18"/>
      <c r="BT1934" s="18"/>
      <c r="BU1934" s="18"/>
      <c r="BV1934" s="18"/>
      <c r="BW1934" s="18"/>
      <c r="BX1934" s="18"/>
      <c r="BY1934" s="18"/>
      <c r="BZ1934" s="18"/>
      <c r="CA1934" s="18"/>
      <c r="CB1934" s="18"/>
      <c r="CC1934" s="18"/>
      <c r="CD1934" s="18"/>
      <c r="CE1934" s="18"/>
      <c r="CF1934" s="18"/>
      <c r="CG1934" s="18"/>
      <c r="CH1934" s="18"/>
      <c r="CI1934" s="18"/>
      <c r="CJ1934" s="18"/>
      <c r="CK1934" s="18"/>
      <c r="CL1934" s="18"/>
      <c r="CM1934" s="18"/>
      <c r="CN1934" s="18"/>
      <c r="CO1934" s="18"/>
      <c r="CP1934" s="18"/>
      <c r="CQ1934" s="18"/>
      <c r="CR1934" s="18"/>
      <c r="CS1934" s="18"/>
      <c r="CT1934" s="18"/>
      <c r="CU1934" s="18"/>
      <c r="CV1934" s="18"/>
      <c r="CW1934" s="18"/>
      <c r="CX1934" s="18"/>
      <c r="CY1934" s="18"/>
      <c r="CZ1934" s="18"/>
      <c r="DA1934" s="18"/>
      <c r="DB1934" s="18"/>
      <c r="DC1934" s="18"/>
      <c r="DD1934" s="18"/>
      <c r="DE1934" s="18"/>
      <c r="DF1934" s="18"/>
      <c r="DG1934" s="18"/>
      <c r="DH1934" s="18"/>
      <c r="DI1934" s="18"/>
      <c r="DJ1934" s="18"/>
      <c r="DK1934" s="18"/>
      <c r="DL1934" s="18"/>
      <c r="DM1934" s="18"/>
      <c r="DN1934" s="18"/>
      <c r="DO1934" s="18"/>
      <c r="DP1934" s="18"/>
      <c r="DQ1934" s="18"/>
      <c r="DR1934" s="18"/>
      <c r="DS1934" s="18"/>
      <c r="DT1934" s="18"/>
      <c r="DU1934" s="18"/>
      <c r="DV1934" s="18"/>
      <c r="DW1934" s="18"/>
      <c r="DX1934" s="18"/>
      <c r="DY1934" s="18"/>
      <c r="DZ1934" s="18"/>
      <c r="EA1934" s="18"/>
      <c r="EB1934" s="18"/>
      <c r="EC1934" s="18"/>
      <c r="ED1934" s="18"/>
      <c r="EE1934" s="18"/>
      <c r="EF1934" s="18"/>
      <c r="EG1934" s="18"/>
      <c r="EH1934" s="18"/>
      <c r="EI1934" s="18"/>
      <c r="EJ1934" s="18"/>
      <c r="EK1934" s="18"/>
      <c r="EL1934" s="18"/>
      <c r="EM1934" s="18"/>
      <c r="EN1934" s="18"/>
      <c r="EO1934" s="18"/>
      <c r="EP1934" s="18"/>
      <c r="EQ1934" s="18"/>
      <c r="ER1934" s="18"/>
      <c r="ES1934" s="18"/>
      <c r="ET1934" s="18"/>
      <c r="EU1934" s="18"/>
      <c r="EV1934" s="18"/>
      <c r="EW1934" s="18"/>
      <c r="EX1934" s="18"/>
      <c r="EY1934" s="18"/>
      <c r="EZ1934" s="18"/>
      <c r="FA1934" s="18"/>
      <c r="FB1934" s="18"/>
      <c r="FC1934" s="18"/>
      <c r="FD1934" s="18"/>
      <c r="FE1934" s="18"/>
      <c r="FF1934" s="18"/>
      <c r="FG1934" s="18"/>
      <c r="FH1934" s="18"/>
      <c r="FI1934" s="18"/>
      <c r="FJ1934" s="18"/>
      <c r="FK1934" s="18"/>
      <c r="FL1934" s="18"/>
      <c r="FM1934" s="18"/>
      <c r="FN1934" s="18"/>
      <c r="FO1934" s="18"/>
      <c r="FP1934" s="18"/>
      <c r="FQ1934" s="18"/>
      <c r="FR1934" s="18"/>
      <c r="FS1934" s="18"/>
      <c r="FT1934" s="18"/>
      <c r="FU1934" s="18"/>
      <c r="FV1934" s="18"/>
      <c r="FW1934" s="18"/>
      <c r="FX1934" s="18"/>
      <c r="FY1934" s="18"/>
      <c r="FZ1934" s="18"/>
      <c r="GA1934" s="18"/>
      <c r="GB1934" s="18"/>
      <c r="GC1934" s="18"/>
      <c r="GD1934" s="18"/>
      <c r="GE1934" s="18"/>
      <c r="GF1934" s="18"/>
      <c r="GG1934" s="18"/>
      <c r="GH1934" s="18"/>
      <c r="GI1934" s="18"/>
      <c r="GJ1934" s="18"/>
      <c r="GK1934" s="18"/>
      <c r="GL1934" s="18"/>
      <c r="GM1934" s="18"/>
      <c r="GN1934" s="18"/>
      <c r="GO1934" s="18"/>
      <c r="GP1934" s="18"/>
      <c r="GQ1934" s="18"/>
      <c r="GR1934" s="18"/>
      <c r="GS1934" s="18"/>
      <c r="GT1934" s="18"/>
      <c r="GU1934" s="18"/>
      <c r="GV1934" s="18"/>
      <c r="GW1934" s="18"/>
      <c r="GX1934" s="18"/>
      <c r="GY1934" s="18"/>
      <c r="GZ1934" s="18"/>
      <c r="HA1934" s="18"/>
      <c r="HB1934" s="18"/>
      <c r="HC1934" s="18"/>
      <c r="HD1934" s="18"/>
      <c r="HE1934" s="18"/>
      <c r="HF1934" s="18"/>
      <c r="HG1934" s="18"/>
      <c r="HH1934" s="18"/>
      <c r="HI1934" s="18"/>
      <c r="HJ1934" s="18"/>
      <c r="HK1934" s="18"/>
      <c r="HL1934" s="18"/>
      <c r="HM1934" s="18"/>
      <c r="HN1934" s="18"/>
      <c r="HO1934" s="18"/>
      <c r="HP1934" s="18"/>
      <c r="HQ1934" s="18"/>
      <c r="HR1934" s="18"/>
      <c r="HS1934" s="18"/>
      <c r="HT1934" s="18"/>
      <c r="HU1934" s="18"/>
      <c r="HV1934" s="18"/>
      <c r="HW1934" s="18"/>
      <c r="HX1934" s="18"/>
      <c r="HY1934" s="18"/>
      <c r="HZ1934" s="18"/>
      <c r="IA1934" s="18"/>
      <c r="IB1934" s="18"/>
      <c r="IC1934" s="18"/>
      <c r="ID1934" s="18"/>
      <c r="IE1934" s="18"/>
      <c r="IF1934" s="18"/>
      <c r="IG1934" s="18"/>
      <c r="IH1934" s="18"/>
      <c r="II1934" s="18"/>
      <c r="IJ1934" s="18"/>
      <c r="IK1934" s="18"/>
      <c r="IL1934" s="18"/>
      <c r="IM1934" s="18"/>
      <c r="IN1934" s="18"/>
      <c r="IO1934" s="18"/>
      <c r="IP1934" s="18"/>
      <c r="IQ1934" s="18"/>
      <c r="IR1934" s="18"/>
      <c r="IS1934" s="18"/>
      <c r="IT1934" s="18"/>
      <c r="IU1934" s="18"/>
      <c r="IV1934" s="18"/>
      <c r="IW1934" s="18"/>
      <c r="IX1934" s="18"/>
      <c r="IY1934" s="18"/>
      <c r="IZ1934" s="18"/>
      <c r="JA1934" s="18"/>
      <c r="JB1934" s="18"/>
      <c r="JC1934" s="18"/>
      <c r="JD1934" s="18"/>
      <c r="JE1934" s="18"/>
      <c r="JF1934" s="18"/>
      <c r="JG1934" s="18"/>
      <c r="JH1934" s="18"/>
      <c r="JI1934" s="18"/>
      <c r="JJ1934" s="18"/>
      <c r="JK1934" s="18"/>
      <c r="JL1934" s="18"/>
      <c r="JM1934" s="18"/>
      <c r="JN1934" s="18"/>
      <c r="JO1934" s="18"/>
      <c r="JP1934" s="18"/>
      <c r="JQ1934" s="18"/>
      <c r="JR1934" s="18"/>
      <c r="JS1934" s="18"/>
      <c r="JT1934" s="18"/>
      <c r="JU1934" s="18"/>
      <c r="JV1934" s="18"/>
      <c r="JW1934" s="18"/>
      <c r="JX1934" s="18"/>
      <c r="JY1934" s="18"/>
      <c r="JZ1934" s="18"/>
      <c r="KA1934" s="18"/>
      <c r="KB1934" s="18"/>
      <c r="KC1934" s="18"/>
      <c r="KD1934" s="18"/>
      <c r="KE1934" s="18"/>
      <c r="KF1934" s="18"/>
      <c r="KG1934" s="18"/>
      <c r="KH1934" s="18"/>
      <c r="KI1934" s="18"/>
      <c r="KJ1934" s="18"/>
      <c r="KK1934" s="18"/>
      <c r="KL1934" s="18"/>
      <c r="KM1934" s="18"/>
      <c r="KN1934" s="18"/>
      <c r="KO1934" s="18"/>
      <c r="KP1934" s="18"/>
      <c r="KQ1934" s="18"/>
      <c r="KR1934" s="18"/>
      <c r="KS1934" s="18"/>
      <c r="KT1934" s="18"/>
      <c r="KU1934" s="18"/>
      <c r="KV1934" s="18"/>
      <c r="KW1934" s="18"/>
      <c r="KX1934" s="18"/>
      <c r="KY1934" s="18"/>
      <c r="KZ1934" s="18"/>
      <c r="LA1934" s="18"/>
      <c r="LB1934" s="18"/>
      <c r="LC1934" s="18"/>
      <c r="LD1934" s="18"/>
      <c r="LE1934" s="18"/>
      <c r="LF1934" s="18"/>
      <c r="LG1934" s="18"/>
      <c r="LH1934" s="18"/>
      <c r="LI1934" s="18"/>
      <c r="LJ1934" s="18"/>
      <c r="LK1934" s="18"/>
      <c r="LL1934" s="18"/>
      <c r="LM1934" s="18"/>
      <c r="LN1934" s="18"/>
      <c r="LO1934" s="18"/>
      <c r="LP1934" s="18"/>
      <c r="LQ1934" s="18"/>
      <c r="LR1934" s="18"/>
      <c r="LS1934" s="18"/>
      <c r="LT1934" s="18"/>
      <c r="LU1934" s="18"/>
      <c r="LV1934" s="18"/>
      <c r="LW1934" s="18"/>
      <c r="LX1934" s="18"/>
      <c r="LY1934" s="18"/>
      <c r="LZ1934" s="18"/>
      <c r="MA1934" s="18"/>
      <c r="MB1934" s="18"/>
      <c r="MC1934" s="18"/>
      <c r="MD1934" s="18"/>
      <c r="ME1934" s="18"/>
      <c r="MF1934" s="18"/>
      <c r="MG1934" s="18"/>
      <c r="MH1934" s="18"/>
      <c r="MI1934" s="18"/>
      <c r="MJ1934" s="18"/>
      <c r="MK1934" s="18"/>
      <c r="ML1934" s="18"/>
      <c r="MM1934" s="18"/>
      <c r="MN1934" s="18"/>
      <c r="MO1934" s="18"/>
      <c r="MP1934" s="18"/>
      <c r="MQ1934" s="18"/>
      <c r="MR1934" s="18"/>
      <c r="MS1934" s="18"/>
      <c r="MT1934" s="18"/>
      <c r="MU1934" s="18"/>
      <c r="MV1934" s="18"/>
      <c r="MW1934" s="18"/>
      <c r="MX1934" s="18"/>
      <c r="MY1934" s="18"/>
      <c r="MZ1934" s="18"/>
      <c r="NA1934" s="18"/>
      <c r="NB1934" s="18"/>
      <c r="NC1934" s="18"/>
      <c r="ND1934" s="18"/>
      <c r="NE1934" s="18"/>
      <c r="NF1934" s="18"/>
      <c r="NG1934" s="18"/>
      <c r="NH1934" s="18"/>
      <c r="NI1934" s="18"/>
      <c r="NJ1934" s="18"/>
      <c r="NK1934" s="18"/>
      <c r="NL1934" s="18"/>
      <c r="NM1934" s="18"/>
      <c r="NN1934" s="18"/>
      <c r="NO1934" s="18"/>
      <c r="NP1934" s="18"/>
      <c r="NQ1934" s="18"/>
      <c r="NR1934" s="18"/>
      <c r="NS1934" s="18"/>
      <c r="NT1934" s="18"/>
      <c r="NU1934" s="18"/>
      <c r="NV1934" s="18"/>
      <c r="NW1934" s="18"/>
      <c r="NX1934" s="18"/>
      <c r="NY1934" s="18"/>
      <c r="NZ1934" s="18"/>
      <c r="OA1934" s="18"/>
      <c r="OB1934" s="18"/>
      <c r="OC1934" s="18"/>
      <c r="OD1934" s="18"/>
      <c r="OE1934" s="18"/>
      <c r="OF1934" s="18"/>
      <c r="OG1934" s="18"/>
      <c r="OH1934" s="18"/>
      <c r="OI1934" s="18"/>
      <c r="OJ1934" s="18"/>
      <c r="OK1934" s="18"/>
      <c r="OL1934" s="18"/>
      <c r="OM1934" s="18"/>
      <c r="ON1934" s="18"/>
      <c r="OO1934" s="18"/>
      <c r="OP1934" s="18"/>
      <c r="OQ1934" s="18"/>
      <c r="OR1934" s="18"/>
      <c r="OS1934" s="18"/>
      <c r="OT1934" s="18"/>
      <c r="OU1934" s="18"/>
      <c r="OV1934" s="18"/>
      <c r="OW1934" s="18"/>
      <c r="OX1934" s="18"/>
      <c r="OY1934" s="18"/>
      <c r="OZ1934" s="18"/>
      <c r="PA1934" s="18"/>
      <c r="PB1934" s="18"/>
      <c r="PC1934" s="18"/>
      <c r="PD1934" s="18"/>
      <c r="PE1934" s="18"/>
      <c r="PF1934" s="18"/>
      <c r="PG1934" s="18"/>
      <c r="PH1934" s="18"/>
      <c r="PI1934" s="18"/>
      <c r="PJ1934" s="18"/>
      <c r="PK1934" s="18"/>
      <c r="PL1934" s="18"/>
      <c r="PM1934" s="18"/>
      <c r="PN1934" s="18"/>
      <c r="PO1934" s="18"/>
      <c r="PP1934" s="18"/>
      <c r="PQ1934" s="18"/>
      <c r="PR1934" s="18"/>
      <c r="PS1934" s="18"/>
      <c r="PT1934" s="18"/>
      <c r="PU1934" s="18"/>
      <c r="PV1934" s="18"/>
      <c r="PW1934" s="18"/>
      <c r="PX1934" s="18"/>
      <c r="PY1934" s="18"/>
      <c r="PZ1934" s="18"/>
      <c r="QA1934" s="18"/>
      <c r="QB1934" s="18"/>
      <c r="QC1934" s="18"/>
      <c r="QD1934" s="18"/>
      <c r="QE1934" s="18"/>
      <c r="QF1934" s="18"/>
      <c r="QG1934" s="18"/>
      <c r="QH1934" s="18"/>
      <c r="QI1934" s="18"/>
      <c r="QJ1934" s="18"/>
      <c r="QK1934" s="18"/>
      <c r="QL1934" s="18"/>
      <c r="QM1934" s="18"/>
      <c r="QN1934" s="18"/>
      <c r="QO1934" s="18"/>
      <c r="QP1934" s="18"/>
      <c r="QQ1934" s="18"/>
      <c r="QR1934" s="18"/>
      <c r="QS1934" s="18"/>
      <c r="QT1934" s="18"/>
      <c r="QU1934" s="18"/>
      <c r="QV1934" s="18"/>
      <c r="QW1934" s="18"/>
      <c r="QX1934" s="18"/>
      <c r="QY1934" s="18"/>
      <c r="QZ1934" s="18"/>
      <c r="RA1934" s="18"/>
      <c r="RB1934" s="18"/>
      <c r="RC1934" s="18"/>
      <c r="RD1934" s="18"/>
      <c r="RE1934" s="18"/>
      <c r="RF1934" s="18"/>
      <c r="RG1934" s="18"/>
      <c r="RH1934" s="18"/>
      <c r="RI1934" s="18"/>
      <c r="RJ1934" s="18"/>
      <c r="RK1934" s="18"/>
      <c r="RL1934" s="18"/>
      <c r="RM1934" s="18"/>
      <c r="RN1934" s="18"/>
      <c r="RO1934" s="18"/>
      <c r="RP1934" s="18"/>
      <c r="RQ1934" s="18"/>
      <c r="RR1934" s="18"/>
      <c r="RS1934" s="18"/>
      <c r="RT1934" s="18"/>
      <c r="RU1934" s="18"/>
      <c r="RV1934" s="18"/>
      <c r="RW1934" s="18"/>
      <c r="RX1934" s="18"/>
      <c r="RY1934" s="18"/>
      <c r="RZ1934" s="18"/>
      <c r="SA1934" s="18"/>
      <c r="SB1934" s="18"/>
      <c r="SC1934" s="18"/>
      <c r="SD1934" s="18"/>
      <c r="SE1934" s="18"/>
      <c r="SF1934" s="18"/>
      <c r="SG1934" s="18"/>
      <c r="SH1934" s="18"/>
      <c r="SI1934" s="18"/>
      <c r="SJ1934" s="18"/>
      <c r="SK1934" s="18"/>
      <c r="SL1934" s="18"/>
      <c r="SM1934" s="18"/>
      <c r="SN1934" s="18"/>
      <c r="SO1934" s="18"/>
      <c r="SP1934" s="18"/>
      <c r="SQ1934" s="18"/>
      <c r="SR1934" s="18"/>
      <c r="SS1934" s="18"/>
      <c r="ST1934" s="18"/>
      <c r="SU1934" s="18"/>
      <c r="SV1934" s="18"/>
      <c r="SW1934" s="18"/>
      <c r="SX1934" s="18"/>
      <c r="SY1934" s="18"/>
      <c r="SZ1934" s="18"/>
      <c r="TA1934" s="18"/>
      <c r="TB1934" s="18"/>
      <c r="TC1934" s="18"/>
      <c r="TD1934" s="18"/>
      <c r="TE1934" s="18"/>
      <c r="TF1934" s="18"/>
      <c r="TG1934" s="18"/>
      <c r="TH1934" s="18"/>
      <c r="TI1934" s="18"/>
      <c r="TJ1934" s="18"/>
      <c r="TK1934" s="18"/>
      <c r="TL1934" s="18"/>
      <c r="TM1934" s="18"/>
      <c r="TN1934" s="18"/>
      <c r="TO1934" s="18"/>
      <c r="TP1934" s="18"/>
      <c r="TQ1934" s="18"/>
      <c r="TR1934" s="18"/>
      <c r="TS1934" s="18"/>
      <c r="TT1934" s="18"/>
      <c r="TU1934" s="18"/>
      <c r="TV1934" s="18"/>
      <c r="TW1934" s="18"/>
      <c r="TX1934" s="18"/>
      <c r="TY1934" s="18"/>
      <c r="TZ1934" s="18"/>
      <c r="UA1934" s="18"/>
      <c r="UB1934" s="18"/>
      <c r="UC1934" s="18"/>
      <c r="UD1934" s="18"/>
      <c r="UE1934" s="18"/>
      <c r="UF1934" s="18"/>
      <c r="UG1934" s="18"/>
      <c r="UH1934" s="18"/>
      <c r="UI1934" s="18"/>
      <c r="UJ1934" s="18"/>
      <c r="UK1934" s="18"/>
      <c r="UL1934" s="18"/>
      <c r="UM1934" s="18"/>
      <c r="UN1934" s="18"/>
      <c r="UO1934" s="18"/>
      <c r="UP1934" s="18"/>
      <c r="UQ1934" s="18"/>
      <c r="UR1934" s="18"/>
      <c r="US1934" s="18"/>
      <c r="UT1934" s="18"/>
      <c r="UU1934" s="18"/>
      <c r="UV1934" s="18"/>
      <c r="UW1934" s="18"/>
      <c r="UX1934" s="18"/>
      <c r="UY1934" s="18"/>
      <c r="UZ1934" s="18"/>
      <c r="VA1934" s="18"/>
      <c r="VB1934" s="18"/>
      <c r="VC1934" s="18"/>
      <c r="VD1934" s="18"/>
      <c r="VE1934" s="18"/>
      <c r="VF1934" s="18"/>
      <c r="VG1934" s="18"/>
      <c r="VH1934" s="18"/>
      <c r="VI1934" s="18"/>
      <c r="VJ1934" s="18"/>
      <c r="VK1934" s="18"/>
      <c r="VL1934" s="18"/>
      <c r="VM1934" s="18"/>
      <c r="VN1934" s="18"/>
      <c r="VO1934" s="18"/>
      <c r="VP1934" s="18"/>
      <c r="VQ1934" s="18"/>
      <c r="VR1934" s="18"/>
      <c r="VS1934" s="18"/>
      <c r="VT1934" s="18"/>
      <c r="VU1934" s="18"/>
      <c r="VV1934" s="18"/>
      <c r="VW1934" s="18"/>
      <c r="VX1934" s="18"/>
      <c r="VY1934" s="18"/>
      <c r="VZ1934" s="18"/>
      <c r="WA1934" s="18"/>
      <c r="WB1934" s="18"/>
      <c r="WC1934" s="18"/>
      <c r="WD1934" s="18"/>
      <c r="WE1934" s="18"/>
      <c r="WF1934" s="18"/>
      <c r="WG1934" s="18"/>
      <c r="WH1934" s="18"/>
      <c r="WI1934" s="18"/>
      <c r="WJ1934" s="18"/>
      <c r="WK1934" s="18"/>
      <c r="WL1934" s="18"/>
      <c r="WM1934" s="18"/>
      <c r="WN1934" s="18"/>
      <c r="WO1934" s="18"/>
      <c r="WP1934" s="18"/>
      <c r="WQ1934" s="18"/>
      <c r="WR1934" s="18"/>
      <c r="WS1934" s="18"/>
      <c r="WT1934" s="18"/>
      <c r="WU1934" s="18"/>
      <c r="WV1934" s="18"/>
      <c r="WW1934" s="18"/>
      <c r="WX1934" s="18"/>
      <c r="WY1934" s="18"/>
      <c r="WZ1934" s="18"/>
      <c r="XA1934" s="18"/>
      <c r="XB1934" s="18"/>
      <c r="XC1934" s="18"/>
      <c r="XD1934" s="18"/>
      <c r="XE1934" s="18"/>
      <c r="XF1934" s="18"/>
      <c r="XG1934" s="18"/>
      <c r="XH1934" s="18"/>
      <c r="XI1934" s="18"/>
      <c r="XJ1934" s="18"/>
      <c r="XK1934" s="18"/>
      <c r="XL1934" s="18"/>
      <c r="XM1934" s="18"/>
      <c r="XN1934" s="18"/>
      <c r="XO1934" s="18"/>
      <c r="XP1934" s="18"/>
      <c r="XQ1934" s="18"/>
      <c r="XR1934" s="18"/>
      <c r="XS1934" s="18"/>
      <c r="XT1934" s="18"/>
      <c r="XU1934" s="18"/>
      <c r="XV1934" s="18"/>
      <c r="XW1934" s="18"/>
      <c r="XX1934" s="18"/>
      <c r="XY1934" s="18"/>
      <c r="XZ1934" s="18"/>
      <c r="YA1934" s="18"/>
      <c r="YB1934" s="18"/>
      <c r="YC1934" s="18"/>
      <c r="YD1934" s="18"/>
      <c r="YE1934" s="18"/>
      <c r="YF1934" s="18"/>
      <c r="YG1934" s="18"/>
      <c r="YH1934" s="18"/>
      <c r="YI1934" s="18"/>
      <c r="YJ1934" s="18"/>
      <c r="YK1934" s="18"/>
      <c r="YL1934" s="18"/>
      <c r="YM1934" s="18"/>
      <c r="YN1934" s="18"/>
      <c r="YO1934" s="18"/>
      <c r="YP1934" s="18"/>
      <c r="YQ1934" s="18"/>
      <c r="YR1934" s="18"/>
      <c r="YS1934" s="18"/>
      <c r="YT1934" s="18"/>
      <c r="YU1934" s="18"/>
      <c r="YV1934" s="18"/>
      <c r="YW1934" s="18"/>
      <c r="YX1934" s="18"/>
      <c r="YY1934" s="18"/>
      <c r="YZ1934" s="18"/>
      <c r="ZA1934" s="18"/>
      <c r="ZB1934" s="18"/>
      <c r="ZC1934" s="18"/>
      <c r="ZD1934" s="18"/>
      <c r="ZE1934" s="18"/>
      <c r="ZF1934" s="18"/>
      <c r="ZG1934" s="18"/>
      <c r="ZH1934" s="18"/>
      <c r="ZI1934" s="18"/>
      <c r="ZJ1934" s="18"/>
      <c r="ZK1934" s="18"/>
      <c r="ZL1934" s="18"/>
      <c r="ZM1934" s="18"/>
      <c r="ZN1934" s="18"/>
      <c r="ZO1934" s="18"/>
      <c r="ZP1934" s="18"/>
      <c r="ZQ1934" s="18"/>
      <c r="ZR1934" s="18"/>
      <c r="ZS1934" s="18"/>
      <c r="ZT1934" s="18"/>
      <c r="ZU1934" s="18"/>
      <c r="ZV1934" s="18"/>
      <c r="ZW1934" s="18"/>
      <c r="ZX1934" s="18"/>
      <c r="ZY1934" s="18"/>
      <c r="ZZ1934" s="18"/>
      <c r="AAA1934" s="18"/>
      <c r="AAB1934" s="18"/>
      <c r="AAC1934" s="18"/>
      <c r="AAD1934" s="18"/>
      <c r="AAE1934" s="18"/>
      <c r="AAF1934" s="18"/>
      <c r="AAG1934" s="18"/>
      <c r="AAH1934" s="18"/>
      <c r="AAI1934" s="18"/>
      <c r="AAJ1934" s="18"/>
      <c r="AAK1934" s="18"/>
      <c r="AAL1934" s="18"/>
      <c r="AAM1934" s="18"/>
      <c r="AAN1934" s="18"/>
      <c r="AAO1934" s="18"/>
      <c r="AAP1934" s="18"/>
      <c r="AAQ1934" s="18"/>
      <c r="AAR1934" s="18"/>
      <c r="AAS1934" s="18"/>
      <c r="AAT1934" s="18"/>
      <c r="AAU1934" s="18"/>
      <c r="AAV1934" s="18"/>
      <c r="AAW1934" s="18"/>
      <c r="AAX1934" s="18"/>
      <c r="AAY1934" s="18"/>
      <c r="AAZ1934" s="18"/>
      <c r="ABA1934" s="18"/>
      <c r="ABB1934" s="18"/>
      <c r="ABC1934" s="18"/>
      <c r="ABD1934" s="18"/>
      <c r="ABE1934" s="18"/>
      <c r="ABF1934" s="18"/>
      <c r="ABG1934" s="18"/>
      <c r="ABH1934" s="18"/>
      <c r="ABI1934" s="18"/>
      <c r="ABJ1934" s="18"/>
      <c r="ABK1934" s="18"/>
      <c r="ABL1934" s="18"/>
      <c r="ABM1934" s="18"/>
      <c r="ABN1934" s="18"/>
      <c r="ABO1934" s="18"/>
      <c r="ABP1934" s="18"/>
      <c r="ABQ1934" s="18"/>
      <c r="ABR1934" s="18"/>
      <c r="ABS1934" s="18"/>
      <c r="ABT1934" s="18"/>
      <c r="ABU1934" s="18"/>
      <c r="ABV1934" s="18"/>
      <c r="ABW1934" s="18"/>
      <c r="ABX1934" s="18"/>
      <c r="ABY1934" s="18"/>
      <c r="ABZ1934" s="18"/>
      <c r="ACA1934" s="18"/>
      <c r="ACB1934" s="18"/>
      <c r="ACC1934" s="18"/>
      <c r="ACD1934" s="18"/>
      <c r="ACE1934" s="18"/>
      <c r="ACF1934" s="18"/>
      <c r="ACG1934" s="18"/>
      <c r="ACH1934" s="18"/>
      <c r="ACI1934" s="18"/>
      <c r="ACJ1934" s="18"/>
      <c r="ACK1934" s="18"/>
      <c r="ACL1934" s="18"/>
      <c r="ACM1934" s="18"/>
      <c r="ACN1934" s="18"/>
      <c r="ACO1934" s="18"/>
      <c r="ACP1934" s="18"/>
      <c r="ACQ1934" s="18"/>
      <c r="ACR1934" s="18"/>
      <c r="ACS1934" s="18"/>
      <c r="ACT1934" s="18"/>
      <c r="ACU1934" s="18"/>
      <c r="ACV1934" s="18"/>
      <c r="ACW1934" s="18"/>
      <c r="ACX1934" s="18"/>
      <c r="ACY1934" s="18"/>
      <c r="ACZ1934" s="18"/>
      <c r="ADA1934" s="18"/>
      <c r="ADB1934" s="18"/>
      <c r="ADC1934" s="18"/>
      <c r="ADD1934" s="18"/>
      <c r="ADE1934" s="18"/>
      <c r="ADF1934" s="18"/>
      <c r="ADG1934" s="18"/>
      <c r="ADH1934" s="18"/>
      <c r="ADI1934" s="18"/>
      <c r="ADJ1934" s="18"/>
      <c r="ADK1934" s="18"/>
      <c r="ADL1934" s="18"/>
      <c r="ADM1934" s="18"/>
      <c r="ADN1934" s="18"/>
      <c r="ADO1934" s="18"/>
      <c r="ADP1934" s="18"/>
      <c r="ADQ1934" s="18"/>
      <c r="ADR1934" s="18"/>
      <c r="ADS1934" s="18"/>
      <c r="ADT1934" s="18"/>
      <c r="ADU1934" s="18"/>
      <c r="ADV1934" s="18"/>
      <c r="ADW1934" s="18"/>
      <c r="ADX1934" s="18"/>
      <c r="ADY1934" s="18"/>
      <c r="ADZ1934" s="18"/>
      <c r="AEA1934" s="18"/>
      <c r="AEB1934" s="18"/>
      <c r="AEC1934" s="18"/>
      <c r="AED1934" s="18"/>
      <c r="AEE1934" s="18"/>
      <c r="AEF1934" s="18"/>
      <c r="AEG1934" s="18"/>
      <c r="AEH1934" s="18"/>
      <c r="AEI1934" s="18"/>
      <c r="AEJ1934" s="18"/>
      <c r="AEK1934" s="18"/>
      <c r="AEL1934" s="18"/>
      <c r="AEM1934" s="18"/>
      <c r="AEN1934" s="18"/>
      <c r="AEO1934" s="18"/>
      <c r="AEP1934" s="18"/>
      <c r="AEQ1934" s="18"/>
      <c r="AER1934" s="18"/>
      <c r="AES1934" s="18"/>
      <c r="AET1934" s="18"/>
      <c r="AEU1934" s="18"/>
      <c r="AEV1934" s="18"/>
      <c r="AEW1934" s="18"/>
      <c r="AEX1934" s="18"/>
      <c r="AEY1934" s="18"/>
      <c r="AEZ1934" s="18"/>
      <c r="AFA1934" s="18"/>
      <c r="AFB1934" s="18"/>
      <c r="AFC1934" s="18"/>
      <c r="AFD1934" s="18"/>
      <c r="AFE1934" s="18"/>
      <c r="AFF1934" s="18"/>
      <c r="AFG1934" s="18"/>
      <c r="AFH1934" s="18"/>
      <c r="AFI1934" s="18"/>
      <c r="AFJ1934" s="18"/>
      <c r="AFK1934" s="18"/>
      <c r="AFL1934" s="18"/>
      <c r="AFM1934" s="18"/>
      <c r="AFN1934" s="18"/>
      <c r="AFO1934" s="18"/>
      <c r="AFP1934" s="18"/>
      <c r="AFQ1934" s="18"/>
      <c r="AFR1934" s="18"/>
      <c r="AFS1934" s="18"/>
      <c r="AFT1934" s="18"/>
      <c r="AFU1934" s="18"/>
      <c r="AFV1934" s="18"/>
      <c r="AFW1934" s="18"/>
      <c r="AFX1934" s="18"/>
      <c r="AFY1934" s="18"/>
      <c r="AFZ1934" s="18"/>
      <c r="AGA1934" s="18"/>
      <c r="AGB1934" s="18"/>
      <c r="AGC1934" s="18"/>
      <c r="AGD1934" s="18"/>
      <c r="AGE1934" s="18"/>
      <c r="AGF1934" s="18"/>
      <c r="AGG1934" s="18"/>
      <c r="AGH1934" s="18"/>
      <c r="AGI1934" s="18"/>
      <c r="AGJ1934" s="18"/>
      <c r="AGK1934" s="18"/>
      <c r="AGL1934" s="18"/>
      <c r="AGM1934" s="18"/>
      <c r="AGN1934" s="18"/>
      <c r="AGO1934" s="18"/>
      <c r="AGP1934" s="18"/>
      <c r="AGQ1934" s="18"/>
      <c r="AGR1934" s="18"/>
      <c r="AGS1934" s="18"/>
      <c r="AGT1934" s="18"/>
      <c r="AGU1934" s="18"/>
      <c r="AGV1934" s="18"/>
      <c r="AGW1934" s="18"/>
      <c r="AGX1934" s="18"/>
      <c r="AGY1934" s="18"/>
      <c r="AGZ1934" s="18"/>
      <c r="AHA1934" s="18"/>
      <c r="AHB1934" s="18"/>
      <c r="AHC1934" s="18"/>
      <c r="AHD1934" s="18"/>
      <c r="AHE1934" s="18"/>
      <c r="AHF1934" s="18"/>
      <c r="AHG1934" s="18"/>
      <c r="AHH1934" s="18"/>
      <c r="AHI1934" s="18"/>
      <c r="AHJ1934" s="18"/>
      <c r="AHK1934" s="18"/>
      <c r="AHL1934" s="18"/>
      <c r="AHM1934" s="18"/>
      <c r="AHN1934" s="18"/>
      <c r="AHO1934" s="18"/>
      <c r="AHP1934" s="18"/>
      <c r="AHQ1934" s="18"/>
      <c r="AHR1934" s="18"/>
      <c r="AHS1934" s="18"/>
      <c r="AHT1934" s="18"/>
      <c r="AHU1934" s="18"/>
      <c r="AHV1934" s="18"/>
      <c r="AHW1934" s="18"/>
      <c r="AHX1934" s="18"/>
      <c r="AHY1934" s="18"/>
      <c r="AHZ1934" s="18"/>
      <c r="AIA1934" s="18"/>
      <c r="AIB1934" s="18"/>
      <c r="AIC1934" s="18"/>
      <c r="AID1934" s="18"/>
      <c r="AIE1934" s="18"/>
      <c r="AIF1934" s="18"/>
      <c r="AIG1934" s="18"/>
      <c r="AIH1934" s="18"/>
      <c r="AII1934" s="18"/>
      <c r="AIJ1934" s="18"/>
      <c r="AIK1934" s="18"/>
      <c r="AIL1934" s="18"/>
      <c r="AIM1934" s="18"/>
      <c r="AIN1934" s="18"/>
      <c r="AIO1934" s="18"/>
      <c r="AIP1934" s="18"/>
      <c r="AIQ1934" s="18"/>
      <c r="AIR1934" s="18"/>
      <c r="AIS1934" s="18"/>
      <c r="AIT1934" s="18"/>
      <c r="AIU1934" s="18"/>
      <c r="AIV1934" s="18"/>
      <c r="AIW1934" s="18"/>
      <c r="AIX1934" s="18"/>
      <c r="AIY1934" s="18"/>
      <c r="AIZ1934" s="18"/>
      <c r="AJA1934" s="18"/>
      <c r="AJB1934" s="18"/>
      <c r="AJC1934" s="18"/>
      <c r="AJD1934" s="18"/>
      <c r="AJE1934" s="18"/>
      <c r="AJF1934" s="18"/>
      <c r="AJG1934" s="18"/>
      <c r="AJH1934" s="18"/>
      <c r="AJI1934" s="18"/>
      <c r="AJJ1934" s="18"/>
      <c r="AJK1934" s="18"/>
      <c r="AJL1934" s="18"/>
      <c r="AJM1934" s="18"/>
      <c r="AJN1934" s="18"/>
      <c r="AJO1934" s="18"/>
      <c r="AJP1934" s="18"/>
      <c r="AJQ1934" s="18"/>
      <c r="AJR1934" s="18"/>
      <c r="AJS1934" s="18"/>
      <c r="AJT1934" s="18"/>
      <c r="AJU1934" s="18"/>
      <c r="AJV1934" s="18"/>
      <c r="AJW1934" s="18"/>
      <c r="AJX1934" s="18"/>
      <c r="AJY1934" s="18"/>
      <c r="AJZ1934" s="18"/>
      <c r="AKA1934" s="18"/>
      <c r="AKB1934" s="18"/>
      <c r="AKC1934" s="18"/>
      <c r="AKD1934" s="18"/>
      <c r="AKE1934" s="18"/>
      <c r="AKF1934" s="18"/>
      <c r="AKG1934" s="18"/>
      <c r="AKH1934" s="18"/>
      <c r="AKI1934" s="18"/>
      <c r="AKJ1934" s="18"/>
      <c r="AKK1934" s="18"/>
      <c r="AKL1934" s="18"/>
      <c r="AKM1934" s="18"/>
      <c r="AKN1934" s="18"/>
      <c r="AKO1934" s="18"/>
      <c r="AKP1934" s="18"/>
      <c r="AKQ1934" s="18"/>
      <c r="AKR1934" s="18"/>
      <c r="AKS1934" s="18"/>
      <c r="AKT1934" s="18"/>
      <c r="AKU1934" s="18"/>
      <c r="AKV1934" s="18"/>
      <c r="AKW1934" s="18"/>
      <c r="AKX1934" s="18"/>
      <c r="AKY1934" s="18"/>
      <c r="AKZ1934" s="18"/>
      <c r="ALA1934" s="18"/>
      <c r="ALB1934" s="18"/>
      <c r="ALC1934" s="18"/>
      <c r="ALD1934" s="18"/>
      <c r="ALE1934" s="18"/>
      <c r="ALF1934" s="18"/>
      <c r="ALG1934" s="18"/>
      <c r="ALH1934" s="18"/>
      <c r="ALI1934" s="18"/>
      <c r="ALJ1934" s="18"/>
      <c r="ALK1934" s="18"/>
      <c r="ALL1934" s="18"/>
      <c r="ALM1934" s="18"/>
      <c r="ALN1934" s="18"/>
      <c r="ALO1934" s="18"/>
      <c r="ALP1934" s="18"/>
      <c r="ALQ1934" s="18"/>
      <c r="ALR1934" s="18"/>
      <c r="ALS1934" s="18"/>
      <c r="ALT1934" s="18"/>
      <c r="ALU1934" s="18"/>
      <c r="ALV1934" s="18"/>
      <c r="ALW1934" s="18"/>
      <c r="ALX1934" s="18"/>
      <c r="ALY1934" s="18"/>
      <c r="ALZ1934" s="18"/>
      <c r="AMA1934" s="18"/>
      <c r="AMB1934" s="18"/>
      <c r="AMC1934" s="18"/>
      <c r="AMD1934" s="18"/>
      <c r="AME1934" s="18"/>
      <c r="AMF1934" s="18"/>
      <c r="AMG1934" s="18"/>
      <c r="AMH1934" s="18"/>
      <c r="AMI1934" s="18"/>
      <c r="AMJ1934" s="18"/>
    </row>
    <row r="1935" spans="1:1024" s="315" customFormat="1">
      <c r="A1935" s="15"/>
      <c r="B1935" s="18"/>
      <c r="C1935" s="18"/>
      <c r="D1935" s="18"/>
      <c r="E1935" s="18"/>
      <c r="F1935" s="18"/>
      <c r="G1935" s="18"/>
      <c r="H1935" s="18"/>
      <c r="I1935" s="32"/>
      <c r="J1935" s="32"/>
      <c r="K1935" s="18"/>
      <c r="L1935" s="18"/>
      <c r="M1935" s="18"/>
      <c r="N1935" s="18"/>
      <c r="O1935" s="18"/>
      <c r="P1935" s="18"/>
      <c r="Q1935" s="18"/>
      <c r="R1935" s="18"/>
      <c r="S1935" s="18"/>
      <c r="T1935" s="18"/>
      <c r="U1935" s="18"/>
      <c r="V1935" s="18"/>
      <c r="W1935" s="18"/>
      <c r="X1935" s="18"/>
      <c r="Y1935" s="18"/>
      <c r="Z1935" s="18"/>
      <c r="AA1935" s="18"/>
      <c r="AB1935" s="18"/>
      <c r="AC1935" s="18"/>
      <c r="AD1935" s="18"/>
      <c r="AE1935" s="18"/>
      <c r="AF1935" s="18"/>
      <c r="AG1935" s="18"/>
      <c r="AH1935" s="18"/>
      <c r="AI1935" s="18"/>
      <c r="AJ1935" s="18"/>
      <c r="AK1935" s="18"/>
      <c r="AL1935" s="18"/>
      <c r="AM1935" s="18"/>
      <c r="AN1935" s="18"/>
      <c r="AO1935" s="18"/>
      <c r="AP1935" s="18"/>
      <c r="AQ1935" s="18"/>
      <c r="AR1935" s="18"/>
      <c r="AS1935" s="18"/>
      <c r="AT1935" s="18"/>
      <c r="AU1935" s="18"/>
      <c r="AV1935" s="18"/>
      <c r="AW1935" s="18"/>
      <c r="AX1935" s="18"/>
      <c r="AY1935" s="18"/>
      <c r="AZ1935" s="18"/>
      <c r="BA1935" s="18"/>
      <c r="BB1935" s="18"/>
      <c r="BC1935" s="18"/>
      <c r="BD1935" s="18"/>
      <c r="BE1935" s="18"/>
      <c r="BF1935" s="18"/>
      <c r="BG1935" s="18"/>
      <c r="BH1935" s="18"/>
      <c r="BI1935" s="18"/>
      <c r="BJ1935" s="18"/>
      <c r="BK1935" s="18"/>
      <c r="BL1935" s="18"/>
      <c r="BM1935" s="18"/>
      <c r="BN1935" s="18"/>
      <c r="BO1935" s="18"/>
      <c r="BP1935" s="18"/>
      <c r="BQ1935" s="18"/>
      <c r="BR1935" s="18"/>
      <c r="BS1935" s="18"/>
      <c r="BT1935" s="18"/>
      <c r="BU1935" s="18"/>
      <c r="BV1935" s="18"/>
      <c r="BW1935" s="18"/>
      <c r="BX1935" s="18"/>
      <c r="BY1935" s="18"/>
      <c r="BZ1935" s="18"/>
      <c r="CA1935" s="18"/>
      <c r="CB1935" s="18"/>
      <c r="CC1935" s="18"/>
      <c r="CD1935" s="18"/>
      <c r="CE1935" s="18"/>
      <c r="CF1935" s="18"/>
      <c r="CG1935" s="18"/>
      <c r="CH1935" s="18"/>
      <c r="CI1935" s="18"/>
      <c r="CJ1935" s="18"/>
      <c r="CK1935" s="18"/>
      <c r="CL1935" s="18"/>
      <c r="CM1935" s="18"/>
      <c r="CN1935" s="18"/>
      <c r="CO1935" s="18"/>
      <c r="CP1935" s="18"/>
      <c r="CQ1935" s="18"/>
      <c r="CR1935" s="18"/>
      <c r="CS1935" s="18"/>
      <c r="CT1935" s="18"/>
      <c r="CU1935" s="18"/>
      <c r="CV1935" s="18"/>
      <c r="CW1935" s="18"/>
      <c r="CX1935" s="18"/>
      <c r="CY1935" s="18"/>
      <c r="CZ1935" s="18"/>
      <c r="DA1935" s="18"/>
      <c r="DB1935" s="18"/>
      <c r="DC1935" s="18"/>
      <c r="DD1935" s="18"/>
      <c r="DE1935" s="18"/>
      <c r="DF1935" s="18"/>
      <c r="DG1935" s="18"/>
      <c r="DH1935" s="18"/>
      <c r="DI1935" s="18"/>
      <c r="DJ1935" s="18"/>
      <c r="DK1935" s="18"/>
      <c r="DL1935" s="18"/>
      <c r="DM1935" s="18"/>
      <c r="DN1935" s="18"/>
      <c r="DO1935" s="18"/>
      <c r="DP1935" s="18"/>
      <c r="DQ1935" s="18"/>
      <c r="DR1935" s="18"/>
      <c r="DS1935" s="18"/>
      <c r="DT1935" s="18"/>
      <c r="DU1935" s="18"/>
      <c r="DV1935" s="18"/>
      <c r="DW1935" s="18"/>
      <c r="DX1935" s="18"/>
      <c r="DY1935" s="18"/>
      <c r="DZ1935" s="18"/>
      <c r="EA1935" s="18"/>
      <c r="EB1935" s="18"/>
      <c r="EC1935" s="18"/>
      <c r="ED1935" s="18"/>
      <c r="EE1935" s="18"/>
      <c r="EF1935" s="18"/>
      <c r="EG1935" s="18"/>
      <c r="EH1935" s="18"/>
      <c r="EI1935" s="18"/>
      <c r="EJ1935" s="18"/>
      <c r="EK1935" s="18"/>
      <c r="EL1935" s="18"/>
      <c r="EM1935" s="18"/>
      <c r="EN1935" s="18"/>
      <c r="EO1935" s="18"/>
      <c r="EP1935" s="18"/>
      <c r="EQ1935" s="18"/>
      <c r="ER1935" s="18"/>
      <c r="ES1935" s="18"/>
      <c r="ET1935" s="18"/>
      <c r="EU1935" s="18"/>
      <c r="EV1935" s="18"/>
      <c r="EW1935" s="18"/>
      <c r="EX1935" s="18"/>
      <c r="EY1935" s="18"/>
      <c r="EZ1935" s="18"/>
      <c r="FA1935" s="18"/>
      <c r="FB1935" s="18"/>
      <c r="FC1935" s="18"/>
      <c r="FD1935" s="18"/>
      <c r="FE1935" s="18"/>
      <c r="FF1935" s="18"/>
      <c r="FG1935" s="18"/>
      <c r="FH1935" s="18"/>
      <c r="FI1935" s="18"/>
      <c r="FJ1935" s="18"/>
      <c r="FK1935" s="18"/>
      <c r="FL1935" s="18"/>
      <c r="FM1935" s="18"/>
      <c r="FN1935" s="18"/>
      <c r="FO1935" s="18"/>
      <c r="FP1935" s="18"/>
      <c r="FQ1935" s="18"/>
      <c r="FR1935" s="18"/>
      <c r="FS1935" s="18"/>
      <c r="FT1935" s="18"/>
      <c r="FU1935" s="18"/>
      <c r="FV1935" s="18"/>
      <c r="FW1935" s="18"/>
      <c r="FX1935" s="18"/>
      <c r="FY1935" s="18"/>
      <c r="FZ1935" s="18"/>
      <c r="GA1935" s="18"/>
      <c r="GB1935" s="18"/>
      <c r="GC1935" s="18"/>
      <c r="GD1935" s="18"/>
      <c r="GE1935" s="18"/>
      <c r="GF1935" s="18"/>
      <c r="GG1935" s="18"/>
      <c r="GH1935" s="18"/>
      <c r="GI1935" s="18"/>
      <c r="GJ1935" s="18"/>
      <c r="GK1935" s="18"/>
      <c r="GL1935" s="18"/>
      <c r="GM1935" s="18"/>
      <c r="GN1935" s="18"/>
      <c r="GO1935" s="18"/>
      <c r="GP1935" s="18"/>
      <c r="GQ1935" s="18"/>
      <c r="GR1935" s="18"/>
      <c r="GS1935" s="18"/>
      <c r="GT1935" s="18"/>
      <c r="GU1935" s="18"/>
      <c r="GV1935" s="18"/>
      <c r="GW1935" s="18"/>
      <c r="GX1935" s="18"/>
      <c r="GY1935" s="18"/>
      <c r="GZ1935" s="18"/>
      <c r="HA1935" s="18"/>
      <c r="HB1935" s="18"/>
      <c r="HC1935" s="18"/>
      <c r="HD1935" s="18"/>
      <c r="HE1935" s="18"/>
      <c r="HF1935" s="18"/>
      <c r="HG1935" s="18"/>
      <c r="HH1935" s="18"/>
      <c r="HI1935" s="18"/>
      <c r="HJ1935" s="18"/>
      <c r="HK1935" s="18"/>
      <c r="HL1935" s="18"/>
      <c r="HM1935" s="18"/>
      <c r="HN1935" s="18"/>
      <c r="HO1935" s="18"/>
      <c r="HP1935" s="18"/>
      <c r="HQ1935" s="18"/>
      <c r="HR1935" s="18"/>
      <c r="HS1935" s="18"/>
      <c r="HT1935" s="18"/>
      <c r="HU1935" s="18"/>
      <c r="HV1935" s="18"/>
      <c r="HW1935" s="18"/>
      <c r="HX1935" s="18"/>
      <c r="HY1935" s="18"/>
      <c r="HZ1935" s="18"/>
      <c r="IA1935" s="18"/>
      <c r="IB1935" s="18"/>
      <c r="IC1935" s="18"/>
      <c r="ID1935" s="18"/>
      <c r="IE1935" s="18"/>
      <c r="IF1935" s="18"/>
      <c r="IG1935" s="18"/>
      <c r="IH1935" s="18"/>
      <c r="II1935" s="18"/>
      <c r="IJ1935" s="18"/>
      <c r="IK1935" s="18"/>
      <c r="IL1935" s="18"/>
      <c r="IM1935" s="18"/>
      <c r="IN1935" s="18"/>
      <c r="IO1935" s="18"/>
      <c r="IP1935" s="18"/>
      <c r="IQ1935" s="18"/>
      <c r="IR1935" s="18"/>
      <c r="IS1935" s="18"/>
      <c r="IT1935" s="18"/>
      <c r="IU1935" s="18"/>
      <c r="IV1935" s="18"/>
      <c r="IW1935" s="18"/>
      <c r="IX1935" s="18"/>
      <c r="IY1935" s="18"/>
      <c r="IZ1935" s="18"/>
      <c r="JA1935" s="18"/>
      <c r="JB1935" s="18"/>
      <c r="JC1935" s="18"/>
      <c r="JD1935" s="18"/>
      <c r="JE1935" s="18"/>
      <c r="JF1935" s="18"/>
      <c r="JG1935" s="18"/>
      <c r="JH1935" s="18"/>
      <c r="JI1935" s="18"/>
      <c r="JJ1935" s="18"/>
      <c r="JK1935" s="18"/>
      <c r="JL1935" s="18"/>
      <c r="JM1935" s="18"/>
      <c r="JN1935" s="18"/>
      <c r="JO1935" s="18"/>
      <c r="JP1935" s="18"/>
      <c r="JQ1935" s="18"/>
      <c r="JR1935" s="18"/>
      <c r="JS1935" s="18"/>
      <c r="JT1935" s="18"/>
      <c r="JU1935" s="18"/>
      <c r="JV1935" s="18"/>
      <c r="JW1935" s="18"/>
      <c r="JX1935" s="18"/>
      <c r="JY1935" s="18"/>
      <c r="JZ1935" s="18"/>
      <c r="KA1935" s="18"/>
      <c r="KB1935" s="18"/>
      <c r="KC1935" s="18"/>
      <c r="KD1935" s="18"/>
      <c r="KE1935" s="18"/>
      <c r="KF1935" s="18"/>
      <c r="KG1935" s="18"/>
      <c r="KH1935" s="18"/>
      <c r="KI1935" s="18"/>
      <c r="KJ1935" s="18"/>
      <c r="KK1935" s="18"/>
      <c r="KL1935" s="18"/>
      <c r="KM1935" s="18"/>
      <c r="KN1935" s="18"/>
      <c r="KO1935" s="18"/>
      <c r="KP1935" s="18"/>
      <c r="KQ1935" s="18"/>
      <c r="KR1935" s="18"/>
      <c r="KS1935" s="18"/>
      <c r="KT1935" s="18"/>
      <c r="KU1935" s="18"/>
      <c r="KV1935" s="18"/>
      <c r="KW1935" s="18"/>
      <c r="KX1935" s="18"/>
      <c r="KY1935" s="18"/>
      <c r="KZ1935" s="18"/>
      <c r="LA1935" s="18"/>
      <c r="LB1935" s="18"/>
      <c r="LC1935" s="18"/>
      <c r="LD1935" s="18"/>
      <c r="LE1935" s="18"/>
      <c r="LF1935" s="18"/>
      <c r="LG1935" s="18"/>
      <c r="LH1935" s="18"/>
      <c r="LI1935" s="18"/>
      <c r="LJ1935" s="18"/>
      <c r="LK1935" s="18"/>
      <c r="LL1935" s="18"/>
      <c r="LM1935" s="18"/>
      <c r="LN1935" s="18"/>
      <c r="LO1935" s="18"/>
      <c r="LP1935" s="18"/>
      <c r="LQ1935" s="18"/>
      <c r="LR1935" s="18"/>
      <c r="LS1935" s="18"/>
      <c r="LT1935" s="18"/>
      <c r="LU1935" s="18"/>
      <c r="LV1935" s="18"/>
      <c r="LW1935" s="18"/>
      <c r="LX1935" s="18"/>
      <c r="LY1935" s="18"/>
      <c r="LZ1935" s="18"/>
      <c r="MA1935" s="18"/>
      <c r="MB1935" s="18"/>
      <c r="MC1935" s="18"/>
      <c r="MD1935" s="18"/>
      <c r="ME1935" s="18"/>
      <c r="MF1935" s="18"/>
      <c r="MG1935" s="18"/>
      <c r="MH1935" s="18"/>
      <c r="MI1935" s="18"/>
      <c r="MJ1935" s="18"/>
      <c r="MK1935" s="18"/>
      <c r="ML1935" s="18"/>
      <c r="MM1935" s="18"/>
      <c r="MN1935" s="18"/>
      <c r="MO1935" s="18"/>
      <c r="MP1935" s="18"/>
      <c r="MQ1935" s="18"/>
      <c r="MR1935" s="18"/>
      <c r="MS1935" s="18"/>
      <c r="MT1935" s="18"/>
      <c r="MU1935" s="18"/>
      <c r="MV1935" s="18"/>
      <c r="MW1935" s="18"/>
      <c r="MX1935" s="18"/>
      <c r="MY1935" s="18"/>
      <c r="MZ1935" s="18"/>
      <c r="NA1935" s="18"/>
      <c r="NB1935" s="18"/>
      <c r="NC1935" s="18"/>
      <c r="ND1935" s="18"/>
      <c r="NE1935" s="18"/>
      <c r="NF1935" s="18"/>
      <c r="NG1935" s="18"/>
      <c r="NH1935" s="18"/>
      <c r="NI1935" s="18"/>
      <c r="NJ1935" s="18"/>
      <c r="NK1935" s="18"/>
      <c r="NL1935" s="18"/>
      <c r="NM1935" s="18"/>
      <c r="NN1935" s="18"/>
      <c r="NO1935" s="18"/>
      <c r="NP1935" s="18"/>
      <c r="NQ1935" s="18"/>
      <c r="NR1935" s="18"/>
      <c r="NS1935" s="18"/>
      <c r="NT1935" s="18"/>
      <c r="NU1935" s="18"/>
      <c r="NV1935" s="18"/>
      <c r="NW1935" s="18"/>
      <c r="NX1935" s="18"/>
      <c r="NY1935" s="18"/>
      <c r="NZ1935" s="18"/>
      <c r="OA1935" s="18"/>
      <c r="OB1935" s="18"/>
      <c r="OC1935" s="18"/>
      <c r="OD1935" s="18"/>
      <c r="OE1935" s="18"/>
      <c r="OF1935" s="18"/>
      <c r="OG1935" s="18"/>
      <c r="OH1935" s="18"/>
      <c r="OI1935" s="18"/>
      <c r="OJ1935" s="18"/>
      <c r="OK1935" s="18"/>
      <c r="OL1935" s="18"/>
      <c r="OM1935" s="18"/>
      <c r="ON1935" s="18"/>
      <c r="OO1935" s="18"/>
      <c r="OP1935" s="18"/>
      <c r="OQ1935" s="18"/>
      <c r="OR1935" s="18"/>
      <c r="OS1935" s="18"/>
      <c r="OT1935" s="18"/>
      <c r="OU1935" s="18"/>
      <c r="OV1935" s="18"/>
      <c r="OW1935" s="18"/>
      <c r="OX1935" s="18"/>
      <c r="OY1935" s="18"/>
      <c r="OZ1935" s="18"/>
      <c r="PA1935" s="18"/>
      <c r="PB1935" s="18"/>
      <c r="PC1935" s="18"/>
      <c r="PD1935" s="18"/>
      <c r="PE1935" s="18"/>
      <c r="PF1935" s="18"/>
      <c r="PG1935" s="18"/>
      <c r="PH1935" s="18"/>
      <c r="PI1935" s="18"/>
      <c r="PJ1935" s="18"/>
      <c r="PK1935" s="18"/>
      <c r="PL1935" s="18"/>
      <c r="PM1935" s="18"/>
      <c r="PN1935" s="18"/>
      <c r="PO1935" s="18"/>
      <c r="PP1935" s="18"/>
      <c r="PQ1935" s="18"/>
      <c r="PR1935" s="18"/>
      <c r="PS1935" s="18"/>
      <c r="PT1935" s="18"/>
      <c r="PU1935" s="18"/>
      <c r="PV1935" s="18"/>
      <c r="PW1935" s="18"/>
      <c r="PX1935" s="18"/>
      <c r="PY1935" s="18"/>
      <c r="PZ1935" s="18"/>
      <c r="QA1935" s="18"/>
      <c r="QB1935" s="18"/>
      <c r="QC1935" s="18"/>
      <c r="QD1935" s="18"/>
      <c r="QE1935" s="18"/>
      <c r="QF1935" s="18"/>
      <c r="QG1935" s="18"/>
      <c r="QH1935" s="18"/>
      <c r="QI1935" s="18"/>
      <c r="QJ1935" s="18"/>
      <c r="QK1935" s="18"/>
      <c r="QL1935" s="18"/>
      <c r="QM1935" s="18"/>
      <c r="QN1935" s="18"/>
      <c r="QO1935" s="18"/>
      <c r="QP1935" s="18"/>
      <c r="QQ1935" s="18"/>
      <c r="QR1935" s="18"/>
      <c r="QS1935" s="18"/>
      <c r="QT1935" s="18"/>
      <c r="QU1935" s="18"/>
      <c r="QV1935" s="18"/>
      <c r="QW1935" s="18"/>
      <c r="QX1935" s="18"/>
      <c r="QY1935" s="18"/>
      <c r="QZ1935" s="18"/>
      <c r="RA1935" s="18"/>
      <c r="RB1935" s="18"/>
      <c r="RC1935" s="18"/>
      <c r="RD1935" s="18"/>
      <c r="RE1935" s="18"/>
      <c r="RF1935" s="18"/>
      <c r="RG1935" s="18"/>
      <c r="RH1935" s="18"/>
      <c r="RI1935" s="18"/>
      <c r="RJ1935" s="18"/>
      <c r="RK1935" s="18"/>
      <c r="RL1935" s="18"/>
      <c r="RM1935" s="18"/>
      <c r="RN1935" s="18"/>
      <c r="RO1935" s="18"/>
      <c r="RP1935" s="18"/>
      <c r="RQ1935" s="18"/>
      <c r="RR1935" s="18"/>
      <c r="RS1935" s="18"/>
      <c r="RT1935" s="18"/>
      <c r="RU1935" s="18"/>
      <c r="RV1935" s="18"/>
      <c r="RW1935" s="18"/>
      <c r="RX1935" s="18"/>
      <c r="RY1935" s="18"/>
      <c r="RZ1935" s="18"/>
      <c r="SA1935" s="18"/>
      <c r="SB1935" s="18"/>
      <c r="SC1935" s="18"/>
      <c r="SD1935" s="18"/>
      <c r="SE1935" s="18"/>
      <c r="SF1935" s="18"/>
      <c r="SG1935" s="18"/>
      <c r="SH1935" s="18"/>
      <c r="SI1935" s="18"/>
      <c r="SJ1935" s="18"/>
      <c r="SK1935" s="18"/>
      <c r="SL1935" s="18"/>
      <c r="SM1935" s="18"/>
      <c r="SN1935" s="18"/>
      <c r="SO1935" s="18"/>
      <c r="SP1935" s="18"/>
      <c r="SQ1935" s="18"/>
      <c r="SR1935" s="18"/>
      <c r="SS1935" s="18"/>
      <c r="ST1935" s="18"/>
      <c r="SU1935" s="18"/>
      <c r="SV1935" s="18"/>
      <c r="SW1935" s="18"/>
      <c r="SX1935" s="18"/>
      <c r="SY1935" s="18"/>
      <c r="SZ1935" s="18"/>
      <c r="TA1935" s="18"/>
      <c r="TB1935" s="18"/>
      <c r="TC1935" s="18"/>
      <c r="TD1935" s="18"/>
      <c r="TE1935" s="18"/>
      <c r="TF1935" s="18"/>
      <c r="TG1935" s="18"/>
      <c r="TH1935" s="18"/>
      <c r="TI1935" s="18"/>
      <c r="TJ1935" s="18"/>
      <c r="TK1935" s="18"/>
      <c r="TL1935" s="18"/>
      <c r="TM1935" s="18"/>
      <c r="TN1935" s="18"/>
      <c r="TO1935" s="18"/>
      <c r="TP1935" s="18"/>
      <c r="TQ1935" s="18"/>
      <c r="TR1935" s="18"/>
      <c r="TS1935" s="18"/>
      <c r="TT1935" s="18"/>
      <c r="TU1935" s="18"/>
      <c r="TV1935" s="18"/>
      <c r="TW1935" s="18"/>
      <c r="TX1935" s="18"/>
      <c r="TY1935" s="18"/>
      <c r="TZ1935" s="18"/>
      <c r="UA1935" s="18"/>
      <c r="UB1935" s="18"/>
      <c r="UC1935" s="18"/>
      <c r="UD1935" s="18"/>
      <c r="UE1935" s="18"/>
      <c r="UF1935" s="18"/>
      <c r="UG1935" s="18"/>
      <c r="UH1935" s="18"/>
      <c r="UI1935" s="18"/>
      <c r="UJ1935" s="18"/>
      <c r="UK1935" s="18"/>
      <c r="UL1935" s="18"/>
      <c r="UM1935" s="18"/>
      <c r="UN1935" s="18"/>
      <c r="UO1935" s="18"/>
      <c r="UP1935" s="18"/>
      <c r="UQ1935" s="18"/>
      <c r="UR1935" s="18"/>
      <c r="US1935" s="18"/>
      <c r="UT1935" s="18"/>
      <c r="UU1935" s="18"/>
      <c r="UV1935" s="18"/>
      <c r="UW1935" s="18"/>
      <c r="UX1935" s="18"/>
      <c r="UY1935" s="18"/>
      <c r="UZ1935" s="18"/>
      <c r="VA1935" s="18"/>
      <c r="VB1935" s="18"/>
      <c r="VC1935" s="18"/>
      <c r="VD1935" s="18"/>
      <c r="VE1935" s="18"/>
      <c r="VF1935" s="18"/>
      <c r="VG1935" s="18"/>
      <c r="VH1935" s="18"/>
      <c r="VI1935" s="18"/>
      <c r="VJ1935" s="18"/>
      <c r="VK1935" s="18"/>
      <c r="VL1935" s="18"/>
      <c r="VM1935" s="18"/>
      <c r="VN1935" s="18"/>
      <c r="VO1935" s="18"/>
      <c r="VP1935" s="18"/>
      <c r="VQ1935" s="18"/>
      <c r="VR1935" s="18"/>
      <c r="VS1935" s="18"/>
      <c r="VT1935" s="18"/>
      <c r="VU1935" s="18"/>
      <c r="VV1935" s="18"/>
      <c r="VW1935" s="18"/>
      <c r="VX1935" s="18"/>
      <c r="VY1935" s="18"/>
      <c r="VZ1935" s="18"/>
      <c r="WA1935" s="18"/>
      <c r="WB1935" s="18"/>
      <c r="WC1935" s="18"/>
      <c r="WD1935" s="18"/>
      <c r="WE1935" s="18"/>
      <c r="WF1935" s="18"/>
      <c r="WG1935" s="18"/>
      <c r="WH1935" s="18"/>
      <c r="WI1935" s="18"/>
      <c r="WJ1935" s="18"/>
      <c r="WK1935" s="18"/>
      <c r="WL1935" s="18"/>
      <c r="WM1935" s="18"/>
      <c r="WN1935" s="18"/>
      <c r="WO1935" s="18"/>
      <c r="WP1935" s="18"/>
      <c r="WQ1935" s="18"/>
      <c r="WR1935" s="18"/>
      <c r="WS1935" s="18"/>
      <c r="WT1935" s="18"/>
      <c r="WU1935" s="18"/>
      <c r="WV1935" s="18"/>
      <c r="WW1935" s="18"/>
      <c r="WX1935" s="18"/>
      <c r="WY1935" s="18"/>
      <c r="WZ1935" s="18"/>
      <c r="XA1935" s="18"/>
      <c r="XB1935" s="18"/>
      <c r="XC1935" s="18"/>
      <c r="XD1935" s="18"/>
      <c r="XE1935" s="18"/>
      <c r="XF1935" s="18"/>
      <c r="XG1935" s="18"/>
      <c r="XH1935" s="18"/>
      <c r="XI1935" s="18"/>
      <c r="XJ1935" s="18"/>
      <c r="XK1935" s="18"/>
      <c r="XL1935" s="18"/>
      <c r="XM1935" s="18"/>
      <c r="XN1935" s="18"/>
      <c r="XO1935" s="18"/>
      <c r="XP1935" s="18"/>
      <c r="XQ1935" s="18"/>
      <c r="XR1935" s="18"/>
      <c r="XS1935" s="18"/>
      <c r="XT1935" s="18"/>
      <c r="XU1935" s="18"/>
      <c r="XV1935" s="18"/>
      <c r="XW1935" s="18"/>
      <c r="XX1935" s="18"/>
      <c r="XY1935" s="18"/>
      <c r="XZ1935" s="18"/>
      <c r="YA1935" s="18"/>
      <c r="YB1935" s="18"/>
      <c r="YC1935" s="18"/>
      <c r="YD1935" s="18"/>
      <c r="YE1935" s="18"/>
      <c r="YF1935" s="18"/>
      <c r="YG1935" s="18"/>
      <c r="YH1935" s="18"/>
      <c r="YI1935" s="18"/>
      <c r="YJ1935" s="18"/>
      <c r="YK1935" s="18"/>
      <c r="YL1935" s="18"/>
      <c r="YM1935" s="18"/>
      <c r="YN1935" s="18"/>
      <c r="YO1935" s="18"/>
      <c r="YP1935" s="18"/>
      <c r="YQ1935" s="18"/>
      <c r="YR1935" s="18"/>
      <c r="YS1935" s="18"/>
      <c r="YT1935" s="18"/>
      <c r="YU1935" s="18"/>
      <c r="YV1935" s="18"/>
      <c r="YW1935" s="18"/>
      <c r="YX1935" s="18"/>
      <c r="YY1935" s="18"/>
      <c r="YZ1935" s="18"/>
      <c r="ZA1935" s="18"/>
      <c r="ZB1935" s="18"/>
      <c r="ZC1935" s="18"/>
      <c r="ZD1935" s="18"/>
      <c r="ZE1935" s="18"/>
      <c r="ZF1935" s="18"/>
      <c r="ZG1935" s="18"/>
      <c r="ZH1935" s="18"/>
      <c r="ZI1935" s="18"/>
      <c r="ZJ1935" s="18"/>
      <c r="ZK1935" s="18"/>
      <c r="ZL1935" s="18"/>
      <c r="ZM1935" s="18"/>
      <c r="ZN1935" s="18"/>
      <c r="ZO1935" s="18"/>
      <c r="ZP1935" s="18"/>
      <c r="ZQ1935" s="18"/>
      <c r="ZR1935" s="18"/>
      <c r="ZS1935" s="18"/>
      <c r="ZT1935" s="18"/>
      <c r="ZU1935" s="18"/>
      <c r="ZV1935" s="18"/>
      <c r="ZW1935" s="18"/>
      <c r="ZX1935" s="18"/>
      <c r="ZY1935" s="18"/>
      <c r="ZZ1935" s="18"/>
      <c r="AAA1935" s="18"/>
      <c r="AAB1935" s="18"/>
      <c r="AAC1935" s="18"/>
      <c r="AAD1935" s="18"/>
      <c r="AAE1935" s="18"/>
      <c r="AAF1935" s="18"/>
      <c r="AAG1935" s="18"/>
      <c r="AAH1935" s="18"/>
      <c r="AAI1935" s="18"/>
      <c r="AAJ1935" s="18"/>
      <c r="AAK1935" s="18"/>
      <c r="AAL1935" s="18"/>
      <c r="AAM1935" s="18"/>
      <c r="AAN1935" s="18"/>
      <c r="AAO1935" s="18"/>
      <c r="AAP1935" s="18"/>
      <c r="AAQ1935" s="18"/>
      <c r="AAR1935" s="18"/>
      <c r="AAS1935" s="18"/>
      <c r="AAT1935" s="18"/>
      <c r="AAU1935" s="18"/>
      <c r="AAV1935" s="18"/>
      <c r="AAW1935" s="18"/>
      <c r="AAX1935" s="18"/>
      <c r="AAY1935" s="18"/>
      <c r="AAZ1935" s="18"/>
      <c r="ABA1935" s="18"/>
      <c r="ABB1935" s="18"/>
      <c r="ABC1935" s="18"/>
      <c r="ABD1935" s="18"/>
      <c r="ABE1935" s="18"/>
      <c r="ABF1935" s="18"/>
      <c r="ABG1935" s="18"/>
      <c r="ABH1935" s="18"/>
      <c r="ABI1935" s="18"/>
      <c r="ABJ1935" s="18"/>
      <c r="ABK1935" s="18"/>
      <c r="ABL1935" s="18"/>
      <c r="ABM1935" s="18"/>
      <c r="ABN1935" s="18"/>
      <c r="ABO1935" s="18"/>
      <c r="ABP1935" s="18"/>
      <c r="ABQ1935" s="18"/>
      <c r="ABR1935" s="18"/>
      <c r="ABS1935" s="18"/>
      <c r="ABT1935" s="18"/>
      <c r="ABU1935" s="18"/>
      <c r="ABV1935" s="18"/>
      <c r="ABW1935" s="18"/>
      <c r="ABX1935" s="18"/>
      <c r="ABY1935" s="18"/>
      <c r="ABZ1935" s="18"/>
      <c r="ACA1935" s="18"/>
      <c r="ACB1935" s="18"/>
      <c r="ACC1935" s="18"/>
      <c r="ACD1935" s="18"/>
      <c r="ACE1935" s="18"/>
      <c r="ACF1935" s="18"/>
      <c r="ACG1935" s="18"/>
      <c r="ACH1935" s="18"/>
      <c r="ACI1935" s="18"/>
      <c r="ACJ1935" s="18"/>
      <c r="ACK1935" s="18"/>
      <c r="ACL1935" s="18"/>
      <c r="ACM1935" s="18"/>
      <c r="ACN1935" s="18"/>
      <c r="ACO1935" s="18"/>
      <c r="ACP1935" s="18"/>
      <c r="ACQ1935" s="18"/>
      <c r="ACR1935" s="18"/>
      <c r="ACS1935" s="18"/>
      <c r="ACT1935" s="18"/>
      <c r="ACU1935" s="18"/>
      <c r="ACV1935" s="18"/>
      <c r="ACW1935" s="18"/>
      <c r="ACX1935" s="18"/>
      <c r="ACY1935" s="18"/>
      <c r="ACZ1935" s="18"/>
      <c r="ADA1935" s="18"/>
      <c r="ADB1935" s="18"/>
      <c r="ADC1935" s="18"/>
      <c r="ADD1935" s="18"/>
      <c r="ADE1935" s="18"/>
      <c r="ADF1935" s="18"/>
      <c r="ADG1935" s="18"/>
      <c r="ADH1935" s="18"/>
      <c r="ADI1935" s="18"/>
      <c r="ADJ1935" s="18"/>
      <c r="ADK1935" s="18"/>
      <c r="ADL1935" s="18"/>
      <c r="ADM1935" s="18"/>
      <c r="ADN1935" s="18"/>
      <c r="ADO1935" s="18"/>
      <c r="ADP1935" s="18"/>
      <c r="ADQ1935" s="18"/>
      <c r="ADR1935" s="18"/>
      <c r="ADS1935" s="18"/>
      <c r="ADT1935" s="18"/>
      <c r="ADU1935" s="18"/>
      <c r="ADV1935" s="18"/>
      <c r="ADW1935" s="18"/>
      <c r="ADX1935" s="18"/>
      <c r="ADY1935" s="18"/>
      <c r="ADZ1935" s="18"/>
      <c r="AEA1935" s="18"/>
      <c r="AEB1935" s="18"/>
      <c r="AEC1935" s="18"/>
      <c r="AED1935" s="18"/>
      <c r="AEE1935" s="18"/>
      <c r="AEF1935" s="18"/>
      <c r="AEG1935" s="18"/>
      <c r="AEH1935" s="18"/>
      <c r="AEI1935" s="18"/>
      <c r="AEJ1935" s="18"/>
      <c r="AEK1935" s="18"/>
      <c r="AEL1935" s="18"/>
      <c r="AEM1935" s="18"/>
      <c r="AEN1935" s="18"/>
      <c r="AEO1935" s="18"/>
      <c r="AEP1935" s="18"/>
      <c r="AEQ1935" s="18"/>
      <c r="AER1935" s="18"/>
      <c r="AES1935" s="18"/>
      <c r="AET1935" s="18"/>
      <c r="AEU1935" s="18"/>
      <c r="AEV1935" s="18"/>
      <c r="AEW1935" s="18"/>
      <c r="AEX1935" s="18"/>
      <c r="AEY1935" s="18"/>
      <c r="AEZ1935" s="18"/>
      <c r="AFA1935" s="18"/>
      <c r="AFB1935" s="18"/>
      <c r="AFC1935" s="18"/>
      <c r="AFD1935" s="18"/>
      <c r="AFE1935" s="18"/>
      <c r="AFF1935" s="18"/>
      <c r="AFG1935" s="18"/>
      <c r="AFH1935" s="18"/>
      <c r="AFI1935" s="18"/>
      <c r="AFJ1935" s="18"/>
      <c r="AFK1935" s="18"/>
      <c r="AFL1935" s="18"/>
      <c r="AFM1935" s="18"/>
      <c r="AFN1935" s="18"/>
      <c r="AFO1935" s="18"/>
      <c r="AFP1935" s="18"/>
      <c r="AFQ1935" s="18"/>
      <c r="AFR1935" s="18"/>
      <c r="AFS1935" s="18"/>
      <c r="AFT1935" s="18"/>
      <c r="AFU1935" s="18"/>
      <c r="AFV1935" s="18"/>
      <c r="AFW1935" s="18"/>
      <c r="AFX1935" s="18"/>
      <c r="AFY1935" s="18"/>
      <c r="AFZ1935" s="18"/>
      <c r="AGA1935" s="18"/>
      <c r="AGB1935" s="18"/>
      <c r="AGC1935" s="18"/>
      <c r="AGD1935" s="18"/>
      <c r="AGE1935" s="18"/>
      <c r="AGF1935" s="18"/>
      <c r="AGG1935" s="18"/>
      <c r="AGH1935" s="18"/>
      <c r="AGI1935" s="18"/>
      <c r="AGJ1935" s="18"/>
      <c r="AGK1935" s="18"/>
      <c r="AGL1935" s="18"/>
      <c r="AGM1935" s="18"/>
      <c r="AGN1935" s="18"/>
      <c r="AGO1935" s="18"/>
      <c r="AGP1935" s="18"/>
      <c r="AGQ1935" s="18"/>
      <c r="AGR1935" s="18"/>
      <c r="AGS1935" s="18"/>
      <c r="AGT1935" s="18"/>
      <c r="AGU1935" s="18"/>
      <c r="AGV1935" s="18"/>
      <c r="AGW1935" s="18"/>
      <c r="AGX1935" s="18"/>
      <c r="AGY1935" s="18"/>
      <c r="AGZ1935" s="18"/>
      <c r="AHA1935" s="18"/>
      <c r="AHB1935" s="18"/>
      <c r="AHC1935" s="18"/>
      <c r="AHD1935" s="18"/>
      <c r="AHE1935" s="18"/>
      <c r="AHF1935" s="18"/>
      <c r="AHG1935" s="18"/>
      <c r="AHH1935" s="18"/>
      <c r="AHI1935" s="18"/>
      <c r="AHJ1935" s="18"/>
      <c r="AHK1935" s="18"/>
      <c r="AHL1935" s="18"/>
      <c r="AHM1935" s="18"/>
      <c r="AHN1935" s="18"/>
      <c r="AHO1935" s="18"/>
      <c r="AHP1935" s="18"/>
      <c r="AHQ1935" s="18"/>
      <c r="AHR1935" s="18"/>
      <c r="AHS1935" s="18"/>
      <c r="AHT1935" s="18"/>
      <c r="AHU1935" s="18"/>
      <c r="AHV1935" s="18"/>
      <c r="AHW1935" s="18"/>
      <c r="AHX1935" s="18"/>
      <c r="AHY1935" s="18"/>
      <c r="AHZ1935" s="18"/>
      <c r="AIA1935" s="18"/>
      <c r="AIB1935" s="18"/>
      <c r="AIC1935" s="18"/>
      <c r="AID1935" s="18"/>
      <c r="AIE1935" s="18"/>
      <c r="AIF1935" s="18"/>
      <c r="AIG1935" s="18"/>
      <c r="AIH1935" s="18"/>
      <c r="AII1935" s="18"/>
      <c r="AIJ1935" s="18"/>
      <c r="AIK1935" s="18"/>
      <c r="AIL1935" s="18"/>
      <c r="AIM1935" s="18"/>
      <c r="AIN1935" s="18"/>
      <c r="AIO1935" s="18"/>
      <c r="AIP1935" s="18"/>
      <c r="AIQ1935" s="18"/>
      <c r="AIR1935" s="18"/>
      <c r="AIS1935" s="18"/>
      <c r="AIT1935" s="18"/>
      <c r="AIU1935" s="18"/>
      <c r="AIV1935" s="18"/>
      <c r="AIW1935" s="18"/>
      <c r="AIX1935" s="18"/>
      <c r="AIY1935" s="18"/>
      <c r="AIZ1935" s="18"/>
      <c r="AJA1935" s="18"/>
      <c r="AJB1935" s="18"/>
      <c r="AJC1935" s="18"/>
      <c r="AJD1935" s="18"/>
      <c r="AJE1935" s="18"/>
      <c r="AJF1935" s="18"/>
      <c r="AJG1935" s="18"/>
      <c r="AJH1935" s="18"/>
      <c r="AJI1935" s="18"/>
      <c r="AJJ1935" s="18"/>
      <c r="AJK1935" s="18"/>
      <c r="AJL1935" s="18"/>
      <c r="AJM1935" s="18"/>
      <c r="AJN1935" s="18"/>
      <c r="AJO1935" s="18"/>
      <c r="AJP1935" s="18"/>
      <c r="AJQ1935" s="18"/>
      <c r="AJR1935" s="18"/>
      <c r="AJS1935" s="18"/>
      <c r="AJT1935" s="18"/>
      <c r="AJU1935" s="18"/>
      <c r="AJV1935" s="18"/>
      <c r="AJW1935" s="18"/>
      <c r="AJX1935" s="18"/>
      <c r="AJY1935" s="18"/>
      <c r="AJZ1935" s="18"/>
      <c r="AKA1935" s="18"/>
      <c r="AKB1935" s="18"/>
      <c r="AKC1935" s="18"/>
      <c r="AKD1935" s="18"/>
      <c r="AKE1935" s="18"/>
      <c r="AKF1935" s="18"/>
      <c r="AKG1935" s="18"/>
      <c r="AKH1935" s="18"/>
      <c r="AKI1935" s="18"/>
      <c r="AKJ1935" s="18"/>
      <c r="AKK1935" s="18"/>
      <c r="AKL1935" s="18"/>
      <c r="AKM1935" s="18"/>
      <c r="AKN1935" s="18"/>
      <c r="AKO1935" s="18"/>
      <c r="AKP1935" s="18"/>
      <c r="AKQ1935" s="18"/>
      <c r="AKR1935" s="18"/>
      <c r="AKS1935" s="18"/>
      <c r="AKT1935" s="18"/>
      <c r="AKU1935" s="18"/>
      <c r="AKV1935" s="18"/>
      <c r="AKW1935" s="18"/>
      <c r="AKX1935" s="18"/>
      <c r="AKY1935" s="18"/>
      <c r="AKZ1935" s="18"/>
      <c r="ALA1935" s="18"/>
      <c r="ALB1935" s="18"/>
      <c r="ALC1935" s="18"/>
      <c r="ALD1935" s="18"/>
      <c r="ALE1935" s="18"/>
      <c r="ALF1935" s="18"/>
      <c r="ALG1935" s="18"/>
      <c r="ALH1935" s="18"/>
      <c r="ALI1935" s="18"/>
      <c r="ALJ1935" s="18"/>
      <c r="ALK1935" s="18"/>
      <c r="ALL1935" s="18"/>
      <c r="ALM1935" s="18"/>
      <c r="ALN1935" s="18"/>
      <c r="ALO1935" s="18"/>
      <c r="ALP1935" s="18"/>
      <c r="ALQ1935" s="18"/>
      <c r="ALR1935" s="18"/>
      <c r="ALS1935" s="18"/>
      <c r="ALT1935" s="18"/>
      <c r="ALU1935" s="18"/>
      <c r="ALV1935" s="18"/>
      <c r="ALW1935" s="18"/>
      <c r="ALX1935" s="18"/>
      <c r="ALY1935" s="18"/>
      <c r="ALZ1935" s="18"/>
      <c r="AMA1935" s="18"/>
      <c r="AMB1935" s="18"/>
      <c r="AMC1935" s="18"/>
      <c r="AMD1935" s="18"/>
      <c r="AME1935" s="18"/>
      <c r="AMF1935" s="18"/>
      <c r="AMG1935" s="18"/>
      <c r="AMH1935" s="18"/>
      <c r="AMI1935" s="18"/>
      <c r="AMJ1935" s="18"/>
    </row>
    <row r="1936" spans="1:1024" s="315" customFormat="1">
      <c r="A1936" s="15"/>
      <c r="B1936" s="18"/>
      <c r="C1936" s="18"/>
      <c r="D1936" s="18"/>
      <c r="E1936" s="18"/>
      <c r="F1936" s="18"/>
      <c r="G1936" s="18"/>
      <c r="H1936" s="18"/>
      <c r="I1936" s="32"/>
      <c r="J1936" s="32"/>
      <c r="K1936" s="18"/>
      <c r="L1936" s="18"/>
      <c r="M1936" s="18"/>
      <c r="N1936" s="18"/>
      <c r="O1936" s="18"/>
      <c r="P1936" s="18"/>
      <c r="Q1936" s="18"/>
      <c r="R1936" s="18"/>
      <c r="S1936" s="18"/>
      <c r="T1936" s="18"/>
      <c r="U1936" s="18"/>
      <c r="V1936" s="18"/>
      <c r="W1936" s="18"/>
      <c r="X1936" s="18"/>
      <c r="Y1936" s="18"/>
      <c r="Z1936" s="18"/>
      <c r="AA1936" s="18"/>
      <c r="AB1936" s="18"/>
      <c r="AC1936" s="18"/>
      <c r="AD1936" s="18"/>
      <c r="AE1936" s="18"/>
      <c r="AF1936" s="18"/>
      <c r="AG1936" s="18"/>
      <c r="AH1936" s="18"/>
      <c r="AI1936" s="18"/>
      <c r="AJ1936" s="18"/>
      <c r="AK1936" s="18"/>
      <c r="AL1936" s="18"/>
      <c r="AM1936" s="18"/>
      <c r="AN1936" s="18"/>
      <c r="AO1936" s="18"/>
      <c r="AP1936" s="18"/>
      <c r="AQ1936" s="18"/>
      <c r="AR1936" s="18"/>
      <c r="AS1936" s="18"/>
      <c r="AT1936" s="18"/>
      <c r="AU1936" s="18"/>
      <c r="AV1936" s="18"/>
      <c r="AW1936" s="18"/>
      <c r="AX1936" s="18"/>
      <c r="AY1936" s="18"/>
      <c r="AZ1936" s="18"/>
      <c r="BA1936" s="18"/>
      <c r="BB1936" s="18"/>
      <c r="BC1936" s="18"/>
      <c r="BD1936" s="18"/>
      <c r="BE1936" s="18"/>
      <c r="BF1936" s="18"/>
      <c r="BG1936" s="18"/>
      <c r="BH1936" s="18"/>
      <c r="BI1936" s="18"/>
      <c r="BJ1936" s="18"/>
      <c r="BK1936" s="18"/>
      <c r="BL1936" s="18"/>
      <c r="BM1936" s="18"/>
      <c r="BN1936" s="18"/>
      <c r="BO1936" s="18"/>
      <c r="BP1936" s="18"/>
      <c r="BQ1936" s="18"/>
      <c r="BR1936" s="18"/>
      <c r="BS1936" s="18"/>
      <c r="BT1936" s="18"/>
      <c r="BU1936" s="18"/>
      <c r="BV1936" s="18"/>
      <c r="BW1936" s="18"/>
      <c r="BX1936" s="18"/>
      <c r="BY1936" s="18"/>
      <c r="BZ1936" s="18"/>
      <c r="CA1936" s="18"/>
      <c r="CB1936" s="18"/>
      <c r="CC1936" s="18"/>
      <c r="CD1936" s="18"/>
      <c r="CE1936" s="18"/>
      <c r="CF1936" s="18"/>
      <c r="CG1936" s="18"/>
      <c r="CH1936" s="18"/>
      <c r="CI1936" s="18"/>
      <c r="CJ1936" s="18"/>
      <c r="CK1936" s="18"/>
      <c r="CL1936" s="18"/>
      <c r="CM1936" s="18"/>
      <c r="CN1936" s="18"/>
      <c r="CO1936" s="18"/>
      <c r="CP1936" s="18"/>
      <c r="CQ1936" s="18"/>
      <c r="CR1936" s="18"/>
      <c r="CS1936" s="18"/>
      <c r="CT1936" s="18"/>
      <c r="CU1936" s="18"/>
      <c r="CV1936" s="18"/>
      <c r="CW1936" s="18"/>
      <c r="CX1936" s="18"/>
      <c r="CY1936" s="18"/>
      <c r="CZ1936" s="18"/>
      <c r="DA1936" s="18"/>
      <c r="DB1936" s="18"/>
      <c r="DC1936" s="18"/>
      <c r="DD1936" s="18"/>
      <c r="DE1936" s="18"/>
      <c r="DF1936" s="18"/>
      <c r="DG1936" s="18"/>
      <c r="DH1936" s="18"/>
      <c r="DI1936" s="18"/>
      <c r="DJ1936" s="18"/>
      <c r="DK1936" s="18"/>
      <c r="DL1936" s="18"/>
      <c r="DM1936" s="18"/>
      <c r="DN1936" s="18"/>
      <c r="DO1936" s="18"/>
      <c r="DP1936" s="18"/>
      <c r="DQ1936" s="18"/>
      <c r="DR1936" s="18"/>
      <c r="DS1936" s="18"/>
      <c r="DT1936" s="18"/>
      <c r="DU1936" s="18"/>
      <c r="DV1936" s="18"/>
      <c r="DW1936" s="18"/>
      <c r="DX1936" s="18"/>
      <c r="DY1936" s="18"/>
      <c r="DZ1936" s="18"/>
      <c r="EA1936" s="18"/>
      <c r="EB1936" s="18"/>
      <c r="EC1936" s="18"/>
      <c r="ED1936" s="18"/>
      <c r="EE1936" s="18"/>
      <c r="EF1936" s="18"/>
      <c r="EG1936" s="18"/>
      <c r="EH1936" s="18"/>
      <c r="EI1936" s="18"/>
      <c r="EJ1936" s="18"/>
      <c r="EK1936" s="18"/>
      <c r="EL1936" s="18"/>
      <c r="EM1936" s="18"/>
      <c r="EN1936" s="18"/>
      <c r="EO1936" s="18"/>
      <c r="EP1936" s="18"/>
      <c r="EQ1936" s="18"/>
      <c r="ER1936" s="18"/>
      <c r="ES1936" s="18"/>
      <c r="ET1936" s="18"/>
      <c r="EU1936" s="18"/>
      <c r="EV1936" s="18"/>
      <c r="EW1936" s="18"/>
      <c r="EX1936" s="18"/>
      <c r="EY1936" s="18"/>
      <c r="EZ1936" s="18"/>
      <c r="FA1936" s="18"/>
      <c r="FB1936" s="18"/>
      <c r="FC1936" s="18"/>
      <c r="FD1936" s="18"/>
      <c r="FE1936" s="18"/>
      <c r="FF1936" s="18"/>
      <c r="FG1936" s="18"/>
      <c r="FH1936" s="18"/>
      <c r="FI1936" s="18"/>
      <c r="FJ1936" s="18"/>
      <c r="FK1936" s="18"/>
      <c r="FL1936" s="18"/>
      <c r="FM1936" s="18"/>
      <c r="FN1936" s="18"/>
      <c r="FO1936" s="18"/>
      <c r="FP1936" s="18"/>
      <c r="FQ1936" s="18"/>
      <c r="FR1936" s="18"/>
      <c r="FS1936" s="18"/>
      <c r="FT1936" s="18"/>
      <c r="FU1936" s="18"/>
      <c r="FV1936" s="18"/>
      <c r="FW1936" s="18"/>
      <c r="FX1936" s="18"/>
      <c r="FY1936" s="18"/>
      <c r="FZ1936" s="18"/>
      <c r="GA1936" s="18"/>
      <c r="GB1936" s="18"/>
      <c r="GC1936" s="18"/>
      <c r="GD1936" s="18"/>
      <c r="GE1936" s="18"/>
      <c r="GF1936" s="18"/>
      <c r="GG1936" s="18"/>
      <c r="GH1936" s="18"/>
      <c r="GI1936" s="18"/>
      <c r="GJ1936" s="18"/>
      <c r="GK1936" s="18"/>
      <c r="GL1936" s="18"/>
      <c r="GM1936" s="18"/>
      <c r="GN1936" s="18"/>
      <c r="GO1936" s="18"/>
      <c r="GP1936" s="18"/>
      <c r="GQ1936" s="18"/>
      <c r="GR1936" s="18"/>
      <c r="GS1936" s="18"/>
      <c r="GT1936" s="18"/>
      <c r="GU1936" s="18"/>
      <c r="GV1936" s="18"/>
      <c r="GW1936" s="18"/>
      <c r="GX1936" s="18"/>
      <c r="GY1936" s="18"/>
      <c r="GZ1936" s="18"/>
      <c r="HA1936" s="18"/>
      <c r="HB1936" s="18"/>
      <c r="HC1936" s="18"/>
      <c r="HD1936" s="18"/>
      <c r="HE1936" s="18"/>
      <c r="HF1936" s="18"/>
      <c r="HG1936" s="18"/>
      <c r="HH1936" s="18"/>
      <c r="HI1936" s="18"/>
      <c r="HJ1936" s="18"/>
      <c r="HK1936" s="18"/>
      <c r="HL1936" s="18"/>
      <c r="HM1936" s="18"/>
      <c r="HN1936" s="18"/>
      <c r="HO1936" s="18"/>
      <c r="HP1936" s="18"/>
      <c r="HQ1936" s="18"/>
      <c r="HR1936" s="18"/>
      <c r="HS1936" s="18"/>
      <c r="HT1936" s="18"/>
      <c r="HU1936" s="18"/>
      <c r="HV1936" s="18"/>
      <c r="HW1936" s="18"/>
      <c r="HX1936" s="18"/>
      <c r="HY1936" s="18"/>
      <c r="HZ1936" s="18"/>
      <c r="IA1936" s="18"/>
      <c r="IB1936" s="18"/>
      <c r="IC1936" s="18"/>
      <c r="ID1936" s="18"/>
      <c r="IE1936" s="18"/>
      <c r="IF1936" s="18"/>
      <c r="IG1936" s="18"/>
      <c r="IH1936" s="18"/>
      <c r="II1936" s="18"/>
      <c r="IJ1936" s="18"/>
      <c r="IK1936" s="18"/>
      <c r="IL1936" s="18"/>
      <c r="IM1936" s="18"/>
      <c r="IN1936" s="18"/>
      <c r="IO1936" s="18"/>
      <c r="IP1936" s="18"/>
      <c r="IQ1936" s="18"/>
      <c r="IR1936" s="18"/>
      <c r="IS1936" s="18"/>
      <c r="IT1936" s="18"/>
      <c r="IU1936" s="18"/>
      <c r="IV1936" s="18"/>
      <c r="IW1936" s="18"/>
      <c r="IX1936" s="18"/>
      <c r="IY1936" s="18"/>
      <c r="IZ1936" s="18"/>
      <c r="JA1936" s="18"/>
      <c r="JB1936" s="18"/>
      <c r="JC1936" s="18"/>
      <c r="JD1936" s="18"/>
      <c r="JE1936" s="18"/>
      <c r="JF1936" s="18"/>
      <c r="JG1936" s="18"/>
      <c r="JH1936" s="18"/>
      <c r="JI1936" s="18"/>
      <c r="JJ1936" s="18"/>
      <c r="JK1936" s="18"/>
      <c r="JL1936" s="18"/>
      <c r="JM1936" s="18"/>
      <c r="JN1936" s="18"/>
      <c r="JO1936" s="18"/>
      <c r="JP1936" s="18"/>
      <c r="JQ1936" s="18"/>
      <c r="JR1936" s="18"/>
      <c r="JS1936" s="18"/>
      <c r="JT1936" s="18"/>
      <c r="JU1936" s="18"/>
      <c r="JV1936" s="18"/>
      <c r="JW1936" s="18"/>
      <c r="JX1936" s="18"/>
      <c r="JY1936" s="18"/>
      <c r="JZ1936" s="18"/>
      <c r="KA1936" s="18"/>
      <c r="KB1936" s="18"/>
      <c r="KC1936" s="18"/>
      <c r="KD1936" s="18"/>
      <c r="KE1936" s="18"/>
      <c r="KF1936" s="18"/>
      <c r="KG1936" s="18"/>
      <c r="KH1936" s="18"/>
      <c r="KI1936" s="18"/>
      <c r="KJ1936" s="18"/>
      <c r="KK1936" s="18"/>
      <c r="KL1936" s="18"/>
      <c r="KM1936" s="18"/>
      <c r="KN1936" s="18"/>
      <c r="KO1936" s="18"/>
      <c r="KP1936" s="18"/>
      <c r="KQ1936" s="18"/>
      <c r="KR1936" s="18"/>
      <c r="KS1936" s="18"/>
      <c r="KT1936" s="18"/>
      <c r="KU1936" s="18"/>
      <c r="KV1936" s="18"/>
      <c r="KW1936" s="18"/>
      <c r="KX1936" s="18"/>
      <c r="KY1936" s="18"/>
      <c r="KZ1936" s="18"/>
      <c r="LA1936" s="18"/>
      <c r="LB1936" s="18"/>
      <c r="LC1936" s="18"/>
      <c r="LD1936" s="18"/>
      <c r="LE1936" s="18"/>
      <c r="LF1936" s="18"/>
      <c r="LG1936" s="18"/>
      <c r="LH1936" s="18"/>
      <c r="LI1936" s="18"/>
      <c r="LJ1936" s="18"/>
      <c r="LK1936" s="18"/>
      <c r="LL1936" s="18"/>
      <c r="LM1936" s="18"/>
      <c r="LN1936" s="18"/>
      <c r="LO1936" s="18"/>
      <c r="LP1936" s="18"/>
      <c r="LQ1936" s="18"/>
      <c r="LR1936" s="18"/>
      <c r="LS1936" s="18"/>
      <c r="LT1936" s="18"/>
      <c r="LU1936" s="18"/>
      <c r="LV1936" s="18"/>
      <c r="LW1936" s="18"/>
      <c r="LX1936" s="18"/>
      <c r="LY1936" s="18"/>
      <c r="LZ1936" s="18"/>
      <c r="MA1936" s="18"/>
      <c r="MB1936" s="18"/>
      <c r="MC1936" s="18"/>
      <c r="MD1936" s="18"/>
      <c r="ME1936" s="18"/>
      <c r="MF1936" s="18"/>
      <c r="MG1936" s="18"/>
      <c r="MH1936" s="18"/>
      <c r="MI1936" s="18"/>
      <c r="MJ1936" s="18"/>
      <c r="MK1936" s="18"/>
      <c r="ML1936" s="18"/>
      <c r="MM1936" s="18"/>
      <c r="MN1936" s="18"/>
      <c r="MO1936" s="18"/>
      <c r="MP1936" s="18"/>
      <c r="MQ1936" s="18"/>
      <c r="MR1936" s="18"/>
      <c r="MS1936" s="18"/>
      <c r="MT1936" s="18"/>
      <c r="MU1936" s="18"/>
      <c r="MV1936" s="18"/>
      <c r="MW1936" s="18"/>
      <c r="MX1936" s="18"/>
      <c r="MY1936" s="18"/>
      <c r="MZ1936" s="18"/>
      <c r="NA1936" s="18"/>
      <c r="NB1936" s="18"/>
      <c r="NC1936" s="18"/>
      <c r="ND1936" s="18"/>
      <c r="NE1936" s="18"/>
      <c r="NF1936" s="18"/>
      <c r="NG1936" s="18"/>
      <c r="NH1936" s="18"/>
      <c r="NI1936" s="18"/>
      <c r="NJ1936" s="18"/>
      <c r="NK1936" s="18"/>
      <c r="NL1936" s="18"/>
      <c r="NM1936" s="18"/>
      <c r="NN1936" s="18"/>
      <c r="NO1936" s="18"/>
      <c r="NP1936" s="18"/>
      <c r="NQ1936" s="18"/>
      <c r="NR1936" s="18"/>
      <c r="NS1936" s="18"/>
      <c r="NT1936" s="18"/>
      <c r="NU1936" s="18"/>
      <c r="NV1936" s="18"/>
      <c r="NW1936" s="18"/>
      <c r="NX1936" s="18"/>
      <c r="NY1936" s="18"/>
      <c r="NZ1936" s="18"/>
      <c r="OA1936" s="18"/>
      <c r="OB1936" s="18"/>
      <c r="OC1936" s="18"/>
      <c r="OD1936" s="18"/>
      <c r="OE1936" s="18"/>
      <c r="OF1936" s="18"/>
      <c r="OG1936" s="18"/>
      <c r="OH1936" s="18"/>
      <c r="OI1936" s="18"/>
      <c r="OJ1936" s="18"/>
      <c r="OK1936" s="18"/>
      <c r="OL1936" s="18"/>
      <c r="OM1936" s="18"/>
      <c r="ON1936" s="18"/>
      <c r="OO1936" s="18"/>
      <c r="OP1936" s="18"/>
      <c r="OQ1936" s="18"/>
      <c r="OR1936" s="18"/>
      <c r="OS1936" s="18"/>
      <c r="OT1936" s="18"/>
      <c r="OU1936" s="18"/>
      <c r="OV1936" s="18"/>
      <c r="OW1936" s="18"/>
      <c r="OX1936" s="18"/>
      <c r="OY1936" s="18"/>
      <c r="OZ1936" s="18"/>
      <c r="PA1936" s="18"/>
      <c r="PB1936" s="18"/>
      <c r="PC1936" s="18"/>
      <c r="PD1936" s="18"/>
      <c r="PE1936" s="18"/>
      <c r="PF1936" s="18"/>
      <c r="PG1936" s="18"/>
      <c r="PH1936" s="18"/>
      <c r="PI1936" s="18"/>
      <c r="PJ1936" s="18"/>
      <c r="PK1936" s="18"/>
      <c r="PL1936" s="18"/>
      <c r="PM1936" s="18"/>
      <c r="PN1936" s="18"/>
      <c r="PO1936" s="18"/>
      <c r="PP1936" s="18"/>
      <c r="PQ1936" s="18"/>
      <c r="PR1936" s="18"/>
      <c r="PS1936" s="18"/>
      <c r="PT1936" s="18"/>
      <c r="PU1936" s="18"/>
      <c r="PV1936" s="18"/>
      <c r="PW1936" s="18"/>
      <c r="PX1936" s="18"/>
      <c r="PY1936" s="18"/>
      <c r="PZ1936" s="18"/>
      <c r="QA1936" s="18"/>
      <c r="QB1936" s="18"/>
      <c r="QC1936" s="18"/>
      <c r="QD1936" s="18"/>
      <c r="QE1936" s="18"/>
      <c r="QF1936" s="18"/>
      <c r="QG1936" s="18"/>
      <c r="QH1936" s="18"/>
      <c r="QI1936" s="18"/>
      <c r="QJ1936" s="18"/>
      <c r="QK1936" s="18"/>
      <c r="QL1936" s="18"/>
      <c r="QM1936" s="18"/>
      <c r="QN1936" s="18"/>
      <c r="QO1936" s="18"/>
      <c r="QP1936" s="18"/>
      <c r="QQ1936" s="18"/>
      <c r="QR1936" s="18"/>
      <c r="QS1936" s="18"/>
      <c r="QT1936" s="18"/>
      <c r="QU1936" s="18"/>
      <c r="QV1936" s="18"/>
      <c r="QW1936" s="18"/>
      <c r="QX1936" s="18"/>
      <c r="QY1936" s="18"/>
      <c r="QZ1936" s="18"/>
      <c r="RA1936" s="18"/>
      <c r="RB1936" s="18"/>
      <c r="RC1936" s="18"/>
      <c r="RD1936" s="18"/>
      <c r="RE1936" s="18"/>
      <c r="RF1936" s="18"/>
      <c r="RG1936" s="18"/>
      <c r="RH1936" s="18"/>
      <c r="RI1936" s="18"/>
      <c r="RJ1936" s="18"/>
      <c r="RK1936" s="18"/>
      <c r="RL1936" s="18"/>
      <c r="RM1936" s="18"/>
      <c r="RN1936" s="18"/>
      <c r="RO1936" s="18"/>
      <c r="RP1936" s="18"/>
      <c r="RQ1936" s="18"/>
      <c r="RR1936" s="18"/>
      <c r="RS1936" s="18"/>
      <c r="RT1936" s="18"/>
      <c r="RU1936" s="18"/>
      <c r="RV1936" s="18"/>
      <c r="RW1936" s="18"/>
      <c r="RX1936" s="18"/>
      <c r="RY1936" s="18"/>
      <c r="RZ1936" s="18"/>
      <c r="SA1936" s="18"/>
      <c r="SB1936" s="18"/>
      <c r="SC1936" s="18"/>
      <c r="SD1936" s="18"/>
      <c r="SE1936" s="18"/>
      <c r="SF1936" s="18"/>
      <c r="SG1936" s="18"/>
      <c r="SH1936" s="18"/>
      <c r="SI1936" s="18"/>
      <c r="SJ1936" s="18"/>
      <c r="SK1936" s="18"/>
      <c r="SL1936" s="18"/>
      <c r="SM1936" s="18"/>
      <c r="SN1936" s="18"/>
      <c r="SO1936" s="18"/>
      <c r="SP1936" s="18"/>
      <c r="SQ1936" s="18"/>
      <c r="SR1936" s="18"/>
      <c r="SS1936" s="18"/>
      <c r="ST1936" s="18"/>
      <c r="SU1936" s="18"/>
      <c r="SV1936" s="18"/>
      <c r="SW1936" s="18"/>
      <c r="SX1936" s="18"/>
      <c r="SY1936" s="18"/>
      <c r="SZ1936" s="18"/>
      <c r="TA1936" s="18"/>
      <c r="TB1936" s="18"/>
      <c r="TC1936" s="18"/>
      <c r="TD1936" s="18"/>
      <c r="TE1936" s="18"/>
      <c r="TF1936" s="18"/>
      <c r="TG1936" s="18"/>
      <c r="TH1936" s="18"/>
      <c r="TI1936" s="18"/>
      <c r="TJ1936" s="18"/>
      <c r="TK1936" s="18"/>
      <c r="TL1936" s="18"/>
      <c r="TM1936" s="18"/>
      <c r="TN1936" s="18"/>
      <c r="TO1936" s="18"/>
      <c r="TP1936" s="18"/>
      <c r="TQ1936" s="18"/>
      <c r="TR1936" s="18"/>
      <c r="TS1936" s="18"/>
      <c r="TT1936" s="18"/>
      <c r="TU1936" s="18"/>
      <c r="TV1936" s="18"/>
      <c r="TW1936" s="18"/>
      <c r="TX1936" s="18"/>
      <c r="TY1936" s="18"/>
      <c r="TZ1936" s="18"/>
      <c r="UA1936" s="18"/>
      <c r="UB1936" s="18"/>
      <c r="UC1936" s="18"/>
      <c r="UD1936" s="18"/>
      <c r="UE1936" s="18"/>
      <c r="UF1936" s="18"/>
      <c r="UG1936" s="18"/>
      <c r="UH1936" s="18"/>
      <c r="UI1936" s="18"/>
      <c r="UJ1936" s="18"/>
      <c r="UK1936" s="18"/>
      <c r="UL1936" s="18"/>
      <c r="UM1936" s="18"/>
      <c r="UN1936" s="18"/>
      <c r="UO1936" s="18"/>
      <c r="UP1936" s="18"/>
      <c r="UQ1936" s="18"/>
      <c r="UR1936" s="18"/>
      <c r="US1936" s="18"/>
      <c r="UT1936" s="18"/>
      <c r="UU1936" s="18"/>
      <c r="UV1936" s="18"/>
      <c r="UW1936" s="18"/>
      <c r="UX1936" s="18"/>
      <c r="UY1936" s="18"/>
      <c r="UZ1936" s="18"/>
      <c r="VA1936" s="18"/>
      <c r="VB1936" s="18"/>
      <c r="VC1936" s="18"/>
      <c r="VD1936" s="18"/>
      <c r="VE1936" s="18"/>
      <c r="VF1936" s="18"/>
      <c r="VG1936" s="18"/>
      <c r="VH1936" s="18"/>
      <c r="VI1936" s="18"/>
      <c r="VJ1936" s="18"/>
      <c r="VK1936" s="18"/>
      <c r="VL1936" s="18"/>
      <c r="VM1936" s="18"/>
      <c r="VN1936" s="18"/>
      <c r="VO1936" s="18"/>
      <c r="VP1936" s="18"/>
      <c r="VQ1936" s="18"/>
      <c r="VR1936" s="18"/>
      <c r="VS1936" s="18"/>
      <c r="VT1936" s="18"/>
      <c r="VU1936" s="18"/>
      <c r="VV1936" s="18"/>
      <c r="VW1936" s="18"/>
      <c r="VX1936" s="18"/>
      <c r="VY1936" s="18"/>
      <c r="VZ1936" s="18"/>
      <c r="WA1936" s="18"/>
      <c r="WB1936" s="18"/>
      <c r="WC1936" s="18"/>
      <c r="WD1936" s="18"/>
      <c r="WE1936" s="18"/>
      <c r="WF1936" s="18"/>
      <c r="WG1936" s="18"/>
      <c r="WH1936" s="18"/>
      <c r="WI1936" s="18"/>
      <c r="WJ1936" s="18"/>
      <c r="WK1936" s="18"/>
      <c r="WL1936" s="18"/>
      <c r="WM1936" s="18"/>
      <c r="WN1936" s="18"/>
      <c r="WO1936" s="18"/>
      <c r="WP1936" s="18"/>
      <c r="WQ1936" s="18"/>
      <c r="WR1936" s="18"/>
      <c r="WS1936" s="18"/>
      <c r="WT1936" s="18"/>
      <c r="WU1936" s="18"/>
      <c r="WV1936" s="18"/>
      <c r="WW1936" s="18"/>
      <c r="WX1936" s="18"/>
      <c r="WY1936" s="18"/>
      <c r="WZ1936" s="18"/>
      <c r="XA1936" s="18"/>
      <c r="XB1936" s="18"/>
      <c r="XC1936" s="18"/>
      <c r="XD1936" s="18"/>
      <c r="XE1936" s="18"/>
      <c r="XF1936" s="18"/>
      <c r="XG1936" s="18"/>
      <c r="XH1936" s="18"/>
      <c r="XI1936" s="18"/>
      <c r="XJ1936" s="18"/>
      <c r="XK1936" s="18"/>
      <c r="XL1936" s="18"/>
      <c r="XM1936" s="18"/>
      <c r="XN1936" s="18"/>
      <c r="XO1936" s="18"/>
      <c r="XP1936" s="18"/>
      <c r="XQ1936" s="18"/>
      <c r="XR1936" s="18"/>
      <c r="XS1936" s="18"/>
      <c r="XT1936" s="18"/>
      <c r="XU1936" s="18"/>
      <c r="XV1936" s="18"/>
      <c r="XW1936" s="18"/>
      <c r="XX1936" s="18"/>
      <c r="XY1936" s="18"/>
      <c r="XZ1936" s="18"/>
      <c r="YA1936" s="18"/>
      <c r="YB1936" s="18"/>
      <c r="YC1936" s="18"/>
      <c r="YD1936" s="18"/>
      <c r="YE1936" s="18"/>
      <c r="YF1936" s="18"/>
      <c r="YG1936" s="18"/>
      <c r="YH1936" s="18"/>
      <c r="YI1936" s="18"/>
      <c r="YJ1936" s="18"/>
      <c r="YK1936" s="18"/>
      <c r="YL1936" s="18"/>
      <c r="YM1936" s="18"/>
      <c r="YN1936" s="18"/>
      <c r="YO1936" s="18"/>
      <c r="YP1936" s="18"/>
      <c r="YQ1936" s="18"/>
      <c r="YR1936" s="18"/>
      <c r="YS1936" s="18"/>
      <c r="YT1936" s="18"/>
      <c r="YU1936" s="18"/>
      <c r="YV1936" s="18"/>
      <c r="YW1936" s="18"/>
      <c r="YX1936" s="18"/>
      <c r="YY1936" s="18"/>
      <c r="YZ1936" s="18"/>
      <c r="ZA1936" s="18"/>
      <c r="ZB1936" s="18"/>
      <c r="ZC1936" s="18"/>
      <c r="ZD1936" s="18"/>
      <c r="ZE1936" s="18"/>
      <c r="ZF1936" s="18"/>
      <c r="ZG1936" s="18"/>
      <c r="ZH1936" s="18"/>
      <c r="ZI1936" s="18"/>
      <c r="ZJ1936" s="18"/>
      <c r="ZK1936" s="18"/>
      <c r="ZL1936" s="18"/>
      <c r="ZM1936" s="18"/>
      <c r="ZN1936" s="18"/>
      <c r="ZO1936" s="18"/>
      <c r="ZP1936" s="18"/>
      <c r="ZQ1936" s="18"/>
      <c r="ZR1936" s="18"/>
      <c r="ZS1936" s="18"/>
      <c r="ZT1936" s="18"/>
      <c r="ZU1936" s="18"/>
      <c r="ZV1936" s="18"/>
      <c r="ZW1936" s="18"/>
      <c r="ZX1936" s="18"/>
      <c r="ZY1936" s="18"/>
      <c r="ZZ1936" s="18"/>
      <c r="AAA1936" s="18"/>
      <c r="AAB1936" s="18"/>
      <c r="AAC1936" s="18"/>
      <c r="AAD1936" s="18"/>
      <c r="AAE1936" s="18"/>
      <c r="AAF1936" s="18"/>
      <c r="AAG1936" s="18"/>
      <c r="AAH1936" s="18"/>
      <c r="AAI1936" s="18"/>
      <c r="AAJ1936" s="18"/>
      <c r="AAK1936" s="18"/>
      <c r="AAL1936" s="18"/>
      <c r="AAM1936" s="18"/>
      <c r="AAN1936" s="18"/>
      <c r="AAO1936" s="18"/>
      <c r="AAP1936" s="18"/>
      <c r="AAQ1936" s="18"/>
      <c r="AAR1936" s="18"/>
      <c r="AAS1936" s="18"/>
      <c r="AAT1936" s="18"/>
      <c r="AAU1936" s="18"/>
      <c r="AAV1936" s="18"/>
      <c r="AAW1936" s="18"/>
      <c r="AAX1936" s="18"/>
      <c r="AAY1936" s="18"/>
      <c r="AAZ1936" s="18"/>
      <c r="ABA1936" s="18"/>
      <c r="ABB1936" s="18"/>
      <c r="ABC1936" s="18"/>
      <c r="ABD1936" s="18"/>
      <c r="ABE1936" s="18"/>
      <c r="ABF1936" s="18"/>
      <c r="ABG1936" s="18"/>
      <c r="ABH1936" s="18"/>
      <c r="ABI1936" s="18"/>
      <c r="ABJ1936" s="18"/>
      <c r="ABK1936" s="18"/>
      <c r="ABL1936" s="18"/>
      <c r="ABM1936" s="18"/>
      <c r="ABN1936" s="18"/>
      <c r="ABO1936" s="18"/>
      <c r="ABP1936" s="18"/>
      <c r="ABQ1936" s="18"/>
      <c r="ABR1936" s="18"/>
      <c r="ABS1936" s="18"/>
      <c r="ABT1936" s="18"/>
      <c r="ABU1936" s="18"/>
      <c r="ABV1936" s="18"/>
      <c r="ABW1936" s="18"/>
      <c r="ABX1936" s="18"/>
      <c r="ABY1936" s="18"/>
      <c r="ABZ1936" s="18"/>
      <c r="ACA1936" s="18"/>
      <c r="ACB1936" s="18"/>
      <c r="ACC1936" s="18"/>
      <c r="ACD1936" s="18"/>
      <c r="ACE1936" s="18"/>
      <c r="ACF1936" s="18"/>
      <c r="ACG1936" s="18"/>
      <c r="ACH1936" s="18"/>
      <c r="ACI1936" s="18"/>
      <c r="ACJ1936" s="18"/>
      <c r="ACK1936" s="18"/>
      <c r="ACL1936" s="18"/>
      <c r="ACM1936" s="18"/>
      <c r="ACN1936" s="18"/>
      <c r="ACO1936" s="18"/>
      <c r="ACP1936" s="18"/>
      <c r="ACQ1936" s="18"/>
      <c r="ACR1936" s="18"/>
      <c r="ACS1936" s="18"/>
      <c r="ACT1936" s="18"/>
      <c r="ACU1936" s="18"/>
      <c r="ACV1936" s="18"/>
      <c r="ACW1936" s="18"/>
      <c r="ACX1936" s="18"/>
      <c r="ACY1936" s="18"/>
      <c r="ACZ1936" s="18"/>
      <c r="ADA1936" s="18"/>
      <c r="ADB1936" s="18"/>
      <c r="ADC1936" s="18"/>
      <c r="ADD1936" s="18"/>
      <c r="ADE1936" s="18"/>
      <c r="ADF1936" s="18"/>
      <c r="ADG1936" s="18"/>
      <c r="ADH1936" s="18"/>
      <c r="ADI1936" s="18"/>
      <c r="ADJ1936" s="18"/>
      <c r="ADK1936" s="18"/>
      <c r="ADL1936" s="18"/>
      <c r="ADM1936" s="18"/>
      <c r="ADN1936" s="18"/>
      <c r="ADO1936" s="18"/>
      <c r="ADP1936" s="18"/>
      <c r="ADQ1936" s="18"/>
      <c r="ADR1936" s="18"/>
      <c r="ADS1936" s="18"/>
      <c r="ADT1936" s="18"/>
      <c r="ADU1936" s="18"/>
      <c r="ADV1936" s="18"/>
      <c r="ADW1936" s="18"/>
      <c r="ADX1936" s="18"/>
      <c r="ADY1936" s="18"/>
      <c r="ADZ1936" s="18"/>
      <c r="AEA1936" s="18"/>
      <c r="AEB1936" s="18"/>
      <c r="AEC1936" s="18"/>
      <c r="AED1936" s="18"/>
      <c r="AEE1936" s="18"/>
      <c r="AEF1936" s="18"/>
      <c r="AEG1936" s="18"/>
      <c r="AEH1936" s="18"/>
      <c r="AEI1936" s="18"/>
      <c r="AEJ1936" s="18"/>
      <c r="AEK1936" s="18"/>
      <c r="AEL1936" s="18"/>
      <c r="AEM1936" s="18"/>
      <c r="AEN1936" s="18"/>
      <c r="AEO1936" s="18"/>
      <c r="AEP1936" s="18"/>
      <c r="AEQ1936" s="18"/>
      <c r="AER1936" s="18"/>
      <c r="AES1936" s="18"/>
      <c r="AET1936" s="18"/>
      <c r="AEU1936" s="18"/>
      <c r="AEV1936" s="18"/>
      <c r="AEW1936" s="18"/>
      <c r="AEX1936" s="18"/>
      <c r="AEY1936" s="18"/>
      <c r="AEZ1936" s="18"/>
      <c r="AFA1936" s="18"/>
      <c r="AFB1936" s="18"/>
      <c r="AFC1936" s="18"/>
      <c r="AFD1936" s="18"/>
      <c r="AFE1936" s="18"/>
      <c r="AFF1936" s="18"/>
      <c r="AFG1936" s="18"/>
      <c r="AFH1936" s="18"/>
      <c r="AFI1936" s="18"/>
      <c r="AFJ1936" s="18"/>
      <c r="AFK1936" s="18"/>
      <c r="AFL1936" s="18"/>
      <c r="AFM1936" s="18"/>
      <c r="AFN1936" s="18"/>
      <c r="AFO1936" s="18"/>
      <c r="AFP1936" s="18"/>
      <c r="AFQ1936" s="18"/>
      <c r="AFR1936" s="18"/>
      <c r="AFS1936" s="18"/>
      <c r="AFT1936" s="18"/>
      <c r="AFU1936" s="18"/>
      <c r="AFV1936" s="18"/>
      <c r="AFW1936" s="18"/>
      <c r="AFX1936" s="18"/>
      <c r="AFY1936" s="18"/>
      <c r="AFZ1936" s="18"/>
      <c r="AGA1936" s="18"/>
      <c r="AGB1936" s="18"/>
      <c r="AGC1936" s="18"/>
      <c r="AGD1936" s="18"/>
      <c r="AGE1936" s="18"/>
      <c r="AGF1936" s="18"/>
      <c r="AGG1936" s="18"/>
      <c r="AGH1936" s="18"/>
      <c r="AGI1936" s="18"/>
      <c r="AGJ1936" s="18"/>
      <c r="AGK1936" s="18"/>
      <c r="AGL1936" s="18"/>
      <c r="AGM1936" s="18"/>
      <c r="AGN1936" s="18"/>
      <c r="AGO1936" s="18"/>
      <c r="AGP1936" s="18"/>
      <c r="AGQ1936" s="18"/>
      <c r="AGR1936" s="18"/>
      <c r="AGS1936" s="18"/>
      <c r="AGT1936" s="18"/>
      <c r="AGU1936" s="18"/>
      <c r="AGV1936" s="18"/>
      <c r="AGW1936" s="18"/>
      <c r="AGX1936" s="18"/>
      <c r="AGY1936" s="18"/>
      <c r="AGZ1936" s="18"/>
      <c r="AHA1936" s="18"/>
      <c r="AHB1936" s="18"/>
      <c r="AHC1936" s="18"/>
      <c r="AHD1936" s="18"/>
      <c r="AHE1936" s="18"/>
      <c r="AHF1936" s="18"/>
      <c r="AHG1936" s="18"/>
      <c r="AHH1936" s="18"/>
      <c r="AHI1936" s="18"/>
      <c r="AHJ1936" s="18"/>
      <c r="AHK1936" s="18"/>
      <c r="AHL1936" s="18"/>
      <c r="AHM1936" s="18"/>
      <c r="AHN1936" s="18"/>
      <c r="AHO1936" s="18"/>
      <c r="AHP1936" s="18"/>
      <c r="AHQ1936" s="18"/>
      <c r="AHR1936" s="18"/>
      <c r="AHS1936" s="18"/>
      <c r="AHT1936" s="18"/>
      <c r="AHU1936" s="18"/>
      <c r="AHV1936" s="18"/>
      <c r="AHW1936" s="18"/>
      <c r="AHX1936" s="18"/>
      <c r="AHY1936" s="18"/>
      <c r="AHZ1936" s="18"/>
      <c r="AIA1936" s="18"/>
      <c r="AIB1936" s="18"/>
      <c r="AIC1936" s="18"/>
      <c r="AID1936" s="18"/>
      <c r="AIE1936" s="18"/>
      <c r="AIF1936" s="18"/>
      <c r="AIG1936" s="18"/>
      <c r="AIH1936" s="18"/>
      <c r="AII1936" s="18"/>
      <c r="AIJ1936" s="18"/>
      <c r="AIK1936" s="18"/>
      <c r="AIL1936" s="18"/>
      <c r="AIM1936" s="18"/>
      <c r="AIN1936" s="18"/>
      <c r="AIO1936" s="18"/>
      <c r="AIP1936" s="18"/>
      <c r="AIQ1936" s="18"/>
      <c r="AIR1936" s="18"/>
      <c r="AIS1936" s="18"/>
      <c r="AIT1936" s="18"/>
      <c r="AIU1936" s="18"/>
      <c r="AIV1936" s="18"/>
      <c r="AIW1936" s="18"/>
      <c r="AIX1936" s="18"/>
      <c r="AIY1936" s="18"/>
      <c r="AIZ1936" s="18"/>
      <c r="AJA1936" s="18"/>
      <c r="AJB1936" s="18"/>
      <c r="AJC1936" s="18"/>
      <c r="AJD1936" s="18"/>
      <c r="AJE1936" s="18"/>
      <c r="AJF1936" s="18"/>
      <c r="AJG1936" s="18"/>
      <c r="AJH1936" s="18"/>
      <c r="AJI1936" s="18"/>
      <c r="AJJ1936" s="18"/>
      <c r="AJK1936" s="18"/>
      <c r="AJL1936" s="18"/>
      <c r="AJM1936" s="18"/>
      <c r="AJN1936" s="18"/>
      <c r="AJO1936" s="18"/>
      <c r="AJP1936" s="18"/>
      <c r="AJQ1936" s="18"/>
      <c r="AJR1936" s="18"/>
      <c r="AJS1936" s="18"/>
      <c r="AJT1936" s="18"/>
      <c r="AJU1936" s="18"/>
      <c r="AJV1936" s="18"/>
      <c r="AJW1936" s="18"/>
      <c r="AJX1936" s="18"/>
      <c r="AJY1936" s="18"/>
      <c r="AJZ1936" s="18"/>
      <c r="AKA1936" s="18"/>
      <c r="AKB1936" s="18"/>
      <c r="AKC1936" s="18"/>
      <c r="AKD1936" s="18"/>
      <c r="AKE1936" s="18"/>
      <c r="AKF1936" s="18"/>
      <c r="AKG1936" s="18"/>
      <c r="AKH1936" s="18"/>
      <c r="AKI1936" s="18"/>
      <c r="AKJ1936" s="18"/>
      <c r="AKK1936" s="18"/>
      <c r="AKL1936" s="18"/>
      <c r="AKM1936" s="18"/>
      <c r="AKN1936" s="18"/>
      <c r="AKO1936" s="18"/>
      <c r="AKP1936" s="18"/>
      <c r="AKQ1936" s="18"/>
      <c r="AKR1936" s="18"/>
      <c r="AKS1936" s="18"/>
      <c r="AKT1936" s="18"/>
      <c r="AKU1936" s="18"/>
      <c r="AKV1936" s="18"/>
      <c r="AKW1936" s="18"/>
      <c r="AKX1936" s="18"/>
      <c r="AKY1936" s="18"/>
      <c r="AKZ1936" s="18"/>
      <c r="ALA1936" s="18"/>
      <c r="ALB1936" s="18"/>
      <c r="ALC1936" s="18"/>
      <c r="ALD1936" s="18"/>
      <c r="ALE1936" s="18"/>
      <c r="ALF1936" s="18"/>
      <c r="ALG1936" s="18"/>
      <c r="ALH1936" s="18"/>
      <c r="ALI1936" s="18"/>
      <c r="ALJ1936" s="18"/>
      <c r="ALK1936" s="18"/>
      <c r="ALL1936" s="18"/>
      <c r="ALM1936" s="18"/>
      <c r="ALN1936" s="18"/>
      <c r="ALO1936" s="18"/>
      <c r="ALP1936" s="18"/>
      <c r="ALQ1936" s="18"/>
      <c r="ALR1936" s="18"/>
      <c r="ALS1936" s="18"/>
      <c r="ALT1936" s="18"/>
      <c r="ALU1936" s="18"/>
      <c r="ALV1936" s="18"/>
      <c r="ALW1936" s="18"/>
      <c r="ALX1936" s="18"/>
      <c r="ALY1936" s="18"/>
      <c r="ALZ1936" s="18"/>
      <c r="AMA1936" s="18"/>
      <c r="AMB1936" s="18"/>
      <c r="AMC1936" s="18"/>
      <c r="AMD1936" s="18"/>
      <c r="AME1936" s="18"/>
      <c r="AMF1936" s="18"/>
      <c r="AMG1936" s="18"/>
      <c r="AMH1936" s="18"/>
      <c r="AMI1936" s="18"/>
      <c r="AMJ1936" s="18"/>
    </row>
    <row r="1937" spans="1:1024" s="315" customFormat="1">
      <c r="A1937" s="15"/>
      <c r="B1937" s="18"/>
      <c r="C1937" s="18"/>
      <c r="D1937" s="18"/>
      <c r="E1937" s="18"/>
      <c r="F1937" s="18"/>
      <c r="G1937" s="18"/>
      <c r="H1937" s="18"/>
      <c r="I1937" s="32"/>
      <c r="J1937" s="32"/>
      <c r="K1937" s="18"/>
      <c r="L1937" s="18"/>
      <c r="M1937" s="18"/>
      <c r="N1937" s="18"/>
      <c r="O1937" s="18"/>
      <c r="P1937" s="18"/>
      <c r="Q1937" s="18"/>
      <c r="R1937" s="18"/>
      <c r="S1937" s="18"/>
      <c r="T1937" s="18"/>
      <c r="U1937" s="18"/>
      <c r="V1937" s="18"/>
      <c r="W1937" s="18"/>
      <c r="X1937" s="18"/>
      <c r="Y1937" s="18"/>
      <c r="Z1937" s="18"/>
      <c r="AA1937" s="18"/>
      <c r="AB1937" s="18"/>
      <c r="AC1937" s="18"/>
      <c r="AD1937" s="18"/>
      <c r="AE1937" s="18"/>
      <c r="AF1937" s="18"/>
      <c r="AG1937" s="18"/>
      <c r="AH1937" s="18"/>
      <c r="AI1937" s="18"/>
      <c r="AJ1937" s="18"/>
      <c r="AK1937" s="18"/>
      <c r="AL1937" s="18"/>
      <c r="AM1937" s="18"/>
      <c r="AN1937" s="18"/>
      <c r="AO1937" s="18"/>
      <c r="AP1937" s="18"/>
      <c r="AQ1937" s="18"/>
      <c r="AR1937" s="18"/>
      <c r="AS1937" s="18"/>
      <c r="AT1937" s="18"/>
      <c r="AU1937" s="18"/>
      <c r="AV1937" s="18"/>
      <c r="AW1937" s="18"/>
      <c r="AX1937" s="18"/>
      <c r="AY1937" s="18"/>
      <c r="AZ1937" s="18"/>
      <c r="BA1937" s="18"/>
      <c r="BB1937" s="18"/>
      <c r="BC1937" s="18"/>
      <c r="BD1937" s="18"/>
      <c r="BE1937" s="18"/>
      <c r="BF1937" s="18"/>
      <c r="BG1937" s="18"/>
      <c r="BH1937" s="18"/>
      <c r="BI1937" s="18"/>
      <c r="BJ1937" s="18"/>
      <c r="BK1937" s="18"/>
      <c r="BL1937" s="18"/>
      <c r="BM1937" s="18"/>
      <c r="BN1937" s="18"/>
      <c r="BO1937" s="18"/>
      <c r="BP1937" s="18"/>
      <c r="BQ1937" s="18"/>
      <c r="BR1937" s="18"/>
      <c r="BS1937" s="18"/>
      <c r="BT1937" s="18"/>
      <c r="BU1937" s="18"/>
      <c r="BV1937" s="18"/>
      <c r="BW1937" s="18"/>
      <c r="BX1937" s="18"/>
      <c r="BY1937" s="18"/>
      <c r="BZ1937" s="18"/>
      <c r="CA1937" s="18"/>
      <c r="CB1937" s="18"/>
      <c r="CC1937" s="18"/>
      <c r="CD1937" s="18"/>
      <c r="CE1937" s="18"/>
      <c r="CF1937" s="18"/>
      <c r="CG1937" s="18"/>
      <c r="CH1937" s="18"/>
      <c r="CI1937" s="18"/>
      <c r="CJ1937" s="18"/>
      <c r="CK1937" s="18"/>
      <c r="CL1937" s="18"/>
      <c r="CM1937" s="18"/>
      <c r="CN1937" s="18"/>
      <c r="CO1937" s="18"/>
      <c r="CP1937" s="18"/>
      <c r="CQ1937" s="18"/>
      <c r="CR1937" s="18"/>
      <c r="CS1937" s="18"/>
      <c r="CT1937" s="18"/>
      <c r="CU1937" s="18"/>
      <c r="CV1937" s="18"/>
      <c r="CW1937" s="18"/>
      <c r="CX1937" s="18"/>
      <c r="CY1937" s="18"/>
      <c r="CZ1937" s="18"/>
      <c r="DA1937" s="18"/>
      <c r="DB1937" s="18"/>
      <c r="DC1937" s="18"/>
      <c r="DD1937" s="18"/>
      <c r="DE1937" s="18"/>
      <c r="DF1937" s="18"/>
      <c r="DG1937" s="18"/>
      <c r="DH1937" s="18"/>
      <c r="DI1937" s="18"/>
      <c r="DJ1937" s="18"/>
      <c r="DK1937" s="18"/>
      <c r="DL1937" s="18"/>
      <c r="DM1937" s="18"/>
      <c r="DN1937" s="18"/>
      <c r="DO1937" s="18"/>
      <c r="DP1937" s="18"/>
      <c r="DQ1937" s="18"/>
      <c r="DR1937" s="18"/>
      <c r="DS1937" s="18"/>
      <c r="DT1937" s="18"/>
      <c r="DU1937" s="18"/>
      <c r="DV1937" s="18"/>
      <c r="DW1937" s="18"/>
      <c r="DX1937" s="18"/>
      <c r="DY1937" s="18"/>
      <c r="DZ1937" s="18"/>
      <c r="EA1937" s="18"/>
      <c r="EB1937" s="18"/>
      <c r="EC1937" s="18"/>
      <c r="ED1937" s="18"/>
      <c r="EE1937" s="18"/>
      <c r="EF1937" s="18"/>
      <c r="EG1937" s="18"/>
      <c r="EH1937" s="18"/>
      <c r="EI1937" s="18"/>
      <c r="EJ1937" s="18"/>
      <c r="EK1937" s="18"/>
      <c r="EL1937" s="18"/>
      <c r="EM1937" s="18"/>
      <c r="EN1937" s="18"/>
      <c r="EO1937" s="18"/>
      <c r="EP1937" s="18"/>
      <c r="EQ1937" s="18"/>
      <c r="ER1937" s="18"/>
      <c r="ES1937" s="18"/>
      <c r="ET1937" s="18"/>
      <c r="EU1937" s="18"/>
      <c r="EV1937" s="18"/>
      <c r="EW1937" s="18"/>
      <c r="EX1937" s="18"/>
      <c r="EY1937" s="18"/>
      <c r="EZ1937" s="18"/>
      <c r="FA1937" s="18"/>
      <c r="FB1937" s="18"/>
      <c r="FC1937" s="18"/>
      <c r="FD1937" s="18"/>
      <c r="FE1937" s="18"/>
      <c r="FF1937" s="18"/>
      <c r="FG1937" s="18"/>
      <c r="FH1937" s="18"/>
      <c r="FI1937" s="18"/>
      <c r="FJ1937" s="18"/>
      <c r="FK1937" s="18"/>
      <c r="FL1937" s="18"/>
      <c r="FM1937" s="18"/>
      <c r="FN1937" s="18"/>
      <c r="FO1937" s="18"/>
      <c r="FP1937" s="18"/>
      <c r="FQ1937" s="18"/>
      <c r="FR1937" s="18"/>
      <c r="FS1937" s="18"/>
      <c r="FT1937" s="18"/>
      <c r="FU1937" s="18"/>
      <c r="FV1937" s="18"/>
      <c r="FW1937" s="18"/>
      <c r="FX1937" s="18"/>
      <c r="FY1937" s="18"/>
      <c r="FZ1937" s="18"/>
      <c r="GA1937" s="18"/>
      <c r="GB1937" s="18"/>
      <c r="GC1937" s="18"/>
      <c r="GD1937" s="18"/>
      <c r="GE1937" s="18"/>
      <c r="GF1937" s="18"/>
      <c r="GG1937" s="18"/>
      <c r="GH1937" s="18"/>
      <c r="GI1937" s="18"/>
      <c r="GJ1937" s="18"/>
      <c r="GK1937" s="18"/>
      <c r="GL1937" s="18"/>
      <c r="GM1937" s="18"/>
      <c r="GN1937" s="18"/>
      <c r="GO1937" s="18"/>
      <c r="GP1937" s="18"/>
      <c r="GQ1937" s="18"/>
      <c r="GR1937" s="18"/>
      <c r="GS1937" s="18"/>
      <c r="GT1937" s="18"/>
      <c r="GU1937" s="18"/>
      <c r="GV1937" s="18"/>
      <c r="GW1937" s="18"/>
      <c r="GX1937" s="18"/>
      <c r="GY1937" s="18"/>
      <c r="GZ1937" s="18"/>
      <c r="HA1937" s="18"/>
      <c r="HB1937" s="18"/>
      <c r="HC1937" s="18"/>
      <c r="HD1937" s="18"/>
      <c r="HE1937" s="18"/>
      <c r="HF1937" s="18"/>
      <c r="HG1937" s="18"/>
      <c r="HH1937" s="18"/>
      <c r="HI1937" s="18"/>
      <c r="HJ1937" s="18"/>
      <c r="HK1937" s="18"/>
      <c r="HL1937" s="18"/>
      <c r="HM1937" s="18"/>
      <c r="HN1937" s="18"/>
      <c r="HO1937" s="18"/>
      <c r="HP1937" s="18"/>
      <c r="HQ1937" s="18"/>
      <c r="HR1937" s="18"/>
      <c r="HS1937" s="18"/>
      <c r="HT1937" s="18"/>
      <c r="HU1937" s="18"/>
      <c r="HV1937" s="18"/>
      <c r="HW1937" s="18"/>
      <c r="HX1937" s="18"/>
      <c r="HY1937" s="18"/>
      <c r="HZ1937" s="18"/>
      <c r="IA1937" s="18"/>
      <c r="IB1937" s="18"/>
      <c r="IC1937" s="18"/>
      <c r="ID1937" s="18"/>
      <c r="IE1937" s="18"/>
      <c r="IF1937" s="18"/>
      <c r="IG1937" s="18"/>
      <c r="IH1937" s="18"/>
      <c r="II1937" s="18"/>
      <c r="IJ1937" s="18"/>
      <c r="IK1937" s="18"/>
      <c r="IL1937" s="18"/>
      <c r="IM1937" s="18"/>
      <c r="IN1937" s="18"/>
      <c r="IO1937" s="18"/>
      <c r="IP1937" s="18"/>
      <c r="IQ1937" s="18"/>
      <c r="IR1937" s="18"/>
      <c r="IS1937" s="18"/>
      <c r="IT1937" s="18"/>
      <c r="IU1937" s="18"/>
      <c r="IV1937" s="18"/>
      <c r="IW1937" s="18"/>
      <c r="IX1937" s="18"/>
      <c r="IY1937" s="18"/>
      <c r="IZ1937" s="18"/>
      <c r="JA1937" s="18"/>
      <c r="JB1937" s="18"/>
      <c r="JC1937" s="18"/>
      <c r="JD1937" s="18"/>
      <c r="JE1937" s="18"/>
      <c r="JF1937" s="18"/>
      <c r="JG1937" s="18"/>
      <c r="JH1937" s="18"/>
      <c r="JI1937" s="18"/>
      <c r="JJ1937" s="18"/>
      <c r="JK1937" s="18"/>
      <c r="JL1937" s="18"/>
      <c r="JM1937" s="18"/>
      <c r="JN1937" s="18"/>
      <c r="JO1937" s="18"/>
      <c r="JP1937" s="18"/>
      <c r="JQ1937" s="18"/>
      <c r="JR1937" s="18"/>
      <c r="JS1937" s="18"/>
      <c r="JT1937" s="18"/>
      <c r="JU1937" s="18"/>
      <c r="JV1937" s="18"/>
      <c r="JW1937" s="18"/>
      <c r="JX1937" s="18"/>
      <c r="JY1937" s="18"/>
      <c r="JZ1937" s="18"/>
      <c r="KA1937" s="18"/>
      <c r="KB1937" s="18"/>
      <c r="KC1937" s="18"/>
      <c r="KD1937" s="18"/>
      <c r="KE1937" s="18"/>
      <c r="KF1937" s="18"/>
      <c r="KG1937" s="18"/>
      <c r="KH1937" s="18"/>
      <c r="KI1937" s="18"/>
      <c r="KJ1937" s="18"/>
      <c r="KK1937" s="18"/>
      <c r="KL1937" s="18"/>
      <c r="KM1937" s="18"/>
      <c r="KN1937" s="18"/>
      <c r="KO1937" s="18"/>
      <c r="KP1937" s="18"/>
      <c r="KQ1937" s="18"/>
      <c r="KR1937" s="18"/>
      <c r="KS1937" s="18"/>
      <c r="KT1937" s="18"/>
      <c r="KU1937" s="18"/>
      <c r="KV1937" s="18"/>
      <c r="KW1937" s="18"/>
      <c r="KX1937" s="18"/>
      <c r="KY1937" s="18"/>
      <c r="KZ1937" s="18"/>
      <c r="LA1937" s="18"/>
      <c r="LB1937" s="18"/>
      <c r="LC1937" s="18"/>
      <c r="LD1937" s="18"/>
      <c r="LE1937" s="18"/>
      <c r="LF1937" s="18"/>
      <c r="LG1937" s="18"/>
      <c r="LH1937" s="18"/>
      <c r="LI1937" s="18"/>
      <c r="LJ1937" s="18"/>
      <c r="LK1937" s="18"/>
      <c r="LL1937" s="18"/>
      <c r="LM1937" s="18"/>
      <c r="LN1937" s="18"/>
      <c r="LO1937" s="18"/>
      <c r="LP1937" s="18"/>
      <c r="LQ1937" s="18"/>
      <c r="LR1937" s="18"/>
      <c r="LS1937" s="18"/>
      <c r="LT1937" s="18"/>
      <c r="LU1937" s="18"/>
      <c r="LV1937" s="18"/>
      <c r="LW1937" s="18"/>
      <c r="LX1937" s="18"/>
      <c r="LY1937" s="18"/>
      <c r="LZ1937" s="18"/>
      <c r="MA1937" s="18"/>
      <c r="MB1937" s="18"/>
      <c r="MC1937" s="18"/>
      <c r="MD1937" s="18"/>
      <c r="ME1937" s="18"/>
      <c r="MF1937" s="18"/>
      <c r="MG1937" s="18"/>
      <c r="MH1937" s="18"/>
      <c r="MI1937" s="18"/>
      <c r="MJ1937" s="18"/>
      <c r="MK1937" s="18"/>
      <c r="ML1937" s="18"/>
      <c r="MM1937" s="18"/>
      <c r="MN1937" s="18"/>
      <c r="MO1937" s="18"/>
      <c r="MP1937" s="18"/>
      <c r="MQ1937" s="18"/>
      <c r="MR1937" s="18"/>
      <c r="MS1937" s="18"/>
      <c r="MT1937" s="18"/>
      <c r="MU1937" s="18"/>
      <c r="MV1937" s="18"/>
      <c r="MW1937" s="18"/>
      <c r="MX1937" s="18"/>
      <c r="MY1937" s="18"/>
      <c r="MZ1937" s="18"/>
      <c r="NA1937" s="18"/>
      <c r="NB1937" s="18"/>
      <c r="NC1937" s="18"/>
      <c r="ND1937" s="18"/>
      <c r="NE1937" s="18"/>
      <c r="NF1937" s="18"/>
      <c r="NG1937" s="18"/>
      <c r="NH1937" s="18"/>
      <c r="NI1937" s="18"/>
      <c r="NJ1937" s="18"/>
      <c r="NK1937" s="18"/>
      <c r="NL1937" s="18"/>
      <c r="NM1937" s="18"/>
      <c r="NN1937" s="18"/>
      <c r="NO1937" s="18"/>
      <c r="NP1937" s="18"/>
      <c r="NQ1937" s="18"/>
      <c r="NR1937" s="18"/>
      <c r="NS1937" s="18"/>
      <c r="NT1937" s="18"/>
      <c r="NU1937" s="18"/>
      <c r="NV1937" s="18"/>
      <c r="NW1937" s="18"/>
      <c r="NX1937" s="18"/>
      <c r="NY1937" s="18"/>
      <c r="NZ1937" s="18"/>
      <c r="OA1937" s="18"/>
      <c r="OB1937" s="18"/>
      <c r="OC1937" s="18"/>
      <c r="OD1937" s="18"/>
      <c r="OE1937" s="18"/>
      <c r="OF1937" s="18"/>
      <c r="OG1937" s="18"/>
      <c r="OH1937" s="18"/>
      <c r="OI1937" s="18"/>
      <c r="OJ1937" s="18"/>
      <c r="OK1937" s="18"/>
      <c r="OL1937" s="18"/>
      <c r="OM1937" s="18"/>
      <c r="ON1937" s="18"/>
      <c r="OO1937" s="18"/>
      <c r="OP1937" s="18"/>
      <c r="OQ1937" s="18"/>
      <c r="OR1937" s="18"/>
      <c r="OS1937" s="18"/>
      <c r="OT1937" s="18"/>
      <c r="OU1937" s="18"/>
      <c r="OV1937" s="18"/>
      <c r="OW1937" s="18"/>
      <c r="OX1937" s="18"/>
      <c r="OY1937" s="18"/>
      <c r="OZ1937" s="18"/>
      <c r="PA1937" s="18"/>
      <c r="PB1937" s="18"/>
      <c r="PC1937" s="18"/>
      <c r="PD1937" s="18"/>
      <c r="PE1937" s="18"/>
      <c r="PF1937" s="18"/>
      <c r="PG1937" s="18"/>
      <c r="PH1937" s="18"/>
      <c r="PI1937" s="18"/>
      <c r="PJ1937" s="18"/>
      <c r="PK1937" s="18"/>
      <c r="PL1937" s="18"/>
      <c r="PM1937" s="18"/>
      <c r="PN1937" s="18"/>
      <c r="PO1937" s="18"/>
      <c r="PP1937" s="18"/>
      <c r="PQ1937" s="18"/>
      <c r="PR1937" s="18"/>
      <c r="PS1937" s="18"/>
      <c r="PT1937" s="18"/>
      <c r="PU1937" s="18"/>
      <c r="PV1937" s="18"/>
      <c r="PW1937" s="18"/>
      <c r="PX1937" s="18"/>
      <c r="PY1937" s="18"/>
      <c r="PZ1937" s="18"/>
      <c r="QA1937" s="18"/>
      <c r="QB1937" s="18"/>
      <c r="QC1937" s="18"/>
      <c r="QD1937" s="18"/>
      <c r="QE1937" s="18"/>
      <c r="QF1937" s="18"/>
      <c r="QG1937" s="18"/>
      <c r="QH1937" s="18"/>
      <c r="QI1937" s="18"/>
      <c r="QJ1937" s="18"/>
      <c r="QK1937" s="18"/>
      <c r="QL1937" s="18"/>
      <c r="QM1937" s="18"/>
      <c r="QN1937" s="18"/>
      <c r="QO1937" s="18"/>
      <c r="QP1937" s="18"/>
      <c r="QQ1937" s="18"/>
      <c r="QR1937" s="18"/>
      <c r="QS1937" s="18"/>
      <c r="QT1937" s="18"/>
      <c r="QU1937" s="18"/>
      <c r="QV1937" s="18"/>
      <c r="QW1937" s="18"/>
      <c r="QX1937" s="18"/>
      <c r="QY1937" s="18"/>
      <c r="QZ1937" s="18"/>
      <c r="RA1937" s="18"/>
      <c r="RB1937" s="18"/>
      <c r="RC1937" s="18"/>
      <c r="RD1937" s="18"/>
      <c r="RE1937" s="18"/>
      <c r="RF1937" s="18"/>
      <c r="RG1937" s="18"/>
      <c r="RH1937" s="18"/>
      <c r="RI1937" s="18"/>
      <c r="RJ1937" s="18"/>
      <c r="RK1937" s="18"/>
      <c r="RL1937" s="18"/>
      <c r="RM1937" s="18"/>
      <c r="RN1937" s="18"/>
      <c r="RO1937" s="18"/>
      <c r="RP1937" s="18"/>
      <c r="RQ1937" s="18"/>
      <c r="RR1937" s="18"/>
      <c r="RS1937" s="18"/>
      <c r="RT1937" s="18"/>
      <c r="RU1937" s="18"/>
      <c r="RV1937" s="18"/>
      <c r="RW1937" s="18"/>
      <c r="RX1937" s="18"/>
      <c r="RY1937" s="18"/>
      <c r="RZ1937" s="18"/>
      <c r="SA1937" s="18"/>
      <c r="SB1937" s="18"/>
      <c r="SC1937" s="18"/>
      <c r="SD1937" s="18"/>
      <c r="SE1937" s="18"/>
      <c r="SF1937" s="18"/>
      <c r="SG1937" s="18"/>
      <c r="SH1937" s="18"/>
      <c r="SI1937" s="18"/>
      <c r="SJ1937" s="18"/>
      <c r="SK1937" s="18"/>
      <c r="SL1937" s="18"/>
      <c r="SM1937" s="18"/>
      <c r="SN1937" s="18"/>
      <c r="SO1937" s="18"/>
      <c r="SP1937" s="18"/>
      <c r="SQ1937" s="18"/>
      <c r="SR1937" s="18"/>
      <c r="SS1937" s="18"/>
      <c r="ST1937" s="18"/>
      <c r="SU1937" s="18"/>
      <c r="SV1937" s="18"/>
      <c r="SW1937" s="18"/>
      <c r="SX1937" s="18"/>
      <c r="SY1937" s="18"/>
      <c r="SZ1937" s="18"/>
      <c r="TA1937" s="18"/>
      <c r="TB1937" s="18"/>
      <c r="TC1937" s="18"/>
      <c r="TD1937" s="18"/>
      <c r="TE1937" s="18"/>
      <c r="TF1937" s="18"/>
      <c r="TG1937" s="18"/>
      <c r="TH1937" s="18"/>
      <c r="TI1937" s="18"/>
      <c r="TJ1937" s="18"/>
      <c r="TK1937" s="18"/>
      <c r="TL1937" s="18"/>
      <c r="TM1937" s="18"/>
      <c r="TN1937" s="18"/>
      <c r="TO1937" s="18"/>
      <c r="TP1937" s="18"/>
      <c r="TQ1937" s="18"/>
      <c r="TR1937" s="18"/>
      <c r="TS1937" s="18"/>
      <c r="TT1937" s="18"/>
      <c r="TU1937" s="18"/>
      <c r="TV1937" s="18"/>
      <c r="TW1937" s="18"/>
      <c r="TX1937" s="18"/>
      <c r="TY1937" s="18"/>
      <c r="TZ1937" s="18"/>
      <c r="UA1937" s="18"/>
      <c r="UB1937" s="18"/>
      <c r="UC1937" s="18"/>
      <c r="UD1937" s="18"/>
      <c r="UE1937" s="18"/>
      <c r="UF1937" s="18"/>
      <c r="UG1937" s="18"/>
      <c r="UH1937" s="18"/>
      <c r="UI1937" s="18"/>
      <c r="UJ1937" s="18"/>
      <c r="UK1937" s="18"/>
      <c r="UL1937" s="18"/>
      <c r="UM1937" s="18"/>
      <c r="UN1937" s="18"/>
      <c r="UO1937" s="18"/>
      <c r="UP1937" s="18"/>
      <c r="UQ1937" s="18"/>
      <c r="UR1937" s="18"/>
      <c r="US1937" s="18"/>
      <c r="UT1937" s="18"/>
      <c r="UU1937" s="18"/>
      <c r="UV1937" s="18"/>
      <c r="UW1937" s="18"/>
      <c r="UX1937" s="18"/>
      <c r="UY1937" s="18"/>
      <c r="UZ1937" s="18"/>
      <c r="VA1937" s="18"/>
      <c r="VB1937" s="18"/>
      <c r="VC1937" s="18"/>
      <c r="VD1937" s="18"/>
      <c r="VE1937" s="18"/>
      <c r="VF1937" s="18"/>
      <c r="VG1937" s="18"/>
      <c r="VH1937" s="18"/>
      <c r="VI1937" s="18"/>
      <c r="VJ1937" s="18"/>
      <c r="VK1937" s="18"/>
      <c r="VL1937" s="18"/>
      <c r="VM1937" s="18"/>
      <c r="VN1937" s="18"/>
      <c r="VO1937" s="18"/>
      <c r="VP1937" s="18"/>
      <c r="VQ1937" s="18"/>
      <c r="VR1937" s="18"/>
      <c r="VS1937" s="18"/>
      <c r="VT1937" s="18"/>
      <c r="VU1937" s="18"/>
      <c r="VV1937" s="18"/>
      <c r="VW1937" s="18"/>
      <c r="VX1937" s="18"/>
      <c r="VY1937" s="18"/>
      <c r="VZ1937" s="18"/>
      <c r="WA1937" s="18"/>
      <c r="WB1937" s="18"/>
      <c r="WC1937" s="18"/>
      <c r="WD1937" s="18"/>
      <c r="WE1937" s="18"/>
      <c r="WF1937" s="18"/>
      <c r="WG1937" s="18"/>
      <c r="WH1937" s="18"/>
      <c r="WI1937" s="18"/>
      <c r="WJ1937" s="18"/>
      <c r="WK1937" s="18"/>
      <c r="WL1937" s="18"/>
      <c r="WM1937" s="18"/>
      <c r="WN1937" s="18"/>
      <c r="WO1937" s="18"/>
      <c r="WP1937" s="18"/>
      <c r="WQ1937" s="18"/>
      <c r="WR1937" s="18"/>
      <c r="WS1937" s="18"/>
      <c r="WT1937" s="18"/>
      <c r="WU1937" s="18"/>
      <c r="WV1937" s="18"/>
      <c r="WW1937" s="18"/>
      <c r="WX1937" s="18"/>
      <c r="WY1937" s="18"/>
      <c r="WZ1937" s="18"/>
      <c r="XA1937" s="18"/>
      <c r="XB1937" s="18"/>
      <c r="XC1937" s="18"/>
      <c r="XD1937" s="18"/>
      <c r="XE1937" s="18"/>
      <c r="XF1937" s="18"/>
      <c r="XG1937" s="18"/>
      <c r="XH1937" s="18"/>
      <c r="XI1937" s="18"/>
      <c r="XJ1937" s="18"/>
      <c r="XK1937" s="18"/>
      <c r="XL1937" s="18"/>
      <c r="XM1937" s="18"/>
      <c r="XN1937" s="18"/>
      <c r="XO1937" s="18"/>
      <c r="XP1937" s="18"/>
      <c r="XQ1937" s="18"/>
      <c r="XR1937" s="18"/>
      <c r="XS1937" s="18"/>
      <c r="XT1937" s="18"/>
      <c r="XU1937" s="18"/>
      <c r="XV1937" s="18"/>
      <c r="XW1937" s="18"/>
      <c r="XX1937" s="18"/>
      <c r="XY1937" s="18"/>
      <c r="XZ1937" s="18"/>
      <c r="YA1937" s="18"/>
      <c r="YB1937" s="18"/>
      <c r="YC1937" s="18"/>
      <c r="YD1937" s="18"/>
      <c r="YE1937" s="18"/>
      <c r="YF1937" s="18"/>
      <c r="YG1937" s="18"/>
      <c r="YH1937" s="18"/>
      <c r="YI1937" s="18"/>
      <c r="YJ1937" s="18"/>
      <c r="YK1937" s="18"/>
      <c r="YL1937" s="18"/>
      <c r="YM1937" s="18"/>
      <c r="YN1937" s="18"/>
      <c r="YO1937" s="18"/>
      <c r="YP1937" s="18"/>
      <c r="YQ1937" s="18"/>
      <c r="YR1937" s="18"/>
      <c r="YS1937" s="18"/>
      <c r="YT1937" s="18"/>
      <c r="YU1937" s="18"/>
      <c r="YV1937" s="18"/>
      <c r="YW1937" s="18"/>
      <c r="YX1937" s="18"/>
      <c r="YY1937" s="18"/>
      <c r="YZ1937" s="18"/>
      <c r="ZA1937" s="18"/>
      <c r="ZB1937" s="18"/>
      <c r="ZC1937" s="18"/>
      <c r="ZD1937" s="18"/>
      <c r="ZE1937" s="18"/>
      <c r="ZF1937" s="18"/>
      <c r="ZG1937" s="18"/>
      <c r="ZH1937" s="18"/>
      <c r="ZI1937" s="18"/>
      <c r="ZJ1937" s="18"/>
      <c r="ZK1937" s="18"/>
      <c r="ZL1937" s="18"/>
      <c r="ZM1937" s="18"/>
      <c r="ZN1937" s="18"/>
      <c r="ZO1937" s="18"/>
      <c r="ZP1937" s="18"/>
      <c r="ZQ1937" s="18"/>
      <c r="ZR1937" s="18"/>
      <c r="ZS1937" s="18"/>
      <c r="ZT1937" s="18"/>
      <c r="ZU1937" s="18"/>
      <c r="ZV1937" s="18"/>
      <c r="ZW1937" s="18"/>
      <c r="ZX1937" s="18"/>
      <c r="ZY1937" s="18"/>
      <c r="ZZ1937" s="18"/>
      <c r="AAA1937" s="18"/>
      <c r="AAB1937" s="18"/>
      <c r="AAC1937" s="18"/>
      <c r="AAD1937" s="18"/>
      <c r="AAE1937" s="18"/>
      <c r="AAF1937" s="18"/>
      <c r="AAG1937" s="18"/>
      <c r="AAH1937" s="18"/>
      <c r="AAI1937" s="18"/>
      <c r="AAJ1937" s="18"/>
      <c r="AAK1937" s="18"/>
      <c r="AAL1937" s="18"/>
      <c r="AAM1937" s="18"/>
      <c r="AAN1937" s="18"/>
      <c r="AAO1937" s="18"/>
      <c r="AAP1937" s="18"/>
      <c r="AAQ1937" s="18"/>
      <c r="AAR1937" s="18"/>
      <c r="AAS1937" s="18"/>
      <c r="AAT1937" s="18"/>
      <c r="AAU1937" s="18"/>
      <c r="AAV1937" s="18"/>
      <c r="AAW1937" s="18"/>
      <c r="AAX1937" s="18"/>
      <c r="AAY1937" s="18"/>
      <c r="AAZ1937" s="18"/>
      <c r="ABA1937" s="18"/>
      <c r="ABB1937" s="18"/>
      <c r="ABC1937" s="18"/>
      <c r="ABD1937" s="18"/>
      <c r="ABE1937" s="18"/>
      <c r="ABF1937" s="18"/>
      <c r="ABG1937" s="18"/>
      <c r="ABH1937" s="18"/>
      <c r="ABI1937" s="18"/>
      <c r="ABJ1937" s="18"/>
      <c r="ABK1937" s="18"/>
      <c r="ABL1937" s="18"/>
      <c r="ABM1937" s="18"/>
      <c r="ABN1937" s="18"/>
      <c r="ABO1937" s="18"/>
      <c r="ABP1937" s="18"/>
      <c r="ABQ1937" s="18"/>
      <c r="ABR1937" s="18"/>
      <c r="ABS1937" s="18"/>
      <c r="ABT1937" s="18"/>
      <c r="ABU1937" s="18"/>
      <c r="ABV1937" s="18"/>
      <c r="ABW1937" s="18"/>
      <c r="ABX1937" s="18"/>
      <c r="ABY1937" s="18"/>
      <c r="ABZ1937" s="18"/>
      <c r="ACA1937" s="18"/>
      <c r="ACB1937" s="18"/>
      <c r="ACC1937" s="18"/>
      <c r="ACD1937" s="18"/>
      <c r="ACE1937" s="18"/>
      <c r="ACF1937" s="18"/>
      <c r="ACG1937" s="18"/>
      <c r="ACH1937" s="18"/>
      <c r="ACI1937" s="18"/>
      <c r="ACJ1937" s="18"/>
      <c r="ACK1937" s="18"/>
      <c r="ACL1937" s="18"/>
      <c r="ACM1937" s="18"/>
      <c r="ACN1937" s="18"/>
      <c r="ACO1937" s="18"/>
      <c r="ACP1937" s="18"/>
      <c r="ACQ1937" s="18"/>
      <c r="ACR1937" s="18"/>
      <c r="ACS1937" s="18"/>
      <c r="ACT1937" s="18"/>
      <c r="ACU1937" s="18"/>
      <c r="ACV1937" s="18"/>
      <c r="ACW1937" s="18"/>
      <c r="ACX1937" s="18"/>
      <c r="ACY1937" s="18"/>
      <c r="ACZ1937" s="18"/>
      <c r="ADA1937" s="18"/>
      <c r="ADB1937" s="18"/>
      <c r="ADC1937" s="18"/>
      <c r="ADD1937" s="18"/>
      <c r="ADE1937" s="18"/>
      <c r="ADF1937" s="18"/>
      <c r="ADG1937" s="18"/>
      <c r="ADH1937" s="18"/>
      <c r="ADI1937" s="18"/>
      <c r="ADJ1937" s="18"/>
      <c r="ADK1937" s="18"/>
      <c r="ADL1937" s="18"/>
      <c r="ADM1937" s="18"/>
      <c r="ADN1937" s="18"/>
      <c r="ADO1937" s="18"/>
      <c r="ADP1937" s="18"/>
      <c r="ADQ1937" s="18"/>
      <c r="ADR1937" s="18"/>
      <c r="ADS1937" s="18"/>
      <c r="ADT1937" s="18"/>
      <c r="ADU1937" s="18"/>
      <c r="ADV1937" s="18"/>
      <c r="ADW1937" s="18"/>
      <c r="ADX1937" s="18"/>
      <c r="ADY1937" s="18"/>
      <c r="ADZ1937" s="18"/>
      <c r="AEA1937" s="18"/>
      <c r="AEB1937" s="18"/>
      <c r="AEC1937" s="18"/>
      <c r="AED1937" s="18"/>
      <c r="AEE1937" s="18"/>
      <c r="AEF1937" s="18"/>
      <c r="AEG1937" s="18"/>
      <c r="AEH1937" s="18"/>
      <c r="AEI1937" s="18"/>
      <c r="AEJ1937" s="18"/>
      <c r="AEK1937" s="18"/>
      <c r="AEL1937" s="18"/>
      <c r="AEM1937" s="18"/>
      <c r="AEN1937" s="18"/>
      <c r="AEO1937" s="18"/>
      <c r="AEP1937" s="18"/>
      <c r="AEQ1937" s="18"/>
      <c r="AER1937" s="18"/>
      <c r="AES1937" s="18"/>
      <c r="AET1937" s="18"/>
      <c r="AEU1937" s="18"/>
      <c r="AEV1937" s="18"/>
      <c r="AEW1937" s="18"/>
      <c r="AEX1937" s="18"/>
      <c r="AEY1937" s="18"/>
      <c r="AEZ1937" s="18"/>
      <c r="AFA1937" s="18"/>
      <c r="AFB1937" s="18"/>
      <c r="AFC1937" s="18"/>
      <c r="AFD1937" s="18"/>
      <c r="AFE1937" s="18"/>
      <c r="AFF1937" s="18"/>
      <c r="AFG1937" s="18"/>
      <c r="AFH1937" s="18"/>
      <c r="AFI1937" s="18"/>
      <c r="AFJ1937" s="18"/>
      <c r="AFK1937" s="18"/>
      <c r="AFL1937" s="18"/>
      <c r="AFM1937" s="18"/>
      <c r="AFN1937" s="18"/>
      <c r="AFO1937" s="18"/>
      <c r="AFP1937" s="18"/>
      <c r="AFQ1937" s="18"/>
      <c r="AFR1937" s="18"/>
      <c r="AFS1937" s="18"/>
      <c r="AFT1937" s="18"/>
      <c r="AFU1937" s="18"/>
      <c r="AFV1937" s="18"/>
      <c r="AFW1937" s="18"/>
      <c r="AFX1937" s="18"/>
      <c r="AFY1937" s="18"/>
      <c r="AFZ1937" s="18"/>
      <c r="AGA1937" s="18"/>
      <c r="AGB1937" s="18"/>
      <c r="AGC1937" s="18"/>
      <c r="AGD1937" s="18"/>
      <c r="AGE1937" s="18"/>
      <c r="AGF1937" s="18"/>
      <c r="AGG1937" s="18"/>
      <c r="AGH1937" s="18"/>
      <c r="AGI1937" s="18"/>
      <c r="AGJ1937" s="18"/>
      <c r="AGK1937" s="18"/>
      <c r="AGL1937" s="18"/>
      <c r="AGM1937" s="18"/>
      <c r="AGN1937" s="18"/>
      <c r="AGO1937" s="18"/>
      <c r="AGP1937" s="18"/>
      <c r="AGQ1937" s="18"/>
      <c r="AGR1937" s="18"/>
      <c r="AGS1937" s="18"/>
      <c r="AGT1937" s="18"/>
      <c r="AGU1937" s="18"/>
      <c r="AGV1937" s="18"/>
      <c r="AGW1937" s="18"/>
      <c r="AGX1937" s="18"/>
      <c r="AGY1937" s="18"/>
      <c r="AGZ1937" s="18"/>
      <c r="AHA1937" s="18"/>
      <c r="AHB1937" s="18"/>
      <c r="AHC1937" s="18"/>
      <c r="AHD1937" s="18"/>
      <c r="AHE1937" s="18"/>
      <c r="AHF1937" s="18"/>
      <c r="AHG1937" s="18"/>
      <c r="AHH1937" s="18"/>
      <c r="AHI1937" s="18"/>
      <c r="AHJ1937" s="18"/>
      <c r="AHK1937" s="18"/>
      <c r="AHL1937" s="18"/>
      <c r="AHM1937" s="18"/>
      <c r="AHN1937" s="18"/>
      <c r="AHO1937" s="18"/>
      <c r="AHP1937" s="18"/>
      <c r="AHQ1937" s="18"/>
      <c r="AHR1937" s="18"/>
      <c r="AHS1937" s="18"/>
      <c r="AHT1937" s="18"/>
      <c r="AHU1937" s="18"/>
      <c r="AHV1937" s="18"/>
      <c r="AHW1937" s="18"/>
      <c r="AHX1937" s="18"/>
      <c r="AHY1937" s="18"/>
      <c r="AHZ1937" s="18"/>
      <c r="AIA1937" s="18"/>
      <c r="AIB1937" s="18"/>
      <c r="AIC1937" s="18"/>
      <c r="AID1937" s="18"/>
      <c r="AIE1937" s="18"/>
      <c r="AIF1937" s="18"/>
      <c r="AIG1937" s="18"/>
      <c r="AIH1937" s="18"/>
      <c r="AII1937" s="18"/>
      <c r="AIJ1937" s="18"/>
      <c r="AIK1937" s="18"/>
      <c r="AIL1937" s="18"/>
      <c r="AIM1937" s="18"/>
      <c r="AIN1937" s="18"/>
      <c r="AIO1937" s="18"/>
      <c r="AIP1937" s="18"/>
      <c r="AIQ1937" s="18"/>
      <c r="AIR1937" s="18"/>
      <c r="AIS1937" s="18"/>
      <c r="AIT1937" s="18"/>
      <c r="AIU1937" s="18"/>
      <c r="AIV1937" s="18"/>
      <c r="AIW1937" s="18"/>
      <c r="AIX1937" s="18"/>
      <c r="AIY1937" s="18"/>
      <c r="AIZ1937" s="18"/>
      <c r="AJA1937" s="18"/>
      <c r="AJB1937" s="18"/>
      <c r="AJC1937" s="18"/>
      <c r="AJD1937" s="18"/>
      <c r="AJE1937" s="18"/>
      <c r="AJF1937" s="18"/>
      <c r="AJG1937" s="18"/>
      <c r="AJH1937" s="18"/>
      <c r="AJI1937" s="18"/>
      <c r="AJJ1937" s="18"/>
      <c r="AJK1937" s="18"/>
      <c r="AJL1937" s="18"/>
      <c r="AJM1937" s="18"/>
      <c r="AJN1937" s="18"/>
      <c r="AJO1937" s="18"/>
      <c r="AJP1937" s="18"/>
      <c r="AJQ1937" s="18"/>
      <c r="AJR1937" s="18"/>
      <c r="AJS1937" s="18"/>
      <c r="AJT1937" s="18"/>
      <c r="AJU1937" s="18"/>
      <c r="AJV1937" s="18"/>
      <c r="AJW1937" s="18"/>
      <c r="AJX1937" s="18"/>
      <c r="AJY1937" s="18"/>
      <c r="AJZ1937" s="18"/>
      <c r="AKA1937" s="18"/>
      <c r="AKB1937" s="18"/>
      <c r="AKC1937" s="18"/>
      <c r="AKD1937" s="18"/>
      <c r="AKE1937" s="18"/>
      <c r="AKF1937" s="18"/>
      <c r="AKG1937" s="18"/>
      <c r="AKH1937" s="18"/>
      <c r="AKI1937" s="18"/>
      <c r="AKJ1937" s="18"/>
      <c r="AKK1937" s="18"/>
      <c r="AKL1937" s="18"/>
      <c r="AKM1937" s="18"/>
      <c r="AKN1937" s="18"/>
      <c r="AKO1937" s="18"/>
      <c r="AKP1937" s="18"/>
      <c r="AKQ1937" s="18"/>
      <c r="AKR1937" s="18"/>
      <c r="AKS1937" s="18"/>
      <c r="AKT1937" s="18"/>
      <c r="AKU1937" s="18"/>
      <c r="AKV1937" s="18"/>
      <c r="AKW1937" s="18"/>
      <c r="AKX1937" s="18"/>
      <c r="AKY1937" s="18"/>
      <c r="AKZ1937" s="18"/>
      <c r="ALA1937" s="18"/>
      <c r="ALB1937" s="18"/>
      <c r="ALC1937" s="18"/>
      <c r="ALD1937" s="18"/>
      <c r="ALE1937" s="18"/>
      <c r="ALF1937" s="18"/>
      <c r="ALG1937" s="18"/>
      <c r="ALH1937" s="18"/>
      <c r="ALI1937" s="18"/>
      <c r="ALJ1937" s="18"/>
      <c r="ALK1937" s="18"/>
      <c r="ALL1937" s="18"/>
      <c r="ALM1937" s="18"/>
      <c r="ALN1937" s="18"/>
      <c r="ALO1937" s="18"/>
      <c r="ALP1937" s="18"/>
      <c r="ALQ1937" s="18"/>
      <c r="ALR1937" s="18"/>
      <c r="ALS1937" s="18"/>
      <c r="ALT1937" s="18"/>
      <c r="ALU1937" s="18"/>
      <c r="ALV1937" s="18"/>
      <c r="ALW1937" s="18"/>
      <c r="ALX1937" s="18"/>
      <c r="ALY1937" s="18"/>
      <c r="ALZ1937" s="18"/>
      <c r="AMA1937" s="18"/>
      <c r="AMB1937" s="18"/>
      <c r="AMC1937" s="18"/>
      <c r="AMD1937" s="18"/>
      <c r="AME1937" s="18"/>
      <c r="AMF1937" s="18"/>
      <c r="AMG1937" s="18"/>
      <c r="AMH1937" s="18"/>
      <c r="AMI1937" s="18"/>
      <c r="AMJ1937" s="18"/>
    </row>
    <row r="1938" spans="1:1024" s="315" customFormat="1">
      <c r="A1938" s="15"/>
      <c r="B1938" s="18"/>
      <c r="C1938" s="18"/>
      <c r="D1938" s="18"/>
      <c r="E1938" s="18"/>
      <c r="F1938" s="18"/>
      <c r="G1938" s="18"/>
      <c r="H1938" s="18"/>
      <c r="I1938" s="32"/>
      <c r="J1938" s="32"/>
      <c r="K1938" s="18"/>
      <c r="L1938" s="18"/>
      <c r="M1938" s="18"/>
      <c r="N1938" s="18"/>
      <c r="O1938" s="18"/>
      <c r="P1938" s="18"/>
      <c r="Q1938" s="18"/>
      <c r="R1938" s="18"/>
      <c r="S1938" s="18"/>
      <c r="T1938" s="18"/>
      <c r="U1938" s="18"/>
      <c r="V1938" s="18"/>
      <c r="W1938" s="18"/>
      <c r="X1938" s="18"/>
      <c r="Y1938" s="18"/>
      <c r="Z1938" s="18"/>
      <c r="AA1938" s="18"/>
      <c r="AB1938" s="18"/>
      <c r="AC1938" s="18"/>
      <c r="AD1938" s="18"/>
      <c r="AE1938" s="18"/>
      <c r="AF1938" s="18"/>
      <c r="AG1938" s="18"/>
      <c r="AH1938" s="18"/>
      <c r="AI1938" s="18"/>
      <c r="AJ1938" s="18"/>
      <c r="AK1938" s="18"/>
      <c r="AL1938" s="18"/>
      <c r="AM1938" s="18"/>
      <c r="AN1938" s="18"/>
      <c r="AO1938" s="18"/>
      <c r="AP1938" s="18"/>
      <c r="AQ1938" s="18"/>
      <c r="AR1938" s="18"/>
      <c r="AS1938" s="18"/>
      <c r="AT1938" s="18"/>
      <c r="AU1938" s="18"/>
      <c r="AV1938" s="18"/>
      <c r="AW1938" s="18"/>
      <c r="AX1938" s="18"/>
      <c r="AY1938" s="18"/>
      <c r="AZ1938" s="18"/>
      <c r="BA1938" s="18"/>
      <c r="BB1938" s="18"/>
      <c r="BC1938" s="18"/>
      <c r="BD1938" s="18"/>
      <c r="BE1938" s="18"/>
      <c r="BF1938" s="18"/>
      <c r="BG1938" s="18"/>
      <c r="BH1938" s="18"/>
      <c r="BI1938" s="18"/>
      <c r="BJ1938" s="18"/>
      <c r="BK1938" s="18"/>
      <c r="BL1938" s="18"/>
      <c r="BM1938" s="18"/>
      <c r="BN1938" s="18"/>
      <c r="BO1938" s="18"/>
      <c r="BP1938" s="18"/>
      <c r="BQ1938" s="18"/>
      <c r="BR1938" s="18"/>
      <c r="BS1938" s="18"/>
      <c r="BT1938" s="18"/>
      <c r="BU1938" s="18"/>
      <c r="BV1938" s="18"/>
      <c r="BW1938" s="18"/>
      <c r="BX1938" s="18"/>
      <c r="BY1938" s="18"/>
      <c r="BZ1938" s="18"/>
      <c r="CA1938" s="18"/>
      <c r="CB1938" s="18"/>
      <c r="CC1938" s="18"/>
      <c r="CD1938" s="18"/>
      <c r="CE1938" s="18"/>
      <c r="CF1938" s="18"/>
      <c r="CG1938" s="18"/>
      <c r="CH1938" s="18"/>
      <c r="CI1938" s="18"/>
      <c r="CJ1938" s="18"/>
      <c r="CK1938" s="18"/>
      <c r="CL1938" s="18"/>
      <c r="CM1938" s="18"/>
      <c r="CN1938" s="18"/>
      <c r="CO1938" s="18"/>
      <c r="CP1938" s="18"/>
      <c r="CQ1938" s="18"/>
      <c r="CR1938" s="18"/>
      <c r="CS1938" s="18"/>
      <c r="CT1938" s="18"/>
      <c r="CU1938" s="18"/>
      <c r="CV1938" s="18"/>
      <c r="CW1938" s="18"/>
      <c r="CX1938" s="18"/>
      <c r="CY1938" s="18"/>
      <c r="CZ1938" s="18"/>
      <c r="DA1938" s="18"/>
      <c r="DB1938" s="18"/>
      <c r="DC1938" s="18"/>
      <c r="DD1938" s="18"/>
      <c r="DE1938" s="18"/>
      <c r="DF1938" s="18"/>
      <c r="DG1938" s="18"/>
      <c r="DH1938" s="18"/>
      <c r="DI1938" s="18"/>
      <c r="DJ1938" s="18"/>
      <c r="DK1938" s="18"/>
      <c r="DL1938" s="18"/>
      <c r="DM1938" s="18"/>
      <c r="DN1938" s="18"/>
      <c r="DO1938" s="18"/>
      <c r="DP1938" s="18"/>
      <c r="DQ1938" s="18"/>
      <c r="DR1938" s="18"/>
      <c r="DS1938" s="18"/>
      <c r="DT1938" s="18"/>
      <c r="DU1938" s="18"/>
      <c r="DV1938" s="18"/>
      <c r="DW1938" s="18"/>
      <c r="DX1938" s="18"/>
      <c r="DY1938" s="18"/>
      <c r="DZ1938" s="18"/>
      <c r="EA1938" s="18"/>
      <c r="EB1938" s="18"/>
      <c r="EC1938" s="18"/>
      <c r="ED1938" s="18"/>
      <c r="EE1938" s="18"/>
      <c r="EF1938" s="18"/>
      <c r="EG1938" s="18"/>
      <c r="EH1938" s="18"/>
      <c r="EI1938" s="18"/>
      <c r="EJ1938" s="18"/>
      <c r="EK1938" s="18"/>
      <c r="EL1938" s="18"/>
      <c r="EM1938" s="18"/>
      <c r="EN1938" s="18"/>
      <c r="EO1938" s="18"/>
      <c r="EP1938" s="18"/>
      <c r="EQ1938" s="18"/>
      <c r="ER1938" s="18"/>
      <c r="ES1938" s="18"/>
      <c r="ET1938" s="18"/>
      <c r="EU1938" s="18"/>
      <c r="EV1938" s="18"/>
      <c r="EW1938" s="18"/>
      <c r="EX1938" s="18"/>
      <c r="EY1938" s="18"/>
      <c r="EZ1938" s="18"/>
      <c r="FA1938" s="18"/>
      <c r="FB1938" s="18"/>
      <c r="FC1938" s="18"/>
      <c r="FD1938" s="18"/>
      <c r="FE1938" s="18"/>
      <c r="FF1938" s="18"/>
      <c r="FG1938" s="18"/>
      <c r="FH1938" s="18"/>
      <c r="FI1938" s="18"/>
      <c r="FJ1938" s="18"/>
      <c r="FK1938" s="18"/>
      <c r="FL1938" s="18"/>
      <c r="FM1938" s="18"/>
      <c r="FN1938" s="18"/>
      <c r="FO1938" s="18"/>
      <c r="FP1938" s="18"/>
      <c r="FQ1938" s="18"/>
      <c r="FR1938" s="18"/>
      <c r="FS1938" s="18"/>
      <c r="FT1938" s="18"/>
      <c r="FU1938" s="18"/>
      <c r="FV1938" s="18"/>
      <c r="FW1938" s="18"/>
      <c r="FX1938" s="18"/>
      <c r="FY1938" s="18"/>
      <c r="FZ1938" s="18"/>
      <c r="GA1938" s="18"/>
      <c r="GB1938" s="18"/>
      <c r="GC1938" s="18"/>
      <c r="GD1938" s="18"/>
      <c r="GE1938" s="18"/>
      <c r="GF1938" s="18"/>
      <c r="GG1938" s="18"/>
      <c r="GH1938" s="18"/>
      <c r="GI1938" s="18"/>
      <c r="GJ1938" s="18"/>
      <c r="GK1938" s="18"/>
      <c r="GL1938" s="18"/>
      <c r="GM1938" s="18"/>
      <c r="GN1938" s="18"/>
      <c r="GO1938" s="18"/>
      <c r="GP1938" s="18"/>
      <c r="GQ1938" s="18"/>
      <c r="GR1938" s="18"/>
      <c r="GS1938" s="18"/>
      <c r="GT1938" s="18"/>
      <c r="GU1938" s="18"/>
      <c r="GV1938" s="18"/>
      <c r="GW1938" s="18"/>
      <c r="GX1938" s="18"/>
      <c r="GY1938" s="18"/>
      <c r="GZ1938" s="18"/>
      <c r="HA1938" s="18"/>
      <c r="HB1938" s="18"/>
      <c r="HC1938" s="18"/>
      <c r="HD1938" s="18"/>
      <c r="HE1938" s="18"/>
      <c r="HF1938" s="18"/>
      <c r="HG1938" s="18"/>
      <c r="HH1938" s="18"/>
      <c r="HI1938" s="18"/>
      <c r="HJ1938" s="18"/>
      <c r="HK1938" s="18"/>
      <c r="HL1938" s="18"/>
      <c r="HM1938" s="18"/>
      <c r="HN1938" s="18"/>
      <c r="HO1938" s="18"/>
      <c r="HP1938" s="18"/>
      <c r="HQ1938" s="18"/>
      <c r="HR1938" s="18"/>
      <c r="HS1938" s="18"/>
      <c r="HT1938" s="18"/>
      <c r="HU1938" s="18"/>
      <c r="HV1938" s="18"/>
      <c r="HW1938" s="18"/>
      <c r="HX1938" s="18"/>
      <c r="HY1938" s="18"/>
      <c r="HZ1938" s="18"/>
      <c r="IA1938" s="18"/>
      <c r="IB1938" s="18"/>
      <c r="IC1938" s="18"/>
      <c r="ID1938" s="18"/>
      <c r="IE1938" s="18"/>
      <c r="IF1938" s="18"/>
      <c r="IG1938" s="18"/>
      <c r="IH1938" s="18"/>
      <c r="II1938" s="18"/>
      <c r="IJ1938" s="18"/>
      <c r="IK1938" s="18"/>
      <c r="IL1938" s="18"/>
      <c r="IM1938" s="18"/>
      <c r="IN1938" s="18"/>
      <c r="IO1938" s="18"/>
      <c r="IP1938" s="18"/>
      <c r="IQ1938" s="18"/>
      <c r="IR1938" s="18"/>
      <c r="IS1938" s="18"/>
      <c r="IT1938" s="18"/>
      <c r="IU1938" s="18"/>
      <c r="IV1938" s="18"/>
      <c r="IW1938" s="18"/>
      <c r="IX1938" s="18"/>
      <c r="IY1938" s="18"/>
      <c r="IZ1938" s="18"/>
      <c r="JA1938" s="18"/>
      <c r="JB1938" s="18"/>
      <c r="JC1938" s="18"/>
      <c r="JD1938" s="18"/>
      <c r="JE1938" s="18"/>
      <c r="JF1938" s="18"/>
      <c r="JG1938" s="18"/>
      <c r="JH1938" s="18"/>
      <c r="JI1938" s="18"/>
      <c r="JJ1938" s="18"/>
      <c r="JK1938" s="18"/>
      <c r="JL1938" s="18"/>
      <c r="JM1938" s="18"/>
      <c r="JN1938" s="18"/>
      <c r="JO1938" s="18"/>
      <c r="JP1938" s="18"/>
      <c r="JQ1938" s="18"/>
      <c r="JR1938" s="18"/>
      <c r="JS1938" s="18"/>
      <c r="JT1938" s="18"/>
      <c r="JU1938" s="18"/>
      <c r="JV1938" s="18"/>
      <c r="JW1938" s="18"/>
      <c r="JX1938" s="18"/>
      <c r="JY1938" s="18"/>
      <c r="JZ1938" s="18"/>
      <c r="KA1938" s="18"/>
      <c r="KB1938" s="18"/>
      <c r="KC1938" s="18"/>
      <c r="KD1938" s="18"/>
      <c r="KE1938" s="18"/>
      <c r="KF1938" s="18"/>
      <c r="KG1938" s="18"/>
      <c r="KH1938" s="18"/>
      <c r="KI1938" s="18"/>
      <c r="KJ1938" s="18"/>
      <c r="KK1938" s="18"/>
      <c r="KL1938" s="18"/>
      <c r="KM1938" s="18"/>
      <c r="KN1938" s="18"/>
      <c r="KO1938" s="18"/>
      <c r="KP1938" s="18"/>
      <c r="KQ1938" s="18"/>
      <c r="KR1938" s="18"/>
      <c r="KS1938" s="18"/>
      <c r="KT1938" s="18"/>
      <c r="KU1938" s="18"/>
      <c r="KV1938" s="18"/>
      <c r="KW1938" s="18"/>
      <c r="KX1938" s="18"/>
      <c r="KY1938" s="18"/>
      <c r="KZ1938" s="18"/>
      <c r="LA1938" s="18"/>
      <c r="LB1938" s="18"/>
      <c r="LC1938" s="18"/>
      <c r="LD1938" s="18"/>
      <c r="LE1938" s="18"/>
      <c r="LF1938" s="18"/>
      <c r="LG1938" s="18"/>
      <c r="LH1938" s="18"/>
      <c r="LI1938" s="18"/>
      <c r="LJ1938" s="18"/>
      <c r="LK1938" s="18"/>
      <c r="LL1938" s="18"/>
      <c r="LM1938" s="18"/>
      <c r="LN1938" s="18"/>
      <c r="LO1938" s="18"/>
      <c r="LP1938" s="18"/>
      <c r="LQ1938" s="18"/>
      <c r="LR1938" s="18"/>
      <c r="LS1938" s="18"/>
      <c r="LT1938" s="18"/>
      <c r="LU1938" s="18"/>
      <c r="LV1938" s="18"/>
      <c r="LW1938" s="18"/>
      <c r="LX1938" s="18"/>
      <c r="LY1938" s="18"/>
      <c r="LZ1938" s="18"/>
      <c r="MA1938" s="18"/>
      <c r="MB1938" s="18"/>
      <c r="MC1938" s="18"/>
      <c r="MD1938" s="18"/>
      <c r="ME1938" s="18"/>
      <c r="MF1938" s="18"/>
      <c r="MG1938" s="18"/>
      <c r="MH1938" s="18"/>
      <c r="MI1938" s="18"/>
      <c r="MJ1938" s="18"/>
      <c r="MK1938" s="18"/>
      <c r="ML1938" s="18"/>
      <c r="MM1938" s="18"/>
      <c r="MN1938" s="18"/>
      <c r="MO1938" s="18"/>
      <c r="MP1938" s="18"/>
      <c r="MQ1938" s="18"/>
      <c r="MR1938" s="18"/>
      <c r="MS1938" s="18"/>
      <c r="MT1938" s="18"/>
      <c r="MU1938" s="18"/>
      <c r="MV1938" s="18"/>
      <c r="MW1938" s="18"/>
      <c r="MX1938" s="18"/>
      <c r="MY1938" s="18"/>
      <c r="MZ1938" s="18"/>
      <c r="NA1938" s="18"/>
      <c r="NB1938" s="18"/>
      <c r="NC1938" s="18"/>
      <c r="ND1938" s="18"/>
      <c r="NE1938" s="18"/>
      <c r="NF1938" s="18"/>
      <c r="NG1938" s="18"/>
      <c r="NH1938" s="18"/>
      <c r="NI1938" s="18"/>
      <c r="NJ1938" s="18"/>
      <c r="NK1938" s="18"/>
      <c r="NL1938" s="18"/>
      <c r="NM1938" s="18"/>
      <c r="NN1938" s="18"/>
      <c r="NO1938" s="18"/>
      <c r="NP1938" s="18"/>
      <c r="NQ1938" s="18"/>
      <c r="NR1938" s="18"/>
      <c r="NS1938" s="18"/>
      <c r="NT1938" s="18"/>
      <c r="NU1938" s="18"/>
      <c r="NV1938" s="18"/>
      <c r="NW1938" s="18"/>
      <c r="NX1938" s="18"/>
      <c r="NY1938" s="18"/>
      <c r="NZ1938" s="18"/>
      <c r="OA1938" s="18"/>
      <c r="OB1938" s="18"/>
      <c r="OC1938" s="18"/>
      <c r="OD1938" s="18"/>
      <c r="OE1938" s="18"/>
      <c r="OF1938" s="18"/>
      <c r="OG1938" s="18"/>
      <c r="OH1938" s="18"/>
      <c r="OI1938" s="18"/>
      <c r="OJ1938" s="18"/>
      <c r="OK1938" s="18"/>
      <c r="OL1938" s="18"/>
      <c r="OM1938" s="18"/>
      <c r="ON1938" s="18"/>
      <c r="OO1938" s="18"/>
      <c r="OP1938" s="18"/>
      <c r="OQ1938" s="18"/>
      <c r="OR1938" s="18"/>
      <c r="OS1938" s="18"/>
      <c r="OT1938" s="18"/>
      <c r="OU1938" s="18"/>
      <c r="OV1938" s="18"/>
      <c r="OW1938" s="18"/>
      <c r="OX1938" s="18"/>
      <c r="OY1938" s="18"/>
      <c r="OZ1938" s="18"/>
      <c r="PA1938" s="18"/>
      <c r="PB1938" s="18"/>
      <c r="PC1938" s="18"/>
      <c r="PD1938" s="18"/>
      <c r="PE1938" s="18"/>
      <c r="PF1938" s="18"/>
      <c r="PG1938" s="18"/>
      <c r="PH1938" s="18"/>
      <c r="PI1938" s="18"/>
      <c r="PJ1938" s="18"/>
      <c r="PK1938" s="18"/>
      <c r="PL1938" s="18"/>
      <c r="PM1938" s="18"/>
      <c r="PN1938" s="18"/>
      <c r="PO1938" s="18"/>
      <c r="PP1938" s="18"/>
      <c r="PQ1938" s="18"/>
      <c r="PR1938" s="18"/>
      <c r="PS1938" s="18"/>
      <c r="PT1938" s="18"/>
      <c r="PU1938" s="18"/>
      <c r="PV1938" s="18"/>
      <c r="PW1938" s="18"/>
      <c r="PX1938" s="18"/>
      <c r="PY1938" s="18"/>
      <c r="PZ1938" s="18"/>
      <c r="QA1938" s="18"/>
      <c r="QB1938" s="18"/>
      <c r="QC1938" s="18"/>
      <c r="QD1938" s="18"/>
      <c r="QE1938" s="18"/>
      <c r="QF1938" s="18"/>
      <c r="QG1938" s="18"/>
      <c r="QH1938" s="18"/>
      <c r="QI1938" s="18"/>
      <c r="QJ1938" s="18"/>
      <c r="QK1938" s="18"/>
      <c r="QL1938" s="18"/>
      <c r="QM1938" s="18"/>
      <c r="QN1938" s="18"/>
      <c r="QO1938" s="18"/>
      <c r="QP1938" s="18"/>
      <c r="QQ1938" s="18"/>
      <c r="QR1938" s="18"/>
      <c r="QS1938" s="18"/>
      <c r="QT1938" s="18"/>
      <c r="QU1938" s="18"/>
      <c r="QV1938" s="18"/>
      <c r="QW1938" s="18"/>
      <c r="QX1938" s="18"/>
      <c r="QY1938" s="18"/>
      <c r="QZ1938" s="18"/>
      <c r="RA1938" s="18"/>
      <c r="RB1938" s="18"/>
      <c r="RC1938" s="18"/>
      <c r="RD1938" s="18"/>
      <c r="RE1938" s="18"/>
      <c r="RF1938" s="18"/>
      <c r="RG1938" s="18"/>
      <c r="RH1938" s="18"/>
      <c r="RI1938" s="18"/>
      <c r="RJ1938" s="18"/>
      <c r="RK1938" s="18"/>
      <c r="RL1938" s="18"/>
      <c r="RM1938" s="18"/>
      <c r="RN1938" s="18"/>
      <c r="RO1938" s="18"/>
      <c r="RP1938" s="18"/>
      <c r="RQ1938" s="18"/>
      <c r="RR1938" s="18"/>
      <c r="RS1938" s="18"/>
      <c r="RT1938" s="18"/>
      <c r="RU1938" s="18"/>
      <c r="RV1938" s="18"/>
      <c r="RW1938" s="18"/>
      <c r="RX1938" s="18"/>
      <c r="RY1938" s="18"/>
      <c r="RZ1938" s="18"/>
      <c r="SA1938" s="18"/>
      <c r="SB1938" s="18"/>
      <c r="SC1938" s="18"/>
      <c r="SD1938" s="18"/>
      <c r="SE1938" s="18"/>
      <c r="SF1938" s="18"/>
      <c r="SG1938" s="18"/>
      <c r="SH1938" s="18"/>
      <c r="SI1938" s="18"/>
      <c r="SJ1938" s="18"/>
      <c r="SK1938" s="18"/>
      <c r="SL1938" s="18"/>
      <c r="SM1938" s="18"/>
      <c r="SN1938" s="18"/>
      <c r="SO1938" s="18"/>
      <c r="SP1938" s="18"/>
      <c r="SQ1938" s="18"/>
      <c r="SR1938" s="18"/>
      <c r="SS1938" s="18"/>
      <c r="ST1938" s="18"/>
      <c r="SU1938" s="18"/>
      <c r="SV1938" s="18"/>
      <c r="SW1938" s="18"/>
      <c r="SX1938" s="18"/>
      <c r="SY1938" s="18"/>
      <c r="SZ1938" s="18"/>
      <c r="TA1938" s="18"/>
      <c r="TB1938" s="18"/>
      <c r="TC1938" s="18"/>
      <c r="TD1938" s="18"/>
      <c r="TE1938" s="18"/>
      <c r="TF1938" s="18"/>
      <c r="TG1938" s="18"/>
      <c r="TH1938" s="18"/>
      <c r="TI1938" s="18"/>
      <c r="TJ1938" s="18"/>
      <c r="TK1938" s="18"/>
      <c r="TL1938" s="18"/>
      <c r="TM1938" s="18"/>
      <c r="TN1938" s="18"/>
      <c r="TO1938" s="18"/>
      <c r="TP1938" s="18"/>
      <c r="TQ1938" s="18"/>
      <c r="TR1938" s="18"/>
      <c r="TS1938" s="18"/>
      <c r="TT1938" s="18"/>
      <c r="TU1938" s="18"/>
      <c r="TV1938" s="18"/>
      <c r="TW1938" s="18"/>
      <c r="TX1938" s="18"/>
      <c r="TY1938" s="18"/>
      <c r="TZ1938" s="18"/>
      <c r="UA1938" s="18"/>
      <c r="UB1938" s="18"/>
      <c r="UC1938" s="18"/>
      <c r="UD1938" s="18"/>
      <c r="UE1938" s="18"/>
      <c r="UF1938" s="18"/>
      <c r="UG1938" s="18"/>
      <c r="UH1938" s="18"/>
      <c r="UI1938" s="18"/>
      <c r="UJ1938" s="18"/>
      <c r="UK1938" s="18"/>
      <c r="UL1938" s="18"/>
      <c r="UM1938" s="18"/>
      <c r="UN1938" s="18"/>
      <c r="UO1938" s="18"/>
      <c r="UP1938" s="18"/>
      <c r="UQ1938" s="18"/>
      <c r="UR1938" s="18"/>
      <c r="US1938" s="18"/>
      <c r="UT1938" s="18"/>
      <c r="UU1938" s="18"/>
      <c r="UV1938" s="18"/>
      <c r="UW1938" s="18"/>
      <c r="UX1938" s="18"/>
      <c r="UY1938" s="18"/>
      <c r="UZ1938" s="18"/>
      <c r="VA1938" s="18"/>
      <c r="VB1938" s="18"/>
      <c r="VC1938" s="18"/>
      <c r="VD1938" s="18"/>
      <c r="VE1938" s="18"/>
      <c r="VF1938" s="18"/>
      <c r="VG1938" s="18"/>
      <c r="VH1938" s="18"/>
      <c r="VI1938" s="18"/>
      <c r="VJ1938" s="18"/>
      <c r="VK1938" s="18"/>
      <c r="VL1938" s="18"/>
      <c r="VM1938" s="18"/>
      <c r="VN1938" s="18"/>
      <c r="VO1938" s="18"/>
      <c r="VP1938" s="18"/>
      <c r="VQ1938" s="18"/>
      <c r="VR1938" s="18"/>
      <c r="VS1938" s="18"/>
      <c r="VT1938" s="18"/>
      <c r="VU1938" s="18"/>
      <c r="VV1938" s="18"/>
      <c r="VW1938" s="18"/>
      <c r="VX1938" s="18"/>
      <c r="VY1938" s="18"/>
      <c r="VZ1938" s="18"/>
      <c r="WA1938" s="18"/>
      <c r="WB1938" s="18"/>
      <c r="WC1938" s="18"/>
      <c r="WD1938" s="18"/>
      <c r="WE1938" s="18"/>
      <c r="WF1938" s="18"/>
      <c r="WG1938" s="18"/>
      <c r="WH1938" s="18"/>
      <c r="WI1938" s="18"/>
      <c r="WJ1938" s="18"/>
      <c r="WK1938" s="18"/>
      <c r="WL1938" s="18"/>
      <c r="WM1938" s="18"/>
      <c r="WN1938" s="18"/>
      <c r="WO1938" s="18"/>
      <c r="WP1938" s="18"/>
      <c r="WQ1938" s="18"/>
      <c r="WR1938" s="18"/>
      <c r="WS1938" s="18"/>
      <c r="WT1938" s="18"/>
      <c r="WU1938" s="18"/>
      <c r="WV1938" s="18"/>
      <c r="WW1938" s="18"/>
      <c r="WX1938" s="18"/>
      <c r="WY1938" s="18"/>
      <c r="WZ1938" s="18"/>
      <c r="XA1938" s="18"/>
      <c r="XB1938" s="18"/>
      <c r="XC1938" s="18"/>
      <c r="XD1938" s="18"/>
      <c r="XE1938" s="18"/>
      <c r="XF1938" s="18"/>
      <c r="XG1938" s="18"/>
      <c r="XH1938" s="18"/>
      <c r="XI1938" s="18"/>
      <c r="XJ1938" s="18"/>
      <c r="XK1938" s="18"/>
      <c r="XL1938" s="18"/>
      <c r="XM1938" s="18"/>
      <c r="XN1938" s="18"/>
      <c r="XO1938" s="18"/>
      <c r="XP1938" s="18"/>
      <c r="XQ1938" s="18"/>
      <c r="XR1938" s="18"/>
      <c r="XS1938" s="18"/>
      <c r="XT1938" s="18"/>
      <c r="XU1938" s="18"/>
      <c r="XV1938" s="18"/>
      <c r="XW1938" s="18"/>
      <c r="XX1938" s="18"/>
      <c r="XY1938" s="18"/>
      <c r="XZ1938" s="18"/>
      <c r="YA1938" s="18"/>
      <c r="YB1938" s="18"/>
      <c r="YC1938" s="18"/>
      <c r="YD1938" s="18"/>
      <c r="YE1938" s="18"/>
      <c r="YF1938" s="18"/>
      <c r="YG1938" s="18"/>
      <c r="YH1938" s="18"/>
      <c r="YI1938" s="18"/>
      <c r="YJ1938" s="18"/>
      <c r="YK1938" s="18"/>
      <c r="YL1938" s="18"/>
      <c r="YM1938" s="18"/>
      <c r="YN1938" s="18"/>
      <c r="YO1938" s="18"/>
      <c r="YP1938" s="18"/>
      <c r="YQ1938" s="18"/>
      <c r="YR1938" s="18"/>
      <c r="YS1938" s="18"/>
      <c r="YT1938" s="18"/>
      <c r="YU1938" s="18"/>
      <c r="YV1938" s="18"/>
      <c r="YW1938" s="18"/>
      <c r="YX1938" s="18"/>
      <c r="YY1938" s="18"/>
      <c r="YZ1938" s="18"/>
      <c r="ZA1938" s="18"/>
      <c r="ZB1938" s="18"/>
      <c r="ZC1938" s="18"/>
      <c r="ZD1938" s="18"/>
      <c r="ZE1938" s="18"/>
      <c r="ZF1938" s="18"/>
      <c r="ZG1938" s="18"/>
      <c r="ZH1938" s="18"/>
      <c r="ZI1938" s="18"/>
      <c r="ZJ1938" s="18"/>
      <c r="ZK1938" s="18"/>
      <c r="ZL1938" s="18"/>
      <c r="ZM1938" s="18"/>
      <c r="ZN1938" s="18"/>
      <c r="ZO1938" s="18"/>
      <c r="ZP1938" s="18"/>
      <c r="ZQ1938" s="18"/>
      <c r="ZR1938" s="18"/>
      <c r="ZS1938" s="18"/>
      <c r="ZT1938" s="18"/>
      <c r="ZU1938" s="18"/>
      <c r="ZV1938" s="18"/>
      <c r="ZW1938" s="18"/>
      <c r="ZX1938" s="18"/>
      <c r="ZY1938" s="18"/>
      <c r="ZZ1938" s="18"/>
      <c r="AAA1938" s="18"/>
      <c r="AAB1938" s="18"/>
      <c r="AAC1938" s="18"/>
      <c r="AAD1938" s="18"/>
      <c r="AAE1938" s="18"/>
      <c r="AAF1938" s="18"/>
      <c r="AAG1938" s="18"/>
      <c r="AAH1938" s="18"/>
      <c r="AAI1938" s="18"/>
      <c r="AAJ1938" s="18"/>
      <c r="AAK1938" s="18"/>
      <c r="AAL1938" s="18"/>
      <c r="AAM1938" s="18"/>
      <c r="AAN1938" s="18"/>
      <c r="AAO1938" s="18"/>
      <c r="AAP1938" s="18"/>
      <c r="AAQ1938" s="18"/>
      <c r="AAR1938" s="18"/>
      <c r="AAS1938" s="18"/>
      <c r="AAT1938" s="18"/>
      <c r="AAU1938" s="18"/>
      <c r="AAV1938" s="18"/>
      <c r="AAW1938" s="18"/>
      <c r="AAX1938" s="18"/>
      <c r="AAY1938" s="18"/>
      <c r="AAZ1938" s="18"/>
      <c r="ABA1938" s="18"/>
      <c r="ABB1938" s="18"/>
      <c r="ABC1938" s="18"/>
      <c r="ABD1938" s="18"/>
      <c r="ABE1938" s="18"/>
      <c r="ABF1938" s="18"/>
      <c r="ABG1938" s="18"/>
      <c r="ABH1938" s="18"/>
      <c r="ABI1938" s="18"/>
      <c r="ABJ1938" s="18"/>
      <c r="ABK1938" s="18"/>
      <c r="ABL1938" s="18"/>
      <c r="ABM1938" s="18"/>
      <c r="ABN1938" s="18"/>
      <c r="ABO1938" s="18"/>
      <c r="ABP1938" s="18"/>
      <c r="ABQ1938" s="18"/>
      <c r="ABR1938" s="18"/>
      <c r="ABS1938" s="18"/>
      <c r="ABT1938" s="18"/>
      <c r="ABU1938" s="18"/>
      <c r="ABV1938" s="18"/>
      <c r="ABW1938" s="18"/>
      <c r="ABX1938" s="18"/>
      <c r="ABY1938" s="18"/>
      <c r="ABZ1938" s="18"/>
      <c r="ACA1938" s="18"/>
      <c r="ACB1938" s="18"/>
      <c r="ACC1938" s="18"/>
      <c r="ACD1938" s="18"/>
      <c r="ACE1938" s="18"/>
      <c r="ACF1938" s="18"/>
      <c r="ACG1938" s="18"/>
      <c r="ACH1938" s="18"/>
      <c r="ACI1938" s="18"/>
      <c r="ACJ1938" s="18"/>
      <c r="ACK1938" s="18"/>
      <c r="ACL1938" s="18"/>
      <c r="ACM1938" s="18"/>
      <c r="ACN1938" s="18"/>
      <c r="ACO1938" s="18"/>
      <c r="ACP1938" s="18"/>
      <c r="ACQ1938" s="18"/>
      <c r="ACR1938" s="18"/>
      <c r="ACS1938" s="18"/>
      <c r="ACT1938" s="18"/>
      <c r="ACU1938" s="18"/>
      <c r="ACV1938" s="18"/>
      <c r="ACW1938" s="18"/>
      <c r="ACX1938" s="18"/>
      <c r="ACY1938" s="18"/>
      <c r="ACZ1938" s="18"/>
      <c r="ADA1938" s="18"/>
      <c r="ADB1938" s="18"/>
      <c r="ADC1938" s="18"/>
      <c r="ADD1938" s="18"/>
      <c r="ADE1938" s="18"/>
      <c r="ADF1938" s="18"/>
      <c r="ADG1938" s="18"/>
      <c r="ADH1938" s="18"/>
      <c r="ADI1938" s="18"/>
      <c r="ADJ1938" s="18"/>
      <c r="ADK1938" s="18"/>
      <c r="ADL1938" s="18"/>
      <c r="ADM1938" s="18"/>
      <c r="ADN1938" s="18"/>
      <c r="ADO1938" s="18"/>
      <c r="ADP1938" s="18"/>
      <c r="ADQ1938" s="18"/>
      <c r="ADR1938" s="18"/>
      <c r="ADS1938" s="18"/>
      <c r="ADT1938" s="18"/>
      <c r="ADU1938" s="18"/>
      <c r="ADV1938" s="18"/>
      <c r="ADW1938" s="18"/>
      <c r="ADX1938" s="18"/>
      <c r="ADY1938" s="18"/>
      <c r="ADZ1938" s="18"/>
      <c r="AEA1938" s="18"/>
      <c r="AEB1938" s="18"/>
      <c r="AEC1938" s="18"/>
      <c r="AED1938" s="18"/>
      <c r="AEE1938" s="18"/>
      <c r="AEF1938" s="18"/>
      <c r="AEG1938" s="18"/>
      <c r="AEH1938" s="18"/>
      <c r="AEI1938" s="18"/>
      <c r="AEJ1938" s="18"/>
      <c r="AEK1938" s="18"/>
      <c r="AEL1938" s="18"/>
      <c r="AEM1938" s="18"/>
      <c r="AEN1938" s="18"/>
      <c r="AEO1938" s="18"/>
      <c r="AEP1938" s="18"/>
      <c r="AEQ1938" s="18"/>
      <c r="AER1938" s="18"/>
      <c r="AES1938" s="18"/>
      <c r="AET1938" s="18"/>
      <c r="AEU1938" s="18"/>
      <c r="AEV1938" s="18"/>
      <c r="AEW1938" s="18"/>
      <c r="AEX1938" s="18"/>
      <c r="AEY1938" s="18"/>
      <c r="AEZ1938" s="18"/>
      <c r="AFA1938" s="18"/>
      <c r="AFB1938" s="18"/>
      <c r="AFC1938" s="18"/>
      <c r="AFD1938" s="18"/>
      <c r="AFE1938" s="18"/>
      <c r="AFF1938" s="18"/>
      <c r="AFG1938" s="18"/>
      <c r="AFH1938" s="18"/>
      <c r="AFI1938" s="18"/>
      <c r="AFJ1938" s="18"/>
      <c r="AFK1938" s="18"/>
      <c r="AFL1938" s="18"/>
      <c r="AFM1938" s="18"/>
      <c r="AFN1938" s="18"/>
      <c r="AFO1938" s="18"/>
      <c r="AFP1938" s="18"/>
      <c r="AFQ1938" s="18"/>
      <c r="AFR1938" s="18"/>
      <c r="AFS1938" s="18"/>
      <c r="AFT1938" s="18"/>
      <c r="AFU1938" s="18"/>
      <c r="AFV1938" s="18"/>
      <c r="AFW1938" s="18"/>
      <c r="AFX1938" s="18"/>
      <c r="AFY1938" s="18"/>
      <c r="AFZ1938" s="18"/>
      <c r="AGA1938" s="18"/>
      <c r="AGB1938" s="18"/>
      <c r="AGC1938" s="18"/>
      <c r="AGD1938" s="18"/>
      <c r="AGE1938" s="18"/>
      <c r="AGF1938" s="18"/>
      <c r="AGG1938" s="18"/>
      <c r="AGH1938" s="18"/>
      <c r="AGI1938" s="18"/>
      <c r="AGJ1938" s="18"/>
      <c r="AGK1938" s="18"/>
      <c r="AGL1938" s="18"/>
      <c r="AGM1938" s="18"/>
      <c r="AGN1938" s="18"/>
      <c r="AGO1938" s="18"/>
      <c r="AGP1938" s="18"/>
      <c r="AGQ1938" s="18"/>
      <c r="AGR1938" s="18"/>
      <c r="AGS1938" s="18"/>
      <c r="AGT1938" s="18"/>
      <c r="AGU1938" s="18"/>
      <c r="AGV1938" s="18"/>
      <c r="AGW1938" s="18"/>
      <c r="AGX1938" s="18"/>
      <c r="AGY1938" s="18"/>
      <c r="AGZ1938" s="18"/>
      <c r="AHA1938" s="18"/>
      <c r="AHB1938" s="18"/>
      <c r="AHC1938" s="18"/>
      <c r="AHD1938" s="18"/>
      <c r="AHE1938" s="18"/>
      <c r="AHF1938" s="18"/>
      <c r="AHG1938" s="18"/>
      <c r="AHH1938" s="18"/>
      <c r="AHI1938" s="18"/>
      <c r="AHJ1938" s="18"/>
      <c r="AHK1938" s="18"/>
      <c r="AHL1938" s="18"/>
      <c r="AHM1938" s="18"/>
      <c r="AHN1938" s="18"/>
      <c r="AHO1938" s="18"/>
      <c r="AHP1938" s="18"/>
      <c r="AHQ1938" s="18"/>
      <c r="AHR1938" s="18"/>
      <c r="AHS1938" s="18"/>
      <c r="AHT1938" s="18"/>
      <c r="AHU1938" s="18"/>
      <c r="AHV1938" s="18"/>
      <c r="AHW1938" s="18"/>
      <c r="AHX1938" s="18"/>
      <c r="AHY1938" s="18"/>
      <c r="AHZ1938" s="18"/>
      <c r="AIA1938" s="18"/>
      <c r="AIB1938" s="18"/>
      <c r="AIC1938" s="18"/>
      <c r="AID1938" s="18"/>
      <c r="AIE1938" s="18"/>
      <c r="AIF1938" s="18"/>
      <c r="AIG1938" s="18"/>
      <c r="AIH1938" s="18"/>
      <c r="AII1938" s="18"/>
      <c r="AIJ1938" s="18"/>
      <c r="AIK1938" s="18"/>
      <c r="AIL1938" s="18"/>
      <c r="AIM1938" s="18"/>
      <c r="AIN1938" s="18"/>
      <c r="AIO1938" s="18"/>
      <c r="AIP1938" s="18"/>
      <c r="AIQ1938" s="18"/>
      <c r="AIR1938" s="18"/>
      <c r="AIS1938" s="18"/>
      <c r="AIT1938" s="18"/>
      <c r="AIU1938" s="18"/>
      <c r="AIV1938" s="18"/>
      <c r="AIW1938" s="18"/>
      <c r="AIX1938" s="18"/>
      <c r="AIY1938" s="18"/>
      <c r="AIZ1938" s="18"/>
      <c r="AJA1938" s="18"/>
      <c r="AJB1938" s="18"/>
      <c r="AJC1938" s="18"/>
      <c r="AJD1938" s="18"/>
      <c r="AJE1938" s="18"/>
      <c r="AJF1938" s="18"/>
      <c r="AJG1938" s="18"/>
      <c r="AJH1938" s="18"/>
      <c r="AJI1938" s="18"/>
      <c r="AJJ1938" s="18"/>
      <c r="AJK1938" s="18"/>
      <c r="AJL1938" s="18"/>
      <c r="AJM1938" s="18"/>
      <c r="AJN1938" s="18"/>
      <c r="AJO1938" s="18"/>
      <c r="AJP1938" s="18"/>
      <c r="AJQ1938" s="18"/>
      <c r="AJR1938" s="18"/>
      <c r="AJS1938" s="18"/>
      <c r="AJT1938" s="18"/>
      <c r="AJU1938" s="18"/>
      <c r="AJV1938" s="18"/>
      <c r="AJW1938" s="18"/>
      <c r="AJX1938" s="18"/>
      <c r="AJY1938" s="18"/>
      <c r="AJZ1938" s="18"/>
      <c r="AKA1938" s="18"/>
      <c r="AKB1938" s="18"/>
      <c r="AKC1938" s="18"/>
      <c r="AKD1938" s="18"/>
      <c r="AKE1938" s="18"/>
      <c r="AKF1938" s="18"/>
      <c r="AKG1938" s="18"/>
      <c r="AKH1938" s="18"/>
      <c r="AKI1938" s="18"/>
      <c r="AKJ1938" s="18"/>
      <c r="AKK1938" s="18"/>
      <c r="AKL1938" s="18"/>
      <c r="AKM1938" s="18"/>
      <c r="AKN1938" s="18"/>
      <c r="AKO1938" s="18"/>
      <c r="AKP1938" s="18"/>
      <c r="AKQ1938" s="18"/>
      <c r="AKR1938" s="18"/>
      <c r="AKS1938" s="18"/>
      <c r="AKT1938" s="18"/>
      <c r="AKU1938" s="18"/>
      <c r="AKV1938" s="18"/>
      <c r="AKW1938" s="18"/>
      <c r="AKX1938" s="18"/>
      <c r="AKY1938" s="18"/>
      <c r="AKZ1938" s="18"/>
      <c r="ALA1938" s="18"/>
      <c r="ALB1938" s="18"/>
      <c r="ALC1938" s="18"/>
      <c r="ALD1938" s="18"/>
      <c r="ALE1938" s="18"/>
      <c r="ALF1938" s="18"/>
      <c r="ALG1938" s="18"/>
      <c r="ALH1938" s="18"/>
      <c r="ALI1938" s="18"/>
      <c r="ALJ1938" s="18"/>
      <c r="ALK1938" s="18"/>
      <c r="ALL1938" s="18"/>
      <c r="ALM1938" s="18"/>
      <c r="ALN1938" s="18"/>
      <c r="ALO1938" s="18"/>
      <c r="ALP1938" s="18"/>
      <c r="ALQ1938" s="18"/>
      <c r="ALR1938" s="18"/>
      <c r="ALS1938" s="18"/>
      <c r="ALT1938" s="18"/>
      <c r="ALU1938" s="18"/>
      <c r="ALV1938" s="18"/>
      <c r="ALW1938" s="18"/>
      <c r="ALX1938" s="18"/>
      <c r="ALY1938" s="18"/>
      <c r="ALZ1938" s="18"/>
      <c r="AMA1938" s="18"/>
      <c r="AMB1938" s="18"/>
      <c r="AMC1938" s="18"/>
      <c r="AMD1938" s="18"/>
      <c r="AME1938" s="18"/>
      <c r="AMF1938" s="18"/>
      <c r="AMG1938" s="18"/>
      <c r="AMH1938" s="18"/>
      <c r="AMI1938" s="18"/>
      <c r="AMJ1938" s="18"/>
    </row>
    <row r="1939" spans="1:1024" s="315" customFormat="1">
      <c r="A1939" s="15"/>
      <c r="B1939" s="18"/>
      <c r="C1939" s="18"/>
      <c r="D1939" s="18"/>
      <c r="E1939" s="18"/>
      <c r="F1939" s="18"/>
      <c r="G1939" s="18"/>
      <c r="H1939" s="18"/>
      <c r="I1939" s="32"/>
      <c r="J1939" s="32"/>
      <c r="K1939" s="18"/>
      <c r="L1939" s="18"/>
      <c r="M1939" s="18"/>
      <c r="N1939" s="18"/>
      <c r="O1939" s="18"/>
      <c r="P1939" s="18"/>
      <c r="Q1939" s="18"/>
      <c r="R1939" s="18"/>
      <c r="S1939" s="18"/>
      <c r="T1939" s="18"/>
      <c r="U1939" s="18"/>
      <c r="V1939" s="18"/>
      <c r="W1939" s="18"/>
      <c r="X1939" s="18"/>
      <c r="Y1939" s="18"/>
      <c r="Z1939" s="18"/>
      <c r="AA1939" s="18"/>
      <c r="AB1939" s="18"/>
      <c r="AC1939" s="18"/>
      <c r="AD1939" s="18"/>
      <c r="AE1939" s="18"/>
      <c r="AF1939" s="18"/>
      <c r="AG1939" s="18"/>
      <c r="AH1939" s="18"/>
      <c r="AI1939" s="18"/>
      <c r="AJ1939" s="18"/>
      <c r="AK1939" s="18"/>
      <c r="AL1939" s="18"/>
      <c r="AM1939" s="18"/>
      <c r="AN1939" s="18"/>
      <c r="AO1939" s="18"/>
      <c r="AP1939" s="18"/>
      <c r="AQ1939" s="18"/>
      <c r="AR1939" s="18"/>
      <c r="AS1939" s="18"/>
      <c r="AT1939" s="18"/>
      <c r="AU1939" s="18"/>
      <c r="AV1939" s="18"/>
      <c r="AW1939" s="18"/>
      <c r="AX1939" s="18"/>
      <c r="AY1939" s="18"/>
      <c r="AZ1939" s="18"/>
      <c r="BA1939" s="18"/>
      <c r="BB1939" s="18"/>
      <c r="BC1939" s="18"/>
      <c r="BD1939" s="18"/>
      <c r="BE1939" s="18"/>
      <c r="BF1939" s="18"/>
      <c r="BG1939" s="18"/>
      <c r="BH1939" s="18"/>
      <c r="BI1939" s="18"/>
      <c r="BJ1939" s="18"/>
      <c r="BK1939" s="18"/>
      <c r="BL1939" s="18"/>
      <c r="BM1939" s="18"/>
      <c r="BN1939" s="18"/>
      <c r="BO1939" s="18"/>
      <c r="BP1939" s="18"/>
      <c r="BQ1939" s="18"/>
      <c r="BR1939" s="18"/>
      <c r="BS1939" s="18"/>
      <c r="BT1939" s="18"/>
      <c r="BU1939" s="18"/>
      <c r="BV1939" s="18"/>
      <c r="BW1939" s="18"/>
      <c r="BX1939" s="18"/>
      <c r="BY1939" s="18"/>
      <c r="BZ1939" s="18"/>
      <c r="CA1939" s="18"/>
      <c r="CB1939" s="18"/>
      <c r="CC1939" s="18"/>
      <c r="CD1939" s="18"/>
      <c r="CE1939" s="18"/>
      <c r="CF1939" s="18"/>
      <c r="CG1939" s="18"/>
      <c r="CH1939" s="18"/>
      <c r="CI1939" s="18"/>
      <c r="CJ1939" s="18"/>
      <c r="CK1939" s="18"/>
      <c r="CL1939" s="18"/>
      <c r="CM1939" s="18"/>
      <c r="CN1939" s="18"/>
      <c r="CO1939" s="18"/>
      <c r="CP1939" s="18"/>
      <c r="CQ1939" s="18"/>
      <c r="CR1939" s="18"/>
      <c r="CS1939" s="18"/>
      <c r="CT1939" s="18"/>
      <c r="CU1939" s="18"/>
      <c r="CV1939" s="18"/>
      <c r="CW1939" s="18"/>
      <c r="CX1939" s="18"/>
      <c r="CY1939" s="18"/>
      <c r="CZ1939" s="18"/>
      <c r="DA1939" s="18"/>
      <c r="DB1939" s="18"/>
      <c r="DC1939" s="18"/>
      <c r="DD1939" s="18"/>
      <c r="DE1939" s="18"/>
      <c r="DF1939" s="18"/>
      <c r="DG1939" s="18"/>
      <c r="DH1939" s="18"/>
      <c r="DI1939" s="18"/>
      <c r="DJ1939" s="18"/>
      <c r="DK1939" s="18"/>
      <c r="DL1939" s="18"/>
      <c r="DM1939" s="18"/>
      <c r="DN1939" s="18"/>
      <c r="DO1939" s="18"/>
      <c r="DP1939" s="18"/>
      <c r="DQ1939" s="18"/>
      <c r="DR1939" s="18"/>
      <c r="DS1939" s="18"/>
      <c r="DT1939" s="18"/>
      <c r="DU1939" s="18"/>
      <c r="DV1939" s="18"/>
      <c r="DW1939" s="18"/>
      <c r="DX1939" s="18"/>
      <c r="DY1939" s="18"/>
      <c r="DZ1939" s="18"/>
      <c r="EA1939" s="18"/>
      <c r="EB1939" s="18"/>
      <c r="EC1939" s="18"/>
      <c r="ED1939" s="18"/>
      <c r="EE1939" s="18"/>
      <c r="EF1939" s="18"/>
      <c r="EG1939" s="18"/>
      <c r="EH1939" s="18"/>
      <c r="EI1939" s="18"/>
      <c r="EJ1939" s="18"/>
      <c r="EK1939" s="18"/>
      <c r="EL1939" s="18"/>
      <c r="EM1939" s="18"/>
      <c r="EN1939" s="18"/>
      <c r="EO1939" s="18"/>
      <c r="EP1939" s="18"/>
      <c r="EQ1939" s="18"/>
      <c r="ER1939" s="18"/>
      <c r="ES1939" s="18"/>
      <c r="ET1939" s="18"/>
      <c r="EU1939" s="18"/>
      <c r="EV1939" s="18"/>
      <c r="EW1939" s="18"/>
      <c r="EX1939" s="18"/>
      <c r="EY1939" s="18"/>
      <c r="EZ1939" s="18"/>
      <c r="FA1939" s="18"/>
      <c r="FB1939" s="18"/>
      <c r="FC1939" s="18"/>
      <c r="FD1939" s="18"/>
      <c r="FE1939" s="18"/>
      <c r="FF1939" s="18"/>
      <c r="FG1939" s="18"/>
      <c r="FH1939" s="18"/>
      <c r="FI1939" s="18"/>
      <c r="FJ1939" s="18"/>
      <c r="FK1939" s="18"/>
      <c r="FL1939" s="18"/>
      <c r="FM1939" s="18"/>
      <c r="FN1939" s="18"/>
      <c r="FO1939" s="18"/>
      <c r="FP1939" s="18"/>
      <c r="FQ1939" s="18"/>
      <c r="FR1939" s="18"/>
      <c r="FS1939" s="18"/>
      <c r="FT1939" s="18"/>
      <c r="FU1939" s="18"/>
      <c r="FV1939" s="18"/>
      <c r="FW1939" s="18"/>
      <c r="FX1939" s="18"/>
      <c r="FY1939" s="18"/>
      <c r="FZ1939" s="18"/>
      <c r="GA1939" s="18"/>
      <c r="GB1939" s="18"/>
      <c r="GC1939" s="18"/>
      <c r="GD1939" s="18"/>
      <c r="GE1939" s="18"/>
      <c r="GF1939" s="18"/>
      <c r="GG1939" s="18"/>
      <c r="GH1939" s="18"/>
      <c r="GI1939" s="18"/>
      <c r="GJ1939" s="18"/>
      <c r="GK1939" s="18"/>
      <c r="GL1939" s="18"/>
      <c r="GM1939" s="18"/>
      <c r="GN1939" s="18"/>
      <c r="GO1939" s="18"/>
      <c r="GP1939" s="18"/>
      <c r="GQ1939" s="18"/>
      <c r="GR1939" s="18"/>
      <c r="GS1939" s="18"/>
      <c r="GT1939" s="18"/>
      <c r="GU1939" s="18"/>
      <c r="GV1939" s="18"/>
      <c r="GW1939" s="18"/>
      <c r="GX1939" s="18"/>
      <c r="GY1939" s="18"/>
      <c r="GZ1939" s="18"/>
      <c r="HA1939" s="18"/>
      <c r="HB1939" s="18"/>
      <c r="HC1939" s="18"/>
      <c r="HD1939" s="18"/>
      <c r="HE1939" s="18"/>
      <c r="HF1939" s="18"/>
      <c r="HG1939" s="18"/>
      <c r="HH1939" s="18"/>
      <c r="HI1939" s="18"/>
      <c r="HJ1939" s="18"/>
      <c r="HK1939" s="18"/>
      <c r="HL1939" s="18"/>
      <c r="HM1939" s="18"/>
      <c r="HN1939" s="18"/>
      <c r="HO1939" s="18"/>
      <c r="HP1939" s="18"/>
      <c r="HQ1939" s="18"/>
      <c r="HR1939" s="18"/>
      <c r="HS1939" s="18"/>
      <c r="HT1939" s="18"/>
      <c r="HU1939" s="18"/>
      <c r="HV1939" s="18"/>
      <c r="HW1939" s="18"/>
      <c r="HX1939" s="18"/>
      <c r="HY1939" s="18"/>
      <c r="HZ1939" s="18"/>
      <c r="IA1939" s="18"/>
      <c r="IB1939" s="18"/>
      <c r="IC1939" s="18"/>
      <c r="ID1939" s="18"/>
      <c r="IE1939" s="18"/>
      <c r="IF1939" s="18"/>
      <c r="IG1939" s="18"/>
      <c r="IH1939" s="18"/>
      <c r="II1939" s="18"/>
      <c r="IJ1939" s="18"/>
      <c r="IK1939" s="18"/>
      <c r="IL1939" s="18"/>
      <c r="IM1939" s="18"/>
      <c r="IN1939" s="18"/>
      <c r="IO1939" s="18"/>
      <c r="IP1939" s="18"/>
      <c r="IQ1939" s="18"/>
      <c r="IR1939" s="18"/>
      <c r="IS1939" s="18"/>
      <c r="IT1939" s="18"/>
      <c r="IU1939" s="18"/>
      <c r="IV1939" s="18"/>
      <c r="IW1939" s="18"/>
      <c r="IX1939" s="18"/>
      <c r="IY1939" s="18"/>
      <c r="IZ1939" s="18"/>
      <c r="JA1939" s="18"/>
      <c r="JB1939" s="18"/>
      <c r="JC1939" s="18"/>
      <c r="JD1939" s="18"/>
      <c r="JE1939" s="18"/>
      <c r="JF1939" s="18"/>
      <c r="JG1939" s="18"/>
      <c r="JH1939" s="18"/>
      <c r="JI1939" s="18"/>
      <c r="JJ1939" s="18"/>
      <c r="JK1939" s="18"/>
      <c r="JL1939" s="18"/>
      <c r="JM1939" s="18"/>
      <c r="JN1939" s="18"/>
      <c r="JO1939" s="18"/>
      <c r="JP1939" s="18"/>
      <c r="JQ1939" s="18"/>
      <c r="JR1939" s="18"/>
      <c r="JS1939" s="18"/>
      <c r="JT1939" s="18"/>
      <c r="JU1939" s="18"/>
      <c r="JV1939" s="18"/>
      <c r="JW1939" s="18"/>
      <c r="JX1939" s="18"/>
      <c r="JY1939" s="18"/>
      <c r="JZ1939" s="18"/>
      <c r="KA1939" s="18"/>
      <c r="KB1939" s="18"/>
      <c r="KC1939" s="18"/>
      <c r="KD1939" s="18"/>
      <c r="KE1939" s="18"/>
      <c r="KF1939" s="18"/>
      <c r="KG1939" s="18"/>
      <c r="KH1939" s="18"/>
      <c r="KI1939" s="18"/>
      <c r="KJ1939" s="18"/>
      <c r="KK1939" s="18"/>
      <c r="KL1939" s="18"/>
      <c r="KM1939" s="18"/>
      <c r="KN1939" s="18"/>
      <c r="KO1939" s="18"/>
      <c r="KP1939" s="18"/>
      <c r="KQ1939" s="18"/>
      <c r="KR1939" s="18"/>
      <c r="KS1939" s="18"/>
      <c r="KT1939" s="18"/>
      <c r="KU1939" s="18"/>
      <c r="KV1939" s="18"/>
      <c r="KW1939" s="18"/>
      <c r="KX1939" s="18"/>
      <c r="KY1939" s="18"/>
      <c r="KZ1939" s="18"/>
      <c r="LA1939" s="18"/>
      <c r="LB1939" s="18"/>
      <c r="LC1939" s="18"/>
      <c r="LD1939" s="18"/>
      <c r="LE1939" s="18"/>
      <c r="LF1939" s="18"/>
      <c r="LG1939" s="18"/>
      <c r="LH1939" s="18"/>
      <c r="LI1939" s="18"/>
      <c r="LJ1939" s="18"/>
      <c r="LK1939" s="18"/>
      <c r="LL1939" s="18"/>
      <c r="LM1939" s="18"/>
      <c r="LN1939" s="18"/>
      <c r="LO1939" s="18"/>
      <c r="LP1939" s="18"/>
      <c r="LQ1939" s="18"/>
      <c r="LR1939" s="18"/>
      <c r="LS1939" s="18"/>
      <c r="LT1939" s="18"/>
      <c r="LU1939" s="18"/>
      <c r="LV1939" s="18"/>
      <c r="LW1939" s="18"/>
      <c r="LX1939" s="18"/>
      <c r="LY1939" s="18"/>
      <c r="LZ1939" s="18"/>
      <c r="MA1939" s="18"/>
      <c r="MB1939" s="18"/>
      <c r="MC1939" s="18"/>
      <c r="MD1939" s="18"/>
      <c r="ME1939" s="18"/>
      <c r="MF1939" s="18"/>
      <c r="MG1939" s="18"/>
      <c r="MH1939" s="18"/>
      <c r="MI1939" s="18"/>
      <c r="MJ1939" s="18"/>
      <c r="MK1939" s="18"/>
      <c r="ML1939" s="18"/>
      <c r="MM1939" s="18"/>
      <c r="MN1939" s="18"/>
      <c r="MO1939" s="18"/>
      <c r="MP1939" s="18"/>
      <c r="MQ1939" s="18"/>
      <c r="MR1939" s="18"/>
      <c r="MS1939" s="18"/>
      <c r="MT1939" s="18"/>
      <c r="MU1939" s="18"/>
      <c r="MV1939" s="18"/>
      <c r="MW1939" s="18"/>
      <c r="MX1939" s="18"/>
      <c r="MY1939" s="18"/>
      <c r="MZ1939" s="18"/>
      <c r="NA1939" s="18"/>
      <c r="NB1939" s="18"/>
      <c r="NC1939" s="18"/>
      <c r="ND1939" s="18"/>
      <c r="NE1939" s="18"/>
      <c r="NF1939" s="18"/>
      <c r="NG1939" s="18"/>
      <c r="NH1939" s="18"/>
      <c r="NI1939" s="18"/>
      <c r="NJ1939" s="18"/>
      <c r="NK1939" s="18"/>
      <c r="NL1939" s="18"/>
      <c r="NM1939" s="18"/>
      <c r="NN1939" s="18"/>
      <c r="NO1939" s="18"/>
      <c r="NP1939" s="18"/>
      <c r="NQ1939" s="18"/>
      <c r="NR1939" s="18"/>
      <c r="NS1939" s="18"/>
      <c r="NT1939" s="18"/>
      <c r="NU1939" s="18"/>
      <c r="NV1939" s="18"/>
      <c r="NW1939" s="18"/>
      <c r="NX1939" s="18"/>
      <c r="NY1939" s="18"/>
      <c r="NZ1939" s="18"/>
      <c r="OA1939" s="18"/>
      <c r="OB1939" s="18"/>
      <c r="OC1939" s="18"/>
      <c r="OD1939" s="18"/>
      <c r="OE1939" s="18"/>
      <c r="OF1939" s="18"/>
      <c r="OG1939" s="18"/>
      <c r="OH1939" s="18"/>
      <c r="OI1939" s="18"/>
      <c r="OJ1939" s="18"/>
      <c r="OK1939" s="18"/>
      <c r="OL1939" s="18"/>
      <c r="OM1939" s="18"/>
      <c r="ON1939" s="18"/>
      <c r="OO1939" s="18"/>
      <c r="OP1939" s="18"/>
      <c r="OQ1939" s="18"/>
      <c r="OR1939" s="18"/>
      <c r="OS1939" s="18"/>
      <c r="OT1939" s="18"/>
      <c r="OU1939" s="18"/>
      <c r="OV1939" s="18"/>
      <c r="OW1939" s="18"/>
      <c r="OX1939" s="18"/>
      <c r="OY1939" s="18"/>
      <c r="OZ1939" s="18"/>
      <c r="PA1939" s="18"/>
      <c r="PB1939" s="18"/>
      <c r="PC1939" s="18"/>
      <c r="PD1939" s="18"/>
      <c r="PE1939" s="18"/>
      <c r="PF1939" s="18"/>
      <c r="PG1939" s="18"/>
      <c r="PH1939" s="18"/>
      <c r="PI1939" s="18"/>
      <c r="PJ1939" s="18"/>
      <c r="PK1939" s="18"/>
      <c r="PL1939" s="18"/>
      <c r="PM1939" s="18"/>
      <c r="PN1939" s="18"/>
      <c r="PO1939" s="18"/>
      <c r="PP1939" s="18"/>
      <c r="PQ1939" s="18"/>
      <c r="PR1939" s="18"/>
      <c r="PS1939" s="18"/>
      <c r="PT1939" s="18"/>
      <c r="PU1939" s="18"/>
      <c r="PV1939" s="18"/>
      <c r="PW1939" s="18"/>
      <c r="PX1939" s="18"/>
      <c r="PY1939" s="18"/>
      <c r="PZ1939" s="18"/>
      <c r="QA1939" s="18"/>
      <c r="QB1939" s="18"/>
      <c r="QC1939" s="18"/>
      <c r="QD1939" s="18"/>
      <c r="QE1939" s="18"/>
      <c r="QF1939" s="18"/>
      <c r="QG1939" s="18"/>
      <c r="QH1939" s="18"/>
      <c r="QI1939" s="18"/>
      <c r="QJ1939" s="18"/>
      <c r="QK1939" s="18"/>
      <c r="QL1939" s="18"/>
      <c r="QM1939" s="18"/>
      <c r="QN1939" s="18"/>
      <c r="QO1939" s="18"/>
      <c r="QP1939" s="18"/>
      <c r="QQ1939" s="18"/>
      <c r="QR1939" s="18"/>
      <c r="QS1939" s="18"/>
      <c r="QT1939" s="18"/>
      <c r="QU1939" s="18"/>
      <c r="QV1939" s="18"/>
      <c r="QW1939" s="18"/>
      <c r="QX1939" s="18"/>
      <c r="QY1939" s="18"/>
      <c r="QZ1939" s="18"/>
      <c r="RA1939" s="18"/>
      <c r="RB1939" s="18"/>
      <c r="RC1939" s="18"/>
      <c r="RD1939" s="18"/>
      <c r="RE1939" s="18"/>
      <c r="RF1939" s="18"/>
      <c r="RG1939" s="18"/>
      <c r="RH1939" s="18"/>
      <c r="RI1939" s="18"/>
      <c r="RJ1939" s="18"/>
      <c r="RK1939" s="18"/>
      <c r="RL1939" s="18"/>
      <c r="RM1939" s="18"/>
      <c r="RN1939" s="18"/>
      <c r="RO1939" s="18"/>
      <c r="RP1939" s="18"/>
      <c r="RQ1939" s="18"/>
      <c r="RR1939" s="18"/>
      <c r="RS1939" s="18"/>
      <c r="RT1939" s="18"/>
      <c r="RU1939" s="18"/>
      <c r="RV1939" s="18"/>
      <c r="RW1939" s="18"/>
      <c r="RX1939" s="18"/>
      <c r="RY1939" s="18"/>
      <c r="RZ1939" s="18"/>
      <c r="SA1939" s="18"/>
      <c r="SB1939" s="18"/>
      <c r="SC1939" s="18"/>
      <c r="SD1939" s="18"/>
      <c r="SE1939" s="18"/>
      <c r="SF1939" s="18"/>
      <c r="SG1939" s="18"/>
      <c r="SH1939" s="18"/>
      <c r="SI1939" s="18"/>
      <c r="SJ1939" s="18"/>
      <c r="SK1939" s="18"/>
      <c r="SL1939" s="18"/>
      <c r="SM1939" s="18"/>
      <c r="SN1939" s="18"/>
      <c r="SO1939" s="18"/>
      <c r="SP1939" s="18"/>
      <c r="SQ1939" s="18"/>
      <c r="SR1939" s="18"/>
      <c r="SS1939" s="18"/>
      <c r="ST1939" s="18"/>
      <c r="SU1939" s="18"/>
      <c r="SV1939" s="18"/>
      <c r="SW1939" s="18"/>
      <c r="SX1939" s="18"/>
      <c r="SY1939" s="18"/>
      <c r="SZ1939" s="18"/>
      <c r="TA1939" s="18"/>
      <c r="TB1939" s="18"/>
      <c r="TC1939" s="18"/>
      <c r="TD1939" s="18"/>
      <c r="TE1939" s="18"/>
      <c r="TF1939" s="18"/>
      <c r="TG1939" s="18"/>
      <c r="TH1939" s="18"/>
      <c r="TI1939" s="18"/>
      <c r="TJ1939" s="18"/>
      <c r="TK1939" s="18"/>
      <c r="TL1939" s="18"/>
      <c r="TM1939" s="18"/>
      <c r="TN1939" s="18"/>
      <c r="TO1939" s="18"/>
      <c r="TP1939" s="18"/>
      <c r="TQ1939" s="18"/>
      <c r="TR1939" s="18"/>
      <c r="TS1939" s="18"/>
      <c r="TT1939" s="18"/>
      <c r="TU1939" s="18"/>
      <c r="TV1939" s="18"/>
      <c r="TW1939" s="18"/>
      <c r="TX1939" s="18"/>
      <c r="TY1939" s="18"/>
      <c r="TZ1939" s="18"/>
      <c r="UA1939" s="18"/>
      <c r="UB1939" s="18"/>
      <c r="UC1939" s="18"/>
      <c r="UD1939" s="18"/>
      <c r="UE1939" s="18"/>
      <c r="UF1939" s="18"/>
      <c r="UG1939" s="18"/>
      <c r="UH1939" s="18"/>
      <c r="UI1939" s="18"/>
      <c r="UJ1939" s="18"/>
      <c r="UK1939" s="18"/>
      <c r="UL1939" s="18"/>
      <c r="UM1939" s="18"/>
      <c r="UN1939" s="18"/>
      <c r="UO1939" s="18"/>
      <c r="UP1939" s="18"/>
      <c r="UQ1939" s="18"/>
      <c r="UR1939" s="18"/>
      <c r="US1939" s="18"/>
      <c r="UT1939" s="18"/>
      <c r="UU1939" s="18"/>
      <c r="UV1939" s="18"/>
      <c r="UW1939" s="18"/>
      <c r="UX1939" s="18"/>
      <c r="UY1939" s="18"/>
      <c r="UZ1939" s="18"/>
      <c r="VA1939" s="18"/>
      <c r="VB1939" s="18"/>
      <c r="VC1939" s="18"/>
      <c r="VD1939" s="18"/>
      <c r="VE1939" s="18"/>
      <c r="VF1939" s="18"/>
      <c r="VG1939" s="18"/>
      <c r="VH1939" s="18"/>
      <c r="VI1939" s="18"/>
      <c r="VJ1939" s="18"/>
      <c r="VK1939" s="18"/>
      <c r="VL1939" s="18"/>
      <c r="VM1939" s="18"/>
      <c r="VN1939" s="18"/>
      <c r="VO1939" s="18"/>
      <c r="VP1939" s="18"/>
      <c r="VQ1939" s="18"/>
      <c r="VR1939" s="18"/>
      <c r="VS1939" s="18"/>
      <c r="VT1939" s="18"/>
      <c r="VU1939" s="18"/>
      <c r="VV1939" s="18"/>
      <c r="VW1939" s="18"/>
      <c r="VX1939" s="18"/>
      <c r="VY1939" s="18"/>
      <c r="VZ1939" s="18"/>
      <c r="WA1939" s="18"/>
      <c r="WB1939" s="18"/>
      <c r="WC1939" s="18"/>
      <c r="WD1939" s="18"/>
      <c r="WE1939" s="18"/>
      <c r="WF1939" s="18"/>
      <c r="WG1939" s="18"/>
      <c r="WH1939" s="18"/>
      <c r="WI1939" s="18"/>
      <c r="WJ1939" s="18"/>
      <c r="WK1939" s="18"/>
      <c r="WL1939" s="18"/>
      <c r="WM1939" s="18"/>
      <c r="WN1939" s="18"/>
      <c r="WO1939" s="18"/>
      <c r="WP1939" s="18"/>
      <c r="WQ1939" s="18"/>
      <c r="WR1939" s="18"/>
      <c r="WS1939" s="18"/>
      <c r="WT1939" s="18"/>
      <c r="WU1939" s="18"/>
      <c r="WV1939" s="18"/>
      <c r="WW1939" s="18"/>
      <c r="WX1939" s="18"/>
      <c r="WY1939" s="18"/>
      <c r="WZ1939" s="18"/>
      <c r="XA1939" s="18"/>
      <c r="XB1939" s="18"/>
      <c r="XC1939" s="18"/>
      <c r="XD1939" s="18"/>
      <c r="XE1939" s="18"/>
      <c r="XF1939" s="18"/>
      <c r="XG1939" s="18"/>
      <c r="XH1939" s="18"/>
      <c r="XI1939" s="18"/>
      <c r="XJ1939" s="18"/>
      <c r="XK1939" s="18"/>
      <c r="XL1939" s="18"/>
      <c r="XM1939" s="18"/>
      <c r="XN1939" s="18"/>
      <c r="XO1939" s="18"/>
      <c r="XP1939" s="18"/>
      <c r="XQ1939" s="18"/>
      <c r="XR1939" s="18"/>
      <c r="XS1939" s="18"/>
      <c r="XT1939" s="18"/>
      <c r="XU1939" s="18"/>
      <c r="XV1939" s="18"/>
      <c r="XW1939" s="18"/>
      <c r="XX1939" s="18"/>
      <c r="XY1939" s="18"/>
      <c r="XZ1939" s="18"/>
      <c r="YA1939" s="18"/>
      <c r="YB1939" s="18"/>
      <c r="YC1939" s="18"/>
      <c r="YD1939" s="18"/>
      <c r="YE1939" s="18"/>
      <c r="YF1939" s="18"/>
      <c r="YG1939" s="18"/>
      <c r="YH1939" s="18"/>
      <c r="YI1939" s="18"/>
      <c r="YJ1939" s="18"/>
      <c r="YK1939" s="18"/>
      <c r="YL1939" s="18"/>
      <c r="YM1939" s="18"/>
      <c r="YN1939" s="18"/>
      <c r="YO1939" s="18"/>
      <c r="YP1939" s="18"/>
      <c r="YQ1939" s="18"/>
      <c r="YR1939" s="18"/>
      <c r="YS1939" s="18"/>
      <c r="YT1939" s="18"/>
      <c r="YU1939" s="18"/>
      <c r="YV1939" s="18"/>
      <c r="YW1939" s="18"/>
      <c r="YX1939" s="18"/>
      <c r="YY1939" s="18"/>
      <c r="YZ1939" s="18"/>
      <c r="ZA1939" s="18"/>
      <c r="ZB1939" s="18"/>
      <c r="ZC1939" s="18"/>
      <c r="ZD1939" s="18"/>
      <c r="ZE1939" s="18"/>
      <c r="ZF1939" s="18"/>
      <c r="ZG1939" s="18"/>
      <c r="ZH1939" s="18"/>
      <c r="ZI1939" s="18"/>
      <c r="ZJ1939" s="18"/>
      <c r="ZK1939" s="18"/>
      <c r="ZL1939" s="18"/>
      <c r="ZM1939" s="18"/>
      <c r="ZN1939" s="18"/>
      <c r="ZO1939" s="18"/>
      <c r="ZP1939" s="18"/>
      <c r="ZQ1939" s="18"/>
      <c r="ZR1939" s="18"/>
      <c r="ZS1939" s="18"/>
      <c r="ZT1939" s="18"/>
      <c r="ZU1939" s="18"/>
      <c r="ZV1939" s="18"/>
      <c r="ZW1939" s="18"/>
      <c r="ZX1939" s="18"/>
      <c r="ZY1939" s="18"/>
      <c r="ZZ1939" s="18"/>
      <c r="AAA1939" s="18"/>
      <c r="AAB1939" s="18"/>
      <c r="AAC1939" s="18"/>
      <c r="AAD1939" s="18"/>
      <c r="AAE1939" s="18"/>
      <c r="AAF1939" s="18"/>
      <c r="AAG1939" s="18"/>
      <c r="AAH1939" s="18"/>
      <c r="AAI1939" s="18"/>
      <c r="AAJ1939" s="18"/>
      <c r="AAK1939" s="18"/>
      <c r="AAL1939" s="18"/>
      <c r="AAM1939" s="18"/>
      <c r="AAN1939" s="18"/>
      <c r="AAO1939" s="18"/>
      <c r="AAP1939" s="18"/>
      <c r="AAQ1939" s="18"/>
      <c r="AAR1939" s="18"/>
      <c r="AAS1939" s="18"/>
      <c r="AAT1939" s="18"/>
      <c r="AAU1939" s="18"/>
      <c r="AAV1939" s="18"/>
      <c r="AAW1939" s="18"/>
      <c r="AAX1939" s="18"/>
      <c r="AAY1939" s="18"/>
      <c r="AAZ1939" s="18"/>
      <c r="ABA1939" s="18"/>
      <c r="ABB1939" s="18"/>
      <c r="ABC1939" s="18"/>
      <c r="ABD1939" s="18"/>
      <c r="ABE1939" s="18"/>
      <c r="ABF1939" s="18"/>
      <c r="ABG1939" s="18"/>
      <c r="ABH1939" s="18"/>
      <c r="ABI1939" s="18"/>
      <c r="ABJ1939" s="18"/>
      <c r="ABK1939" s="18"/>
      <c r="ABL1939" s="18"/>
      <c r="ABM1939" s="18"/>
      <c r="ABN1939" s="18"/>
      <c r="ABO1939" s="18"/>
      <c r="ABP1939" s="18"/>
      <c r="ABQ1939" s="18"/>
      <c r="ABR1939" s="18"/>
      <c r="ABS1939" s="18"/>
      <c r="ABT1939" s="18"/>
      <c r="ABU1939" s="18"/>
      <c r="ABV1939" s="18"/>
      <c r="ABW1939" s="18"/>
      <c r="ABX1939" s="18"/>
      <c r="ABY1939" s="18"/>
      <c r="ABZ1939" s="18"/>
      <c r="ACA1939" s="18"/>
      <c r="ACB1939" s="18"/>
      <c r="ACC1939" s="18"/>
      <c r="ACD1939" s="18"/>
      <c r="ACE1939" s="18"/>
      <c r="ACF1939" s="18"/>
      <c r="ACG1939" s="18"/>
      <c r="ACH1939" s="18"/>
      <c r="ACI1939" s="18"/>
      <c r="ACJ1939" s="18"/>
      <c r="ACK1939" s="18"/>
      <c r="ACL1939" s="18"/>
      <c r="ACM1939" s="18"/>
      <c r="ACN1939" s="18"/>
      <c r="ACO1939" s="18"/>
      <c r="ACP1939" s="18"/>
      <c r="ACQ1939" s="18"/>
      <c r="ACR1939" s="18"/>
      <c r="ACS1939" s="18"/>
      <c r="ACT1939" s="18"/>
      <c r="ACU1939" s="18"/>
      <c r="ACV1939" s="18"/>
      <c r="ACW1939" s="18"/>
      <c r="ACX1939" s="18"/>
      <c r="ACY1939" s="18"/>
      <c r="ACZ1939" s="18"/>
      <c r="ADA1939" s="18"/>
      <c r="ADB1939" s="18"/>
      <c r="ADC1939" s="18"/>
      <c r="ADD1939" s="18"/>
      <c r="ADE1939" s="18"/>
      <c r="ADF1939" s="18"/>
      <c r="ADG1939" s="18"/>
      <c r="ADH1939" s="18"/>
      <c r="ADI1939" s="18"/>
      <c r="ADJ1939" s="18"/>
      <c r="ADK1939" s="18"/>
      <c r="ADL1939" s="18"/>
      <c r="ADM1939" s="18"/>
      <c r="ADN1939" s="18"/>
      <c r="ADO1939" s="18"/>
      <c r="ADP1939" s="18"/>
      <c r="ADQ1939" s="18"/>
      <c r="ADR1939" s="18"/>
      <c r="ADS1939" s="18"/>
      <c r="ADT1939" s="18"/>
      <c r="ADU1939" s="18"/>
      <c r="ADV1939" s="18"/>
      <c r="ADW1939" s="18"/>
      <c r="ADX1939" s="18"/>
      <c r="ADY1939" s="18"/>
      <c r="ADZ1939" s="18"/>
      <c r="AEA1939" s="18"/>
      <c r="AEB1939" s="18"/>
      <c r="AEC1939" s="18"/>
      <c r="AED1939" s="18"/>
      <c r="AEE1939" s="18"/>
      <c r="AEF1939" s="18"/>
      <c r="AEG1939" s="18"/>
      <c r="AEH1939" s="18"/>
      <c r="AEI1939" s="18"/>
      <c r="AEJ1939" s="18"/>
      <c r="AEK1939" s="18"/>
      <c r="AEL1939" s="18"/>
      <c r="AEM1939" s="18"/>
      <c r="AEN1939" s="18"/>
      <c r="AEO1939" s="18"/>
      <c r="AEP1939" s="18"/>
      <c r="AEQ1939" s="18"/>
      <c r="AER1939" s="18"/>
      <c r="AES1939" s="18"/>
      <c r="AET1939" s="18"/>
      <c r="AEU1939" s="18"/>
      <c r="AEV1939" s="18"/>
      <c r="AEW1939" s="18"/>
      <c r="AEX1939" s="18"/>
      <c r="AEY1939" s="18"/>
      <c r="AEZ1939" s="18"/>
      <c r="AFA1939" s="18"/>
      <c r="AFB1939" s="18"/>
      <c r="AFC1939" s="18"/>
      <c r="AFD1939" s="18"/>
      <c r="AFE1939" s="18"/>
      <c r="AFF1939" s="18"/>
      <c r="AFG1939" s="18"/>
      <c r="AFH1939" s="18"/>
      <c r="AFI1939" s="18"/>
      <c r="AFJ1939" s="18"/>
      <c r="AFK1939" s="18"/>
      <c r="AFL1939" s="18"/>
      <c r="AFM1939" s="18"/>
      <c r="AFN1939" s="18"/>
      <c r="AFO1939" s="18"/>
      <c r="AFP1939" s="18"/>
      <c r="AFQ1939" s="18"/>
      <c r="AFR1939" s="18"/>
      <c r="AFS1939" s="18"/>
      <c r="AFT1939" s="18"/>
      <c r="AFU1939" s="18"/>
      <c r="AFV1939" s="18"/>
      <c r="AFW1939" s="18"/>
      <c r="AFX1939" s="18"/>
      <c r="AFY1939" s="18"/>
      <c r="AFZ1939" s="18"/>
      <c r="AGA1939" s="18"/>
      <c r="AGB1939" s="18"/>
      <c r="AGC1939" s="18"/>
      <c r="AGD1939" s="18"/>
      <c r="AGE1939" s="18"/>
      <c r="AGF1939" s="18"/>
      <c r="AGG1939" s="18"/>
      <c r="AGH1939" s="18"/>
      <c r="AGI1939" s="18"/>
      <c r="AGJ1939" s="18"/>
      <c r="AGK1939" s="18"/>
      <c r="AGL1939" s="18"/>
      <c r="AGM1939" s="18"/>
      <c r="AGN1939" s="18"/>
      <c r="AGO1939" s="18"/>
      <c r="AGP1939" s="18"/>
      <c r="AGQ1939" s="18"/>
      <c r="AGR1939" s="18"/>
      <c r="AGS1939" s="18"/>
      <c r="AGT1939" s="18"/>
      <c r="AGU1939" s="18"/>
      <c r="AGV1939" s="18"/>
      <c r="AGW1939" s="18"/>
      <c r="AGX1939" s="18"/>
      <c r="AGY1939" s="18"/>
      <c r="AGZ1939" s="18"/>
      <c r="AHA1939" s="18"/>
      <c r="AHB1939" s="18"/>
      <c r="AHC1939" s="18"/>
      <c r="AHD1939" s="18"/>
      <c r="AHE1939" s="18"/>
      <c r="AHF1939" s="18"/>
      <c r="AHG1939" s="18"/>
      <c r="AHH1939" s="18"/>
      <c r="AHI1939" s="18"/>
      <c r="AHJ1939" s="18"/>
      <c r="AHK1939" s="18"/>
      <c r="AHL1939" s="18"/>
      <c r="AHM1939" s="18"/>
      <c r="AHN1939" s="18"/>
      <c r="AHO1939" s="18"/>
      <c r="AHP1939" s="18"/>
      <c r="AHQ1939" s="18"/>
      <c r="AHR1939" s="18"/>
      <c r="AHS1939" s="18"/>
      <c r="AHT1939" s="18"/>
      <c r="AHU1939" s="18"/>
      <c r="AHV1939" s="18"/>
      <c r="AHW1939" s="18"/>
      <c r="AHX1939" s="18"/>
      <c r="AHY1939" s="18"/>
      <c r="AHZ1939" s="18"/>
      <c r="AIA1939" s="18"/>
      <c r="AIB1939" s="18"/>
      <c r="AIC1939" s="18"/>
      <c r="AID1939" s="18"/>
      <c r="AIE1939" s="18"/>
      <c r="AIF1939" s="18"/>
      <c r="AIG1939" s="18"/>
      <c r="AIH1939" s="18"/>
      <c r="AII1939" s="18"/>
      <c r="AIJ1939" s="18"/>
      <c r="AIK1939" s="18"/>
      <c r="AIL1939" s="18"/>
      <c r="AIM1939" s="18"/>
      <c r="AIN1939" s="18"/>
      <c r="AIO1939" s="18"/>
      <c r="AIP1939" s="18"/>
      <c r="AIQ1939" s="18"/>
      <c r="AIR1939" s="18"/>
      <c r="AIS1939" s="18"/>
      <c r="AIT1939" s="18"/>
      <c r="AIU1939" s="18"/>
      <c r="AIV1939" s="18"/>
      <c r="AIW1939" s="18"/>
      <c r="AIX1939" s="18"/>
      <c r="AIY1939" s="18"/>
      <c r="AIZ1939" s="18"/>
      <c r="AJA1939" s="18"/>
      <c r="AJB1939" s="18"/>
      <c r="AJC1939" s="18"/>
      <c r="AJD1939" s="18"/>
      <c r="AJE1939" s="18"/>
      <c r="AJF1939" s="18"/>
      <c r="AJG1939" s="18"/>
      <c r="AJH1939" s="18"/>
      <c r="AJI1939" s="18"/>
      <c r="AJJ1939" s="18"/>
      <c r="AJK1939" s="18"/>
      <c r="AJL1939" s="18"/>
      <c r="AJM1939" s="18"/>
      <c r="AJN1939" s="18"/>
      <c r="AJO1939" s="18"/>
      <c r="AJP1939" s="18"/>
      <c r="AJQ1939" s="18"/>
      <c r="AJR1939" s="18"/>
      <c r="AJS1939" s="18"/>
      <c r="AJT1939" s="18"/>
      <c r="AJU1939" s="18"/>
      <c r="AJV1939" s="18"/>
      <c r="AJW1939" s="18"/>
      <c r="AJX1939" s="18"/>
      <c r="AJY1939" s="18"/>
      <c r="AJZ1939" s="18"/>
      <c r="AKA1939" s="18"/>
      <c r="AKB1939" s="18"/>
      <c r="AKC1939" s="18"/>
      <c r="AKD1939" s="18"/>
      <c r="AKE1939" s="18"/>
      <c r="AKF1939" s="18"/>
      <c r="AKG1939" s="18"/>
      <c r="AKH1939" s="18"/>
      <c r="AKI1939" s="18"/>
      <c r="AKJ1939" s="18"/>
      <c r="AKK1939" s="18"/>
      <c r="AKL1939" s="18"/>
      <c r="AKM1939" s="18"/>
      <c r="AKN1939" s="18"/>
      <c r="AKO1939" s="18"/>
      <c r="AKP1939" s="18"/>
      <c r="AKQ1939" s="18"/>
      <c r="AKR1939" s="18"/>
      <c r="AKS1939" s="18"/>
      <c r="AKT1939" s="18"/>
      <c r="AKU1939" s="18"/>
      <c r="AKV1939" s="18"/>
      <c r="AKW1939" s="18"/>
      <c r="AKX1939" s="18"/>
      <c r="AKY1939" s="18"/>
      <c r="AKZ1939" s="18"/>
      <c r="ALA1939" s="18"/>
      <c r="ALB1939" s="18"/>
      <c r="ALC1939" s="18"/>
      <c r="ALD1939" s="18"/>
      <c r="ALE1939" s="18"/>
      <c r="ALF1939" s="18"/>
      <c r="ALG1939" s="18"/>
      <c r="ALH1939" s="18"/>
      <c r="ALI1939" s="18"/>
      <c r="ALJ1939" s="18"/>
      <c r="ALK1939" s="18"/>
      <c r="ALL1939" s="18"/>
      <c r="ALM1939" s="18"/>
      <c r="ALN1939" s="18"/>
      <c r="ALO1939" s="18"/>
      <c r="ALP1939" s="18"/>
      <c r="ALQ1939" s="18"/>
      <c r="ALR1939" s="18"/>
      <c r="ALS1939" s="18"/>
      <c r="ALT1939" s="18"/>
      <c r="ALU1939" s="18"/>
      <c r="ALV1939" s="18"/>
      <c r="ALW1939" s="18"/>
      <c r="ALX1939" s="18"/>
      <c r="ALY1939" s="18"/>
      <c r="ALZ1939" s="18"/>
      <c r="AMA1939" s="18"/>
      <c r="AMB1939" s="18"/>
      <c r="AMC1939" s="18"/>
      <c r="AMD1939" s="18"/>
      <c r="AME1939" s="18"/>
      <c r="AMF1939" s="18"/>
      <c r="AMG1939" s="18"/>
      <c r="AMH1939" s="18"/>
      <c r="AMI1939" s="18"/>
      <c r="AMJ1939" s="18"/>
    </row>
    <row r="1940" spans="1:1024" s="315" customFormat="1">
      <c r="A1940" s="15"/>
      <c r="B1940" s="18"/>
      <c r="C1940" s="18"/>
      <c r="D1940" s="18"/>
      <c r="E1940" s="18"/>
      <c r="F1940" s="18"/>
      <c r="G1940" s="18"/>
      <c r="H1940" s="18"/>
      <c r="I1940" s="32"/>
      <c r="J1940" s="32"/>
      <c r="K1940" s="18"/>
      <c r="L1940" s="18"/>
      <c r="M1940" s="18"/>
      <c r="N1940" s="18"/>
      <c r="O1940" s="18"/>
      <c r="P1940" s="18"/>
      <c r="Q1940" s="18"/>
      <c r="R1940" s="18"/>
      <c r="S1940" s="18"/>
      <c r="T1940" s="18"/>
      <c r="U1940" s="18"/>
      <c r="V1940" s="18"/>
      <c r="W1940" s="18"/>
      <c r="X1940" s="18"/>
      <c r="Y1940" s="18"/>
      <c r="Z1940" s="18"/>
      <c r="AA1940" s="18"/>
      <c r="AB1940" s="18"/>
      <c r="AC1940" s="18"/>
      <c r="AD1940" s="18"/>
      <c r="AE1940" s="18"/>
      <c r="AF1940" s="18"/>
      <c r="AG1940" s="18"/>
      <c r="AH1940" s="18"/>
      <c r="AI1940" s="18"/>
      <c r="AJ1940" s="18"/>
      <c r="AK1940" s="18"/>
      <c r="AL1940" s="18"/>
      <c r="AM1940" s="18"/>
      <c r="AN1940" s="18"/>
      <c r="AO1940" s="18"/>
      <c r="AP1940" s="18"/>
      <c r="AQ1940" s="18"/>
      <c r="AR1940" s="18"/>
      <c r="AS1940" s="18"/>
      <c r="AT1940" s="18"/>
      <c r="AU1940" s="18"/>
      <c r="AV1940" s="18"/>
      <c r="AW1940" s="18"/>
      <c r="AX1940" s="18"/>
      <c r="AY1940" s="18"/>
      <c r="AZ1940" s="18"/>
      <c r="BA1940" s="18"/>
      <c r="BB1940" s="18"/>
      <c r="BC1940" s="18"/>
      <c r="BD1940" s="18"/>
      <c r="BE1940" s="18"/>
      <c r="BF1940" s="18"/>
      <c r="BG1940" s="18"/>
      <c r="BH1940" s="18"/>
      <c r="BI1940" s="18"/>
      <c r="BJ1940" s="18"/>
      <c r="BK1940" s="18"/>
      <c r="BL1940" s="18"/>
      <c r="BM1940" s="18"/>
      <c r="BN1940" s="18"/>
      <c r="BO1940" s="18"/>
      <c r="BP1940" s="18"/>
      <c r="BQ1940" s="18"/>
      <c r="BR1940" s="18"/>
      <c r="BS1940" s="18"/>
      <c r="BT1940" s="18"/>
      <c r="BU1940" s="18"/>
      <c r="BV1940" s="18"/>
      <c r="BW1940" s="18"/>
      <c r="BX1940" s="18"/>
      <c r="BY1940" s="18"/>
      <c r="BZ1940" s="18"/>
      <c r="CA1940" s="18"/>
      <c r="CB1940" s="18"/>
      <c r="CC1940" s="18"/>
      <c r="CD1940" s="18"/>
      <c r="CE1940" s="18"/>
      <c r="CF1940" s="18"/>
      <c r="CG1940" s="18"/>
      <c r="CH1940" s="18"/>
      <c r="CI1940" s="18"/>
      <c r="CJ1940" s="18"/>
      <c r="CK1940" s="18"/>
      <c r="CL1940" s="18"/>
      <c r="CM1940" s="18"/>
      <c r="CN1940" s="18"/>
      <c r="CO1940" s="18"/>
      <c r="CP1940" s="18"/>
      <c r="CQ1940" s="18"/>
      <c r="CR1940" s="18"/>
      <c r="CS1940" s="18"/>
      <c r="CT1940" s="18"/>
      <c r="CU1940" s="18"/>
      <c r="CV1940" s="18"/>
      <c r="CW1940" s="18"/>
      <c r="CX1940" s="18"/>
      <c r="CY1940" s="18"/>
      <c r="CZ1940" s="18"/>
      <c r="DA1940" s="18"/>
      <c r="DB1940" s="18"/>
      <c r="DC1940" s="18"/>
      <c r="DD1940" s="18"/>
      <c r="DE1940" s="18"/>
      <c r="DF1940" s="18"/>
      <c r="DG1940" s="18"/>
      <c r="DH1940" s="18"/>
      <c r="DI1940" s="18"/>
      <c r="DJ1940" s="18"/>
      <c r="DK1940" s="18"/>
      <c r="DL1940" s="18"/>
      <c r="DM1940" s="18"/>
      <c r="DN1940" s="18"/>
      <c r="DO1940" s="18"/>
      <c r="DP1940" s="18"/>
      <c r="DQ1940" s="18"/>
      <c r="DR1940" s="18"/>
      <c r="DS1940" s="18"/>
      <c r="DT1940" s="18"/>
      <c r="DU1940" s="18"/>
      <c r="DV1940" s="18"/>
      <c r="DW1940" s="18"/>
      <c r="DX1940" s="18"/>
      <c r="DY1940" s="18"/>
      <c r="DZ1940" s="18"/>
      <c r="EA1940" s="18"/>
      <c r="EB1940" s="18"/>
      <c r="EC1940" s="18"/>
      <c r="ED1940" s="18"/>
      <c r="EE1940" s="18"/>
      <c r="EF1940" s="18"/>
      <c r="EG1940" s="18"/>
      <c r="EH1940" s="18"/>
      <c r="EI1940" s="18"/>
      <c r="EJ1940" s="18"/>
      <c r="EK1940" s="18"/>
      <c r="EL1940" s="18"/>
      <c r="EM1940" s="18"/>
      <c r="EN1940" s="18"/>
      <c r="EO1940" s="18"/>
      <c r="EP1940" s="18"/>
      <c r="EQ1940" s="18"/>
      <c r="ER1940" s="18"/>
      <c r="ES1940" s="18"/>
      <c r="ET1940" s="18"/>
      <c r="EU1940" s="18"/>
      <c r="EV1940" s="18"/>
      <c r="EW1940" s="18"/>
      <c r="EX1940" s="18"/>
      <c r="EY1940" s="18"/>
      <c r="EZ1940" s="18"/>
      <c r="FA1940" s="18"/>
      <c r="FB1940" s="18"/>
      <c r="FC1940" s="18"/>
      <c r="FD1940" s="18"/>
      <c r="FE1940" s="18"/>
      <c r="FF1940" s="18"/>
      <c r="FG1940" s="18"/>
      <c r="FH1940" s="18"/>
      <c r="FI1940" s="18"/>
      <c r="FJ1940" s="18"/>
      <c r="FK1940" s="18"/>
      <c r="FL1940" s="18"/>
      <c r="FM1940" s="18"/>
      <c r="FN1940" s="18"/>
      <c r="FO1940" s="18"/>
      <c r="FP1940" s="18"/>
      <c r="FQ1940" s="18"/>
      <c r="FR1940" s="18"/>
      <c r="FS1940" s="18"/>
      <c r="FT1940" s="18"/>
      <c r="FU1940" s="18"/>
      <c r="FV1940" s="18"/>
      <c r="FW1940" s="18"/>
      <c r="FX1940" s="18"/>
      <c r="FY1940" s="18"/>
      <c r="FZ1940" s="18"/>
      <c r="GA1940" s="18"/>
      <c r="GB1940" s="18"/>
      <c r="GC1940" s="18"/>
      <c r="GD1940" s="18"/>
      <c r="GE1940" s="18"/>
      <c r="GF1940" s="18"/>
      <c r="GG1940" s="18"/>
      <c r="GH1940" s="18"/>
      <c r="GI1940" s="18"/>
      <c r="GJ1940" s="18"/>
      <c r="GK1940" s="18"/>
      <c r="GL1940" s="18"/>
      <c r="GM1940" s="18"/>
      <c r="GN1940" s="18"/>
      <c r="GO1940" s="18"/>
      <c r="GP1940" s="18"/>
      <c r="GQ1940" s="18"/>
      <c r="GR1940" s="18"/>
      <c r="GS1940" s="18"/>
      <c r="GT1940" s="18"/>
      <c r="GU1940" s="18"/>
      <c r="GV1940" s="18"/>
      <c r="GW1940" s="18"/>
      <c r="GX1940" s="18"/>
      <c r="GY1940" s="18"/>
      <c r="GZ1940" s="18"/>
      <c r="HA1940" s="18"/>
      <c r="HB1940" s="18"/>
      <c r="HC1940" s="18"/>
      <c r="HD1940" s="18"/>
      <c r="HE1940" s="18"/>
      <c r="HF1940" s="18"/>
      <c r="HG1940" s="18"/>
      <c r="HH1940" s="18"/>
      <c r="HI1940" s="18"/>
      <c r="HJ1940" s="18"/>
      <c r="HK1940" s="18"/>
      <c r="HL1940" s="18"/>
      <c r="HM1940" s="18"/>
      <c r="HN1940" s="18"/>
      <c r="HO1940" s="18"/>
      <c r="HP1940" s="18"/>
      <c r="HQ1940" s="18"/>
      <c r="HR1940" s="18"/>
      <c r="HS1940" s="18"/>
      <c r="HT1940" s="18"/>
      <c r="HU1940" s="18"/>
      <c r="HV1940" s="18"/>
      <c r="HW1940" s="18"/>
      <c r="HX1940" s="18"/>
      <c r="HY1940" s="18"/>
      <c r="HZ1940" s="18"/>
      <c r="IA1940" s="18"/>
      <c r="IB1940" s="18"/>
      <c r="IC1940" s="18"/>
      <c r="ID1940" s="18"/>
      <c r="IE1940" s="18"/>
      <c r="IF1940" s="18"/>
      <c r="IG1940" s="18"/>
      <c r="IH1940" s="18"/>
      <c r="II1940" s="18"/>
      <c r="IJ1940" s="18"/>
      <c r="IK1940" s="18"/>
      <c r="IL1940" s="18"/>
      <c r="IM1940" s="18"/>
      <c r="IN1940" s="18"/>
      <c r="IO1940" s="18"/>
      <c r="IP1940" s="18"/>
      <c r="IQ1940" s="18"/>
      <c r="IR1940" s="18"/>
      <c r="IS1940" s="18"/>
      <c r="IT1940" s="18"/>
      <c r="IU1940" s="18"/>
      <c r="IV1940" s="18"/>
      <c r="IW1940" s="18"/>
      <c r="IX1940" s="18"/>
      <c r="IY1940" s="18"/>
      <c r="IZ1940" s="18"/>
      <c r="JA1940" s="18"/>
      <c r="JB1940" s="18"/>
      <c r="JC1940" s="18"/>
      <c r="JD1940" s="18"/>
      <c r="JE1940" s="18"/>
      <c r="JF1940" s="18"/>
      <c r="JG1940" s="18"/>
      <c r="JH1940" s="18"/>
      <c r="JI1940" s="18"/>
      <c r="JJ1940" s="18"/>
      <c r="JK1940" s="18"/>
      <c r="JL1940" s="18"/>
      <c r="JM1940" s="18"/>
      <c r="JN1940" s="18"/>
      <c r="JO1940" s="18"/>
      <c r="JP1940" s="18"/>
      <c r="JQ1940" s="18"/>
      <c r="JR1940" s="18"/>
      <c r="JS1940" s="18"/>
      <c r="JT1940" s="18"/>
      <c r="JU1940" s="18"/>
      <c r="JV1940" s="18"/>
      <c r="JW1940" s="18"/>
      <c r="JX1940" s="18"/>
      <c r="JY1940" s="18"/>
      <c r="JZ1940" s="18"/>
      <c r="KA1940" s="18"/>
      <c r="KB1940" s="18"/>
      <c r="KC1940" s="18"/>
      <c r="KD1940" s="18"/>
      <c r="KE1940" s="18"/>
      <c r="KF1940" s="18"/>
      <c r="KG1940" s="18"/>
      <c r="KH1940" s="18"/>
      <c r="KI1940" s="18"/>
      <c r="KJ1940" s="18"/>
      <c r="KK1940" s="18"/>
      <c r="KL1940" s="18"/>
      <c r="KM1940" s="18"/>
      <c r="KN1940" s="18"/>
      <c r="KO1940" s="18"/>
      <c r="KP1940" s="18"/>
      <c r="KQ1940" s="18"/>
      <c r="KR1940" s="18"/>
      <c r="KS1940" s="18"/>
      <c r="KT1940" s="18"/>
      <c r="KU1940" s="18"/>
      <c r="KV1940" s="18"/>
      <c r="KW1940" s="18"/>
      <c r="KX1940" s="18"/>
      <c r="KY1940" s="18"/>
      <c r="KZ1940" s="18"/>
      <c r="LA1940" s="18"/>
      <c r="LB1940" s="18"/>
      <c r="LC1940" s="18"/>
      <c r="LD1940" s="18"/>
      <c r="LE1940" s="18"/>
      <c r="LF1940" s="18"/>
      <c r="LG1940" s="18"/>
      <c r="LH1940" s="18"/>
      <c r="LI1940" s="18"/>
      <c r="LJ1940" s="18"/>
      <c r="LK1940" s="18"/>
      <c r="LL1940" s="18"/>
      <c r="LM1940" s="18"/>
      <c r="LN1940" s="18"/>
      <c r="LO1940" s="18"/>
      <c r="LP1940" s="18"/>
      <c r="LQ1940" s="18"/>
      <c r="LR1940" s="18"/>
      <c r="LS1940" s="18"/>
      <c r="LT1940" s="18"/>
      <c r="LU1940" s="18"/>
      <c r="LV1940" s="18"/>
      <c r="LW1940" s="18"/>
      <c r="LX1940" s="18"/>
      <c r="LY1940" s="18"/>
      <c r="LZ1940" s="18"/>
      <c r="MA1940" s="18"/>
      <c r="MB1940" s="18"/>
      <c r="MC1940" s="18"/>
      <c r="MD1940" s="18"/>
      <c r="ME1940" s="18"/>
      <c r="MF1940" s="18"/>
      <c r="MG1940" s="18"/>
      <c r="MH1940" s="18"/>
      <c r="MI1940" s="18"/>
      <c r="MJ1940" s="18"/>
      <c r="MK1940" s="18"/>
      <c r="ML1940" s="18"/>
      <c r="MM1940" s="18"/>
      <c r="MN1940" s="18"/>
      <c r="MO1940" s="18"/>
      <c r="MP1940" s="18"/>
      <c r="MQ1940" s="18"/>
      <c r="MR1940" s="18"/>
      <c r="MS1940" s="18"/>
      <c r="MT1940" s="18"/>
      <c r="MU1940" s="18"/>
      <c r="MV1940" s="18"/>
      <c r="MW1940" s="18"/>
      <c r="MX1940" s="18"/>
      <c r="MY1940" s="18"/>
      <c r="MZ1940" s="18"/>
      <c r="NA1940" s="18"/>
      <c r="NB1940" s="18"/>
      <c r="NC1940" s="18"/>
      <c r="ND1940" s="18"/>
      <c r="NE1940" s="18"/>
      <c r="NF1940" s="18"/>
      <c r="NG1940" s="18"/>
      <c r="NH1940" s="18"/>
      <c r="NI1940" s="18"/>
      <c r="NJ1940" s="18"/>
      <c r="NK1940" s="18"/>
      <c r="NL1940" s="18"/>
      <c r="NM1940" s="18"/>
      <c r="NN1940" s="18"/>
      <c r="NO1940" s="18"/>
      <c r="NP1940" s="18"/>
      <c r="NQ1940" s="18"/>
      <c r="NR1940" s="18"/>
      <c r="NS1940" s="18"/>
      <c r="NT1940" s="18"/>
      <c r="NU1940" s="18"/>
      <c r="NV1940" s="18"/>
      <c r="NW1940" s="18"/>
      <c r="NX1940" s="18"/>
      <c r="NY1940" s="18"/>
      <c r="NZ1940" s="18"/>
      <c r="OA1940" s="18"/>
      <c r="OB1940" s="18"/>
      <c r="OC1940" s="18"/>
      <c r="OD1940" s="18"/>
      <c r="OE1940" s="18"/>
      <c r="OF1940" s="18"/>
      <c r="OG1940" s="18"/>
      <c r="OH1940" s="18"/>
      <c r="OI1940" s="18"/>
      <c r="OJ1940" s="18"/>
      <c r="OK1940" s="18"/>
      <c r="OL1940" s="18"/>
      <c r="OM1940" s="18"/>
      <c r="ON1940" s="18"/>
      <c r="OO1940" s="18"/>
      <c r="OP1940" s="18"/>
      <c r="OQ1940" s="18"/>
      <c r="OR1940" s="18"/>
      <c r="OS1940" s="18"/>
      <c r="OT1940" s="18"/>
      <c r="OU1940" s="18"/>
      <c r="OV1940" s="18"/>
      <c r="OW1940" s="18"/>
      <c r="OX1940" s="18"/>
      <c r="OY1940" s="18"/>
      <c r="OZ1940" s="18"/>
      <c r="PA1940" s="18"/>
      <c r="PB1940" s="18"/>
      <c r="PC1940" s="18"/>
      <c r="PD1940" s="18"/>
      <c r="PE1940" s="18"/>
      <c r="PF1940" s="18"/>
      <c r="PG1940" s="18"/>
      <c r="PH1940" s="18"/>
      <c r="PI1940" s="18"/>
      <c r="PJ1940" s="18"/>
      <c r="PK1940" s="18"/>
      <c r="PL1940" s="18"/>
      <c r="PM1940" s="18"/>
      <c r="PN1940" s="18"/>
      <c r="PO1940" s="18"/>
      <c r="PP1940" s="18"/>
      <c r="PQ1940" s="18"/>
      <c r="PR1940" s="18"/>
      <c r="PS1940" s="18"/>
      <c r="PT1940" s="18"/>
      <c r="PU1940" s="18"/>
      <c r="PV1940" s="18"/>
      <c r="PW1940" s="18"/>
      <c r="PX1940" s="18"/>
      <c r="PY1940" s="18"/>
      <c r="PZ1940" s="18"/>
      <c r="QA1940" s="18"/>
      <c r="QB1940" s="18"/>
      <c r="QC1940" s="18"/>
      <c r="QD1940" s="18"/>
      <c r="QE1940" s="18"/>
      <c r="QF1940" s="18"/>
      <c r="QG1940" s="18"/>
      <c r="QH1940" s="18"/>
      <c r="QI1940" s="18"/>
      <c r="QJ1940" s="18"/>
      <c r="QK1940" s="18"/>
      <c r="QL1940" s="18"/>
      <c r="QM1940" s="18"/>
      <c r="QN1940" s="18"/>
      <c r="QO1940" s="18"/>
      <c r="QP1940" s="18"/>
      <c r="QQ1940" s="18"/>
      <c r="QR1940" s="18"/>
      <c r="QS1940" s="18"/>
      <c r="QT1940" s="18"/>
      <c r="QU1940" s="18"/>
      <c r="QV1940" s="18"/>
      <c r="QW1940" s="18"/>
      <c r="QX1940" s="18"/>
      <c r="QY1940" s="18"/>
      <c r="QZ1940" s="18"/>
      <c r="RA1940" s="18"/>
      <c r="RB1940" s="18"/>
      <c r="RC1940" s="18"/>
      <c r="RD1940" s="18"/>
      <c r="RE1940" s="18"/>
      <c r="RF1940" s="18"/>
      <c r="RG1940" s="18"/>
      <c r="RH1940" s="18"/>
      <c r="RI1940" s="18"/>
      <c r="RJ1940" s="18"/>
      <c r="RK1940" s="18"/>
      <c r="RL1940" s="18"/>
      <c r="RM1940" s="18"/>
      <c r="RN1940" s="18"/>
      <c r="RO1940" s="18"/>
      <c r="RP1940" s="18"/>
      <c r="RQ1940" s="18"/>
      <c r="RR1940" s="18"/>
      <c r="RS1940" s="18"/>
      <c r="RT1940" s="18"/>
      <c r="RU1940" s="18"/>
      <c r="RV1940" s="18"/>
      <c r="RW1940" s="18"/>
      <c r="RX1940" s="18"/>
      <c r="RY1940" s="18"/>
      <c r="RZ1940" s="18"/>
      <c r="SA1940" s="18"/>
      <c r="SB1940" s="18"/>
      <c r="SC1940" s="18"/>
      <c r="SD1940" s="18"/>
      <c r="SE1940" s="18"/>
      <c r="SF1940" s="18"/>
      <c r="SG1940" s="18"/>
      <c r="SH1940" s="18"/>
      <c r="SI1940" s="18"/>
      <c r="SJ1940" s="18"/>
      <c r="SK1940" s="18"/>
      <c r="SL1940" s="18"/>
      <c r="SM1940" s="18"/>
      <c r="SN1940" s="18"/>
      <c r="SO1940" s="18"/>
      <c r="SP1940" s="18"/>
      <c r="SQ1940" s="18"/>
      <c r="SR1940" s="18"/>
      <c r="SS1940" s="18"/>
      <c r="ST1940" s="18"/>
      <c r="SU1940" s="18"/>
      <c r="SV1940" s="18"/>
      <c r="SW1940" s="18"/>
      <c r="SX1940" s="18"/>
      <c r="SY1940" s="18"/>
      <c r="SZ1940" s="18"/>
      <c r="TA1940" s="18"/>
      <c r="TB1940" s="18"/>
      <c r="TC1940" s="18"/>
      <c r="TD1940" s="18"/>
      <c r="TE1940" s="18"/>
      <c r="TF1940" s="18"/>
      <c r="TG1940" s="18"/>
      <c r="TH1940" s="18"/>
      <c r="TI1940" s="18"/>
      <c r="TJ1940" s="18"/>
      <c r="TK1940" s="18"/>
      <c r="TL1940" s="18"/>
      <c r="TM1940" s="18"/>
      <c r="TN1940" s="18"/>
      <c r="TO1940" s="18"/>
      <c r="TP1940" s="18"/>
      <c r="TQ1940" s="18"/>
      <c r="TR1940" s="18"/>
      <c r="TS1940" s="18"/>
      <c r="TT1940" s="18"/>
      <c r="TU1940" s="18"/>
      <c r="TV1940" s="18"/>
      <c r="TW1940" s="18"/>
      <c r="TX1940" s="18"/>
      <c r="TY1940" s="18"/>
      <c r="TZ1940" s="18"/>
      <c r="UA1940" s="18"/>
      <c r="UB1940" s="18"/>
      <c r="UC1940" s="18"/>
      <c r="UD1940" s="18"/>
      <c r="UE1940" s="18"/>
      <c r="UF1940" s="18"/>
      <c r="UG1940" s="18"/>
      <c r="UH1940" s="18"/>
      <c r="UI1940" s="18"/>
      <c r="UJ1940" s="18"/>
      <c r="UK1940" s="18"/>
      <c r="UL1940" s="18"/>
      <c r="UM1940" s="18"/>
      <c r="UN1940" s="18"/>
      <c r="UO1940" s="18"/>
      <c r="UP1940" s="18"/>
      <c r="UQ1940" s="18"/>
      <c r="UR1940" s="18"/>
      <c r="US1940" s="18"/>
      <c r="UT1940" s="18"/>
      <c r="UU1940" s="18"/>
      <c r="UV1940" s="18"/>
      <c r="UW1940" s="18"/>
      <c r="UX1940" s="18"/>
      <c r="UY1940" s="18"/>
      <c r="UZ1940" s="18"/>
      <c r="VA1940" s="18"/>
      <c r="VB1940" s="18"/>
      <c r="VC1940" s="18"/>
      <c r="VD1940" s="18"/>
      <c r="VE1940" s="18"/>
      <c r="VF1940" s="18"/>
      <c r="VG1940" s="18"/>
      <c r="VH1940" s="18"/>
      <c r="VI1940" s="18"/>
      <c r="VJ1940" s="18"/>
      <c r="VK1940" s="18"/>
      <c r="VL1940" s="18"/>
      <c r="VM1940" s="18"/>
      <c r="VN1940" s="18"/>
      <c r="VO1940" s="18"/>
      <c r="VP1940" s="18"/>
      <c r="VQ1940" s="18"/>
      <c r="VR1940" s="18"/>
      <c r="VS1940" s="18"/>
      <c r="VT1940" s="18"/>
      <c r="VU1940" s="18"/>
      <c r="VV1940" s="18"/>
      <c r="VW1940" s="18"/>
      <c r="VX1940" s="18"/>
      <c r="VY1940" s="18"/>
      <c r="VZ1940" s="18"/>
      <c r="WA1940" s="18"/>
      <c r="WB1940" s="18"/>
      <c r="WC1940" s="18"/>
      <c r="WD1940" s="18"/>
      <c r="WE1940" s="18"/>
      <c r="WF1940" s="18"/>
      <c r="WG1940" s="18"/>
      <c r="WH1940" s="18"/>
      <c r="WI1940" s="18"/>
      <c r="WJ1940" s="18"/>
      <c r="WK1940" s="18"/>
      <c r="WL1940" s="18"/>
      <c r="WM1940" s="18"/>
      <c r="WN1940" s="18"/>
      <c r="WO1940" s="18"/>
      <c r="WP1940" s="18"/>
      <c r="WQ1940" s="18"/>
      <c r="WR1940" s="18"/>
      <c r="WS1940" s="18"/>
      <c r="WT1940" s="18"/>
      <c r="WU1940" s="18"/>
      <c r="WV1940" s="18"/>
      <c r="WW1940" s="18"/>
      <c r="WX1940" s="18"/>
      <c r="WY1940" s="18"/>
      <c r="WZ1940" s="18"/>
      <c r="XA1940" s="18"/>
      <c r="XB1940" s="18"/>
      <c r="XC1940" s="18"/>
      <c r="XD1940" s="18"/>
      <c r="XE1940" s="18"/>
      <c r="XF1940" s="18"/>
      <c r="XG1940" s="18"/>
      <c r="XH1940" s="18"/>
      <c r="XI1940" s="18"/>
      <c r="XJ1940" s="18"/>
      <c r="XK1940" s="18"/>
      <c r="XL1940" s="18"/>
      <c r="XM1940" s="18"/>
      <c r="XN1940" s="18"/>
      <c r="XO1940" s="18"/>
      <c r="XP1940" s="18"/>
      <c r="XQ1940" s="18"/>
      <c r="XR1940" s="18"/>
      <c r="XS1940" s="18"/>
      <c r="XT1940" s="18"/>
      <c r="XU1940" s="18"/>
      <c r="XV1940" s="18"/>
      <c r="XW1940" s="18"/>
      <c r="XX1940" s="18"/>
      <c r="XY1940" s="18"/>
      <c r="XZ1940" s="18"/>
      <c r="YA1940" s="18"/>
      <c r="YB1940" s="18"/>
      <c r="YC1940" s="18"/>
      <c r="YD1940" s="18"/>
      <c r="YE1940" s="18"/>
      <c r="YF1940" s="18"/>
      <c r="YG1940" s="18"/>
      <c r="YH1940" s="18"/>
      <c r="YI1940" s="18"/>
      <c r="YJ1940" s="18"/>
      <c r="YK1940" s="18"/>
      <c r="YL1940" s="18"/>
      <c r="YM1940" s="18"/>
      <c r="YN1940" s="18"/>
      <c r="YO1940" s="18"/>
      <c r="YP1940" s="18"/>
      <c r="YQ1940" s="18"/>
      <c r="YR1940" s="18"/>
      <c r="YS1940" s="18"/>
      <c r="YT1940" s="18"/>
      <c r="YU1940" s="18"/>
      <c r="YV1940" s="18"/>
      <c r="YW1940" s="18"/>
      <c r="YX1940" s="18"/>
      <c r="YY1940" s="18"/>
      <c r="YZ1940" s="18"/>
      <c r="ZA1940" s="18"/>
      <c r="ZB1940" s="18"/>
      <c r="ZC1940" s="18"/>
      <c r="ZD1940" s="18"/>
      <c r="ZE1940" s="18"/>
      <c r="ZF1940" s="18"/>
      <c r="ZG1940" s="18"/>
      <c r="ZH1940" s="18"/>
      <c r="ZI1940" s="18"/>
      <c r="ZJ1940" s="18"/>
      <c r="ZK1940" s="18"/>
      <c r="ZL1940" s="18"/>
      <c r="ZM1940" s="18"/>
      <c r="ZN1940" s="18"/>
      <c r="ZO1940" s="18"/>
      <c r="ZP1940" s="18"/>
      <c r="ZQ1940" s="18"/>
      <c r="ZR1940" s="18"/>
      <c r="ZS1940" s="18"/>
      <c r="ZT1940" s="18"/>
      <c r="ZU1940" s="18"/>
      <c r="ZV1940" s="18"/>
      <c r="ZW1940" s="18"/>
      <c r="ZX1940" s="18"/>
      <c r="ZY1940" s="18"/>
      <c r="ZZ1940" s="18"/>
      <c r="AAA1940" s="18"/>
      <c r="AAB1940" s="18"/>
      <c r="AAC1940" s="18"/>
      <c r="AAD1940" s="18"/>
      <c r="AAE1940" s="18"/>
      <c r="AAF1940" s="18"/>
      <c r="AAG1940" s="18"/>
      <c r="AAH1940" s="18"/>
      <c r="AAI1940" s="18"/>
      <c r="AAJ1940" s="18"/>
      <c r="AAK1940" s="18"/>
      <c r="AAL1940" s="18"/>
      <c r="AAM1940" s="18"/>
      <c r="AAN1940" s="18"/>
      <c r="AAO1940" s="18"/>
      <c r="AAP1940" s="18"/>
      <c r="AAQ1940" s="18"/>
      <c r="AAR1940" s="18"/>
      <c r="AAS1940" s="18"/>
      <c r="AAT1940" s="18"/>
      <c r="AAU1940" s="18"/>
      <c r="AAV1940" s="18"/>
      <c r="AAW1940" s="18"/>
      <c r="AAX1940" s="18"/>
      <c r="AAY1940" s="18"/>
      <c r="AAZ1940" s="18"/>
      <c r="ABA1940" s="18"/>
      <c r="ABB1940" s="18"/>
      <c r="ABC1940" s="18"/>
      <c r="ABD1940" s="18"/>
      <c r="ABE1940" s="18"/>
      <c r="ABF1940" s="18"/>
      <c r="ABG1940" s="18"/>
      <c r="ABH1940" s="18"/>
      <c r="ABI1940" s="18"/>
      <c r="ABJ1940" s="18"/>
      <c r="ABK1940" s="18"/>
      <c r="ABL1940" s="18"/>
      <c r="ABM1940" s="18"/>
      <c r="ABN1940" s="18"/>
      <c r="ABO1940" s="18"/>
      <c r="ABP1940" s="18"/>
      <c r="ABQ1940" s="18"/>
      <c r="ABR1940" s="18"/>
      <c r="ABS1940" s="18"/>
      <c r="ABT1940" s="18"/>
      <c r="ABU1940" s="18"/>
      <c r="ABV1940" s="18"/>
      <c r="ABW1940" s="18"/>
      <c r="ABX1940" s="18"/>
      <c r="ABY1940" s="18"/>
      <c r="ABZ1940" s="18"/>
      <c r="ACA1940" s="18"/>
      <c r="ACB1940" s="18"/>
      <c r="ACC1940" s="18"/>
      <c r="ACD1940" s="18"/>
      <c r="ACE1940" s="18"/>
      <c r="ACF1940" s="18"/>
      <c r="ACG1940" s="18"/>
      <c r="ACH1940" s="18"/>
      <c r="ACI1940" s="18"/>
      <c r="ACJ1940" s="18"/>
      <c r="ACK1940" s="18"/>
      <c r="ACL1940" s="18"/>
      <c r="ACM1940" s="18"/>
      <c r="ACN1940" s="18"/>
      <c r="ACO1940" s="18"/>
      <c r="ACP1940" s="18"/>
      <c r="ACQ1940" s="18"/>
      <c r="ACR1940" s="18"/>
      <c r="ACS1940" s="18"/>
      <c r="ACT1940" s="18"/>
      <c r="ACU1940" s="18"/>
      <c r="ACV1940" s="18"/>
      <c r="ACW1940" s="18"/>
      <c r="ACX1940" s="18"/>
      <c r="ACY1940" s="18"/>
      <c r="ACZ1940" s="18"/>
      <c r="ADA1940" s="18"/>
      <c r="ADB1940" s="18"/>
      <c r="ADC1940" s="18"/>
      <c r="ADD1940" s="18"/>
      <c r="ADE1940" s="18"/>
      <c r="ADF1940" s="18"/>
      <c r="ADG1940" s="18"/>
      <c r="ADH1940" s="18"/>
      <c r="ADI1940" s="18"/>
      <c r="ADJ1940" s="18"/>
      <c r="ADK1940" s="18"/>
      <c r="ADL1940" s="18"/>
      <c r="ADM1940" s="18"/>
      <c r="ADN1940" s="18"/>
      <c r="ADO1940" s="18"/>
      <c r="ADP1940" s="18"/>
      <c r="ADQ1940" s="18"/>
      <c r="ADR1940" s="18"/>
      <c r="ADS1940" s="18"/>
      <c r="ADT1940" s="18"/>
      <c r="ADU1940" s="18"/>
      <c r="ADV1940" s="18"/>
      <c r="ADW1940" s="18"/>
      <c r="ADX1940" s="18"/>
      <c r="ADY1940" s="18"/>
      <c r="ADZ1940" s="18"/>
      <c r="AEA1940" s="18"/>
      <c r="AEB1940" s="18"/>
      <c r="AEC1940" s="18"/>
      <c r="AED1940" s="18"/>
      <c r="AEE1940" s="18"/>
      <c r="AEF1940" s="18"/>
      <c r="AEG1940" s="18"/>
      <c r="AEH1940" s="18"/>
      <c r="AEI1940" s="18"/>
      <c r="AEJ1940" s="18"/>
      <c r="AEK1940" s="18"/>
      <c r="AEL1940" s="18"/>
      <c r="AEM1940" s="18"/>
      <c r="AEN1940" s="18"/>
      <c r="AEO1940" s="18"/>
      <c r="AEP1940" s="18"/>
      <c r="AEQ1940" s="18"/>
      <c r="AER1940" s="18"/>
      <c r="AES1940" s="18"/>
      <c r="AET1940" s="18"/>
      <c r="AEU1940" s="18"/>
      <c r="AEV1940" s="18"/>
      <c r="AEW1940" s="18"/>
      <c r="AEX1940" s="18"/>
      <c r="AEY1940" s="18"/>
      <c r="AEZ1940" s="18"/>
      <c r="AFA1940" s="18"/>
      <c r="AFB1940" s="18"/>
      <c r="AFC1940" s="18"/>
      <c r="AFD1940" s="18"/>
      <c r="AFE1940" s="18"/>
      <c r="AFF1940" s="18"/>
      <c r="AFG1940" s="18"/>
      <c r="AFH1940" s="18"/>
      <c r="AFI1940" s="18"/>
      <c r="AFJ1940" s="18"/>
      <c r="AFK1940" s="18"/>
      <c r="AFL1940" s="18"/>
      <c r="AFM1940" s="18"/>
      <c r="AFN1940" s="18"/>
      <c r="AFO1940" s="18"/>
      <c r="AFP1940" s="18"/>
      <c r="AFQ1940" s="18"/>
      <c r="AFR1940" s="18"/>
      <c r="AFS1940" s="18"/>
      <c r="AFT1940" s="18"/>
      <c r="AFU1940" s="18"/>
      <c r="AFV1940" s="18"/>
      <c r="AFW1940" s="18"/>
      <c r="AFX1940" s="18"/>
      <c r="AFY1940" s="18"/>
      <c r="AFZ1940" s="18"/>
      <c r="AGA1940" s="18"/>
      <c r="AGB1940" s="18"/>
      <c r="AGC1940" s="18"/>
      <c r="AGD1940" s="18"/>
      <c r="AGE1940" s="18"/>
      <c r="AGF1940" s="18"/>
      <c r="AGG1940" s="18"/>
      <c r="AGH1940" s="18"/>
      <c r="AGI1940" s="18"/>
      <c r="AGJ1940" s="18"/>
      <c r="AGK1940" s="18"/>
      <c r="AGL1940" s="18"/>
      <c r="AGM1940" s="18"/>
      <c r="AGN1940" s="18"/>
      <c r="AGO1940" s="18"/>
      <c r="AGP1940" s="18"/>
      <c r="AGQ1940" s="18"/>
      <c r="AGR1940" s="18"/>
      <c r="AGS1940" s="18"/>
      <c r="AGT1940" s="18"/>
      <c r="AGU1940" s="18"/>
      <c r="AGV1940" s="18"/>
      <c r="AGW1940" s="18"/>
      <c r="AGX1940" s="18"/>
      <c r="AGY1940" s="18"/>
      <c r="AGZ1940" s="18"/>
      <c r="AHA1940" s="18"/>
      <c r="AHB1940" s="18"/>
      <c r="AHC1940" s="18"/>
      <c r="AHD1940" s="18"/>
      <c r="AHE1940" s="18"/>
      <c r="AHF1940" s="18"/>
      <c r="AHG1940" s="18"/>
      <c r="AHH1940" s="18"/>
      <c r="AHI1940" s="18"/>
      <c r="AHJ1940" s="18"/>
      <c r="AHK1940" s="18"/>
      <c r="AHL1940" s="18"/>
      <c r="AHM1940" s="18"/>
      <c r="AHN1940" s="18"/>
      <c r="AHO1940" s="18"/>
      <c r="AHP1940" s="18"/>
      <c r="AHQ1940" s="18"/>
      <c r="AHR1940" s="18"/>
      <c r="AHS1940" s="18"/>
      <c r="AHT1940" s="18"/>
      <c r="AHU1940" s="18"/>
      <c r="AHV1940" s="18"/>
      <c r="AHW1940" s="18"/>
      <c r="AHX1940" s="18"/>
      <c r="AHY1940" s="18"/>
      <c r="AHZ1940" s="18"/>
      <c r="AIA1940" s="18"/>
      <c r="AIB1940" s="18"/>
      <c r="AIC1940" s="18"/>
      <c r="AID1940" s="18"/>
      <c r="AIE1940" s="18"/>
      <c r="AIF1940" s="18"/>
      <c r="AIG1940" s="18"/>
      <c r="AIH1940" s="18"/>
      <c r="AII1940" s="18"/>
      <c r="AIJ1940" s="18"/>
      <c r="AIK1940" s="18"/>
      <c r="AIL1940" s="18"/>
      <c r="AIM1940" s="18"/>
      <c r="AIN1940" s="18"/>
      <c r="AIO1940" s="18"/>
      <c r="AIP1940" s="18"/>
      <c r="AIQ1940" s="18"/>
      <c r="AIR1940" s="18"/>
      <c r="AIS1940" s="18"/>
      <c r="AIT1940" s="18"/>
      <c r="AIU1940" s="18"/>
      <c r="AIV1940" s="18"/>
      <c r="AIW1940" s="18"/>
      <c r="AIX1940" s="18"/>
      <c r="AIY1940" s="18"/>
      <c r="AIZ1940" s="18"/>
      <c r="AJA1940" s="18"/>
      <c r="AJB1940" s="18"/>
      <c r="AJC1940" s="18"/>
      <c r="AJD1940" s="18"/>
      <c r="AJE1940" s="18"/>
      <c r="AJF1940" s="18"/>
      <c r="AJG1940" s="18"/>
      <c r="AJH1940" s="18"/>
      <c r="AJI1940" s="18"/>
      <c r="AJJ1940" s="18"/>
      <c r="AJK1940" s="18"/>
      <c r="AJL1940" s="18"/>
      <c r="AJM1940" s="18"/>
      <c r="AJN1940" s="18"/>
      <c r="AJO1940" s="18"/>
      <c r="AJP1940" s="18"/>
      <c r="AJQ1940" s="18"/>
      <c r="AJR1940" s="18"/>
      <c r="AJS1940" s="18"/>
      <c r="AJT1940" s="18"/>
      <c r="AJU1940" s="18"/>
      <c r="AJV1940" s="18"/>
      <c r="AJW1940" s="18"/>
      <c r="AJX1940" s="18"/>
      <c r="AJY1940" s="18"/>
      <c r="AJZ1940" s="18"/>
      <c r="AKA1940" s="18"/>
      <c r="AKB1940" s="18"/>
      <c r="AKC1940" s="18"/>
      <c r="AKD1940" s="18"/>
      <c r="AKE1940" s="18"/>
      <c r="AKF1940" s="18"/>
      <c r="AKG1940" s="18"/>
      <c r="AKH1940" s="18"/>
      <c r="AKI1940" s="18"/>
      <c r="AKJ1940" s="18"/>
      <c r="AKK1940" s="18"/>
      <c r="AKL1940" s="18"/>
      <c r="AKM1940" s="18"/>
      <c r="AKN1940" s="18"/>
      <c r="AKO1940" s="18"/>
      <c r="AKP1940" s="18"/>
      <c r="AKQ1940" s="18"/>
      <c r="AKR1940" s="18"/>
      <c r="AKS1940" s="18"/>
      <c r="AKT1940" s="18"/>
      <c r="AKU1940" s="18"/>
      <c r="AKV1940" s="18"/>
      <c r="AKW1940" s="18"/>
      <c r="AKX1940" s="18"/>
      <c r="AKY1940" s="18"/>
      <c r="AKZ1940" s="18"/>
      <c r="ALA1940" s="18"/>
      <c r="ALB1940" s="18"/>
      <c r="ALC1940" s="18"/>
      <c r="ALD1940" s="18"/>
      <c r="ALE1940" s="18"/>
      <c r="ALF1940" s="18"/>
      <c r="ALG1940" s="18"/>
      <c r="ALH1940" s="18"/>
      <c r="ALI1940" s="18"/>
      <c r="ALJ1940" s="18"/>
      <c r="ALK1940" s="18"/>
      <c r="ALL1940" s="18"/>
      <c r="ALM1940" s="18"/>
      <c r="ALN1940" s="18"/>
      <c r="ALO1940" s="18"/>
      <c r="ALP1940" s="18"/>
      <c r="ALQ1940" s="18"/>
      <c r="ALR1940" s="18"/>
      <c r="ALS1940" s="18"/>
      <c r="ALT1940" s="18"/>
      <c r="ALU1940" s="18"/>
      <c r="ALV1940" s="18"/>
      <c r="ALW1940" s="18"/>
      <c r="ALX1940" s="18"/>
      <c r="ALY1940" s="18"/>
      <c r="ALZ1940" s="18"/>
      <c r="AMA1940" s="18"/>
      <c r="AMB1940" s="18"/>
      <c r="AMC1940" s="18"/>
      <c r="AMD1940" s="18"/>
      <c r="AME1940" s="18"/>
      <c r="AMF1940" s="18"/>
      <c r="AMG1940" s="18"/>
      <c r="AMH1940" s="18"/>
      <c r="AMI1940" s="18"/>
      <c r="AMJ1940" s="18"/>
    </row>
    <row r="1941" spans="1:1024" s="315" customFormat="1">
      <c r="A1941" s="15"/>
      <c r="B1941" s="18"/>
      <c r="C1941" s="18"/>
      <c r="D1941" s="18"/>
      <c r="E1941" s="18"/>
      <c r="F1941" s="18"/>
      <c r="G1941" s="18"/>
      <c r="H1941" s="18"/>
      <c r="I1941" s="32"/>
      <c r="J1941" s="32"/>
      <c r="K1941" s="18"/>
      <c r="L1941" s="18"/>
      <c r="M1941" s="18"/>
      <c r="N1941" s="18"/>
      <c r="O1941" s="18"/>
      <c r="P1941" s="18"/>
      <c r="Q1941" s="18"/>
      <c r="R1941" s="18"/>
      <c r="S1941" s="18"/>
      <c r="T1941" s="18"/>
      <c r="U1941" s="18"/>
      <c r="V1941" s="18"/>
      <c r="W1941" s="18"/>
      <c r="X1941" s="18"/>
      <c r="Y1941" s="18"/>
      <c r="Z1941" s="18"/>
      <c r="AA1941" s="18"/>
      <c r="AB1941" s="18"/>
      <c r="AC1941" s="18"/>
      <c r="AD1941" s="18"/>
      <c r="AE1941" s="18"/>
      <c r="AF1941" s="18"/>
      <c r="AG1941" s="18"/>
      <c r="AH1941" s="18"/>
      <c r="AI1941" s="18"/>
      <c r="AJ1941" s="18"/>
      <c r="AK1941" s="18"/>
      <c r="AL1941" s="18"/>
      <c r="AM1941" s="18"/>
      <c r="AN1941" s="18"/>
      <c r="AO1941" s="18"/>
      <c r="AP1941" s="18"/>
      <c r="AQ1941" s="18"/>
      <c r="AR1941" s="18"/>
      <c r="AS1941" s="18"/>
      <c r="AT1941" s="18"/>
      <c r="AU1941" s="18"/>
      <c r="AV1941" s="18"/>
      <c r="AW1941" s="18"/>
      <c r="AX1941" s="18"/>
      <c r="AY1941" s="18"/>
      <c r="AZ1941" s="18"/>
      <c r="BA1941" s="18"/>
      <c r="BB1941" s="18"/>
      <c r="BC1941" s="18"/>
      <c r="BD1941" s="18"/>
      <c r="BE1941" s="18"/>
      <c r="BF1941" s="18"/>
      <c r="BG1941" s="18"/>
      <c r="BH1941" s="18"/>
      <c r="BI1941" s="18"/>
      <c r="BJ1941" s="18"/>
      <c r="BK1941" s="18"/>
      <c r="BL1941" s="18"/>
      <c r="BM1941" s="18"/>
      <c r="BN1941" s="18"/>
      <c r="BO1941" s="18"/>
      <c r="BP1941" s="18"/>
      <c r="BQ1941" s="18"/>
      <c r="BR1941" s="18"/>
      <c r="BS1941" s="18"/>
      <c r="BT1941" s="18"/>
      <c r="BU1941" s="18"/>
      <c r="BV1941" s="18"/>
      <c r="BW1941" s="18"/>
      <c r="BX1941" s="18"/>
      <c r="BY1941" s="18"/>
      <c r="BZ1941" s="18"/>
      <c r="CA1941" s="18"/>
      <c r="CB1941" s="18"/>
      <c r="CC1941" s="18"/>
      <c r="CD1941" s="18"/>
      <c r="CE1941" s="18"/>
      <c r="CF1941" s="18"/>
      <c r="CG1941" s="18"/>
      <c r="CH1941" s="18"/>
      <c r="CI1941" s="18"/>
      <c r="CJ1941" s="18"/>
      <c r="CK1941" s="18"/>
      <c r="CL1941" s="18"/>
      <c r="CM1941" s="18"/>
      <c r="CN1941" s="18"/>
      <c r="CO1941" s="18"/>
      <c r="CP1941" s="18"/>
      <c r="CQ1941" s="18"/>
      <c r="CR1941" s="18"/>
      <c r="CS1941" s="18"/>
      <c r="CT1941" s="18"/>
      <c r="CU1941" s="18"/>
      <c r="CV1941" s="18"/>
      <c r="CW1941" s="18"/>
      <c r="CX1941" s="18"/>
      <c r="CY1941" s="18"/>
      <c r="CZ1941" s="18"/>
      <c r="DA1941" s="18"/>
      <c r="DB1941" s="18"/>
      <c r="DC1941" s="18"/>
      <c r="DD1941" s="18"/>
      <c r="DE1941" s="18"/>
      <c r="DF1941" s="18"/>
      <c r="DG1941" s="18"/>
      <c r="DH1941" s="18"/>
      <c r="DI1941" s="18"/>
      <c r="DJ1941" s="18"/>
      <c r="DK1941" s="18"/>
      <c r="DL1941" s="18"/>
      <c r="DM1941" s="18"/>
      <c r="DN1941" s="18"/>
      <c r="DO1941" s="18"/>
      <c r="DP1941" s="18"/>
      <c r="DQ1941" s="18"/>
      <c r="DR1941" s="18"/>
      <c r="DS1941" s="18"/>
      <c r="DT1941" s="18"/>
      <c r="DU1941" s="18"/>
      <c r="DV1941" s="18"/>
      <c r="DW1941" s="18"/>
      <c r="DX1941" s="18"/>
      <c r="DY1941" s="18"/>
      <c r="DZ1941" s="18"/>
      <c r="EA1941" s="18"/>
      <c r="EB1941" s="18"/>
      <c r="EC1941" s="18"/>
      <c r="ED1941" s="18"/>
      <c r="EE1941" s="18"/>
      <c r="EF1941" s="18"/>
      <c r="EG1941" s="18"/>
      <c r="EH1941" s="18"/>
      <c r="EI1941" s="18"/>
      <c r="EJ1941" s="18"/>
      <c r="EK1941" s="18"/>
      <c r="EL1941" s="18"/>
      <c r="EM1941" s="18"/>
      <c r="EN1941" s="18"/>
      <c r="EO1941" s="18"/>
      <c r="EP1941" s="18"/>
      <c r="EQ1941" s="18"/>
      <c r="ER1941" s="18"/>
      <c r="ES1941" s="18"/>
      <c r="ET1941" s="18"/>
      <c r="EU1941" s="18"/>
      <c r="EV1941" s="18"/>
      <c r="EW1941" s="18"/>
      <c r="EX1941" s="18"/>
      <c r="EY1941" s="18"/>
      <c r="EZ1941" s="18"/>
      <c r="FA1941" s="18"/>
      <c r="FB1941" s="18"/>
      <c r="FC1941" s="18"/>
      <c r="FD1941" s="18"/>
      <c r="FE1941" s="18"/>
      <c r="FF1941" s="18"/>
      <c r="FG1941" s="18"/>
      <c r="FH1941" s="18"/>
      <c r="FI1941" s="18"/>
      <c r="FJ1941" s="18"/>
      <c r="FK1941" s="18"/>
      <c r="FL1941" s="18"/>
      <c r="FM1941" s="18"/>
      <c r="FN1941" s="18"/>
      <c r="FO1941" s="18"/>
      <c r="FP1941" s="18"/>
      <c r="FQ1941" s="18"/>
      <c r="FR1941" s="18"/>
      <c r="FS1941" s="18"/>
      <c r="FT1941" s="18"/>
      <c r="FU1941" s="18"/>
      <c r="FV1941" s="18"/>
      <c r="FW1941" s="18"/>
      <c r="FX1941" s="18"/>
      <c r="FY1941" s="18"/>
      <c r="FZ1941" s="18"/>
      <c r="GA1941" s="18"/>
      <c r="GB1941" s="18"/>
      <c r="GC1941" s="18"/>
      <c r="GD1941" s="18"/>
      <c r="GE1941" s="18"/>
      <c r="GF1941" s="18"/>
      <c r="GG1941" s="18"/>
      <c r="GH1941" s="18"/>
      <c r="GI1941" s="18"/>
      <c r="GJ1941" s="18"/>
      <c r="GK1941" s="18"/>
      <c r="GL1941" s="18"/>
      <c r="GM1941" s="18"/>
      <c r="GN1941" s="18"/>
      <c r="GO1941" s="18"/>
      <c r="GP1941" s="18"/>
      <c r="GQ1941" s="18"/>
      <c r="GR1941" s="18"/>
      <c r="GS1941" s="18"/>
      <c r="GT1941" s="18"/>
      <c r="GU1941" s="18"/>
      <c r="GV1941" s="18"/>
      <c r="GW1941" s="18"/>
      <c r="GX1941" s="18"/>
      <c r="GY1941" s="18"/>
      <c r="GZ1941" s="18"/>
      <c r="HA1941" s="18"/>
      <c r="HB1941" s="18"/>
      <c r="HC1941" s="18"/>
      <c r="HD1941" s="18"/>
      <c r="HE1941" s="18"/>
      <c r="HF1941" s="18"/>
      <c r="HG1941" s="18"/>
      <c r="HH1941" s="18"/>
      <c r="HI1941" s="18"/>
      <c r="HJ1941" s="18"/>
      <c r="HK1941" s="18"/>
      <c r="HL1941" s="18"/>
      <c r="HM1941" s="18"/>
      <c r="HN1941" s="18"/>
      <c r="HO1941" s="18"/>
      <c r="HP1941" s="18"/>
      <c r="HQ1941" s="18"/>
      <c r="HR1941" s="18"/>
      <c r="HS1941" s="18"/>
      <c r="HT1941" s="18"/>
      <c r="HU1941" s="18"/>
      <c r="HV1941" s="18"/>
      <c r="HW1941" s="18"/>
      <c r="HX1941" s="18"/>
      <c r="HY1941" s="18"/>
      <c r="HZ1941" s="18"/>
      <c r="IA1941" s="18"/>
      <c r="IB1941" s="18"/>
      <c r="IC1941" s="18"/>
      <c r="ID1941" s="18"/>
      <c r="IE1941" s="18"/>
      <c r="IF1941" s="18"/>
      <c r="IG1941" s="18"/>
      <c r="IH1941" s="18"/>
      <c r="II1941" s="18"/>
      <c r="IJ1941" s="18"/>
      <c r="IK1941" s="18"/>
      <c r="IL1941" s="18"/>
      <c r="IM1941" s="18"/>
      <c r="IN1941" s="18"/>
      <c r="IO1941" s="18"/>
      <c r="IP1941" s="18"/>
      <c r="IQ1941" s="18"/>
      <c r="IR1941" s="18"/>
      <c r="IS1941" s="18"/>
      <c r="IT1941" s="18"/>
      <c r="IU1941" s="18"/>
      <c r="IV1941" s="18"/>
      <c r="IW1941" s="18"/>
      <c r="IX1941" s="18"/>
      <c r="IY1941" s="18"/>
      <c r="IZ1941" s="18"/>
      <c r="JA1941" s="18"/>
      <c r="JB1941" s="18"/>
      <c r="JC1941" s="18"/>
      <c r="JD1941" s="18"/>
      <c r="JE1941" s="18"/>
      <c r="JF1941" s="18"/>
      <c r="JG1941" s="18"/>
      <c r="JH1941" s="18"/>
      <c r="JI1941" s="18"/>
      <c r="JJ1941" s="18"/>
      <c r="JK1941" s="18"/>
      <c r="JL1941" s="18"/>
      <c r="JM1941" s="18"/>
      <c r="JN1941" s="18"/>
      <c r="JO1941" s="18"/>
      <c r="JP1941" s="18"/>
      <c r="JQ1941" s="18"/>
      <c r="JR1941" s="18"/>
      <c r="JS1941" s="18"/>
      <c r="JT1941" s="18"/>
      <c r="JU1941" s="18"/>
      <c r="JV1941" s="18"/>
      <c r="JW1941" s="18"/>
      <c r="JX1941" s="18"/>
      <c r="JY1941" s="18"/>
      <c r="JZ1941" s="18"/>
      <c r="KA1941" s="18"/>
      <c r="KB1941" s="18"/>
      <c r="KC1941" s="18"/>
      <c r="KD1941" s="18"/>
      <c r="KE1941" s="18"/>
      <c r="KF1941" s="18"/>
      <c r="KG1941" s="18"/>
      <c r="KH1941" s="18"/>
      <c r="KI1941" s="18"/>
      <c r="KJ1941" s="18"/>
      <c r="KK1941" s="18"/>
      <c r="KL1941" s="18"/>
      <c r="KM1941" s="18"/>
      <c r="KN1941" s="18"/>
      <c r="KO1941" s="18"/>
      <c r="KP1941" s="18"/>
      <c r="KQ1941" s="18"/>
      <c r="KR1941" s="18"/>
      <c r="KS1941" s="18"/>
      <c r="KT1941" s="18"/>
      <c r="KU1941" s="18"/>
      <c r="KV1941" s="18"/>
      <c r="KW1941" s="18"/>
      <c r="KX1941" s="18"/>
      <c r="KY1941" s="18"/>
      <c r="KZ1941" s="18"/>
      <c r="LA1941" s="18"/>
      <c r="LB1941" s="18"/>
      <c r="LC1941" s="18"/>
      <c r="LD1941" s="18"/>
      <c r="LE1941" s="18"/>
      <c r="LF1941" s="18"/>
      <c r="LG1941" s="18"/>
      <c r="LH1941" s="18"/>
      <c r="LI1941" s="18"/>
      <c r="LJ1941" s="18"/>
      <c r="LK1941" s="18"/>
      <c r="LL1941" s="18"/>
      <c r="LM1941" s="18"/>
      <c r="LN1941" s="18"/>
      <c r="LO1941" s="18"/>
      <c r="LP1941" s="18"/>
      <c r="LQ1941" s="18"/>
      <c r="LR1941" s="18"/>
      <c r="LS1941" s="18"/>
      <c r="LT1941" s="18"/>
      <c r="LU1941" s="18"/>
      <c r="LV1941" s="18"/>
      <c r="LW1941" s="18"/>
      <c r="LX1941" s="18"/>
      <c r="LY1941" s="18"/>
      <c r="LZ1941" s="18"/>
      <c r="MA1941" s="18"/>
      <c r="MB1941" s="18"/>
      <c r="MC1941" s="18"/>
      <c r="MD1941" s="18"/>
      <c r="ME1941" s="18"/>
      <c r="MF1941" s="18"/>
      <c r="MG1941" s="18"/>
      <c r="MH1941" s="18"/>
      <c r="MI1941" s="18"/>
      <c r="MJ1941" s="18"/>
      <c r="MK1941" s="18"/>
      <c r="ML1941" s="18"/>
      <c r="MM1941" s="18"/>
      <c r="MN1941" s="18"/>
      <c r="MO1941" s="18"/>
      <c r="MP1941" s="18"/>
      <c r="MQ1941" s="18"/>
      <c r="MR1941" s="18"/>
      <c r="MS1941" s="18"/>
      <c r="MT1941" s="18"/>
      <c r="MU1941" s="18"/>
      <c r="MV1941" s="18"/>
      <c r="MW1941" s="18"/>
      <c r="MX1941" s="18"/>
      <c r="MY1941" s="18"/>
      <c r="MZ1941" s="18"/>
      <c r="NA1941" s="18"/>
      <c r="NB1941" s="18"/>
      <c r="NC1941" s="18"/>
      <c r="ND1941" s="18"/>
      <c r="NE1941" s="18"/>
      <c r="NF1941" s="18"/>
      <c r="NG1941" s="18"/>
      <c r="NH1941" s="18"/>
      <c r="NI1941" s="18"/>
      <c r="NJ1941" s="18"/>
      <c r="NK1941" s="18"/>
      <c r="NL1941" s="18"/>
      <c r="NM1941" s="18"/>
      <c r="NN1941" s="18"/>
      <c r="NO1941" s="18"/>
      <c r="NP1941" s="18"/>
      <c r="NQ1941" s="18"/>
      <c r="NR1941" s="18"/>
      <c r="NS1941" s="18"/>
      <c r="NT1941" s="18"/>
      <c r="NU1941" s="18"/>
      <c r="NV1941" s="18"/>
      <c r="NW1941" s="18"/>
      <c r="NX1941" s="18"/>
      <c r="NY1941" s="18"/>
      <c r="NZ1941" s="18"/>
      <c r="OA1941" s="18"/>
      <c r="OB1941" s="18"/>
      <c r="OC1941" s="18"/>
      <c r="OD1941" s="18"/>
      <c r="OE1941" s="18"/>
      <c r="OF1941" s="18"/>
      <c r="OG1941" s="18"/>
      <c r="OH1941" s="18"/>
      <c r="OI1941" s="18"/>
      <c r="OJ1941" s="18"/>
      <c r="OK1941" s="18"/>
      <c r="OL1941" s="18"/>
      <c r="OM1941" s="18"/>
      <c r="ON1941" s="18"/>
      <c r="OO1941" s="18"/>
      <c r="OP1941" s="18"/>
      <c r="OQ1941" s="18"/>
      <c r="OR1941" s="18"/>
      <c r="OS1941" s="18"/>
      <c r="OT1941" s="18"/>
      <c r="OU1941" s="18"/>
      <c r="OV1941" s="18"/>
      <c r="OW1941" s="18"/>
      <c r="OX1941" s="18"/>
      <c r="OY1941" s="18"/>
      <c r="OZ1941" s="18"/>
      <c r="PA1941" s="18"/>
      <c r="PB1941" s="18"/>
      <c r="PC1941" s="18"/>
      <c r="PD1941" s="18"/>
      <c r="PE1941" s="18"/>
      <c r="PF1941" s="18"/>
      <c r="PG1941" s="18"/>
      <c r="PH1941" s="18"/>
      <c r="PI1941" s="18"/>
      <c r="PJ1941" s="18"/>
      <c r="PK1941" s="18"/>
      <c r="PL1941" s="18"/>
      <c r="PM1941" s="18"/>
      <c r="PN1941" s="18"/>
      <c r="PO1941" s="18"/>
      <c r="PP1941" s="18"/>
      <c r="PQ1941" s="18"/>
      <c r="PR1941" s="18"/>
      <c r="PS1941" s="18"/>
      <c r="PT1941" s="18"/>
      <c r="PU1941" s="18"/>
      <c r="PV1941" s="18"/>
      <c r="PW1941" s="18"/>
      <c r="PX1941" s="18"/>
      <c r="PY1941" s="18"/>
      <c r="PZ1941" s="18"/>
      <c r="QA1941" s="18"/>
      <c r="QB1941" s="18"/>
      <c r="QC1941" s="18"/>
      <c r="QD1941" s="18"/>
      <c r="QE1941" s="18"/>
      <c r="QF1941" s="18"/>
      <c r="QG1941" s="18"/>
      <c r="QH1941" s="18"/>
      <c r="QI1941" s="18"/>
      <c r="QJ1941" s="18"/>
      <c r="QK1941" s="18"/>
      <c r="QL1941" s="18"/>
      <c r="QM1941" s="18"/>
      <c r="QN1941" s="18"/>
      <c r="QO1941" s="18"/>
      <c r="QP1941" s="18"/>
      <c r="QQ1941" s="18"/>
      <c r="QR1941" s="18"/>
      <c r="QS1941" s="18"/>
      <c r="QT1941" s="18"/>
      <c r="QU1941" s="18"/>
      <c r="QV1941" s="18"/>
      <c r="QW1941" s="18"/>
      <c r="QX1941" s="18"/>
      <c r="QY1941" s="18"/>
      <c r="QZ1941" s="18"/>
      <c r="RA1941" s="18"/>
      <c r="RB1941" s="18"/>
      <c r="RC1941" s="18"/>
      <c r="RD1941" s="18"/>
      <c r="RE1941" s="18"/>
      <c r="RF1941" s="18"/>
      <c r="RG1941" s="18"/>
      <c r="RH1941" s="18"/>
      <c r="RI1941" s="18"/>
      <c r="RJ1941" s="18"/>
      <c r="RK1941" s="18"/>
      <c r="RL1941" s="18"/>
      <c r="RM1941" s="18"/>
      <c r="RN1941" s="18"/>
      <c r="RO1941" s="18"/>
      <c r="RP1941" s="18"/>
      <c r="RQ1941" s="18"/>
      <c r="RR1941" s="18"/>
      <c r="RS1941" s="18"/>
      <c r="RT1941" s="18"/>
      <c r="RU1941" s="18"/>
      <c r="RV1941" s="18"/>
      <c r="RW1941" s="18"/>
      <c r="RX1941" s="18"/>
      <c r="RY1941" s="18"/>
      <c r="RZ1941" s="18"/>
      <c r="SA1941" s="18"/>
      <c r="SB1941" s="18"/>
      <c r="SC1941" s="18"/>
      <c r="SD1941" s="18"/>
      <c r="SE1941" s="18"/>
      <c r="SF1941" s="18"/>
      <c r="SG1941" s="18"/>
      <c r="SH1941" s="18"/>
      <c r="SI1941" s="18"/>
      <c r="SJ1941" s="18"/>
      <c r="SK1941" s="18"/>
      <c r="SL1941" s="18"/>
      <c r="SM1941" s="18"/>
      <c r="SN1941" s="18"/>
      <c r="SO1941" s="18"/>
      <c r="SP1941" s="18"/>
      <c r="SQ1941" s="18"/>
      <c r="SR1941" s="18"/>
      <c r="SS1941" s="18"/>
      <c r="ST1941" s="18"/>
      <c r="SU1941" s="18"/>
      <c r="SV1941" s="18"/>
      <c r="SW1941" s="18"/>
      <c r="SX1941" s="18"/>
      <c r="SY1941" s="18"/>
      <c r="SZ1941" s="18"/>
      <c r="TA1941" s="18"/>
      <c r="TB1941" s="18"/>
      <c r="TC1941" s="18"/>
      <c r="TD1941" s="18"/>
      <c r="TE1941" s="18"/>
      <c r="TF1941" s="18"/>
      <c r="TG1941" s="18"/>
      <c r="TH1941" s="18"/>
      <c r="TI1941" s="18"/>
      <c r="TJ1941" s="18"/>
      <c r="TK1941" s="18"/>
      <c r="TL1941" s="18"/>
      <c r="TM1941" s="18"/>
      <c r="TN1941" s="18"/>
      <c r="TO1941" s="18"/>
      <c r="TP1941" s="18"/>
      <c r="TQ1941" s="18"/>
      <c r="TR1941" s="18"/>
      <c r="TS1941" s="18"/>
      <c r="TT1941" s="18"/>
      <c r="TU1941" s="18"/>
      <c r="TV1941" s="18"/>
      <c r="TW1941" s="18"/>
      <c r="TX1941" s="18"/>
      <c r="TY1941" s="18"/>
      <c r="TZ1941" s="18"/>
      <c r="UA1941" s="18"/>
      <c r="UB1941" s="18"/>
      <c r="UC1941" s="18"/>
      <c r="UD1941" s="18"/>
      <c r="UE1941" s="18"/>
      <c r="UF1941" s="18"/>
      <c r="UG1941" s="18"/>
      <c r="UH1941" s="18"/>
      <c r="UI1941" s="18"/>
      <c r="UJ1941" s="18"/>
      <c r="UK1941" s="18"/>
      <c r="UL1941" s="18"/>
      <c r="UM1941" s="18"/>
      <c r="UN1941" s="18"/>
      <c r="UO1941" s="18"/>
      <c r="UP1941" s="18"/>
      <c r="UQ1941" s="18"/>
      <c r="UR1941" s="18"/>
      <c r="US1941" s="18"/>
      <c r="UT1941" s="18"/>
      <c r="UU1941" s="18"/>
      <c r="UV1941" s="18"/>
      <c r="UW1941" s="18"/>
      <c r="UX1941" s="18"/>
      <c r="UY1941" s="18"/>
      <c r="UZ1941" s="18"/>
      <c r="VA1941" s="18"/>
      <c r="VB1941" s="18"/>
      <c r="VC1941" s="18"/>
      <c r="VD1941" s="18"/>
      <c r="VE1941" s="18"/>
      <c r="VF1941" s="18"/>
      <c r="VG1941" s="18"/>
      <c r="VH1941" s="18"/>
      <c r="VI1941" s="18"/>
      <c r="VJ1941" s="18"/>
      <c r="VK1941" s="18"/>
      <c r="VL1941" s="18"/>
      <c r="VM1941" s="18"/>
      <c r="VN1941" s="18"/>
      <c r="VO1941" s="18"/>
      <c r="VP1941" s="18"/>
      <c r="VQ1941" s="18"/>
      <c r="VR1941" s="18"/>
      <c r="VS1941" s="18"/>
      <c r="VT1941" s="18"/>
      <c r="VU1941" s="18"/>
      <c r="VV1941" s="18"/>
      <c r="VW1941" s="18"/>
      <c r="VX1941" s="18"/>
      <c r="VY1941" s="18"/>
      <c r="VZ1941" s="18"/>
      <c r="WA1941" s="18"/>
      <c r="WB1941" s="18"/>
      <c r="WC1941" s="18"/>
      <c r="WD1941" s="18"/>
      <c r="WE1941" s="18"/>
      <c r="WF1941" s="18"/>
      <c r="WG1941" s="18"/>
      <c r="WH1941" s="18"/>
      <c r="WI1941" s="18"/>
      <c r="WJ1941" s="18"/>
      <c r="WK1941" s="18"/>
      <c r="WL1941" s="18"/>
      <c r="WM1941" s="18"/>
      <c r="WN1941" s="18"/>
      <c r="WO1941" s="18"/>
      <c r="WP1941" s="18"/>
      <c r="WQ1941" s="18"/>
      <c r="WR1941" s="18"/>
      <c r="WS1941" s="18"/>
      <c r="WT1941" s="18"/>
      <c r="WU1941" s="18"/>
      <c r="WV1941" s="18"/>
      <c r="WW1941" s="18"/>
      <c r="WX1941" s="18"/>
      <c r="WY1941" s="18"/>
      <c r="WZ1941" s="18"/>
      <c r="XA1941" s="18"/>
      <c r="XB1941" s="18"/>
      <c r="XC1941" s="18"/>
      <c r="XD1941" s="18"/>
      <c r="XE1941" s="18"/>
      <c r="XF1941" s="18"/>
      <c r="XG1941" s="18"/>
      <c r="XH1941" s="18"/>
      <c r="XI1941" s="18"/>
      <c r="XJ1941" s="18"/>
      <c r="XK1941" s="18"/>
      <c r="XL1941" s="18"/>
      <c r="XM1941" s="18"/>
      <c r="XN1941" s="18"/>
      <c r="XO1941" s="18"/>
      <c r="XP1941" s="18"/>
      <c r="XQ1941" s="18"/>
      <c r="XR1941" s="18"/>
      <c r="XS1941" s="18"/>
      <c r="XT1941" s="18"/>
      <c r="XU1941" s="18"/>
      <c r="XV1941" s="18"/>
      <c r="XW1941" s="18"/>
      <c r="XX1941" s="18"/>
      <c r="XY1941" s="18"/>
      <c r="XZ1941" s="18"/>
      <c r="YA1941" s="18"/>
      <c r="YB1941" s="18"/>
      <c r="YC1941" s="18"/>
      <c r="YD1941" s="18"/>
      <c r="YE1941" s="18"/>
      <c r="YF1941" s="18"/>
      <c r="YG1941" s="18"/>
      <c r="YH1941" s="18"/>
      <c r="YI1941" s="18"/>
      <c r="YJ1941" s="18"/>
      <c r="YK1941" s="18"/>
      <c r="YL1941" s="18"/>
      <c r="YM1941" s="18"/>
      <c r="YN1941" s="18"/>
      <c r="YO1941" s="18"/>
      <c r="YP1941" s="18"/>
      <c r="YQ1941" s="18"/>
      <c r="YR1941" s="18"/>
      <c r="YS1941" s="18"/>
      <c r="YT1941" s="18"/>
      <c r="YU1941" s="18"/>
      <c r="YV1941" s="18"/>
      <c r="YW1941" s="18"/>
      <c r="YX1941" s="18"/>
      <c r="YY1941" s="18"/>
      <c r="YZ1941" s="18"/>
      <c r="ZA1941" s="18"/>
      <c r="ZB1941" s="18"/>
      <c r="ZC1941" s="18"/>
      <c r="ZD1941" s="18"/>
      <c r="ZE1941" s="18"/>
      <c r="ZF1941" s="18"/>
      <c r="ZG1941" s="18"/>
      <c r="ZH1941" s="18"/>
      <c r="ZI1941" s="18"/>
      <c r="ZJ1941" s="18"/>
      <c r="ZK1941" s="18"/>
      <c r="ZL1941" s="18"/>
      <c r="ZM1941" s="18"/>
      <c r="ZN1941" s="18"/>
      <c r="ZO1941" s="18"/>
      <c r="ZP1941" s="18"/>
      <c r="ZQ1941" s="18"/>
      <c r="ZR1941" s="18"/>
      <c r="ZS1941" s="18"/>
      <c r="ZT1941" s="18"/>
      <c r="ZU1941" s="18"/>
      <c r="ZV1941" s="18"/>
      <c r="ZW1941" s="18"/>
      <c r="ZX1941" s="18"/>
      <c r="ZY1941" s="18"/>
      <c r="ZZ1941" s="18"/>
      <c r="AAA1941" s="18"/>
      <c r="AAB1941" s="18"/>
      <c r="AAC1941" s="18"/>
      <c r="AAD1941" s="18"/>
      <c r="AAE1941" s="18"/>
      <c r="AAF1941" s="18"/>
      <c r="AAG1941" s="18"/>
      <c r="AAH1941" s="18"/>
      <c r="AAI1941" s="18"/>
      <c r="AAJ1941" s="18"/>
      <c r="AAK1941" s="18"/>
      <c r="AAL1941" s="18"/>
      <c r="AAM1941" s="18"/>
      <c r="AAN1941" s="18"/>
      <c r="AAO1941" s="18"/>
      <c r="AAP1941" s="18"/>
      <c r="AAQ1941" s="18"/>
      <c r="AAR1941" s="18"/>
      <c r="AAS1941" s="18"/>
      <c r="AAT1941" s="18"/>
      <c r="AAU1941" s="18"/>
      <c r="AAV1941" s="18"/>
      <c r="AAW1941" s="18"/>
      <c r="AAX1941" s="18"/>
      <c r="AAY1941" s="18"/>
      <c r="AAZ1941" s="18"/>
      <c r="ABA1941" s="18"/>
      <c r="ABB1941" s="18"/>
      <c r="ABC1941" s="18"/>
      <c r="ABD1941" s="18"/>
      <c r="ABE1941" s="18"/>
      <c r="ABF1941" s="18"/>
      <c r="ABG1941" s="18"/>
      <c r="ABH1941" s="18"/>
      <c r="ABI1941" s="18"/>
      <c r="ABJ1941" s="18"/>
      <c r="ABK1941" s="18"/>
      <c r="ABL1941" s="18"/>
      <c r="ABM1941" s="18"/>
      <c r="ABN1941" s="18"/>
      <c r="ABO1941" s="18"/>
      <c r="ABP1941" s="18"/>
      <c r="ABQ1941" s="18"/>
      <c r="ABR1941" s="18"/>
      <c r="ABS1941" s="18"/>
      <c r="ABT1941" s="18"/>
      <c r="ABU1941" s="18"/>
      <c r="ABV1941" s="18"/>
      <c r="ABW1941" s="18"/>
      <c r="ABX1941" s="18"/>
      <c r="ABY1941" s="18"/>
      <c r="ABZ1941" s="18"/>
      <c r="ACA1941" s="18"/>
      <c r="ACB1941" s="18"/>
      <c r="ACC1941" s="18"/>
      <c r="ACD1941" s="18"/>
      <c r="ACE1941" s="18"/>
      <c r="ACF1941" s="18"/>
      <c r="ACG1941" s="18"/>
      <c r="ACH1941" s="18"/>
      <c r="ACI1941" s="18"/>
      <c r="ACJ1941" s="18"/>
      <c r="ACK1941" s="18"/>
      <c r="ACL1941" s="18"/>
      <c r="ACM1941" s="18"/>
      <c r="ACN1941" s="18"/>
      <c r="ACO1941" s="18"/>
      <c r="ACP1941" s="18"/>
      <c r="ACQ1941" s="18"/>
      <c r="ACR1941" s="18"/>
      <c r="ACS1941" s="18"/>
      <c r="ACT1941" s="18"/>
      <c r="ACU1941" s="18"/>
      <c r="ACV1941" s="18"/>
      <c r="ACW1941" s="18"/>
      <c r="ACX1941" s="18"/>
      <c r="ACY1941" s="18"/>
      <c r="ACZ1941" s="18"/>
      <c r="ADA1941" s="18"/>
      <c r="ADB1941" s="18"/>
      <c r="ADC1941" s="18"/>
      <c r="ADD1941" s="18"/>
      <c r="ADE1941" s="18"/>
      <c r="ADF1941" s="18"/>
      <c r="ADG1941" s="18"/>
      <c r="ADH1941" s="18"/>
      <c r="ADI1941" s="18"/>
      <c r="ADJ1941" s="18"/>
      <c r="ADK1941" s="18"/>
      <c r="ADL1941" s="18"/>
      <c r="ADM1941" s="18"/>
      <c r="ADN1941" s="18"/>
      <c r="ADO1941" s="18"/>
      <c r="ADP1941" s="18"/>
      <c r="ADQ1941" s="18"/>
      <c r="ADR1941" s="18"/>
      <c r="ADS1941" s="18"/>
      <c r="ADT1941" s="18"/>
      <c r="ADU1941" s="18"/>
      <c r="ADV1941" s="18"/>
      <c r="ADW1941" s="18"/>
      <c r="ADX1941" s="18"/>
      <c r="ADY1941" s="18"/>
      <c r="ADZ1941" s="18"/>
      <c r="AEA1941" s="18"/>
      <c r="AEB1941" s="18"/>
      <c r="AEC1941" s="18"/>
      <c r="AED1941" s="18"/>
      <c r="AEE1941" s="18"/>
      <c r="AEF1941" s="18"/>
      <c r="AEG1941" s="18"/>
      <c r="AEH1941" s="18"/>
      <c r="AEI1941" s="18"/>
      <c r="AEJ1941" s="18"/>
      <c r="AEK1941" s="18"/>
      <c r="AEL1941" s="18"/>
      <c r="AEM1941" s="18"/>
      <c r="AEN1941" s="18"/>
      <c r="AEO1941" s="18"/>
      <c r="AEP1941" s="18"/>
      <c r="AEQ1941" s="18"/>
      <c r="AER1941" s="18"/>
      <c r="AES1941" s="18"/>
      <c r="AET1941" s="18"/>
      <c r="AEU1941" s="18"/>
      <c r="AEV1941" s="18"/>
      <c r="AEW1941" s="18"/>
      <c r="AEX1941" s="18"/>
      <c r="AEY1941" s="18"/>
      <c r="AEZ1941" s="18"/>
      <c r="AFA1941" s="18"/>
      <c r="AFB1941" s="18"/>
      <c r="AFC1941" s="18"/>
      <c r="AFD1941" s="18"/>
      <c r="AFE1941" s="18"/>
      <c r="AFF1941" s="18"/>
      <c r="AFG1941" s="18"/>
      <c r="AFH1941" s="18"/>
      <c r="AFI1941" s="18"/>
      <c r="AFJ1941" s="18"/>
      <c r="AFK1941" s="18"/>
      <c r="AFL1941" s="18"/>
      <c r="AFM1941" s="18"/>
      <c r="AFN1941" s="18"/>
      <c r="AFO1941" s="18"/>
      <c r="AFP1941" s="18"/>
      <c r="AFQ1941" s="18"/>
      <c r="AFR1941" s="18"/>
      <c r="AFS1941" s="18"/>
      <c r="AFT1941" s="18"/>
      <c r="AFU1941" s="18"/>
      <c r="AFV1941" s="18"/>
      <c r="AFW1941" s="18"/>
      <c r="AFX1941" s="18"/>
      <c r="AFY1941" s="18"/>
      <c r="AFZ1941" s="18"/>
      <c r="AGA1941" s="18"/>
      <c r="AGB1941" s="18"/>
      <c r="AGC1941" s="18"/>
      <c r="AGD1941" s="18"/>
      <c r="AGE1941" s="18"/>
      <c r="AGF1941" s="18"/>
      <c r="AGG1941" s="18"/>
      <c r="AGH1941" s="18"/>
      <c r="AGI1941" s="18"/>
      <c r="AGJ1941" s="18"/>
      <c r="AGK1941" s="18"/>
      <c r="AGL1941" s="18"/>
      <c r="AGM1941" s="18"/>
      <c r="AGN1941" s="18"/>
      <c r="AGO1941" s="18"/>
      <c r="AGP1941" s="18"/>
      <c r="AGQ1941" s="18"/>
      <c r="AGR1941" s="18"/>
      <c r="AGS1941" s="18"/>
      <c r="AGT1941" s="18"/>
      <c r="AGU1941" s="18"/>
      <c r="AGV1941" s="18"/>
      <c r="AGW1941" s="18"/>
      <c r="AGX1941" s="18"/>
      <c r="AGY1941" s="18"/>
      <c r="AGZ1941" s="18"/>
      <c r="AHA1941" s="18"/>
      <c r="AHB1941" s="18"/>
      <c r="AHC1941" s="18"/>
      <c r="AHD1941" s="18"/>
      <c r="AHE1941" s="18"/>
      <c r="AHF1941" s="18"/>
      <c r="AHG1941" s="18"/>
      <c r="AHH1941" s="18"/>
      <c r="AHI1941" s="18"/>
      <c r="AHJ1941" s="18"/>
      <c r="AHK1941" s="18"/>
      <c r="AHL1941" s="18"/>
      <c r="AHM1941" s="18"/>
      <c r="AHN1941" s="18"/>
      <c r="AHO1941" s="18"/>
      <c r="AHP1941" s="18"/>
      <c r="AHQ1941" s="18"/>
      <c r="AHR1941" s="18"/>
      <c r="AHS1941" s="18"/>
      <c r="AHT1941" s="18"/>
      <c r="AHU1941" s="18"/>
      <c r="AHV1941" s="18"/>
      <c r="AHW1941" s="18"/>
      <c r="AHX1941" s="18"/>
      <c r="AHY1941" s="18"/>
      <c r="AHZ1941" s="18"/>
      <c r="AIA1941" s="18"/>
      <c r="AIB1941" s="18"/>
      <c r="AIC1941" s="18"/>
      <c r="AID1941" s="18"/>
      <c r="AIE1941" s="18"/>
      <c r="AIF1941" s="18"/>
      <c r="AIG1941" s="18"/>
      <c r="AIH1941" s="18"/>
      <c r="AII1941" s="18"/>
      <c r="AIJ1941" s="18"/>
      <c r="AIK1941" s="18"/>
      <c r="AIL1941" s="18"/>
      <c r="AIM1941" s="18"/>
      <c r="AIN1941" s="18"/>
      <c r="AIO1941" s="18"/>
      <c r="AIP1941" s="18"/>
      <c r="AIQ1941" s="18"/>
      <c r="AIR1941" s="18"/>
      <c r="AIS1941" s="18"/>
      <c r="AIT1941" s="18"/>
      <c r="AIU1941" s="18"/>
      <c r="AIV1941" s="18"/>
      <c r="AIW1941" s="18"/>
      <c r="AIX1941" s="18"/>
      <c r="AIY1941" s="18"/>
      <c r="AIZ1941" s="18"/>
      <c r="AJA1941" s="18"/>
      <c r="AJB1941" s="18"/>
      <c r="AJC1941" s="18"/>
      <c r="AJD1941" s="18"/>
      <c r="AJE1941" s="18"/>
      <c r="AJF1941" s="18"/>
      <c r="AJG1941" s="18"/>
      <c r="AJH1941" s="18"/>
      <c r="AJI1941" s="18"/>
      <c r="AJJ1941" s="18"/>
      <c r="AJK1941" s="18"/>
      <c r="AJL1941" s="18"/>
      <c r="AJM1941" s="18"/>
      <c r="AJN1941" s="18"/>
      <c r="AJO1941" s="18"/>
      <c r="AJP1941" s="18"/>
      <c r="AJQ1941" s="18"/>
      <c r="AJR1941" s="18"/>
      <c r="AJS1941" s="18"/>
      <c r="AJT1941" s="18"/>
      <c r="AJU1941" s="18"/>
      <c r="AJV1941" s="18"/>
      <c r="AJW1941" s="18"/>
      <c r="AJX1941" s="18"/>
      <c r="AJY1941" s="18"/>
      <c r="AJZ1941" s="18"/>
      <c r="AKA1941" s="18"/>
      <c r="AKB1941" s="18"/>
      <c r="AKC1941" s="18"/>
      <c r="AKD1941" s="18"/>
      <c r="AKE1941" s="18"/>
      <c r="AKF1941" s="18"/>
      <c r="AKG1941" s="18"/>
      <c r="AKH1941" s="18"/>
      <c r="AKI1941" s="18"/>
      <c r="AKJ1941" s="18"/>
      <c r="AKK1941" s="18"/>
      <c r="AKL1941" s="18"/>
      <c r="AKM1941" s="18"/>
      <c r="AKN1941" s="18"/>
      <c r="AKO1941" s="18"/>
      <c r="AKP1941" s="18"/>
      <c r="AKQ1941" s="18"/>
      <c r="AKR1941" s="18"/>
      <c r="AKS1941" s="18"/>
      <c r="AKT1941" s="18"/>
      <c r="AKU1941" s="18"/>
      <c r="AKV1941" s="18"/>
      <c r="AKW1941" s="18"/>
      <c r="AKX1941" s="18"/>
      <c r="AKY1941" s="18"/>
      <c r="AKZ1941" s="18"/>
      <c r="ALA1941" s="18"/>
      <c r="ALB1941" s="18"/>
      <c r="ALC1941" s="18"/>
      <c r="ALD1941" s="18"/>
      <c r="ALE1941" s="18"/>
      <c r="ALF1941" s="18"/>
      <c r="ALG1941" s="18"/>
      <c r="ALH1941" s="18"/>
      <c r="ALI1941" s="18"/>
      <c r="ALJ1941" s="18"/>
      <c r="ALK1941" s="18"/>
      <c r="ALL1941" s="18"/>
      <c r="ALM1941" s="18"/>
      <c r="ALN1941" s="18"/>
      <c r="ALO1941" s="18"/>
      <c r="ALP1941" s="18"/>
      <c r="ALQ1941" s="18"/>
      <c r="ALR1941" s="18"/>
      <c r="ALS1941" s="18"/>
      <c r="ALT1941" s="18"/>
      <c r="ALU1941" s="18"/>
      <c r="ALV1941" s="18"/>
      <c r="ALW1941" s="18"/>
      <c r="ALX1941" s="18"/>
      <c r="ALY1941" s="18"/>
      <c r="ALZ1941" s="18"/>
      <c r="AMA1941" s="18"/>
      <c r="AMB1941" s="18"/>
      <c r="AMC1941" s="18"/>
      <c r="AMD1941" s="18"/>
      <c r="AME1941" s="18"/>
      <c r="AMF1941" s="18"/>
      <c r="AMG1941" s="18"/>
      <c r="AMH1941" s="18"/>
      <c r="AMI1941" s="18"/>
      <c r="AMJ1941" s="18"/>
    </row>
    <row r="1942" spans="1:1024" s="315" customFormat="1">
      <c r="A1942" s="15"/>
      <c r="B1942" s="18"/>
      <c r="C1942" s="18"/>
      <c r="D1942" s="18"/>
      <c r="E1942" s="18"/>
      <c r="F1942" s="18"/>
      <c r="G1942" s="18"/>
      <c r="H1942" s="18"/>
      <c r="I1942" s="32"/>
      <c r="J1942" s="32"/>
      <c r="K1942" s="18"/>
      <c r="L1942" s="18"/>
      <c r="M1942" s="18"/>
      <c r="N1942" s="18"/>
      <c r="O1942" s="18"/>
      <c r="P1942" s="18"/>
      <c r="Q1942" s="18"/>
      <c r="R1942" s="18"/>
      <c r="S1942" s="18"/>
      <c r="T1942" s="18"/>
      <c r="U1942" s="18"/>
      <c r="V1942" s="18"/>
      <c r="W1942" s="18"/>
      <c r="X1942" s="18"/>
      <c r="Y1942" s="18"/>
      <c r="Z1942" s="18"/>
      <c r="AA1942" s="18"/>
      <c r="AB1942" s="18"/>
      <c r="AC1942" s="18"/>
      <c r="AD1942" s="18"/>
      <c r="AE1942" s="18"/>
      <c r="AF1942" s="18"/>
      <c r="AG1942" s="18"/>
      <c r="AH1942" s="18"/>
      <c r="AI1942" s="18"/>
      <c r="AJ1942" s="18"/>
      <c r="AK1942" s="18"/>
      <c r="AL1942" s="18"/>
      <c r="AM1942" s="18"/>
      <c r="AN1942" s="18"/>
      <c r="AO1942" s="18"/>
      <c r="AP1942" s="18"/>
      <c r="AQ1942" s="18"/>
      <c r="AR1942" s="18"/>
      <c r="AS1942" s="18"/>
      <c r="AT1942" s="18"/>
      <c r="AU1942" s="18"/>
      <c r="AV1942" s="18"/>
      <c r="AW1942" s="18"/>
      <c r="AX1942" s="18"/>
      <c r="AY1942" s="18"/>
      <c r="AZ1942" s="18"/>
      <c r="BA1942" s="18"/>
      <c r="BB1942" s="18"/>
      <c r="BC1942" s="18"/>
      <c r="BD1942" s="18"/>
      <c r="BE1942" s="18"/>
      <c r="BF1942" s="18"/>
      <c r="BG1942" s="18"/>
      <c r="BH1942" s="18"/>
      <c r="BI1942" s="18"/>
      <c r="BJ1942" s="18"/>
      <c r="BK1942" s="18"/>
      <c r="BL1942" s="18"/>
      <c r="BM1942" s="18"/>
      <c r="BN1942" s="18"/>
      <c r="BO1942" s="18"/>
      <c r="BP1942" s="18"/>
      <c r="BQ1942" s="18"/>
      <c r="BR1942" s="18"/>
      <c r="BS1942" s="18"/>
      <c r="BT1942" s="18"/>
      <c r="BU1942" s="18"/>
      <c r="BV1942" s="18"/>
      <c r="BW1942" s="18"/>
      <c r="BX1942" s="18"/>
      <c r="BY1942" s="18"/>
      <c r="BZ1942" s="18"/>
      <c r="CA1942" s="18"/>
      <c r="CB1942" s="18"/>
      <c r="CC1942" s="18"/>
      <c r="CD1942" s="18"/>
      <c r="CE1942" s="18"/>
      <c r="CF1942" s="18"/>
      <c r="CG1942" s="18"/>
      <c r="CH1942" s="18"/>
      <c r="CI1942" s="18"/>
      <c r="CJ1942" s="18"/>
      <c r="CK1942" s="18"/>
      <c r="CL1942" s="18"/>
      <c r="CM1942" s="18"/>
      <c r="CN1942" s="18"/>
      <c r="CO1942" s="18"/>
      <c r="CP1942" s="18"/>
      <c r="CQ1942" s="18"/>
      <c r="CR1942" s="18"/>
      <c r="CS1942" s="18"/>
      <c r="CT1942" s="18"/>
      <c r="CU1942" s="18"/>
      <c r="CV1942" s="18"/>
      <c r="CW1942" s="18"/>
      <c r="CX1942" s="18"/>
      <c r="CY1942" s="18"/>
      <c r="CZ1942" s="18"/>
      <c r="DA1942" s="18"/>
      <c r="DB1942" s="18"/>
      <c r="DC1942" s="18"/>
      <c r="DD1942" s="18"/>
      <c r="DE1942" s="18"/>
      <c r="DF1942" s="18"/>
      <c r="DG1942" s="18"/>
      <c r="DH1942" s="18"/>
      <c r="DI1942" s="18"/>
      <c r="DJ1942" s="18"/>
      <c r="DK1942" s="18"/>
      <c r="DL1942" s="18"/>
      <c r="DM1942" s="18"/>
      <c r="DN1942" s="18"/>
      <c r="DO1942" s="18"/>
      <c r="DP1942" s="18"/>
      <c r="DQ1942" s="18"/>
      <c r="DR1942" s="18"/>
      <c r="DS1942" s="18"/>
      <c r="DT1942" s="18"/>
      <c r="DU1942" s="18"/>
      <c r="DV1942" s="18"/>
      <c r="DW1942" s="18"/>
      <c r="DX1942" s="18"/>
      <c r="DY1942" s="18"/>
      <c r="DZ1942" s="18"/>
      <c r="EA1942" s="18"/>
      <c r="EB1942" s="18"/>
      <c r="EC1942" s="18"/>
      <c r="ED1942" s="18"/>
      <c r="EE1942" s="18"/>
      <c r="EF1942" s="18"/>
      <c r="EG1942" s="18"/>
      <c r="EH1942" s="18"/>
      <c r="EI1942" s="18"/>
      <c r="EJ1942" s="18"/>
      <c r="EK1942" s="18"/>
      <c r="EL1942" s="18"/>
      <c r="EM1942" s="18"/>
      <c r="EN1942" s="18"/>
      <c r="EO1942" s="18"/>
      <c r="EP1942" s="18"/>
      <c r="EQ1942" s="18"/>
      <c r="ER1942" s="18"/>
      <c r="ES1942" s="18"/>
      <c r="ET1942" s="18"/>
      <c r="EU1942" s="18"/>
      <c r="EV1942" s="18"/>
      <c r="EW1942" s="18"/>
      <c r="EX1942" s="18"/>
      <c r="EY1942" s="18"/>
      <c r="EZ1942" s="18"/>
      <c r="FA1942" s="18"/>
      <c r="FB1942" s="18"/>
      <c r="FC1942" s="18"/>
      <c r="FD1942" s="18"/>
      <c r="FE1942" s="18"/>
      <c r="FF1942" s="18"/>
      <c r="FG1942" s="18"/>
      <c r="FH1942" s="18"/>
      <c r="FI1942" s="18"/>
      <c r="FJ1942" s="18"/>
      <c r="FK1942" s="18"/>
      <c r="FL1942" s="18"/>
      <c r="FM1942" s="18"/>
      <c r="FN1942" s="18"/>
      <c r="FO1942" s="18"/>
      <c r="FP1942" s="18"/>
      <c r="FQ1942" s="18"/>
      <c r="FR1942" s="18"/>
      <c r="FS1942" s="18"/>
      <c r="FT1942" s="18"/>
      <c r="FU1942" s="18"/>
      <c r="FV1942" s="18"/>
      <c r="FW1942" s="18"/>
      <c r="FX1942" s="18"/>
      <c r="FY1942" s="18"/>
      <c r="FZ1942" s="18"/>
      <c r="GA1942" s="18"/>
      <c r="GB1942" s="18"/>
      <c r="GC1942" s="18"/>
      <c r="GD1942" s="18"/>
      <c r="GE1942" s="18"/>
      <c r="GF1942" s="18"/>
      <c r="GG1942" s="18"/>
      <c r="GH1942" s="18"/>
      <c r="GI1942" s="18"/>
      <c r="GJ1942" s="18"/>
      <c r="GK1942" s="18"/>
      <c r="GL1942" s="18"/>
      <c r="GM1942" s="18"/>
      <c r="GN1942" s="18"/>
      <c r="GO1942" s="18"/>
      <c r="GP1942" s="18"/>
      <c r="GQ1942" s="18"/>
      <c r="GR1942" s="18"/>
      <c r="GS1942" s="18"/>
      <c r="GT1942" s="18"/>
      <c r="GU1942" s="18"/>
      <c r="GV1942" s="18"/>
      <c r="GW1942" s="18"/>
      <c r="GX1942" s="18"/>
      <c r="GY1942" s="18"/>
      <c r="GZ1942" s="18"/>
      <c r="HA1942" s="18"/>
      <c r="HB1942" s="18"/>
      <c r="HC1942" s="18"/>
      <c r="HD1942" s="18"/>
      <c r="HE1942" s="18"/>
      <c r="HF1942" s="18"/>
      <c r="HG1942" s="18"/>
      <c r="HH1942" s="18"/>
      <c r="HI1942" s="18"/>
      <c r="HJ1942" s="18"/>
      <c r="HK1942" s="18"/>
      <c r="HL1942" s="18"/>
      <c r="HM1942" s="18"/>
      <c r="HN1942" s="18"/>
      <c r="HO1942" s="18"/>
      <c r="HP1942" s="18"/>
      <c r="HQ1942" s="18"/>
      <c r="HR1942" s="18"/>
      <c r="HS1942" s="18"/>
      <c r="HT1942" s="18"/>
      <c r="HU1942" s="18"/>
      <c r="HV1942" s="18"/>
      <c r="HW1942" s="18"/>
      <c r="HX1942" s="18"/>
      <c r="HY1942" s="18"/>
      <c r="HZ1942" s="18"/>
      <c r="IA1942" s="18"/>
      <c r="IB1942" s="18"/>
      <c r="IC1942" s="18"/>
      <c r="ID1942" s="18"/>
      <c r="IE1942" s="18"/>
      <c r="IF1942" s="18"/>
      <c r="IG1942" s="18"/>
      <c r="IH1942" s="18"/>
      <c r="II1942" s="18"/>
      <c r="IJ1942" s="18"/>
      <c r="IK1942" s="18"/>
      <c r="IL1942" s="18"/>
      <c r="IM1942" s="18"/>
      <c r="IN1942" s="18"/>
      <c r="IO1942" s="18"/>
      <c r="IP1942" s="18"/>
      <c r="IQ1942" s="18"/>
      <c r="IR1942" s="18"/>
      <c r="IS1942" s="18"/>
      <c r="IT1942" s="18"/>
      <c r="IU1942" s="18"/>
      <c r="IV1942" s="18"/>
      <c r="IW1942" s="18"/>
      <c r="IX1942" s="18"/>
      <c r="IY1942" s="18"/>
      <c r="IZ1942" s="18"/>
      <c r="JA1942" s="18"/>
      <c r="JB1942" s="18"/>
      <c r="JC1942" s="18"/>
      <c r="JD1942" s="18"/>
      <c r="JE1942" s="18"/>
      <c r="JF1942" s="18"/>
      <c r="JG1942" s="18"/>
      <c r="JH1942" s="18"/>
      <c r="JI1942" s="18"/>
      <c r="JJ1942" s="18"/>
      <c r="JK1942" s="18"/>
      <c r="JL1942" s="18"/>
      <c r="JM1942" s="18"/>
      <c r="JN1942" s="18"/>
      <c r="JO1942" s="18"/>
      <c r="JP1942" s="18"/>
      <c r="JQ1942" s="18"/>
      <c r="JR1942" s="18"/>
      <c r="JS1942" s="18"/>
      <c r="JT1942" s="18"/>
      <c r="JU1942" s="18"/>
      <c r="JV1942" s="18"/>
      <c r="JW1942" s="18"/>
      <c r="JX1942" s="18"/>
      <c r="JY1942" s="18"/>
      <c r="JZ1942" s="18"/>
      <c r="KA1942" s="18"/>
      <c r="KB1942" s="18"/>
      <c r="KC1942" s="18"/>
      <c r="KD1942" s="18"/>
      <c r="KE1942" s="18"/>
      <c r="KF1942" s="18"/>
      <c r="KG1942" s="18"/>
      <c r="KH1942" s="18"/>
      <c r="KI1942" s="18"/>
      <c r="KJ1942" s="18"/>
      <c r="KK1942" s="18"/>
      <c r="KL1942" s="18"/>
      <c r="KM1942" s="18"/>
      <c r="KN1942" s="18"/>
      <c r="KO1942" s="18"/>
      <c r="KP1942" s="18"/>
      <c r="KQ1942" s="18"/>
      <c r="KR1942" s="18"/>
      <c r="KS1942" s="18"/>
      <c r="KT1942" s="18"/>
      <c r="KU1942" s="18"/>
      <c r="KV1942" s="18"/>
      <c r="KW1942" s="18"/>
      <c r="KX1942" s="18"/>
      <c r="KY1942" s="18"/>
      <c r="KZ1942" s="18"/>
      <c r="LA1942" s="18"/>
      <c r="LB1942" s="18"/>
      <c r="LC1942" s="18"/>
      <c r="LD1942" s="18"/>
      <c r="LE1942" s="18"/>
      <c r="LF1942" s="18"/>
      <c r="LG1942" s="18"/>
      <c r="LH1942" s="18"/>
      <c r="LI1942" s="18"/>
      <c r="LJ1942" s="18"/>
      <c r="LK1942" s="18"/>
      <c r="LL1942" s="18"/>
      <c r="LM1942" s="18"/>
      <c r="LN1942" s="18"/>
      <c r="LO1942" s="18"/>
      <c r="LP1942" s="18"/>
      <c r="LQ1942" s="18"/>
      <c r="LR1942" s="18"/>
      <c r="LS1942" s="18"/>
      <c r="LT1942" s="18"/>
      <c r="LU1942" s="18"/>
      <c r="LV1942" s="18"/>
      <c r="LW1942" s="18"/>
      <c r="LX1942" s="18"/>
      <c r="LY1942" s="18"/>
      <c r="LZ1942" s="18"/>
      <c r="MA1942" s="18"/>
      <c r="MB1942" s="18"/>
      <c r="MC1942" s="18"/>
      <c r="MD1942" s="18"/>
      <c r="ME1942" s="18"/>
      <c r="MF1942" s="18"/>
      <c r="MG1942" s="18"/>
      <c r="MH1942" s="18"/>
      <c r="MI1942" s="18"/>
      <c r="MJ1942" s="18"/>
      <c r="MK1942" s="18"/>
      <c r="ML1942" s="18"/>
      <c r="MM1942" s="18"/>
      <c r="MN1942" s="18"/>
      <c r="MO1942" s="18"/>
      <c r="MP1942" s="18"/>
      <c r="MQ1942" s="18"/>
      <c r="MR1942" s="18"/>
      <c r="MS1942" s="18"/>
      <c r="MT1942" s="18"/>
      <c r="MU1942" s="18"/>
      <c r="MV1942" s="18"/>
      <c r="MW1942" s="18"/>
      <c r="MX1942" s="18"/>
      <c r="MY1942" s="18"/>
      <c r="MZ1942" s="18"/>
      <c r="NA1942" s="18"/>
      <c r="NB1942" s="18"/>
      <c r="NC1942" s="18"/>
      <c r="ND1942" s="18"/>
      <c r="NE1942" s="18"/>
      <c r="NF1942" s="18"/>
      <c r="NG1942" s="18"/>
      <c r="NH1942" s="18"/>
      <c r="NI1942" s="18"/>
      <c r="NJ1942" s="18"/>
      <c r="NK1942" s="18"/>
      <c r="NL1942" s="18"/>
      <c r="NM1942" s="18"/>
      <c r="NN1942" s="18"/>
      <c r="NO1942" s="18"/>
      <c r="NP1942" s="18"/>
      <c r="NQ1942" s="18"/>
      <c r="NR1942" s="18"/>
      <c r="NS1942" s="18"/>
      <c r="NT1942" s="18"/>
      <c r="NU1942" s="18"/>
      <c r="NV1942" s="18"/>
      <c r="NW1942" s="18"/>
      <c r="NX1942" s="18"/>
      <c r="NY1942" s="18"/>
      <c r="NZ1942" s="18"/>
      <c r="OA1942" s="18"/>
      <c r="OB1942" s="18"/>
      <c r="OC1942" s="18"/>
      <c r="OD1942" s="18"/>
      <c r="OE1942" s="18"/>
      <c r="OF1942" s="18"/>
      <c r="OG1942" s="18"/>
      <c r="OH1942" s="18"/>
      <c r="OI1942" s="18"/>
      <c r="OJ1942" s="18"/>
      <c r="OK1942" s="18"/>
      <c r="OL1942" s="18"/>
      <c r="OM1942" s="18"/>
      <c r="ON1942" s="18"/>
      <c r="OO1942" s="18"/>
      <c r="OP1942" s="18"/>
      <c r="OQ1942" s="18"/>
      <c r="OR1942" s="18"/>
      <c r="OS1942" s="18"/>
      <c r="OT1942" s="18"/>
      <c r="OU1942" s="18"/>
      <c r="OV1942" s="18"/>
      <c r="OW1942" s="18"/>
      <c r="OX1942" s="18"/>
      <c r="OY1942" s="18"/>
      <c r="OZ1942" s="18"/>
      <c r="PA1942" s="18"/>
      <c r="PB1942" s="18"/>
      <c r="PC1942" s="18"/>
      <c r="PD1942" s="18"/>
      <c r="PE1942" s="18"/>
      <c r="PF1942" s="18"/>
      <c r="PG1942" s="18"/>
      <c r="PH1942" s="18"/>
      <c r="PI1942" s="18"/>
      <c r="PJ1942" s="18"/>
      <c r="PK1942" s="18"/>
      <c r="PL1942" s="18"/>
      <c r="PM1942" s="18"/>
      <c r="PN1942" s="18"/>
      <c r="PO1942" s="18"/>
      <c r="PP1942" s="18"/>
      <c r="PQ1942" s="18"/>
      <c r="PR1942" s="18"/>
      <c r="PS1942" s="18"/>
      <c r="PT1942" s="18"/>
      <c r="PU1942" s="18"/>
      <c r="PV1942" s="18"/>
      <c r="PW1942" s="18"/>
      <c r="PX1942" s="18"/>
      <c r="PY1942" s="18"/>
      <c r="PZ1942" s="18"/>
      <c r="QA1942" s="18"/>
      <c r="QB1942" s="18"/>
      <c r="QC1942" s="18"/>
      <c r="QD1942" s="18"/>
      <c r="QE1942" s="18"/>
      <c r="QF1942" s="18"/>
      <c r="QG1942" s="18"/>
      <c r="QH1942" s="18"/>
      <c r="QI1942" s="18"/>
      <c r="QJ1942" s="18"/>
      <c r="QK1942" s="18"/>
      <c r="QL1942" s="18"/>
      <c r="QM1942" s="18"/>
      <c r="QN1942" s="18"/>
      <c r="QO1942" s="18"/>
      <c r="QP1942" s="18"/>
      <c r="QQ1942" s="18"/>
      <c r="QR1942" s="18"/>
      <c r="QS1942" s="18"/>
      <c r="QT1942" s="18"/>
      <c r="QU1942" s="18"/>
      <c r="QV1942" s="18"/>
      <c r="QW1942" s="18"/>
      <c r="QX1942" s="18"/>
      <c r="QY1942" s="18"/>
      <c r="QZ1942" s="18"/>
      <c r="RA1942" s="18"/>
      <c r="RB1942" s="18"/>
      <c r="RC1942" s="18"/>
      <c r="RD1942" s="18"/>
      <c r="RE1942" s="18"/>
      <c r="RF1942" s="18"/>
      <c r="RG1942" s="18"/>
      <c r="RH1942" s="18"/>
      <c r="RI1942" s="18"/>
      <c r="RJ1942" s="18"/>
      <c r="RK1942" s="18"/>
      <c r="RL1942" s="18"/>
      <c r="RM1942" s="18"/>
      <c r="RN1942" s="18"/>
      <c r="RO1942" s="18"/>
      <c r="RP1942" s="18"/>
      <c r="RQ1942" s="18"/>
      <c r="RR1942" s="18"/>
      <c r="RS1942" s="18"/>
      <c r="RT1942" s="18"/>
      <c r="RU1942" s="18"/>
      <c r="RV1942" s="18"/>
      <c r="RW1942" s="18"/>
      <c r="RX1942" s="18"/>
      <c r="RY1942" s="18"/>
      <c r="RZ1942" s="18"/>
      <c r="SA1942" s="18"/>
      <c r="SB1942" s="18"/>
      <c r="SC1942" s="18"/>
      <c r="SD1942" s="18"/>
      <c r="SE1942" s="18"/>
      <c r="SF1942" s="18"/>
      <c r="SG1942" s="18"/>
      <c r="SH1942" s="18"/>
      <c r="SI1942" s="18"/>
      <c r="SJ1942" s="18"/>
      <c r="SK1942" s="18"/>
      <c r="SL1942" s="18"/>
      <c r="SM1942" s="18"/>
      <c r="SN1942" s="18"/>
      <c r="SO1942" s="18"/>
      <c r="SP1942" s="18"/>
      <c r="SQ1942" s="18"/>
      <c r="SR1942" s="18"/>
      <c r="SS1942" s="18"/>
      <c r="ST1942" s="18"/>
      <c r="SU1942" s="18"/>
      <c r="SV1942" s="18"/>
      <c r="SW1942" s="18"/>
      <c r="SX1942" s="18"/>
      <c r="SY1942" s="18"/>
      <c r="SZ1942" s="18"/>
      <c r="TA1942" s="18"/>
      <c r="TB1942" s="18"/>
      <c r="TC1942" s="18"/>
      <c r="TD1942" s="18"/>
      <c r="TE1942" s="18"/>
      <c r="TF1942" s="18"/>
      <c r="TG1942" s="18"/>
      <c r="TH1942" s="18"/>
      <c r="TI1942" s="18"/>
      <c r="TJ1942" s="18"/>
      <c r="TK1942" s="18"/>
      <c r="TL1942" s="18"/>
      <c r="TM1942" s="18"/>
      <c r="TN1942" s="18"/>
      <c r="TO1942" s="18"/>
      <c r="TP1942" s="18"/>
      <c r="TQ1942" s="18"/>
      <c r="TR1942" s="18"/>
      <c r="TS1942" s="18"/>
      <c r="TT1942" s="18"/>
      <c r="TU1942" s="18"/>
      <c r="TV1942" s="18"/>
      <c r="TW1942" s="18"/>
      <c r="TX1942" s="18"/>
      <c r="TY1942" s="18"/>
      <c r="TZ1942" s="18"/>
      <c r="UA1942" s="18"/>
      <c r="UB1942" s="18"/>
      <c r="UC1942" s="18"/>
      <c r="UD1942" s="18"/>
      <c r="UE1942" s="18"/>
      <c r="UF1942" s="18"/>
      <c r="UG1942" s="18"/>
      <c r="UH1942" s="18"/>
      <c r="UI1942" s="18"/>
      <c r="UJ1942" s="18"/>
      <c r="UK1942" s="18"/>
      <c r="UL1942" s="18"/>
      <c r="UM1942" s="18"/>
      <c r="UN1942" s="18"/>
      <c r="UO1942" s="18"/>
      <c r="UP1942" s="18"/>
      <c r="UQ1942" s="18"/>
      <c r="UR1942" s="18"/>
      <c r="US1942" s="18"/>
      <c r="UT1942" s="18"/>
      <c r="UU1942" s="18"/>
      <c r="UV1942" s="18"/>
      <c r="UW1942" s="18"/>
      <c r="UX1942" s="18"/>
      <c r="UY1942" s="18"/>
      <c r="UZ1942" s="18"/>
      <c r="VA1942" s="18"/>
      <c r="VB1942" s="18"/>
      <c r="VC1942" s="18"/>
      <c r="VD1942" s="18"/>
      <c r="VE1942" s="18"/>
      <c r="VF1942" s="18"/>
      <c r="VG1942" s="18"/>
      <c r="VH1942" s="18"/>
      <c r="VI1942" s="18"/>
      <c r="VJ1942" s="18"/>
      <c r="VK1942" s="18"/>
      <c r="VL1942" s="18"/>
      <c r="VM1942" s="18"/>
      <c r="VN1942" s="18"/>
      <c r="VO1942" s="18"/>
      <c r="VP1942" s="18"/>
      <c r="VQ1942" s="18"/>
      <c r="VR1942" s="18"/>
      <c r="VS1942" s="18"/>
      <c r="VT1942" s="18"/>
      <c r="VU1942" s="18"/>
      <c r="VV1942" s="18"/>
      <c r="VW1942" s="18"/>
      <c r="VX1942" s="18"/>
      <c r="VY1942" s="18"/>
      <c r="VZ1942" s="18"/>
      <c r="WA1942" s="18"/>
      <c r="WB1942" s="18"/>
      <c r="WC1942" s="18"/>
      <c r="WD1942" s="18"/>
      <c r="WE1942" s="18"/>
      <c r="WF1942" s="18"/>
      <c r="WG1942" s="18"/>
      <c r="WH1942" s="18"/>
      <c r="WI1942" s="18"/>
      <c r="WJ1942" s="18"/>
      <c r="WK1942" s="18"/>
      <c r="WL1942" s="18"/>
      <c r="WM1942" s="18"/>
      <c r="WN1942" s="18"/>
      <c r="WO1942" s="18"/>
      <c r="WP1942" s="18"/>
      <c r="WQ1942" s="18"/>
      <c r="WR1942" s="18"/>
      <c r="WS1942" s="18"/>
      <c r="WT1942" s="18"/>
      <c r="WU1942" s="18"/>
      <c r="WV1942" s="18"/>
      <c r="WW1942" s="18"/>
      <c r="WX1942" s="18"/>
      <c r="WY1942" s="18"/>
      <c r="WZ1942" s="18"/>
      <c r="XA1942" s="18"/>
      <c r="XB1942" s="18"/>
      <c r="XC1942" s="18"/>
      <c r="XD1942" s="18"/>
      <c r="XE1942" s="18"/>
      <c r="XF1942" s="18"/>
      <c r="XG1942" s="18"/>
      <c r="XH1942" s="18"/>
      <c r="XI1942" s="18"/>
      <c r="XJ1942" s="18"/>
      <c r="XK1942" s="18"/>
      <c r="XL1942" s="18"/>
      <c r="XM1942" s="18"/>
      <c r="XN1942" s="18"/>
      <c r="XO1942" s="18"/>
      <c r="XP1942" s="18"/>
      <c r="XQ1942" s="18"/>
      <c r="XR1942" s="18"/>
      <c r="XS1942" s="18"/>
      <c r="XT1942" s="18"/>
      <c r="XU1942" s="18"/>
      <c r="XV1942" s="18"/>
      <c r="XW1942" s="18"/>
      <c r="XX1942" s="18"/>
      <c r="XY1942" s="18"/>
      <c r="XZ1942" s="18"/>
      <c r="YA1942" s="18"/>
      <c r="YB1942" s="18"/>
      <c r="YC1942" s="18"/>
      <c r="YD1942" s="18"/>
      <c r="YE1942" s="18"/>
      <c r="YF1942" s="18"/>
      <c r="YG1942" s="18"/>
      <c r="YH1942" s="18"/>
      <c r="YI1942" s="18"/>
      <c r="YJ1942" s="18"/>
      <c r="YK1942" s="18"/>
      <c r="YL1942" s="18"/>
      <c r="YM1942" s="18"/>
      <c r="YN1942" s="18"/>
      <c r="YO1942" s="18"/>
      <c r="YP1942" s="18"/>
      <c r="YQ1942" s="18"/>
      <c r="YR1942" s="18"/>
      <c r="YS1942" s="18"/>
      <c r="YT1942" s="18"/>
      <c r="YU1942" s="18"/>
      <c r="YV1942" s="18"/>
      <c r="YW1942" s="18"/>
      <c r="YX1942" s="18"/>
      <c r="YY1942" s="18"/>
      <c r="YZ1942" s="18"/>
      <c r="ZA1942" s="18"/>
      <c r="ZB1942" s="18"/>
      <c r="ZC1942" s="18"/>
      <c r="ZD1942" s="18"/>
      <c r="ZE1942" s="18"/>
      <c r="ZF1942" s="18"/>
      <c r="ZG1942" s="18"/>
      <c r="ZH1942" s="18"/>
      <c r="ZI1942" s="18"/>
      <c r="ZJ1942" s="18"/>
      <c r="ZK1942" s="18"/>
      <c r="ZL1942" s="18"/>
      <c r="ZM1942" s="18"/>
      <c r="ZN1942" s="18"/>
      <c r="ZO1942" s="18"/>
      <c r="ZP1942" s="18"/>
      <c r="ZQ1942" s="18"/>
      <c r="ZR1942" s="18"/>
      <c r="ZS1942" s="18"/>
      <c r="ZT1942" s="18"/>
      <c r="ZU1942" s="18"/>
      <c r="ZV1942" s="18"/>
      <c r="ZW1942" s="18"/>
      <c r="ZX1942" s="18"/>
      <c r="ZY1942" s="18"/>
      <c r="ZZ1942" s="18"/>
      <c r="AAA1942" s="18"/>
      <c r="AAB1942" s="18"/>
      <c r="AAC1942" s="18"/>
      <c r="AAD1942" s="18"/>
      <c r="AAE1942" s="18"/>
      <c r="AAF1942" s="18"/>
      <c r="AAG1942" s="18"/>
      <c r="AAH1942" s="18"/>
      <c r="AAI1942" s="18"/>
      <c r="AAJ1942" s="18"/>
      <c r="AAK1942" s="18"/>
      <c r="AAL1942" s="18"/>
      <c r="AAM1942" s="18"/>
      <c r="AAN1942" s="18"/>
      <c r="AAO1942" s="18"/>
      <c r="AAP1942" s="18"/>
      <c r="AAQ1942" s="18"/>
      <c r="AAR1942" s="18"/>
      <c r="AAS1942" s="18"/>
      <c r="AAT1942" s="18"/>
      <c r="AAU1942" s="18"/>
      <c r="AAV1942" s="18"/>
      <c r="AAW1942" s="18"/>
      <c r="AAX1942" s="18"/>
      <c r="AAY1942" s="18"/>
      <c r="AAZ1942" s="18"/>
      <c r="ABA1942" s="18"/>
      <c r="ABB1942" s="18"/>
      <c r="ABC1942" s="18"/>
      <c r="ABD1942" s="18"/>
      <c r="ABE1942" s="18"/>
      <c r="ABF1942" s="18"/>
      <c r="ABG1942" s="18"/>
      <c r="ABH1942" s="18"/>
      <c r="ABI1942" s="18"/>
      <c r="ABJ1942" s="18"/>
      <c r="ABK1942" s="18"/>
      <c r="ABL1942" s="18"/>
      <c r="ABM1942" s="18"/>
      <c r="ABN1942" s="18"/>
      <c r="ABO1942" s="18"/>
      <c r="ABP1942" s="18"/>
      <c r="ABQ1942" s="18"/>
      <c r="ABR1942" s="18"/>
      <c r="ABS1942" s="18"/>
      <c r="ABT1942" s="18"/>
      <c r="ABU1942" s="18"/>
      <c r="ABV1942" s="18"/>
      <c r="ABW1942" s="18"/>
      <c r="ABX1942" s="18"/>
      <c r="ABY1942" s="18"/>
      <c r="ABZ1942" s="18"/>
      <c r="ACA1942" s="18"/>
      <c r="ACB1942" s="18"/>
      <c r="ACC1942" s="18"/>
      <c r="ACD1942" s="18"/>
      <c r="ACE1942" s="18"/>
      <c r="ACF1942" s="18"/>
      <c r="ACG1942" s="18"/>
      <c r="ACH1942" s="18"/>
      <c r="ACI1942" s="18"/>
      <c r="ACJ1942" s="18"/>
      <c r="ACK1942" s="18"/>
      <c r="ACL1942" s="18"/>
      <c r="ACM1942" s="18"/>
      <c r="ACN1942" s="18"/>
      <c r="ACO1942" s="18"/>
      <c r="ACP1942" s="18"/>
      <c r="ACQ1942" s="18"/>
      <c r="ACR1942" s="18"/>
      <c r="ACS1942" s="18"/>
      <c r="ACT1942" s="18"/>
      <c r="ACU1942" s="18"/>
      <c r="ACV1942" s="18"/>
      <c r="ACW1942" s="18"/>
      <c r="ACX1942" s="18"/>
      <c r="ACY1942" s="18"/>
      <c r="ACZ1942" s="18"/>
      <c r="ADA1942" s="18"/>
      <c r="ADB1942" s="18"/>
      <c r="ADC1942" s="18"/>
      <c r="ADD1942" s="18"/>
      <c r="ADE1942" s="18"/>
      <c r="ADF1942" s="18"/>
      <c r="ADG1942" s="18"/>
      <c r="ADH1942" s="18"/>
      <c r="ADI1942" s="18"/>
      <c r="ADJ1942" s="18"/>
      <c r="ADK1942" s="18"/>
      <c r="ADL1942" s="18"/>
      <c r="ADM1942" s="18"/>
      <c r="ADN1942" s="18"/>
      <c r="ADO1942" s="18"/>
      <c r="ADP1942" s="18"/>
      <c r="ADQ1942" s="18"/>
      <c r="ADR1942" s="18"/>
      <c r="ADS1942" s="18"/>
      <c r="ADT1942" s="18"/>
      <c r="ADU1942" s="18"/>
      <c r="ADV1942" s="18"/>
      <c r="ADW1942" s="18"/>
      <c r="ADX1942" s="18"/>
      <c r="ADY1942" s="18"/>
      <c r="ADZ1942" s="18"/>
      <c r="AEA1942" s="18"/>
      <c r="AEB1942" s="18"/>
      <c r="AEC1942" s="18"/>
      <c r="AED1942" s="18"/>
      <c r="AEE1942" s="18"/>
      <c r="AEF1942" s="18"/>
      <c r="AEG1942" s="18"/>
      <c r="AEH1942" s="18"/>
      <c r="AEI1942" s="18"/>
      <c r="AEJ1942" s="18"/>
      <c r="AEK1942" s="18"/>
      <c r="AEL1942" s="18"/>
      <c r="AEM1942" s="18"/>
      <c r="AEN1942" s="18"/>
      <c r="AEO1942" s="18"/>
      <c r="AEP1942" s="18"/>
      <c r="AEQ1942" s="18"/>
      <c r="AER1942" s="18"/>
      <c r="AES1942" s="18"/>
      <c r="AET1942" s="18"/>
      <c r="AEU1942" s="18"/>
      <c r="AEV1942" s="18"/>
      <c r="AEW1942" s="18"/>
      <c r="AEX1942" s="18"/>
      <c r="AEY1942" s="18"/>
      <c r="AEZ1942" s="18"/>
      <c r="AFA1942" s="18"/>
      <c r="AFB1942" s="18"/>
      <c r="AFC1942" s="18"/>
      <c r="AFD1942" s="18"/>
      <c r="AFE1942" s="18"/>
      <c r="AFF1942" s="18"/>
      <c r="AFG1942" s="18"/>
      <c r="AFH1942" s="18"/>
      <c r="AFI1942" s="18"/>
      <c r="AFJ1942" s="18"/>
      <c r="AFK1942" s="18"/>
      <c r="AFL1942" s="18"/>
      <c r="AFM1942" s="18"/>
      <c r="AFN1942" s="18"/>
      <c r="AFO1942" s="18"/>
      <c r="AFP1942" s="18"/>
      <c r="AFQ1942" s="18"/>
      <c r="AFR1942" s="18"/>
      <c r="AFS1942" s="18"/>
      <c r="AFT1942" s="18"/>
      <c r="AFU1942" s="18"/>
      <c r="AFV1942" s="18"/>
      <c r="AFW1942" s="18"/>
      <c r="AFX1942" s="18"/>
      <c r="AFY1942" s="18"/>
      <c r="AFZ1942" s="18"/>
      <c r="AGA1942" s="18"/>
      <c r="AGB1942" s="18"/>
      <c r="AGC1942" s="18"/>
      <c r="AGD1942" s="18"/>
      <c r="AGE1942" s="18"/>
      <c r="AGF1942" s="18"/>
      <c r="AGG1942" s="18"/>
      <c r="AGH1942" s="18"/>
      <c r="AGI1942" s="18"/>
      <c r="AGJ1942" s="18"/>
      <c r="AGK1942" s="18"/>
      <c r="AGL1942" s="18"/>
      <c r="AGM1942" s="18"/>
      <c r="AGN1942" s="18"/>
      <c r="AGO1942" s="18"/>
      <c r="AGP1942" s="18"/>
      <c r="AGQ1942" s="18"/>
      <c r="AGR1942" s="18"/>
      <c r="AGS1942" s="18"/>
      <c r="AGT1942" s="18"/>
      <c r="AGU1942" s="18"/>
      <c r="AGV1942" s="18"/>
      <c r="AGW1942" s="18"/>
      <c r="AGX1942" s="18"/>
      <c r="AGY1942" s="18"/>
      <c r="AGZ1942" s="18"/>
      <c r="AHA1942" s="18"/>
      <c r="AHB1942" s="18"/>
      <c r="AHC1942" s="18"/>
      <c r="AHD1942" s="18"/>
      <c r="AHE1942" s="18"/>
      <c r="AHF1942" s="18"/>
      <c r="AHG1942" s="18"/>
      <c r="AHH1942" s="18"/>
      <c r="AHI1942" s="18"/>
      <c r="AHJ1942" s="18"/>
      <c r="AHK1942" s="18"/>
      <c r="AHL1942" s="18"/>
      <c r="AHM1942" s="18"/>
      <c r="AHN1942" s="18"/>
      <c r="AHO1942" s="18"/>
      <c r="AHP1942" s="18"/>
      <c r="AHQ1942" s="18"/>
      <c r="AHR1942" s="18"/>
      <c r="AHS1942" s="18"/>
      <c r="AHT1942" s="18"/>
      <c r="AHU1942" s="18"/>
      <c r="AHV1942" s="18"/>
      <c r="AHW1942" s="18"/>
      <c r="AHX1942" s="18"/>
      <c r="AHY1942" s="18"/>
      <c r="AHZ1942" s="18"/>
      <c r="AIA1942" s="18"/>
      <c r="AIB1942" s="18"/>
      <c r="AIC1942" s="18"/>
      <c r="AID1942" s="18"/>
      <c r="AIE1942" s="18"/>
      <c r="AIF1942" s="18"/>
      <c r="AIG1942" s="18"/>
      <c r="AIH1942" s="18"/>
      <c r="AII1942" s="18"/>
      <c r="AIJ1942" s="18"/>
      <c r="AIK1942" s="18"/>
      <c r="AIL1942" s="18"/>
      <c r="AIM1942" s="18"/>
      <c r="AIN1942" s="18"/>
      <c r="AIO1942" s="18"/>
      <c r="AIP1942" s="18"/>
      <c r="AIQ1942" s="18"/>
      <c r="AIR1942" s="18"/>
      <c r="AIS1942" s="18"/>
      <c r="AIT1942" s="18"/>
      <c r="AIU1942" s="18"/>
      <c r="AIV1942" s="18"/>
      <c r="AIW1942" s="18"/>
      <c r="AIX1942" s="18"/>
      <c r="AIY1942" s="18"/>
      <c r="AIZ1942" s="18"/>
      <c r="AJA1942" s="18"/>
      <c r="AJB1942" s="18"/>
      <c r="AJC1942" s="18"/>
      <c r="AJD1942" s="18"/>
      <c r="AJE1942" s="18"/>
      <c r="AJF1942" s="18"/>
      <c r="AJG1942" s="18"/>
      <c r="AJH1942" s="18"/>
      <c r="AJI1942" s="18"/>
      <c r="AJJ1942" s="18"/>
      <c r="AJK1942" s="18"/>
      <c r="AJL1942" s="18"/>
      <c r="AJM1942" s="18"/>
      <c r="AJN1942" s="18"/>
      <c r="AJO1942" s="18"/>
      <c r="AJP1942" s="18"/>
      <c r="AJQ1942" s="18"/>
      <c r="AJR1942" s="18"/>
      <c r="AJS1942" s="18"/>
      <c r="AJT1942" s="18"/>
      <c r="AJU1942" s="18"/>
      <c r="AJV1942" s="18"/>
      <c r="AJW1942" s="18"/>
      <c r="AJX1942" s="18"/>
      <c r="AJY1942" s="18"/>
      <c r="AJZ1942" s="18"/>
      <c r="AKA1942" s="18"/>
      <c r="AKB1942" s="18"/>
      <c r="AKC1942" s="18"/>
      <c r="AKD1942" s="18"/>
      <c r="AKE1942" s="18"/>
      <c r="AKF1942" s="18"/>
      <c r="AKG1942" s="18"/>
      <c r="AKH1942" s="18"/>
      <c r="AKI1942" s="18"/>
      <c r="AKJ1942" s="18"/>
      <c r="AKK1942" s="18"/>
      <c r="AKL1942" s="18"/>
      <c r="AKM1942" s="18"/>
      <c r="AKN1942" s="18"/>
      <c r="AKO1942" s="18"/>
      <c r="AKP1942" s="18"/>
      <c r="AKQ1942" s="18"/>
      <c r="AKR1942" s="18"/>
      <c r="AKS1942" s="18"/>
      <c r="AKT1942" s="18"/>
      <c r="AKU1942" s="18"/>
      <c r="AKV1942" s="18"/>
      <c r="AKW1942" s="18"/>
      <c r="AKX1942" s="18"/>
      <c r="AKY1942" s="18"/>
      <c r="AKZ1942" s="18"/>
      <c r="ALA1942" s="18"/>
      <c r="ALB1942" s="18"/>
      <c r="ALC1942" s="18"/>
      <c r="ALD1942" s="18"/>
      <c r="ALE1942" s="18"/>
      <c r="ALF1942" s="18"/>
      <c r="ALG1942" s="18"/>
      <c r="ALH1942" s="18"/>
      <c r="ALI1942" s="18"/>
      <c r="ALJ1942" s="18"/>
      <c r="ALK1942" s="18"/>
      <c r="ALL1942" s="18"/>
      <c r="ALM1942" s="18"/>
      <c r="ALN1942" s="18"/>
      <c r="ALO1942" s="18"/>
      <c r="ALP1942" s="18"/>
      <c r="ALQ1942" s="18"/>
      <c r="ALR1942" s="18"/>
      <c r="ALS1942" s="18"/>
      <c r="ALT1942" s="18"/>
      <c r="ALU1942" s="18"/>
      <c r="ALV1942" s="18"/>
      <c r="ALW1942" s="18"/>
      <c r="ALX1942" s="18"/>
      <c r="ALY1942" s="18"/>
      <c r="ALZ1942" s="18"/>
      <c r="AMA1942" s="18"/>
      <c r="AMB1942" s="18"/>
      <c r="AMC1942" s="18"/>
      <c r="AMD1942" s="18"/>
      <c r="AME1942" s="18"/>
      <c r="AMF1942" s="18"/>
      <c r="AMG1942" s="18"/>
      <c r="AMH1942" s="18"/>
      <c r="AMI1942" s="18"/>
      <c r="AMJ1942" s="18"/>
    </row>
    <row r="1943" spans="1:1024" s="315" customFormat="1">
      <c r="A1943" s="15"/>
      <c r="B1943" s="18"/>
      <c r="C1943" s="18"/>
      <c r="D1943" s="18"/>
      <c r="E1943" s="18"/>
      <c r="F1943" s="18"/>
      <c r="G1943" s="18"/>
      <c r="H1943" s="18"/>
      <c r="I1943" s="32"/>
      <c r="J1943" s="32"/>
      <c r="K1943" s="18"/>
      <c r="L1943" s="18"/>
      <c r="M1943" s="18"/>
      <c r="N1943" s="18"/>
      <c r="O1943" s="18"/>
      <c r="P1943" s="18"/>
      <c r="Q1943" s="18"/>
      <c r="R1943" s="18"/>
      <c r="S1943" s="18"/>
      <c r="T1943" s="18"/>
      <c r="U1943" s="18"/>
      <c r="V1943" s="18"/>
      <c r="W1943" s="18"/>
      <c r="X1943" s="18"/>
      <c r="Y1943" s="18"/>
      <c r="Z1943" s="18"/>
      <c r="AA1943" s="18"/>
      <c r="AB1943" s="18"/>
      <c r="AC1943" s="18"/>
      <c r="AD1943" s="18"/>
      <c r="AE1943" s="18"/>
      <c r="AF1943" s="18"/>
      <c r="AG1943" s="18"/>
      <c r="AH1943" s="18"/>
      <c r="AI1943" s="18"/>
      <c r="AJ1943" s="18"/>
      <c r="AK1943" s="18"/>
      <c r="AL1943" s="18"/>
      <c r="AM1943" s="18"/>
      <c r="AN1943" s="18"/>
      <c r="AO1943" s="18"/>
      <c r="AP1943" s="18"/>
      <c r="AQ1943" s="18"/>
      <c r="AR1943" s="18"/>
      <c r="AS1943" s="18"/>
      <c r="AT1943" s="18"/>
      <c r="AU1943" s="18"/>
      <c r="AV1943" s="18"/>
      <c r="AW1943" s="18"/>
      <c r="AX1943" s="18"/>
      <c r="AY1943" s="18"/>
      <c r="AZ1943" s="18"/>
      <c r="BA1943" s="18"/>
      <c r="BB1943" s="18"/>
      <c r="BC1943" s="18"/>
      <c r="BD1943" s="18"/>
      <c r="BE1943" s="18"/>
      <c r="BF1943" s="18"/>
      <c r="BG1943" s="18"/>
      <c r="BH1943" s="18"/>
      <c r="BI1943" s="18"/>
      <c r="BJ1943" s="18"/>
      <c r="BK1943" s="18"/>
      <c r="BL1943" s="18"/>
      <c r="BM1943" s="18"/>
      <c r="BN1943" s="18"/>
      <c r="BO1943" s="18"/>
      <c r="BP1943" s="18"/>
      <c r="BQ1943" s="18"/>
      <c r="BR1943" s="18"/>
      <c r="BS1943" s="18"/>
      <c r="BT1943" s="18"/>
      <c r="BU1943" s="18"/>
      <c r="BV1943" s="18"/>
      <c r="BW1943" s="18"/>
      <c r="BX1943" s="18"/>
      <c r="BY1943" s="18"/>
      <c r="BZ1943" s="18"/>
      <c r="CA1943" s="18"/>
      <c r="CB1943" s="18"/>
      <c r="CC1943" s="18"/>
      <c r="CD1943" s="18"/>
      <c r="CE1943" s="18"/>
      <c r="CF1943" s="18"/>
      <c r="CG1943" s="18"/>
      <c r="CH1943" s="18"/>
      <c r="CI1943" s="18"/>
      <c r="CJ1943" s="18"/>
      <c r="CK1943" s="18"/>
      <c r="CL1943" s="18"/>
      <c r="CM1943" s="18"/>
      <c r="CN1943" s="18"/>
      <c r="CO1943" s="18"/>
      <c r="CP1943" s="18"/>
      <c r="CQ1943" s="18"/>
      <c r="CR1943" s="18"/>
      <c r="CS1943" s="18"/>
      <c r="CT1943" s="18"/>
      <c r="CU1943" s="18"/>
      <c r="CV1943" s="18"/>
      <c r="CW1943" s="18"/>
      <c r="CX1943" s="18"/>
      <c r="CY1943" s="18"/>
      <c r="CZ1943" s="18"/>
      <c r="DA1943" s="18"/>
      <c r="DB1943" s="18"/>
      <c r="DC1943" s="18"/>
      <c r="DD1943" s="18"/>
      <c r="DE1943" s="18"/>
      <c r="DF1943" s="18"/>
      <c r="DG1943" s="18"/>
      <c r="DH1943" s="18"/>
      <c r="DI1943" s="18"/>
      <c r="DJ1943" s="18"/>
      <c r="DK1943" s="18"/>
      <c r="DL1943" s="18"/>
      <c r="DM1943" s="18"/>
      <c r="DN1943" s="18"/>
      <c r="DO1943" s="18"/>
      <c r="DP1943" s="18"/>
      <c r="DQ1943" s="18"/>
      <c r="DR1943" s="18"/>
      <c r="DS1943" s="18"/>
      <c r="DT1943" s="18"/>
      <c r="DU1943" s="18"/>
      <c r="DV1943" s="18"/>
      <c r="DW1943" s="18"/>
      <c r="DX1943" s="18"/>
      <c r="DY1943" s="18"/>
      <c r="DZ1943" s="18"/>
      <c r="EA1943" s="18"/>
      <c r="EB1943" s="18"/>
      <c r="EC1943" s="18"/>
      <c r="ED1943" s="18"/>
      <c r="EE1943" s="18"/>
      <c r="EF1943" s="18"/>
      <c r="EG1943" s="18"/>
      <c r="EH1943" s="18"/>
      <c r="EI1943" s="18"/>
      <c r="EJ1943" s="18"/>
      <c r="EK1943" s="18"/>
      <c r="EL1943" s="18"/>
      <c r="EM1943" s="18"/>
      <c r="EN1943" s="18"/>
      <c r="EO1943" s="18"/>
      <c r="EP1943" s="18"/>
      <c r="EQ1943" s="18"/>
      <c r="ER1943" s="18"/>
      <c r="ES1943" s="18"/>
      <c r="ET1943" s="18"/>
      <c r="EU1943" s="18"/>
      <c r="EV1943" s="18"/>
      <c r="EW1943" s="18"/>
      <c r="EX1943" s="18"/>
      <c r="EY1943" s="18"/>
      <c r="EZ1943" s="18"/>
      <c r="FA1943" s="18"/>
      <c r="FB1943" s="18"/>
      <c r="FC1943" s="18"/>
      <c r="FD1943" s="18"/>
      <c r="FE1943" s="18"/>
      <c r="FF1943" s="18"/>
      <c r="FG1943" s="18"/>
      <c r="FH1943" s="18"/>
      <c r="FI1943" s="18"/>
      <c r="FJ1943" s="18"/>
      <c r="FK1943" s="18"/>
      <c r="FL1943" s="18"/>
      <c r="FM1943" s="18"/>
      <c r="FN1943" s="18"/>
      <c r="FO1943" s="18"/>
      <c r="FP1943" s="18"/>
      <c r="FQ1943" s="18"/>
      <c r="FR1943" s="18"/>
      <c r="FS1943" s="18"/>
      <c r="FT1943" s="18"/>
      <c r="FU1943" s="18"/>
      <c r="FV1943" s="18"/>
      <c r="FW1943" s="18"/>
      <c r="FX1943" s="18"/>
      <c r="FY1943" s="18"/>
      <c r="FZ1943" s="18"/>
      <c r="GA1943" s="18"/>
      <c r="GB1943" s="18"/>
      <c r="GC1943" s="18"/>
      <c r="GD1943" s="18"/>
      <c r="GE1943" s="18"/>
      <c r="GF1943" s="18"/>
      <c r="GG1943" s="18"/>
      <c r="GH1943" s="18"/>
      <c r="GI1943" s="18"/>
      <c r="GJ1943" s="18"/>
      <c r="GK1943" s="18"/>
      <c r="GL1943" s="18"/>
      <c r="GM1943" s="18"/>
      <c r="GN1943" s="18"/>
      <c r="GO1943" s="18"/>
      <c r="GP1943" s="18"/>
      <c r="GQ1943" s="18"/>
      <c r="GR1943" s="18"/>
      <c r="GS1943" s="18"/>
      <c r="GT1943" s="18"/>
      <c r="GU1943" s="18"/>
      <c r="GV1943" s="18"/>
      <c r="GW1943" s="18"/>
      <c r="GX1943" s="18"/>
      <c r="GY1943" s="18"/>
      <c r="GZ1943" s="18"/>
      <c r="HA1943" s="18"/>
      <c r="HB1943" s="18"/>
      <c r="HC1943" s="18"/>
      <c r="HD1943" s="18"/>
      <c r="HE1943" s="18"/>
      <c r="HF1943" s="18"/>
      <c r="HG1943" s="18"/>
      <c r="HH1943" s="18"/>
      <c r="HI1943" s="18"/>
      <c r="HJ1943" s="18"/>
      <c r="HK1943" s="18"/>
      <c r="HL1943" s="18"/>
      <c r="HM1943" s="18"/>
      <c r="HN1943" s="18"/>
      <c r="HO1943" s="18"/>
      <c r="HP1943" s="18"/>
      <c r="HQ1943" s="18"/>
      <c r="HR1943" s="18"/>
      <c r="HS1943" s="18"/>
      <c r="HT1943" s="18"/>
      <c r="HU1943" s="18"/>
      <c r="HV1943" s="18"/>
      <c r="HW1943" s="18"/>
      <c r="HX1943" s="18"/>
      <c r="HY1943" s="18"/>
      <c r="HZ1943" s="18"/>
      <c r="IA1943" s="18"/>
      <c r="IB1943" s="18"/>
      <c r="IC1943" s="18"/>
      <c r="ID1943" s="18"/>
      <c r="IE1943" s="18"/>
      <c r="IF1943" s="18"/>
      <c r="IG1943" s="18"/>
      <c r="IH1943" s="18"/>
      <c r="II1943" s="18"/>
      <c r="IJ1943" s="18"/>
      <c r="IK1943" s="18"/>
      <c r="IL1943" s="18"/>
      <c r="IM1943" s="18"/>
      <c r="IN1943" s="18"/>
      <c r="IO1943" s="18"/>
      <c r="IP1943" s="18"/>
      <c r="IQ1943" s="18"/>
      <c r="IR1943" s="18"/>
      <c r="IS1943" s="18"/>
      <c r="IT1943" s="18"/>
      <c r="IU1943" s="18"/>
      <c r="IV1943" s="18"/>
      <c r="IW1943" s="18"/>
      <c r="IX1943" s="18"/>
      <c r="IY1943" s="18"/>
      <c r="IZ1943" s="18"/>
      <c r="JA1943" s="18"/>
      <c r="JB1943" s="18"/>
      <c r="JC1943" s="18"/>
      <c r="JD1943" s="18"/>
      <c r="JE1943" s="18"/>
      <c r="JF1943" s="18"/>
      <c r="JG1943" s="18"/>
      <c r="JH1943" s="18"/>
      <c r="JI1943" s="18"/>
      <c r="JJ1943" s="18"/>
      <c r="JK1943" s="18"/>
      <c r="JL1943" s="18"/>
      <c r="JM1943" s="18"/>
      <c r="JN1943" s="18"/>
      <c r="JO1943" s="18"/>
      <c r="JP1943" s="18"/>
      <c r="JQ1943" s="18"/>
      <c r="JR1943" s="18"/>
      <c r="JS1943" s="18"/>
      <c r="JT1943" s="18"/>
      <c r="JU1943" s="18"/>
      <c r="JV1943" s="18"/>
      <c r="JW1943" s="18"/>
      <c r="JX1943" s="18"/>
      <c r="JY1943" s="18"/>
      <c r="JZ1943" s="18"/>
      <c r="KA1943" s="18"/>
      <c r="KB1943" s="18"/>
      <c r="KC1943" s="18"/>
      <c r="KD1943" s="18"/>
      <c r="KE1943" s="18"/>
      <c r="KF1943" s="18"/>
      <c r="KG1943" s="18"/>
      <c r="KH1943" s="18"/>
      <c r="KI1943" s="18"/>
      <c r="KJ1943" s="18"/>
      <c r="KK1943" s="18"/>
      <c r="KL1943" s="18"/>
      <c r="KM1943" s="18"/>
      <c r="KN1943" s="18"/>
      <c r="KO1943" s="18"/>
      <c r="KP1943" s="18"/>
      <c r="KQ1943" s="18"/>
      <c r="KR1943" s="18"/>
      <c r="KS1943" s="18"/>
      <c r="KT1943" s="18"/>
      <c r="KU1943" s="18"/>
      <c r="KV1943" s="18"/>
      <c r="KW1943" s="18"/>
      <c r="KX1943" s="18"/>
      <c r="KY1943" s="18"/>
      <c r="KZ1943" s="18"/>
      <c r="LA1943" s="18"/>
      <c r="LB1943" s="18"/>
      <c r="LC1943" s="18"/>
      <c r="LD1943" s="18"/>
      <c r="LE1943" s="18"/>
      <c r="LF1943" s="18"/>
      <c r="LG1943" s="18"/>
      <c r="LH1943" s="18"/>
      <c r="LI1943" s="18"/>
      <c r="LJ1943" s="18"/>
      <c r="LK1943" s="18"/>
      <c r="LL1943" s="18"/>
      <c r="LM1943" s="18"/>
      <c r="LN1943" s="18"/>
      <c r="LO1943" s="18"/>
      <c r="LP1943" s="18"/>
      <c r="LQ1943" s="18"/>
      <c r="LR1943" s="18"/>
      <c r="LS1943" s="18"/>
      <c r="LT1943" s="18"/>
      <c r="LU1943" s="18"/>
      <c r="LV1943" s="18"/>
      <c r="LW1943" s="18"/>
      <c r="LX1943" s="18"/>
      <c r="LY1943" s="18"/>
      <c r="LZ1943" s="18"/>
      <c r="MA1943" s="18"/>
      <c r="MB1943" s="18"/>
      <c r="MC1943" s="18"/>
      <c r="MD1943" s="18"/>
      <c r="ME1943" s="18"/>
      <c r="MF1943" s="18"/>
      <c r="MG1943" s="18"/>
      <c r="MH1943" s="18"/>
      <c r="MI1943" s="18"/>
      <c r="MJ1943" s="18"/>
      <c r="MK1943" s="18"/>
      <c r="ML1943" s="18"/>
      <c r="MM1943" s="18"/>
      <c r="MN1943" s="18"/>
      <c r="MO1943" s="18"/>
      <c r="MP1943" s="18"/>
      <c r="MQ1943" s="18"/>
      <c r="MR1943" s="18"/>
      <c r="MS1943" s="18"/>
      <c r="MT1943" s="18"/>
      <c r="MU1943" s="18"/>
      <c r="MV1943" s="18"/>
      <c r="MW1943" s="18"/>
      <c r="MX1943" s="18"/>
      <c r="MY1943" s="18"/>
      <c r="MZ1943" s="18"/>
      <c r="NA1943" s="18"/>
      <c r="NB1943" s="18"/>
      <c r="NC1943" s="18"/>
      <c r="ND1943" s="18"/>
      <c r="NE1943" s="18"/>
      <c r="NF1943" s="18"/>
      <c r="NG1943" s="18"/>
      <c r="NH1943" s="18"/>
      <c r="NI1943" s="18"/>
      <c r="NJ1943" s="18"/>
      <c r="NK1943" s="18"/>
      <c r="NL1943" s="18"/>
      <c r="NM1943" s="18"/>
      <c r="NN1943" s="18"/>
      <c r="NO1943" s="18"/>
      <c r="NP1943" s="18"/>
      <c r="NQ1943" s="18"/>
      <c r="NR1943" s="18"/>
      <c r="NS1943" s="18"/>
      <c r="NT1943" s="18"/>
      <c r="NU1943" s="18"/>
      <c r="NV1943" s="18"/>
      <c r="NW1943" s="18"/>
      <c r="NX1943" s="18"/>
      <c r="NY1943" s="18"/>
      <c r="NZ1943" s="18"/>
      <c r="OA1943" s="18"/>
      <c r="OB1943" s="18"/>
      <c r="OC1943" s="18"/>
      <c r="OD1943" s="18"/>
      <c r="OE1943" s="18"/>
      <c r="OF1943" s="18"/>
      <c r="OG1943" s="18"/>
      <c r="OH1943" s="18"/>
      <c r="OI1943" s="18"/>
      <c r="OJ1943" s="18"/>
      <c r="OK1943" s="18"/>
      <c r="OL1943" s="18"/>
      <c r="OM1943" s="18"/>
      <c r="ON1943" s="18"/>
      <c r="OO1943" s="18"/>
      <c r="OP1943" s="18"/>
      <c r="OQ1943" s="18"/>
      <c r="OR1943" s="18"/>
      <c r="OS1943" s="18"/>
      <c r="OT1943" s="18"/>
      <c r="OU1943" s="18"/>
      <c r="OV1943" s="18"/>
      <c r="OW1943" s="18"/>
      <c r="OX1943" s="18"/>
      <c r="OY1943" s="18"/>
      <c r="OZ1943" s="18"/>
      <c r="PA1943" s="18"/>
      <c r="PB1943" s="18"/>
      <c r="PC1943" s="18"/>
      <c r="PD1943" s="18"/>
      <c r="PE1943" s="18"/>
      <c r="PF1943" s="18"/>
      <c r="PG1943" s="18"/>
      <c r="PH1943" s="18"/>
      <c r="PI1943" s="18"/>
      <c r="PJ1943" s="18"/>
      <c r="PK1943" s="18"/>
      <c r="PL1943" s="18"/>
      <c r="PM1943" s="18"/>
      <c r="PN1943" s="18"/>
      <c r="PO1943" s="18"/>
      <c r="PP1943" s="18"/>
      <c r="PQ1943" s="18"/>
      <c r="PR1943" s="18"/>
      <c r="PS1943" s="18"/>
      <c r="PT1943" s="18"/>
      <c r="PU1943" s="18"/>
      <c r="PV1943" s="18"/>
      <c r="PW1943" s="18"/>
      <c r="PX1943" s="18"/>
      <c r="PY1943" s="18"/>
      <c r="PZ1943" s="18"/>
      <c r="QA1943" s="18"/>
      <c r="QB1943" s="18"/>
      <c r="QC1943" s="18"/>
      <c r="QD1943" s="18"/>
      <c r="QE1943" s="18"/>
      <c r="QF1943" s="18"/>
      <c r="QG1943" s="18"/>
      <c r="QH1943" s="18"/>
      <c r="QI1943" s="18"/>
      <c r="QJ1943" s="18"/>
      <c r="QK1943" s="18"/>
      <c r="QL1943" s="18"/>
      <c r="QM1943" s="18"/>
      <c r="QN1943" s="18"/>
      <c r="QO1943" s="18"/>
      <c r="QP1943" s="18"/>
      <c r="QQ1943" s="18"/>
      <c r="QR1943" s="18"/>
      <c r="QS1943" s="18"/>
      <c r="QT1943" s="18"/>
      <c r="QU1943" s="18"/>
      <c r="QV1943" s="18"/>
      <c r="QW1943" s="18"/>
      <c r="QX1943" s="18"/>
      <c r="QY1943" s="18"/>
      <c r="QZ1943" s="18"/>
      <c r="RA1943" s="18"/>
      <c r="RB1943" s="18"/>
      <c r="RC1943" s="18"/>
      <c r="RD1943" s="18"/>
      <c r="RE1943" s="18"/>
      <c r="RF1943" s="18"/>
      <c r="RG1943" s="18"/>
      <c r="RH1943" s="18"/>
      <c r="RI1943" s="18"/>
      <c r="RJ1943" s="18"/>
      <c r="RK1943" s="18"/>
      <c r="RL1943" s="18"/>
      <c r="RM1943" s="18"/>
      <c r="RN1943" s="18"/>
      <c r="RO1943" s="18"/>
      <c r="RP1943" s="18"/>
      <c r="RQ1943" s="18"/>
      <c r="RR1943" s="18"/>
      <c r="RS1943" s="18"/>
      <c r="RT1943" s="18"/>
      <c r="RU1943" s="18"/>
      <c r="RV1943" s="18"/>
      <c r="RW1943" s="18"/>
      <c r="RX1943" s="18"/>
      <c r="RY1943" s="18"/>
      <c r="RZ1943" s="18"/>
      <c r="SA1943" s="18"/>
      <c r="SB1943" s="18"/>
      <c r="SC1943" s="18"/>
      <c r="SD1943" s="18"/>
      <c r="SE1943" s="18"/>
      <c r="SF1943" s="18"/>
      <c r="SG1943" s="18"/>
      <c r="SH1943" s="18"/>
      <c r="SI1943" s="18"/>
      <c r="SJ1943" s="18"/>
      <c r="SK1943" s="18"/>
      <c r="SL1943" s="18"/>
      <c r="SM1943" s="18"/>
      <c r="SN1943" s="18"/>
      <c r="SO1943" s="18"/>
      <c r="SP1943" s="18"/>
      <c r="SQ1943" s="18"/>
      <c r="SR1943" s="18"/>
      <c r="SS1943" s="18"/>
      <c r="ST1943" s="18"/>
      <c r="SU1943" s="18"/>
      <c r="SV1943" s="18"/>
      <c r="SW1943" s="18"/>
      <c r="SX1943" s="18"/>
      <c r="SY1943" s="18"/>
      <c r="SZ1943" s="18"/>
      <c r="TA1943" s="18"/>
      <c r="TB1943" s="18"/>
      <c r="TC1943" s="18"/>
      <c r="TD1943" s="18"/>
      <c r="TE1943" s="18"/>
      <c r="TF1943" s="18"/>
      <c r="TG1943" s="18"/>
      <c r="TH1943" s="18"/>
      <c r="TI1943" s="18"/>
      <c r="TJ1943" s="18"/>
      <c r="TK1943" s="18"/>
      <c r="TL1943" s="18"/>
      <c r="TM1943" s="18"/>
      <c r="TN1943" s="18"/>
      <c r="TO1943" s="18"/>
      <c r="TP1943" s="18"/>
      <c r="TQ1943" s="18"/>
      <c r="TR1943" s="18"/>
      <c r="TS1943" s="18"/>
      <c r="TT1943" s="18"/>
      <c r="TU1943" s="18"/>
      <c r="TV1943" s="18"/>
      <c r="TW1943" s="18"/>
      <c r="TX1943" s="18"/>
      <c r="TY1943" s="18"/>
      <c r="TZ1943" s="18"/>
      <c r="UA1943" s="18"/>
      <c r="UB1943" s="18"/>
      <c r="UC1943" s="18"/>
      <c r="UD1943" s="18"/>
      <c r="UE1943" s="18"/>
      <c r="UF1943" s="18"/>
      <c r="UG1943" s="18"/>
      <c r="UH1943" s="18"/>
      <c r="UI1943" s="18"/>
      <c r="UJ1943" s="18"/>
      <c r="UK1943" s="18"/>
      <c r="UL1943" s="18"/>
      <c r="UM1943" s="18"/>
      <c r="UN1943" s="18"/>
      <c r="UO1943" s="18"/>
      <c r="UP1943" s="18"/>
      <c r="UQ1943" s="18"/>
      <c r="UR1943" s="18"/>
      <c r="US1943" s="18"/>
      <c r="UT1943" s="18"/>
      <c r="UU1943" s="18"/>
      <c r="UV1943" s="18"/>
      <c r="UW1943" s="18"/>
      <c r="UX1943" s="18"/>
      <c r="UY1943" s="18"/>
      <c r="UZ1943" s="18"/>
      <c r="VA1943" s="18"/>
      <c r="VB1943" s="18"/>
      <c r="VC1943" s="18"/>
      <c r="VD1943" s="18"/>
      <c r="VE1943" s="18"/>
      <c r="VF1943" s="18"/>
      <c r="VG1943" s="18"/>
      <c r="VH1943" s="18"/>
      <c r="VI1943" s="18"/>
      <c r="VJ1943" s="18"/>
      <c r="VK1943" s="18"/>
      <c r="VL1943" s="18"/>
      <c r="VM1943" s="18"/>
      <c r="VN1943" s="18"/>
      <c r="VO1943" s="18"/>
      <c r="VP1943" s="18"/>
      <c r="VQ1943" s="18"/>
      <c r="VR1943" s="18"/>
      <c r="VS1943" s="18"/>
      <c r="VT1943" s="18"/>
      <c r="VU1943" s="18"/>
      <c r="VV1943" s="18"/>
      <c r="VW1943" s="18"/>
      <c r="VX1943" s="18"/>
      <c r="VY1943" s="18"/>
      <c r="VZ1943" s="18"/>
      <c r="WA1943" s="18"/>
      <c r="WB1943" s="18"/>
      <c r="WC1943" s="18"/>
      <c r="WD1943" s="18"/>
      <c r="WE1943" s="18"/>
      <c r="WF1943" s="18"/>
      <c r="WG1943" s="18"/>
      <c r="WH1943" s="18"/>
      <c r="WI1943" s="18"/>
      <c r="WJ1943" s="18"/>
      <c r="WK1943" s="18"/>
      <c r="WL1943" s="18"/>
      <c r="WM1943" s="18"/>
      <c r="WN1943" s="18"/>
      <c r="WO1943" s="18"/>
      <c r="WP1943" s="18"/>
      <c r="WQ1943" s="18"/>
      <c r="WR1943" s="18"/>
      <c r="WS1943" s="18"/>
      <c r="WT1943" s="18"/>
      <c r="WU1943" s="18"/>
      <c r="WV1943" s="18"/>
      <c r="WW1943" s="18"/>
      <c r="WX1943" s="18"/>
      <c r="WY1943" s="18"/>
      <c r="WZ1943" s="18"/>
      <c r="XA1943" s="18"/>
      <c r="XB1943" s="18"/>
      <c r="XC1943" s="18"/>
      <c r="XD1943" s="18"/>
      <c r="XE1943" s="18"/>
      <c r="XF1943" s="18"/>
      <c r="XG1943" s="18"/>
      <c r="XH1943" s="18"/>
      <c r="XI1943" s="18"/>
      <c r="XJ1943" s="18"/>
      <c r="XK1943" s="18"/>
      <c r="XL1943" s="18"/>
      <c r="XM1943" s="18"/>
      <c r="XN1943" s="18"/>
      <c r="XO1943" s="18"/>
      <c r="XP1943" s="18"/>
      <c r="XQ1943" s="18"/>
      <c r="XR1943" s="18"/>
      <c r="XS1943" s="18"/>
      <c r="XT1943" s="18"/>
      <c r="XU1943" s="18"/>
      <c r="XV1943" s="18"/>
      <c r="XW1943" s="18"/>
      <c r="XX1943" s="18"/>
      <c r="XY1943" s="18"/>
      <c r="XZ1943" s="18"/>
      <c r="YA1943" s="18"/>
      <c r="YB1943" s="18"/>
      <c r="YC1943" s="18"/>
      <c r="YD1943" s="18"/>
      <c r="YE1943" s="18"/>
      <c r="YF1943" s="18"/>
      <c r="YG1943" s="18"/>
      <c r="YH1943" s="18"/>
      <c r="YI1943" s="18"/>
      <c r="YJ1943" s="18"/>
      <c r="YK1943" s="18"/>
      <c r="YL1943" s="18"/>
      <c r="YM1943" s="18"/>
      <c r="YN1943" s="18"/>
      <c r="YO1943" s="18"/>
      <c r="YP1943" s="18"/>
      <c r="YQ1943" s="18"/>
      <c r="YR1943" s="18"/>
      <c r="YS1943" s="18"/>
      <c r="YT1943" s="18"/>
      <c r="YU1943" s="18"/>
      <c r="YV1943" s="18"/>
      <c r="YW1943" s="18"/>
      <c r="YX1943" s="18"/>
      <c r="YY1943" s="18"/>
      <c r="YZ1943" s="18"/>
      <c r="ZA1943" s="18"/>
      <c r="ZB1943" s="18"/>
      <c r="ZC1943" s="18"/>
      <c r="ZD1943" s="18"/>
      <c r="ZE1943" s="18"/>
      <c r="ZF1943" s="18"/>
      <c r="ZG1943" s="18"/>
      <c r="ZH1943" s="18"/>
      <c r="ZI1943" s="18"/>
      <c r="ZJ1943" s="18"/>
      <c r="ZK1943" s="18"/>
      <c r="ZL1943" s="18"/>
      <c r="ZM1943" s="18"/>
      <c r="ZN1943" s="18"/>
      <c r="ZO1943" s="18"/>
      <c r="ZP1943" s="18"/>
      <c r="ZQ1943" s="18"/>
      <c r="ZR1943" s="18"/>
      <c r="ZS1943" s="18"/>
      <c r="ZT1943" s="18"/>
      <c r="ZU1943" s="18"/>
      <c r="ZV1943" s="18"/>
      <c r="ZW1943" s="18"/>
      <c r="ZX1943" s="18"/>
      <c r="ZY1943" s="18"/>
      <c r="ZZ1943" s="18"/>
      <c r="AAA1943" s="18"/>
      <c r="AAB1943" s="18"/>
      <c r="AAC1943" s="18"/>
      <c r="AAD1943" s="18"/>
      <c r="AAE1943" s="18"/>
      <c r="AAF1943" s="18"/>
      <c r="AAG1943" s="18"/>
      <c r="AAH1943" s="18"/>
      <c r="AAI1943" s="18"/>
      <c r="AAJ1943" s="18"/>
      <c r="AAK1943" s="18"/>
      <c r="AAL1943" s="18"/>
      <c r="AAM1943" s="18"/>
      <c r="AAN1943" s="18"/>
      <c r="AAO1943" s="18"/>
      <c r="AAP1943" s="18"/>
      <c r="AAQ1943" s="18"/>
      <c r="AAR1943" s="18"/>
      <c r="AAS1943" s="18"/>
      <c r="AAT1943" s="18"/>
      <c r="AAU1943" s="18"/>
      <c r="AAV1943" s="18"/>
      <c r="AAW1943" s="18"/>
      <c r="AAX1943" s="18"/>
      <c r="AAY1943" s="18"/>
      <c r="AAZ1943" s="18"/>
      <c r="ABA1943" s="18"/>
      <c r="ABB1943" s="18"/>
      <c r="ABC1943" s="18"/>
      <c r="ABD1943" s="18"/>
      <c r="ABE1943" s="18"/>
      <c r="ABF1943" s="18"/>
      <c r="ABG1943" s="18"/>
      <c r="ABH1943" s="18"/>
      <c r="ABI1943" s="18"/>
      <c r="ABJ1943" s="18"/>
      <c r="ABK1943" s="18"/>
      <c r="ABL1943" s="18"/>
      <c r="ABM1943" s="18"/>
      <c r="ABN1943" s="18"/>
      <c r="ABO1943" s="18"/>
      <c r="ABP1943" s="18"/>
      <c r="ABQ1943" s="18"/>
      <c r="ABR1943" s="18"/>
      <c r="ABS1943" s="18"/>
      <c r="ABT1943" s="18"/>
      <c r="ABU1943" s="18"/>
      <c r="ABV1943" s="18"/>
      <c r="ABW1943" s="18"/>
      <c r="ABX1943" s="18"/>
      <c r="ABY1943" s="18"/>
      <c r="ABZ1943" s="18"/>
      <c r="ACA1943" s="18"/>
      <c r="ACB1943" s="18"/>
      <c r="ACC1943" s="18"/>
      <c r="ACD1943" s="18"/>
      <c r="ACE1943" s="18"/>
      <c r="ACF1943" s="18"/>
      <c r="ACG1943" s="18"/>
      <c r="ACH1943" s="18"/>
      <c r="ACI1943" s="18"/>
      <c r="ACJ1943" s="18"/>
      <c r="ACK1943" s="18"/>
      <c r="ACL1943" s="18"/>
      <c r="ACM1943" s="18"/>
      <c r="ACN1943" s="18"/>
      <c r="ACO1943" s="18"/>
      <c r="ACP1943" s="18"/>
      <c r="ACQ1943" s="18"/>
      <c r="ACR1943" s="18"/>
      <c r="ACS1943" s="18"/>
      <c r="ACT1943" s="18"/>
      <c r="ACU1943" s="18"/>
      <c r="ACV1943" s="18"/>
      <c r="ACW1943" s="18"/>
      <c r="ACX1943" s="18"/>
      <c r="ACY1943" s="18"/>
      <c r="ACZ1943" s="18"/>
      <c r="ADA1943" s="18"/>
      <c r="ADB1943" s="18"/>
      <c r="ADC1943" s="18"/>
      <c r="ADD1943" s="18"/>
      <c r="ADE1943" s="18"/>
      <c r="ADF1943" s="18"/>
      <c r="ADG1943" s="18"/>
      <c r="ADH1943" s="18"/>
      <c r="ADI1943" s="18"/>
      <c r="ADJ1943" s="18"/>
      <c r="ADK1943" s="18"/>
      <c r="ADL1943" s="18"/>
      <c r="ADM1943" s="18"/>
      <c r="ADN1943" s="18"/>
      <c r="ADO1943" s="18"/>
      <c r="ADP1943" s="18"/>
      <c r="ADQ1943" s="18"/>
      <c r="ADR1943" s="18"/>
      <c r="ADS1943" s="18"/>
      <c r="ADT1943" s="18"/>
      <c r="ADU1943" s="18"/>
      <c r="ADV1943" s="18"/>
      <c r="ADW1943" s="18"/>
      <c r="ADX1943" s="18"/>
      <c r="ADY1943" s="18"/>
      <c r="ADZ1943" s="18"/>
      <c r="AEA1943" s="18"/>
      <c r="AEB1943" s="18"/>
      <c r="AEC1943" s="18"/>
      <c r="AED1943" s="18"/>
      <c r="AEE1943" s="18"/>
      <c r="AEF1943" s="18"/>
      <c r="AEG1943" s="18"/>
      <c r="AEH1943" s="18"/>
      <c r="AEI1943" s="18"/>
      <c r="AEJ1943" s="18"/>
      <c r="AEK1943" s="18"/>
      <c r="AEL1943" s="18"/>
      <c r="AEM1943" s="18"/>
      <c r="AEN1943" s="18"/>
      <c r="AEO1943" s="18"/>
      <c r="AEP1943" s="18"/>
      <c r="AEQ1943" s="18"/>
      <c r="AER1943" s="18"/>
      <c r="AES1943" s="18"/>
      <c r="AET1943" s="18"/>
      <c r="AEU1943" s="18"/>
      <c r="AEV1943" s="18"/>
      <c r="AEW1943" s="18"/>
      <c r="AEX1943" s="18"/>
      <c r="AEY1943" s="18"/>
      <c r="AEZ1943" s="18"/>
      <c r="AFA1943" s="18"/>
      <c r="AFB1943" s="18"/>
      <c r="AFC1943" s="18"/>
      <c r="AFD1943" s="18"/>
      <c r="AFE1943" s="18"/>
      <c r="AFF1943" s="18"/>
      <c r="AFG1943" s="18"/>
      <c r="AFH1943" s="18"/>
      <c r="AFI1943" s="18"/>
      <c r="AFJ1943" s="18"/>
      <c r="AFK1943" s="18"/>
      <c r="AFL1943" s="18"/>
      <c r="AFM1943" s="18"/>
      <c r="AFN1943" s="18"/>
      <c r="AFO1943" s="18"/>
      <c r="AFP1943" s="18"/>
      <c r="AFQ1943" s="18"/>
      <c r="AFR1943" s="18"/>
      <c r="AFS1943" s="18"/>
      <c r="AFT1943" s="18"/>
      <c r="AFU1943" s="18"/>
      <c r="AFV1943" s="18"/>
      <c r="AFW1943" s="18"/>
      <c r="AFX1943" s="18"/>
      <c r="AFY1943" s="18"/>
      <c r="AFZ1943" s="18"/>
      <c r="AGA1943" s="18"/>
      <c r="AGB1943" s="18"/>
      <c r="AGC1943" s="18"/>
      <c r="AGD1943" s="18"/>
      <c r="AGE1943" s="18"/>
      <c r="AGF1943" s="18"/>
      <c r="AGG1943" s="18"/>
      <c r="AGH1943" s="18"/>
      <c r="AGI1943" s="18"/>
      <c r="AGJ1943" s="18"/>
      <c r="AGK1943" s="18"/>
      <c r="AGL1943" s="18"/>
      <c r="AGM1943" s="18"/>
      <c r="AGN1943" s="18"/>
      <c r="AGO1943" s="18"/>
      <c r="AGP1943" s="18"/>
      <c r="AGQ1943" s="18"/>
      <c r="AGR1943" s="18"/>
      <c r="AGS1943" s="18"/>
      <c r="AGT1943" s="18"/>
      <c r="AGU1943" s="18"/>
      <c r="AGV1943" s="18"/>
      <c r="AGW1943" s="18"/>
      <c r="AGX1943" s="18"/>
      <c r="AGY1943" s="18"/>
      <c r="AGZ1943" s="18"/>
      <c r="AHA1943" s="18"/>
      <c r="AHB1943" s="18"/>
      <c r="AHC1943" s="18"/>
      <c r="AHD1943" s="18"/>
      <c r="AHE1943" s="18"/>
      <c r="AHF1943" s="18"/>
      <c r="AHG1943" s="18"/>
      <c r="AHH1943" s="18"/>
      <c r="AHI1943" s="18"/>
      <c r="AHJ1943" s="18"/>
      <c r="AHK1943" s="18"/>
      <c r="AHL1943" s="18"/>
      <c r="AHM1943" s="18"/>
      <c r="AHN1943" s="18"/>
      <c r="AHO1943" s="18"/>
      <c r="AHP1943" s="18"/>
      <c r="AHQ1943" s="18"/>
      <c r="AHR1943" s="18"/>
      <c r="AHS1943" s="18"/>
      <c r="AHT1943" s="18"/>
      <c r="AHU1943" s="18"/>
      <c r="AHV1943" s="18"/>
      <c r="AHW1943" s="18"/>
      <c r="AHX1943" s="18"/>
      <c r="AHY1943" s="18"/>
      <c r="AHZ1943" s="18"/>
      <c r="AIA1943" s="18"/>
      <c r="AIB1943" s="18"/>
      <c r="AIC1943" s="18"/>
      <c r="AID1943" s="18"/>
      <c r="AIE1943" s="18"/>
      <c r="AIF1943" s="18"/>
      <c r="AIG1943" s="18"/>
      <c r="AIH1943" s="18"/>
      <c r="AII1943" s="18"/>
      <c r="AIJ1943" s="18"/>
      <c r="AIK1943" s="18"/>
      <c r="AIL1943" s="18"/>
      <c r="AIM1943" s="18"/>
      <c r="AIN1943" s="18"/>
      <c r="AIO1943" s="18"/>
      <c r="AIP1943" s="18"/>
      <c r="AIQ1943" s="18"/>
      <c r="AIR1943" s="18"/>
      <c r="AIS1943" s="18"/>
      <c r="AIT1943" s="18"/>
      <c r="AIU1943" s="18"/>
      <c r="AIV1943" s="18"/>
      <c r="AIW1943" s="18"/>
      <c r="AIX1943" s="18"/>
      <c r="AIY1943" s="18"/>
      <c r="AIZ1943" s="18"/>
      <c r="AJA1943" s="18"/>
      <c r="AJB1943" s="18"/>
      <c r="AJC1943" s="18"/>
      <c r="AJD1943" s="18"/>
      <c r="AJE1943" s="18"/>
      <c r="AJF1943" s="18"/>
      <c r="AJG1943" s="18"/>
      <c r="AJH1943" s="18"/>
      <c r="AJI1943" s="18"/>
      <c r="AJJ1943" s="18"/>
      <c r="AJK1943" s="18"/>
      <c r="AJL1943" s="18"/>
      <c r="AJM1943" s="18"/>
      <c r="AJN1943" s="18"/>
      <c r="AJO1943" s="18"/>
      <c r="AJP1943" s="18"/>
      <c r="AJQ1943" s="18"/>
      <c r="AJR1943" s="18"/>
      <c r="AJS1943" s="18"/>
      <c r="AJT1943" s="18"/>
      <c r="AJU1943" s="18"/>
      <c r="AJV1943" s="18"/>
      <c r="AJW1943" s="18"/>
      <c r="AJX1943" s="18"/>
      <c r="AJY1943" s="18"/>
      <c r="AJZ1943" s="18"/>
      <c r="AKA1943" s="18"/>
      <c r="AKB1943" s="18"/>
      <c r="AKC1943" s="18"/>
      <c r="AKD1943" s="18"/>
      <c r="AKE1943" s="18"/>
      <c r="AKF1943" s="18"/>
      <c r="AKG1943" s="18"/>
      <c r="AKH1943" s="18"/>
      <c r="AKI1943" s="18"/>
      <c r="AKJ1943" s="18"/>
      <c r="AKK1943" s="18"/>
      <c r="AKL1943" s="18"/>
      <c r="AKM1943" s="18"/>
      <c r="AKN1943" s="18"/>
      <c r="AKO1943" s="18"/>
      <c r="AKP1943" s="18"/>
      <c r="AKQ1943" s="18"/>
      <c r="AKR1943" s="18"/>
      <c r="AKS1943" s="18"/>
      <c r="AKT1943" s="18"/>
      <c r="AKU1943" s="18"/>
      <c r="AKV1943" s="18"/>
      <c r="AKW1943" s="18"/>
      <c r="AKX1943" s="18"/>
      <c r="AKY1943" s="18"/>
      <c r="AKZ1943" s="18"/>
      <c r="ALA1943" s="18"/>
      <c r="ALB1943" s="18"/>
      <c r="ALC1943" s="18"/>
      <c r="ALD1943" s="18"/>
      <c r="ALE1943" s="18"/>
      <c r="ALF1943" s="18"/>
      <c r="ALG1943" s="18"/>
      <c r="ALH1943" s="18"/>
      <c r="ALI1943" s="18"/>
      <c r="ALJ1943" s="18"/>
      <c r="ALK1943" s="18"/>
      <c r="ALL1943" s="18"/>
      <c r="ALM1943" s="18"/>
      <c r="ALN1943" s="18"/>
      <c r="ALO1943" s="18"/>
      <c r="ALP1943" s="18"/>
      <c r="ALQ1943" s="18"/>
      <c r="ALR1943" s="18"/>
      <c r="ALS1943" s="18"/>
      <c r="ALT1943" s="18"/>
      <c r="ALU1943" s="18"/>
      <c r="ALV1943" s="18"/>
      <c r="ALW1943" s="18"/>
      <c r="ALX1943" s="18"/>
      <c r="ALY1943" s="18"/>
      <c r="ALZ1943" s="18"/>
      <c r="AMA1943" s="18"/>
      <c r="AMB1943" s="18"/>
      <c r="AMC1943" s="18"/>
      <c r="AMD1943" s="18"/>
      <c r="AME1943" s="18"/>
      <c r="AMF1943" s="18"/>
      <c r="AMG1943" s="18"/>
      <c r="AMH1943" s="18"/>
      <c r="AMI1943" s="18"/>
      <c r="AMJ1943" s="18"/>
    </row>
    <row r="1944" spans="1:1024" s="315" customFormat="1">
      <c r="A1944" s="15"/>
      <c r="B1944" s="18"/>
      <c r="C1944" s="18"/>
      <c r="D1944" s="18"/>
      <c r="E1944" s="18"/>
      <c r="F1944" s="18"/>
      <c r="G1944" s="18"/>
      <c r="H1944" s="18"/>
      <c r="I1944" s="32"/>
      <c r="J1944" s="32"/>
      <c r="K1944" s="18"/>
      <c r="L1944" s="18"/>
      <c r="M1944" s="18"/>
      <c r="N1944" s="18"/>
      <c r="O1944" s="18"/>
      <c r="P1944" s="18"/>
      <c r="Q1944" s="18"/>
      <c r="R1944" s="18"/>
      <c r="S1944" s="18"/>
      <c r="T1944" s="18"/>
      <c r="U1944" s="18"/>
      <c r="V1944" s="18"/>
      <c r="W1944" s="18"/>
      <c r="X1944" s="18"/>
      <c r="Y1944" s="18"/>
      <c r="Z1944" s="18"/>
      <c r="AA1944" s="18"/>
      <c r="AB1944" s="18"/>
      <c r="AC1944" s="18"/>
      <c r="AD1944" s="18"/>
      <c r="AE1944" s="18"/>
      <c r="AF1944" s="18"/>
      <c r="AG1944" s="18"/>
      <c r="AH1944" s="18"/>
      <c r="AI1944" s="18"/>
      <c r="AJ1944" s="18"/>
      <c r="AK1944" s="18"/>
      <c r="AL1944" s="18"/>
      <c r="AM1944" s="18"/>
      <c r="AN1944" s="18"/>
      <c r="AO1944" s="18"/>
      <c r="AP1944" s="18"/>
      <c r="AQ1944" s="18"/>
      <c r="AR1944" s="18"/>
      <c r="AS1944" s="18"/>
      <c r="AT1944" s="18"/>
      <c r="AU1944" s="18"/>
      <c r="AV1944" s="18"/>
      <c r="AW1944" s="18"/>
      <c r="AX1944" s="18"/>
      <c r="AY1944" s="18"/>
      <c r="AZ1944" s="18"/>
      <c r="BA1944" s="18"/>
      <c r="BB1944" s="18"/>
      <c r="BC1944" s="18"/>
      <c r="BD1944" s="18"/>
      <c r="BE1944" s="18"/>
      <c r="BF1944" s="18"/>
      <c r="BG1944" s="18"/>
      <c r="BH1944" s="18"/>
      <c r="BI1944" s="18"/>
      <c r="BJ1944" s="18"/>
      <c r="BK1944" s="18"/>
      <c r="BL1944" s="18"/>
      <c r="BM1944" s="18"/>
      <c r="BN1944" s="18"/>
      <c r="BO1944" s="18"/>
      <c r="BP1944" s="18"/>
      <c r="BQ1944" s="18"/>
      <c r="BR1944" s="18"/>
      <c r="BS1944" s="18"/>
      <c r="BT1944" s="18"/>
      <c r="BU1944" s="18"/>
      <c r="BV1944" s="18"/>
      <c r="BW1944" s="18"/>
      <c r="BX1944" s="18"/>
      <c r="BY1944" s="18"/>
      <c r="BZ1944" s="18"/>
      <c r="CA1944" s="18"/>
      <c r="CB1944" s="18"/>
      <c r="CC1944" s="18"/>
      <c r="CD1944" s="18"/>
      <c r="CE1944" s="18"/>
      <c r="CF1944" s="18"/>
      <c r="CG1944" s="18"/>
      <c r="CH1944" s="18"/>
      <c r="CI1944" s="18"/>
      <c r="CJ1944" s="18"/>
      <c r="CK1944" s="18"/>
      <c r="CL1944" s="18"/>
      <c r="CM1944" s="18"/>
      <c r="CN1944" s="18"/>
      <c r="CO1944" s="18"/>
      <c r="CP1944" s="18"/>
      <c r="CQ1944" s="18"/>
      <c r="CR1944" s="18"/>
      <c r="CS1944" s="18"/>
      <c r="CT1944" s="18"/>
      <c r="CU1944" s="18"/>
      <c r="CV1944" s="18"/>
      <c r="CW1944" s="18"/>
      <c r="CX1944" s="18"/>
      <c r="CY1944" s="18"/>
      <c r="CZ1944" s="18"/>
      <c r="DA1944" s="18"/>
      <c r="DB1944" s="18"/>
      <c r="DC1944" s="18"/>
      <c r="DD1944" s="18"/>
      <c r="DE1944" s="18"/>
      <c r="DF1944" s="18"/>
      <c r="DG1944" s="18"/>
      <c r="DH1944" s="18"/>
      <c r="DI1944" s="18"/>
      <c r="DJ1944" s="18"/>
      <c r="DK1944" s="18"/>
      <c r="DL1944" s="18"/>
      <c r="DM1944" s="18"/>
      <c r="DN1944" s="18"/>
      <c r="DO1944" s="18"/>
      <c r="DP1944" s="18"/>
      <c r="DQ1944" s="18"/>
      <c r="DR1944" s="18"/>
      <c r="DS1944" s="18"/>
      <c r="DT1944" s="18"/>
      <c r="DU1944" s="18"/>
      <c r="DV1944" s="18"/>
      <c r="DW1944" s="18"/>
      <c r="DX1944" s="18"/>
      <c r="DY1944" s="18"/>
      <c r="DZ1944" s="18"/>
      <c r="EA1944" s="18"/>
      <c r="EB1944" s="18"/>
      <c r="EC1944" s="18"/>
      <c r="ED1944" s="18"/>
      <c r="EE1944" s="18"/>
      <c r="EF1944" s="18"/>
      <c r="EG1944" s="18"/>
      <c r="EH1944" s="18"/>
      <c r="EI1944" s="18"/>
      <c r="EJ1944" s="18"/>
      <c r="EK1944" s="18"/>
      <c r="EL1944" s="18"/>
      <c r="EM1944" s="18"/>
      <c r="EN1944" s="18"/>
      <c r="EO1944" s="18"/>
      <c r="EP1944" s="18"/>
      <c r="EQ1944" s="18"/>
      <c r="ER1944" s="18"/>
      <c r="ES1944" s="18"/>
      <c r="ET1944" s="18"/>
      <c r="EU1944" s="18"/>
      <c r="EV1944" s="18"/>
      <c r="EW1944" s="18"/>
      <c r="EX1944" s="18"/>
      <c r="EY1944" s="18"/>
      <c r="EZ1944" s="18"/>
      <c r="FA1944" s="18"/>
      <c r="FB1944" s="18"/>
      <c r="FC1944" s="18"/>
      <c r="FD1944" s="18"/>
      <c r="FE1944" s="18"/>
      <c r="FF1944" s="18"/>
      <c r="FG1944" s="18"/>
      <c r="FH1944" s="18"/>
      <c r="FI1944" s="18"/>
      <c r="FJ1944" s="18"/>
      <c r="FK1944" s="18"/>
      <c r="FL1944" s="18"/>
      <c r="FM1944" s="18"/>
      <c r="FN1944" s="18"/>
      <c r="FO1944" s="18"/>
      <c r="FP1944" s="18"/>
      <c r="FQ1944" s="18"/>
      <c r="FR1944" s="18"/>
      <c r="FS1944" s="18"/>
      <c r="FT1944" s="18"/>
      <c r="FU1944" s="18"/>
      <c r="FV1944" s="18"/>
      <c r="FW1944" s="18"/>
      <c r="FX1944" s="18"/>
      <c r="FY1944" s="18"/>
      <c r="FZ1944" s="18"/>
      <c r="GA1944" s="18"/>
      <c r="GB1944" s="18"/>
      <c r="GC1944" s="18"/>
      <c r="GD1944" s="18"/>
      <c r="GE1944" s="18"/>
      <c r="GF1944" s="18"/>
      <c r="GG1944" s="18"/>
      <c r="GH1944" s="18"/>
      <c r="GI1944" s="18"/>
      <c r="GJ1944" s="18"/>
      <c r="GK1944" s="18"/>
      <c r="GL1944" s="18"/>
      <c r="GM1944" s="18"/>
      <c r="GN1944" s="18"/>
      <c r="GO1944" s="18"/>
      <c r="GP1944" s="18"/>
      <c r="GQ1944" s="18"/>
      <c r="GR1944" s="18"/>
      <c r="GS1944" s="18"/>
      <c r="GT1944" s="18"/>
      <c r="GU1944" s="18"/>
      <c r="GV1944" s="18"/>
      <c r="GW1944" s="18"/>
      <c r="GX1944" s="18"/>
      <c r="GY1944" s="18"/>
      <c r="GZ1944" s="18"/>
      <c r="HA1944" s="18"/>
      <c r="HB1944" s="18"/>
      <c r="HC1944" s="18"/>
      <c r="HD1944" s="18"/>
      <c r="HE1944" s="18"/>
      <c r="HF1944" s="18"/>
      <c r="HG1944" s="18"/>
      <c r="HH1944" s="18"/>
      <c r="HI1944" s="18"/>
      <c r="HJ1944" s="18"/>
      <c r="HK1944" s="18"/>
      <c r="HL1944" s="18"/>
      <c r="HM1944" s="18"/>
      <c r="HN1944" s="18"/>
      <c r="HO1944" s="18"/>
      <c r="HP1944" s="18"/>
      <c r="HQ1944" s="18"/>
      <c r="HR1944" s="18"/>
      <c r="HS1944" s="18"/>
      <c r="HT1944" s="18"/>
      <c r="HU1944" s="18"/>
      <c r="HV1944" s="18"/>
      <c r="HW1944" s="18"/>
      <c r="HX1944" s="18"/>
      <c r="HY1944" s="18"/>
      <c r="HZ1944" s="18"/>
      <c r="IA1944" s="18"/>
      <c r="IB1944" s="18"/>
      <c r="IC1944" s="18"/>
      <c r="ID1944" s="18"/>
      <c r="IE1944" s="18"/>
      <c r="IF1944" s="18"/>
      <c r="IG1944" s="18"/>
      <c r="IH1944" s="18"/>
      <c r="II1944" s="18"/>
      <c r="IJ1944" s="18"/>
      <c r="IK1944" s="18"/>
      <c r="IL1944" s="18"/>
      <c r="IM1944" s="18"/>
      <c r="IN1944" s="18"/>
      <c r="IO1944" s="18"/>
      <c r="IP1944" s="18"/>
      <c r="IQ1944" s="18"/>
      <c r="IR1944" s="18"/>
      <c r="IS1944" s="18"/>
      <c r="IT1944" s="18"/>
      <c r="IU1944" s="18"/>
      <c r="IV1944" s="18"/>
      <c r="IW1944" s="18"/>
      <c r="IX1944" s="18"/>
      <c r="IY1944" s="18"/>
      <c r="IZ1944" s="18"/>
      <c r="JA1944" s="18"/>
      <c r="JB1944" s="18"/>
      <c r="JC1944" s="18"/>
      <c r="JD1944" s="18"/>
      <c r="JE1944" s="18"/>
      <c r="JF1944" s="18"/>
      <c r="JG1944" s="18"/>
      <c r="JH1944" s="18"/>
      <c r="JI1944" s="18"/>
      <c r="JJ1944" s="18"/>
      <c r="JK1944" s="18"/>
      <c r="JL1944" s="18"/>
      <c r="JM1944" s="18"/>
      <c r="JN1944" s="18"/>
      <c r="JO1944" s="18"/>
      <c r="JP1944" s="18"/>
      <c r="JQ1944" s="18"/>
      <c r="JR1944" s="18"/>
      <c r="JS1944" s="18"/>
      <c r="JT1944" s="18"/>
      <c r="JU1944" s="18"/>
      <c r="JV1944" s="18"/>
      <c r="JW1944" s="18"/>
      <c r="JX1944" s="18"/>
      <c r="JY1944" s="18"/>
      <c r="JZ1944" s="18"/>
      <c r="KA1944" s="18"/>
      <c r="KB1944" s="18"/>
      <c r="KC1944" s="18"/>
      <c r="KD1944" s="18"/>
      <c r="KE1944" s="18"/>
      <c r="KF1944" s="18"/>
      <c r="KG1944" s="18"/>
      <c r="KH1944" s="18"/>
      <c r="KI1944" s="18"/>
      <c r="KJ1944" s="18"/>
      <c r="KK1944" s="18"/>
      <c r="KL1944" s="18"/>
      <c r="KM1944" s="18"/>
      <c r="KN1944" s="18"/>
      <c r="KO1944" s="18"/>
      <c r="KP1944" s="18"/>
      <c r="KQ1944" s="18"/>
      <c r="KR1944" s="18"/>
      <c r="KS1944" s="18"/>
      <c r="KT1944" s="18"/>
      <c r="KU1944" s="18"/>
      <c r="KV1944" s="18"/>
      <c r="KW1944" s="18"/>
      <c r="KX1944" s="18"/>
      <c r="KY1944" s="18"/>
      <c r="KZ1944" s="18"/>
      <c r="LA1944" s="18"/>
      <c r="LB1944" s="18"/>
      <c r="LC1944" s="18"/>
      <c r="LD1944" s="18"/>
      <c r="LE1944" s="18"/>
      <c r="LF1944" s="18"/>
      <c r="LG1944" s="18"/>
      <c r="LH1944" s="18"/>
      <c r="LI1944" s="18"/>
      <c r="LJ1944" s="18"/>
      <c r="LK1944" s="18"/>
      <c r="LL1944" s="18"/>
      <c r="LM1944" s="18"/>
      <c r="LN1944" s="18"/>
      <c r="LO1944" s="18"/>
      <c r="LP1944" s="18"/>
      <c r="LQ1944" s="18"/>
      <c r="LR1944" s="18"/>
      <c r="LS1944" s="18"/>
      <c r="LT1944" s="18"/>
      <c r="LU1944" s="18"/>
      <c r="LV1944" s="18"/>
      <c r="LW1944" s="18"/>
      <c r="LX1944" s="18"/>
      <c r="LY1944" s="18"/>
      <c r="LZ1944" s="18"/>
      <c r="MA1944" s="18"/>
      <c r="MB1944" s="18"/>
      <c r="MC1944" s="18"/>
      <c r="MD1944" s="18"/>
      <c r="ME1944" s="18"/>
      <c r="MF1944" s="18"/>
      <c r="MG1944" s="18"/>
      <c r="MH1944" s="18"/>
      <c r="MI1944" s="18"/>
      <c r="MJ1944" s="18"/>
      <c r="MK1944" s="18"/>
      <c r="ML1944" s="18"/>
      <c r="MM1944" s="18"/>
      <c r="MN1944" s="18"/>
      <c r="MO1944" s="18"/>
      <c r="MP1944" s="18"/>
      <c r="MQ1944" s="18"/>
      <c r="MR1944" s="18"/>
      <c r="MS1944" s="18"/>
      <c r="MT1944" s="18"/>
      <c r="MU1944" s="18"/>
      <c r="MV1944" s="18"/>
      <c r="MW1944" s="18"/>
      <c r="MX1944" s="18"/>
      <c r="MY1944" s="18"/>
      <c r="MZ1944" s="18"/>
      <c r="NA1944" s="18"/>
      <c r="NB1944" s="18"/>
      <c r="NC1944" s="18"/>
      <c r="ND1944" s="18"/>
      <c r="NE1944" s="18"/>
      <c r="NF1944" s="18"/>
      <c r="NG1944" s="18"/>
      <c r="NH1944" s="18"/>
      <c r="NI1944" s="18"/>
      <c r="NJ1944" s="18"/>
      <c r="NK1944" s="18"/>
      <c r="NL1944" s="18"/>
      <c r="NM1944" s="18"/>
      <c r="NN1944" s="18"/>
      <c r="NO1944" s="18"/>
      <c r="NP1944" s="18"/>
      <c r="NQ1944" s="18"/>
      <c r="NR1944" s="18"/>
      <c r="NS1944" s="18"/>
      <c r="NT1944" s="18"/>
      <c r="NU1944" s="18"/>
      <c r="NV1944" s="18"/>
      <c r="NW1944" s="18"/>
      <c r="NX1944" s="18"/>
      <c r="NY1944" s="18"/>
      <c r="NZ1944" s="18"/>
      <c r="OA1944" s="18"/>
      <c r="OB1944" s="18"/>
      <c r="OC1944" s="18"/>
      <c r="OD1944" s="18"/>
      <c r="OE1944" s="18"/>
      <c r="OF1944" s="18"/>
      <c r="OG1944" s="18"/>
      <c r="OH1944" s="18"/>
      <c r="OI1944" s="18"/>
      <c r="OJ1944" s="18"/>
      <c r="OK1944" s="18"/>
      <c r="OL1944" s="18"/>
      <c r="OM1944" s="18"/>
      <c r="ON1944" s="18"/>
      <c r="OO1944" s="18"/>
      <c r="OP1944" s="18"/>
      <c r="OQ1944" s="18"/>
      <c r="OR1944" s="18"/>
      <c r="OS1944" s="18"/>
      <c r="OT1944" s="18"/>
      <c r="OU1944" s="18"/>
      <c r="OV1944" s="18"/>
      <c r="OW1944" s="18"/>
      <c r="OX1944" s="18"/>
      <c r="OY1944" s="18"/>
      <c r="OZ1944" s="18"/>
      <c r="PA1944" s="18"/>
      <c r="PB1944" s="18"/>
      <c r="PC1944" s="18"/>
      <c r="PD1944" s="18"/>
      <c r="PE1944" s="18"/>
      <c r="PF1944" s="18"/>
      <c r="PG1944" s="18"/>
      <c r="PH1944" s="18"/>
      <c r="PI1944" s="18"/>
      <c r="PJ1944" s="18"/>
      <c r="PK1944" s="18"/>
      <c r="PL1944" s="18"/>
      <c r="PM1944" s="18"/>
      <c r="PN1944" s="18"/>
      <c r="PO1944" s="18"/>
      <c r="PP1944" s="18"/>
      <c r="PQ1944" s="18"/>
      <c r="PR1944" s="18"/>
      <c r="PS1944" s="18"/>
      <c r="PT1944" s="18"/>
      <c r="PU1944" s="18"/>
      <c r="PV1944" s="18"/>
      <c r="PW1944" s="18"/>
      <c r="PX1944" s="18"/>
      <c r="PY1944" s="18"/>
      <c r="PZ1944" s="18"/>
      <c r="QA1944" s="18"/>
      <c r="QB1944" s="18"/>
      <c r="QC1944" s="18"/>
      <c r="QD1944" s="18"/>
      <c r="QE1944" s="18"/>
      <c r="QF1944" s="18"/>
      <c r="QG1944" s="18"/>
      <c r="QH1944" s="18"/>
      <c r="QI1944" s="18"/>
      <c r="QJ1944" s="18"/>
      <c r="QK1944" s="18"/>
      <c r="QL1944" s="18"/>
      <c r="QM1944" s="18"/>
      <c r="QN1944" s="18"/>
      <c r="QO1944" s="18"/>
      <c r="QP1944" s="18"/>
      <c r="QQ1944" s="18"/>
      <c r="QR1944" s="18"/>
      <c r="QS1944" s="18"/>
      <c r="QT1944" s="18"/>
      <c r="QU1944" s="18"/>
      <c r="QV1944" s="18"/>
      <c r="QW1944" s="18"/>
      <c r="QX1944" s="18"/>
      <c r="QY1944" s="18"/>
      <c r="QZ1944" s="18"/>
      <c r="RA1944" s="18"/>
      <c r="RB1944" s="18"/>
      <c r="RC1944" s="18"/>
      <c r="RD1944" s="18"/>
      <c r="RE1944" s="18"/>
      <c r="RF1944" s="18"/>
      <c r="RG1944" s="18"/>
      <c r="RH1944" s="18"/>
      <c r="RI1944" s="18"/>
      <c r="RJ1944" s="18"/>
      <c r="RK1944" s="18"/>
      <c r="RL1944" s="18"/>
      <c r="RM1944" s="18"/>
      <c r="RN1944" s="18"/>
      <c r="RO1944" s="18"/>
      <c r="RP1944" s="18"/>
      <c r="RQ1944" s="18"/>
      <c r="RR1944" s="18"/>
      <c r="RS1944" s="18"/>
      <c r="RT1944" s="18"/>
      <c r="RU1944" s="18"/>
      <c r="RV1944" s="18"/>
      <c r="RW1944" s="18"/>
      <c r="RX1944" s="18"/>
      <c r="RY1944" s="18"/>
      <c r="RZ1944" s="18"/>
      <c r="SA1944" s="18"/>
      <c r="SB1944" s="18"/>
      <c r="SC1944" s="18"/>
      <c r="SD1944" s="18"/>
      <c r="SE1944" s="18"/>
      <c r="SF1944" s="18"/>
      <c r="SG1944" s="18"/>
      <c r="SH1944" s="18"/>
      <c r="SI1944" s="18"/>
      <c r="SJ1944" s="18"/>
      <c r="SK1944" s="18"/>
      <c r="SL1944" s="18"/>
      <c r="SM1944" s="18"/>
      <c r="SN1944" s="18"/>
      <c r="SO1944" s="18"/>
      <c r="SP1944" s="18"/>
      <c r="SQ1944" s="18"/>
      <c r="SR1944" s="18"/>
      <c r="SS1944" s="18"/>
      <c r="ST1944" s="18"/>
      <c r="SU1944" s="18"/>
      <c r="SV1944" s="18"/>
      <c r="SW1944" s="18"/>
      <c r="SX1944" s="18"/>
      <c r="SY1944" s="18"/>
      <c r="SZ1944" s="18"/>
      <c r="TA1944" s="18"/>
      <c r="TB1944" s="18"/>
      <c r="TC1944" s="18"/>
      <c r="TD1944" s="18"/>
      <c r="TE1944" s="18"/>
      <c r="TF1944" s="18"/>
      <c r="TG1944" s="18"/>
      <c r="TH1944" s="18"/>
      <c r="TI1944" s="18"/>
      <c r="TJ1944" s="18"/>
      <c r="TK1944" s="18"/>
      <c r="TL1944" s="18"/>
      <c r="TM1944" s="18"/>
      <c r="TN1944" s="18"/>
      <c r="TO1944" s="18"/>
      <c r="TP1944" s="18"/>
      <c r="TQ1944" s="18"/>
      <c r="TR1944" s="18"/>
      <c r="TS1944" s="18"/>
      <c r="TT1944" s="18"/>
      <c r="TU1944" s="18"/>
      <c r="TV1944" s="18"/>
      <c r="TW1944" s="18"/>
      <c r="TX1944" s="18"/>
      <c r="TY1944" s="18"/>
      <c r="TZ1944" s="18"/>
      <c r="UA1944" s="18"/>
      <c r="UB1944" s="18"/>
      <c r="UC1944" s="18"/>
      <c r="UD1944" s="18"/>
      <c r="UE1944" s="18"/>
      <c r="UF1944" s="18"/>
      <c r="UG1944" s="18"/>
      <c r="UH1944" s="18"/>
      <c r="UI1944" s="18"/>
      <c r="UJ1944" s="18"/>
      <c r="UK1944" s="18"/>
      <c r="UL1944" s="18"/>
      <c r="UM1944" s="18"/>
      <c r="UN1944" s="18"/>
      <c r="UO1944" s="18"/>
      <c r="UP1944" s="18"/>
      <c r="UQ1944" s="18"/>
      <c r="UR1944" s="18"/>
      <c r="US1944" s="18"/>
      <c r="UT1944" s="18"/>
      <c r="UU1944" s="18"/>
      <c r="UV1944" s="18"/>
      <c r="UW1944" s="18"/>
      <c r="UX1944" s="18"/>
      <c r="UY1944" s="18"/>
      <c r="UZ1944" s="18"/>
      <c r="VA1944" s="18"/>
      <c r="VB1944" s="18"/>
      <c r="VC1944" s="18"/>
      <c r="VD1944" s="18"/>
      <c r="VE1944" s="18"/>
      <c r="VF1944" s="18"/>
      <c r="VG1944" s="18"/>
      <c r="VH1944" s="18"/>
      <c r="VI1944" s="18"/>
      <c r="VJ1944" s="18"/>
      <c r="VK1944" s="18"/>
      <c r="VL1944" s="18"/>
      <c r="VM1944" s="18"/>
      <c r="VN1944" s="18"/>
      <c r="VO1944" s="18"/>
      <c r="VP1944" s="18"/>
      <c r="VQ1944" s="18"/>
      <c r="VR1944" s="18"/>
      <c r="VS1944" s="18"/>
      <c r="VT1944" s="18"/>
      <c r="VU1944" s="18"/>
      <c r="VV1944" s="18"/>
      <c r="VW1944" s="18"/>
      <c r="VX1944" s="18"/>
      <c r="VY1944" s="18"/>
      <c r="VZ1944" s="18"/>
      <c r="WA1944" s="18"/>
      <c r="WB1944" s="18"/>
      <c r="WC1944" s="18"/>
      <c r="WD1944" s="18"/>
      <c r="WE1944" s="18"/>
      <c r="WF1944" s="18"/>
      <c r="WG1944" s="18"/>
      <c r="WH1944" s="18"/>
      <c r="WI1944" s="18"/>
      <c r="WJ1944" s="18"/>
      <c r="WK1944" s="18"/>
      <c r="WL1944" s="18"/>
      <c r="WM1944" s="18"/>
      <c r="WN1944" s="18"/>
      <c r="WO1944" s="18"/>
      <c r="WP1944" s="18"/>
      <c r="WQ1944" s="18"/>
      <c r="WR1944" s="18"/>
      <c r="WS1944" s="18"/>
      <c r="WT1944" s="18"/>
      <c r="WU1944" s="18"/>
      <c r="WV1944" s="18"/>
      <c r="WW1944" s="18"/>
      <c r="WX1944" s="18"/>
      <c r="WY1944" s="18"/>
      <c r="WZ1944" s="18"/>
      <c r="XA1944" s="18"/>
      <c r="XB1944" s="18"/>
      <c r="XC1944" s="18"/>
      <c r="XD1944" s="18"/>
      <c r="XE1944" s="18"/>
      <c r="XF1944" s="18"/>
      <c r="XG1944" s="18"/>
      <c r="XH1944" s="18"/>
      <c r="XI1944" s="18"/>
      <c r="XJ1944" s="18"/>
      <c r="XK1944" s="18"/>
      <c r="XL1944" s="18"/>
      <c r="XM1944" s="18"/>
      <c r="XN1944" s="18"/>
      <c r="XO1944" s="18"/>
      <c r="XP1944" s="18"/>
      <c r="XQ1944" s="18"/>
      <c r="XR1944" s="18"/>
      <c r="XS1944" s="18"/>
      <c r="XT1944" s="18"/>
      <c r="XU1944" s="18"/>
      <c r="XV1944" s="18"/>
      <c r="XW1944" s="18"/>
      <c r="XX1944" s="18"/>
      <c r="XY1944" s="18"/>
      <c r="XZ1944" s="18"/>
      <c r="YA1944" s="18"/>
      <c r="YB1944" s="18"/>
      <c r="YC1944" s="18"/>
      <c r="YD1944" s="18"/>
      <c r="YE1944" s="18"/>
      <c r="YF1944" s="18"/>
      <c r="YG1944" s="18"/>
      <c r="YH1944" s="18"/>
      <c r="YI1944" s="18"/>
      <c r="YJ1944" s="18"/>
      <c r="YK1944" s="18"/>
      <c r="YL1944" s="18"/>
      <c r="YM1944" s="18"/>
      <c r="YN1944" s="18"/>
      <c r="YO1944" s="18"/>
      <c r="YP1944" s="18"/>
      <c r="YQ1944" s="18"/>
      <c r="YR1944" s="18"/>
      <c r="YS1944" s="18"/>
      <c r="YT1944" s="18"/>
      <c r="YU1944" s="18"/>
      <c r="YV1944" s="18"/>
      <c r="YW1944" s="18"/>
      <c r="YX1944" s="18"/>
      <c r="YY1944" s="18"/>
      <c r="YZ1944" s="18"/>
      <c r="ZA1944" s="18"/>
      <c r="ZB1944" s="18"/>
      <c r="ZC1944" s="18"/>
      <c r="ZD1944" s="18"/>
      <c r="ZE1944" s="18"/>
      <c r="ZF1944" s="18"/>
      <c r="ZG1944" s="18"/>
      <c r="ZH1944" s="18"/>
      <c r="ZI1944" s="18"/>
      <c r="ZJ1944" s="18"/>
      <c r="ZK1944" s="18"/>
      <c r="ZL1944" s="18"/>
      <c r="ZM1944" s="18"/>
      <c r="ZN1944" s="18"/>
      <c r="ZO1944" s="18"/>
      <c r="ZP1944" s="18"/>
      <c r="ZQ1944" s="18"/>
      <c r="ZR1944" s="18"/>
      <c r="ZS1944" s="18"/>
      <c r="ZT1944" s="18"/>
      <c r="ZU1944" s="18"/>
      <c r="ZV1944" s="18"/>
      <c r="ZW1944" s="18"/>
      <c r="ZX1944" s="18"/>
      <c r="ZY1944" s="18"/>
      <c r="ZZ1944" s="18"/>
      <c r="AAA1944" s="18"/>
      <c r="AAB1944" s="18"/>
      <c r="AAC1944" s="18"/>
      <c r="AAD1944" s="18"/>
      <c r="AAE1944" s="18"/>
      <c r="AAF1944" s="18"/>
      <c r="AAG1944" s="18"/>
      <c r="AAH1944" s="18"/>
      <c r="AAI1944" s="18"/>
      <c r="AAJ1944" s="18"/>
      <c r="AAK1944" s="18"/>
      <c r="AAL1944" s="18"/>
      <c r="AAM1944" s="18"/>
      <c r="AAN1944" s="18"/>
      <c r="AAO1944" s="18"/>
      <c r="AAP1944" s="18"/>
      <c r="AAQ1944" s="18"/>
      <c r="AAR1944" s="18"/>
      <c r="AAS1944" s="18"/>
      <c r="AAT1944" s="18"/>
      <c r="AAU1944" s="18"/>
      <c r="AAV1944" s="18"/>
      <c r="AAW1944" s="18"/>
      <c r="AAX1944" s="18"/>
      <c r="AAY1944" s="18"/>
      <c r="AAZ1944" s="18"/>
      <c r="ABA1944" s="18"/>
      <c r="ABB1944" s="18"/>
      <c r="ABC1944" s="18"/>
      <c r="ABD1944" s="18"/>
      <c r="ABE1944" s="18"/>
      <c r="ABF1944" s="18"/>
      <c r="ABG1944" s="18"/>
      <c r="ABH1944" s="18"/>
      <c r="ABI1944" s="18"/>
      <c r="ABJ1944" s="18"/>
      <c r="ABK1944" s="18"/>
      <c r="ABL1944" s="18"/>
      <c r="ABM1944" s="18"/>
      <c r="ABN1944" s="18"/>
      <c r="ABO1944" s="18"/>
      <c r="ABP1944" s="18"/>
      <c r="ABQ1944" s="18"/>
      <c r="ABR1944" s="18"/>
      <c r="ABS1944" s="18"/>
      <c r="ABT1944" s="18"/>
      <c r="ABU1944" s="18"/>
      <c r="ABV1944" s="18"/>
      <c r="ABW1944" s="18"/>
      <c r="ABX1944" s="18"/>
      <c r="ABY1944" s="18"/>
      <c r="ABZ1944" s="18"/>
      <c r="ACA1944" s="18"/>
      <c r="ACB1944" s="18"/>
      <c r="ACC1944" s="18"/>
      <c r="ACD1944" s="18"/>
      <c r="ACE1944" s="18"/>
      <c r="ACF1944" s="18"/>
      <c r="ACG1944" s="18"/>
      <c r="ACH1944" s="18"/>
      <c r="ACI1944" s="18"/>
      <c r="ACJ1944" s="18"/>
      <c r="ACK1944" s="18"/>
      <c r="ACL1944" s="18"/>
      <c r="ACM1944" s="18"/>
      <c r="ACN1944" s="18"/>
      <c r="ACO1944" s="18"/>
      <c r="ACP1944" s="18"/>
      <c r="ACQ1944" s="18"/>
      <c r="ACR1944" s="18"/>
      <c r="ACS1944" s="18"/>
      <c r="ACT1944" s="18"/>
      <c r="ACU1944" s="18"/>
      <c r="ACV1944" s="18"/>
      <c r="ACW1944" s="18"/>
      <c r="ACX1944" s="18"/>
      <c r="ACY1944" s="18"/>
      <c r="ACZ1944" s="18"/>
      <c r="ADA1944" s="18"/>
      <c r="ADB1944" s="18"/>
      <c r="ADC1944" s="18"/>
      <c r="ADD1944" s="18"/>
      <c r="ADE1944" s="18"/>
      <c r="ADF1944" s="18"/>
      <c r="ADG1944" s="18"/>
      <c r="ADH1944" s="18"/>
      <c r="ADI1944" s="18"/>
      <c r="ADJ1944" s="18"/>
      <c r="ADK1944" s="18"/>
      <c r="ADL1944" s="18"/>
      <c r="ADM1944" s="18"/>
      <c r="ADN1944" s="18"/>
      <c r="ADO1944" s="18"/>
      <c r="ADP1944" s="18"/>
      <c r="ADQ1944" s="18"/>
      <c r="ADR1944" s="18"/>
      <c r="ADS1944" s="18"/>
      <c r="ADT1944" s="18"/>
      <c r="ADU1944" s="18"/>
      <c r="ADV1944" s="18"/>
      <c r="ADW1944" s="18"/>
      <c r="ADX1944" s="18"/>
      <c r="ADY1944" s="18"/>
      <c r="ADZ1944" s="18"/>
      <c r="AEA1944" s="18"/>
      <c r="AEB1944" s="18"/>
      <c r="AEC1944" s="18"/>
      <c r="AED1944" s="18"/>
      <c r="AEE1944" s="18"/>
      <c r="AEF1944" s="18"/>
      <c r="AEG1944" s="18"/>
      <c r="AEH1944" s="18"/>
      <c r="AEI1944" s="18"/>
      <c r="AEJ1944" s="18"/>
      <c r="AEK1944" s="18"/>
      <c r="AEL1944" s="18"/>
      <c r="AEM1944" s="18"/>
      <c r="AEN1944" s="18"/>
      <c r="AEO1944" s="18"/>
      <c r="AEP1944" s="18"/>
      <c r="AEQ1944" s="18"/>
      <c r="AER1944" s="18"/>
      <c r="AES1944" s="18"/>
      <c r="AET1944" s="18"/>
      <c r="AEU1944" s="18"/>
      <c r="AEV1944" s="18"/>
      <c r="AEW1944" s="18"/>
      <c r="AEX1944" s="18"/>
      <c r="AEY1944" s="18"/>
      <c r="AEZ1944" s="18"/>
      <c r="AFA1944" s="18"/>
      <c r="AFB1944" s="18"/>
      <c r="AFC1944" s="18"/>
      <c r="AFD1944" s="18"/>
      <c r="AFE1944" s="18"/>
      <c r="AFF1944" s="18"/>
      <c r="AFG1944" s="18"/>
      <c r="AFH1944" s="18"/>
      <c r="AFI1944" s="18"/>
      <c r="AFJ1944" s="18"/>
      <c r="AFK1944" s="18"/>
      <c r="AFL1944" s="18"/>
      <c r="AFM1944" s="18"/>
      <c r="AFN1944" s="18"/>
      <c r="AFO1944" s="18"/>
      <c r="AFP1944" s="18"/>
      <c r="AFQ1944" s="18"/>
      <c r="AFR1944" s="18"/>
      <c r="AFS1944" s="18"/>
      <c r="AFT1944" s="18"/>
      <c r="AFU1944" s="18"/>
      <c r="AFV1944" s="18"/>
      <c r="AFW1944" s="18"/>
      <c r="AFX1944" s="18"/>
      <c r="AFY1944" s="18"/>
      <c r="AFZ1944" s="18"/>
      <c r="AGA1944" s="18"/>
      <c r="AGB1944" s="18"/>
      <c r="AGC1944" s="18"/>
      <c r="AGD1944" s="18"/>
      <c r="AGE1944" s="18"/>
      <c r="AGF1944" s="18"/>
      <c r="AGG1944" s="18"/>
      <c r="AGH1944" s="18"/>
      <c r="AGI1944" s="18"/>
      <c r="AGJ1944" s="18"/>
      <c r="AGK1944" s="18"/>
      <c r="AGL1944" s="18"/>
      <c r="AGM1944" s="18"/>
      <c r="AGN1944" s="18"/>
      <c r="AGO1944" s="18"/>
      <c r="AGP1944" s="18"/>
      <c r="AGQ1944" s="18"/>
      <c r="AGR1944" s="18"/>
      <c r="AGS1944" s="18"/>
      <c r="AGT1944" s="18"/>
      <c r="AGU1944" s="18"/>
      <c r="AGV1944" s="18"/>
      <c r="AGW1944" s="18"/>
      <c r="AGX1944" s="18"/>
      <c r="AGY1944" s="18"/>
      <c r="AGZ1944" s="18"/>
      <c r="AHA1944" s="18"/>
      <c r="AHB1944" s="18"/>
      <c r="AHC1944" s="18"/>
      <c r="AHD1944" s="18"/>
      <c r="AHE1944" s="18"/>
      <c r="AHF1944" s="18"/>
      <c r="AHG1944" s="18"/>
      <c r="AHH1944" s="18"/>
      <c r="AHI1944" s="18"/>
      <c r="AHJ1944" s="18"/>
      <c r="AHK1944" s="18"/>
      <c r="AHL1944" s="18"/>
      <c r="AHM1944" s="18"/>
      <c r="AHN1944" s="18"/>
      <c r="AHO1944" s="18"/>
      <c r="AHP1944" s="18"/>
      <c r="AHQ1944" s="18"/>
      <c r="AHR1944" s="18"/>
      <c r="AHS1944" s="18"/>
      <c r="AHT1944" s="18"/>
      <c r="AHU1944" s="18"/>
      <c r="AHV1944" s="18"/>
      <c r="AHW1944" s="18"/>
      <c r="AHX1944" s="18"/>
      <c r="AHY1944" s="18"/>
      <c r="AHZ1944" s="18"/>
      <c r="AIA1944" s="18"/>
      <c r="AIB1944" s="18"/>
      <c r="AIC1944" s="18"/>
      <c r="AID1944" s="18"/>
      <c r="AIE1944" s="18"/>
      <c r="AIF1944" s="18"/>
      <c r="AIG1944" s="18"/>
      <c r="AIH1944" s="18"/>
      <c r="AII1944" s="18"/>
      <c r="AIJ1944" s="18"/>
      <c r="AIK1944" s="18"/>
      <c r="AIL1944" s="18"/>
      <c r="AIM1944" s="18"/>
      <c r="AIN1944" s="18"/>
      <c r="AIO1944" s="18"/>
      <c r="AIP1944" s="18"/>
      <c r="AIQ1944" s="18"/>
      <c r="AIR1944" s="18"/>
      <c r="AIS1944" s="18"/>
      <c r="AIT1944" s="18"/>
      <c r="AIU1944" s="18"/>
      <c r="AIV1944" s="18"/>
      <c r="AIW1944" s="18"/>
      <c r="AIX1944" s="18"/>
      <c r="AIY1944" s="18"/>
      <c r="AIZ1944" s="18"/>
      <c r="AJA1944" s="18"/>
      <c r="AJB1944" s="18"/>
      <c r="AJC1944" s="18"/>
      <c r="AJD1944" s="18"/>
      <c r="AJE1944" s="18"/>
      <c r="AJF1944" s="18"/>
      <c r="AJG1944" s="18"/>
      <c r="AJH1944" s="18"/>
      <c r="AJI1944" s="18"/>
      <c r="AJJ1944" s="18"/>
      <c r="AJK1944" s="18"/>
      <c r="AJL1944" s="18"/>
      <c r="AJM1944" s="18"/>
      <c r="AJN1944" s="18"/>
      <c r="AJO1944" s="18"/>
      <c r="AJP1944" s="18"/>
      <c r="AJQ1944" s="18"/>
      <c r="AJR1944" s="18"/>
      <c r="AJS1944" s="18"/>
      <c r="AJT1944" s="18"/>
      <c r="AJU1944" s="18"/>
      <c r="AJV1944" s="18"/>
      <c r="AJW1944" s="18"/>
      <c r="AJX1944" s="18"/>
      <c r="AJY1944" s="18"/>
      <c r="AJZ1944" s="18"/>
      <c r="AKA1944" s="18"/>
      <c r="AKB1944" s="18"/>
      <c r="AKC1944" s="18"/>
      <c r="AKD1944" s="18"/>
      <c r="AKE1944" s="18"/>
      <c r="AKF1944" s="18"/>
      <c r="AKG1944" s="18"/>
      <c r="AKH1944" s="18"/>
      <c r="AKI1944" s="18"/>
      <c r="AKJ1944" s="18"/>
      <c r="AKK1944" s="18"/>
      <c r="AKL1944" s="18"/>
      <c r="AKM1944" s="18"/>
      <c r="AKN1944" s="18"/>
      <c r="AKO1944" s="18"/>
      <c r="AKP1944" s="18"/>
      <c r="AKQ1944" s="18"/>
      <c r="AKR1944" s="18"/>
      <c r="AKS1944" s="18"/>
      <c r="AKT1944" s="18"/>
      <c r="AKU1944" s="18"/>
      <c r="AKV1944" s="18"/>
      <c r="AKW1944" s="18"/>
      <c r="AKX1944" s="18"/>
      <c r="AKY1944" s="18"/>
      <c r="AKZ1944" s="18"/>
      <c r="ALA1944" s="18"/>
      <c r="ALB1944" s="18"/>
      <c r="ALC1944" s="18"/>
      <c r="ALD1944" s="18"/>
      <c r="ALE1944" s="18"/>
      <c r="ALF1944" s="18"/>
      <c r="ALG1944" s="18"/>
      <c r="ALH1944" s="18"/>
      <c r="ALI1944" s="18"/>
      <c r="ALJ1944" s="18"/>
      <c r="ALK1944" s="18"/>
      <c r="ALL1944" s="18"/>
      <c r="ALM1944" s="18"/>
      <c r="ALN1944" s="18"/>
      <c r="ALO1944" s="18"/>
      <c r="ALP1944" s="18"/>
      <c r="ALQ1944" s="18"/>
      <c r="ALR1944" s="18"/>
      <c r="ALS1944" s="18"/>
      <c r="ALT1944" s="18"/>
      <c r="ALU1944" s="18"/>
      <c r="ALV1944" s="18"/>
      <c r="ALW1944" s="18"/>
      <c r="ALX1944" s="18"/>
      <c r="ALY1944" s="18"/>
      <c r="ALZ1944" s="18"/>
      <c r="AMA1944" s="18"/>
      <c r="AMB1944" s="18"/>
      <c r="AMC1944" s="18"/>
      <c r="AMD1944" s="18"/>
      <c r="AME1944" s="18"/>
      <c r="AMF1944" s="18"/>
      <c r="AMG1944" s="18"/>
      <c r="AMH1944" s="18"/>
      <c r="AMI1944" s="18"/>
      <c r="AMJ1944" s="18"/>
    </row>
    <row r="1945" spans="1:1024" s="315" customFormat="1">
      <c r="A1945" s="15"/>
      <c r="B1945" s="18"/>
      <c r="C1945" s="18"/>
      <c r="D1945" s="18"/>
      <c r="E1945" s="18"/>
      <c r="F1945" s="18"/>
      <c r="G1945" s="18"/>
      <c r="H1945" s="18"/>
      <c r="I1945" s="32"/>
      <c r="J1945" s="32"/>
      <c r="K1945" s="18"/>
      <c r="L1945" s="18"/>
      <c r="M1945" s="18"/>
      <c r="N1945" s="18"/>
      <c r="O1945" s="18"/>
      <c r="P1945" s="18"/>
      <c r="Q1945" s="18"/>
      <c r="R1945" s="18"/>
      <c r="S1945" s="18"/>
      <c r="T1945" s="18"/>
      <c r="U1945" s="18"/>
      <c r="V1945" s="18"/>
      <c r="W1945" s="18"/>
      <c r="X1945" s="18"/>
      <c r="Y1945" s="18"/>
      <c r="Z1945" s="18"/>
      <c r="AA1945" s="18"/>
      <c r="AB1945" s="18"/>
      <c r="AC1945" s="18"/>
      <c r="AD1945" s="18"/>
      <c r="AE1945" s="18"/>
      <c r="AF1945" s="18"/>
      <c r="AG1945" s="18"/>
      <c r="AH1945" s="18"/>
      <c r="AI1945" s="18"/>
      <c r="AJ1945" s="18"/>
      <c r="AK1945" s="18"/>
      <c r="AL1945" s="18"/>
      <c r="AM1945" s="18"/>
      <c r="AN1945" s="18"/>
      <c r="AO1945" s="18"/>
      <c r="AP1945" s="18"/>
      <c r="AQ1945" s="18"/>
      <c r="AR1945" s="18"/>
      <c r="AS1945" s="18"/>
      <c r="AT1945" s="18"/>
      <c r="AU1945" s="18"/>
      <c r="AV1945" s="18"/>
      <c r="AW1945" s="18"/>
      <c r="AX1945" s="18"/>
      <c r="AY1945" s="18"/>
      <c r="AZ1945" s="18"/>
      <c r="BA1945" s="18"/>
      <c r="BB1945" s="18"/>
      <c r="BC1945" s="18"/>
      <c r="BD1945" s="18"/>
      <c r="BE1945" s="18"/>
      <c r="BF1945" s="18"/>
      <c r="BG1945" s="18"/>
      <c r="BH1945" s="18"/>
      <c r="BI1945" s="18"/>
      <c r="BJ1945" s="18"/>
      <c r="BK1945" s="18"/>
      <c r="BL1945" s="18"/>
      <c r="BM1945" s="18"/>
      <c r="BN1945" s="18"/>
      <c r="BO1945" s="18"/>
      <c r="BP1945" s="18"/>
      <c r="BQ1945" s="18"/>
      <c r="BR1945" s="18"/>
      <c r="BS1945" s="18"/>
      <c r="BT1945" s="18"/>
      <c r="BU1945" s="18"/>
      <c r="BV1945" s="18"/>
      <c r="BW1945" s="18"/>
      <c r="BX1945" s="18"/>
      <c r="BY1945" s="18"/>
      <c r="BZ1945" s="18"/>
      <c r="CA1945" s="18"/>
      <c r="CB1945" s="18"/>
      <c r="CC1945" s="18"/>
      <c r="CD1945" s="18"/>
      <c r="CE1945" s="18"/>
      <c r="CF1945" s="18"/>
      <c r="CG1945" s="18"/>
      <c r="CH1945" s="18"/>
      <c r="CI1945" s="18"/>
      <c r="CJ1945" s="18"/>
      <c r="CK1945" s="18"/>
      <c r="CL1945" s="18"/>
      <c r="CM1945" s="18"/>
      <c r="CN1945" s="18"/>
      <c r="CO1945" s="18"/>
      <c r="CP1945" s="18"/>
      <c r="CQ1945" s="18"/>
      <c r="CR1945" s="18"/>
      <c r="CS1945" s="18"/>
      <c r="CT1945" s="18"/>
      <c r="CU1945" s="18"/>
      <c r="CV1945" s="18"/>
      <c r="CW1945" s="18"/>
      <c r="CX1945" s="18"/>
      <c r="CY1945" s="18"/>
      <c r="CZ1945" s="18"/>
      <c r="DA1945" s="18"/>
      <c r="DB1945" s="18"/>
      <c r="DC1945" s="18"/>
      <c r="DD1945" s="18"/>
      <c r="DE1945" s="18"/>
      <c r="DF1945" s="18"/>
      <c r="DG1945" s="18"/>
      <c r="DH1945" s="18"/>
      <c r="DI1945" s="18"/>
      <c r="DJ1945" s="18"/>
      <c r="DK1945" s="18"/>
      <c r="DL1945" s="18"/>
      <c r="DM1945" s="18"/>
      <c r="DN1945" s="18"/>
      <c r="DO1945" s="18"/>
      <c r="DP1945" s="18"/>
      <c r="DQ1945" s="18"/>
      <c r="DR1945" s="18"/>
      <c r="DS1945" s="18"/>
      <c r="DT1945" s="18"/>
      <c r="DU1945" s="18"/>
      <c r="DV1945" s="18"/>
      <c r="DW1945" s="18"/>
      <c r="DX1945" s="18"/>
      <c r="DY1945" s="18"/>
      <c r="DZ1945" s="18"/>
      <c r="EA1945" s="18"/>
      <c r="EB1945" s="18"/>
      <c r="EC1945" s="18"/>
      <c r="ED1945" s="18"/>
      <c r="EE1945" s="18"/>
      <c r="EF1945" s="18"/>
      <c r="EG1945" s="18"/>
      <c r="EH1945" s="18"/>
      <c r="EI1945" s="18"/>
      <c r="EJ1945" s="18"/>
      <c r="EK1945" s="18"/>
      <c r="EL1945" s="18"/>
      <c r="EM1945" s="18"/>
      <c r="EN1945" s="18"/>
      <c r="EO1945" s="18"/>
      <c r="EP1945" s="18"/>
      <c r="EQ1945" s="18"/>
      <c r="ER1945" s="18"/>
      <c r="ES1945" s="18"/>
      <c r="ET1945" s="18"/>
      <c r="EU1945" s="18"/>
      <c r="EV1945" s="18"/>
      <c r="EW1945" s="18"/>
      <c r="EX1945" s="18"/>
      <c r="EY1945" s="18"/>
      <c r="EZ1945" s="18"/>
      <c r="FA1945" s="18"/>
      <c r="FB1945" s="18"/>
      <c r="FC1945" s="18"/>
      <c r="FD1945" s="18"/>
      <c r="FE1945" s="18"/>
      <c r="FF1945" s="18"/>
      <c r="FG1945" s="18"/>
      <c r="FH1945" s="18"/>
      <c r="FI1945" s="18"/>
      <c r="FJ1945" s="18"/>
      <c r="FK1945" s="18"/>
      <c r="FL1945" s="18"/>
      <c r="FM1945" s="18"/>
      <c r="FN1945" s="18"/>
      <c r="FO1945" s="18"/>
      <c r="FP1945" s="18"/>
      <c r="FQ1945" s="18"/>
      <c r="FR1945" s="18"/>
      <c r="FS1945" s="18"/>
      <c r="FT1945" s="18"/>
      <c r="FU1945" s="18"/>
      <c r="FV1945" s="18"/>
      <c r="FW1945" s="18"/>
      <c r="FX1945" s="18"/>
      <c r="FY1945" s="18"/>
      <c r="FZ1945" s="18"/>
      <c r="GA1945" s="18"/>
      <c r="GB1945" s="18"/>
      <c r="GC1945" s="18"/>
      <c r="GD1945" s="18"/>
      <c r="GE1945" s="18"/>
      <c r="GF1945" s="18"/>
      <c r="GG1945" s="18"/>
      <c r="GH1945" s="18"/>
      <c r="GI1945" s="18"/>
      <c r="GJ1945" s="18"/>
      <c r="GK1945" s="18"/>
      <c r="GL1945" s="18"/>
      <c r="GM1945" s="18"/>
      <c r="GN1945" s="18"/>
      <c r="GO1945" s="18"/>
      <c r="GP1945" s="18"/>
      <c r="GQ1945" s="18"/>
      <c r="GR1945" s="18"/>
      <c r="GS1945" s="18"/>
      <c r="GT1945" s="18"/>
      <c r="GU1945" s="18"/>
      <c r="GV1945" s="18"/>
      <c r="GW1945" s="18"/>
      <c r="GX1945" s="18"/>
      <c r="GY1945" s="18"/>
      <c r="GZ1945" s="18"/>
      <c r="HA1945" s="18"/>
      <c r="HB1945" s="18"/>
      <c r="HC1945" s="18"/>
      <c r="HD1945" s="18"/>
      <c r="HE1945" s="18"/>
      <c r="HF1945" s="18"/>
      <c r="HG1945" s="18"/>
      <c r="HH1945" s="18"/>
      <c r="HI1945" s="18"/>
      <c r="HJ1945" s="18"/>
      <c r="HK1945" s="18"/>
      <c r="HL1945" s="18"/>
      <c r="HM1945" s="18"/>
      <c r="HN1945" s="18"/>
      <c r="HO1945" s="18"/>
      <c r="HP1945" s="18"/>
      <c r="HQ1945" s="18"/>
      <c r="HR1945" s="18"/>
      <c r="HS1945" s="18"/>
      <c r="HT1945" s="18"/>
      <c r="HU1945" s="18"/>
      <c r="HV1945" s="18"/>
      <c r="HW1945" s="18"/>
      <c r="HX1945" s="18"/>
      <c r="HY1945" s="18"/>
      <c r="HZ1945" s="18"/>
      <c r="IA1945" s="18"/>
      <c r="IB1945" s="18"/>
      <c r="IC1945" s="18"/>
      <c r="ID1945" s="18"/>
      <c r="IE1945" s="18"/>
      <c r="IF1945" s="18"/>
      <c r="IG1945" s="18"/>
      <c r="IH1945" s="18"/>
      <c r="II1945" s="18"/>
      <c r="IJ1945" s="18"/>
      <c r="IK1945" s="18"/>
      <c r="IL1945" s="18"/>
      <c r="IM1945" s="18"/>
      <c r="IN1945" s="18"/>
      <c r="IO1945" s="18"/>
      <c r="IP1945" s="18"/>
      <c r="IQ1945" s="18"/>
      <c r="IR1945" s="18"/>
      <c r="IS1945" s="18"/>
      <c r="IT1945" s="18"/>
      <c r="IU1945" s="18"/>
      <c r="IV1945" s="18"/>
      <c r="IW1945" s="18"/>
      <c r="IX1945" s="18"/>
      <c r="IY1945" s="18"/>
      <c r="IZ1945" s="18"/>
      <c r="JA1945" s="18"/>
      <c r="JB1945" s="18"/>
      <c r="JC1945" s="18"/>
      <c r="JD1945" s="18"/>
      <c r="JE1945" s="18"/>
      <c r="JF1945" s="18"/>
      <c r="JG1945" s="18"/>
      <c r="JH1945" s="18"/>
      <c r="JI1945" s="18"/>
      <c r="JJ1945" s="18"/>
      <c r="JK1945" s="18"/>
      <c r="JL1945" s="18"/>
      <c r="JM1945" s="18"/>
      <c r="JN1945" s="18"/>
      <c r="JO1945" s="18"/>
      <c r="JP1945" s="18"/>
      <c r="JQ1945" s="18"/>
      <c r="JR1945" s="18"/>
      <c r="JS1945" s="18"/>
      <c r="JT1945" s="18"/>
      <c r="JU1945" s="18"/>
      <c r="JV1945" s="18"/>
      <c r="JW1945" s="18"/>
      <c r="JX1945" s="18"/>
      <c r="JY1945" s="18"/>
      <c r="JZ1945" s="18"/>
      <c r="KA1945" s="18"/>
      <c r="KB1945" s="18"/>
      <c r="KC1945" s="18"/>
      <c r="KD1945" s="18"/>
      <c r="KE1945" s="18"/>
      <c r="KF1945" s="18"/>
      <c r="KG1945" s="18"/>
      <c r="KH1945" s="18"/>
      <c r="KI1945" s="18"/>
      <c r="KJ1945" s="18"/>
      <c r="KK1945" s="18"/>
      <c r="KL1945" s="18"/>
      <c r="KM1945" s="18"/>
      <c r="KN1945" s="18"/>
      <c r="KO1945" s="18"/>
      <c r="KP1945" s="18"/>
      <c r="KQ1945" s="18"/>
      <c r="KR1945" s="18"/>
      <c r="KS1945" s="18"/>
      <c r="KT1945" s="18"/>
      <c r="KU1945" s="18"/>
      <c r="KV1945" s="18"/>
      <c r="KW1945" s="18"/>
      <c r="KX1945" s="18"/>
      <c r="KY1945" s="18"/>
      <c r="KZ1945" s="18"/>
      <c r="LA1945" s="18"/>
      <c r="LB1945" s="18"/>
      <c r="LC1945" s="18"/>
      <c r="LD1945" s="18"/>
      <c r="LE1945" s="18"/>
      <c r="LF1945" s="18"/>
      <c r="LG1945" s="18"/>
      <c r="LH1945" s="18"/>
      <c r="LI1945" s="18"/>
      <c r="LJ1945" s="18"/>
      <c r="LK1945" s="18"/>
      <c r="LL1945" s="18"/>
      <c r="LM1945" s="18"/>
      <c r="LN1945" s="18"/>
      <c r="LO1945" s="18"/>
      <c r="LP1945" s="18"/>
      <c r="LQ1945" s="18"/>
      <c r="LR1945" s="18"/>
      <c r="LS1945" s="18"/>
      <c r="LT1945" s="18"/>
      <c r="LU1945" s="18"/>
      <c r="LV1945" s="18"/>
      <c r="LW1945" s="18"/>
      <c r="LX1945" s="18"/>
      <c r="LY1945" s="18"/>
      <c r="LZ1945" s="18"/>
      <c r="MA1945" s="18"/>
      <c r="MB1945" s="18"/>
      <c r="MC1945" s="18"/>
      <c r="MD1945" s="18"/>
      <c r="ME1945" s="18"/>
      <c r="MF1945" s="18"/>
      <c r="MG1945" s="18"/>
      <c r="MH1945" s="18"/>
      <c r="MI1945" s="18"/>
      <c r="MJ1945" s="18"/>
      <c r="MK1945" s="18"/>
      <c r="ML1945" s="18"/>
      <c r="MM1945" s="18"/>
      <c r="MN1945" s="18"/>
      <c r="MO1945" s="18"/>
      <c r="MP1945" s="18"/>
      <c r="MQ1945" s="18"/>
      <c r="MR1945" s="18"/>
      <c r="MS1945" s="18"/>
      <c r="MT1945" s="18"/>
      <c r="MU1945" s="18"/>
      <c r="MV1945" s="18"/>
      <c r="MW1945" s="18"/>
      <c r="MX1945" s="18"/>
      <c r="MY1945" s="18"/>
      <c r="MZ1945" s="18"/>
      <c r="NA1945" s="18"/>
      <c r="NB1945" s="18"/>
      <c r="NC1945" s="18"/>
      <c r="ND1945" s="18"/>
      <c r="NE1945" s="18"/>
      <c r="NF1945" s="18"/>
      <c r="NG1945" s="18"/>
      <c r="NH1945" s="18"/>
      <c r="NI1945" s="18"/>
      <c r="NJ1945" s="18"/>
      <c r="NK1945" s="18"/>
      <c r="NL1945" s="18"/>
      <c r="NM1945" s="18"/>
      <c r="NN1945" s="18"/>
      <c r="NO1945" s="18"/>
      <c r="NP1945" s="18"/>
      <c r="NQ1945" s="18"/>
      <c r="NR1945" s="18"/>
      <c r="NS1945" s="18"/>
      <c r="NT1945" s="18"/>
      <c r="NU1945" s="18"/>
      <c r="NV1945" s="18"/>
      <c r="NW1945" s="18"/>
      <c r="NX1945" s="18"/>
      <c r="NY1945" s="18"/>
      <c r="NZ1945" s="18"/>
      <c r="OA1945" s="18"/>
      <c r="OB1945" s="18"/>
      <c r="OC1945" s="18"/>
      <c r="OD1945" s="18"/>
      <c r="OE1945" s="18"/>
      <c r="OF1945" s="18"/>
      <c r="OG1945" s="18"/>
      <c r="OH1945" s="18"/>
      <c r="OI1945" s="18"/>
      <c r="OJ1945" s="18"/>
      <c r="OK1945" s="18"/>
      <c r="OL1945" s="18"/>
      <c r="OM1945" s="18"/>
      <c r="ON1945" s="18"/>
      <c r="OO1945" s="18"/>
      <c r="OP1945" s="18"/>
      <c r="OQ1945" s="18"/>
      <c r="OR1945" s="18"/>
      <c r="OS1945" s="18"/>
      <c r="OT1945" s="18"/>
      <c r="OU1945" s="18"/>
      <c r="OV1945" s="18"/>
      <c r="OW1945" s="18"/>
      <c r="OX1945" s="18"/>
      <c r="OY1945" s="18"/>
      <c r="OZ1945" s="18"/>
      <c r="PA1945" s="18"/>
      <c r="PB1945" s="18"/>
      <c r="PC1945" s="18"/>
      <c r="PD1945" s="18"/>
      <c r="PE1945" s="18"/>
      <c r="PF1945" s="18"/>
      <c r="PG1945" s="18"/>
      <c r="PH1945" s="18"/>
      <c r="PI1945" s="18"/>
      <c r="PJ1945" s="18"/>
      <c r="PK1945" s="18"/>
      <c r="PL1945" s="18"/>
      <c r="PM1945" s="18"/>
      <c r="PN1945" s="18"/>
      <c r="PO1945" s="18"/>
      <c r="PP1945" s="18"/>
      <c r="PQ1945" s="18"/>
      <c r="PR1945" s="18"/>
      <c r="PS1945" s="18"/>
      <c r="PT1945" s="18"/>
      <c r="PU1945" s="18"/>
      <c r="PV1945" s="18"/>
      <c r="PW1945" s="18"/>
      <c r="PX1945" s="18"/>
      <c r="PY1945" s="18"/>
      <c r="PZ1945" s="18"/>
      <c r="QA1945" s="18"/>
      <c r="QB1945" s="18"/>
      <c r="QC1945" s="18"/>
      <c r="QD1945" s="18"/>
      <c r="QE1945" s="18"/>
      <c r="QF1945" s="18"/>
      <c r="QG1945" s="18"/>
      <c r="QH1945" s="18"/>
      <c r="QI1945" s="18"/>
      <c r="QJ1945" s="18"/>
      <c r="QK1945" s="18"/>
      <c r="QL1945" s="18"/>
      <c r="QM1945" s="18"/>
      <c r="QN1945" s="18"/>
      <c r="QO1945" s="18"/>
      <c r="QP1945" s="18"/>
      <c r="QQ1945" s="18"/>
      <c r="QR1945" s="18"/>
      <c r="QS1945" s="18"/>
      <c r="QT1945" s="18"/>
      <c r="QU1945" s="18"/>
      <c r="QV1945" s="18"/>
      <c r="QW1945" s="18"/>
      <c r="QX1945" s="18"/>
      <c r="QY1945" s="18"/>
      <c r="QZ1945" s="18"/>
      <c r="RA1945" s="18"/>
      <c r="RB1945" s="18"/>
      <c r="RC1945" s="18"/>
      <c r="RD1945" s="18"/>
      <c r="RE1945" s="18"/>
      <c r="RF1945" s="18"/>
      <c r="RG1945" s="18"/>
      <c r="RH1945" s="18"/>
      <c r="RI1945" s="18"/>
      <c r="RJ1945" s="18"/>
      <c r="RK1945" s="18"/>
      <c r="RL1945" s="18"/>
      <c r="RM1945" s="18"/>
      <c r="RN1945" s="18"/>
      <c r="RO1945" s="18"/>
      <c r="RP1945" s="18"/>
      <c r="RQ1945" s="18"/>
      <c r="RR1945" s="18"/>
      <c r="RS1945" s="18"/>
      <c r="RT1945" s="18"/>
      <c r="RU1945" s="18"/>
      <c r="RV1945" s="18"/>
      <c r="RW1945" s="18"/>
      <c r="RX1945" s="18"/>
      <c r="RY1945" s="18"/>
      <c r="RZ1945" s="18"/>
      <c r="SA1945" s="18"/>
      <c r="SB1945" s="18"/>
      <c r="SC1945" s="18"/>
      <c r="SD1945" s="18"/>
      <c r="SE1945" s="18"/>
      <c r="SF1945" s="18"/>
      <c r="SG1945" s="18"/>
      <c r="SH1945" s="18"/>
      <c r="SI1945" s="18"/>
      <c r="SJ1945" s="18"/>
      <c r="SK1945" s="18"/>
      <c r="SL1945" s="18"/>
      <c r="SM1945" s="18"/>
      <c r="SN1945" s="18"/>
      <c r="SO1945" s="18"/>
      <c r="SP1945" s="18"/>
      <c r="SQ1945" s="18"/>
      <c r="SR1945" s="18"/>
      <c r="SS1945" s="18"/>
      <c r="ST1945" s="18"/>
      <c r="SU1945" s="18"/>
      <c r="SV1945" s="18"/>
      <c r="SW1945" s="18"/>
      <c r="SX1945" s="18"/>
      <c r="SY1945" s="18"/>
      <c r="SZ1945" s="18"/>
      <c r="TA1945" s="18"/>
      <c r="TB1945" s="18"/>
      <c r="TC1945" s="18"/>
      <c r="TD1945" s="18"/>
      <c r="TE1945" s="18"/>
      <c r="TF1945" s="18"/>
      <c r="TG1945" s="18"/>
      <c r="TH1945" s="18"/>
      <c r="TI1945" s="18"/>
      <c r="TJ1945" s="18"/>
      <c r="TK1945" s="18"/>
      <c r="TL1945" s="18"/>
      <c r="TM1945" s="18"/>
      <c r="TN1945" s="18"/>
      <c r="TO1945" s="18"/>
      <c r="TP1945" s="18"/>
      <c r="TQ1945" s="18"/>
      <c r="TR1945" s="18"/>
      <c r="TS1945" s="18"/>
      <c r="TT1945" s="18"/>
      <c r="TU1945" s="18"/>
      <c r="TV1945" s="18"/>
      <c r="TW1945" s="18"/>
      <c r="TX1945" s="18"/>
      <c r="TY1945" s="18"/>
      <c r="TZ1945" s="18"/>
      <c r="UA1945" s="18"/>
      <c r="UB1945" s="18"/>
      <c r="UC1945" s="18"/>
      <c r="UD1945" s="18"/>
      <c r="UE1945" s="18"/>
      <c r="UF1945" s="18"/>
      <c r="UG1945" s="18"/>
      <c r="UH1945" s="18"/>
      <c r="UI1945" s="18"/>
      <c r="UJ1945" s="18"/>
      <c r="UK1945" s="18"/>
      <c r="UL1945" s="18"/>
      <c r="UM1945" s="18"/>
      <c r="UN1945" s="18"/>
      <c r="UO1945" s="18"/>
      <c r="UP1945" s="18"/>
      <c r="UQ1945" s="18"/>
      <c r="UR1945" s="18"/>
      <c r="US1945" s="18"/>
      <c r="UT1945" s="18"/>
      <c r="UU1945" s="18"/>
      <c r="UV1945" s="18"/>
      <c r="UW1945" s="18"/>
      <c r="UX1945" s="18"/>
      <c r="UY1945" s="18"/>
      <c r="UZ1945" s="18"/>
      <c r="VA1945" s="18"/>
      <c r="VB1945" s="18"/>
      <c r="VC1945" s="18"/>
      <c r="VD1945" s="18"/>
      <c r="VE1945" s="18"/>
      <c r="VF1945" s="18"/>
      <c r="VG1945" s="18"/>
      <c r="VH1945" s="18"/>
      <c r="VI1945" s="18"/>
      <c r="VJ1945" s="18"/>
      <c r="VK1945" s="18"/>
      <c r="VL1945" s="18"/>
      <c r="VM1945" s="18"/>
      <c r="VN1945" s="18"/>
      <c r="VO1945" s="18"/>
      <c r="VP1945" s="18"/>
      <c r="VQ1945" s="18"/>
      <c r="VR1945" s="18"/>
      <c r="VS1945" s="18"/>
      <c r="VT1945" s="18"/>
      <c r="VU1945" s="18"/>
      <c r="VV1945" s="18"/>
      <c r="VW1945" s="18"/>
      <c r="VX1945" s="18"/>
      <c r="VY1945" s="18"/>
      <c r="VZ1945" s="18"/>
      <c r="WA1945" s="18"/>
      <c r="WB1945" s="18"/>
      <c r="WC1945" s="18"/>
      <c r="WD1945" s="18"/>
      <c r="WE1945" s="18"/>
      <c r="WF1945" s="18"/>
      <c r="WG1945" s="18"/>
      <c r="WH1945" s="18"/>
      <c r="WI1945" s="18"/>
      <c r="WJ1945" s="18"/>
      <c r="WK1945" s="18"/>
      <c r="WL1945" s="18"/>
      <c r="WM1945" s="18"/>
      <c r="WN1945" s="18"/>
      <c r="WO1945" s="18"/>
      <c r="WP1945" s="18"/>
      <c r="WQ1945" s="18"/>
      <c r="WR1945" s="18"/>
      <c r="WS1945" s="18"/>
      <c r="WT1945" s="18"/>
      <c r="WU1945" s="18"/>
      <c r="WV1945" s="18"/>
      <c r="WW1945" s="18"/>
      <c r="WX1945" s="18"/>
      <c r="WY1945" s="18"/>
      <c r="WZ1945" s="18"/>
      <c r="XA1945" s="18"/>
      <c r="XB1945" s="18"/>
      <c r="XC1945" s="18"/>
      <c r="XD1945" s="18"/>
      <c r="XE1945" s="18"/>
      <c r="XF1945" s="18"/>
      <c r="XG1945" s="18"/>
      <c r="XH1945" s="18"/>
      <c r="XI1945" s="18"/>
      <c r="XJ1945" s="18"/>
      <c r="XK1945" s="18"/>
      <c r="XL1945" s="18"/>
      <c r="XM1945" s="18"/>
      <c r="XN1945" s="18"/>
      <c r="XO1945" s="18"/>
      <c r="XP1945" s="18"/>
      <c r="XQ1945" s="18"/>
      <c r="XR1945" s="18"/>
      <c r="XS1945" s="18"/>
      <c r="XT1945" s="18"/>
      <c r="XU1945" s="18"/>
      <c r="XV1945" s="18"/>
      <c r="XW1945" s="18"/>
      <c r="XX1945" s="18"/>
      <c r="XY1945" s="18"/>
      <c r="XZ1945" s="18"/>
      <c r="YA1945" s="18"/>
      <c r="YB1945" s="18"/>
      <c r="YC1945" s="18"/>
      <c r="YD1945" s="18"/>
      <c r="YE1945" s="18"/>
      <c r="YF1945" s="18"/>
      <c r="YG1945" s="18"/>
      <c r="YH1945" s="18"/>
      <c r="YI1945" s="18"/>
      <c r="YJ1945" s="18"/>
      <c r="YK1945" s="18"/>
      <c r="YL1945" s="18"/>
      <c r="YM1945" s="18"/>
      <c r="YN1945" s="18"/>
      <c r="YO1945" s="18"/>
      <c r="YP1945" s="18"/>
      <c r="YQ1945" s="18"/>
      <c r="YR1945" s="18"/>
      <c r="YS1945" s="18"/>
      <c r="YT1945" s="18"/>
      <c r="YU1945" s="18"/>
      <c r="YV1945" s="18"/>
      <c r="YW1945" s="18"/>
      <c r="YX1945" s="18"/>
      <c r="YY1945" s="18"/>
      <c r="YZ1945" s="18"/>
      <c r="ZA1945" s="18"/>
      <c r="ZB1945" s="18"/>
      <c r="ZC1945" s="18"/>
      <c r="ZD1945" s="18"/>
      <c r="ZE1945" s="18"/>
      <c r="ZF1945" s="18"/>
      <c r="ZG1945" s="18"/>
      <c r="ZH1945" s="18"/>
      <c r="ZI1945" s="18"/>
      <c r="ZJ1945" s="18"/>
      <c r="ZK1945" s="18"/>
      <c r="ZL1945" s="18"/>
      <c r="ZM1945" s="18"/>
      <c r="ZN1945" s="18"/>
      <c r="ZO1945" s="18"/>
      <c r="ZP1945" s="18"/>
      <c r="ZQ1945" s="18"/>
      <c r="ZR1945" s="18"/>
      <c r="ZS1945" s="18"/>
      <c r="ZT1945" s="18"/>
      <c r="ZU1945" s="18"/>
      <c r="ZV1945" s="18"/>
      <c r="ZW1945" s="18"/>
      <c r="ZX1945" s="18"/>
      <c r="ZY1945" s="18"/>
      <c r="ZZ1945" s="18"/>
      <c r="AAA1945" s="18"/>
      <c r="AAB1945" s="18"/>
      <c r="AAC1945" s="18"/>
      <c r="AAD1945" s="18"/>
      <c r="AAE1945" s="18"/>
      <c r="AAF1945" s="18"/>
      <c r="AAG1945" s="18"/>
      <c r="AAH1945" s="18"/>
      <c r="AAI1945" s="18"/>
      <c r="AAJ1945" s="18"/>
      <c r="AAK1945" s="18"/>
      <c r="AAL1945" s="18"/>
      <c r="AAM1945" s="18"/>
      <c r="AAN1945" s="18"/>
      <c r="AAO1945" s="18"/>
      <c r="AAP1945" s="18"/>
      <c r="AAQ1945" s="18"/>
      <c r="AAR1945" s="18"/>
      <c r="AAS1945" s="18"/>
      <c r="AAT1945" s="18"/>
      <c r="AAU1945" s="18"/>
      <c r="AAV1945" s="18"/>
      <c r="AAW1945" s="18"/>
      <c r="AAX1945" s="18"/>
      <c r="AAY1945" s="18"/>
      <c r="AAZ1945" s="18"/>
      <c r="ABA1945" s="18"/>
      <c r="ABB1945" s="18"/>
      <c r="ABC1945" s="18"/>
      <c r="ABD1945" s="18"/>
      <c r="ABE1945" s="18"/>
      <c r="ABF1945" s="18"/>
      <c r="ABG1945" s="18"/>
      <c r="ABH1945" s="18"/>
      <c r="ABI1945" s="18"/>
      <c r="ABJ1945" s="18"/>
      <c r="ABK1945" s="18"/>
      <c r="ABL1945" s="18"/>
      <c r="ABM1945" s="18"/>
      <c r="ABN1945" s="18"/>
      <c r="ABO1945" s="18"/>
      <c r="ABP1945" s="18"/>
      <c r="ABQ1945" s="18"/>
      <c r="ABR1945" s="18"/>
      <c r="ABS1945" s="18"/>
      <c r="ABT1945" s="18"/>
      <c r="ABU1945" s="18"/>
      <c r="ABV1945" s="18"/>
      <c r="ABW1945" s="18"/>
      <c r="ABX1945" s="18"/>
      <c r="ABY1945" s="18"/>
      <c r="ABZ1945" s="18"/>
      <c r="ACA1945" s="18"/>
      <c r="ACB1945" s="18"/>
      <c r="ACC1945" s="18"/>
      <c r="ACD1945" s="18"/>
      <c r="ACE1945" s="18"/>
      <c r="ACF1945" s="18"/>
      <c r="ACG1945" s="18"/>
      <c r="ACH1945" s="18"/>
      <c r="ACI1945" s="18"/>
      <c r="ACJ1945" s="18"/>
      <c r="ACK1945" s="18"/>
      <c r="ACL1945" s="18"/>
      <c r="ACM1945" s="18"/>
      <c r="ACN1945" s="18"/>
      <c r="ACO1945" s="18"/>
      <c r="ACP1945" s="18"/>
      <c r="ACQ1945" s="18"/>
      <c r="ACR1945" s="18"/>
      <c r="ACS1945" s="18"/>
      <c r="ACT1945" s="18"/>
      <c r="ACU1945" s="18"/>
      <c r="ACV1945" s="18"/>
      <c r="ACW1945" s="18"/>
      <c r="ACX1945" s="18"/>
      <c r="ACY1945" s="18"/>
      <c r="ACZ1945" s="18"/>
      <c r="ADA1945" s="18"/>
      <c r="ADB1945" s="18"/>
      <c r="ADC1945" s="18"/>
      <c r="ADD1945" s="18"/>
      <c r="ADE1945" s="18"/>
      <c r="ADF1945" s="18"/>
      <c r="ADG1945" s="18"/>
      <c r="ADH1945" s="18"/>
      <c r="ADI1945" s="18"/>
      <c r="ADJ1945" s="18"/>
      <c r="ADK1945" s="18"/>
      <c r="ADL1945" s="18"/>
      <c r="ADM1945" s="18"/>
      <c r="ADN1945" s="18"/>
      <c r="ADO1945" s="18"/>
      <c r="ADP1945" s="18"/>
      <c r="ADQ1945" s="18"/>
      <c r="ADR1945" s="18"/>
      <c r="ADS1945" s="18"/>
      <c r="ADT1945" s="18"/>
      <c r="ADU1945" s="18"/>
      <c r="ADV1945" s="18"/>
      <c r="ADW1945" s="18"/>
      <c r="ADX1945" s="18"/>
      <c r="ADY1945" s="18"/>
      <c r="ADZ1945" s="18"/>
      <c r="AEA1945" s="18"/>
      <c r="AEB1945" s="18"/>
      <c r="AEC1945" s="18"/>
      <c r="AED1945" s="18"/>
      <c r="AEE1945" s="18"/>
      <c r="AEF1945" s="18"/>
      <c r="AEG1945" s="18"/>
      <c r="AEH1945" s="18"/>
      <c r="AEI1945" s="18"/>
      <c r="AEJ1945" s="18"/>
      <c r="AEK1945" s="18"/>
      <c r="AEL1945" s="18"/>
      <c r="AEM1945" s="18"/>
      <c r="AEN1945" s="18"/>
      <c r="AEO1945" s="18"/>
      <c r="AEP1945" s="18"/>
      <c r="AEQ1945" s="18"/>
      <c r="AER1945" s="18"/>
      <c r="AES1945" s="18"/>
      <c r="AET1945" s="18"/>
      <c r="AEU1945" s="18"/>
      <c r="AEV1945" s="18"/>
      <c r="AEW1945" s="18"/>
      <c r="AEX1945" s="18"/>
      <c r="AEY1945" s="18"/>
      <c r="AEZ1945" s="18"/>
      <c r="AFA1945" s="18"/>
      <c r="AFB1945" s="18"/>
      <c r="AFC1945" s="18"/>
      <c r="AFD1945" s="18"/>
      <c r="AFE1945" s="18"/>
      <c r="AFF1945" s="18"/>
      <c r="AFG1945" s="18"/>
      <c r="AFH1945" s="18"/>
      <c r="AFI1945" s="18"/>
      <c r="AFJ1945" s="18"/>
      <c r="AFK1945" s="18"/>
      <c r="AFL1945" s="18"/>
      <c r="AFM1945" s="18"/>
      <c r="AFN1945" s="18"/>
      <c r="AFO1945" s="18"/>
      <c r="AFP1945" s="18"/>
      <c r="AFQ1945" s="18"/>
      <c r="AFR1945" s="18"/>
      <c r="AFS1945" s="18"/>
      <c r="AFT1945" s="18"/>
      <c r="AFU1945" s="18"/>
      <c r="AFV1945" s="18"/>
      <c r="AFW1945" s="18"/>
      <c r="AFX1945" s="18"/>
      <c r="AFY1945" s="18"/>
      <c r="AFZ1945" s="18"/>
      <c r="AGA1945" s="18"/>
      <c r="AGB1945" s="18"/>
      <c r="AGC1945" s="18"/>
      <c r="AGD1945" s="18"/>
      <c r="AGE1945" s="18"/>
      <c r="AGF1945" s="18"/>
      <c r="AGG1945" s="18"/>
      <c r="AGH1945" s="18"/>
      <c r="AGI1945" s="18"/>
      <c r="AGJ1945" s="18"/>
      <c r="AGK1945" s="18"/>
      <c r="AGL1945" s="18"/>
      <c r="AGM1945" s="18"/>
      <c r="AGN1945" s="18"/>
      <c r="AGO1945" s="18"/>
      <c r="AGP1945" s="18"/>
      <c r="AGQ1945" s="18"/>
      <c r="AGR1945" s="18"/>
      <c r="AGS1945" s="18"/>
      <c r="AGT1945" s="18"/>
      <c r="AGU1945" s="18"/>
      <c r="AGV1945" s="18"/>
      <c r="AGW1945" s="18"/>
      <c r="AGX1945" s="18"/>
      <c r="AGY1945" s="18"/>
      <c r="AGZ1945" s="18"/>
      <c r="AHA1945" s="18"/>
      <c r="AHB1945" s="18"/>
      <c r="AHC1945" s="18"/>
      <c r="AHD1945" s="18"/>
      <c r="AHE1945" s="18"/>
      <c r="AHF1945" s="18"/>
      <c r="AHG1945" s="18"/>
      <c r="AHH1945" s="18"/>
      <c r="AHI1945" s="18"/>
      <c r="AHJ1945" s="18"/>
      <c r="AHK1945" s="18"/>
      <c r="AHL1945" s="18"/>
      <c r="AHM1945" s="18"/>
      <c r="AHN1945" s="18"/>
      <c r="AHO1945" s="18"/>
      <c r="AHP1945" s="18"/>
      <c r="AHQ1945" s="18"/>
      <c r="AHR1945" s="18"/>
      <c r="AHS1945" s="18"/>
      <c r="AHT1945" s="18"/>
      <c r="AHU1945" s="18"/>
      <c r="AHV1945" s="18"/>
      <c r="AHW1945" s="18"/>
      <c r="AHX1945" s="18"/>
      <c r="AHY1945" s="18"/>
      <c r="AHZ1945" s="18"/>
      <c r="AIA1945" s="18"/>
      <c r="AIB1945" s="18"/>
      <c r="AIC1945" s="18"/>
      <c r="AID1945" s="18"/>
      <c r="AIE1945" s="18"/>
      <c r="AIF1945" s="18"/>
      <c r="AIG1945" s="18"/>
      <c r="AIH1945" s="18"/>
      <c r="AII1945" s="18"/>
      <c r="AIJ1945" s="18"/>
      <c r="AIK1945" s="18"/>
      <c r="AIL1945" s="18"/>
      <c r="AIM1945" s="18"/>
      <c r="AIN1945" s="18"/>
      <c r="AIO1945" s="18"/>
      <c r="AIP1945" s="18"/>
      <c r="AIQ1945" s="18"/>
      <c r="AIR1945" s="18"/>
      <c r="AIS1945" s="18"/>
      <c r="AIT1945" s="18"/>
      <c r="AIU1945" s="18"/>
      <c r="AIV1945" s="18"/>
      <c r="AIW1945" s="18"/>
      <c r="AIX1945" s="18"/>
      <c r="AIY1945" s="18"/>
      <c r="AIZ1945" s="18"/>
      <c r="AJA1945" s="18"/>
      <c r="AJB1945" s="18"/>
      <c r="AJC1945" s="18"/>
      <c r="AJD1945" s="18"/>
      <c r="AJE1945" s="18"/>
      <c r="AJF1945" s="18"/>
      <c r="AJG1945" s="18"/>
      <c r="AJH1945" s="18"/>
      <c r="AJI1945" s="18"/>
      <c r="AJJ1945" s="18"/>
      <c r="AJK1945" s="18"/>
      <c r="AJL1945" s="18"/>
      <c r="AJM1945" s="18"/>
      <c r="AJN1945" s="18"/>
      <c r="AJO1945" s="18"/>
      <c r="AJP1945" s="18"/>
      <c r="AJQ1945" s="18"/>
      <c r="AJR1945" s="18"/>
      <c r="AJS1945" s="18"/>
      <c r="AJT1945" s="18"/>
      <c r="AJU1945" s="18"/>
      <c r="AJV1945" s="18"/>
      <c r="AJW1945" s="18"/>
      <c r="AJX1945" s="18"/>
      <c r="AJY1945" s="18"/>
      <c r="AJZ1945" s="18"/>
      <c r="AKA1945" s="18"/>
      <c r="AKB1945" s="18"/>
      <c r="AKC1945" s="18"/>
      <c r="AKD1945" s="18"/>
      <c r="AKE1945" s="18"/>
      <c r="AKF1945" s="18"/>
      <c r="AKG1945" s="18"/>
      <c r="AKH1945" s="18"/>
      <c r="AKI1945" s="18"/>
      <c r="AKJ1945" s="18"/>
      <c r="AKK1945" s="18"/>
      <c r="AKL1945" s="18"/>
      <c r="AKM1945" s="18"/>
      <c r="AKN1945" s="18"/>
      <c r="AKO1945" s="18"/>
      <c r="AKP1945" s="18"/>
      <c r="AKQ1945" s="18"/>
      <c r="AKR1945" s="18"/>
      <c r="AKS1945" s="18"/>
      <c r="AKT1945" s="18"/>
      <c r="AKU1945" s="18"/>
      <c r="AKV1945" s="18"/>
      <c r="AKW1945" s="18"/>
      <c r="AKX1945" s="18"/>
      <c r="AKY1945" s="18"/>
      <c r="AKZ1945" s="18"/>
      <c r="ALA1945" s="18"/>
      <c r="ALB1945" s="18"/>
      <c r="ALC1945" s="18"/>
      <c r="ALD1945" s="18"/>
      <c r="ALE1945" s="18"/>
      <c r="ALF1945" s="18"/>
      <c r="ALG1945" s="18"/>
      <c r="ALH1945" s="18"/>
      <c r="ALI1945" s="18"/>
      <c r="ALJ1945" s="18"/>
      <c r="ALK1945" s="18"/>
      <c r="ALL1945" s="18"/>
      <c r="ALM1945" s="18"/>
      <c r="ALN1945" s="18"/>
      <c r="ALO1945" s="18"/>
      <c r="ALP1945" s="18"/>
      <c r="ALQ1945" s="18"/>
      <c r="ALR1945" s="18"/>
      <c r="ALS1945" s="18"/>
      <c r="ALT1945" s="18"/>
      <c r="ALU1945" s="18"/>
      <c r="ALV1945" s="18"/>
      <c r="ALW1945" s="18"/>
      <c r="ALX1945" s="18"/>
      <c r="ALY1945" s="18"/>
      <c r="ALZ1945" s="18"/>
      <c r="AMA1945" s="18"/>
      <c r="AMB1945" s="18"/>
      <c r="AMC1945" s="18"/>
      <c r="AMD1945" s="18"/>
      <c r="AME1945" s="18"/>
      <c r="AMF1945" s="18"/>
      <c r="AMG1945" s="18"/>
      <c r="AMH1945" s="18"/>
      <c r="AMI1945" s="18"/>
      <c r="AMJ1945" s="18"/>
    </row>
    <row r="1946" spans="1:1024" s="315" customFormat="1">
      <c r="A1946" s="15"/>
      <c r="B1946" s="18"/>
      <c r="C1946" s="18"/>
      <c r="D1946" s="18"/>
      <c r="E1946" s="18"/>
      <c r="F1946" s="18"/>
      <c r="G1946" s="18"/>
      <c r="H1946" s="18"/>
      <c r="I1946" s="32"/>
      <c r="J1946" s="32"/>
      <c r="K1946" s="18"/>
      <c r="L1946" s="18"/>
      <c r="M1946" s="18"/>
      <c r="N1946" s="18"/>
      <c r="O1946" s="18"/>
      <c r="P1946" s="18"/>
      <c r="Q1946" s="18"/>
      <c r="R1946" s="18"/>
      <c r="S1946" s="18"/>
      <c r="T1946" s="18"/>
      <c r="U1946" s="18"/>
      <c r="V1946" s="18"/>
      <c r="W1946" s="18"/>
      <c r="X1946" s="18"/>
      <c r="Y1946" s="18"/>
      <c r="Z1946" s="18"/>
      <c r="AA1946" s="18"/>
      <c r="AB1946" s="18"/>
      <c r="AC1946" s="18"/>
      <c r="AD1946" s="18"/>
      <c r="AE1946" s="18"/>
      <c r="AF1946" s="18"/>
      <c r="AG1946" s="18"/>
      <c r="AH1946" s="18"/>
      <c r="AI1946" s="18"/>
      <c r="AJ1946" s="18"/>
      <c r="AK1946" s="18"/>
      <c r="AL1946" s="18"/>
      <c r="AM1946" s="18"/>
      <c r="AN1946" s="18"/>
      <c r="AO1946" s="18"/>
      <c r="AP1946" s="18"/>
      <c r="AQ1946" s="18"/>
      <c r="AR1946" s="18"/>
      <c r="AS1946" s="18"/>
      <c r="AT1946" s="18"/>
      <c r="AU1946" s="18"/>
      <c r="AV1946" s="18"/>
      <c r="AW1946" s="18"/>
      <c r="AX1946" s="18"/>
      <c r="AY1946" s="18"/>
      <c r="AZ1946" s="18"/>
      <c r="BA1946" s="18"/>
      <c r="BB1946" s="18"/>
      <c r="BC1946" s="18"/>
      <c r="BD1946" s="18"/>
      <c r="BE1946" s="18"/>
      <c r="BF1946" s="18"/>
      <c r="BG1946" s="18"/>
      <c r="BH1946" s="18"/>
      <c r="BI1946" s="18"/>
      <c r="BJ1946" s="18"/>
      <c r="BK1946" s="18"/>
      <c r="BL1946" s="18"/>
      <c r="BM1946" s="18"/>
      <c r="BN1946" s="18"/>
      <c r="BO1946" s="18"/>
      <c r="BP1946" s="18"/>
      <c r="BQ1946" s="18"/>
      <c r="BR1946" s="18"/>
      <c r="BS1946" s="18"/>
      <c r="BT1946" s="18"/>
      <c r="BU1946" s="18"/>
      <c r="BV1946" s="18"/>
      <c r="BW1946" s="18"/>
      <c r="BX1946" s="18"/>
      <c r="BY1946" s="18"/>
      <c r="BZ1946" s="18"/>
      <c r="CA1946" s="18"/>
      <c r="CB1946" s="18"/>
      <c r="CC1946" s="18"/>
      <c r="CD1946" s="18"/>
      <c r="CE1946" s="18"/>
      <c r="CF1946" s="18"/>
      <c r="CG1946" s="18"/>
      <c r="CH1946" s="18"/>
      <c r="CI1946" s="18"/>
      <c r="CJ1946" s="18"/>
      <c r="CK1946" s="18"/>
      <c r="CL1946" s="18"/>
      <c r="CM1946" s="18"/>
      <c r="CN1946" s="18"/>
      <c r="CO1946" s="18"/>
      <c r="CP1946" s="18"/>
      <c r="CQ1946" s="18"/>
      <c r="CR1946" s="18"/>
      <c r="CS1946" s="18"/>
      <c r="CT1946" s="18"/>
      <c r="CU1946" s="18"/>
      <c r="CV1946" s="18"/>
      <c r="CW1946" s="18"/>
      <c r="CX1946" s="18"/>
      <c r="CY1946" s="18"/>
      <c r="CZ1946" s="18"/>
      <c r="DA1946" s="18"/>
      <c r="DB1946" s="18"/>
      <c r="DC1946" s="18"/>
      <c r="DD1946" s="18"/>
      <c r="DE1946" s="18"/>
      <c r="DF1946" s="18"/>
      <c r="DG1946" s="18"/>
      <c r="DH1946" s="18"/>
      <c r="DI1946" s="18"/>
      <c r="DJ1946" s="18"/>
      <c r="DK1946" s="18"/>
      <c r="DL1946" s="18"/>
      <c r="DM1946" s="18"/>
      <c r="DN1946" s="18"/>
      <c r="DO1946" s="18"/>
      <c r="DP1946" s="18"/>
      <c r="DQ1946" s="18"/>
      <c r="DR1946" s="18"/>
      <c r="DS1946" s="18"/>
      <c r="DT1946" s="18"/>
      <c r="DU1946" s="18"/>
      <c r="DV1946" s="18"/>
      <c r="DW1946" s="18"/>
      <c r="DX1946" s="18"/>
      <c r="DY1946" s="18"/>
      <c r="DZ1946" s="18"/>
      <c r="EA1946" s="18"/>
      <c r="EB1946" s="18"/>
      <c r="EC1946" s="18"/>
      <c r="ED1946" s="18"/>
      <c r="EE1946" s="18"/>
      <c r="EF1946" s="18"/>
      <c r="EG1946" s="18"/>
      <c r="EH1946" s="18"/>
      <c r="EI1946" s="18"/>
      <c r="EJ1946" s="18"/>
      <c r="EK1946" s="18"/>
      <c r="EL1946" s="18"/>
      <c r="EM1946" s="18"/>
      <c r="EN1946" s="18"/>
      <c r="EO1946" s="18"/>
      <c r="EP1946" s="18"/>
      <c r="EQ1946" s="18"/>
      <c r="ER1946" s="18"/>
      <c r="ES1946" s="18"/>
      <c r="ET1946" s="18"/>
      <c r="EU1946" s="18"/>
      <c r="EV1946" s="18"/>
      <c r="EW1946" s="18"/>
      <c r="EX1946" s="18"/>
      <c r="EY1946" s="18"/>
      <c r="EZ1946" s="18"/>
      <c r="FA1946" s="18"/>
      <c r="FB1946" s="18"/>
      <c r="FC1946" s="18"/>
      <c r="FD1946" s="18"/>
      <c r="FE1946" s="18"/>
      <c r="FF1946" s="18"/>
      <c r="FG1946" s="18"/>
      <c r="FH1946" s="18"/>
      <c r="FI1946" s="18"/>
      <c r="FJ1946" s="18"/>
      <c r="FK1946" s="18"/>
      <c r="FL1946" s="18"/>
      <c r="FM1946" s="18"/>
      <c r="FN1946" s="18"/>
      <c r="FO1946" s="18"/>
      <c r="FP1946" s="18"/>
      <c r="FQ1946" s="18"/>
      <c r="FR1946" s="18"/>
      <c r="FS1946" s="18"/>
      <c r="FT1946" s="18"/>
      <c r="FU1946" s="18"/>
      <c r="FV1946" s="18"/>
      <c r="FW1946" s="18"/>
      <c r="FX1946" s="18"/>
      <c r="FY1946" s="18"/>
      <c r="FZ1946" s="18"/>
      <c r="GA1946" s="18"/>
      <c r="GB1946" s="18"/>
      <c r="GC1946" s="18"/>
      <c r="GD1946" s="18"/>
      <c r="GE1946" s="18"/>
      <c r="GF1946" s="18"/>
      <c r="GG1946" s="18"/>
      <c r="GH1946" s="18"/>
      <c r="GI1946" s="18"/>
      <c r="GJ1946" s="18"/>
      <c r="GK1946" s="18"/>
      <c r="GL1946" s="18"/>
      <c r="GM1946" s="18"/>
      <c r="GN1946" s="18"/>
      <c r="GO1946" s="18"/>
      <c r="GP1946" s="18"/>
      <c r="GQ1946" s="18"/>
      <c r="GR1946" s="18"/>
      <c r="GS1946" s="18"/>
      <c r="GT1946" s="18"/>
      <c r="GU1946" s="18"/>
      <c r="GV1946" s="18"/>
      <c r="GW1946" s="18"/>
      <c r="GX1946" s="18"/>
      <c r="GY1946" s="18"/>
      <c r="GZ1946" s="18"/>
      <c r="HA1946" s="18"/>
      <c r="HB1946" s="18"/>
      <c r="HC1946" s="18"/>
      <c r="HD1946" s="18"/>
      <c r="HE1946" s="18"/>
      <c r="HF1946" s="18"/>
      <c r="HG1946" s="18"/>
      <c r="HH1946" s="18"/>
      <c r="HI1946" s="18"/>
      <c r="HJ1946" s="18"/>
      <c r="HK1946" s="18"/>
      <c r="HL1946" s="18"/>
      <c r="HM1946" s="18"/>
      <c r="HN1946" s="18"/>
      <c r="HO1946" s="18"/>
      <c r="HP1946" s="18"/>
      <c r="HQ1946" s="18"/>
      <c r="HR1946" s="18"/>
      <c r="HS1946" s="18"/>
      <c r="HT1946" s="18"/>
      <c r="HU1946" s="18"/>
      <c r="HV1946" s="18"/>
      <c r="HW1946" s="18"/>
      <c r="HX1946" s="18"/>
      <c r="HY1946" s="18"/>
      <c r="HZ1946" s="18"/>
      <c r="IA1946" s="18"/>
      <c r="IB1946" s="18"/>
      <c r="IC1946" s="18"/>
      <c r="ID1946" s="18"/>
      <c r="IE1946" s="18"/>
      <c r="IF1946" s="18"/>
      <c r="IG1946" s="18"/>
      <c r="IH1946" s="18"/>
      <c r="II1946" s="18"/>
      <c r="IJ1946" s="18"/>
      <c r="IK1946" s="18"/>
      <c r="IL1946" s="18"/>
      <c r="IM1946" s="18"/>
      <c r="IN1946" s="18"/>
      <c r="IO1946" s="18"/>
      <c r="IP1946" s="18"/>
      <c r="IQ1946" s="18"/>
      <c r="IR1946" s="18"/>
      <c r="IS1946" s="18"/>
      <c r="IT1946" s="18"/>
      <c r="IU1946" s="18"/>
      <c r="IV1946" s="18"/>
      <c r="IW1946" s="18"/>
      <c r="IX1946" s="18"/>
      <c r="IY1946" s="18"/>
      <c r="IZ1946" s="18"/>
      <c r="JA1946" s="18"/>
      <c r="JB1946" s="18"/>
      <c r="JC1946" s="18"/>
      <c r="JD1946" s="18"/>
      <c r="JE1946" s="18"/>
      <c r="JF1946" s="18"/>
      <c r="JG1946" s="18"/>
      <c r="JH1946" s="18"/>
      <c r="JI1946" s="18"/>
      <c r="JJ1946" s="18"/>
      <c r="JK1946" s="18"/>
      <c r="JL1946" s="18"/>
      <c r="JM1946" s="18"/>
      <c r="JN1946" s="18"/>
      <c r="JO1946" s="18"/>
      <c r="JP1946" s="18"/>
      <c r="JQ1946" s="18"/>
      <c r="JR1946" s="18"/>
      <c r="JS1946" s="18"/>
      <c r="JT1946" s="18"/>
      <c r="JU1946" s="18"/>
      <c r="JV1946" s="18"/>
      <c r="JW1946" s="18"/>
      <c r="JX1946" s="18"/>
      <c r="JY1946" s="18"/>
      <c r="JZ1946" s="18"/>
      <c r="KA1946" s="18"/>
      <c r="KB1946" s="18"/>
      <c r="KC1946" s="18"/>
      <c r="KD1946" s="18"/>
      <c r="KE1946" s="18"/>
      <c r="KF1946" s="18"/>
      <c r="KG1946" s="18"/>
      <c r="KH1946" s="18"/>
      <c r="KI1946" s="18"/>
      <c r="KJ1946" s="18"/>
      <c r="KK1946" s="18"/>
      <c r="KL1946" s="18"/>
      <c r="KM1946" s="18"/>
      <c r="KN1946" s="18"/>
      <c r="KO1946" s="18"/>
      <c r="KP1946" s="18"/>
      <c r="KQ1946" s="18"/>
      <c r="KR1946" s="18"/>
      <c r="KS1946" s="18"/>
      <c r="KT1946" s="18"/>
      <c r="KU1946" s="18"/>
      <c r="KV1946" s="18"/>
      <c r="KW1946" s="18"/>
      <c r="KX1946" s="18"/>
      <c r="KY1946" s="18"/>
      <c r="KZ1946" s="18"/>
      <c r="LA1946" s="18"/>
      <c r="LB1946" s="18"/>
      <c r="LC1946" s="18"/>
      <c r="LD1946" s="18"/>
      <c r="LE1946" s="18"/>
      <c r="LF1946" s="18"/>
      <c r="LG1946" s="18"/>
      <c r="LH1946" s="18"/>
      <c r="LI1946" s="18"/>
      <c r="LJ1946" s="18"/>
      <c r="LK1946" s="18"/>
      <c r="LL1946" s="18"/>
      <c r="LM1946" s="18"/>
      <c r="LN1946" s="18"/>
      <c r="LO1946" s="18"/>
      <c r="LP1946" s="18"/>
      <c r="LQ1946" s="18"/>
      <c r="LR1946" s="18"/>
      <c r="LS1946" s="18"/>
      <c r="LT1946" s="18"/>
      <c r="LU1946" s="18"/>
      <c r="LV1946" s="18"/>
      <c r="LW1946" s="18"/>
      <c r="LX1946" s="18"/>
      <c r="LY1946" s="18"/>
      <c r="LZ1946" s="18"/>
      <c r="MA1946" s="18"/>
      <c r="MB1946" s="18"/>
      <c r="MC1946" s="18"/>
      <c r="MD1946" s="18"/>
      <c r="ME1946" s="18"/>
      <c r="MF1946" s="18"/>
      <c r="MG1946" s="18"/>
      <c r="MH1946" s="18"/>
      <c r="MI1946" s="18"/>
      <c r="MJ1946" s="18"/>
      <c r="MK1946" s="18"/>
      <c r="ML1946" s="18"/>
      <c r="MM1946" s="18"/>
      <c r="MN1946" s="18"/>
      <c r="MO1946" s="18"/>
      <c r="MP1946" s="18"/>
      <c r="MQ1946" s="18"/>
      <c r="MR1946" s="18"/>
      <c r="MS1946" s="18"/>
      <c r="MT1946" s="18"/>
      <c r="MU1946" s="18"/>
      <c r="MV1946" s="18"/>
      <c r="MW1946" s="18"/>
      <c r="MX1946" s="18"/>
      <c r="MY1946" s="18"/>
      <c r="MZ1946" s="18"/>
      <c r="NA1946" s="18"/>
      <c r="NB1946" s="18"/>
      <c r="NC1946" s="18"/>
      <c r="ND1946" s="18"/>
      <c r="NE1946" s="18"/>
      <c r="NF1946" s="18"/>
      <c r="NG1946" s="18"/>
      <c r="NH1946" s="18"/>
      <c r="NI1946" s="18"/>
      <c r="NJ1946" s="18"/>
      <c r="NK1946" s="18"/>
      <c r="NL1946" s="18"/>
      <c r="NM1946" s="18"/>
      <c r="NN1946" s="18"/>
      <c r="NO1946" s="18"/>
      <c r="NP1946" s="18"/>
      <c r="NQ1946" s="18"/>
      <c r="NR1946" s="18"/>
      <c r="NS1946" s="18"/>
      <c r="NT1946" s="18"/>
      <c r="NU1946" s="18"/>
      <c r="NV1946" s="18"/>
      <c r="NW1946" s="18"/>
      <c r="NX1946" s="18"/>
      <c r="NY1946" s="18"/>
      <c r="NZ1946" s="18"/>
      <c r="OA1946" s="18"/>
      <c r="OB1946" s="18"/>
      <c r="OC1946" s="18"/>
      <c r="OD1946" s="18"/>
      <c r="OE1946" s="18"/>
      <c r="OF1946" s="18"/>
      <c r="OG1946" s="18"/>
      <c r="OH1946" s="18"/>
      <c r="OI1946" s="18"/>
      <c r="OJ1946" s="18"/>
      <c r="OK1946" s="18"/>
      <c r="OL1946" s="18"/>
      <c r="OM1946" s="18"/>
      <c r="ON1946" s="18"/>
      <c r="OO1946" s="18"/>
      <c r="OP1946" s="18"/>
      <c r="OQ1946" s="18"/>
      <c r="OR1946" s="18"/>
      <c r="OS1946" s="18"/>
      <c r="OT1946" s="18"/>
      <c r="OU1946" s="18"/>
      <c r="OV1946" s="18"/>
      <c r="OW1946" s="18"/>
      <c r="OX1946" s="18"/>
      <c r="OY1946" s="18"/>
      <c r="OZ1946" s="18"/>
      <c r="PA1946" s="18"/>
      <c r="PB1946" s="18"/>
      <c r="PC1946" s="18"/>
      <c r="PD1946" s="18"/>
      <c r="PE1946" s="18"/>
      <c r="PF1946" s="18"/>
      <c r="PG1946" s="18"/>
      <c r="PH1946" s="18"/>
      <c r="PI1946" s="18"/>
      <c r="PJ1946" s="18"/>
      <c r="PK1946" s="18"/>
      <c r="PL1946" s="18"/>
      <c r="PM1946" s="18"/>
      <c r="PN1946" s="18"/>
      <c r="PO1946" s="18"/>
      <c r="PP1946" s="18"/>
      <c r="PQ1946" s="18"/>
      <c r="PR1946" s="18"/>
      <c r="PS1946" s="18"/>
      <c r="PT1946" s="18"/>
      <c r="PU1946" s="18"/>
      <c r="PV1946" s="18"/>
      <c r="PW1946" s="18"/>
      <c r="PX1946" s="18"/>
      <c r="PY1946" s="18"/>
      <c r="PZ1946" s="18"/>
      <c r="QA1946" s="18"/>
      <c r="QB1946" s="18"/>
      <c r="QC1946" s="18"/>
      <c r="QD1946" s="18"/>
      <c r="QE1946" s="18"/>
      <c r="QF1946" s="18"/>
      <c r="QG1946" s="18"/>
      <c r="QH1946" s="18"/>
      <c r="QI1946" s="18"/>
      <c r="QJ1946" s="18"/>
      <c r="QK1946" s="18"/>
      <c r="QL1946" s="18"/>
      <c r="QM1946" s="18"/>
      <c r="QN1946" s="18"/>
      <c r="QO1946" s="18"/>
      <c r="QP1946" s="18"/>
      <c r="QQ1946" s="18"/>
      <c r="QR1946" s="18"/>
      <c r="QS1946" s="18"/>
      <c r="QT1946" s="18"/>
      <c r="QU1946" s="18"/>
      <c r="QV1946" s="18"/>
      <c r="QW1946" s="18"/>
      <c r="QX1946" s="18"/>
      <c r="QY1946" s="18"/>
      <c r="QZ1946" s="18"/>
      <c r="RA1946" s="18"/>
      <c r="RB1946" s="18"/>
      <c r="RC1946" s="18"/>
      <c r="RD1946" s="18"/>
      <c r="RE1946" s="18"/>
      <c r="RF1946" s="18"/>
      <c r="RG1946" s="18"/>
      <c r="RH1946" s="18"/>
      <c r="RI1946" s="18"/>
      <c r="RJ1946" s="18"/>
      <c r="RK1946" s="18"/>
      <c r="RL1946" s="18"/>
      <c r="RM1946" s="18"/>
      <c r="RN1946" s="18"/>
      <c r="RO1946" s="18"/>
      <c r="RP1946" s="18"/>
      <c r="RQ1946" s="18"/>
      <c r="RR1946" s="18"/>
      <c r="RS1946" s="18"/>
      <c r="RT1946" s="18"/>
      <c r="RU1946" s="18"/>
      <c r="RV1946" s="18"/>
      <c r="RW1946" s="18"/>
      <c r="RX1946" s="18"/>
      <c r="RY1946" s="18"/>
      <c r="RZ1946" s="18"/>
      <c r="SA1946" s="18"/>
      <c r="SB1946" s="18"/>
      <c r="SC1946" s="18"/>
      <c r="SD1946" s="18"/>
      <c r="SE1946" s="18"/>
      <c r="SF1946" s="18"/>
      <c r="SG1946" s="18"/>
      <c r="SH1946" s="18"/>
      <c r="SI1946" s="18"/>
      <c r="SJ1946" s="18"/>
      <c r="SK1946" s="18"/>
      <c r="SL1946" s="18"/>
      <c r="SM1946" s="18"/>
      <c r="SN1946" s="18"/>
      <c r="SO1946" s="18"/>
      <c r="SP1946" s="18"/>
      <c r="SQ1946" s="18"/>
      <c r="SR1946" s="18"/>
      <c r="SS1946" s="18"/>
      <c r="ST1946" s="18"/>
      <c r="SU1946" s="18"/>
      <c r="SV1946" s="18"/>
      <c r="SW1946" s="18"/>
      <c r="SX1946" s="18"/>
      <c r="SY1946" s="18"/>
      <c r="SZ1946" s="18"/>
      <c r="TA1946" s="18"/>
      <c r="TB1946" s="18"/>
      <c r="TC1946" s="18"/>
      <c r="TD1946" s="18"/>
      <c r="TE1946" s="18"/>
      <c r="TF1946" s="18"/>
      <c r="TG1946" s="18"/>
      <c r="TH1946" s="18"/>
      <c r="TI1946" s="18"/>
      <c r="TJ1946" s="18"/>
      <c r="TK1946" s="18"/>
      <c r="TL1946" s="18"/>
      <c r="TM1946" s="18"/>
      <c r="TN1946" s="18"/>
      <c r="TO1946" s="18"/>
      <c r="TP1946" s="18"/>
      <c r="TQ1946" s="18"/>
      <c r="TR1946" s="18"/>
      <c r="TS1946" s="18"/>
      <c r="TT1946" s="18"/>
      <c r="TU1946" s="18"/>
      <c r="TV1946" s="18"/>
      <c r="TW1946" s="18"/>
      <c r="TX1946" s="18"/>
      <c r="TY1946" s="18"/>
      <c r="TZ1946" s="18"/>
      <c r="UA1946" s="18"/>
      <c r="UB1946" s="18"/>
      <c r="UC1946" s="18"/>
      <c r="UD1946" s="18"/>
      <c r="UE1946" s="18"/>
      <c r="UF1946" s="18"/>
      <c r="UG1946" s="18"/>
      <c r="UH1946" s="18"/>
      <c r="UI1946" s="18"/>
      <c r="UJ1946" s="18"/>
      <c r="UK1946" s="18"/>
      <c r="UL1946" s="18"/>
      <c r="UM1946" s="18"/>
      <c r="UN1946" s="18"/>
      <c r="UO1946" s="18"/>
      <c r="UP1946" s="18"/>
      <c r="UQ1946" s="18"/>
      <c r="UR1946" s="18"/>
      <c r="US1946" s="18"/>
      <c r="UT1946" s="18"/>
      <c r="UU1946" s="18"/>
      <c r="UV1946" s="18"/>
      <c r="UW1946" s="18"/>
      <c r="UX1946" s="18"/>
      <c r="UY1946" s="18"/>
      <c r="UZ1946" s="18"/>
      <c r="VA1946" s="18"/>
      <c r="VB1946" s="18"/>
      <c r="VC1946" s="18"/>
      <c r="VD1946" s="18"/>
      <c r="VE1946" s="18"/>
      <c r="VF1946" s="18"/>
      <c r="VG1946" s="18"/>
      <c r="VH1946" s="18"/>
      <c r="VI1946" s="18"/>
      <c r="VJ1946" s="18"/>
      <c r="VK1946" s="18"/>
      <c r="VL1946" s="18"/>
      <c r="VM1946" s="18"/>
      <c r="VN1946" s="18"/>
      <c r="VO1946" s="18"/>
      <c r="VP1946" s="18"/>
      <c r="VQ1946" s="18"/>
      <c r="VR1946" s="18"/>
      <c r="VS1946" s="18"/>
      <c r="VT1946" s="18"/>
      <c r="VU1946" s="18"/>
      <c r="VV1946" s="18"/>
      <c r="VW1946" s="18"/>
      <c r="VX1946" s="18"/>
      <c r="VY1946" s="18"/>
      <c r="VZ1946" s="18"/>
      <c r="WA1946" s="18"/>
      <c r="WB1946" s="18"/>
      <c r="WC1946" s="18"/>
      <c r="WD1946" s="18"/>
      <c r="WE1946" s="18"/>
      <c r="WF1946" s="18"/>
      <c r="WG1946" s="18"/>
      <c r="WH1946" s="18"/>
      <c r="WI1946" s="18"/>
      <c r="WJ1946" s="18"/>
      <c r="WK1946" s="18"/>
      <c r="WL1946" s="18"/>
      <c r="WM1946" s="18"/>
      <c r="WN1946" s="18"/>
      <c r="WO1946" s="18"/>
      <c r="WP1946" s="18"/>
      <c r="WQ1946" s="18"/>
      <c r="WR1946" s="18"/>
      <c r="WS1946" s="18"/>
      <c r="WT1946" s="18"/>
      <c r="WU1946" s="18"/>
      <c r="WV1946" s="18"/>
      <c r="WW1946" s="18"/>
      <c r="WX1946" s="18"/>
      <c r="WY1946" s="18"/>
      <c r="WZ1946" s="18"/>
      <c r="XA1946" s="18"/>
      <c r="XB1946" s="18"/>
      <c r="XC1946" s="18"/>
      <c r="XD1946" s="18"/>
      <c r="XE1946" s="18"/>
      <c r="XF1946" s="18"/>
      <c r="XG1946" s="18"/>
      <c r="XH1946" s="18"/>
      <c r="XI1946" s="18"/>
      <c r="XJ1946" s="18"/>
      <c r="XK1946" s="18"/>
      <c r="XL1946" s="18"/>
      <c r="XM1946" s="18"/>
      <c r="XN1946" s="18"/>
      <c r="XO1946" s="18"/>
      <c r="XP1946" s="18"/>
      <c r="XQ1946" s="18"/>
      <c r="XR1946" s="18"/>
      <c r="XS1946" s="18"/>
      <c r="XT1946" s="18"/>
      <c r="XU1946" s="18"/>
      <c r="XV1946" s="18"/>
      <c r="XW1946" s="18"/>
      <c r="XX1946" s="18"/>
      <c r="XY1946" s="18"/>
      <c r="XZ1946" s="18"/>
      <c r="YA1946" s="18"/>
      <c r="YB1946" s="18"/>
      <c r="YC1946" s="18"/>
      <c r="YD1946" s="18"/>
      <c r="YE1946" s="18"/>
      <c r="YF1946" s="18"/>
      <c r="YG1946" s="18"/>
      <c r="YH1946" s="18"/>
      <c r="YI1946" s="18"/>
      <c r="YJ1946" s="18"/>
      <c r="YK1946" s="18"/>
      <c r="YL1946" s="18"/>
      <c r="YM1946" s="18"/>
      <c r="YN1946" s="18"/>
      <c r="YO1946" s="18"/>
      <c r="YP1946" s="18"/>
      <c r="YQ1946" s="18"/>
      <c r="YR1946" s="18"/>
      <c r="YS1946" s="18"/>
      <c r="YT1946" s="18"/>
      <c r="YU1946" s="18"/>
      <c r="YV1946" s="18"/>
      <c r="YW1946" s="18"/>
      <c r="YX1946" s="18"/>
      <c r="YY1946" s="18"/>
      <c r="YZ1946" s="18"/>
      <c r="ZA1946" s="18"/>
      <c r="ZB1946" s="18"/>
      <c r="ZC1946" s="18"/>
      <c r="ZD1946" s="18"/>
      <c r="ZE1946" s="18"/>
      <c r="ZF1946" s="18"/>
      <c r="ZG1946" s="18"/>
      <c r="ZH1946" s="18"/>
      <c r="ZI1946" s="18"/>
      <c r="ZJ1946" s="18"/>
      <c r="ZK1946" s="18"/>
      <c r="ZL1946" s="18"/>
      <c r="ZM1946" s="18"/>
      <c r="ZN1946" s="18"/>
      <c r="ZO1946" s="18"/>
      <c r="ZP1946" s="18"/>
      <c r="ZQ1946" s="18"/>
      <c r="ZR1946" s="18"/>
      <c r="ZS1946" s="18"/>
      <c r="ZT1946" s="18"/>
      <c r="ZU1946" s="18"/>
      <c r="ZV1946" s="18"/>
      <c r="ZW1946" s="18"/>
      <c r="ZX1946" s="18"/>
      <c r="ZY1946" s="18"/>
      <c r="ZZ1946" s="18"/>
      <c r="AAA1946" s="18"/>
      <c r="AAB1946" s="18"/>
      <c r="AAC1946" s="18"/>
      <c r="AAD1946" s="18"/>
      <c r="AAE1946" s="18"/>
      <c r="AAF1946" s="18"/>
      <c r="AAG1946" s="18"/>
      <c r="AAH1946" s="18"/>
      <c r="AAI1946" s="18"/>
      <c r="AAJ1946" s="18"/>
      <c r="AAK1946" s="18"/>
      <c r="AAL1946" s="18"/>
      <c r="AAM1946" s="18"/>
      <c r="AAN1946" s="18"/>
      <c r="AAO1946" s="18"/>
      <c r="AAP1946" s="18"/>
      <c r="AAQ1946" s="18"/>
      <c r="AAR1946" s="18"/>
      <c r="AAS1946" s="18"/>
      <c r="AAT1946" s="18"/>
      <c r="AAU1946" s="18"/>
      <c r="AAV1946" s="18"/>
      <c r="AAW1946" s="18"/>
      <c r="AAX1946" s="18"/>
      <c r="AAY1946" s="18"/>
      <c r="AAZ1946" s="18"/>
      <c r="ABA1946" s="18"/>
      <c r="ABB1946" s="18"/>
      <c r="ABC1946" s="18"/>
      <c r="ABD1946" s="18"/>
      <c r="ABE1946" s="18"/>
      <c r="ABF1946" s="18"/>
      <c r="ABG1946" s="18"/>
      <c r="ABH1946" s="18"/>
      <c r="ABI1946" s="18"/>
      <c r="ABJ1946" s="18"/>
      <c r="ABK1946" s="18"/>
      <c r="ABL1946" s="18"/>
      <c r="ABM1946" s="18"/>
      <c r="ABN1946" s="18"/>
      <c r="ABO1946" s="18"/>
      <c r="ABP1946" s="18"/>
      <c r="ABQ1946" s="18"/>
      <c r="ABR1946" s="18"/>
      <c r="ABS1946" s="18"/>
      <c r="ABT1946" s="18"/>
      <c r="ABU1946" s="18"/>
      <c r="ABV1946" s="18"/>
      <c r="ABW1946" s="18"/>
      <c r="ABX1946" s="18"/>
      <c r="ABY1946" s="18"/>
      <c r="ABZ1946" s="18"/>
      <c r="ACA1946" s="18"/>
      <c r="ACB1946" s="18"/>
      <c r="ACC1946" s="18"/>
      <c r="ACD1946" s="18"/>
      <c r="ACE1946" s="18"/>
      <c r="ACF1946" s="18"/>
      <c r="ACG1946" s="18"/>
      <c r="ACH1946" s="18"/>
      <c r="ACI1946" s="18"/>
      <c r="ACJ1946" s="18"/>
      <c r="ACK1946" s="18"/>
      <c r="ACL1946" s="18"/>
      <c r="ACM1946" s="18"/>
      <c r="ACN1946" s="18"/>
      <c r="ACO1946" s="18"/>
      <c r="ACP1946" s="18"/>
      <c r="ACQ1946" s="18"/>
      <c r="ACR1946" s="18"/>
      <c r="ACS1946" s="18"/>
      <c r="ACT1946" s="18"/>
      <c r="ACU1946" s="18"/>
      <c r="ACV1946" s="18"/>
      <c r="ACW1946" s="18"/>
      <c r="ACX1946" s="18"/>
      <c r="ACY1946" s="18"/>
      <c r="ACZ1946" s="18"/>
      <c r="ADA1946" s="18"/>
      <c r="ADB1946" s="18"/>
      <c r="ADC1946" s="18"/>
      <c r="ADD1946" s="18"/>
      <c r="ADE1946" s="18"/>
      <c r="ADF1946" s="18"/>
      <c r="ADG1946" s="18"/>
      <c r="ADH1946" s="18"/>
      <c r="ADI1946" s="18"/>
      <c r="ADJ1946" s="18"/>
      <c r="ADK1946" s="18"/>
      <c r="ADL1946" s="18"/>
      <c r="ADM1946" s="18"/>
      <c r="ADN1946" s="18"/>
      <c r="ADO1946" s="18"/>
      <c r="ADP1946" s="18"/>
      <c r="ADQ1946" s="18"/>
      <c r="ADR1946" s="18"/>
      <c r="ADS1946" s="18"/>
      <c r="ADT1946" s="18"/>
      <c r="ADU1946" s="18"/>
      <c r="ADV1946" s="18"/>
      <c r="ADW1946" s="18"/>
      <c r="ADX1946" s="18"/>
      <c r="ADY1946" s="18"/>
      <c r="ADZ1946" s="18"/>
      <c r="AEA1946" s="18"/>
      <c r="AEB1946" s="18"/>
      <c r="AEC1946" s="18"/>
      <c r="AED1946" s="18"/>
      <c r="AEE1946" s="18"/>
      <c r="AEF1946" s="18"/>
      <c r="AEG1946" s="18"/>
      <c r="AEH1946" s="18"/>
      <c r="AEI1946" s="18"/>
      <c r="AEJ1946" s="18"/>
      <c r="AEK1946" s="18"/>
      <c r="AEL1946" s="18"/>
      <c r="AEM1946" s="18"/>
      <c r="AEN1946" s="18"/>
      <c r="AEO1946" s="18"/>
      <c r="AEP1946" s="18"/>
      <c r="AEQ1946" s="18"/>
      <c r="AER1946" s="18"/>
      <c r="AES1946" s="18"/>
      <c r="AET1946" s="18"/>
      <c r="AEU1946" s="18"/>
      <c r="AEV1946" s="18"/>
      <c r="AEW1946" s="18"/>
      <c r="AEX1946" s="18"/>
      <c r="AEY1946" s="18"/>
      <c r="AEZ1946" s="18"/>
      <c r="AFA1946" s="18"/>
      <c r="AFB1946" s="18"/>
      <c r="AFC1946" s="18"/>
      <c r="AFD1946" s="18"/>
      <c r="AFE1946" s="18"/>
      <c r="AFF1946" s="18"/>
      <c r="AFG1946" s="18"/>
      <c r="AFH1946" s="18"/>
      <c r="AFI1946" s="18"/>
      <c r="AFJ1946" s="18"/>
      <c r="AFK1946" s="18"/>
      <c r="AFL1946" s="18"/>
      <c r="AFM1946" s="18"/>
      <c r="AFN1946" s="18"/>
      <c r="AFO1946" s="18"/>
      <c r="AFP1946" s="18"/>
      <c r="AFQ1946" s="18"/>
      <c r="AFR1946" s="18"/>
      <c r="AFS1946" s="18"/>
      <c r="AFT1946" s="18"/>
      <c r="AFU1946" s="18"/>
      <c r="AFV1946" s="18"/>
      <c r="AFW1946" s="18"/>
      <c r="AFX1946" s="18"/>
      <c r="AFY1946" s="18"/>
      <c r="AFZ1946" s="18"/>
      <c r="AGA1946" s="18"/>
      <c r="AGB1946" s="18"/>
      <c r="AGC1946" s="18"/>
      <c r="AGD1946" s="18"/>
      <c r="AGE1946" s="18"/>
      <c r="AGF1946" s="18"/>
      <c r="AGG1946" s="18"/>
      <c r="AGH1946" s="18"/>
      <c r="AGI1946" s="18"/>
      <c r="AGJ1946" s="18"/>
      <c r="AGK1946" s="18"/>
      <c r="AGL1946" s="18"/>
      <c r="AGM1946" s="18"/>
      <c r="AGN1946" s="18"/>
      <c r="AGO1946" s="18"/>
      <c r="AGP1946" s="18"/>
      <c r="AGQ1946" s="18"/>
      <c r="AGR1946" s="18"/>
      <c r="AGS1946" s="18"/>
      <c r="AGT1946" s="18"/>
      <c r="AGU1946" s="18"/>
      <c r="AGV1946" s="18"/>
      <c r="AGW1946" s="18"/>
      <c r="AGX1946" s="18"/>
      <c r="AGY1946" s="18"/>
      <c r="AGZ1946" s="18"/>
      <c r="AHA1946" s="18"/>
      <c r="AHB1946" s="18"/>
      <c r="AHC1946" s="18"/>
      <c r="AHD1946" s="18"/>
      <c r="AHE1946" s="18"/>
      <c r="AHF1946" s="18"/>
      <c r="AHG1946" s="18"/>
      <c r="AHH1946" s="18"/>
      <c r="AHI1946" s="18"/>
      <c r="AHJ1946" s="18"/>
      <c r="AHK1946" s="18"/>
      <c r="AHL1946" s="18"/>
      <c r="AHM1946" s="18"/>
      <c r="AHN1946" s="18"/>
      <c r="AHO1946" s="18"/>
      <c r="AHP1946" s="18"/>
      <c r="AHQ1946" s="18"/>
      <c r="AHR1946" s="18"/>
      <c r="AHS1946" s="18"/>
      <c r="AHT1946" s="18"/>
      <c r="AHU1946" s="18"/>
      <c r="AHV1946" s="18"/>
      <c r="AHW1946" s="18"/>
      <c r="AHX1946" s="18"/>
      <c r="AHY1946" s="18"/>
      <c r="AHZ1946" s="18"/>
      <c r="AIA1946" s="18"/>
      <c r="AIB1946" s="18"/>
      <c r="AIC1946" s="18"/>
      <c r="AID1946" s="18"/>
      <c r="AIE1946" s="18"/>
      <c r="AIF1946" s="18"/>
      <c r="AIG1946" s="18"/>
      <c r="AIH1946" s="18"/>
      <c r="AII1946" s="18"/>
      <c r="AIJ1946" s="18"/>
      <c r="AIK1946" s="18"/>
      <c r="AIL1946" s="18"/>
      <c r="AIM1946" s="18"/>
      <c r="AIN1946" s="18"/>
      <c r="AIO1946" s="18"/>
      <c r="AIP1946" s="18"/>
      <c r="AIQ1946" s="18"/>
      <c r="AIR1946" s="18"/>
      <c r="AIS1946" s="18"/>
      <c r="AIT1946" s="18"/>
      <c r="AIU1946" s="18"/>
      <c r="AIV1946" s="18"/>
      <c r="AIW1946" s="18"/>
      <c r="AIX1946" s="18"/>
      <c r="AIY1946" s="18"/>
      <c r="AIZ1946" s="18"/>
      <c r="AJA1946" s="18"/>
      <c r="AJB1946" s="18"/>
      <c r="AJC1946" s="18"/>
      <c r="AJD1946" s="18"/>
      <c r="AJE1946" s="18"/>
      <c r="AJF1946" s="18"/>
      <c r="AJG1946" s="18"/>
      <c r="AJH1946" s="18"/>
      <c r="AJI1946" s="18"/>
      <c r="AJJ1946" s="18"/>
      <c r="AJK1946" s="18"/>
      <c r="AJL1946" s="18"/>
      <c r="AJM1946" s="18"/>
      <c r="AJN1946" s="18"/>
      <c r="AJO1946" s="18"/>
      <c r="AJP1946" s="18"/>
      <c r="AJQ1946" s="18"/>
      <c r="AJR1946" s="18"/>
      <c r="AJS1946" s="18"/>
      <c r="AJT1946" s="18"/>
      <c r="AJU1946" s="18"/>
      <c r="AJV1946" s="18"/>
      <c r="AJW1946" s="18"/>
      <c r="AJX1946" s="18"/>
      <c r="AJY1946" s="18"/>
      <c r="AJZ1946" s="18"/>
      <c r="AKA1946" s="18"/>
      <c r="AKB1946" s="18"/>
      <c r="AKC1946" s="18"/>
      <c r="AKD1946" s="18"/>
      <c r="AKE1946" s="18"/>
      <c r="AKF1946" s="18"/>
      <c r="AKG1946" s="18"/>
      <c r="AKH1946" s="18"/>
      <c r="AKI1946" s="18"/>
      <c r="AKJ1946" s="18"/>
      <c r="AKK1946" s="18"/>
      <c r="AKL1946" s="18"/>
      <c r="AKM1946" s="18"/>
      <c r="AKN1946" s="18"/>
      <c r="AKO1946" s="18"/>
      <c r="AKP1946" s="18"/>
      <c r="AKQ1946" s="18"/>
      <c r="AKR1946" s="18"/>
      <c r="AKS1946" s="18"/>
      <c r="AKT1946" s="18"/>
      <c r="AKU1946" s="18"/>
      <c r="AKV1946" s="18"/>
      <c r="AKW1946" s="18"/>
      <c r="AKX1946" s="18"/>
      <c r="AKY1946" s="18"/>
      <c r="AKZ1946" s="18"/>
      <c r="ALA1946" s="18"/>
      <c r="ALB1946" s="18"/>
      <c r="ALC1946" s="18"/>
      <c r="ALD1946" s="18"/>
      <c r="ALE1946" s="18"/>
      <c r="ALF1946" s="18"/>
      <c r="ALG1946" s="18"/>
      <c r="ALH1946" s="18"/>
      <c r="ALI1946" s="18"/>
      <c r="ALJ1946" s="18"/>
      <c r="ALK1946" s="18"/>
      <c r="ALL1946" s="18"/>
      <c r="ALM1946" s="18"/>
      <c r="ALN1946" s="18"/>
      <c r="ALO1946" s="18"/>
      <c r="ALP1946" s="18"/>
      <c r="ALQ1946" s="18"/>
      <c r="ALR1946" s="18"/>
      <c r="ALS1946" s="18"/>
      <c r="ALT1946" s="18"/>
      <c r="ALU1946" s="18"/>
      <c r="ALV1946" s="18"/>
      <c r="ALW1946" s="18"/>
      <c r="ALX1946" s="18"/>
      <c r="ALY1946" s="18"/>
      <c r="ALZ1946" s="18"/>
      <c r="AMA1946" s="18"/>
      <c r="AMB1946" s="18"/>
      <c r="AMC1946" s="18"/>
      <c r="AMD1946" s="18"/>
      <c r="AME1946" s="18"/>
      <c r="AMF1946" s="18"/>
      <c r="AMG1946" s="18"/>
      <c r="AMH1946" s="18"/>
      <c r="AMI1946" s="18"/>
      <c r="AMJ1946" s="18"/>
    </row>
    <row r="1947" spans="1:1024" s="315" customFormat="1">
      <c r="A1947" s="15"/>
      <c r="B1947" s="18"/>
      <c r="C1947" s="18"/>
      <c r="D1947" s="18"/>
      <c r="E1947" s="18"/>
      <c r="F1947" s="18"/>
      <c r="G1947" s="18"/>
      <c r="H1947" s="18"/>
      <c r="I1947" s="32"/>
      <c r="J1947" s="32"/>
      <c r="K1947" s="18"/>
      <c r="L1947" s="18"/>
      <c r="M1947" s="18"/>
      <c r="N1947" s="18"/>
      <c r="O1947" s="18"/>
      <c r="P1947" s="18"/>
      <c r="Q1947" s="18"/>
      <c r="R1947" s="18"/>
      <c r="S1947" s="18"/>
      <c r="T1947" s="18"/>
      <c r="U1947" s="18"/>
      <c r="V1947" s="18"/>
      <c r="W1947" s="18"/>
      <c r="X1947" s="18"/>
      <c r="Y1947" s="18"/>
      <c r="Z1947" s="18"/>
      <c r="AA1947" s="18"/>
      <c r="AB1947" s="18"/>
      <c r="AC1947" s="18"/>
      <c r="AD1947" s="18"/>
      <c r="AE1947" s="18"/>
      <c r="AF1947" s="18"/>
      <c r="AG1947" s="18"/>
      <c r="AH1947" s="18"/>
      <c r="AI1947" s="18"/>
      <c r="AJ1947" s="18"/>
      <c r="AK1947" s="18"/>
      <c r="AL1947" s="18"/>
      <c r="AM1947" s="18"/>
      <c r="AN1947" s="18"/>
      <c r="AO1947" s="18"/>
      <c r="AP1947" s="18"/>
      <c r="AQ1947" s="18"/>
      <c r="AR1947" s="18"/>
      <c r="AS1947" s="18"/>
      <c r="AT1947" s="18"/>
      <c r="AU1947" s="18"/>
      <c r="AV1947" s="18"/>
      <c r="AW1947" s="18"/>
      <c r="AX1947" s="18"/>
      <c r="AY1947" s="18"/>
      <c r="AZ1947" s="18"/>
      <c r="BA1947" s="18"/>
      <c r="BB1947" s="18"/>
      <c r="BC1947" s="18"/>
      <c r="BD1947" s="18"/>
      <c r="BE1947" s="18"/>
      <c r="BF1947" s="18"/>
      <c r="BG1947" s="18"/>
      <c r="BH1947" s="18"/>
      <c r="BI1947" s="18"/>
      <c r="BJ1947" s="18"/>
      <c r="BK1947" s="18"/>
      <c r="BL1947" s="18"/>
      <c r="BM1947" s="18"/>
      <c r="BN1947" s="18"/>
      <c r="BO1947" s="18"/>
      <c r="BP1947" s="18"/>
      <c r="BQ1947" s="18"/>
      <c r="BR1947" s="18"/>
      <c r="BS1947" s="18"/>
      <c r="BT1947" s="18"/>
      <c r="BU1947" s="18"/>
      <c r="BV1947" s="18"/>
      <c r="BW1947" s="18"/>
      <c r="BX1947" s="18"/>
      <c r="BY1947" s="18"/>
      <c r="BZ1947" s="18"/>
      <c r="CA1947" s="18"/>
      <c r="CB1947" s="18"/>
      <c r="CC1947" s="18"/>
      <c r="CD1947" s="18"/>
      <c r="CE1947" s="18"/>
      <c r="CF1947" s="18"/>
      <c r="CG1947" s="18"/>
      <c r="CH1947" s="18"/>
      <c r="CI1947" s="18"/>
      <c r="CJ1947" s="18"/>
      <c r="CK1947" s="18"/>
      <c r="CL1947" s="18"/>
      <c r="CM1947" s="18"/>
      <c r="CN1947" s="18"/>
      <c r="CO1947" s="18"/>
      <c r="CP1947" s="18"/>
      <c r="CQ1947" s="18"/>
      <c r="CR1947" s="18"/>
      <c r="CS1947" s="18"/>
      <c r="CT1947" s="18"/>
      <c r="CU1947" s="18"/>
      <c r="CV1947" s="18"/>
      <c r="CW1947" s="18"/>
      <c r="CX1947" s="18"/>
      <c r="CY1947" s="18"/>
      <c r="CZ1947" s="18"/>
      <c r="DA1947" s="18"/>
      <c r="DB1947" s="18"/>
      <c r="DC1947" s="18"/>
      <c r="DD1947" s="18"/>
      <c r="DE1947" s="18"/>
      <c r="DF1947" s="18"/>
      <c r="DG1947" s="18"/>
      <c r="DH1947" s="18"/>
      <c r="DI1947" s="18"/>
      <c r="DJ1947" s="18"/>
      <c r="DK1947" s="18"/>
      <c r="DL1947" s="18"/>
      <c r="DM1947" s="18"/>
      <c r="DN1947" s="18"/>
      <c r="DO1947" s="18"/>
      <c r="DP1947" s="18"/>
      <c r="DQ1947" s="18"/>
      <c r="DR1947" s="18"/>
      <c r="DS1947" s="18"/>
      <c r="DT1947" s="18"/>
      <c r="DU1947" s="18"/>
      <c r="DV1947" s="18"/>
      <c r="DW1947" s="18"/>
      <c r="DX1947" s="18"/>
      <c r="DY1947" s="18"/>
      <c r="DZ1947" s="18"/>
      <c r="EA1947" s="18"/>
      <c r="EB1947" s="18"/>
      <c r="EC1947" s="18"/>
      <c r="ED1947" s="18"/>
      <c r="EE1947" s="18"/>
      <c r="EF1947" s="18"/>
      <c r="EG1947" s="18"/>
      <c r="EH1947" s="18"/>
      <c r="EI1947" s="18"/>
      <c r="EJ1947" s="18"/>
      <c r="EK1947" s="18"/>
      <c r="EL1947" s="18"/>
      <c r="EM1947" s="18"/>
      <c r="EN1947" s="18"/>
      <c r="EO1947" s="18"/>
      <c r="EP1947" s="18"/>
      <c r="EQ1947" s="18"/>
      <c r="ER1947" s="18"/>
      <c r="ES1947" s="18"/>
      <c r="ET1947" s="18"/>
      <c r="EU1947" s="18"/>
      <c r="EV1947" s="18"/>
      <c r="EW1947" s="18"/>
      <c r="EX1947" s="18"/>
      <c r="EY1947" s="18"/>
      <c r="EZ1947" s="18"/>
      <c r="FA1947" s="18"/>
      <c r="FB1947" s="18"/>
      <c r="FC1947" s="18"/>
      <c r="FD1947" s="18"/>
      <c r="FE1947" s="18"/>
      <c r="FF1947" s="18"/>
      <c r="FG1947" s="18"/>
      <c r="FH1947" s="18"/>
      <c r="FI1947" s="18"/>
      <c r="FJ1947" s="18"/>
      <c r="FK1947" s="18"/>
      <c r="FL1947" s="18"/>
      <c r="FM1947" s="18"/>
      <c r="FN1947" s="18"/>
      <c r="FO1947" s="18"/>
      <c r="FP1947" s="18"/>
      <c r="FQ1947" s="18"/>
      <c r="FR1947" s="18"/>
      <c r="FS1947" s="18"/>
      <c r="FT1947" s="18"/>
      <c r="FU1947" s="18"/>
      <c r="FV1947" s="18"/>
      <c r="FW1947" s="18"/>
      <c r="FX1947" s="18"/>
      <c r="FY1947" s="18"/>
      <c r="FZ1947" s="18"/>
      <c r="GA1947" s="18"/>
      <c r="GB1947" s="18"/>
      <c r="GC1947" s="18"/>
      <c r="GD1947" s="18"/>
      <c r="GE1947" s="18"/>
      <c r="GF1947" s="18"/>
      <c r="GG1947" s="18"/>
      <c r="GH1947" s="18"/>
      <c r="GI1947" s="18"/>
      <c r="GJ1947" s="18"/>
      <c r="GK1947" s="18"/>
      <c r="GL1947" s="18"/>
      <c r="GM1947" s="18"/>
      <c r="GN1947" s="18"/>
      <c r="GO1947" s="18"/>
      <c r="GP1947" s="18"/>
      <c r="GQ1947" s="18"/>
      <c r="GR1947" s="18"/>
      <c r="GS1947" s="18"/>
      <c r="GT1947" s="18"/>
      <c r="GU1947" s="18"/>
      <c r="GV1947" s="18"/>
      <c r="GW1947" s="18"/>
      <c r="GX1947" s="18"/>
      <c r="GY1947" s="18"/>
      <c r="GZ1947" s="18"/>
      <c r="HA1947" s="18"/>
      <c r="HB1947" s="18"/>
      <c r="HC1947" s="18"/>
      <c r="HD1947" s="18"/>
      <c r="HE1947" s="18"/>
      <c r="HF1947" s="18"/>
      <c r="HG1947" s="18"/>
      <c r="HH1947" s="18"/>
      <c r="HI1947" s="18"/>
      <c r="HJ1947" s="18"/>
      <c r="HK1947" s="18"/>
      <c r="HL1947" s="18"/>
      <c r="HM1947" s="18"/>
      <c r="HN1947" s="18"/>
      <c r="HO1947" s="18"/>
      <c r="HP1947" s="18"/>
      <c r="HQ1947" s="18"/>
      <c r="HR1947" s="18"/>
      <c r="HS1947" s="18"/>
      <c r="HT1947" s="18"/>
      <c r="HU1947" s="18"/>
      <c r="HV1947" s="18"/>
      <c r="HW1947" s="18"/>
      <c r="HX1947" s="18"/>
      <c r="HY1947" s="18"/>
      <c r="HZ1947" s="18"/>
      <c r="IA1947" s="18"/>
      <c r="IB1947" s="18"/>
      <c r="IC1947" s="18"/>
      <c r="ID1947" s="18"/>
      <c r="IE1947" s="18"/>
      <c r="IF1947" s="18"/>
      <c r="IG1947" s="18"/>
      <c r="IH1947" s="18"/>
      <c r="II1947" s="18"/>
      <c r="IJ1947" s="18"/>
      <c r="IK1947" s="18"/>
      <c r="IL1947" s="18"/>
      <c r="IM1947" s="18"/>
      <c r="IN1947" s="18"/>
      <c r="IO1947" s="18"/>
      <c r="IP1947" s="18"/>
      <c r="IQ1947" s="18"/>
      <c r="IR1947" s="18"/>
      <c r="IS1947" s="18"/>
      <c r="IT1947" s="18"/>
      <c r="IU1947" s="18"/>
      <c r="IV1947" s="18"/>
      <c r="IW1947" s="18"/>
      <c r="IX1947" s="18"/>
      <c r="IY1947" s="18"/>
      <c r="IZ1947" s="18"/>
      <c r="JA1947" s="18"/>
      <c r="JB1947" s="18"/>
      <c r="JC1947" s="18"/>
      <c r="JD1947" s="18"/>
      <c r="JE1947" s="18"/>
      <c r="JF1947" s="18"/>
      <c r="JG1947" s="18"/>
      <c r="JH1947" s="18"/>
      <c r="JI1947" s="18"/>
      <c r="JJ1947" s="18"/>
      <c r="JK1947" s="18"/>
      <c r="JL1947" s="18"/>
      <c r="JM1947" s="18"/>
      <c r="JN1947" s="18"/>
      <c r="JO1947" s="18"/>
      <c r="JP1947" s="18"/>
      <c r="JQ1947" s="18"/>
      <c r="JR1947" s="18"/>
      <c r="JS1947" s="18"/>
      <c r="JT1947" s="18"/>
      <c r="JU1947" s="18"/>
      <c r="JV1947" s="18"/>
      <c r="JW1947" s="18"/>
      <c r="JX1947" s="18"/>
      <c r="JY1947" s="18"/>
      <c r="JZ1947" s="18"/>
      <c r="KA1947" s="18"/>
      <c r="KB1947" s="18"/>
      <c r="KC1947" s="18"/>
      <c r="KD1947" s="18"/>
      <c r="KE1947" s="18"/>
      <c r="KF1947" s="18"/>
      <c r="KG1947" s="18"/>
      <c r="KH1947" s="18"/>
      <c r="KI1947" s="18"/>
      <c r="KJ1947" s="18"/>
      <c r="KK1947" s="18"/>
      <c r="KL1947" s="18"/>
      <c r="KM1947" s="18"/>
      <c r="KN1947" s="18"/>
      <c r="KO1947" s="18"/>
      <c r="KP1947" s="18"/>
      <c r="KQ1947" s="18"/>
      <c r="KR1947" s="18"/>
      <c r="KS1947" s="18"/>
      <c r="KT1947" s="18"/>
      <c r="KU1947" s="18"/>
      <c r="KV1947" s="18"/>
      <c r="KW1947" s="18"/>
      <c r="KX1947" s="18"/>
      <c r="KY1947" s="18"/>
      <c r="KZ1947" s="18"/>
      <c r="LA1947" s="18"/>
      <c r="LB1947" s="18"/>
      <c r="LC1947" s="18"/>
      <c r="LD1947" s="18"/>
      <c r="LE1947" s="18"/>
      <c r="LF1947" s="18"/>
      <c r="LG1947" s="18"/>
      <c r="LH1947" s="18"/>
      <c r="LI1947" s="18"/>
      <c r="LJ1947" s="18"/>
      <c r="LK1947" s="18"/>
      <c r="LL1947" s="18"/>
      <c r="LM1947" s="18"/>
      <c r="LN1947" s="18"/>
      <c r="LO1947" s="18"/>
      <c r="LP1947" s="18"/>
      <c r="LQ1947" s="18"/>
      <c r="LR1947" s="18"/>
      <c r="LS1947" s="18"/>
      <c r="LT1947" s="18"/>
      <c r="LU1947" s="18"/>
      <c r="LV1947" s="18"/>
      <c r="LW1947" s="18"/>
      <c r="LX1947" s="18"/>
      <c r="LY1947" s="18"/>
      <c r="LZ1947" s="18"/>
      <c r="MA1947" s="18"/>
      <c r="MB1947" s="18"/>
      <c r="MC1947" s="18"/>
      <c r="MD1947" s="18"/>
      <c r="ME1947" s="18"/>
      <c r="MF1947" s="18"/>
      <c r="MG1947" s="18"/>
      <c r="MH1947" s="18"/>
      <c r="MI1947" s="18"/>
      <c r="MJ1947" s="18"/>
      <c r="MK1947" s="18"/>
      <c r="ML1947" s="18"/>
      <c r="MM1947" s="18"/>
      <c r="MN1947" s="18"/>
      <c r="MO1947" s="18"/>
      <c r="MP1947" s="18"/>
      <c r="MQ1947" s="18"/>
      <c r="MR1947" s="18"/>
      <c r="MS1947" s="18"/>
      <c r="MT1947" s="18"/>
      <c r="MU1947" s="18"/>
      <c r="MV1947" s="18"/>
      <c r="MW1947" s="18"/>
      <c r="MX1947" s="18"/>
      <c r="MY1947" s="18"/>
      <c r="MZ1947" s="18"/>
      <c r="NA1947" s="18"/>
      <c r="NB1947" s="18"/>
      <c r="NC1947" s="18"/>
      <c r="ND1947" s="18"/>
      <c r="NE1947" s="18"/>
      <c r="NF1947" s="18"/>
      <c r="NG1947" s="18"/>
      <c r="NH1947" s="18"/>
      <c r="NI1947" s="18"/>
      <c r="NJ1947" s="18"/>
      <c r="NK1947" s="18"/>
      <c r="NL1947" s="18"/>
      <c r="NM1947" s="18"/>
      <c r="NN1947" s="18"/>
      <c r="NO1947" s="18"/>
      <c r="NP1947" s="18"/>
      <c r="NQ1947" s="18"/>
      <c r="NR1947" s="18"/>
      <c r="NS1947" s="18"/>
      <c r="NT1947" s="18"/>
      <c r="NU1947" s="18"/>
      <c r="NV1947" s="18"/>
      <c r="NW1947" s="18"/>
      <c r="NX1947" s="18"/>
      <c r="NY1947" s="18"/>
      <c r="NZ1947" s="18"/>
      <c r="OA1947" s="18"/>
      <c r="OB1947" s="18"/>
      <c r="OC1947" s="18"/>
      <c r="OD1947" s="18"/>
      <c r="OE1947" s="18"/>
      <c r="OF1947" s="18"/>
      <c r="OG1947" s="18"/>
      <c r="OH1947" s="18"/>
      <c r="OI1947" s="18"/>
      <c r="OJ1947" s="18"/>
      <c r="OK1947" s="18"/>
      <c r="OL1947" s="18"/>
      <c r="OM1947" s="18"/>
      <c r="ON1947" s="18"/>
      <c r="OO1947" s="18"/>
      <c r="OP1947" s="18"/>
      <c r="OQ1947" s="18"/>
      <c r="OR1947" s="18"/>
      <c r="OS1947" s="18"/>
      <c r="OT1947" s="18"/>
      <c r="OU1947" s="18"/>
      <c r="OV1947" s="18"/>
      <c r="OW1947" s="18"/>
      <c r="OX1947" s="18"/>
      <c r="OY1947" s="18"/>
      <c r="OZ1947" s="18"/>
      <c r="PA1947" s="18"/>
      <c r="PB1947" s="18"/>
      <c r="PC1947" s="18"/>
      <c r="PD1947" s="18"/>
      <c r="PE1947" s="18"/>
      <c r="PF1947" s="18"/>
      <c r="PG1947" s="18"/>
      <c r="PH1947" s="18"/>
      <c r="PI1947" s="18"/>
      <c r="PJ1947" s="18"/>
      <c r="PK1947" s="18"/>
      <c r="PL1947" s="18"/>
      <c r="PM1947" s="18"/>
      <c r="PN1947" s="18"/>
      <c r="PO1947" s="18"/>
      <c r="PP1947" s="18"/>
      <c r="PQ1947" s="18"/>
      <c r="PR1947" s="18"/>
      <c r="PS1947" s="18"/>
      <c r="PT1947" s="18"/>
      <c r="PU1947" s="18"/>
      <c r="PV1947" s="18"/>
      <c r="PW1947" s="18"/>
      <c r="PX1947" s="18"/>
      <c r="PY1947" s="18"/>
      <c r="PZ1947" s="18"/>
      <c r="QA1947" s="18"/>
      <c r="QB1947" s="18"/>
      <c r="QC1947" s="18"/>
      <c r="QD1947" s="18"/>
      <c r="QE1947" s="18"/>
      <c r="QF1947" s="18"/>
      <c r="QG1947" s="18"/>
      <c r="QH1947" s="18"/>
      <c r="QI1947" s="18"/>
      <c r="QJ1947" s="18"/>
      <c r="QK1947" s="18"/>
      <c r="QL1947" s="18"/>
      <c r="QM1947" s="18"/>
      <c r="QN1947" s="18"/>
      <c r="QO1947" s="18"/>
      <c r="QP1947" s="18"/>
      <c r="QQ1947" s="18"/>
      <c r="QR1947" s="18"/>
      <c r="QS1947" s="18"/>
      <c r="QT1947" s="18"/>
      <c r="QU1947" s="18"/>
      <c r="QV1947" s="18"/>
      <c r="QW1947" s="18"/>
      <c r="QX1947" s="18"/>
      <c r="QY1947" s="18"/>
      <c r="QZ1947" s="18"/>
      <c r="RA1947" s="18"/>
      <c r="RB1947" s="18"/>
      <c r="RC1947" s="18"/>
      <c r="RD1947" s="18"/>
      <c r="RE1947" s="18"/>
      <c r="RF1947" s="18"/>
      <c r="RG1947" s="18"/>
      <c r="RH1947" s="18"/>
      <c r="RI1947" s="18"/>
      <c r="RJ1947" s="18"/>
      <c r="RK1947" s="18"/>
      <c r="RL1947" s="18"/>
      <c r="RM1947" s="18"/>
      <c r="RN1947" s="18"/>
      <c r="RO1947" s="18"/>
      <c r="RP1947" s="18"/>
      <c r="RQ1947" s="18"/>
      <c r="RR1947" s="18"/>
      <c r="RS1947" s="18"/>
      <c r="RT1947" s="18"/>
      <c r="RU1947" s="18"/>
      <c r="RV1947" s="18"/>
      <c r="RW1947" s="18"/>
      <c r="RX1947" s="18"/>
      <c r="RY1947" s="18"/>
      <c r="RZ1947" s="18"/>
      <c r="SA1947" s="18"/>
      <c r="SB1947" s="18"/>
      <c r="SC1947" s="18"/>
      <c r="SD1947" s="18"/>
      <c r="SE1947" s="18"/>
      <c r="SF1947" s="18"/>
      <c r="SG1947" s="18"/>
      <c r="SH1947" s="18"/>
      <c r="SI1947" s="18"/>
      <c r="SJ1947" s="18"/>
      <c r="SK1947" s="18"/>
      <c r="SL1947" s="18"/>
      <c r="SM1947" s="18"/>
      <c r="SN1947" s="18"/>
      <c r="SO1947" s="18"/>
      <c r="SP1947" s="18"/>
      <c r="SQ1947" s="18"/>
      <c r="SR1947" s="18"/>
      <c r="SS1947" s="18"/>
      <c r="ST1947" s="18"/>
      <c r="SU1947" s="18"/>
      <c r="SV1947" s="18"/>
      <c r="SW1947" s="18"/>
      <c r="SX1947" s="18"/>
      <c r="SY1947" s="18"/>
      <c r="SZ1947" s="18"/>
      <c r="TA1947" s="18"/>
      <c r="TB1947" s="18"/>
      <c r="TC1947" s="18"/>
      <c r="TD1947" s="18"/>
      <c r="TE1947" s="18"/>
      <c r="TF1947" s="18"/>
      <c r="TG1947" s="18"/>
      <c r="TH1947" s="18"/>
      <c r="TI1947" s="18"/>
      <c r="TJ1947" s="18"/>
      <c r="TK1947" s="18"/>
      <c r="TL1947" s="18"/>
      <c r="TM1947" s="18"/>
      <c r="TN1947" s="18"/>
      <c r="TO1947" s="18"/>
      <c r="TP1947" s="18"/>
      <c r="TQ1947" s="18"/>
      <c r="TR1947" s="18"/>
      <c r="TS1947" s="18"/>
      <c r="TT1947" s="18"/>
      <c r="TU1947" s="18"/>
      <c r="TV1947" s="18"/>
      <c r="TW1947" s="18"/>
      <c r="TX1947" s="18"/>
      <c r="TY1947" s="18"/>
      <c r="TZ1947" s="18"/>
      <c r="UA1947" s="18"/>
      <c r="UB1947" s="18"/>
      <c r="UC1947" s="18"/>
      <c r="UD1947" s="18"/>
      <c r="UE1947" s="18"/>
      <c r="UF1947" s="18"/>
      <c r="UG1947" s="18"/>
      <c r="UH1947" s="18"/>
      <c r="UI1947" s="18"/>
      <c r="UJ1947" s="18"/>
      <c r="UK1947" s="18"/>
      <c r="UL1947" s="18"/>
      <c r="UM1947" s="18"/>
      <c r="UN1947" s="18"/>
      <c r="UO1947" s="18"/>
      <c r="UP1947" s="18"/>
      <c r="UQ1947" s="18"/>
      <c r="UR1947" s="18"/>
      <c r="US1947" s="18"/>
      <c r="UT1947" s="18"/>
      <c r="UU1947" s="18"/>
      <c r="UV1947" s="18"/>
      <c r="UW1947" s="18"/>
      <c r="UX1947" s="18"/>
      <c r="UY1947" s="18"/>
      <c r="UZ1947" s="18"/>
      <c r="VA1947" s="18"/>
      <c r="VB1947" s="18"/>
      <c r="VC1947" s="18"/>
      <c r="VD1947" s="18"/>
      <c r="VE1947" s="18"/>
      <c r="VF1947" s="18"/>
      <c r="VG1947" s="18"/>
      <c r="VH1947" s="18"/>
      <c r="VI1947" s="18"/>
      <c r="VJ1947" s="18"/>
      <c r="VK1947" s="18"/>
      <c r="VL1947" s="18"/>
      <c r="VM1947" s="18"/>
      <c r="VN1947" s="18"/>
      <c r="VO1947" s="18"/>
      <c r="VP1947" s="18"/>
      <c r="VQ1947" s="18"/>
      <c r="VR1947" s="18"/>
      <c r="VS1947" s="18"/>
      <c r="VT1947" s="18"/>
      <c r="VU1947" s="18"/>
      <c r="VV1947" s="18"/>
      <c r="VW1947" s="18"/>
      <c r="VX1947" s="18"/>
      <c r="VY1947" s="18"/>
      <c r="VZ1947" s="18"/>
      <c r="WA1947" s="18"/>
      <c r="WB1947" s="18"/>
      <c r="WC1947" s="18"/>
      <c r="WD1947" s="18"/>
      <c r="WE1947" s="18"/>
      <c r="WF1947" s="18"/>
      <c r="WG1947" s="18"/>
      <c r="WH1947" s="18"/>
      <c r="WI1947" s="18"/>
      <c r="WJ1947" s="18"/>
      <c r="WK1947" s="18"/>
      <c r="WL1947" s="18"/>
      <c r="WM1947" s="18"/>
      <c r="WN1947" s="18"/>
      <c r="WO1947" s="18"/>
      <c r="WP1947" s="18"/>
      <c r="WQ1947" s="18"/>
      <c r="WR1947" s="18"/>
      <c r="WS1947" s="18"/>
      <c r="WT1947" s="18"/>
      <c r="WU1947" s="18"/>
      <c r="WV1947" s="18"/>
      <c r="WW1947" s="18"/>
      <c r="WX1947" s="18"/>
      <c r="WY1947" s="18"/>
      <c r="WZ1947" s="18"/>
      <c r="XA1947" s="18"/>
      <c r="XB1947" s="18"/>
      <c r="XC1947" s="18"/>
      <c r="XD1947" s="18"/>
      <c r="XE1947" s="18"/>
      <c r="XF1947" s="18"/>
      <c r="XG1947" s="18"/>
      <c r="XH1947" s="18"/>
      <c r="XI1947" s="18"/>
      <c r="XJ1947" s="18"/>
      <c r="XK1947" s="18"/>
      <c r="XL1947" s="18"/>
      <c r="XM1947" s="18"/>
      <c r="XN1947" s="18"/>
      <c r="XO1947" s="18"/>
      <c r="XP1947" s="18"/>
      <c r="XQ1947" s="18"/>
      <c r="XR1947" s="18"/>
      <c r="XS1947" s="18"/>
      <c r="XT1947" s="18"/>
      <c r="XU1947" s="18"/>
      <c r="XV1947" s="18"/>
      <c r="XW1947" s="18"/>
      <c r="XX1947" s="18"/>
      <c r="XY1947" s="18"/>
      <c r="XZ1947" s="18"/>
      <c r="YA1947" s="18"/>
      <c r="YB1947" s="18"/>
      <c r="YC1947" s="18"/>
      <c r="YD1947" s="18"/>
      <c r="YE1947" s="18"/>
      <c r="YF1947" s="18"/>
      <c r="YG1947" s="18"/>
      <c r="YH1947" s="18"/>
      <c r="YI1947" s="18"/>
      <c r="YJ1947" s="18"/>
      <c r="YK1947" s="18"/>
      <c r="YL1947" s="18"/>
      <c r="YM1947" s="18"/>
      <c r="YN1947" s="18"/>
      <c r="YO1947" s="18"/>
      <c r="YP1947" s="18"/>
      <c r="YQ1947" s="18"/>
      <c r="YR1947" s="18"/>
      <c r="YS1947" s="18"/>
      <c r="YT1947" s="18"/>
      <c r="YU1947" s="18"/>
      <c r="YV1947" s="18"/>
      <c r="YW1947" s="18"/>
      <c r="YX1947" s="18"/>
      <c r="YY1947" s="18"/>
      <c r="YZ1947" s="18"/>
      <c r="ZA1947" s="18"/>
      <c r="ZB1947" s="18"/>
      <c r="ZC1947" s="18"/>
      <c r="ZD1947" s="18"/>
      <c r="ZE1947" s="18"/>
      <c r="ZF1947" s="18"/>
      <c r="ZG1947" s="18"/>
      <c r="ZH1947" s="18"/>
      <c r="ZI1947" s="18"/>
      <c r="ZJ1947" s="18"/>
      <c r="ZK1947" s="18"/>
      <c r="ZL1947" s="18"/>
      <c r="ZM1947" s="18"/>
      <c r="ZN1947" s="18"/>
      <c r="ZO1947" s="18"/>
      <c r="ZP1947" s="18"/>
      <c r="ZQ1947" s="18"/>
      <c r="ZR1947" s="18"/>
      <c r="ZS1947" s="18"/>
      <c r="ZT1947" s="18"/>
      <c r="ZU1947" s="18"/>
      <c r="ZV1947" s="18"/>
      <c r="ZW1947" s="18"/>
      <c r="ZX1947" s="18"/>
      <c r="ZY1947" s="18"/>
      <c r="ZZ1947" s="18"/>
      <c r="AAA1947" s="18"/>
      <c r="AAB1947" s="18"/>
      <c r="AAC1947" s="18"/>
      <c r="AAD1947" s="18"/>
      <c r="AAE1947" s="18"/>
      <c r="AAF1947" s="18"/>
      <c r="AAG1947" s="18"/>
      <c r="AAH1947" s="18"/>
      <c r="AAI1947" s="18"/>
      <c r="AAJ1947" s="18"/>
      <c r="AAK1947" s="18"/>
      <c r="AAL1947" s="18"/>
      <c r="AAM1947" s="18"/>
      <c r="AAN1947" s="18"/>
      <c r="AAO1947" s="18"/>
      <c r="AAP1947" s="18"/>
      <c r="AAQ1947" s="18"/>
      <c r="AAR1947" s="18"/>
      <c r="AAS1947" s="18"/>
      <c r="AAT1947" s="18"/>
      <c r="AAU1947" s="18"/>
      <c r="AAV1947" s="18"/>
      <c r="AAW1947" s="18"/>
      <c r="AAX1947" s="18"/>
      <c r="AAY1947" s="18"/>
      <c r="AAZ1947" s="18"/>
      <c r="ABA1947" s="18"/>
      <c r="ABB1947" s="18"/>
      <c r="ABC1947" s="18"/>
      <c r="ABD1947" s="18"/>
      <c r="ABE1947" s="18"/>
      <c r="ABF1947" s="18"/>
      <c r="ABG1947" s="18"/>
      <c r="ABH1947" s="18"/>
      <c r="ABI1947" s="18"/>
      <c r="ABJ1947" s="18"/>
      <c r="ABK1947" s="18"/>
      <c r="ABL1947" s="18"/>
      <c r="ABM1947" s="18"/>
      <c r="ABN1947" s="18"/>
      <c r="ABO1947" s="18"/>
      <c r="ABP1947" s="18"/>
      <c r="ABQ1947" s="18"/>
      <c r="ABR1947" s="18"/>
      <c r="ABS1947" s="18"/>
      <c r="ABT1947" s="18"/>
      <c r="ABU1947" s="18"/>
      <c r="ABV1947" s="18"/>
      <c r="ABW1947" s="18"/>
      <c r="ABX1947" s="18"/>
      <c r="ABY1947" s="18"/>
      <c r="ABZ1947" s="18"/>
      <c r="ACA1947" s="18"/>
      <c r="ACB1947" s="18"/>
      <c r="ACC1947" s="18"/>
      <c r="ACD1947" s="18"/>
      <c r="ACE1947" s="18"/>
      <c r="ACF1947" s="18"/>
      <c r="ACG1947" s="18"/>
      <c r="ACH1947" s="18"/>
      <c r="ACI1947" s="18"/>
      <c r="ACJ1947" s="18"/>
      <c r="ACK1947" s="18"/>
      <c r="ACL1947" s="18"/>
      <c r="ACM1947" s="18"/>
      <c r="ACN1947" s="18"/>
      <c r="ACO1947" s="18"/>
      <c r="ACP1947" s="18"/>
      <c r="ACQ1947" s="18"/>
      <c r="ACR1947" s="18"/>
      <c r="ACS1947" s="18"/>
      <c r="ACT1947" s="18"/>
      <c r="ACU1947" s="18"/>
      <c r="ACV1947" s="18"/>
      <c r="ACW1947" s="18"/>
      <c r="ACX1947" s="18"/>
      <c r="ACY1947" s="18"/>
      <c r="ACZ1947" s="18"/>
      <c r="ADA1947" s="18"/>
      <c r="ADB1947" s="18"/>
      <c r="ADC1947" s="18"/>
      <c r="ADD1947" s="18"/>
      <c r="ADE1947" s="18"/>
      <c r="ADF1947" s="18"/>
      <c r="ADG1947" s="18"/>
      <c r="ADH1947" s="18"/>
      <c r="ADI1947" s="18"/>
      <c r="ADJ1947" s="18"/>
      <c r="ADK1947" s="18"/>
      <c r="ADL1947" s="18"/>
      <c r="ADM1947" s="18"/>
      <c r="ADN1947" s="18"/>
      <c r="ADO1947" s="18"/>
      <c r="ADP1947" s="18"/>
      <c r="ADQ1947" s="18"/>
      <c r="ADR1947" s="18"/>
      <c r="ADS1947" s="18"/>
      <c r="ADT1947" s="18"/>
      <c r="ADU1947" s="18"/>
      <c r="ADV1947" s="18"/>
      <c r="ADW1947" s="18"/>
      <c r="ADX1947" s="18"/>
      <c r="ADY1947" s="18"/>
      <c r="ADZ1947" s="18"/>
      <c r="AEA1947" s="18"/>
      <c r="AEB1947" s="18"/>
      <c r="AEC1947" s="18"/>
      <c r="AED1947" s="18"/>
      <c r="AEE1947" s="18"/>
      <c r="AEF1947" s="18"/>
      <c r="AEG1947" s="18"/>
      <c r="AEH1947" s="18"/>
      <c r="AEI1947" s="18"/>
      <c r="AEJ1947" s="18"/>
      <c r="AEK1947" s="18"/>
      <c r="AEL1947" s="18"/>
      <c r="AEM1947" s="18"/>
      <c r="AEN1947" s="18"/>
      <c r="AEO1947" s="18"/>
      <c r="AEP1947" s="18"/>
      <c r="AEQ1947" s="18"/>
      <c r="AER1947" s="18"/>
      <c r="AES1947" s="18"/>
      <c r="AET1947" s="18"/>
      <c r="AEU1947" s="18"/>
      <c r="AEV1947" s="18"/>
      <c r="AEW1947" s="18"/>
      <c r="AEX1947" s="18"/>
      <c r="AEY1947" s="18"/>
      <c r="AEZ1947" s="18"/>
      <c r="AFA1947" s="18"/>
      <c r="AFB1947" s="18"/>
      <c r="AFC1947" s="18"/>
      <c r="AFD1947" s="18"/>
      <c r="AFE1947" s="18"/>
      <c r="AFF1947" s="18"/>
      <c r="AFG1947" s="18"/>
      <c r="AFH1947" s="18"/>
      <c r="AFI1947" s="18"/>
      <c r="AFJ1947" s="18"/>
      <c r="AFK1947" s="18"/>
      <c r="AFL1947" s="18"/>
      <c r="AFM1947" s="18"/>
      <c r="AFN1947" s="18"/>
      <c r="AFO1947" s="18"/>
      <c r="AFP1947" s="18"/>
      <c r="AFQ1947" s="18"/>
      <c r="AFR1947" s="18"/>
      <c r="AFS1947" s="18"/>
      <c r="AFT1947" s="18"/>
      <c r="AFU1947" s="18"/>
      <c r="AFV1947" s="18"/>
      <c r="AFW1947" s="18"/>
      <c r="AFX1947" s="18"/>
      <c r="AFY1947" s="18"/>
      <c r="AFZ1947" s="18"/>
      <c r="AGA1947" s="18"/>
      <c r="AGB1947" s="18"/>
      <c r="AGC1947" s="18"/>
      <c r="AGD1947" s="18"/>
      <c r="AGE1947" s="18"/>
      <c r="AGF1947" s="18"/>
      <c r="AGG1947" s="18"/>
      <c r="AGH1947" s="18"/>
      <c r="AGI1947" s="18"/>
      <c r="AGJ1947" s="18"/>
      <c r="AGK1947" s="18"/>
      <c r="AGL1947" s="18"/>
      <c r="AGM1947" s="18"/>
      <c r="AGN1947" s="18"/>
      <c r="AGO1947" s="18"/>
      <c r="AGP1947" s="18"/>
      <c r="AGQ1947" s="18"/>
      <c r="AGR1947" s="18"/>
      <c r="AGS1947" s="18"/>
      <c r="AGT1947" s="18"/>
      <c r="AGU1947" s="18"/>
      <c r="AGV1947" s="18"/>
      <c r="AGW1947" s="18"/>
      <c r="AGX1947" s="18"/>
      <c r="AGY1947" s="18"/>
      <c r="AGZ1947" s="18"/>
      <c r="AHA1947" s="18"/>
      <c r="AHB1947" s="18"/>
      <c r="AHC1947" s="18"/>
      <c r="AHD1947" s="18"/>
      <c r="AHE1947" s="18"/>
      <c r="AHF1947" s="18"/>
      <c r="AHG1947" s="18"/>
      <c r="AHH1947" s="18"/>
      <c r="AHI1947" s="18"/>
      <c r="AHJ1947" s="18"/>
      <c r="AHK1947" s="18"/>
      <c r="AHL1947" s="18"/>
      <c r="AHM1947" s="18"/>
      <c r="AHN1947" s="18"/>
      <c r="AHO1947" s="18"/>
      <c r="AHP1947" s="18"/>
      <c r="AHQ1947" s="18"/>
      <c r="AHR1947" s="18"/>
      <c r="AHS1947" s="18"/>
      <c r="AHT1947" s="18"/>
      <c r="AHU1947" s="18"/>
      <c r="AHV1947" s="18"/>
      <c r="AHW1947" s="18"/>
      <c r="AHX1947" s="18"/>
      <c r="AHY1947" s="18"/>
      <c r="AHZ1947" s="18"/>
      <c r="AIA1947" s="18"/>
      <c r="AIB1947" s="18"/>
      <c r="AIC1947" s="18"/>
      <c r="AID1947" s="18"/>
      <c r="AIE1947" s="18"/>
      <c r="AIF1947" s="18"/>
      <c r="AIG1947" s="18"/>
      <c r="AIH1947" s="18"/>
      <c r="AII1947" s="18"/>
      <c r="AIJ1947" s="18"/>
      <c r="AIK1947" s="18"/>
      <c r="AIL1947" s="18"/>
      <c r="AIM1947" s="18"/>
      <c r="AIN1947" s="18"/>
      <c r="AIO1947" s="18"/>
      <c r="AIP1947" s="18"/>
      <c r="AIQ1947" s="18"/>
      <c r="AIR1947" s="18"/>
      <c r="AIS1947" s="18"/>
      <c r="AIT1947" s="18"/>
      <c r="AIU1947" s="18"/>
      <c r="AIV1947" s="18"/>
      <c r="AIW1947" s="18"/>
      <c r="AIX1947" s="18"/>
      <c r="AIY1947" s="18"/>
      <c r="AIZ1947" s="18"/>
      <c r="AJA1947" s="18"/>
      <c r="AJB1947" s="18"/>
      <c r="AJC1947" s="18"/>
      <c r="AJD1947" s="18"/>
      <c r="AJE1947" s="18"/>
      <c r="AJF1947" s="18"/>
      <c r="AJG1947" s="18"/>
      <c r="AJH1947" s="18"/>
      <c r="AJI1947" s="18"/>
      <c r="AJJ1947" s="18"/>
      <c r="AJK1947" s="18"/>
      <c r="AJL1947" s="18"/>
      <c r="AJM1947" s="18"/>
      <c r="AJN1947" s="18"/>
      <c r="AJO1947" s="18"/>
      <c r="AJP1947" s="18"/>
      <c r="AJQ1947" s="18"/>
      <c r="AJR1947" s="18"/>
      <c r="AJS1947" s="18"/>
      <c r="AJT1947" s="18"/>
      <c r="AJU1947" s="18"/>
      <c r="AJV1947" s="18"/>
      <c r="AJW1947" s="18"/>
      <c r="AJX1947" s="18"/>
      <c r="AJY1947" s="18"/>
      <c r="AJZ1947" s="18"/>
      <c r="AKA1947" s="18"/>
      <c r="AKB1947" s="18"/>
      <c r="AKC1947" s="18"/>
      <c r="AKD1947" s="18"/>
      <c r="AKE1947" s="18"/>
      <c r="AKF1947" s="18"/>
      <c r="AKG1947" s="18"/>
      <c r="AKH1947" s="18"/>
      <c r="AKI1947" s="18"/>
      <c r="AKJ1947" s="18"/>
      <c r="AKK1947" s="18"/>
      <c r="AKL1947" s="18"/>
      <c r="AKM1947" s="18"/>
      <c r="AKN1947" s="18"/>
      <c r="AKO1947" s="18"/>
      <c r="AKP1947" s="18"/>
      <c r="AKQ1947" s="18"/>
      <c r="AKR1947" s="18"/>
      <c r="AKS1947" s="18"/>
      <c r="AKT1947" s="18"/>
      <c r="AKU1947" s="18"/>
      <c r="AKV1947" s="18"/>
      <c r="AKW1947" s="18"/>
      <c r="AKX1947" s="18"/>
      <c r="AKY1947" s="18"/>
      <c r="AKZ1947" s="18"/>
      <c r="ALA1947" s="18"/>
      <c r="ALB1947" s="18"/>
      <c r="ALC1947" s="18"/>
      <c r="ALD1947" s="18"/>
      <c r="ALE1947" s="18"/>
      <c r="ALF1947" s="18"/>
      <c r="ALG1947" s="18"/>
      <c r="ALH1947" s="18"/>
      <c r="ALI1947" s="18"/>
      <c r="ALJ1947" s="18"/>
      <c r="ALK1947" s="18"/>
      <c r="ALL1947" s="18"/>
      <c r="ALM1947" s="18"/>
      <c r="ALN1947" s="18"/>
      <c r="ALO1947" s="18"/>
      <c r="ALP1947" s="18"/>
      <c r="ALQ1947" s="18"/>
      <c r="ALR1947" s="18"/>
      <c r="ALS1947" s="18"/>
      <c r="ALT1947" s="18"/>
      <c r="ALU1947" s="18"/>
      <c r="ALV1947" s="18"/>
      <c r="ALW1947" s="18"/>
      <c r="ALX1947" s="18"/>
      <c r="ALY1947" s="18"/>
      <c r="ALZ1947" s="18"/>
      <c r="AMA1947" s="18"/>
      <c r="AMB1947" s="18"/>
      <c r="AMC1947" s="18"/>
      <c r="AMD1947" s="18"/>
      <c r="AME1947" s="18"/>
      <c r="AMF1947" s="18"/>
      <c r="AMG1947" s="18"/>
      <c r="AMH1947" s="18"/>
      <c r="AMI1947" s="18"/>
      <c r="AMJ1947" s="18"/>
    </row>
    <row r="1948" spans="1:1024" s="315" customFormat="1">
      <c r="A1948" s="15"/>
      <c r="B1948" s="18"/>
      <c r="C1948" s="18"/>
      <c r="D1948" s="18"/>
      <c r="E1948" s="18"/>
      <c r="F1948" s="18"/>
      <c r="G1948" s="18"/>
      <c r="H1948" s="18"/>
      <c r="I1948" s="32"/>
      <c r="J1948" s="32"/>
      <c r="K1948" s="18"/>
      <c r="L1948" s="18"/>
      <c r="M1948" s="18"/>
      <c r="N1948" s="18"/>
      <c r="O1948" s="18"/>
      <c r="P1948" s="18"/>
      <c r="Q1948" s="18"/>
      <c r="R1948" s="18"/>
      <c r="S1948" s="18"/>
      <c r="T1948" s="18"/>
      <c r="U1948" s="18"/>
      <c r="V1948" s="18"/>
      <c r="W1948" s="18"/>
      <c r="X1948" s="18"/>
      <c r="Y1948" s="18"/>
      <c r="Z1948" s="18"/>
      <c r="AA1948" s="18"/>
      <c r="AB1948" s="18"/>
      <c r="AC1948" s="18"/>
      <c r="AD1948" s="18"/>
      <c r="AE1948" s="18"/>
      <c r="AF1948" s="18"/>
      <c r="AG1948" s="18"/>
      <c r="AH1948" s="18"/>
      <c r="AI1948" s="18"/>
      <c r="AJ1948" s="18"/>
      <c r="AK1948" s="18"/>
      <c r="AL1948" s="18"/>
      <c r="AM1948" s="18"/>
      <c r="AN1948" s="18"/>
      <c r="AO1948" s="18"/>
      <c r="AP1948" s="18"/>
      <c r="AQ1948" s="18"/>
      <c r="AR1948" s="18"/>
      <c r="AS1948" s="18"/>
      <c r="AT1948" s="18"/>
      <c r="AU1948" s="18"/>
      <c r="AV1948" s="18"/>
      <c r="AW1948" s="18"/>
      <c r="AX1948" s="18"/>
      <c r="AY1948" s="18"/>
      <c r="AZ1948" s="18"/>
      <c r="BA1948" s="18"/>
      <c r="BB1948" s="18"/>
      <c r="BC1948" s="18"/>
      <c r="BD1948" s="18"/>
      <c r="BE1948" s="18"/>
      <c r="BF1948" s="18"/>
      <c r="BG1948" s="18"/>
      <c r="BH1948" s="18"/>
      <c r="BI1948" s="18"/>
      <c r="BJ1948" s="18"/>
      <c r="BK1948" s="18"/>
      <c r="BL1948" s="18"/>
      <c r="BM1948" s="18"/>
      <c r="BN1948" s="18"/>
      <c r="BO1948" s="18"/>
      <c r="BP1948" s="18"/>
      <c r="BQ1948" s="18"/>
      <c r="BR1948" s="18"/>
      <c r="BS1948" s="18"/>
      <c r="BT1948" s="18"/>
      <c r="BU1948" s="18"/>
      <c r="BV1948" s="18"/>
      <c r="BW1948" s="18"/>
      <c r="BX1948" s="18"/>
      <c r="BY1948" s="18"/>
      <c r="BZ1948" s="18"/>
      <c r="CA1948" s="18"/>
      <c r="CB1948" s="18"/>
      <c r="CC1948" s="18"/>
      <c r="CD1948" s="18"/>
      <c r="CE1948" s="18"/>
      <c r="CF1948" s="18"/>
      <c r="CG1948" s="18"/>
      <c r="CH1948" s="18"/>
      <c r="CI1948" s="18"/>
      <c r="CJ1948" s="18"/>
      <c r="CK1948" s="18"/>
      <c r="CL1948" s="18"/>
      <c r="CM1948" s="18"/>
      <c r="CN1948" s="18"/>
      <c r="CO1948" s="18"/>
      <c r="CP1948" s="18"/>
      <c r="CQ1948" s="18"/>
      <c r="CR1948" s="18"/>
      <c r="CS1948" s="18"/>
      <c r="CT1948" s="18"/>
      <c r="CU1948" s="18"/>
      <c r="CV1948" s="18"/>
      <c r="CW1948" s="18"/>
      <c r="CX1948" s="18"/>
      <c r="CY1948" s="18"/>
      <c r="CZ1948" s="18"/>
      <c r="DA1948" s="18"/>
      <c r="DB1948" s="18"/>
      <c r="DC1948" s="18"/>
      <c r="DD1948" s="18"/>
      <c r="DE1948" s="18"/>
      <c r="DF1948" s="18"/>
      <c r="DG1948" s="18"/>
      <c r="DH1948" s="18"/>
      <c r="DI1948" s="18"/>
      <c r="DJ1948" s="18"/>
      <c r="DK1948" s="18"/>
      <c r="DL1948" s="18"/>
      <c r="DM1948" s="18"/>
      <c r="DN1948" s="18"/>
      <c r="DO1948" s="18"/>
      <c r="DP1948" s="18"/>
      <c r="DQ1948" s="18"/>
      <c r="DR1948" s="18"/>
      <c r="DS1948" s="18"/>
      <c r="DT1948" s="18"/>
      <c r="DU1948" s="18"/>
      <c r="DV1948" s="18"/>
      <c r="DW1948" s="18"/>
      <c r="DX1948" s="18"/>
      <c r="DY1948" s="18"/>
      <c r="DZ1948" s="18"/>
      <c r="EA1948" s="18"/>
      <c r="EB1948" s="18"/>
      <c r="EC1948" s="18"/>
      <c r="ED1948" s="18"/>
      <c r="EE1948" s="18"/>
      <c r="EF1948" s="18"/>
      <c r="EG1948" s="18"/>
      <c r="EH1948" s="18"/>
      <c r="EI1948" s="18"/>
      <c r="EJ1948" s="18"/>
      <c r="EK1948" s="18"/>
      <c r="EL1948" s="18"/>
      <c r="EM1948" s="18"/>
      <c r="EN1948" s="18"/>
      <c r="EO1948" s="18"/>
      <c r="EP1948" s="18"/>
      <c r="EQ1948" s="18"/>
      <c r="ER1948" s="18"/>
      <c r="ES1948" s="18"/>
      <c r="ET1948" s="18"/>
      <c r="EU1948" s="18"/>
      <c r="EV1948" s="18"/>
      <c r="EW1948" s="18"/>
      <c r="EX1948" s="18"/>
      <c r="EY1948" s="18"/>
      <c r="EZ1948" s="18"/>
      <c r="FA1948" s="18"/>
      <c r="FB1948" s="18"/>
      <c r="FC1948" s="18"/>
      <c r="FD1948" s="18"/>
      <c r="FE1948" s="18"/>
      <c r="FF1948" s="18"/>
      <c r="FG1948" s="18"/>
      <c r="FH1948" s="18"/>
      <c r="FI1948" s="18"/>
      <c r="FJ1948" s="18"/>
      <c r="FK1948" s="18"/>
      <c r="FL1948" s="18"/>
      <c r="FM1948" s="18"/>
      <c r="FN1948" s="18"/>
      <c r="FO1948" s="18"/>
      <c r="FP1948" s="18"/>
      <c r="FQ1948" s="18"/>
      <c r="FR1948" s="18"/>
      <c r="FS1948" s="18"/>
      <c r="FT1948" s="18"/>
      <c r="FU1948" s="18"/>
      <c r="FV1948" s="18"/>
      <c r="FW1948" s="18"/>
      <c r="FX1948" s="18"/>
      <c r="FY1948" s="18"/>
      <c r="FZ1948" s="18"/>
      <c r="GA1948" s="18"/>
      <c r="GB1948" s="18"/>
      <c r="GC1948" s="18"/>
      <c r="GD1948" s="18"/>
      <c r="GE1948" s="18"/>
      <c r="GF1948" s="18"/>
      <c r="GG1948" s="18"/>
      <c r="GH1948" s="18"/>
      <c r="GI1948" s="18"/>
      <c r="GJ1948" s="18"/>
      <c r="GK1948" s="18"/>
      <c r="GL1948" s="18"/>
      <c r="GM1948" s="18"/>
      <c r="GN1948" s="18"/>
      <c r="GO1948" s="18"/>
      <c r="GP1948" s="18"/>
      <c r="GQ1948" s="18"/>
      <c r="GR1948" s="18"/>
      <c r="GS1948" s="18"/>
      <c r="GT1948" s="18"/>
      <c r="GU1948" s="18"/>
      <c r="GV1948" s="18"/>
      <c r="GW1948" s="18"/>
      <c r="GX1948" s="18"/>
      <c r="GY1948" s="18"/>
      <c r="GZ1948" s="18"/>
      <c r="HA1948" s="18"/>
      <c r="HB1948" s="18"/>
      <c r="HC1948" s="18"/>
      <c r="HD1948" s="18"/>
      <c r="HE1948" s="18"/>
      <c r="HF1948" s="18"/>
      <c r="HG1948" s="18"/>
      <c r="HH1948" s="18"/>
      <c r="HI1948" s="18"/>
      <c r="HJ1948" s="18"/>
      <c r="HK1948" s="18"/>
      <c r="HL1948" s="18"/>
      <c r="HM1948" s="18"/>
      <c r="HN1948" s="18"/>
      <c r="HO1948" s="18"/>
      <c r="HP1948" s="18"/>
      <c r="HQ1948" s="18"/>
      <c r="HR1948" s="18"/>
      <c r="HS1948" s="18"/>
      <c r="HT1948" s="18"/>
      <c r="HU1948" s="18"/>
      <c r="HV1948" s="18"/>
      <c r="HW1948" s="18"/>
      <c r="HX1948" s="18"/>
      <c r="HY1948" s="18"/>
      <c r="HZ1948" s="18"/>
      <c r="IA1948" s="18"/>
      <c r="IB1948" s="18"/>
      <c r="IC1948" s="18"/>
      <c r="ID1948" s="18"/>
      <c r="IE1948" s="18"/>
      <c r="IF1948" s="18"/>
      <c r="IG1948" s="18"/>
      <c r="IH1948" s="18"/>
      <c r="II1948" s="18"/>
      <c r="IJ1948" s="18"/>
      <c r="IK1948" s="18"/>
      <c r="IL1948" s="18"/>
      <c r="IM1948" s="18"/>
      <c r="IN1948" s="18"/>
      <c r="IO1948" s="18"/>
      <c r="IP1948" s="18"/>
      <c r="IQ1948" s="18"/>
      <c r="IR1948" s="18"/>
      <c r="IS1948" s="18"/>
      <c r="IT1948" s="18"/>
      <c r="IU1948" s="18"/>
      <c r="IV1948" s="18"/>
      <c r="IW1948" s="18"/>
      <c r="IX1948" s="18"/>
      <c r="IY1948" s="18"/>
      <c r="IZ1948" s="18"/>
      <c r="JA1948" s="18"/>
      <c r="JB1948" s="18"/>
      <c r="JC1948" s="18"/>
      <c r="JD1948" s="18"/>
      <c r="JE1948" s="18"/>
      <c r="JF1948" s="18"/>
      <c r="JG1948" s="18"/>
      <c r="JH1948" s="18"/>
      <c r="JI1948" s="18"/>
      <c r="JJ1948" s="18"/>
      <c r="JK1948" s="18"/>
      <c r="JL1948" s="18"/>
      <c r="JM1948" s="18"/>
      <c r="JN1948" s="18"/>
      <c r="JO1948" s="18"/>
      <c r="JP1948" s="18"/>
      <c r="JQ1948" s="18"/>
      <c r="JR1948" s="18"/>
      <c r="JS1948" s="18"/>
      <c r="JT1948" s="18"/>
      <c r="JU1948" s="18"/>
      <c r="JV1948" s="18"/>
      <c r="JW1948" s="18"/>
      <c r="JX1948" s="18"/>
      <c r="JY1948" s="18"/>
      <c r="JZ1948" s="18"/>
      <c r="KA1948" s="18"/>
      <c r="KB1948" s="18"/>
      <c r="KC1948" s="18"/>
      <c r="KD1948" s="18"/>
      <c r="KE1948" s="18"/>
      <c r="KF1948" s="18"/>
      <c r="KG1948" s="18"/>
      <c r="KH1948" s="18"/>
      <c r="KI1948" s="18"/>
      <c r="KJ1948" s="18"/>
      <c r="KK1948" s="18"/>
      <c r="KL1948" s="18"/>
      <c r="KM1948" s="18"/>
      <c r="KN1948" s="18"/>
      <c r="KO1948" s="18"/>
      <c r="KP1948" s="18"/>
      <c r="KQ1948" s="18"/>
      <c r="KR1948" s="18"/>
      <c r="KS1948" s="18"/>
      <c r="KT1948" s="18"/>
      <c r="KU1948" s="18"/>
      <c r="KV1948" s="18"/>
      <c r="KW1948" s="18"/>
      <c r="KX1948" s="18"/>
      <c r="KY1948" s="18"/>
      <c r="KZ1948" s="18"/>
      <c r="LA1948" s="18"/>
      <c r="LB1948" s="18"/>
      <c r="LC1948" s="18"/>
      <c r="LD1948" s="18"/>
      <c r="LE1948" s="18"/>
      <c r="LF1948" s="18"/>
      <c r="LG1948" s="18"/>
      <c r="LH1948" s="18"/>
      <c r="LI1948" s="18"/>
      <c r="LJ1948" s="18"/>
      <c r="LK1948" s="18"/>
      <c r="LL1948" s="18"/>
      <c r="LM1948" s="18"/>
      <c r="LN1948" s="18"/>
      <c r="LO1948" s="18"/>
      <c r="LP1948" s="18"/>
      <c r="LQ1948" s="18"/>
      <c r="LR1948" s="18"/>
      <c r="LS1948" s="18"/>
      <c r="LT1948" s="18"/>
      <c r="LU1948" s="18"/>
      <c r="LV1948" s="18"/>
      <c r="LW1948" s="18"/>
      <c r="LX1948" s="18"/>
      <c r="LY1948" s="18"/>
      <c r="LZ1948" s="18"/>
      <c r="MA1948" s="18"/>
      <c r="MB1948" s="18"/>
      <c r="MC1948" s="18"/>
      <c r="MD1948" s="18"/>
      <c r="ME1948" s="18"/>
      <c r="MF1948" s="18"/>
      <c r="MG1948" s="18"/>
      <c r="MH1948" s="18"/>
      <c r="MI1948" s="18"/>
      <c r="MJ1948" s="18"/>
      <c r="MK1948" s="18"/>
      <c r="ML1948" s="18"/>
      <c r="MM1948" s="18"/>
      <c r="MN1948" s="18"/>
      <c r="MO1948" s="18"/>
      <c r="MP1948" s="18"/>
      <c r="MQ1948" s="18"/>
      <c r="MR1948" s="18"/>
      <c r="MS1948" s="18"/>
      <c r="MT1948" s="18"/>
      <c r="MU1948" s="18"/>
      <c r="MV1948" s="18"/>
      <c r="MW1948" s="18"/>
      <c r="MX1948" s="18"/>
      <c r="MY1948" s="18"/>
      <c r="MZ1948" s="18"/>
      <c r="NA1948" s="18"/>
      <c r="NB1948" s="18"/>
      <c r="NC1948" s="18"/>
      <c r="ND1948" s="18"/>
      <c r="NE1948" s="18"/>
      <c r="NF1948" s="18"/>
      <c r="NG1948" s="18"/>
      <c r="NH1948" s="18"/>
      <c r="NI1948" s="18"/>
      <c r="NJ1948" s="18"/>
      <c r="NK1948" s="18"/>
      <c r="NL1948" s="18"/>
      <c r="NM1948" s="18"/>
      <c r="NN1948" s="18"/>
      <c r="NO1948" s="18"/>
      <c r="NP1948" s="18"/>
      <c r="NQ1948" s="18"/>
      <c r="NR1948" s="18"/>
      <c r="NS1948" s="18"/>
      <c r="NT1948" s="18"/>
      <c r="NU1948" s="18"/>
      <c r="NV1948" s="18"/>
      <c r="NW1948" s="18"/>
      <c r="NX1948" s="18"/>
      <c r="NY1948" s="18"/>
      <c r="NZ1948" s="18"/>
      <c r="OA1948" s="18"/>
      <c r="OB1948" s="18"/>
      <c r="OC1948" s="18"/>
      <c r="OD1948" s="18"/>
      <c r="OE1948" s="18"/>
      <c r="OF1948" s="18"/>
      <c r="OG1948" s="18"/>
      <c r="OH1948" s="18"/>
      <c r="OI1948" s="18"/>
      <c r="OJ1948" s="18"/>
      <c r="OK1948" s="18"/>
      <c r="OL1948" s="18"/>
      <c r="OM1948" s="18"/>
      <c r="ON1948" s="18"/>
      <c r="OO1948" s="18"/>
      <c r="OP1948" s="18"/>
      <c r="OQ1948" s="18"/>
      <c r="OR1948" s="18"/>
      <c r="OS1948" s="18"/>
      <c r="OT1948" s="18"/>
      <c r="OU1948" s="18"/>
      <c r="OV1948" s="18"/>
      <c r="OW1948" s="18"/>
      <c r="OX1948" s="18"/>
      <c r="OY1948" s="18"/>
      <c r="OZ1948" s="18"/>
      <c r="PA1948" s="18"/>
      <c r="PB1948" s="18"/>
      <c r="PC1948" s="18"/>
      <c r="PD1948" s="18"/>
      <c r="PE1948" s="18"/>
      <c r="PF1948" s="18"/>
      <c r="PG1948" s="18"/>
      <c r="PH1948" s="18"/>
      <c r="PI1948" s="18"/>
      <c r="PJ1948" s="18"/>
      <c r="PK1948" s="18"/>
      <c r="PL1948" s="18"/>
      <c r="PM1948" s="18"/>
      <c r="PN1948" s="18"/>
      <c r="PO1948" s="18"/>
      <c r="PP1948" s="18"/>
      <c r="PQ1948" s="18"/>
      <c r="PR1948" s="18"/>
      <c r="PS1948" s="18"/>
      <c r="PT1948" s="18"/>
      <c r="PU1948" s="18"/>
      <c r="PV1948" s="18"/>
      <c r="PW1948" s="18"/>
      <c r="PX1948" s="18"/>
      <c r="PY1948" s="18"/>
      <c r="PZ1948" s="18"/>
      <c r="QA1948" s="18"/>
      <c r="QB1948" s="18"/>
      <c r="QC1948" s="18"/>
      <c r="QD1948" s="18"/>
      <c r="QE1948" s="18"/>
      <c r="QF1948" s="18"/>
      <c r="QG1948" s="18"/>
      <c r="QH1948" s="18"/>
      <c r="QI1948" s="18"/>
      <c r="QJ1948" s="18"/>
      <c r="QK1948" s="18"/>
      <c r="QL1948" s="18"/>
      <c r="QM1948" s="18"/>
      <c r="QN1948" s="18"/>
      <c r="QO1948" s="18"/>
      <c r="QP1948" s="18"/>
      <c r="QQ1948" s="18"/>
      <c r="QR1948" s="18"/>
      <c r="QS1948" s="18"/>
      <c r="QT1948" s="18"/>
      <c r="QU1948" s="18"/>
      <c r="QV1948" s="18"/>
      <c r="QW1948" s="18"/>
      <c r="QX1948" s="18"/>
      <c r="QY1948" s="18"/>
      <c r="QZ1948" s="18"/>
      <c r="RA1948" s="18"/>
      <c r="RB1948" s="18"/>
      <c r="RC1948" s="18"/>
      <c r="RD1948" s="18"/>
      <c r="RE1948" s="18"/>
      <c r="RF1948" s="18"/>
      <c r="RG1948" s="18"/>
      <c r="RH1948" s="18"/>
      <c r="RI1948" s="18"/>
      <c r="RJ1948" s="18"/>
      <c r="RK1948" s="18"/>
      <c r="RL1948" s="18"/>
      <c r="RM1948" s="18"/>
      <c r="RN1948" s="18"/>
      <c r="RO1948" s="18"/>
      <c r="RP1948" s="18"/>
      <c r="RQ1948" s="18"/>
      <c r="RR1948" s="18"/>
      <c r="RS1948" s="18"/>
      <c r="RT1948" s="18"/>
      <c r="RU1948" s="18"/>
      <c r="RV1948" s="18"/>
      <c r="RW1948" s="18"/>
      <c r="RX1948" s="18"/>
      <c r="RY1948" s="18"/>
      <c r="RZ1948" s="18"/>
      <c r="SA1948" s="18"/>
      <c r="SB1948" s="18"/>
      <c r="SC1948" s="18"/>
      <c r="SD1948" s="18"/>
      <c r="SE1948" s="18"/>
      <c r="SF1948" s="18"/>
      <c r="SG1948" s="18"/>
      <c r="SH1948" s="18"/>
      <c r="SI1948" s="18"/>
      <c r="SJ1948" s="18"/>
      <c r="SK1948" s="18"/>
      <c r="SL1948" s="18"/>
      <c r="SM1948" s="18"/>
      <c r="SN1948" s="18"/>
      <c r="SO1948" s="18"/>
      <c r="SP1948" s="18"/>
      <c r="SQ1948" s="18"/>
      <c r="SR1948" s="18"/>
      <c r="SS1948" s="18"/>
      <c r="ST1948" s="18"/>
      <c r="SU1948" s="18"/>
      <c r="SV1948" s="18"/>
      <c r="SW1948" s="18"/>
      <c r="SX1948" s="18"/>
      <c r="SY1948" s="18"/>
      <c r="SZ1948" s="18"/>
      <c r="TA1948" s="18"/>
      <c r="TB1948" s="18"/>
      <c r="TC1948" s="18"/>
      <c r="TD1948" s="18"/>
      <c r="TE1948" s="18"/>
      <c r="TF1948" s="18"/>
      <c r="TG1948" s="18"/>
      <c r="TH1948" s="18"/>
      <c r="TI1948" s="18"/>
      <c r="TJ1948" s="18"/>
      <c r="TK1948" s="18"/>
      <c r="TL1948" s="18"/>
      <c r="TM1948" s="18"/>
      <c r="TN1948" s="18"/>
      <c r="TO1948" s="18"/>
      <c r="TP1948" s="18"/>
      <c r="TQ1948" s="18"/>
      <c r="TR1948" s="18"/>
      <c r="TS1948" s="18"/>
      <c r="TT1948" s="18"/>
      <c r="TU1948" s="18"/>
      <c r="TV1948" s="18"/>
      <c r="TW1948" s="18"/>
      <c r="TX1948" s="18"/>
      <c r="TY1948" s="18"/>
      <c r="TZ1948" s="18"/>
      <c r="UA1948" s="18"/>
      <c r="UB1948" s="18"/>
      <c r="UC1948" s="18"/>
      <c r="UD1948" s="18"/>
      <c r="UE1948" s="18"/>
      <c r="UF1948" s="18"/>
      <c r="UG1948" s="18"/>
      <c r="UH1948" s="18"/>
      <c r="UI1948" s="18"/>
      <c r="UJ1948" s="18"/>
      <c r="UK1948" s="18"/>
      <c r="UL1948" s="18"/>
      <c r="UM1948" s="18"/>
      <c r="UN1948" s="18"/>
      <c r="UO1948" s="18"/>
      <c r="UP1948" s="18"/>
      <c r="UQ1948" s="18"/>
      <c r="UR1948" s="18"/>
      <c r="US1948" s="18"/>
      <c r="UT1948" s="18"/>
      <c r="UU1948" s="18"/>
      <c r="UV1948" s="18"/>
      <c r="UW1948" s="18"/>
      <c r="UX1948" s="18"/>
      <c r="UY1948" s="18"/>
      <c r="UZ1948" s="18"/>
      <c r="VA1948" s="18"/>
      <c r="VB1948" s="18"/>
      <c r="VC1948" s="18"/>
      <c r="VD1948" s="18"/>
      <c r="VE1948" s="18"/>
      <c r="VF1948" s="18"/>
      <c r="VG1948" s="18"/>
      <c r="VH1948" s="18"/>
      <c r="VI1948" s="18"/>
      <c r="VJ1948" s="18"/>
      <c r="VK1948" s="18"/>
      <c r="VL1948" s="18"/>
      <c r="VM1948" s="18"/>
      <c r="VN1948" s="18"/>
      <c r="VO1948" s="18"/>
      <c r="VP1948" s="18"/>
      <c r="VQ1948" s="18"/>
      <c r="VR1948" s="18"/>
      <c r="VS1948" s="18"/>
      <c r="VT1948" s="18"/>
      <c r="VU1948" s="18"/>
      <c r="VV1948" s="18"/>
      <c r="VW1948" s="18"/>
      <c r="VX1948" s="18"/>
      <c r="VY1948" s="18"/>
      <c r="VZ1948" s="18"/>
      <c r="WA1948" s="18"/>
      <c r="WB1948" s="18"/>
      <c r="WC1948" s="18"/>
      <c r="WD1948" s="18"/>
      <c r="WE1948" s="18"/>
      <c r="WF1948" s="18"/>
      <c r="WG1948" s="18"/>
      <c r="WH1948" s="18"/>
      <c r="WI1948" s="18"/>
      <c r="WJ1948" s="18"/>
      <c r="WK1948" s="18"/>
      <c r="WL1948" s="18"/>
      <c r="WM1948" s="18"/>
      <c r="WN1948" s="18"/>
      <c r="WO1948" s="18"/>
      <c r="WP1948" s="18"/>
      <c r="WQ1948" s="18"/>
      <c r="WR1948" s="18"/>
      <c r="WS1948" s="18"/>
      <c r="WT1948" s="18"/>
      <c r="WU1948" s="18"/>
      <c r="WV1948" s="18"/>
      <c r="WW1948" s="18"/>
      <c r="WX1948" s="18"/>
      <c r="WY1948" s="18"/>
      <c r="WZ1948" s="18"/>
      <c r="XA1948" s="18"/>
      <c r="XB1948" s="18"/>
      <c r="XC1948" s="18"/>
      <c r="XD1948" s="18"/>
      <c r="XE1948" s="18"/>
      <c r="XF1948" s="18"/>
      <c r="XG1948" s="18"/>
      <c r="XH1948" s="18"/>
      <c r="XI1948" s="18"/>
      <c r="XJ1948" s="18"/>
      <c r="XK1948" s="18"/>
      <c r="XL1948" s="18"/>
      <c r="XM1948" s="18"/>
      <c r="XN1948" s="18"/>
      <c r="XO1948" s="18"/>
      <c r="XP1948" s="18"/>
      <c r="XQ1948" s="18"/>
      <c r="XR1948" s="18"/>
      <c r="XS1948" s="18"/>
      <c r="XT1948" s="18"/>
      <c r="XU1948" s="18"/>
      <c r="XV1948" s="18"/>
      <c r="XW1948" s="18"/>
      <c r="XX1948" s="18"/>
      <c r="XY1948" s="18"/>
      <c r="XZ1948" s="18"/>
      <c r="YA1948" s="18"/>
      <c r="YB1948" s="18"/>
      <c r="YC1948" s="18"/>
      <c r="YD1948" s="18"/>
      <c r="YE1948" s="18"/>
      <c r="YF1948" s="18"/>
      <c r="YG1948" s="18"/>
      <c r="YH1948" s="18"/>
      <c r="YI1948" s="18"/>
      <c r="YJ1948" s="18"/>
      <c r="YK1948" s="18"/>
      <c r="YL1948" s="18"/>
      <c r="YM1948" s="18"/>
      <c r="YN1948" s="18"/>
      <c r="YO1948" s="18"/>
      <c r="YP1948" s="18"/>
      <c r="YQ1948" s="18"/>
      <c r="YR1948" s="18"/>
      <c r="YS1948" s="18"/>
      <c r="YT1948" s="18"/>
      <c r="YU1948" s="18"/>
      <c r="YV1948" s="18"/>
      <c r="YW1948" s="18"/>
      <c r="YX1948" s="18"/>
      <c r="YY1948" s="18"/>
      <c r="YZ1948" s="18"/>
      <c r="ZA1948" s="18"/>
      <c r="ZB1948" s="18"/>
      <c r="ZC1948" s="18"/>
      <c r="ZD1948" s="18"/>
      <c r="ZE1948" s="18"/>
      <c r="ZF1948" s="18"/>
      <c r="ZG1948" s="18"/>
      <c r="ZH1948" s="18"/>
      <c r="ZI1948" s="18"/>
      <c r="ZJ1948" s="18"/>
      <c r="ZK1948" s="18"/>
      <c r="ZL1948" s="18"/>
      <c r="ZM1948" s="18"/>
      <c r="ZN1948" s="18"/>
      <c r="ZO1948" s="18"/>
      <c r="ZP1948" s="18"/>
      <c r="ZQ1948" s="18"/>
      <c r="ZR1948" s="18"/>
      <c r="ZS1948" s="18"/>
      <c r="ZT1948" s="18"/>
      <c r="ZU1948" s="18"/>
      <c r="ZV1948" s="18"/>
      <c r="ZW1948" s="18"/>
      <c r="ZX1948" s="18"/>
      <c r="ZY1948" s="18"/>
      <c r="ZZ1948" s="18"/>
      <c r="AAA1948" s="18"/>
      <c r="AAB1948" s="18"/>
      <c r="AAC1948" s="18"/>
      <c r="AAD1948" s="18"/>
      <c r="AAE1948" s="18"/>
      <c r="AAF1948" s="18"/>
      <c r="AAG1948" s="18"/>
      <c r="AAH1948" s="18"/>
      <c r="AAI1948" s="18"/>
      <c r="AAJ1948" s="18"/>
      <c r="AAK1948" s="18"/>
      <c r="AAL1948" s="18"/>
      <c r="AAM1948" s="18"/>
      <c r="AAN1948" s="18"/>
      <c r="AAO1948" s="18"/>
      <c r="AAP1948" s="18"/>
      <c r="AAQ1948" s="18"/>
      <c r="AAR1948" s="18"/>
      <c r="AAS1948" s="18"/>
      <c r="AAT1948" s="18"/>
      <c r="AAU1948" s="18"/>
      <c r="AAV1948" s="18"/>
      <c r="AAW1948" s="18"/>
      <c r="AAX1948" s="18"/>
      <c r="AAY1948" s="18"/>
      <c r="AAZ1948" s="18"/>
      <c r="ABA1948" s="18"/>
      <c r="ABB1948" s="18"/>
      <c r="ABC1948" s="18"/>
      <c r="ABD1948" s="18"/>
      <c r="ABE1948" s="18"/>
      <c r="ABF1948" s="18"/>
      <c r="ABG1948" s="18"/>
      <c r="ABH1948" s="18"/>
      <c r="ABI1948" s="18"/>
      <c r="ABJ1948" s="18"/>
      <c r="ABK1948" s="18"/>
      <c r="ABL1948" s="18"/>
      <c r="ABM1948" s="18"/>
      <c r="ABN1948" s="18"/>
      <c r="ABO1948" s="18"/>
      <c r="ABP1948" s="18"/>
      <c r="ABQ1948" s="18"/>
      <c r="ABR1948" s="18"/>
      <c r="ABS1948" s="18"/>
      <c r="ABT1948" s="18"/>
      <c r="ABU1948" s="18"/>
      <c r="ABV1948" s="18"/>
      <c r="ABW1948" s="18"/>
      <c r="ABX1948" s="18"/>
      <c r="ABY1948" s="18"/>
      <c r="ABZ1948" s="18"/>
      <c r="ACA1948" s="18"/>
      <c r="ACB1948" s="18"/>
      <c r="ACC1948" s="18"/>
      <c r="ACD1948" s="18"/>
      <c r="ACE1948" s="18"/>
      <c r="ACF1948" s="18"/>
      <c r="ACG1948" s="18"/>
      <c r="ACH1948" s="18"/>
      <c r="ACI1948" s="18"/>
      <c r="ACJ1948" s="18"/>
      <c r="ACK1948" s="18"/>
      <c r="ACL1948" s="18"/>
      <c r="ACM1948" s="18"/>
      <c r="ACN1948" s="18"/>
      <c r="ACO1948" s="18"/>
      <c r="ACP1948" s="18"/>
      <c r="ACQ1948" s="18"/>
      <c r="ACR1948" s="18"/>
      <c r="ACS1948" s="18"/>
      <c r="ACT1948" s="18"/>
      <c r="ACU1948" s="18"/>
      <c r="ACV1948" s="18"/>
      <c r="ACW1948" s="18"/>
      <c r="ACX1948" s="18"/>
      <c r="ACY1948" s="18"/>
      <c r="ACZ1948" s="18"/>
      <c r="ADA1948" s="18"/>
      <c r="ADB1948" s="18"/>
      <c r="ADC1948" s="18"/>
      <c r="ADD1948" s="18"/>
      <c r="ADE1948" s="18"/>
      <c r="ADF1948" s="18"/>
      <c r="ADG1948" s="18"/>
      <c r="ADH1948" s="18"/>
      <c r="ADI1948" s="18"/>
      <c r="ADJ1948" s="18"/>
      <c r="ADK1948" s="18"/>
      <c r="ADL1948" s="18"/>
      <c r="ADM1948" s="18"/>
      <c r="ADN1948" s="18"/>
      <c r="ADO1948" s="18"/>
      <c r="ADP1948" s="18"/>
      <c r="ADQ1948" s="18"/>
      <c r="ADR1948" s="18"/>
      <c r="ADS1948" s="18"/>
      <c r="ADT1948" s="18"/>
      <c r="ADU1948" s="18"/>
      <c r="ADV1948" s="18"/>
      <c r="ADW1948" s="18"/>
      <c r="ADX1948" s="18"/>
      <c r="ADY1948" s="18"/>
      <c r="ADZ1948" s="18"/>
      <c r="AEA1948" s="18"/>
      <c r="AEB1948" s="18"/>
      <c r="AEC1948" s="18"/>
      <c r="AED1948" s="18"/>
      <c r="AEE1948" s="18"/>
      <c r="AEF1948" s="18"/>
      <c r="AEG1948" s="18"/>
      <c r="AEH1948" s="18"/>
      <c r="AEI1948" s="18"/>
      <c r="AEJ1948" s="18"/>
      <c r="AEK1948" s="18"/>
      <c r="AEL1948" s="18"/>
      <c r="AEM1948" s="18"/>
      <c r="AEN1948" s="18"/>
      <c r="AEO1948" s="18"/>
      <c r="AEP1948" s="18"/>
      <c r="AEQ1948" s="18"/>
      <c r="AER1948" s="18"/>
      <c r="AES1948" s="18"/>
      <c r="AET1948" s="18"/>
      <c r="AEU1948" s="18"/>
      <c r="AEV1948" s="18"/>
      <c r="AEW1948" s="18"/>
      <c r="AEX1948" s="18"/>
      <c r="AEY1948" s="18"/>
      <c r="AEZ1948" s="18"/>
      <c r="AFA1948" s="18"/>
      <c r="AFB1948" s="18"/>
      <c r="AFC1948" s="18"/>
      <c r="AFD1948" s="18"/>
      <c r="AFE1948" s="18"/>
      <c r="AFF1948" s="18"/>
      <c r="AFG1948" s="18"/>
      <c r="AFH1948" s="18"/>
      <c r="AFI1948" s="18"/>
      <c r="AFJ1948" s="18"/>
      <c r="AFK1948" s="18"/>
      <c r="AFL1948" s="18"/>
      <c r="AFM1948" s="18"/>
      <c r="AFN1948" s="18"/>
      <c r="AFO1948" s="18"/>
      <c r="AFP1948" s="18"/>
      <c r="AFQ1948" s="18"/>
      <c r="AFR1948" s="18"/>
      <c r="AFS1948" s="18"/>
      <c r="AFT1948" s="18"/>
      <c r="AFU1948" s="18"/>
      <c r="AFV1948" s="18"/>
      <c r="AFW1948" s="18"/>
      <c r="AFX1948" s="18"/>
      <c r="AFY1948" s="18"/>
      <c r="AFZ1948" s="18"/>
      <c r="AGA1948" s="18"/>
      <c r="AGB1948" s="18"/>
      <c r="AGC1948" s="18"/>
      <c r="AGD1948" s="18"/>
      <c r="AGE1948" s="18"/>
      <c r="AGF1948" s="18"/>
      <c r="AGG1948" s="18"/>
      <c r="AGH1948" s="18"/>
      <c r="AGI1948" s="18"/>
      <c r="AGJ1948" s="18"/>
      <c r="AGK1948" s="18"/>
      <c r="AGL1948" s="18"/>
      <c r="AGM1948" s="18"/>
      <c r="AGN1948" s="18"/>
      <c r="AGO1948" s="18"/>
      <c r="AGP1948" s="18"/>
      <c r="AGQ1948" s="18"/>
      <c r="AGR1948" s="18"/>
      <c r="AGS1948" s="18"/>
      <c r="AGT1948" s="18"/>
      <c r="AGU1948" s="18"/>
      <c r="AGV1948" s="18"/>
      <c r="AGW1948" s="18"/>
      <c r="AGX1948" s="18"/>
      <c r="AGY1948" s="18"/>
      <c r="AGZ1948" s="18"/>
      <c r="AHA1948" s="18"/>
      <c r="AHB1948" s="18"/>
      <c r="AHC1948" s="18"/>
      <c r="AHD1948" s="18"/>
      <c r="AHE1948" s="18"/>
      <c r="AHF1948" s="18"/>
      <c r="AHG1948" s="18"/>
      <c r="AHH1948" s="18"/>
      <c r="AHI1948" s="18"/>
      <c r="AHJ1948" s="18"/>
      <c r="AHK1948" s="18"/>
      <c r="AHL1948" s="18"/>
      <c r="AHM1948" s="18"/>
      <c r="AHN1948" s="18"/>
      <c r="AHO1948" s="18"/>
      <c r="AHP1948" s="18"/>
      <c r="AHQ1948" s="18"/>
      <c r="AHR1948" s="18"/>
      <c r="AHS1948" s="18"/>
      <c r="AHT1948" s="18"/>
      <c r="AHU1948" s="18"/>
      <c r="AHV1948" s="18"/>
      <c r="AHW1948" s="18"/>
      <c r="AHX1948" s="18"/>
      <c r="AHY1948" s="18"/>
      <c r="AHZ1948" s="18"/>
      <c r="AIA1948" s="18"/>
      <c r="AIB1948" s="18"/>
      <c r="AIC1948" s="18"/>
      <c r="AID1948" s="18"/>
      <c r="AIE1948" s="18"/>
      <c r="AIF1948" s="18"/>
      <c r="AIG1948" s="18"/>
      <c r="AIH1948" s="18"/>
      <c r="AII1948" s="18"/>
      <c r="AIJ1948" s="18"/>
      <c r="AIK1948" s="18"/>
      <c r="AIL1948" s="18"/>
      <c r="AIM1948" s="18"/>
      <c r="AIN1948" s="18"/>
      <c r="AIO1948" s="18"/>
      <c r="AIP1948" s="18"/>
      <c r="AIQ1948" s="18"/>
      <c r="AIR1948" s="18"/>
      <c r="AIS1948" s="18"/>
      <c r="AIT1948" s="18"/>
      <c r="AIU1948" s="18"/>
      <c r="AIV1948" s="18"/>
      <c r="AIW1948" s="18"/>
      <c r="AIX1948" s="18"/>
      <c r="AIY1948" s="18"/>
      <c r="AIZ1948" s="18"/>
      <c r="AJA1948" s="18"/>
      <c r="AJB1948" s="18"/>
      <c r="AJC1948" s="18"/>
      <c r="AJD1948" s="18"/>
      <c r="AJE1948" s="18"/>
      <c r="AJF1948" s="18"/>
      <c r="AJG1948" s="18"/>
      <c r="AJH1948" s="18"/>
      <c r="AJI1948" s="18"/>
      <c r="AJJ1948" s="18"/>
      <c r="AJK1948" s="18"/>
      <c r="AJL1948" s="18"/>
      <c r="AJM1948" s="18"/>
      <c r="AJN1948" s="18"/>
      <c r="AJO1948" s="18"/>
      <c r="AJP1948" s="18"/>
      <c r="AJQ1948" s="18"/>
      <c r="AJR1948" s="18"/>
      <c r="AJS1948" s="18"/>
      <c r="AJT1948" s="18"/>
      <c r="AJU1948" s="18"/>
      <c r="AJV1948" s="18"/>
      <c r="AJW1948" s="18"/>
      <c r="AJX1948" s="18"/>
      <c r="AJY1948" s="18"/>
      <c r="AJZ1948" s="18"/>
      <c r="AKA1948" s="18"/>
      <c r="AKB1948" s="18"/>
      <c r="AKC1948" s="18"/>
      <c r="AKD1948" s="18"/>
      <c r="AKE1948" s="18"/>
      <c r="AKF1948" s="18"/>
      <c r="AKG1948" s="18"/>
      <c r="AKH1948" s="18"/>
      <c r="AKI1948" s="18"/>
      <c r="AKJ1948" s="18"/>
      <c r="AKK1948" s="18"/>
      <c r="AKL1948" s="18"/>
      <c r="AKM1948" s="18"/>
      <c r="AKN1948" s="18"/>
      <c r="AKO1948" s="18"/>
      <c r="AKP1948" s="18"/>
      <c r="AKQ1948" s="18"/>
      <c r="AKR1948" s="18"/>
      <c r="AKS1948" s="18"/>
      <c r="AKT1948" s="18"/>
      <c r="AKU1948" s="18"/>
      <c r="AKV1948" s="18"/>
      <c r="AKW1948" s="18"/>
      <c r="AKX1948" s="18"/>
      <c r="AKY1948" s="18"/>
      <c r="AKZ1948" s="18"/>
      <c r="ALA1948" s="18"/>
      <c r="ALB1948" s="18"/>
      <c r="ALC1948" s="18"/>
      <c r="ALD1948" s="18"/>
      <c r="ALE1948" s="18"/>
      <c r="ALF1948" s="18"/>
      <c r="ALG1948" s="18"/>
      <c r="ALH1948" s="18"/>
      <c r="ALI1948" s="18"/>
      <c r="ALJ1948" s="18"/>
      <c r="ALK1948" s="18"/>
      <c r="ALL1948" s="18"/>
      <c r="ALM1948" s="18"/>
      <c r="ALN1948" s="18"/>
      <c r="ALO1948" s="18"/>
      <c r="ALP1948" s="18"/>
      <c r="ALQ1948" s="18"/>
      <c r="ALR1948" s="18"/>
      <c r="ALS1948" s="18"/>
      <c r="ALT1948" s="18"/>
      <c r="ALU1948" s="18"/>
      <c r="ALV1948" s="18"/>
      <c r="ALW1948" s="18"/>
      <c r="ALX1948" s="18"/>
      <c r="ALY1948" s="18"/>
      <c r="ALZ1948" s="18"/>
      <c r="AMA1948" s="18"/>
      <c r="AMB1948" s="18"/>
      <c r="AMC1948" s="18"/>
      <c r="AMD1948" s="18"/>
      <c r="AME1948" s="18"/>
      <c r="AMF1948" s="18"/>
      <c r="AMG1948" s="18"/>
      <c r="AMH1948" s="18"/>
      <c r="AMI1948" s="18"/>
      <c r="AMJ1948" s="18"/>
    </row>
    <row r="1949" spans="1:1024" s="315" customFormat="1">
      <c r="A1949" s="15"/>
      <c r="B1949" s="18"/>
      <c r="C1949" s="18"/>
      <c r="D1949" s="18"/>
      <c r="E1949" s="18"/>
      <c r="F1949" s="18"/>
      <c r="G1949" s="18"/>
      <c r="H1949" s="18"/>
      <c r="I1949" s="32"/>
      <c r="J1949" s="32"/>
      <c r="K1949" s="18"/>
      <c r="L1949" s="18"/>
      <c r="M1949" s="18"/>
      <c r="N1949" s="18"/>
      <c r="O1949" s="18"/>
      <c r="P1949" s="18"/>
      <c r="Q1949" s="18"/>
      <c r="R1949" s="18"/>
      <c r="S1949" s="18"/>
      <c r="T1949" s="18"/>
      <c r="U1949" s="18"/>
      <c r="V1949" s="18"/>
      <c r="W1949" s="18"/>
      <c r="X1949" s="18"/>
      <c r="Y1949" s="18"/>
      <c r="Z1949" s="18"/>
      <c r="AA1949" s="18"/>
      <c r="AB1949" s="18"/>
      <c r="AC1949" s="18"/>
      <c r="AD1949" s="18"/>
      <c r="AE1949" s="18"/>
      <c r="AF1949" s="18"/>
      <c r="AG1949" s="18"/>
      <c r="AH1949" s="18"/>
      <c r="AI1949" s="18"/>
      <c r="AJ1949" s="18"/>
      <c r="AK1949" s="18"/>
      <c r="AL1949" s="18"/>
      <c r="AM1949" s="18"/>
      <c r="AN1949" s="18"/>
      <c r="AO1949" s="18"/>
      <c r="AP1949" s="18"/>
      <c r="AQ1949" s="18"/>
      <c r="AR1949" s="18"/>
      <c r="AS1949" s="18"/>
      <c r="AT1949" s="18"/>
      <c r="AU1949" s="18"/>
      <c r="AV1949" s="18"/>
      <c r="AW1949" s="18"/>
      <c r="AX1949" s="18"/>
      <c r="AY1949" s="18"/>
      <c r="AZ1949" s="18"/>
      <c r="BA1949" s="18"/>
      <c r="BB1949" s="18"/>
      <c r="BC1949" s="18"/>
      <c r="BD1949" s="18"/>
      <c r="BE1949" s="18"/>
      <c r="BF1949" s="18"/>
      <c r="BG1949" s="18"/>
      <c r="BH1949" s="18"/>
      <c r="BI1949" s="18"/>
      <c r="BJ1949" s="18"/>
      <c r="BK1949" s="18"/>
      <c r="BL1949" s="18"/>
      <c r="BM1949" s="18"/>
      <c r="BN1949" s="18"/>
      <c r="BO1949" s="18"/>
      <c r="BP1949" s="18"/>
      <c r="BQ1949" s="18"/>
      <c r="BR1949" s="18"/>
      <c r="BS1949" s="18"/>
      <c r="BT1949" s="18"/>
      <c r="BU1949" s="18"/>
      <c r="BV1949" s="18"/>
      <c r="BW1949" s="18"/>
      <c r="BX1949" s="18"/>
      <c r="BY1949" s="18"/>
      <c r="BZ1949" s="18"/>
      <c r="CA1949" s="18"/>
      <c r="CB1949" s="18"/>
      <c r="CC1949" s="18"/>
      <c r="CD1949" s="18"/>
      <c r="CE1949" s="18"/>
      <c r="CF1949" s="18"/>
      <c r="CG1949" s="18"/>
      <c r="CH1949" s="18"/>
      <c r="CI1949" s="18"/>
      <c r="CJ1949" s="18"/>
      <c r="CK1949" s="18"/>
      <c r="CL1949" s="18"/>
      <c r="CM1949" s="18"/>
      <c r="CN1949" s="18"/>
      <c r="CO1949" s="18"/>
      <c r="CP1949" s="18"/>
      <c r="CQ1949" s="18"/>
      <c r="CR1949" s="18"/>
      <c r="CS1949" s="18"/>
      <c r="CT1949" s="18"/>
      <c r="CU1949" s="18"/>
      <c r="CV1949" s="18"/>
      <c r="CW1949" s="18"/>
      <c r="CX1949" s="18"/>
      <c r="CY1949" s="18"/>
      <c r="CZ1949" s="18"/>
      <c r="DA1949" s="18"/>
      <c r="DB1949" s="18"/>
      <c r="DC1949" s="18"/>
      <c r="DD1949" s="18"/>
      <c r="DE1949" s="18"/>
      <c r="DF1949" s="18"/>
      <c r="DG1949" s="18"/>
      <c r="DH1949" s="18"/>
      <c r="DI1949" s="18"/>
      <c r="DJ1949" s="18"/>
      <c r="DK1949" s="18"/>
      <c r="DL1949" s="18"/>
      <c r="DM1949" s="18"/>
      <c r="DN1949" s="18"/>
      <c r="DO1949" s="18"/>
      <c r="DP1949" s="18"/>
      <c r="DQ1949" s="18"/>
      <c r="DR1949" s="18"/>
      <c r="DS1949" s="18"/>
      <c r="DT1949" s="18"/>
      <c r="DU1949" s="18"/>
      <c r="DV1949" s="18"/>
      <c r="DW1949" s="18"/>
      <c r="DX1949" s="18"/>
      <c r="DY1949" s="18"/>
      <c r="DZ1949" s="18"/>
      <c r="EA1949" s="18"/>
      <c r="EB1949" s="18"/>
      <c r="EC1949" s="18"/>
      <c r="ED1949" s="18"/>
      <c r="EE1949" s="18"/>
      <c r="EF1949" s="18"/>
      <c r="EG1949" s="18"/>
      <c r="EH1949" s="18"/>
      <c r="EI1949" s="18"/>
      <c r="EJ1949" s="18"/>
      <c r="EK1949" s="18"/>
      <c r="EL1949" s="18"/>
      <c r="EM1949" s="18"/>
      <c r="EN1949" s="18"/>
      <c r="EO1949" s="18"/>
      <c r="EP1949" s="18"/>
      <c r="EQ1949" s="18"/>
      <c r="ER1949" s="18"/>
      <c r="ES1949" s="18"/>
      <c r="ET1949" s="18"/>
      <c r="EU1949" s="18"/>
      <c r="EV1949" s="18"/>
      <c r="EW1949" s="18"/>
      <c r="EX1949" s="18"/>
      <c r="EY1949" s="18"/>
      <c r="EZ1949" s="18"/>
      <c r="FA1949" s="18"/>
      <c r="FB1949" s="18"/>
      <c r="FC1949" s="18"/>
      <c r="FD1949" s="18"/>
      <c r="FE1949" s="18"/>
      <c r="FF1949" s="18"/>
      <c r="FG1949" s="18"/>
      <c r="FH1949" s="18"/>
      <c r="FI1949" s="18"/>
      <c r="FJ1949" s="18"/>
      <c r="FK1949" s="18"/>
      <c r="FL1949" s="18"/>
      <c r="FM1949" s="18"/>
      <c r="FN1949" s="18"/>
      <c r="FO1949" s="18"/>
      <c r="FP1949" s="18"/>
      <c r="FQ1949" s="18"/>
      <c r="FR1949" s="18"/>
      <c r="FS1949" s="18"/>
      <c r="FT1949" s="18"/>
      <c r="FU1949" s="18"/>
      <c r="FV1949" s="18"/>
      <c r="FW1949" s="18"/>
      <c r="FX1949" s="18"/>
      <c r="FY1949" s="18"/>
      <c r="FZ1949" s="18"/>
      <c r="GA1949" s="18"/>
      <c r="GB1949" s="18"/>
      <c r="GC1949" s="18"/>
      <c r="GD1949" s="18"/>
      <c r="GE1949" s="18"/>
      <c r="GF1949" s="18"/>
      <c r="GG1949" s="18"/>
      <c r="GH1949" s="18"/>
      <c r="GI1949" s="18"/>
      <c r="GJ1949" s="18"/>
      <c r="GK1949" s="18"/>
      <c r="GL1949" s="18"/>
      <c r="GM1949" s="18"/>
      <c r="GN1949" s="18"/>
      <c r="GO1949" s="18"/>
      <c r="GP1949" s="18"/>
      <c r="GQ1949" s="18"/>
      <c r="GR1949" s="18"/>
      <c r="GS1949" s="18"/>
      <c r="GT1949" s="18"/>
      <c r="GU1949" s="18"/>
      <c r="GV1949" s="18"/>
      <c r="GW1949" s="18"/>
      <c r="GX1949" s="18"/>
      <c r="GY1949" s="18"/>
      <c r="GZ1949" s="18"/>
      <c r="HA1949" s="18"/>
      <c r="HB1949" s="18"/>
      <c r="HC1949" s="18"/>
      <c r="HD1949" s="18"/>
      <c r="HE1949" s="18"/>
      <c r="HF1949" s="18"/>
      <c r="HG1949" s="18"/>
      <c r="HH1949" s="18"/>
      <c r="HI1949" s="18"/>
      <c r="HJ1949" s="18"/>
      <c r="HK1949" s="18"/>
      <c r="HL1949" s="18"/>
      <c r="HM1949" s="18"/>
      <c r="HN1949" s="18"/>
      <c r="HO1949" s="18"/>
      <c r="HP1949" s="18"/>
      <c r="HQ1949" s="18"/>
      <c r="HR1949" s="18"/>
      <c r="HS1949" s="18"/>
      <c r="HT1949" s="18"/>
      <c r="HU1949" s="18"/>
      <c r="HV1949" s="18"/>
      <c r="HW1949" s="18"/>
      <c r="HX1949" s="18"/>
      <c r="HY1949" s="18"/>
      <c r="HZ1949" s="18"/>
      <c r="IA1949" s="18"/>
      <c r="IB1949" s="18"/>
      <c r="IC1949" s="18"/>
      <c r="ID1949" s="18"/>
      <c r="IE1949" s="18"/>
      <c r="IF1949" s="18"/>
      <c r="IG1949" s="18"/>
      <c r="IH1949" s="18"/>
      <c r="II1949" s="18"/>
      <c r="IJ1949" s="18"/>
      <c r="IK1949" s="18"/>
      <c r="IL1949" s="18"/>
      <c r="IM1949" s="18"/>
      <c r="IN1949" s="18"/>
      <c r="IO1949" s="18"/>
      <c r="IP1949" s="18"/>
      <c r="IQ1949" s="18"/>
      <c r="IR1949" s="18"/>
      <c r="IS1949" s="18"/>
      <c r="IT1949" s="18"/>
      <c r="IU1949" s="18"/>
      <c r="IV1949" s="18"/>
      <c r="IW1949" s="18"/>
      <c r="IX1949" s="18"/>
      <c r="IY1949" s="18"/>
      <c r="IZ1949" s="18"/>
      <c r="JA1949" s="18"/>
      <c r="JB1949" s="18"/>
      <c r="JC1949" s="18"/>
      <c r="JD1949" s="18"/>
      <c r="JE1949" s="18"/>
      <c r="JF1949" s="18"/>
      <c r="JG1949" s="18"/>
      <c r="JH1949" s="18"/>
      <c r="JI1949" s="18"/>
      <c r="JJ1949" s="18"/>
      <c r="JK1949" s="18"/>
      <c r="JL1949" s="18"/>
      <c r="JM1949" s="18"/>
      <c r="JN1949" s="18"/>
      <c r="JO1949" s="18"/>
      <c r="JP1949" s="18"/>
      <c r="JQ1949" s="18"/>
      <c r="JR1949" s="18"/>
      <c r="JS1949" s="18"/>
      <c r="JT1949" s="18"/>
      <c r="JU1949" s="18"/>
      <c r="JV1949" s="18"/>
      <c r="JW1949" s="18"/>
      <c r="JX1949" s="18"/>
      <c r="JY1949" s="18"/>
      <c r="JZ1949" s="18"/>
      <c r="KA1949" s="18"/>
      <c r="KB1949" s="18"/>
      <c r="KC1949" s="18"/>
      <c r="KD1949" s="18"/>
      <c r="KE1949" s="18"/>
      <c r="KF1949" s="18"/>
      <c r="KG1949" s="18"/>
      <c r="KH1949" s="18"/>
      <c r="KI1949" s="18"/>
      <c r="KJ1949" s="18"/>
      <c r="KK1949" s="18"/>
      <c r="KL1949" s="18"/>
      <c r="KM1949" s="18"/>
      <c r="KN1949" s="18"/>
      <c r="KO1949" s="18"/>
      <c r="KP1949" s="18"/>
      <c r="KQ1949" s="18"/>
      <c r="KR1949" s="18"/>
      <c r="KS1949" s="18"/>
      <c r="KT1949" s="18"/>
      <c r="KU1949" s="18"/>
      <c r="KV1949" s="18"/>
      <c r="KW1949" s="18"/>
      <c r="KX1949" s="18"/>
      <c r="KY1949" s="18"/>
      <c r="KZ1949" s="18"/>
      <c r="LA1949" s="18"/>
      <c r="LB1949" s="18"/>
      <c r="LC1949" s="18"/>
      <c r="LD1949" s="18"/>
      <c r="LE1949" s="18"/>
      <c r="LF1949" s="18"/>
      <c r="LG1949" s="18"/>
      <c r="LH1949" s="18"/>
      <c r="LI1949" s="18"/>
      <c r="LJ1949" s="18"/>
      <c r="LK1949" s="18"/>
      <c r="LL1949" s="18"/>
      <c r="LM1949" s="18"/>
      <c r="LN1949" s="18"/>
      <c r="LO1949" s="18"/>
      <c r="LP1949" s="18"/>
      <c r="LQ1949" s="18"/>
      <c r="LR1949" s="18"/>
      <c r="LS1949" s="18"/>
      <c r="LT1949" s="18"/>
      <c r="LU1949" s="18"/>
      <c r="LV1949" s="18"/>
      <c r="LW1949" s="18"/>
      <c r="LX1949" s="18"/>
      <c r="LY1949" s="18"/>
      <c r="LZ1949" s="18"/>
      <c r="MA1949" s="18"/>
      <c r="MB1949" s="18"/>
      <c r="MC1949" s="18"/>
      <c r="MD1949" s="18"/>
      <c r="ME1949" s="18"/>
      <c r="MF1949" s="18"/>
      <c r="MG1949" s="18"/>
      <c r="MH1949" s="18"/>
      <c r="MI1949" s="18"/>
      <c r="MJ1949" s="18"/>
      <c r="MK1949" s="18"/>
      <c r="ML1949" s="18"/>
      <c r="MM1949" s="18"/>
      <c r="MN1949" s="18"/>
      <c r="MO1949" s="18"/>
      <c r="MP1949" s="18"/>
      <c r="MQ1949" s="18"/>
      <c r="MR1949" s="18"/>
      <c r="MS1949" s="18"/>
      <c r="MT1949" s="18"/>
      <c r="MU1949" s="18"/>
      <c r="MV1949" s="18"/>
      <c r="MW1949" s="18"/>
      <c r="MX1949" s="18"/>
      <c r="MY1949" s="18"/>
      <c r="MZ1949" s="18"/>
      <c r="NA1949" s="18"/>
      <c r="NB1949" s="18"/>
      <c r="NC1949" s="18"/>
      <c r="ND1949" s="18"/>
      <c r="NE1949" s="18"/>
      <c r="NF1949" s="18"/>
      <c r="NG1949" s="18"/>
      <c r="NH1949" s="18"/>
      <c r="NI1949" s="18"/>
      <c r="NJ1949" s="18"/>
      <c r="NK1949" s="18"/>
      <c r="NL1949" s="18"/>
      <c r="NM1949" s="18"/>
      <c r="NN1949" s="18"/>
      <c r="NO1949" s="18"/>
      <c r="NP1949" s="18"/>
      <c r="NQ1949" s="18"/>
      <c r="NR1949" s="18"/>
      <c r="NS1949" s="18"/>
      <c r="NT1949" s="18"/>
      <c r="NU1949" s="18"/>
      <c r="NV1949" s="18"/>
      <c r="NW1949" s="18"/>
      <c r="NX1949" s="18"/>
      <c r="NY1949" s="18"/>
      <c r="NZ1949" s="18"/>
      <c r="OA1949" s="18"/>
      <c r="OB1949" s="18"/>
      <c r="OC1949" s="18"/>
      <c r="OD1949" s="18"/>
      <c r="OE1949" s="18"/>
      <c r="OF1949" s="18"/>
      <c r="OG1949" s="18"/>
      <c r="OH1949" s="18"/>
      <c r="OI1949" s="18"/>
      <c r="OJ1949" s="18"/>
      <c r="OK1949" s="18"/>
      <c r="OL1949" s="18"/>
      <c r="OM1949" s="18"/>
      <c r="ON1949" s="18"/>
      <c r="OO1949" s="18"/>
      <c r="OP1949" s="18"/>
      <c r="OQ1949" s="18"/>
      <c r="OR1949" s="18"/>
      <c r="OS1949" s="18"/>
      <c r="OT1949" s="18"/>
      <c r="OU1949" s="18"/>
      <c r="OV1949" s="18"/>
      <c r="OW1949" s="18"/>
      <c r="OX1949" s="18"/>
      <c r="OY1949" s="18"/>
      <c r="OZ1949" s="18"/>
      <c r="PA1949" s="18"/>
      <c r="PB1949" s="18"/>
      <c r="PC1949" s="18"/>
      <c r="PD1949" s="18"/>
      <c r="PE1949" s="18"/>
      <c r="PF1949" s="18"/>
      <c r="PG1949" s="18"/>
      <c r="PH1949" s="18"/>
      <c r="PI1949" s="18"/>
      <c r="PJ1949" s="18"/>
      <c r="PK1949" s="18"/>
      <c r="PL1949" s="18"/>
      <c r="PM1949" s="18"/>
      <c r="PN1949" s="18"/>
      <c r="PO1949" s="18"/>
      <c r="PP1949" s="18"/>
      <c r="PQ1949" s="18"/>
      <c r="PR1949" s="18"/>
      <c r="PS1949" s="18"/>
      <c r="PT1949" s="18"/>
      <c r="PU1949" s="18"/>
      <c r="PV1949" s="18"/>
      <c r="PW1949" s="18"/>
      <c r="PX1949" s="18"/>
      <c r="PY1949" s="18"/>
      <c r="PZ1949" s="18"/>
      <c r="QA1949" s="18"/>
      <c r="QB1949" s="18"/>
      <c r="QC1949" s="18"/>
      <c r="QD1949" s="18"/>
      <c r="QE1949" s="18"/>
      <c r="QF1949" s="18"/>
      <c r="QG1949" s="18"/>
      <c r="QH1949" s="18"/>
      <c r="QI1949" s="18"/>
      <c r="QJ1949" s="18"/>
      <c r="QK1949" s="18"/>
      <c r="QL1949" s="18"/>
      <c r="QM1949" s="18"/>
      <c r="QN1949" s="18"/>
      <c r="QO1949" s="18"/>
      <c r="QP1949" s="18"/>
      <c r="QQ1949" s="18"/>
      <c r="QR1949" s="18"/>
      <c r="QS1949" s="18"/>
      <c r="QT1949" s="18"/>
      <c r="QU1949" s="18"/>
      <c r="QV1949" s="18"/>
      <c r="QW1949" s="18"/>
      <c r="QX1949" s="18"/>
      <c r="QY1949" s="18"/>
      <c r="QZ1949" s="18"/>
      <c r="RA1949" s="18"/>
      <c r="RB1949" s="18"/>
      <c r="RC1949" s="18"/>
      <c r="RD1949" s="18"/>
      <c r="RE1949" s="18"/>
      <c r="RF1949" s="18"/>
      <c r="RG1949" s="18"/>
      <c r="RH1949" s="18"/>
      <c r="RI1949" s="18"/>
      <c r="RJ1949" s="18"/>
      <c r="RK1949" s="18"/>
      <c r="RL1949" s="18"/>
      <c r="RM1949" s="18"/>
      <c r="RN1949" s="18"/>
      <c r="RO1949" s="18"/>
      <c r="RP1949" s="18"/>
      <c r="RQ1949" s="18"/>
      <c r="RR1949" s="18"/>
      <c r="RS1949" s="18"/>
      <c r="RT1949" s="18"/>
      <c r="RU1949" s="18"/>
      <c r="RV1949" s="18"/>
      <c r="RW1949" s="18"/>
      <c r="RX1949" s="18"/>
      <c r="RY1949" s="18"/>
      <c r="RZ1949" s="18"/>
      <c r="SA1949" s="18"/>
      <c r="SB1949" s="18"/>
      <c r="SC1949" s="18"/>
      <c r="SD1949" s="18"/>
      <c r="SE1949" s="18"/>
      <c r="SF1949" s="18"/>
      <c r="SG1949" s="18"/>
      <c r="SH1949" s="18"/>
      <c r="SI1949" s="18"/>
      <c r="SJ1949" s="18"/>
      <c r="SK1949" s="18"/>
      <c r="SL1949" s="18"/>
      <c r="SM1949" s="18"/>
      <c r="SN1949" s="18"/>
      <c r="SO1949" s="18"/>
      <c r="SP1949" s="18"/>
      <c r="SQ1949" s="18"/>
      <c r="SR1949" s="18"/>
      <c r="SS1949" s="18"/>
      <c r="ST1949" s="18"/>
      <c r="SU1949" s="18"/>
      <c r="SV1949" s="18"/>
      <c r="SW1949" s="18"/>
      <c r="SX1949" s="18"/>
      <c r="SY1949" s="18"/>
      <c r="SZ1949" s="18"/>
      <c r="TA1949" s="18"/>
      <c r="TB1949" s="18"/>
      <c r="TC1949" s="18"/>
      <c r="TD1949" s="18"/>
      <c r="TE1949" s="18"/>
      <c r="TF1949" s="18"/>
      <c r="TG1949" s="18"/>
      <c r="TH1949" s="18"/>
      <c r="TI1949" s="18"/>
      <c r="TJ1949" s="18"/>
      <c r="TK1949" s="18"/>
      <c r="TL1949" s="18"/>
      <c r="TM1949" s="18"/>
      <c r="TN1949" s="18"/>
      <c r="TO1949" s="18"/>
      <c r="TP1949" s="18"/>
      <c r="TQ1949" s="18"/>
      <c r="TR1949" s="18"/>
      <c r="TS1949" s="18"/>
      <c r="TT1949" s="18"/>
      <c r="TU1949" s="18"/>
      <c r="TV1949" s="18"/>
      <c r="TW1949" s="18"/>
      <c r="TX1949" s="18"/>
      <c r="TY1949" s="18"/>
      <c r="TZ1949" s="18"/>
      <c r="UA1949" s="18"/>
      <c r="UB1949" s="18"/>
      <c r="UC1949" s="18"/>
      <c r="UD1949" s="18"/>
      <c r="UE1949" s="18"/>
      <c r="UF1949" s="18"/>
      <c r="UG1949" s="18"/>
      <c r="UH1949" s="18"/>
      <c r="UI1949" s="18"/>
      <c r="UJ1949" s="18"/>
      <c r="UK1949" s="18"/>
      <c r="UL1949" s="18"/>
      <c r="UM1949" s="18"/>
      <c r="UN1949" s="18"/>
      <c r="UO1949" s="18"/>
      <c r="UP1949" s="18"/>
      <c r="UQ1949" s="18"/>
      <c r="UR1949" s="18"/>
      <c r="US1949" s="18"/>
      <c r="UT1949" s="18"/>
      <c r="UU1949" s="18"/>
      <c r="UV1949" s="18"/>
      <c r="UW1949" s="18"/>
      <c r="UX1949" s="18"/>
      <c r="UY1949" s="18"/>
      <c r="UZ1949" s="18"/>
      <c r="VA1949" s="18"/>
      <c r="VB1949" s="18"/>
      <c r="VC1949" s="18"/>
      <c r="VD1949" s="18"/>
      <c r="VE1949" s="18"/>
      <c r="VF1949" s="18"/>
      <c r="VG1949" s="18"/>
      <c r="VH1949" s="18"/>
      <c r="VI1949" s="18"/>
      <c r="VJ1949" s="18"/>
      <c r="VK1949" s="18"/>
      <c r="VL1949" s="18"/>
      <c r="VM1949" s="18"/>
      <c r="VN1949" s="18"/>
      <c r="VO1949" s="18"/>
      <c r="VP1949" s="18"/>
      <c r="VQ1949" s="18"/>
      <c r="VR1949" s="18"/>
      <c r="VS1949" s="18"/>
      <c r="VT1949" s="18"/>
      <c r="VU1949" s="18"/>
      <c r="VV1949" s="18"/>
      <c r="VW1949" s="18"/>
      <c r="VX1949" s="18"/>
      <c r="VY1949" s="18"/>
      <c r="VZ1949" s="18"/>
      <c r="WA1949" s="18"/>
      <c r="WB1949" s="18"/>
      <c r="WC1949" s="18"/>
      <c r="WD1949" s="18"/>
      <c r="WE1949" s="18"/>
      <c r="WF1949" s="18"/>
      <c r="WG1949" s="18"/>
      <c r="WH1949" s="18"/>
      <c r="WI1949" s="18"/>
      <c r="WJ1949" s="18"/>
      <c r="WK1949" s="18"/>
      <c r="WL1949" s="18"/>
      <c r="WM1949" s="18"/>
      <c r="WN1949" s="18"/>
      <c r="WO1949" s="18"/>
      <c r="WP1949" s="18"/>
      <c r="WQ1949" s="18"/>
      <c r="WR1949" s="18"/>
      <c r="WS1949" s="18"/>
      <c r="WT1949" s="18"/>
      <c r="WU1949" s="18"/>
      <c r="WV1949" s="18"/>
      <c r="WW1949" s="18"/>
      <c r="WX1949" s="18"/>
      <c r="WY1949" s="18"/>
      <c r="WZ1949" s="18"/>
      <c r="XA1949" s="18"/>
      <c r="XB1949" s="18"/>
      <c r="XC1949" s="18"/>
      <c r="XD1949" s="18"/>
      <c r="XE1949" s="18"/>
      <c r="XF1949" s="18"/>
      <c r="XG1949" s="18"/>
      <c r="XH1949" s="18"/>
      <c r="XI1949" s="18"/>
      <c r="XJ1949" s="18"/>
      <c r="XK1949" s="18"/>
      <c r="XL1949" s="18"/>
      <c r="XM1949" s="18"/>
      <c r="XN1949" s="18"/>
      <c r="XO1949" s="18"/>
      <c r="XP1949" s="18"/>
      <c r="XQ1949" s="18"/>
      <c r="XR1949" s="18"/>
      <c r="XS1949" s="18"/>
      <c r="XT1949" s="18"/>
      <c r="XU1949" s="18"/>
      <c r="XV1949" s="18"/>
      <c r="XW1949" s="18"/>
      <c r="XX1949" s="18"/>
      <c r="XY1949" s="18"/>
      <c r="XZ1949" s="18"/>
      <c r="YA1949" s="18"/>
      <c r="YB1949" s="18"/>
      <c r="YC1949" s="18"/>
      <c r="YD1949" s="18"/>
      <c r="YE1949" s="18"/>
      <c r="YF1949" s="18"/>
      <c r="YG1949" s="18"/>
      <c r="YH1949" s="18"/>
      <c r="YI1949" s="18"/>
      <c r="YJ1949" s="18"/>
      <c r="YK1949" s="18"/>
      <c r="YL1949" s="18"/>
      <c r="YM1949" s="18"/>
      <c r="YN1949" s="18"/>
      <c r="YO1949" s="18"/>
      <c r="YP1949" s="18"/>
      <c r="YQ1949" s="18"/>
      <c r="YR1949" s="18"/>
      <c r="YS1949" s="18"/>
      <c r="YT1949" s="18"/>
      <c r="YU1949" s="18"/>
      <c r="YV1949" s="18"/>
      <c r="YW1949" s="18"/>
      <c r="YX1949" s="18"/>
      <c r="YY1949" s="18"/>
      <c r="YZ1949" s="18"/>
      <c r="ZA1949" s="18"/>
      <c r="ZB1949" s="18"/>
      <c r="ZC1949" s="18"/>
      <c r="ZD1949" s="18"/>
      <c r="ZE1949" s="18"/>
      <c r="ZF1949" s="18"/>
      <c r="ZG1949" s="18"/>
      <c r="ZH1949" s="18"/>
      <c r="ZI1949" s="18"/>
      <c r="ZJ1949" s="18"/>
      <c r="ZK1949" s="18"/>
      <c r="ZL1949" s="18"/>
      <c r="ZM1949" s="18"/>
      <c r="ZN1949" s="18"/>
      <c r="ZO1949" s="18"/>
      <c r="ZP1949" s="18"/>
      <c r="ZQ1949" s="18"/>
      <c r="ZR1949" s="18"/>
      <c r="ZS1949" s="18"/>
      <c r="ZT1949" s="18"/>
      <c r="ZU1949" s="18"/>
      <c r="ZV1949" s="18"/>
      <c r="ZW1949" s="18"/>
      <c r="ZX1949" s="18"/>
      <c r="ZY1949" s="18"/>
      <c r="ZZ1949" s="18"/>
      <c r="AAA1949" s="18"/>
      <c r="AAB1949" s="18"/>
      <c r="AAC1949" s="18"/>
      <c r="AAD1949" s="18"/>
      <c r="AAE1949" s="18"/>
      <c r="AAF1949" s="18"/>
      <c r="AAG1949" s="18"/>
      <c r="AAH1949" s="18"/>
      <c r="AAI1949" s="18"/>
      <c r="AAJ1949" s="18"/>
      <c r="AAK1949" s="18"/>
      <c r="AAL1949" s="18"/>
      <c r="AAM1949" s="18"/>
      <c r="AAN1949" s="18"/>
      <c r="AAO1949" s="18"/>
      <c r="AAP1949" s="18"/>
      <c r="AAQ1949" s="18"/>
      <c r="AAR1949" s="18"/>
      <c r="AAS1949" s="18"/>
      <c r="AAT1949" s="18"/>
      <c r="AAU1949" s="18"/>
      <c r="AAV1949" s="18"/>
      <c r="AAW1949" s="18"/>
      <c r="AAX1949" s="18"/>
      <c r="AAY1949" s="18"/>
      <c r="AAZ1949" s="18"/>
      <c r="ABA1949" s="18"/>
      <c r="ABB1949" s="18"/>
      <c r="ABC1949" s="18"/>
      <c r="ABD1949" s="18"/>
      <c r="ABE1949" s="18"/>
      <c r="ABF1949" s="18"/>
      <c r="ABG1949" s="18"/>
      <c r="ABH1949" s="18"/>
      <c r="ABI1949" s="18"/>
      <c r="ABJ1949" s="18"/>
      <c r="ABK1949" s="18"/>
      <c r="ABL1949" s="18"/>
      <c r="ABM1949" s="18"/>
      <c r="ABN1949" s="18"/>
      <c r="ABO1949" s="18"/>
      <c r="ABP1949" s="18"/>
      <c r="ABQ1949" s="18"/>
      <c r="ABR1949" s="18"/>
      <c r="ABS1949" s="18"/>
      <c r="ABT1949" s="18"/>
      <c r="ABU1949" s="18"/>
      <c r="ABV1949" s="18"/>
      <c r="ABW1949" s="18"/>
      <c r="ABX1949" s="18"/>
      <c r="ABY1949" s="18"/>
      <c r="ABZ1949" s="18"/>
      <c r="ACA1949" s="18"/>
      <c r="ACB1949" s="18"/>
      <c r="ACC1949" s="18"/>
      <c r="ACD1949" s="18"/>
      <c r="ACE1949" s="18"/>
      <c r="ACF1949" s="18"/>
      <c r="ACG1949" s="18"/>
      <c r="ACH1949" s="18"/>
      <c r="ACI1949" s="18"/>
      <c r="ACJ1949" s="18"/>
      <c r="ACK1949" s="18"/>
      <c r="ACL1949" s="18"/>
      <c r="ACM1949" s="18"/>
      <c r="ACN1949" s="18"/>
      <c r="ACO1949" s="18"/>
      <c r="ACP1949" s="18"/>
      <c r="ACQ1949" s="18"/>
      <c r="ACR1949" s="18"/>
      <c r="ACS1949" s="18"/>
      <c r="ACT1949" s="18"/>
      <c r="ACU1949" s="18"/>
      <c r="ACV1949" s="18"/>
      <c r="ACW1949" s="18"/>
      <c r="ACX1949" s="18"/>
      <c r="ACY1949" s="18"/>
      <c r="ACZ1949" s="18"/>
      <c r="ADA1949" s="18"/>
      <c r="ADB1949" s="18"/>
      <c r="ADC1949" s="18"/>
      <c r="ADD1949" s="18"/>
      <c r="ADE1949" s="18"/>
      <c r="ADF1949" s="18"/>
      <c r="ADG1949" s="18"/>
      <c r="ADH1949" s="18"/>
      <c r="ADI1949" s="18"/>
      <c r="ADJ1949" s="18"/>
      <c r="ADK1949" s="18"/>
      <c r="ADL1949" s="18"/>
      <c r="ADM1949" s="18"/>
      <c r="ADN1949" s="18"/>
      <c r="ADO1949" s="18"/>
      <c r="ADP1949" s="18"/>
      <c r="ADQ1949" s="18"/>
      <c r="ADR1949" s="18"/>
      <c r="ADS1949" s="18"/>
      <c r="ADT1949" s="18"/>
      <c r="ADU1949" s="18"/>
      <c r="ADV1949" s="18"/>
      <c r="ADW1949" s="18"/>
      <c r="ADX1949" s="18"/>
      <c r="ADY1949" s="18"/>
      <c r="ADZ1949" s="18"/>
      <c r="AEA1949" s="18"/>
      <c r="AEB1949" s="18"/>
      <c r="AEC1949" s="18"/>
      <c r="AED1949" s="18"/>
      <c r="AEE1949" s="18"/>
      <c r="AEF1949" s="18"/>
      <c r="AEG1949" s="18"/>
      <c r="AEH1949" s="18"/>
      <c r="AEI1949" s="18"/>
      <c r="AEJ1949" s="18"/>
      <c r="AEK1949" s="18"/>
      <c r="AEL1949" s="18"/>
      <c r="AEM1949" s="18"/>
      <c r="AEN1949" s="18"/>
      <c r="AEO1949" s="18"/>
      <c r="AEP1949" s="18"/>
      <c r="AEQ1949" s="18"/>
      <c r="AER1949" s="18"/>
      <c r="AES1949" s="18"/>
      <c r="AET1949" s="18"/>
      <c r="AEU1949" s="18"/>
      <c r="AEV1949" s="18"/>
      <c r="AEW1949" s="18"/>
      <c r="AEX1949" s="18"/>
      <c r="AEY1949" s="18"/>
      <c r="AEZ1949" s="18"/>
      <c r="AFA1949" s="18"/>
      <c r="AFB1949" s="18"/>
      <c r="AFC1949" s="18"/>
      <c r="AFD1949" s="18"/>
      <c r="AFE1949" s="18"/>
      <c r="AFF1949" s="18"/>
      <c r="AFG1949" s="18"/>
      <c r="AFH1949" s="18"/>
      <c r="AFI1949" s="18"/>
      <c r="AFJ1949" s="18"/>
      <c r="AFK1949" s="18"/>
      <c r="AFL1949" s="18"/>
      <c r="AFM1949" s="18"/>
      <c r="AFN1949" s="18"/>
      <c r="AFO1949" s="18"/>
      <c r="AFP1949" s="18"/>
      <c r="AFQ1949" s="18"/>
      <c r="AFR1949" s="18"/>
      <c r="AFS1949" s="18"/>
      <c r="AFT1949" s="18"/>
      <c r="AFU1949" s="18"/>
      <c r="AFV1949" s="18"/>
      <c r="AFW1949" s="18"/>
      <c r="AFX1949" s="18"/>
      <c r="AFY1949" s="18"/>
      <c r="AFZ1949" s="18"/>
      <c r="AGA1949" s="18"/>
      <c r="AGB1949" s="18"/>
      <c r="AGC1949" s="18"/>
      <c r="AGD1949" s="18"/>
      <c r="AGE1949" s="18"/>
      <c r="AGF1949" s="18"/>
      <c r="AGG1949" s="18"/>
      <c r="AGH1949" s="18"/>
      <c r="AGI1949" s="18"/>
      <c r="AGJ1949" s="18"/>
      <c r="AGK1949" s="18"/>
      <c r="AGL1949" s="18"/>
      <c r="AGM1949" s="18"/>
      <c r="AGN1949" s="18"/>
      <c r="AGO1949" s="18"/>
      <c r="AGP1949" s="18"/>
      <c r="AGQ1949" s="18"/>
      <c r="AGR1949" s="18"/>
      <c r="AGS1949" s="18"/>
      <c r="AGT1949" s="18"/>
      <c r="AGU1949" s="18"/>
      <c r="AGV1949" s="18"/>
      <c r="AGW1949" s="18"/>
      <c r="AGX1949" s="18"/>
      <c r="AGY1949" s="18"/>
      <c r="AGZ1949" s="18"/>
      <c r="AHA1949" s="18"/>
      <c r="AHB1949" s="18"/>
      <c r="AHC1949" s="18"/>
      <c r="AHD1949" s="18"/>
      <c r="AHE1949" s="18"/>
      <c r="AHF1949" s="18"/>
      <c r="AHG1949" s="18"/>
      <c r="AHH1949" s="18"/>
      <c r="AHI1949" s="18"/>
      <c r="AHJ1949" s="18"/>
      <c r="AHK1949" s="18"/>
      <c r="AHL1949" s="18"/>
      <c r="AHM1949" s="18"/>
      <c r="AHN1949" s="18"/>
      <c r="AHO1949" s="18"/>
      <c r="AHP1949" s="18"/>
      <c r="AHQ1949" s="18"/>
      <c r="AHR1949" s="18"/>
      <c r="AHS1949" s="18"/>
      <c r="AHT1949" s="18"/>
      <c r="AHU1949" s="18"/>
      <c r="AHV1949" s="18"/>
      <c r="AHW1949" s="18"/>
      <c r="AHX1949" s="18"/>
      <c r="AHY1949" s="18"/>
      <c r="AHZ1949" s="18"/>
      <c r="AIA1949" s="18"/>
      <c r="AIB1949" s="18"/>
      <c r="AIC1949" s="18"/>
      <c r="AID1949" s="18"/>
      <c r="AIE1949" s="18"/>
      <c r="AIF1949" s="18"/>
      <c r="AIG1949" s="18"/>
      <c r="AIH1949" s="18"/>
      <c r="AII1949" s="18"/>
      <c r="AIJ1949" s="18"/>
      <c r="AIK1949" s="18"/>
      <c r="AIL1949" s="18"/>
      <c r="AIM1949" s="18"/>
      <c r="AIN1949" s="18"/>
      <c r="AIO1949" s="18"/>
      <c r="AIP1949" s="18"/>
      <c r="AIQ1949" s="18"/>
      <c r="AIR1949" s="18"/>
      <c r="AIS1949" s="18"/>
      <c r="AIT1949" s="18"/>
      <c r="AIU1949" s="18"/>
      <c r="AIV1949" s="18"/>
      <c r="AIW1949" s="18"/>
      <c r="AIX1949" s="18"/>
      <c r="AIY1949" s="18"/>
      <c r="AIZ1949" s="18"/>
      <c r="AJA1949" s="18"/>
      <c r="AJB1949" s="18"/>
      <c r="AJC1949" s="18"/>
      <c r="AJD1949" s="18"/>
      <c r="AJE1949" s="18"/>
      <c r="AJF1949" s="18"/>
      <c r="AJG1949" s="18"/>
      <c r="AJH1949" s="18"/>
      <c r="AJI1949" s="18"/>
      <c r="AJJ1949" s="18"/>
      <c r="AJK1949" s="18"/>
      <c r="AJL1949" s="18"/>
      <c r="AJM1949" s="18"/>
      <c r="AJN1949" s="18"/>
      <c r="AJO1949" s="18"/>
      <c r="AJP1949" s="18"/>
      <c r="AJQ1949" s="18"/>
      <c r="AJR1949" s="18"/>
      <c r="AJS1949" s="18"/>
      <c r="AJT1949" s="18"/>
      <c r="AJU1949" s="18"/>
      <c r="AJV1949" s="18"/>
      <c r="AJW1949" s="18"/>
      <c r="AJX1949" s="18"/>
      <c r="AJY1949" s="18"/>
      <c r="AJZ1949" s="18"/>
      <c r="AKA1949" s="18"/>
      <c r="AKB1949" s="18"/>
      <c r="AKC1949" s="18"/>
      <c r="AKD1949" s="18"/>
      <c r="AKE1949" s="18"/>
      <c r="AKF1949" s="18"/>
      <c r="AKG1949" s="18"/>
      <c r="AKH1949" s="18"/>
      <c r="AKI1949" s="18"/>
      <c r="AKJ1949" s="18"/>
      <c r="AKK1949" s="18"/>
      <c r="AKL1949" s="18"/>
      <c r="AKM1949" s="18"/>
      <c r="AKN1949" s="18"/>
      <c r="AKO1949" s="18"/>
      <c r="AKP1949" s="18"/>
      <c r="AKQ1949" s="18"/>
      <c r="AKR1949" s="18"/>
      <c r="AKS1949" s="18"/>
      <c r="AKT1949" s="18"/>
      <c r="AKU1949" s="18"/>
      <c r="AKV1949" s="18"/>
      <c r="AKW1949" s="18"/>
      <c r="AKX1949" s="18"/>
      <c r="AKY1949" s="18"/>
      <c r="AKZ1949" s="18"/>
      <c r="ALA1949" s="18"/>
      <c r="ALB1949" s="18"/>
      <c r="ALC1949" s="18"/>
      <c r="ALD1949" s="18"/>
      <c r="ALE1949" s="18"/>
      <c r="ALF1949" s="18"/>
      <c r="ALG1949" s="18"/>
      <c r="ALH1949" s="18"/>
      <c r="ALI1949" s="18"/>
      <c r="ALJ1949" s="18"/>
      <c r="ALK1949" s="18"/>
      <c r="ALL1949" s="18"/>
      <c r="ALM1949" s="18"/>
      <c r="ALN1949" s="18"/>
      <c r="ALO1949" s="18"/>
      <c r="ALP1949" s="18"/>
      <c r="ALQ1949" s="18"/>
      <c r="ALR1949" s="18"/>
      <c r="ALS1949" s="18"/>
      <c r="ALT1949" s="18"/>
      <c r="ALU1949" s="18"/>
      <c r="ALV1949" s="18"/>
      <c r="ALW1949" s="18"/>
      <c r="ALX1949" s="18"/>
      <c r="ALY1949" s="18"/>
      <c r="ALZ1949" s="18"/>
      <c r="AMA1949" s="18"/>
      <c r="AMB1949" s="18"/>
      <c r="AMC1949" s="18"/>
      <c r="AMD1949" s="18"/>
      <c r="AME1949" s="18"/>
      <c r="AMF1949" s="18"/>
      <c r="AMG1949" s="18"/>
      <c r="AMH1949" s="18"/>
      <c r="AMI1949" s="18"/>
      <c r="AMJ1949" s="18"/>
    </row>
    <row r="1950" spans="1:1024" s="315" customFormat="1">
      <c r="A1950" s="15"/>
      <c r="B1950" s="18"/>
      <c r="C1950" s="18"/>
      <c r="D1950" s="18"/>
      <c r="E1950" s="18"/>
      <c r="F1950" s="18"/>
      <c r="G1950" s="18"/>
      <c r="H1950" s="18"/>
      <c r="I1950" s="32"/>
      <c r="J1950" s="32"/>
      <c r="K1950" s="18"/>
      <c r="L1950" s="18"/>
      <c r="M1950" s="18"/>
      <c r="N1950" s="18"/>
      <c r="O1950" s="18"/>
      <c r="P1950" s="18"/>
      <c r="Q1950" s="18"/>
      <c r="R1950" s="18"/>
      <c r="S1950" s="18"/>
      <c r="T1950" s="18"/>
      <c r="U1950" s="18"/>
      <c r="V1950" s="18"/>
      <c r="W1950" s="18"/>
      <c r="X1950" s="18"/>
      <c r="Y1950" s="18"/>
      <c r="Z1950" s="18"/>
      <c r="AA1950" s="18"/>
      <c r="AB1950" s="18"/>
      <c r="AC1950" s="18"/>
      <c r="AD1950" s="18"/>
      <c r="AE1950" s="18"/>
      <c r="AF1950" s="18"/>
      <c r="AG1950" s="18"/>
      <c r="AH1950" s="18"/>
      <c r="AI1950" s="18"/>
      <c r="AJ1950" s="18"/>
      <c r="AK1950" s="18"/>
      <c r="AL1950" s="18"/>
      <c r="AM1950" s="18"/>
      <c r="AN1950" s="18"/>
      <c r="AO1950" s="18"/>
      <c r="AP1950" s="18"/>
      <c r="AQ1950" s="18"/>
      <c r="AR1950" s="18"/>
      <c r="AS1950" s="18"/>
      <c r="AT1950" s="18"/>
      <c r="AU1950" s="18"/>
      <c r="AV1950" s="18"/>
      <c r="AW1950" s="18"/>
      <c r="AX1950" s="18"/>
      <c r="AY1950" s="18"/>
      <c r="AZ1950" s="18"/>
      <c r="BA1950" s="18"/>
      <c r="BB1950" s="18"/>
      <c r="BC1950" s="18"/>
      <c r="BD1950" s="18"/>
      <c r="BE1950" s="18"/>
      <c r="BF1950" s="18"/>
      <c r="BG1950" s="18"/>
      <c r="BH1950" s="18"/>
      <c r="BI1950" s="18"/>
      <c r="BJ1950" s="18"/>
      <c r="BK1950" s="18"/>
      <c r="BL1950" s="18"/>
      <c r="BM1950" s="18"/>
      <c r="BN1950" s="18"/>
      <c r="BO1950" s="18"/>
      <c r="BP1950" s="18"/>
      <c r="BQ1950" s="18"/>
      <c r="BR1950" s="18"/>
      <c r="BS1950" s="18"/>
      <c r="BT1950" s="18"/>
      <c r="BU1950" s="18"/>
      <c r="BV1950" s="18"/>
      <c r="BW1950" s="18"/>
      <c r="BX1950" s="18"/>
      <c r="BY1950" s="18"/>
      <c r="BZ1950" s="18"/>
      <c r="CA1950" s="18"/>
      <c r="CB1950" s="18"/>
      <c r="CC1950" s="18"/>
      <c r="CD1950" s="18"/>
      <c r="CE1950" s="18"/>
      <c r="CF1950" s="18"/>
      <c r="CG1950" s="18"/>
      <c r="CH1950" s="18"/>
      <c r="CI1950" s="18"/>
      <c r="CJ1950" s="18"/>
      <c r="CK1950" s="18"/>
      <c r="CL1950" s="18"/>
      <c r="CM1950" s="18"/>
      <c r="CN1950" s="18"/>
      <c r="CO1950" s="18"/>
      <c r="CP1950" s="18"/>
      <c r="CQ1950" s="18"/>
      <c r="CR1950" s="18"/>
      <c r="CS1950" s="18"/>
      <c r="CT1950" s="18"/>
      <c r="CU1950" s="18"/>
      <c r="CV1950" s="18"/>
      <c r="CW1950" s="18"/>
      <c r="CX1950" s="18"/>
      <c r="CY1950" s="18"/>
      <c r="CZ1950" s="18"/>
      <c r="DA1950" s="18"/>
      <c r="DB1950" s="18"/>
      <c r="DC1950" s="18"/>
      <c r="DD1950" s="18"/>
      <c r="DE1950" s="18"/>
      <c r="DF1950" s="18"/>
      <c r="DG1950" s="18"/>
      <c r="DH1950" s="18"/>
      <c r="DI1950" s="18"/>
      <c r="DJ1950" s="18"/>
      <c r="DK1950" s="18"/>
      <c r="DL1950" s="18"/>
      <c r="DM1950" s="18"/>
      <c r="DN1950" s="18"/>
      <c r="DO1950" s="18"/>
      <c r="DP1950" s="18"/>
      <c r="DQ1950" s="18"/>
      <c r="DR1950" s="18"/>
      <c r="DS1950" s="18"/>
      <c r="DT1950" s="18"/>
      <c r="DU1950" s="18"/>
      <c r="DV1950" s="18"/>
      <c r="DW1950" s="18"/>
      <c r="DX1950" s="18"/>
      <c r="DY1950" s="18"/>
      <c r="DZ1950" s="18"/>
      <c r="EA1950" s="18"/>
      <c r="EB1950" s="18"/>
      <c r="EC1950" s="18"/>
      <c r="ED1950" s="18"/>
      <c r="EE1950" s="18"/>
      <c r="EF1950" s="18"/>
      <c r="EG1950" s="18"/>
      <c r="EH1950" s="18"/>
      <c r="EI1950" s="18"/>
      <c r="EJ1950" s="18"/>
      <c r="EK1950" s="18"/>
      <c r="EL1950" s="18"/>
      <c r="EM1950" s="18"/>
      <c r="EN1950" s="18"/>
      <c r="EO1950" s="18"/>
      <c r="EP1950" s="18"/>
      <c r="EQ1950" s="18"/>
      <c r="ER1950" s="18"/>
      <c r="ES1950" s="18"/>
      <c r="ET1950" s="18"/>
      <c r="EU1950" s="18"/>
      <c r="EV1950" s="18"/>
      <c r="EW1950" s="18"/>
      <c r="EX1950" s="18"/>
      <c r="EY1950" s="18"/>
      <c r="EZ1950" s="18"/>
      <c r="FA1950" s="18"/>
      <c r="FB1950" s="18"/>
      <c r="FC1950" s="18"/>
      <c r="FD1950" s="18"/>
      <c r="FE1950" s="18"/>
      <c r="FF1950" s="18"/>
      <c r="FG1950" s="18"/>
      <c r="FH1950" s="18"/>
      <c r="FI1950" s="18"/>
      <c r="FJ1950" s="18"/>
      <c r="FK1950" s="18"/>
      <c r="FL1950" s="18"/>
      <c r="FM1950" s="18"/>
      <c r="FN1950" s="18"/>
      <c r="FO1950" s="18"/>
      <c r="FP1950" s="18"/>
      <c r="FQ1950" s="18"/>
      <c r="FR1950" s="18"/>
      <c r="FS1950" s="18"/>
      <c r="FT1950" s="18"/>
      <c r="FU1950" s="18"/>
      <c r="FV1950" s="18"/>
      <c r="FW1950" s="18"/>
      <c r="FX1950" s="18"/>
      <c r="FY1950" s="18"/>
      <c r="FZ1950" s="18"/>
      <c r="GA1950" s="18"/>
      <c r="GB1950" s="18"/>
      <c r="GC1950" s="18"/>
      <c r="GD1950" s="18"/>
      <c r="GE1950" s="18"/>
      <c r="GF1950" s="18"/>
      <c r="GG1950" s="18"/>
      <c r="GH1950" s="18"/>
      <c r="GI1950" s="18"/>
      <c r="GJ1950" s="18"/>
      <c r="GK1950" s="18"/>
      <c r="GL1950" s="18"/>
      <c r="GM1950" s="18"/>
      <c r="GN1950" s="18"/>
      <c r="GO1950" s="18"/>
      <c r="GP1950" s="18"/>
      <c r="GQ1950" s="18"/>
      <c r="GR1950" s="18"/>
      <c r="GS1950" s="18"/>
      <c r="GT1950" s="18"/>
      <c r="GU1950" s="18"/>
      <c r="GV1950" s="18"/>
      <c r="GW1950" s="18"/>
      <c r="GX1950" s="18"/>
      <c r="GY1950" s="18"/>
      <c r="GZ1950" s="18"/>
      <c r="HA1950" s="18"/>
      <c r="HB1950" s="18"/>
      <c r="HC1950" s="18"/>
      <c r="HD1950" s="18"/>
      <c r="HE1950" s="18"/>
      <c r="HF1950" s="18"/>
      <c r="HG1950" s="18"/>
      <c r="HH1950" s="18"/>
      <c r="HI1950" s="18"/>
      <c r="HJ1950" s="18"/>
      <c r="HK1950" s="18"/>
      <c r="HL1950" s="18"/>
      <c r="HM1950" s="18"/>
      <c r="HN1950" s="18"/>
      <c r="HO1950" s="18"/>
      <c r="HP1950" s="18"/>
      <c r="HQ1950" s="18"/>
      <c r="HR1950" s="18"/>
      <c r="HS1950" s="18"/>
      <c r="HT1950" s="18"/>
      <c r="HU1950" s="18"/>
      <c r="HV1950" s="18"/>
      <c r="HW1950" s="18"/>
      <c r="HX1950" s="18"/>
      <c r="HY1950" s="18"/>
      <c r="HZ1950" s="18"/>
      <c r="IA1950" s="18"/>
      <c r="IB1950" s="18"/>
      <c r="IC1950" s="18"/>
      <c r="ID1950" s="18"/>
      <c r="IE1950" s="18"/>
      <c r="IF1950" s="18"/>
      <c r="IG1950" s="18"/>
      <c r="IH1950" s="18"/>
      <c r="II1950" s="18"/>
      <c r="IJ1950" s="18"/>
      <c r="IK1950" s="18"/>
      <c r="IL1950" s="18"/>
      <c r="IM1950" s="18"/>
      <c r="IN1950" s="18"/>
      <c r="IO1950" s="18"/>
      <c r="IP1950" s="18"/>
      <c r="IQ1950" s="18"/>
      <c r="IR1950" s="18"/>
      <c r="IS1950" s="18"/>
      <c r="IT1950" s="18"/>
      <c r="IU1950" s="18"/>
      <c r="IV1950" s="18"/>
      <c r="IW1950" s="18"/>
      <c r="IX1950" s="18"/>
      <c r="IY1950" s="18"/>
      <c r="IZ1950" s="18"/>
      <c r="JA1950" s="18"/>
      <c r="JB1950" s="18"/>
      <c r="JC1950" s="18"/>
      <c r="JD1950" s="18"/>
      <c r="JE1950" s="18"/>
      <c r="JF1950" s="18"/>
      <c r="JG1950" s="18"/>
      <c r="JH1950" s="18"/>
      <c r="JI1950" s="18"/>
      <c r="JJ1950" s="18"/>
      <c r="JK1950" s="18"/>
      <c r="JL1950" s="18"/>
      <c r="JM1950" s="18"/>
      <c r="JN1950" s="18"/>
      <c r="JO1950" s="18"/>
      <c r="JP1950" s="18"/>
      <c r="JQ1950" s="18"/>
      <c r="JR1950" s="18"/>
      <c r="JS1950" s="18"/>
      <c r="JT1950" s="18"/>
      <c r="JU1950" s="18"/>
      <c r="JV1950" s="18"/>
      <c r="JW1950" s="18"/>
      <c r="JX1950" s="18"/>
      <c r="JY1950" s="18"/>
      <c r="JZ1950" s="18"/>
      <c r="KA1950" s="18"/>
      <c r="KB1950" s="18"/>
      <c r="KC1950" s="18"/>
      <c r="KD1950" s="18"/>
      <c r="KE1950" s="18"/>
      <c r="KF1950" s="18"/>
      <c r="KG1950" s="18"/>
      <c r="KH1950" s="18"/>
      <c r="KI1950" s="18"/>
      <c r="KJ1950" s="18"/>
      <c r="KK1950" s="18"/>
      <c r="KL1950" s="18"/>
      <c r="KM1950" s="18"/>
      <c r="KN1950" s="18"/>
      <c r="KO1950" s="18"/>
      <c r="KP1950" s="18"/>
      <c r="KQ1950" s="18"/>
      <c r="KR1950" s="18"/>
      <c r="KS1950" s="18"/>
      <c r="KT1950" s="18"/>
      <c r="KU1950" s="18"/>
      <c r="KV1950" s="18"/>
      <c r="KW1950" s="18"/>
      <c r="KX1950" s="18"/>
      <c r="KY1950" s="18"/>
      <c r="KZ1950" s="18"/>
      <c r="LA1950" s="18"/>
      <c r="LB1950" s="18"/>
      <c r="LC1950" s="18"/>
      <c r="LD1950" s="18"/>
      <c r="LE1950" s="18"/>
      <c r="LF1950" s="18"/>
      <c r="LG1950" s="18"/>
      <c r="LH1950" s="18"/>
      <c r="LI1950" s="18"/>
      <c r="LJ1950" s="18"/>
      <c r="LK1950" s="18"/>
      <c r="LL1950" s="18"/>
      <c r="LM1950" s="18"/>
      <c r="LN1950" s="18"/>
      <c r="LO1950" s="18"/>
      <c r="LP1950" s="18"/>
      <c r="LQ1950" s="18"/>
      <c r="LR1950" s="18"/>
      <c r="LS1950" s="18"/>
      <c r="LT1950" s="18"/>
      <c r="LU1950" s="18"/>
      <c r="LV1950" s="18"/>
      <c r="LW1950" s="18"/>
      <c r="LX1950" s="18"/>
      <c r="LY1950" s="18"/>
      <c r="LZ1950" s="18"/>
      <c r="MA1950" s="18"/>
      <c r="MB1950" s="18"/>
      <c r="MC1950" s="18"/>
      <c r="MD1950" s="18"/>
      <c r="ME1950" s="18"/>
      <c r="MF1950" s="18"/>
      <c r="MG1950" s="18"/>
      <c r="MH1950" s="18"/>
      <c r="MI1950" s="18"/>
      <c r="MJ1950" s="18"/>
      <c r="MK1950" s="18"/>
      <c r="ML1950" s="18"/>
      <c r="MM1950" s="18"/>
      <c r="MN1950" s="18"/>
      <c r="MO1950" s="18"/>
      <c r="MP1950" s="18"/>
      <c r="MQ1950" s="18"/>
      <c r="MR1950" s="18"/>
      <c r="MS1950" s="18"/>
      <c r="MT1950" s="18"/>
      <c r="MU1950" s="18"/>
      <c r="MV1950" s="18"/>
      <c r="MW1950" s="18"/>
      <c r="MX1950" s="18"/>
      <c r="MY1950" s="18"/>
      <c r="MZ1950" s="18"/>
      <c r="NA1950" s="18"/>
      <c r="NB1950" s="18"/>
      <c r="NC1950" s="18"/>
      <c r="ND1950" s="18"/>
      <c r="NE1950" s="18"/>
      <c r="NF1950" s="18"/>
      <c r="NG1950" s="18"/>
      <c r="NH1950" s="18"/>
      <c r="NI1950" s="18"/>
      <c r="NJ1950" s="18"/>
      <c r="NK1950" s="18"/>
      <c r="NL1950" s="18"/>
      <c r="NM1950" s="18"/>
      <c r="NN1950" s="18"/>
      <c r="NO1950" s="18"/>
      <c r="NP1950" s="18"/>
      <c r="NQ1950" s="18"/>
      <c r="NR1950" s="18"/>
      <c r="NS1950" s="18"/>
      <c r="NT1950" s="18"/>
      <c r="NU1950" s="18"/>
      <c r="NV1950" s="18"/>
      <c r="NW1950" s="18"/>
      <c r="NX1950" s="18"/>
      <c r="NY1950" s="18"/>
      <c r="NZ1950" s="18"/>
      <c r="OA1950" s="18"/>
      <c r="OB1950" s="18"/>
      <c r="OC1950" s="18"/>
      <c r="OD1950" s="18"/>
      <c r="OE1950" s="18"/>
      <c r="OF1950" s="18"/>
      <c r="OG1950" s="18"/>
      <c r="OH1950" s="18"/>
      <c r="OI1950" s="18"/>
      <c r="OJ1950" s="18"/>
      <c r="OK1950" s="18"/>
      <c r="OL1950" s="18"/>
      <c r="OM1950" s="18"/>
      <c r="ON1950" s="18"/>
      <c r="OO1950" s="18"/>
      <c r="OP1950" s="18"/>
      <c r="OQ1950" s="18"/>
      <c r="OR1950" s="18"/>
      <c r="OS1950" s="18"/>
      <c r="OT1950" s="18"/>
      <c r="OU1950" s="18"/>
      <c r="OV1950" s="18"/>
      <c r="OW1950" s="18"/>
      <c r="OX1950" s="18"/>
      <c r="OY1950" s="18"/>
      <c r="OZ1950" s="18"/>
      <c r="PA1950" s="18"/>
      <c r="PB1950" s="18"/>
      <c r="PC1950" s="18"/>
      <c r="PD1950" s="18"/>
      <c r="PE1950" s="18"/>
      <c r="PF1950" s="18"/>
      <c r="PG1950" s="18"/>
      <c r="PH1950" s="18"/>
      <c r="PI1950" s="18"/>
      <c r="PJ1950" s="18"/>
      <c r="PK1950" s="18"/>
      <c r="PL1950" s="18"/>
      <c r="PM1950" s="18"/>
      <c r="PN1950" s="18"/>
      <c r="PO1950" s="18"/>
      <c r="PP1950" s="18"/>
      <c r="PQ1950" s="18"/>
      <c r="PR1950" s="18"/>
      <c r="PS1950" s="18"/>
      <c r="PT1950" s="18"/>
      <c r="PU1950" s="18"/>
      <c r="PV1950" s="18"/>
      <c r="PW1950" s="18"/>
      <c r="PX1950" s="18"/>
      <c r="PY1950" s="18"/>
      <c r="PZ1950" s="18"/>
      <c r="QA1950" s="18"/>
      <c r="QB1950" s="18"/>
      <c r="QC1950" s="18"/>
      <c r="QD1950" s="18"/>
      <c r="QE1950" s="18"/>
      <c r="QF1950" s="18"/>
      <c r="QG1950" s="18"/>
      <c r="QH1950" s="18"/>
      <c r="QI1950" s="18"/>
      <c r="QJ1950" s="18"/>
      <c r="QK1950" s="18"/>
      <c r="QL1950" s="18"/>
      <c r="QM1950" s="18"/>
      <c r="QN1950" s="18"/>
      <c r="QO1950" s="18"/>
      <c r="QP1950" s="18"/>
      <c r="QQ1950" s="18"/>
      <c r="QR1950" s="18"/>
      <c r="QS1950" s="18"/>
      <c r="QT1950" s="18"/>
      <c r="QU1950" s="18"/>
      <c r="QV1950" s="18"/>
      <c r="QW1950" s="18"/>
      <c r="QX1950" s="18"/>
      <c r="QY1950" s="18"/>
      <c r="QZ1950" s="18"/>
      <c r="RA1950" s="18"/>
      <c r="RB1950" s="18"/>
      <c r="RC1950" s="18"/>
      <c r="RD1950" s="18"/>
      <c r="RE1950" s="18"/>
      <c r="RF1950" s="18"/>
      <c r="RG1950" s="18"/>
      <c r="RH1950" s="18"/>
      <c r="RI1950" s="18"/>
      <c r="RJ1950" s="18"/>
      <c r="RK1950" s="18"/>
      <c r="RL1950" s="18"/>
      <c r="RM1950" s="18"/>
      <c r="RN1950" s="18"/>
      <c r="RO1950" s="18"/>
      <c r="RP1950" s="18"/>
      <c r="RQ1950" s="18"/>
      <c r="RR1950" s="18"/>
      <c r="RS1950" s="18"/>
      <c r="RT1950" s="18"/>
      <c r="RU1950" s="18"/>
      <c r="RV1950" s="18"/>
      <c r="RW1950" s="18"/>
      <c r="RX1950" s="18"/>
      <c r="RY1950" s="18"/>
      <c r="RZ1950" s="18"/>
      <c r="SA1950" s="18"/>
      <c r="SB1950" s="18"/>
      <c r="SC1950" s="18"/>
      <c r="SD1950" s="18"/>
      <c r="SE1950" s="18"/>
      <c r="SF1950" s="18"/>
      <c r="SG1950" s="18"/>
      <c r="SH1950" s="18"/>
      <c r="SI1950" s="18"/>
      <c r="SJ1950" s="18"/>
      <c r="SK1950" s="18"/>
      <c r="SL1950" s="18"/>
      <c r="SM1950" s="18"/>
      <c r="SN1950" s="18"/>
      <c r="SO1950" s="18"/>
      <c r="SP1950" s="18"/>
      <c r="SQ1950" s="18"/>
      <c r="SR1950" s="18"/>
      <c r="SS1950" s="18"/>
      <c r="ST1950" s="18"/>
      <c r="SU1950" s="18"/>
      <c r="SV1950" s="18"/>
      <c r="SW1950" s="18"/>
      <c r="SX1950" s="18"/>
      <c r="SY1950" s="18"/>
      <c r="SZ1950" s="18"/>
      <c r="TA1950" s="18"/>
      <c r="TB1950" s="18"/>
      <c r="TC1950" s="18"/>
      <c r="TD1950" s="18"/>
      <c r="TE1950" s="18"/>
      <c r="TF1950" s="18"/>
      <c r="TG1950" s="18"/>
      <c r="TH1950" s="18"/>
      <c r="TI1950" s="18"/>
      <c r="TJ1950" s="18"/>
      <c r="TK1950" s="18"/>
      <c r="TL1950" s="18"/>
      <c r="TM1950" s="18"/>
      <c r="TN1950" s="18"/>
      <c r="TO1950" s="18"/>
      <c r="TP1950" s="18"/>
      <c r="TQ1950" s="18"/>
      <c r="TR1950" s="18"/>
      <c r="TS1950" s="18"/>
      <c r="TT1950" s="18"/>
      <c r="TU1950" s="18"/>
      <c r="TV1950" s="18"/>
      <c r="TW1950" s="18"/>
      <c r="TX1950" s="18"/>
      <c r="TY1950" s="18"/>
      <c r="TZ1950" s="18"/>
      <c r="UA1950" s="18"/>
      <c r="UB1950" s="18"/>
      <c r="UC1950" s="18"/>
      <c r="UD1950" s="18"/>
      <c r="UE1950" s="18"/>
      <c r="UF1950" s="18"/>
      <c r="UG1950" s="18"/>
      <c r="UH1950" s="18"/>
      <c r="UI1950" s="18"/>
      <c r="UJ1950" s="18"/>
      <c r="UK1950" s="18"/>
      <c r="UL1950" s="18"/>
      <c r="UM1950" s="18"/>
      <c r="UN1950" s="18"/>
      <c r="UO1950" s="18"/>
      <c r="UP1950" s="18"/>
      <c r="UQ1950" s="18"/>
      <c r="UR1950" s="18"/>
      <c r="US1950" s="18"/>
      <c r="UT1950" s="18"/>
      <c r="UU1950" s="18"/>
      <c r="UV1950" s="18"/>
      <c r="UW1950" s="18"/>
      <c r="UX1950" s="18"/>
      <c r="UY1950" s="18"/>
      <c r="UZ1950" s="18"/>
      <c r="VA1950" s="18"/>
      <c r="VB1950" s="18"/>
      <c r="VC1950" s="18"/>
      <c r="VD1950" s="18"/>
      <c r="VE1950" s="18"/>
      <c r="VF1950" s="18"/>
      <c r="VG1950" s="18"/>
      <c r="VH1950" s="18"/>
      <c r="VI1950" s="18"/>
      <c r="VJ1950" s="18"/>
      <c r="VK1950" s="18"/>
      <c r="VL1950" s="18"/>
      <c r="VM1950" s="18"/>
      <c r="VN1950" s="18"/>
      <c r="VO1950" s="18"/>
      <c r="VP1950" s="18"/>
      <c r="VQ1950" s="18"/>
      <c r="VR1950" s="18"/>
      <c r="VS1950" s="18"/>
      <c r="VT1950" s="18"/>
      <c r="VU1950" s="18"/>
      <c r="VV1950" s="18"/>
      <c r="VW1950" s="18"/>
      <c r="VX1950" s="18"/>
      <c r="VY1950" s="18"/>
      <c r="VZ1950" s="18"/>
      <c r="WA1950" s="18"/>
      <c r="WB1950" s="18"/>
      <c r="WC1950" s="18"/>
      <c r="WD1950" s="18"/>
      <c r="WE1950" s="18"/>
      <c r="WF1950" s="18"/>
      <c r="WG1950" s="18"/>
      <c r="WH1950" s="18"/>
      <c r="WI1950" s="18"/>
      <c r="WJ1950" s="18"/>
      <c r="WK1950" s="18"/>
      <c r="WL1950" s="18"/>
      <c r="WM1950" s="18"/>
      <c r="WN1950" s="18"/>
      <c r="WO1950" s="18"/>
      <c r="WP1950" s="18"/>
      <c r="WQ1950" s="18"/>
      <c r="WR1950" s="18"/>
      <c r="WS1950" s="18"/>
      <c r="WT1950" s="18"/>
      <c r="WU1950" s="18"/>
      <c r="WV1950" s="18"/>
      <c r="WW1950" s="18"/>
      <c r="WX1950" s="18"/>
      <c r="WY1950" s="18"/>
      <c r="WZ1950" s="18"/>
      <c r="XA1950" s="18"/>
      <c r="XB1950" s="18"/>
      <c r="XC1950" s="18"/>
      <c r="XD1950" s="18"/>
      <c r="XE1950" s="18"/>
      <c r="XF1950" s="18"/>
      <c r="XG1950" s="18"/>
      <c r="XH1950" s="18"/>
      <c r="XI1950" s="18"/>
      <c r="XJ1950" s="18"/>
      <c r="XK1950" s="18"/>
      <c r="XL1950" s="18"/>
      <c r="XM1950" s="18"/>
      <c r="XN1950" s="18"/>
      <c r="XO1950" s="18"/>
      <c r="XP1950" s="18"/>
      <c r="XQ1950" s="18"/>
      <c r="XR1950" s="18"/>
      <c r="XS1950" s="18"/>
      <c r="XT1950" s="18"/>
      <c r="XU1950" s="18"/>
      <c r="XV1950" s="18"/>
      <c r="XW1950" s="18"/>
      <c r="XX1950" s="18"/>
      <c r="XY1950" s="18"/>
      <c r="XZ1950" s="18"/>
      <c r="YA1950" s="18"/>
      <c r="YB1950" s="18"/>
      <c r="YC1950" s="18"/>
      <c r="YD1950" s="18"/>
      <c r="YE1950" s="18"/>
      <c r="YF1950" s="18"/>
      <c r="YG1950" s="18"/>
      <c r="YH1950" s="18"/>
      <c r="YI1950" s="18"/>
      <c r="YJ1950" s="18"/>
      <c r="YK1950" s="18"/>
      <c r="YL1950" s="18"/>
      <c r="YM1950" s="18"/>
      <c r="YN1950" s="18"/>
      <c r="YO1950" s="18"/>
      <c r="YP1950" s="18"/>
      <c r="YQ1950" s="18"/>
      <c r="YR1950" s="18"/>
      <c r="YS1950" s="18"/>
      <c r="YT1950" s="18"/>
      <c r="YU1950" s="18"/>
      <c r="YV1950" s="18"/>
      <c r="YW1950" s="18"/>
      <c r="YX1950" s="18"/>
      <c r="YY1950" s="18"/>
      <c r="YZ1950" s="18"/>
      <c r="ZA1950" s="18"/>
      <c r="ZB1950" s="18"/>
      <c r="ZC1950" s="18"/>
      <c r="ZD1950" s="18"/>
      <c r="ZE1950" s="18"/>
      <c r="ZF1950" s="18"/>
      <c r="ZG1950" s="18"/>
      <c r="ZH1950" s="18"/>
      <c r="ZI1950" s="18"/>
      <c r="ZJ1950" s="18"/>
      <c r="ZK1950" s="18"/>
      <c r="ZL1950" s="18"/>
      <c r="ZM1950" s="18"/>
      <c r="ZN1950" s="18"/>
      <c r="ZO1950" s="18"/>
      <c r="ZP1950" s="18"/>
      <c r="ZQ1950" s="18"/>
      <c r="ZR1950" s="18"/>
      <c r="ZS1950" s="18"/>
      <c r="ZT1950" s="18"/>
      <c r="ZU1950" s="18"/>
      <c r="ZV1950" s="18"/>
      <c r="ZW1950" s="18"/>
      <c r="ZX1950" s="18"/>
      <c r="ZY1950" s="18"/>
      <c r="ZZ1950" s="18"/>
      <c r="AAA1950" s="18"/>
      <c r="AAB1950" s="18"/>
      <c r="AAC1950" s="18"/>
      <c r="AAD1950" s="18"/>
      <c r="AAE1950" s="18"/>
      <c r="AAF1950" s="18"/>
      <c r="AAG1950" s="18"/>
      <c r="AAH1950" s="18"/>
      <c r="AAI1950" s="18"/>
      <c r="AAJ1950" s="18"/>
      <c r="AAK1950" s="18"/>
      <c r="AAL1950" s="18"/>
      <c r="AAM1950" s="18"/>
      <c r="AAN1950" s="18"/>
      <c r="AAO1950" s="18"/>
      <c r="AAP1950" s="18"/>
      <c r="AAQ1950" s="18"/>
      <c r="AAR1950" s="18"/>
      <c r="AAS1950" s="18"/>
      <c r="AAT1950" s="18"/>
      <c r="AAU1950" s="18"/>
      <c r="AAV1950" s="18"/>
      <c r="AAW1950" s="18"/>
      <c r="AAX1950" s="18"/>
      <c r="AAY1950" s="18"/>
      <c r="AAZ1950" s="18"/>
      <c r="ABA1950" s="18"/>
      <c r="ABB1950" s="18"/>
      <c r="ABC1950" s="18"/>
      <c r="ABD1950" s="18"/>
      <c r="ABE1950" s="18"/>
      <c r="ABF1950" s="18"/>
      <c r="ABG1950" s="18"/>
      <c r="ABH1950" s="18"/>
      <c r="ABI1950" s="18"/>
      <c r="ABJ1950" s="18"/>
      <c r="ABK1950" s="18"/>
      <c r="ABL1950" s="18"/>
      <c r="ABM1950" s="18"/>
      <c r="ABN1950" s="18"/>
      <c r="ABO1950" s="18"/>
      <c r="ABP1950" s="18"/>
      <c r="ABQ1950" s="18"/>
      <c r="ABR1950" s="18"/>
      <c r="ABS1950" s="18"/>
      <c r="ABT1950" s="18"/>
      <c r="ABU1950" s="18"/>
      <c r="ABV1950" s="18"/>
      <c r="ABW1950" s="18"/>
      <c r="ABX1950" s="18"/>
      <c r="ABY1950" s="18"/>
      <c r="ABZ1950" s="18"/>
      <c r="ACA1950" s="18"/>
      <c r="ACB1950" s="18"/>
      <c r="ACC1950" s="18"/>
      <c r="ACD1950" s="18"/>
      <c r="ACE1950" s="18"/>
      <c r="ACF1950" s="18"/>
      <c r="ACG1950" s="18"/>
      <c r="ACH1950" s="18"/>
      <c r="ACI1950" s="18"/>
      <c r="ACJ1950" s="18"/>
      <c r="ACK1950" s="18"/>
      <c r="ACL1950" s="18"/>
      <c r="ACM1950" s="18"/>
      <c r="ACN1950" s="18"/>
      <c r="ACO1950" s="18"/>
      <c r="ACP1950" s="18"/>
      <c r="ACQ1950" s="18"/>
      <c r="ACR1950" s="18"/>
      <c r="ACS1950" s="18"/>
      <c r="ACT1950" s="18"/>
      <c r="ACU1950" s="18"/>
      <c r="ACV1950" s="18"/>
      <c r="ACW1950" s="18"/>
      <c r="ACX1950" s="18"/>
      <c r="ACY1950" s="18"/>
      <c r="ACZ1950" s="18"/>
      <c r="ADA1950" s="18"/>
      <c r="ADB1950" s="18"/>
      <c r="ADC1950" s="18"/>
      <c r="ADD1950" s="18"/>
      <c r="ADE1950" s="18"/>
      <c r="ADF1950" s="18"/>
      <c r="ADG1950" s="18"/>
      <c r="ADH1950" s="18"/>
      <c r="ADI1950" s="18"/>
      <c r="ADJ1950" s="18"/>
      <c r="ADK1950" s="18"/>
      <c r="ADL1950" s="18"/>
      <c r="ADM1950" s="18"/>
      <c r="ADN1950" s="18"/>
      <c r="ADO1950" s="18"/>
      <c r="ADP1950" s="18"/>
      <c r="ADQ1950" s="18"/>
      <c r="ADR1950" s="18"/>
      <c r="ADS1950" s="18"/>
      <c r="ADT1950" s="18"/>
      <c r="ADU1950" s="18"/>
      <c r="ADV1950" s="18"/>
      <c r="ADW1950" s="18"/>
      <c r="ADX1950" s="18"/>
      <c r="ADY1950" s="18"/>
      <c r="ADZ1950" s="18"/>
      <c r="AEA1950" s="18"/>
      <c r="AEB1950" s="18"/>
      <c r="AEC1950" s="18"/>
      <c r="AED1950" s="18"/>
      <c r="AEE1950" s="18"/>
      <c r="AEF1950" s="18"/>
      <c r="AEG1950" s="18"/>
      <c r="AEH1950" s="18"/>
      <c r="AEI1950" s="18"/>
      <c r="AEJ1950" s="18"/>
      <c r="AEK1950" s="18"/>
      <c r="AEL1950" s="18"/>
      <c r="AEM1950" s="18"/>
      <c r="AEN1950" s="18"/>
      <c r="AEO1950" s="18"/>
      <c r="AEP1950" s="18"/>
      <c r="AEQ1950" s="18"/>
      <c r="AER1950" s="18"/>
      <c r="AES1950" s="18"/>
      <c r="AET1950" s="18"/>
      <c r="AEU1950" s="18"/>
      <c r="AEV1950" s="18"/>
      <c r="AEW1950" s="18"/>
      <c r="AEX1950" s="18"/>
      <c r="AEY1950" s="18"/>
      <c r="AEZ1950" s="18"/>
      <c r="AFA1950" s="18"/>
      <c r="AFB1950" s="18"/>
      <c r="AFC1950" s="18"/>
      <c r="AFD1950" s="18"/>
      <c r="AFE1950" s="18"/>
      <c r="AFF1950" s="18"/>
      <c r="AFG1950" s="18"/>
      <c r="AFH1950" s="18"/>
      <c r="AFI1950" s="18"/>
      <c r="AFJ1950" s="18"/>
      <c r="AFK1950" s="18"/>
      <c r="AFL1950" s="18"/>
      <c r="AFM1950" s="18"/>
      <c r="AFN1950" s="18"/>
      <c r="AFO1950" s="18"/>
      <c r="AFP1950" s="18"/>
      <c r="AFQ1950" s="18"/>
      <c r="AFR1950" s="18"/>
      <c r="AFS1950" s="18"/>
      <c r="AFT1950" s="18"/>
      <c r="AFU1950" s="18"/>
      <c r="AFV1950" s="18"/>
      <c r="AFW1950" s="18"/>
      <c r="AFX1950" s="18"/>
      <c r="AFY1950" s="18"/>
      <c r="AFZ1950" s="18"/>
      <c r="AGA1950" s="18"/>
      <c r="AGB1950" s="18"/>
      <c r="AGC1950" s="18"/>
      <c r="AGD1950" s="18"/>
      <c r="AGE1950" s="18"/>
      <c r="AGF1950" s="18"/>
      <c r="AGG1950" s="18"/>
      <c r="AGH1950" s="18"/>
      <c r="AGI1950" s="18"/>
      <c r="AGJ1950" s="18"/>
      <c r="AGK1950" s="18"/>
      <c r="AGL1950" s="18"/>
      <c r="AGM1950" s="18"/>
      <c r="AGN1950" s="18"/>
      <c r="AGO1950" s="18"/>
      <c r="AGP1950" s="18"/>
      <c r="AGQ1950" s="18"/>
      <c r="AGR1950" s="18"/>
      <c r="AGS1950" s="18"/>
      <c r="AGT1950" s="18"/>
      <c r="AGU1950" s="18"/>
      <c r="AGV1950" s="18"/>
      <c r="AGW1950" s="18"/>
      <c r="AGX1950" s="18"/>
      <c r="AGY1950" s="18"/>
      <c r="AGZ1950" s="18"/>
      <c r="AHA1950" s="18"/>
      <c r="AHB1950" s="18"/>
      <c r="AHC1950" s="18"/>
      <c r="AHD1950" s="18"/>
      <c r="AHE1950" s="18"/>
      <c r="AHF1950" s="18"/>
      <c r="AHG1950" s="18"/>
      <c r="AHH1950" s="18"/>
      <c r="AHI1950" s="18"/>
      <c r="AHJ1950" s="18"/>
      <c r="AHK1950" s="18"/>
      <c r="AHL1950" s="18"/>
      <c r="AHM1950" s="18"/>
      <c r="AHN1950" s="18"/>
      <c r="AHO1950" s="18"/>
      <c r="AHP1950" s="18"/>
      <c r="AHQ1950" s="18"/>
      <c r="AHR1950" s="18"/>
      <c r="AHS1950" s="18"/>
      <c r="AHT1950" s="18"/>
      <c r="AHU1950" s="18"/>
      <c r="AHV1950" s="18"/>
      <c r="AHW1950" s="18"/>
      <c r="AHX1950" s="18"/>
      <c r="AHY1950" s="18"/>
      <c r="AHZ1950" s="18"/>
      <c r="AIA1950" s="18"/>
      <c r="AIB1950" s="18"/>
      <c r="AIC1950" s="18"/>
      <c r="AID1950" s="18"/>
      <c r="AIE1950" s="18"/>
      <c r="AIF1950" s="18"/>
      <c r="AIG1950" s="18"/>
      <c r="AIH1950" s="18"/>
      <c r="AII1950" s="18"/>
      <c r="AIJ1950" s="18"/>
      <c r="AIK1950" s="18"/>
      <c r="AIL1950" s="18"/>
      <c r="AIM1950" s="18"/>
      <c r="AIN1950" s="18"/>
      <c r="AIO1950" s="18"/>
      <c r="AIP1950" s="18"/>
      <c r="AIQ1950" s="18"/>
      <c r="AIR1950" s="18"/>
      <c r="AIS1950" s="18"/>
      <c r="AIT1950" s="18"/>
      <c r="AIU1950" s="18"/>
      <c r="AIV1950" s="18"/>
      <c r="AIW1950" s="18"/>
      <c r="AIX1950" s="18"/>
      <c r="AIY1950" s="18"/>
      <c r="AIZ1950" s="18"/>
      <c r="AJA1950" s="18"/>
      <c r="AJB1950" s="18"/>
      <c r="AJC1950" s="18"/>
      <c r="AJD1950" s="18"/>
      <c r="AJE1950" s="18"/>
      <c r="AJF1950" s="18"/>
      <c r="AJG1950" s="18"/>
      <c r="AJH1950" s="18"/>
      <c r="AJI1950" s="18"/>
      <c r="AJJ1950" s="18"/>
      <c r="AJK1950" s="18"/>
      <c r="AJL1950" s="18"/>
      <c r="AJM1950" s="18"/>
      <c r="AJN1950" s="18"/>
      <c r="AJO1950" s="18"/>
      <c r="AJP1950" s="18"/>
      <c r="AJQ1950" s="18"/>
      <c r="AJR1950" s="18"/>
      <c r="AJS1950" s="18"/>
      <c r="AJT1950" s="18"/>
      <c r="AJU1950" s="18"/>
      <c r="AJV1950" s="18"/>
      <c r="AJW1950" s="18"/>
      <c r="AJX1950" s="18"/>
      <c r="AJY1950" s="18"/>
      <c r="AJZ1950" s="18"/>
      <c r="AKA1950" s="18"/>
      <c r="AKB1950" s="18"/>
      <c r="AKC1950" s="18"/>
      <c r="AKD1950" s="18"/>
      <c r="AKE1950" s="18"/>
      <c r="AKF1950" s="18"/>
      <c r="AKG1950" s="18"/>
      <c r="AKH1950" s="18"/>
      <c r="AKI1950" s="18"/>
      <c r="AKJ1950" s="18"/>
      <c r="AKK1950" s="18"/>
      <c r="AKL1950" s="18"/>
      <c r="AKM1950" s="18"/>
      <c r="AKN1950" s="18"/>
      <c r="AKO1950" s="18"/>
      <c r="AKP1950" s="18"/>
      <c r="AKQ1950" s="18"/>
      <c r="AKR1950" s="18"/>
      <c r="AKS1950" s="18"/>
      <c r="AKT1950" s="18"/>
      <c r="AKU1950" s="18"/>
      <c r="AKV1950" s="18"/>
      <c r="AKW1950" s="18"/>
      <c r="AKX1950" s="18"/>
      <c r="AKY1950" s="18"/>
      <c r="AKZ1950" s="18"/>
      <c r="ALA1950" s="18"/>
      <c r="ALB1950" s="18"/>
      <c r="ALC1950" s="18"/>
      <c r="ALD1950" s="18"/>
      <c r="ALE1950" s="18"/>
      <c r="ALF1950" s="18"/>
      <c r="ALG1950" s="18"/>
      <c r="ALH1950" s="18"/>
      <c r="ALI1950" s="18"/>
      <c r="ALJ1950" s="18"/>
      <c r="ALK1950" s="18"/>
      <c r="ALL1950" s="18"/>
      <c r="ALM1950" s="18"/>
      <c r="ALN1950" s="18"/>
      <c r="ALO1950" s="18"/>
      <c r="ALP1950" s="18"/>
      <c r="ALQ1950" s="18"/>
      <c r="ALR1950" s="18"/>
      <c r="ALS1950" s="18"/>
      <c r="ALT1950" s="18"/>
      <c r="ALU1950" s="18"/>
      <c r="ALV1950" s="18"/>
      <c r="ALW1950" s="18"/>
      <c r="ALX1950" s="18"/>
      <c r="ALY1950" s="18"/>
      <c r="ALZ1950" s="18"/>
      <c r="AMA1950" s="18"/>
      <c r="AMB1950" s="18"/>
      <c r="AMC1950" s="18"/>
      <c r="AMD1950" s="18"/>
      <c r="AME1950" s="18"/>
      <c r="AMF1950" s="18"/>
      <c r="AMG1950" s="18"/>
      <c r="AMH1950" s="18"/>
      <c r="AMI1950" s="18"/>
      <c r="AMJ1950" s="18"/>
    </row>
    <row r="1951" spans="1:1024" s="315" customFormat="1">
      <c r="A1951" s="15"/>
      <c r="B1951" s="18"/>
      <c r="C1951" s="18"/>
      <c r="D1951" s="18"/>
      <c r="E1951" s="18"/>
      <c r="F1951" s="18"/>
      <c r="G1951" s="18"/>
      <c r="H1951" s="18"/>
      <c r="I1951" s="32"/>
      <c r="J1951" s="32"/>
      <c r="K1951" s="18"/>
      <c r="L1951" s="18"/>
      <c r="M1951" s="18"/>
      <c r="N1951" s="18"/>
      <c r="O1951" s="18"/>
      <c r="P1951" s="18"/>
      <c r="Q1951" s="18"/>
      <c r="R1951" s="18"/>
      <c r="S1951" s="18"/>
      <c r="T1951" s="18"/>
      <c r="U1951" s="18"/>
      <c r="V1951" s="18"/>
      <c r="W1951" s="18"/>
      <c r="X1951" s="18"/>
      <c r="Y1951" s="18"/>
      <c r="Z1951" s="18"/>
      <c r="AA1951" s="18"/>
      <c r="AB1951" s="18"/>
      <c r="AC1951" s="18"/>
      <c r="AD1951" s="18"/>
      <c r="AE1951" s="18"/>
      <c r="AF1951" s="18"/>
      <c r="AG1951" s="18"/>
      <c r="AH1951" s="18"/>
      <c r="AI1951" s="18"/>
      <c r="AJ1951" s="18"/>
      <c r="AK1951" s="18"/>
      <c r="AL1951" s="18"/>
      <c r="AM1951" s="18"/>
      <c r="AN1951" s="18"/>
      <c r="AO1951" s="18"/>
      <c r="AP1951" s="18"/>
      <c r="AQ1951" s="18"/>
      <c r="AR1951" s="18"/>
      <c r="AS1951" s="18"/>
      <c r="AT1951" s="18"/>
      <c r="AU1951" s="18"/>
      <c r="AV1951" s="18"/>
      <c r="AW1951" s="18"/>
      <c r="AX1951" s="18"/>
      <c r="AY1951" s="18"/>
      <c r="AZ1951" s="18"/>
      <c r="BA1951" s="18"/>
      <c r="BB1951" s="18"/>
      <c r="BC1951" s="18"/>
      <c r="BD1951" s="18"/>
      <c r="BE1951" s="18"/>
      <c r="BF1951" s="18"/>
      <c r="BG1951" s="18"/>
      <c r="BH1951" s="18"/>
      <c r="BI1951" s="18"/>
      <c r="BJ1951" s="18"/>
      <c r="BK1951" s="18"/>
      <c r="BL1951" s="18"/>
      <c r="BM1951" s="18"/>
      <c r="BN1951" s="18"/>
      <c r="BO1951" s="18"/>
      <c r="BP1951" s="18"/>
      <c r="BQ1951" s="18"/>
      <c r="BR1951" s="18"/>
      <c r="BS1951" s="18"/>
      <c r="BT1951" s="18"/>
      <c r="BU1951" s="18"/>
      <c r="BV1951" s="18"/>
      <c r="BW1951" s="18"/>
      <c r="BX1951" s="18"/>
      <c r="BY1951" s="18"/>
      <c r="BZ1951" s="18"/>
      <c r="CA1951" s="18"/>
      <c r="CB1951" s="18"/>
      <c r="CC1951" s="18"/>
      <c r="CD1951" s="18"/>
      <c r="CE1951" s="18"/>
      <c r="CF1951" s="18"/>
      <c r="CG1951" s="18"/>
      <c r="CH1951" s="18"/>
      <c r="CI1951" s="18"/>
      <c r="CJ1951" s="18"/>
      <c r="CK1951" s="18"/>
      <c r="CL1951" s="18"/>
      <c r="CM1951" s="18"/>
      <c r="CN1951" s="18"/>
      <c r="CO1951" s="18"/>
      <c r="CP1951" s="18"/>
      <c r="CQ1951" s="18"/>
      <c r="CR1951" s="18"/>
      <c r="CS1951" s="18"/>
      <c r="CT1951" s="18"/>
      <c r="CU1951" s="18"/>
      <c r="CV1951" s="18"/>
      <c r="CW1951" s="18"/>
      <c r="CX1951" s="18"/>
      <c r="CY1951" s="18"/>
      <c r="CZ1951" s="18"/>
      <c r="DA1951" s="18"/>
      <c r="DB1951" s="18"/>
      <c r="DC1951" s="18"/>
      <c r="DD1951" s="18"/>
      <c r="DE1951" s="18"/>
      <c r="DF1951" s="18"/>
      <c r="DG1951" s="18"/>
      <c r="DH1951" s="18"/>
      <c r="DI1951" s="18"/>
      <c r="DJ1951" s="18"/>
      <c r="DK1951" s="18"/>
      <c r="DL1951" s="18"/>
      <c r="DM1951" s="18"/>
      <c r="DN1951" s="18"/>
      <c r="DO1951" s="18"/>
      <c r="DP1951" s="18"/>
      <c r="DQ1951" s="18"/>
      <c r="DR1951" s="18"/>
      <c r="DS1951" s="18"/>
      <c r="DT1951" s="18"/>
      <c r="DU1951" s="18"/>
      <c r="DV1951" s="18"/>
      <c r="DW1951" s="18"/>
      <c r="DX1951" s="18"/>
      <c r="DY1951" s="18"/>
      <c r="DZ1951" s="18"/>
      <c r="EA1951" s="18"/>
      <c r="EB1951" s="18"/>
      <c r="EC1951" s="18"/>
      <c r="ED1951" s="18"/>
      <c r="EE1951" s="18"/>
      <c r="EF1951" s="18"/>
      <c r="EG1951" s="18"/>
      <c r="EH1951" s="18"/>
      <c r="EI1951" s="18"/>
      <c r="EJ1951" s="18"/>
      <c r="EK1951" s="18"/>
      <c r="EL1951" s="18"/>
      <c r="EM1951" s="18"/>
      <c r="EN1951" s="18"/>
      <c r="EO1951" s="18"/>
      <c r="EP1951" s="18"/>
      <c r="EQ1951" s="18"/>
      <c r="ER1951" s="18"/>
      <c r="ES1951" s="18"/>
      <c r="ET1951" s="18"/>
      <c r="EU1951" s="18"/>
      <c r="EV1951" s="18"/>
      <c r="EW1951" s="18"/>
      <c r="EX1951" s="18"/>
      <c r="EY1951" s="18"/>
      <c r="EZ1951" s="18"/>
      <c r="FA1951" s="18"/>
      <c r="FB1951" s="18"/>
      <c r="FC1951" s="18"/>
      <c r="FD1951" s="18"/>
      <c r="FE1951" s="18"/>
      <c r="FF1951" s="18"/>
      <c r="FG1951" s="18"/>
      <c r="FH1951" s="18"/>
      <c r="FI1951" s="18"/>
      <c r="FJ1951" s="18"/>
      <c r="FK1951" s="18"/>
      <c r="FL1951" s="18"/>
      <c r="FM1951" s="18"/>
      <c r="FN1951" s="18"/>
      <c r="FO1951" s="18"/>
      <c r="FP1951" s="18"/>
      <c r="FQ1951" s="18"/>
      <c r="FR1951" s="18"/>
      <c r="FS1951" s="18"/>
      <c r="FT1951" s="18"/>
      <c r="FU1951" s="18"/>
      <c r="FV1951" s="18"/>
      <c r="FW1951" s="18"/>
      <c r="FX1951" s="18"/>
      <c r="FY1951" s="18"/>
      <c r="FZ1951" s="18"/>
      <c r="GA1951" s="18"/>
      <c r="GB1951" s="18"/>
      <c r="GC1951" s="18"/>
      <c r="GD1951" s="18"/>
      <c r="GE1951" s="18"/>
      <c r="GF1951" s="18"/>
      <c r="GG1951" s="18"/>
      <c r="GH1951" s="18"/>
      <c r="GI1951" s="18"/>
      <c r="GJ1951" s="18"/>
      <c r="GK1951" s="18"/>
      <c r="GL1951" s="18"/>
      <c r="GM1951" s="18"/>
      <c r="GN1951" s="18"/>
      <c r="GO1951" s="18"/>
      <c r="GP1951" s="18"/>
      <c r="GQ1951" s="18"/>
      <c r="GR1951" s="18"/>
      <c r="GS1951" s="18"/>
      <c r="GT1951" s="18"/>
      <c r="GU1951" s="18"/>
      <c r="GV1951" s="18"/>
      <c r="GW1951" s="18"/>
      <c r="GX1951" s="18"/>
      <c r="GY1951" s="18"/>
      <c r="GZ1951" s="18"/>
      <c r="HA1951" s="18"/>
      <c r="HB1951" s="18"/>
      <c r="HC1951" s="18"/>
      <c r="HD1951" s="18"/>
      <c r="HE1951" s="18"/>
      <c r="HF1951" s="18"/>
      <c r="HG1951" s="18"/>
      <c r="HH1951" s="18"/>
      <c r="HI1951" s="18"/>
      <c r="HJ1951" s="18"/>
      <c r="HK1951" s="18"/>
      <c r="HL1951" s="18"/>
      <c r="HM1951" s="18"/>
      <c r="HN1951" s="18"/>
      <c r="HO1951" s="18"/>
      <c r="HP1951" s="18"/>
      <c r="HQ1951" s="18"/>
      <c r="HR1951" s="18"/>
      <c r="HS1951" s="18"/>
      <c r="HT1951" s="18"/>
      <c r="HU1951" s="18"/>
      <c r="HV1951" s="18"/>
      <c r="HW1951" s="18"/>
      <c r="HX1951" s="18"/>
      <c r="HY1951" s="18"/>
      <c r="HZ1951" s="18"/>
      <c r="IA1951" s="18"/>
      <c r="IB1951" s="18"/>
      <c r="IC1951" s="18"/>
      <c r="ID1951" s="18"/>
      <c r="IE1951" s="18"/>
      <c r="IF1951" s="18"/>
      <c r="IG1951" s="18"/>
      <c r="IH1951" s="18"/>
      <c r="II1951" s="18"/>
      <c r="IJ1951" s="18"/>
      <c r="IK1951" s="18"/>
      <c r="IL1951" s="18"/>
      <c r="IM1951" s="18"/>
      <c r="IN1951" s="18"/>
      <c r="IO1951" s="18"/>
      <c r="IP1951" s="18"/>
      <c r="IQ1951" s="18"/>
      <c r="IR1951" s="18"/>
      <c r="IS1951" s="18"/>
      <c r="IT1951" s="18"/>
      <c r="IU1951" s="18"/>
      <c r="IV1951" s="18"/>
      <c r="IW1951" s="18"/>
      <c r="IX1951" s="18"/>
      <c r="IY1951" s="18"/>
      <c r="IZ1951" s="18"/>
      <c r="JA1951" s="18"/>
      <c r="JB1951" s="18"/>
      <c r="JC1951" s="18"/>
      <c r="JD1951" s="18"/>
      <c r="JE1951" s="18"/>
      <c r="JF1951" s="18"/>
      <c r="JG1951" s="18"/>
      <c r="JH1951" s="18"/>
      <c r="JI1951" s="18"/>
      <c r="JJ1951" s="18"/>
      <c r="JK1951" s="18"/>
      <c r="JL1951" s="18"/>
      <c r="JM1951" s="18"/>
      <c r="JN1951" s="18"/>
      <c r="JO1951" s="18"/>
      <c r="JP1951" s="18"/>
      <c r="JQ1951" s="18"/>
      <c r="JR1951" s="18"/>
      <c r="JS1951" s="18"/>
      <c r="JT1951" s="18"/>
      <c r="JU1951" s="18"/>
      <c r="JV1951" s="18"/>
      <c r="JW1951" s="18"/>
      <c r="JX1951" s="18"/>
      <c r="JY1951" s="18"/>
      <c r="JZ1951" s="18"/>
      <c r="KA1951" s="18"/>
      <c r="KB1951" s="18"/>
      <c r="KC1951" s="18"/>
      <c r="KD1951" s="18"/>
      <c r="KE1951" s="18"/>
      <c r="KF1951" s="18"/>
      <c r="KG1951" s="18"/>
      <c r="KH1951" s="18"/>
      <c r="KI1951" s="18"/>
      <c r="KJ1951" s="18"/>
      <c r="KK1951" s="18"/>
      <c r="KL1951" s="18"/>
      <c r="KM1951" s="18"/>
      <c r="KN1951" s="18"/>
      <c r="KO1951" s="18"/>
      <c r="KP1951" s="18"/>
      <c r="KQ1951" s="18"/>
      <c r="KR1951" s="18"/>
      <c r="KS1951" s="18"/>
      <c r="KT1951" s="18"/>
      <c r="KU1951" s="18"/>
      <c r="KV1951" s="18"/>
      <c r="KW1951" s="18"/>
      <c r="KX1951" s="18"/>
      <c r="KY1951" s="18"/>
      <c r="KZ1951" s="18"/>
      <c r="LA1951" s="18"/>
      <c r="LB1951" s="18"/>
      <c r="LC1951" s="18"/>
      <c r="LD1951" s="18"/>
      <c r="LE1951" s="18"/>
      <c r="LF1951" s="18"/>
      <c r="LG1951" s="18"/>
      <c r="LH1951" s="18"/>
      <c r="LI1951" s="18"/>
      <c r="LJ1951" s="18"/>
      <c r="LK1951" s="18"/>
      <c r="LL1951" s="18"/>
      <c r="LM1951" s="18"/>
      <c r="LN1951" s="18"/>
      <c r="LO1951" s="18"/>
      <c r="LP1951" s="18"/>
      <c r="LQ1951" s="18"/>
      <c r="LR1951" s="18"/>
      <c r="LS1951" s="18"/>
      <c r="LT1951" s="18"/>
      <c r="LU1951" s="18"/>
      <c r="LV1951" s="18"/>
      <c r="LW1951" s="18"/>
      <c r="LX1951" s="18"/>
      <c r="LY1951" s="18"/>
      <c r="LZ1951" s="18"/>
      <c r="MA1951" s="18"/>
      <c r="MB1951" s="18"/>
      <c r="MC1951" s="18"/>
      <c r="MD1951" s="18"/>
      <c r="ME1951" s="18"/>
      <c r="MF1951" s="18"/>
      <c r="MG1951" s="18"/>
      <c r="MH1951" s="18"/>
      <c r="MI1951" s="18"/>
      <c r="MJ1951" s="18"/>
      <c r="MK1951" s="18"/>
      <c r="ML1951" s="18"/>
      <c r="MM1951" s="18"/>
      <c r="MN1951" s="18"/>
      <c r="MO1951" s="18"/>
      <c r="MP1951" s="18"/>
      <c r="MQ1951" s="18"/>
      <c r="MR1951" s="18"/>
      <c r="MS1951" s="18"/>
      <c r="MT1951" s="18"/>
      <c r="MU1951" s="18"/>
      <c r="MV1951" s="18"/>
      <c r="MW1951" s="18"/>
      <c r="MX1951" s="18"/>
      <c r="MY1951" s="18"/>
      <c r="MZ1951" s="18"/>
      <c r="NA1951" s="18"/>
      <c r="NB1951" s="18"/>
      <c r="NC1951" s="18"/>
      <c r="ND1951" s="18"/>
      <c r="NE1951" s="18"/>
      <c r="NF1951" s="18"/>
      <c r="NG1951" s="18"/>
      <c r="NH1951" s="18"/>
      <c r="NI1951" s="18"/>
      <c r="NJ1951" s="18"/>
      <c r="NK1951" s="18"/>
      <c r="NL1951" s="18"/>
      <c r="NM1951" s="18"/>
      <c r="NN1951" s="18"/>
      <c r="NO1951" s="18"/>
      <c r="NP1951" s="18"/>
      <c r="NQ1951" s="18"/>
      <c r="NR1951" s="18"/>
      <c r="NS1951" s="18"/>
      <c r="NT1951" s="18"/>
      <c r="NU1951" s="18"/>
      <c r="NV1951" s="18"/>
      <c r="NW1951" s="18"/>
      <c r="NX1951" s="18"/>
      <c r="NY1951" s="18"/>
      <c r="NZ1951" s="18"/>
      <c r="OA1951" s="18"/>
      <c r="OB1951" s="18"/>
      <c r="OC1951" s="18"/>
      <c r="OD1951" s="18"/>
      <c r="OE1951" s="18"/>
      <c r="OF1951" s="18"/>
      <c r="OG1951" s="18"/>
      <c r="OH1951" s="18"/>
      <c r="OI1951" s="18"/>
      <c r="OJ1951" s="18"/>
      <c r="OK1951" s="18"/>
      <c r="OL1951" s="18"/>
      <c r="OM1951" s="18"/>
      <c r="ON1951" s="18"/>
      <c r="OO1951" s="18"/>
      <c r="OP1951" s="18"/>
      <c r="OQ1951" s="18"/>
      <c r="OR1951" s="18"/>
      <c r="OS1951" s="18"/>
      <c r="OT1951" s="18"/>
      <c r="OU1951" s="18"/>
      <c r="OV1951" s="18"/>
      <c r="OW1951" s="18"/>
      <c r="OX1951" s="18"/>
      <c r="OY1951" s="18"/>
      <c r="OZ1951" s="18"/>
      <c r="PA1951" s="18"/>
      <c r="PB1951" s="18"/>
      <c r="PC1951" s="18"/>
      <c r="PD1951" s="18"/>
      <c r="PE1951" s="18"/>
      <c r="PF1951" s="18"/>
      <c r="PG1951" s="18"/>
      <c r="PH1951" s="18"/>
      <c r="PI1951" s="18"/>
      <c r="PJ1951" s="18"/>
      <c r="PK1951" s="18"/>
      <c r="PL1951" s="18"/>
      <c r="PM1951" s="18"/>
      <c r="PN1951" s="18"/>
      <c r="PO1951" s="18"/>
      <c r="PP1951" s="18"/>
      <c r="PQ1951" s="18"/>
      <c r="PR1951" s="18"/>
      <c r="PS1951" s="18"/>
      <c r="PT1951" s="18"/>
      <c r="PU1951" s="18"/>
      <c r="PV1951" s="18"/>
      <c r="PW1951" s="18"/>
      <c r="PX1951" s="18"/>
      <c r="PY1951" s="18"/>
      <c r="PZ1951" s="18"/>
      <c r="QA1951" s="18"/>
      <c r="QB1951" s="18"/>
      <c r="QC1951" s="18"/>
      <c r="QD1951" s="18"/>
      <c r="QE1951" s="18"/>
      <c r="QF1951" s="18"/>
      <c r="QG1951" s="18"/>
      <c r="QH1951" s="18"/>
      <c r="QI1951" s="18"/>
      <c r="QJ1951" s="18"/>
      <c r="QK1951" s="18"/>
      <c r="QL1951" s="18"/>
      <c r="QM1951" s="18"/>
      <c r="QN1951" s="18"/>
      <c r="QO1951" s="18"/>
      <c r="QP1951" s="18"/>
      <c r="QQ1951" s="18"/>
      <c r="QR1951" s="18"/>
      <c r="QS1951" s="18"/>
      <c r="QT1951" s="18"/>
      <c r="QU1951" s="18"/>
      <c r="QV1951" s="18"/>
      <c r="QW1951" s="18"/>
      <c r="QX1951" s="18"/>
      <c r="QY1951" s="18"/>
      <c r="QZ1951" s="18"/>
      <c r="RA1951" s="18"/>
      <c r="RB1951" s="18"/>
      <c r="RC1951" s="18"/>
      <c r="RD1951" s="18"/>
      <c r="RE1951" s="18"/>
      <c r="RF1951" s="18"/>
      <c r="RG1951" s="18"/>
      <c r="RH1951" s="18"/>
      <c r="RI1951" s="18"/>
      <c r="RJ1951" s="18"/>
      <c r="RK1951" s="18"/>
      <c r="RL1951" s="18"/>
      <c r="RM1951" s="18"/>
      <c r="RN1951" s="18"/>
      <c r="RO1951" s="18"/>
      <c r="RP1951" s="18"/>
      <c r="RQ1951" s="18"/>
      <c r="RR1951" s="18"/>
      <c r="RS1951" s="18"/>
      <c r="RT1951" s="18"/>
      <c r="RU1951" s="18"/>
      <c r="RV1951" s="18"/>
      <c r="RW1951" s="18"/>
      <c r="RX1951" s="18"/>
      <c r="RY1951" s="18"/>
      <c r="RZ1951" s="18"/>
      <c r="SA1951" s="18"/>
      <c r="SB1951" s="18"/>
      <c r="SC1951" s="18"/>
      <c r="SD1951" s="18"/>
      <c r="SE1951" s="18"/>
      <c r="SF1951" s="18"/>
      <c r="SG1951" s="18"/>
      <c r="SH1951" s="18"/>
      <c r="SI1951" s="18"/>
      <c r="SJ1951" s="18"/>
      <c r="SK1951" s="18"/>
      <c r="SL1951" s="18"/>
      <c r="SM1951" s="18"/>
      <c r="SN1951" s="18"/>
      <c r="SO1951" s="18"/>
      <c r="SP1951" s="18"/>
      <c r="SQ1951" s="18"/>
      <c r="SR1951" s="18"/>
      <c r="SS1951" s="18"/>
      <c r="ST1951" s="18"/>
      <c r="SU1951" s="18"/>
      <c r="SV1951" s="18"/>
      <c r="SW1951" s="18"/>
      <c r="SX1951" s="18"/>
      <c r="SY1951" s="18"/>
      <c r="SZ1951" s="18"/>
      <c r="TA1951" s="18"/>
      <c r="TB1951" s="18"/>
      <c r="TC1951" s="18"/>
      <c r="TD1951" s="18"/>
      <c r="TE1951" s="18"/>
      <c r="TF1951" s="18"/>
      <c r="TG1951" s="18"/>
      <c r="TH1951" s="18"/>
      <c r="TI1951" s="18"/>
      <c r="TJ1951" s="18"/>
      <c r="TK1951" s="18"/>
      <c r="TL1951" s="18"/>
      <c r="TM1951" s="18"/>
      <c r="TN1951" s="18"/>
      <c r="TO1951" s="18"/>
      <c r="TP1951" s="18"/>
      <c r="TQ1951" s="18"/>
      <c r="TR1951" s="18"/>
      <c r="TS1951" s="18"/>
      <c r="TT1951" s="18"/>
      <c r="TU1951" s="18"/>
      <c r="TV1951" s="18"/>
      <c r="TW1951" s="18"/>
      <c r="TX1951" s="18"/>
      <c r="TY1951" s="18"/>
      <c r="TZ1951" s="18"/>
      <c r="UA1951" s="18"/>
      <c r="UB1951" s="18"/>
      <c r="UC1951" s="18"/>
      <c r="UD1951" s="18"/>
      <c r="UE1951" s="18"/>
      <c r="UF1951" s="18"/>
      <c r="UG1951" s="18"/>
      <c r="UH1951" s="18"/>
      <c r="UI1951" s="18"/>
      <c r="UJ1951" s="18"/>
      <c r="UK1951" s="18"/>
      <c r="UL1951" s="18"/>
      <c r="UM1951" s="18"/>
      <c r="UN1951" s="18"/>
      <c r="UO1951" s="18"/>
      <c r="UP1951" s="18"/>
      <c r="UQ1951" s="18"/>
      <c r="UR1951" s="18"/>
      <c r="US1951" s="18"/>
      <c r="UT1951" s="18"/>
      <c r="UU1951" s="18"/>
      <c r="UV1951" s="18"/>
      <c r="UW1951" s="18"/>
      <c r="UX1951" s="18"/>
      <c r="UY1951" s="18"/>
      <c r="UZ1951" s="18"/>
      <c r="VA1951" s="18"/>
      <c r="VB1951" s="18"/>
      <c r="VC1951" s="18"/>
      <c r="VD1951" s="18"/>
      <c r="VE1951" s="18"/>
      <c r="VF1951" s="18"/>
      <c r="VG1951" s="18"/>
      <c r="VH1951" s="18"/>
      <c r="VI1951" s="18"/>
      <c r="VJ1951" s="18"/>
      <c r="VK1951" s="18"/>
      <c r="VL1951" s="18"/>
      <c r="VM1951" s="18"/>
      <c r="VN1951" s="18"/>
      <c r="VO1951" s="18"/>
      <c r="VP1951" s="18"/>
      <c r="VQ1951" s="18"/>
      <c r="VR1951" s="18"/>
      <c r="VS1951" s="18"/>
      <c r="VT1951" s="18"/>
      <c r="VU1951" s="18"/>
      <c r="VV1951" s="18"/>
      <c r="VW1951" s="18"/>
      <c r="VX1951" s="18"/>
      <c r="VY1951" s="18"/>
      <c r="VZ1951" s="18"/>
      <c r="WA1951" s="18"/>
      <c r="WB1951" s="18"/>
      <c r="WC1951" s="18"/>
      <c r="WD1951" s="18"/>
      <c r="WE1951" s="18"/>
      <c r="WF1951" s="18"/>
      <c r="WG1951" s="18"/>
      <c r="WH1951" s="18"/>
      <c r="WI1951" s="18"/>
      <c r="WJ1951" s="18"/>
      <c r="WK1951" s="18"/>
      <c r="WL1951" s="18"/>
      <c r="WM1951" s="18"/>
      <c r="WN1951" s="18"/>
      <c r="WO1951" s="18"/>
      <c r="WP1951" s="18"/>
      <c r="WQ1951" s="18"/>
      <c r="WR1951" s="18"/>
      <c r="WS1951" s="18"/>
      <c r="WT1951" s="18"/>
      <c r="WU1951" s="18"/>
      <c r="WV1951" s="18"/>
      <c r="WW1951" s="18"/>
      <c r="WX1951" s="18"/>
      <c r="WY1951" s="18"/>
      <c r="WZ1951" s="18"/>
      <c r="XA1951" s="18"/>
      <c r="XB1951" s="18"/>
      <c r="XC1951" s="18"/>
      <c r="XD1951" s="18"/>
      <c r="XE1951" s="18"/>
      <c r="XF1951" s="18"/>
      <c r="XG1951" s="18"/>
      <c r="XH1951" s="18"/>
      <c r="XI1951" s="18"/>
      <c r="XJ1951" s="18"/>
      <c r="XK1951" s="18"/>
      <c r="XL1951" s="18"/>
      <c r="XM1951" s="18"/>
      <c r="XN1951" s="18"/>
      <c r="XO1951" s="18"/>
      <c r="XP1951" s="18"/>
      <c r="XQ1951" s="18"/>
      <c r="XR1951" s="18"/>
      <c r="XS1951" s="18"/>
      <c r="XT1951" s="18"/>
      <c r="XU1951" s="18"/>
      <c r="XV1951" s="18"/>
      <c r="XW1951" s="18"/>
      <c r="XX1951" s="18"/>
      <c r="XY1951" s="18"/>
      <c r="XZ1951" s="18"/>
      <c r="YA1951" s="18"/>
      <c r="YB1951" s="18"/>
      <c r="YC1951" s="18"/>
      <c r="YD1951" s="18"/>
      <c r="YE1951" s="18"/>
      <c r="YF1951" s="18"/>
      <c r="YG1951" s="18"/>
      <c r="YH1951" s="18"/>
      <c r="YI1951" s="18"/>
      <c r="YJ1951" s="18"/>
      <c r="YK1951" s="18"/>
      <c r="YL1951" s="18"/>
      <c r="YM1951" s="18"/>
      <c r="YN1951" s="18"/>
      <c r="YO1951" s="18"/>
      <c r="YP1951" s="18"/>
      <c r="YQ1951" s="18"/>
      <c r="YR1951" s="18"/>
      <c r="YS1951" s="18"/>
      <c r="YT1951" s="18"/>
      <c r="YU1951" s="18"/>
      <c r="YV1951" s="18"/>
      <c r="YW1951" s="18"/>
      <c r="YX1951" s="18"/>
      <c r="YY1951" s="18"/>
      <c r="YZ1951" s="18"/>
      <c r="ZA1951" s="18"/>
      <c r="ZB1951" s="18"/>
      <c r="ZC1951" s="18"/>
      <c r="ZD1951" s="18"/>
      <c r="ZE1951" s="18"/>
      <c r="ZF1951" s="18"/>
      <c r="ZG1951" s="18"/>
      <c r="ZH1951" s="18"/>
      <c r="ZI1951" s="18"/>
      <c r="ZJ1951" s="18"/>
      <c r="ZK1951" s="18"/>
      <c r="ZL1951" s="18"/>
      <c r="ZM1951" s="18"/>
      <c r="ZN1951" s="18"/>
      <c r="ZO1951" s="18"/>
      <c r="ZP1951" s="18"/>
      <c r="ZQ1951" s="18"/>
      <c r="ZR1951" s="18"/>
      <c r="ZS1951" s="18"/>
      <c r="ZT1951" s="18"/>
      <c r="ZU1951" s="18"/>
      <c r="ZV1951" s="18"/>
      <c r="ZW1951" s="18"/>
      <c r="ZX1951" s="18"/>
      <c r="ZY1951" s="18"/>
      <c r="ZZ1951" s="18"/>
      <c r="AAA1951" s="18"/>
      <c r="AAB1951" s="18"/>
      <c r="AAC1951" s="18"/>
      <c r="AAD1951" s="18"/>
      <c r="AAE1951" s="18"/>
      <c r="AAF1951" s="18"/>
      <c r="AAG1951" s="18"/>
      <c r="AAH1951" s="18"/>
      <c r="AAI1951" s="18"/>
      <c r="AAJ1951" s="18"/>
      <c r="AAK1951" s="18"/>
      <c r="AAL1951" s="18"/>
      <c r="AAM1951" s="18"/>
      <c r="AAN1951" s="18"/>
      <c r="AAO1951" s="18"/>
      <c r="AAP1951" s="18"/>
      <c r="AAQ1951" s="18"/>
      <c r="AAR1951" s="18"/>
      <c r="AAS1951" s="18"/>
      <c r="AAT1951" s="18"/>
      <c r="AAU1951" s="18"/>
      <c r="AAV1951" s="18"/>
      <c r="AAW1951" s="18"/>
      <c r="AAX1951" s="18"/>
      <c r="AAY1951" s="18"/>
      <c r="AAZ1951" s="18"/>
      <c r="ABA1951" s="18"/>
      <c r="ABB1951" s="18"/>
      <c r="ABC1951" s="18"/>
      <c r="ABD1951" s="18"/>
      <c r="ABE1951" s="18"/>
      <c r="ABF1951" s="18"/>
      <c r="ABG1951" s="18"/>
      <c r="ABH1951" s="18"/>
      <c r="ABI1951" s="18"/>
      <c r="ABJ1951" s="18"/>
      <c r="ABK1951" s="18"/>
      <c r="ABL1951" s="18"/>
      <c r="ABM1951" s="18"/>
      <c r="ABN1951" s="18"/>
      <c r="ABO1951" s="18"/>
      <c r="ABP1951" s="18"/>
      <c r="ABQ1951" s="18"/>
      <c r="ABR1951" s="18"/>
      <c r="ABS1951" s="18"/>
      <c r="ABT1951" s="18"/>
      <c r="ABU1951" s="18"/>
      <c r="ABV1951" s="18"/>
      <c r="ABW1951" s="18"/>
      <c r="ABX1951" s="18"/>
      <c r="ABY1951" s="18"/>
      <c r="ABZ1951" s="18"/>
      <c r="ACA1951" s="18"/>
      <c r="ACB1951" s="18"/>
      <c r="ACC1951" s="18"/>
      <c r="ACD1951" s="18"/>
      <c r="ACE1951" s="18"/>
      <c r="ACF1951" s="18"/>
      <c r="ACG1951" s="18"/>
      <c r="ACH1951" s="18"/>
      <c r="ACI1951" s="18"/>
      <c r="ACJ1951" s="18"/>
      <c r="ACK1951" s="18"/>
      <c r="ACL1951" s="18"/>
      <c r="ACM1951" s="18"/>
      <c r="ACN1951" s="18"/>
      <c r="ACO1951" s="18"/>
      <c r="ACP1951" s="18"/>
      <c r="ACQ1951" s="18"/>
      <c r="ACR1951" s="18"/>
      <c r="ACS1951" s="18"/>
      <c r="ACT1951" s="18"/>
      <c r="ACU1951" s="18"/>
      <c r="ACV1951" s="18"/>
      <c r="ACW1951" s="18"/>
      <c r="ACX1951" s="18"/>
      <c r="ACY1951" s="18"/>
      <c r="ACZ1951" s="18"/>
      <c r="ADA1951" s="18"/>
      <c r="ADB1951" s="18"/>
      <c r="ADC1951" s="18"/>
      <c r="ADD1951" s="18"/>
      <c r="ADE1951" s="18"/>
      <c r="ADF1951" s="18"/>
      <c r="ADG1951" s="18"/>
      <c r="ADH1951" s="18"/>
      <c r="ADI1951" s="18"/>
      <c r="ADJ1951" s="18"/>
      <c r="ADK1951" s="18"/>
      <c r="ADL1951" s="18"/>
      <c r="ADM1951" s="18"/>
      <c r="ADN1951" s="18"/>
      <c r="ADO1951" s="18"/>
      <c r="ADP1951" s="18"/>
      <c r="ADQ1951" s="18"/>
      <c r="ADR1951" s="18"/>
      <c r="ADS1951" s="18"/>
      <c r="ADT1951" s="18"/>
      <c r="ADU1951" s="18"/>
      <c r="ADV1951" s="18"/>
      <c r="ADW1951" s="18"/>
      <c r="ADX1951" s="18"/>
      <c r="ADY1951" s="18"/>
      <c r="ADZ1951" s="18"/>
      <c r="AEA1951" s="18"/>
      <c r="AEB1951" s="18"/>
      <c r="AEC1951" s="18"/>
      <c r="AED1951" s="18"/>
      <c r="AEE1951" s="18"/>
      <c r="AEF1951" s="18"/>
      <c r="AEG1951" s="18"/>
      <c r="AEH1951" s="18"/>
      <c r="AEI1951" s="18"/>
      <c r="AEJ1951" s="18"/>
      <c r="AEK1951" s="18"/>
      <c r="AEL1951" s="18"/>
      <c r="AEM1951" s="18"/>
      <c r="AEN1951" s="18"/>
      <c r="AEO1951" s="18"/>
      <c r="AEP1951" s="18"/>
      <c r="AEQ1951" s="18"/>
      <c r="AER1951" s="18"/>
      <c r="AES1951" s="18"/>
      <c r="AET1951" s="18"/>
      <c r="AEU1951" s="18"/>
      <c r="AEV1951" s="18"/>
      <c r="AEW1951" s="18"/>
      <c r="AEX1951" s="18"/>
      <c r="AEY1951" s="18"/>
      <c r="AEZ1951" s="18"/>
      <c r="AFA1951" s="18"/>
      <c r="AFB1951" s="18"/>
      <c r="AFC1951" s="18"/>
      <c r="AFD1951" s="18"/>
      <c r="AFE1951" s="18"/>
      <c r="AFF1951" s="18"/>
      <c r="AFG1951" s="18"/>
      <c r="AFH1951" s="18"/>
      <c r="AFI1951" s="18"/>
      <c r="AFJ1951" s="18"/>
      <c r="AFK1951" s="18"/>
      <c r="AFL1951" s="18"/>
      <c r="AFM1951" s="18"/>
      <c r="AFN1951" s="18"/>
      <c r="AFO1951" s="18"/>
      <c r="AFP1951" s="18"/>
      <c r="AFQ1951" s="18"/>
      <c r="AFR1951" s="18"/>
      <c r="AFS1951" s="18"/>
      <c r="AFT1951" s="18"/>
      <c r="AFU1951" s="18"/>
      <c r="AFV1951" s="18"/>
      <c r="AFW1951" s="18"/>
      <c r="AFX1951" s="18"/>
      <c r="AFY1951" s="18"/>
      <c r="AFZ1951" s="18"/>
      <c r="AGA1951" s="18"/>
      <c r="AGB1951" s="18"/>
      <c r="AGC1951" s="18"/>
      <c r="AGD1951" s="18"/>
      <c r="AGE1951" s="18"/>
      <c r="AGF1951" s="18"/>
      <c r="AGG1951" s="18"/>
      <c r="AGH1951" s="18"/>
      <c r="AGI1951" s="18"/>
      <c r="AGJ1951" s="18"/>
      <c r="AGK1951" s="18"/>
      <c r="AGL1951" s="18"/>
      <c r="AGM1951" s="18"/>
      <c r="AGN1951" s="18"/>
      <c r="AGO1951" s="18"/>
      <c r="AGP1951" s="18"/>
      <c r="AGQ1951" s="18"/>
      <c r="AGR1951" s="18"/>
      <c r="AGS1951" s="18"/>
      <c r="AGT1951" s="18"/>
      <c r="AGU1951" s="18"/>
      <c r="AGV1951" s="18"/>
      <c r="AGW1951" s="18"/>
      <c r="AGX1951" s="18"/>
      <c r="AGY1951" s="18"/>
      <c r="AGZ1951" s="18"/>
      <c r="AHA1951" s="18"/>
      <c r="AHB1951" s="18"/>
      <c r="AHC1951" s="18"/>
      <c r="AHD1951" s="18"/>
      <c r="AHE1951" s="18"/>
      <c r="AHF1951" s="18"/>
      <c r="AHG1951" s="18"/>
      <c r="AHH1951" s="18"/>
      <c r="AHI1951" s="18"/>
      <c r="AHJ1951" s="18"/>
      <c r="AHK1951" s="18"/>
      <c r="AHL1951" s="18"/>
      <c r="AHM1951" s="18"/>
      <c r="AHN1951" s="18"/>
      <c r="AHO1951" s="18"/>
      <c r="AHP1951" s="18"/>
      <c r="AHQ1951" s="18"/>
      <c r="AHR1951" s="18"/>
      <c r="AHS1951" s="18"/>
      <c r="AHT1951" s="18"/>
      <c r="AHU1951" s="18"/>
      <c r="AHV1951" s="18"/>
      <c r="AHW1951" s="18"/>
      <c r="AHX1951" s="18"/>
      <c r="AHY1951" s="18"/>
      <c r="AHZ1951" s="18"/>
      <c r="AIA1951" s="18"/>
      <c r="AIB1951" s="18"/>
      <c r="AIC1951" s="18"/>
      <c r="AID1951" s="18"/>
      <c r="AIE1951" s="18"/>
      <c r="AIF1951" s="18"/>
      <c r="AIG1951" s="18"/>
      <c r="AIH1951" s="18"/>
      <c r="AII1951" s="18"/>
      <c r="AIJ1951" s="18"/>
      <c r="AIK1951" s="18"/>
      <c r="AIL1951" s="18"/>
      <c r="AIM1951" s="18"/>
      <c r="AIN1951" s="18"/>
      <c r="AIO1951" s="18"/>
      <c r="AIP1951" s="18"/>
      <c r="AIQ1951" s="18"/>
      <c r="AIR1951" s="18"/>
      <c r="AIS1951" s="18"/>
      <c r="AIT1951" s="18"/>
      <c r="AIU1951" s="18"/>
      <c r="AIV1951" s="18"/>
      <c r="AIW1951" s="18"/>
      <c r="AIX1951" s="18"/>
      <c r="AIY1951" s="18"/>
      <c r="AIZ1951" s="18"/>
      <c r="AJA1951" s="18"/>
      <c r="AJB1951" s="18"/>
      <c r="AJC1951" s="18"/>
      <c r="AJD1951" s="18"/>
      <c r="AJE1951" s="18"/>
      <c r="AJF1951" s="18"/>
      <c r="AJG1951" s="18"/>
      <c r="AJH1951" s="18"/>
      <c r="AJI1951" s="18"/>
      <c r="AJJ1951" s="18"/>
      <c r="AJK1951" s="18"/>
      <c r="AJL1951" s="18"/>
      <c r="AJM1951" s="18"/>
      <c r="AJN1951" s="18"/>
      <c r="AJO1951" s="18"/>
      <c r="AJP1951" s="18"/>
      <c r="AJQ1951" s="18"/>
      <c r="AJR1951" s="18"/>
      <c r="AJS1951" s="18"/>
      <c r="AJT1951" s="18"/>
      <c r="AJU1951" s="18"/>
      <c r="AJV1951" s="18"/>
      <c r="AJW1951" s="18"/>
      <c r="AJX1951" s="18"/>
      <c r="AJY1951" s="18"/>
      <c r="AJZ1951" s="18"/>
      <c r="AKA1951" s="18"/>
      <c r="AKB1951" s="18"/>
      <c r="AKC1951" s="18"/>
      <c r="AKD1951" s="18"/>
      <c r="AKE1951" s="18"/>
      <c r="AKF1951" s="18"/>
      <c r="AKG1951" s="18"/>
      <c r="AKH1951" s="18"/>
      <c r="AKI1951" s="18"/>
      <c r="AKJ1951" s="18"/>
      <c r="AKK1951" s="18"/>
      <c r="AKL1951" s="18"/>
      <c r="AKM1951" s="18"/>
      <c r="AKN1951" s="18"/>
      <c r="AKO1951" s="18"/>
      <c r="AKP1951" s="18"/>
      <c r="AKQ1951" s="18"/>
      <c r="AKR1951" s="18"/>
      <c r="AKS1951" s="18"/>
      <c r="AKT1951" s="18"/>
      <c r="AKU1951" s="18"/>
      <c r="AKV1951" s="18"/>
      <c r="AKW1951" s="18"/>
      <c r="AKX1951" s="18"/>
      <c r="AKY1951" s="18"/>
      <c r="AKZ1951" s="18"/>
      <c r="ALA1951" s="18"/>
      <c r="ALB1951" s="18"/>
      <c r="ALC1951" s="18"/>
      <c r="ALD1951" s="18"/>
      <c r="ALE1951" s="18"/>
      <c r="ALF1951" s="18"/>
      <c r="ALG1951" s="18"/>
      <c r="ALH1951" s="18"/>
      <c r="ALI1951" s="18"/>
      <c r="ALJ1951" s="18"/>
      <c r="ALK1951" s="18"/>
      <c r="ALL1951" s="18"/>
      <c r="ALM1951" s="18"/>
      <c r="ALN1951" s="18"/>
      <c r="ALO1951" s="18"/>
      <c r="ALP1951" s="18"/>
      <c r="ALQ1951" s="18"/>
      <c r="ALR1951" s="18"/>
      <c r="ALS1951" s="18"/>
      <c r="ALT1951" s="18"/>
      <c r="ALU1951" s="18"/>
      <c r="ALV1951" s="18"/>
      <c r="ALW1951" s="18"/>
      <c r="ALX1951" s="18"/>
      <c r="ALY1951" s="18"/>
      <c r="ALZ1951" s="18"/>
      <c r="AMA1951" s="18"/>
      <c r="AMB1951" s="18"/>
      <c r="AMC1951" s="18"/>
      <c r="AMD1951" s="18"/>
      <c r="AME1951" s="18"/>
      <c r="AMF1951" s="18"/>
      <c r="AMG1951" s="18"/>
      <c r="AMH1951" s="18"/>
      <c r="AMI1951" s="18"/>
      <c r="AMJ1951" s="18"/>
    </row>
    <row r="1952" spans="1:1024" s="315" customFormat="1">
      <c r="A1952" s="15"/>
      <c r="B1952" s="18"/>
      <c r="C1952" s="18"/>
      <c r="D1952" s="18"/>
      <c r="E1952" s="18"/>
      <c r="F1952" s="18"/>
      <c r="G1952" s="18"/>
      <c r="H1952" s="18"/>
      <c r="I1952" s="32"/>
      <c r="J1952" s="32"/>
      <c r="K1952" s="18"/>
      <c r="L1952" s="18"/>
      <c r="M1952" s="18"/>
      <c r="N1952" s="18"/>
      <c r="O1952" s="18"/>
      <c r="P1952" s="18"/>
      <c r="Q1952" s="18"/>
      <c r="R1952" s="18"/>
      <c r="S1952" s="18"/>
      <c r="T1952" s="18"/>
      <c r="U1952" s="18"/>
      <c r="V1952" s="18"/>
      <c r="W1952" s="18"/>
      <c r="X1952" s="18"/>
      <c r="Y1952" s="18"/>
      <c r="Z1952" s="18"/>
      <c r="AA1952" s="18"/>
      <c r="AB1952" s="18"/>
      <c r="AC1952" s="18"/>
      <c r="AD1952" s="18"/>
      <c r="AE1952" s="18"/>
      <c r="AF1952" s="18"/>
      <c r="AG1952" s="18"/>
      <c r="AH1952" s="18"/>
      <c r="AI1952" s="18"/>
      <c r="AJ1952" s="18"/>
      <c r="AK1952" s="18"/>
      <c r="AL1952" s="18"/>
      <c r="AM1952" s="18"/>
      <c r="AN1952" s="18"/>
      <c r="AO1952" s="18"/>
      <c r="AP1952" s="18"/>
      <c r="AQ1952" s="18"/>
      <c r="AR1952" s="18"/>
      <c r="AS1952" s="18"/>
      <c r="AT1952" s="18"/>
      <c r="AU1952" s="18"/>
      <c r="AV1952" s="18"/>
      <c r="AW1952" s="18"/>
      <c r="AX1952" s="18"/>
      <c r="AY1952" s="18"/>
      <c r="AZ1952" s="18"/>
      <c r="BA1952" s="18"/>
      <c r="BB1952" s="18"/>
      <c r="BC1952" s="18"/>
      <c r="BD1952" s="18"/>
      <c r="BE1952" s="18"/>
      <c r="BF1952" s="18"/>
      <c r="BG1952" s="18"/>
      <c r="BH1952" s="18"/>
      <c r="BI1952" s="18"/>
      <c r="BJ1952" s="18"/>
      <c r="BK1952" s="18"/>
      <c r="BL1952" s="18"/>
      <c r="BM1952" s="18"/>
      <c r="BN1952" s="18"/>
      <c r="BO1952" s="18"/>
      <c r="BP1952" s="18"/>
      <c r="BQ1952" s="18"/>
      <c r="BR1952" s="18"/>
      <c r="BS1952" s="18"/>
      <c r="BT1952" s="18"/>
      <c r="BU1952" s="18"/>
      <c r="BV1952" s="18"/>
      <c r="BW1952" s="18"/>
      <c r="BX1952" s="18"/>
      <c r="BY1952" s="18"/>
      <c r="BZ1952" s="18"/>
      <c r="CA1952" s="18"/>
      <c r="CB1952" s="18"/>
      <c r="CC1952" s="18"/>
      <c r="CD1952" s="18"/>
      <c r="CE1952" s="18"/>
      <c r="CF1952" s="18"/>
      <c r="CG1952" s="18"/>
      <c r="CH1952" s="18"/>
      <c r="CI1952" s="18"/>
      <c r="CJ1952" s="18"/>
      <c r="CK1952" s="18"/>
      <c r="CL1952" s="18"/>
      <c r="CM1952" s="18"/>
      <c r="CN1952" s="18"/>
      <c r="CO1952" s="18"/>
      <c r="CP1952" s="18"/>
      <c r="CQ1952" s="18"/>
      <c r="CR1952" s="18"/>
      <c r="CS1952" s="18"/>
      <c r="CT1952" s="18"/>
      <c r="CU1952" s="18"/>
      <c r="CV1952" s="18"/>
      <c r="CW1952" s="18"/>
      <c r="CX1952" s="18"/>
      <c r="CY1952" s="18"/>
      <c r="CZ1952" s="18"/>
      <c r="DA1952" s="18"/>
      <c r="DB1952" s="18"/>
      <c r="DC1952" s="18"/>
      <c r="DD1952" s="18"/>
      <c r="DE1952" s="18"/>
      <c r="DF1952" s="18"/>
      <c r="DG1952" s="18"/>
      <c r="DH1952" s="18"/>
      <c r="DI1952" s="18"/>
      <c r="DJ1952" s="18"/>
      <c r="DK1952" s="18"/>
      <c r="DL1952" s="18"/>
      <c r="DM1952" s="18"/>
      <c r="DN1952" s="18"/>
      <c r="DO1952" s="18"/>
      <c r="DP1952" s="18"/>
      <c r="DQ1952" s="18"/>
      <c r="DR1952" s="18"/>
      <c r="DS1952" s="18"/>
      <c r="DT1952" s="18"/>
      <c r="DU1952" s="18"/>
      <c r="DV1952" s="18"/>
      <c r="DW1952" s="18"/>
      <c r="DX1952" s="18"/>
      <c r="DY1952" s="18"/>
      <c r="DZ1952" s="18"/>
      <c r="EA1952" s="18"/>
      <c r="EB1952" s="18"/>
      <c r="EC1952" s="18"/>
      <c r="ED1952" s="18"/>
      <c r="EE1952" s="18"/>
      <c r="EF1952" s="18"/>
      <c r="EG1952" s="18"/>
      <c r="EH1952" s="18"/>
      <c r="EI1952" s="18"/>
      <c r="EJ1952" s="18"/>
      <c r="EK1952" s="18"/>
      <c r="EL1952" s="18"/>
      <c r="EM1952" s="18"/>
      <c r="EN1952" s="18"/>
      <c r="EO1952" s="18"/>
      <c r="EP1952" s="18"/>
      <c r="EQ1952" s="18"/>
      <c r="ER1952" s="18"/>
      <c r="ES1952" s="18"/>
      <c r="ET1952" s="18"/>
      <c r="EU1952" s="18"/>
      <c r="EV1952" s="18"/>
      <c r="EW1952" s="18"/>
      <c r="EX1952" s="18"/>
      <c r="EY1952" s="18"/>
      <c r="EZ1952" s="18"/>
      <c r="FA1952" s="18"/>
      <c r="FB1952" s="18"/>
      <c r="FC1952" s="18"/>
      <c r="FD1952" s="18"/>
      <c r="FE1952" s="18"/>
      <c r="FF1952" s="18"/>
      <c r="FG1952" s="18"/>
      <c r="FH1952" s="18"/>
      <c r="FI1952" s="18"/>
      <c r="FJ1952" s="18"/>
      <c r="FK1952" s="18"/>
      <c r="FL1952" s="18"/>
      <c r="FM1952" s="18"/>
      <c r="FN1952" s="18"/>
      <c r="FO1952" s="18"/>
      <c r="FP1952" s="18"/>
      <c r="FQ1952" s="18"/>
      <c r="FR1952" s="18"/>
      <c r="FS1952" s="18"/>
      <c r="FT1952" s="18"/>
      <c r="FU1952" s="18"/>
      <c r="FV1952" s="18"/>
      <c r="FW1952" s="18"/>
      <c r="FX1952" s="18"/>
      <c r="FY1952" s="18"/>
      <c r="FZ1952" s="18"/>
      <c r="GA1952" s="18"/>
      <c r="GB1952" s="18"/>
      <c r="GC1952" s="18"/>
      <c r="GD1952" s="18"/>
      <c r="GE1952" s="18"/>
      <c r="GF1952" s="18"/>
      <c r="GG1952" s="18"/>
      <c r="GH1952" s="18"/>
      <c r="GI1952" s="18"/>
      <c r="GJ1952" s="18"/>
      <c r="GK1952" s="18"/>
      <c r="GL1952" s="18"/>
      <c r="GM1952" s="18"/>
      <c r="GN1952" s="18"/>
      <c r="GO1952" s="18"/>
      <c r="GP1952" s="18"/>
      <c r="GQ1952" s="18"/>
      <c r="GR1952" s="18"/>
      <c r="GS1952" s="18"/>
      <c r="GT1952" s="18"/>
      <c r="GU1952" s="18"/>
      <c r="GV1952" s="18"/>
      <c r="GW1952" s="18"/>
      <c r="GX1952" s="18"/>
      <c r="GY1952" s="18"/>
      <c r="GZ1952" s="18"/>
      <c r="HA1952" s="18"/>
      <c r="HB1952" s="18"/>
      <c r="HC1952" s="18"/>
      <c r="HD1952" s="18"/>
      <c r="HE1952" s="18"/>
      <c r="HF1952" s="18"/>
      <c r="HG1952" s="18"/>
      <c r="HH1952" s="18"/>
      <c r="HI1952" s="18"/>
      <c r="HJ1952" s="18"/>
      <c r="HK1952" s="18"/>
      <c r="HL1952" s="18"/>
      <c r="HM1952" s="18"/>
      <c r="HN1952" s="18"/>
      <c r="HO1952" s="18"/>
      <c r="HP1952" s="18"/>
      <c r="HQ1952" s="18"/>
      <c r="HR1952" s="18"/>
      <c r="HS1952" s="18"/>
      <c r="HT1952" s="18"/>
      <c r="HU1952" s="18"/>
      <c r="HV1952" s="18"/>
      <c r="HW1952" s="18"/>
      <c r="HX1952" s="18"/>
      <c r="HY1952" s="18"/>
      <c r="HZ1952" s="18"/>
      <c r="IA1952" s="18"/>
      <c r="IB1952" s="18"/>
      <c r="IC1952" s="18"/>
      <c r="ID1952" s="18"/>
      <c r="IE1952" s="18"/>
      <c r="IF1952" s="18"/>
      <c r="IG1952" s="18"/>
      <c r="IH1952" s="18"/>
      <c r="II1952" s="18"/>
      <c r="IJ1952" s="18"/>
      <c r="IK1952" s="18"/>
      <c r="IL1952" s="18"/>
      <c r="IM1952" s="18"/>
      <c r="IN1952" s="18"/>
      <c r="IO1952" s="18"/>
      <c r="IP1952" s="18"/>
      <c r="IQ1952" s="18"/>
      <c r="IR1952" s="18"/>
      <c r="IS1952" s="18"/>
      <c r="IT1952" s="18"/>
      <c r="IU1952" s="18"/>
      <c r="IV1952" s="18"/>
      <c r="IW1952" s="18"/>
      <c r="IX1952" s="18"/>
      <c r="IY1952" s="18"/>
      <c r="IZ1952" s="18"/>
      <c r="JA1952" s="18"/>
      <c r="JB1952" s="18"/>
      <c r="JC1952" s="18"/>
      <c r="JD1952" s="18"/>
      <c r="JE1952" s="18"/>
      <c r="JF1952" s="18"/>
      <c r="JG1952" s="18"/>
      <c r="JH1952" s="18"/>
      <c r="JI1952" s="18"/>
      <c r="JJ1952" s="18"/>
      <c r="JK1952" s="18"/>
      <c r="JL1952" s="18"/>
      <c r="JM1952" s="18"/>
      <c r="JN1952" s="18"/>
      <c r="JO1952" s="18"/>
      <c r="JP1952" s="18"/>
      <c r="JQ1952" s="18"/>
      <c r="JR1952" s="18"/>
      <c r="JS1952" s="18"/>
      <c r="JT1952" s="18"/>
      <c r="JU1952" s="18"/>
      <c r="JV1952" s="18"/>
      <c r="JW1952" s="18"/>
      <c r="JX1952" s="18"/>
      <c r="JY1952" s="18"/>
      <c r="JZ1952" s="18"/>
      <c r="KA1952" s="18"/>
      <c r="KB1952" s="18"/>
      <c r="KC1952" s="18"/>
      <c r="KD1952" s="18"/>
      <c r="KE1952" s="18"/>
      <c r="KF1952" s="18"/>
      <c r="KG1952" s="18"/>
      <c r="KH1952" s="18"/>
      <c r="KI1952" s="18"/>
      <c r="KJ1952" s="18"/>
      <c r="KK1952" s="18"/>
      <c r="KL1952" s="18"/>
      <c r="KM1952" s="18"/>
      <c r="KN1952" s="18"/>
      <c r="KO1952" s="18"/>
      <c r="KP1952" s="18"/>
      <c r="KQ1952" s="18"/>
      <c r="KR1952" s="18"/>
      <c r="KS1952" s="18"/>
      <c r="KT1952" s="18"/>
      <c r="KU1952" s="18"/>
      <c r="KV1952" s="18"/>
      <c r="KW1952" s="18"/>
      <c r="KX1952" s="18"/>
      <c r="KY1952" s="18"/>
      <c r="KZ1952" s="18"/>
      <c r="LA1952" s="18"/>
      <c r="LB1952" s="18"/>
      <c r="LC1952" s="18"/>
      <c r="LD1952" s="18"/>
      <c r="LE1952" s="18"/>
      <c r="LF1952" s="18"/>
      <c r="LG1952" s="18"/>
      <c r="LH1952" s="18"/>
      <c r="LI1952" s="18"/>
      <c r="LJ1952" s="18"/>
      <c r="LK1952" s="18"/>
      <c r="LL1952" s="18"/>
      <c r="LM1952" s="18"/>
      <c r="LN1952" s="18"/>
      <c r="LO1952" s="18"/>
      <c r="LP1952" s="18"/>
      <c r="LQ1952" s="18"/>
      <c r="LR1952" s="18"/>
      <c r="LS1952" s="18"/>
      <c r="LT1952" s="18"/>
      <c r="LU1952" s="18"/>
      <c r="LV1952" s="18"/>
      <c r="LW1952" s="18"/>
      <c r="LX1952" s="18"/>
      <c r="LY1952" s="18"/>
      <c r="LZ1952" s="18"/>
      <c r="MA1952" s="18"/>
      <c r="MB1952" s="18"/>
      <c r="MC1952" s="18"/>
      <c r="MD1952" s="18"/>
      <c r="ME1952" s="18"/>
      <c r="MF1952" s="18"/>
      <c r="MG1952" s="18"/>
      <c r="MH1952" s="18"/>
      <c r="MI1952" s="18"/>
      <c r="MJ1952" s="18"/>
      <c r="MK1952" s="18"/>
      <c r="ML1952" s="18"/>
      <c r="MM1952" s="18"/>
      <c r="MN1952" s="18"/>
      <c r="MO1952" s="18"/>
      <c r="MP1952" s="18"/>
      <c r="MQ1952" s="18"/>
      <c r="MR1952" s="18"/>
      <c r="MS1952" s="18"/>
      <c r="MT1952" s="18"/>
      <c r="MU1952" s="18"/>
      <c r="MV1952" s="18"/>
      <c r="MW1952" s="18"/>
      <c r="MX1952" s="18"/>
      <c r="MY1952" s="18"/>
      <c r="MZ1952" s="18"/>
      <c r="NA1952" s="18"/>
      <c r="NB1952" s="18"/>
      <c r="NC1952" s="18"/>
      <c r="ND1952" s="18"/>
      <c r="NE1952" s="18"/>
      <c r="NF1952" s="18"/>
      <c r="NG1952" s="18"/>
      <c r="NH1952" s="18"/>
      <c r="NI1952" s="18"/>
      <c r="NJ1952" s="18"/>
      <c r="NK1952" s="18"/>
      <c r="NL1952" s="18"/>
      <c r="NM1952" s="18"/>
      <c r="NN1952" s="18"/>
      <c r="NO1952" s="18"/>
      <c r="NP1952" s="18"/>
      <c r="NQ1952" s="18"/>
      <c r="NR1952" s="18"/>
      <c r="NS1952" s="18"/>
      <c r="NT1952" s="18"/>
      <c r="NU1952" s="18"/>
      <c r="NV1952" s="18"/>
      <c r="NW1952" s="18"/>
      <c r="NX1952" s="18"/>
      <c r="NY1952" s="18"/>
      <c r="NZ1952" s="18"/>
      <c r="OA1952" s="18"/>
      <c r="OB1952" s="18"/>
      <c r="OC1952" s="18"/>
      <c r="OD1952" s="18"/>
      <c r="OE1952" s="18"/>
      <c r="OF1952" s="18"/>
      <c r="OG1952" s="18"/>
      <c r="OH1952" s="18"/>
      <c r="OI1952" s="18"/>
      <c r="OJ1952" s="18"/>
      <c r="OK1952" s="18"/>
      <c r="OL1952" s="18"/>
      <c r="OM1952" s="18"/>
      <c r="ON1952" s="18"/>
      <c r="OO1952" s="18"/>
      <c r="OP1952" s="18"/>
      <c r="OQ1952" s="18"/>
      <c r="OR1952" s="18"/>
      <c r="OS1952" s="18"/>
      <c r="OT1952" s="18"/>
      <c r="OU1952" s="18"/>
      <c r="OV1952" s="18"/>
      <c r="OW1952" s="18"/>
      <c r="OX1952" s="18"/>
      <c r="OY1952" s="18"/>
      <c r="OZ1952" s="18"/>
      <c r="PA1952" s="18"/>
      <c r="PB1952" s="18"/>
      <c r="PC1952" s="18"/>
      <c r="PD1952" s="18"/>
      <c r="PE1952" s="18"/>
      <c r="PF1952" s="18"/>
      <c r="PG1952" s="18"/>
      <c r="PH1952" s="18"/>
      <c r="PI1952" s="18"/>
      <c r="PJ1952" s="18"/>
      <c r="PK1952" s="18"/>
      <c r="PL1952" s="18"/>
      <c r="PM1952" s="18"/>
      <c r="PN1952" s="18"/>
      <c r="PO1952" s="18"/>
      <c r="PP1952" s="18"/>
      <c r="PQ1952" s="18"/>
      <c r="PR1952" s="18"/>
      <c r="PS1952" s="18"/>
      <c r="PT1952" s="18"/>
      <c r="PU1952" s="18"/>
      <c r="PV1952" s="18"/>
      <c r="PW1952" s="18"/>
      <c r="PX1952" s="18"/>
      <c r="PY1952" s="18"/>
      <c r="PZ1952" s="18"/>
      <c r="QA1952" s="18"/>
      <c r="QB1952" s="18"/>
      <c r="QC1952" s="18"/>
      <c r="QD1952" s="18"/>
      <c r="QE1952" s="18"/>
      <c r="QF1952" s="18"/>
      <c r="QG1952" s="18"/>
      <c r="QH1952" s="18"/>
      <c r="QI1952" s="18"/>
      <c r="QJ1952" s="18"/>
      <c r="QK1952" s="18"/>
      <c r="QL1952" s="18"/>
      <c r="QM1952" s="18"/>
      <c r="QN1952" s="18"/>
      <c r="QO1952" s="18"/>
      <c r="QP1952" s="18"/>
      <c r="QQ1952" s="18"/>
      <c r="QR1952" s="18"/>
      <c r="QS1952" s="18"/>
      <c r="QT1952" s="18"/>
      <c r="QU1952" s="18"/>
      <c r="QV1952" s="18"/>
      <c r="QW1952" s="18"/>
      <c r="QX1952" s="18"/>
      <c r="QY1952" s="18"/>
      <c r="QZ1952" s="18"/>
      <c r="RA1952" s="18"/>
      <c r="RB1952" s="18"/>
      <c r="RC1952" s="18"/>
      <c r="RD1952" s="18"/>
      <c r="RE1952" s="18"/>
      <c r="RF1952" s="18"/>
      <c r="RG1952" s="18"/>
      <c r="RH1952" s="18"/>
      <c r="RI1952" s="18"/>
      <c r="RJ1952" s="18"/>
      <c r="RK1952" s="18"/>
      <c r="RL1952" s="18"/>
      <c r="RM1952" s="18"/>
      <c r="RN1952" s="18"/>
      <c r="RO1952" s="18"/>
      <c r="RP1952" s="18"/>
      <c r="RQ1952" s="18"/>
      <c r="RR1952" s="18"/>
      <c r="RS1952" s="18"/>
      <c r="RT1952" s="18"/>
      <c r="RU1952" s="18"/>
      <c r="RV1952" s="18"/>
      <c r="RW1952" s="18"/>
      <c r="RX1952" s="18"/>
      <c r="RY1952" s="18"/>
      <c r="RZ1952" s="18"/>
      <c r="SA1952" s="18"/>
      <c r="SB1952" s="18"/>
      <c r="SC1952" s="18"/>
      <c r="SD1952" s="18"/>
      <c r="SE1952" s="18"/>
      <c r="SF1952" s="18"/>
      <c r="SG1952" s="18"/>
      <c r="SH1952" s="18"/>
      <c r="SI1952" s="18"/>
      <c r="SJ1952" s="18"/>
      <c r="SK1952" s="18"/>
      <c r="SL1952" s="18"/>
      <c r="SM1952" s="18"/>
      <c r="SN1952" s="18"/>
      <c r="SO1952" s="18"/>
      <c r="SP1952" s="18"/>
      <c r="SQ1952" s="18"/>
      <c r="SR1952" s="18"/>
      <c r="SS1952" s="18"/>
      <c r="ST1952" s="18"/>
      <c r="SU1952" s="18"/>
      <c r="SV1952" s="18"/>
      <c r="SW1952" s="18"/>
      <c r="SX1952" s="18"/>
      <c r="SY1952" s="18"/>
      <c r="SZ1952" s="18"/>
      <c r="TA1952" s="18"/>
      <c r="TB1952" s="18"/>
      <c r="TC1952" s="18"/>
      <c r="TD1952" s="18"/>
      <c r="TE1952" s="18"/>
      <c r="TF1952" s="18"/>
      <c r="TG1952" s="18"/>
      <c r="TH1952" s="18"/>
      <c r="TI1952" s="18"/>
      <c r="TJ1952" s="18"/>
      <c r="TK1952" s="18"/>
      <c r="TL1952" s="18"/>
      <c r="TM1952" s="18"/>
      <c r="TN1952" s="18"/>
      <c r="TO1952" s="18"/>
      <c r="TP1952" s="18"/>
      <c r="TQ1952" s="18"/>
      <c r="TR1952" s="18"/>
      <c r="TS1952" s="18"/>
      <c r="TT1952" s="18"/>
      <c r="TU1952" s="18"/>
      <c r="TV1952" s="18"/>
      <c r="TW1952" s="18"/>
      <c r="TX1952" s="18"/>
      <c r="TY1952" s="18"/>
      <c r="TZ1952" s="18"/>
      <c r="UA1952" s="18"/>
      <c r="UB1952" s="18"/>
      <c r="UC1952" s="18"/>
      <c r="UD1952" s="18"/>
      <c r="UE1952" s="18"/>
      <c r="UF1952" s="18"/>
      <c r="UG1952" s="18"/>
      <c r="UH1952" s="18"/>
      <c r="UI1952" s="18"/>
      <c r="UJ1952" s="18"/>
      <c r="UK1952" s="18"/>
      <c r="UL1952" s="18"/>
      <c r="UM1952" s="18"/>
      <c r="UN1952" s="18"/>
      <c r="UO1952" s="18"/>
      <c r="UP1952" s="18"/>
      <c r="UQ1952" s="18"/>
      <c r="UR1952" s="18"/>
      <c r="US1952" s="18"/>
      <c r="UT1952" s="18"/>
      <c r="UU1952" s="18"/>
      <c r="UV1952" s="18"/>
      <c r="UW1952" s="18"/>
      <c r="UX1952" s="18"/>
      <c r="UY1952" s="18"/>
      <c r="UZ1952" s="18"/>
      <c r="VA1952" s="18"/>
      <c r="VB1952" s="18"/>
      <c r="VC1952" s="18"/>
      <c r="VD1952" s="18"/>
      <c r="VE1952" s="18"/>
      <c r="VF1952" s="18"/>
      <c r="VG1952" s="18"/>
      <c r="VH1952" s="18"/>
      <c r="VI1952" s="18"/>
      <c r="VJ1952" s="18"/>
      <c r="VK1952" s="18"/>
      <c r="VL1952" s="18"/>
      <c r="VM1952" s="18"/>
      <c r="VN1952" s="18"/>
      <c r="VO1952" s="18"/>
      <c r="VP1952" s="18"/>
      <c r="VQ1952" s="18"/>
      <c r="VR1952" s="18"/>
      <c r="VS1952" s="18"/>
      <c r="VT1952" s="18"/>
      <c r="VU1952" s="18"/>
      <c r="VV1952" s="18"/>
      <c r="VW1952" s="18"/>
      <c r="VX1952" s="18"/>
      <c r="VY1952" s="18"/>
      <c r="VZ1952" s="18"/>
      <c r="WA1952" s="18"/>
      <c r="WB1952" s="18"/>
      <c r="WC1952" s="18"/>
      <c r="WD1952" s="18"/>
      <c r="WE1952" s="18"/>
      <c r="WF1952" s="18"/>
      <c r="WG1952" s="18"/>
      <c r="WH1952" s="18"/>
      <c r="WI1952" s="18"/>
      <c r="WJ1952" s="18"/>
      <c r="WK1952" s="18"/>
      <c r="WL1952" s="18"/>
      <c r="WM1952" s="18"/>
      <c r="WN1952" s="18"/>
      <c r="WO1952" s="18"/>
      <c r="WP1952" s="18"/>
      <c r="WQ1952" s="18"/>
      <c r="WR1952" s="18"/>
      <c r="WS1952" s="18"/>
      <c r="WT1952" s="18"/>
      <c r="WU1952" s="18"/>
      <c r="WV1952" s="18"/>
      <c r="WW1952" s="18"/>
      <c r="WX1952" s="18"/>
      <c r="WY1952" s="18"/>
      <c r="WZ1952" s="18"/>
      <c r="XA1952" s="18"/>
      <c r="XB1952" s="18"/>
      <c r="XC1952" s="18"/>
      <c r="XD1952" s="18"/>
      <c r="XE1952" s="18"/>
      <c r="XF1952" s="18"/>
      <c r="XG1952" s="18"/>
      <c r="XH1952" s="18"/>
      <c r="XI1952" s="18"/>
      <c r="XJ1952" s="18"/>
      <c r="XK1952" s="18"/>
      <c r="XL1952" s="18"/>
      <c r="XM1952" s="18"/>
      <c r="XN1952" s="18"/>
      <c r="XO1952" s="18"/>
      <c r="XP1952" s="18"/>
      <c r="XQ1952" s="18"/>
      <c r="XR1952" s="18"/>
      <c r="XS1952" s="18"/>
      <c r="XT1952" s="18"/>
      <c r="XU1952" s="18"/>
      <c r="XV1952" s="18"/>
      <c r="XW1952" s="18"/>
      <c r="XX1952" s="18"/>
      <c r="XY1952" s="18"/>
      <c r="XZ1952" s="18"/>
      <c r="YA1952" s="18"/>
      <c r="YB1952" s="18"/>
      <c r="YC1952" s="18"/>
      <c r="YD1952" s="18"/>
      <c r="YE1952" s="18"/>
      <c r="YF1952" s="18"/>
      <c r="YG1952" s="18"/>
      <c r="YH1952" s="18"/>
      <c r="YI1952" s="18"/>
      <c r="YJ1952" s="18"/>
      <c r="YK1952" s="18"/>
      <c r="YL1952" s="18"/>
      <c r="YM1952" s="18"/>
      <c r="YN1952" s="18"/>
      <c r="YO1952" s="18"/>
      <c r="YP1952" s="18"/>
      <c r="YQ1952" s="18"/>
      <c r="YR1952" s="18"/>
      <c r="YS1952" s="18"/>
      <c r="YT1952" s="18"/>
      <c r="YU1952" s="18"/>
      <c r="YV1952" s="18"/>
      <c r="YW1952" s="18"/>
      <c r="YX1952" s="18"/>
      <c r="YY1952" s="18"/>
      <c r="YZ1952" s="18"/>
      <c r="ZA1952" s="18"/>
      <c r="ZB1952" s="18"/>
      <c r="ZC1952" s="18"/>
      <c r="ZD1952" s="18"/>
      <c r="ZE1952" s="18"/>
      <c r="ZF1952" s="18"/>
      <c r="ZG1952" s="18"/>
      <c r="ZH1952" s="18"/>
      <c r="ZI1952" s="18"/>
      <c r="ZJ1952" s="18"/>
      <c r="ZK1952" s="18"/>
      <c r="ZL1952" s="18"/>
      <c r="ZM1952" s="18"/>
      <c r="ZN1952" s="18"/>
      <c r="ZO1952" s="18"/>
      <c r="ZP1952" s="18"/>
      <c r="ZQ1952" s="18"/>
      <c r="ZR1952" s="18"/>
      <c r="ZS1952" s="18"/>
      <c r="ZT1952" s="18"/>
      <c r="ZU1952" s="18"/>
      <c r="ZV1952" s="18"/>
      <c r="ZW1952" s="18"/>
      <c r="ZX1952" s="18"/>
      <c r="ZY1952" s="18"/>
      <c r="ZZ1952" s="18"/>
      <c r="AAA1952" s="18"/>
      <c r="AAB1952" s="18"/>
      <c r="AAC1952" s="18"/>
      <c r="AAD1952" s="18"/>
      <c r="AAE1952" s="18"/>
      <c r="AAF1952" s="18"/>
      <c r="AAG1952" s="18"/>
      <c r="AAH1952" s="18"/>
      <c r="AAI1952" s="18"/>
      <c r="AAJ1952" s="18"/>
      <c r="AAK1952" s="18"/>
      <c r="AAL1952" s="18"/>
      <c r="AAM1952" s="18"/>
      <c r="AAN1952" s="18"/>
      <c r="AAO1952" s="18"/>
      <c r="AAP1952" s="18"/>
      <c r="AAQ1952" s="18"/>
      <c r="AAR1952" s="18"/>
      <c r="AAS1952" s="18"/>
      <c r="AAT1952" s="18"/>
      <c r="AAU1952" s="18"/>
      <c r="AAV1952" s="18"/>
      <c r="AAW1952" s="18"/>
      <c r="AAX1952" s="18"/>
      <c r="AAY1952" s="18"/>
      <c r="AAZ1952" s="18"/>
      <c r="ABA1952" s="18"/>
      <c r="ABB1952" s="18"/>
      <c r="ABC1952" s="18"/>
      <c r="ABD1952" s="18"/>
      <c r="ABE1952" s="18"/>
      <c r="ABF1952" s="18"/>
      <c r="ABG1952" s="18"/>
      <c r="ABH1952" s="18"/>
      <c r="ABI1952" s="18"/>
      <c r="ABJ1952" s="18"/>
      <c r="ABK1952" s="18"/>
      <c r="ABL1952" s="18"/>
      <c r="ABM1952" s="18"/>
      <c r="ABN1952" s="18"/>
      <c r="ABO1952" s="18"/>
      <c r="ABP1952" s="18"/>
      <c r="ABQ1952" s="18"/>
      <c r="ABR1952" s="18"/>
      <c r="ABS1952" s="18"/>
      <c r="ABT1952" s="18"/>
      <c r="ABU1952" s="18"/>
      <c r="ABV1952" s="18"/>
      <c r="ABW1952" s="18"/>
      <c r="ABX1952" s="18"/>
      <c r="ABY1952" s="18"/>
      <c r="ABZ1952" s="18"/>
      <c r="ACA1952" s="18"/>
      <c r="ACB1952" s="18"/>
      <c r="ACC1952" s="18"/>
      <c r="ACD1952" s="18"/>
      <c r="ACE1952" s="18"/>
      <c r="ACF1952" s="18"/>
      <c r="ACG1952" s="18"/>
      <c r="ACH1952" s="18"/>
      <c r="ACI1952" s="18"/>
      <c r="ACJ1952" s="18"/>
      <c r="ACK1952" s="18"/>
      <c r="ACL1952" s="18"/>
      <c r="ACM1952" s="18"/>
      <c r="ACN1952" s="18"/>
      <c r="ACO1952" s="18"/>
      <c r="ACP1952" s="18"/>
      <c r="ACQ1952" s="18"/>
      <c r="ACR1952" s="18"/>
      <c r="ACS1952" s="18"/>
      <c r="ACT1952" s="18"/>
      <c r="ACU1952" s="18"/>
      <c r="ACV1952" s="18"/>
      <c r="ACW1952" s="18"/>
      <c r="ACX1952" s="18"/>
      <c r="ACY1952" s="18"/>
      <c r="ACZ1952" s="18"/>
      <c r="ADA1952" s="18"/>
      <c r="ADB1952" s="18"/>
      <c r="ADC1952" s="18"/>
      <c r="ADD1952" s="18"/>
      <c r="ADE1952" s="18"/>
      <c r="ADF1952" s="18"/>
      <c r="ADG1952" s="18"/>
      <c r="ADH1952" s="18"/>
      <c r="ADI1952" s="18"/>
      <c r="ADJ1952" s="18"/>
      <c r="ADK1952" s="18"/>
      <c r="ADL1952" s="18"/>
      <c r="ADM1952" s="18"/>
      <c r="ADN1952" s="18"/>
      <c r="ADO1952" s="18"/>
      <c r="ADP1952" s="18"/>
      <c r="ADQ1952" s="18"/>
      <c r="ADR1952" s="18"/>
      <c r="ADS1952" s="18"/>
      <c r="ADT1952" s="18"/>
      <c r="ADU1952" s="18"/>
      <c r="ADV1952" s="18"/>
      <c r="ADW1952" s="18"/>
      <c r="ADX1952" s="18"/>
      <c r="ADY1952" s="18"/>
      <c r="ADZ1952" s="18"/>
      <c r="AEA1952" s="18"/>
      <c r="AEB1952" s="18"/>
      <c r="AEC1952" s="18"/>
      <c r="AED1952" s="18"/>
      <c r="AEE1952" s="18"/>
      <c r="AEF1952" s="18"/>
      <c r="AEG1952" s="18"/>
      <c r="AEH1952" s="18"/>
      <c r="AEI1952" s="18"/>
      <c r="AEJ1952" s="18"/>
      <c r="AEK1952" s="18"/>
      <c r="AEL1952" s="18"/>
      <c r="AEM1952" s="18"/>
      <c r="AEN1952" s="18"/>
      <c r="AEO1952" s="18"/>
      <c r="AEP1952" s="18"/>
      <c r="AEQ1952" s="18"/>
      <c r="AER1952" s="18"/>
      <c r="AES1952" s="18"/>
      <c r="AET1952" s="18"/>
      <c r="AEU1952" s="18"/>
      <c r="AEV1952" s="18"/>
      <c r="AEW1952" s="18"/>
      <c r="AEX1952" s="18"/>
      <c r="AEY1952" s="18"/>
      <c r="AEZ1952" s="18"/>
      <c r="AFA1952" s="18"/>
      <c r="AFB1952" s="18"/>
      <c r="AFC1952" s="18"/>
      <c r="AFD1952" s="18"/>
      <c r="AFE1952" s="18"/>
      <c r="AFF1952" s="18"/>
      <c r="AFG1952" s="18"/>
      <c r="AFH1952" s="18"/>
      <c r="AFI1952" s="18"/>
      <c r="AFJ1952" s="18"/>
      <c r="AFK1952" s="18"/>
      <c r="AFL1952" s="18"/>
      <c r="AFM1952" s="18"/>
      <c r="AFN1952" s="18"/>
      <c r="AFO1952" s="18"/>
      <c r="AFP1952" s="18"/>
      <c r="AFQ1952" s="18"/>
      <c r="AFR1952" s="18"/>
      <c r="AFS1952" s="18"/>
      <c r="AFT1952" s="18"/>
      <c r="AFU1952" s="18"/>
      <c r="AFV1952" s="18"/>
      <c r="AFW1952" s="18"/>
      <c r="AFX1952" s="18"/>
      <c r="AFY1952" s="18"/>
      <c r="AFZ1952" s="18"/>
      <c r="AGA1952" s="18"/>
      <c r="AGB1952" s="18"/>
      <c r="AGC1952" s="18"/>
      <c r="AGD1952" s="18"/>
      <c r="AGE1952" s="18"/>
      <c r="AGF1952" s="18"/>
      <c r="AGG1952" s="18"/>
      <c r="AGH1952" s="18"/>
      <c r="AGI1952" s="18"/>
      <c r="AGJ1952" s="18"/>
      <c r="AGK1952" s="18"/>
      <c r="AGL1952" s="18"/>
      <c r="AGM1952" s="18"/>
      <c r="AGN1952" s="18"/>
      <c r="AGO1952" s="18"/>
      <c r="AGP1952" s="18"/>
      <c r="AGQ1952" s="18"/>
      <c r="AGR1952" s="18"/>
      <c r="AGS1952" s="18"/>
      <c r="AGT1952" s="18"/>
      <c r="AGU1952" s="18"/>
      <c r="AGV1952" s="18"/>
      <c r="AGW1952" s="18"/>
      <c r="AGX1952" s="18"/>
      <c r="AGY1952" s="18"/>
      <c r="AGZ1952" s="18"/>
      <c r="AHA1952" s="18"/>
      <c r="AHB1952" s="18"/>
      <c r="AHC1952" s="18"/>
      <c r="AHD1952" s="18"/>
      <c r="AHE1952" s="18"/>
      <c r="AHF1952" s="18"/>
      <c r="AHG1952" s="18"/>
      <c r="AHH1952" s="18"/>
      <c r="AHI1952" s="18"/>
      <c r="AHJ1952" s="18"/>
      <c r="AHK1952" s="18"/>
      <c r="AHL1952" s="18"/>
      <c r="AHM1952" s="18"/>
      <c r="AHN1952" s="18"/>
      <c r="AHO1952" s="18"/>
      <c r="AHP1952" s="18"/>
      <c r="AHQ1952" s="18"/>
      <c r="AHR1952" s="18"/>
      <c r="AHS1952" s="18"/>
      <c r="AHT1952" s="18"/>
      <c r="AHU1952" s="18"/>
      <c r="AHV1952" s="18"/>
      <c r="AHW1952" s="18"/>
      <c r="AHX1952" s="18"/>
      <c r="AHY1952" s="18"/>
      <c r="AHZ1952" s="18"/>
      <c r="AIA1952" s="18"/>
      <c r="AIB1952" s="18"/>
      <c r="AIC1952" s="18"/>
      <c r="AID1952" s="18"/>
      <c r="AIE1952" s="18"/>
      <c r="AIF1952" s="18"/>
      <c r="AIG1952" s="18"/>
      <c r="AIH1952" s="18"/>
      <c r="AII1952" s="18"/>
      <c r="AIJ1952" s="18"/>
      <c r="AIK1952" s="18"/>
      <c r="AIL1952" s="18"/>
      <c r="AIM1952" s="18"/>
      <c r="AIN1952" s="18"/>
      <c r="AIO1952" s="18"/>
      <c r="AIP1952" s="18"/>
      <c r="AIQ1952" s="18"/>
      <c r="AIR1952" s="18"/>
      <c r="AIS1952" s="18"/>
      <c r="AIT1952" s="18"/>
      <c r="AIU1952" s="18"/>
      <c r="AIV1952" s="18"/>
      <c r="AIW1952" s="18"/>
      <c r="AIX1952" s="18"/>
      <c r="AIY1952" s="18"/>
      <c r="AIZ1952" s="18"/>
      <c r="AJA1952" s="18"/>
      <c r="AJB1952" s="18"/>
      <c r="AJC1952" s="18"/>
      <c r="AJD1952" s="18"/>
      <c r="AJE1952" s="18"/>
      <c r="AJF1952" s="18"/>
      <c r="AJG1952" s="18"/>
      <c r="AJH1952" s="18"/>
      <c r="AJI1952" s="18"/>
      <c r="AJJ1952" s="18"/>
      <c r="AJK1952" s="18"/>
      <c r="AJL1952" s="18"/>
      <c r="AJM1952" s="18"/>
      <c r="AJN1952" s="18"/>
      <c r="AJO1952" s="18"/>
      <c r="AJP1952" s="18"/>
      <c r="AJQ1952" s="18"/>
      <c r="AJR1952" s="18"/>
      <c r="AJS1952" s="18"/>
      <c r="AJT1952" s="18"/>
      <c r="AJU1952" s="18"/>
      <c r="AJV1952" s="18"/>
      <c r="AJW1952" s="18"/>
      <c r="AJX1952" s="18"/>
      <c r="AJY1952" s="18"/>
      <c r="AJZ1952" s="18"/>
      <c r="AKA1952" s="18"/>
      <c r="AKB1952" s="18"/>
      <c r="AKC1952" s="18"/>
      <c r="AKD1952" s="18"/>
      <c r="AKE1952" s="18"/>
      <c r="AKF1952" s="18"/>
      <c r="AKG1952" s="18"/>
      <c r="AKH1952" s="18"/>
      <c r="AKI1952" s="18"/>
      <c r="AKJ1952" s="18"/>
      <c r="AKK1952" s="18"/>
      <c r="AKL1952" s="18"/>
      <c r="AKM1952" s="18"/>
      <c r="AKN1952" s="18"/>
      <c r="AKO1952" s="18"/>
      <c r="AKP1952" s="18"/>
      <c r="AKQ1952" s="18"/>
      <c r="AKR1952" s="18"/>
      <c r="AKS1952" s="18"/>
      <c r="AKT1952" s="18"/>
      <c r="AKU1952" s="18"/>
      <c r="AKV1952" s="18"/>
      <c r="AKW1952" s="18"/>
      <c r="AKX1952" s="18"/>
      <c r="AKY1952" s="18"/>
      <c r="AKZ1952" s="18"/>
      <c r="ALA1952" s="18"/>
      <c r="ALB1952" s="18"/>
      <c r="ALC1952" s="18"/>
      <c r="ALD1952" s="18"/>
      <c r="ALE1952" s="18"/>
      <c r="ALF1952" s="18"/>
      <c r="ALG1952" s="18"/>
      <c r="ALH1952" s="18"/>
      <c r="ALI1952" s="18"/>
      <c r="ALJ1952" s="18"/>
      <c r="ALK1952" s="18"/>
      <c r="ALL1952" s="18"/>
      <c r="ALM1952" s="18"/>
      <c r="ALN1952" s="18"/>
      <c r="ALO1952" s="18"/>
      <c r="ALP1952" s="18"/>
      <c r="ALQ1952" s="18"/>
      <c r="ALR1952" s="18"/>
      <c r="ALS1952" s="18"/>
      <c r="ALT1952" s="18"/>
      <c r="ALU1952" s="18"/>
      <c r="ALV1952" s="18"/>
      <c r="ALW1952" s="18"/>
      <c r="ALX1952" s="18"/>
      <c r="ALY1952" s="18"/>
      <c r="ALZ1952" s="18"/>
      <c r="AMA1952" s="18"/>
      <c r="AMB1952" s="18"/>
      <c r="AMC1952" s="18"/>
      <c r="AMD1952" s="18"/>
      <c r="AME1952" s="18"/>
      <c r="AMF1952" s="18"/>
      <c r="AMG1952" s="18"/>
      <c r="AMH1952" s="18"/>
      <c r="AMI1952" s="18"/>
      <c r="AMJ1952" s="18"/>
    </row>
    <row r="1953" spans="1:1024" s="315" customFormat="1">
      <c r="A1953" s="15"/>
      <c r="B1953" s="18"/>
      <c r="C1953" s="18"/>
      <c r="D1953" s="18"/>
      <c r="E1953" s="18"/>
      <c r="F1953" s="18"/>
      <c r="G1953" s="18"/>
      <c r="H1953" s="18"/>
      <c r="I1953" s="32"/>
      <c r="J1953" s="32"/>
      <c r="K1953" s="18"/>
      <c r="L1953" s="18"/>
      <c r="M1953" s="18"/>
      <c r="N1953" s="18"/>
      <c r="O1953" s="18"/>
      <c r="P1953" s="18"/>
      <c r="Q1953" s="18"/>
      <c r="R1953" s="18"/>
      <c r="S1953" s="18"/>
      <c r="T1953" s="18"/>
      <c r="U1953" s="18"/>
      <c r="V1953" s="18"/>
      <c r="W1953" s="18"/>
      <c r="X1953" s="18"/>
      <c r="Y1953" s="18"/>
      <c r="Z1953" s="18"/>
      <c r="AA1953" s="18"/>
      <c r="AB1953" s="18"/>
      <c r="AC1953" s="18"/>
      <c r="AD1953" s="18"/>
      <c r="AE1953" s="18"/>
      <c r="AF1953" s="18"/>
      <c r="AG1953" s="18"/>
      <c r="AH1953" s="18"/>
      <c r="AI1953" s="18"/>
      <c r="AJ1953" s="18"/>
      <c r="AK1953" s="18"/>
      <c r="AL1953" s="18"/>
      <c r="AM1953" s="18"/>
      <c r="AN1953" s="18"/>
      <c r="AO1953" s="18"/>
      <c r="AP1953" s="18"/>
      <c r="AQ1953" s="18"/>
      <c r="AR1953" s="18"/>
      <c r="AS1953" s="18"/>
      <c r="AT1953" s="18"/>
      <c r="AU1953" s="18"/>
      <c r="AV1953" s="18"/>
      <c r="AW1953" s="18"/>
      <c r="AX1953" s="18"/>
      <c r="AY1953" s="18"/>
      <c r="AZ1953" s="18"/>
      <c r="BA1953" s="18"/>
      <c r="BB1953" s="18"/>
      <c r="BC1953" s="18"/>
      <c r="BD1953" s="18"/>
      <c r="BE1953" s="18"/>
      <c r="BF1953" s="18"/>
      <c r="BG1953" s="18"/>
      <c r="BH1953" s="18"/>
      <c r="BI1953" s="18"/>
      <c r="BJ1953" s="18"/>
      <c r="BK1953" s="18"/>
      <c r="BL1953" s="18"/>
      <c r="BM1953" s="18"/>
      <c r="BN1953" s="18"/>
      <c r="BO1953" s="18"/>
      <c r="BP1953" s="18"/>
      <c r="BQ1953" s="18"/>
      <c r="BR1953" s="18"/>
      <c r="BS1953" s="18"/>
      <c r="BT1953" s="18"/>
      <c r="BU1953" s="18"/>
      <c r="BV1953" s="18"/>
      <c r="BW1953" s="18"/>
      <c r="BX1953" s="18"/>
      <c r="BY1953" s="18"/>
      <c r="BZ1953" s="18"/>
      <c r="CA1953" s="18"/>
      <c r="CB1953" s="18"/>
      <c r="CC1953" s="18"/>
      <c r="CD1953" s="18"/>
      <c r="CE1953" s="18"/>
      <c r="CF1953" s="18"/>
      <c r="CG1953" s="18"/>
      <c r="CH1953" s="18"/>
      <c r="CI1953" s="18"/>
      <c r="CJ1953" s="18"/>
      <c r="CK1953" s="18"/>
      <c r="CL1953" s="18"/>
      <c r="CM1953" s="18"/>
      <c r="CN1953" s="18"/>
      <c r="CO1953" s="18"/>
      <c r="CP1953" s="18"/>
      <c r="CQ1953" s="18"/>
      <c r="CR1953" s="18"/>
      <c r="CS1953" s="18"/>
      <c r="CT1953" s="18"/>
      <c r="CU1953" s="18"/>
      <c r="CV1953" s="18"/>
      <c r="CW1953" s="18"/>
      <c r="CX1953" s="18"/>
      <c r="CY1953" s="18"/>
      <c r="CZ1953" s="18"/>
      <c r="DA1953" s="18"/>
      <c r="DB1953" s="18"/>
      <c r="DC1953" s="18"/>
      <c r="DD1953" s="18"/>
      <c r="DE1953" s="18"/>
      <c r="DF1953" s="18"/>
      <c r="DG1953" s="18"/>
      <c r="DH1953" s="18"/>
      <c r="DI1953" s="18"/>
      <c r="DJ1953" s="18"/>
      <c r="DK1953" s="18"/>
      <c r="DL1953" s="18"/>
      <c r="DM1953" s="18"/>
      <c r="DN1953" s="18"/>
      <c r="DO1953" s="18"/>
      <c r="DP1953" s="18"/>
      <c r="DQ1953" s="18"/>
      <c r="DR1953" s="18"/>
      <c r="DS1953" s="18"/>
      <c r="DT1953" s="18"/>
      <c r="DU1953" s="18"/>
      <c r="DV1953" s="18"/>
      <c r="DW1953" s="18"/>
      <c r="DX1953" s="18"/>
      <c r="DY1953" s="18"/>
      <c r="DZ1953" s="18"/>
      <c r="EA1953" s="18"/>
      <c r="EB1953" s="18"/>
      <c r="EC1953" s="18"/>
      <c r="ED1953" s="18"/>
      <c r="EE1953" s="18"/>
      <c r="EF1953" s="18"/>
      <c r="EG1953" s="18"/>
      <c r="EH1953" s="18"/>
      <c r="EI1953" s="18"/>
      <c r="EJ1953" s="18"/>
      <c r="EK1953" s="18"/>
      <c r="EL1953" s="18"/>
      <c r="EM1953" s="18"/>
      <c r="EN1953" s="18"/>
      <c r="EO1953" s="18"/>
      <c r="EP1953" s="18"/>
      <c r="EQ1953" s="18"/>
      <c r="ER1953" s="18"/>
      <c r="ES1953" s="18"/>
      <c r="ET1953" s="18"/>
      <c r="EU1953" s="18"/>
      <c r="EV1953" s="18"/>
      <c r="EW1953" s="18"/>
      <c r="EX1953" s="18"/>
      <c r="EY1953" s="18"/>
      <c r="EZ1953" s="18"/>
      <c r="FA1953" s="18"/>
      <c r="FB1953" s="18"/>
      <c r="FC1953" s="18"/>
      <c r="FD1953" s="18"/>
      <c r="FE1953" s="18"/>
      <c r="FF1953" s="18"/>
      <c r="FG1953" s="18"/>
      <c r="FH1953" s="18"/>
      <c r="FI1953" s="18"/>
      <c r="FJ1953" s="18"/>
      <c r="FK1953" s="18"/>
      <c r="FL1953" s="18"/>
      <c r="FM1953" s="18"/>
      <c r="FN1953" s="18"/>
      <c r="FO1953" s="18"/>
      <c r="FP1953" s="18"/>
      <c r="FQ1953" s="18"/>
      <c r="FR1953" s="18"/>
      <c r="FS1953" s="18"/>
      <c r="FT1953" s="18"/>
      <c r="FU1953" s="18"/>
      <c r="FV1953" s="18"/>
      <c r="FW1953" s="18"/>
      <c r="FX1953" s="18"/>
      <c r="FY1953" s="18"/>
      <c r="FZ1953" s="18"/>
      <c r="GA1953" s="18"/>
      <c r="GB1953" s="18"/>
      <c r="GC1953" s="18"/>
      <c r="GD1953" s="18"/>
      <c r="GE1953" s="18"/>
      <c r="GF1953" s="18"/>
      <c r="GG1953" s="18"/>
      <c r="GH1953" s="18"/>
      <c r="GI1953" s="18"/>
      <c r="GJ1953" s="18"/>
      <c r="GK1953" s="18"/>
      <c r="GL1953" s="18"/>
      <c r="GM1953" s="18"/>
      <c r="GN1953" s="18"/>
      <c r="GO1953" s="18"/>
      <c r="GP1953" s="18"/>
      <c r="GQ1953" s="18"/>
      <c r="GR1953" s="18"/>
      <c r="GS1953" s="18"/>
      <c r="GT1953" s="18"/>
      <c r="GU1953" s="18"/>
      <c r="GV1953" s="18"/>
      <c r="GW1953" s="18"/>
      <c r="GX1953" s="18"/>
      <c r="GY1953" s="18"/>
      <c r="GZ1953" s="18"/>
      <c r="HA1953" s="18"/>
      <c r="HB1953" s="18"/>
      <c r="HC1953" s="18"/>
      <c r="HD1953" s="18"/>
      <c r="HE1953" s="18"/>
      <c r="HF1953" s="18"/>
      <c r="HG1953" s="18"/>
      <c r="HH1953" s="18"/>
      <c r="HI1953" s="18"/>
      <c r="HJ1953" s="18"/>
      <c r="HK1953" s="18"/>
      <c r="HL1953" s="18"/>
      <c r="HM1953" s="18"/>
      <c r="HN1953" s="18"/>
      <c r="HO1953" s="18"/>
      <c r="HP1953" s="18"/>
      <c r="HQ1953" s="18"/>
      <c r="HR1953" s="18"/>
      <c r="HS1953" s="18"/>
      <c r="HT1953" s="18"/>
      <c r="HU1953" s="18"/>
      <c r="HV1953" s="18"/>
      <c r="HW1953" s="18"/>
      <c r="HX1953" s="18"/>
      <c r="HY1953" s="18"/>
      <c r="HZ1953" s="18"/>
      <c r="IA1953" s="18"/>
      <c r="IB1953" s="18"/>
      <c r="IC1953" s="18"/>
      <c r="ID1953" s="18"/>
      <c r="IE1953" s="18"/>
      <c r="IF1953" s="18"/>
      <c r="IG1953" s="18"/>
      <c r="IH1953" s="18"/>
      <c r="II1953" s="18"/>
      <c r="IJ1953" s="18"/>
      <c r="IK1953" s="18"/>
      <c r="IL1953" s="18"/>
      <c r="IM1953" s="18"/>
      <c r="IN1953" s="18"/>
      <c r="IO1953" s="18"/>
      <c r="IP1953" s="18"/>
      <c r="IQ1953" s="18"/>
      <c r="IR1953" s="18"/>
      <c r="IS1953" s="18"/>
      <c r="IT1953" s="18"/>
      <c r="IU1953" s="18"/>
      <c r="IV1953" s="18"/>
      <c r="IW1953" s="18"/>
      <c r="IX1953" s="18"/>
      <c r="IY1953" s="18"/>
      <c r="IZ1953" s="18"/>
      <c r="JA1953" s="18"/>
      <c r="JB1953" s="18"/>
      <c r="JC1953" s="18"/>
      <c r="JD1953" s="18"/>
      <c r="JE1953" s="18"/>
      <c r="JF1953" s="18"/>
      <c r="JG1953" s="18"/>
      <c r="JH1953" s="18"/>
      <c r="JI1953" s="18"/>
      <c r="JJ1953" s="18"/>
      <c r="JK1953" s="18"/>
      <c r="JL1953" s="18"/>
      <c r="JM1953" s="18"/>
      <c r="JN1953" s="18"/>
      <c r="JO1953" s="18"/>
      <c r="JP1953" s="18"/>
      <c r="JQ1953" s="18"/>
      <c r="JR1953" s="18"/>
      <c r="JS1953" s="18"/>
      <c r="JT1953" s="18"/>
      <c r="JU1953" s="18"/>
      <c r="JV1953" s="18"/>
      <c r="JW1953" s="18"/>
      <c r="JX1953" s="18"/>
      <c r="JY1953" s="18"/>
      <c r="JZ1953" s="18"/>
      <c r="KA1953" s="18"/>
      <c r="KB1953" s="18"/>
      <c r="KC1953" s="18"/>
      <c r="KD1953" s="18"/>
      <c r="KE1953" s="18"/>
      <c r="KF1953" s="18"/>
      <c r="KG1953" s="18"/>
      <c r="KH1953" s="18"/>
      <c r="KI1953" s="18"/>
      <c r="KJ1953" s="18"/>
      <c r="KK1953" s="18"/>
      <c r="KL1953" s="18"/>
      <c r="KM1953" s="18"/>
      <c r="KN1953" s="18"/>
      <c r="KO1953" s="18"/>
      <c r="KP1953" s="18"/>
      <c r="KQ1953" s="18"/>
      <c r="KR1953" s="18"/>
      <c r="KS1953" s="18"/>
      <c r="KT1953" s="18"/>
      <c r="KU1953" s="18"/>
      <c r="KV1953" s="18"/>
      <c r="KW1953" s="18"/>
      <c r="KX1953" s="18"/>
      <c r="KY1953" s="18"/>
      <c r="KZ1953" s="18"/>
      <c r="LA1953" s="18"/>
      <c r="LB1953" s="18"/>
      <c r="LC1953" s="18"/>
      <c r="LD1953" s="18"/>
      <c r="LE1953" s="18"/>
      <c r="LF1953" s="18"/>
      <c r="LG1953" s="18"/>
      <c r="LH1953" s="18"/>
      <c r="LI1953" s="18"/>
      <c r="LJ1953" s="18"/>
      <c r="LK1953" s="18"/>
      <c r="LL1953" s="18"/>
      <c r="LM1953" s="18"/>
      <c r="LN1953" s="18"/>
      <c r="LO1953" s="18"/>
      <c r="LP1953" s="18"/>
      <c r="LQ1953" s="18"/>
      <c r="LR1953" s="18"/>
      <c r="LS1953" s="18"/>
      <c r="LT1953" s="18"/>
      <c r="LU1953" s="18"/>
      <c r="LV1953" s="18"/>
      <c r="LW1953" s="18"/>
      <c r="LX1953" s="18"/>
      <c r="LY1953" s="18"/>
      <c r="LZ1953" s="18"/>
      <c r="MA1953" s="18"/>
      <c r="MB1953" s="18"/>
      <c r="MC1953" s="18"/>
      <c r="MD1953" s="18"/>
      <c r="ME1953" s="18"/>
      <c r="MF1953" s="18"/>
      <c r="MG1953" s="18"/>
      <c r="MH1953" s="18"/>
      <c r="MI1953" s="18"/>
      <c r="MJ1953" s="18"/>
      <c r="MK1953" s="18"/>
      <c r="ML1953" s="18"/>
      <c r="MM1953" s="18"/>
      <c r="MN1953" s="18"/>
      <c r="MO1953" s="18"/>
      <c r="MP1953" s="18"/>
      <c r="MQ1953" s="18"/>
      <c r="MR1953" s="18"/>
      <c r="MS1953" s="18"/>
      <c r="MT1953" s="18"/>
      <c r="MU1953" s="18"/>
      <c r="MV1953" s="18"/>
      <c r="MW1953" s="18"/>
      <c r="MX1953" s="18"/>
      <c r="MY1953" s="18"/>
      <c r="MZ1953" s="18"/>
      <c r="NA1953" s="18"/>
      <c r="NB1953" s="18"/>
      <c r="NC1953" s="18"/>
      <c r="ND1953" s="18"/>
      <c r="NE1953" s="18"/>
      <c r="NF1953" s="18"/>
      <c r="NG1953" s="18"/>
      <c r="NH1953" s="18"/>
      <c r="NI1953" s="18"/>
      <c r="NJ1953" s="18"/>
      <c r="NK1953" s="18"/>
      <c r="NL1953" s="18"/>
      <c r="NM1953" s="18"/>
      <c r="NN1953" s="18"/>
      <c r="NO1953" s="18"/>
      <c r="NP1953" s="18"/>
      <c r="NQ1953" s="18"/>
      <c r="NR1953" s="18"/>
      <c r="NS1953" s="18"/>
      <c r="NT1953" s="18"/>
      <c r="NU1953" s="18"/>
      <c r="NV1953" s="18"/>
      <c r="NW1953" s="18"/>
      <c r="NX1953" s="18"/>
      <c r="NY1953" s="18"/>
      <c r="NZ1953" s="18"/>
      <c r="OA1953" s="18"/>
      <c r="OB1953" s="18"/>
      <c r="OC1953" s="18"/>
      <c r="OD1953" s="18"/>
      <c r="OE1953" s="18"/>
      <c r="OF1953" s="18"/>
      <c r="OG1953" s="18"/>
      <c r="OH1953" s="18"/>
      <c r="OI1953" s="18"/>
      <c r="OJ1953" s="18"/>
      <c r="OK1953" s="18"/>
      <c r="OL1953" s="18"/>
      <c r="OM1953" s="18"/>
      <c r="ON1953" s="18"/>
      <c r="OO1953" s="18"/>
      <c r="OP1953" s="18"/>
      <c r="OQ1953" s="18"/>
      <c r="OR1953" s="18"/>
      <c r="OS1953" s="18"/>
      <c r="OT1953" s="18"/>
      <c r="OU1953" s="18"/>
      <c r="OV1953" s="18"/>
      <c r="OW1953" s="18"/>
      <c r="OX1953" s="18"/>
      <c r="OY1953" s="18"/>
      <c r="OZ1953" s="18"/>
      <c r="PA1953" s="18"/>
      <c r="PB1953" s="18"/>
      <c r="PC1953" s="18"/>
      <c r="PD1953" s="18"/>
      <c r="PE1953" s="18"/>
      <c r="PF1953" s="18"/>
      <c r="PG1953" s="18"/>
      <c r="PH1953" s="18"/>
      <c r="PI1953" s="18"/>
      <c r="PJ1953" s="18"/>
      <c r="PK1953" s="18"/>
      <c r="PL1953" s="18"/>
      <c r="PM1953" s="18"/>
      <c r="PN1953" s="18"/>
      <c r="PO1953" s="18"/>
      <c r="PP1953" s="18"/>
      <c r="PQ1953" s="18"/>
      <c r="PR1953" s="18"/>
      <c r="PS1953" s="18"/>
      <c r="PT1953" s="18"/>
      <c r="PU1953" s="18"/>
      <c r="PV1953" s="18"/>
      <c r="PW1953" s="18"/>
      <c r="PX1953" s="18"/>
      <c r="PY1953" s="18"/>
      <c r="PZ1953" s="18"/>
      <c r="QA1953" s="18"/>
      <c r="QB1953" s="18"/>
      <c r="QC1953" s="18"/>
      <c r="QD1953" s="18"/>
      <c r="QE1953" s="18"/>
      <c r="QF1953" s="18"/>
      <c r="QG1953" s="18"/>
      <c r="QH1953" s="18"/>
      <c r="QI1953" s="18"/>
      <c r="QJ1953" s="18"/>
      <c r="QK1953" s="18"/>
      <c r="QL1953" s="18"/>
      <c r="QM1953" s="18"/>
      <c r="QN1953" s="18"/>
      <c r="QO1953" s="18"/>
      <c r="QP1953" s="18"/>
      <c r="QQ1953" s="18"/>
      <c r="QR1953" s="18"/>
      <c r="QS1953" s="18"/>
      <c r="QT1953" s="18"/>
      <c r="QU1953" s="18"/>
      <c r="QV1953" s="18"/>
      <c r="QW1953" s="18"/>
      <c r="QX1953" s="18"/>
      <c r="QY1953" s="18"/>
      <c r="QZ1953" s="18"/>
      <c r="RA1953" s="18"/>
      <c r="RB1953" s="18"/>
      <c r="RC1953" s="18"/>
      <c r="RD1953" s="18"/>
      <c r="RE1953" s="18"/>
      <c r="RF1953" s="18"/>
      <c r="RG1953" s="18"/>
      <c r="RH1953" s="18"/>
      <c r="RI1953" s="18"/>
      <c r="RJ1953" s="18"/>
      <c r="RK1953" s="18"/>
      <c r="RL1953" s="18"/>
      <c r="RM1953" s="18"/>
      <c r="RN1953" s="18"/>
      <c r="RO1953" s="18"/>
      <c r="RP1953" s="18"/>
      <c r="RQ1953" s="18"/>
      <c r="RR1953" s="18"/>
      <c r="RS1953" s="18"/>
      <c r="RT1953" s="18"/>
      <c r="RU1953" s="18"/>
      <c r="RV1953" s="18"/>
      <c r="RW1953" s="18"/>
      <c r="RX1953" s="18"/>
      <c r="RY1953" s="18"/>
      <c r="RZ1953" s="18"/>
      <c r="SA1953" s="18"/>
      <c r="SB1953" s="18"/>
      <c r="SC1953" s="18"/>
      <c r="SD1953" s="18"/>
      <c r="SE1953" s="18"/>
      <c r="SF1953" s="18"/>
      <c r="SG1953" s="18"/>
      <c r="SH1953" s="18"/>
      <c r="SI1953" s="18"/>
      <c r="SJ1953" s="18"/>
      <c r="SK1953" s="18"/>
      <c r="SL1953" s="18"/>
      <c r="SM1953" s="18"/>
      <c r="SN1953" s="18"/>
      <c r="SO1953" s="18"/>
      <c r="SP1953" s="18"/>
      <c r="SQ1953" s="18"/>
      <c r="SR1953" s="18"/>
      <c r="SS1953" s="18"/>
      <c r="ST1953" s="18"/>
      <c r="SU1953" s="18"/>
      <c r="SV1953" s="18"/>
      <c r="SW1953" s="18"/>
      <c r="SX1953" s="18"/>
      <c r="SY1953" s="18"/>
      <c r="SZ1953" s="18"/>
      <c r="TA1953" s="18"/>
      <c r="TB1953" s="18"/>
      <c r="TC1953" s="18"/>
      <c r="TD1953" s="18"/>
      <c r="TE1953" s="18"/>
      <c r="TF1953" s="18"/>
      <c r="TG1953" s="18"/>
      <c r="TH1953" s="18"/>
      <c r="TI1953" s="18"/>
      <c r="TJ1953" s="18"/>
      <c r="TK1953" s="18"/>
      <c r="TL1953" s="18"/>
      <c r="TM1953" s="18"/>
      <c r="TN1953" s="18"/>
      <c r="TO1953" s="18"/>
      <c r="TP1953" s="18"/>
      <c r="TQ1953" s="18"/>
      <c r="TR1953" s="18"/>
      <c r="TS1953" s="18"/>
      <c r="TT1953" s="18"/>
      <c r="TU1953" s="18"/>
      <c r="TV1953" s="18"/>
      <c r="TW1953" s="18"/>
      <c r="TX1953" s="18"/>
      <c r="TY1953" s="18"/>
      <c r="TZ1953" s="18"/>
      <c r="UA1953" s="18"/>
      <c r="UB1953" s="18"/>
      <c r="UC1953" s="18"/>
      <c r="UD1953" s="18"/>
      <c r="UE1953" s="18"/>
      <c r="UF1953" s="18"/>
      <c r="UG1953" s="18"/>
      <c r="UH1953" s="18"/>
      <c r="UI1953" s="18"/>
      <c r="UJ1953" s="18"/>
      <c r="UK1953" s="18"/>
      <c r="UL1953" s="18"/>
      <c r="UM1953" s="18"/>
      <c r="UN1953" s="18"/>
      <c r="UO1953" s="18"/>
      <c r="UP1953" s="18"/>
      <c r="UQ1953" s="18"/>
      <c r="UR1953" s="18"/>
      <c r="US1953" s="18"/>
      <c r="UT1953" s="18"/>
      <c r="UU1953" s="18"/>
      <c r="UV1953" s="18"/>
      <c r="UW1953" s="18"/>
      <c r="UX1953" s="18"/>
      <c r="UY1953" s="18"/>
      <c r="UZ1953" s="18"/>
      <c r="VA1953" s="18"/>
      <c r="VB1953" s="18"/>
      <c r="VC1953" s="18"/>
      <c r="VD1953" s="18"/>
      <c r="VE1953" s="18"/>
      <c r="VF1953" s="18"/>
      <c r="VG1953" s="18"/>
      <c r="VH1953" s="18"/>
      <c r="VI1953" s="18"/>
      <c r="VJ1953" s="18"/>
      <c r="VK1953" s="18"/>
      <c r="VL1953" s="18"/>
      <c r="VM1953" s="18"/>
      <c r="VN1953" s="18"/>
      <c r="VO1953" s="18"/>
      <c r="VP1953" s="18"/>
      <c r="VQ1953" s="18"/>
      <c r="VR1953" s="18"/>
      <c r="VS1953" s="18"/>
      <c r="VT1953" s="18"/>
      <c r="VU1953" s="18"/>
      <c r="VV1953" s="18"/>
      <c r="VW1953" s="18"/>
      <c r="VX1953" s="18"/>
      <c r="VY1953" s="18"/>
      <c r="VZ1953" s="18"/>
      <c r="WA1953" s="18"/>
      <c r="WB1953" s="18"/>
      <c r="WC1953" s="18"/>
      <c r="WD1953" s="18"/>
      <c r="WE1953" s="18"/>
      <c r="WF1953" s="18"/>
      <c r="WG1953" s="18"/>
      <c r="WH1953" s="18"/>
      <c r="WI1953" s="18"/>
      <c r="WJ1953" s="18"/>
      <c r="WK1953" s="18"/>
      <c r="WL1953" s="18"/>
      <c r="WM1953" s="18"/>
      <c r="WN1953" s="18"/>
      <c r="WO1953" s="18"/>
      <c r="WP1953" s="18"/>
      <c r="WQ1953" s="18"/>
      <c r="WR1953" s="18"/>
      <c r="WS1953" s="18"/>
      <c r="WT1953" s="18"/>
      <c r="WU1953" s="18"/>
      <c r="WV1953" s="18"/>
      <c r="WW1953" s="18"/>
      <c r="WX1953" s="18"/>
      <c r="WY1953" s="18"/>
      <c r="WZ1953" s="18"/>
      <c r="XA1953" s="18"/>
      <c r="XB1953" s="18"/>
      <c r="XC1953" s="18"/>
      <c r="XD1953" s="18"/>
      <c r="XE1953" s="18"/>
      <c r="XF1953" s="18"/>
      <c r="XG1953" s="18"/>
      <c r="XH1953" s="18"/>
      <c r="XI1953" s="18"/>
      <c r="XJ1953" s="18"/>
      <c r="XK1953" s="18"/>
      <c r="XL1953" s="18"/>
      <c r="XM1953" s="18"/>
      <c r="XN1953" s="18"/>
      <c r="XO1953" s="18"/>
      <c r="XP1953" s="18"/>
      <c r="XQ1953" s="18"/>
      <c r="XR1953" s="18"/>
      <c r="XS1953" s="18"/>
      <c r="XT1953" s="18"/>
      <c r="XU1953" s="18"/>
      <c r="XV1953" s="18"/>
      <c r="XW1953" s="18"/>
      <c r="XX1953" s="18"/>
      <c r="XY1953" s="18"/>
      <c r="XZ1953" s="18"/>
      <c r="YA1953" s="18"/>
      <c r="YB1953" s="18"/>
      <c r="YC1953" s="18"/>
      <c r="YD1953" s="18"/>
      <c r="YE1953" s="18"/>
      <c r="YF1953" s="18"/>
      <c r="YG1953" s="18"/>
      <c r="YH1953" s="18"/>
      <c r="YI1953" s="18"/>
      <c r="YJ1953" s="18"/>
      <c r="YK1953" s="18"/>
      <c r="YL1953" s="18"/>
      <c r="YM1953" s="18"/>
      <c r="YN1953" s="18"/>
      <c r="YO1953" s="18"/>
      <c r="YP1953" s="18"/>
      <c r="YQ1953" s="18"/>
      <c r="YR1953" s="18"/>
      <c r="YS1953" s="18"/>
      <c r="YT1953" s="18"/>
      <c r="YU1953" s="18"/>
      <c r="YV1953" s="18"/>
      <c r="YW1953" s="18"/>
      <c r="YX1953" s="18"/>
      <c r="YY1953" s="18"/>
      <c r="YZ1953" s="18"/>
      <c r="ZA1953" s="18"/>
      <c r="ZB1953" s="18"/>
      <c r="ZC1953" s="18"/>
      <c r="ZD1953" s="18"/>
      <c r="ZE1953" s="18"/>
      <c r="ZF1953" s="18"/>
      <c r="ZG1953" s="18"/>
      <c r="ZH1953" s="18"/>
      <c r="ZI1953" s="18"/>
      <c r="ZJ1953" s="18"/>
      <c r="ZK1953" s="18"/>
      <c r="ZL1953" s="18"/>
      <c r="ZM1953" s="18"/>
      <c r="ZN1953" s="18"/>
      <c r="ZO1953" s="18"/>
      <c r="ZP1953" s="18"/>
      <c r="ZQ1953" s="18"/>
      <c r="ZR1953" s="18"/>
      <c r="ZS1953" s="18"/>
      <c r="ZT1953" s="18"/>
      <c r="ZU1953" s="18"/>
      <c r="ZV1953" s="18"/>
      <c r="ZW1953" s="18"/>
      <c r="ZX1953" s="18"/>
      <c r="ZY1953" s="18"/>
      <c r="ZZ1953" s="18"/>
      <c r="AAA1953" s="18"/>
      <c r="AAB1953" s="18"/>
      <c r="AAC1953" s="18"/>
      <c r="AAD1953" s="18"/>
      <c r="AAE1953" s="18"/>
      <c r="AAF1953" s="18"/>
      <c r="AAG1953" s="18"/>
      <c r="AAH1953" s="18"/>
      <c r="AAI1953" s="18"/>
      <c r="AAJ1953" s="18"/>
      <c r="AAK1953" s="18"/>
      <c r="AAL1953" s="18"/>
      <c r="AAM1953" s="18"/>
      <c r="AAN1953" s="18"/>
      <c r="AAO1953" s="18"/>
      <c r="AAP1953" s="18"/>
      <c r="AAQ1953" s="18"/>
      <c r="AAR1953" s="18"/>
      <c r="AAS1953" s="18"/>
      <c r="AAT1953" s="18"/>
      <c r="AAU1953" s="18"/>
      <c r="AAV1953" s="18"/>
      <c r="AAW1953" s="18"/>
      <c r="AAX1953" s="18"/>
      <c r="AAY1953" s="18"/>
      <c r="AAZ1953" s="18"/>
      <c r="ABA1953" s="18"/>
      <c r="ABB1953" s="18"/>
      <c r="ABC1953" s="18"/>
      <c r="ABD1953" s="18"/>
      <c r="ABE1953" s="18"/>
      <c r="ABF1953" s="18"/>
      <c r="ABG1953" s="18"/>
      <c r="ABH1953" s="18"/>
      <c r="ABI1953" s="18"/>
      <c r="ABJ1953" s="18"/>
      <c r="ABK1953" s="18"/>
      <c r="ABL1953" s="18"/>
      <c r="ABM1953" s="18"/>
      <c r="ABN1953" s="18"/>
      <c r="ABO1953" s="18"/>
      <c r="ABP1953" s="18"/>
      <c r="ABQ1953" s="18"/>
      <c r="ABR1953" s="18"/>
      <c r="ABS1953" s="18"/>
      <c r="ABT1953" s="18"/>
      <c r="ABU1953" s="18"/>
      <c r="ABV1953" s="18"/>
      <c r="ABW1953" s="18"/>
      <c r="ABX1953" s="18"/>
      <c r="ABY1953" s="18"/>
      <c r="ABZ1953" s="18"/>
      <c r="ACA1953" s="18"/>
      <c r="ACB1953" s="18"/>
      <c r="ACC1953" s="18"/>
      <c r="ACD1953" s="18"/>
      <c r="ACE1953" s="18"/>
      <c r="ACF1953" s="18"/>
      <c r="ACG1953" s="18"/>
      <c r="ACH1953" s="18"/>
      <c r="ACI1953" s="18"/>
      <c r="ACJ1953" s="18"/>
      <c r="ACK1953" s="18"/>
      <c r="ACL1953" s="18"/>
      <c r="ACM1953" s="18"/>
      <c r="ACN1953" s="18"/>
      <c r="ACO1953" s="18"/>
      <c r="ACP1953" s="18"/>
      <c r="ACQ1953" s="18"/>
      <c r="ACR1953" s="18"/>
      <c r="ACS1953" s="18"/>
      <c r="ACT1953" s="18"/>
      <c r="ACU1953" s="18"/>
      <c r="ACV1953" s="18"/>
      <c r="ACW1953" s="18"/>
      <c r="ACX1953" s="18"/>
      <c r="ACY1953" s="18"/>
      <c r="ACZ1953" s="18"/>
      <c r="ADA1953" s="18"/>
      <c r="ADB1953" s="18"/>
      <c r="ADC1953" s="18"/>
      <c r="ADD1953" s="18"/>
      <c r="ADE1953" s="18"/>
      <c r="ADF1953" s="18"/>
      <c r="ADG1953" s="18"/>
      <c r="ADH1953" s="18"/>
      <c r="ADI1953" s="18"/>
      <c r="ADJ1953" s="18"/>
      <c r="ADK1953" s="18"/>
      <c r="ADL1953" s="18"/>
      <c r="ADM1953" s="18"/>
      <c r="ADN1953" s="18"/>
      <c r="ADO1953" s="18"/>
      <c r="ADP1953" s="18"/>
      <c r="ADQ1953" s="18"/>
      <c r="ADR1953" s="18"/>
      <c r="ADS1953" s="18"/>
      <c r="ADT1953" s="18"/>
      <c r="ADU1953" s="18"/>
      <c r="ADV1953" s="18"/>
      <c r="ADW1953" s="18"/>
      <c r="ADX1953" s="18"/>
      <c r="ADY1953" s="18"/>
      <c r="ADZ1953" s="18"/>
      <c r="AEA1953" s="18"/>
      <c r="AEB1953" s="18"/>
      <c r="AEC1953" s="18"/>
      <c r="AED1953" s="18"/>
      <c r="AEE1953" s="18"/>
      <c r="AEF1953" s="18"/>
      <c r="AEG1953" s="18"/>
      <c r="AEH1953" s="18"/>
      <c r="AEI1953" s="18"/>
      <c r="AEJ1953" s="18"/>
      <c r="AEK1953" s="18"/>
      <c r="AEL1953" s="18"/>
      <c r="AEM1953" s="18"/>
      <c r="AEN1953" s="18"/>
      <c r="AEO1953" s="18"/>
      <c r="AEP1953" s="18"/>
      <c r="AEQ1953" s="18"/>
      <c r="AER1953" s="18"/>
      <c r="AES1953" s="18"/>
      <c r="AET1953" s="18"/>
      <c r="AEU1953" s="18"/>
      <c r="AEV1953" s="18"/>
      <c r="AEW1953" s="18"/>
      <c r="AEX1953" s="18"/>
      <c r="AEY1953" s="18"/>
      <c r="AEZ1953" s="18"/>
      <c r="AFA1953" s="18"/>
      <c r="AFB1953" s="18"/>
      <c r="AFC1953" s="18"/>
      <c r="AFD1953" s="18"/>
      <c r="AFE1953" s="18"/>
      <c r="AFF1953" s="18"/>
      <c r="AFG1953" s="18"/>
      <c r="AFH1953" s="18"/>
      <c r="AFI1953" s="18"/>
      <c r="AFJ1953" s="18"/>
      <c r="AFK1953" s="18"/>
      <c r="AFL1953" s="18"/>
      <c r="AFM1953" s="18"/>
      <c r="AFN1953" s="18"/>
      <c r="AFO1953" s="18"/>
      <c r="AFP1953" s="18"/>
      <c r="AFQ1953" s="18"/>
      <c r="AFR1953" s="18"/>
      <c r="AFS1953" s="18"/>
      <c r="AFT1953" s="18"/>
      <c r="AFU1953" s="18"/>
      <c r="AFV1953" s="18"/>
      <c r="AFW1953" s="18"/>
      <c r="AFX1953" s="18"/>
      <c r="AFY1953" s="18"/>
      <c r="AFZ1953" s="18"/>
      <c r="AGA1953" s="18"/>
      <c r="AGB1953" s="18"/>
      <c r="AGC1953" s="18"/>
      <c r="AGD1953" s="18"/>
      <c r="AGE1953" s="18"/>
      <c r="AGF1953" s="18"/>
      <c r="AGG1953" s="18"/>
      <c r="AGH1953" s="18"/>
      <c r="AGI1953" s="18"/>
      <c r="AGJ1953" s="18"/>
      <c r="AGK1953" s="18"/>
      <c r="AGL1953" s="18"/>
      <c r="AGM1953" s="18"/>
      <c r="AGN1953" s="18"/>
      <c r="AGO1953" s="18"/>
      <c r="AGP1953" s="18"/>
      <c r="AGQ1953" s="18"/>
      <c r="AGR1953" s="18"/>
      <c r="AGS1953" s="18"/>
      <c r="AGT1953" s="18"/>
      <c r="AGU1953" s="18"/>
      <c r="AGV1953" s="18"/>
      <c r="AGW1953" s="18"/>
      <c r="AGX1953" s="18"/>
      <c r="AGY1953" s="18"/>
      <c r="AGZ1953" s="18"/>
      <c r="AHA1953" s="18"/>
      <c r="AHB1953" s="18"/>
      <c r="AHC1953" s="18"/>
      <c r="AHD1953" s="18"/>
      <c r="AHE1953" s="18"/>
      <c r="AHF1953" s="18"/>
      <c r="AHG1953" s="18"/>
      <c r="AHH1953" s="18"/>
      <c r="AHI1953" s="18"/>
      <c r="AHJ1953" s="18"/>
      <c r="AHK1953" s="18"/>
      <c r="AHL1953" s="18"/>
      <c r="AHM1953" s="18"/>
      <c r="AHN1953" s="18"/>
      <c r="AHO1953" s="18"/>
      <c r="AHP1953" s="18"/>
      <c r="AHQ1953" s="18"/>
      <c r="AHR1953" s="18"/>
      <c r="AHS1953" s="18"/>
      <c r="AHT1953" s="18"/>
      <c r="AHU1953" s="18"/>
      <c r="AHV1953" s="18"/>
      <c r="AHW1953" s="18"/>
      <c r="AHX1953" s="18"/>
      <c r="AHY1953" s="18"/>
      <c r="AHZ1953" s="18"/>
      <c r="AIA1953" s="18"/>
      <c r="AIB1953" s="18"/>
      <c r="AIC1953" s="18"/>
      <c r="AID1953" s="18"/>
      <c r="AIE1953" s="18"/>
      <c r="AIF1953" s="18"/>
      <c r="AIG1953" s="18"/>
      <c r="AIH1953" s="18"/>
      <c r="AII1953" s="18"/>
      <c r="AIJ1953" s="18"/>
      <c r="AIK1953" s="18"/>
      <c r="AIL1953" s="18"/>
      <c r="AIM1953" s="18"/>
      <c r="AIN1953" s="18"/>
      <c r="AIO1953" s="18"/>
      <c r="AIP1953" s="18"/>
      <c r="AIQ1953" s="18"/>
      <c r="AIR1953" s="18"/>
      <c r="AIS1953" s="18"/>
      <c r="AIT1953" s="18"/>
      <c r="AIU1953" s="18"/>
      <c r="AIV1953" s="18"/>
      <c r="AIW1953" s="18"/>
      <c r="AIX1953" s="18"/>
      <c r="AIY1953" s="18"/>
      <c r="AIZ1953" s="18"/>
      <c r="AJA1953" s="18"/>
      <c r="AJB1953" s="18"/>
      <c r="AJC1953" s="18"/>
      <c r="AJD1953" s="18"/>
      <c r="AJE1953" s="18"/>
      <c r="AJF1953" s="18"/>
      <c r="AJG1953" s="18"/>
      <c r="AJH1953" s="18"/>
      <c r="AJI1953" s="18"/>
      <c r="AJJ1953" s="18"/>
      <c r="AJK1953" s="18"/>
      <c r="AJL1953" s="18"/>
      <c r="AJM1953" s="18"/>
      <c r="AJN1953" s="18"/>
      <c r="AJO1953" s="18"/>
      <c r="AJP1953" s="18"/>
      <c r="AJQ1953" s="18"/>
      <c r="AJR1953" s="18"/>
      <c r="AJS1953" s="18"/>
      <c r="AJT1953" s="18"/>
      <c r="AJU1953" s="18"/>
      <c r="AJV1953" s="18"/>
      <c r="AJW1953" s="18"/>
      <c r="AJX1953" s="18"/>
      <c r="AJY1953" s="18"/>
      <c r="AJZ1953" s="18"/>
      <c r="AKA1953" s="18"/>
      <c r="AKB1953" s="18"/>
      <c r="AKC1953" s="18"/>
      <c r="AKD1953" s="18"/>
      <c r="AKE1953" s="18"/>
      <c r="AKF1953" s="18"/>
      <c r="AKG1953" s="18"/>
      <c r="AKH1953" s="18"/>
      <c r="AKI1953" s="18"/>
      <c r="AKJ1953" s="18"/>
      <c r="AKK1953" s="18"/>
      <c r="AKL1953" s="18"/>
      <c r="AKM1953" s="18"/>
      <c r="AKN1953" s="18"/>
      <c r="AKO1953" s="18"/>
      <c r="AKP1953" s="18"/>
      <c r="AKQ1953" s="18"/>
      <c r="AKR1953" s="18"/>
      <c r="AKS1953" s="18"/>
      <c r="AKT1953" s="18"/>
      <c r="AKU1953" s="18"/>
      <c r="AKV1953" s="18"/>
      <c r="AKW1953" s="18"/>
      <c r="AKX1953" s="18"/>
      <c r="AKY1953" s="18"/>
      <c r="AKZ1953" s="18"/>
      <c r="ALA1953" s="18"/>
      <c r="ALB1953" s="18"/>
      <c r="ALC1953" s="18"/>
      <c r="ALD1953" s="18"/>
      <c r="ALE1953" s="18"/>
      <c r="ALF1953" s="18"/>
      <c r="ALG1953" s="18"/>
      <c r="ALH1953" s="18"/>
      <c r="ALI1953" s="18"/>
      <c r="ALJ1953" s="18"/>
      <c r="ALK1953" s="18"/>
      <c r="ALL1953" s="18"/>
      <c r="ALM1953" s="18"/>
      <c r="ALN1953" s="18"/>
      <c r="ALO1953" s="18"/>
      <c r="ALP1953" s="18"/>
      <c r="ALQ1953" s="18"/>
      <c r="ALR1953" s="18"/>
      <c r="ALS1953" s="18"/>
      <c r="ALT1953" s="18"/>
      <c r="ALU1953" s="18"/>
      <c r="ALV1953" s="18"/>
      <c r="ALW1953" s="18"/>
      <c r="ALX1953" s="18"/>
      <c r="ALY1953" s="18"/>
      <c r="ALZ1953" s="18"/>
      <c r="AMA1953" s="18"/>
      <c r="AMB1953" s="18"/>
      <c r="AMC1953" s="18"/>
      <c r="AMD1953" s="18"/>
      <c r="AME1953" s="18"/>
      <c r="AMF1953" s="18"/>
      <c r="AMG1953" s="18"/>
      <c r="AMH1953" s="18"/>
      <c r="AMI1953" s="18"/>
      <c r="AMJ1953" s="18"/>
    </row>
    <row r="1954" spans="1:1024" s="315" customFormat="1">
      <c r="A1954" s="15"/>
      <c r="B1954" s="18"/>
      <c r="C1954" s="18"/>
      <c r="D1954" s="18"/>
      <c r="E1954" s="18"/>
      <c r="F1954" s="18"/>
      <c r="G1954" s="18"/>
      <c r="H1954" s="18"/>
      <c r="I1954" s="32"/>
      <c r="J1954" s="32"/>
      <c r="K1954" s="18"/>
      <c r="L1954" s="18"/>
      <c r="M1954" s="18"/>
      <c r="N1954" s="18"/>
      <c r="O1954" s="18"/>
      <c r="P1954" s="18"/>
      <c r="Q1954" s="18"/>
      <c r="R1954" s="18"/>
      <c r="S1954" s="18"/>
      <c r="T1954" s="18"/>
      <c r="U1954" s="18"/>
      <c r="V1954" s="18"/>
      <c r="W1954" s="18"/>
      <c r="X1954" s="18"/>
      <c r="Y1954" s="18"/>
      <c r="Z1954" s="18"/>
      <c r="AA1954" s="18"/>
      <c r="AB1954" s="18"/>
      <c r="AC1954" s="18"/>
      <c r="AD1954" s="18"/>
      <c r="AE1954" s="18"/>
      <c r="AF1954" s="18"/>
      <c r="AG1954" s="18"/>
      <c r="AH1954" s="18"/>
      <c r="AI1954" s="18"/>
      <c r="AJ1954" s="18"/>
      <c r="AK1954" s="18"/>
      <c r="AL1954" s="18"/>
      <c r="AM1954" s="18"/>
      <c r="AN1954" s="18"/>
      <c r="AO1954" s="18"/>
      <c r="AP1954" s="18"/>
      <c r="AQ1954" s="18"/>
      <c r="AR1954" s="18"/>
      <c r="AS1954" s="18"/>
      <c r="AT1954" s="18"/>
      <c r="AU1954" s="18"/>
      <c r="AV1954" s="18"/>
      <c r="AW1954" s="18"/>
      <c r="AX1954" s="18"/>
      <c r="AY1954" s="18"/>
      <c r="AZ1954" s="18"/>
      <c r="BA1954" s="18"/>
      <c r="BB1954" s="18"/>
      <c r="BC1954" s="18"/>
      <c r="BD1954" s="18"/>
      <c r="BE1954" s="18"/>
      <c r="BF1954" s="18"/>
      <c r="BG1954" s="18"/>
      <c r="BH1954" s="18"/>
      <c r="BI1954" s="18"/>
      <c r="BJ1954" s="18"/>
      <c r="BK1954" s="18"/>
      <c r="BL1954" s="18"/>
      <c r="BM1954" s="18"/>
      <c r="BN1954" s="18"/>
      <c r="BO1954" s="18"/>
      <c r="BP1954" s="18"/>
      <c r="BQ1954" s="18"/>
      <c r="BR1954" s="18"/>
      <c r="BS1954" s="18"/>
      <c r="BT1954" s="18"/>
      <c r="BU1954" s="18"/>
      <c r="BV1954" s="18"/>
      <c r="BW1954" s="18"/>
      <c r="BX1954" s="18"/>
      <c r="BY1954" s="18"/>
      <c r="BZ1954" s="18"/>
      <c r="CA1954" s="18"/>
      <c r="CB1954" s="18"/>
      <c r="CC1954" s="18"/>
      <c r="CD1954" s="18"/>
      <c r="CE1954" s="18"/>
      <c r="CF1954" s="18"/>
      <c r="CG1954" s="18"/>
      <c r="CH1954" s="18"/>
      <c r="CI1954" s="18"/>
      <c r="CJ1954" s="18"/>
      <c r="CK1954" s="18"/>
      <c r="CL1954" s="18"/>
      <c r="CM1954" s="18"/>
      <c r="CN1954" s="18"/>
      <c r="CO1954" s="18"/>
      <c r="CP1954" s="18"/>
      <c r="CQ1954" s="18"/>
      <c r="CR1954" s="18"/>
      <c r="CS1954" s="18"/>
      <c r="CT1954" s="18"/>
      <c r="CU1954" s="18"/>
      <c r="CV1954" s="18"/>
      <c r="CW1954" s="18"/>
      <c r="CX1954" s="18"/>
      <c r="CY1954" s="18"/>
      <c r="CZ1954" s="18"/>
      <c r="DA1954" s="18"/>
      <c r="DB1954" s="18"/>
      <c r="DC1954" s="18"/>
      <c r="DD1954" s="18"/>
      <c r="DE1954" s="18"/>
      <c r="DF1954" s="18"/>
      <c r="DG1954" s="18"/>
      <c r="DH1954" s="18"/>
      <c r="DI1954" s="18"/>
      <c r="DJ1954" s="18"/>
      <c r="DK1954" s="18"/>
      <c r="DL1954" s="18"/>
      <c r="DM1954" s="18"/>
      <c r="DN1954" s="18"/>
      <c r="DO1954" s="18"/>
      <c r="DP1954" s="18"/>
      <c r="DQ1954" s="18"/>
      <c r="DR1954" s="18"/>
      <c r="DS1954" s="18"/>
      <c r="DT1954" s="18"/>
      <c r="DU1954" s="18"/>
      <c r="DV1954" s="18"/>
      <c r="DW1954" s="18"/>
      <c r="DX1954" s="18"/>
      <c r="DY1954" s="18"/>
      <c r="DZ1954" s="18"/>
      <c r="EA1954" s="18"/>
      <c r="EB1954" s="18"/>
      <c r="EC1954" s="18"/>
      <c r="ED1954" s="18"/>
      <c r="EE1954" s="18"/>
      <c r="EF1954" s="18"/>
      <c r="EG1954" s="18"/>
      <c r="EH1954" s="18"/>
      <c r="EI1954" s="18"/>
      <c r="EJ1954" s="18"/>
      <c r="EK1954" s="18"/>
      <c r="EL1954" s="18"/>
      <c r="EM1954" s="18"/>
      <c r="EN1954" s="18"/>
      <c r="EO1954" s="18"/>
      <c r="EP1954" s="18"/>
      <c r="EQ1954" s="18"/>
      <c r="ER1954" s="18"/>
      <c r="ES1954" s="18"/>
      <c r="ET1954" s="18"/>
      <c r="EU1954" s="18"/>
      <c r="EV1954" s="18"/>
      <c r="EW1954" s="18"/>
      <c r="EX1954" s="18"/>
      <c r="EY1954" s="18"/>
      <c r="EZ1954" s="18"/>
      <c r="FA1954" s="18"/>
      <c r="FB1954" s="18"/>
      <c r="FC1954" s="18"/>
      <c r="FD1954" s="18"/>
      <c r="FE1954" s="18"/>
      <c r="FF1954" s="18"/>
      <c r="FG1954" s="18"/>
      <c r="FH1954" s="18"/>
      <c r="FI1954" s="18"/>
      <c r="FJ1954" s="18"/>
      <c r="FK1954" s="18"/>
      <c r="FL1954" s="18"/>
      <c r="FM1954" s="18"/>
      <c r="FN1954" s="18"/>
      <c r="FO1954" s="18"/>
      <c r="FP1954" s="18"/>
      <c r="FQ1954" s="18"/>
      <c r="FR1954" s="18"/>
      <c r="FS1954" s="18"/>
      <c r="FT1954" s="18"/>
      <c r="FU1954" s="18"/>
      <c r="FV1954" s="18"/>
      <c r="FW1954" s="18"/>
      <c r="FX1954" s="18"/>
      <c r="FY1954" s="18"/>
      <c r="FZ1954" s="18"/>
      <c r="GA1954" s="18"/>
      <c r="GB1954" s="18"/>
      <c r="GC1954" s="18"/>
      <c r="GD1954" s="18"/>
      <c r="GE1954" s="18"/>
      <c r="GF1954" s="18"/>
      <c r="GG1954" s="18"/>
      <c r="GH1954" s="18"/>
      <c r="GI1954" s="18"/>
      <c r="GJ1954" s="18"/>
      <c r="GK1954" s="18"/>
      <c r="GL1954" s="18"/>
      <c r="GM1954" s="18"/>
      <c r="GN1954" s="18"/>
      <c r="GO1954" s="18"/>
      <c r="GP1954" s="18"/>
      <c r="GQ1954" s="18"/>
      <c r="GR1954" s="18"/>
      <c r="GS1954" s="18"/>
      <c r="GT1954" s="18"/>
      <c r="GU1954" s="18"/>
      <c r="GV1954" s="18"/>
      <c r="GW1954" s="18"/>
      <c r="GX1954" s="18"/>
      <c r="GY1954" s="18"/>
      <c r="GZ1954" s="18"/>
      <c r="HA1954" s="18"/>
      <c r="HB1954" s="18"/>
      <c r="HC1954" s="18"/>
      <c r="HD1954" s="18"/>
      <c r="HE1954" s="18"/>
      <c r="HF1954" s="18"/>
      <c r="HG1954" s="18"/>
      <c r="HH1954" s="18"/>
      <c r="HI1954" s="18"/>
      <c r="HJ1954" s="18"/>
      <c r="HK1954" s="18"/>
      <c r="HL1954" s="18"/>
      <c r="HM1954" s="18"/>
      <c r="HN1954" s="18"/>
      <c r="HO1954" s="18"/>
      <c r="HP1954" s="18"/>
      <c r="HQ1954" s="18"/>
      <c r="HR1954" s="18"/>
      <c r="HS1954" s="18"/>
      <c r="HT1954" s="18"/>
      <c r="HU1954" s="18"/>
      <c r="HV1954" s="18"/>
      <c r="HW1954" s="18"/>
      <c r="HX1954" s="18"/>
      <c r="HY1954" s="18"/>
      <c r="HZ1954" s="18"/>
      <c r="IA1954" s="18"/>
      <c r="IB1954" s="18"/>
      <c r="IC1954" s="18"/>
      <c r="ID1954" s="18"/>
      <c r="IE1954" s="18"/>
      <c r="IF1954" s="18"/>
      <c r="IG1954" s="18"/>
      <c r="IH1954" s="18"/>
      <c r="II1954" s="18"/>
      <c r="IJ1954" s="18"/>
      <c r="IK1954" s="18"/>
      <c r="IL1954" s="18"/>
      <c r="IM1954" s="18"/>
      <c r="IN1954" s="18"/>
      <c r="IO1954" s="18"/>
      <c r="IP1954" s="18"/>
      <c r="IQ1954" s="18"/>
      <c r="IR1954" s="18"/>
      <c r="IS1954" s="18"/>
      <c r="IT1954" s="18"/>
      <c r="IU1954" s="18"/>
      <c r="IV1954" s="18"/>
      <c r="IW1954" s="18"/>
      <c r="IX1954" s="18"/>
      <c r="IY1954" s="18"/>
      <c r="IZ1954" s="18"/>
      <c r="JA1954" s="18"/>
      <c r="JB1954" s="18"/>
      <c r="JC1954" s="18"/>
      <c r="JD1954" s="18"/>
      <c r="JE1954" s="18"/>
      <c r="JF1954" s="18"/>
      <c r="JG1954" s="18"/>
      <c r="JH1954" s="18"/>
      <c r="JI1954" s="18"/>
      <c r="JJ1954" s="18"/>
      <c r="JK1954" s="18"/>
      <c r="JL1954" s="18"/>
      <c r="JM1954" s="18"/>
      <c r="JN1954" s="18"/>
      <c r="JO1954" s="18"/>
      <c r="JP1954" s="18"/>
      <c r="JQ1954" s="18"/>
      <c r="JR1954" s="18"/>
      <c r="JS1954" s="18"/>
      <c r="JT1954" s="18"/>
      <c r="JU1954" s="18"/>
      <c r="JV1954" s="18"/>
      <c r="JW1954" s="18"/>
      <c r="JX1954" s="18"/>
      <c r="JY1954" s="18"/>
      <c r="JZ1954" s="18"/>
      <c r="KA1954" s="18"/>
      <c r="KB1954" s="18"/>
      <c r="KC1954" s="18"/>
      <c r="KD1954" s="18"/>
      <c r="KE1954" s="18"/>
      <c r="KF1954" s="18"/>
      <c r="KG1954" s="18"/>
      <c r="KH1954" s="18"/>
      <c r="KI1954" s="18"/>
      <c r="KJ1954" s="18"/>
      <c r="KK1954" s="18"/>
      <c r="KL1954" s="18"/>
      <c r="KM1954" s="18"/>
      <c r="KN1954" s="18"/>
      <c r="KO1954" s="18"/>
      <c r="KP1954" s="18"/>
      <c r="KQ1954" s="18"/>
      <c r="KR1954" s="18"/>
      <c r="KS1954" s="18"/>
      <c r="KT1954" s="18"/>
      <c r="KU1954" s="18"/>
      <c r="KV1954" s="18"/>
      <c r="KW1954" s="18"/>
      <c r="KX1954" s="18"/>
      <c r="KY1954" s="18"/>
      <c r="KZ1954" s="18"/>
      <c r="LA1954" s="18"/>
      <c r="LB1954" s="18"/>
      <c r="LC1954" s="18"/>
      <c r="LD1954" s="18"/>
      <c r="LE1954" s="18"/>
      <c r="LF1954" s="18"/>
      <c r="LG1954" s="18"/>
      <c r="LH1954" s="18"/>
      <c r="LI1954" s="18"/>
      <c r="LJ1954" s="18"/>
      <c r="LK1954" s="18"/>
      <c r="LL1954" s="18"/>
      <c r="LM1954" s="18"/>
      <c r="LN1954" s="18"/>
      <c r="LO1954" s="18"/>
      <c r="LP1954" s="18"/>
      <c r="LQ1954" s="18"/>
      <c r="LR1954" s="18"/>
      <c r="LS1954" s="18"/>
      <c r="LT1954" s="18"/>
      <c r="LU1954" s="18"/>
      <c r="LV1954" s="18"/>
      <c r="LW1954" s="18"/>
      <c r="LX1954" s="18"/>
      <c r="LY1954" s="18"/>
      <c r="LZ1954" s="18"/>
      <c r="MA1954" s="18"/>
      <c r="MB1954" s="18"/>
      <c r="MC1954" s="18"/>
      <c r="MD1954" s="18"/>
      <c r="ME1954" s="18"/>
      <c r="MF1954" s="18"/>
      <c r="MG1954" s="18"/>
      <c r="MH1954" s="18"/>
      <c r="MI1954" s="18"/>
      <c r="MJ1954" s="18"/>
      <c r="MK1954" s="18"/>
      <c r="ML1954" s="18"/>
      <c r="MM1954" s="18"/>
      <c r="MN1954" s="18"/>
      <c r="MO1954" s="18"/>
      <c r="MP1954" s="18"/>
      <c r="MQ1954" s="18"/>
      <c r="MR1954" s="18"/>
      <c r="MS1954" s="18"/>
      <c r="MT1954" s="18"/>
      <c r="MU1954" s="18"/>
      <c r="MV1954" s="18"/>
      <c r="MW1954" s="18"/>
      <c r="MX1954" s="18"/>
      <c r="MY1954" s="18"/>
      <c r="MZ1954" s="18"/>
      <c r="NA1954" s="18"/>
      <c r="NB1954" s="18"/>
      <c r="NC1954" s="18"/>
      <c r="ND1954" s="18"/>
      <c r="NE1954" s="18"/>
      <c r="NF1954" s="18"/>
      <c r="NG1954" s="18"/>
      <c r="NH1954" s="18"/>
      <c r="NI1954" s="18"/>
      <c r="NJ1954" s="18"/>
      <c r="NK1954" s="18"/>
      <c r="NL1954" s="18"/>
      <c r="NM1954" s="18"/>
      <c r="NN1954" s="18"/>
      <c r="NO1954" s="18"/>
      <c r="NP1954" s="18"/>
      <c r="NQ1954" s="18"/>
      <c r="NR1954" s="18"/>
      <c r="NS1954" s="18"/>
      <c r="NT1954" s="18"/>
      <c r="NU1954" s="18"/>
      <c r="NV1954" s="18"/>
      <c r="NW1954" s="18"/>
      <c r="NX1954" s="18"/>
      <c r="NY1954" s="18"/>
      <c r="NZ1954" s="18"/>
      <c r="OA1954" s="18"/>
      <c r="OB1954" s="18"/>
      <c r="OC1954" s="18"/>
      <c r="OD1954" s="18"/>
      <c r="OE1954" s="18"/>
      <c r="OF1954" s="18"/>
      <c r="OG1954" s="18"/>
      <c r="OH1954" s="18"/>
      <c r="OI1954" s="18"/>
      <c r="OJ1954" s="18"/>
      <c r="OK1954" s="18"/>
      <c r="OL1954" s="18"/>
      <c r="OM1954" s="18"/>
      <c r="ON1954" s="18"/>
      <c r="OO1954" s="18"/>
      <c r="OP1954" s="18"/>
      <c r="OQ1954" s="18"/>
      <c r="OR1954" s="18"/>
      <c r="OS1954" s="18"/>
      <c r="OT1954" s="18"/>
      <c r="OU1954" s="18"/>
      <c r="OV1954" s="18"/>
      <c r="OW1954" s="18"/>
      <c r="OX1954" s="18"/>
      <c r="OY1954" s="18"/>
      <c r="OZ1954" s="18"/>
      <c r="PA1954" s="18"/>
      <c r="PB1954" s="18"/>
      <c r="PC1954" s="18"/>
      <c r="PD1954" s="18"/>
      <c r="PE1954" s="18"/>
      <c r="PF1954" s="18"/>
      <c r="PG1954" s="18"/>
      <c r="PH1954" s="18"/>
      <c r="PI1954" s="18"/>
      <c r="PJ1954" s="18"/>
      <c r="PK1954" s="18"/>
      <c r="PL1954" s="18"/>
      <c r="PM1954" s="18"/>
      <c r="PN1954" s="18"/>
      <c r="PO1954" s="18"/>
      <c r="PP1954" s="18"/>
      <c r="PQ1954" s="18"/>
      <c r="PR1954" s="18"/>
      <c r="PS1954" s="18"/>
      <c r="PT1954" s="18"/>
      <c r="PU1954" s="18"/>
      <c r="PV1954" s="18"/>
      <c r="PW1954" s="18"/>
      <c r="PX1954" s="18"/>
      <c r="PY1954" s="18"/>
      <c r="PZ1954" s="18"/>
      <c r="QA1954" s="18"/>
      <c r="QB1954" s="18"/>
      <c r="QC1954" s="18"/>
      <c r="QD1954" s="18"/>
      <c r="QE1954" s="18"/>
      <c r="QF1954" s="18"/>
      <c r="QG1954" s="18"/>
      <c r="QH1954" s="18"/>
      <c r="QI1954" s="18"/>
      <c r="QJ1954" s="18"/>
      <c r="QK1954" s="18"/>
      <c r="QL1954" s="18"/>
      <c r="QM1954" s="18"/>
      <c r="QN1954" s="18"/>
      <c r="QO1954" s="18"/>
      <c r="QP1954" s="18"/>
      <c r="QQ1954" s="18"/>
      <c r="QR1954" s="18"/>
      <c r="QS1954" s="18"/>
      <c r="QT1954" s="18"/>
      <c r="QU1954" s="18"/>
      <c r="QV1954" s="18"/>
      <c r="QW1954" s="18"/>
      <c r="QX1954" s="18"/>
      <c r="QY1954" s="18"/>
      <c r="QZ1954" s="18"/>
      <c r="RA1954" s="18"/>
      <c r="RB1954" s="18"/>
      <c r="RC1954" s="18"/>
      <c r="RD1954" s="18"/>
      <c r="RE1954" s="18"/>
      <c r="RF1954" s="18"/>
      <c r="RG1954" s="18"/>
      <c r="RH1954" s="18"/>
      <c r="RI1954" s="18"/>
      <c r="RJ1954" s="18"/>
      <c r="RK1954" s="18"/>
      <c r="RL1954" s="18"/>
      <c r="RM1954" s="18"/>
      <c r="RN1954" s="18"/>
      <c r="RO1954" s="18"/>
      <c r="RP1954" s="18"/>
      <c r="RQ1954" s="18"/>
      <c r="RR1954" s="18"/>
      <c r="RS1954" s="18"/>
      <c r="RT1954" s="18"/>
      <c r="RU1954" s="18"/>
      <c r="RV1954" s="18"/>
      <c r="RW1954" s="18"/>
      <c r="RX1954" s="18"/>
      <c r="RY1954" s="18"/>
      <c r="RZ1954" s="18"/>
      <c r="SA1954" s="18"/>
      <c r="SB1954" s="18"/>
      <c r="SC1954" s="18"/>
      <c r="SD1954" s="18"/>
      <c r="SE1954" s="18"/>
      <c r="SF1954" s="18"/>
      <c r="SG1954" s="18"/>
      <c r="SH1954" s="18"/>
      <c r="SI1954" s="18"/>
      <c r="SJ1954" s="18"/>
      <c r="SK1954" s="18"/>
      <c r="SL1954" s="18"/>
      <c r="SM1954" s="18"/>
      <c r="SN1954" s="18"/>
      <c r="SO1954" s="18"/>
      <c r="SP1954" s="18"/>
      <c r="SQ1954" s="18"/>
      <c r="SR1954" s="18"/>
      <c r="SS1954" s="18"/>
      <c r="ST1954" s="18"/>
      <c r="SU1954" s="18"/>
      <c r="SV1954" s="18"/>
      <c r="SW1954" s="18"/>
      <c r="SX1954" s="18"/>
      <c r="SY1954" s="18"/>
      <c r="SZ1954" s="18"/>
      <c r="TA1954" s="18"/>
      <c r="TB1954" s="18"/>
      <c r="TC1954" s="18"/>
      <c r="TD1954" s="18"/>
      <c r="TE1954" s="18"/>
      <c r="TF1954" s="18"/>
      <c r="TG1954" s="18"/>
      <c r="TH1954" s="18"/>
      <c r="TI1954" s="18"/>
      <c r="TJ1954" s="18"/>
      <c r="TK1954" s="18"/>
      <c r="TL1954" s="18"/>
      <c r="TM1954" s="18"/>
      <c r="TN1954" s="18"/>
      <c r="TO1954" s="18"/>
      <c r="TP1954" s="18"/>
      <c r="TQ1954" s="18"/>
      <c r="TR1954" s="18"/>
      <c r="TS1954" s="18"/>
      <c r="TT1954" s="18"/>
      <c r="TU1954" s="18"/>
      <c r="TV1954" s="18"/>
      <c r="TW1954" s="18"/>
      <c r="TX1954" s="18"/>
      <c r="TY1954" s="18"/>
      <c r="TZ1954" s="18"/>
      <c r="UA1954" s="18"/>
      <c r="UB1954" s="18"/>
      <c r="UC1954" s="18"/>
      <c r="UD1954" s="18"/>
      <c r="UE1954" s="18"/>
      <c r="UF1954" s="18"/>
      <c r="UG1954" s="18"/>
      <c r="UH1954" s="18"/>
      <c r="UI1954" s="18"/>
      <c r="UJ1954" s="18"/>
      <c r="UK1954" s="18"/>
      <c r="UL1954" s="18"/>
      <c r="UM1954" s="18"/>
      <c r="UN1954" s="18"/>
      <c r="UO1954" s="18"/>
      <c r="UP1954" s="18"/>
      <c r="UQ1954" s="18"/>
      <c r="UR1954" s="18"/>
      <c r="US1954" s="18"/>
      <c r="UT1954" s="18"/>
      <c r="UU1954" s="18"/>
      <c r="UV1954" s="18"/>
      <c r="UW1954" s="18"/>
      <c r="UX1954" s="18"/>
      <c r="UY1954" s="18"/>
      <c r="UZ1954" s="18"/>
      <c r="VA1954" s="18"/>
      <c r="VB1954" s="18"/>
      <c r="VC1954" s="18"/>
      <c r="VD1954" s="18"/>
      <c r="VE1954" s="18"/>
      <c r="VF1954" s="18"/>
      <c r="VG1954" s="18"/>
      <c r="VH1954" s="18"/>
      <c r="VI1954" s="18"/>
      <c r="VJ1954" s="18"/>
      <c r="VK1954" s="18"/>
      <c r="VL1954" s="18"/>
      <c r="VM1954" s="18"/>
      <c r="VN1954" s="18"/>
      <c r="VO1954" s="18"/>
      <c r="VP1954" s="18"/>
      <c r="VQ1954" s="18"/>
      <c r="VR1954" s="18"/>
      <c r="VS1954" s="18"/>
      <c r="VT1954" s="18"/>
      <c r="VU1954" s="18"/>
      <c r="VV1954" s="18"/>
      <c r="VW1954" s="18"/>
      <c r="VX1954" s="18"/>
      <c r="VY1954" s="18"/>
      <c r="VZ1954" s="18"/>
      <c r="WA1954" s="18"/>
      <c r="WB1954" s="18"/>
      <c r="WC1954" s="18"/>
      <c r="WD1954" s="18"/>
      <c r="WE1954" s="18"/>
      <c r="WF1954" s="18"/>
      <c r="WG1954" s="18"/>
      <c r="WH1954" s="18"/>
      <c r="WI1954" s="18"/>
      <c r="WJ1954" s="18"/>
      <c r="WK1954" s="18"/>
      <c r="WL1954" s="18"/>
      <c r="WM1954" s="18"/>
      <c r="WN1954" s="18"/>
      <c r="WO1954" s="18"/>
      <c r="WP1954" s="18"/>
      <c r="WQ1954" s="18"/>
      <c r="WR1954" s="18"/>
      <c r="WS1954" s="18"/>
      <c r="WT1954" s="18"/>
      <c r="WU1954" s="18"/>
      <c r="WV1954" s="18"/>
      <c r="WW1954" s="18"/>
      <c r="WX1954" s="18"/>
      <c r="WY1954" s="18"/>
      <c r="WZ1954" s="18"/>
      <c r="XA1954" s="18"/>
      <c r="XB1954" s="18"/>
      <c r="XC1954" s="18"/>
      <c r="XD1954" s="18"/>
      <c r="XE1954" s="18"/>
      <c r="XF1954" s="18"/>
      <c r="XG1954" s="18"/>
      <c r="XH1954" s="18"/>
      <c r="XI1954" s="18"/>
      <c r="XJ1954" s="18"/>
      <c r="XK1954" s="18"/>
      <c r="XL1954" s="18"/>
      <c r="XM1954" s="18"/>
      <c r="XN1954" s="18"/>
      <c r="XO1954" s="18"/>
      <c r="XP1954" s="18"/>
      <c r="XQ1954" s="18"/>
      <c r="XR1954" s="18"/>
      <c r="XS1954" s="18"/>
      <c r="XT1954" s="18"/>
      <c r="XU1954" s="18"/>
      <c r="XV1954" s="18"/>
      <c r="XW1954" s="18"/>
      <c r="XX1954" s="18"/>
      <c r="XY1954" s="18"/>
      <c r="XZ1954" s="18"/>
      <c r="YA1954" s="18"/>
      <c r="YB1954" s="18"/>
      <c r="YC1954" s="18"/>
      <c r="YD1954" s="18"/>
      <c r="YE1954" s="18"/>
      <c r="YF1954" s="18"/>
      <c r="YG1954" s="18"/>
      <c r="YH1954" s="18"/>
      <c r="YI1954" s="18"/>
      <c r="YJ1954" s="18"/>
      <c r="YK1954" s="18"/>
      <c r="YL1954" s="18"/>
      <c r="YM1954" s="18"/>
      <c r="YN1954" s="18"/>
      <c r="YO1954" s="18"/>
      <c r="YP1954" s="18"/>
      <c r="YQ1954" s="18"/>
      <c r="YR1954" s="18"/>
      <c r="YS1954" s="18"/>
      <c r="YT1954" s="18"/>
      <c r="YU1954" s="18"/>
      <c r="YV1954" s="18"/>
      <c r="YW1954" s="18"/>
      <c r="YX1954" s="18"/>
      <c r="YY1954" s="18"/>
      <c r="YZ1954" s="18"/>
      <c r="ZA1954" s="18"/>
      <c r="ZB1954" s="18"/>
      <c r="ZC1954" s="18"/>
      <c r="ZD1954" s="18"/>
      <c r="ZE1954" s="18"/>
      <c r="ZF1954" s="18"/>
      <c r="ZG1954" s="18"/>
      <c r="ZH1954" s="18"/>
      <c r="ZI1954" s="18"/>
      <c r="ZJ1954" s="18"/>
      <c r="ZK1954" s="18"/>
      <c r="ZL1954" s="18"/>
      <c r="ZM1954" s="18"/>
      <c r="ZN1954" s="18"/>
      <c r="ZO1954" s="18"/>
      <c r="ZP1954" s="18"/>
      <c r="ZQ1954" s="18"/>
      <c r="ZR1954" s="18"/>
      <c r="ZS1954" s="18"/>
      <c r="ZT1954" s="18"/>
      <c r="ZU1954" s="18"/>
      <c r="ZV1954" s="18"/>
      <c r="ZW1954" s="18"/>
      <c r="ZX1954" s="18"/>
      <c r="ZY1954" s="18"/>
      <c r="ZZ1954" s="18"/>
      <c r="AAA1954" s="18"/>
      <c r="AAB1954" s="18"/>
      <c r="AAC1954" s="18"/>
      <c r="AAD1954" s="18"/>
      <c r="AAE1954" s="18"/>
      <c r="AAF1954" s="18"/>
      <c r="AAG1954" s="18"/>
      <c r="AAH1954" s="18"/>
      <c r="AAI1954" s="18"/>
      <c r="AAJ1954" s="18"/>
      <c r="AAK1954" s="18"/>
      <c r="AAL1954" s="18"/>
      <c r="AAM1954" s="18"/>
      <c r="AAN1954" s="18"/>
      <c r="AAO1954" s="18"/>
      <c r="AAP1954" s="18"/>
      <c r="AAQ1954" s="18"/>
      <c r="AAR1954" s="18"/>
      <c r="AAS1954" s="18"/>
      <c r="AAT1954" s="18"/>
      <c r="AAU1954" s="18"/>
      <c r="AAV1954" s="18"/>
      <c r="AAW1954" s="18"/>
      <c r="AAX1954" s="18"/>
      <c r="AAY1954" s="18"/>
      <c r="AAZ1954" s="18"/>
      <c r="ABA1954" s="18"/>
      <c r="ABB1954" s="18"/>
      <c r="ABC1954" s="18"/>
      <c r="ABD1954" s="18"/>
      <c r="ABE1954" s="18"/>
      <c r="ABF1954" s="18"/>
      <c r="ABG1954" s="18"/>
      <c r="ABH1954" s="18"/>
      <c r="ABI1954" s="18"/>
      <c r="ABJ1954" s="18"/>
      <c r="ABK1954" s="18"/>
      <c r="ABL1954" s="18"/>
      <c r="ABM1954" s="18"/>
      <c r="ABN1954" s="18"/>
      <c r="ABO1954" s="18"/>
      <c r="ABP1954" s="18"/>
      <c r="ABQ1954" s="18"/>
      <c r="ABR1954" s="18"/>
      <c r="ABS1954" s="18"/>
      <c r="ABT1954" s="18"/>
      <c r="ABU1954" s="18"/>
      <c r="ABV1954" s="18"/>
      <c r="ABW1954" s="18"/>
      <c r="ABX1954" s="18"/>
      <c r="ABY1954" s="18"/>
      <c r="ABZ1954" s="18"/>
      <c r="ACA1954" s="18"/>
      <c r="ACB1954" s="18"/>
      <c r="ACC1954" s="18"/>
      <c r="ACD1954" s="18"/>
      <c r="ACE1954" s="18"/>
      <c r="ACF1954" s="18"/>
      <c r="ACG1954" s="18"/>
      <c r="ACH1954" s="18"/>
      <c r="ACI1954" s="18"/>
      <c r="ACJ1954" s="18"/>
      <c r="ACK1954" s="18"/>
      <c r="ACL1954" s="18"/>
      <c r="ACM1954" s="18"/>
      <c r="ACN1954" s="18"/>
      <c r="ACO1954" s="18"/>
      <c r="ACP1954" s="18"/>
      <c r="ACQ1954" s="18"/>
      <c r="ACR1954" s="18"/>
      <c r="ACS1954" s="18"/>
      <c r="ACT1954" s="18"/>
      <c r="ACU1954" s="18"/>
      <c r="ACV1954" s="18"/>
      <c r="ACW1954" s="18"/>
      <c r="ACX1954" s="18"/>
      <c r="ACY1954" s="18"/>
      <c r="ACZ1954" s="18"/>
      <c r="ADA1954" s="18"/>
      <c r="ADB1954" s="18"/>
      <c r="ADC1954" s="18"/>
      <c r="ADD1954" s="18"/>
      <c r="ADE1954" s="18"/>
      <c r="ADF1954" s="18"/>
      <c r="ADG1954" s="18"/>
      <c r="ADH1954" s="18"/>
      <c r="ADI1954" s="18"/>
      <c r="ADJ1954" s="18"/>
      <c r="ADK1954" s="18"/>
      <c r="ADL1954" s="18"/>
      <c r="ADM1954" s="18"/>
      <c r="ADN1954" s="18"/>
      <c r="ADO1954" s="18"/>
      <c r="ADP1954" s="18"/>
      <c r="ADQ1954" s="18"/>
      <c r="ADR1954" s="18"/>
      <c r="ADS1954" s="18"/>
      <c r="ADT1954" s="18"/>
      <c r="ADU1954" s="18"/>
      <c r="ADV1954" s="18"/>
      <c r="ADW1954" s="18"/>
      <c r="ADX1954" s="18"/>
      <c r="ADY1954" s="18"/>
      <c r="ADZ1954" s="18"/>
      <c r="AEA1954" s="18"/>
      <c r="AEB1954" s="18"/>
      <c r="AEC1954" s="18"/>
      <c r="AED1954" s="18"/>
      <c r="AEE1954" s="18"/>
      <c r="AEF1954" s="18"/>
      <c r="AEG1954" s="18"/>
      <c r="AEH1954" s="18"/>
      <c r="AEI1954" s="18"/>
      <c r="AEJ1954" s="18"/>
      <c r="AEK1954" s="18"/>
      <c r="AEL1954" s="18"/>
      <c r="AEM1954" s="18"/>
      <c r="AEN1954" s="18"/>
      <c r="AEO1954" s="18"/>
      <c r="AEP1954" s="18"/>
      <c r="AEQ1954" s="18"/>
      <c r="AER1954" s="18"/>
      <c r="AES1954" s="18"/>
      <c r="AET1954" s="18"/>
      <c r="AEU1954" s="18"/>
      <c r="AEV1954" s="18"/>
      <c r="AEW1954" s="18"/>
      <c r="AEX1954" s="18"/>
      <c r="AEY1954" s="18"/>
      <c r="AEZ1954" s="18"/>
      <c r="AFA1954" s="18"/>
      <c r="AFB1954" s="18"/>
      <c r="AFC1954" s="18"/>
      <c r="AFD1954" s="18"/>
      <c r="AFE1954" s="18"/>
      <c r="AFF1954" s="18"/>
      <c r="AFG1954" s="18"/>
      <c r="AFH1954" s="18"/>
      <c r="AFI1954" s="18"/>
      <c r="AFJ1954" s="18"/>
      <c r="AFK1954" s="18"/>
      <c r="AFL1954" s="18"/>
      <c r="AFM1954" s="18"/>
      <c r="AFN1954" s="18"/>
      <c r="AFO1954" s="18"/>
      <c r="AFP1954" s="18"/>
      <c r="AFQ1954" s="18"/>
      <c r="AFR1954" s="18"/>
      <c r="AFS1954" s="18"/>
      <c r="AFT1954" s="18"/>
      <c r="AFU1954" s="18"/>
      <c r="AFV1954" s="18"/>
      <c r="AFW1954" s="18"/>
      <c r="AFX1954" s="18"/>
      <c r="AFY1954" s="18"/>
      <c r="AFZ1954" s="18"/>
      <c r="AGA1954" s="18"/>
      <c r="AGB1954" s="18"/>
      <c r="AGC1954" s="18"/>
      <c r="AGD1954" s="18"/>
      <c r="AGE1954" s="18"/>
      <c r="AGF1954" s="18"/>
      <c r="AGG1954" s="18"/>
      <c r="AGH1954" s="18"/>
      <c r="AGI1954" s="18"/>
      <c r="AGJ1954" s="18"/>
      <c r="AGK1954" s="18"/>
      <c r="AGL1954" s="18"/>
      <c r="AGM1954" s="18"/>
      <c r="AGN1954" s="18"/>
      <c r="AGO1954" s="18"/>
      <c r="AGP1954" s="18"/>
      <c r="AGQ1954" s="18"/>
      <c r="AGR1954" s="18"/>
      <c r="AGS1954" s="18"/>
      <c r="AGT1954" s="18"/>
      <c r="AGU1954" s="18"/>
      <c r="AGV1954" s="18"/>
      <c r="AGW1954" s="18"/>
      <c r="AGX1954" s="18"/>
      <c r="AGY1954" s="18"/>
      <c r="AGZ1954" s="18"/>
      <c r="AHA1954" s="18"/>
      <c r="AHB1954" s="18"/>
      <c r="AHC1954" s="18"/>
      <c r="AHD1954" s="18"/>
      <c r="AHE1954" s="18"/>
      <c r="AHF1954" s="18"/>
      <c r="AHG1954" s="18"/>
      <c r="AHH1954" s="18"/>
      <c r="AHI1954" s="18"/>
      <c r="AHJ1954" s="18"/>
      <c r="AHK1954" s="18"/>
      <c r="AHL1954" s="18"/>
      <c r="AHM1954" s="18"/>
      <c r="AHN1954" s="18"/>
      <c r="AHO1954" s="18"/>
      <c r="AHP1954" s="18"/>
      <c r="AHQ1954" s="18"/>
      <c r="AHR1954" s="18"/>
      <c r="AHS1954" s="18"/>
      <c r="AHT1954" s="18"/>
      <c r="AHU1954" s="18"/>
      <c r="AHV1954" s="18"/>
      <c r="AHW1954" s="18"/>
      <c r="AHX1954" s="18"/>
      <c r="AHY1954" s="18"/>
      <c r="AHZ1954" s="18"/>
      <c r="AIA1954" s="18"/>
      <c r="AIB1954" s="18"/>
      <c r="AIC1954" s="18"/>
      <c r="AID1954" s="18"/>
      <c r="AIE1954" s="18"/>
      <c r="AIF1954" s="18"/>
      <c r="AIG1954" s="18"/>
      <c r="AIH1954" s="18"/>
      <c r="AII1954" s="18"/>
      <c r="AIJ1954" s="18"/>
      <c r="AIK1954" s="18"/>
      <c r="AIL1954" s="18"/>
      <c r="AIM1954" s="18"/>
      <c r="AIN1954" s="18"/>
      <c r="AIO1954" s="18"/>
      <c r="AIP1954" s="18"/>
      <c r="AIQ1954" s="18"/>
      <c r="AIR1954" s="18"/>
      <c r="AIS1954" s="18"/>
      <c r="AIT1954" s="18"/>
      <c r="AIU1954" s="18"/>
      <c r="AIV1954" s="18"/>
      <c r="AIW1954" s="18"/>
      <c r="AIX1954" s="18"/>
      <c r="AIY1954" s="18"/>
      <c r="AIZ1954" s="18"/>
      <c r="AJA1954" s="18"/>
      <c r="AJB1954" s="18"/>
      <c r="AJC1954" s="18"/>
      <c r="AJD1954" s="18"/>
      <c r="AJE1954" s="18"/>
      <c r="AJF1954" s="18"/>
      <c r="AJG1954" s="18"/>
      <c r="AJH1954" s="18"/>
      <c r="AJI1954" s="18"/>
      <c r="AJJ1954" s="18"/>
      <c r="AJK1954" s="18"/>
      <c r="AJL1954" s="18"/>
      <c r="AJM1954" s="18"/>
      <c r="AJN1954" s="18"/>
      <c r="AJO1954" s="18"/>
      <c r="AJP1954" s="18"/>
      <c r="AJQ1954" s="18"/>
      <c r="AJR1954" s="18"/>
      <c r="AJS1954" s="18"/>
      <c r="AJT1954" s="18"/>
      <c r="AJU1954" s="18"/>
      <c r="AJV1954" s="18"/>
      <c r="AJW1954" s="18"/>
      <c r="AJX1954" s="18"/>
      <c r="AJY1954" s="18"/>
      <c r="AJZ1954" s="18"/>
      <c r="AKA1954" s="18"/>
      <c r="AKB1954" s="18"/>
      <c r="AKC1954" s="18"/>
      <c r="AKD1954" s="18"/>
      <c r="AKE1954" s="18"/>
      <c r="AKF1954" s="18"/>
      <c r="AKG1954" s="18"/>
      <c r="AKH1954" s="18"/>
      <c r="AKI1954" s="18"/>
      <c r="AKJ1954" s="18"/>
      <c r="AKK1954" s="18"/>
      <c r="AKL1954" s="18"/>
      <c r="AKM1954" s="18"/>
      <c r="AKN1954" s="18"/>
      <c r="AKO1954" s="18"/>
      <c r="AKP1954" s="18"/>
      <c r="AKQ1954" s="18"/>
      <c r="AKR1954" s="18"/>
      <c r="AKS1954" s="18"/>
      <c r="AKT1954" s="18"/>
      <c r="AKU1954" s="18"/>
      <c r="AKV1954" s="18"/>
      <c r="AKW1954" s="18"/>
      <c r="AKX1954" s="18"/>
      <c r="AKY1954" s="18"/>
      <c r="AKZ1954" s="18"/>
      <c r="ALA1954" s="18"/>
      <c r="ALB1954" s="18"/>
      <c r="ALC1954" s="18"/>
      <c r="ALD1954" s="18"/>
      <c r="ALE1954" s="18"/>
      <c r="ALF1954" s="18"/>
      <c r="ALG1954" s="18"/>
      <c r="ALH1954" s="18"/>
      <c r="ALI1954" s="18"/>
      <c r="ALJ1954" s="18"/>
      <c r="ALK1954" s="18"/>
      <c r="ALL1954" s="18"/>
      <c r="ALM1954" s="18"/>
      <c r="ALN1954" s="18"/>
      <c r="ALO1954" s="18"/>
      <c r="ALP1954" s="18"/>
      <c r="ALQ1954" s="18"/>
      <c r="ALR1954" s="18"/>
      <c r="ALS1954" s="18"/>
      <c r="ALT1954" s="18"/>
      <c r="ALU1954" s="18"/>
      <c r="ALV1954" s="18"/>
      <c r="ALW1954" s="18"/>
      <c r="ALX1954" s="18"/>
      <c r="ALY1954" s="18"/>
      <c r="ALZ1954" s="18"/>
      <c r="AMA1954" s="18"/>
      <c r="AMB1954" s="18"/>
      <c r="AMC1954" s="18"/>
      <c r="AMD1954" s="18"/>
      <c r="AME1954" s="18"/>
      <c r="AMF1954" s="18"/>
      <c r="AMG1954" s="18"/>
      <c r="AMH1954" s="18"/>
      <c r="AMI1954" s="18"/>
      <c r="AMJ1954" s="18"/>
    </row>
    <row r="1955" spans="1:1024" s="315" customFormat="1">
      <c r="A1955" s="15"/>
      <c r="B1955" s="18"/>
      <c r="C1955" s="18"/>
      <c r="D1955" s="18"/>
      <c r="E1955" s="18"/>
      <c r="F1955" s="18"/>
      <c r="G1955" s="18"/>
      <c r="H1955" s="18"/>
      <c r="I1955" s="32"/>
      <c r="J1955" s="32"/>
      <c r="K1955" s="18"/>
      <c r="L1955" s="18"/>
      <c r="M1955" s="18"/>
      <c r="N1955" s="18"/>
      <c r="O1955" s="18"/>
      <c r="P1955" s="18"/>
      <c r="Q1955" s="18"/>
      <c r="R1955" s="18"/>
      <c r="S1955" s="18"/>
      <c r="T1955" s="18"/>
      <c r="U1955" s="18"/>
      <c r="V1955" s="18"/>
      <c r="W1955" s="18"/>
      <c r="X1955" s="18"/>
      <c r="Y1955" s="18"/>
      <c r="Z1955" s="18"/>
      <c r="AA1955" s="18"/>
      <c r="AB1955" s="18"/>
      <c r="AC1955" s="18"/>
      <c r="AD1955" s="18"/>
      <c r="AE1955" s="18"/>
      <c r="AF1955" s="18"/>
      <c r="AG1955" s="18"/>
      <c r="AH1955" s="18"/>
      <c r="AI1955" s="18"/>
      <c r="AJ1955" s="18"/>
      <c r="AK1955" s="18"/>
      <c r="AL1955" s="18"/>
      <c r="AM1955" s="18"/>
      <c r="AN1955" s="18"/>
      <c r="AO1955" s="18"/>
      <c r="AP1955" s="18"/>
      <c r="AQ1955" s="18"/>
      <c r="AR1955" s="18"/>
      <c r="AS1955" s="18"/>
      <c r="AT1955" s="18"/>
      <c r="AU1955" s="18"/>
      <c r="AV1955" s="18"/>
      <c r="AW1955" s="18"/>
      <c r="AX1955" s="18"/>
      <c r="AY1955" s="18"/>
      <c r="AZ1955" s="18"/>
      <c r="BA1955" s="18"/>
      <c r="BB1955" s="18"/>
      <c r="BC1955" s="18"/>
      <c r="BD1955" s="18"/>
      <c r="BE1955" s="18"/>
      <c r="BF1955" s="18"/>
      <c r="BG1955" s="18"/>
      <c r="BH1955" s="18"/>
      <c r="BI1955" s="18"/>
      <c r="BJ1955" s="18"/>
      <c r="BK1955" s="18"/>
      <c r="BL1955" s="18"/>
      <c r="BM1955" s="18"/>
      <c r="BN1955" s="18"/>
      <c r="BO1955" s="18"/>
      <c r="BP1955" s="18"/>
      <c r="BQ1955" s="18"/>
      <c r="BR1955" s="18"/>
      <c r="BS1955" s="18"/>
      <c r="BT1955" s="18"/>
      <c r="BU1955" s="18"/>
      <c r="BV1955" s="18"/>
      <c r="BW1955" s="18"/>
      <c r="BX1955" s="18"/>
      <c r="BY1955" s="18"/>
      <c r="BZ1955" s="18"/>
      <c r="CA1955" s="18"/>
      <c r="CB1955" s="18"/>
      <c r="CC1955" s="18"/>
      <c r="CD1955" s="18"/>
      <c r="CE1955" s="18"/>
      <c r="CF1955" s="18"/>
      <c r="CG1955" s="18"/>
      <c r="CH1955" s="18"/>
      <c r="CI1955" s="18"/>
      <c r="CJ1955" s="18"/>
      <c r="CK1955" s="18"/>
      <c r="CL1955" s="18"/>
      <c r="CM1955" s="18"/>
      <c r="CN1955" s="18"/>
      <c r="CO1955" s="18"/>
      <c r="CP1955" s="18"/>
      <c r="CQ1955" s="18"/>
      <c r="CR1955" s="18"/>
      <c r="CS1955" s="18"/>
      <c r="CT1955" s="18"/>
      <c r="CU1955" s="18"/>
      <c r="CV1955" s="18"/>
      <c r="CW1955" s="18"/>
      <c r="CX1955" s="18"/>
      <c r="CY1955" s="18"/>
      <c r="CZ1955" s="18"/>
      <c r="DA1955" s="18"/>
      <c r="DB1955" s="18"/>
      <c r="DC1955" s="18"/>
      <c r="DD1955" s="18"/>
      <c r="DE1955" s="18"/>
      <c r="DF1955" s="18"/>
      <c r="DG1955" s="18"/>
      <c r="DH1955" s="18"/>
      <c r="DI1955" s="18"/>
      <c r="DJ1955" s="18"/>
      <c r="DK1955" s="18"/>
      <c r="DL1955" s="18"/>
      <c r="DM1955" s="18"/>
      <c r="DN1955" s="18"/>
      <c r="DO1955" s="18"/>
      <c r="DP1955" s="18"/>
      <c r="DQ1955" s="18"/>
      <c r="DR1955" s="18"/>
      <c r="DS1955" s="18"/>
      <c r="DT1955" s="18"/>
      <c r="DU1955" s="18"/>
      <c r="DV1955" s="18"/>
      <c r="DW1955" s="18"/>
      <c r="DX1955" s="18"/>
      <c r="DY1955" s="18"/>
      <c r="DZ1955" s="18"/>
      <c r="EA1955" s="18"/>
      <c r="EB1955" s="18"/>
      <c r="EC1955" s="18"/>
      <c r="ED1955" s="18"/>
      <c r="EE1955" s="18"/>
      <c r="EF1955" s="18"/>
      <c r="EG1955" s="18"/>
      <c r="EH1955" s="18"/>
      <c r="EI1955" s="18"/>
      <c r="EJ1955" s="18"/>
      <c r="EK1955" s="18"/>
      <c r="EL1955" s="18"/>
      <c r="EM1955" s="18"/>
      <c r="EN1955" s="18"/>
      <c r="EO1955" s="18"/>
      <c r="EP1955" s="18"/>
      <c r="EQ1955" s="18"/>
      <c r="ER1955" s="18"/>
      <c r="ES1955" s="18"/>
      <c r="ET1955" s="18"/>
      <c r="EU1955" s="18"/>
      <c r="EV1955" s="18"/>
      <c r="EW1955" s="18"/>
      <c r="EX1955" s="18"/>
      <c r="EY1955" s="18"/>
      <c r="EZ1955" s="18"/>
      <c r="FA1955" s="18"/>
      <c r="FB1955" s="18"/>
      <c r="FC1955" s="18"/>
      <c r="FD1955" s="18"/>
      <c r="FE1955" s="18"/>
      <c r="FF1955" s="18"/>
      <c r="FG1955" s="18"/>
      <c r="FH1955" s="18"/>
      <c r="FI1955" s="18"/>
      <c r="FJ1955" s="18"/>
      <c r="FK1955" s="18"/>
      <c r="FL1955" s="18"/>
      <c r="FM1955" s="18"/>
      <c r="FN1955" s="18"/>
      <c r="FO1955" s="18"/>
      <c r="FP1955" s="18"/>
      <c r="FQ1955" s="18"/>
      <c r="FR1955" s="18"/>
      <c r="FS1955" s="18"/>
      <c r="FT1955" s="18"/>
      <c r="FU1955" s="18"/>
      <c r="FV1955" s="18"/>
      <c r="FW1955" s="18"/>
      <c r="FX1955" s="18"/>
      <c r="FY1955" s="18"/>
      <c r="FZ1955" s="18"/>
      <c r="GA1955" s="18"/>
      <c r="GB1955" s="18"/>
      <c r="GC1955" s="18"/>
      <c r="GD1955" s="18"/>
      <c r="GE1955" s="18"/>
      <c r="GF1955" s="18"/>
      <c r="GG1955" s="18"/>
      <c r="GH1955" s="18"/>
      <c r="GI1955" s="18"/>
      <c r="GJ1955" s="18"/>
      <c r="GK1955" s="18"/>
      <c r="GL1955" s="18"/>
      <c r="GM1955" s="18"/>
      <c r="GN1955" s="18"/>
      <c r="GO1955" s="18"/>
      <c r="GP1955" s="18"/>
      <c r="GQ1955" s="18"/>
      <c r="GR1955" s="18"/>
      <c r="GS1955" s="18"/>
      <c r="GT1955" s="18"/>
      <c r="GU1955" s="18"/>
      <c r="GV1955" s="18"/>
      <c r="GW1955" s="18"/>
      <c r="GX1955" s="18"/>
      <c r="GY1955" s="18"/>
      <c r="GZ1955" s="18"/>
      <c r="HA1955" s="18"/>
      <c r="HB1955" s="18"/>
      <c r="HC1955" s="18"/>
      <c r="HD1955" s="18"/>
      <c r="HE1955" s="18"/>
      <c r="HF1955" s="18"/>
      <c r="HG1955" s="18"/>
      <c r="HH1955" s="18"/>
      <c r="HI1955" s="18"/>
      <c r="HJ1955" s="18"/>
      <c r="HK1955" s="18"/>
      <c r="HL1955" s="18"/>
      <c r="HM1955" s="18"/>
      <c r="HN1955" s="18"/>
      <c r="HO1955" s="18"/>
      <c r="HP1955" s="18"/>
      <c r="HQ1955" s="18"/>
      <c r="HR1955" s="18"/>
      <c r="HS1955" s="18"/>
      <c r="HT1955" s="18"/>
      <c r="HU1955" s="18"/>
      <c r="HV1955" s="18"/>
      <c r="HW1955" s="18"/>
      <c r="HX1955" s="18"/>
      <c r="HY1955" s="18"/>
      <c r="HZ1955" s="18"/>
      <c r="IA1955" s="18"/>
      <c r="IB1955" s="18"/>
      <c r="IC1955" s="18"/>
      <c r="ID1955" s="18"/>
      <c r="IE1955" s="18"/>
      <c r="IF1955" s="18"/>
      <c r="IG1955" s="18"/>
      <c r="IH1955" s="18"/>
      <c r="II1955" s="18"/>
      <c r="IJ1955" s="18"/>
      <c r="IK1955" s="18"/>
      <c r="IL1955" s="18"/>
      <c r="IM1955" s="18"/>
      <c r="IN1955" s="18"/>
      <c r="IO1955" s="18"/>
      <c r="IP1955" s="18"/>
      <c r="IQ1955" s="18"/>
      <c r="IR1955" s="18"/>
      <c r="IS1955" s="18"/>
      <c r="IT1955" s="18"/>
      <c r="IU1955" s="18"/>
      <c r="IV1955" s="18"/>
      <c r="IW1955" s="18"/>
      <c r="IX1955" s="18"/>
      <c r="IY1955" s="18"/>
      <c r="IZ1955" s="18"/>
      <c r="JA1955" s="18"/>
      <c r="JB1955" s="18"/>
      <c r="JC1955" s="18"/>
      <c r="JD1955" s="18"/>
      <c r="JE1955" s="18"/>
      <c r="JF1955" s="18"/>
      <c r="JG1955" s="18"/>
      <c r="JH1955" s="18"/>
      <c r="JI1955" s="18"/>
      <c r="JJ1955" s="18"/>
      <c r="JK1955" s="18"/>
      <c r="JL1955" s="18"/>
      <c r="JM1955" s="18"/>
      <c r="JN1955" s="18"/>
      <c r="JO1955" s="18"/>
      <c r="JP1955" s="18"/>
      <c r="JQ1955" s="18"/>
      <c r="JR1955" s="18"/>
      <c r="JS1955" s="18"/>
      <c r="JT1955" s="18"/>
      <c r="JU1955" s="18"/>
      <c r="JV1955" s="18"/>
      <c r="JW1955" s="18"/>
      <c r="JX1955" s="18"/>
      <c r="JY1955" s="18"/>
      <c r="JZ1955" s="18"/>
      <c r="KA1955" s="18"/>
      <c r="KB1955" s="18"/>
      <c r="KC1955" s="18"/>
      <c r="KD1955" s="18"/>
      <c r="KE1955" s="18"/>
      <c r="KF1955" s="18"/>
      <c r="KG1955" s="18"/>
      <c r="KH1955" s="18"/>
      <c r="KI1955" s="18"/>
      <c r="KJ1955" s="18"/>
      <c r="KK1955" s="18"/>
      <c r="KL1955" s="18"/>
      <c r="KM1955" s="18"/>
      <c r="KN1955" s="18"/>
      <c r="KO1955" s="18"/>
      <c r="KP1955" s="18"/>
      <c r="KQ1955" s="18"/>
      <c r="KR1955" s="18"/>
      <c r="KS1955" s="18"/>
      <c r="KT1955" s="18"/>
      <c r="KU1955" s="18"/>
      <c r="KV1955" s="18"/>
      <c r="KW1955" s="18"/>
      <c r="KX1955" s="18"/>
      <c r="KY1955" s="18"/>
      <c r="KZ1955" s="18"/>
      <c r="LA1955" s="18"/>
      <c r="LB1955" s="18"/>
      <c r="LC1955" s="18"/>
      <c r="LD1955" s="18"/>
      <c r="LE1955" s="18"/>
      <c r="LF1955" s="18"/>
      <c r="LG1955" s="18"/>
      <c r="LH1955" s="18"/>
      <c r="LI1955" s="18"/>
      <c r="LJ1955" s="18"/>
      <c r="LK1955" s="18"/>
      <c r="LL1955" s="18"/>
      <c r="LM1955" s="18"/>
      <c r="LN1955" s="18"/>
      <c r="LO1955" s="18"/>
      <c r="LP1955" s="18"/>
      <c r="LQ1955" s="18"/>
      <c r="LR1955" s="18"/>
      <c r="LS1955" s="18"/>
      <c r="LT1955" s="18"/>
      <c r="LU1955" s="18"/>
      <c r="LV1955" s="18"/>
      <c r="LW1955" s="18"/>
      <c r="LX1955" s="18"/>
      <c r="LY1955" s="18"/>
      <c r="LZ1955" s="18"/>
      <c r="MA1955" s="18"/>
      <c r="MB1955" s="18"/>
      <c r="MC1955" s="18"/>
      <c r="MD1955" s="18"/>
      <c r="ME1955" s="18"/>
      <c r="MF1955" s="18"/>
      <c r="MG1955" s="18"/>
      <c r="MH1955" s="18"/>
      <c r="MI1955" s="18"/>
      <c r="MJ1955" s="18"/>
      <c r="MK1955" s="18"/>
      <c r="ML1955" s="18"/>
      <c r="MM1955" s="18"/>
      <c r="MN1955" s="18"/>
      <c r="MO1955" s="18"/>
      <c r="MP1955" s="18"/>
      <c r="MQ1955" s="18"/>
      <c r="MR1955" s="18"/>
      <c r="MS1955" s="18"/>
      <c r="MT1955" s="18"/>
      <c r="MU1955" s="18"/>
      <c r="MV1955" s="18"/>
      <c r="MW1955" s="18"/>
      <c r="MX1955" s="18"/>
      <c r="MY1955" s="18"/>
      <c r="MZ1955" s="18"/>
      <c r="NA1955" s="18"/>
      <c r="NB1955" s="18"/>
      <c r="NC1955" s="18"/>
      <c r="ND1955" s="18"/>
      <c r="NE1955" s="18"/>
      <c r="NF1955" s="18"/>
      <c r="NG1955" s="18"/>
      <c r="NH1955" s="18"/>
      <c r="NI1955" s="18"/>
      <c r="NJ1955" s="18"/>
      <c r="NK1955" s="18"/>
      <c r="NL1955" s="18"/>
      <c r="NM1955" s="18"/>
      <c r="NN1955" s="18"/>
      <c r="NO1955" s="18"/>
      <c r="NP1955" s="18"/>
      <c r="NQ1955" s="18"/>
      <c r="NR1955" s="18"/>
      <c r="NS1955" s="18"/>
      <c r="NT1955" s="18"/>
      <c r="NU1955" s="18"/>
      <c r="NV1955" s="18"/>
      <c r="NW1955" s="18"/>
      <c r="NX1955" s="18"/>
      <c r="NY1955" s="18"/>
      <c r="NZ1955" s="18"/>
      <c r="OA1955" s="18"/>
      <c r="OB1955" s="18"/>
      <c r="OC1955" s="18"/>
      <c r="OD1955" s="18"/>
      <c r="OE1955" s="18"/>
      <c r="OF1955" s="18"/>
      <c r="OG1955" s="18"/>
      <c r="OH1955" s="18"/>
      <c r="OI1955" s="18"/>
      <c r="OJ1955" s="18"/>
      <c r="OK1955" s="18"/>
      <c r="OL1955" s="18"/>
      <c r="OM1955" s="18"/>
      <c r="ON1955" s="18"/>
      <c r="OO1955" s="18"/>
      <c r="OP1955" s="18"/>
      <c r="OQ1955" s="18"/>
      <c r="OR1955" s="18"/>
      <c r="OS1955" s="18"/>
      <c r="OT1955" s="18"/>
      <c r="OU1955" s="18"/>
      <c r="OV1955" s="18"/>
      <c r="OW1955" s="18"/>
      <c r="OX1955" s="18"/>
      <c r="OY1955" s="18"/>
      <c r="OZ1955" s="18"/>
      <c r="PA1955" s="18"/>
      <c r="PB1955" s="18"/>
      <c r="PC1955" s="18"/>
      <c r="PD1955" s="18"/>
      <c r="PE1955" s="18"/>
      <c r="PF1955" s="18"/>
      <c r="PG1955" s="18"/>
      <c r="PH1955" s="18"/>
      <c r="PI1955" s="18"/>
      <c r="PJ1955" s="18"/>
      <c r="PK1955" s="18"/>
      <c r="PL1955" s="18"/>
      <c r="PM1955" s="18"/>
      <c r="PN1955" s="18"/>
      <c r="PO1955" s="18"/>
      <c r="PP1955" s="18"/>
      <c r="PQ1955" s="18"/>
      <c r="PR1955" s="18"/>
      <c r="PS1955" s="18"/>
      <c r="PT1955" s="18"/>
      <c r="PU1955" s="18"/>
      <c r="PV1955" s="18"/>
      <c r="PW1955" s="18"/>
      <c r="PX1955" s="18"/>
      <c r="PY1955" s="18"/>
      <c r="PZ1955" s="18"/>
      <c r="QA1955" s="18"/>
      <c r="QB1955" s="18"/>
      <c r="QC1955" s="18"/>
      <c r="QD1955" s="18"/>
      <c r="QE1955" s="18"/>
      <c r="QF1955" s="18"/>
      <c r="QG1955" s="18"/>
      <c r="QH1955" s="18"/>
      <c r="QI1955" s="18"/>
      <c r="QJ1955" s="18"/>
      <c r="QK1955" s="18"/>
      <c r="QL1955" s="18"/>
      <c r="QM1955" s="18"/>
      <c r="QN1955" s="18"/>
      <c r="QO1955" s="18"/>
      <c r="QP1955" s="18"/>
      <c r="QQ1955" s="18"/>
      <c r="QR1955" s="18"/>
      <c r="QS1955" s="18"/>
      <c r="QT1955" s="18"/>
      <c r="QU1955" s="18"/>
      <c r="QV1955" s="18"/>
      <c r="QW1955" s="18"/>
      <c r="QX1955" s="18"/>
      <c r="QY1955" s="18"/>
      <c r="QZ1955" s="18"/>
      <c r="RA1955" s="18"/>
      <c r="RB1955" s="18"/>
      <c r="RC1955" s="18"/>
      <c r="RD1955" s="18"/>
      <c r="RE1955" s="18"/>
      <c r="RF1955" s="18"/>
      <c r="RG1955" s="18"/>
      <c r="RH1955" s="18"/>
      <c r="RI1955" s="18"/>
      <c r="RJ1955" s="18"/>
      <c r="RK1955" s="18"/>
      <c r="RL1955" s="18"/>
      <c r="RM1955" s="18"/>
      <c r="RN1955" s="18"/>
      <c r="RO1955" s="18"/>
      <c r="RP1955" s="18"/>
      <c r="RQ1955" s="18"/>
      <c r="RR1955" s="18"/>
      <c r="RS1955" s="18"/>
      <c r="RT1955" s="18"/>
      <c r="RU1955" s="18"/>
      <c r="RV1955" s="18"/>
      <c r="RW1955" s="18"/>
      <c r="RX1955" s="18"/>
      <c r="RY1955" s="18"/>
      <c r="RZ1955" s="18"/>
      <c r="SA1955" s="18"/>
      <c r="SB1955" s="18"/>
      <c r="SC1955" s="18"/>
      <c r="SD1955" s="18"/>
      <c r="SE1955" s="18"/>
      <c r="SF1955" s="18"/>
      <c r="SG1955" s="18"/>
      <c r="SH1955" s="18"/>
      <c r="SI1955" s="18"/>
      <c r="SJ1955" s="18"/>
      <c r="SK1955" s="18"/>
      <c r="SL1955" s="18"/>
      <c r="SM1955" s="18"/>
      <c r="SN1955" s="18"/>
      <c r="SO1955" s="18"/>
      <c r="SP1955" s="18"/>
      <c r="SQ1955" s="18"/>
      <c r="SR1955" s="18"/>
      <c r="SS1955" s="18"/>
      <c r="ST1955" s="18"/>
      <c r="SU1955" s="18"/>
      <c r="SV1955" s="18"/>
      <c r="SW1955" s="18"/>
      <c r="SX1955" s="18"/>
      <c r="SY1955" s="18"/>
      <c r="SZ1955" s="18"/>
      <c r="TA1955" s="18"/>
      <c r="TB1955" s="18"/>
      <c r="TC1955" s="18"/>
      <c r="TD1955" s="18"/>
      <c r="TE1955" s="18"/>
      <c r="TF1955" s="18"/>
      <c r="TG1955" s="18"/>
      <c r="TH1955" s="18"/>
      <c r="TI1955" s="18"/>
      <c r="TJ1955" s="18"/>
      <c r="TK1955" s="18"/>
      <c r="TL1955" s="18"/>
      <c r="TM1955" s="18"/>
      <c r="TN1955" s="18"/>
      <c r="TO1955" s="18"/>
      <c r="TP1955" s="18"/>
      <c r="TQ1955" s="18"/>
      <c r="TR1955" s="18"/>
      <c r="TS1955" s="18"/>
      <c r="TT1955" s="18"/>
      <c r="TU1955" s="18"/>
      <c r="TV1955" s="18"/>
      <c r="TW1955" s="18"/>
      <c r="TX1955" s="18"/>
      <c r="TY1955" s="18"/>
      <c r="TZ1955" s="18"/>
      <c r="UA1955" s="18"/>
      <c r="UB1955" s="18"/>
      <c r="UC1955" s="18"/>
      <c r="UD1955" s="18"/>
      <c r="UE1955" s="18"/>
      <c r="UF1955" s="18"/>
      <c r="UG1955" s="18"/>
      <c r="UH1955" s="18"/>
      <c r="UI1955" s="18"/>
      <c r="UJ1955" s="18"/>
      <c r="UK1955" s="18"/>
      <c r="UL1955" s="18"/>
      <c r="UM1955" s="18"/>
      <c r="UN1955" s="18"/>
      <c r="UO1955" s="18"/>
      <c r="UP1955" s="18"/>
      <c r="UQ1955" s="18"/>
      <c r="UR1955" s="18"/>
      <c r="US1955" s="18"/>
      <c r="UT1955" s="18"/>
      <c r="UU1955" s="18"/>
      <c r="UV1955" s="18"/>
      <c r="UW1955" s="18"/>
      <c r="UX1955" s="18"/>
      <c r="UY1955" s="18"/>
      <c r="UZ1955" s="18"/>
      <c r="VA1955" s="18"/>
      <c r="VB1955" s="18"/>
      <c r="VC1955" s="18"/>
      <c r="VD1955" s="18"/>
      <c r="VE1955" s="18"/>
      <c r="VF1955" s="18"/>
      <c r="VG1955" s="18"/>
      <c r="VH1955" s="18"/>
      <c r="VI1955" s="18"/>
      <c r="VJ1955" s="18"/>
      <c r="VK1955" s="18"/>
      <c r="VL1955" s="18"/>
      <c r="VM1955" s="18"/>
      <c r="VN1955" s="18"/>
      <c r="VO1955" s="18"/>
      <c r="VP1955" s="18"/>
      <c r="VQ1955" s="18"/>
      <c r="VR1955" s="18"/>
      <c r="VS1955" s="18"/>
      <c r="VT1955" s="18"/>
      <c r="VU1955" s="18"/>
      <c r="VV1955" s="18"/>
      <c r="VW1955" s="18"/>
      <c r="VX1955" s="18"/>
      <c r="VY1955" s="18"/>
      <c r="VZ1955" s="18"/>
      <c r="WA1955" s="18"/>
      <c r="WB1955" s="18"/>
      <c r="WC1955" s="18"/>
      <c r="WD1955" s="18"/>
      <c r="WE1955" s="18"/>
      <c r="WF1955" s="18"/>
      <c r="WG1955" s="18"/>
      <c r="WH1955" s="18"/>
      <c r="WI1955" s="18"/>
      <c r="WJ1955" s="18"/>
      <c r="WK1955" s="18"/>
      <c r="WL1955" s="18"/>
      <c r="WM1955" s="18"/>
      <c r="WN1955" s="18"/>
      <c r="WO1955" s="18"/>
      <c r="WP1955" s="18"/>
      <c r="WQ1955" s="18"/>
      <c r="WR1955" s="18"/>
      <c r="WS1955" s="18"/>
      <c r="WT1955" s="18"/>
      <c r="WU1955" s="18"/>
      <c r="WV1955" s="18"/>
      <c r="WW1955" s="18"/>
      <c r="WX1955" s="18"/>
      <c r="WY1955" s="18"/>
      <c r="WZ1955" s="18"/>
      <c r="XA1955" s="18"/>
      <c r="XB1955" s="18"/>
      <c r="XC1955" s="18"/>
      <c r="XD1955" s="18"/>
      <c r="XE1955" s="18"/>
      <c r="XF1955" s="18"/>
      <c r="XG1955" s="18"/>
      <c r="XH1955" s="18"/>
      <c r="XI1955" s="18"/>
      <c r="XJ1955" s="18"/>
      <c r="XK1955" s="18"/>
      <c r="XL1955" s="18"/>
      <c r="XM1955" s="18"/>
      <c r="XN1955" s="18"/>
      <c r="XO1955" s="18"/>
      <c r="XP1955" s="18"/>
      <c r="XQ1955" s="18"/>
      <c r="XR1955" s="18"/>
      <c r="XS1955" s="18"/>
      <c r="XT1955" s="18"/>
      <c r="XU1955" s="18"/>
      <c r="XV1955" s="18"/>
      <c r="XW1955" s="18"/>
      <c r="XX1955" s="18"/>
      <c r="XY1955" s="18"/>
      <c r="XZ1955" s="18"/>
      <c r="YA1955" s="18"/>
      <c r="YB1955" s="18"/>
      <c r="YC1955" s="18"/>
      <c r="YD1955" s="18"/>
      <c r="YE1955" s="18"/>
      <c r="YF1955" s="18"/>
      <c r="YG1955" s="18"/>
      <c r="YH1955" s="18"/>
      <c r="YI1955" s="18"/>
      <c r="YJ1955" s="18"/>
      <c r="YK1955" s="18"/>
      <c r="YL1955" s="18"/>
      <c r="YM1955" s="18"/>
      <c r="YN1955" s="18"/>
      <c r="YO1955" s="18"/>
      <c r="YP1955" s="18"/>
      <c r="YQ1955" s="18"/>
      <c r="YR1955" s="18"/>
      <c r="YS1955" s="18"/>
      <c r="YT1955" s="18"/>
      <c r="YU1955" s="18"/>
      <c r="YV1955" s="18"/>
      <c r="YW1955" s="18"/>
      <c r="YX1955" s="18"/>
      <c r="YY1955" s="18"/>
      <c r="YZ1955" s="18"/>
      <c r="ZA1955" s="18"/>
      <c r="ZB1955" s="18"/>
      <c r="ZC1955" s="18"/>
      <c r="ZD1955" s="18"/>
      <c r="ZE1955" s="18"/>
      <c r="ZF1955" s="18"/>
      <c r="ZG1955" s="18"/>
      <c r="ZH1955" s="18"/>
      <c r="ZI1955" s="18"/>
      <c r="ZJ1955" s="18"/>
      <c r="ZK1955" s="18"/>
      <c r="ZL1955" s="18"/>
      <c r="ZM1955" s="18"/>
      <c r="ZN1955" s="18"/>
      <c r="ZO1955" s="18"/>
      <c r="ZP1955" s="18"/>
      <c r="ZQ1955" s="18"/>
      <c r="ZR1955" s="18"/>
      <c r="ZS1955" s="18"/>
      <c r="ZT1955" s="18"/>
      <c r="ZU1955" s="18"/>
      <c r="ZV1955" s="18"/>
      <c r="ZW1955" s="18"/>
      <c r="ZX1955" s="18"/>
      <c r="ZY1955" s="18"/>
      <c r="ZZ1955" s="18"/>
      <c r="AAA1955" s="18"/>
      <c r="AAB1955" s="18"/>
      <c r="AAC1955" s="18"/>
      <c r="AAD1955" s="18"/>
      <c r="AAE1955" s="18"/>
      <c r="AAF1955" s="18"/>
      <c r="AAG1955" s="18"/>
      <c r="AAH1955" s="18"/>
      <c r="AAI1955" s="18"/>
      <c r="AAJ1955" s="18"/>
      <c r="AAK1955" s="18"/>
      <c r="AAL1955" s="18"/>
      <c r="AAM1955" s="18"/>
      <c r="AAN1955" s="18"/>
      <c r="AAO1955" s="18"/>
      <c r="AAP1955" s="18"/>
      <c r="AAQ1955" s="18"/>
      <c r="AAR1955" s="18"/>
      <c r="AAS1955" s="18"/>
      <c r="AAT1955" s="18"/>
      <c r="AAU1955" s="18"/>
      <c r="AAV1955" s="18"/>
      <c r="AAW1955" s="18"/>
      <c r="AAX1955" s="18"/>
      <c r="AAY1955" s="18"/>
      <c r="AAZ1955" s="18"/>
      <c r="ABA1955" s="18"/>
      <c r="ABB1955" s="18"/>
      <c r="ABC1955" s="18"/>
      <c r="ABD1955" s="18"/>
      <c r="ABE1955" s="18"/>
      <c r="ABF1955" s="18"/>
      <c r="ABG1955" s="18"/>
      <c r="ABH1955" s="18"/>
      <c r="ABI1955" s="18"/>
      <c r="ABJ1955" s="18"/>
      <c r="ABK1955" s="18"/>
      <c r="ABL1955" s="18"/>
      <c r="ABM1955" s="18"/>
      <c r="ABN1955" s="18"/>
      <c r="ABO1955" s="18"/>
      <c r="ABP1955" s="18"/>
      <c r="ABQ1955" s="18"/>
      <c r="ABR1955" s="18"/>
      <c r="ABS1955" s="18"/>
      <c r="ABT1955" s="18"/>
      <c r="ABU1955" s="18"/>
      <c r="ABV1955" s="18"/>
      <c r="ABW1955" s="18"/>
      <c r="ABX1955" s="18"/>
      <c r="ABY1955" s="18"/>
      <c r="ABZ1955" s="18"/>
      <c r="ACA1955" s="18"/>
      <c r="ACB1955" s="18"/>
      <c r="ACC1955" s="18"/>
      <c r="ACD1955" s="18"/>
      <c r="ACE1955" s="18"/>
      <c r="ACF1955" s="18"/>
      <c r="ACG1955" s="18"/>
      <c r="ACH1955" s="18"/>
      <c r="ACI1955" s="18"/>
      <c r="ACJ1955" s="18"/>
      <c r="ACK1955" s="18"/>
      <c r="ACL1955" s="18"/>
      <c r="ACM1955" s="18"/>
      <c r="ACN1955" s="18"/>
      <c r="ACO1955" s="18"/>
      <c r="ACP1955" s="18"/>
      <c r="ACQ1955" s="18"/>
      <c r="ACR1955" s="18"/>
      <c r="ACS1955" s="18"/>
      <c r="ACT1955" s="18"/>
      <c r="ACU1955" s="18"/>
      <c r="ACV1955" s="18"/>
      <c r="ACW1955" s="18"/>
      <c r="ACX1955" s="18"/>
      <c r="ACY1955" s="18"/>
      <c r="ACZ1955" s="18"/>
      <c r="ADA1955" s="18"/>
      <c r="ADB1955" s="18"/>
      <c r="ADC1955" s="18"/>
      <c r="ADD1955" s="18"/>
      <c r="ADE1955" s="18"/>
      <c r="ADF1955" s="18"/>
      <c r="ADG1955" s="18"/>
      <c r="ADH1955" s="18"/>
      <c r="ADI1955" s="18"/>
      <c r="ADJ1955" s="18"/>
      <c r="ADK1955" s="18"/>
      <c r="ADL1955" s="18"/>
      <c r="ADM1955" s="18"/>
      <c r="ADN1955" s="18"/>
      <c r="ADO1955" s="18"/>
      <c r="ADP1955" s="18"/>
      <c r="ADQ1955" s="18"/>
      <c r="ADR1955" s="18"/>
      <c r="ADS1955" s="18"/>
      <c r="ADT1955" s="18"/>
      <c r="ADU1955" s="18"/>
      <c r="ADV1955" s="18"/>
      <c r="ADW1955" s="18"/>
      <c r="ADX1955" s="18"/>
      <c r="ADY1955" s="18"/>
      <c r="ADZ1955" s="18"/>
      <c r="AEA1955" s="18"/>
      <c r="AEB1955" s="18"/>
      <c r="AEC1955" s="18"/>
      <c r="AED1955" s="18"/>
      <c r="AEE1955" s="18"/>
      <c r="AEF1955" s="18"/>
      <c r="AEG1955" s="18"/>
      <c r="AEH1955" s="18"/>
      <c r="AEI1955" s="18"/>
      <c r="AEJ1955" s="18"/>
      <c r="AEK1955" s="18"/>
      <c r="AEL1955" s="18"/>
      <c r="AEM1955" s="18"/>
      <c r="AEN1955" s="18"/>
      <c r="AEO1955" s="18"/>
      <c r="AEP1955" s="18"/>
      <c r="AEQ1955" s="18"/>
      <c r="AER1955" s="18"/>
      <c r="AES1955" s="18"/>
      <c r="AET1955" s="18"/>
      <c r="AEU1955" s="18"/>
      <c r="AEV1955" s="18"/>
      <c r="AEW1955" s="18"/>
      <c r="AEX1955" s="18"/>
      <c r="AEY1955" s="18"/>
      <c r="AEZ1955" s="18"/>
      <c r="AFA1955" s="18"/>
      <c r="AFB1955" s="18"/>
      <c r="AFC1955" s="18"/>
      <c r="AFD1955" s="18"/>
      <c r="AFE1955" s="18"/>
      <c r="AFF1955" s="18"/>
      <c r="AFG1955" s="18"/>
      <c r="AFH1955" s="18"/>
      <c r="AFI1955" s="18"/>
      <c r="AFJ1955" s="18"/>
      <c r="AFK1955" s="18"/>
      <c r="AFL1955" s="18"/>
      <c r="AFM1955" s="18"/>
      <c r="AFN1955" s="18"/>
      <c r="AFO1955" s="18"/>
      <c r="AFP1955" s="18"/>
      <c r="AFQ1955" s="18"/>
      <c r="AFR1955" s="18"/>
      <c r="AFS1955" s="18"/>
      <c r="AFT1955" s="18"/>
      <c r="AFU1955" s="18"/>
      <c r="AFV1955" s="18"/>
      <c r="AFW1955" s="18"/>
      <c r="AFX1955" s="18"/>
      <c r="AFY1955" s="18"/>
      <c r="AFZ1955" s="18"/>
      <c r="AGA1955" s="18"/>
      <c r="AGB1955" s="18"/>
      <c r="AGC1955" s="18"/>
      <c r="AGD1955" s="18"/>
      <c r="AGE1955" s="18"/>
      <c r="AGF1955" s="18"/>
      <c r="AGG1955" s="18"/>
      <c r="AGH1955" s="18"/>
      <c r="AGI1955" s="18"/>
      <c r="AGJ1955" s="18"/>
      <c r="AGK1955" s="18"/>
      <c r="AGL1955" s="18"/>
      <c r="AGM1955" s="18"/>
      <c r="AGN1955" s="18"/>
      <c r="AGO1955" s="18"/>
      <c r="AGP1955" s="18"/>
      <c r="AGQ1955" s="18"/>
      <c r="AGR1955" s="18"/>
      <c r="AGS1955" s="18"/>
      <c r="AGT1955" s="18"/>
      <c r="AGU1955" s="18"/>
      <c r="AGV1955" s="18"/>
      <c r="AGW1955" s="18"/>
      <c r="AGX1955" s="18"/>
      <c r="AGY1955" s="18"/>
      <c r="AGZ1955" s="18"/>
      <c r="AHA1955" s="18"/>
      <c r="AHB1955" s="18"/>
      <c r="AHC1955" s="18"/>
      <c r="AHD1955" s="18"/>
      <c r="AHE1955" s="18"/>
      <c r="AHF1955" s="18"/>
      <c r="AHG1955" s="18"/>
      <c r="AHH1955" s="18"/>
      <c r="AHI1955" s="18"/>
      <c r="AHJ1955" s="18"/>
      <c r="AHK1955" s="18"/>
      <c r="AHL1955" s="18"/>
      <c r="AHM1955" s="18"/>
      <c r="AHN1955" s="18"/>
      <c r="AHO1955" s="18"/>
      <c r="AHP1955" s="18"/>
      <c r="AHQ1955" s="18"/>
      <c r="AHR1955" s="18"/>
      <c r="AHS1955" s="18"/>
      <c r="AHT1955" s="18"/>
      <c r="AHU1955" s="18"/>
      <c r="AHV1955" s="18"/>
      <c r="AHW1955" s="18"/>
      <c r="AHX1955" s="18"/>
      <c r="AHY1955" s="18"/>
      <c r="AHZ1955" s="18"/>
      <c r="AIA1955" s="18"/>
      <c r="AIB1955" s="18"/>
      <c r="AIC1955" s="18"/>
      <c r="AID1955" s="18"/>
      <c r="AIE1955" s="18"/>
      <c r="AIF1955" s="18"/>
      <c r="AIG1955" s="18"/>
      <c r="AIH1955" s="18"/>
      <c r="AII1955" s="18"/>
      <c r="AIJ1955" s="18"/>
      <c r="AIK1955" s="18"/>
      <c r="AIL1955" s="18"/>
      <c r="AIM1955" s="18"/>
      <c r="AIN1955" s="18"/>
      <c r="AIO1955" s="18"/>
      <c r="AIP1955" s="18"/>
      <c r="AIQ1955" s="18"/>
      <c r="AIR1955" s="18"/>
      <c r="AIS1955" s="18"/>
      <c r="AIT1955" s="18"/>
      <c r="AIU1955" s="18"/>
      <c r="AIV1955" s="18"/>
      <c r="AIW1955" s="18"/>
      <c r="AIX1955" s="18"/>
      <c r="AIY1955" s="18"/>
      <c r="AIZ1955" s="18"/>
      <c r="AJA1955" s="18"/>
      <c r="AJB1955" s="18"/>
      <c r="AJC1955" s="18"/>
      <c r="AJD1955" s="18"/>
      <c r="AJE1955" s="18"/>
      <c r="AJF1955" s="18"/>
      <c r="AJG1955" s="18"/>
      <c r="AJH1955" s="18"/>
      <c r="AJI1955" s="18"/>
      <c r="AJJ1955" s="18"/>
      <c r="AJK1955" s="18"/>
      <c r="AJL1955" s="18"/>
      <c r="AJM1955" s="18"/>
      <c r="AJN1955" s="18"/>
      <c r="AJO1955" s="18"/>
      <c r="AJP1955" s="18"/>
      <c r="AJQ1955" s="18"/>
      <c r="AJR1955" s="18"/>
      <c r="AJS1955" s="18"/>
      <c r="AJT1955" s="18"/>
      <c r="AJU1955" s="18"/>
      <c r="AJV1955" s="18"/>
      <c r="AJW1955" s="18"/>
      <c r="AJX1955" s="18"/>
      <c r="AJY1955" s="18"/>
      <c r="AJZ1955" s="18"/>
      <c r="AKA1955" s="18"/>
      <c r="AKB1955" s="18"/>
      <c r="AKC1955" s="18"/>
      <c r="AKD1955" s="18"/>
      <c r="AKE1955" s="18"/>
      <c r="AKF1955" s="18"/>
      <c r="AKG1955" s="18"/>
      <c r="AKH1955" s="18"/>
      <c r="AKI1955" s="18"/>
      <c r="AKJ1955" s="18"/>
      <c r="AKK1955" s="18"/>
      <c r="AKL1955" s="18"/>
      <c r="AKM1955" s="18"/>
      <c r="AKN1955" s="18"/>
      <c r="AKO1955" s="18"/>
      <c r="AKP1955" s="18"/>
      <c r="AKQ1955" s="18"/>
      <c r="AKR1955" s="18"/>
      <c r="AKS1955" s="18"/>
      <c r="AKT1955" s="18"/>
      <c r="AKU1955" s="18"/>
      <c r="AKV1955" s="18"/>
      <c r="AKW1955" s="18"/>
      <c r="AKX1955" s="18"/>
      <c r="AKY1955" s="18"/>
      <c r="AKZ1955" s="18"/>
      <c r="ALA1955" s="18"/>
      <c r="ALB1955" s="18"/>
      <c r="ALC1955" s="18"/>
      <c r="ALD1955" s="18"/>
      <c r="ALE1955" s="18"/>
      <c r="ALF1955" s="18"/>
      <c r="ALG1955" s="18"/>
      <c r="ALH1955" s="18"/>
      <c r="ALI1955" s="18"/>
      <c r="ALJ1955" s="18"/>
      <c r="ALK1955" s="18"/>
      <c r="ALL1955" s="18"/>
      <c r="ALM1955" s="18"/>
      <c r="ALN1955" s="18"/>
      <c r="ALO1955" s="18"/>
      <c r="ALP1955" s="18"/>
      <c r="ALQ1955" s="18"/>
      <c r="ALR1955" s="18"/>
      <c r="ALS1955" s="18"/>
      <c r="ALT1955" s="18"/>
      <c r="ALU1955" s="18"/>
      <c r="ALV1955" s="18"/>
      <c r="ALW1955" s="18"/>
      <c r="ALX1955" s="18"/>
      <c r="ALY1955" s="18"/>
      <c r="ALZ1955" s="18"/>
      <c r="AMA1955" s="18"/>
      <c r="AMB1955" s="18"/>
      <c r="AMC1955" s="18"/>
      <c r="AMD1955" s="18"/>
      <c r="AME1955" s="18"/>
      <c r="AMF1955" s="18"/>
      <c r="AMG1955" s="18"/>
      <c r="AMH1955" s="18"/>
      <c r="AMI1955" s="18"/>
      <c r="AMJ1955" s="18"/>
    </row>
    <row r="1956" spans="1:1024" s="315" customFormat="1">
      <c r="A1956" s="15"/>
      <c r="B1956" s="18"/>
      <c r="C1956" s="18"/>
      <c r="D1956" s="18"/>
      <c r="E1956" s="18"/>
      <c r="F1956" s="18"/>
      <c r="G1956" s="18"/>
      <c r="H1956" s="18"/>
      <c r="I1956" s="32"/>
      <c r="J1956" s="32"/>
      <c r="K1956" s="18"/>
      <c r="L1956" s="18"/>
      <c r="M1956" s="18"/>
      <c r="N1956" s="18"/>
      <c r="O1956" s="18"/>
      <c r="P1956" s="18"/>
      <c r="Q1956" s="18"/>
      <c r="R1956" s="18"/>
      <c r="S1956" s="18"/>
      <c r="T1956" s="18"/>
      <c r="U1956" s="18"/>
      <c r="V1956" s="18"/>
      <c r="W1956" s="18"/>
      <c r="X1956" s="18"/>
      <c r="Y1956" s="18"/>
      <c r="Z1956" s="18"/>
      <c r="AA1956" s="18"/>
      <c r="AB1956" s="18"/>
      <c r="AC1956" s="18"/>
      <c r="AD1956" s="18"/>
      <c r="AE1956" s="18"/>
      <c r="AF1956" s="18"/>
      <c r="AG1956" s="18"/>
      <c r="AH1956" s="18"/>
      <c r="AI1956" s="18"/>
      <c r="AJ1956" s="18"/>
      <c r="AK1956" s="18"/>
      <c r="AL1956" s="18"/>
      <c r="AM1956" s="18"/>
      <c r="AN1956" s="18"/>
      <c r="AO1956" s="18"/>
      <c r="AP1956" s="18"/>
      <c r="AQ1956" s="18"/>
      <c r="AR1956" s="18"/>
      <c r="AS1956" s="18"/>
      <c r="AT1956" s="18"/>
      <c r="AU1956" s="18"/>
      <c r="AV1956" s="18"/>
      <c r="AW1956" s="18"/>
      <c r="AX1956" s="18"/>
      <c r="AY1956" s="18"/>
      <c r="AZ1956" s="18"/>
      <c r="BA1956" s="18"/>
      <c r="BB1956" s="18"/>
      <c r="BC1956" s="18"/>
      <c r="BD1956" s="18"/>
      <c r="BE1956" s="18"/>
      <c r="BF1956" s="18"/>
      <c r="BG1956" s="18"/>
      <c r="BH1956" s="18"/>
      <c r="BI1956" s="18"/>
      <c r="BJ1956" s="18"/>
      <c r="BK1956" s="18"/>
      <c r="BL1956" s="18"/>
      <c r="BM1956" s="18"/>
      <c r="BN1956" s="18"/>
      <c r="BO1956" s="18"/>
      <c r="BP1956" s="18"/>
      <c r="BQ1956" s="18"/>
      <c r="BR1956" s="18"/>
      <c r="BS1956" s="18"/>
      <c r="BT1956" s="18"/>
      <c r="BU1956" s="18"/>
      <c r="BV1956" s="18"/>
      <c r="BW1956" s="18"/>
      <c r="BX1956" s="18"/>
      <c r="BY1956" s="18"/>
      <c r="BZ1956" s="18"/>
      <c r="CA1956" s="18"/>
      <c r="CB1956" s="18"/>
      <c r="CC1956" s="18"/>
      <c r="CD1956" s="18"/>
      <c r="CE1956" s="18"/>
      <c r="CF1956" s="18"/>
      <c r="CG1956" s="18"/>
      <c r="CH1956" s="18"/>
      <c r="CI1956" s="18"/>
      <c r="CJ1956" s="18"/>
      <c r="CK1956" s="18"/>
      <c r="CL1956" s="18"/>
      <c r="CM1956" s="18"/>
      <c r="CN1956" s="18"/>
      <c r="CO1956" s="18"/>
      <c r="CP1956" s="18"/>
      <c r="CQ1956" s="18"/>
      <c r="CR1956" s="18"/>
      <c r="CS1956" s="18"/>
      <c r="CT1956" s="18"/>
      <c r="CU1956" s="18"/>
      <c r="CV1956" s="18"/>
      <c r="CW1956" s="18"/>
      <c r="CX1956" s="18"/>
      <c r="CY1956" s="18"/>
      <c r="CZ1956" s="18"/>
      <c r="DA1956" s="18"/>
      <c r="DB1956" s="18"/>
      <c r="DC1956" s="18"/>
      <c r="DD1956" s="18"/>
      <c r="DE1956" s="18"/>
      <c r="DF1956" s="18"/>
      <c r="DG1956" s="18"/>
      <c r="DH1956" s="18"/>
      <c r="DI1956" s="18"/>
      <c r="DJ1956" s="18"/>
      <c r="DK1956" s="18"/>
      <c r="DL1956" s="18"/>
      <c r="DM1956" s="18"/>
      <c r="DN1956" s="18"/>
      <c r="DO1956" s="18"/>
      <c r="DP1956" s="18"/>
      <c r="DQ1956" s="18"/>
      <c r="DR1956" s="18"/>
      <c r="DS1956" s="18"/>
      <c r="DT1956" s="18"/>
      <c r="DU1956" s="18"/>
      <c r="DV1956" s="18"/>
      <c r="DW1956" s="18"/>
      <c r="DX1956" s="18"/>
      <c r="DY1956" s="18"/>
      <c r="DZ1956" s="18"/>
      <c r="EA1956" s="18"/>
      <c r="EB1956" s="18"/>
      <c r="EC1956" s="18"/>
      <c r="ED1956" s="18"/>
      <c r="EE1956" s="18"/>
      <c r="EF1956" s="18"/>
      <c r="EG1956" s="18"/>
      <c r="EH1956" s="18"/>
      <c r="EI1956" s="18"/>
      <c r="EJ1956" s="18"/>
      <c r="EK1956" s="18"/>
      <c r="EL1956" s="18"/>
      <c r="EM1956" s="18"/>
      <c r="EN1956" s="18"/>
      <c r="EO1956" s="18"/>
      <c r="EP1956" s="18"/>
      <c r="EQ1956" s="18"/>
      <c r="ER1956" s="18"/>
      <c r="ES1956" s="18"/>
      <c r="ET1956" s="18"/>
      <c r="EU1956" s="18"/>
      <c r="EV1956" s="18"/>
      <c r="EW1956" s="18"/>
      <c r="EX1956" s="18"/>
      <c r="EY1956" s="18"/>
      <c r="EZ1956" s="18"/>
      <c r="FA1956" s="18"/>
      <c r="FB1956" s="18"/>
      <c r="FC1956" s="18"/>
      <c r="FD1956" s="18"/>
      <c r="FE1956" s="18"/>
      <c r="FF1956" s="18"/>
      <c r="FG1956" s="18"/>
      <c r="FH1956" s="18"/>
      <c r="FI1956" s="18"/>
      <c r="FJ1956" s="18"/>
      <c r="FK1956" s="18"/>
      <c r="FL1956" s="18"/>
      <c r="FM1956" s="18"/>
      <c r="FN1956" s="18"/>
      <c r="FO1956" s="18"/>
      <c r="FP1956" s="18"/>
      <c r="FQ1956" s="18"/>
      <c r="FR1956" s="18"/>
      <c r="FS1956" s="18"/>
      <c r="FT1956" s="18"/>
      <c r="FU1956" s="18"/>
      <c r="FV1956" s="18"/>
      <c r="FW1956" s="18"/>
      <c r="FX1956" s="18"/>
      <c r="FY1956" s="18"/>
      <c r="FZ1956" s="18"/>
      <c r="GA1956" s="18"/>
      <c r="GB1956" s="18"/>
      <c r="GC1956" s="18"/>
      <c r="GD1956" s="18"/>
      <c r="GE1956" s="18"/>
      <c r="GF1956" s="18"/>
      <c r="GG1956" s="18"/>
      <c r="GH1956" s="18"/>
      <c r="GI1956" s="18"/>
      <c r="GJ1956" s="18"/>
      <c r="GK1956" s="18"/>
      <c r="GL1956" s="18"/>
      <c r="GM1956" s="18"/>
      <c r="GN1956" s="18"/>
      <c r="GO1956" s="18"/>
      <c r="GP1956" s="18"/>
      <c r="GQ1956" s="18"/>
      <c r="GR1956" s="18"/>
      <c r="GS1956" s="18"/>
      <c r="GT1956" s="18"/>
      <c r="GU1956" s="18"/>
      <c r="GV1956" s="18"/>
      <c r="GW1956" s="18"/>
      <c r="GX1956" s="18"/>
      <c r="GY1956" s="18"/>
      <c r="GZ1956" s="18"/>
      <c r="HA1956" s="18"/>
      <c r="HB1956" s="18"/>
      <c r="HC1956" s="18"/>
      <c r="HD1956" s="18"/>
      <c r="HE1956" s="18"/>
      <c r="HF1956" s="18"/>
      <c r="HG1956" s="18"/>
      <c r="HH1956" s="18"/>
      <c r="HI1956" s="18"/>
      <c r="HJ1956" s="18"/>
      <c r="HK1956" s="18"/>
      <c r="HL1956" s="18"/>
      <c r="HM1956" s="18"/>
      <c r="HN1956" s="18"/>
      <c r="HO1956" s="18"/>
      <c r="HP1956" s="18"/>
      <c r="HQ1956" s="18"/>
      <c r="HR1956" s="18"/>
      <c r="HS1956" s="18"/>
      <c r="HT1956" s="18"/>
      <c r="HU1956" s="18"/>
      <c r="HV1956" s="18"/>
      <c r="HW1956" s="18"/>
      <c r="HX1956" s="18"/>
      <c r="HY1956" s="18"/>
      <c r="HZ1956" s="18"/>
      <c r="IA1956" s="18"/>
      <c r="IB1956" s="18"/>
      <c r="IC1956" s="18"/>
      <c r="ID1956" s="18"/>
      <c r="IE1956" s="18"/>
      <c r="IF1956" s="18"/>
      <c r="IG1956" s="18"/>
      <c r="IH1956" s="18"/>
      <c r="II1956" s="18"/>
      <c r="IJ1956" s="18"/>
      <c r="IK1956" s="18"/>
      <c r="IL1956" s="18"/>
      <c r="IM1956" s="18"/>
      <c r="IN1956" s="18"/>
      <c r="IO1956" s="18"/>
      <c r="IP1956" s="18"/>
      <c r="IQ1956" s="18"/>
      <c r="IR1956" s="18"/>
      <c r="IS1956" s="18"/>
      <c r="IT1956" s="18"/>
      <c r="IU1956" s="18"/>
      <c r="IV1956" s="18"/>
      <c r="IW1956" s="18"/>
      <c r="IX1956" s="18"/>
      <c r="IY1956" s="18"/>
      <c r="IZ1956" s="18"/>
      <c r="JA1956" s="18"/>
      <c r="JB1956" s="18"/>
      <c r="JC1956" s="18"/>
      <c r="JD1956" s="18"/>
      <c r="JE1956" s="18"/>
      <c r="JF1956" s="18"/>
      <c r="JG1956" s="18"/>
      <c r="JH1956" s="18"/>
      <c r="JI1956" s="18"/>
      <c r="JJ1956" s="18"/>
      <c r="JK1956" s="18"/>
      <c r="JL1956" s="18"/>
      <c r="JM1956" s="18"/>
      <c r="JN1956" s="18"/>
      <c r="JO1956" s="18"/>
      <c r="JP1956" s="18"/>
      <c r="JQ1956" s="18"/>
      <c r="JR1956" s="18"/>
      <c r="JS1956" s="18"/>
      <c r="JT1956" s="18"/>
      <c r="JU1956" s="18"/>
      <c r="JV1956" s="18"/>
      <c r="JW1956" s="18"/>
      <c r="JX1956" s="18"/>
      <c r="JY1956" s="18"/>
      <c r="JZ1956" s="18"/>
      <c r="KA1956" s="18"/>
      <c r="KB1956" s="18"/>
      <c r="KC1956" s="18"/>
      <c r="KD1956" s="18"/>
      <c r="KE1956" s="18"/>
      <c r="KF1956" s="18"/>
      <c r="KG1956" s="18"/>
      <c r="KH1956" s="18"/>
      <c r="KI1956" s="18"/>
      <c r="KJ1956" s="18"/>
      <c r="KK1956" s="18"/>
      <c r="KL1956" s="18"/>
      <c r="KM1956" s="18"/>
      <c r="KN1956" s="18"/>
      <c r="KO1956" s="18"/>
      <c r="KP1956" s="18"/>
      <c r="KQ1956" s="18"/>
      <c r="KR1956" s="18"/>
      <c r="KS1956" s="18"/>
      <c r="KT1956" s="18"/>
      <c r="KU1956" s="18"/>
      <c r="KV1956" s="18"/>
      <c r="KW1956" s="18"/>
      <c r="KX1956" s="18"/>
      <c r="KY1956" s="18"/>
      <c r="KZ1956" s="18"/>
      <c r="LA1956" s="18"/>
      <c r="LB1956" s="18"/>
      <c r="LC1956" s="18"/>
      <c r="LD1956" s="18"/>
      <c r="LE1956" s="18"/>
      <c r="LF1956" s="18"/>
      <c r="LG1956" s="18"/>
      <c r="LH1956" s="18"/>
      <c r="LI1956" s="18"/>
      <c r="LJ1956" s="18"/>
      <c r="LK1956" s="18"/>
      <c r="LL1956" s="18"/>
      <c r="LM1956" s="18"/>
      <c r="LN1956" s="18"/>
      <c r="LO1956" s="18"/>
      <c r="LP1956" s="18"/>
      <c r="LQ1956" s="18"/>
      <c r="LR1956" s="18"/>
      <c r="LS1956" s="18"/>
      <c r="LT1956" s="18"/>
      <c r="LU1956" s="18"/>
      <c r="LV1956" s="18"/>
      <c r="LW1956" s="18"/>
      <c r="LX1956" s="18"/>
      <c r="LY1956" s="18"/>
      <c r="LZ1956" s="18"/>
      <c r="MA1956" s="18"/>
      <c r="MB1956" s="18"/>
      <c r="MC1956" s="18"/>
      <c r="MD1956" s="18"/>
      <c r="ME1956" s="18"/>
      <c r="MF1956" s="18"/>
      <c r="MG1956" s="18"/>
      <c r="MH1956" s="18"/>
      <c r="MI1956" s="18"/>
      <c r="MJ1956" s="18"/>
      <c r="MK1956" s="18"/>
      <c r="ML1956" s="18"/>
      <c r="MM1956" s="18"/>
      <c r="MN1956" s="18"/>
      <c r="MO1956" s="18"/>
      <c r="MP1956" s="18"/>
      <c r="MQ1956" s="18"/>
      <c r="MR1956" s="18"/>
      <c r="MS1956" s="18"/>
      <c r="MT1956" s="18"/>
      <c r="MU1956" s="18"/>
      <c r="MV1956" s="18"/>
      <c r="MW1956" s="18"/>
      <c r="MX1956" s="18"/>
      <c r="MY1956" s="18"/>
      <c r="MZ1956" s="18"/>
      <c r="NA1956" s="18"/>
      <c r="NB1956" s="18"/>
      <c r="NC1956" s="18"/>
      <c r="ND1956" s="18"/>
      <c r="NE1956" s="18"/>
      <c r="NF1956" s="18"/>
      <c r="NG1956" s="18"/>
      <c r="NH1956" s="18"/>
      <c r="NI1956" s="18"/>
      <c r="NJ1956" s="18"/>
      <c r="NK1956" s="18"/>
      <c r="NL1956" s="18"/>
      <c r="NM1956" s="18"/>
      <c r="NN1956" s="18"/>
      <c r="NO1956" s="18"/>
      <c r="NP1956" s="18"/>
      <c r="NQ1956" s="18"/>
      <c r="NR1956" s="18"/>
      <c r="NS1956" s="18"/>
      <c r="NT1956" s="18"/>
      <c r="NU1956" s="18"/>
      <c r="NV1956" s="18"/>
      <c r="NW1956" s="18"/>
      <c r="NX1956" s="18"/>
      <c r="NY1956" s="18"/>
      <c r="NZ1956" s="18"/>
      <c r="OA1956" s="18"/>
      <c r="OB1956" s="18"/>
      <c r="OC1956" s="18"/>
      <c r="OD1956" s="18"/>
      <c r="OE1956" s="18"/>
      <c r="OF1956" s="18"/>
      <c r="OG1956" s="18"/>
      <c r="OH1956" s="18"/>
      <c r="OI1956" s="18"/>
      <c r="OJ1956" s="18"/>
      <c r="OK1956" s="18"/>
      <c r="OL1956" s="18"/>
      <c r="OM1956" s="18"/>
      <c r="ON1956" s="18"/>
      <c r="OO1956" s="18"/>
      <c r="OP1956" s="18"/>
      <c r="OQ1956" s="18"/>
      <c r="OR1956" s="18"/>
      <c r="OS1956" s="18"/>
      <c r="OT1956" s="18"/>
      <c r="OU1956" s="18"/>
      <c r="OV1956" s="18"/>
      <c r="OW1956" s="18"/>
      <c r="OX1956" s="18"/>
      <c r="OY1956" s="18"/>
      <c r="OZ1956" s="18"/>
      <c r="PA1956" s="18"/>
      <c r="PB1956" s="18"/>
      <c r="PC1956" s="18"/>
      <c r="PD1956" s="18"/>
      <c r="PE1956" s="18"/>
      <c r="PF1956" s="18"/>
      <c r="PG1956" s="18"/>
      <c r="PH1956" s="18"/>
      <c r="PI1956" s="18"/>
      <c r="PJ1956" s="18"/>
      <c r="PK1956" s="18"/>
      <c r="PL1956" s="18"/>
      <c r="PM1956" s="18"/>
      <c r="PN1956" s="18"/>
      <c r="PO1956" s="18"/>
      <c r="PP1956" s="18"/>
      <c r="PQ1956" s="18"/>
      <c r="PR1956" s="18"/>
      <c r="PS1956" s="18"/>
      <c r="PT1956" s="18"/>
      <c r="PU1956" s="18"/>
      <c r="PV1956" s="18"/>
      <c r="PW1956" s="18"/>
      <c r="PX1956" s="18"/>
      <c r="PY1956" s="18"/>
      <c r="PZ1956" s="18"/>
      <c r="QA1956" s="18"/>
      <c r="QB1956" s="18"/>
      <c r="QC1956" s="18"/>
      <c r="QD1956" s="18"/>
      <c r="QE1956" s="18"/>
      <c r="QF1956" s="18"/>
      <c r="QG1956" s="18"/>
      <c r="QH1956" s="18"/>
      <c r="QI1956" s="18"/>
      <c r="QJ1956" s="18"/>
      <c r="QK1956" s="18"/>
      <c r="QL1956" s="18"/>
      <c r="QM1956" s="18"/>
      <c r="QN1956" s="18"/>
      <c r="QO1956" s="18"/>
      <c r="QP1956" s="18"/>
      <c r="QQ1956" s="18"/>
      <c r="QR1956" s="18"/>
      <c r="QS1956" s="18"/>
      <c r="QT1956" s="18"/>
      <c r="QU1956" s="18"/>
      <c r="QV1956" s="18"/>
      <c r="QW1956" s="18"/>
      <c r="QX1956" s="18"/>
      <c r="QY1956" s="18"/>
      <c r="QZ1956" s="18"/>
      <c r="RA1956" s="18"/>
      <c r="RB1956" s="18"/>
      <c r="RC1956" s="18"/>
      <c r="RD1956" s="18"/>
      <c r="RE1956" s="18"/>
      <c r="RF1956" s="18"/>
      <c r="RG1956" s="18"/>
      <c r="RH1956" s="18"/>
      <c r="RI1956" s="18"/>
      <c r="RJ1956" s="18"/>
      <c r="RK1956" s="18"/>
      <c r="RL1956" s="18"/>
      <c r="RM1956" s="18"/>
      <c r="RN1956" s="18"/>
      <c r="RO1956" s="18"/>
      <c r="RP1956" s="18"/>
      <c r="RQ1956" s="18"/>
      <c r="RR1956" s="18"/>
      <c r="RS1956" s="18"/>
      <c r="RT1956" s="18"/>
      <c r="RU1956" s="18"/>
      <c r="RV1956" s="18"/>
      <c r="RW1956" s="18"/>
      <c r="RX1956" s="18"/>
      <c r="RY1956" s="18"/>
      <c r="RZ1956" s="18"/>
      <c r="SA1956" s="18"/>
      <c r="SB1956" s="18"/>
      <c r="SC1956" s="18"/>
      <c r="SD1956" s="18"/>
      <c r="SE1956" s="18"/>
      <c r="SF1956" s="18"/>
      <c r="SG1956" s="18"/>
      <c r="SH1956" s="18"/>
      <c r="SI1956" s="18"/>
      <c r="SJ1956" s="18"/>
      <c r="SK1956" s="18"/>
      <c r="SL1956" s="18"/>
      <c r="SM1956" s="18"/>
      <c r="SN1956" s="18"/>
      <c r="SO1956" s="18"/>
      <c r="SP1956" s="18"/>
      <c r="SQ1956" s="18"/>
      <c r="SR1956" s="18"/>
      <c r="SS1956" s="18"/>
      <c r="ST1956" s="18"/>
      <c r="SU1956" s="18"/>
      <c r="SV1956" s="18"/>
      <c r="SW1956" s="18"/>
      <c r="SX1956" s="18"/>
      <c r="SY1956" s="18"/>
      <c r="SZ1956" s="18"/>
      <c r="TA1956" s="18"/>
      <c r="TB1956" s="18"/>
      <c r="TC1956" s="18"/>
      <c r="TD1956" s="18"/>
      <c r="TE1956" s="18"/>
      <c r="TF1956" s="18"/>
      <c r="TG1956" s="18"/>
      <c r="TH1956" s="18"/>
      <c r="TI1956" s="18"/>
      <c r="TJ1956" s="18"/>
      <c r="TK1956" s="18"/>
      <c r="TL1956" s="18"/>
      <c r="TM1956" s="18"/>
      <c r="TN1956" s="18"/>
      <c r="TO1956" s="18"/>
      <c r="TP1956" s="18"/>
      <c r="TQ1956" s="18"/>
      <c r="TR1956" s="18"/>
      <c r="TS1956" s="18"/>
      <c r="TT1956" s="18"/>
      <c r="TU1956" s="18"/>
      <c r="TV1956" s="18"/>
      <c r="TW1956" s="18"/>
      <c r="TX1956" s="18"/>
      <c r="TY1956" s="18"/>
      <c r="TZ1956" s="18"/>
      <c r="UA1956" s="18"/>
      <c r="UB1956" s="18"/>
      <c r="UC1956" s="18"/>
      <c r="UD1956" s="18"/>
      <c r="UE1956" s="18"/>
      <c r="UF1956" s="18"/>
      <c r="UG1956" s="18"/>
      <c r="UH1956" s="18"/>
      <c r="UI1956" s="18"/>
      <c r="UJ1956" s="18"/>
      <c r="UK1956" s="18"/>
      <c r="UL1956" s="18"/>
      <c r="UM1956" s="18"/>
      <c r="UN1956" s="18"/>
      <c r="UO1956" s="18"/>
      <c r="UP1956" s="18"/>
      <c r="UQ1956" s="18"/>
      <c r="UR1956" s="18"/>
      <c r="US1956" s="18"/>
      <c r="UT1956" s="18"/>
      <c r="UU1956" s="18"/>
      <c r="UV1956" s="18"/>
      <c r="UW1956" s="18"/>
      <c r="UX1956" s="18"/>
      <c r="UY1956" s="18"/>
      <c r="UZ1956" s="18"/>
      <c r="VA1956" s="18"/>
      <c r="VB1956" s="18"/>
      <c r="VC1956" s="18"/>
      <c r="VD1956" s="18"/>
      <c r="VE1956" s="18"/>
      <c r="VF1956" s="18"/>
      <c r="VG1956" s="18"/>
      <c r="VH1956" s="18"/>
      <c r="VI1956" s="18"/>
      <c r="VJ1956" s="18"/>
      <c r="VK1956" s="18"/>
      <c r="VL1956" s="18"/>
      <c r="VM1956" s="18"/>
      <c r="VN1956" s="18"/>
      <c r="VO1956" s="18"/>
      <c r="VP1956" s="18"/>
      <c r="VQ1956" s="18"/>
      <c r="VR1956" s="18"/>
      <c r="VS1956" s="18"/>
      <c r="VT1956" s="18"/>
      <c r="VU1956" s="18"/>
      <c r="VV1956" s="18"/>
      <c r="VW1956" s="18"/>
      <c r="VX1956" s="18"/>
      <c r="VY1956" s="18"/>
      <c r="VZ1956" s="18"/>
      <c r="WA1956" s="18"/>
      <c r="WB1956" s="18"/>
      <c r="WC1956" s="18"/>
      <c r="WD1956" s="18"/>
      <c r="WE1956" s="18"/>
      <c r="WF1956" s="18"/>
      <c r="WG1956" s="18"/>
      <c r="WH1956" s="18"/>
      <c r="WI1956" s="18"/>
      <c r="WJ1956" s="18"/>
      <c r="WK1956" s="18"/>
      <c r="WL1956" s="18"/>
      <c r="WM1956" s="18"/>
      <c r="WN1956" s="18"/>
      <c r="WO1956" s="18"/>
      <c r="WP1956" s="18"/>
      <c r="WQ1956" s="18"/>
      <c r="WR1956" s="18"/>
      <c r="WS1956" s="18"/>
      <c r="WT1956" s="18"/>
      <c r="WU1956" s="18"/>
      <c r="WV1956" s="18"/>
      <c r="WW1956" s="18"/>
      <c r="WX1956" s="18"/>
      <c r="WY1956" s="18"/>
      <c r="WZ1956" s="18"/>
      <c r="XA1956" s="18"/>
      <c r="XB1956" s="18"/>
      <c r="XC1956" s="18"/>
      <c r="XD1956" s="18"/>
      <c r="XE1956" s="18"/>
      <c r="XF1956" s="18"/>
      <c r="XG1956" s="18"/>
      <c r="XH1956" s="18"/>
      <c r="XI1956" s="18"/>
      <c r="XJ1956" s="18"/>
      <c r="XK1956" s="18"/>
      <c r="XL1956" s="18"/>
      <c r="XM1956" s="18"/>
      <c r="XN1956" s="18"/>
      <c r="XO1956" s="18"/>
      <c r="XP1956" s="18"/>
      <c r="XQ1956" s="18"/>
      <c r="XR1956" s="18"/>
      <c r="XS1956" s="18"/>
      <c r="XT1956" s="18"/>
      <c r="XU1956" s="18"/>
      <c r="XV1956" s="18"/>
      <c r="XW1956" s="18"/>
      <c r="XX1956" s="18"/>
      <c r="XY1956" s="18"/>
      <c r="XZ1956" s="18"/>
      <c r="YA1956" s="18"/>
      <c r="YB1956" s="18"/>
      <c r="YC1956" s="18"/>
      <c r="YD1956" s="18"/>
      <c r="YE1956" s="18"/>
      <c r="YF1956" s="18"/>
      <c r="YG1956" s="18"/>
      <c r="YH1956" s="18"/>
      <c r="YI1956" s="18"/>
      <c r="YJ1956" s="18"/>
      <c r="YK1956" s="18"/>
      <c r="YL1956" s="18"/>
      <c r="YM1956" s="18"/>
      <c r="YN1956" s="18"/>
      <c r="YO1956" s="18"/>
      <c r="YP1956" s="18"/>
      <c r="YQ1956" s="18"/>
      <c r="YR1956" s="18"/>
      <c r="YS1956" s="18"/>
      <c r="YT1956" s="18"/>
      <c r="YU1956" s="18"/>
      <c r="YV1956" s="18"/>
      <c r="YW1956" s="18"/>
      <c r="YX1956" s="18"/>
      <c r="YY1956" s="18"/>
      <c r="YZ1956" s="18"/>
      <c r="ZA1956" s="18"/>
      <c r="ZB1956" s="18"/>
      <c r="ZC1956" s="18"/>
      <c r="ZD1956" s="18"/>
      <c r="ZE1956" s="18"/>
      <c r="ZF1956" s="18"/>
      <c r="ZG1956" s="18"/>
      <c r="ZH1956" s="18"/>
      <c r="ZI1956" s="18"/>
      <c r="ZJ1956" s="18"/>
      <c r="ZK1956" s="18"/>
      <c r="ZL1956" s="18"/>
      <c r="ZM1956" s="18"/>
      <c r="ZN1956" s="18"/>
      <c r="ZO1956" s="18"/>
      <c r="ZP1956" s="18"/>
      <c r="ZQ1956" s="18"/>
      <c r="ZR1956" s="18"/>
      <c r="ZS1956" s="18"/>
      <c r="ZT1956" s="18"/>
      <c r="ZU1956" s="18"/>
      <c r="ZV1956" s="18"/>
      <c r="ZW1956" s="18"/>
      <c r="ZX1956" s="18"/>
      <c r="ZY1956" s="18"/>
      <c r="ZZ1956" s="18"/>
      <c r="AAA1956" s="18"/>
      <c r="AAB1956" s="18"/>
      <c r="AAC1956" s="18"/>
      <c r="AAD1956" s="18"/>
      <c r="AAE1956" s="18"/>
      <c r="AAF1956" s="18"/>
      <c r="AAG1956" s="18"/>
      <c r="AAH1956" s="18"/>
      <c r="AAI1956" s="18"/>
      <c r="AAJ1956" s="18"/>
      <c r="AAK1956" s="18"/>
      <c r="AAL1956" s="18"/>
      <c r="AAM1956" s="18"/>
      <c r="AAN1956" s="18"/>
      <c r="AAO1956" s="18"/>
      <c r="AAP1956" s="18"/>
      <c r="AAQ1956" s="18"/>
      <c r="AAR1956" s="18"/>
      <c r="AAS1956" s="18"/>
      <c r="AAT1956" s="18"/>
      <c r="AAU1956" s="18"/>
      <c r="AAV1956" s="18"/>
      <c r="AAW1956" s="18"/>
      <c r="AAX1956" s="18"/>
      <c r="AAY1956" s="18"/>
      <c r="AAZ1956" s="18"/>
      <c r="ABA1956" s="18"/>
      <c r="ABB1956" s="18"/>
      <c r="ABC1956" s="18"/>
      <c r="ABD1956" s="18"/>
      <c r="ABE1956" s="18"/>
      <c r="ABF1956" s="18"/>
      <c r="ABG1956" s="18"/>
      <c r="ABH1956" s="18"/>
      <c r="ABI1956" s="18"/>
      <c r="ABJ1956" s="18"/>
      <c r="ABK1956" s="18"/>
      <c r="ABL1956" s="18"/>
      <c r="ABM1956" s="18"/>
      <c r="ABN1956" s="18"/>
      <c r="ABO1956" s="18"/>
      <c r="ABP1956" s="18"/>
      <c r="ABQ1956" s="18"/>
      <c r="ABR1956" s="18"/>
      <c r="ABS1956" s="18"/>
      <c r="ABT1956" s="18"/>
      <c r="ABU1956" s="18"/>
      <c r="ABV1956" s="18"/>
      <c r="ABW1956" s="18"/>
      <c r="ABX1956" s="18"/>
      <c r="ABY1956" s="18"/>
      <c r="ABZ1956" s="18"/>
      <c r="ACA1956" s="18"/>
      <c r="ACB1956" s="18"/>
      <c r="ACC1956" s="18"/>
      <c r="ACD1956" s="18"/>
      <c r="ACE1956" s="18"/>
      <c r="ACF1956" s="18"/>
      <c r="ACG1956" s="18"/>
      <c r="ACH1956" s="18"/>
      <c r="ACI1956" s="18"/>
      <c r="ACJ1956" s="18"/>
      <c r="ACK1956" s="18"/>
      <c r="ACL1956" s="18"/>
      <c r="ACM1956" s="18"/>
      <c r="ACN1956" s="18"/>
      <c r="ACO1956" s="18"/>
      <c r="ACP1956" s="18"/>
      <c r="ACQ1956" s="18"/>
      <c r="ACR1956" s="18"/>
      <c r="ACS1956" s="18"/>
      <c r="ACT1956" s="18"/>
      <c r="ACU1956" s="18"/>
      <c r="ACV1956" s="18"/>
      <c r="ACW1956" s="18"/>
      <c r="ACX1956" s="18"/>
      <c r="ACY1956" s="18"/>
      <c r="ACZ1956" s="18"/>
      <c r="ADA1956" s="18"/>
      <c r="ADB1956" s="18"/>
      <c r="ADC1956" s="18"/>
      <c r="ADD1956" s="18"/>
      <c r="ADE1956" s="18"/>
      <c r="ADF1956" s="18"/>
      <c r="ADG1956" s="18"/>
      <c r="ADH1956" s="18"/>
      <c r="ADI1956" s="18"/>
      <c r="ADJ1956" s="18"/>
      <c r="ADK1956" s="18"/>
      <c r="ADL1956" s="18"/>
      <c r="ADM1956" s="18"/>
      <c r="ADN1956" s="18"/>
      <c r="ADO1956" s="18"/>
      <c r="ADP1956" s="18"/>
      <c r="ADQ1956" s="18"/>
      <c r="ADR1956" s="18"/>
      <c r="ADS1956" s="18"/>
      <c r="ADT1956" s="18"/>
      <c r="ADU1956" s="18"/>
      <c r="ADV1956" s="18"/>
      <c r="ADW1956" s="18"/>
      <c r="ADX1956" s="18"/>
      <c r="ADY1956" s="18"/>
      <c r="ADZ1956" s="18"/>
      <c r="AEA1956" s="18"/>
      <c r="AEB1956" s="18"/>
      <c r="AEC1956" s="18"/>
      <c r="AED1956" s="18"/>
      <c r="AEE1956" s="18"/>
      <c r="AEF1956" s="18"/>
      <c r="AEG1956" s="18"/>
      <c r="AEH1956" s="18"/>
      <c r="AEI1956" s="18"/>
      <c r="AEJ1956" s="18"/>
      <c r="AEK1956" s="18"/>
      <c r="AEL1956" s="18"/>
      <c r="AEM1956" s="18"/>
      <c r="AEN1956" s="18"/>
      <c r="AEO1956" s="18"/>
      <c r="AEP1956" s="18"/>
      <c r="AEQ1956" s="18"/>
      <c r="AER1956" s="18"/>
      <c r="AES1956" s="18"/>
      <c r="AET1956" s="18"/>
      <c r="AEU1956" s="18"/>
      <c r="AEV1956" s="18"/>
      <c r="AEW1956" s="18"/>
      <c r="AEX1956" s="18"/>
      <c r="AEY1956" s="18"/>
      <c r="AEZ1956" s="18"/>
      <c r="AFA1956" s="18"/>
      <c r="AFB1956" s="18"/>
      <c r="AFC1956" s="18"/>
      <c r="AFD1956" s="18"/>
      <c r="AFE1956" s="18"/>
      <c r="AFF1956" s="18"/>
      <c r="AFG1956" s="18"/>
      <c r="AFH1956" s="18"/>
      <c r="AFI1956" s="18"/>
      <c r="AFJ1956" s="18"/>
      <c r="AFK1956" s="18"/>
      <c r="AFL1956" s="18"/>
      <c r="AFM1956" s="18"/>
      <c r="AFN1956" s="18"/>
      <c r="AFO1956" s="18"/>
      <c r="AFP1956" s="18"/>
      <c r="AFQ1956" s="18"/>
      <c r="AFR1956" s="18"/>
      <c r="AFS1956" s="18"/>
      <c r="AFT1956" s="18"/>
      <c r="AFU1956" s="18"/>
      <c r="AFV1956" s="18"/>
      <c r="AFW1956" s="18"/>
      <c r="AFX1956" s="18"/>
      <c r="AFY1956" s="18"/>
      <c r="AFZ1956" s="18"/>
      <c r="AGA1956" s="18"/>
      <c r="AGB1956" s="18"/>
      <c r="AGC1956" s="18"/>
      <c r="AGD1956" s="18"/>
      <c r="AGE1956" s="18"/>
      <c r="AGF1956" s="18"/>
      <c r="AGG1956" s="18"/>
      <c r="AGH1956" s="18"/>
      <c r="AGI1956" s="18"/>
      <c r="AGJ1956" s="18"/>
      <c r="AGK1956" s="18"/>
      <c r="AGL1956" s="18"/>
      <c r="AGM1956" s="18"/>
      <c r="AGN1956" s="18"/>
      <c r="AGO1956" s="18"/>
      <c r="AGP1956" s="18"/>
      <c r="AGQ1956" s="18"/>
      <c r="AGR1956" s="18"/>
      <c r="AGS1956" s="18"/>
      <c r="AGT1956" s="18"/>
      <c r="AGU1956" s="18"/>
      <c r="AGV1956" s="18"/>
      <c r="AGW1956" s="18"/>
      <c r="AGX1956" s="18"/>
      <c r="AGY1956" s="18"/>
      <c r="AGZ1956" s="18"/>
      <c r="AHA1956" s="18"/>
      <c r="AHB1956" s="18"/>
      <c r="AHC1956" s="18"/>
      <c r="AHD1956" s="18"/>
      <c r="AHE1956" s="18"/>
      <c r="AHF1956" s="18"/>
      <c r="AHG1956" s="18"/>
      <c r="AHH1956" s="18"/>
      <c r="AHI1956" s="18"/>
      <c r="AHJ1956" s="18"/>
      <c r="AHK1956" s="18"/>
      <c r="AHL1956" s="18"/>
      <c r="AHM1956" s="18"/>
      <c r="AHN1956" s="18"/>
      <c r="AHO1956" s="18"/>
      <c r="AHP1956" s="18"/>
      <c r="AHQ1956" s="18"/>
      <c r="AHR1956" s="18"/>
      <c r="AHS1956" s="18"/>
      <c r="AHT1956" s="18"/>
      <c r="AHU1956" s="18"/>
      <c r="AHV1956" s="18"/>
      <c r="AHW1956" s="18"/>
      <c r="AHX1956" s="18"/>
      <c r="AHY1956" s="18"/>
      <c r="AHZ1956" s="18"/>
      <c r="AIA1956" s="18"/>
      <c r="AIB1956" s="18"/>
      <c r="AIC1956" s="18"/>
      <c r="AID1956" s="18"/>
      <c r="AIE1956" s="18"/>
      <c r="AIF1956" s="18"/>
      <c r="AIG1956" s="18"/>
      <c r="AIH1956" s="18"/>
      <c r="AII1956" s="18"/>
      <c r="AIJ1956" s="18"/>
      <c r="AIK1956" s="18"/>
      <c r="AIL1956" s="18"/>
      <c r="AIM1956" s="18"/>
      <c r="AIN1956" s="18"/>
      <c r="AIO1956" s="18"/>
      <c r="AIP1956" s="18"/>
      <c r="AIQ1956" s="18"/>
      <c r="AIR1956" s="18"/>
      <c r="AIS1956" s="18"/>
      <c r="AIT1956" s="18"/>
      <c r="AIU1956" s="18"/>
      <c r="AIV1956" s="18"/>
      <c r="AIW1956" s="18"/>
      <c r="AIX1956" s="18"/>
      <c r="AIY1956" s="18"/>
      <c r="AIZ1956" s="18"/>
      <c r="AJA1956" s="18"/>
      <c r="AJB1956" s="18"/>
      <c r="AJC1956" s="18"/>
      <c r="AJD1956" s="18"/>
      <c r="AJE1956" s="18"/>
      <c r="AJF1956" s="18"/>
      <c r="AJG1956" s="18"/>
      <c r="AJH1956" s="18"/>
      <c r="AJI1956" s="18"/>
      <c r="AJJ1956" s="18"/>
      <c r="AJK1956" s="18"/>
      <c r="AJL1956" s="18"/>
      <c r="AJM1956" s="18"/>
      <c r="AJN1956" s="18"/>
      <c r="AJO1956" s="18"/>
      <c r="AJP1956" s="18"/>
      <c r="AJQ1956" s="18"/>
      <c r="AJR1956" s="18"/>
      <c r="AJS1956" s="18"/>
      <c r="AJT1956" s="18"/>
      <c r="AJU1956" s="18"/>
      <c r="AJV1956" s="18"/>
      <c r="AJW1956" s="18"/>
      <c r="AJX1956" s="18"/>
      <c r="AJY1956" s="18"/>
      <c r="AJZ1956" s="18"/>
      <c r="AKA1956" s="18"/>
      <c r="AKB1956" s="18"/>
      <c r="AKC1956" s="18"/>
      <c r="AKD1956" s="18"/>
      <c r="AKE1956" s="18"/>
      <c r="AKF1956" s="18"/>
      <c r="AKG1956" s="18"/>
      <c r="AKH1956" s="18"/>
      <c r="AKI1956" s="18"/>
      <c r="AKJ1956" s="18"/>
      <c r="AKK1956" s="18"/>
      <c r="AKL1956" s="18"/>
      <c r="AKM1956" s="18"/>
      <c r="AKN1956" s="18"/>
      <c r="AKO1956" s="18"/>
      <c r="AKP1956" s="18"/>
      <c r="AKQ1956" s="18"/>
      <c r="AKR1956" s="18"/>
      <c r="AKS1956" s="18"/>
      <c r="AKT1956" s="18"/>
      <c r="AKU1956" s="18"/>
      <c r="AKV1956" s="18"/>
      <c r="AKW1956" s="18"/>
      <c r="AKX1956" s="18"/>
      <c r="AKY1956" s="18"/>
      <c r="AKZ1956" s="18"/>
      <c r="ALA1956" s="18"/>
      <c r="ALB1956" s="18"/>
      <c r="ALC1956" s="18"/>
      <c r="ALD1956" s="18"/>
      <c r="ALE1956" s="18"/>
      <c r="ALF1956" s="18"/>
      <c r="ALG1956" s="18"/>
      <c r="ALH1956" s="18"/>
      <c r="ALI1956" s="18"/>
      <c r="ALJ1956" s="18"/>
      <c r="ALK1956" s="18"/>
      <c r="ALL1956" s="18"/>
      <c r="ALM1956" s="18"/>
      <c r="ALN1956" s="18"/>
      <c r="ALO1956" s="18"/>
      <c r="ALP1956" s="18"/>
      <c r="ALQ1956" s="18"/>
      <c r="ALR1956" s="18"/>
      <c r="ALS1956" s="18"/>
      <c r="ALT1956" s="18"/>
      <c r="ALU1956" s="18"/>
      <c r="ALV1956" s="18"/>
      <c r="ALW1956" s="18"/>
      <c r="ALX1956" s="18"/>
      <c r="ALY1956" s="18"/>
      <c r="ALZ1956" s="18"/>
      <c r="AMA1956" s="18"/>
      <c r="AMB1956" s="18"/>
      <c r="AMC1956" s="18"/>
      <c r="AMD1956" s="18"/>
      <c r="AME1956" s="18"/>
      <c r="AMF1956" s="18"/>
      <c r="AMG1956" s="18"/>
      <c r="AMH1956" s="18"/>
      <c r="AMI1956" s="18"/>
      <c r="AMJ1956" s="18"/>
    </row>
    <row r="1957" spans="1:1024" s="315" customFormat="1">
      <c r="A1957" s="15"/>
      <c r="B1957" s="18"/>
      <c r="C1957" s="18"/>
      <c r="D1957" s="18"/>
      <c r="E1957" s="18"/>
      <c r="F1957" s="18"/>
      <c r="G1957" s="18"/>
      <c r="H1957" s="18"/>
      <c r="I1957" s="32"/>
      <c r="J1957" s="32"/>
      <c r="K1957" s="18"/>
      <c r="L1957" s="18"/>
      <c r="M1957" s="18"/>
      <c r="N1957" s="18"/>
      <c r="O1957" s="18"/>
      <c r="P1957" s="18"/>
      <c r="Q1957" s="18"/>
      <c r="R1957" s="18"/>
      <c r="S1957" s="18"/>
      <c r="T1957" s="18"/>
      <c r="U1957" s="18"/>
      <c r="V1957" s="18"/>
      <c r="W1957" s="18"/>
      <c r="X1957" s="18"/>
      <c r="Y1957" s="18"/>
      <c r="Z1957" s="18"/>
      <c r="AA1957" s="18"/>
      <c r="AB1957" s="18"/>
      <c r="AC1957" s="18"/>
      <c r="AD1957" s="18"/>
      <c r="AE1957" s="18"/>
      <c r="AF1957" s="18"/>
      <c r="AG1957" s="18"/>
      <c r="AH1957" s="18"/>
      <c r="AI1957" s="18"/>
      <c r="AJ1957" s="18"/>
      <c r="AK1957" s="18"/>
      <c r="AL1957" s="18"/>
      <c r="AM1957" s="18"/>
      <c r="AN1957" s="18"/>
      <c r="AO1957" s="18"/>
      <c r="AP1957" s="18"/>
      <c r="AQ1957" s="18"/>
      <c r="AR1957" s="18"/>
      <c r="AS1957" s="18"/>
      <c r="AT1957" s="18"/>
      <c r="AU1957" s="18"/>
      <c r="AV1957" s="18"/>
      <c r="AW1957" s="18"/>
      <c r="AX1957" s="18"/>
      <c r="AY1957" s="18"/>
      <c r="AZ1957" s="18"/>
      <c r="BA1957" s="18"/>
      <c r="BB1957" s="18"/>
      <c r="BC1957" s="18"/>
      <c r="BD1957" s="18"/>
      <c r="BE1957" s="18"/>
      <c r="BF1957" s="18"/>
      <c r="BG1957" s="18"/>
      <c r="BH1957" s="18"/>
      <c r="BI1957" s="18"/>
      <c r="BJ1957" s="18"/>
      <c r="BK1957" s="18"/>
      <c r="BL1957" s="18"/>
      <c r="BM1957" s="18"/>
      <c r="BN1957" s="18"/>
      <c r="BO1957" s="18"/>
      <c r="BP1957" s="18"/>
      <c r="BQ1957" s="18"/>
      <c r="BR1957" s="18"/>
      <c r="BS1957" s="18"/>
      <c r="BT1957" s="18"/>
      <c r="BU1957" s="18"/>
      <c r="BV1957" s="18"/>
      <c r="BW1957" s="18"/>
      <c r="BX1957" s="18"/>
      <c r="BY1957" s="18"/>
      <c r="BZ1957" s="18"/>
      <c r="CA1957" s="18"/>
      <c r="CB1957" s="18"/>
      <c r="CC1957" s="18"/>
      <c r="CD1957" s="18"/>
      <c r="CE1957" s="18"/>
      <c r="CF1957" s="18"/>
      <c r="CG1957" s="18"/>
      <c r="CH1957" s="18"/>
      <c r="CI1957" s="18"/>
      <c r="CJ1957" s="18"/>
      <c r="CK1957" s="18"/>
      <c r="CL1957" s="18"/>
      <c r="CM1957" s="18"/>
      <c r="CN1957" s="18"/>
      <c r="CO1957" s="18"/>
      <c r="CP1957" s="18"/>
      <c r="CQ1957" s="18"/>
      <c r="CR1957" s="18"/>
      <c r="CS1957" s="18"/>
      <c r="CT1957" s="18"/>
      <c r="CU1957" s="18"/>
      <c r="CV1957" s="18"/>
      <c r="CW1957" s="18"/>
      <c r="CX1957" s="18"/>
      <c r="CY1957" s="18"/>
      <c r="CZ1957" s="18"/>
      <c r="DA1957" s="18"/>
      <c r="DB1957" s="18"/>
      <c r="DC1957" s="18"/>
      <c r="DD1957" s="18"/>
      <c r="DE1957" s="18"/>
      <c r="DF1957" s="18"/>
      <c r="DG1957" s="18"/>
      <c r="DH1957" s="18"/>
      <c r="DI1957" s="18"/>
      <c r="DJ1957" s="18"/>
      <c r="DK1957" s="18"/>
      <c r="DL1957" s="18"/>
      <c r="DM1957" s="18"/>
      <c r="DN1957" s="18"/>
      <c r="DO1957" s="18"/>
      <c r="DP1957" s="18"/>
      <c r="DQ1957" s="18"/>
      <c r="DR1957" s="18"/>
      <c r="DS1957" s="18"/>
      <c r="DT1957" s="18"/>
      <c r="DU1957" s="18"/>
      <c r="DV1957" s="18"/>
      <c r="DW1957" s="18"/>
      <c r="DX1957" s="18"/>
      <c r="DY1957" s="18"/>
      <c r="DZ1957" s="18"/>
      <c r="EA1957" s="18"/>
      <c r="EB1957" s="18"/>
      <c r="EC1957" s="18"/>
      <c r="ED1957" s="18"/>
      <c r="EE1957" s="18"/>
      <c r="EF1957" s="18"/>
      <c r="EG1957" s="18"/>
      <c r="EH1957" s="18"/>
      <c r="EI1957" s="18"/>
      <c r="EJ1957" s="18"/>
      <c r="EK1957" s="18"/>
      <c r="EL1957" s="18"/>
      <c r="EM1957" s="18"/>
      <c r="EN1957" s="18"/>
      <c r="EO1957" s="18"/>
      <c r="EP1957" s="18"/>
      <c r="EQ1957" s="18"/>
      <c r="ER1957" s="18"/>
      <c r="ES1957" s="18"/>
      <c r="ET1957" s="18"/>
      <c r="EU1957" s="18"/>
      <c r="EV1957" s="18"/>
      <c r="EW1957" s="18"/>
      <c r="EX1957" s="18"/>
      <c r="EY1957" s="18"/>
      <c r="EZ1957" s="18"/>
      <c r="FA1957" s="18"/>
      <c r="FB1957" s="18"/>
      <c r="FC1957" s="18"/>
      <c r="FD1957" s="18"/>
      <c r="FE1957" s="18"/>
      <c r="FF1957" s="18"/>
      <c r="FG1957" s="18"/>
      <c r="FH1957" s="18"/>
      <c r="FI1957" s="18"/>
      <c r="FJ1957" s="18"/>
      <c r="FK1957" s="18"/>
      <c r="FL1957" s="18"/>
      <c r="FM1957" s="18"/>
      <c r="FN1957" s="18"/>
      <c r="FO1957" s="18"/>
      <c r="FP1957" s="18"/>
      <c r="FQ1957" s="18"/>
      <c r="FR1957" s="18"/>
      <c r="FS1957" s="18"/>
      <c r="FT1957" s="18"/>
      <c r="FU1957" s="18"/>
      <c r="FV1957" s="18"/>
      <c r="FW1957" s="18"/>
      <c r="FX1957" s="18"/>
      <c r="FY1957" s="18"/>
      <c r="FZ1957" s="18"/>
      <c r="GA1957" s="18"/>
      <c r="GB1957" s="18"/>
      <c r="GC1957" s="18"/>
      <c r="GD1957" s="18"/>
      <c r="GE1957" s="18"/>
      <c r="GF1957" s="18"/>
      <c r="GG1957" s="18"/>
      <c r="GH1957" s="18"/>
      <c r="GI1957" s="18"/>
      <c r="GJ1957" s="18"/>
      <c r="GK1957" s="18"/>
      <c r="GL1957" s="18"/>
      <c r="GM1957" s="18"/>
      <c r="GN1957" s="18"/>
      <c r="GO1957" s="18"/>
      <c r="GP1957" s="18"/>
      <c r="GQ1957" s="18"/>
      <c r="GR1957" s="18"/>
      <c r="GS1957" s="18"/>
      <c r="GT1957" s="18"/>
      <c r="GU1957" s="18"/>
      <c r="GV1957" s="18"/>
      <c r="GW1957" s="18"/>
      <c r="GX1957" s="18"/>
      <c r="GY1957" s="18"/>
      <c r="GZ1957" s="18"/>
      <c r="HA1957" s="18"/>
      <c r="HB1957" s="18"/>
      <c r="HC1957" s="18"/>
      <c r="HD1957" s="18"/>
      <c r="HE1957" s="18"/>
      <c r="HF1957" s="18"/>
      <c r="HG1957" s="18"/>
      <c r="HH1957" s="18"/>
      <c r="HI1957" s="18"/>
      <c r="HJ1957" s="18"/>
      <c r="HK1957" s="18"/>
      <c r="HL1957" s="18"/>
      <c r="HM1957" s="18"/>
      <c r="HN1957" s="18"/>
      <c r="HO1957" s="18"/>
      <c r="HP1957" s="18"/>
      <c r="HQ1957" s="18"/>
      <c r="HR1957" s="18"/>
      <c r="HS1957" s="18"/>
      <c r="HT1957" s="18"/>
      <c r="HU1957" s="18"/>
      <c r="HV1957" s="18"/>
      <c r="HW1957" s="18"/>
      <c r="HX1957" s="18"/>
      <c r="HY1957" s="18"/>
      <c r="HZ1957" s="18"/>
      <c r="IA1957" s="18"/>
      <c r="IB1957" s="18"/>
      <c r="IC1957" s="18"/>
      <c r="ID1957" s="18"/>
      <c r="IE1957" s="18"/>
      <c r="IF1957" s="18"/>
      <c r="IG1957" s="18"/>
      <c r="IH1957" s="18"/>
      <c r="II1957" s="18"/>
      <c r="IJ1957" s="18"/>
      <c r="IK1957" s="18"/>
      <c r="IL1957" s="18"/>
      <c r="IM1957" s="18"/>
      <c r="IN1957" s="18"/>
      <c r="IO1957" s="18"/>
      <c r="IP1957" s="18"/>
      <c r="IQ1957" s="18"/>
      <c r="IR1957" s="18"/>
      <c r="IS1957" s="18"/>
      <c r="IT1957" s="18"/>
      <c r="IU1957" s="18"/>
      <c r="IV1957" s="18"/>
      <c r="IW1957" s="18"/>
      <c r="IX1957" s="18"/>
      <c r="IY1957" s="18"/>
      <c r="IZ1957" s="18"/>
      <c r="JA1957" s="18"/>
      <c r="JB1957" s="18"/>
      <c r="JC1957" s="18"/>
      <c r="JD1957" s="18"/>
      <c r="JE1957" s="18"/>
      <c r="JF1957" s="18"/>
      <c r="JG1957" s="18"/>
      <c r="JH1957" s="18"/>
      <c r="JI1957" s="18"/>
      <c r="JJ1957" s="18"/>
      <c r="JK1957" s="18"/>
      <c r="JL1957" s="18"/>
      <c r="JM1957" s="18"/>
      <c r="JN1957" s="18"/>
      <c r="JO1957" s="18"/>
      <c r="JP1957" s="18"/>
      <c r="JQ1957" s="18"/>
      <c r="JR1957" s="18"/>
      <c r="JS1957" s="18"/>
      <c r="JT1957" s="18"/>
      <c r="JU1957" s="18"/>
      <c r="JV1957" s="18"/>
      <c r="JW1957" s="18"/>
      <c r="JX1957" s="18"/>
      <c r="JY1957" s="18"/>
      <c r="JZ1957" s="18"/>
      <c r="KA1957" s="18"/>
      <c r="KB1957" s="18"/>
      <c r="KC1957" s="18"/>
      <c r="KD1957" s="18"/>
      <c r="KE1957" s="18"/>
      <c r="KF1957" s="18"/>
      <c r="KG1957" s="18"/>
      <c r="KH1957" s="18"/>
      <c r="KI1957" s="18"/>
      <c r="KJ1957" s="18"/>
      <c r="KK1957" s="18"/>
      <c r="KL1957" s="18"/>
      <c r="KM1957" s="18"/>
      <c r="KN1957" s="18"/>
      <c r="KO1957" s="18"/>
      <c r="KP1957" s="18"/>
      <c r="KQ1957" s="18"/>
      <c r="KR1957" s="18"/>
      <c r="KS1957" s="18"/>
      <c r="KT1957" s="18"/>
      <c r="KU1957" s="18"/>
      <c r="KV1957" s="18"/>
      <c r="KW1957" s="18"/>
      <c r="KX1957" s="18"/>
      <c r="KY1957" s="18"/>
      <c r="KZ1957" s="18"/>
      <c r="LA1957" s="18"/>
      <c r="LB1957" s="18"/>
      <c r="LC1957" s="18"/>
      <c r="LD1957" s="18"/>
      <c r="LE1957" s="18"/>
      <c r="LF1957" s="18"/>
      <c r="LG1957" s="18"/>
      <c r="LH1957" s="18"/>
      <c r="LI1957" s="18"/>
      <c r="LJ1957" s="18"/>
      <c r="LK1957" s="18"/>
      <c r="LL1957" s="18"/>
      <c r="LM1957" s="18"/>
      <c r="LN1957" s="18"/>
      <c r="LO1957" s="18"/>
      <c r="LP1957" s="18"/>
      <c r="LQ1957" s="18"/>
      <c r="LR1957" s="18"/>
      <c r="LS1957" s="18"/>
      <c r="LT1957" s="18"/>
      <c r="LU1957" s="18"/>
      <c r="LV1957" s="18"/>
      <c r="LW1957" s="18"/>
      <c r="LX1957" s="18"/>
      <c r="LY1957" s="18"/>
      <c r="LZ1957" s="18"/>
      <c r="MA1957" s="18"/>
      <c r="MB1957" s="18"/>
      <c r="MC1957" s="18"/>
      <c r="MD1957" s="18"/>
      <c r="ME1957" s="18"/>
      <c r="MF1957" s="18"/>
      <c r="MG1957" s="18"/>
      <c r="MH1957" s="18"/>
      <c r="MI1957" s="18"/>
      <c r="MJ1957" s="18"/>
      <c r="MK1957" s="18"/>
      <c r="ML1957" s="18"/>
      <c r="MM1957" s="18"/>
      <c r="MN1957" s="18"/>
      <c r="MO1957" s="18"/>
      <c r="MP1957" s="18"/>
      <c r="MQ1957" s="18"/>
      <c r="MR1957" s="18"/>
      <c r="MS1957" s="18"/>
      <c r="MT1957" s="18"/>
      <c r="MU1957" s="18"/>
      <c r="MV1957" s="18"/>
      <c r="MW1957" s="18"/>
      <c r="MX1957" s="18"/>
      <c r="MY1957" s="18"/>
      <c r="MZ1957" s="18"/>
      <c r="NA1957" s="18"/>
      <c r="NB1957" s="18"/>
      <c r="NC1957" s="18"/>
      <c r="ND1957" s="18"/>
      <c r="NE1957" s="18"/>
      <c r="NF1957" s="18"/>
      <c r="NG1957" s="18"/>
      <c r="NH1957" s="18"/>
      <c r="NI1957" s="18"/>
      <c r="NJ1957" s="18"/>
      <c r="NK1957" s="18"/>
      <c r="NL1957" s="18"/>
      <c r="NM1957" s="18"/>
      <c r="NN1957" s="18"/>
      <c r="NO1957" s="18"/>
      <c r="NP1957" s="18"/>
      <c r="NQ1957" s="18"/>
      <c r="NR1957" s="18"/>
      <c r="NS1957" s="18"/>
      <c r="NT1957" s="18"/>
      <c r="NU1957" s="18"/>
      <c r="NV1957" s="18"/>
      <c r="NW1957" s="18"/>
      <c r="NX1957" s="18"/>
      <c r="NY1957" s="18"/>
      <c r="NZ1957" s="18"/>
      <c r="OA1957" s="18"/>
      <c r="OB1957" s="18"/>
      <c r="OC1957" s="18"/>
      <c r="OD1957" s="18"/>
      <c r="OE1957" s="18"/>
      <c r="OF1957" s="18"/>
      <c r="OG1957" s="18"/>
      <c r="OH1957" s="18"/>
      <c r="OI1957" s="18"/>
      <c r="OJ1957" s="18"/>
      <c r="OK1957" s="18"/>
      <c r="OL1957" s="18"/>
      <c r="OM1957" s="18"/>
      <c r="ON1957" s="18"/>
      <c r="OO1957" s="18"/>
      <c r="OP1957" s="18"/>
      <c r="OQ1957" s="18"/>
      <c r="OR1957" s="18"/>
      <c r="OS1957" s="18"/>
      <c r="OT1957" s="18"/>
      <c r="OU1957" s="18"/>
      <c r="OV1957" s="18"/>
      <c r="OW1957" s="18"/>
      <c r="OX1957" s="18"/>
      <c r="OY1957" s="18"/>
      <c r="OZ1957" s="18"/>
      <c r="PA1957" s="18"/>
      <c r="PB1957" s="18"/>
      <c r="PC1957" s="18"/>
      <c r="PD1957" s="18"/>
      <c r="PE1957" s="18"/>
      <c r="PF1957" s="18"/>
      <c r="PG1957" s="18"/>
      <c r="PH1957" s="18"/>
      <c r="PI1957" s="18"/>
      <c r="PJ1957" s="18"/>
      <c r="PK1957" s="18"/>
      <c r="PL1957" s="18"/>
      <c r="PM1957" s="18"/>
      <c r="PN1957" s="18"/>
      <c r="PO1957" s="18"/>
      <c r="PP1957" s="18"/>
      <c r="PQ1957" s="18"/>
      <c r="PR1957" s="18"/>
      <c r="PS1957" s="18"/>
      <c r="PT1957" s="18"/>
      <c r="PU1957" s="18"/>
      <c r="PV1957" s="18"/>
      <c r="PW1957" s="18"/>
      <c r="PX1957" s="18"/>
      <c r="PY1957" s="18"/>
      <c r="PZ1957" s="18"/>
      <c r="QA1957" s="18"/>
      <c r="QB1957" s="18"/>
      <c r="QC1957" s="18"/>
      <c r="QD1957" s="18"/>
      <c r="QE1957" s="18"/>
      <c r="QF1957" s="18"/>
      <c r="QG1957" s="18"/>
      <c r="QH1957" s="18"/>
      <c r="QI1957" s="18"/>
      <c r="QJ1957" s="18"/>
      <c r="QK1957" s="18"/>
      <c r="QL1957" s="18"/>
      <c r="QM1957" s="18"/>
      <c r="QN1957" s="18"/>
      <c r="QO1957" s="18"/>
      <c r="QP1957" s="18"/>
      <c r="QQ1957" s="18"/>
      <c r="QR1957" s="18"/>
      <c r="QS1957" s="18"/>
      <c r="QT1957" s="18"/>
      <c r="QU1957" s="18"/>
      <c r="QV1957" s="18"/>
      <c r="QW1957" s="18"/>
      <c r="QX1957" s="18"/>
      <c r="QY1957" s="18"/>
      <c r="QZ1957" s="18"/>
      <c r="RA1957" s="18"/>
      <c r="RB1957" s="18"/>
      <c r="RC1957" s="18"/>
      <c r="RD1957" s="18"/>
      <c r="RE1957" s="18"/>
      <c r="RF1957" s="18"/>
      <c r="RG1957" s="18"/>
      <c r="RH1957" s="18"/>
      <c r="RI1957" s="18"/>
      <c r="RJ1957" s="18"/>
      <c r="RK1957" s="18"/>
      <c r="RL1957" s="18"/>
      <c r="RM1957" s="18"/>
      <c r="RN1957" s="18"/>
      <c r="RO1957" s="18"/>
      <c r="RP1957" s="18"/>
      <c r="RQ1957" s="18"/>
      <c r="RR1957" s="18"/>
      <c r="RS1957" s="18"/>
      <c r="RT1957" s="18"/>
      <c r="RU1957" s="18"/>
      <c r="RV1957" s="18"/>
      <c r="RW1957" s="18"/>
      <c r="RX1957" s="18"/>
      <c r="RY1957" s="18"/>
      <c r="RZ1957" s="18"/>
      <c r="SA1957" s="18"/>
      <c r="SB1957" s="18"/>
      <c r="SC1957" s="18"/>
      <c r="SD1957" s="18"/>
      <c r="SE1957" s="18"/>
      <c r="SF1957" s="18"/>
      <c r="SG1957" s="18"/>
      <c r="SH1957" s="18"/>
      <c r="SI1957" s="18"/>
      <c r="SJ1957" s="18"/>
      <c r="SK1957" s="18"/>
      <c r="SL1957" s="18"/>
      <c r="SM1957" s="18"/>
      <c r="SN1957" s="18"/>
      <c r="SO1957" s="18"/>
      <c r="SP1957" s="18"/>
      <c r="SQ1957" s="18"/>
      <c r="SR1957" s="18"/>
      <c r="SS1957" s="18"/>
      <c r="ST1957" s="18"/>
      <c r="SU1957" s="18"/>
      <c r="SV1957" s="18"/>
      <c r="SW1957" s="18"/>
      <c r="SX1957" s="18"/>
      <c r="SY1957" s="18"/>
      <c r="SZ1957" s="18"/>
      <c r="TA1957" s="18"/>
      <c r="TB1957" s="18"/>
      <c r="TC1957" s="18"/>
      <c r="TD1957" s="18"/>
      <c r="TE1957" s="18"/>
      <c r="TF1957" s="18"/>
      <c r="TG1957" s="18"/>
      <c r="TH1957" s="18"/>
      <c r="TI1957" s="18"/>
      <c r="TJ1957" s="18"/>
      <c r="TK1957" s="18"/>
      <c r="TL1957" s="18"/>
      <c r="TM1957" s="18"/>
      <c r="TN1957" s="18"/>
      <c r="TO1957" s="18"/>
      <c r="TP1957" s="18"/>
      <c r="TQ1957" s="18"/>
      <c r="TR1957" s="18"/>
      <c r="TS1957" s="18"/>
      <c r="TT1957" s="18"/>
      <c r="TU1957" s="18"/>
      <c r="TV1957" s="18"/>
      <c r="TW1957" s="18"/>
      <c r="TX1957" s="18"/>
      <c r="TY1957" s="18"/>
      <c r="TZ1957" s="18"/>
      <c r="UA1957" s="18"/>
      <c r="UB1957" s="18"/>
      <c r="UC1957" s="18"/>
      <c r="UD1957" s="18"/>
      <c r="UE1957" s="18"/>
      <c r="UF1957" s="18"/>
      <c r="UG1957" s="18"/>
      <c r="UH1957" s="18"/>
      <c r="UI1957" s="18"/>
      <c r="UJ1957" s="18"/>
      <c r="UK1957" s="18"/>
      <c r="UL1957" s="18"/>
      <c r="UM1957" s="18"/>
      <c r="UN1957" s="18"/>
      <c r="UO1957" s="18"/>
      <c r="UP1957" s="18"/>
      <c r="UQ1957" s="18"/>
      <c r="UR1957" s="18"/>
      <c r="US1957" s="18"/>
      <c r="UT1957" s="18"/>
      <c r="UU1957" s="18"/>
      <c r="UV1957" s="18"/>
      <c r="UW1957" s="18"/>
      <c r="UX1957" s="18"/>
      <c r="UY1957" s="18"/>
      <c r="UZ1957" s="18"/>
      <c r="VA1957" s="18"/>
      <c r="VB1957" s="18"/>
      <c r="VC1957" s="18"/>
      <c r="VD1957" s="18"/>
      <c r="VE1957" s="18"/>
      <c r="VF1957" s="18"/>
      <c r="VG1957" s="18"/>
      <c r="VH1957" s="18"/>
      <c r="VI1957" s="18"/>
      <c r="VJ1957" s="18"/>
      <c r="VK1957" s="18"/>
      <c r="VL1957" s="18"/>
      <c r="VM1957" s="18"/>
      <c r="VN1957" s="18"/>
      <c r="VO1957" s="18"/>
      <c r="VP1957" s="18"/>
      <c r="VQ1957" s="18"/>
      <c r="VR1957" s="18"/>
      <c r="VS1957" s="18"/>
      <c r="VT1957" s="18"/>
      <c r="VU1957" s="18"/>
      <c r="VV1957" s="18"/>
      <c r="VW1957" s="18"/>
      <c r="VX1957" s="18"/>
      <c r="VY1957" s="18"/>
      <c r="VZ1957" s="18"/>
      <c r="WA1957" s="18"/>
      <c r="WB1957" s="18"/>
      <c r="WC1957" s="18"/>
      <c r="WD1957" s="18"/>
      <c r="WE1957" s="18"/>
      <c r="WF1957" s="18"/>
      <c r="WG1957" s="18"/>
      <c r="WH1957" s="18"/>
      <c r="WI1957" s="18"/>
      <c r="WJ1957" s="18"/>
      <c r="WK1957" s="18"/>
      <c r="WL1957" s="18"/>
      <c r="WM1957" s="18"/>
      <c r="WN1957" s="18"/>
      <c r="WO1957" s="18"/>
      <c r="WP1957" s="18"/>
      <c r="WQ1957" s="18"/>
      <c r="WR1957" s="18"/>
      <c r="WS1957" s="18"/>
      <c r="WT1957" s="18"/>
      <c r="WU1957" s="18"/>
      <c r="WV1957" s="18"/>
      <c r="WW1957" s="18"/>
      <c r="WX1957" s="18"/>
      <c r="WY1957" s="18"/>
      <c r="WZ1957" s="18"/>
      <c r="XA1957" s="18"/>
      <c r="XB1957" s="18"/>
      <c r="XC1957" s="18"/>
      <c r="XD1957" s="18"/>
      <c r="XE1957" s="18"/>
      <c r="XF1957" s="18"/>
      <c r="XG1957" s="18"/>
      <c r="XH1957" s="18"/>
      <c r="XI1957" s="18"/>
      <c r="XJ1957" s="18"/>
      <c r="XK1957" s="18"/>
      <c r="XL1957" s="18"/>
      <c r="XM1957" s="18"/>
      <c r="XN1957" s="18"/>
      <c r="XO1957" s="18"/>
      <c r="XP1957" s="18"/>
      <c r="XQ1957" s="18"/>
      <c r="XR1957" s="18"/>
      <c r="XS1957" s="18"/>
      <c r="XT1957" s="18"/>
      <c r="XU1957" s="18"/>
      <c r="XV1957" s="18"/>
      <c r="XW1957" s="18"/>
      <c r="XX1957" s="18"/>
      <c r="XY1957" s="18"/>
      <c r="XZ1957" s="18"/>
      <c r="YA1957" s="18"/>
      <c r="YB1957" s="18"/>
      <c r="YC1957" s="18"/>
      <c r="YD1957" s="18"/>
      <c r="YE1957" s="18"/>
      <c r="YF1957" s="18"/>
      <c r="YG1957" s="18"/>
      <c r="YH1957" s="18"/>
      <c r="YI1957" s="18"/>
      <c r="YJ1957" s="18"/>
      <c r="YK1957" s="18"/>
      <c r="YL1957" s="18"/>
      <c r="YM1957" s="18"/>
      <c r="YN1957" s="18"/>
      <c r="YO1957" s="18"/>
      <c r="YP1957" s="18"/>
      <c r="YQ1957" s="18"/>
      <c r="YR1957" s="18"/>
      <c r="YS1957" s="18"/>
      <c r="YT1957" s="18"/>
      <c r="YU1957" s="18"/>
      <c r="YV1957" s="18"/>
      <c r="YW1957" s="18"/>
      <c r="YX1957" s="18"/>
      <c r="YY1957" s="18"/>
      <c r="YZ1957" s="18"/>
      <c r="ZA1957" s="18"/>
      <c r="ZB1957" s="18"/>
      <c r="ZC1957" s="18"/>
      <c r="ZD1957" s="18"/>
      <c r="ZE1957" s="18"/>
      <c r="ZF1957" s="18"/>
      <c r="ZG1957" s="18"/>
      <c r="ZH1957" s="18"/>
      <c r="ZI1957" s="18"/>
      <c r="ZJ1957" s="18"/>
      <c r="ZK1957" s="18"/>
      <c r="ZL1957" s="18"/>
      <c r="ZM1957" s="18"/>
      <c r="ZN1957" s="18"/>
      <c r="ZO1957" s="18"/>
      <c r="ZP1957" s="18"/>
      <c r="ZQ1957" s="18"/>
      <c r="ZR1957" s="18"/>
      <c r="ZS1957" s="18"/>
      <c r="ZT1957" s="18"/>
      <c r="ZU1957" s="18"/>
      <c r="ZV1957" s="18"/>
      <c r="ZW1957" s="18"/>
      <c r="ZX1957" s="18"/>
      <c r="ZY1957" s="18"/>
      <c r="ZZ1957" s="18"/>
      <c r="AAA1957" s="18"/>
      <c r="AAB1957" s="18"/>
      <c r="AAC1957" s="18"/>
      <c r="AAD1957" s="18"/>
      <c r="AAE1957" s="18"/>
      <c r="AAF1957" s="18"/>
      <c r="AAG1957" s="18"/>
      <c r="AAH1957" s="18"/>
      <c r="AAI1957" s="18"/>
      <c r="AAJ1957" s="18"/>
      <c r="AAK1957" s="18"/>
      <c r="AAL1957" s="18"/>
      <c r="AAM1957" s="18"/>
      <c r="AAN1957" s="18"/>
      <c r="AAO1957" s="18"/>
      <c r="AAP1957" s="18"/>
      <c r="AAQ1957" s="18"/>
      <c r="AAR1957" s="18"/>
      <c r="AAS1957" s="18"/>
      <c r="AAT1957" s="18"/>
      <c r="AAU1957" s="18"/>
      <c r="AAV1957" s="18"/>
      <c r="AAW1957" s="18"/>
      <c r="AAX1957" s="18"/>
      <c r="AAY1957" s="18"/>
      <c r="AAZ1957" s="18"/>
      <c r="ABA1957" s="18"/>
      <c r="ABB1957" s="18"/>
      <c r="ABC1957" s="18"/>
      <c r="ABD1957" s="18"/>
      <c r="ABE1957" s="18"/>
      <c r="ABF1957" s="18"/>
      <c r="ABG1957" s="18"/>
      <c r="ABH1957" s="18"/>
      <c r="ABI1957" s="18"/>
      <c r="ABJ1957" s="18"/>
      <c r="ABK1957" s="18"/>
      <c r="ABL1957" s="18"/>
      <c r="ABM1957" s="18"/>
      <c r="ABN1957" s="18"/>
      <c r="ABO1957" s="18"/>
      <c r="ABP1957" s="18"/>
      <c r="ABQ1957" s="18"/>
      <c r="ABR1957" s="18"/>
      <c r="ABS1957" s="18"/>
      <c r="ABT1957" s="18"/>
      <c r="ABU1957" s="18"/>
      <c r="ABV1957" s="18"/>
      <c r="ABW1957" s="18"/>
      <c r="ABX1957" s="18"/>
      <c r="ABY1957" s="18"/>
      <c r="ABZ1957" s="18"/>
      <c r="ACA1957" s="18"/>
      <c r="ACB1957" s="18"/>
      <c r="ACC1957" s="18"/>
      <c r="ACD1957" s="18"/>
      <c r="ACE1957" s="18"/>
      <c r="ACF1957" s="18"/>
      <c r="ACG1957" s="18"/>
      <c r="ACH1957" s="18"/>
      <c r="ACI1957" s="18"/>
      <c r="ACJ1957" s="18"/>
      <c r="ACK1957" s="18"/>
      <c r="ACL1957" s="18"/>
      <c r="ACM1957" s="18"/>
      <c r="ACN1957" s="18"/>
      <c r="ACO1957" s="18"/>
      <c r="ACP1957" s="18"/>
      <c r="ACQ1957" s="18"/>
      <c r="ACR1957" s="18"/>
      <c r="ACS1957" s="18"/>
      <c r="ACT1957" s="18"/>
      <c r="ACU1957" s="18"/>
      <c r="ACV1957" s="18"/>
      <c r="ACW1957" s="18"/>
      <c r="ACX1957" s="18"/>
      <c r="ACY1957" s="18"/>
      <c r="ACZ1957" s="18"/>
      <c r="ADA1957" s="18"/>
      <c r="ADB1957" s="18"/>
      <c r="ADC1957" s="18"/>
      <c r="ADD1957" s="18"/>
      <c r="ADE1957" s="18"/>
      <c r="ADF1957" s="18"/>
      <c r="ADG1957" s="18"/>
      <c r="ADH1957" s="18"/>
      <c r="ADI1957" s="18"/>
      <c r="ADJ1957" s="18"/>
      <c r="ADK1957" s="18"/>
      <c r="ADL1957" s="18"/>
      <c r="ADM1957" s="18"/>
      <c r="ADN1957" s="18"/>
      <c r="ADO1957" s="18"/>
      <c r="ADP1957" s="18"/>
      <c r="ADQ1957" s="18"/>
      <c r="ADR1957" s="18"/>
      <c r="ADS1957" s="18"/>
      <c r="ADT1957" s="18"/>
      <c r="ADU1957" s="18"/>
      <c r="ADV1957" s="18"/>
      <c r="ADW1957" s="18"/>
      <c r="ADX1957" s="18"/>
      <c r="ADY1957" s="18"/>
      <c r="ADZ1957" s="18"/>
      <c r="AEA1957" s="18"/>
      <c r="AEB1957" s="18"/>
      <c r="AEC1957" s="18"/>
      <c r="AED1957" s="18"/>
      <c r="AEE1957" s="18"/>
      <c r="AEF1957" s="18"/>
      <c r="AEG1957" s="18"/>
      <c r="AEH1957" s="18"/>
      <c r="AEI1957" s="18"/>
      <c r="AEJ1957" s="18"/>
      <c r="AEK1957" s="18"/>
      <c r="AEL1957" s="18"/>
      <c r="AEM1957" s="18"/>
      <c r="AEN1957" s="18"/>
      <c r="AEO1957" s="18"/>
      <c r="AEP1957" s="18"/>
      <c r="AEQ1957" s="18"/>
      <c r="AER1957" s="18"/>
      <c r="AES1957" s="18"/>
      <c r="AET1957" s="18"/>
      <c r="AEU1957" s="18"/>
      <c r="AEV1957" s="18"/>
      <c r="AEW1957" s="18"/>
      <c r="AEX1957" s="18"/>
      <c r="AEY1957" s="18"/>
      <c r="AEZ1957" s="18"/>
      <c r="AFA1957" s="18"/>
      <c r="AFB1957" s="18"/>
      <c r="AFC1957" s="18"/>
      <c r="AFD1957" s="18"/>
      <c r="AFE1957" s="18"/>
      <c r="AFF1957" s="18"/>
      <c r="AFG1957" s="18"/>
      <c r="AFH1957" s="18"/>
      <c r="AFI1957" s="18"/>
      <c r="AFJ1957" s="18"/>
      <c r="AFK1957" s="18"/>
      <c r="AFL1957" s="18"/>
      <c r="AFM1957" s="18"/>
      <c r="AFN1957" s="18"/>
      <c r="AFO1957" s="18"/>
      <c r="AFP1957" s="18"/>
      <c r="AFQ1957" s="18"/>
      <c r="AFR1957" s="18"/>
      <c r="AFS1957" s="18"/>
      <c r="AFT1957" s="18"/>
      <c r="AFU1957" s="18"/>
      <c r="AFV1957" s="18"/>
      <c r="AFW1957" s="18"/>
      <c r="AFX1957" s="18"/>
      <c r="AFY1957" s="18"/>
      <c r="AFZ1957" s="18"/>
      <c r="AGA1957" s="18"/>
      <c r="AGB1957" s="18"/>
      <c r="AGC1957" s="18"/>
      <c r="AGD1957" s="18"/>
      <c r="AGE1957" s="18"/>
      <c r="AGF1957" s="18"/>
      <c r="AGG1957" s="18"/>
      <c r="AGH1957" s="18"/>
      <c r="AGI1957" s="18"/>
      <c r="AGJ1957" s="18"/>
      <c r="AGK1957" s="18"/>
      <c r="AGL1957" s="18"/>
      <c r="AGM1957" s="18"/>
      <c r="AGN1957" s="18"/>
      <c r="AGO1957" s="18"/>
      <c r="AGP1957" s="18"/>
      <c r="AGQ1957" s="18"/>
      <c r="AGR1957" s="18"/>
      <c r="AGS1957" s="18"/>
      <c r="AGT1957" s="18"/>
      <c r="AGU1957" s="18"/>
      <c r="AGV1957" s="18"/>
      <c r="AGW1957" s="18"/>
      <c r="AGX1957" s="18"/>
      <c r="AGY1957" s="18"/>
      <c r="AGZ1957" s="18"/>
      <c r="AHA1957" s="18"/>
      <c r="AHB1957" s="18"/>
      <c r="AHC1957" s="18"/>
      <c r="AHD1957" s="18"/>
      <c r="AHE1957" s="18"/>
      <c r="AHF1957" s="18"/>
      <c r="AHG1957" s="18"/>
      <c r="AHH1957" s="18"/>
      <c r="AHI1957" s="18"/>
      <c r="AHJ1957" s="18"/>
      <c r="AHK1957" s="18"/>
      <c r="AHL1957" s="18"/>
      <c r="AHM1957" s="18"/>
      <c r="AHN1957" s="18"/>
      <c r="AHO1957" s="18"/>
      <c r="AHP1957" s="18"/>
      <c r="AHQ1957" s="18"/>
      <c r="AHR1957" s="18"/>
      <c r="AHS1957" s="18"/>
      <c r="AHT1957" s="18"/>
      <c r="AHU1957" s="18"/>
      <c r="AHV1957" s="18"/>
      <c r="AHW1957" s="18"/>
      <c r="AHX1957" s="18"/>
      <c r="AHY1957" s="18"/>
      <c r="AHZ1957" s="18"/>
      <c r="AIA1957" s="18"/>
      <c r="AIB1957" s="18"/>
      <c r="AIC1957" s="18"/>
      <c r="AID1957" s="18"/>
      <c r="AIE1957" s="18"/>
      <c r="AIF1957" s="18"/>
      <c r="AIG1957" s="18"/>
      <c r="AIH1957" s="18"/>
      <c r="AII1957" s="18"/>
      <c r="AIJ1957" s="18"/>
      <c r="AIK1957" s="18"/>
      <c r="AIL1957" s="18"/>
      <c r="AIM1957" s="18"/>
      <c r="AIN1957" s="18"/>
      <c r="AIO1957" s="18"/>
      <c r="AIP1957" s="18"/>
      <c r="AIQ1957" s="18"/>
      <c r="AIR1957" s="18"/>
      <c r="AIS1957" s="18"/>
      <c r="AIT1957" s="18"/>
      <c r="AIU1957" s="18"/>
      <c r="AIV1957" s="18"/>
      <c r="AIW1957" s="18"/>
      <c r="AIX1957" s="18"/>
      <c r="AIY1957" s="18"/>
      <c r="AIZ1957" s="18"/>
      <c r="AJA1957" s="18"/>
      <c r="AJB1957" s="18"/>
      <c r="AJC1957" s="18"/>
      <c r="AJD1957" s="18"/>
      <c r="AJE1957" s="18"/>
      <c r="AJF1957" s="18"/>
      <c r="AJG1957" s="18"/>
      <c r="AJH1957" s="18"/>
      <c r="AJI1957" s="18"/>
      <c r="AJJ1957" s="18"/>
      <c r="AJK1957" s="18"/>
      <c r="AJL1957" s="18"/>
      <c r="AJM1957" s="18"/>
      <c r="AJN1957" s="18"/>
      <c r="AJO1957" s="18"/>
      <c r="AJP1957" s="18"/>
      <c r="AJQ1957" s="18"/>
      <c r="AJR1957" s="18"/>
      <c r="AJS1957" s="18"/>
      <c r="AJT1957" s="18"/>
      <c r="AJU1957" s="18"/>
      <c r="AJV1957" s="18"/>
      <c r="AJW1957" s="18"/>
      <c r="AJX1957" s="18"/>
      <c r="AJY1957" s="18"/>
      <c r="AJZ1957" s="18"/>
      <c r="AKA1957" s="18"/>
      <c r="AKB1957" s="18"/>
      <c r="AKC1957" s="18"/>
      <c r="AKD1957" s="18"/>
      <c r="AKE1957" s="18"/>
      <c r="AKF1957" s="18"/>
      <c r="AKG1957" s="18"/>
      <c r="AKH1957" s="18"/>
      <c r="AKI1957" s="18"/>
      <c r="AKJ1957" s="18"/>
      <c r="AKK1957" s="18"/>
      <c r="AKL1957" s="18"/>
      <c r="AKM1957" s="18"/>
      <c r="AKN1957" s="18"/>
      <c r="AKO1957" s="18"/>
      <c r="AKP1957" s="18"/>
      <c r="AKQ1957" s="18"/>
      <c r="AKR1957" s="18"/>
      <c r="AKS1957" s="18"/>
      <c r="AKT1957" s="18"/>
      <c r="AKU1957" s="18"/>
      <c r="AKV1957" s="18"/>
      <c r="AKW1957" s="18"/>
      <c r="AKX1957" s="18"/>
      <c r="AKY1957" s="18"/>
      <c r="AKZ1957" s="18"/>
      <c r="ALA1957" s="18"/>
      <c r="ALB1957" s="18"/>
      <c r="ALC1957" s="18"/>
      <c r="ALD1957" s="18"/>
      <c r="ALE1957" s="18"/>
      <c r="ALF1957" s="18"/>
      <c r="ALG1957" s="18"/>
      <c r="ALH1957" s="18"/>
      <c r="ALI1957" s="18"/>
      <c r="ALJ1957" s="18"/>
      <c r="ALK1957" s="18"/>
      <c r="ALL1957" s="18"/>
      <c r="ALM1957" s="18"/>
      <c r="ALN1957" s="18"/>
      <c r="ALO1957" s="18"/>
      <c r="ALP1957" s="18"/>
      <c r="ALQ1957" s="18"/>
      <c r="ALR1957" s="18"/>
      <c r="ALS1957" s="18"/>
      <c r="ALT1957" s="18"/>
      <c r="ALU1957" s="18"/>
      <c r="ALV1957" s="18"/>
      <c r="ALW1957" s="18"/>
      <c r="ALX1957" s="18"/>
      <c r="ALY1957" s="18"/>
      <c r="ALZ1957" s="18"/>
      <c r="AMA1957" s="18"/>
      <c r="AMB1957" s="18"/>
      <c r="AMC1957" s="18"/>
      <c r="AMD1957" s="18"/>
      <c r="AME1957" s="18"/>
      <c r="AMF1957" s="18"/>
      <c r="AMG1957" s="18"/>
      <c r="AMH1957" s="18"/>
      <c r="AMI1957" s="18"/>
      <c r="AMJ1957" s="18"/>
    </row>
    <row r="1958" spans="1:1024" s="315" customFormat="1">
      <c r="A1958" s="15"/>
      <c r="B1958" s="18"/>
      <c r="C1958" s="18"/>
      <c r="D1958" s="18"/>
      <c r="E1958" s="18"/>
      <c r="F1958" s="18"/>
      <c r="G1958" s="18"/>
      <c r="H1958" s="18"/>
      <c r="I1958" s="32"/>
      <c r="J1958" s="32"/>
      <c r="K1958" s="18"/>
      <c r="L1958" s="18"/>
      <c r="M1958" s="18"/>
      <c r="N1958" s="18"/>
      <c r="O1958" s="18"/>
      <c r="P1958" s="18"/>
      <c r="Q1958" s="18"/>
      <c r="R1958" s="18"/>
      <c r="S1958" s="18"/>
      <c r="T1958" s="18"/>
      <c r="U1958" s="18"/>
      <c r="V1958" s="18"/>
      <c r="W1958" s="18"/>
      <c r="X1958" s="18"/>
      <c r="Y1958" s="18"/>
      <c r="Z1958" s="18"/>
      <c r="AA1958" s="18"/>
      <c r="AB1958" s="18"/>
      <c r="AC1958" s="18"/>
      <c r="AD1958" s="18"/>
      <c r="AE1958" s="18"/>
      <c r="AF1958" s="18"/>
      <c r="AG1958" s="18"/>
      <c r="AH1958" s="18"/>
      <c r="AI1958" s="18"/>
      <c r="AJ1958" s="18"/>
      <c r="AK1958" s="18"/>
      <c r="AL1958" s="18"/>
      <c r="AM1958" s="18"/>
      <c r="AN1958" s="18"/>
      <c r="AO1958" s="18"/>
      <c r="AP1958" s="18"/>
      <c r="AQ1958" s="18"/>
      <c r="AR1958" s="18"/>
      <c r="AS1958" s="18"/>
      <c r="AT1958" s="18"/>
      <c r="AU1958" s="18"/>
      <c r="AV1958" s="18"/>
      <c r="AW1958" s="18"/>
      <c r="AX1958" s="18"/>
      <c r="AY1958" s="18"/>
      <c r="AZ1958" s="18"/>
      <c r="BA1958" s="18"/>
      <c r="BB1958" s="18"/>
      <c r="BC1958" s="18"/>
      <c r="BD1958" s="18"/>
      <c r="BE1958" s="18"/>
      <c r="BF1958" s="18"/>
      <c r="BG1958" s="18"/>
      <c r="BH1958" s="18"/>
      <c r="BI1958" s="18"/>
      <c r="BJ1958" s="18"/>
      <c r="BK1958" s="18"/>
      <c r="BL1958" s="18"/>
      <c r="BM1958" s="18"/>
      <c r="BN1958" s="18"/>
      <c r="BO1958" s="18"/>
      <c r="BP1958" s="18"/>
      <c r="BQ1958" s="18"/>
      <c r="BR1958" s="18"/>
      <c r="BS1958" s="18"/>
      <c r="BT1958" s="18"/>
      <c r="BU1958" s="18"/>
      <c r="BV1958" s="18"/>
      <c r="BW1958" s="18"/>
      <c r="BX1958" s="18"/>
      <c r="BY1958" s="18"/>
      <c r="BZ1958" s="18"/>
      <c r="CA1958" s="18"/>
      <c r="CB1958" s="18"/>
      <c r="CC1958" s="18"/>
      <c r="CD1958" s="18"/>
      <c r="CE1958" s="18"/>
      <c r="CF1958" s="18"/>
      <c r="CG1958" s="18"/>
      <c r="CH1958" s="18"/>
      <c r="CI1958" s="18"/>
      <c r="CJ1958" s="18"/>
      <c r="CK1958" s="18"/>
      <c r="CL1958" s="18"/>
      <c r="CM1958" s="18"/>
      <c r="CN1958" s="18"/>
      <c r="CO1958" s="18"/>
      <c r="CP1958" s="18"/>
      <c r="CQ1958" s="18"/>
      <c r="CR1958" s="18"/>
      <c r="CS1958" s="18"/>
      <c r="CT1958" s="18"/>
      <c r="CU1958" s="18"/>
      <c r="CV1958" s="18"/>
      <c r="CW1958" s="18"/>
      <c r="CX1958" s="18"/>
      <c r="CY1958" s="18"/>
      <c r="CZ1958" s="18"/>
      <c r="DA1958" s="18"/>
      <c r="DB1958" s="18"/>
      <c r="DC1958" s="18"/>
      <c r="DD1958" s="18"/>
      <c r="DE1958" s="18"/>
      <c r="DF1958" s="18"/>
      <c r="DG1958" s="18"/>
      <c r="DH1958" s="18"/>
      <c r="DI1958" s="18"/>
      <c r="DJ1958" s="18"/>
      <c r="DK1958" s="18"/>
      <c r="DL1958" s="18"/>
      <c r="DM1958" s="18"/>
      <c r="DN1958" s="18"/>
      <c r="DO1958" s="18"/>
      <c r="DP1958" s="18"/>
      <c r="DQ1958" s="18"/>
      <c r="DR1958" s="18"/>
      <c r="DS1958" s="18"/>
      <c r="DT1958" s="18"/>
      <c r="DU1958" s="18"/>
      <c r="DV1958" s="18"/>
      <c r="DW1958" s="18"/>
      <c r="DX1958" s="18"/>
      <c r="DY1958" s="18"/>
      <c r="DZ1958" s="18"/>
      <c r="EA1958" s="18"/>
      <c r="EB1958" s="18"/>
      <c r="EC1958" s="18"/>
      <c r="ED1958" s="18"/>
      <c r="EE1958" s="18"/>
      <c r="EF1958" s="18"/>
      <c r="EG1958" s="18"/>
      <c r="EH1958" s="18"/>
      <c r="EI1958" s="18"/>
      <c r="EJ1958" s="18"/>
      <c r="EK1958" s="18"/>
      <c r="EL1958" s="18"/>
      <c r="EM1958" s="18"/>
      <c r="EN1958" s="18"/>
      <c r="EO1958" s="18"/>
      <c r="EP1958" s="18"/>
      <c r="EQ1958" s="18"/>
      <c r="ER1958" s="18"/>
      <c r="ES1958" s="18"/>
      <c r="ET1958" s="18"/>
      <c r="EU1958" s="18"/>
      <c r="EV1958" s="18"/>
      <c r="EW1958" s="18"/>
      <c r="EX1958" s="18"/>
      <c r="EY1958" s="18"/>
      <c r="EZ1958" s="18"/>
      <c r="FA1958" s="18"/>
      <c r="FB1958" s="18"/>
      <c r="FC1958" s="18"/>
      <c r="FD1958" s="18"/>
      <c r="FE1958" s="18"/>
      <c r="FF1958" s="18"/>
      <c r="FG1958" s="18"/>
      <c r="FH1958" s="18"/>
      <c r="FI1958" s="18"/>
      <c r="FJ1958" s="18"/>
      <c r="FK1958" s="18"/>
      <c r="FL1958" s="18"/>
      <c r="FM1958" s="18"/>
      <c r="FN1958" s="18"/>
      <c r="FO1958" s="18"/>
      <c r="FP1958" s="18"/>
      <c r="FQ1958" s="18"/>
      <c r="FR1958" s="18"/>
      <c r="FS1958" s="18"/>
      <c r="FT1958" s="18"/>
      <c r="FU1958" s="18"/>
      <c r="FV1958" s="18"/>
      <c r="FW1958" s="18"/>
      <c r="FX1958" s="18"/>
      <c r="FY1958" s="18"/>
      <c r="FZ1958" s="18"/>
      <c r="GA1958" s="18"/>
      <c r="GB1958" s="18"/>
      <c r="GC1958" s="18"/>
      <c r="GD1958" s="18"/>
      <c r="GE1958" s="18"/>
      <c r="GF1958" s="18"/>
      <c r="GG1958" s="18"/>
      <c r="GH1958" s="18"/>
      <c r="GI1958" s="18"/>
      <c r="GJ1958" s="18"/>
      <c r="GK1958" s="18"/>
      <c r="GL1958" s="18"/>
      <c r="GM1958" s="18"/>
      <c r="GN1958" s="18"/>
      <c r="GO1958" s="18"/>
      <c r="GP1958" s="18"/>
      <c r="GQ1958" s="18"/>
      <c r="GR1958" s="18"/>
      <c r="GS1958" s="18"/>
      <c r="GT1958" s="18"/>
      <c r="GU1958" s="18"/>
      <c r="GV1958" s="18"/>
      <c r="GW1958" s="18"/>
      <c r="GX1958" s="18"/>
      <c r="GY1958" s="18"/>
      <c r="GZ1958" s="18"/>
      <c r="HA1958" s="18"/>
      <c r="HB1958" s="18"/>
      <c r="HC1958" s="18"/>
      <c r="HD1958" s="18"/>
      <c r="HE1958" s="18"/>
      <c r="HF1958" s="18"/>
      <c r="HG1958" s="18"/>
      <c r="HH1958" s="18"/>
      <c r="HI1958" s="18"/>
      <c r="HJ1958" s="18"/>
      <c r="HK1958" s="18"/>
      <c r="HL1958" s="18"/>
      <c r="HM1958" s="18"/>
      <c r="HN1958" s="18"/>
      <c r="HO1958" s="18"/>
      <c r="HP1958" s="18"/>
      <c r="HQ1958" s="18"/>
      <c r="HR1958" s="18"/>
      <c r="HS1958" s="18"/>
      <c r="HT1958" s="18"/>
      <c r="HU1958" s="18"/>
      <c r="HV1958" s="18"/>
      <c r="HW1958" s="18"/>
      <c r="HX1958" s="18"/>
      <c r="HY1958" s="18"/>
      <c r="HZ1958" s="18"/>
      <c r="IA1958" s="18"/>
      <c r="IB1958" s="18"/>
      <c r="IC1958" s="18"/>
      <c r="ID1958" s="18"/>
      <c r="IE1958" s="18"/>
      <c r="IF1958" s="18"/>
      <c r="IG1958" s="18"/>
      <c r="IH1958" s="18"/>
      <c r="II1958" s="18"/>
      <c r="IJ1958" s="18"/>
      <c r="IK1958" s="18"/>
      <c r="IL1958" s="18"/>
      <c r="IM1958" s="18"/>
      <c r="IN1958" s="18"/>
      <c r="IO1958" s="18"/>
      <c r="IP1958" s="18"/>
      <c r="IQ1958" s="18"/>
      <c r="IR1958" s="18"/>
      <c r="IS1958" s="18"/>
      <c r="IT1958" s="18"/>
      <c r="IU1958" s="18"/>
      <c r="IV1958" s="18"/>
      <c r="IW1958" s="18"/>
      <c r="IX1958" s="18"/>
      <c r="IY1958" s="18"/>
      <c r="IZ1958" s="18"/>
      <c r="JA1958" s="18"/>
      <c r="JB1958" s="18"/>
      <c r="JC1958" s="18"/>
      <c r="JD1958" s="18"/>
      <c r="JE1958" s="18"/>
      <c r="JF1958" s="18"/>
      <c r="JG1958" s="18"/>
      <c r="JH1958" s="18"/>
      <c r="JI1958" s="18"/>
      <c r="JJ1958" s="18"/>
      <c r="JK1958" s="18"/>
      <c r="JL1958" s="18"/>
      <c r="JM1958" s="18"/>
      <c r="JN1958" s="18"/>
      <c r="JO1958" s="18"/>
      <c r="JP1958" s="18"/>
      <c r="JQ1958" s="18"/>
      <c r="JR1958" s="18"/>
      <c r="JS1958" s="18"/>
      <c r="JT1958" s="18"/>
      <c r="JU1958" s="18"/>
      <c r="JV1958" s="18"/>
      <c r="JW1958" s="18"/>
      <c r="JX1958" s="18"/>
      <c r="JY1958" s="18"/>
      <c r="JZ1958" s="18"/>
      <c r="KA1958" s="18"/>
      <c r="KB1958" s="18"/>
      <c r="KC1958" s="18"/>
      <c r="KD1958" s="18"/>
      <c r="KE1958" s="18"/>
      <c r="KF1958" s="18"/>
      <c r="KG1958" s="18"/>
      <c r="KH1958" s="18"/>
      <c r="KI1958" s="18"/>
      <c r="KJ1958" s="18"/>
      <c r="KK1958" s="18"/>
      <c r="KL1958" s="18"/>
      <c r="KM1958" s="18"/>
      <c r="KN1958" s="18"/>
      <c r="KO1958" s="18"/>
      <c r="KP1958" s="18"/>
      <c r="KQ1958" s="18"/>
      <c r="KR1958" s="18"/>
      <c r="KS1958" s="18"/>
      <c r="KT1958" s="18"/>
      <c r="KU1958" s="18"/>
      <c r="KV1958" s="18"/>
      <c r="KW1958" s="18"/>
      <c r="KX1958" s="18"/>
      <c r="KY1958" s="18"/>
      <c r="KZ1958" s="18"/>
      <c r="LA1958" s="18"/>
      <c r="LB1958" s="18"/>
      <c r="LC1958" s="18"/>
      <c r="LD1958" s="18"/>
      <c r="LE1958" s="18"/>
      <c r="LF1958" s="18"/>
      <c r="LG1958" s="18"/>
      <c r="LH1958" s="18"/>
      <c r="LI1958" s="18"/>
      <c r="LJ1958" s="18"/>
      <c r="LK1958" s="18"/>
      <c r="LL1958" s="18"/>
      <c r="LM1958" s="18"/>
      <c r="LN1958" s="18"/>
      <c r="LO1958" s="18"/>
      <c r="LP1958" s="18"/>
      <c r="LQ1958" s="18"/>
      <c r="LR1958" s="18"/>
      <c r="LS1958" s="18"/>
      <c r="LT1958" s="18"/>
      <c r="LU1958" s="18"/>
      <c r="LV1958" s="18"/>
      <c r="LW1958" s="18"/>
      <c r="LX1958" s="18"/>
      <c r="LY1958" s="18"/>
      <c r="LZ1958" s="18"/>
      <c r="MA1958" s="18"/>
      <c r="MB1958" s="18"/>
      <c r="MC1958" s="18"/>
      <c r="MD1958" s="18"/>
      <c r="ME1958" s="18"/>
      <c r="MF1958" s="18"/>
      <c r="MG1958" s="18"/>
      <c r="MH1958" s="18"/>
      <c r="MI1958" s="18"/>
      <c r="MJ1958" s="18"/>
      <c r="MK1958" s="18"/>
      <c r="ML1958" s="18"/>
      <c r="MM1958" s="18"/>
      <c r="MN1958" s="18"/>
      <c r="MO1958" s="18"/>
      <c r="MP1958" s="18"/>
      <c r="MQ1958" s="18"/>
      <c r="MR1958" s="18"/>
      <c r="MS1958" s="18"/>
      <c r="MT1958" s="18"/>
      <c r="MU1958" s="18"/>
      <c r="MV1958" s="18"/>
      <c r="MW1958" s="18"/>
      <c r="MX1958" s="18"/>
      <c r="MY1958" s="18"/>
      <c r="MZ1958" s="18"/>
      <c r="NA1958" s="18"/>
      <c r="NB1958" s="18"/>
      <c r="NC1958" s="18"/>
      <c r="ND1958" s="18"/>
      <c r="NE1958" s="18"/>
      <c r="NF1958" s="18"/>
      <c r="NG1958" s="18"/>
      <c r="NH1958" s="18"/>
      <c r="NI1958" s="18"/>
      <c r="NJ1958" s="18"/>
      <c r="NK1958" s="18"/>
      <c r="NL1958" s="18"/>
      <c r="NM1958" s="18"/>
      <c r="NN1958" s="18"/>
      <c r="NO1958" s="18"/>
      <c r="NP1958" s="18"/>
      <c r="NQ1958" s="18"/>
      <c r="NR1958" s="18"/>
      <c r="NS1958" s="18"/>
      <c r="NT1958" s="18"/>
      <c r="NU1958" s="18"/>
      <c r="NV1958" s="18"/>
      <c r="NW1958" s="18"/>
      <c r="NX1958" s="18"/>
      <c r="NY1958" s="18"/>
      <c r="NZ1958" s="18"/>
      <c r="OA1958" s="18"/>
      <c r="OB1958" s="18"/>
      <c r="OC1958" s="18"/>
      <c r="OD1958" s="18"/>
      <c r="OE1958" s="18"/>
      <c r="OF1958" s="18"/>
      <c r="OG1958" s="18"/>
      <c r="OH1958" s="18"/>
      <c r="OI1958" s="18"/>
      <c r="OJ1958" s="18"/>
      <c r="OK1958" s="18"/>
      <c r="OL1958" s="18"/>
      <c r="OM1958" s="18"/>
      <c r="ON1958" s="18"/>
      <c r="OO1958" s="18"/>
      <c r="OP1958" s="18"/>
      <c r="OQ1958" s="18"/>
      <c r="OR1958" s="18"/>
      <c r="OS1958" s="18"/>
      <c r="OT1958" s="18"/>
      <c r="OU1958" s="18"/>
      <c r="OV1958" s="18"/>
      <c r="OW1958" s="18"/>
      <c r="OX1958" s="18"/>
      <c r="OY1958" s="18"/>
      <c r="OZ1958" s="18"/>
      <c r="PA1958" s="18"/>
      <c r="PB1958" s="18"/>
      <c r="PC1958" s="18"/>
      <c r="PD1958" s="18"/>
      <c r="PE1958" s="18"/>
      <c r="PF1958" s="18"/>
      <c r="PG1958" s="18"/>
      <c r="PH1958" s="18"/>
      <c r="PI1958" s="18"/>
      <c r="PJ1958" s="18"/>
      <c r="PK1958" s="18"/>
      <c r="PL1958" s="18"/>
      <c r="PM1958" s="18"/>
      <c r="PN1958" s="18"/>
      <c r="PO1958" s="18"/>
      <c r="PP1958" s="18"/>
      <c r="PQ1958" s="18"/>
      <c r="PR1958" s="18"/>
      <c r="PS1958" s="18"/>
      <c r="PT1958" s="18"/>
      <c r="PU1958" s="18"/>
      <c r="PV1958" s="18"/>
      <c r="PW1958" s="18"/>
      <c r="PX1958" s="18"/>
      <c r="PY1958" s="18"/>
      <c r="PZ1958" s="18"/>
      <c r="QA1958" s="18"/>
      <c r="QB1958" s="18"/>
      <c r="QC1958" s="18"/>
      <c r="QD1958" s="18"/>
      <c r="QE1958" s="18"/>
      <c r="QF1958" s="18"/>
      <c r="QG1958" s="18"/>
      <c r="QH1958" s="18"/>
      <c r="QI1958" s="18"/>
      <c r="QJ1958" s="18"/>
      <c r="QK1958" s="18"/>
      <c r="QL1958" s="18"/>
      <c r="QM1958" s="18"/>
      <c r="QN1958" s="18"/>
      <c r="QO1958" s="18"/>
      <c r="QP1958" s="18"/>
      <c r="QQ1958" s="18"/>
      <c r="QR1958" s="18"/>
      <c r="QS1958" s="18"/>
      <c r="QT1958" s="18"/>
      <c r="QU1958" s="18"/>
      <c r="QV1958" s="18"/>
      <c r="QW1958" s="18"/>
      <c r="QX1958" s="18"/>
      <c r="QY1958" s="18"/>
      <c r="QZ1958" s="18"/>
      <c r="RA1958" s="18"/>
      <c r="RB1958" s="18"/>
      <c r="RC1958" s="18"/>
      <c r="RD1958" s="18"/>
      <c r="RE1958" s="18"/>
      <c r="RF1958" s="18"/>
      <c r="RG1958" s="18"/>
      <c r="RH1958" s="18"/>
      <c r="RI1958" s="18"/>
      <c r="RJ1958" s="18"/>
      <c r="RK1958" s="18"/>
      <c r="RL1958" s="18"/>
      <c r="RM1958" s="18"/>
      <c r="RN1958" s="18"/>
      <c r="RO1958" s="18"/>
      <c r="RP1958" s="18"/>
      <c r="RQ1958" s="18"/>
      <c r="RR1958" s="18"/>
      <c r="RS1958" s="18"/>
      <c r="RT1958" s="18"/>
      <c r="RU1958" s="18"/>
      <c r="RV1958" s="18"/>
      <c r="RW1958" s="18"/>
      <c r="RX1958" s="18"/>
      <c r="RY1958" s="18"/>
      <c r="RZ1958" s="18"/>
      <c r="SA1958" s="18"/>
      <c r="SB1958" s="18"/>
      <c r="SC1958" s="18"/>
      <c r="SD1958" s="18"/>
      <c r="SE1958" s="18"/>
      <c r="SF1958" s="18"/>
      <c r="SG1958" s="18"/>
      <c r="SH1958" s="18"/>
      <c r="SI1958" s="18"/>
      <c r="SJ1958" s="18"/>
      <c r="SK1958" s="18"/>
      <c r="SL1958" s="18"/>
      <c r="SM1958" s="18"/>
      <c r="SN1958" s="18"/>
      <c r="SO1958" s="18"/>
      <c r="SP1958" s="18"/>
      <c r="SQ1958" s="18"/>
      <c r="SR1958" s="18"/>
      <c r="SS1958" s="18"/>
      <c r="ST1958" s="18"/>
      <c r="SU1958" s="18"/>
      <c r="SV1958" s="18"/>
      <c r="SW1958" s="18"/>
      <c r="SX1958" s="18"/>
      <c r="SY1958" s="18"/>
      <c r="SZ1958" s="18"/>
      <c r="TA1958" s="18"/>
      <c r="TB1958" s="18"/>
      <c r="TC1958" s="18"/>
      <c r="TD1958" s="18"/>
      <c r="TE1958" s="18"/>
      <c r="TF1958" s="18"/>
      <c r="TG1958" s="18"/>
      <c r="TH1958" s="18"/>
      <c r="TI1958" s="18"/>
      <c r="TJ1958" s="18"/>
      <c r="TK1958" s="18"/>
      <c r="TL1958" s="18"/>
      <c r="TM1958" s="18"/>
      <c r="TN1958" s="18"/>
      <c r="TO1958" s="18"/>
      <c r="TP1958" s="18"/>
      <c r="TQ1958" s="18"/>
      <c r="TR1958" s="18"/>
      <c r="TS1958" s="18"/>
      <c r="TT1958" s="18"/>
      <c r="TU1958" s="18"/>
      <c r="TV1958" s="18"/>
      <c r="TW1958" s="18"/>
      <c r="TX1958" s="18"/>
      <c r="TY1958" s="18"/>
      <c r="TZ1958" s="18"/>
      <c r="UA1958" s="18"/>
      <c r="UB1958" s="18"/>
      <c r="UC1958" s="18"/>
      <c r="UD1958" s="18"/>
      <c r="UE1958" s="18"/>
      <c r="UF1958" s="18"/>
      <c r="UG1958" s="18"/>
      <c r="UH1958" s="18"/>
      <c r="UI1958" s="18"/>
      <c r="UJ1958" s="18"/>
      <c r="UK1958" s="18"/>
      <c r="UL1958" s="18"/>
      <c r="UM1958" s="18"/>
      <c r="UN1958" s="18"/>
      <c r="UO1958" s="18"/>
      <c r="UP1958" s="18"/>
      <c r="UQ1958" s="18"/>
      <c r="UR1958" s="18"/>
      <c r="US1958" s="18"/>
      <c r="UT1958" s="18"/>
      <c r="UU1958" s="18"/>
      <c r="UV1958" s="18"/>
      <c r="UW1958" s="18"/>
      <c r="UX1958" s="18"/>
      <c r="UY1958" s="18"/>
      <c r="UZ1958" s="18"/>
      <c r="VA1958" s="18"/>
      <c r="VB1958" s="18"/>
      <c r="VC1958" s="18"/>
      <c r="VD1958" s="18"/>
      <c r="VE1958" s="18"/>
      <c r="VF1958" s="18"/>
      <c r="VG1958" s="18"/>
      <c r="VH1958" s="18"/>
      <c r="VI1958" s="18"/>
      <c r="VJ1958" s="18"/>
      <c r="VK1958" s="18"/>
      <c r="VL1958" s="18"/>
      <c r="VM1958" s="18"/>
      <c r="VN1958" s="18"/>
      <c r="VO1958" s="18"/>
      <c r="VP1958" s="18"/>
      <c r="VQ1958" s="18"/>
      <c r="VR1958" s="18"/>
      <c r="VS1958" s="18"/>
      <c r="VT1958" s="18"/>
      <c r="VU1958" s="18"/>
      <c r="VV1958" s="18"/>
      <c r="VW1958" s="18"/>
      <c r="VX1958" s="18"/>
      <c r="VY1958" s="18"/>
      <c r="VZ1958" s="18"/>
      <c r="WA1958" s="18"/>
      <c r="WB1958" s="18"/>
      <c r="WC1958" s="18"/>
      <c r="WD1958" s="18"/>
      <c r="WE1958" s="18"/>
      <c r="WF1958" s="18"/>
      <c r="WG1958" s="18"/>
      <c r="WH1958" s="18"/>
      <c r="WI1958" s="18"/>
      <c r="WJ1958" s="18"/>
      <c r="WK1958" s="18"/>
      <c r="WL1958" s="18"/>
      <c r="WM1958" s="18"/>
      <c r="WN1958" s="18"/>
      <c r="WO1958" s="18"/>
      <c r="WP1958" s="18"/>
      <c r="WQ1958" s="18"/>
      <c r="WR1958" s="18"/>
      <c r="WS1958" s="18"/>
      <c r="WT1958" s="18"/>
      <c r="WU1958" s="18"/>
      <c r="WV1958" s="18"/>
      <c r="WW1958" s="18"/>
      <c r="WX1958" s="18"/>
      <c r="WY1958" s="18"/>
      <c r="WZ1958" s="18"/>
      <c r="XA1958" s="18"/>
      <c r="XB1958" s="18"/>
      <c r="XC1958" s="18"/>
      <c r="XD1958" s="18"/>
      <c r="XE1958" s="18"/>
      <c r="XF1958" s="18"/>
      <c r="XG1958" s="18"/>
      <c r="XH1958" s="18"/>
      <c r="XI1958" s="18"/>
      <c r="XJ1958" s="18"/>
      <c r="XK1958" s="18"/>
      <c r="XL1958" s="18"/>
      <c r="XM1958" s="18"/>
      <c r="XN1958" s="18"/>
      <c r="XO1958" s="18"/>
      <c r="XP1958" s="18"/>
      <c r="XQ1958" s="18"/>
      <c r="XR1958" s="18"/>
      <c r="XS1958" s="18"/>
      <c r="XT1958" s="18"/>
      <c r="XU1958" s="18"/>
      <c r="XV1958" s="18"/>
      <c r="XW1958" s="18"/>
      <c r="XX1958" s="18"/>
      <c r="XY1958" s="18"/>
      <c r="XZ1958" s="18"/>
      <c r="YA1958" s="18"/>
      <c r="YB1958" s="18"/>
      <c r="YC1958" s="18"/>
      <c r="YD1958" s="18"/>
      <c r="YE1958" s="18"/>
      <c r="YF1958" s="18"/>
      <c r="YG1958" s="18"/>
      <c r="YH1958" s="18"/>
      <c r="YI1958" s="18"/>
      <c r="YJ1958" s="18"/>
      <c r="YK1958" s="18"/>
      <c r="YL1958" s="18"/>
      <c r="YM1958" s="18"/>
      <c r="YN1958" s="18"/>
      <c r="YO1958" s="18"/>
      <c r="YP1958" s="18"/>
      <c r="YQ1958" s="18"/>
      <c r="YR1958" s="18"/>
      <c r="YS1958" s="18"/>
      <c r="YT1958" s="18"/>
      <c r="YU1958" s="18"/>
      <c r="YV1958" s="18"/>
      <c r="YW1958" s="18"/>
      <c r="YX1958" s="18"/>
      <c r="YY1958" s="18"/>
      <c r="YZ1958" s="18"/>
      <c r="ZA1958" s="18"/>
      <c r="ZB1958" s="18"/>
      <c r="ZC1958" s="18"/>
      <c r="ZD1958" s="18"/>
      <c r="ZE1958" s="18"/>
      <c r="ZF1958" s="18"/>
      <c r="ZG1958" s="18"/>
      <c r="ZH1958" s="18"/>
      <c r="ZI1958" s="18"/>
      <c r="ZJ1958" s="18"/>
      <c r="ZK1958" s="18"/>
      <c r="ZL1958" s="18"/>
      <c r="ZM1958" s="18"/>
      <c r="ZN1958" s="18"/>
      <c r="ZO1958" s="18"/>
      <c r="ZP1958" s="18"/>
      <c r="ZQ1958" s="18"/>
      <c r="ZR1958" s="18"/>
      <c r="ZS1958" s="18"/>
      <c r="ZT1958" s="18"/>
      <c r="ZU1958" s="18"/>
      <c r="ZV1958" s="18"/>
      <c r="ZW1958" s="18"/>
      <c r="ZX1958" s="18"/>
      <c r="ZY1958" s="18"/>
      <c r="ZZ1958" s="18"/>
      <c r="AAA1958" s="18"/>
      <c r="AAB1958" s="18"/>
      <c r="AAC1958" s="18"/>
      <c r="AAD1958" s="18"/>
      <c r="AAE1958" s="18"/>
      <c r="AAF1958" s="18"/>
      <c r="AAG1958" s="18"/>
      <c r="AAH1958" s="18"/>
      <c r="AAI1958" s="18"/>
      <c r="AAJ1958" s="18"/>
      <c r="AAK1958" s="18"/>
      <c r="AAL1958" s="18"/>
      <c r="AAM1958" s="18"/>
      <c r="AAN1958" s="18"/>
      <c r="AAO1958" s="18"/>
      <c r="AAP1958" s="18"/>
      <c r="AAQ1958" s="18"/>
      <c r="AAR1958" s="18"/>
      <c r="AAS1958" s="18"/>
      <c r="AAT1958" s="18"/>
      <c r="AAU1958" s="18"/>
      <c r="AAV1958" s="18"/>
      <c r="AAW1958" s="18"/>
      <c r="AAX1958" s="18"/>
      <c r="AAY1958" s="18"/>
      <c r="AAZ1958" s="18"/>
      <c r="ABA1958" s="18"/>
      <c r="ABB1958" s="18"/>
      <c r="ABC1958" s="18"/>
      <c r="ABD1958" s="18"/>
      <c r="ABE1958" s="18"/>
      <c r="ABF1958" s="18"/>
      <c r="ABG1958" s="18"/>
      <c r="ABH1958" s="18"/>
      <c r="ABI1958" s="18"/>
      <c r="ABJ1958" s="18"/>
      <c r="ABK1958" s="18"/>
      <c r="ABL1958" s="18"/>
      <c r="ABM1958" s="18"/>
      <c r="ABN1958" s="18"/>
      <c r="ABO1958" s="18"/>
      <c r="ABP1958" s="18"/>
      <c r="ABQ1958" s="18"/>
      <c r="ABR1958" s="18"/>
      <c r="ABS1958" s="18"/>
      <c r="ABT1958" s="18"/>
      <c r="ABU1958" s="18"/>
      <c r="ABV1958" s="18"/>
      <c r="ABW1958" s="18"/>
      <c r="ABX1958" s="18"/>
      <c r="ABY1958" s="18"/>
      <c r="ABZ1958" s="18"/>
      <c r="ACA1958" s="18"/>
      <c r="ACB1958" s="18"/>
      <c r="ACC1958" s="18"/>
      <c r="ACD1958" s="18"/>
      <c r="ACE1958" s="18"/>
      <c r="ACF1958" s="18"/>
      <c r="ACG1958" s="18"/>
      <c r="ACH1958" s="18"/>
      <c r="ACI1958" s="18"/>
      <c r="ACJ1958" s="18"/>
      <c r="ACK1958" s="18"/>
      <c r="ACL1958" s="18"/>
      <c r="ACM1958" s="18"/>
      <c r="ACN1958" s="18"/>
      <c r="ACO1958" s="18"/>
      <c r="ACP1958" s="18"/>
      <c r="ACQ1958" s="18"/>
      <c r="ACR1958" s="18"/>
      <c r="ACS1958" s="18"/>
      <c r="ACT1958" s="18"/>
      <c r="ACU1958" s="18"/>
      <c r="ACV1958" s="18"/>
      <c r="ACW1958" s="18"/>
      <c r="ACX1958" s="18"/>
      <c r="ACY1958" s="18"/>
      <c r="ACZ1958" s="18"/>
      <c r="ADA1958" s="18"/>
      <c r="ADB1958" s="18"/>
      <c r="ADC1958" s="18"/>
      <c r="ADD1958" s="18"/>
      <c r="ADE1958" s="18"/>
      <c r="ADF1958" s="18"/>
      <c r="ADG1958" s="18"/>
      <c r="ADH1958" s="18"/>
      <c r="ADI1958" s="18"/>
      <c r="ADJ1958" s="18"/>
      <c r="ADK1958" s="18"/>
      <c r="ADL1958" s="18"/>
      <c r="ADM1958" s="18"/>
      <c r="ADN1958" s="18"/>
      <c r="ADO1958" s="18"/>
      <c r="ADP1958" s="18"/>
      <c r="ADQ1958" s="18"/>
      <c r="ADR1958" s="18"/>
      <c r="ADS1958" s="18"/>
      <c r="ADT1958" s="18"/>
      <c r="ADU1958" s="18"/>
      <c r="ADV1958" s="18"/>
      <c r="ADW1958" s="18"/>
      <c r="ADX1958" s="18"/>
      <c r="ADY1958" s="18"/>
      <c r="ADZ1958" s="18"/>
      <c r="AEA1958" s="18"/>
      <c r="AEB1958" s="18"/>
      <c r="AEC1958" s="18"/>
      <c r="AED1958" s="18"/>
      <c r="AEE1958" s="18"/>
      <c r="AEF1958" s="18"/>
      <c r="AEG1958" s="18"/>
      <c r="AEH1958" s="18"/>
      <c r="AEI1958" s="18"/>
      <c r="AEJ1958" s="18"/>
      <c r="AEK1958" s="18"/>
      <c r="AEL1958" s="18"/>
      <c r="AEM1958" s="18"/>
      <c r="AEN1958" s="18"/>
      <c r="AEO1958" s="18"/>
      <c r="AEP1958" s="18"/>
      <c r="AEQ1958" s="18"/>
      <c r="AER1958" s="18"/>
      <c r="AES1958" s="18"/>
      <c r="AET1958" s="18"/>
      <c r="AEU1958" s="18"/>
      <c r="AEV1958" s="18"/>
      <c r="AEW1958" s="18"/>
      <c r="AEX1958" s="18"/>
      <c r="AEY1958" s="18"/>
      <c r="AEZ1958" s="18"/>
      <c r="AFA1958" s="18"/>
      <c r="AFB1958" s="18"/>
      <c r="AFC1958" s="18"/>
      <c r="AFD1958" s="18"/>
      <c r="AFE1958" s="18"/>
      <c r="AFF1958" s="18"/>
      <c r="AFG1958" s="18"/>
      <c r="AFH1958" s="18"/>
      <c r="AFI1958" s="18"/>
      <c r="AFJ1958" s="18"/>
      <c r="AFK1958" s="18"/>
      <c r="AFL1958" s="18"/>
      <c r="AFM1958" s="18"/>
      <c r="AFN1958" s="18"/>
      <c r="AFO1958" s="18"/>
      <c r="AFP1958" s="18"/>
      <c r="AFQ1958" s="18"/>
      <c r="AFR1958" s="18"/>
      <c r="AFS1958" s="18"/>
      <c r="AFT1958" s="18"/>
      <c r="AFU1958" s="18"/>
      <c r="AFV1958" s="18"/>
      <c r="AFW1958" s="18"/>
      <c r="AFX1958" s="18"/>
      <c r="AFY1958" s="18"/>
      <c r="AFZ1958" s="18"/>
      <c r="AGA1958" s="18"/>
      <c r="AGB1958" s="18"/>
      <c r="AGC1958" s="18"/>
      <c r="AGD1958" s="18"/>
      <c r="AGE1958" s="18"/>
      <c r="AGF1958" s="18"/>
      <c r="AGG1958" s="18"/>
      <c r="AGH1958" s="18"/>
      <c r="AGI1958" s="18"/>
      <c r="AGJ1958" s="18"/>
      <c r="AGK1958" s="18"/>
      <c r="AGL1958" s="18"/>
      <c r="AGM1958" s="18"/>
      <c r="AGN1958" s="18"/>
      <c r="AGO1958" s="18"/>
      <c r="AGP1958" s="18"/>
      <c r="AGQ1958" s="18"/>
      <c r="AGR1958" s="18"/>
      <c r="AGS1958" s="18"/>
      <c r="AGT1958" s="18"/>
      <c r="AGU1958" s="18"/>
      <c r="AGV1958" s="18"/>
      <c r="AGW1958" s="18"/>
      <c r="AGX1958" s="18"/>
      <c r="AGY1958" s="18"/>
      <c r="AGZ1958" s="18"/>
      <c r="AHA1958" s="18"/>
      <c r="AHB1958" s="18"/>
      <c r="AHC1958" s="18"/>
      <c r="AHD1958" s="18"/>
      <c r="AHE1958" s="18"/>
      <c r="AHF1958" s="18"/>
      <c r="AHG1958" s="18"/>
      <c r="AHH1958" s="18"/>
      <c r="AHI1958" s="18"/>
      <c r="AHJ1958" s="18"/>
      <c r="AHK1958" s="18"/>
      <c r="AHL1958" s="18"/>
      <c r="AHM1958" s="18"/>
      <c r="AHN1958" s="18"/>
      <c r="AHO1958" s="18"/>
      <c r="AHP1958" s="18"/>
      <c r="AHQ1958" s="18"/>
      <c r="AHR1958" s="18"/>
      <c r="AHS1958" s="18"/>
      <c r="AHT1958" s="18"/>
      <c r="AHU1958" s="18"/>
      <c r="AHV1958" s="18"/>
      <c r="AHW1958" s="18"/>
      <c r="AHX1958" s="18"/>
      <c r="AHY1958" s="18"/>
      <c r="AHZ1958" s="18"/>
      <c r="AIA1958" s="18"/>
      <c r="AIB1958" s="18"/>
      <c r="AIC1958" s="18"/>
      <c r="AID1958" s="18"/>
      <c r="AIE1958" s="18"/>
      <c r="AIF1958" s="18"/>
      <c r="AIG1958" s="18"/>
      <c r="AIH1958" s="18"/>
      <c r="AII1958" s="18"/>
      <c r="AIJ1958" s="18"/>
      <c r="AIK1958" s="18"/>
      <c r="AIL1958" s="18"/>
      <c r="AIM1958" s="18"/>
      <c r="AIN1958" s="18"/>
      <c r="AIO1958" s="18"/>
      <c r="AIP1958" s="18"/>
      <c r="AIQ1958" s="18"/>
      <c r="AIR1958" s="18"/>
      <c r="AIS1958" s="18"/>
      <c r="AIT1958" s="18"/>
      <c r="AIU1958" s="18"/>
      <c r="AIV1958" s="18"/>
      <c r="AIW1958" s="18"/>
      <c r="AIX1958" s="18"/>
      <c r="AIY1958" s="18"/>
      <c r="AIZ1958" s="18"/>
      <c r="AJA1958" s="18"/>
      <c r="AJB1958" s="18"/>
      <c r="AJC1958" s="18"/>
      <c r="AJD1958" s="18"/>
      <c r="AJE1958" s="18"/>
      <c r="AJF1958" s="18"/>
      <c r="AJG1958" s="18"/>
      <c r="AJH1958" s="18"/>
      <c r="AJI1958" s="18"/>
      <c r="AJJ1958" s="18"/>
      <c r="AJK1958" s="18"/>
      <c r="AJL1958" s="18"/>
      <c r="AJM1958" s="18"/>
      <c r="AJN1958" s="18"/>
      <c r="AJO1958" s="18"/>
      <c r="AJP1958" s="18"/>
      <c r="AJQ1958" s="18"/>
      <c r="AJR1958" s="18"/>
      <c r="AJS1958" s="18"/>
      <c r="AJT1958" s="18"/>
      <c r="AJU1958" s="18"/>
      <c r="AJV1958" s="18"/>
      <c r="AJW1958" s="18"/>
      <c r="AJX1958" s="18"/>
      <c r="AJY1958" s="18"/>
      <c r="AJZ1958" s="18"/>
      <c r="AKA1958" s="18"/>
      <c r="AKB1958" s="18"/>
      <c r="AKC1958" s="18"/>
      <c r="AKD1958" s="18"/>
      <c r="AKE1958" s="18"/>
      <c r="AKF1958" s="18"/>
      <c r="AKG1958" s="18"/>
      <c r="AKH1958" s="18"/>
      <c r="AKI1958" s="18"/>
      <c r="AKJ1958" s="18"/>
      <c r="AKK1958" s="18"/>
      <c r="AKL1958" s="18"/>
      <c r="AKM1958" s="18"/>
      <c r="AKN1958" s="18"/>
      <c r="AKO1958" s="18"/>
      <c r="AKP1958" s="18"/>
      <c r="AKQ1958" s="18"/>
      <c r="AKR1958" s="18"/>
      <c r="AKS1958" s="18"/>
      <c r="AKT1958" s="18"/>
      <c r="AKU1958" s="18"/>
      <c r="AKV1958" s="18"/>
      <c r="AKW1958" s="18"/>
      <c r="AKX1958" s="18"/>
      <c r="AKY1958" s="18"/>
      <c r="AKZ1958" s="18"/>
      <c r="ALA1958" s="18"/>
      <c r="ALB1958" s="18"/>
      <c r="ALC1958" s="18"/>
      <c r="ALD1958" s="18"/>
      <c r="ALE1958" s="18"/>
      <c r="ALF1958" s="18"/>
      <c r="ALG1958" s="18"/>
      <c r="ALH1958" s="18"/>
      <c r="ALI1958" s="18"/>
      <c r="ALJ1958" s="18"/>
      <c r="ALK1958" s="18"/>
      <c r="ALL1958" s="18"/>
      <c r="ALM1958" s="18"/>
      <c r="ALN1958" s="18"/>
      <c r="ALO1958" s="18"/>
      <c r="ALP1958" s="18"/>
      <c r="ALQ1958" s="18"/>
      <c r="ALR1958" s="18"/>
      <c r="ALS1958" s="18"/>
      <c r="ALT1958" s="18"/>
      <c r="ALU1958" s="18"/>
      <c r="ALV1958" s="18"/>
      <c r="ALW1958" s="18"/>
      <c r="ALX1958" s="18"/>
      <c r="ALY1958" s="18"/>
      <c r="ALZ1958" s="18"/>
      <c r="AMA1958" s="18"/>
      <c r="AMB1958" s="18"/>
      <c r="AMC1958" s="18"/>
      <c r="AMD1958" s="18"/>
      <c r="AME1958" s="18"/>
      <c r="AMF1958" s="18"/>
      <c r="AMG1958" s="18"/>
      <c r="AMH1958" s="18"/>
      <c r="AMI1958" s="18"/>
      <c r="AMJ1958" s="18"/>
    </row>
    <row r="1959" spans="1:1024" s="315" customFormat="1">
      <c r="A1959" s="15"/>
      <c r="B1959" s="18"/>
      <c r="C1959" s="18"/>
      <c r="D1959" s="18"/>
      <c r="E1959" s="18"/>
      <c r="F1959" s="18"/>
      <c r="G1959" s="18"/>
      <c r="H1959" s="18"/>
      <c r="I1959" s="32"/>
      <c r="J1959" s="32"/>
      <c r="K1959" s="18"/>
      <c r="L1959" s="18"/>
      <c r="M1959" s="18"/>
      <c r="N1959" s="18"/>
      <c r="O1959" s="18"/>
      <c r="P1959" s="18"/>
      <c r="Q1959" s="18"/>
      <c r="R1959" s="18"/>
      <c r="S1959" s="18"/>
      <c r="T1959" s="18"/>
      <c r="U1959" s="18"/>
      <c r="V1959" s="18"/>
      <c r="W1959" s="18"/>
      <c r="X1959" s="18"/>
      <c r="Y1959" s="18"/>
      <c r="Z1959" s="18"/>
      <c r="AA1959" s="18"/>
      <c r="AB1959" s="18"/>
      <c r="AC1959" s="18"/>
      <c r="AD1959" s="18"/>
      <c r="AE1959" s="18"/>
      <c r="AF1959" s="18"/>
      <c r="AG1959" s="18"/>
      <c r="AH1959" s="18"/>
      <c r="AI1959" s="18"/>
      <c r="AJ1959" s="18"/>
      <c r="AK1959" s="18"/>
      <c r="AL1959" s="18"/>
      <c r="AM1959" s="18"/>
      <c r="AN1959" s="18"/>
      <c r="AO1959" s="18"/>
      <c r="AP1959" s="18"/>
      <c r="AQ1959" s="18"/>
      <c r="AR1959" s="18"/>
      <c r="AS1959" s="18"/>
      <c r="AT1959" s="18"/>
      <c r="AU1959" s="18"/>
      <c r="AV1959" s="18"/>
      <c r="AW1959" s="18"/>
      <c r="AX1959" s="18"/>
      <c r="AY1959" s="18"/>
      <c r="AZ1959" s="18"/>
      <c r="BA1959" s="18"/>
      <c r="BB1959" s="18"/>
      <c r="BC1959" s="18"/>
      <c r="BD1959" s="18"/>
      <c r="BE1959" s="18"/>
      <c r="BF1959" s="18"/>
      <c r="BG1959" s="18"/>
      <c r="BH1959" s="18"/>
      <c r="BI1959" s="18"/>
      <c r="BJ1959" s="18"/>
      <c r="BK1959" s="18"/>
      <c r="BL1959" s="18"/>
      <c r="BM1959" s="18"/>
      <c r="BN1959" s="18"/>
      <c r="BO1959" s="18"/>
      <c r="BP1959" s="18"/>
      <c r="BQ1959" s="18"/>
      <c r="BR1959" s="18"/>
      <c r="BS1959" s="18"/>
      <c r="BT1959" s="18"/>
      <c r="BU1959" s="18"/>
      <c r="BV1959" s="18"/>
      <c r="BW1959" s="18"/>
      <c r="BX1959" s="18"/>
      <c r="BY1959" s="18"/>
      <c r="BZ1959" s="18"/>
      <c r="CA1959" s="18"/>
      <c r="CB1959" s="18"/>
      <c r="CC1959" s="18"/>
      <c r="CD1959" s="18"/>
      <c r="CE1959" s="18"/>
      <c r="CF1959" s="18"/>
      <c r="CG1959" s="18"/>
      <c r="CH1959" s="18"/>
      <c r="CI1959" s="18"/>
      <c r="CJ1959" s="18"/>
      <c r="CK1959" s="18"/>
      <c r="CL1959" s="18"/>
      <c r="CM1959" s="18"/>
      <c r="CN1959" s="18"/>
      <c r="CO1959" s="18"/>
      <c r="CP1959" s="18"/>
      <c r="CQ1959" s="18"/>
      <c r="CR1959" s="18"/>
      <c r="CS1959" s="18"/>
      <c r="CT1959" s="18"/>
      <c r="CU1959" s="18"/>
      <c r="CV1959" s="18"/>
      <c r="CW1959" s="18"/>
      <c r="CX1959" s="18"/>
      <c r="CY1959" s="18"/>
      <c r="CZ1959" s="18"/>
      <c r="DA1959" s="18"/>
      <c r="DB1959" s="18"/>
      <c r="DC1959" s="18"/>
      <c r="DD1959" s="18"/>
      <c r="DE1959" s="18"/>
      <c r="DF1959" s="18"/>
      <c r="DG1959" s="18"/>
      <c r="DH1959" s="18"/>
      <c r="DI1959" s="18"/>
      <c r="DJ1959" s="18"/>
      <c r="DK1959" s="18"/>
      <c r="DL1959" s="18"/>
      <c r="DM1959" s="18"/>
      <c r="DN1959" s="18"/>
      <c r="DO1959" s="18"/>
      <c r="DP1959" s="18"/>
      <c r="DQ1959" s="18"/>
      <c r="DR1959" s="18"/>
      <c r="DS1959" s="18"/>
      <c r="DT1959" s="18"/>
      <c r="DU1959" s="18"/>
      <c r="DV1959" s="18"/>
      <c r="DW1959" s="18"/>
      <c r="DX1959" s="18"/>
      <c r="DY1959" s="18"/>
      <c r="DZ1959" s="18"/>
      <c r="EA1959" s="18"/>
      <c r="EB1959" s="18"/>
      <c r="EC1959" s="18"/>
      <c r="ED1959" s="18"/>
      <c r="EE1959" s="18"/>
      <c r="EF1959" s="18"/>
      <c r="EG1959" s="18"/>
      <c r="EH1959" s="18"/>
      <c r="EI1959" s="18"/>
      <c r="EJ1959" s="18"/>
      <c r="EK1959" s="18"/>
      <c r="EL1959" s="18"/>
      <c r="EM1959" s="18"/>
      <c r="EN1959" s="18"/>
      <c r="EO1959" s="18"/>
      <c r="EP1959" s="18"/>
      <c r="EQ1959" s="18"/>
      <c r="ER1959" s="18"/>
      <c r="ES1959" s="18"/>
      <c r="ET1959" s="18"/>
      <c r="EU1959" s="18"/>
      <c r="EV1959" s="18"/>
      <c r="EW1959" s="18"/>
      <c r="EX1959" s="18"/>
      <c r="EY1959" s="18"/>
      <c r="EZ1959" s="18"/>
      <c r="FA1959" s="18"/>
      <c r="FB1959" s="18"/>
      <c r="FC1959" s="18"/>
      <c r="FD1959" s="18"/>
      <c r="FE1959" s="18"/>
      <c r="FF1959" s="18"/>
      <c r="FG1959" s="18"/>
      <c r="FH1959" s="18"/>
      <c r="FI1959" s="18"/>
      <c r="FJ1959" s="18"/>
      <c r="FK1959" s="18"/>
      <c r="FL1959" s="18"/>
      <c r="FM1959" s="18"/>
      <c r="FN1959" s="18"/>
      <c r="FO1959" s="18"/>
      <c r="FP1959" s="18"/>
      <c r="FQ1959" s="18"/>
      <c r="FR1959" s="18"/>
      <c r="FS1959" s="18"/>
      <c r="FT1959" s="18"/>
      <c r="FU1959" s="18"/>
      <c r="FV1959" s="18"/>
      <c r="FW1959" s="18"/>
      <c r="FX1959" s="18"/>
      <c r="FY1959" s="18"/>
      <c r="FZ1959" s="18"/>
      <c r="GA1959" s="18"/>
      <c r="GB1959" s="18"/>
      <c r="GC1959" s="18"/>
      <c r="GD1959" s="18"/>
      <c r="GE1959" s="18"/>
      <c r="GF1959" s="18"/>
      <c r="GG1959" s="18"/>
      <c r="GH1959" s="18"/>
      <c r="GI1959" s="18"/>
      <c r="GJ1959" s="18"/>
      <c r="GK1959" s="18"/>
      <c r="GL1959" s="18"/>
      <c r="GM1959" s="18"/>
      <c r="GN1959" s="18"/>
      <c r="GO1959" s="18"/>
      <c r="GP1959" s="18"/>
      <c r="GQ1959" s="18"/>
      <c r="GR1959" s="18"/>
      <c r="GS1959" s="18"/>
      <c r="GT1959" s="18"/>
      <c r="GU1959" s="18"/>
      <c r="GV1959" s="18"/>
      <c r="GW1959" s="18"/>
      <c r="GX1959" s="18"/>
      <c r="GY1959" s="18"/>
      <c r="GZ1959" s="18"/>
      <c r="HA1959" s="18"/>
      <c r="HB1959" s="18"/>
      <c r="HC1959" s="18"/>
      <c r="HD1959" s="18"/>
      <c r="HE1959" s="18"/>
      <c r="HF1959" s="18"/>
      <c r="HG1959" s="18"/>
      <c r="HH1959" s="18"/>
      <c r="HI1959" s="18"/>
      <c r="HJ1959" s="18"/>
      <c r="HK1959" s="18"/>
      <c r="HL1959" s="18"/>
      <c r="HM1959" s="18"/>
      <c r="HN1959" s="18"/>
      <c r="HO1959" s="18"/>
      <c r="HP1959" s="18"/>
      <c r="HQ1959" s="18"/>
      <c r="HR1959" s="18"/>
      <c r="HS1959" s="18"/>
      <c r="HT1959" s="18"/>
      <c r="HU1959" s="18"/>
      <c r="HV1959" s="18"/>
      <c r="HW1959" s="18"/>
      <c r="HX1959" s="18"/>
      <c r="HY1959" s="18"/>
      <c r="HZ1959" s="18"/>
      <c r="IA1959" s="18"/>
      <c r="IB1959" s="18"/>
      <c r="IC1959" s="18"/>
      <c r="ID1959" s="18"/>
      <c r="IE1959" s="18"/>
      <c r="IF1959" s="18"/>
      <c r="IG1959" s="18"/>
      <c r="IH1959" s="18"/>
      <c r="II1959" s="18"/>
      <c r="IJ1959" s="18"/>
      <c r="IK1959" s="18"/>
      <c r="IL1959" s="18"/>
      <c r="IM1959" s="18"/>
      <c r="IN1959" s="18"/>
      <c r="IO1959" s="18"/>
      <c r="IP1959" s="18"/>
      <c r="IQ1959" s="18"/>
      <c r="IR1959" s="18"/>
      <c r="IS1959" s="18"/>
      <c r="IT1959" s="18"/>
      <c r="IU1959" s="18"/>
      <c r="IV1959" s="18"/>
      <c r="IW1959" s="18"/>
      <c r="IX1959" s="18"/>
      <c r="IY1959" s="18"/>
      <c r="IZ1959" s="18"/>
      <c r="JA1959" s="18"/>
      <c r="JB1959" s="18"/>
      <c r="JC1959" s="18"/>
      <c r="JD1959" s="18"/>
      <c r="JE1959" s="18"/>
      <c r="JF1959" s="18"/>
      <c r="JG1959" s="18"/>
      <c r="JH1959" s="18"/>
      <c r="JI1959" s="18"/>
      <c r="JJ1959" s="18"/>
      <c r="JK1959" s="18"/>
      <c r="JL1959" s="18"/>
      <c r="JM1959" s="18"/>
      <c r="JN1959" s="18"/>
      <c r="JO1959" s="18"/>
      <c r="JP1959" s="18"/>
      <c r="JQ1959" s="18"/>
      <c r="JR1959" s="18"/>
      <c r="JS1959" s="18"/>
      <c r="JT1959" s="18"/>
      <c r="JU1959" s="18"/>
      <c r="JV1959" s="18"/>
      <c r="JW1959" s="18"/>
      <c r="JX1959" s="18"/>
      <c r="JY1959" s="18"/>
      <c r="JZ1959" s="18"/>
      <c r="KA1959" s="18"/>
      <c r="KB1959" s="18"/>
      <c r="KC1959" s="18"/>
      <c r="KD1959" s="18"/>
      <c r="KE1959" s="18"/>
      <c r="KF1959" s="18"/>
      <c r="KG1959" s="18"/>
      <c r="KH1959" s="18"/>
      <c r="KI1959" s="18"/>
      <c r="KJ1959" s="18"/>
      <c r="KK1959" s="18"/>
      <c r="KL1959" s="18"/>
      <c r="KM1959" s="18"/>
      <c r="KN1959" s="18"/>
      <c r="KO1959" s="18"/>
      <c r="KP1959" s="18"/>
      <c r="KQ1959" s="18"/>
      <c r="KR1959" s="18"/>
      <c r="KS1959" s="18"/>
      <c r="KT1959" s="18"/>
      <c r="KU1959" s="18"/>
      <c r="KV1959" s="18"/>
      <c r="KW1959" s="18"/>
      <c r="KX1959" s="18"/>
      <c r="KY1959" s="18"/>
      <c r="KZ1959" s="18"/>
      <c r="LA1959" s="18"/>
      <c r="LB1959" s="18"/>
      <c r="LC1959" s="18"/>
      <c r="LD1959" s="18"/>
      <c r="LE1959" s="18"/>
      <c r="LF1959" s="18"/>
      <c r="LG1959" s="18"/>
      <c r="LH1959" s="18"/>
      <c r="LI1959" s="18"/>
      <c r="LJ1959" s="18"/>
      <c r="LK1959" s="18"/>
      <c r="LL1959" s="18"/>
      <c r="LM1959" s="18"/>
      <c r="LN1959" s="18"/>
      <c r="LO1959" s="18"/>
      <c r="LP1959" s="18"/>
      <c r="LQ1959" s="18"/>
      <c r="LR1959" s="18"/>
      <c r="LS1959" s="18"/>
      <c r="LT1959" s="18"/>
      <c r="LU1959" s="18"/>
      <c r="LV1959" s="18"/>
      <c r="LW1959" s="18"/>
      <c r="LX1959" s="18"/>
      <c r="LY1959" s="18"/>
      <c r="LZ1959" s="18"/>
      <c r="MA1959" s="18"/>
      <c r="MB1959" s="18"/>
      <c r="MC1959" s="18"/>
      <c r="MD1959" s="18"/>
      <c r="ME1959" s="18"/>
      <c r="MF1959" s="18"/>
      <c r="MG1959" s="18"/>
      <c r="MH1959" s="18"/>
      <c r="MI1959" s="18"/>
      <c r="MJ1959" s="18"/>
      <c r="MK1959" s="18"/>
      <c r="ML1959" s="18"/>
      <c r="MM1959" s="18"/>
      <c r="MN1959" s="18"/>
      <c r="MO1959" s="18"/>
      <c r="MP1959" s="18"/>
      <c r="MQ1959" s="18"/>
      <c r="MR1959" s="18"/>
      <c r="MS1959" s="18"/>
      <c r="MT1959" s="18"/>
      <c r="MU1959" s="18"/>
      <c r="MV1959" s="18"/>
      <c r="MW1959" s="18"/>
      <c r="MX1959" s="18"/>
      <c r="MY1959" s="18"/>
      <c r="MZ1959" s="18"/>
      <c r="NA1959" s="18"/>
      <c r="NB1959" s="18"/>
      <c r="NC1959" s="18"/>
      <c r="ND1959" s="18"/>
      <c r="NE1959" s="18"/>
      <c r="NF1959" s="18"/>
      <c r="NG1959" s="18"/>
      <c r="NH1959" s="18"/>
      <c r="NI1959" s="18"/>
      <c r="NJ1959" s="18"/>
      <c r="NK1959" s="18"/>
      <c r="NL1959" s="18"/>
      <c r="NM1959" s="18"/>
      <c r="NN1959" s="18"/>
      <c r="NO1959" s="18"/>
      <c r="NP1959" s="18"/>
      <c r="NQ1959" s="18"/>
      <c r="NR1959" s="18"/>
      <c r="NS1959" s="18"/>
      <c r="NT1959" s="18"/>
      <c r="NU1959" s="18"/>
      <c r="NV1959" s="18"/>
      <c r="NW1959" s="18"/>
      <c r="NX1959" s="18"/>
      <c r="NY1959" s="18"/>
      <c r="NZ1959" s="18"/>
      <c r="OA1959" s="18"/>
      <c r="OB1959" s="18"/>
      <c r="OC1959" s="18"/>
      <c r="OD1959" s="18"/>
      <c r="OE1959" s="18"/>
      <c r="OF1959" s="18"/>
      <c r="OG1959" s="18"/>
      <c r="OH1959" s="18"/>
      <c r="OI1959" s="18"/>
      <c r="OJ1959" s="18"/>
      <c r="OK1959" s="18"/>
      <c r="OL1959" s="18"/>
      <c r="OM1959" s="18"/>
      <c r="ON1959" s="18"/>
      <c r="OO1959" s="18"/>
      <c r="OP1959" s="18"/>
      <c r="OQ1959" s="18"/>
      <c r="OR1959" s="18"/>
      <c r="OS1959" s="18"/>
      <c r="OT1959" s="18"/>
      <c r="OU1959" s="18"/>
      <c r="OV1959" s="18"/>
      <c r="OW1959" s="18"/>
      <c r="OX1959" s="18"/>
      <c r="OY1959" s="18"/>
      <c r="OZ1959" s="18"/>
      <c r="PA1959" s="18"/>
      <c r="PB1959" s="18"/>
      <c r="PC1959" s="18"/>
      <c r="PD1959" s="18"/>
      <c r="PE1959" s="18"/>
      <c r="PF1959" s="18"/>
      <c r="PG1959" s="18"/>
      <c r="PH1959" s="18"/>
      <c r="PI1959" s="18"/>
      <c r="PJ1959" s="18"/>
      <c r="PK1959" s="18"/>
      <c r="PL1959" s="18"/>
      <c r="PM1959" s="18"/>
      <c r="PN1959" s="18"/>
      <c r="PO1959" s="18"/>
      <c r="PP1959" s="18"/>
      <c r="PQ1959" s="18"/>
      <c r="PR1959" s="18"/>
      <c r="PS1959" s="18"/>
      <c r="PT1959" s="18"/>
      <c r="PU1959" s="18"/>
      <c r="PV1959" s="18"/>
      <c r="PW1959" s="18"/>
      <c r="PX1959" s="18"/>
      <c r="PY1959" s="18"/>
      <c r="PZ1959" s="18"/>
      <c r="QA1959" s="18"/>
      <c r="QB1959" s="18"/>
      <c r="QC1959" s="18"/>
      <c r="QD1959" s="18"/>
      <c r="QE1959" s="18"/>
      <c r="QF1959" s="18"/>
      <c r="QG1959" s="18"/>
      <c r="QH1959" s="18"/>
      <c r="QI1959" s="18"/>
      <c r="QJ1959" s="18"/>
      <c r="QK1959" s="18"/>
      <c r="QL1959" s="18"/>
      <c r="QM1959" s="18"/>
      <c r="QN1959" s="18"/>
      <c r="QO1959" s="18"/>
      <c r="QP1959" s="18"/>
      <c r="QQ1959" s="18"/>
      <c r="QR1959" s="18"/>
      <c r="QS1959" s="18"/>
      <c r="QT1959" s="18"/>
      <c r="QU1959" s="18"/>
      <c r="QV1959" s="18"/>
      <c r="QW1959" s="18"/>
      <c r="QX1959" s="18"/>
      <c r="QY1959" s="18"/>
      <c r="QZ1959" s="18"/>
      <c r="RA1959" s="18"/>
      <c r="RB1959" s="18"/>
      <c r="RC1959" s="18"/>
      <c r="RD1959" s="18"/>
      <c r="RE1959" s="18"/>
      <c r="RF1959" s="18"/>
      <c r="RG1959" s="18"/>
      <c r="RH1959" s="18"/>
      <c r="RI1959" s="18"/>
      <c r="RJ1959" s="18"/>
      <c r="RK1959" s="18"/>
      <c r="RL1959" s="18"/>
      <c r="RM1959" s="18"/>
      <c r="RN1959" s="18"/>
      <c r="RO1959" s="18"/>
      <c r="RP1959" s="18"/>
      <c r="RQ1959" s="18"/>
      <c r="RR1959" s="18"/>
      <c r="RS1959" s="18"/>
      <c r="RT1959" s="18"/>
      <c r="RU1959" s="18"/>
      <c r="RV1959" s="18"/>
      <c r="RW1959" s="18"/>
      <c r="RX1959" s="18"/>
      <c r="RY1959" s="18"/>
      <c r="RZ1959" s="18"/>
      <c r="SA1959" s="18"/>
      <c r="SB1959" s="18"/>
      <c r="SC1959" s="18"/>
      <c r="SD1959" s="18"/>
      <c r="SE1959" s="18"/>
      <c r="SF1959" s="18"/>
      <c r="SG1959" s="18"/>
      <c r="SH1959" s="18"/>
      <c r="SI1959" s="18"/>
      <c r="SJ1959" s="18"/>
      <c r="SK1959" s="18"/>
      <c r="SL1959" s="18"/>
      <c r="SM1959" s="18"/>
      <c r="SN1959" s="18"/>
      <c r="SO1959" s="18"/>
      <c r="SP1959" s="18"/>
      <c r="SQ1959" s="18"/>
      <c r="SR1959" s="18"/>
      <c r="SS1959" s="18"/>
      <c r="ST1959" s="18"/>
      <c r="SU1959" s="18"/>
      <c r="SV1959" s="18"/>
      <c r="SW1959" s="18"/>
      <c r="SX1959" s="18"/>
      <c r="SY1959" s="18"/>
      <c r="SZ1959" s="18"/>
      <c r="TA1959" s="18"/>
      <c r="TB1959" s="18"/>
      <c r="TC1959" s="18"/>
      <c r="TD1959" s="18"/>
      <c r="TE1959" s="18"/>
      <c r="TF1959" s="18"/>
      <c r="TG1959" s="18"/>
      <c r="TH1959" s="18"/>
      <c r="TI1959" s="18"/>
      <c r="TJ1959" s="18"/>
      <c r="TK1959" s="18"/>
      <c r="TL1959" s="18"/>
      <c r="TM1959" s="18"/>
      <c r="TN1959" s="18"/>
      <c r="TO1959" s="18"/>
      <c r="TP1959" s="18"/>
      <c r="TQ1959" s="18"/>
      <c r="TR1959" s="18"/>
      <c r="TS1959" s="18"/>
      <c r="TT1959" s="18"/>
      <c r="TU1959" s="18"/>
      <c r="TV1959" s="18"/>
      <c r="TW1959" s="18"/>
      <c r="TX1959" s="18"/>
      <c r="TY1959" s="18"/>
      <c r="TZ1959" s="18"/>
      <c r="UA1959" s="18"/>
      <c r="UB1959" s="18"/>
      <c r="UC1959" s="18"/>
      <c r="UD1959" s="18"/>
      <c r="UE1959" s="18"/>
      <c r="UF1959" s="18"/>
      <c r="UG1959" s="18"/>
      <c r="UH1959" s="18"/>
      <c r="UI1959" s="18"/>
      <c r="UJ1959" s="18"/>
      <c r="UK1959" s="18"/>
      <c r="UL1959" s="18"/>
      <c r="UM1959" s="18"/>
      <c r="UN1959" s="18"/>
      <c r="UO1959" s="18"/>
      <c r="UP1959" s="18"/>
      <c r="UQ1959" s="18"/>
      <c r="UR1959" s="18"/>
      <c r="US1959" s="18"/>
      <c r="UT1959" s="18"/>
      <c r="UU1959" s="18"/>
      <c r="UV1959" s="18"/>
      <c r="UW1959" s="18"/>
      <c r="UX1959" s="18"/>
      <c r="UY1959" s="18"/>
      <c r="UZ1959" s="18"/>
      <c r="VA1959" s="18"/>
      <c r="VB1959" s="18"/>
      <c r="VC1959" s="18"/>
      <c r="VD1959" s="18"/>
      <c r="VE1959" s="18"/>
      <c r="VF1959" s="18"/>
      <c r="VG1959" s="18"/>
      <c r="VH1959" s="18"/>
      <c r="VI1959" s="18"/>
      <c r="VJ1959" s="18"/>
      <c r="VK1959" s="18"/>
      <c r="VL1959" s="18"/>
      <c r="VM1959" s="18"/>
      <c r="VN1959" s="18"/>
      <c r="VO1959" s="18"/>
      <c r="VP1959" s="18"/>
      <c r="VQ1959" s="18"/>
      <c r="VR1959" s="18"/>
      <c r="VS1959" s="18"/>
      <c r="VT1959" s="18"/>
      <c r="VU1959" s="18"/>
      <c r="VV1959" s="18"/>
      <c r="VW1959" s="18"/>
      <c r="VX1959" s="18"/>
      <c r="VY1959" s="18"/>
      <c r="VZ1959" s="18"/>
      <c r="WA1959" s="18"/>
      <c r="WB1959" s="18"/>
      <c r="WC1959" s="18"/>
      <c r="WD1959" s="18"/>
      <c r="WE1959" s="18"/>
      <c r="WF1959" s="18"/>
      <c r="WG1959" s="18"/>
      <c r="WH1959" s="18"/>
      <c r="WI1959" s="18"/>
      <c r="WJ1959" s="18"/>
      <c r="WK1959" s="18"/>
      <c r="WL1959" s="18"/>
      <c r="WM1959" s="18"/>
      <c r="WN1959" s="18"/>
      <c r="WO1959" s="18"/>
      <c r="WP1959" s="18"/>
      <c r="WQ1959" s="18"/>
      <c r="WR1959" s="18"/>
      <c r="WS1959" s="18"/>
      <c r="WT1959" s="18"/>
      <c r="WU1959" s="18"/>
      <c r="WV1959" s="18"/>
      <c r="WW1959" s="18"/>
      <c r="WX1959" s="18"/>
      <c r="WY1959" s="18"/>
      <c r="WZ1959" s="18"/>
      <c r="XA1959" s="18"/>
      <c r="XB1959" s="18"/>
      <c r="XC1959" s="18"/>
      <c r="XD1959" s="18"/>
      <c r="XE1959" s="18"/>
      <c r="XF1959" s="18"/>
      <c r="XG1959" s="18"/>
      <c r="XH1959" s="18"/>
      <c r="XI1959" s="18"/>
      <c r="XJ1959" s="18"/>
      <c r="XK1959" s="18"/>
      <c r="XL1959" s="18"/>
      <c r="XM1959" s="18"/>
      <c r="XN1959" s="18"/>
      <c r="XO1959" s="18"/>
      <c r="XP1959" s="18"/>
      <c r="XQ1959" s="18"/>
      <c r="XR1959" s="18"/>
      <c r="XS1959" s="18"/>
      <c r="XT1959" s="18"/>
      <c r="XU1959" s="18"/>
      <c r="XV1959" s="18"/>
      <c r="XW1959" s="18"/>
      <c r="XX1959" s="18"/>
      <c r="XY1959" s="18"/>
      <c r="XZ1959" s="18"/>
      <c r="YA1959" s="18"/>
      <c r="YB1959" s="18"/>
      <c r="YC1959" s="18"/>
      <c r="YD1959" s="18"/>
      <c r="YE1959" s="18"/>
      <c r="YF1959" s="18"/>
      <c r="YG1959" s="18"/>
      <c r="YH1959" s="18"/>
      <c r="YI1959" s="18"/>
      <c r="YJ1959" s="18"/>
      <c r="YK1959" s="18"/>
      <c r="YL1959" s="18"/>
      <c r="YM1959" s="18"/>
      <c r="YN1959" s="18"/>
      <c r="YO1959" s="18"/>
      <c r="YP1959" s="18"/>
      <c r="YQ1959" s="18"/>
      <c r="YR1959" s="18"/>
      <c r="YS1959" s="18"/>
      <c r="YT1959" s="18"/>
      <c r="YU1959" s="18"/>
      <c r="YV1959" s="18"/>
      <c r="YW1959" s="18"/>
      <c r="YX1959" s="18"/>
      <c r="YY1959" s="18"/>
      <c r="YZ1959" s="18"/>
      <c r="ZA1959" s="18"/>
      <c r="ZB1959" s="18"/>
      <c r="ZC1959" s="18"/>
      <c r="ZD1959" s="18"/>
      <c r="ZE1959" s="18"/>
      <c r="ZF1959" s="18"/>
      <c r="ZG1959" s="18"/>
      <c r="ZH1959" s="18"/>
      <c r="ZI1959" s="18"/>
      <c r="ZJ1959" s="18"/>
      <c r="ZK1959" s="18"/>
      <c r="ZL1959" s="18"/>
      <c r="ZM1959" s="18"/>
      <c r="ZN1959" s="18"/>
      <c r="ZO1959" s="18"/>
      <c r="ZP1959" s="18"/>
      <c r="ZQ1959" s="18"/>
      <c r="ZR1959" s="18"/>
      <c r="ZS1959" s="18"/>
      <c r="ZT1959" s="18"/>
      <c r="ZU1959" s="18"/>
      <c r="ZV1959" s="18"/>
      <c r="ZW1959" s="18"/>
      <c r="ZX1959" s="18"/>
      <c r="ZY1959" s="18"/>
      <c r="ZZ1959" s="18"/>
      <c r="AAA1959" s="18"/>
      <c r="AAB1959" s="18"/>
      <c r="AAC1959" s="18"/>
      <c r="AAD1959" s="18"/>
      <c r="AAE1959" s="18"/>
      <c r="AAF1959" s="18"/>
      <c r="AAG1959" s="18"/>
      <c r="AAH1959" s="18"/>
      <c r="AAI1959" s="18"/>
      <c r="AAJ1959" s="18"/>
      <c r="AAK1959" s="18"/>
      <c r="AAL1959" s="18"/>
      <c r="AAM1959" s="18"/>
      <c r="AAN1959" s="18"/>
      <c r="AAO1959" s="18"/>
      <c r="AAP1959" s="18"/>
      <c r="AAQ1959" s="18"/>
      <c r="AAR1959" s="18"/>
      <c r="AAS1959" s="18"/>
      <c r="AAT1959" s="18"/>
      <c r="AAU1959" s="18"/>
      <c r="AAV1959" s="18"/>
      <c r="AAW1959" s="18"/>
      <c r="AAX1959" s="18"/>
      <c r="AAY1959" s="18"/>
      <c r="AAZ1959" s="18"/>
      <c r="ABA1959" s="18"/>
      <c r="ABB1959" s="18"/>
      <c r="ABC1959" s="18"/>
      <c r="ABD1959" s="18"/>
      <c r="ABE1959" s="18"/>
      <c r="ABF1959" s="18"/>
      <c r="ABG1959" s="18"/>
      <c r="ABH1959" s="18"/>
      <c r="ABI1959" s="18"/>
      <c r="ABJ1959" s="18"/>
      <c r="ABK1959" s="18"/>
      <c r="ABL1959" s="18"/>
      <c r="ABM1959" s="18"/>
      <c r="ABN1959" s="18"/>
      <c r="ABO1959" s="18"/>
      <c r="ABP1959" s="18"/>
      <c r="ABQ1959" s="18"/>
      <c r="ABR1959" s="18"/>
      <c r="ABS1959" s="18"/>
      <c r="ABT1959" s="18"/>
      <c r="ABU1959" s="18"/>
      <c r="ABV1959" s="18"/>
      <c r="ABW1959" s="18"/>
      <c r="ABX1959" s="18"/>
      <c r="ABY1959" s="18"/>
      <c r="ABZ1959" s="18"/>
      <c r="ACA1959" s="18"/>
      <c r="ACB1959" s="18"/>
      <c r="ACC1959" s="18"/>
      <c r="ACD1959" s="18"/>
      <c r="ACE1959" s="18"/>
      <c r="ACF1959" s="18"/>
      <c r="ACG1959" s="18"/>
      <c r="ACH1959" s="18"/>
      <c r="ACI1959" s="18"/>
      <c r="ACJ1959" s="18"/>
      <c r="ACK1959" s="18"/>
      <c r="ACL1959" s="18"/>
      <c r="ACM1959" s="18"/>
      <c r="ACN1959" s="18"/>
      <c r="ACO1959" s="18"/>
      <c r="ACP1959" s="18"/>
      <c r="ACQ1959" s="18"/>
      <c r="ACR1959" s="18"/>
      <c r="ACS1959" s="18"/>
      <c r="ACT1959" s="18"/>
      <c r="ACU1959" s="18"/>
      <c r="ACV1959" s="18"/>
      <c r="ACW1959" s="18"/>
      <c r="ACX1959" s="18"/>
      <c r="ACY1959" s="18"/>
      <c r="ACZ1959" s="18"/>
      <c r="ADA1959" s="18"/>
      <c r="ADB1959" s="18"/>
      <c r="ADC1959" s="18"/>
      <c r="ADD1959" s="18"/>
      <c r="ADE1959" s="18"/>
      <c r="ADF1959" s="18"/>
      <c r="ADG1959" s="18"/>
      <c r="ADH1959" s="18"/>
      <c r="ADI1959" s="18"/>
      <c r="ADJ1959" s="18"/>
      <c r="ADK1959" s="18"/>
      <c r="ADL1959" s="18"/>
      <c r="ADM1959" s="18"/>
      <c r="ADN1959" s="18"/>
      <c r="ADO1959" s="18"/>
      <c r="ADP1959" s="18"/>
      <c r="ADQ1959" s="18"/>
      <c r="ADR1959" s="18"/>
      <c r="ADS1959" s="18"/>
      <c r="ADT1959" s="18"/>
      <c r="ADU1959" s="18"/>
      <c r="ADV1959" s="18"/>
      <c r="ADW1959" s="18"/>
      <c r="ADX1959" s="18"/>
      <c r="ADY1959" s="18"/>
      <c r="ADZ1959" s="18"/>
      <c r="AEA1959" s="18"/>
      <c r="AEB1959" s="18"/>
      <c r="AEC1959" s="18"/>
      <c r="AED1959" s="18"/>
      <c r="AEE1959" s="18"/>
      <c r="AEF1959" s="18"/>
      <c r="AEG1959" s="18"/>
      <c r="AEH1959" s="18"/>
      <c r="AEI1959" s="18"/>
      <c r="AEJ1959" s="18"/>
      <c r="AEK1959" s="18"/>
      <c r="AEL1959" s="18"/>
      <c r="AEM1959" s="18"/>
      <c r="AEN1959" s="18"/>
      <c r="AEO1959" s="18"/>
      <c r="AEP1959" s="18"/>
      <c r="AEQ1959" s="18"/>
      <c r="AER1959" s="18"/>
      <c r="AES1959" s="18"/>
      <c r="AET1959" s="18"/>
      <c r="AEU1959" s="18"/>
      <c r="AEV1959" s="18"/>
      <c r="AEW1959" s="18"/>
      <c r="AEX1959" s="18"/>
      <c r="AEY1959" s="18"/>
      <c r="AEZ1959" s="18"/>
      <c r="AFA1959" s="18"/>
      <c r="AFB1959" s="18"/>
      <c r="AFC1959" s="18"/>
      <c r="AFD1959" s="18"/>
      <c r="AFE1959" s="18"/>
      <c r="AFF1959" s="18"/>
      <c r="AFG1959" s="18"/>
      <c r="AFH1959" s="18"/>
      <c r="AFI1959" s="18"/>
      <c r="AFJ1959" s="18"/>
      <c r="AFK1959" s="18"/>
      <c r="AFL1959" s="18"/>
      <c r="AFM1959" s="18"/>
      <c r="AFN1959" s="18"/>
      <c r="AFO1959" s="18"/>
      <c r="AFP1959" s="18"/>
      <c r="AFQ1959" s="18"/>
      <c r="AFR1959" s="18"/>
      <c r="AFS1959" s="18"/>
      <c r="AFT1959" s="18"/>
      <c r="AFU1959" s="18"/>
      <c r="AFV1959" s="18"/>
      <c r="AFW1959" s="18"/>
      <c r="AFX1959" s="18"/>
      <c r="AFY1959" s="18"/>
      <c r="AFZ1959" s="18"/>
      <c r="AGA1959" s="18"/>
      <c r="AGB1959" s="18"/>
      <c r="AGC1959" s="18"/>
      <c r="AGD1959" s="18"/>
      <c r="AGE1959" s="18"/>
      <c r="AGF1959" s="18"/>
      <c r="AGG1959" s="18"/>
      <c r="AGH1959" s="18"/>
      <c r="AGI1959" s="18"/>
      <c r="AGJ1959" s="18"/>
      <c r="AGK1959" s="18"/>
      <c r="AGL1959" s="18"/>
      <c r="AGM1959" s="18"/>
      <c r="AGN1959" s="18"/>
      <c r="AGO1959" s="18"/>
      <c r="AGP1959" s="18"/>
      <c r="AGQ1959" s="18"/>
      <c r="AGR1959" s="18"/>
      <c r="AGS1959" s="18"/>
      <c r="AGT1959" s="18"/>
      <c r="AGU1959" s="18"/>
      <c r="AGV1959" s="18"/>
      <c r="AGW1959" s="18"/>
      <c r="AGX1959" s="18"/>
      <c r="AGY1959" s="18"/>
      <c r="AGZ1959" s="18"/>
      <c r="AHA1959" s="18"/>
      <c r="AHB1959" s="18"/>
      <c r="AHC1959" s="18"/>
      <c r="AHD1959" s="18"/>
      <c r="AHE1959" s="18"/>
      <c r="AHF1959" s="18"/>
      <c r="AHG1959" s="18"/>
      <c r="AHH1959" s="18"/>
      <c r="AHI1959" s="18"/>
      <c r="AHJ1959" s="18"/>
      <c r="AHK1959" s="18"/>
      <c r="AHL1959" s="18"/>
      <c r="AHM1959" s="18"/>
      <c r="AHN1959" s="18"/>
      <c r="AHO1959" s="18"/>
      <c r="AHP1959" s="18"/>
      <c r="AHQ1959" s="18"/>
      <c r="AHR1959" s="18"/>
      <c r="AHS1959" s="18"/>
      <c r="AHT1959" s="18"/>
      <c r="AHU1959" s="18"/>
      <c r="AHV1959" s="18"/>
      <c r="AHW1959" s="18"/>
      <c r="AHX1959" s="18"/>
      <c r="AHY1959" s="18"/>
      <c r="AHZ1959" s="18"/>
      <c r="AIA1959" s="18"/>
      <c r="AIB1959" s="18"/>
      <c r="AIC1959" s="18"/>
      <c r="AID1959" s="18"/>
      <c r="AIE1959" s="18"/>
      <c r="AIF1959" s="18"/>
      <c r="AIG1959" s="18"/>
      <c r="AIH1959" s="18"/>
      <c r="AII1959" s="18"/>
      <c r="AIJ1959" s="18"/>
      <c r="AIK1959" s="18"/>
      <c r="AIL1959" s="18"/>
      <c r="AIM1959" s="18"/>
      <c r="AIN1959" s="18"/>
      <c r="AIO1959" s="18"/>
      <c r="AIP1959" s="18"/>
      <c r="AIQ1959" s="18"/>
      <c r="AIR1959" s="18"/>
      <c r="AIS1959" s="18"/>
      <c r="AIT1959" s="18"/>
      <c r="AIU1959" s="18"/>
      <c r="AIV1959" s="18"/>
      <c r="AIW1959" s="18"/>
      <c r="AIX1959" s="18"/>
      <c r="AIY1959" s="18"/>
      <c r="AIZ1959" s="18"/>
      <c r="AJA1959" s="18"/>
      <c r="AJB1959" s="18"/>
      <c r="AJC1959" s="18"/>
      <c r="AJD1959" s="18"/>
      <c r="AJE1959" s="18"/>
      <c r="AJF1959" s="18"/>
      <c r="AJG1959" s="18"/>
      <c r="AJH1959" s="18"/>
      <c r="AJI1959" s="18"/>
      <c r="AJJ1959" s="18"/>
      <c r="AJK1959" s="18"/>
      <c r="AJL1959" s="18"/>
      <c r="AJM1959" s="18"/>
      <c r="AJN1959" s="18"/>
      <c r="AJO1959" s="18"/>
      <c r="AJP1959" s="18"/>
      <c r="AJQ1959" s="18"/>
      <c r="AJR1959" s="18"/>
      <c r="AJS1959" s="18"/>
      <c r="AJT1959" s="18"/>
      <c r="AJU1959" s="18"/>
      <c r="AJV1959" s="18"/>
      <c r="AJW1959" s="18"/>
      <c r="AJX1959" s="18"/>
      <c r="AJY1959" s="18"/>
      <c r="AJZ1959" s="18"/>
      <c r="AKA1959" s="18"/>
      <c r="AKB1959" s="18"/>
      <c r="AKC1959" s="18"/>
      <c r="AKD1959" s="18"/>
      <c r="AKE1959" s="18"/>
      <c r="AKF1959" s="18"/>
      <c r="AKG1959" s="18"/>
      <c r="AKH1959" s="18"/>
      <c r="AKI1959" s="18"/>
      <c r="AKJ1959" s="18"/>
      <c r="AKK1959" s="18"/>
      <c r="AKL1959" s="18"/>
      <c r="AKM1959" s="18"/>
      <c r="AKN1959" s="18"/>
      <c r="AKO1959" s="18"/>
      <c r="AKP1959" s="18"/>
      <c r="AKQ1959" s="18"/>
      <c r="AKR1959" s="18"/>
      <c r="AKS1959" s="18"/>
      <c r="AKT1959" s="18"/>
      <c r="AKU1959" s="18"/>
      <c r="AKV1959" s="18"/>
      <c r="AKW1959" s="18"/>
      <c r="AKX1959" s="18"/>
      <c r="AKY1959" s="18"/>
      <c r="AKZ1959" s="18"/>
      <c r="ALA1959" s="18"/>
      <c r="ALB1959" s="18"/>
      <c r="ALC1959" s="18"/>
      <c r="ALD1959" s="18"/>
      <c r="ALE1959" s="18"/>
      <c r="ALF1959" s="18"/>
      <c r="ALG1959" s="18"/>
      <c r="ALH1959" s="18"/>
      <c r="ALI1959" s="18"/>
      <c r="ALJ1959" s="18"/>
      <c r="ALK1959" s="18"/>
      <c r="ALL1959" s="18"/>
      <c r="ALM1959" s="18"/>
      <c r="ALN1959" s="18"/>
      <c r="ALO1959" s="18"/>
      <c r="ALP1959" s="18"/>
      <c r="ALQ1959" s="18"/>
      <c r="ALR1959" s="18"/>
      <c r="ALS1959" s="18"/>
      <c r="ALT1959" s="18"/>
      <c r="ALU1959" s="18"/>
      <c r="ALV1959" s="18"/>
      <c r="ALW1959" s="18"/>
      <c r="ALX1959" s="18"/>
      <c r="ALY1959" s="18"/>
      <c r="ALZ1959" s="18"/>
      <c r="AMA1959" s="18"/>
      <c r="AMB1959" s="18"/>
      <c r="AMC1959" s="18"/>
      <c r="AMD1959" s="18"/>
      <c r="AME1959" s="18"/>
      <c r="AMF1959" s="18"/>
      <c r="AMG1959" s="18"/>
      <c r="AMH1959" s="18"/>
      <c r="AMI1959" s="18"/>
      <c r="AMJ1959" s="18"/>
    </row>
    <row r="1960" spans="1:1024" s="315" customFormat="1">
      <c r="A1960" s="15"/>
      <c r="B1960" s="18"/>
      <c r="C1960" s="18"/>
      <c r="D1960" s="18"/>
      <c r="E1960" s="18"/>
      <c r="F1960" s="18"/>
      <c r="G1960" s="18"/>
      <c r="H1960" s="18"/>
      <c r="I1960" s="32"/>
      <c r="J1960" s="32"/>
      <c r="K1960" s="18"/>
      <c r="L1960" s="18"/>
      <c r="M1960" s="18"/>
      <c r="N1960" s="18"/>
      <c r="O1960" s="18"/>
      <c r="P1960" s="18"/>
      <c r="Q1960" s="18"/>
      <c r="R1960" s="18"/>
      <c r="S1960" s="18"/>
      <c r="T1960" s="18"/>
      <c r="U1960" s="18"/>
      <c r="V1960" s="18"/>
      <c r="W1960" s="18"/>
      <c r="X1960" s="18"/>
      <c r="Y1960" s="18"/>
      <c r="Z1960" s="18"/>
      <c r="AA1960" s="18"/>
      <c r="AB1960" s="18"/>
      <c r="AC1960" s="18"/>
      <c r="AD1960" s="18"/>
      <c r="AE1960" s="18"/>
      <c r="AF1960" s="18"/>
      <c r="AG1960" s="18"/>
      <c r="AH1960" s="18"/>
      <c r="AI1960" s="18"/>
      <c r="AJ1960" s="18"/>
      <c r="AK1960" s="18"/>
      <c r="AL1960" s="18"/>
      <c r="AM1960" s="18"/>
      <c r="AN1960" s="18"/>
      <c r="AO1960" s="18"/>
      <c r="AP1960" s="18"/>
      <c r="AQ1960" s="18"/>
      <c r="AR1960" s="18"/>
      <c r="AS1960" s="18"/>
      <c r="AT1960" s="18"/>
      <c r="AU1960" s="18"/>
      <c r="AV1960" s="18"/>
      <c r="AW1960" s="18"/>
      <c r="AX1960" s="18"/>
      <c r="AY1960" s="18"/>
      <c r="AZ1960" s="18"/>
      <c r="BA1960" s="18"/>
      <c r="BB1960" s="18"/>
      <c r="BC1960" s="18"/>
      <c r="BD1960" s="18"/>
      <c r="BE1960" s="18"/>
      <c r="BF1960" s="18"/>
      <c r="BG1960" s="18"/>
      <c r="BH1960" s="18"/>
      <c r="BI1960" s="18"/>
      <c r="BJ1960" s="18"/>
      <c r="BK1960" s="18"/>
      <c r="BL1960" s="18"/>
      <c r="BM1960" s="18"/>
      <c r="BN1960" s="18"/>
      <c r="BO1960" s="18"/>
      <c r="BP1960" s="18"/>
      <c r="BQ1960" s="18"/>
      <c r="BR1960" s="18"/>
      <c r="BS1960" s="18"/>
      <c r="BT1960" s="18"/>
      <c r="BU1960" s="18"/>
      <c r="BV1960" s="18"/>
      <c r="BW1960" s="18"/>
      <c r="BX1960" s="18"/>
      <c r="BY1960" s="18"/>
      <c r="BZ1960" s="18"/>
      <c r="CA1960" s="18"/>
      <c r="CB1960" s="18"/>
      <c r="CC1960" s="18"/>
      <c r="CD1960" s="18"/>
      <c r="CE1960" s="18"/>
      <c r="CF1960" s="18"/>
      <c r="CG1960" s="18"/>
      <c r="CH1960" s="18"/>
      <c r="CI1960" s="18"/>
      <c r="CJ1960" s="18"/>
      <c r="CK1960" s="18"/>
      <c r="CL1960" s="18"/>
      <c r="CM1960" s="18"/>
      <c r="CN1960" s="18"/>
      <c r="CO1960" s="18"/>
      <c r="CP1960" s="18"/>
      <c r="CQ1960" s="18"/>
      <c r="CR1960" s="18"/>
      <c r="CS1960" s="18"/>
      <c r="CT1960" s="18"/>
      <c r="CU1960" s="18"/>
      <c r="CV1960" s="18"/>
      <c r="CW1960" s="18"/>
      <c r="CX1960" s="18"/>
      <c r="CY1960" s="18"/>
      <c r="CZ1960" s="18"/>
      <c r="DA1960" s="18"/>
      <c r="DB1960" s="18"/>
      <c r="DC1960" s="18"/>
      <c r="DD1960" s="18"/>
      <c r="DE1960" s="18"/>
      <c r="DF1960" s="18"/>
      <c r="DG1960" s="18"/>
      <c r="DH1960" s="18"/>
      <c r="DI1960" s="18"/>
      <c r="DJ1960" s="18"/>
      <c r="DK1960" s="18"/>
      <c r="DL1960" s="18"/>
      <c r="DM1960" s="18"/>
      <c r="DN1960" s="18"/>
      <c r="DO1960" s="18"/>
      <c r="DP1960" s="18"/>
      <c r="DQ1960" s="18"/>
      <c r="DR1960" s="18"/>
      <c r="DS1960" s="18"/>
      <c r="DT1960" s="18"/>
      <c r="DU1960" s="18"/>
      <c r="DV1960" s="18"/>
      <c r="DW1960" s="18"/>
      <c r="DX1960" s="18"/>
      <c r="DY1960" s="18"/>
      <c r="DZ1960" s="18"/>
      <c r="EA1960" s="18"/>
      <c r="EB1960" s="18"/>
      <c r="EC1960" s="18"/>
      <c r="ED1960" s="18"/>
      <c r="EE1960" s="18"/>
      <c r="EF1960" s="18"/>
      <c r="EG1960" s="18"/>
      <c r="EH1960" s="18"/>
      <c r="EI1960" s="18"/>
      <c r="EJ1960" s="18"/>
      <c r="EK1960" s="18"/>
      <c r="EL1960" s="18"/>
      <c r="EM1960" s="18"/>
      <c r="EN1960" s="18"/>
      <c r="EO1960" s="18"/>
      <c r="EP1960" s="18"/>
      <c r="EQ1960" s="18"/>
      <c r="ER1960" s="18"/>
      <c r="ES1960" s="18"/>
      <c r="ET1960" s="18"/>
      <c r="EU1960" s="18"/>
      <c r="EV1960" s="18"/>
      <c r="EW1960" s="18"/>
      <c r="EX1960" s="18"/>
      <c r="EY1960" s="18"/>
      <c r="EZ1960" s="18"/>
      <c r="FA1960" s="18"/>
      <c r="FB1960" s="18"/>
      <c r="FC1960" s="18"/>
      <c r="FD1960" s="18"/>
      <c r="FE1960" s="18"/>
      <c r="FF1960" s="18"/>
      <c r="FG1960" s="18"/>
      <c r="FH1960" s="18"/>
      <c r="FI1960" s="18"/>
      <c r="FJ1960" s="18"/>
      <c r="FK1960" s="18"/>
      <c r="FL1960" s="18"/>
      <c r="FM1960" s="18"/>
      <c r="FN1960" s="18"/>
      <c r="FO1960" s="18"/>
      <c r="FP1960" s="18"/>
      <c r="FQ1960" s="18"/>
      <c r="FR1960" s="18"/>
      <c r="FS1960" s="18"/>
      <c r="FT1960" s="18"/>
      <c r="FU1960" s="18"/>
      <c r="FV1960" s="18"/>
      <c r="FW1960" s="18"/>
      <c r="FX1960" s="18"/>
      <c r="FY1960" s="18"/>
      <c r="FZ1960" s="18"/>
      <c r="GA1960" s="18"/>
      <c r="GB1960" s="18"/>
      <c r="GC1960" s="18"/>
      <c r="GD1960" s="18"/>
      <c r="GE1960" s="18"/>
      <c r="GF1960" s="18"/>
      <c r="GG1960" s="18"/>
      <c r="GH1960" s="18"/>
      <c r="GI1960" s="18"/>
      <c r="GJ1960" s="18"/>
      <c r="GK1960" s="18"/>
      <c r="GL1960" s="18"/>
      <c r="GM1960" s="18"/>
      <c r="GN1960" s="18"/>
      <c r="GO1960" s="18"/>
      <c r="GP1960" s="18"/>
      <c r="GQ1960" s="18"/>
      <c r="GR1960" s="18"/>
      <c r="GS1960" s="18"/>
      <c r="GT1960" s="18"/>
      <c r="GU1960" s="18"/>
      <c r="GV1960" s="18"/>
      <c r="GW1960" s="18"/>
      <c r="GX1960" s="18"/>
      <c r="GY1960" s="18"/>
      <c r="GZ1960" s="18"/>
      <c r="HA1960" s="18"/>
      <c r="HB1960" s="18"/>
      <c r="HC1960" s="18"/>
      <c r="HD1960" s="18"/>
      <c r="HE1960" s="18"/>
      <c r="HF1960" s="18"/>
      <c r="HG1960" s="18"/>
      <c r="HH1960" s="18"/>
      <c r="HI1960" s="18"/>
      <c r="HJ1960" s="18"/>
      <c r="HK1960" s="18"/>
      <c r="HL1960" s="18"/>
      <c r="HM1960" s="18"/>
      <c r="HN1960" s="18"/>
      <c r="HO1960" s="18"/>
      <c r="HP1960" s="18"/>
      <c r="HQ1960" s="18"/>
      <c r="HR1960" s="18"/>
      <c r="HS1960" s="18"/>
      <c r="HT1960" s="18"/>
      <c r="HU1960" s="18"/>
      <c r="HV1960" s="18"/>
      <c r="HW1960" s="18"/>
      <c r="HX1960" s="18"/>
      <c r="HY1960" s="18"/>
      <c r="HZ1960" s="18"/>
      <c r="IA1960" s="18"/>
      <c r="IB1960" s="18"/>
      <c r="IC1960" s="18"/>
      <c r="ID1960" s="18"/>
      <c r="IE1960" s="18"/>
      <c r="IF1960" s="18"/>
      <c r="IG1960" s="18"/>
      <c r="IH1960" s="18"/>
      <c r="II1960" s="18"/>
      <c r="IJ1960" s="18"/>
      <c r="IK1960" s="18"/>
      <c r="IL1960" s="18"/>
      <c r="IM1960" s="18"/>
      <c r="IN1960" s="18"/>
      <c r="IO1960" s="18"/>
      <c r="IP1960" s="18"/>
      <c r="IQ1960" s="18"/>
      <c r="IR1960" s="18"/>
      <c r="IS1960" s="18"/>
      <c r="IT1960" s="18"/>
      <c r="IU1960" s="18"/>
      <c r="IV1960" s="18"/>
      <c r="IW1960" s="18"/>
      <c r="IX1960" s="18"/>
      <c r="IY1960" s="18"/>
      <c r="IZ1960" s="18"/>
      <c r="JA1960" s="18"/>
      <c r="JB1960" s="18"/>
      <c r="JC1960" s="18"/>
      <c r="JD1960" s="18"/>
      <c r="JE1960" s="18"/>
      <c r="JF1960" s="18"/>
      <c r="JG1960" s="18"/>
      <c r="JH1960" s="18"/>
      <c r="JI1960" s="18"/>
      <c r="JJ1960" s="18"/>
      <c r="JK1960" s="18"/>
      <c r="JL1960" s="18"/>
      <c r="JM1960" s="18"/>
      <c r="JN1960" s="18"/>
      <c r="JO1960" s="18"/>
      <c r="JP1960" s="18"/>
      <c r="JQ1960" s="18"/>
      <c r="JR1960" s="18"/>
      <c r="JS1960" s="18"/>
      <c r="JT1960" s="18"/>
      <c r="JU1960" s="18"/>
      <c r="JV1960" s="18"/>
      <c r="JW1960" s="18"/>
      <c r="JX1960" s="18"/>
      <c r="JY1960" s="18"/>
      <c r="JZ1960" s="18"/>
      <c r="KA1960" s="18"/>
      <c r="KB1960" s="18"/>
      <c r="KC1960" s="18"/>
      <c r="KD1960" s="18"/>
      <c r="KE1960" s="18"/>
      <c r="KF1960" s="18"/>
      <c r="KG1960" s="18"/>
      <c r="KH1960" s="18"/>
      <c r="KI1960" s="18"/>
      <c r="KJ1960" s="18"/>
      <c r="KK1960" s="18"/>
      <c r="KL1960" s="18"/>
      <c r="KM1960" s="18"/>
      <c r="KN1960" s="18"/>
      <c r="KO1960" s="18"/>
      <c r="KP1960" s="18"/>
      <c r="KQ1960" s="18"/>
      <c r="KR1960" s="18"/>
      <c r="KS1960" s="18"/>
      <c r="KT1960" s="18"/>
      <c r="KU1960" s="18"/>
      <c r="KV1960" s="18"/>
      <c r="KW1960" s="18"/>
      <c r="KX1960" s="18"/>
      <c r="KY1960" s="18"/>
      <c r="KZ1960" s="18"/>
      <c r="LA1960" s="18"/>
      <c r="LB1960" s="18"/>
      <c r="LC1960" s="18"/>
      <c r="LD1960" s="18"/>
      <c r="LE1960" s="18"/>
      <c r="LF1960" s="18"/>
      <c r="LG1960" s="18"/>
      <c r="LH1960" s="18"/>
      <c r="LI1960" s="18"/>
      <c r="LJ1960" s="18"/>
      <c r="LK1960" s="18"/>
      <c r="LL1960" s="18"/>
      <c r="LM1960" s="18"/>
      <c r="LN1960" s="18"/>
      <c r="LO1960" s="18"/>
      <c r="LP1960" s="18"/>
      <c r="LQ1960" s="18"/>
      <c r="LR1960" s="18"/>
      <c r="LS1960" s="18"/>
      <c r="LT1960" s="18"/>
      <c r="LU1960" s="18"/>
      <c r="LV1960" s="18"/>
      <c r="LW1960" s="18"/>
      <c r="LX1960" s="18"/>
      <c r="LY1960" s="18"/>
      <c r="LZ1960" s="18"/>
      <c r="MA1960" s="18"/>
      <c r="MB1960" s="18"/>
      <c r="MC1960" s="18"/>
      <c r="MD1960" s="18"/>
      <c r="ME1960" s="18"/>
      <c r="MF1960" s="18"/>
      <c r="MG1960" s="18"/>
      <c r="MH1960" s="18"/>
      <c r="MI1960" s="18"/>
      <c r="MJ1960" s="18"/>
      <c r="MK1960" s="18"/>
      <c r="ML1960" s="18"/>
      <c r="MM1960" s="18"/>
      <c r="MN1960" s="18"/>
      <c r="MO1960" s="18"/>
      <c r="MP1960" s="18"/>
      <c r="MQ1960" s="18"/>
      <c r="MR1960" s="18"/>
      <c r="MS1960" s="18"/>
      <c r="MT1960" s="18"/>
      <c r="MU1960" s="18"/>
      <c r="MV1960" s="18"/>
      <c r="MW1960" s="18"/>
      <c r="MX1960" s="18"/>
      <c r="MY1960" s="18"/>
      <c r="MZ1960" s="18"/>
      <c r="NA1960" s="18"/>
      <c r="NB1960" s="18"/>
      <c r="NC1960" s="18"/>
      <c r="ND1960" s="18"/>
      <c r="NE1960" s="18"/>
      <c r="NF1960" s="18"/>
      <c r="NG1960" s="18"/>
      <c r="NH1960" s="18"/>
      <c r="NI1960" s="18"/>
      <c r="NJ1960" s="18"/>
      <c r="NK1960" s="18"/>
      <c r="NL1960" s="18"/>
      <c r="NM1960" s="18"/>
      <c r="NN1960" s="18"/>
      <c r="NO1960" s="18"/>
      <c r="NP1960" s="18"/>
      <c r="NQ1960" s="18"/>
      <c r="NR1960" s="18"/>
      <c r="NS1960" s="18"/>
      <c r="NT1960" s="18"/>
      <c r="NU1960" s="18"/>
      <c r="NV1960" s="18"/>
      <c r="NW1960" s="18"/>
      <c r="NX1960" s="18"/>
      <c r="NY1960" s="18"/>
      <c r="NZ1960" s="18"/>
      <c r="OA1960" s="18"/>
      <c r="OB1960" s="18"/>
      <c r="OC1960" s="18"/>
      <c r="OD1960" s="18"/>
      <c r="OE1960" s="18"/>
      <c r="OF1960" s="18"/>
      <c r="OG1960" s="18"/>
      <c r="OH1960" s="18"/>
      <c r="OI1960" s="18"/>
      <c r="OJ1960" s="18"/>
      <c r="OK1960" s="18"/>
      <c r="OL1960" s="18"/>
      <c r="OM1960" s="18"/>
      <c r="ON1960" s="18"/>
      <c r="OO1960" s="18"/>
      <c r="OP1960" s="18"/>
      <c r="OQ1960" s="18"/>
      <c r="OR1960" s="18"/>
      <c r="OS1960" s="18"/>
      <c r="OT1960" s="18"/>
      <c r="OU1960" s="18"/>
      <c r="OV1960" s="18"/>
      <c r="OW1960" s="18"/>
      <c r="OX1960" s="18"/>
      <c r="OY1960" s="18"/>
      <c r="OZ1960" s="18"/>
      <c r="PA1960" s="18"/>
      <c r="PB1960" s="18"/>
      <c r="PC1960" s="18"/>
      <c r="PD1960" s="18"/>
      <c r="PE1960" s="18"/>
      <c r="PF1960" s="18"/>
      <c r="PG1960" s="18"/>
      <c r="PH1960" s="18"/>
      <c r="PI1960" s="18"/>
      <c r="PJ1960" s="18"/>
      <c r="PK1960" s="18"/>
      <c r="PL1960" s="18"/>
      <c r="PM1960" s="18"/>
      <c r="PN1960" s="18"/>
      <c r="PO1960" s="18"/>
      <c r="PP1960" s="18"/>
      <c r="PQ1960" s="18"/>
      <c r="PR1960" s="18"/>
      <c r="PS1960" s="18"/>
      <c r="PT1960" s="18"/>
      <c r="PU1960" s="18"/>
      <c r="PV1960" s="18"/>
      <c r="PW1960" s="18"/>
      <c r="PX1960" s="18"/>
      <c r="PY1960" s="18"/>
      <c r="PZ1960" s="18"/>
      <c r="QA1960" s="18"/>
      <c r="QB1960" s="18"/>
      <c r="QC1960" s="18"/>
      <c r="QD1960" s="18"/>
      <c r="QE1960" s="18"/>
      <c r="QF1960" s="18"/>
      <c r="QG1960" s="18"/>
      <c r="QH1960" s="18"/>
      <c r="QI1960" s="18"/>
      <c r="QJ1960" s="18"/>
      <c r="QK1960" s="18"/>
      <c r="QL1960" s="18"/>
      <c r="QM1960" s="18"/>
      <c r="QN1960" s="18"/>
      <c r="QO1960" s="18"/>
      <c r="QP1960" s="18"/>
      <c r="QQ1960" s="18"/>
      <c r="QR1960" s="18"/>
      <c r="QS1960" s="18"/>
      <c r="QT1960" s="18"/>
      <c r="QU1960" s="18"/>
      <c r="QV1960" s="18"/>
      <c r="QW1960" s="18"/>
      <c r="QX1960" s="18"/>
      <c r="QY1960" s="18"/>
      <c r="QZ1960" s="18"/>
      <c r="RA1960" s="18"/>
      <c r="RB1960" s="18"/>
      <c r="RC1960" s="18"/>
      <c r="RD1960" s="18"/>
      <c r="RE1960" s="18"/>
      <c r="RF1960" s="18"/>
      <c r="RG1960" s="18"/>
      <c r="RH1960" s="18"/>
      <c r="RI1960" s="18"/>
      <c r="RJ1960" s="18"/>
      <c r="RK1960" s="18"/>
      <c r="RL1960" s="18"/>
      <c r="RM1960" s="18"/>
      <c r="RN1960" s="18"/>
      <c r="RO1960" s="18"/>
      <c r="RP1960" s="18"/>
      <c r="RQ1960" s="18"/>
      <c r="RR1960" s="18"/>
      <c r="RS1960" s="18"/>
      <c r="RT1960" s="18"/>
      <c r="RU1960" s="18"/>
      <c r="RV1960" s="18"/>
      <c r="RW1960" s="18"/>
      <c r="RX1960" s="18"/>
      <c r="RY1960" s="18"/>
      <c r="RZ1960" s="18"/>
      <c r="SA1960" s="18"/>
      <c r="SB1960" s="18"/>
      <c r="SC1960" s="18"/>
      <c r="SD1960" s="18"/>
      <c r="SE1960" s="18"/>
      <c r="SF1960" s="18"/>
      <c r="SG1960" s="18"/>
      <c r="SH1960" s="18"/>
      <c r="SI1960" s="18"/>
      <c r="SJ1960" s="18"/>
      <c r="SK1960" s="18"/>
      <c r="SL1960" s="18"/>
      <c r="SM1960" s="18"/>
      <c r="SN1960" s="18"/>
      <c r="SO1960" s="18"/>
      <c r="SP1960" s="18"/>
      <c r="SQ1960" s="18"/>
      <c r="SR1960" s="18"/>
      <c r="SS1960" s="18"/>
      <c r="ST1960" s="18"/>
      <c r="SU1960" s="18"/>
      <c r="SV1960" s="18"/>
      <c r="SW1960" s="18"/>
      <c r="SX1960" s="18"/>
      <c r="SY1960" s="18"/>
      <c r="SZ1960" s="18"/>
      <c r="TA1960" s="18"/>
      <c r="TB1960" s="18"/>
      <c r="TC1960" s="18"/>
      <c r="TD1960" s="18"/>
      <c r="TE1960" s="18"/>
      <c r="TF1960" s="18"/>
      <c r="TG1960" s="18"/>
      <c r="TH1960" s="18"/>
      <c r="TI1960" s="18"/>
      <c r="TJ1960" s="18"/>
      <c r="TK1960" s="18"/>
      <c r="TL1960" s="18"/>
      <c r="TM1960" s="18"/>
      <c r="TN1960" s="18"/>
      <c r="TO1960" s="18"/>
      <c r="TP1960" s="18"/>
      <c r="TQ1960" s="18"/>
      <c r="TR1960" s="18"/>
      <c r="TS1960" s="18"/>
      <c r="TT1960" s="18"/>
      <c r="TU1960" s="18"/>
      <c r="TV1960" s="18"/>
      <c r="TW1960" s="18"/>
      <c r="TX1960" s="18"/>
      <c r="TY1960" s="18"/>
      <c r="TZ1960" s="18"/>
      <c r="UA1960" s="18"/>
      <c r="UB1960" s="18"/>
      <c r="UC1960" s="18"/>
      <c r="UD1960" s="18"/>
      <c r="UE1960" s="18"/>
      <c r="UF1960" s="18"/>
      <c r="UG1960" s="18"/>
      <c r="UH1960" s="18"/>
      <c r="UI1960" s="18"/>
      <c r="UJ1960" s="18"/>
      <c r="UK1960" s="18"/>
      <c r="UL1960" s="18"/>
      <c r="UM1960" s="18"/>
      <c r="UN1960" s="18"/>
      <c r="UO1960" s="18"/>
      <c r="UP1960" s="18"/>
      <c r="UQ1960" s="18"/>
      <c r="UR1960" s="18"/>
      <c r="US1960" s="18"/>
      <c r="UT1960" s="18"/>
      <c r="UU1960" s="18"/>
      <c r="UV1960" s="18"/>
      <c r="UW1960" s="18"/>
      <c r="UX1960" s="18"/>
      <c r="UY1960" s="18"/>
      <c r="UZ1960" s="18"/>
      <c r="VA1960" s="18"/>
      <c r="VB1960" s="18"/>
      <c r="VC1960" s="18"/>
      <c r="VD1960" s="18"/>
      <c r="VE1960" s="18"/>
      <c r="VF1960" s="18"/>
      <c r="VG1960" s="18"/>
      <c r="VH1960" s="18"/>
      <c r="VI1960" s="18"/>
      <c r="VJ1960" s="18"/>
      <c r="VK1960" s="18"/>
      <c r="VL1960" s="18"/>
      <c r="VM1960" s="18"/>
      <c r="VN1960" s="18"/>
      <c r="VO1960" s="18"/>
      <c r="VP1960" s="18"/>
      <c r="VQ1960" s="18"/>
      <c r="VR1960" s="18"/>
      <c r="VS1960" s="18"/>
      <c r="VT1960" s="18"/>
      <c r="VU1960" s="18"/>
      <c r="VV1960" s="18"/>
      <c r="VW1960" s="18"/>
      <c r="VX1960" s="18"/>
      <c r="VY1960" s="18"/>
      <c r="VZ1960" s="18"/>
      <c r="WA1960" s="18"/>
      <c r="WB1960" s="18"/>
      <c r="WC1960" s="18"/>
      <c r="WD1960" s="18"/>
      <c r="WE1960" s="18"/>
      <c r="WF1960" s="18"/>
      <c r="WG1960" s="18"/>
      <c r="WH1960" s="18"/>
      <c r="WI1960" s="18"/>
      <c r="WJ1960" s="18"/>
      <c r="WK1960" s="18"/>
      <c r="WL1960" s="18"/>
      <c r="WM1960" s="18"/>
      <c r="WN1960" s="18"/>
      <c r="WO1960" s="18"/>
      <c r="WP1960" s="18"/>
      <c r="WQ1960" s="18"/>
      <c r="WR1960" s="18"/>
      <c r="WS1960" s="18"/>
      <c r="WT1960" s="18"/>
      <c r="WU1960" s="18"/>
      <c r="WV1960" s="18"/>
      <c r="WW1960" s="18"/>
      <c r="WX1960" s="18"/>
      <c r="WY1960" s="18"/>
      <c r="WZ1960" s="18"/>
      <c r="XA1960" s="18"/>
      <c r="XB1960" s="18"/>
      <c r="XC1960" s="18"/>
      <c r="XD1960" s="18"/>
      <c r="XE1960" s="18"/>
      <c r="XF1960" s="18"/>
      <c r="XG1960" s="18"/>
      <c r="XH1960" s="18"/>
      <c r="XI1960" s="18"/>
      <c r="XJ1960" s="18"/>
      <c r="XK1960" s="18"/>
      <c r="XL1960" s="18"/>
      <c r="XM1960" s="18"/>
      <c r="XN1960" s="18"/>
      <c r="XO1960" s="18"/>
      <c r="XP1960" s="18"/>
      <c r="XQ1960" s="18"/>
      <c r="XR1960" s="18"/>
      <c r="XS1960" s="18"/>
      <c r="XT1960" s="18"/>
      <c r="XU1960" s="18"/>
      <c r="XV1960" s="18"/>
      <c r="XW1960" s="18"/>
      <c r="XX1960" s="18"/>
      <c r="XY1960" s="18"/>
      <c r="XZ1960" s="18"/>
      <c r="YA1960" s="18"/>
      <c r="YB1960" s="18"/>
      <c r="YC1960" s="18"/>
      <c r="YD1960" s="18"/>
      <c r="YE1960" s="18"/>
      <c r="YF1960" s="18"/>
      <c r="YG1960" s="18"/>
      <c r="YH1960" s="18"/>
      <c r="YI1960" s="18"/>
      <c r="YJ1960" s="18"/>
      <c r="YK1960" s="18"/>
      <c r="YL1960" s="18"/>
      <c r="YM1960" s="18"/>
      <c r="YN1960" s="18"/>
      <c r="YO1960" s="18"/>
      <c r="YP1960" s="18"/>
      <c r="YQ1960" s="18"/>
      <c r="YR1960" s="18"/>
      <c r="YS1960" s="18"/>
      <c r="YT1960" s="18"/>
      <c r="YU1960" s="18"/>
      <c r="YV1960" s="18"/>
      <c r="YW1960" s="18"/>
      <c r="YX1960" s="18"/>
      <c r="YY1960" s="18"/>
      <c r="YZ1960" s="18"/>
      <c r="ZA1960" s="18"/>
      <c r="ZB1960" s="18"/>
      <c r="ZC1960" s="18"/>
      <c r="ZD1960" s="18"/>
      <c r="ZE1960" s="18"/>
      <c r="ZF1960" s="18"/>
      <c r="ZG1960" s="18"/>
      <c r="ZH1960" s="18"/>
      <c r="ZI1960" s="18"/>
      <c r="ZJ1960" s="18"/>
      <c r="ZK1960" s="18"/>
      <c r="ZL1960" s="18"/>
      <c r="ZM1960" s="18"/>
      <c r="ZN1960" s="18"/>
      <c r="ZO1960" s="18"/>
      <c r="ZP1960" s="18"/>
      <c r="ZQ1960" s="18"/>
      <c r="ZR1960" s="18"/>
      <c r="ZS1960" s="18"/>
      <c r="ZT1960" s="18"/>
      <c r="ZU1960" s="18"/>
      <c r="ZV1960" s="18"/>
      <c r="ZW1960" s="18"/>
      <c r="ZX1960" s="18"/>
      <c r="ZY1960" s="18"/>
      <c r="ZZ1960" s="18"/>
      <c r="AAA1960" s="18"/>
      <c r="AAB1960" s="18"/>
      <c r="AAC1960" s="18"/>
      <c r="AAD1960" s="18"/>
      <c r="AAE1960" s="18"/>
      <c r="AAF1960" s="18"/>
      <c r="AAG1960" s="18"/>
      <c r="AAH1960" s="18"/>
      <c r="AAI1960" s="18"/>
      <c r="AAJ1960" s="18"/>
      <c r="AAK1960" s="18"/>
      <c r="AAL1960" s="18"/>
      <c r="AAM1960" s="18"/>
      <c r="AAN1960" s="18"/>
      <c r="AAO1960" s="18"/>
      <c r="AAP1960" s="18"/>
      <c r="AAQ1960" s="18"/>
      <c r="AAR1960" s="18"/>
      <c r="AAS1960" s="18"/>
      <c r="AAT1960" s="18"/>
      <c r="AAU1960" s="18"/>
      <c r="AAV1960" s="18"/>
      <c r="AAW1960" s="18"/>
      <c r="AAX1960" s="18"/>
      <c r="AAY1960" s="18"/>
      <c r="AAZ1960" s="18"/>
      <c r="ABA1960" s="18"/>
      <c r="ABB1960" s="18"/>
      <c r="ABC1960" s="18"/>
      <c r="ABD1960" s="18"/>
      <c r="ABE1960" s="18"/>
      <c r="ABF1960" s="18"/>
      <c r="ABG1960" s="18"/>
      <c r="ABH1960" s="18"/>
      <c r="ABI1960" s="18"/>
      <c r="ABJ1960" s="18"/>
      <c r="ABK1960" s="18"/>
      <c r="ABL1960" s="18"/>
      <c r="ABM1960" s="18"/>
      <c r="ABN1960" s="18"/>
      <c r="ABO1960" s="18"/>
      <c r="ABP1960" s="18"/>
      <c r="ABQ1960" s="18"/>
      <c r="ABR1960" s="18"/>
      <c r="ABS1960" s="18"/>
      <c r="ABT1960" s="18"/>
      <c r="ABU1960" s="18"/>
      <c r="ABV1960" s="18"/>
      <c r="ABW1960" s="18"/>
      <c r="ABX1960" s="18"/>
      <c r="ABY1960" s="18"/>
      <c r="ABZ1960" s="18"/>
      <c r="ACA1960" s="18"/>
      <c r="ACB1960" s="18"/>
      <c r="ACC1960" s="18"/>
      <c r="ACD1960" s="18"/>
      <c r="ACE1960" s="18"/>
      <c r="ACF1960" s="18"/>
      <c r="ACG1960" s="18"/>
      <c r="ACH1960" s="18"/>
      <c r="ACI1960" s="18"/>
      <c r="ACJ1960" s="18"/>
      <c r="ACK1960" s="18"/>
      <c r="ACL1960" s="18"/>
      <c r="ACM1960" s="18"/>
      <c r="ACN1960" s="18"/>
      <c r="ACO1960" s="18"/>
      <c r="ACP1960" s="18"/>
      <c r="ACQ1960" s="18"/>
      <c r="ACR1960" s="18"/>
      <c r="ACS1960" s="18"/>
      <c r="ACT1960" s="18"/>
      <c r="ACU1960" s="18"/>
      <c r="ACV1960" s="18"/>
      <c r="ACW1960" s="18"/>
      <c r="ACX1960" s="18"/>
      <c r="ACY1960" s="18"/>
      <c r="ACZ1960" s="18"/>
      <c r="ADA1960" s="18"/>
      <c r="ADB1960" s="18"/>
      <c r="ADC1960" s="18"/>
      <c r="ADD1960" s="18"/>
      <c r="ADE1960" s="18"/>
      <c r="ADF1960" s="18"/>
      <c r="ADG1960" s="18"/>
      <c r="ADH1960" s="18"/>
      <c r="ADI1960" s="18"/>
      <c r="ADJ1960" s="18"/>
      <c r="ADK1960" s="18"/>
      <c r="ADL1960" s="18"/>
      <c r="ADM1960" s="18"/>
      <c r="ADN1960" s="18"/>
      <c r="ADO1960" s="18"/>
      <c r="ADP1960" s="18"/>
      <c r="ADQ1960" s="18"/>
      <c r="ADR1960" s="18"/>
      <c r="ADS1960" s="18"/>
      <c r="ADT1960" s="18"/>
      <c r="ADU1960" s="18"/>
      <c r="ADV1960" s="18"/>
      <c r="ADW1960" s="18"/>
      <c r="ADX1960" s="18"/>
      <c r="ADY1960" s="18"/>
      <c r="ADZ1960" s="18"/>
      <c r="AEA1960" s="18"/>
      <c r="AEB1960" s="18"/>
      <c r="AEC1960" s="18"/>
      <c r="AED1960" s="18"/>
      <c r="AEE1960" s="18"/>
      <c r="AEF1960" s="18"/>
      <c r="AEG1960" s="18"/>
      <c r="AEH1960" s="18"/>
      <c r="AEI1960" s="18"/>
      <c r="AEJ1960" s="18"/>
      <c r="AEK1960" s="18"/>
      <c r="AEL1960" s="18"/>
      <c r="AEM1960" s="18"/>
      <c r="AEN1960" s="18"/>
      <c r="AEO1960" s="18"/>
      <c r="AEP1960" s="18"/>
      <c r="AEQ1960" s="18"/>
      <c r="AER1960" s="18"/>
      <c r="AES1960" s="18"/>
      <c r="AET1960" s="18"/>
      <c r="AEU1960" s="18"/>
      <c r="AEV1960" s="18"/>
      <c r="AEW1960" s="18"/>
      <c r="AEX1960" s="18"/>
      <c r="AEY1960" s="18"/>
      <c r="AEZ1960" s="18"/>
      <c r="AFA1960" s="18"/>
      <c r="AFB1960" s="18"/>
      <c r="AFC1960" s="18"/>
      <c r="AFD1960" s="18"/>
      <c r="AFE1960" s="18"/>
      <c r="AFF1960" s="18"/>
      <c r="AFG1960" s="18"/>
      <c r="AFH1960" s="18"/>
      <c r="AFI1960" s="18"/>
      <c r="AFJ1960" s="18"/>
      <c r="AFK1960" s="18"/>
      <c r="AFL1960" s="18"/>
      <c r="AFM1960" s="18"/>
      <c r="AFN1960" s="18"/>
      <c r="AFO1960" s="18"/>
      <c r="AFP1960" s="18"/>
      <c r="AFQ1960" s="18"/>
      <c r="AFR1960" s="18"/>
      <c r="AFS1960" s="18"/>
      <c r="AFT1960" s="18"/>
      <c r="AFU1960" s="18"/>
      <c r="AFV1960" s="18"/>
      <c r="AFW1960" s="18"/>
      <c r="AFX1960" s="18"/>
      <c r="AFY1960" s="18"/>
      <c r="AFZ1960" s="18"/>
      <c r="AGA1960" s="18"/>
      <c r="AGB1960" s="18"/>
      <c r="AGC1960" s="18"/>
      <c r="AGD1960" s="18"/>
      <c r="AGE1960" s="18"/>
      <c r="AGF1960" s="18"/>
      <c r="AGG1960" s="18"/>
      <c r="AGH1960" s="18"/>
      <c r="AGI1960" s="18"/>
      <c r="AGJ1960" s="18"/>
      <c r="AGK1960" s="18"/>
      <c r="AGL1960" s="18"/>
      <c r="AGM1960" s="18"/>
      <c r="AGN1960" s="18"/>
      <c r="AGO1960" s="18"/>
      <c r="AGP1960" s="18"/>
      <c r="AGQ1960" s="18"/>
      <c r="AGR1960" s="18"/>
      <c r="AGS1960" s="18"/>
      <c r="AGT1960" s="18"/>
      <c r="AGU1960" s="18"/>
      <c r="AGV1960" s="18"/>
      <c r="AGW1960" s="18"/>
      <c r="AGX1960" s="18"/>
      <c r="AGY1960" s="18"/>
      <c r="AGZ1960" s="18"/>
      <c r="AHA1960" s="18"/>
      <c r="AHB1960" s="18"/>
      <c r="AHC1960" s="18"/>
      <c r="AHD1960" s="18"/>
      <c r="AHE1960" s="18"/>
      <c r="AHF1960" s="18"/>
      <c r="AHG1960" s="18"/>
      <c r="AHH1960" s="18"/>
      <c r="AHI1960" s="18"/>
      <c r="AHJ1960" s="18"/>
      <c r="AHK1960" s="18"/>
      <c r="AHL1960" s="18"/>
      <c r="AHM1960" s="18"/>
      <c r="AHN1960" s="18"/>
      <c r="AHO1960" s="18"/>
      <c r="AHP1960" s="18"/>
      <c r="AHQ1960" s="18"/>
      <c r="AHR1960" s="18"/>
      <c r="AHS1960" s="18"/>
      <c r="AHT1960" s="18"/>
      <c r="AHU1960" s="18"/>
      <c r="AHV1960" s="18"/>
      <c r="AHW1960" s="18"/>
      <c r="AHX1960" s="18"/>
      <c r="AHY1960" s="18"/>
      <c r="AHZ1960" s="18"/>
      <c r="AIA1960" s="18"/>
      <c r="AIB1960" s="18"/>
      <c r="AIC1960" s="18"/>
      <c r="AID1960" s="18"/>
      <c r="AIE1960" s="18"/>
      <c r="AIF1960" s="18"/>
      <c r="AIG1960" s="18"/>
      <c r="AIH1960" s="18"/>
      <c r="AII1960" s="18"/>
      <c r="AIJ1960" s="18"/>
      <c r="AIK1960" s="18"/>
      <c r="AIL1960" s="18"/>
      <c r="AIM1960" s="18"/>
      <c r="AIN1960" s="18"/>
      <c r="AIO1960" s="18"/>
      <c r="AIP1960" s="18"/>
      <c r="AIQ1960" s="18"/>
      <c r="AIR1960" s="18"/>
      <c r="AIS1960" s="18"/>
      <c r="AIT1960" s="18"/>
      <c r="AIU1960" s="18"/>
      <c r="AIV1960" s="18"/>
      <c r="AIW1960" s="18"/>
      <c r="AIX1960" s="18"/>
      <c r="AIY1960" s="18"/>
      <c r="AIZ1960" s="18"/>
      <c r="AJA1960" s="18"/>
      <c r="AJB1960" s="18"/>
      <c r="AJC1960" s="18"/>
      <c r="AJD1960" s="18"/>
      <c r="AJE1960" s="18"/>
      <c r="AJF1960" s="18"/>
      <c r="AJG1960" s="18"/>
      <c r="AJH1960" s="18"/>
      <c r="AJI1960" s="18"/>
      <c r="AJJ1960" s="18"/>
      <c r="AJK1960" s="18"/>
      <c r="AJL1960" s="18"/>
      <c r="AJM1960" s="18"/>
      <c r="AJN1960" s="18"/>
      <c r="AJO1960" s="18"/>
      <c r="AJP1960" s="18"/>
      <c r="AJQ1960" s="18"/>
      <c r="AJR1960" s="18"/>
      <c r="AJS1960" s="18"/>
      <c r="AJT1960" s="18"/>
      <c r="AJU1960" s="18"/>
      <c r="AJV1960" s="18"/>
      <c r="AJW1960" s="18"/>
      <c r="AJX1960" s="18"/>
      <c r="AJY1960" s="18"/>
      <c r="AJZ1960" s="18"/>
      <c r="AKA1960" s="18"/>
      <c r="AKB1960" s="18"/>
      <c r="AKC1960" s="18"/>
      <c r="AKD1960" s="18"/>
      <c r="AKE1960" s="18"/>
      <c r="AKF1960" s="18"/>
      <c r="AKG1960" s="18"/>
      <c r="AKH1960" s="18"/>
      <c r="AKI1960" s="18"/>
      <c r="AKJ1960" s="18"/>
      <c r="AKK1960" s="18"/>
      <c r="AKL1960" s="18"/>
      <c r="AKM1960" s="18"/>
      <c r="AKN1960" s="18"/>
      <c r="AKO1960" s="18"/>
      <c r="AKP1960" s="18"/>
      <c r="AKQ1960" s="18"/>
      <c r="AKR1960" s="18"/>
      <c r="AKS1960" s="18"/>
      <c r="AKT1960" s="18"/>
      <c r="AKU1960" s="18"/>
      <c r="AKV1960" s="18"/>
      <c r="AKW1960" s="18"/>
      <c r="AKX1960" s="18"/>
      <c r="AKY1960" s="18"/>
      <c r="AKZ1960" s="18"/>
      <c r="ALA1960" s="18"/>
      <c r="ALB1960" s="18"/>
      <c r="ALC1960" s="18"/>
      <c r="ALD1960" s="18"/>
      <c r="ALE1960" s="18"/>
      <c r="ALF1960" s="18"/>
      <c r="ALG1960" s="18"/>
      <c r="ALH1960" s="18"/>
      <c r="ALI1960" s="18"/>
      <c r="ALJ1960" s="18"/>
      <c r="ALK1960" s="18"/>
      <c r="ALL1960" s="18"/>
      <c r="ALM1960" s="18"/>
      <c r="ALN1960" s="18"/>
      <c r="ALO1960" s="18"/>
      <c r="ALP1960" s="18"/>
      <c r="ALQ1960" s="18"/>
      <c r="ALR1960" s="18"/>
      <c r="ALS1960" s="18"/>
      <c r="ALT1960" s="18"/>
      <c r="ALU1960" s="18"/>
      <c r="ALV1960" s="18"/>
      <c r="ALW1960" s="18"/>
      <c r="ALX1960" s="18"/>
      <c r="ALY1960" s="18"/>
      <c r="ALZ1960" s="18"/>
      <c r="AMA1960" s="18"/>
      <c r="AMB1960" s="18"/>
      <c r="AMC1960" s="18"/>
      <c r="AMD1960" s="18"/>
      <c r="AME1960" s="18"/>
      <c r="AMF1960" s="18"/>
      <c r="AMG1960" s="18"/>
      <c r="AMH1960" s="18"/>
      <c r="AMI1960" s="18"/>
      <c r="AMJ1960" s="18"/>
    </row>
    <row r="1961" spans="1:1024" s="315" customFormat="1">
      <c r="A1961" s="15"/>
      <c r="B1961" s="18"/>
      <c r="C1961" s="18"/>
      <c r="D1961" s="18"/>
      <c r="E1961" s="18"/>
      <c r="F1961" s="18"/>
      <c r="G1961" s="18"/>
      <c r="H1961" s="18"/>
      <c r="I1961" s="32"/>
      <c r="J1961" s="32"/>
      <c r="K1961" s="18"/>
      <c r="L1961" s="18"/>
      <c r="M1961" s="18"/>
      <c r="N1961" s="18"/>
      <c r="O1961" s="18"/>
      <c r="P1961" s="18"/>
      <c r="Q1961" s="18"/>
      <c r="R1961" s="18"/>
      <c r="S1961" s="18"/>
      <c r="T1961" s="18"/>
      <c r="U1961" s="18"/>
      <c r="V1961" s="18"/>
      <c r="W1961" s="18"/>
      <c r="X1961" s="18"/>
      <c r="Y1961" s="18"/>
      <c r="Z1961" s="18"/>
      <c r="AA1961" s="18"/>
      <c r="AB1961" s="18"/>
      <c r="AC1961" s="18"/>
      <c r="AD1961" s="18"/>
      <c r="AE1961" s="18"/>
      <c r="AF1961" s="18"/>
      <c r="AG1961" s="18"/>
      <c r="AH1961" s="18"/>
      <c r="AI1961" s="18"/>
      <c r="AJ1961" s="18"/>
      <c r="AK1961" s="18"/>
      <c r="AL1961" s="18"/>
      <c r="AM1961" s="18"/>
      <c r="AN1961" s="18"/>
      <c r="AO1961" s="18"/>
      <c r="AP1961" s="18"/>
      <c r="AQ1961" s="18"/>
      <c r="AR1961" s="18"/>
      <c r="AS1961" s="18"/>
      <c r="AT1961" s="18"/>
      <c r="AU1961" s="18"/>
      <c r="AV1961" s="18"/>
      <c r="AW1961" s="18"/>
      <c r="AX1961" s="18"/>
      <c r="AY1961" s="18"/>
      <c r="AZ1961" s="18"/>
      <c r="BA1961" s="18"/>
      <c r="BB1961" s="18"/>
      <c r="BC1961" s="18"/>
      <c r="BD1961" s="18"/>
      <c r="BE1961" s="18"/>
      <c r="BF1961" s="18"/>
      <c r="BG1961" s="18"/>
      <c r="BH1961" s="18"/>
      <c r="BI1961" s="18"/>
      <c r="BJ1961" s="18"/>
      <c r="BK1961" s="18"/>
      <c r="BL1961" s="18"/>
      <c r="BM1961" s="18"/>
      <c r="BN1961" s="18"/>
      <c r="BO1961" s="18"/>
      <c r="BP1961" s="18"/>
      <c r="BQ1961" s="18"/>
      <c r="BR1961" s="18"/>
      <c r="BS1961" s="18"/>
      <c r="BT1961" s="18"/>
      <c r="BU1961" s="18"/>
      <c r="BV1961" s="18"/>
      <c r="BW1961" s="18"/>
      <c r="BX1961" s="18"/>
      <c r="BY1961" s="18"/>
      <c r="BZ1961" s="18"/>
      <c r="CA1961" s="18"/>
      <c r="CB1961" s="18"/>
      <c r="CC1961" s="18"/>
      <c r="CD1961" s="18"/>
      <c r="CE1961" s="18"/>
      <c r="CF1961" s="18"/>
      <c r="CG1961" s="18"/>
      <c r="CH1961" s="18"/>
      <c r="CI1961" s="18"/>
      <c r="CJ1961" s="18"/>
      <c r="CK1961" s="18"/>
      <c r="CL1961" s="18"/>
      <c r="CM1961" s="18"/>
      <c r="CN1961" s="18"/>
      <c r="CO1961" s="18"/>
      <c r="CP1961" s="18"/>
      <c r="CQ1961" s="18"/>
      <c r="CR1961" s="18"/>
      <c r="CS1961" s="18"/>
      <c r="CT1961" s="18"/>
      <c r="CU1961" s="18"/>
      <c r="CV1961" s="18"/>
      <c r="CW1961" s="18"/>
      <c r="CX1961" s="18"/>
      <c r="CY1961" s="18"/>
      <c r="CZ1961" s="18"/>
      <c r="DA1961" s="18"/>
      <c r="DB1961" s="18"/>
      <c r="DC1961" s="18"/>
      <c r="DD1961" s="18"/>
      <c r="DE1961" s="18"/>
      <c r="DF1961" s="18"/>
      <c r="DG1961" s="18"/>
      <c r="DH1961" s="18"/>
      <c r="DI1961" s="18"/>
      <c r="DJ1961" s="18"/>
      <c r="DK1961" s="18"/>
      <c r="DL1961" s="18"/>
      <c r="DM1961" s="18"/>
      <c r="DN1961" s="18"/>
      <c r="DO1961" s="18"/>
      <c r="DP1961" s="18"/>
      <c r="DQ1961" s="18"/>
      <c r="DR1961" s="18"/>
      <c r="DS1961" s="18"/>
      <c r="DT1961" s="18"/>
      <c r="DU1961" s="18"/>
      <c r="DV1961" s="18"/>
      <c r="DW1961" s="18"/>
      <c r="DX1961" s="18"/>
      <c r="DY1961" s="18"/>
      <c r="DZ1961" s="18"/>
      <c r="EA1961" s="18"/>
      <c r="EB1961" s="18"/>
      <c r="EC1961" s="18"/>
      <c r="ED1961" s="18"/>
      <c r="EE1961" s="18"/>
      <c r="EF1961" s="18"/>
      <c r="EG1961" s="18"/>
      <c r="EH1961" s="18"/>
      <c r="EI1961" s="18"/>
      <c r="EJ1961" s="18"/>
      <c r="EK1961" s="18"/>
      <c r="EL1961" s="18"/>
      <c r="EM1961" s="18"/>
      <c r="EN1961" s="18"/>
      <c r="EO1961" s="18"/>
      <c r="EP1961" s="18"/>
      <c r="EQ1961" s="18"/>
      <c r="ER1961" s="18"/>
      <c r="ES1961" s="18"/>
      <c r="ET1961" s="18"/>
      <c r="EU1961" s="18"/>
      <c r="EV1961" s="18"/>
      <c r="EW1961" s="18"/>
      <c r="EX1961" s="18"/>
      <c r="EY1961" s="18"/>
      <c r="EZ1961" s="18"/>
      <c r="FA1961" s="18"/>
      <c r="FB1961" s="18"/>
      <c r="FC1961" s="18"/>
      <c r="FD1961" s="18"/>
      <c r="FE1961" s="18"/>
      <c r="FF1961" s="18"/>
      <c r="FG1961" s="18"/>
      <c r="FH1961" s="18"/>
      <c r="FI1961" s="18"/>
      <c r="FJ1961" s="18"/>
      <c r="FK1961" s="18"/>
      <c r="FL1961" s="18"/>
      <c r="FM1961" s="18"/>
      <c r="FN1961" s="18"/>
      <c r="FO1961" s="18"/>
      <c r="FP1961" s="18"/>
      <c r="FQ1961" s="18"/>
      <c r="FR1961" s="18"/>
      <c r="FS1961" s="18"/>
      <c r="FT1961" s="18"/>
      <c r="FU1961" s="18"/>
      <c r="FV1961" s="18"/>
      <c r="FW1961" s="18"/>
      <c r="FX1961" s="18"/>
      <c r="FY1961" s="18"/>
      <c r="FZ1961" s="18"/>
      <c r="GA1961" s="18"/>
      <c r="GB1961" s="18"/>
      <c r="GC1961" s="18"/>
      <c r="GD1961" s="18"/>
      <c r="GE1961" s="18"/>
      <c r="GF1961" s="18"/>
      <c r="GG1961" s="18"/>
      <c r="GH1961" s="18"/>
      <c r="GI1961" s="18"/>
      <c r="GJ1961" s="18"/>
      <c r="GK1961" s="18"/>
      <c r="GL1961" s="18"/>
      <c r="GM1961" s="18"/>
      <c r="GN1961" s="18"/>
      <c r="GO1961" s="18"/>
      <c r="GP1961" s="18"/>
      <c r="GQ1961" s="18"/>
      <c r="GR1961" s="18"/>
      <c r="GS1961" s="18"/>
      <c r="GT1961" s="18"/>
      <c r="GU1961" s="18"/>
      <c r="GV1961" s="18"/>
      <c r="GW1961" s="18"/>
      <c r="GX1961" s="18"/>
      <c r="GY1961" s="18"/>
      <c r="GZ1961" s="18"/>
      <c r="HA1961" s="18"/>
      <c r="HB1961" s="18"/>
      <c r="HC1961" s="18"/>
      <c r="HD1961" s="18"/>
      <c r="HE1961" s="18"/>
      <c r="HF1961" s="18"/>
      <c r="HG1961" s="18"/>
      <c r="HH1961" s="18"/>
      <c r="HI1961" s="18"/>
      <c r="HJ1961" s="18"/>
      <c r="HK1961" s="18"/>
      <c r="HL1961" s="18"/>
      <c r="HM1961" s="18"/>
      <c r="HN1961" s="18"/>
      <c r="HO1961" s="18"/>
      <c r="HP1961" s="18"/>
      <c r="HQ1961" s="18"/>
      <c r="HR1961" s="18"/>
      <c r="HS1961" s="18"/>
      <c r="HT1961" s="18"/>
      <c r="HU1961" s="18"/>
      <c r="HV1961" s="18"/>
      <c r="HW1961" s="18"/>
      <c r="HX1961" s="18"/>
      <c r="HY1961" s="18"/>
      <c r="HZ1961" s="18"/>
      <c r="IA1961" s="18"/>
      <c r="IB1961" s="18"/>
      <c r="IC1961" s="18"/>
      <c r="ID1961" s="18"/>
      <c r="IE1961" s="18"/>
      <c r="IF1961" s="18"/>
      <c r="IG1961" s="18"/>
      <c r="IH1961" s="18"/>
      <c r="II1961" s="18"/>
      <c r="IJ1961" s="18"/>
      <c r="IK1961" s="18"/>
      <c r="IL1961" s="18"/>
      <c r="IM1961" s="18"/>
      <c r="IN1961" s="18"/>
      <c r="IO1961" s="18"/>
      <c r="IP1961" s="18"/>
      <c r="IQ1961" s="18"/>
      <c r="IR1961" s="18"/>
      <c r="IS1961" s="18"/>
      <c r="IT1961" s="18"/>
      <c r="IU1961" s="18"/>
      <c r="IV1961" s="18"/>
      <c r="IW1961" s="18"/>
      <c r="IX1961" s="18"/>
      <c r="IY1961" s="18"/>
      <c r="IZ1961" s="18"/>
      <c r="JA1961" s="18"/>
      <c r="JB1961" s="18"/>
      <c r="JC1961" s="18"/>
      <c r="JD1961" s="18"/>
      <c r="JE1961" s="18"/>
      <c r="JF1961" s="18"/>
      <c r="JG1961" s="18"/>
      <c r="JH1961" s="18"/>
      <c r="JI1961" s="18"/>
      <c r="JJ1961" s="18"/>
      <c r="JK1961" s="18"/>
      <c r="JL1961" s="18"/>
      <c r="JM1961" s="18"/>
      <c r="JN1961" s="18"/>
      <c r="JO1961" s="18"/>
      <c r="JP1961" s="18"/>
      <c r="JQ1961" s="18"/>
      <c r="JR1961" s="18"/>
      <c r="JS1961" s="18"/>
      <c r="JT1961" s="18"/>
      <c r="JU1961" s="18"/>
      <c r="JV1961" s="18"/>
      <c r="JW1961" s="18"/>
      <c r="JX1961" s="18"/>
      <c r="JY1961" s="18"/>
      <c r="JZ1961" s="18"/>
      <c r="KA1961" s="18"/>
      <c r="KB1961" s="18"/>
      <c r="KC1961" s="18"/>
      <c r="KD1961" s="18"/>
      <c r="KE1961" s="18"/>
      <c r="KF1961" s="18"/>
      <c r="KG1961" s="18"/>
      <c r="KH1961" s="18"/>
      <c r="KI1961" s="18"/>
      <c r="KJ1961" s="18"/>
      <c r="KK1961" s="18"/>
      <c r="KL1961" s="18"/>
      <c r="KM1961" s="18"/>
      <c r="KN1961" s="18"/>
      <c r="KO1961" s="18"/>
      <c r="KP1961" s="18"/>
      <c r="KQ1961" s="18"/>
      <c r="KR1961" s="18"/>
      <c r="KS1961" s="18"/>
      <c r="KT1961" s="18"/>
      <c r="KU1961" s="18"/>
      <c r="KV1961" s="18"/>
      <c r="KW1961" s="18"/>
      <c r="KX1961" s="18"/>
      <c r="KY1961" s="18"/>
      <c r="KZ1961" s="18"/>
      <c r="LA1961" s="18"/>
      <c r="LB1961" s="18"/>
      <c r="LC1961" s="18"/>
      <c r="LD1961" s="18"/>
      <c r="LE1961" s="18"/>
      <c r="LF1961" s="18"/>
      <c r="LG1961" s="18"/>
      <c r="LH1961" s="18"/>
      <c r="LI1961" s="18"/>
      <c r="LJ1961" s="18"/>
      <c r="LK1961" s="18"/>
      <c r="LL1961" s="18"/>
      <c r="LM1961" s="18"/>
      <c r="LN1961" s="18"/>
      <c r="LO1961" s="18"/>
      <c r="LP1961" s="18"/>
      <c r="LQ1961" s="18"/>
      <c r="LR1961" s="18"/>
      <c r="LS1961" s="18"/>
      <c r="LT1961" s="18"/>
      <c r="LU1961" s="18"/>
      <c r="LV1961" s="18"/>
      <c r="LW1961" s="18"/>
      <c r="LX1961" s="18"/>
      <c r="LY1961" s="18"/>
      <c r="LZ1961" s="18"/>
      <c r="MA1961" s="18"/>
      <c r="MB1961" s="18"/>
      <c r="MC1961" s="18"/>
      <c r="MD1961" s="18"/>
      <c r="ME1961" s="18"/>
      <c r="MF1961" s="18"/>
      <c r="MG1961" s="18"/>
      <c r="MH1961" s="18"/>
      <c r="MI1961" s="18"/>
      <c r="MJ1961" s="18"/>
      <c r="MK1961" s="18"/>
      <c r="ML1961" s="18"/>
      <c r="MM1961" s="18"/>
      <c r="MN1961" s="18"/>
      <c r="MO1961" s="18"/>
      <c r="MP1961" s="18"/>
      <c r="MQ1961" s="18"/>
      <c r="MR1961" s="18"/>
      <c r="MS1961" s="18"/>
      <c r="MT1961" s="18"/>
      <c r="MU1961" s="18"/>
      <c r="MV1961" s="18"/>
      <c r="MW1961" s="18"/>
      <c r="MX1961" s="18"/>
      <c r="MY1961" s="18"/>
      <c r="MZ1961" s="18"/>
      <c r="NA1961" s="18"/>
      <c r="NB1961" s="18"/>
      <c r="NC1961" s="18"/>
      <c r="ND1961" s="18"/>
      <c r="NE1961" s="18"/>
      <c r="NF1961" s="18"/>
      <c r="NG1961" s="18"/>
      <c r="NH1961" s="18"/>
      <c r="NI1961" s="18"/>
      <c r="NJ1961" s="18"/>
      <c r="NK1961" s="18"/>
      <c r="NL1961" s="18"/>
      <c r="NM1961" s="18"/>
      <c r="NN1961" s="18"/>
      <c r="NO1961" s="18"/>
      <c r="NP1961" s="18"/>
      <c r="NQ1961" s="18"/>
      <c r="NR1961" s="18"/>
      <c r="NS1961" s="18"/>
      <c r="NT1961" s="18"/>
      <c r="NU1961" s="18"/>
      <c r="NV1961" s="18"/>
      <c r="NW1961" s="18"/>
      <c r="NX1961" s="18"/>
      <c r="NY1961" s="18"/>
      <c r="NZ1961" s="18"/>
      <c r="OA1961" s="18"/>
      <c r="OB1961" s="18"/>
      <c r="OC1961" s="18"/>
      <c r="OD1961" s="18"/>
      <c r="OE1961" s="18"/>
      <c r="OF1961" s="18"/>
      <c r="OG1961" s="18"/>
      <c r="OH1961" s="18"/>
      <c r="OI1961" s="18"/>
      <c r="OJ1961" s="18"/>
      <c r="OK1961" s="18"/>
      <c r="OL1961" s="18"/>
      <c r="OM1961" s="18"/>
      <c r="ON1961" s="18"/>
      <c r="OO1961" s="18"/>
      <c r="OP1961" s="18"/>
      <c r="OQ1961" s="18"/>
      <c r="OR1961" s="18"/>
      <c r="OS1961" s="18"/>
      <c r="OT1961" s="18"/>
      <c r="OU1961" s="18"/>
      <c r="OV1961" s="18"/>
      <c r="OW1961" s="18"/>
      <c r="OX1961" s="18"/>
      <c r="OY1961" s="18"/>
      <c r="OZ1961" s="18"/>
      <c r="PA1961" s="18"/>
      <c r="PB1961" s="18"/>
      <c r="PC1961" s="18"/>
      <c r="PD1961" s="18"/>
      <c r="PE1961" s="18"/>
      <c r="PF1961" s="18"/>
      <c r="PG1961" s="18"/>
      <c r="PH1961" s="18"/>
      <c r="PI1961" s="18"/>
      <c r="PJ1961" s="18"/>
      <c r="PK1961" s="18"/>
      <c r="PL1961" s="18"/>
      <c r="PM1961" s="18"/>
      <c r="PN1961" s="18"/>
      <c r="PO1961" s="18"/>
      <c r="PP1961" s="18"/>
      <c r="PQ1961" s="18"/>
      <c r="PR1961" s="18"/>
      <c r="PS1961" s="18"/>
      <c r="PT1961" s="18"/>
      <c r="PU1961" s="18"/>
      <c r="PV1961" s="18"/>
      <c r="PW1961" s="18"/>
      <c r="PX1961" s="18"/>
      <c r="PY1961" s="18"/>
      <c r="PZ1961" s="18"/>
      <c r="QA1961" s="18"/>
      <c r="QB1961" s="18"/>
      <c r="QC1961" s="18"/>
      <c r="QD1961" s="18"/>
      <c r="QE1961" s="18"/>
      <c r="QF1961" s="18"/>
      <c r="QG1961" s="18"/>
      <c r="QH1961" s="18"/>
      <c r="QI1961" s="18"/>
      <c r="QJ1961" s="18"/>
      <c r="QK1961" s="18"/>
      <c r="QL1961" s="18"/>
      <c r="QM1961" s="18"/>
      <c r="QN1961" s="18"/>
      <c r="QO1961" s="18"/>
      <c r="QP1961" s="18"/>
      <c r="QQ1961" s="18"/>
      <c r="QR1961" s="18"/>
      <c r="QS1961" s="18"/>
      <c r="QT1961" s="18"/>
      <c r="QU1961" s="18"/>
      <c r="QV1961" s="18"/>
      <c r="QW1961" s="18"/>
      <c r="QX1961" s="18"/>
      <c r="QY1961" s="18"/>
      <c r="QZ1961" s="18"/>
      <c r="RA1961" s="18"/>
      <c r="RB1961" s="18"/>
      <c r="RC1961" s="18"/>
      <c r="RD1961" s="18"/>
      <c r="RE1961" s="18"/>
      <c r="RF1961" s="18"/>
      <c r="RG1961" s="18"/>
      <c r="RH1961" s="18"/>
      <c r="RI1961" s="18"/>
      <c r="RJ1961" s="18"/>
      <c r="RK1961" s="18"/>
      <c r="RL1961" s="18"/>
      <c r="RM1961" s="18"/>
      <c r="RN1961" s="18"/>
      <c r="RO1961" s="18"/>
      <c r="RP1961" s="18"/>
      <c r="RQ1961" s="18"/>
      <c r="RR1961" s="18"/>
      <c r="RS1961" s="18"/>
      <c r="RT1961" s="18"/>
      <c r="RU1961" s="18"/>
      <c r="RV1961" s="18"/>
      <c r="RW1961" s="18"/>
      <c r="RX1961" s="18"/>
      <c r="RY1961" s="18"/>
      <c r="RZ1961" s="18"/>
      <c r="SA1961" s="18"/>
      <c r="SB1961" s="18"/>
      <c r="SC1961" s="18"/>
      <c r="SD1961" s="18"/>
      <c r="SE1961" s="18"/>
      <c r="SF1961" s="18"/>
      <c r="SG1961" s="18"/>
      <c r="SH1961" s="18"/>
      <c r="SI1961" s="18"/>
      <c r="SJ1961" s="18"/>
      <c r="SK1961" s="18"/>
      <c r="SL1961" s="18"/>
      <c r="SM1961" s="18"/>
      <c r="SN1961" s="18"/>
      <c r="SO1961" s="18"/>
      <c r="SP1961" s="18"/>
      <c r="SQ1961" s="18"/>
      <c r="SR1961" s="18"/>
      <c r="SS1961" s="18"/>
      <c r="ST1961" s="18"/>
      <c r="SU1961" s="18"/>
      <c r="SV1961" s="18"/>
      <c r="SW1961" s="18"/>
      <c r="SX1961" s="18"/>
      <c r="SY1961" s="18"/>
      <c r="SZ1961" s="18"/>
      <c r="TA1961" s="18"/>
      <c r="TB1961" s="18"/>
      <c r="TC1961" s="18"/>
      <c r="TD1961" s="18"/>
      <c r="TE1961" s="18"/>
      <c r="TF1961" s="18"/>
      <c r="TG1961" s="18"/>
      <c r="TH1961" s="18"/>
      <c r="TI1961" s="18"/>
      <c r="TJ1961" s="18"/>
      <c r="TK1961" s="18"/>
      <c r="TL1961" s="18"/>
      <c r="TM1961" s="18"/>
      <c r="TN1961" s="18"/>
      <c r="TO1961" s="18"/>
      <c r="TP1961" s="18"/>
      <c r="TQ1961" s="18"/>
      <c r="TR1961" s="18"/>
      <c r="TS1961" s="18"/>
      <c r="TT1961" s="18"/>
      <c r="TU1961" s="18"/>
      <c r="TV1961" s="18"/>
      <c r="TW1961" s="18"/>
      <c r="TX1961" s="18"/>
      <c r="TY1961" s="18"/>
      <c r="TZ1961" s="18"/>
      <c r="UA1961" s="18"/>
      <c r="UB1961" s="18"/>
      <c r="UC1961" s="18"/>
      <c r="UD1961" s="18"/>
      <c r="UE1961" s="18"/>
      <c r="UF1961" s="18"/>
      <c r="UG1961" s="18"/>
      <c r="UH1961" s="18"/>
      <c r="UI1961" s="18"/>
      <c r="UJ1961" s="18"/>
      <c r="UK1961" s="18"/>
      <c r="UL1961" s="18"/>
      <c r="UM1961" s="18"/>
      <c r="UN1961" s="18"/>
      <c r="UO1961" s="18"/>
      <c r="UP1961" s="18"/>
      <c r="UQ1961" s="18"/>
      <c r="UR1961" s="18"/>
      <c r="US1961" s="18"/>
      <c r="UT1961" s="18"/>
      <c r="UU1961" s="18"/>
      <c r="UV1961" s="18"/>
      <c r="UW1961" s="18"/>
      <c r="UX1961" s="18"/>
      <c r="UY1961" s="18"/>
      <c r="UZ1961" s="18"/>
      <c r="VA1961" s="18"/>
      <c r="VB1961" s="18"/>
      <c r="VC1961" s="18"/>
      <c r="VD1961" s="18"/>
      <c r="VE1961" s="18"/>
      <c r="VF1961" s="18"/>
      <c r="VG1961" s="18"/>
      <c r="VH1961" s="18"/>
      <c r="VI1961" s="18"/>
      <c r="VJ1961" s="18"/>
      <c r="VK1961" s="18"/>
      <c r="VL1961" s="18"/>
      <c r="VM1961" s="18"/>
      <c r="VN1961" s="18"/>
      <c r="VO1961" s="18"/>
      <c r="VP1961" s="18"/>
      <c r="VQ1961" s="18"/>
      <c r="VR1961" s="18"/>
      <c r="VS1961" s="18"/>
      <c r="VT1961" s="18"/>
      <c r="VU1961" s="18"/>
      <c r="VV1961" s="18"/>
      <c r="VW1961" s="18"/>
      <c r="VX1961" s="18"/>
      <c r="VY1961" s="18"/>
      <c r="VZ1961" s="18"/>
      <c r="WA1961" s="18"/>
      <c r="WB1961" s="18"/>
      <c r="WC1961" s="18"/>
      <c r="WD1961" s="18"/>
      <c r="WE1961" s="18"/>
      <c r="WF1961" s="18"/>
      <c r="WG1961" s="18"/>
      <c r="WH1961" s="18"/>
      <c r="WI1961" s="18"/>
      <c r="WJ1961" s="18"/>
      <c r="WK1961" s="18"/>
      <c r="WL1961" s="18"/>
      <c r="WM1961" s="18"/>
      <c r="WN1961" s="18"/>
      <c r="WO1961" s="18"/>
      <c r="WP1961" s="18"/>
      <c r="WQ1961" s="18"/>
      <c r="WR1961" s="18"/>
      <c r="WS1961" s="18"/>
      <c r="WT1961" s="18"/>
      <c r="WU1961" s="18"/>
      <c r="WV1961" s="18"/>
      <c r="WW1961" s="18"/>
      <c r="WX1961" s="18"/>
      <c r="WY1961" s="18"/>
      <c r="WZ1961" s="18"/>
      <c r="XA1961" s="18"/>
      <c r="XB1961" s="18"/>
      <c r="XC1961" s="18"/>
      <c r="XD1961" s="18"/>
      <c r="XE1961" s="18"/>
      <c r="XF1961" s="18"/>
      <c r="XG1961" s="18"/>
      <c r="XH1961" s="18"/>
      <c r="XI1961" s="18"/>
      <c r="XJ1961" s="18"/>
      <c r="XK1961" s="18"/>
      <c r="XL1961" s="18"/>
      <c r="XM1961" s="18"/>
      <c r="XN1961" s="18"/>
      <c r="XO1961" s="18"/>
      <c r="XP1961" s="18"/>
      <c r="XQ1961" s="18"/>
      <c r="XR1961" s="18"/>
      <c r="XS1961" s="18"/>
      <c r="XT1961" s="18"/>
      <c r="XU1961" s="18"/>
      <c r="XV1961" s="18"/>
      <c r="XW1961" s="18"/>
      <c r="XX1961" s="18"/>
      <c r="XY1961" s="18"/>
      <c r="XZ1961" s="18"/>
      <c r="YA1961" s="18"/>
      <c r="YB1961" s="18"/>
      <c r="YC1961" s="18"/>
      <c r="YD1961" s="18"/>
      <c r="YE1961" s="18"/>
      <c r="YF1961" s="18"/>
      <c r="YG1961" s="18"/>
      <c r="YH1961" s="18"/>
      <c r="YI1961" s="18"/>
      <c r="YJ1961" s="18"/>
      <c r="YK1961" s="18"/>
      <c r="YL1961" s="18"/>
      <c r="YM1961" s="18"/>
      <c r="YN1961" s="18"/>
      <c r="YO1961" s="18"/>
      <c r="YP1961" s="18"/>
      <c r="YQ1961" s="18"/>
      <c r="YR1961" s="18"/>
      <c r="YS1961" s="18"/>
      <c r="YT1961" s="18"/>
      <c r="YU1961" s="18"/>
      <c r="YV1961" s="18"/>
      <c r="YW1961" s="18"/>
      <c r="YX1961" s="18"/>
      <c r="YY1961" s="18"/>
      <c r="YZ1961" s="18"/>
      <c r="ZA1961" s="18"/>
      <c r="ZB1961" s="18"/>
      <c r="ZC1961" s="18"/>
      <c r="ZD1961" s="18"/>
      <c r="ZE1961" s="18"/>
      <c r="ZF1961" s="18"/>
      <c r="ZG1961" s="18"/>
      <c r="ZH1961" s="18"/>
      <c r="ZI1961" s="18"/>
      <c r="ZJ1961" s="18"/>
      <c r="ZK1961" s="18"/>
      <c r="ZL1961" s="18"/>
      <c r="ZM1961" s="18"/>
      <c r="ZN1961" s="18"/>
      <c r="ZO1961" s="18"/>
      <c r="ZP1961" s="18"/>
      <c r="ZQ1961" s="18"/>
      <c r="ZR1961" s="18"/>
      <c r="ZS1961" s="18"/>
      <c r="ZT1961" s="18"/>
      <c r="ZU1961" s="18"/>
      <c r="ZV1961" s="18"/>
      <c r="ZW1961" s="18"/>
      <c r="ZX1961" s="18"/>
      <c r="ZY1961" s="18"/>
      <c r="ZZ1961" s="18"/>
      <c r="AAA1961" s="18"/>
      <c r="AAB1961" s="18"/>
      <c r="AAC1961" s="18"/>
      <c r="AAD1961" s="18"/>
      <c r="AAE1961" s="18"/>
      <c r="AAF1961" s="18"/>
      <c r="AAG1961" s="18"/>
      <c r="AAH1961" s="18"/>
      <c r="AAI1961" s="18"/>
      <c r="AAJ1961" s="18"/>
      <c r="AAK1961" s="18"/>
      <c r="AAL1961" s="18"/>
      <c r="AAM1961" s="18"/>
      <c r="AAN1961" s="18"/>
      <c r="AAO1961" s="18"/>
      <c r="AAP1961" s="18"/>
      <c r="AAQ1961" s="18"/>
      <c r="AAR1961" s="18"/>
      <c r="AAS1961" s="18"/>
      <c r="AAT1961" s="18"/>
      <c r="AAU1961" s="18"/>
      <c r="AAV1961" s="18"/>
      <c r="AAW1961" s="18"/>
      <c r="AAX1961" s="18"/>
      <c r="AAY1961" s="18"/>
      <c r="AAZ1961" s="18"/>
      <c r="ABA1961" s="18"/>
      <c r="ABB1961" s="18"/>
      <c r="ABC1961" s="18"/>
      <c r="ABD1961" s="18"/>
      <c r="ABE1961" s="18"/>
      <c r="ABF1961" s="18"/>
      <c r="ABG1961" s="18"/>
      <c r="ABH1961" s="18"/>
      <c r="ABI1961" s="18"/>
      <c r="ABJ1961" s="18"/>
      <c r="ABK1961" s="18"/>
      <c r="ABL1961" s="18"/>
      <c r="ABM1961" s="18"/>
      <c r="ABN1961" s="18"/>
      <c r="ABO1961" s="18"/>
      <c r="ABP1961" s="18"/>
      <c r="ABQ1961" s="18"/>
      <c r="ABR1961" s="18"/>
      <c r="ABS1961" s="18"/>
      <c r="ABT1961" s="18"/>
      <c r="ABU1961" s="18"/>
      <c r="ABV1961" s="18"/>
      <c r="ABW1961" s="18"/>
      <c r="ABX1961" s="18"/>
      <c r="ABY1961" s="18"/>
      <c r="ABZ1961" s="18"/>
      <c r="ACA1961" s="18"/>
      <c r="ACB1961" s="18"/>
      <c r="ACC1961" s="18"/>
      <c r="ACD1961" s="18"/>
      <c r="ACE1961" s="18"/>
      <c r="ACF1961" s="18"/>
      <c r="ACG1961" s="18"/>
      <c r="ACH1961" s="18"/>
      <c r="ACI1961" s="18"/>
      <c r="ACJ1961" s="18"/>
      <c r="ACK1961" s="18"/>
      <c r="ACL1961" s="18"/>
      <c r="ACM1961" s="18"/>
      <c r="ACN1961" s="18"/>
      <c r="ACO1961" s="18"/>
      <c r="ACP1961" s="18"/>
      <c r="ACQ1961" s="18"/>
      <c r="ACR1961" s="18"/>
      <c r="ACS1961" s="18"/>
      <c r="ACT1961" s="18"/>
      <c r="ACU1961" s="18"/>
      <c r="ACV1961" s="18"/>
      <c r="ACW1961" s="18"/>
      <c r="ACX1961" s="18"/>
      <c r="ACY1961" s="18"/>
      <c r="ACZ1961" s="18"/>
      <c r="ADA1961" s="18"/>
      <c r="ADB1961" s="18"/>
      <c r="ADC1961" s="18"/>
      <c r="ADD1961" s="18"/>
      <c r="ADE1961" s="18"/>
      <c r="ADF1961" s="18"/>
      <c r="ADG1961" s="18"/>
      <c r="ADH1961" s="18"/>
      <c r="ADI1961" s="18"/>
      <c r="ADJ1961" s="18"/>
      <c r="ADK1961" s="18"/>
      <c r="ADL1961" s="18"/>
      <c r="ADM1961" s="18"/>
      <c r="ADN1961" s="18"/>
      <c r="ADO1961" s="18"/>
      <c r="ADP1961" s="18"/>
      <c r="ADQ1961" s="18"/>
      <c r="ADR1961" s="18"/>
      <c r="ADS1961" s="18"/>
      <c r="ADT1961" s="18"/>
      <c r="ADU1961" s="18"/>
      <c r="ADV1961" s="18"/>
      <c r="ADW1961" s="18"/>
      <c r="ADX1961" s="18"/>
      <c r="ADY1961" s="18"/>
      <c r="ADZ1961" s="18"/>
      <c r="AEA1961" s="18"/>
      <c r="AEB1961" s="18"/>
      <c r="AEC1961" s="18"/>
      <c r="AED1961" s="18"/>
      <c r="AEE1961" s="18"/>
      <c r="AEF1961" s="18"/>
      <c r="AEG1961" s="18"/>
      <c r="AEH1961" s="18"/>
      <c r="AEI1961" s="18"/>
      <c r="AEJ1961" s="18"/>
      <c r="AEK1961" s="18"/>
      <c r="AEL1961" s="18"/>
      <c r="AEM1961" s="18"/>
      <c r="AEN1961" s="18"/>
      <c r="AEO1961" s="18"/>
      <c r="AEP1961" s="18"/>
      <c r="AEQ1961" s="18"/>
      <c r="AER1961" s="18"/>
      <c r="AES1961" s="18"/>
      <c r="AET1961" s="18"/>
      <c r="AEU1961" s="18"/>
      <c r="AEV1961" s="18"/>
      <c r="AEW1961" s="18"/>
      <c r="AEX1961" s="18"/>
      <c r="AEY1961" s="18"/>
      <c r="AEZ1961" s="18"/>
      <c r="AFA1961" s="18"/>
      <c r="AFB1961" s="18"/>
      <c r="AFC1961" s="18"/>
      <c r="AFD1961" s="18"/>
      <c r="AFE1961" s="18"/>
      <c r="AFF1961" s="18"/>
      <c r="AFG1961" s="18"/>
      <c r="AFH1961" s="18"/>
      <c r="AFI1961" s="18"/>
      <c r="AFJ1961" s="18"/>
      <c r="AFK1961" s="18"/>
      <c r="AFL1961" s="18"/>
      <c r="AFM1961" s="18"/>
      <c r="AFN1961" s="18"/>
      <c r="AFO1961" s="18"/>
      <c r="AFP1961" s="18"/>
      <c r="AFQ1961" s="18"/>
      <c r="AFR1961" s="18"/>
      <c r="AFS1961" s="18"/>
      <c r="AFT1961" s="18"/>
      <c r="AFU1961" s="18"/>
      <c r="AFV1961" s="18"/>
      <c r="AFW1961" s="18"/>
      <c r="AFX1961" s="18"/>
      <c r="AFY1961" s="18"/>
      <c r="AFZ1961" s="18"/>
      <c r="AGA1961" s="18"/>
      <c r="AGB1961" s="18"/>
      <c r="AGC1961" s="18"/>
      <c r="AGD1961" s="18"/>
      <c r="AGE1961" s="18"/>
      <c r="AGF1961" s="18"/>
      <c r="AGG1961" s="18"/>
      <c r="AGH1961" s="18"/>
      <c r="AGI1961" s="18"/>
      <c r="AGJ1961" s="18"/>
      <c r="AGK1961" s="18"/>
      <c r="AGL1961" s="18"/>
      <c r="AGM1961" s="18"/>
      <c r="AGN1961" s="18"/>
      <c r="AGO1961" s="18"/>
      <c r="AGP1961" s="18"/>
      <c r="AGQ1961" s="18"/>
      <c r="AGR1961" s="18"/>
      <c r="AGS1961" s="18"/>
      <c r="AGT1961" s="18"/>
      <c r="AGU1961" s="18"/>
      <c r="AGV1961" s="18"/>
      <c r="AGW1961" s="18"/>
      <c r="AGX1961" s="18"/>
      <c r="AGY1961" s="18"/>
      <c r="AGZ1961" s="18"/>
      <c r="AHA1961" s="18"/>
      <c r="AHB1961" s="18"/>
      <c r="AHC1961" s="18"/>
      <c r="AHD1961" s="18"/>
      <c r="AHE1961" s="18"/>
      <c r="AHF1961" s="18"/>
      <c r="AHG1961" s="18"/>
      <c r="AHH1961" s="18"/>
      <c r="AHI1961" s="18"/>
      <c r="AHJ1961" s="18"/>
      <c r="AHK1961" s="18"/>
      <c r="AHL1961" s="18"/>
      <c r="AHM1961" s="18"/>
      <c r="AHN1961" s="18"/>
      <c r="AHO1961" s="18"/>
      <c r="AHP1961" s="18"/>
      <c r="AHQ1961" s="18"/>
      <c r="AHR1961" s="18"/>
      <c r="AHS1961" s="18"/>
      <c r="AHT1961" s="18"/>
      <c r="AHU1961" s="18"/>
      <c r="AHV1961" s="18"/>
      <c r="AHW1961" s="18"/>
      <c r="AHX1961" s="18"/>
      <c r="AHY1961" s="18"/>
      <c r="AHZ1961" s="18"/>
      <c r="AIA1961" s="18"/>
      <c r="AIB1961" s="18"/>
      <c r="AIC1961" s="18"/>
      <c r="AID1961" s="18"/>
      <c r="AIE1961" s="18"/>
      <c r="AIF1961" s="18"/>
      <c r="AIG1961" s="18"/>
      <c r="AIH1961" s="18"/>
      <c r="AII1961" s="18"/>
      <c r="AIJ1961" s="18"/>
      <c r="AIK1961" s="18"/>
      <c r="AIL1961" s="18"/>
      <c r="AIM1961" s="18"/>
      <c r="AIN1961" s="18"/>
      <c r="AIO1961" s="18"/>
      <c r="AIP1961" s="18"/>
      <c r="AIQ1961" s="18"/>
      <c r="AIR1961" s="18"/>
      <c r="AIS1961" s="18"/>
      <c r="AIT1961" s="18"/>
      <c r="AIU1961" s="18"/>
      <c r="AIV1961" s="18"/>
      <c r="AIW1961" s="18"/>
      <c r="AIX1961" s="18"/>
      <c r="AIY1961" s="18"/>
      <c r="AIZ1961" s="18"/>
      <c r="AJA1961" s="18"/>
      <c r="AJB1961" s="18"/>
      <c r="AJC1961" s="18"/>
      <c r="AJD1961" s="18"/>
      <c r="AJE1961" s="18"/>
      <c r="AJF1961" s="18"/>
      <c r="AJG1961" s="18"/>
      <c r="AJH1961" s="18"/>
      <c r="AJI1961" s="18"/>
      <c r="AJJ1961" s="18"/>
      <c r="AJK1961" s="18"/>
      <c r="AJL1961" s="18"/>
      <c r="AJM1961" s="18"/>
      <c r="AJN1961" s="18"/>
      <c r="AJO1961" s="18"/>
      <c r="AJP1961" s="18"/>
      <c r="AJQ1961" s="18"/>
      <c r="AJR1961" s="18"/>
      <c r="AJS1961" s="18"/>
      <c r="AJT1961" s="18"/>
      <c r="AJU1961" s="18"/>
      <c r="AJV1961" s="18"/>
      <c r="AJW1961" s="18"/>
      <c r="AJX1961" s="18"/>
      <c r="AJY1961" s="18"/>
      <c r="AJZ1961" s="18"/>
      <c r="AKA1961" s="18"/>
      <c r="AKB1961" s="18"/>
      <c r="AKC1961" s="18"/>
      <c r="AKD1961" s="18"/>
      <c r="AKE1961" s="18"/>
      <c r="AKF1961" s="18"/>
      <c r="AKG1961" s="18"/>
      <c r="AKH1961" s="18"/>
      <c r="AKI1961" s="18"/>
      <c r="AKJ1961" s="18"/>
      <c r="AKK1961" s="18"/>
      <c r="AKL1961" s="18"/>
      <c r="AKM1961" s="18"/>
      <c r="AKN1961" s="18"/>
      <c r="AKO1961" s="18"/>
      <c r="AKP1961" s="18"/>
      <c r="AKQ1961" s="18"/>
      <c r="AKR1961" s="18"/>
      <c r="AKS1961" s="18"/>
      <c r="AKT1961" s="18"/>
      <c r="AKU1961" s="18"/>
      <c r="AKV1961" s="18"/>
      <c r="AKW1961" s="18"/>
      <c r="AKX1961" s="18"/>
      <c r="AKY1961" s="18"/>
      <c r="AKZ1961" s="18"/>
      <c r="ALA1961" s="18"/>
      <c r="ALB1961" s="18"/>
      <c r="ALC1961" s="18"/>
      <c r="ALD1961" s="18"/>
      <c r="ALE1961" s="18"/>
      <c r="ALF1961" s="18"/>
      <c r="ALG1961" s="18"/>
      <c r="ALH1961" s="18"/>
      <c r="ALI1961" s="18"/>
      <c r="ALJ1961" s="18"/>
      <c r="ALK1961" s="18"/>
      <c r="ALL1961" s="18"/>
      <c r="ALM1961" s="18"/>
      <c r="ALN1961" s="18"/>
      <c r="ALO1961" s="18"/>
      <c r="ALP1961" s="18"/>
      <c r="ALQ1961" s="18"/>
      <c r="ALR1961" s="18"/>
      <c r="ALS1961" s="18"/>
      <c r="ALT1961" s="18"/>
      <c r="ALU1961" s="18"/>
      <c r="ALV1961" s="18"/>
      <c r="ALW1961" s="18"/>
      <c r="ALX1961" s="18"/>
      <c r="ALY1961" s="18"/>
      <c r="ALZ1961" s="18"/>
      <c r="AMA1961" s="18"/>
      <c r="AMB1961" s="18"/>
      <c r="AMC1961" s="18"/>
      <c r="AMD1961" s="18"/>
      <c r="AME1961" s="18"/>
      <c r="AMF1961" s="18"/>
      <c r="AMG1961" s="18"/>
      <c r="AMH1961" s="18"/>
      <c r="AMI1961" s="18"/>
      <c r="AMJ1961" s="18"/>
    </row>
    <row r="1962" spans="1:1024" s="315" customFormat="1">
      <c r="A1962" s="15"/>
      <c r="B1962" s="18"/>
      <c r="C1962" s="18"/>
      <c r="D1962" s="18"/>
      <c r="E1962" s="18"/>
      <c r="F1962" s="18"/>
      <c r="G1962" s="18"/>
      <c r="H1962" s="18"/>
      <c r="I1962" s="32"/>
      <c r="J1962" s="32"/>
      <c r="K1962" s="18"/>
      <c r="L1962" s="18"/>
      <c r="M1962" s="18"/>
      <c r="N1962" s="18"/>
      <c r="O1962" s="18"/>
      <c r="P1962" s="18"/>
      <c r="Q1962" s="18"/>
      <c r="R1962" s="18"/>
      <c r="S1962" s="18"/>
      <c r="T1962" s="18"/>
      <c r="U1962" s="18"/>
      <c r="V1962" s="18"/>
      <c r="W1962" s="18"/>
      <c r="X1962" s="18"/>
      <c r="Y1962" s="18"/>
      <c r="Z1962" s="18"/>
      <c r="AA1962" s="18"/>
      <c r="AB1962" s="18"/>
      <c r="AC1962" s="18"/>
      <c r="AD1962" s="18"/>
      <c r="AE1962" s="18"/>
      <c r="AF1962" s="18"/>
      <c r="AG1962" s="18"/>
      <c r="AH1962" s="18"/>
      <c r="AI1962" s="18"/>
      <c r="AJ1962" s="18"/>
      <c r="AK1962" s="18"/>
      <c r="AL1962" s="18"/>
      <c r="AM1962" s="18"/>
      <c r="AN1962" s="18"/>
      <c r="AO1962" s="18"/>
      <c r="AP1962" s="18"/>
      <c r="AQ1962" s="18"/>
      <c r="AR1962" s="18"/>
      <c r="AS1962" s="18"/>
      <c r="AT1962" s="18"/>
      <c r="AU1962" s="18"/>
      <c r="AV1962" s="18"/>
      <c r="AW1962" s="18"/>
      <c r="AX1962" s="18"/>
      <c r="AY1962" s="18"/>
      <c r="AZ1962" s="18"/>
      <c r="BA1962" s="18"/>
      <c r="BB1962" s="18"/>
      <c r="BC1962" s="18"/>
      <c r="BD1962" s="18"/>
      <c r="BE1962" s="18"/>
      <c r="BF1962" s="18"/>
      <c r="BG1962" s="18"/>
      <c r="BH1962" s="18"/>
      <c r="BI1962" s="18"/>
      <c r="BJ1962" s="18"/>
      <c r="BK1962" s="18"/>
      <c r="BL1962" s="18"/>
      <c r="BM1962" s="18"/>
      <c r="BN1962" s="18"/>
      <c r="BO1962" s="18"/>
      <c r="BP1962" s="18"/>
      <c r="BQ1962" s="18"/>
      <c r="BR1962" s="18"/>
      <c r="BS1962" s="18"/>
      <c r="BT1962" s="18"/>
      <c r="BU1962" s="18"/>
      <c r="BV1962" s="18"/>
      <c r="BW1962" s="18"/>
      <c r="BX1962" s="18"/>
      <c r="BY1962" s="18"/>
      <c r="BZ1962" s="18"/>
      <c r="CA1962" s="18"/>
      <c r="CB1962" s="18"/>
      <c r="CC1962" s="18"/>
      <c r="CD1962" s="18"/>
      <c r="CE1962" s="18"/>
      <c r="CF1962" s="18"/>
      <c r="CG1962" s="18"/>
      <c r="CH1962" s="18"/>
      <c r="CI1962" s="18"/>
      <c r="CJ1962" s="18"/>
      <c r="CK1962" s="18"/>
      <c r="CL1962" s="18"/>
      <c r="CM1962" s="18"/>
      <c r="CN1962" s="18"/>
      <c r="CO1962" s="18"/>
      <c r="CP1962" s="18"/>
      <c r="CQ1962" s="18"/>
      <c r="CR1962" s="18"/>
      <c r="CS1962" s="18"/>
      <c r="CT1962" s="18"/>
      <c r="CU1962" s="18"/>
      <c r="CV1962" s="18"/>
      <c r="CW1962" s="18"/>
      <c r="CX1962" s="18"/>
      <c r="CY1962" s="18"/>
      <c r="CZ1962" s="18"/>
      <c r="DA1962" s="18"/>
      <c r="DB1962" s="18"/>
      <c r="DC1962" s="18"/>
      <c r="DD1962" s="18"/>
      <c r="DE1962" s="18"/>
      <c r="DF1962" s="18"/>
      <c r="DG1962" s="18"/>
      <c r="DH1962" s="18"/>
      <c r="DI1962" s="18"/>
      <c r="DJ1962" s="18"/>
      <c r="DK1962" s="18"/>
      <c r="DL1962" s="18"/>
      <c r="DM1962" s="18"/>
      <c r="DN1962" s="18"/>
      <c r="DO1962" s="18"/>
      <c r="DP1962" s="18"/>
      <c r="DQ1962" s="18"/>
      <c r="DR1962" s="18"/>
      <c r="DS1962" s="18"/>
      <c r="DT1962" s="18"/>
      <c r="DU1962" s="18"/>
      <c r="DV1962" s="18"/>
      <c r="DW1962" s="18"/>
      <c r="DX1962" s="18"/>
      <c r="DY1962" s="18"/>
      <c r="DZ1962" s="18"/>
      <c r="EA1962" s="18"/>
      <c r="EB1962" s="18"/>
      <c r="EC1962" s="18"/>
      <c r="ED1962" s="18"/>
      <c r="EE1962" s="18"/>
      <c r="EF1962" s="18"/>
      <c r="EG1962" s="18"/>
      <c r="EH1962" s="18"/>
      <c r="EI1962" s="18"/>
      <c r="EJ1962" s="18"/>
      <c r="EK1962" s="18"/>
      <c r="EL1962" s="18"/>
      <c r="EM1962" s="18"/>
      <c r="EN1962" s="18"/>
      <c r="EO1962" s="18"/>
      <c r="EP1962" s="18"/>
      <c r="EQ1962" s="18"/>
      <c r="ER1962" s="18"/>
      <c r="ES1962" s="18"/>
      <c r="ET1962" s="18"/>
      <c r="EU1962" s="18"/>
      <c r="EV1962" s="18"/>
      <c r="EW1962" s="18"/>
      <c r="EX1962" s="18"/>
      <c r="EY1962" s="18"/>
      <c r="EZ1962" s="18"/>
      <c r="FA1962" s="18"/>
      <c r="FB1962" s="18"/>
      <c r="FC1962" s="18"/>
      <c r="FD1962" s="18"/>
      <c r="FE1962" s="18"/>
      <c r="FF1962" s="18"/>
      <c r="FG1962" s="18"/>
      <c r="FH1962" s="18"/>
      <c r="FI1962" s="18"/>
      <c r="FJ1962" s="18"/>
      <c r="FK1962" s="18"/>
      <c r="FL1962" s="18"/>
      <c r="FM1962" s="18"/>
      <c r="FN1962" s="18"/>
      <c r="FO1962" s="18"/>
      <c r="FP1962" s="18"/>
      <c r="FQ1962" s="18"/>
      <c r="FR1962" s="18"/>
      <c r="FS1962" s="18"/>
      <c r="FT1962" s="18"/>
      <c r="FU1962" s="18"/>
      <c r="FV1962" s="18"/>
      <c r="FW1962" s="18"/>
      <c r="FX1962" s="18"/>
      <c r="FY1962" s="18"/>
      <c r="FZ1962" s="18"/>
      <c r="GA1962" s="18"/>
      <c r="GB1962" s="18"/>
      <c r="GC1962" s="18"/>
      <c r="GD1962" s="18"/>
      <c r="GE1962" s="18"/>
      <c r="GF1962" s="18"/>
      <c r="GG1962" s="18"/>
      <c r="GH1962" s="18"/>
      <c r="GI1962" s="18"/>
      <c r="GJ1962" s="18"/>
      <c r="GK1962" s="18"/>
      <c r="GL1962" s="18"/>
      <c r="GM1962" s="18"/>
      <c r="GN1962" s="18"/>
      <c r="GO1962" s="18"/>
      <c r="GP1962" s="18"/>
      <c r="GQ1962" s="18"/>
      <c r="GR1962" s="18"/>
      <c r="GS1962" s="18"/>
      <c r="GT1962" s="18"/>
      <c r="GU1962" s="18"/>
      <c r="GV1962" s="18"/>
      <c r="GW1962" s="18"/>
      <c r="GX1962" s="18"/>
      <c r="GY1962" s="18"/>
      <c r="GZ1962" s="18"/>
      <c r="HA1962" s="18"/>
      <c r="HB1962" s="18"/>
      <c r="HC1962" s="18"/>
      <c r="HD1962" s="18"/>
      <c r="HE1962" s="18"/>
      <c r="HF1962" s="18"/>
      <c r="HG1962" s="18"/>
      <c r="HH1962" s="18"/>
      <c r="HI1962" s="18"/>
      <c r="HJ1962" s="18"/>
      <c r="HK1962" s="18"/>
      <c r="HL1962" s="18"/>
      <c r="HM1962" s="18"/>
      <c r="HN1962" s="18"/>
      <c r="HO1962" s="18"/>
      <c r="HP1962" s="18"/>
      <c r="HQ1962" s="18"/>
      <c r="HR1962" s="18"/>
      <c r="HS1962" s="18"/>
      <c r="HT1962" s="18"/>
      <c r="HU1962" s="18"/>
      <c r="HV1962" s="18"/>
      <c r="HW1962" s="18"/>
      <c r="HX1962" s="18"/>
      <c r="HY1962" s="18"/>
      <c r="HZ1962" s="18"/>
      <c r="IA1962" s="18"/>
      <c r="IB1962" s="18"/>
      <c r="IC1962" s="18"/>
      <c r="ID1962" s="18"/>
      <c r="IE1962" s="18"/>
      <c r="IF1962" s="18"/>
      <c r="IG1962" s="18"/>
      <c r="IH1962" s="18"/>
      <c r="II1962" s="18"/>
      <c r="IJ1962" s="18"/>
      <c r="IK1962" s="18"/>
      <c r="IL1962" s="18"/>
      <c r="IM1962" s="18"/>
      <c r="IN1962" s="18"/>
      <c r="IO1962" s="18"/>
      <c r="IP1962" s="18"/>
      <c r="IQ1962" s="18"/>
      <c r="IR1962" s="18"/>
      <c r="IS1962" s="18"/>
      <c r="IT1962" s="18"/>
      <c r="IU1962" s="18"/>
      <c r="IV1962" s="18"/>
      <c r="IW1962" s="18"/>
      <c r="IX1962" s="18"/>
      <c r="IY1962" s="18"/>
      <c r="IZ1962" s="18"/>
      <c r="JA1962" s="18"/>
      <c r="JB1962" s="18"/>
      <c r="JC1962" s="18"/>
      <c r="JD1962" s="18"/>
      <c r="JE1962" s="18"/>
      <c r="JF1962" s="18"/>
      <c r="JG1962" s="18"/>
      <c r="JH1962" s="18"/>
      <c r="JI1962" s="18"/>
      <c r="JJ1962" s="18"/>
      <c r="JK1962" s="18"/>
      <c r="JL1962" s="18"/>
      <c r="JM1962" s="18"/>
      <c r="JN1962" s="18"/>
      <c r="JO1962" s="18"/>
      <c r="JP1962" s="18"/>
      <c r="JQ1962" s="18"/>
      <c r="JR1962" s="18"/>
      <c r="JS1962" s="18"/>
      <c r="JT1962" s="18"/>
      <c r="JU1962" s="18"/>
      <c r="JV1962" s="18"/>
      <c r="JW1962" s="18"/>
      <c r="JX1962" s="18"/>
      <c r="JY1962" s="18"/>
      <c r="JZ1962" s="18"/>
      <c r="KA1962" s="18"/>
      <c r="KB1962" s="18"/>
      <c r="KC1962" s="18"/>
      <c r="KD1962" s="18"/>
      <c r="KE1962" s="18"/>
      <c r="KF1962" s="18"/>
      <c r="KG1962" s="18"/>
      <c r="KH1962" s="18"/>
      <c r="KI1962" s="18"/>
      <c r="KJ1962" s="18"/>
      <c r="KK1962" s="18"/>
      <c r="KL1962" s="18"/>
      <c r="KM1962" s="18"/>
      <c r="KN1962" s="18"/>
      <c r="KO1962" s="18"/>
      <c r="KP1962" s="18"/>
      <c r="KQ1962" s="18"/>
      <c r="KR1962" s="18"/>
      <c r="KS1962" s="18"/>
      <c r="KT1962" s="18"/>
      <c r="KU1962" s="18"/>
      <c r="KV1962" s="18"/>
      <c r="KW1962" s="18"/>
      <c r="KX1962" s="18"/>
      <c r="KY1962" s="18"/>
      <c r="KZ1962" s="18"/>
      <c r="LA1962" s="18"/>
      <c r="LB1962" s="18"/>
      <c r="LC1962" s="18"/>
      <c r="LD1962" s="18"/>
      <c r="LE1962" s="18"/>
      <c r="LF1962" s="18"/>
      <c r="LG1962" s="18"/>
      <c r="LH1962" s="18"/>
      <c r="LI1962" s="18"/>
      <c r="LJ1962" s="18"/>
      <c r="LK1962" s="18"/>
      <c r="LL1962" s="18"/>
      <c r="LM1962" s="18"/>
      <c r="LN1962" s="18"/>
      <c r="LO1962" s="18"/>
      <c r="LP1962" s="18"/>
      <c r="LQ1962" s="18"/>
      <c r="LR1962" s="18"/>
      <c r="LS1962" s="18"/>
      <c r="LT1962" s="18"/>
      <c r="LU1962" s="18"/>
      <c r="LV1962" s="18"/>
      <c r="LW1962" s="18"/>
      <c r="LX1962" s="18"/>
      <c r="LY1962" s="18"/>
      <c r="LZ1962" s="18"/>
      <c r="MA1962" s="18"/>
      <c r="MB1962" s="18"/>
      <c r="MC1962" s="18"/>
      <c r="MD1962" s="18"/>
      <c r="ME1962" s="18"/>
      <c r="MF1962" s="18"/>
      <c r="MG1962" s="18"/>
      <c r="MH1962" s="18"/>
      <c r="MI1962" s="18"/>
      <c r="MJ1962" s="18"/>
      <c r="MK1962" s="18"/>
      <c r="ML1962" s="18"/>
      <c r="MM1962" s="18"/>
      <c r="MN1962" s="18"/>
      <c r="MO1962" s="18"/>
      <c r="MP1962" s="18"/>
      <c r="MQ1962" s="18"/>
      <c r="MR1962" s="18"/>
      <c r="MS1962" s="18"/>
      <c r="MT1962" s="18"/>
      <c r="MU1962" s="18"/>
      <c r="MV1962" s="18"/>
      <c r="MW1962" s="18"/>
      <c r="MX1962" s="18"/>
      <c r="MY1962" s="18"/>
      <c r="MZ1962" s="18"/>
      <c r="NA1962" s="18"/>
      <c r="NB1962" s="18"/>
      <c r="NC1962" s="18"/>
      <c r="ND1962" s="18"/>
      <c r="NE1962" s="18"/>
      <c r="NF1962" s="18"/>
      <c r="NG1962" s="18"/>
      <c r="NH1962" s="18"/>
      <c r="NI1962" s="18"/>
      <c r="NJ1962" s="18"/>
      <c r="NK1962" s="18"/>
      <c r="NL1962" s="18"/>
      <c r="NM1962" s="18"/>
      <c r="NN1962" s="18"/>
      <c r="NO1962" s="18"/>
      <c r="NP1962" s="18"/>
      <c r="NQ1962" s="18"/>
      <c r="NR1962" s="18"/>
      <c r="NS1962" s="18"/>
      <c r="NT1962" s="18"/>
      <c r="NU1962" s="18"/>
      <c r="NV1962" s="18"/>
      <c r="NW1962" s="18"/>
      <c r="NX1962" s="18"/>
      <c r="NY1962" s="18"/>
      <c r="NZ1962" s="18"/>
      <c r="OA1962" s="18"/>
      <c r="OB1962" s="18"/>
      <c r="OC1962" s="18"/>
      <c r="OD1962" s="18"/>
      <c r="OE1962" s="18"/>
      <c r="OF1962" s="18"/>
      <c r="OG1962" s="18"/>
      <c r="OH1962" s="18"/>
      <c r="OI1962" s="18"/>
      <c r="OJ1962" s="18"/>
      <c r="OK1962" s="18"/>
      <c r="OL1962" s="18"/>
      <c r="OM1962" s="18"/>
      <c r="ON1962" s="18"/>
      <c r="OO1962" s="18"/>
      <c r="OP1962" s="18"/>
      <c r="OQ1962" s="18"/>
      <c r="OR1962" s="18"/>
      <c r="OS1962" s="18"/>
      <c r="OT1962" s="18"/>
      <c r="OU1962" s="18"/>
      <c r="OV1962" s="18"/>
      <c r="OW1962" s="18"/>
      <c r="OX1962" s="18"/>
      <c r="OY1962" s="18"/>
      <c r="OZ1962" s="18"/>
      <c r="PA1962" s="18"/>
      <c r="PB1962" s="18"/>
      <c r="PC1962" s="18"/>
      <c r="PD1962" s="18"/>
      <c r="PE1962" s="18"/>
      <c r="PF1962" s="18"/>
      <c r="PG1962" s="18"/>
      <c r="PH1962" s="18"/>
      <c r="PI1962" s="18"/>
      <c r="PJ1962" s="18"/>
      <c r="PK1962" s="18"/>
      <c r="PL1962" s="18"/>
      <c r="PM1962" s="18"/>
      <c r="PN1962" s="18"/>
      <c r="PO1962" s="18"/>
      <c r="PP1962" s="18"/>
      <c r="PQ1962" s="18"/>
      <c r="PR1962" s="18"/>
      <c r="PS1962" s="18"/>
      <c r="PT1962" s="18"/>
      <c r="PU1962" s="18"/>
      <c r="PV1962" s="18"/>
      <c r="PW1962" s="18"/>
      <c r="PX1962" s="18"/>
      <c r="PY1962" s="18"/>
      <c r="PZ1962" s="18"/>
      <c r="QA1962" s="18"/>
      <c r="QB1962" s="18"/>
      <c r="QC1962" s="18"/>
      <c r="QD1962" s="18"/>
      <c r="QE1962" s="18"/>
      <c r="QF1962" s="18"/>
      <c r="QG1962" s="18"/>
      <c r="QH1962" s="18"/>
      <c r="QI1962" s="18"/>
      <c r="QJ1962" s="18"/>
      <c r="QK1962" s="18"/>
      <c r="QL1962" s="18"/>
      <c r="QM1962" s="18"/>
      <c r="QN1962" s="18"/>
      <c r="QO1962" s="18"/>
      <c r="QP1962" s="18"/>
      <c r="QQ1962" s="18"/>
      <c r="QR1962" s="18"/>
      <c r="QS1962" s="18"/>
      <c r="QT1962" s="18"/>
      <c r="QU1962" s="18"/>
      <c r="QV1962" s="18"/>
      <c r="QW1962" s="18"/>
      <c r="QX1962" s="18"/>
      <c r="QY1962" s="18"/>
      <c r="QZ1962" s="18"/>
      <c r="RA1962" s="18"/>
      <c r="RB1962" s="18"/>
      <c r="RC1962" s="18"/>
      <c r="RD1962" s="18"/>
      <c r="RE1962" s="18"/>
      <c r="RF1962" s="18"/>
      <c r="RG1962" s="18"/>
      <c r="RH1962" s="18"/>
      <c r="RI1962" s="18"/>
      <c r="RJ1962" s="18"/>
      <c r="RK1962" s="18"/>
      <c r="RL1962" s="18"/>
      <c r="RM1962" s="18"/>
      <c r="RN1962" s="18"/>
      <c r="RO1962" s="18"/>
      <c r="RP1962" s="18"/>
      <c r="RQ1962" s="18"/>
      <c r="RR1962" s="18"/>
      <c r="RS1962" s="18"/>
      <c r="RT1962" s="18"/>
      <c r="RU1962" s="18"/>
      <c r="RV1962" s="18"/>
      <c r="RW1962" s="18"/>
      <c r="RX1962" s="18"/>
      <c r="RY1962" s="18"/>
      <c r="RZ1962" s="18"/>
      <c r="SA1962" s="18"/>
      <c r="SB1962" s="18"/>
      <c r="SC1962" s="18"/>
      <c r="SD1962" s="18"/>
      <c r="SE1962" s="18"/>
      <c r="SF1962" s="18"/>
      <c r="SG1962" s="18"/>
      <c r="SH1962" s="18"/>
      <c r="SI1962" s="18"/>
      <c r="SJ1962" s="18"/>
      <c r="SK1962" s="18"/>
      <c r="SL1962" s="18"/>
      <c r="SM1962" s="18"/>
      <c r="SN1962" s="18"/>
      <c r="SO1962" s="18"/>
      <c r="SP1962" s="18"/>
      <c r="SQ1962" s="18"/>
      <c r="SR1962" s="18"/>
      <c r="SS1962" s="18"/>
      <c r="ST1962" s="18"/>
      <c r="SU1962" s="18"/>
      <c r="SV1962" s="18"/>
      <c r="SW1962" s="18"/>
      <c r="SX1962" s="18"/>
      <c r="SY1962" s="18"/>
      <c r="SZ1962" s="18"/>
      <c r="TA1962" s="18"/>
      <c r="TB1962" s="18"/>
      <c r="TC1962" s="18"/>
      <c r="TD1962" s="18"/>
      <c r="TE1962" s="18"/>
      <c r="TF1962" s="18"/>
      <c r="TG1962" s="18"/>
      <c r="TH1962" s="18"/>
      <c r="TI1962" s="18"/>
      <c r="TJ1962" s="18"/>
      <c r="TK1962" s="18"/>
      <c r="TL1962" s="18"/>
      <c r="TM1962" s="18"/>
      <c r="TN1962" s="18"/>
      <c r="TO1962" s="18"/>
      <c r="TP1962" s="18"/>
      <c r="TQ1962" s="18"/>
      <c r="TR1962" s="18"/>
      <c r="TS1962" s="18"/>
      <c r="TT1962" s="18"/>
      <c r="TU1962" s="18"/>
      <c r="TV1962" s="18"/>
      <c r="TW1962" s="18"/>
      <c r="TX1962" s="18"/>
      <c r="TY1962" s="18"/>
      <c r="TZ1962" s="18"/>
      <c r="UA1962" s="18"/>
      <c r="UB1962" s="18"/>
      <c r="UC1962" s="18"/>
      <c r="UD1962" s="18"/>
      <c r="UE1962" s="18"/>
      <c r="UF1962" s="18"/>
      <c r="UG1962" s="18"/>
      <c r="UH1962" s="18"/>
      <c r="UI1962" s="18"/>
      <c r="UJ1962" s="18"/>
      <c r="UK1962" s="18"/>
      <c r="UL1962" s="18"/>
      <c r="UM1962" s="18"/>
      <c r="UN1962" s="18"/>
      <c r="UO1962" s="18"/>
      <c r="UP1962" s="18"/>
      <c r="UQ1962" s="18"/>
      <c r="UR1962" s="18"/>
      <c r="US1962" s="18"/>
      <c r="UT1962" s="18"/>
      <c r="UU1962" s="18"/>
      <c r="UV1962" s="18"/>
      <c r="UW1962" s="18"/>
      <c r="UX1962" s="18"/>
      <c r="UY1962" s="18"/>
      <c r="UZ1962" s="18"/>
      <c r="VA1962" s="18"/>
      <c r="VB1962" s="18"/>
      <c r="VC1962" s="18"/>
      <c r="VD1962" s="18"/>
      <c r="VE1962" s="18"/>
      <c r="VF1962" s="18"/>
      <c r="VG1962" s="18"/>
      <c r="VH1962" s="18"/>
      <c r="VI1962" s="18"/>
      <c r="VJ1962" s="18"/>
      <c r="VK1962" s="18"/>
      <c r="VL1962" s="18"/>
      <c r="VM1962" s="18"/>
      <c r="VN1962" s="18"/>
      <c r="VO1962" s="18"/>
      <c r="VP1962" s="18"/>
      <c r="VQ1962" s="18"/>
      <c r="VR1962" s="18"/>
      <c r="VS1962" s="18"/>
      <c r="VT1962" s="18"/>
      <c r="VU1962" s="18"/>
      <c r="VV1962" s="18"/>
      <c r="VW1962" s="18"/>
      <c r="VX1962" s="18"/>
      <c r="VY1962" s="18"/>
      <c r="VZ1962" s="18"/>
      <c r="WA1962" s="18"/>
      <c r="WB1962" s="18"/>
      <c r="WC1962" s="18"/>
      <c r="WD1962" s="18"/>
      <c r="WE1962" s="18"/>
      <c r="WF1962" s="18"/>
      <c r="WG1962" s="18"/>
      <c r="WH1962" s="18"/>
      <c r="WI1962" s="18"/>
      <c r="WJ1962" s="18"/>
      <c r="WK1962" s="18"/>
      <c r="WL1962" s="18"/>
      <c r="WM1962" s="18"/>
      <c r="WN1962" s="18"/>
      <c r="WO1962" s="18"/>
      <c r="WP1962" s="18"/>
      <c r="WQ1962" s="18"/>
      <c r="WR1962" s="18"/>
      <c r="WS1962" s="18"/>
      <c r="WT1962" s="18"/>
      <c r="WU1962" s="18"/>
      <c r="WV1962" s="18"/>
      <c r="WW1962" s="18"/>
      <c r="WX1962" s="18"/>
      <c r="WY1962" s="18"/>
      <c r="WZ1962" s="18"/>
      <c r="XA1962" s="18"/>
      <c r="XB1962" s="18"/>
      <c r="XC1962" s="18"/>
      <c r="XD1962" s="18"/>
      <c r="XE1962" s="18"/>
      <c r="XF1962" s="18"/>
      <c r="XG1962" s="18"/>
      <c r="XH1962" s="18"/>
      <c r="XI1962" s="18"/>
      <c r="XJ1962" s="18"/>
      <c r="XK1962" s="18"/>
      <c r="XL1962" s="18"/>
      <c r="XM1962" s="18"/>
      <c r="XN1962" s="18"/>
      <c r="XO1962" s="18"/>
      <c r="XP1962" s="18"/>
      <c r="XQ1962" s="18"/>
      <c r="XR1962" s="18"/>
      <c r="XS1962" s="18"/>
      <c r="XT1962" s="18"/>
      <c r="XU1962" s="18"/>
      <c r="XV1962" s="18"/>
      <c r="XW1962" s="18"/>
      <c r="XX1962" s="18"/>
      <c r="XY1962" s="18"/>
      <c r="XZ1962" s="18"/>
      <c r="YA1962" s="18"/>
      <c r="YB1962" s="18"/>
      <c r="YC1962" s="18"/>
      <c r="YD1962" s="18"/>
      <c r="YE1962" s="18"/>
      <c r="YF1962" s="18"/>
      <c r="YG1962" s="18"/>
      <c r="YH1962" s="18"/>
      <c r="YI1962" s="18"/>
      <c r="YJ1962" s="18"/>
      <c r="YK1962" s="18"/>
      <c r="YL1962" s="18"/>
      <c r="YM1962" s="18"/>
      <c r="YN1962" s="18"/>
      <c r="YO1962" s="18"/>
      <c r="YP1962" s="18"/>
      <c r="YQ1962" s="18"/>
      <c r="YR1962" s="18"/>
      <c r="YS1962" s="18"/>
      <c r="YT1962" s="18"/>
      <c r="YU1962" s="18"/>
      <c r="YV1962" s="18"/>
      <c r="YW1962" s="18"/>
      <c r="YX1962" s="18"/>
      <c r="YY1962" s="18"/>
      <c r="YZ1962" s="18"/>
      <c r="ZA1962" s="18"/>
      <c r="ZB1962" s="18"/>
      <c r="ZC1962" s="18"/>
      <c r="ZD1962" s="18"/>
      <c r="ZE1962" s="18"/>
      <c r="ZF1962" s="18"/>
      <c r="ZG1962" s="18"/>
      <c r="ZH1962" s="18"/>
      <c r="ZI1962" s="18"/>
      <c r="ZJ1962" s="18"/>
      <c r="ZK1962" s="18"/>
      <c r="ZL1962" s="18"/>
      <c r="ZM1962" s="18"/>
      <c r="ZN1962" s="18"/>
      <c r="ZO1962" s="18"/>
      <c r="ZP1962" s="18"/>
      <c r="ZQ1962" s="18"/>
      <c r="ZR1962" s="18"/>
      <c r="ZS1962" s="18"/>
      <c r="ZT1962" s="18"/>
      <c r="ZU1962" s="18"/>
      <c r="ZV1962" s="18"/>
      <c r="ZW1962" s="18"/>
      <c r="ZX1962" s="18"/>
      <c r="ZY1962" s="18"/>
      <c r="ZZ1962" s="18"/>
      <c r="AAA1962" s="18"/>
      <c r="AAB1962" s="18"/>
      <c r="AAC1962" s="18"/>
      <c r="AAD1962" s="18"/>
      <c r="AAE1962" s="18"/>
      <c r="AAF1962" s="18"/>
      <c r="AAG1962" s="18"/>
      <c r="AAH1962" s="18"/>
      <c r="AAI1962" s="18"/>
      <c r="AAJ1962" s="18"/>
      <c r="AAK1962" s="18"/>
      <c r="AAL1962" s="18"/>
      <c r="AAM1962" s="18"/>
      <c r="AAN1962" s="18"/>
      <c r="AAO1962" s="18"/>
      <c r="AAP1962" s="18"/>
      <c r="AAQ1962" s="18"/>
      <c r="AAR1962" s="18"/>
      <c r="AAS1962" s="18"/>
      <c r="AAT1962" s="18"/>
      <c r="AAU1962" s="18"/>
      <c r="AAV1962" s="18"/>
      <c r="AAW1962" s="18"/>
      <c r="AAX1962" s="18"/>
      <c r="AAY1962" s="18"/>
      <c r="AAZ1962" s="18"/>
      <c r="ABA1962" s="18"/>
      <c r="ABB1962" s="18"/>
      <c r="ABC1962" s="18"/>
      <c r="ABD1962" s="18"/>
      <c r="ABE1962" s="18"/>
      <c r="ABF1962" s="18"/>
      <c r="ABG1962" s="18"/>
      <c r="ABH1962" s="18"/>
      <c r="ABI1962" s="18"/>
      <c r="ABJ1962" s="18"/>
      <c r="ABK1962" s="18"/>
      <c r="ABL1962" s="18"/>
      <c r="ABM1962" s="18"/>
      <c r="ABN1962" s="18"/>
      <c r="ABO1962" s="18"/>
      <c r="ABP1962" s="18"/>
      <c r="ABQ1962" s="18"/>
      <c r="ABR1962" s="18"/>
      <c r="ABS1962" s="18"/>
      <c r="ABT1962" s="18"/>
      <c r="ABU1962" s="18"/>
      <c r="ABV1962" s="18"/>
      <c r="ABW1962" s="18"/>
      <c r="ABX1962" s="18"/>
      <c r="ABY1962" s="18"/>
      <c r="ABZ1962" s="18"/>
      <c r="ACA1962" s="18"/>
      <c r="ACB1962" s="18"/>
      <c r="ACC1962" s="18"/>
      <c r="ACD1962" s="18"/>
      <c r="ACE1962" s="18"/>
      <c r="ACF1962" s="18"/>
      <c r="ACG1962" s="18"/>
      <c r="ACH1962" s="18"/>
      <c r="ACI1962" s="18"/>
      <c r="ACJ1962" s="18"/>
      <c r="ACK1962" s="18"/>
      <c r="ACL1962" s="18"/>
      <c r="ACM1962" s="18"/>
      <c r="ACN1962" s="18"/>
      <c r="ACO1962" s="18"/>
      <c r="ACP1962" s="18"/>
      <c r="ACQ1962" s="18"/>
      <c r="ACR1962" s="18"/>
      <c r="ACS1962" s="18"/>
      <c r="ACT1962" s="18"/>
      <c r="ACU1962" s="18"/>
      <c r="ACV1962" s="18"/>
      <c r="ACW1962" s="18"/>
      <c r="ACX1962" s="18"/>
      <c r="ACY1962" s="18"/>
      <c r="ACZ1962" s="18"/>
      <c r="ADA1962" s="18"/>
      <c r="ADB1962" s="18"/>
      <c r="ADC1962" s="18"/>
      <c r="ADD1962" s="18"/>
      <c r="ADE1962" s="18"/>
      <c r="ADF1962" s="18"/>
      <c r="ADG1962" s="18"/>
      <c r="ADH1962" s="18"/>
      <c r="ADI1962" s="18"/>
      <c r="ADJ1962" s="18"/>
      <c r="ADK1962" s="18"/>
      <c r="ADL1962" s="18"/>
      <c r="ADM1962" s="18"/>
      <c r="ADN1962" s="18"/>
      <c r="ADO1962" s="18"/>
      <c r="ADP1962" s="18"/>
      <c r="ADQ1962" s="18"/>
      <c r="ADR1962" s="18"/>
      <c r="ADS1962" s="18"/>
      <c r="ADT1962" s="18"/>
      <c r="ADU1962" s="18"/>
      <c r="ADV1962" s="18"/>
      <c r="ADW1962" s="18"/>
      <c r="ADX1962" s="18"/>
      <c r="ADY1962" s="18"/>
      <c r="ADZ1962" s="18"/>
      <c r="AEA1962" s="18"/>
      <c r="AEB1962" s="18"/>
      <c r="AEC1962" s="18"/>
      <c r="AED1962" s="18"/>
      <c r="AEE1962" s="18"/>
      <c r="AEF1962" s="18"/>
      <c r="AEG1962" s="18"/>
      <c r="AEH1962" s="18"/>
      <c r="AEI1962" s="18"/>
      <c r="AEJ1962" s="18"/>
      <c r="AEK1962" s="18"/>
      <c r="AEL1962" s="18"/>
      <c r="AEM1962" s="18"/>
      <c r="AEN1962" s="18"/>
      <c r="AEO1962" s="18"/>
      <c r="AEP1962" s="18"/>
      <c r="AEQ1962" s="18"/>
      <c r="AER1962" s="18"/>
      <c r="AES1962" s="18"/>
      <c r="AET1962" s="18"/>
      <c r="AEU1962" s="18"/>
      <c r="AEV1962" s="18"/>
      <c r="AEW1962" s="18"/>
      <c r="AEX1962" s="18"/>
      <c r="AEY1962" s="18"/>
      <c r="AEZ1962" s="18"/>
      <c r="AFA1962" s="18"/>
      <c r="AFB1962" s="18"/>
      <c r="AFC1962" s="18"/>
      <c r="AFD1962" s="18"/>
      <c r="AFE1962" s="18"/>
      <c r="AFF1962" s="18"/>
      <c r="AFG1962" s="18"/>
      <c r="AFH1962" s="18"/>
      <c r="AFI1962" s="18"/>
      <c r="AFJ1962" s="18"/>
      <c r="AFK1962" s="18"/>
      <c r="AFL1962" s="18"/>
      <c r="AFM1962" s="18"/>
      <c r="AFN1962" s="18"/>
      <c r="AFO1962" s="18"/>
      <c r="AFP1962" s="18"/>
      <c r="AFQ1962" s="18"/>
      <c r="AFR1962" s="18"/>
      <c r="AFS1962" s="18"/>
      <c r="AFT1962" s="18"/>
      <c r="AFU1962" s="18"/>
      <c r="AFV1962" s="18"/>
      <c r="AFW1962" s="18"/>
      <c r="AFX1962" s="18"/>
      <c r="AFY1962" s="18"/>
      <c r="AFZ1962" s="18"/>
      <c r="AGA1962" s="18"/>
      <c r="AGB1962" s="18"/>
      <c r="AGC1962" s="18"/>
      <c r="AGD1962" s="18"/>
      <c r="AGE1962" s="18"/>
      <c r="AGF1962" s="18"/>
      <c r="AGG1962" s="18"/>
      <c r="AGH1962" s="18"/>
      <c r="AGI1962" s="18"/>
      <c r="AGJ1962" s="18"/>
      <c r="AGK1962" s="18"/>
      <c r="AGL1962" s="18"/>
      <c r="AGM1962" s="18"/>
      <c r="AGN1962" s="18"/>
      <c r="AGO1962" s="18"/>
      <c r="AGP1962" s="18"/>
      <c r="AGQ1962" s="18"/>
      <c r="AGR1962" s="18"/>
      <c r="AGS1962" s="18"/>
      <c r="AGT1962" s="18"/>
      <c r="AGU1962" s="18"/>
      <c r="AGV1962" s="18"/>
      <c r="AGW1962" s="18"/>
      <c r="AGX1962" s="18"/>
      <c r="AGY1962" s="18"/>
      <c r="AGZ1962" s="18"/>
      <c r="AHA1962" s="18"/>
      <c r="AHB1962" s="18"/>
      <c r="AHC1962" s="18"/>
      <c r="AHD1962" s="18"/>
      <c r="AHE1962" s="18"/>
      <c r="AHF1962" s="18"/>
      <c r="AHG1962" s="18"/>
      <c r="AHH1962" s="18"/>
      <c r="AHI1962" s="18"/>
      <c r="AHJ1962" s="18"/>
      <c r="AHK1962" s="18"/>
      <c r="AHL1962" s="18"/>
      <c r="AHM1962" s="18"/>
      <c r="AHN1962" s="18"/>
      <c r="AHO1962" s="18"/>
      <c r="AHP1962" s="18"/>
      <c r="AHQ1962" s="18"/>
      <c r="AHR1962" s="18"/>
      <c r="AHS1962" s="18"/>
      <c r="AHT1962" s="18"/>
      <c r="AHU1962" s="18"/>
      <c r="AHV1962" s="18"/>
      <c r="AHW1962" s="18"/>
      <c r="AHX1962" s="18"/>
      <c r="AHY1962" s="18"/>
      <c r="AHZ1962" s="18"/>
      <c r="AIA1962" s="18"/>
      <c r="AIB1962" s="18"/>
      <c r="AIC1962" s="18"/>
      <c r="AID1962" s="18"/>
      <c r="AIE1962" s="18"/>
      <c r="AIF1962" s="18"/>
      <c r="AIG1962" s="18"/>
      <c r="AIH1962" s="18"/>
      <c r="AII1962" s="18"/>
      <c r="AIJ1962" s="18"/>
      <c r="AIK1962" s="18"/>
      <c r="AIL1962" s="18"/>
      <c r="AIM1962" s="18"/>
      <c r="AIN1962" s="18"/>
      <c r="AIO1962" s="18"/>
      <c r="AIP1962" s="18"/>
      <c r="AIQ1962" s="18"/>
      <c r="AIR1962" s="18"/>
      <c r="AIS1962" s="18"/>
      <c r="AIT1962" s="18"/>
      <c r="AIU1962" s="18"/>
      <c r="AIV1962" s="18"/>
      <c r="AIW1962" s="18"/>
      <c r="AIX1962" s="18"/>
      <c r="AIY1962" s="18"/>
      <c r="AIZ1962" s="18"/>
      <c r="AJA1962" s="18"/>
      <c r="AJB1962" s="18"/>
      <c r="AJC1962" s="18"/>
      <c r="AJD1962" s="18"/>
      <c r="AJE1962" s="18"/>
      <c r="AJF1962" s="18"/>
      <c r="AJG1962" s="18"/>
      <c r="AJH1962" s="18"/>
      <c r="AJI1962" s="18"/>
      <c r="AJJ1962" s="18"/>
      <c r="AJK1962" s="18"/>
      <c r="AJL1962" s="18"/>
      <c r="AJM1962" s="18"/>
      <c r="AJN1962" s="18"/>
      <c r="AJO1962" s="18"/>
      <c r="AJP1962" s="18"/>
      <c r="AJQ1962" s="18"/>
      <c r="AJR1962" s="18"/>
      <c r="AJS1962" s="18"/>
      <c r="AJT1962" s="18"/>
      <c r="AJU1962" s="18"/>
      <c r="AJV1962" s="18"/>
      <c r="AJW1962" s="18"/>
      <c r="AJX1962" s="18"/>
      <c r="AJY1962" s="18"/>
      <c r="AJZ1962" s="18"/>
      <c r="AKA1962" s="18"/>
      <c r="AKB1962" s="18"/>
      <c r="AKC1962" s="18"/>
      <c r="AKD1962" s="18"/>
      <c r="AKE1962" s="18"/>
      <c r="AKF1962" s="18"/>
      <c r="AKG1962" s="18"/>
      <c r="AKH1962" s="18"/>
      <c r="AKI1962" s="18"/>
      <c r="AKJ1962" s="18"/>
      <c r="AKK1962" s="18"/>
      <c r="AKL1962" s="18"/>
      <c r="AKM1962" s="18"/>
      <c r="AKN1962" s="18"/>
      <c r="AKO1962" s="18"/>
      <c r="AKP1962" s="18"/>
      <c r="AKQ1962" s="18"/>
      <c r="AKR1962" s="18"/>
      <c r="AKS1962" s="18"/>
      <c r="AKT1962" s="18"/>
      <c r="AKU1962" s="18"/>
      <c r="AKV1962" s="18"/>
      <c r="AKW1962" s="18"/>
      <c r="AKX1962" s="18"/>
      <c r="AKY1962" s="18"/>
      <c r="AKZ1962" s="18"/>
      <c r="ALA1962" s="18"/>
      <c r="ALB1962" s="18"/>
      <c r="ALC1962" s="18"/>
      <c r="ALD1962" s="18"/>
      <c r="ALE1962" s="18"/>
      <c r="ALF1962" s="18"/>
      <c r="ALG1962" s="18"/>
      <c r="ALH1962" s="18"/>
      <c r="ALI1962" s="18"/>
      <c r="ALJ1962" s="18"/>
      <c r="ALK1962" s="18"/>
      <c r="ALL1962" s="18"/>
      <c r="ALM1962" s="18"/>
      <c r="ALN1962" s="18"/>
      <c r="ALO1962" s="18"/>
      <c r="ALP1962" s="18"/>
      <c r="ALQ1962" s="18"/>
      <c r="ALR1962" s="18"/>
      <c r="ALS1962" s="18"/>
      <c r="ALT1962" s="18"/>
      <c r="ALU1962" s="18"/>
      <c r="ALV1962" s="18"/>
      <c r="ALW1962" s="18"/>
      <c r="ALX1962" s="18"/>
      <c r="ALY1962" s="18"/>
      <c r="ALZ1962" s="18"/>
      <c r="AMA1962" s="18"/>
      <c r="AMB1962" s="18"/>
      <c r="AMC1962" s="18"/>
      <c r="AMD1962" s="18"/>
      <c r="AME1962" s="18"/>
      <c r="AMF1962" s="18"/>
      <c r="AMG1962" s="18"/>
      <c r="AMH1962" s="18"/>
      <c r="AMI1962" s="18"/>
      <c r="AMJ1962" s="18"/>
    </row>
    <row r="1963" spans="1:1024" s="315" customFormat="1">
      <c r="A1963" s="15"/>
      <c r="B1963" s="18"/>
      <c r="C1963" s="18"/>
      <c r="D1963" s="18"/>
      <c r="E1963" s="18"/>
      <c r="F1963" s="18"/>
      <c r="G1963" s="18"/>
      <c r="H1963" s="18"/>
      <c r="I1963" s="32"/>
      <c r="J1963" s="32"/>
      <c r="K1963" s="18"/>
      <c r="L1963" s="18"/>
      <c r="M1963" s="18"/>
      <c r="N1963" s="18"/>
      <c r="O1963" s="18"/>
      <c r="P1963" s="18"/>
      <c r="Q1963" s="18"/>
      <c r="R1963" s="18"/>
      <c r="S1963" s="18"/>
      <c r="T1963" s="18"/>
      <c r="U1963" s="18"/>
      <c r="V1963" s="18"/>
      <c r="W1963" s="18"/>
      <c r="X1963" s="18"/>
      <c r="Y1963" s="18"/>
      <c r="Z1963" s="18"/>
      <c r="AA1963" s="18"/>
      <c r="AB1963" s="18"/>
      <c r="AC1963" s="18"/>
      <c r="AD1963" s="18"/>
      <c r="AE1963" s="18"/>
      <c r="AF1963" s="18"/>
      <c r="AG1963" s="18"/>
      <c r="AH1963" s="18"/>
      <c r="AI1963" s="18"/>
      <c r="AJ1963" s="18"/>
      <c r="AK1963" s="18"/>
      <c r="AL1963" s="18"/>
      <c r="AM1963" s="18"/>
      <c r="AN1963" s="18"/>
      <c r="AO1963" s="18"/>
      <c r="AP1963" s="18"/>
      <c r="AQ1963" s="18"/>
      <c r="AR1963" s="18"/>
      <c r="AS1963" s="18"/>
      <c r="AT1963" s="18"/>
      <c r="AU1963" s="18"/>
      <c r="AV1963" s="18"/>
      <c r="AW1963" s="18"/>
      <c r="AX1963" s="18"/>
      <c r="AY1963" s="18"/>
      <c r="AZ1963" s="18"/>
      <c r="BA1963" s="18"/>
      <c r="BB1963" s="18"/>
      <c r="BC1963" s="18"/>
      <c r="BD1963" s="18"/>
      <c r="BE1963" s="18"/>
      <c r="BF1963" s="18"/>
      <c r="BG1963" s="18"/>
      <c r="BH1963" s="18"/>
      <c r="BI1963" s="18"/>
      <c r="BJ1963" s="18"/>
      <c r="BK1963" s="18"/>
      <c r="BL1963" s="18"/>
      <c r="BM1963" s="18"/>
      <c r="BN1963" s="18"/>
      <c r="BO1963" s="18"/>
      <c r="BP1963" s="18"/>
      <c r="BQ1963" s="18"/>
      <c r="BR1963" s="18"/>
      <c r="BS1963" s="18"/>
      <c r="BT1963" s="18"/>
      <c r="BU1963" s="18"/>
      <c r="BV1963" s="18"/>
      <c r="BW1963" s="18"/>
      <c r="BX1963" s="18"/>
      <c r="BY1963" s="18"/>
      <c r="BZ1963" s="18"/>
      <c r="CA1963" s="18"/>
      <c r="CB1963" s="18"/>
      <c r="CC1963" s="18"/>
      <c r="CD1963" s="18"/>
      <c r="CE1963" s="18"/>
      <c r="CF1963" s="18"/>
      <c r="CG1963" s="18"/>
      <c r="CH1963" s="18"/>
      <c r="CI1963" s="18"/>
      <c r="CJ1963" s="18"/>
      <c r="CK1963" s="18"/>
      <c r="CL1963" s="18"/>
      <c r="CM1963" s="18"/>
      <c r="CN1963" s="18"/>
      <c r="CO1963" s="18"/>
      <c r="CP1963" s="18"/>
      <c r="CQ1963" s="18"/>
      <c r="CR1963" s="18"/>
      <c r="CS1963" s="18"/>
      <c r="CT1963" s="18"/>
      <c r="CU1963" s="18"/>
      <c r="CV1963" s="18"/>
      <c r="CW1963" s="18"/>
      <c r="CX1963" s="18"/>
      <c r="CY1963" s="18"/>
      <c r="CZ1963" s="18"/>
      <c r="DA1963" s="18"/>
      <c r="DB1963" s="18"/>
      <c r="DC1963" s="18"/>
      <c r="DD1963" s="18"/>
      <c r="DE1963" s="18"/>
      <c r="DF1963" s="18"/>
      <c r="DG1963" s="18"/>
      <c r="DH1963" s="18"/>
      <c r="DI1963" s="18"/>
      <c r="DJ1963" s="18"/>
      <c r="DK1963" s="18"/>
      <c r="DL1963" s="18"/>
      <c r="DM1963" s="18"/>
      <c r="DN1963" s="18"/>
      <c r="DO1963" s="18"/>
      <c r="DP1963" s="18"/>
      <c r="DQ1963" s="18"/>
      <c r="DR1963" s="18"/>
      <c r="DS1963" s="18"/>
      <c r="DT1963" s="18"/>
      <c r="DU1963" s="18"/>
      <c r="DV1963" s="18"/>
      <c r="DW1963" s="18"/>
      <c r="DX1963" s="18"/>
      <c r="DY1963" s="18"/>
      <c r="DZ1963" s="18"/>
      <c r="EA1963" s="18"/>
      <c r="EB1963" s="18"/>
      <c r="EC1963" s="18"/>
      <c r="ED1963" s="18"/>
      <c r="EE1963" s="18"/>
      <c r="EF1963" s="18"/>
      <c r="EG1963" s="18"/>
      <c r="EH1963" s="18"/>
      <c r="EI1963" s="18"/>
      <c r="EJ1963" s="18"/>
      <c r="EK1963" s="18"/>
      <c r="EL1963" s="18"/>
      <c r="EM1963" s="18"/>
      <c r="EN1963" s="18"/>
      <c r="EO1963" s="18"/>
      <c r="EP1963" s="18"/>
      <c r="EQ1963" s="18"/>
      <c r="ER1963" s="18"/>
      <c r="ES1963" s="18"/>
      <c r="ET1963" s="18"/>
      <c r="EU1963" s="18"/>
      <c r="EV1963" s="18"/>
      <c r="EW1963" s="18"/>
      <c r="EX1963" s="18"/>
      <c r="EY1963" s="18"/>
      <c r="EZ1963" s="18"/>
      <c r="FA1963" s="18"/>
      <c r="FB1963" s="18"/>
      <c r="FC1963" s="18"/>
      <c r="FD1963" s="18"/>
      <c r="FE1963" s="18"/>
      <c r="FF1963" s="18"/>
      <c r="FG1963" s="18"/>
      <c r="FH1963" s="18"/>
      <c r="FI1963" s="18"/>
      <c r="FJ1963" s="18"/>
      <c r="FK1963" s="18"/>
      <c r="FL1963" s="18"/>
      <c r="FM1963" s="18"/>
      <c r="FN1963" s="18"/>
      <c r="FO1963" s="18"/>
      <c r="FP1963" s="18"/>
      <c r="FQ1963" s="18"/>
      <c r="FR1963" s="18"/>
      <c r="FS1963" s="18"/>
      <c r="FT1963" s="18"/>
      <c r="FU1963" s="18"/>
      <c r="FV1963" s="18"/>
      <c r="FW1963" s="18"/>
      <c r="FX1963" s="18"/>
      <c r="FY1963" s="18"/>
      <c r="FZ1963" s="18"/>
      <c r="GA1963" s="18"/>
      <c r="GB1963" s="18"/>
      <c r="GC1963" s="18"/>
      <c r="GD1963" s="18"/>
      <c r="GE1963" s="18"/>
      <c r="GF1963" s="18"/>
      <c r="GG1963" s="18"/>
      <c r="GH1963" s="18"/>
      <c r="GI1963" s="18"/>
      <c r="GJ1963" s="18"/>
      <c r="GK1963" s="18"/>
      <c r="GL1963" s="18"/>
      <c r="GM1963" s="18"/>
      <c r="GN1963" s="18"/>
      <c r="GO1963" s="18"/>
      <c r="GP1963" s="18"/>
      <c r="GQ1963" s="18"/>
      <c r="GR1963" s="18"/>
      <c r="GS1963" s="18"/>
      <c r="GT1963" s="18"/>
      <c r="GU1963" s="18"/>
      <c r="GV1963" s="18"/>
      <c r="GW1963" s="18"/>
      <c r="GX1963" s="18"/>
      <c r="GY1963" s="18"/>
      <c r="GZ1963" s="18"/>
      <c r="HA1963" s="18"/>
      <c r="HB1963" s="18"/>
      <c r="HC1963" s="18"/>
      <c r="HD1963" s="18"/>
      <c r="HE1963" s="18"/>
      <c r="HF1963" s="18"/>
      <c r="HG1963" s="18"/>
      <c r="HH1963" s="18"/>
      <c r="HI1963" s="18"/>
      <c r="HJ1963" s="18"/>
      <c r="HK1963" s="18"/>
      <c r="HL1963" s="18"/>
      <c r="HM1963" s="18"/>
      <c r="HN1963" s="18"/>
      <c r="HO1963" s="18"/>
      <c r="HP1963" s="18"/>
      <c r="HQ1963" s="18"/>
      <c r="HR1963" s="18"/>
      <c r="HS1963" s="18"/>
      <c r="HT1963" s="18"/>
      <c r="HU1963" s="18"/>
      <c r="HV1963" s="18"/>
      <c r="HW1963" s="18"/>
      <c r="HX1963" s="18"/>
      <c r="HY1963" s="18"/>
      <c r="HZ1963" s="18"/>
      <c r="IA1963" s="18"/>
      <c r="IB1963" s="18"/>
      <c r="IC1963" s="18"/>
      <c r="ID1963" s="18"/>
      <c r="IE1963" s="18"/>
      <c r="IF1963" s="18"/>
      <c r="IG1963" s="18"/>
      <c r="IH1963" s="18"/>
      <c r="II1963" s="18"/>
      <c r="IJ1963" s="18"/>
      <c r="IK1963" s="18"/>
      <c r="IL1963" s="18"/>
      <c r="IM1963" s="18"/>
      <c r="IN1963" s="18"/>
      <c r="IO1963" s="18"/>
      <c r="IP1963" s="18"/>
      <c r="IQ1963" s="18"/>
      <c r="IR1963" s="18"/>
      <c r="IS1963" s="18"/>
      <c r="IT1963" s="18"/>
      <c r="IU1963" s="18"/>
      <c r="IV1963" s="18"/>
      <c r="IW1963" s="18"/>
      <c r="IX1963" s="18"/>
      <c r="IY1963" s="18"/>
      <c r="IZ1963" s="18"/>
      <c r="JA1963" s="18"/>
      <c r="JB1963" s="18"/>
      <c r="JC1963" s="18"/>
      <c r="JD1963" s="18"/>
      <c r="JE1963" s="18"/>
      <c r="JF1963" s="18"/>
      <c r="JG1963" s="18"/>
      <c r="JH1963" s="18"/>
      <c r="JI1963" s="18"/>
      <c r="JJ1963" s="18"/>
      <c r="JK1963" s="18"/>
      <c r="JL1963" s="18"/>
      <c r="JM1963" s="18"/>
      <c r="JN1963" s="18"/>
      <c r="JO1963" s="18"/>
      <c r="JP1963" s="18"/>
      <c r="JQ1963" s="18"/>
      <c r="JR1963" s="18"/>
      <c r="JS1963" s="18"/>
      <c r="JT1963" s="18"/>
      <c r="JU1963" s="18"/>
      <c r="JV1963" s="18"/>
      <c r="JW1963" s="18"/>
      <c r="JX1963" s="18"/>
      <c r="JY1963" s="18"/>
      <c r="JZ1963" s="18"/>
      <c r="KA1963" s="18"/>
      <c r="KB1963" s="18"/>
      <c r="KC1963" s="18"/>
      <c r="KD1963" s="18"/>
      <c r="KE1963" s="18"/>
      <c r="KF1963" s="18"/>
      <c r="KG1963" s="18"/>
      <c r="KH1963" s="18"/>
      <c r="KI1963" s="18"/>
      <c r="KJ1963" s="18"/>
      <c r="KK1963" s="18"/>
      <c r="KL1963" s="18"/>
      <c r="KM1963" s="18"/>
      <c r="KN1963" s="18"/>
      <c r="KO1963" s="18"/>
      <c r="KP1963" s="18"/>
      <c r="KQ1963" s="18"/>
      <c r="KR1963" s="18"/>
      <c r="KS1963" s="18"/>
      <c r="KT1963" s="18"/>
      <c r="KU1963" s="18"/>
      <c r="KV1963" s="18"/>
      <c r="KW1963" s="18"/>
      <c r="KX1963" s="18"/>
      <c r="KY1963" s="18"/>
      <c r="KZ1963" s="18"/>
      <c r="LA1963" s="18"/>
      <c r="LB1963" s="18"/>
      <c r="LC1963" s="18"/>
      <c r="LD1963" s="18"/>
      <c r="LE1963" s="18"/>
      <c r="LF1963" s="18"/>
      <c r="LG1963" s="18"/>
      <c r="LH1963" s="18"/>
      <c r="LI1963" s="18"/>
      <c r="LJ1963" s="18"/>
      <c r="LK1963" s="18"/>
      <c r="LL1963" s="18"/>
      <c r="LM1963" s="18"/>
      <c r="LN1963" s="18"/>
      <c r="LO1963" s="18"/>
      <c r="LP1963" s="18"/>
      <c r="LQ1963" s="18"/>
      <c r="LR1963" s="18"/>
      <c r="LS1963" s="18"/>
      <c r="LT1963" s="18"/>
      <c r="LU1963" s="18"/>
      <c r="LV1963" s="18"/>
      <c r="LW1963" s="18"/>
      <c r="LX1963" s="18"/>
      <c r="LY1963" s="18"/>
      <c r="LZ1963" s="18"/>
      <c r="MA1963" s="18"/>
      <c r="MB1963" s="18"/>
      <c r="MC1963" s="18"/>
      <c r="MD1963" s="18"/>
      <c r="ME1963" s="18"/>
      <c r="MF1963" s="18"/>
      <c r="MG1963" s="18"/>
      <c r="MH1963" s="18"/>
      <c r="MI1963" s="18"/>
      <c r="MJ1963" s="18"/>
      <c r="MK1963" s="18"/>
      <c r="ML1963" s="18"/>
      <c r="MM1963" s="18"/>
      <c r="MN1963" s="18"/>
      <c r="MO1963" s="18"/>
      <c r="MP1963" s="18"/>
      <c r="MQ1963" s="18"/>
      <c r="MR1963" s="18"/>
      <c r="MS1963" s="18"/>
      <c r="MT1963" s="18"/>
      <c r="MU1963" s="18"/>
      <c r="MV1963" s="18"/>
      <c r="MW1963" s="18"/>
      <c r="MX1963" s="18"/>
      <c r="MY1963" s="18"/>
      <c r="MZ1963" s="18"/>
      <c r="NA1963" s="18"/>
      <c r="NB1963" s="18"/>
      <c r="NC1963" s="18"/>
      <c r="ND1963" s="18"/>
      <c r="NE1963" s="18"/>
      <c r="NF1963" s="18"/>
      <c r="NG1963" s="18"/>
      <c r="NH1963" s="18"/>
      <c r="NI1963" s="18"/>
      <c r="NJ1963" s="18"/>
      <c r="NK1963" s="18"/>
      <c r="NL1963" s="18"/>
      <c r="NM1963" s="18"/>
      <c r="NN1963" s="18"/>
      <c r="NO1963" s="18"/>
      <c r="NP1963" s="18"/>
      <c r="NQ1963" s="18"/>
      <c r="NR1963" s="18"/>
      <c r="NS1963" s="18"/>
      <c r="NT1963" s="18"/>
      <c r="NU1963" s="18"/>
      <c r="NV1963" s="18"/>
      <c r="NW1963" s="18"/>
      <c r="NX1963" s="18"/>
      <c r="NY1963" s="18"/>
      <c r="NZ1963" s="18"/>
      <c r="OA1963" s="18"/>
      <c r="OB1963" s="18"/>
      <c r="OC1963" s="18"/>
      <c r="OD1963" s="18"/>
      <c r="OE1963" s="18"/>
      <c r="OF1963" s="18"/>
      <c r="OG1963" s="18"/>
      <c r="OH1963" s="18"/>
      <c r="OI1963" s="18"/>
      <c r="OJ1963" s="18"/>
      <c r="OK1963" s="18"/>
      <c r="OL1963" s="18"/>
      <c r="OM1963" s="18"/>
      <c r="ON1963" s="18"/>
      <c r="OO1963" s="18"/>
      <c r="OP1963" s="18"/>
      <c r="OQ1963" s="18"/>
      <c r="OR1963" s="18"/>
      <c r="OS1963" s="18"/>
      <c r="OT1963" s="18"/>
      <c r="OU1963" s="18"/>
      <c r="OV1963" s="18"/>
      <c r="OW1963" s="18"/>
      <c r="OX1963" s="18"/>
      <c r="OY1963" s="18"/>
      <c r="OZ1963" s="18"/>
      <c r="PA1963" s="18"/>
      <c r="PB1963" s="18"/>
      <c r="PC1963" s="18"/>
      <c r="PD1963" s="18"/>
      <c r="PE1963" s="18"/>
      <c r="PF1963" s="18"/>
      <c r="PG1963" s="18"/>
      <c r="PH1963" s="18"/>
      <c r="PI1963" s="18"/>
      <c r="PJ1963" s="18"/>
      <c r="PK1963" s="18"/>
      <c r="PL1963" s="18"/>
      <c r="PM1963" s="18"/>
      <c r="PN1963" s="18"/>
      <c r="PO1963" s="18"/>
      <c r="PP1963" s="18"/>
      <c r="PQ1963" s="18"/>
      <c r="PR1963" s="18"/>
      <c r="PS1963" s="18"/>
      <c r="PT1963" s="18"/>
      <c r="PU1963" s="18"/>
      <c r="PV1963" s="18"/>
      <c r="PW1963" s="18"/>
      <c r="PX1963" s="18"/>
      <c r="PY1963" s="18"/>
      <c r="PZ1963" s="18"/>
      <c r="QA1963" s="18"/>
      <c r="QB1963" s="18"/>
      <c r="QC1963" s="18"/>
      <c r="QD1963" s="18"/>
      <c r="QE1963" s="18"/>
      <c r="QF1963" s="18"/>
      <c r="QG1963" s="18"/>
      <c r="QH1963" s="18"/>
      <c r="QI1963" s="18"/>
      <c r="QJ1963" s="18"/>
      <c r="QK1963" s="18"/>
      <c r="QL1963" s="18"/>
      <c r="QM1963" s="18"/>
      <c r="QN1963" s="18"/>
      <c r="QO1963" s="18"/>
      <c r="QP1963" s="18"/>
      <c r="QQ1963" s="18"/>
      <c r="QR1963" s="18"/>
      <c r="QS1963" s="18"/>
      <c r="QT1963" s="18"/>
      <c r="QU1963" s="18"/>
      <c r="QV1963" s="18"/>
      <c r="QW1963" s="18"/>
      <c r="QX1963" s="18"/>
      <c r="QY1963" s="18"/>
      <c r="QZ1963" s="18"/>
      <c r="RA1963" s="18"/>
      <c r="RB1963" s="18"/>
      <c r="RC1963" s="18"/>
      <c r="RD1963" s="18"/>
      <c r="RE1963" s="18"/>
      <c r="RF1963" s="18"/>
      <c r="RG1963" s="18"/>
      <c r="RH1963" s="18"/>
      <c r="RI1963" s="18"/>
      <c r="RJ1963" s="18"/>
      <c r="RK1963" s="18"/>
      <c r="RL1963" s="18"/>
      <c r="RM1963" s="18"/>
      <c r="RN1963" s="18"/>
      <c r="RO1963" s="18"/>
      <c r="RP1963" s="18"/>
      <c r="RQ1963" s="18"/>
      <c r="RR1963" s="18"/>
      <c r="RS1963" s="18"/>
      <c r="RT1963" s="18"/>
      <c r="RU1963" s="18"/>
      <c r="RV1963" s="18"/>
      <c r="RW1963" s="18"/>
      <c r="RX1963" s="18"/>
      <c r="RY1963" s="18"/>
      <c r="RZ1963" s="18"/>
      <c r="SA1963" s="18"/>
      <c r="SB1963" s="18"/>
      <c r="SC1963" s="18"/>
      <c r="SD1963" s="18"/>
      <c r="SE1963" s="18"/>
      <c r="SF1963" s="18"/>
      <c r="SG1963" s="18"/>
      <c r="SH1963" s="18"/>
      <c r="SI1963" s="18"/>
      <c r="SJ1963" s="18"/>
      <c r="SK1963" s="18"/>
      <c r="SL1963" s="18"/>
      <c r="SM1963" s="18"/>
      <c r="SN1963" s="18"/>
      <c r="SO1963" s="18"/>
      <c r="SP1963" s="18"/>
      <c r="SQ1963" s="18"/>
      <c r="SR1963" s="18"/>
      <c r="SS1963" s="18"/>
      <c r="ST1963" s="18"/>
      <c r="SU1963" s="18"/>
      <c r="SV1963" s="18"/>
      <c r="SW1963" s="18"/>
      <c r="SX1963" s="18"/>
      <c r="SY1963" s="18"/>
      <c r="SZ1963" s="18"/>
      <c r="TA1963" s="18"/>
      <c r="TB1963" s="18"/>
      <c r="TC1963" s="18"/>
      <c r="TD1963" s="18"/>
      <c r="TE1963" s="18"/>
      <c r="TF1963" s="18"/>
      <c r="TG1963" s="18"/>
      <c r="TH1963" s="18"/>
      <c r="TI1963" s="18"/>
      <c r="TJ1963" s="18"/>
      <c r="TK1963" s="18"/>
      <c r="TL1963" s="18"/>
      <c r="TM1963" s="18"/>
      <c r="TN1963" s="18"/>
      <c r="TO1963" s="18"/>
      <c r="TP1963" s="18"/>
      <c r="TQ1963" s="18"/>
      <c r="TR1963" s="18"/>
      <c r="TS1963" s="18"/>
      <c r="TT1963" s="18"/>
      <c r="TU1963" s="18"/>
      <c r="TV1963" s="18"/>
      <c r="TW1963" s="18"/>
      <c r="TX1963" s="18"/>
      <c r="TY1963" s="18"/>
      <c r="TZ1963" s="18"/>
      <c r="UA1963" s="18"/>
      <c r="UB1963" s="18"/>
      <c r="UC1963" s="18"/>
      <c r="UD1963" s="18"/>
      <c r="UE1963" s="18"/>
      <c r="UF1963" s="18"/>
      <c r="UG1963" s="18"/>
      <c r="UH1963" s="18"/>
      <c r="UI1963" s="18"/>
      <c r="UJ1963" s="18"/>
      <c r="UK1963" s="18"/>
      <c r="UL1963" s="18"/>
      <c r="UM1963" s="18"/>
      <c r="UN1963" s="18"/>
      <c r="UO1963" s="18"/>
      <c r="UP1963" s="18"/>
      <c r="UQ1963" s="18"/>
      <c r="UR1963" s="18"/>
      <c r="US1963" s="18"/>
      <c r="UT1963" s="18"/>
      <c r="UU1963" s="18"/>
      <c r="UV1963" s="18"/>
      <c r="UW1963" s="18"/>
      <c r="UX1963" s="18"/>
      <c r="UY1963" s="18"/>
      <c r="UZ1963" s="18"/>
      <c r="VA1963" s="18"/>
      <c r="VB1963" s="18"/>
      <c r="VC1963" s="18"/>
      <c r="VD1963" s="18"/>
      <c r="VE1963" s="18"/>
      <c r="VF1963" s="18"/>
      <c r="VG1963" s="18"/>
      <c r="VH1963" s="18"/>
      <c r="VI1963" s="18"/>
      <c r="VJ1963" s="18"/>
      <c r="VK1963" s="18"/>
      <c r="VL1963" s="18"/>
      <c r="VM1963" s="18"/>
      <c r="VN1963" s="18"/>
      <c r="VO1963" s="18"/>
      <c r="VP1963" s="18"/>
      <c r="VQ1963" s="18"/>
      <c r="VR1963" s="18"/>
      <c r="VS1963" s="18"/>
      <c r="VT1963" s="18"/>
      <c r="VU1963" s="18"/>
      <c r="VV1963" s="18"/>
      <c r="VW1963" s="18"/>
      <c r="VX1963" s="18"/>
      <c r="VY1963" s="18"/>
      <c r="VZ1963" s="18"/>
      <c r="WA1963" s="18"/>
      <c r="WB1963" s="18"/>
      <c r="WC1963" s="18"/>
      <c r="WD1963" s="18"/>
      <c r="WE1963" s="18"/>
      <c r="WF1963" s="18"/>
      <c r="WG1963" s="18"/>
      <c r="WH1963" s="18"/>
      <c r="WI1963" s="18"/>
      <c r="WJ1963" s="18"/>
      <c r="WK1963" s="18"/>
      <c r="WL1963" s="18"/>
      <c r="WM1963" s="18"/>
      <c r="WN1963" s="18"/>
      <c r="WO1963" s="18"/>
      <c r="WP1963" s="18"/>
      <c r="WQ1963" s="18"/>
      <c r="WR1963" s="18"/>
      <c r="WS1963" s="18"/>
      <c r="WT1963" s="18"/>
      <c r="WU1963" s="18"/>
      <c r="WV1963" s="18"/>
      <c r="WW1963" s="18"/>
      <c r="WX1963" s="18"/>
      <c r="WY1963" s="18"/>
      <c r="WZ1963" s="18"/>
      <c r="XA1963" s="18"/>
      <c r="XB1963" s="18"/>
      <c r="XC1963" s="18"/>
      <c r="XD1963" s="18"/>
      <c r="XE1963" s="18"/>
      <c r="XF1963" s="18"/>
      <c r="XG1963" s="18"/>
      <c r="XH1963" s="18"/>
      <c r="XI1963" s="18"/>
      <c r="XJ1963" s="18"/>
      <c r="XK1963" s="18"/>
      <c r="XL1963" s="18"/>
      <c r="XM1963" s="18"/>
      <c r="XN1963" s="18"/>
      <c r="XO1963" s="18"/>
      <c r="XP1963" s="18"/>
      <c r="XQ1963" s="18"/>
      <c r="XR1963" s="18"/>
      <c r="XS1963" s="18"/>
      <c r="XT1963" s="18"/>
      <c r="XU1963" s="18"/>
      <c r="XV1963" s="18"/>
      <c r="XW1963" s="18"/>
      <c r="XX1963" s="18"/>
      <c r="XY1963" s="18"/>
      <c r="XZ1963" s="18"/>
      <c r="YA1963" s="18"/>
      <c r="YB1963" s="18"/>
      <c r="YC1963" s="18"/>
      <c r="YD1963" s="18"/>
      <c r="YE1963" s="18"/>
      <c r="YF1963" s="18"/>
      <c r="YG1963" s="18"/>
      <c r="YH1963" s="18"/>
      <c r="YI1963" s="18"/>
      <c r="YJ1963" s="18"/>
      <c r="YK1963" s="18"/>
      <c r="YL1963" s="18"/>
      <c r="YM1963" s="18"/>
      <c r="YN1963" s="18"/>
      <c r="YO1963" s="18"/>
      <c r="YP1963" s="18"/>
      <c r="YQ1963" s="18"/>
      <c r="YR1963" s="18"/>
      <c r="YS1963" s="18"/>
      <c r="YT1963" s="18"/>
      <c r="YU1963" s="18"/>
      <c r="YV1963" s="18"/>
      <c r="YW1963" s="18"/>
      <c r="YX1963" s="18"/>
      <c r="YY1963" s="18"/>
      <c r="YZ1963" s="18"/>
      <c r="ZA1963" s="18"/>
      <c r="ZB1963" s="18"/>
      <c r="ZC1963" s="18"/>
      <c r="ZD1963" s="18"/>
      <c r="ZE1963" s="18"/>
      <c r="ZF1963" s="18"/>
      <c r="ZG1963" s="18"/>
      <c r="ZH1963" s="18"/>
      <c r="ZI1963" s="18"/>
      <c r="ZJ1963" s="18"/>
      <c r="ZK1963" s="18"/>
      <c r="ZL1963" s="18"/>
      <c r="ZM1963" s="18"/>
      <c r="ZN1963" s="18"/>
      <c r="ZO1963" s="18"/>
      <c r="ZP1963" s="18"/>
      <c r="ZQ1963" s="18"/>
      <c r="ZR1963" s="18"/>
      <c r="ZS1963" s="18"/>
      <c r="ZT1963" s="18"/>
      <c r="ZU1963" s="18"/>
      <c r="ZV1963" s="18"/>
      <c r="ZW1963" s="18"/>
      <c r="ZX1963" s="18"/>
      <c r="ZY1963" s="18"/>
      <c r="ZZ1963" s="18"/>
      <c r="AAA1963" s="18"/>
      <c r="AAB1963" s="18"/>
      <c r="AAC1963" s="18"/>
      <c r="AAD1963" s="18"/>
      <c r="AAE1963" s="18"/>
      <c r="AAF1963" s="18"/>
      <c r="AAG1963" s="18"/>
      <c r="AAH1963" s="18"/>
      <c r="AAI1963" s="18"/>
      <c r="AAJ1963" s="18"/>
      <c r="AAK1963" s="18"/>
      <c r="AAL1963" s="18"/>
      <c r="AAM1963" s="18"/>
      <c r="AAN1963" s="18"/>
      <c r="AAO1963" s="18"/>
      <c r="AAP1963" s="18"/>
      <c r="AAQ1963" s="18"/>
      <c r="AAR1963" s="18"/>
      <c r="AAS1963" s="18"/>
      <c r="AAT1963" s="18"/>
      <c r="AAU1963" s="18"/>
      <c r="AAV1963" s="18"/>
      <c r="AAW1963" s="18"/>
      <c r="AAX1963" s="18"/>
      <c r="AAY1963" s="18"/>
      <c r="AAZ1963" s="18"/>
      <c r="ABA1963" s="18"/>
      <c r="ABB1963" s="18"/>
      <c r="ABC1963" s="18"/>
      <c r="ABD1963" s="18"/>
      <c r="ABE1963" s="18"/>
      <c r="ABF1963" s="18"/>
      <c r="ABG1963" s="18"/>
      <c r="ABH1963" s="18"/>
      <c r="ABI1963" s="18"/>
      <c r="ABJ1963" s="18"/>
      <c r="ABK1963" s="18"/>
      <c r="ABL1963" s="18"/>
      <c r="ABM1963" s="18"/>
      <c r="ABN1963" s="18"/>
      <c r="ABO1963" s="18"/>
      <c r="ABP1963" s="18"/>
      <c r="ABQ1963" s="18"/>
      <c r="ABR1963" s="18"/>
      <c r="ABS1963" s="18"/>
      <c r="ABT1963" s="18"/>
      <c r="ABU1963" s="18"/>
      <c r="ABV1963" s="18"/>
      <c r="ABW1963" s="18"/>
      <c r="ABX1963" s="18"/>
      <c r="ABY1963" s="18"/>
      <c r="ABZ1963" s="18"/>
      <c r="ACA1963" s="18"/>
      <c r="ACB1963" s="18"/>
      <c r="ACC1963" s="18"/>
      <c r="ACD1963" s="18"/>
      <c r="ACE1963" s="18"/>
      <c r="ACF1963" s="18"/>
      <c r="ACG1963" s="18"/>
      <c r="ACH1963" s="18"/>
      <c r="ACI1963" s="18"/>
      <c r="ACJ1963" s="18"/>
      <c r="ACK1963" s="18"/>
      <c r="ACL1963" s="18"/>
      <c r="ACM1963" s="18"/>
      <c r="ACN1963" s="18"/>
      <c r="ACO1963" s="18"/>
      <c r="ACP1963" s="18"/>
      <c r="ACQ1963" s="18"/>
      <c r="ACR1963" s="18"/>
      <c r="ACS1963" s="18"/>
      <c r="ACT1963" s="18"/>
      <c r="ACU1963" s="18"/>
      <c r="ACV1963" s="18"/>
      <c r="ACW1963" s="18"/>
      <c r="ACX1963" s="18"/>
      <c r="ACY1963" s="18"/>
      <c r="ACZ1963" s="18"/>
      <c r="ADA1963" s="18"/>
      <c r="ADB1963" s="18"/>
      <c r="ADC1963" s="18"/>
      <c r="ADD1963" s="18"/>
      <c r="ADE1963" s="18"/>
      <c r="ADF1963" s="18"/>
      <c r="ADG1963" s="18"/>
      <c r="ADH1963" s="18"/>
      <c r="ADI1963" s="18"/>
      <c r="ADJ1963" s="18"/>
      <c r="ADK1963" s="18"/>
      <c r="ADL1963" s="18"/>
      <c r="ADM1963" s="18"/>
      <c r="ADN1963" s="18"/>
      <c r="ADO1963" s="18"/>
      <c r="ADP1963" s="18"/>
      <c r="ADQ1963" s="18"/>
      <c r="ADR1963" s="18"/>
      <c r="ADS1963" s="18"/>
      <c r="ADT1963" s="18"/>
      <c r="ADU1963" s="18"/>
      <c r="ADV1963" s="18"/>
      <c r="ADW1963" s="18"/>
      <c r="ADX1963" s="18"/>
      <c r="ADY1963" s="18"/>
      <c r="ADZ1963" s="18"/>
      <c r="AEA1963" s="18"/>
      <c r="AEB1963" s="18"/>
      <c r="AEC1963" s="18"/>
      <c r="AED1963" s="18"/>
      <c r="AEE1963" s="18"/>
      <c r="AEF1963" s="18"/>
      <c r="AEG1963" s="18"/>
      <c r="AEH1963" s="18"/>
      <c r="AEI1963" s="18"/>
      <c r="AEJ1963" s="18"/>
      <c r="AEK1963" s="18"/>
      <c r="AEL1963" s="18"/>
      <c r="AEM1963" s="18"/>
      <c r="AEN1963" s="18"/>
      <c r="AEO1963" s="18"/>
      <c r="AEP1963" s="18"/>
      <c r="AEQ1963" s="18"/>
      <c r="AER1963" s="18"/>
      <c r="AES1963" s="18"/>
      <c r="AET1963" s="18"/>
      <c r="AEU1963" s="18"/>
      <c r="AEV1963" s="18"/>
      <c r="AEW1963" s="18"/>
      <c r="AEX1963" s="18"/>
      <c r="AEY1963" s="18"/>
      <c r="AEZ1963" s="18"/>
      <c r="AFA1963" s="18"/>
      <c r="AFB1963" s="18"/>
      <c r="AFC1963" s="18"/>
      <c r="AFD1963" s="18"/>
      <c r="AFE1963" s="18"/>
      <c r="AFF1963" s="18"/>
      <c r="AFG1963" s="18"/>
      <c r="AFH1963" s="18"/>
      <c r="AFI1963" s="18"/>
      <c r="AFJ1963" s="18"/>
      <c r="AFK1963" s="18"/>
      <c r="AFL1963" s="18"/>
      <c r="AFM1963" s="18"/>
      <c r="AFN1963" s="18"/>
      <c r="AFO1963" s="18"/>
      <c r="AFP1963" s="18"/>
      <c r="AFQ1963" s="18"/>
      <c r="AFR1963" s="18"/>
      <c r="AFS1963" s="18"/>
      <c r="AFT1963" s="18"/>
      <c r="AFU1963" s="18"/>
      <c r="AFV1963" s="18"/>
      <c r="AFW1963" s="18"/>
      <c r="AFX1963" s="18"/>
      <c r="AFY1963" s="18"/>
      <c r="AFZ1963" s="18"/>
      <c r="AGA1963" s="18"/>
      <c r="AGB1963" s="18"/>
      <c r="AGC1963" s="18"/>
      <c r="AGD1963" s="18"/>
      <c r="AGE1963" s="18"/>
      <c r="AGF1963" s="18"/>
      <c r="AGG1963" s="18"/>
      <c r="AGH1963" s="18"/>
      <c r="AGI1963" s="18"/>
      <c r="AGJ1963" s="18"/>
      <c r="AGK1963" s="18"/>
      <c r="AGL1963" s="18"/>
      <c r="AGM1963" s="18"/>
      <c r="AGN1963" s="18"/>
      <c r="AGO1963" s="18"/>
      <c r="AGP1963" s="18"/>
      <c r="AGQ1963" s="18"/>
      <c r="AGR1963" s="18"/>
      <c r="AGS1963" s="18"/>
      <c r="AGT1963" s="18"/>
      <c r="AGU1963" s="18"/>
      <c r="AGV1963" s="18"/>
      <c r="AGW1963" s="18"/>
      <c r="AGX1963" s="18"/>
      <c r="AGY1963" s="18"/>
      <c r="AGZ1963" s="18"/>
      <c r="AHA1963" s="18"/>
      <c r="AHB1963" s="18"/>
      <c r="AHC1963" s="18"/>
      <c r="AHD1963" s="18"/>
      <c r="AHE1963" s="18"/>
      <c r="AHF1963" s="18"/>
      <c r="AHG1963" s="18"/>
      <c r="AHH1963" s="18"/>
      <c r="AHI1963" s="18"/>
      <c r="AHJ1963" s="18"/>
      <c r="AHK1963" s="18"/>
      <c r="AHL1963" s="18"/>
      <c r="AHM1963" s="18"/>
      <c r="AHN1963" s="18"/>
      <c r="AHO1963" s="18"/>
      <c r="AHP1963" s="18"/>
      <c r="AHQ1963" s="18"/>
      <c r="AHR1963" s="18"/>
      <c r="AHS1963" s="18"/>
      <c r="AHT1963" s="18"/>
      <c r="AHU1963" s="18"/>
      <c r="AHV1963" s="18"/>
      <c r="AHW1963" s="18"/>
      <c r="AHX1963" s="18"/>
      <c r="AHY1963" s="18"/>
      <c r="AHZ1963" s="18"/>
      <c r="AIA1963" s="18"/>
      <c r="AIB1963" s="18"/>
      <c r="AIC1963" s="18"/>
      <c r="AID1963" s="18"/>
      <c r="AIE1963" s="18"/>
      <c r="AIF1963" s="18"/>
      <c r="AIG1963" s="18"/>
      <c r="AIH1963" s="18"/>
      <c r="AII1963" s="18"/>
      <c r="AIJ1963" s="18"/>
      <c r="AIK1963" s="18"/>
      <c r="AIL1963" s="18"/>
      <c r="AIM1963" s="18"/>
      <c r="AIN1963" s="18"/>
      <c r="AIO1963" s="18"/>
      <c r="AIP1963" s="18"/>
      <c r="AIQ1963" s="18"/>
      <c r="AIR1963" s="18"/>
      <c r="AIS1963" s="18"/>
      <c r="AIT1963" s="18"/>
      <c r="AIU1963" s="18"/>
      <c r="AIV1963" s="18"/>
      <c r="AIW1963" s="18"/>
      <c r="AIX1963" s="18"/>
      <c r="AIY1963" s="18"/>
      <c r="AIZ1963" s="18"/>
      <c r="AJA1963" s="18"/>
      <c r="AJB1963" s="18"/>
      <c r="AJC1963" s="18"/>
      <c r="AJD1963" s="18"/>
      <c r="AJE1963" s="18"/>
      <c r="AJF1963" s="18"/>
      <c r="AJG1963" s="18"/>
      <c r="AJH1963" s="18"/>
      <c r="AJI1963" s="18"/>
      <c r="AJJ1963" s="18"/>
      <c r="AJK1963" s="18"/>
      <c r="AJL1963" s="18"/>
      <c r="AJM1963" s="18"/>
      <c r="AJN1963" s="18"/>
      <c r="AJO1963" s="18"/>
      <c r="AJP1963" s="18"/>
      <c r="AJQ1963" s="18"/>
      <c r="AJR1963" s="18"/>
      <c r="AJS1963" s="18"/>
      <c r="AJT1963" s="18"/>
      <c r="AJU1963" s="18"/>
      <c r="AJV1963" s="18"/>
      <c r="AJW1963" s="18"/>
      <c r="AJX1963" s="18"/>
      <c r="AJY1963" s="18"/>
      <c r="AJZ1963" s="18"/>
      <c r="AKA1963" s="18"/>
      <c r="AKB1963" s="18"/>
      <c r="AKC1963" s="18"/>
      <c r="AKD1963" s="18"/>
      <c r="AKE1963" s="18"/>
      <c r="AKF1963" s="18"/>
      <c r="AKG1963" s="18"/>
      <c r="AKH1963" s="18"/>
      <c r="AKI1963" s="18"/>
      <c r="AKJ1963" s="18"/>
      <c r="AKK1963" s="18"/>
      <c r="AKL1963" s="18"/>
      <c r="AKM1963" s="18"/>
      <c r="AKN1963" s="18"/>
      <c r="AKO1963" s="18"/>
      <c r="AKP1963" s="18"/>
      <c r="AKQ1963" s="18"/>
      <c r="AKR1963" s="18"/>
      <c r="AKS1963" s="18"/>
      <c r="AKT1963" s="18"/>
      <c r="AKU1963" s="18"/>
      <c r="AKV1963" s="18"/>
      <c r="AKW1963" s="18"/>
      <c r="AKX1963" s="18"/>
      <c r="AKY1963" s="18"/>
      <c r="AKZ1963" s="18"/>
      <c r="ALA1963" s="18"/>
      <c r="ALB1963" s="18"/>
      <c r="ALC1963" s="18"/>
      <c r="ALD1963" s="18"/>
      <c r="ALE1963" s="18"/>
      <c r="ALF1963" s="18"/>
      <c r="ALG1963" s="18"/>
      <c r="ALH1963" s="18"/>
      <c r="ALI1963" s="18"/>
      <c r="ALJ1963" s="18"/>
      <c r="ALK1963" s="18"/>
      <c r="ALL1963" s="18"/>
      <c r="ALM1963" s="18"/>
      <c r="ALN1963" s="18"/>
      <c r="ALO1963" s="18"/>
      <c r="ALP1963" s="18"/>
      <c r="ALQ1963" s="18"/>
      <c r="ALR1963" s="18"/>
      <c r="ALS1963" s="18"/>
      <c r="ALT1963" s="18"/>
      <c r="ALU1963" s="18"/>
      <c r="ALV1963" s="18"/>
      <c r="ALW1963" s="18"/>
      <c r="ALX1963" s="18"/>
      <c r="ALY1963" s="18"/>
      <c r="ALZ1963" s="18"/>
      <c r="AMA1963" s="18"/>
      <c r="AMB1963" s="18"/>
      <c r="AMC1963" s="18"/>
      <c r="AMD1963" s="18"/>
      <c r="AME1963" s="18"/>
      <c r="AMF1963" s="18"/>
      <c r="AMG1963" s="18"/>
      <c r="AMH1963" s="18"/>
      <c r="AMI1963" s="18"/>
      <c r="AMJ1963" s="18"/>
    </row>
    <row r="1964" spans="1:1024" s="315" customFormat="1">
      <c r="A1964" s="15"/>
      <c r="B1964" s="18"/>
      <c r="C1964" s="18"/>
      <c r="D1964" s="18"/>
      <c r="E1964" s="18"/>
      <c r="F1964" s="18"/>
      <c r="G1964" s="18"/>
      <c r="H1964" s="18"/>
      <c r="I1964" s="32"/>
      <c r="J1964" s="32"/>
      <c r="K1964" s="18"/>
      <c r="L1964" s="18"/>
      <c r="M1964" s="18"/>
      <c r="N1964" s="18"/>
      <c r="O1964" s="18"/>
      <c r="P1964" s="18"/>
      <c r="Q1964" s="18"/>
      <c r="R1964" s="18"/>
      <c r="S1964" s="18"/>
      <c r="T1964" s="18"/>
      <c r="U1964" s="18"/>
      <c r="V1964" s="18"/>
      <c r="W1964" s="18"/>
      <c r="X1964" s="18"/>
      <c r="Y1964" s="18"/>
      <c r="Z1964" s="18"/>
      <c r="AA1964" s="18"/>
      <c r="AB1964" s="18"/>
      <c r="AC1964" s="18"/>
      <c r="AD1964" s="18"/>
      <c r="AE1964" s="18"/>
      <c r="AF1964" s="18"/>
      <c r="AG1964" s="18"/>
      <c r="AH1964" s="18"/>
      <c r="AI1964" s="18"/>
      <c r="AJ1964" s="18"/>
      <c r="AK1964" s="18"/>
      <c r="AL1964" s="18"/>
      <c r="AM1964" s="18"/>
      <c r="AN1964" s="18"/>
      <c r="AO1964" s="18"/>
      <c r="AP1964" s="18"/>
      <c r="AQ1964" s="18"/>
      <c r="AR1964" s="18"/>
      <c r="AS1964" s="18"/>
      <c r="AT1964" s="18"/>
      <c r="AU1964" s="18"/>
      <c r="AV1964" s="18"/>
      <c r="AW1964" s="18"/>
      <c r="AX1964" s="18"/>
      <c r="AY1964" s="18"/>
      <c r="AZ1964" s="18"/>
      <c r="BA1964" s="18"/>
      <c r="BB1964" s="18"/>
      <c r="BC1964" s="18"/>
      <c r="BD1964" s="18"/>
      <c r="BE1964" s="18"/>
      <c r="BF1964" s="18"/>
      <c r="BG1964" s="18"/>
      <c r="BH1964" s="18"/>
      <c r="BI1964" s="18"/>
      <c r="BJ1964" s="18"/>
      <c r="BK1964" s="18"/>
      <c r="BL1964" s="18"/>
      <c r="BM1964" s="18"/>
      <c r="BN1964" s="18"/>
      <c r="BO1964" s="18"/>
      <c r="BP1964" s="18"/>
      <c r="BQ1964" s="18"/>
      <c r="BR1964" s="18"/>
      <c r="BS1964" s="18"/>
      <c r="BT1964" s="18"/>
      <c r="BU1964" s="18"/>
      <c r="BV1964" s="18"/>
      <c r="BW1964" s="18"/>
      <c r="BX1964" s="18"/>
      <c r="BY1964" s="18"/>
      <c r="BZ1964" s="18"/>
      <c r="CA1964" s="18"/>
      <c r="CB1964" s="18"/>
      <c r="CC1964" s="18"/>
      <c r="CD1964" s="18"/>
      <c r="CE1964" s="18"/>
      <c r="CF1964" s="18"/>
      <c r="CG1964" s="18"/>
      <c r="CH1964" s="18"/>
      <c r="CI1964" s="18"/>
      <c r="CJ1964" s="18"/>
      <c r="CK1964" s="18"/>
      <c r="CL1964" s="18"/>
      <c r="CM1964" s="18"/>
      <c r="CN1964" s="18"/>
      <c r="CO1964" s="18"/>
      <c r="CP1964" s="18"/>
      <c r="CQ1964" s="18"/>
      <c r="CR1964" s="18"/>
      <c r="CS1964" s="18"/>
      <c r="CT1964" s="18"/>
      <c r="CU1964" s="18"/>
      <c r="CV1964" s="18"/>
      <c r="CW1964" s="18"/>
      <c r="CX1964" s="18"/>
      <c r="CY1964" s="18"/>
      <c r="CZ1964" s="18"/>
      <c r="DA1964" s="18"/>
      <c r="DB1964" s="18"/>
      <c r="DC1964" s="18"/>
      <c r="DD1964" s="18"/>
      <c r="DE1964" s="18"/>
      <c r="DF1964" s="18"/>
      <c r="DG1964" s="18"/>
      <c r="DH1964" s="18"/>
      <c r="DI1964" s="18"/>
      <c r="DJ1964" s="18"/>
      <c r="DK1964" s="18"/>
      <c r="DL1964" s="18"/>
      <c r="DM1964" s="18"/>
      <c r="DN1964" s="18"/>
      <c r="DO1964" s="18"/>
      <c r="DP1964" s="18"/>
      <c r="DQ1964" s="18"/>
      <c r="DR1964" s="18"/>
      <c r="DS1964" s="18"/>
      <c r="DT1964" s="18"/>
      <c r="DU1964" s="18"/>
      <c r="DV1964" s="18"/>
      <c r="DW1964" s="18"/>
      <c r="DX1964" s="18"/>
      <c r="DY1964" s="18"/>
      <c r="DZ1964" s="18"/>
      <c r="EA1964" s="18"/>
      <c r="EB1964" s="18"/>
      <c r="EC1964" s="18"/>
      <c r="ED1964" s="18"/>
      <c r="EE1964" s="18"/>
      <c r="EF1964" s="18"/>
      <c r="EG1964" s="18"/>
      <c r="EH1964" s="18"/>
      <c r="EI1964" s="18"/>
      <c r="EJ1964" s="18"/>
      <c r="EK1964" s="18"/>
      <c r="EL1964" s="18"/>
      <c r="EM1964" s="18"/>
      <c r="EN1964" s="18"/>
      <c r="EO1964" s="18"/>
      <c r="EP1964" s="18"/>
      <c r="EQ1964" s="18"/>
      <c r="ER1964" s="18"/>
      <c r="ES1964" s="18"/>
      <c r="ET1964" s="18"/>
      <c r="EU1964" s="18"/>
      <c r="EV1964" s="18"/>
      <c r="EW1964" s="18"/>
      <c r="EX1964" s="18"/>
      <c r="EY1964" s="18"/>
      <c r="EZ1964" s="18"/>
      <c r="FA1964" s="18"/>
      <c r="FB1964" s="18"/>
      <c r="FC1964" s="18"/>
      <c r="FD1964" s="18"/>
      <c r="FE1964" s="18"/>
      <c r="FF1964" s="18"/>
      <c r="FG1964" s="18"/>
      <c r="FH1964" s="18"/>
      <c r="FI1964" s="18"/>
      <c r="FJ1964" s="18"/>
      <c r="FK1964" s="18"/>
      <c r="FL1964" s="18"/>
      <c r="FM1964" s="18"/>
      <c r="FN1964" s="18"/>
      <c r="FO1964" s="18"/>
      <c r="FP1964" s="18"/>
      <c r="FQ1964" s="18"/>
      <c r="FR1964" s="18"/>
      <c r="FS1964" s="18"/>
      <c r="FT1964" s="18"/>
      <c r="FU1964" s="18"/>
      <c r="FV1964" s="18"/>
      <c r="FW1964" s="18"/>
      <c r="FX1964" s="18"/>
      <c r="FY1964" s="18"/>
      <c r="FZ1964" s="18"/>
      <c r="GA1964" s="18"/>
      <c r="GB1964" s="18"/>
      <c r="GC1964" s="18"/>
      <c r="GD1964" s="18"/>
      <c r="GE1964" s="18"/>
      <c r="GF1964" s="18"/>
      <c r="GG1964" s="18"/>
      <c r="GH1964" s="18"/>
      <c r="GI1964" s="18"/>
      <c r="GJ1964" s="18"/>
      <c r="GK1964" s="18"/>
      <c r="GL1964" s="18"/>
      <c r="GM1964" s="18"/>
      <c r="GN1964" s="18"/>
      <c r="GO1964" s="18"/>
      <c r="GP1964" s="18"/>
      <c r="GQ1964" s="18"/>
      <c r="GR1964" s="18"/>
      <c r="GS1964" s="18"/>
      <c r="GT1964" s="18"/>
      <c r="GU1964" s="18"/>
      <c r="GV1964" s="18"/>
      <c r="GW1964" s="18"/>
      <c r="GX1964" s="18"/>
      <c r="GY1964" s="18"/>
      <c r="GZ1964" s="18"/>
      <c r="HA1964" s="18"/>
      <c r="HB1964" s="18"/>
      <c r="HC1964" s="18"/>
      <c r="HD1964" s="18"/>
      <c r="HE1964" s="18"/>
      <c r="HF1964" s="18"/>
      <c r="HG1964" s="18"/>
      <c r="HH1964" s="18"/>
      <c r="HI1964" s="18"/>
      <c r="HJ1964" s="18"/>
      <c r="HK1964" s="18"/>
      <c r="HL1964" s="18"/>
      <c r="HM1964" s="18"/>
      <c r="HN1964" s="18"/>
      <c r="HO1964" s="18"/>
      <c r="HP1964" s="18"/>
      <c r="HQ1964" s="18"/>
      <c r="HR1964" s="18"/>
      <c r="HS1964" s="18"/>
      <c r="HT1964" s="18"/>
      <c r="HU1964" s="18"/>
      <c r="HV1964" s="18"/>
      <c r="HW1964" s="18"/>
      <c r="HX1964" s="18"/>
      <c r="HY1964" s="18"/>
      <c r="HZ1964" s="18"/>
      <c r="IA1964" s="18"/>
      <c r="IB1964" s="18"/>
      <c r="IC1964" s="18"/>
      <c r="ID1964" s="18"/>
      <c r="IE1964" s="18"/>
      <c r="IF1964" s="18"/>
      <c r="IG1964" s="18"/>
      <c r="IH1964" s="18"/>
      <c r="II1964" s="18"/>
      <c r="IJ1964" s="18"/>
      <c r="IK1964" s="18"/>
      <c r="IL1964" s="18"/>
      <c r="IM1964" s="18"/>
      <c r="IN1964" s="18"/>
      <c r="IO1964" s="18"/>
      <c r="IP1964" s="18"/>
      <c r="IQ1964" s="18"/>
      <c r="IR1964" s="18"/>
      <c r="IS1964" s="18"/>
      <c r="IT1964" s="18"/>
      <c r="IU1964" s="18"/>
      <c r="IV1964" s="18"/>
      <c r="IW1964" s="18"/>
      <c r="IX1964" s="18"/>
      <c r="IY1964" s="18"/>
      <c r="IZ1964" s="18"/>
      <c r="JA1964" s="18"/>
      <c r="JB1964" s="18"/>
      <c r="JC1964" s="18"/>
      <c r="JD1964" s="18"/>
      <c r="JE1964" s="18"/>
      <c r="JF1964" s="18"/>
      <c r="JG1964" s="18"/>
      <c r="JH1964" s="18"/>
      <c r="JI1964" s="18"/>
      <c r="JJ1964" s="18"/>
      <c r="JK1964" s="18"/>
      <c r="JL1964" s="18"/>
      <c r="JM1964" s="18"/>
      <c r="JN1964" s="18"/>
      <c r="JO1964" s="18"/>
      <c r="JP1964" s="18"/>
      <c r="JQ1964" s="18"/>
      <c r="JR1964" s="18"/>
      <c r="JS1964" s="18"/>
      <c r="JT1964" s="18"/>
      <c r="JU1964" s="18"/>
      <c r="JV1964" s="18"/>
      <c r="JW1964" s="18"/>
      <c r="JX1964" s="18"/>
      <c r="JY1964" s="18"/>
      <c r="JZ1964" s="18"/>
      <c r="KA1964" s="18"/>
      <c r="KB1964" s="18"/>
      <c r="KC1964" s="18"/>
      <c r="KD1964" s="18"/>
      <c r="KE1964" s="18"/>
      <c r="KF1964" s="18"/>
      <c r="KG1964" s="18"/>
      <c r="KH1964" s="18"/>
      <c r="KI1964" s="18"/>
      <c r="KJ1964" s="18"/>
      <c r="KK1964" s="18"/>
      <c r="KL1964" s="18"/>
      <c r="KM1964" s="18"/>
      <c r="KN1964" s="18"/>
      <c r="KO1964" s="18"/>
      <c r="KP1964" s="18"/>
      <c r="KQ1964" s="18"/>
      <c r="KR1964" s="18"/>
      <c r="KS1964" s="18"/>
      <c r="KT1964" s="18"/>
      <c r="KU1964" s="18"/>
      <c r="KV1964" s="18"/>
      <c r="KW1964" s="18"/>
      <c r="KX1964" s="18"/>
      <c r="KY1964" s="18"/>
      <c r="KZ1964" s="18"/>
      <c r="LA1964" s="18"/>
      <c r="LB1964" s="18"/>
      <c r="LC1964" s="18"/>
      <c r="LD1964" s="18"/>
      <c r="LE1964" s="18"/>
      <c r="LF1964" s="18"/>
      <c r="LG1964" s="18"/>
      <c r="LH1964" s="18"/>
      <c r="LI1964" s="18"/>
      <c r="LJ1964" s="18"/>
      <c r="LK1964" s="18"/>
      <c r="LL1964" s="18"/>
      <c r="LM1964" s="18"/>
      <c r="LN1964" s="18"/>
      <c r="LO1964" s="18"/>
      <c r="LP1964" s="18"/>
      <c r="LQ1964" s="18"/>
      <c r="LR1964" s="18"/>
      <c r="LS1964" s="18"/>
      <c r="LT1964" s="18"/>
      <c r="LU1964" s="18"/>
      <c r="LV1964" s="18"/>
      <c r="LW1964" s="18"/>
      <c r="LX1964" s="18"/>
      <c r="LY1964" s="18"/>
      <c r="LZ1964" s="18"/>
      <c r="MA1964" s="18"/>
      <c r="MB1964" s="18"/>
      <c r="MC1964" s="18"/>
      <c r="MD1964" s="18"/>
      <c r="ME1964" s="18"/>
      <c r="MF1964" s="18"/>
      <c r="MG1964" s="18"/>
      <c r="MH1964" s="18"/>
      <c r="MI1964" s="18"/>
      <c r="MJ1964" s="18"/>
      <c r="MK1964" s="18"/>
      <c r="ML1964" s="18"/>
      <c r="MM1964" s="18"/>
      <c r="MN1964" s="18"/>
      <c r="MO1964" s="18"/>
      <c r="MP1964" s="18"/>
      <c r="MQ1964" s="18"/>
      <c r="MR1964" s="18"/>
      <c r="MS1964" s="18"/>
      <c r="MT1964" s="18"/>
      <c r="MU1964" s="18"/>
      <c r="MV1964" s="18"/>
      <c r="MW1964" s="18"/>
      <c r="MX1964" s="18"/>
      <c r="MY1964" s="18"/>
      <c r="MZ1964" s="18"/>
      <c r="NA1964" s="18"/>
      <c r="NB1964" s="18"/>
      <c r="NC1964" s="18"/>
      <c r="ND1964" s="18"/>
      <c r="NE1964" s="18"/>
      <c r="NF1964" s="18"/>
      <c r="NG1964" s="18"/>
      <c r="NH1964" s="18"/>
      <c r="NI1964" s="18"/>
      <c r="NJ1964" s="18"/>
      <c r="NK1964" s="18"/>
      <c r="NL1964" s="18"/>
      <c r="NM1964" s="18"/>
      <c r="NN1964" s="18"/>
      <c r="NO1964" s="18"/>
      <c r="NP1964" s="18"/>
      <c r="NQ1964" s="18"/>
      <c r="NR1964" s="18"/>
      <c r="NS1964" s="18"/>
      <c r="NT1964" s="18"/>
      <c r="NU1964" s="18"/>
      <c r="NV1964" s="18"/>
      <c r="NW1964" s="18"/>
      <c r="NX1964" s="18"/>
      <c r="NY1964" s="18"/>
      <c r="NZ1964" s="18"/>
      <c r="OA1964" s="18"/>
      <c r="OB1964" s="18"/>
      <c r="OC1964" s="18"/>
      <c r="OD1964" s="18"/>
      <c r="OE1964" s="18"/>
      <c r="OF1964" s="18"/>
      <c r="OG1964" s="18"/>
      <c r="OH1964" s="18"/>
      <c r="OI1964" s="18"/>
      <c r="OJ1964" s="18"/>
      <c r="OK1964" s="18"/>
      <c r="OL1964" s="18"/>
      <c r="OM1964" s="18"/>
      <c r="ON1964" s="18"/>
      <c r="OO1964" s="18"/>
      <c r="OP1964" s="18"/>
      <c r="OQ1964" s="18"/>
      <c r="OR1964" s="18"/>
      <c r="OS1964" s="18"/>
      <c r="OT1964" s="18"/>
      <c r="OU1964" s="18"/>
      <c r="OV1964" s="18"/>
      <c r="OW1964" s="18"/>
      <c r="OX1964" s="18"/>
      <c r="OY1964" s="18"/>
      <c r="OZ1964" s="18"/>
      <c r="PA1964" s="18"/>
      <c r="PB1964" s="18"/>
      <c r="PC1964" s="18"/>
      <c r="PD1964" s="18"/>
      <c r="PE1964" s="18"/>
      <c r="PF1964" s="18"/>
      <c r="PG1964" s="18"/>
      <c r="PH1964" s="18"/>
      <c r="PI1964" s="18"/>
      <c r="PJ1964" s="18"/>
      <c r="PK1964" s="18"/>
      <c r="PL1964" s="18"/>
      <c r="PM1964" s="18"/>
      <c r="PN1964" s="18"/>
      <c r="PO1964" s="18"/>
      <c r="PP1964" s="18"/>
      <c r="PQ1964" s="18"/>
      <c r="PR1964" s="18"/>
      <c r="PS1964" s="18"/>
      <c r="PT1964" s="18"/>
      <c r="PU1964" s="18"/>
      <c r="PV1964" s="18"/>
      <c r="PW1964" s="18"/>
      <c r="PX1964" s="18"/>
      <c r="PY1964" s="18"/>
      <c r="PZ1964" s="18"/>
      <c r="QA1964" s="18"/>
      <c r="QB1964" s="18"/>
      <c r="QC1964" s="18"/>
      <c r="QD1964" s="18"/>
      <c r="QE1964" s="18"/>
      <c r="QF1964" s="18"/>
      <c r="QG1964" s="18"/>
      <c r="QH1964" s="18"/>
      <c r="QI1964" s="18"/>
      <c r="QJ1964" s="18"/>
      <c r="QK1964" s="18"/>
      <c r="QL1964" s="18"/>
      <c r="QM1964" s="18"/>
      <c r="QN1964" s="18"/>
      <c r="QO1964" s="18"/>
      <c r="QP1964" s="18"/>
      <c r="QQ1964" s="18"/>
      <c r="QR1964" s="18"/>
      <c r="QS1964" s="18"/>
      <c r="QT1964" s="18"/>
      <c r="QU1964" s="18"/>
      <c r="QV1964" s="18"/>
      <c r="QW1964" s="18"/>
      <c r="QX1964" s="18"/>
      <c r="QY1964" s="18"/>
      <c r="QZ1964" s="18"/>
      <c r="RA1964" s="18"/>
      <c r="RB1964" s="18"/>
      <c r="RC1964" s="18"/>
      <c r="RD1964" s="18"/>
      <c r="RE1964" s="18"/>
      <c r="RF1964" s="18"/>
      <c r="RG1964" s="18"/>
      <c r="RH1964" s="18"/>
      <c r="RI1964" s="18"/>
      <c r="RJ1964" s="18"/>
      <c r="RK1964" s="18"/>
      <c r="RL1964" s="18"/>
      <c r="RM1964" s="18"/>
      <c r="RN1964" s="18"/>
      <c r="RO1964" s="18"/>
      <c r="RP1964" s="18"/>
      <c r="RQ1964" s="18"/>
      <c r="RR1964" s="18"/>
      <c r="RS1964" s="18"/>
      <c r="RT1964" s="18"/>
      <c r="RU1964" s="18"/>
      <c r="RV1964" s="18"/>
      <c r="RW1964" s="18"/>
      <c r="RX1964" s="18"/>
      <c r="RY1964" s="18"/>
      <c r="RZ1964" s="18"/>
      <c r="SA1964" s="18"/>
      <c r="SB1964" s="18"/>
      <c r="SC1964" s="18"/>
      <c r="SD1964" s="18"/>
      <c r="SE1964" s="18"/>
      <c r="SF1964" s="18"/>
      <c r="SG1964" s="18"/>
      <c r="SH1964" s="18"/>
      <c r="SI1964" s="18"/>
      <c r="SJ1964" s="18"/>
      <c r="SK1964" s="18"/>
      <c r="SL1964" s="18"/>
      <c r="SM1964" s="18"/>
      <c r="SN1964" s="18"/>
      <c r="SO1964" s="18"/>
      <c r="SP1964" s="18"/>
      <c r="SQ1964" s="18"/>
      <c r="SR1964" s="18"/>
      <c r="SS1964" s="18"/>
      <c r="ST1964" s="18"/>
      <c r="SU1964" s="18"/>
      <c r="SV1964" s="18"/>
      <c r="SW1964" s="18"/>
      <c r="SX1964" s="18"/>
      <c r="SY1964" s="18"/>
      <c r="SZ1964" s="18"/>
      <c r="TA1964" s="18"/>
      <c r="TB1964" s="18"/>
      <c r="TC1964" s="18"/>
      <c r="TD1964" s="18"/>
      <c r="TE1964" s="18"/>
      <c r="TF1964" s="18"/>
      <c r="TG1964" s="18"/>
      <c r="TH1964" s="18"/>
      <c r="TI1964" s="18"/>
      <c r="TJ1964" s="18"/>
      <c r="TK1964" s="18"/>
      <c r="TL1964" s="18"/>
      <c r="TM1964" s="18"/>
      <c r="TN1964" s="18"/>
      <c r="TO1964" s="18"/>
      <c r="TP1964" s="18"/>
      <c r="TQ1964" s="18"/>
      <c r="TR1964" s="18"/>
      <c r="TS1964" s="18"/>
      <c r="TT1964" s="18"/>
      <c r="TU1964" s="18"/>
      <c r="TV1964" s="18"/>
      <c r="TW1964" s="18"/>
      <c r="TX1964" s="18"/>
      <c r="TY1964" s="18"/>
      <c r="TZ1964" s="18"/>
      <c r="UA1964" s="18"/>
      <c r="UB1964" s="18"/>
      <c r="UC1964" s="18"/>
      <c r="UD1964" s="18"/>
      <c r="UE1964" s="18"/>
      <c r="UF1964" s="18"/>
      <c r="UG1964" s="18"/>
      <c r="UH1964" s="18"/>
      <c r="UI1964" s="18"/>
      <c r="UJ1964" s="18"/>
      <c r="UK1964" s="18"/>
      <c r="UL1964" s="18"/>
      <c r="UM1964" s="18"/>
      <c r="UN1964" s="18"/>
      <c r="UO1964" s="18"/>
      <c r="UP1964" s="18"/>
      <c r="UQ1964" s="18"/>
      <c r="UR1964" s="18"/>
      <c r="US1964" s="18"/>
      <c r="UT1964" s="18"/>
      <c r="UU1964" s="18"/>
      <c r="UV1964" s="18"/>
      <c r="UW1964" s="18"/>
      <c r="UX1964" s="18"/>
      <c r="UY1964" s="18"/>
      <c r="UZ1964" s="18"/>
      <c r="VA1964" s="18"/>
      <c r="VB1964" s="18"/>
      <c r="VC1964" s="18"/>
      <c r="VD1964" s="18"/>
      <c r="VE1964" s="18"/>
      <c r="VF1964" s="18"/>
      <c r="VG1964" s="18"/>
      <c r="VH1964" s="18"/>
      <c r="VI1964" s="18"/>
      <c r="VJ1964" s="18"/>
      <c r="VK1964" s="18"/>
      <c r="VL1964" s="18"/>
      <c r="VM1964" s="18"/>
      <c r="VN1964" s="18"/>
      <c r="VO1964" s="18"/>
      <c r="VP1964" s="18"/>
      <c r="VQ1964" s="18"/>
      <c r="VR1964" s="18"/>
      <c r="VS1964" s="18"/>
      <c r="VT1964" s="18"/>
      <c r="VU1964" s="18"/>
      <c r="VV1964" s="18"/>
      <c r="VW1964" s="18"/>
      <c r="VX1964" s="18"/>
      <c r="VY1964" s="18"/>
      <c r="VZ1964" s="18"/>
      <c r="WA1964" s="18"/>
      <c r="WB1964" s="18"/>
      <c r="WC1964" s="18"/>
      <c r="WD1964" s="18"/>
      <c r="WE1964" s="18"/>
      <c r="WF1964" s="18"/>
      <c r="WG1964" s="18"/>
      <c r="WH1964" s="18"/>
      <c r="WI1964" s="18"/>
      <c r="WJ1964" s="18"/>
      <c r="WK1964" s="18"/>
      <c r="WL1964" s="18"/>
      <c r="WM1964" s="18"/>
      <c r="WN1964" s="18"/>
      <c r="WO1964" s="18"/>
      <c r="WP1964" s="18"/>
      <c r="WQ1964" s="18"/>
      <c r="WR1964" s="18"/>
      <c r="WS1964" s="18"/>
      <c r="WT1964" s="18"/>
      <c r="WU1964" s="18"/>
      <c r="WV1964" s="18"/>
      <c r="WW1964" s="18"/>
      <c r="WX1964" s="18"/>
      <c r="WY1964" s="18"/>
      <c r="WZ1964" s="18"/>
      <c r="XA1964" s="18"/>
      <c r="XB1964" s="18"/>
      <c r="XC1964" s="18"/>
      <c r="XD1964" s="18"/>
      <c r="XE1964" s="18"/>
      <c r="XF1964" s="18"/>
      <c r="XG1964" s="18"/>
      <c r="XH1964" s="18"/>
      <c r="XI1964" s="18"/>
      <c r="XJ1964" s="18"/>
      <c r="XK1964" s="18"/>
      <c r="XL1964" s="18"/>
      <c r="XM1964" s="18"/>
      <c r="XN1964" s="18"/>
      <c r="XO1964" s="18"/>
      <c r="XP1964" s="18"/>
      <c r="XQ1964" s="18"/>
      <c r="XR1964" s="18"/>
      <c r="XS1964" s="18"/>
      <c r="XT1964" s="18"/>
      <c r="XU1964" s="18"/>
      <c r="XV1964" s="18"/>
      <c r="XW1964" s="18"/>
      <c r="XX1964" s="18"/>
      <c r="XY1964" s="18"/>
      <c r="XZ1964" s="18"/>
      <c r="YA1964" s="18"/>
      <c r="YB1964" s="18"/>
      <c r="YC1964" s="18"/>
      <c r="YD1964" s="18"/>
      <c r="YE1964" s="18"/>
      <c r="YF1964" s="18"/>
      <c r="YG1964" s="18"/>
      <c r="YH1964" s="18"/>
      <c r="YI1964" s="18"/>
      <c r="YJ1964" s="18"/>
      <c r="YK1964" s="18"/>
      <c r="YL1964" s="18"/>
      <c r="YM1964" s="18"/>
      <c r="YN1964" s="18"/>
      <c r="YO1964" s="18"/>
      <c r="YP1964" s="18"/>
      <c r="YQ1964" s="18"/>
      <c r="YR1964" s="18"/>
      <c r="YS1964" s="18"/>
      <c r="YT1964" s="18"/>
      <c r="YU1964" s="18"/>
      <c r="YV1964" s="18"/>
      <c r="YW1964" s="18"/>
      <c r="YX1964" s="18"/>
      <c r="YY1964" s="18"/>
      <c r="YZ1964" s="18"/>
      <c r="ZA1964" s="18"/>
      <c r="ZB1964" s="18"/>
      <c r="ZC1964" s="18"/>
      <c r="ZD1964" s="18"/>
      <c r="ZE1964" s="18"/>
      <c r="ZF1964" s="18"/>
      <c r="ZG1964" s="18"/>
      <c r="ZH1964" s="18"/>
      <c r="ZI1964" s="18"/>
      <c r="ZJ1964" s="18"/>
      <c r="ZK1964" s="18"/>
      <c r="ZL1964" s="18"/>
      <c r="ZM1964" s="18"/>
      <c r="ZN1964" s="18"/>
      <c r="ZO1964" s="18"/>
      <c r="ZP1964" s="18"/>
      <c r="ZQ1964" s="18"/>
      <c r="ZR1964" s="18"/>
      <c r="ZS1964" s="18"/>
      <c r="ZT1964" s="18"/>
      <c r="ZU1964" s="18"/>
      <c r="ZV1964" s="18"/>
      <c r="ZW1964" s="18"/>
      <c r="ZX1964" s="18"/>
      <c r="ZY1964" s="18"/>
      <c r="ZZ1964" s="18"/>
      <c r="AAA1964" s="18"/>
      <c r="AAB1964" s="18"/>
      <c r="AAC1964" s="18"/>
      <c r="AAD1964" s="18"/>
      <c r="AAE1964" s="18"/>
      <c r="AAF1964" s="18"/>
      <c r="AAG1964" s="18"/>
      <c r="AAH1964" s="18"/>
      <c r="AAI1964" s="18"/>
      <c r="AAJ1964" s="18"/>
      <c r="AAK1964" s="18"/>
      <c r="AAL1964" s="18"/>
      <c r="AAM1964" s="18"/>
      <c r="AAN1964" s="18"/>
      <c r="AAO1964" s="18"/>
      <c r="AAP1964" s="18"/>
      <c r="AAQ1964" s="18"/>
      <c r="AAR1964" s="18"/>
      <c r="AAS1964" s="18"/>
      <c r="AAT1964" s="18"/>
      <c r="AAU1964" s="18"/>
      <c r="AAV1964" s="18"/>
      <c r="AAW1964" s="18"/>
      <c r="AAX1964" s="18"/>
      <c r="AAY1964" s="18"/>
      <c r="AAZ1964" s="18"/>
      <c r="ABA1964" s="18"/>
      <c r="ABB1964" s="18"/>
      <c r="ABC1964" s="18"/>
      <c r="ABD1964" s="18"/>
      <c r="ABE1964" s="18"/>
      <c r="ABF1964" s="18"/>
      <c r="ABG1964" s="18"/>
      <c r="ABH1964" s="18"/>
      <c r="ABI1964" s="18"/>
      <c r="ABJ1964" s="18"/>
      <c r="ABK1964" s="18"/>
      <c r="ABL1964" s="18"/>
      <c r="ABM1964" s="18"/>
      <c r="ABN1964" s="18"/>
      <c r="ABO1964" s="18"/>
      <c r="ABP1964" s="18"/>
      <c r="ABQ1964" s="18"/>
      <c r="ABR1964" s="18"/>
      <c r="ABS1964" s="18"/>
      <c r="ABT1964" s="18"/>
      <c r="ABU1964" s="18"/>
      <c r="ABV1964" s="18"/>
      <c r="ABW1964" s="18"/>
      <c r="ABX1964" s="18"/>
      <c r="ABY1964" s="18"/>
      <c r="ABZ1964" s="18"/>
      <c r="ACA1964" s="18"/>
      <c r="ACB1964" s="18"/>
      <c r="ACC1964" s="18"/>
      <c r="ACD1964" s="18"/>
      <c r="ACE1964" s="18"/>
      <c r="ACF1964" s="18"/>
      <c r="ACG1964" s="18"/>
      <c r="ACH1964" s="18"/>
      <c r="ACI1964" s="18"/>
      <c r="ACJ1964" s="18"/>
      <c r="ACK1964" s="18"/>
      <c r="ACL1964" s="18"/>
      <c r="ACM1964" s="18"/>
      <c r="ACN1964" s="18"/>
      <c r="ACO1964" s="18"/>
      <c r="ACP1964" s="18"/>
      <c r="ACQ1964" s="18"/>
      <c r="ACR1964" s="18"/>
      <c r="ACS1964" s="18"/>
      <c r="ACT1964" s="18"/>
      <c r="ACU1964" s="18"/>
      <c r="ACV1964" s="18"/>
      <c r="ACW1964" s="18"/>
      <c r="ACX1964" s="18"/>
      <c r="ACY1964" s="18"/>
      <c r="ACZ1964" s="18"/>
      <c r="ADA1964" s="18"/>
      <c r="ADB1964" s="18"/>
      <c r="ADC1964" s="18"/>
      <c r="ADD1964" s="18"/>
      <c r="ADE1964" s="18"/>
      <c r="ADF1964" s="18"/>
      <c r="ADG1964" s="18"/>
      <c r="ADH1964" s="18"/>
      <c r="ADI1964" s="18"/>
      <c r="ADJ1964" s="18"/>
      <c r="ADK1964" s="18"/>
      <c r="ADL1964" s="18"/>
      <c r="ADM1964" s="18"/>
      <c r="ADN1964" s="18"/>
      <c r="ADO1964" s="18"/>
      <c r="ADP1964" s="18"/>
      <c r="ADQ1964" s="18"/>
      <c r="ADR1964" s="18"/>
      <c r="ADS1964" s="18"/>
      <c r="ADT1964" s="18"/>
      <c r="ADU1964" s="18"/>
      <c r="ADV1964" s="18"/>
      <c r="ADW1964" s="18"/>
      <c r="ADX1964" s="18"/>
      <c r="ADY1964" s="18"/>
      <c r="ADZ1964" s="18"/>
      <c r="AEA1964" s="18"/>
      <c r="AEB1964" s="18"/>
      <c r="AEC1964" s="18"/>
      <c r="AED1964" s="18"/>
      <c r="AEE1964" s="18"/>
      <c r="AEF1964" s="18"/>
      <c r="AEG1964" s="18"/>
      <c r="AEH1964" s="18"/>
      <c r="AEI1964" s="18"/>
      <c r="AEJ1964" s="18"/>
      <c r="AEK1964" s="18"/>
      <c r="AEL1964" s="18"/>
      <c r="AEM1964" s="18"/>
      <c r="AEN1964" s="18"/>
      <c r="AEO1964" s="18"/>
      <c r="AEP1964" s="18"/>
      <c r="AEQ1964" s="18"/>
      <c r="AER1964" s="18"/>
      <c r="AES1964" s="18"/>
      <c r="AET1964" s="18"/>
      <c r="AEU1964" s="18"/>
      <c r="AEV1964" s="18"/>
      <c r="AEW1964" s="18"/>
      <c r="AEX1964" s="18"/>
      <c r="AEY1964" s="18"/>
      <c r="AEZ1964" s="18"/>
      <c r="AFA1964" s="18"/>
      <c r="AFB1964" s="18"/>
      <c r="AFC1964" s="18"/>
      <c r="AFD1964" s="18"/>
      <c r="AFE1964" s="18"/>
      <c r="AFF1964" s="18"/>
      <c r="AFG1964" s="18"/>
      <c r="AFH1964" s="18"/>
      <c r="AFI1964" s="18"/>
      <c r="AFJ1964" s="18"/>
      <c r="AFK1964" s="18"/>
      <c r="AFL1964" s="18"/>
      <c r="AFM1964" s="18"/>
      <c r="AFN1964" s="18"/>
      <c r="AFO1964" s="18"/>
      <c r="AFP1964" s="18"/>
      <c r="AFQ1964" s="18"/>
      <c r="AFR1964" s="18"/>
      <c r="AFS1964" s="18"/>
      <c r="AFT1964" s="18"/>
      <c r="AFU1964" s="18"/>
      <c r="AFV1964" s="18"/>
      <c r="AFW1964" s="18"/>
      <c r="AFX1964" s="18"/>
      <c r="AFY1964" s="18"/>
      <c r="AFZ1964" s="18"/>
      <c r="AGA1964" s="18"/>
      <c r="AGB1964" s="18"/>
      <c r="AGC1964" s="18"/>
      <c r="AGD1964" s="18"/>
      <c r="AGE1964" s="18"/>
      <c r="AGF1964" s="18"/>
      <c r="AGG1964" s="18"/>
      <c r="AGH1964" s="18"/>
      <c r="AGI1964" s="18"/>
      <c r="AGJ1964" s="18"/>
      <c r="AGK1964" s="18"/>
      <c r="AGL1964" s="18"/>
      <c r="AGM1964" s="18"/>
      <c r="AGN1964" s="18"/>
      <c r="AGO1964" s="18"/>
      <c r="AGP1964" s="18"/>
      <c r="AGQ1964" s="18"/>
      <c r="AGR1964" s="18"/>
      <c r="AGS1964" s="18"/>
      <c r="AGT1964" s="18"/>
      <c r="AGU1964" s="18"/>
      <c r="AGV1964" s="18"/>
      <c r="AGW1964" s="18"/>
      <c r="AGX1964" s="18"/>
      <c r="AGY1964" s="18"/>
      <c r="AGZ1964" s="18"/>
      <c r="AHA1964" s="18"/>
      <c r="AHB1964" s="18"/>
      <c r="AHC1964" s="18"/>
      <c r="AHD1964" s="18"/>
      <c r="AHE1964" s="18"/>
      <c r="AHF1964" s="18"/>
      <c r="AHG1964" s="18"/>
      <c r="AHH1964" s="18"/>
      <c r="AHI1964" s="18"/>
      <c r="AHJ1964" s="18"/>
      <c r="AHK1964" s="18"/>
      <c r="AHL1964" s="18"/>
      <c r="AHM1964" s="18"/>
      <c r="AHN1964" s="18"/>
      <c r="AHO1964" s="18"/>
      <c r="AHP1964" s="18"/>
      <c r="AHQ1964" s="18"/>
      <c r="AHR1964" s="18"/>
      <c r="AHS1964" s="18"/>
      <c r="AHT1964" s="18"/>
      <c r="AHU1964" s="18"/>
      <c r="AHV1964" s="18"/>
      <c r="AHW1964" s="18"/>
      <c r="AHX1964" s="18"/>
      <c r="AHY1964" s="18"/>
      <c r="AHZ1964" s="18"/>
      <c r="AIA1964" s="18"/>
      <c r="AIB1964" s="18"/>
      <c r="AIC1964" s="18"/>
      <c r="AID1964" s="18"/>
      <c r="AIE1964" s="18"/>
      <c r="AIF1964" s="18"/>
      <c r="AIG1964" s="18"/>
      <c r="AIH1964" s="18"/>
      <c r="AII1964" s="18"/>
      <c r="AIJ1964" s="18"/>
      <c r="AIK1964" s="18"/>
      <c r="AIL1964" s="18"/>
      <c r="AIM1964" s="18"/>
      <c r="AIN1964" s="18"/>
      <c r="AIO1964" s="18"/>
      <c r="AIP1964" s="18"/>
      <c r="AIQ1964" s="18"/>
      <c r="AIR1964" s="18"/>
      <c r="AIS1964" s="18"/>
      <c r="AIT1964" s="18"/>
      <c r="AIU1964" s="18"/>
      <c r="AIV1964" s="18"/>
      <c r="AIW1964" s="18"/>
      <c r="AIX1964" s="18"/>
      <c r="AIY1964" s="18"/>
      <c r="AIZ1964" s="18"/>
      <c r="AJA1964" s="18"/>
      <c r="AJB1964" s="18"/>
      <c r="AJC1964" s="18"/>
      <c r="AJD1964" s="18"/>
      <c r="AJE1964" s="18"/>
      <c r="AJF1964" s="18"/>
      <c r="AJG1964" s="18"/>
      <c r="AJH1964" s="18"/>
      <c r="AJI1964" s="18"/>
      <c r="AJJ1964" s="18"/>
      <c r="AJK1964" s="18"/>
      <c r="AJL1964" s="18"/>
      <c r="AJM1964" s="18"/>
      <c r="AJN1964" s="18"/>
      <c r="AJO1964" s="18"/>
      <c r="AJP1964" s="18"/>
      <c r="AJQ1964" s="18"/>
      <c r="AJR1964" s="18"/>
      <c r="AJS1964" s="18"/>
      <c r="AJT1964" s="18"/>
      <c r="AJU1964" s="18"/>
      <c r="AJV1964" s="18"/>
      <c r="AJW1964" s="18"/>
      <c r="AJX1964" s="18"/>
      <c r="AJY1964" s="18"/>
      <c r="AJZ1964" s="18"/>
      <c r="AKA1964" s="18"/>
      <c r="AKB1964" s="18"/>
      <c r="AKC1964" s="18"/>
      <c r="AKD1964" s="18"/>
      <c r="AKE1964" s="18"/>
      <c r="AKF1964" s="18"/>
      <c r="AKG1964" s="18"/>
      <c r="AKH1964" s="18"/>
      <c r="AKI1964" s="18"/>
      <c r="AKJ1964" s="18"/>
      <c r="AKK1964" s="18"/>
      <c r="AKL1964" s="18"/>
      <c r="AKM1964" s="18"/>
      <c r="AKN1964" s="18"/>
      <c r="AKO1964" s="18"/>
      <c r="AKP1964" s="18"/>
      <c r="AKQ1964" s="18"/>
      <c r="AKR1964" s="18"/>
      <c r="AKS1964" s="18"/>
      <c r="AKT1964" s="18"/>
      <c r="AKU1964" s="18"/>
      <c r="AKV1964" s="18"/>
      <c r="AKW1964" s="18"/>
      <c r="AKX1964" s="18"/>
      <c r="AKY1964" s="18"/>
      <c r="AKZ1964" s="18"/>
      <c r="ALA1964" s="18"/>
      <c r="ALB1964" s="18"/>
      <c r="ALC1964" s="18"/>
      <c r="ALD1964" s="18"/>
      <c r="ALE1964" s="18"/>
      <c r="ALF1964" s="18"/>
      <c r="ALG1964" s="18"/>
      <c r="ALH1964" s="18"/>
      <c r="ALI1964" s="18"/>
      <c r="ALJ1964" s="18"/>
      <c r="ALK1964" s="18"/>
      <c r="ALL1964" s="18"/>
      <c r="ALM1964" s="18"/>
      <c r="ALN1964" s="18"/>
      <c r="ALO1964" s="18"/>
      <c r="ALP1964" s="18"/>
      <c r="ALQ1964" s="18"/>
      <c r="ALR1964" s="18"/>
      <c r="ALS1964" s="18"/>
      <c r="ALT1964" s="18"/>
      <c r="ALU1964" s="18"/>
      <c r="ALV1964" s="18"/>
      <c r="ALW1964" s="18"/>
      <c r="ALX1964" s="18"/>
      <c r="ALY1964" s="18"/>
      <c r="ALZ1964" s="18"/>
      <c r="AMA1964" s="18"/>
      <c r="AMB1964" s="18"/>
      <c r="AMC1964" s="18"/>
      <c r="AMD1964" s="18"/>
      <c r="AME1964" s="18"/>
      <c r="AMF1964" s="18"/>
      <c r="AMG1964" s="18"/>
      <c r="AMH1964" s="18"/>
      <c r="AMI1964" s="18"/>
      <c r="AMJ1964" s="18"/>
    </row>
    <row r="1965" spans="1:1024" s="315" customFormat="1">
      <c r="A1965" s="15"/>
      <c r="B1965" s="18"/>
      <c r="C1965" s="18"/>
      <c r="D1965" s="18"/>
      <c r="E1965" s="18"/>
      <c r="F1965" s="18"/>
      <c r="G1965" s="18"/>
      <c r="H1965" s="18"/>
      <c r="I1965" s="32"/>
      <c r="J1965" s="32"/>
      <c r="K1965" s="18"/>
      <c r="L1965" s="18"/>
      <c r="M1965" s="18"/>
      <c r="N1965" s="18"/>
      <c r="O1965" s="18"/>
      <c r="P1965" s="18"/>
      <c r="Q1965" s="18"/>
      <c r="R1965" s="18"/>
      <c r="S1965" s="18"/>
      <c r="T1965" s="18"/>
      <c r="U1965" s="18"/>
      <c r="V1965" s="18"/>
      <c r="W1965" s="18"/>
      <c r="X1965" s="18"/>
      <c r="Y1965" s="18"/>
      <c r="Z1965" s="18"/>
      <c r="AA1965" s="18"/>
      <c r="AB1965" s="18"/>
      <c r="AC1965" s="18"/>
      <c r="AD1965" s="18"/>
      <c r="AE1965" s="18"/>
      <c r="AF1965" s="18"/>
      <c r="AG1965" s="18"/>
      <c r="AH1965" s="18"/>
      <c r="AI1965" s="18"/>
      <c r="AJ1965" s="18"/>
      <c r="AK1965" s="18"/>
      <c r="AL1965" s="18"/>
      <c r="AM1965" s="18"/>
      <c r="AN1965" s="18"/>
      <c r="AO1965" s="18"/>
      <c r="AP1965" s="18"/>
      <c r="AQ1965" s="18"/>
      <c r="AR1965" s="18"/>
      <c r="AS1965" s="18"/>
      <c r="AT1965" s="18"/>
      <c r="AU1965" s="18"/>
      <c r="AV1965" s="18"/>
      <c r="AW1965" s="18"/>
      <c r="AX1965" s="18"/>
      <c r="AY1965" s="18"/>
      <c r="AZ1965" s="18"/>
      <c r="BA1965" s="18"/>
      <c r="BB1965" s="18"/>
      <c r="BC1965" s="18"/>
      <c r="BD1965" s="18"/>
      <c r="BE1965" s="18"/>
      <c r="BF1965" s="18"/>
      <c r="BG1965" s="18"/>
      <c r="BH1965" s="18"/>
      <c r="BI1965" s="18"/>
      <c r="BJ1965" s="18"/>
      <c r="BK1965" s="18"/>
      <c r="BL1965" s="18"/>
      <c r="BM1965" s="18"/>
      <c r="BN1965" s="18"/>
      <c r="BO1965" s="18"/>
      <c r="BP1965" s="18"/>
      <c r="BQ1965" s="18"/>
      <c r="BR1965" s="18"/>
      <c r="BS1965" s="18"/>
      <c r="BT1965" s="18"/>
      <c r="BU1965" s="18"/>
      <c r="BV1965" s="18"/>
      <c r="BW1965" s="18"/>
      <c r="BX1965" s="18"/>
      <c r="BY1965" s="18"/>
      <c r="BZ1965" s="18"/>
      <c r="CA1965" s="18"/>
      <c r="CB1965" s="18"/>
      <c r="CC1965" s="18"/>
      <c r="CD1965" s="18"/>
      <c r="CE1965" s="18"/>
      <c r="CF1965" s="18"/>
      <c r="CG1965" s="18"/>
      <c r="CH1965" s="18"/>
      <c r="CI1965" s="18"/>
      <c r="CJ1965" s="18"/>
      <c r="CK1965" s="18"/>
      <c r="CL1965" s="18"/>
      <c r="CM1965" s="18"/>
      <c r="CN1965" s="18"/>
      <c r="CO1965" s="18"/>
      <c r="CP1965" s="18"/>
      <c r="CQ1965" s="18"/>
      <c r="CR1965" s="18"/>
      <c r="CS1965" s="18"/>
      <c r="CT1965" s="18"/>
      <c r="CU1965" s="18"/>
      <c r="CV1965" s="18"/>
      <c r="CW1965" s="18"/>
      <c r="CX1965" s="18"/>
      <c r="CY1965" s="18"/>
      <c r="CZ1965" s="18"/>
      <c r="DA1965" s="18"/>
      <c r="DB1965" s="18"/>
      <c r="DC1965" s="18"/>
      <c r="DD1965" s="18"/>
      <c r="DE1965" s="18"/>
      <c r="DF1965" s="18"/>
      <c r="DG1965" s="18"/>
      <c r="DH1965" s="18"/>
      <c r="DI1965" s="18"/>
      <c r="DJ1965" s="18"/>
      <c r="DK1965" s="18"/>
      <c r="DL1965" s="18"/>
      <c r="DM1965" s="18"/>
      <c r="DN1965" s="18"/>
      <c r="DO1965" s="18"/>
      <c r="DP1965" s="18"/>
      <c r="DQ1965" s="18"/>
      <c r="DR1965" s="18"/>
      <c r="DS1965" s="18"/>
      <c r="DT1965" s="18"/>
      <c r="DU1965" s="18"/>
      <c r="DV1965" s="18"/>
      <c r="DW1965" s="18"/>
      <c r="DX1965" s="18"/>
      <c r="DY1965" s="18"/>
      <c r="DZ1965" s="18"/>
      <c r="EA1965" s="18"/>
      <c r="EB1965" s="18"/>
      <c r="EC1965" s="18"/>
      <c r="ED1965" s="18"/>
      <c r="EE1965" s="18"/>
      <c r="EF1965" s="18"/>
      <c r="EG1965" s="18"/>
      <c r="EH1965" s="18"/>
      <c r="EI1965" s="18"/>
      <c r="EJ1965" s="18"/>
      <c r="EK1965" s="18"/>
      <c r="EL1965" s="18"/>
      <c r="EM1965" s="18"/>
      <c r="EN1965" s="18"/>
      <c r="EO1965" s="18"/>
      <c r="EP1965" s="18"/>
      <c r="EQ1965" s="18"/>
      <c r="ER1965" s="18"/>
      <c r="ES1965" s="18"/>
      <c r="ET1965" s="18"/>
      <c r="EU1965" s="18"/>
      <c r="EV1965" s="18"/>
      <c r="EW1965" s="18"/>
      <c r="EX1965" s="18"/>
      <c r="EY1965" s="18"/>
      <c r="EZ1965" s="18"/>
      <c r="FA1965" s="18"/>
      <c r="FB1965" s="18"/>
      <c r="FC1965" s="18"/>
      <c r="FD1965" s="18"/>
      <c r="FE1965" s="18"/>
      <c r="FF1965" s="18"/>
      <c r="FG1965" s="18"/>
      <c r="FH1965" s="18"/>
      <c r="FI1965" s="18"/>
      <c r="FJ1965" s="18"/>
      <c r="FK1965" s="18"/>
      <c r="FL1965" s="18"/>
      <c r="FM1965" s="18"/>
      <c r="FN1965" s="18"/>
      <c r="FO1965" s="18"/>
      <c r="FP1965" s="18"/>
      <c r="FQ1965" s="18"/>
      <c r="FR1965" s="18"/>
      <c r="FS1965" s="18"/>
      <c r="FT1965" s="18"/>
      <c r="FU1965" s="18"/>
      <c r="FV1965" s="18"/>
      <c r="FW1965" s="18"/>
      <c r="FX1965" s="18"/>
      <c r="FY1965" s="18"/>
      <c r="FZ1965" s="18"/>
      <c r="GA1965" s="18"/>
      <c r="GB1965" s="18"/>
      <c r="GC1965" s="18"/>
      <c r="GD1965" s="18"/>
      <c r="GE1965" s="18"/>
      <c r="GF1965" s="18"/>
      <c r="GG1965" s="18"/>
      <c r="GH1965" s="18"/>
      <c r="GI1965" s="18"/>
      <c r="GJ1965" s="18"/>
      <c r="GK1965" s="18"/>
      <c r="GL1965" s="18"/>
      <c r="GM1965" s="18"/>
      <c r="GN1965" s="18"/>
      <c r="GO1965" s="18"/>
      <c r="GP1965" s="18"/>
      <c r="GQ1965" s="18"/>
      <c r="GR1965" s="18"/>
      <c r="GS1965" s="18"/>
      <c r="GT1965" s="18"/>
      <c r="GU1965" s="18"/>
      <c r="GV1965" s="18"/>
      <c r="GW1965" s="18"/>
      <c r="GX1965" s="18"/>
      <c r="GY1965" s="18"/>
      <c r="GZ1965" s="18"/>
      <c r="HA1965" s="18"/>
      <c r="HB1965" s="18"/>
      <c r="HC1965" s="18"/>
      <c r="HD1965" s="18"/>
      <c r="HE1965" s="18"/>
      <c r="HF1965" s="18"/>
      <c r="HG1965" s="18"/>
      <c r="HH1965" s="18"/>
      <c r="HI1965" s="18"/>
      <c r="HJ1965" s="18"/>
      <c r="HK1965" s="18"/>
      <c r="HL1965" s="18"/>
      <c r="HM1965" s="18"/>
      <c r="HN1965" s="18"/>
      <c r="HO1965" s="18"/>
      <c r="HP1965" s="18"/>
      <c r="HQ1965" s="18"/>
      <c r="HR1965" s="18"/>
      <c r="HS1965" s="18"/>
      <c r="HT1965" s="18"/>
      <c r="HU1965" s="18"/>
      <c r="HV1965" s="18"/>
      <c r="HW1965" s="18"/>
      <c r="HX1965" s="18"/>
      <c r="HY1965" s="18"/>
      <c r="HZ1965" s="18"/>
      <c r="IA1965" s="18"/>
      <c r="IB1965" s="18"/>
      <c r="IC1965" s="18"/>
      <c r="ID1965" s="18"/>
      <c r="IE1965" s="18"/>
      <c r="IF1965" s="18"/>
      <c r="IG1965" s="18"/>
      <c r="IH1965" s="18"/>
      <c r="II1965" s="18"/>
      <c r="IJ1965" s="18"/>
      <c r="IK1965" s="18"/>
      <c r="IL1965" s="18"/>
      <c r="IM1965" s="18"/>
      <c r="IN1965" s="18"/>
      <c r="IO1965" s="18"/>
      <c r="IP1965" s="18"/>
      <c r="IQ1965" s="18"/>
      <c r="IR1965" s="18"/>
      <c r="IS1965" s="18"/>
      <c r="IT1965" s="18"/>
      <c r="IU1965" s="18"/>
      <c r="IV1965" s="18"/>
      <c r="IW1965" s="18"/>
      <c r="IX1965" s="18"/>
      <c r="IY1965" s="18"/>
      <c r="IZ1965" s="18"/>
      <c r="JA1965" s="18"/>
      <c r="JB1965" s="18"/>
      <c r="JC1965" s="18"/>
      <c r="JD1965" s="18"/>
      <c r="JE1965" s="18"/>
      <c r="JF1965" s="18"/>
      <c r="JG1965" s="18"/>
      <c r="JH1965" s="18"/>
      <c r="JI1965" s="18"/>
      <c r="JJ1965" s="18"/>
      <c r="JK1965" s="18"/>
      <c r="JL1965" s="18"/>
      <c r="JM1965" s="18"/>
      <c r="JN1965" s="18"/>
      <c r="JO1965" s="18"/>
      <c r="JP1965" s="18"/>
      <c r="JQ1965" s="18"/>
      <c r="JR1965" s="18"/>
      <c r="JS1965" s="18"/>
      <c r="JT1965" s="18"/>
      <c r="JU1965" s="18"/>
      <c r="JV1965" s="18"/>
      <c r="JW1965" s="18"/>
      <c r="JX1965" s="18"/>
      <c r="JY1965" s="18"/>
      <c r="JZ1965" s="18"/>
      <c r="KA1965" s="18"/>
      <c r="KB1965" s="18"/>
      <c r="KC1965" s="18"/>
      <c r="KD1965" s="18"/>
      <c r="KE1965" s="18"/>
      <c r="KF1965" s="18"/>
      <c r="KG1965" s="18"/>
      <c r="KH1965" s="18"/>
      <c r="KI1965" s="18"/>
      <c r="KJ1965" s="18"/>
      <c r="KK1965" s="18"/>
      <c r="KL1965" s="18"/>
      <c r="KM1965" s="18"/>
      <c r="KN1965" s="18"/>
      <c r="KO1965" s="18"/>
      <c r="KP1965" s="18"/>
      <c r="KQ1965" s="18"/>
      <c r="KR1965" s="18"/>
      <c r="KS1965" s="18"/>
      <c r="KT1965" s="18"/>
      <c r="KU1965" s="18"/>
      <c r="KV1965" s="18"/>
      <c r="KW1965" s="18"/>
      <c r="KX1965" s="18"/>
      <c r="KY1965" s="18"/>
      <c r="KZ1965" s="18"/>
      <c r="LA1965" s="18"/>
      <c r="LB1965" s="18"/>
      <c r="LC1965" s="18"/>
      <c r="LD1965" s="18"/>
      <c r="LE1965" s="18"/>
      <c r="LF1965" s="18"/>
      <c r="LG1965" s="18"/>
      <c r="LH1965" s="18"/>
      <c r="LI1965" s="18"/>
      <c r="LJ1965" s="18"/>
      <c r="LK1965" s="18"/>
      <c r="LL1965" s="18"/>
      <c r="LM1965" s="18"/>
      <c r="LN1965" s="18"/>
      <c r="LO1965" s="18"/>
      <c r="LP1965" s="18"/>
      <c r="LQ1965" s="18"/>
      <c r="LR1965" s="18"/>
      <c r="LS1965" s="18"/>
      <c r="LT1965" s="18"/>
      <c r="LU1965" s="18"/>
      <c r="LV1965" s="18"/>
      <c r="LW1965" s="18"/>
      <c r="LX1965" s="18"/>
      <c r="LY1965" s="18"/>
      <c r="LZ1965" s="18"/>
      <c r="MA1965" s="18"/>
      <c r="MB1965" s="18"/>
      <c r="MC1965" s="18"/>
      <c r="MD1965" s="18"/>
      <c r="ME1965" s="18"/>
      <c r="MF1965" s="18"/>
      <c r="MG1965" s="18"/>
      <c r="MH1965" s="18"/>
      <c r="MI1965" s="18"/>
      <c r="MJ1965" s="18"/>
      <c r="MK1965" s="18"/>
      <c r="ML1965" s="18"/>
      <c r="MM1965" s="18"/>
      <c r="MN1965" s="18"/>
      <c r="MO1965" s="18"/>
      <c r="MP1965" s="18"/>
      <c r="MQ1965" s="18"/>
      <c r="MR1965" s="18"/>
      <c r="MS1965" s="18"/>
      <c r="MT1965" s="18"/>
      <c r="MU1965" s="18"/>
      <c r="MV1965" s="18"/>
      <c r="MW1965" s="18"/>
      <c r="MX1965" s="18"/>
      <c r="MY1965" s="18"/>
      <c r="MZ1965" s="18"/>
      <c r="NA1965" s="18"/>
      <c r="NB1965" s="18"/>
      <c r="NC1965" s="18"/>
      <c r="ND1965" s="18"/>
      <c r="NE1965" s="18"/>
      <c r="NF1965" s="18"/>
      <c r="NG1965" s="18"/>
      <c r="NH1965" s="18"/>
      <c r="NI1965" s="18"/>
      <c r="NJ1965" s="18"/>
      <c r="NK1965" s="18"/>
      <c r="NL1965" s="18"/>
      <c r="NM1965" s="18"/>
      <c r="NN1965" s="18"/>
      <c r="NO1965" s="18"/>
      <c r="NP1965" s="18"/>
      <c r="NQ1965" s="18"/>
      <c r="NR1965" s="18"/>
      <c r="NS1965" s="18"/>
      <c r="NT1965" s="18"/>
      <c r="NU1965" s="18"/>
      <c r="NV1965" s="18"/>
      <c r="NW1965" s="18"/>
      <c r="NX1965" s="18"/>
      <c r="NY1965" s="18"/>
      <c r="NZ1965" s="18"/>
      <c r="OA1965" s="18"/>
      <c r="OB1965" s="18"/>
      <c r="OC1965" s="18"/>
      <c r="OD1965" s="18"/>
      <c r="OE1965" s="18"/>
      <c r="OF1965" s="18"/>
      <c r="OG1965" s="18"/>
      <c r="OH1965" s="18"/>
      <c r="OI1965" s="18"/>
      <c r="OJ1965" s="18"/>
      <c r="OK1965" s="18"/>
      <c r="OL1965" s="18"/>
      <c r="OM1965" s="18"/>
      <c r="ON1965" s="18"/>
      <c r="OO1965" s="18"/>
      <c r="OP1965" s="18"/>
      <c r="OQ1965" s="18"/>
      <c r="OR1965" s="18"/>
      <c r="OS1965" s="18"/>
      <c r="OT1965" s="18"/>
      <c r="OU1965" s="18"/>
      <c r="OV1965" s="18"/>
      <c r="OW1965" s="18"/>
      <c r="OX1965" s="18"/>
      <c r="OY1965" s="18"/>
      <c r="OZ1965" s="18"/>
      <c r="PA1965" s="18"/>
      <c r="PB1965" s="18"/>
      <c r="PC1965" s="18"/>
      <c r="PD1965" s="18"/>
      <c r="PE1965" s="18"/>
      <c r="PF1965" s="18"/>
      <c r="PG1965" s="18"/>
      <c r="PH1965" s="18"/>
      <c r="PI1965" s="18"/>
      <c r="PJ1965" s="18"/>
      <c r="PK1965" s="18"/>
      <c r="PL1965" s="18"/>
      <c r="PM1965" s="18"/>
      <c r="PN1965" s="18"/>
      <c r="PO1965" s="18"/>
      <c r="PP1965" s="18"/>
      <c r="PQ1965" s="18"/>
      <c r="PR1965" s="18"/>
      <c r="PS1965" s="18"/>
      <c r="PT1965" s="18"/>
      <c r="PU1965" s="18"/>
      <c r="PV1965" s="18"/>
      <c r="PW1965" s="18"/>
      <c r="PX1965" s="18"/>
      <c r="PY1965" s="18"/>
      <c r="PZ1965" s="18"/>
      <c r="QA1965" s="18"/>
      <c r="QB1965" s="18"/>
      <c r="QC1965" s="18"/>
      <c r="QD1965" s="18"/>
      <c r="QE1965" s="18"/>
      <c r="QF1965" s="18"/>
      <c r="QG1965" s="18"/>
      <c r="QH1965" s="18"/>
      <c r="QI1965" s="18"/>
      <c r="QJ1965" s="18"/>
      <c r="QK1965" s="18"/>
      <c r="QL1965" s="18"/>
      <c r="QM1965" s="18"/>
      <c r="QN1965" s="18"/>
      <c r="QO1965" s="18"/>
      <c r="QP1965" s="18"/>
      <c r="QQ1965" s="18"/>
      <c r="QR1965" s="18"/>
      <c r="QS1965" s="18"/>
      <c r="QT1965" s="18"/>
      <c r="QU1965" s="18"/>
      <c r="QV1965" s="18"/>
      <c r="QW1965" s="18"/>
      <c r="QX1965" s="18"/>
      <c r="QY1965" s="18"/>
      <c r="QZ1965" s="18"/>
      <c r="RA1965" s="18"/>
      <c r="RB1965" s="18"/>
      <c r="RC1965" s="18"/>
      <c r="RD1965" s="18"/>
      <c r="RE1965" s="18"/>
      <c r="RF1965" s="18"/>
      <c r="RG1965" s="18"/>
      <c r="RH1965" s="18"/>
      <c r="RI1965" s="18"/>
      <c r="RJ1965" s="18"/>
      <c r="RK1965" s="18"/>
      <c r="RL1965" s="18"/>
      <c r="RM1965" s="18"/>
      <c r="RN1965" s="18"/>
      <c r="RO1965" s="18"/>
      <c r="RP1965" s="18"/>
      <c r="RQ1965" s="18"/>
      <c r="RR1965" s="18"/>
      <c r="RS1965" s="18"/>
      <c r="RT1965" s="18"/>
      <c r="RU1965" s="18"/>
      <c r="RV1965" s="18"/>
      <c r="RW1965" s="18"/>
      <c r="RX1965" s="18"/>
      <c r="RY1965" s="18"/>
      <c r="RZ1965" s="18"/>
      <c r="SA1965" s="18"/>
      <c r="SB1965" s="18"/>
      <c r="SC1965" s="18"/>
      <c r="SD1965" s="18"/>
      <c r="SE1965" s="18"/>
      <c r="SF1965" s="18"/>
      <c r="SG1965" s="18"/>
      <c r="SH1965" s="18"/>
      <c r="SI1965" s="18"/>
      <c r="SJ1965" s="18"/>
      <c r="SK1965" s="18"/>
      <c r="SL1965" s="18"/>
      <c r="SM1965" s="18"/>
      <c r="SN1965" s="18"/>
      <c r="SO1965" s="18"/>
      <c r="SP1965" s="18"/>
      <c r="SQ1965" s="18"/>
      <c r="SR1965" s="18"/>
      <c r="SS1965" s="18"/>
      <c r="ST1965" s="18"/>
      <c r="SU1965" s="18"/>
      <c r="SV1965" s="18"/>
      <c r="SW1965" s="18"/>
      <c r="SX1965" s="18"/>
      <c r="SY1965" s="18"/>
      <c r="SZ1965" s="18"/>
      <c r="TA1965" s="18"/>
      <c r="TB1965" s="18"/>
      <c r="TC1965" s="18"/>
      <c r="TD1965" s="18"/>
      <c r="TE1965" s="18"/>
      <c r="TF1965" s="18"/>
      <c r="TG1965" s="18"/>
      <c r="TH1965" s="18"/>
      <c r="TI1965" s="18"/>
      <c r="TJ1965" s="18"/>
      <c r="TK1965" s="18"/>
      <c r="TL1965" s="18"/>
      <c r="TM1965" s="18"/>
      <c r="TN1965" s="18"/>
      <c r="TO1965" s="18"/>
      <c r="TP1965" s="18"/>
      <c r="TQ1965" s="18"/>
      <c r="TR1965" s="18"/>
      <c r="TS1965" s="18"/>
      <c r="TT1965" s="18"/>
      <c r="TU1965" s="18"/>
      <c r="TV1965" s="18"/>
      <c r="TW1965" s="18"/>
      <c r="TX1965" s="18"/>
      <c r="TY1965" s="18"/>
      <c r="TZ1965" s="18"/>
      <c r="UA1965" s="18"/>
      <c r="UB1965" s="18"/>
      <c r="UC1965" s="18"/>
      <c r="UD1965" s="18"/>
      <c r="UE1965" s="18"/>
      <c r="UF1965" s="18"/>
      <c r="UG1965" s="18"/>
      <c r="UH1965" s="18"/>
      <c r="UI1965" s="18"/>
      <c r="UJ1965" s="18"/>
      <c r="UK1965" s="18"/>
      <c r="UL1965" s="18"/>
      <c r="UM1965" s="18"/>
      <c r="UN1965" s="18"/>
      <c r="UO1965" s="18"/>
      <c r="UP1965" s="18"/>
      <c r="UQ1965" s="18"/>
      <c r="UR1965" s="18"/>
      <c r="US1965" s="18"/>
      <c r="UT1965" s="18"/>
      <c r="UU1965" s="18"/>
      <c r="UV1965" s="18"/>
      <c r="UW1965" s="18"/>
      <c r="UX1965" s="18"/>
      <c r="UY1965" s="18"/>
      <c r="UZ1965" s="18"/>
      <c r="VA1965" s="18"/>
      <c r="VB1965" s="18"/>
      <c r="VC1965" s="18"/>
      <c r="VD1965" s="18"/>
      <c r="VE1965" s="18"/>
      <c r="VF1965" s="18"/>
      <c r="VG1965" s="18"/>
      <c r="VH1965" s="18"/>
      <c r="VI1965" s="18"/>
      <c r="VJ1965" s="18"/>
      <c r="VK1965" s="18"/>
      <c r="VL1965" s="18"/>
      <c r="VM1965" s="18"/>
      <c r="VN1965" s="18"/>
      <c r="VO1965" s="18"/>
      <c r="VP1965" s="18"/>
      <c r="VQ1965" s="18"/>
      <c r="VR1965" s="18"/>
      <c r="VS1965" s="18"/>
      <c r="VT1965" s="18"/>
      <c r="VU1965" s="18"/>
      <c r="VV1965" s="18"/>
      <c r="VW1965" s="18"/>
      <c r="VX1965" s="18"/>
      <c r="VY1965" s="18"/>
      <c r="VZ1965" s="18"/>
      <c r="WA1965" s="18"/>
      <c r="WB1965" s="18"/>
      <c r="WC1965" s="18"/>
      <c r="WD1965" s="18"/>
      <c r="WE1965" s="18"/>
      <c r="WF1965" s="18"/>
      <c r="WG1965" s="18"/>
      <c r="WH1965" s="18"/>
      <c r="WI1965" s="18"/>
      <c r="WJ1965" s="18"/>
      <c r="WK1965" s="18"/>
      <c r="WL1965" s="18"/>
      <c r="WM1965" s="18"/>
      <c r="WN1965" s="18"/>
      <c r="WO1965" s="18"/>
      <c r="WP1965" s="18"/>
      <c r="WQ1965" s="18"/>
      <c r="WR1965" s="18"/>
      <c r="WS1965" s="18"/>
      <c r="WT1965" s="18"/>
      <c r="WU1965" s="18"/>
      <c r="WV1965" s="18"/>
      <c r="WW1965" s="18"/>
      <c r="WX1965" s="18"/>
      <c r="WY1965" s="18"/>
      <c r="WZ1965" s="18"/>
      <c r="XA1965" s="18"/>
      <c r="XB1965" s="18"/>
      <c r="XC1965" s="18"/>
      <c r="XD1965" s="18"/>
      <c r="XE1965" s="18"/>
      <c r="XF1965" s="18"/>
      <c r="XG1965" s="18"/>
      <c r="XH1965" s="18"/>
      <c r="XI1965" s="18"/>
      <c r="XJ1965" s="18"/>
      <c r="XK1965" s="18"/>
      <c r="XL1965" s="18"/>
      <c r="XM1965" s="18"/>
      <c r="XN1965" s="18"/>
      <c r="XO1965" s="18"/>
      <c r="XP1965" s="18"/>
      <c r="XQ1965" s="18"/>
      <c r="XR1965" s="18"/>
      <c r="XS1965" s="18"/>
      <c r="XT1965" s="18"/>
      <c r="XU1965" s="18"/>
      <c r="XV1965" s="18"/>
      <c r="XW1965" s="18"/>
      <c r="XX1965" s="18"/>
      <c r="XY1965" s="18"/>
      <c r="XZ1965" s="18"/>
      <c r="YA1965" s="18"/>
      <c r="YB1965" s="18"/>
      <c r="YC1965" s="18"/>
      <c r="YD1965" s="18"/>
      <c r="YE1965" s="18"/>
      <c r="YF1965" s="18"/>
      <c r="YG1965" s="18"/>
      <c r="YH1965" s="18"/>
      <c r="YI1965" s="18"/>
      <c r="YJ1965" s="18"/>
      <c r="YK1965" s="18"/>
      <c r="YL1965" s="18"/>
      <c r="YM1965" s="18"/>
      <c r="YN1965" s="18"/>
      <c r="YO1965" s="18"/>
      <c r="YP1965" s="18"/>
      <c r="YQ1965" s="18"/>
      <c r="YR1965" s="18"/>
      <c r="YS1965" s="18"/>
      <c r="YT1965" s="18"/>
      <c r="YU1965" s="18"/>
      <c r="YV1965" s="18"/>
      <c r="YW1965" s="18"/>
      <c r="YX1965" s="18"/>
      <c r="YY1965" s="18"/>
      <c r="YZ1965" s="18"/>
      <c r="ZA1965" s="18"/>
      <c r="ZB1965" s="18"/>
      <c r="ZC1965" s="18"/>
      <c r="ZD1965" s="18"/>
      <c r="ZE1965" s="18"/>
      <c r="ZF1965" s="18"/>
      <c r="ZG1965" s="18"/>
      <c r="ZH1965" s="18"/>
      <c r="ZI1965" s="18"/>
      <c r="ZJ1965" s="18"/>
      <c r="ZK1965" s="18"/>
      <c r="ZL1965" s="18"/>
      <c r="ZM1965" s="18"/>
      <c r="ZN1965" s="18"/>
      <c r="ZO1965" s="18"/>
      <c r="ZP1965" s="18"/>
      <c r="ZQ1965" s="18"/>
      <c r="ZR1965" s="18"/>
      <c r="ZS1965" s="18"/>
      <c r="ZT1965" s="18"/>
      <c r="ZU1965" s="18"/>
      <c r="ZV1965" s="18"/>
      <c r="ZW1965" s="18"/>
      <c r="ZX1965" s="18"/>
      <c r="ZY1965" s="18"/>
      <c r="ZZ1965" s="18"/>
      <c r="AAA1965" s="18"/>
      <c r="AAB1965" s="18"/>
      <c r="AAC1965" s="18"/>
      <c r="AAD1965" s="18"/>
      <c r="AAE1965" s="18"/>
      <c r="AAF1965" s="18"/>
      <c r="AAG1965" s="18"/>
      <c r="AAH1965" s="18"/>
      <c r="AAI1965" s="18"/>
      <c r="AAJ1965" s="18"/>
      <c r="AAK1965" s="18"/>
      <c r="AAL1965" s="18"/>
      <c r="AAM1965" s="18"/>
      <c r="AAN1965" s="18"/>
      <c r="AAO1965" s="18"/>
      <c r="AAP1965" s="18"/>
      <c r="AAQ1965" s="18"/>
      <c r="AAR1965" s="18"/>
      <c r="AAS1965" s="18"/>
      <c r="AAT1965" s="18"/>
      <c r="AAU1965" s="18"/>
      <c r="AAV1965" s="18"/>
      <c r="AAW1965" s="18"/>
      <c r="AAX1965" s="18"/>
      <c r="AAY1965" s="18"/>
      <c r="AAZ1965" s="18"/>
      <c r="ABA1965" s="18"/>
      <c r="ABB1965" s="18"/>
      <c r="ABC1965" s="18"/>
      <c r="ABD1965" s="18"/>
      <c r="ABE1965" s="18"/>
      <c r="ABF1965" s="18"/>
      <c r="ABG1965" s="18"/>
      <c r="ABH1965" s="18"/>
      <c r="ABI1965" s="18"/>
      <c r="ABJ1965" s="18"/>
      <c r="ABK1965" s="18"/>
      <c r="ABL1965" s="18"/>
      <c r="ABM1965" s="18"/>
      <c r="ABN1965" s="18"/>
      <c r="ABO1965" s="18"/>
      <c r="ABP1965" s="18"/>
      <c r="ABQ1965" s="18"/>
      <c r="ABR1965" s="18"/>
      <c r="ABS1965" s="18"/>
      <c r="ABT1965" s="18"/>
      <c r="ABU1965" s="18"/>
      <c r="ABV1965" s="18"/>
      <c r="ABW1965" s="18"/>
      <c r="ABX1965" s="18"/>
      <c r="ABY1965" s="18"/>
      <c r="ABZ1965" s="18"/>
      <c r="ACA1965" s="18"/>
      <c r="ACB1965" s="18"/>
      <c r="ACC1965" s="18"/>
      <c r="ACD1965" s="18"/>
      <c r="ACE1965" s="18"/>
      <c r="ACF1965" s="18"/>
      <c r="ACG1965" s="18"/>
      <c r="ACH1965" s="18"/>
      <c r="ACI1965" s="18"/>
      <c r="ACJ1965" s="18"/>
      <c r="ACK1965" s="18"/>
      <c r="ACL1965" s="18"/>
      <c r="ACM1965" s="18"/>
      <c r="ACN1965" s="18"/>
      <c r="ACO1965" s="18"/>
      <c r="ACP1965" s="18"/>
      <c r="ACQ1965" s="18"/>
      <c r="ACR1965" s="18"/>
      <c r="ACS1965" s="18"/>
      <c r="ACT1965" s="18"/>
      <c r="ACU1965" s="18"/>
      <c r="ACV1965" s="18"/>
      <c r="ACW1965" s="18"/>
      <c r="ACX1965" s="18"/>
      <c r="ACY1965" s="18"/>
      <c r="ACZ1965" s="18"/>
      <c r="ADA1965" s="18"/>
      <c r="ADB1965" s="18"/>
      <c r="ADC1965" s="18"/>
      <c r="ADD1965" s="18"/>
      <c r="ADE1965" s="18"/>
      <c r="ADF1965" s="18"/>
      <c r="ADG1965" s="18"/>
      <c r="ADH1965" s="18"/>
      <c r="ADI1965" s="18"/>
      <c r="ADJ1965" s="18"/>
      <c r="ADK1965" s="18"/>
      <c r="ADL1965" s="18"/>
      <c r="ADM1965" s="18"/>
      <c r="ADN1965" s="18"/>
      <c r="ADO1965" s="18"/>
      <c r="ADP1965" s="18"/>
      <c r="ADQ1965" s="18"/>
      <c r="ADR1965" s="18"/>
      <c r="ADS1965" s="18"/>
      <c r="ADT1965" s="18"/>
      <c r="ADU1965" s="18"/>
      <c r="ADV1965" s="18"/>
      <c r="ADW1965" s="18"/>
      <c r="ADX1965" s="18"/>
      <c r="ADY1965" s="18"/>
      <c r="ADZ1965" s="18"/>
      <c r="AEA1965" s="18"/>
      <c r="AEB1965" s="18"/>
      <c r="AEC1965" s="18"/>
      <c r="AED1965" s="18"/>
      <c r="AEE1965" s="18"/>
      <c r="AEF1965" s="18"/>
      <c r="AEG1965" s="18"/>
      <c r="AEH1965" s="18"/>
      <c r="AEI1965" s="18"/>
      <c r="AEJ1965" s="18"/>
      <c r="AEK1965" s="18"/>
      <c r="AEL1965" s="18"/>
      <c r="AEM1965" s="18"/>
      <c r="AEN1965" s="18"/>
      <c r="AEO1965" s="18"/>
      <c r="AEP1965" s="18"/>
      <c r="AEQ1965" s="18"/>
      <c r="AER1965" s="18"/>
      <c r="AES1965" s="18"/>
      <c r="AET1965" s="18"/>
      <c r="AEU1965" s="18"/>
      <c r="AEV1965" s="18"/>
      <c r="AEW1965" s="18"/>
      <c r="AEX1965" s="18"/>
      <c r="AEY1965" s="18"/>
      <c r="AEZ1965" s="18"/>
      <c r="AFA1965" s="18"/>
      <c r="AFB1965" s="18"/>
      <c r="AFC1965" s="18"/>
      <c r="AFD1965" s="18"/>
      <c r="AFE1965" s="18"/>
      <c r="AFF1965" s="18"/>
      <c r="AFG1965" s="18"/>
      <c r="AFH1965" s="18"/>
      <c r="AFI1965" s="18"/>
      <c r="AFJ1965" s="18"/>
      <c r="AFK1965" s="18"/>
      <c r="AFL1965" s="18"/>
      <c r="AFM1965" s="18"/>
      <c r="AFN1965" s="18"/>
      <c r="AFO1965" s="18"/>
      <c r="AFP1965" s="18"/>
      <c r="AFQ1965" s="18"/>
      <c r="AFR1965" s="18"/>
      <c r="AFS1965" s="18"/>
      <c r="AFT1965" s="18"/>
      <c r="AFU1965" s="18"/>
      <c r="AFV1965" s="18"/>
      <c r="AFW1965" s="18"/>
      <c r="AFX1965" s="18"/>
      <c r="AFY1965" s="18"/>
      <c r="AFZ1965" s="18"/>
      <c r="AGA1965" s="18"/>
      <c r="AGB1965" s="18"/>
      <c r="AGC1965" s="18"/>
      <c r="AGD1965" s="18"/>
      <c r="AGE1965" s="18"/>
      <c r="AGF1965" s="18"/>
      <c r="AGG1965" s="18"/>
      <c r="AGH1965" s="18"/>
      <c r="AGI1965" s="18"/>
      <c r="AGJ1965" s="18"/>
      <c r="AGK1965" s="18"/>
      <c r="AGL1965" s="18"/>
      <c r="AGM1965" s="18"/>
      <c r="AGN1965" s="18"/>
      <c r="AGO1965" s="18"/>
      <c r="AGP1965" s="18"/>
      <c r="AGQ1965" s="18"/>
      <c r="AGR1965" s="18"/>
      <c r="AGS1965" s="18"/>
      <c r="AGT1965" s="18"/>
      <c r="AGU1965" s="18"/>
      <c r="AGV1965" s="18"/>
      <c r="AGW1965" s="18"/>
      <c r="AGX1965" s="18"/>
      <c r="AGY1965" s="18"/>
      <c r="AGZ1965" s="18"/>
      <c r="AHA1965" s="18"/>
      <c r="AHB1965" s="18"/>
      <c r="AHC1965" s="18"/>
      <c r="AHD1965" s="18"/>
      <c r="AHE1965" s="18"/>
      <c r="AHF1965" s="18"/>
      <c r="AHG1965" s="18"/>
      <c r="AHH1965" s="18"/>
      <c r="AHI1965" s="18"/>
      <c r="AHJ1965" s="18"/>
      <c r="AHK1965" s="18"/>
      <c r="AHL1965" s="18"/>
      <c r="AHM1965" s="18"/>
      <c r="AHN1965" s="18"/>
      <c r="AHO1965" s="18"/>
      <c r="AHP1965" s="18"/>
      <c r="AHQ1965" s="18"/>
      <c r="AHR1965" s="18"/>
      <c r="AHS1965" s="18"/>
      <c r="AHT1965" s="18"/>
      <c r="AHU1965" s="18"/>
      <c r="AHV1965" s="18"/>
      <c r="AHW1965" s="18"/>
      <c r="AHX1965" s="18"/>
      <c r="AHY1965" s="18"/>
      <c r="AHZ1965" s="18"/>
      <c r="AIA1965" s="18"/>
      <c r="AIB1965" s="18"/>
      <c r="AIC1965" s="18"/>
      <c r="AID1965" s="18"/>
      <c r="AIE1965" s="18"/>
      <c r="AIF1965" s="18"/>
      <c r="AIG1965" s="18"/>
      <c r="AIH1965" s="18"/>
      <c r="AII1965" s="18"/>
      <c r="AIJ1965" s="18"/>
      <c r="AIK1965" s="18"/>
      <c r="AIL1965" s="18"/>
      <c r="AIM1965" s="18"/>
      <c r="AIN1965" s="18"/>
      <c r="AIO1965" s="18"/>
      <c r="AIP1965" s="18"/>
      <c r="AIQ1965" s="18"/>
      <c r="AIR1965" s="18"/>
      <c r="AIS1965" s="18"/>
      <c r="AIT1965" s="18"/>
      <c r="AIU1965" s="18"/>
      <c r="AIV1965" s="18"/>
      <c r="AIW1965" s="18"/>
      <c r="AIX1965" s="18"/>
      <c r="AIY1965" s="18"/>
      <c r="AIZ1965" s="18"/>
      <c r="AJA1965" s="18"/>
      <c r="AJB1965" s="18"/>
      <c r="AJC1965" s="18"/>
      <c r="AJD1965" s="18"/>
      <c r="AJE1965" s="18"/>
      <c r="AJF1965" s="18"/>
      <c r="AJG1965" s="18"/>
      <c r="AJH1965" s="18"/>
      <c r="AJI1965" s="18"/>
      <c r="AJJ1965" s="18"/>
      <c r="AJK1965" s="18"/>
      <c r="AJL1965" s="18"/>
      <c r="AJM1965" s="18"/>
      <c r="AJN1965" s="18"/>
      <c r="AJO1965" s="18"/>
      <c r="AJP1965" s="18"/>
      <c r="AJQ1965" s="18"/>
      <c r="AJR1965" s="18"/>
      <c r="AJS1965" s="18"/>
      <c r="AJT1965" s="18"/>
      <c r="AJU1965" s="18"/>
      <c r="AJV1965" s="18"/>
      <c r="AJW1965" s="18"/>
      <c r="AJX1965" s="18"/>
      <c r="AJY1965" s="18"/>
      <c r="AJZ1965" s="18"/>
      <c r="AKA1965" s="18"/>
      <c r="AKB1965" s="18"/>
      <c r="AKC1965" s="18"/>
      <c r="AKD1965" s="18"/>
      <c r="AKE1965" s="18"/>
      <c r="AKF1965" s="18"/>
      <c r="AKG1965" s="18"/>
      <c r="AKH1965" s="18"/>
      <c r="AKI1965" s="18"/>
      <c r="AKJ1965" s="18"/>
      <c r="AKK1965" s="18"/>
      <c r="AKL1965" s="18"/>
      <c r="AKM1965" s="18"/>
      <c r="AKN1965" s="18"/>
      <c r="AKO1965" s="18"/>
      <c r="AKP1965" s="18"/>
      <c r="AKQ1965" s="18"/>
      <c r="AKR1965" s="18"/>
      <c r="AKS1965" s="18"/>
      <c r="AKT1965" s="18"/>
      <c r="AKU1965" s="18"/>
      <c r="AKV1965" s="18"/>
      <c r="AKW1965" s="18"/>
      <c r="AKX1965" s="18"/>
      <c r="AKY1965" s="18"/>
      <c r="AKZ1965" s="18"/>
      <c r="ALA1965" s="18"/>
      <c r="ALB1965" s="18"/>
      <c r="ALC1965" s="18"/>
      <c r="ALD1965" s="18"/>
      <c r="ALE1965" s="18"/>
      <c r="ALF1965" s="18"/>
      <c r="ALG1965" s="18"/>
      <c r="ALH1965" s="18"/>
      <c r="ALI1965" s="18"/>
      <c r="ALJ1965" s="18"/>
      <c r="ALK1965" s="18"/>
      <c r="ALL1965" s="18"/>
      <c r="ALM1965" s="18"/>
      <c r="ALN1965" s="18"/>
      <c r="ALO1965" s="18"/>
      <c r="ALP1965" s="18"/>
      <c r="ALQ1965" s="18"/>
      <c r="ALR1965" s="18"/>
      <c r="ALS1965" s="18"/>
      <c r="ALT1965" s="18"/>
      <c r="ALU1965" s="18"/>
      <c r="ALV1965" s="18"/>
      <c r="ALW1965" s="18"/>
      <c r="ALX1965" s="18"/>
      <c r="ALY1965" s="18"/>
      <c r="ALZ1965" s="18"/>
      <c r="AMA1965" s="18"/>
      <c r="AMB1965" s="18"/>
      <c r="AMC1965" s="18"/>
      <c r="AMD1965" s="18"/>
      <c r="AME1965" s="18"/>
      <c r="AMF1965" s="18"/>
      <c r="AMG1965" s="18"/>
      <c r="AMH1965" s="18"/>
      <c r="AMI1965" s="18"/>
      <c r="AMJ1965" s="18"/>
    </row>
    <row r="1966" spans="1:1024" s="315" customFormat="1">
      <c r="A1966" s="15"/>
      <c r="B1966" s="18"/>
      <c r="C1966" s="18"/>
      <c r="D1966" s="18"/>
      <c r="E1966" s="18"/>
      <c r="F1966" s="18"/>
      <c r="G1966" s="18"/>
      <c r="H1966" s="18"/>
      <c r="I1966" s="32"/>
      <c r="J1966" s="32"/>
      <c r="K1966" s="18"/>
      <c r="L1966" s="18"/>
      <c r="M1966" s="18"/>
      <c r="N1966" s="18"/>
      <c r="O1966" s="18"/>
      <c r="P1966" s="18"/>
      <c r="Q1966" s="18"/>
      <c r="R1966" s="18"/>
      <c r="S1966" s="18"/>
      <c r="T1966" s="18"/>
      <c r="U1966" s="18"/>
      <c r="V1966" s="18"/>
      <c r="W1966" s="18"/>
      <c r="X1966" s="18"/>
      <c r="Y1966" s="18"/>
      <c r="Z1966" s="18"/>
      <c r="AA1966" s="18"/>
      <c r="AB1966" s="18"/>
      <c r="AC1966" s="18"/>
      <c r="AD1966" s="18"/>
      <c r="AE1966" s="18"/>
      <c r="AF1966" s="18"/>
      <c r="AG1966" s="18"/>
      <c r="AH1966" s="18"/>
      <c r="AI1966" s="18"/>
      <c r="AJ1966" s="18"/>
      <c r="AK1966" s="18"/>
      <c r="AL1966" s="18"/>
      <c r="AM1966" s="18"/>
      <c r="AN1966" s="18"/>
      <c r="AO1966" s="18"/>
      <c r="AP1966" s="18"/>
      <c r="AQ1966" s="18"/>
      <c r="AR1966" s="18"/>
      <c r="AS1966" s="18"/>
      <c r="AT1966" s="18"/>
      <c r="AU1966" s="18"/>
      <c r="AV1966" s="18"/>
      <c r="AW1966" s="18"/>
      <c r="AX1966" s="18"/>
      <c r="AY1966" s="18"/>
      <c r="AZ1966" s="18"/>
      <c r="BA1966" s="18"/>
      <c r="BB1966" s="18"/>
      <c r="BC1966" s="18"/>
      <c r="BD1966" s="18"/>
      <c r="BE1966" s="18"/>
      <c r="BF1966" s="18"/>
      <c r="BG1966" s="18"/>
      <c r="BH1966" s="18"/>
      <c r="BI1966" s="18"/>
      <c r="BJ1966" s="18"/>
      <c r="BK1966" s="18"/>
      <c r="BL1966" s="18"/>
      <c r="BM1966" s="18"/>
      <c r="BN1966" s="18"/>
      <c r="BO1966" s="18"/>
      <c r="BP1966" s="18"/>
      <c r="BQ1966" s="18"/>
      <c r="BR1966" s="18"/>
      <c r="BS1966" s="18"/>
      <c r="BT1966" s="18"/>
      <c r="BU1966" s="18"/>
      <c r="BV1966" s="18"/>
      <c r="BW1966" s="18"/>
      <c r="BX1966" s="18"/>
      <c r="BY1966" s="18"/>
      <c r="BZ1966" s="18"/>
      <c r="CA1966" s="18"/>
      <c r="CB1966" s="18"/>
      <c r="CC1966" s="18"/>
      <c r="CD1966" s="18"/>
      <c r="CE1966" s="18"/>
      <c r="CF1966" s="18"/>
      <c r="CG1966" s="18"/>
      <c r="CH1966" s="18"/>
      <c r="CI1966" s="18"/>
      <c r="CJ1966" s="18"/>
      <c r="CK1966" s="18"/>
      <c r="CL1966" s="18"/>
      <c r="CM1966" s="18"/>
      <c r="CN1966" s="18"/>
      <c r="CO1966" s="18"/>
      <c r="CP1966" s="18"/>
      <c r="CQ1966" s="18"/>
      <c r="CR1966" s="18"/>
      <c r="CS1966" s="18"/>
      <c r="CT1966" s="18"/>
      <c r="CU1966" s="18"/>
      <c r="CV1966" s="18"/>
      <c r="CW1966" s="18"/>
      <c r="CX1966" s="18"/>
      <c r="CY1966" s="18"/>
      <c r="CZ1966" s="18"/>
      <c r="DA1966" s="18"/>
      <c r="DB1966" s="18"/>
      <c r="DC1966" s="18"/>
      <c r="DD1966" s="18"/>
      <c r="DE1966" s="18"/>
      <c r="DF1966" s="18"/>
      <c r="DG1966" s="18"/>
      <c r="DH1966" s="18"/>
      <c r="DI1966" s="18"/>
      <c r="DJ1966" s="18"/>
      <c r="DK1966" s="18"/>
      <c r="DL1966" s="18"/>
      <c r="DM1966" s="18"/>
      <c r="DN1966" s="18"/>
      <c r="DO1966" s="18"/>
      <c r="DP1966" s="18"/>
      <c r="DQ1966" s="18"/>
      <c r="DR1966" s="18"/>
      <c r="DS1966" s="18"/>
      <c r="DT1966" s="18"/>
      <c r="DU1966" s="18"/>
      <c r="DV1966" s="18"/>
      <c r="DW1966" s="18"/>
      <c r="DX1966" s="18"/>
      <c r="DY1966" s="18"/>
      <c r="DZ1966" s="18"/>
      <c r="EA1966" s="18"/>
      <c r="EB1966" s="18"/>
      <c r="EC1966" s="18"/>
      <c r="ED1966" s="18"/>
      <c r="EE1966" s="18"/>
      <c r="EF1966" s="18"/>
      <c r="EG1966" s="18"/>
      <c r="EH1966" s="18"/>
      <c r="EI1966" s="18"/>
      <c r="EJ1966" s="18"/>
      <c r="EK1966" s="18"/>
      <c r="EL1966" s="18"/>
      <c r="EM1966" s="18"/>
      <c r="EN1966" s="18"/>
      <c r="EO1966" s="18"/>
      <c r="EP1966" s="18"/>
      <c r="EQ1966" s="18"/>
      <c r="ER1966" s="18"/>
      <c r="ES1966" s="18"/>
      <c r="ET1966" s="18"/>
      <c r="EU1966" s="18"/>
      <c r="EV1966" s="18"/>
      <c r="EW1966" s="18"/>
      <c r="EX1966" s="18"/>
      <c r="EY1966" s="18"/>
      <c r="EZ1966" s="18"/>
      <c r="FA1966" s="18"/>
      <c r="FB1966" s="18"/>
      <c r="FC1966" s="18"/>
      <c r="FD1966" s="18"/>
      <c r="FE1966" s="18"/>
      <c r="FF1966" s="18"/>
      <c r="FG1966" s="18"/>
      <c r="FH1966" s="18"/>
      <c r="FI1966" s="18"/>
      <c r="FJ1966" s="18"/>
      <c r="FK1966" s="18"/>
      <c r="FL1966" s="18"/>
      <c r="FM1966" s="18"/>
      <c r="FN1966" s="18"/>
      <c r="FO1966" s="18"/>
      <c r="FP1966" s="18"/>
      <c r="FQ1966" s="18"/>
      <c r="FR1966" s="18"/>
      <c r="FS1966" s="18"/>
      <c r="FT1966" s="18"/>
      <c r="FU1966" s="18"/>
      <c r="FV1966" s="18"/>
      <c r="FW1966" s="18"/>
      <c r="FX1966" s="18"/>
      <c r="FY1966" s="18"/>
      <c r="FZ1966" s="18"/>
      <c r="GA1966" s="18"/>
      <c r="GB1966" s="18"/>
      <c r="GC1966" s="18"/>
      <c r="GD1966" s="18"/>
      <c r="GE1966" s="18"/>
      <c r="GF1966" s="18"/>
      <c r="GG1966" s="18"/>
      <c r="GH1966" s="18"/>
      <c r="GI1966" s="18"/>
      <c r="GJ1966" s="18"/>
      <c r="GK1966" s="18"/>
      <c r="GL1966" s="18"/>
      <c r="GM1966" s="18"/>
      <c r="GN1966" s="18"/>
      <c r="GO1966" s="18"/>
      <c r="GP1966" s="18"/>
      <c r="GQ1966" s="18"/>
      <c r="GR1966" s="18"/>
      <c r="GS1966" s="18"/>
      <c r="GT1966" s="18"/>
      <c r="GU1966" s="18"/>
      <c r="GV1966" s="18"/>
      <c r="GW1966" s="18"/>
      <c r="GX1966" s="18"/>
      <c r="GY1966" s="18"/>
      <c r="GZ1966" s="18"/>
      <c r="HA1966" s="18"/>
      <c r="HB1966" s="18"/>
      <c r="HC1966" s="18"/>
      <c r="HD1966" s="18"/>
      <c r="HE1966" s="18"/>
      <c r="HF1966" s="18"/>
      <c r="HG1966" s="18"/>
      <c r="HH1966" s="18"/>
      <c r="HI1966" s="18"/>
      <c r="HJ1966" s="18"/>
      <c r="HK1966" s="18"/>
      <c r="HL1966" s="18"/>
      <c r="HM1966" s="18"/>
      <c r="HN1966" s="18"/>
      <c r="HO1966" s="18"/>
      <c r="HP1966" s="18"/>
      <c r="HQ1966" s="18"/>
      <c r="HR1966" s="18"/>
      <c r="HS1966" s="18"/>
      <c r="HT1966" s="18"/>
      <c r="HU1966" s="18"/>
      <c r="HV1966" s="18"/>
      <c r="HW1966" s="18"/>
      <c r="HX1966" s="18"/>
      <c r="HY1966" s="18"/>
      <c r="HZ1966" s="18"/>
      <c r="IA1966" s="18"/>
      <c r="IB1966" s="18"/>
      <c r="IC1966" s="18"/>
      <c r="ID1966" s="18"/>
      <c r="IE1966" s="18"/>
      <c r="IF1966" s="18"/>
      <c r="IG1966" s="18"/>
      <c r="IH1966" s="18"/>
      <c r="II1966" s="18"/>
      <c r="IJ1966" s="18"/>
      <c r="IK1966" s="18"/>
      <c r="IL1966" s="18"/>
      <c r="IM1966" s="18"/>
      <c r="IN1966" s="18"/>
      <c r="IO1966" s="18"/>
      <c r="IP1966" s="18"/>
      <c r="IQ1966" s="18"/>
      <c r="IR1966" s="18"/>
      <c r="IS1966" s="18"/>
      <c r="IT1966" s="18"/>
      <c r="IU1966" s="18"/>
      <c r="IV1966" s="18"/>
      <c r="IW1966" s="18"/>
      <c r="IX1966" s="18"/>
      <c r="IY1966" s="18"/>
      <c r="IZ1966" s="18"/>
      <c r="JA1966" s="18"/>
      <c r="JB1966" s="18"/>
      <c r="JC1966" s="18"/>
      <c r="JD1966" s="18"/>
      <c r="JE1966" s="18"/>
      <c r="JF1966" s="18"/>
      <c r="JG1966" s="18"/>
      <c r="JH1966" s="18"/>
      <c r="JI1966" s="18"/>
      <c r="JJ1966" s="18"/>
      <c r="JK1966" s="18"/>
      <c r="JL1966" s="18"/>
      <c r="JM1966" s="18"/>
      <c r="JN1966" s="18"/>
      <c r="JO1966" s="18"/>
      <c r="JP1966" s="18"/>
      <c r="JQ1966" s="18"/>
      <c r="JR1966" s="18"/>
      <c r="JS1966" s="18"/>
      <c r="JT1966" s="18"/>
      <c r="JU1966" s="18"/>
      <c r="JV1966" s="18"/>
      <c r="JW1966" s="18"/>
      <c r="JX1966" s="18"/>
      <c r="JY1966" s="18"/>
      <c r="JZ1966" s="18"/>
      <c r="KA1966" s="18"/>
      <c r="KB1966" s="18"/>
      <c r="KC1966" s="18"/>
      <c r="KD1966" s="18"/>
      <c r="KE1966" s="18"/>
      <c r="KF1966" s="18"/>
      <c r="KG1966" s="18"/>
      <c r="KH1966" s="18"/>
      <c r="KI1966" s="18"/>
      <c r="KJ1966" s="18"/>
      <c r="KK1966" s="18"/>
      <c r="KL1966" s="18"/>
      <c r="KM1966" s="18"/>
      <c r="KN1966" s="18"/>
      <c r="KO1966" s="18"/>
      <c r="KP1966" s="18"/>
      <c r="KQ1966" s="18"/>
      <c r="KR1966" s="18"/>
      <c r="KS1966" s="18"/>
      <c r="KT1966" s="18"/>
      <c r="KU1966" s="18"/>
      <c r="KV1966" s="18"/>
      <c r="KW1966" s="18"/>
      <c r="KX1966" s="18"/>
      <c r="KY1966" s="18"/>
      <c r="KZ1966" s="18"/>
      <c r="LA1966" s="18"/>
      <c r="LB1966" s="18"/>
      <c r="LC1966" s="18"/>
      <c r="LD1966" s="18"/>
      <c r="LE1966" s="18"/>
      <c r="LF1966" s="18"/>
      <c r="LG1966" s="18"/>
      <c r="LH1966" s="18"/>
      <c r="LI1966" s="18"/>
      <c r="LJ1966" s="18"/>
      <c r="LK1966" s="18"/>
      <c r="LL1966" s="18"/>
      <c r="LM1966" s="18"/>
      <c r="LN1966" s="18"/>
      <c r="LO1966" s="18"/>
      <c r="LP1966" s="18"/>
      <c r="LQ1966" s="18"/>
      <c r="LR1966" s="18"/>
      <c r="LS1966" s="18"/>
      <c r="LT1966" s="18"/>
      <c r="LU1966" s="18"/>
      <c r="LV1966" s="18"/>
      <c r="LW1966" s="18"/>
      <c r="LX1966" s="18"/>
      <c r="LY1966" s="18"/>
      <c r="LZ1966" s="18"/>
      <c r="MA1966" s="18"/>
      <c r="MB1966" s="18"/>
      <c r="MC1966" s="18"/>
      <c r="MD1966" s="18"/>
      <c r="ME1966" s="18"/>
      <c r="MF1966" s="18"/>
      <c r="MG1966" s="18"/>
      <c r="MH1966" s="18"/>
      <c r="MI1966" s="18"/>
      <c r="MJ1966" s="18"/>
      <c r="MK1966" s="18"/>
      <c r="ML1966" s="18"/>
      <c r="MM1966" s="18"/>
      <c r="MN1966" s="18"/>
      <c r="MO1966" s="18"/>
      <c r="MP1966" s="18"/>
      <c r="MQ1966" s="18"/>
      <c r="MR1966" s="18"/>
      <c r="MS1966" s="18"/>
      <c r="MT1966" s="18"/>
      <c r="MU1966" s="18"/>
      <c r="MV1966" s="18"/>
      <c r="MW1966" s="18"/>
      <c r="MX1966" s="18"/>
      <c r="MY1966" s="18"/>
      <c r="MZ1966" s="18"/>
      <c r="NA1966" s="18"/>
      <c r="NB1966" s="18"/>
      <c r="NC1966" s="18"/>
      <c r="ND1966" s="18"/>
      <c r="NE1966" s="18"/>
      <c r="NF1966" s="18"/>
      <c r="NG1966" s="18"/>
      <c r="NH1966" s="18"/>
      <c r="NI1966" s="18"/>
      <c r="NJ1966" s="18"/>
      <c r="NK1966" s="18"/>
      <c r="NL1966" s="18"/>
      <c r="NM1966" s="18"/>
      <c r="NN1966" s="18"/>
      <c r="NO1966" s="18"/>
      <c r="NP1966" s="18"/>
      <c r="NQ1966" s="18"/>
      <c r="NR1966" s="18"/>
      <c r="NS1966" s="18"/>
      <c r="NT1966" s="18"/>
      <c r="NU1966" s="18"/>
      <c r="NV1966" s="18"/>
      <c r="NW1966" s="18"/>
      <c r="NX1966" s="18"/>
      <c r="NY1966" s="18"/>
      <c r="NZ1966" s="18"/>
      <c r="OA1966" s="18"/>
      <c r="OB1966" s="18"/>
      <c r="OC1966" s="18"/>
      <c r="OD1966" s="18"/>
      <c r="OE1966" s="18"/>
      <c r="OF1966" s="18"/>
      <c r="OG1966" s="18"/>
      <c r="OH1966" s="18"/>
      <c r="OI1966" s="18"/>
      <c r="OJ1966" s="18"/>
      <c r="OK1966" s="18"/>
      <c r="OL1966" s="18"/>
      <c r="OM1966" s="18"/>
      <c r="ON1966" s="18"/>
      <c r="OO1966" s="18"/>
      <c r="OP1966" s="18"/>
      <c r="OQ1966" s="18"/>
      <c r="OR1966" s="18"/>
      <c r="OS1966" s="18"/>
      <c r="OT1966" s="18"/>
      <c r="OU1966" s="18"/>
      <c r="OV1966" s="18"/>
      <c r="OW1966" s="18"/>
      <c r="OX1966" s="18"/>
      <c r="OY1966" s="18"/>
      <c r="OZ1966" s="18"/>
      <c r="PA1966" s="18"/>
      <c r="PB1966" s="18"/>
      <c r="PC1966" s="18"/>
      <c r="PD1966" s="18"/>
      <c r="PE1966" s="18"/>
      <c r="PF1966" s="18"/>
      <c r="PG1966" s="18"/>
      <c r="PH1966" s="18"/>
      <c r="PI1966" s="18"/>
      <c r="PJ1966" s="18"/>
      <c r="PK1966" s="18"/>
      <c r="PL1966" s="18"/>
      <c r="PM1966" s="18"/>
      <c r="PN1966" s="18"/>
      <c r="PO1966" s="18"/>
      <c r="PP1966" s="18"/>
      <c r="PQ1966" s="18"/>
      <c r="PR1966" s="18"/>
      <c r="PS1966" s="18"/>
      <c r="PT1966" s="18"/>
      <c r="PU1966" s="18"/>
      <c r="PV1966" s="18"/>
      <c r="PW1966" s="18"/>
      <c r="PX1966" s="18"/>
      <c r="PY1966" s="18"/>
      <c r="PZ1966" s="18"/>
      <c r="QA1966" s="18"/>
      <c r="QB1966" s="18"/>
      <c r="QC1966" s="18"/>
      <c r="QD1966" s="18"/>
      <c r="QE1966" s="18"/>
      <c r="QF1966" s="18"/>
      <c r="QG1966" s="18"/>
      <c r="QH1966" s="18"/>
      <c r="QI1966" s="18"/>
      <c r="QJ1966" s="18"/>
      <c r="QK1966" s="18"/>
      <c r="QL1966" s="18"/>
      <c r="QM1966" s="18"/>
      <c r="QN1966" s="18"/>
      <c r="QO1966" s="18"/>
      <c r="QP1966" s="18"/>
      <c r="QQ1966" s="18"/>
      <c r="QR1966" s="18"/>
      <c r="QS1966" s="18"/>
      <c r="QT1966" s="18"/>
      <c r="QU1966" s="18"/>
      <c r="QV1966" s="18"/>
      <c r="QW1966" s="18"/>
      <c r="QX1966" s="18"/>
      <c r="QY1966" s="18"/>
      <c r="QZ1966" s="18"/>
      <c r="RA1966" s="18"/>
      <c r="RB1966" s="18"/>
      <c r="RC1966" s="18"/>
      <c r="RD1966" s="18"/>
      <c r="RE1966" s="18"/>
      <c r="RF1966" s="18"/>
      <c r="RG1966" s="18"/>
      <c r="RH1966" s="18"/>
      <c r="RI1966" s="18"/>
      <c r="RJ1966" s="18"/>
      <c r="RK1966" s="18"/>
      <c r="RL1966" s="18"/>
      <c r="RM1966" s="18"/>
      <c r="RN1966" s="18"/>
      <c r="RO1966" s="18"/>
      <c r="RP1966" s="18"/>
      <c r="RQ1966" s="18"/>
      <c r="RR1966" s="18"/>
      <c r="RS1966" s="18"/>
      <c r="RT1966" s="18"/>
      <c r="RU1966" s="18"/>
      <c r="RV1966" s="18"/>
      <c r="RW1966" s="18"/>
      <c r="RX1966" s="18"/>
      <c r="RY1966" s="18"/>
      <c r="RZ1966" s="18"/>
      <c r="SA1966" s="18"/>
      <c r="SB1966" s="18"/>
      <c r="SC1966" s="18"/>
      <c r="SD1966" s="18"/>
      <c r="SE1966" s="18"/>
      <c r="SF1966" s="18"/>
      <c r="SG1966" s="18"/>
      <c r="SH1966" s="18"/>
      <c r="SI1966" s="18"/>
      <c r="SJ1966" s="18"/>
      <c r="SK1966" s="18"/>
      <c r="SL1966" s="18"/>
      <c r="SM1966" s="18"/>
      <c r="SN1966" s="18"/>
      <c r="SO1966" s="18"/>
      <c r="SP1966" s="18"/>
      <c r="SQ1966" s="18"/>
      <c r="SR1966" s="18"/>
      <c r="SS1966" s="18"/>
      <c r="ST1966" s="18"/>
      <c r="SU1966" s="18"/>
      <c r="SV1966" s="18"/>
      <c r="SW1966" s="18"/>
      <c r="SX1966" s="18"/>
      <c r="SY1966" s="18"/>
      <c r="SZ1966" s="18"/>
      <c r="TA1966" s="18"/>
      <c r="TB1966" s="18"/>
      <c r="TC1966" s="18"/>
      <c r="TD1966" s="18"/>
      <c r="TE1966" s="18"/>
      <c r="TF1966" s="18"/>
      <c r="TG1966" s="18"/>
      <c r="TH1966" s="18"/>
      <c r="TI1966" s="18"/>
      <c r="TJ1966" s="18"/>
      <c r="TK1966" s="18"/>
      <c r="TL1966" s="18"/>
      <c r="TM1966" s="18"/>
      <c r="TN1966" s="18"/>
      <c r="TO1966" s="18"/>
      <c r="TP1966" s="18"/>
      <c r="TQ1966" s="18"/>
      <c r="TR1966" s="18"/>
      <c r="TS1966" s="18"/>
      <c r="TT1966" s="18"/>
      <c r="TU1966" s="18"/>
      <c r="TV1966" s="18"/>
      <c r="TW1966" s="18"/>
      <c r="TX1966" s="18"/>
      <c r="TY1966" s="18"/>
      <c r="TZ1966" s="18"/>
      <c r="UA1966" s="18"/>
      <c r="UB1966" s="18"/>
      <c r="UC1966" s="18"/>
      <c r="UD1966" s="18"/>
      <c r="UE1966" s="18"/>
      <c r="UF1966" s="18"/>
      <c r="UG1966" s="18"/>
      <c r="UH1966" s="18"/>
      <c r="UI1966" s="18"/>
      <c r="UJ1966" s="18"/>
      <c r="UK1966" s="18"/>
      <c r="UL1966" s="18"/>
      <c r="UM1966" s="18"/>
      <c r="UN1966" s="18"/>
      <c r="UO1966" s="18"/>
      <c r="UP1966" s="18"/>
      <c r="UQ1966" s="18"/>
      <c r="UR1966" s="18"/>
      <c r="US1966" s="18"/>
      <c r="UT1966" s="18"/>
      <c r="UU1966" s="18"/>
      <c r="UV1966" s="18"/>
      <c r="UW1966" s="18"/>
      <c r="UX1966" s="18"/>
      <c r="UY1966" s="18"/>
      <c r="UZ1966" s="18"/>
      <c r="VA1966" s="18"/>
      <c r="VB1966" s="18"/>
      <c r="VC1966" s="18"/>
      <c r="VD1966" s="18"/>
      <c r="VE1966" s="18"/>
      <c r="VF1966" s="18"/>
      <c r="VG1966" s="18"/>
      <c r="VH1966" s="18"/>
      <c r="VI1966" s="18"/>
      <c r="VJ1966" s="18"/>
      <c r="VK1966" s="18"/>
      <c r="VL1966" s="18"/>
      <c r="VM1966" s="18"/>
      <c r="VN1966" s="18"/>
      <c r="VO1966" s="18"/>
      <c r="VP1966" s="18"/>
      <c r="VQ1966" s="18"/>
      <c r="VR1966" s="18"/>
      <c r="VS1966" s="18"/>
      <c r="VT1966" s="18"/>
      <c r="VU1966" s="18"/>
      <c r="VV1966" s="18"/>
      <c r="VW1966" s="18"/>
      <c r="VX1966" s="18"/>
      <c r="VY1966" s="18"/>
      <c r="VZ1966" s="18"/>
      <c r="WA1966" s="18"/>
      <c r="WB1966" s="18"/>
      <c r="WC1966" s="18"/>
      <c r="WD1966" s="18"/>
      <c r="WE1966" s="18"/>
      <c r="WF1966" s="18"/>
      <c r="WG1966" s="18"/>
      <c r="WH1966" s="18"/>
      <c r="WI1966" s="18"/>
      <c r="WJ1966" s="18"/>
      <c r="WK1966" s="18"/>
      <c r="WL1966" s="18"/>
      <c r="WM1966" s="18"/>
      <c r="WN1966" s="18"/>
      <c r="WO1966" s="18"/>
      <c r="WP1966" s="18"/>
      <c r="WQ1966" s="18"/>
      <c r="WR1966" s="18"/>
      <c r="WS1966" s="18"/>
      <c r="WT1966" s="18"/>
      <c r="WU1966" s="18"/>
      <c r="WV1966" s="18"/>
      <c r="WW1966" s="18"/>
      <c r="WX1966" s="18"/>
      <c r="WY1966" s="18"/>
      <c r="WZ1966" s="18"/>
      <c r="XA1966" s="18"/>
      <c r="XB1966" s="18"/>
      <c r="XC1966" s="18"/>
      <c r="XD1966" s="18"/>
      <c r="XE1966" s="18"/>
      <c r="XF1966" s="18"/>
      <c r="XG1966" s="18"/>
      <c r="XH1966" s="18"/>
      <c r="XI1966" s="18"/>
      <c r="XJ1966" s="18"/>
      <c r="XK1966" s="18"/>
      <c r="XL1966" s="18"/>
      <c r="XM1966" s="18"/>
      <c r="XN1966" s="18"/>
      <c r="XO1966" s="18"/>
      <c r="XP1966" s="18"/>
      <c r="XQ1966" s="18"/>
      <c r="XR1966" s="18"/>
      <c r="XS1966" s="18"/>
      <c r="XT1966" s="18"/>
      <c r="XU1966" s="18"/>
      <c r="XV1966" s="18"/>
      <c r="XW1966" s="18"/>
      <c r="XX1966" s="18"/>
      <c r="XY1966" s="18"/>
      <c r="XZ1966" s="18"/>
      <c r="YA1966" s="18"/>
      <c r="YB1966" s="18"/>
      <c r="YC1966" s="18"/>
      <c r="YD1966" s="18"/>
      <c r="YE1966" s="18"/>
      <c r="YF1966" s="18"/>
      <c r="YG1966" s="18"/>
      <c r="YH1966" s="18"/>
      <c r="YI1966" s="18"/>
      <c r="YJ1966" s="18"/>
      <c r="YK1966" s="18"/>
      <c r="YL1966" s="18"/>
      <c r="YM1966" s="18"/>
      <c r="YN1966" s="18"/>
      <c r="YO1966" s="18"/>
      <c r="YP1966" s="18"/>
      <c r="YQ1966" s="18"/>
      <c r="YR1966" s="18"/>
      <c r="YS1966" s="18"/>
      <c r="YT1966" s="18"/>
      <c r="YU1966" s="18"/>
      <c r="YV1966" s="18"/>
      <c r="YW1966" s="18"/>
      <c r="YX1966" s="18"/>
      <c r="YY1966" s="18"/>
      <c r="YZ1966" s="18"/>
      <c r="ZA1966" s="18"/>
      <c r="ZB1966" s="18"/>
      <c r="ZC1966" s="18"/>
      <c r="ZD1966" s="18"/>
      <c r="ZE1966" s="18"/>
      <c r="ZF1966" s="18"/>
      <c r="ZG1966" s="18"/>
      <c r="ZH1966" s="18"/>
      <c r="ZI1966" s="18"/>
      <c r="ZJ1966" s="18"/>
      <c r="ZK1966" s="18"/>
      <c r="ZL1966" s="18"/>
      <c r="ZM1966" s="18"/>
      <c r="ZN1966" s="18"/>
      <c r="ZO1966" s="18"/>
      <c r="ZP1966" s="18"/>
      <c r="ZQ1966" s="18"/>
      <c r="ZR1966" s="18"/>
      <c r="ZS1966" s="18"/>
      <c r="ZT1966" s="18"/>
      <c r="ZU1966" s="18"/>
      <c r="ZV1966" s="18"/>
      <c r="ZW1966" s="18"/>
      <c r="ZX1966" s="18"/>
      <c r="ZY1966" s="18"/>
      <c r="ZZ1966" s="18"/>
      <c r="AAA1966" s="18"/>
      <c r="AAB1966" s="18"/>
      <c r="AAC1966" s="18"/>
      <c r="AAD1966" s="18"/>
      <c r="AAE1966" s="18"/>
      <c r="AAF1966" s="18"/>
      <c r="AAG1966" s="18"/>
      <c r="AAH1966" s="18"/>
      <c r="AAI1966" s="18"/>
      <c r="AAJ1966" s="18"/>
      <c r="AAK1966" s="18"/>
      <c r="AAL1966" s="18"/>
      <c r="AAM1966" s="18"/>
      <c r="AAN1966" s="18"/>
      <c r="AAO1966" s="18"/>
      <c r="AAP1966" s="18"/>
      <c r="AAQ1966" s="18"/>
      <c r="AAR1966" s="18"/>
      <c r="AAS1966" s="18"/>
      <c r="AAT1966" s="18"/>
      <c r="AAU1966" s="18"/>
      <c r="AAV1966" s="18"/>
      <c r="AAW1966" s="18"/>
      <c r="AAX1966" s="18"/>
      <c r="AAY1966" s="18"/>
      <c r="AAZ1966" s="18"/>
      <c r="ABA1966" s="18"/>
      <c r="ABB1966" s="18"/>
      <c r="ABC1966" s="18"/>
      <c r="ABD1966" s="18"/>
      <c r="ABE1966" s="18"/>
      <c r="ABF1966" s="18"/>
      <c r="ABG1966" s="18"/>
      <c r="ABH1966" s="18"/>
      <c r="ABI1966" s="18"/>
      <c r="ABJ1966" s="18"/>
      <c r="ABK1966" s="18"/>
      <c r="ABL1966" s="18"/>
      <c r="ABM1966" s="18"/>
      <c r="ABN1966" s="18"/>
      <c r="ABO1966" s="18"/>
      <c r="ABP1966" s="18"/>
      <c r="ABQ1966" s="18"/>
      <c r="ABR1966" s="18"/>
      <c r="ABS1966" s="18"/>
      <c r="ABT1966" s="18"/>
      <c r="ABU1966" s="18"/>
      <c r="ABV1966" s="18"/>
      <c r="ABW1966" s="18"/>
      <c r="ABX1966" s="18"/>
      <c r="ABY1966" s="18"/>
      <c r="ABZ1966" s="18"/>
      <c r="ACA1966" s="18"/>
      <c r="ACB1966" s="18"/>
      <c r="ACC1966" s="18"/>
      <c r="ACD1966" s="18"/>
      <c r="ACE1966" s="18"/>
      <c r="ACF1966" s="18"/>
      <c r="ACG1966" s="18"/>
      <c r="ACH1966" s="18"/>
      <c r="ACI1966" s="18"/>
      <c r="ACJ1966" s="18"/>
      <c r="ACK1966" s="18"/>
      <c r="ACL1966" s="18"/>
      <c r="ACM1966" s="18"/>
      <c r="ACN1966" s="18"/>
      <c r="ACO1966" s="18"/>
      <c r="ACP1966" s="18"/>
      <c r="ACQ1966" s="18"/>
      <c r="ACR1966" s="18"/>
      <c r="ACS1966" s="18"/>
      <c r="ACT1966" s="18"/>
      <c r="ACU1966" s="18"/>
      <c r="ACV1966" s="18"/>
      <c r="ACW1966" s="18"/>
      <c r="ACX1966" s="18"/>
      <c r="ACY1966" s="18"/>
      <c r="ACZ1966" s="18"/>
      <c r="ADA1966" s="18"/>
      <c r="ADB1966" s="18"/>
      <c r="ADC1966" s="18"/>
      <c r="ADD1966" s="18"/>
      <c r="ADE1966" s="18"/>
      <c r="ADF1966" s="18"/>
      <c r="ADG1966" s="18"/>
      <c r="ADH1966" s="18"/>
      <c r="ADI1966" s="18"/>
      <c r="ADJ1966" s="18"/>
      <c r="ADK1966" s="18"/>
      <c r="ADL1966" s="18"/>
      <c r="ADM1966" s="18"/>
      <c r="ADN1966" s="18"/>
      <c r="ADO1966" s="18"/>
      <c r="ADP1966" s="18"/>
      <c r="ADQ1966" s="18"/>
      <c r="ADR1966" s="18"/>
      <c r="ADS1966" s="18"/>
      <c r="ADT1966" s="18"/>
      <c r="ADU1966" s="18"/>
      <c r="ADV1966" s="18"/>
      <c r="ADW1966" s="18"/>
      <c r="ADX1966" s="18"/>
      <c r="ADY1966" s="18"/>
      <c r="ADZ1966" s="18"/>
      <c r="AEA1966" s="18"/>
      <c r="AEB1966" s="18"/>
      <c r="AEC1966" s="18"/>
      <c r="AED1966" s="18"/>
      <c r="AEE1966" s="18"/>
      <c r="AEF1966" s="18"/>
      <c r="AEG1966" s="18"/>
      <c r="AEH1966" s="18"/>
      <c r="AEI1966" s="18"/>
      <c r="AEJ1966" s="18"/>
      <c r="AEK1966" s="18"/>
      <c r="AEL1966" s="18"/>
      <c r="AEM1966" s="18"/>
      <c r="AEN1966" s="18"/>
      <c r="AEO1966" s="18"/>
      <c r="AEP1966" s="18"/>
      <c r="AEQ1966" s="18"/>
      <c r="AER1966" s="18"/>
      <c r="AES1966" s="18"/>
      <c r="AET1966" s="18"/>
      <c r="AEU1966" s="18"/>
      <c r="AEV1966" s="18"/>
      <c r="AEW1966" s="18"/>
      <c r="AEX1966" s="18"/>
      <c r="AEY1966" s="18"/>
      <c r="AEZ1966" s="18"/>
      <c r="AFA1966" s="18"/>
      <c r="AFB1966" s="18"/>
      <c r="AFC1966" s="18"/>
      <c r="AFD1966" s="18"/>
      <c r="AFE1966" s="18"/>
      <c r="AFF1966" s="18"/>
      <c r="AFG1966" s="18"/>
      <c r="AFH1966" s="18"/>
      <c r="AFI1966" s="18"/>
      <c r="AFJ1966" s="18"/>
      <c r="AFK1966" s="18"/>
      <c r="AFL1966" s="18"/>
      <c r="AFM1966" s="18"/>
      <c r="AFN1966" s="18"/>
      <c r="AFO1966" s="18"/>
      <c r="AFP1966" s="18"/>
      <c r="AFQ1966" s="18"/>
      <c r="AFR1966" s="18"/>
      <c r="AFS1966" s="18"/>
      <c r="AFT1966" s="18"/>
      <c r="AFU1966" s="18"/>
      <c r="AFV1966" s="18"/>
      <c r="AFW1966" s="18"/>
      <c r="AFX1966" s="18"/>
      <c r="AFY1966" s="18"/>
      <c r="AFZ1966" s="18"/>
      <c r="AGA1966" s="18"/>
      <c r="AGB1966" s="18"/>
      <c r="AGC1966" s="18"/>
      <c r="AGD1966" s="18"/>
      <c r="AGE1966" s="18"/>
      <c r="AGF1966" s="18"/>
      <c r="AGG1966" s="18"/>
      <c r="AGH1966" s="18"/>
      <c r="AGI1966" s="18"/>
      <c r="AGJ1966" s="18"/>
      <c r="AGK1966" s="18"/>
      <c r="AGL1966" s="18"/>
      <c r="AGM1966" s="18"/>
      <c r="AGN1966" s="18"/>
      <c r="AGO1966" s="18"/>
      <c r="AGP1966" s="18"/>
      <c r="AGQ1966" s="18"/>
      <c r="AGR1966" s="18"/>
      <c r="AGS1966" s="18"/>
      <c r="AGT1966" s="18"/>
      <c r="AGU1966" s="18"/>
      <c r="AGV1966" s="18"/>
      <c r="AGW1966" s="18"/>
      <c r="AGX1966" s="18"/>
      <c r="AGY1966" s="18"/>
      <c r="AGZ1966" s="18"/>
      <c r="AHA1966" s="18"/>
      <c r="AHB1966" s="18"/>
      <c r="AHC1966" s="18"/>
      <c r="AHD1966" s="18"/>
      <c r="AHE1966" s="18"/>
      <c r="AHF1966" s="18"/>
      <c r="AHG1966" s="18"/>
      <c r="AHH1966" s="18"/>
      <c r="AHI1966" s="18"/>
      <c r="AHJ1966" s="18"/>
      <c r="AHK1966" s="18"/>
      <c r="AHL1966" s="18"/>
      <c r="AHM1966" s="18"/>
      <c r="AHN1966" s="18"/>
      <c r="AHO1966" s="18"/>
      <c r="AHP1966" s="18"/>
      <c r="AHQ1966" s="18"/>
      <c r="AHR1966" s="18"/>
      <c r="AHS1966" s="18"/>
      <c r="AHT1966" s="18"/>
      <c r="AHU1966" s="18"/>
      <c r="AHV1966" s="18"/>
      <c r="AHW1966" s="18"/>
      <c r="AHX1966" s="18"/>
      <c r="AHY1966" s="18"/>
      <c r="AHZ1966" s="18"/>
      <c r="AIA1966" s="18"/>
      <c r="AIB1966" s="18"/>
      <c r="AIC1966" s="18"/>
      <c r="AID1966" s="18"/>
      <c r="AIE1966" s="18"/>
      <c r="AIF1966" s="18"/>
      <c r="AIG1966" s="18"/>
      <c r="AIH1966" s="18"/>
      <c r="AII1966" s="18"/>
      <c r="AIJ1966" s="18"/>
      <c r="AIK1966" s="18"/>
      <c r="AIL1966" s="18"/>
      <c r="AIM1966" s="18"/>
      <c r="AIN1966" s="18"/>
      <c r="AIO1966" s="18"/>
      <c r="AIP1966" s="18"/>
      <c r="AIQ1966" s="18"/>
      <c r="AIR1966" s="18"/>
      <c r="AIS1966" s="18"/>
      <c r="AIT1966" s="18"/>
      <c r="AIU1966" s="18"/>
      <c r="AIV1966" s="18"/>
      <c r="AIW1966" s="18"/>
      <c r="AIX1966" s="18"/>
      <c r="AIY1966" s="18"/>
      <c r="AIZ1966" s="18"/>
      <c r="AJA1966" s="18"/>
      <c r="AJB1966" s="18"/>
      <c r="AJC1966" s="18"/>
      <c r="AJD1966" s="18"/>
      <c r="AJE1966" s="18"/>
      <c r="AJF1966" s="18"/>
      <c r="AJG1966" s="18"/>
      <c r="AJH1966" s="18"/>
      <c r="AJI1966" s="18"/>
      <c r="AJJ1966" s="18"/>
      <c r="AJK1966" s="18"/>
      <c r="AJL1966" s="18"/>
      <c r="AJM1966" s="18"/>
      <c r="AJN1966" s="18"/>
      <c r="AJO1966" s="18"/>
      <c r="AJP1966" s="18"/>
      <c r="AJQ1966" s="18"/>
      <c r="AJR1966" s="18"/>
      <c r="AJS1966" s="18"/>
      <c r="AJT1966" s="18"/>
      <c r="AJU1966" s="18"/>
      <c r="AJV1966" s="18"/>
      <c r="AJW1966" s="18"/>
      <c r="AJX1966" s="18"/>
      <c r="AJY1966" s="18"/>
      <c r="AJZ1966" s="18"/>
      <c r="AKA1966" s="18"/>
      <c r="AKB1966" s="18"/>
      <c r="AKC1966" s="18"/>
      <c r="AKD1966" s="18"/>
      <c r="AKE1966" s="18"/>
      <c r="AKF1966" s="18"/>
      <c r="AKG1966" s="18"/>
      <c r="AKH1966" s="18"/>
      <c r="AKI1966" s="18"/>
      <c r="AKJ1966" s="18"/>
      <c r="AKK1966" s="18"/>
      <c r="AKL1966" s="18"/>
      <c r="AKM1966" s="18"/>
      <c r="AKN1966" s="18"/>
      <c r="AKO1966" s="18"/>
      <c r="AKP1966" s="18"/>
      <c r="AKQ1966" s="18"/>
      <c r="AKR1966" s="18"/>
      <c r="AKS1966" s="18"/>
      <c r="AKT1966" s="18"/>
      <c r="AKU1966" s="18"/>
      <c r="AKV1966" s="18"/>
      <c r="AKW1966" s="18"/>
      <c r="AKX1966" s="18"/>
      <c r="AKY1966" s="18"/>
      <c r="AKZ1966" s="18"/>
      <c r="ALA1966" s="18"/>
      <c r="ALB1966" s="18"/>
      <c r="ALC1966" s="18"/>
      <c r="ALD1966" s="18"/>
      <c r="ALE1966" s="18"/>
      <c r="ALF1966" s="18"/>
      <c r="ALG1966" s="18"/>
      <c r="ALH1966" s="18"/>
      <c r="ALI1966" s="18"/>
      <c r="ALJ1966" s="18"/>
      <c r="ALK1966" s="18"/>
      <c r="ALL1966" s="18"/>
      <c r="ALM1966" s="18"/>
      <c r="ALN1966" s="18"/>
      <c r="ALO1966" s="18"/>
      <c r="ALP1966" s="18"/>
      <c r="ALQ1966" s="18"/>
      <c r="ALR1966" s="18"/>
      <c r="ALS1966" s="18"/>
      <c r="ALT1966" s="18"/>
      <c r="ALU1966" s="18"/>
      <c r="ALV1966" s="18"/>
      <c r="ALW1966" s="18"/>
      <c r="ALX1966" s="18"/>
      <c r="ALY1966" s="18"/>
      <c r="ALZ1966" s="18"/>
      <c r="AMA1966" s="18"/>
      <c r="AMB1966" s="18"/>
      <c r="AMC1966" s="18"/>
      <c r="AMD1966" s="18"/>
      <c r="AME1966" s="18"/>
      <c r="AMF1966" s="18"/>
      <c r="AMG1966" s="18"/>
      <c r="AMH1966" s="18"/>
      <c r="AMI1966" s="18"/>
      <c r="AMJ1966" s="18"/>
    </row>
    <row r="1967" spans="1:1024" s="315" customFormat="1">
      <c r="A1967" s="15"/>
      <c r="B1967" s="18"/>
      <c r="C1967" s="18"/>
      <c r="D1967" s="18"/>
      <c r="E1967" s="18"/>
      <c r="F1967" s="18"/>
      <c r="G1967" s="18"/>
      <c r="H1967" s="18"/>
      <c r="I1967" s="32"/>
      <c r="J1967" s="32"/>
      <c r="K1967" s="18"/>
      <c r="L1967" s="18"/>
      <c r="M1967" s="18"/>
      <c r="N1967" s="18"/>
      <c r="O1967" s="18"/>
      <c r="P1967" s="18"/>
      <c r="Q1967" s="18"/>
      <c r="R1967" s="18"/>
      <c r="S1967" s="18"/>
      <c r="T1967" s="18"/>
      <c r="U1967" s="18"/>
      <c r="V1967" s="18"/>
      <c r="W1967" s="18"/>
      <c r="X1967" s="18"/>
      <c r="Y1967" s="18"/>
      <c r="Z1967" s="18"/>
      <c r="AA1967" s="18"/>
      <c r="AB1967" s="18"/>
      <c r="AC1967" s="18"/>
      <c r="AD1967" s="18"/>
      <c r="AE1967" s="18"/>
      <c r="AF1967" s="18"/>
      <c r="AG1967" s="18"/>
      <c r="AH1967" s="18"/>
      <c r="AI1967" s="18"/>
      <c r="AJ1967" s="18"/>
      <c r="AK1967" s="18"/>
      <c r="AL1967" s="18"/>
      <c r="AM1967" s="18"/>
      <c r="AN1967" s="18"/>
      <c r="AO1967" s="18"/>
      <c r="AP1967" s="18"/>
      <c r="AQ1967" s="18"/>
      <c r="AR1967" s="18"/>
      <c r="AS1967" s="18"/>
      <c r="AT1967" s="18"/>
      <c r="AU1967" s="18"/>
      <c r="AV1967" s="18"/>
      <c r="AW1967" s="18"/>
      <c r="AX1967" s="18"/>
      <c r="AY1967" s="18"/>
      <c r="AZ1967" s="18"/>
      <c r="BA1967" s="18"/>
      <c r="BB1967" s="18"/>
      <c r="BC1967" s="18"/>
      <c r="BD1967" s="18"/>
      <c r="BE1967" s="18"/>
      <c r="BF1967" s="18"/>
      <c r="BG1967" s="18"/>
      <c r="BH1967" s="18"/>
      <c r="BI1967" s="18"/>
      <c r="BJ1967" s="18"/>
      <c r="BK1967" s="18"/>
      <c r="BL1967" s="18"/>
      <c r="BM1967" s="18"/>
      <c r="BN1967" s="18"/>
      <c r="BO1967" s="18"/>
      <c r="BP1967" s="18"/>
      <c r="BQ1967" s="18"/>
      <c r="BR1967" s="18"/>
      <c r="BS1967" s="18"/>
      <c r="BT1967" s="18"/>
      <c r="BU1967" s="18"/>
      <c r="BV1967" s="18"/>
      <c r="BW1967" s="18"/>
      <c r="BX1967" s="18"/>
      <c r="BY1967" s="18"/>
      <c r="BZ1967" s="18"/>
      <c r="CA1967" s="18"/>
      <c r="CB1967" s="18"/>
      <c r="CC1967" s="18"/>
      <c r="CD1967" s="18"/>
      <c r="CE1967" s="18"/>
      <c r="CF1967" s="18"/>
      <c r="CG1967" s="18"/>
      <c r="CH1967" s="18"/>
      <c r="CI1967" s="18"/>
      <c r="CJ1967" s="18"/>
      <c r="CK1967" s="18"/>
      <c r="CL1967" s="18"/>
      <c r="CM1967" s="18"/>
      <c r="CN1967" s="18"/>
      <c r="CO1967" s="18"/>
      <c r="CP1967" s="18"/>
      <c r="CQ1967" s="18"/>
      <c r="CR1967" s="18"/>
      <c r="CS1967" s="18"/>
      <c r="CT1967" s="18"/>
      <c r="CU1967" s="18"/>
      <c r="CV1967" s="18"/>
      <c r="CW1967" s="18"/>
      <c r="CX1967" s="18"/>
      <c r="CY1967" s="18"/>
      <c r="CZ1967" s="18"/>
      <c r="DA1967" s="18"/>
      <c r="DB1967" s="18"/>
      <c r="DC1967" s="18"/>
      <c r="DD1967" s="18"/>
      <c r="DE1967" s="18"/>
      <c r="DF1967" s="18"/>
      <c r="DG1967" s="18"/>
      <c r="DH1967" s="18"/>
      <c r="DI1967" s="18"/>
      <c r="DJ1967" s="18"/>
      <c r="DK1967" s="18"/>
      <c r="DL1967" s="18"/>
      <c r="DM1967" s="18"/>
      <c r="DN1967" s="18"/>
      <c r="DO1967" s="18"/>
      <c r="DP1967" s="18"/>
      <c r="DQ1967" s="18"/>
      <c r="DR1967" s="18"/>
      <c r="DS1967" s="18"/>
      <c r="DT1967" s="18"/>
      <c r="DU1967" s="18"/>
      <c r="DV1967" s="18"/>
      <c r="DW1967" s="18"/>
      <c r="DX1967" s="18"/>
      <c r="DY1967" s="18"/>
      <c r="DZ1967" s="18"/>
      <c r="EA1967" s="18"/>
      <c r="EB1967" s="18"/>
      <c r="EC1967" s="18"/>
      <c r="ED1967" s="18"/>
      <c r="EE1967" s="18"/>
      <c r="EF1967" s="18"/>
      <c r="EG1967" s="18"/>
      <c r="EH1967" s="18"/>
      <c r="EI1967" s="18"/>
      <c r="EJ1967" s="18"/>
      <c r="EK1967" s="18"/>
      <c r="EL1967" s="18"/>
      <c r="EM1967" s="18"/>
      <c r="EN1967" s="18"/>
      <c r="EO1967" s="18"/>
      <c r="EP1967" s="18"/>
      <c r="EQ1967" s="18"/>
      <c r="ER1967" s="18"/>
      <c r="ES1967" s="18"/>
      <c r="ET1967" s="18"/>
      <c r="EU1967" s="18"/>
      <c r="EV1967" s="18"/>
      <c r="EW1967" s="18"/>
      <c r="EX1967" s="18"/>
      <c r="EY1967" s="18"/>
      <c r="EZ1967" s="18"/>
      <c r="FA1967" s="18"/>
      <c r="FB1967" s="18"/>
      <c r="FC1967" s="18"/>
      <c r="FD1967" s="18"/>
      <c r="FE1967" s="18"/>
      <c r="FF1967" s="18"/>
      <c r="FG1967" s="18"/>
      <c r="FH1967" s="18"/>
      <c r="FI1967" s="18"/>
      <c r="FJ1967" s="18"/>
      <c r="FK1967" s="18"/>
      <c r="FL1967" s="18"/>
      <c r="FM1967" s="18"/>
      <c r="FN1967" s="18"/>
      <c r="FO1967" s="18"/>
      <c r="FP1967" s="18"/>
      <c r="FQ1967" s="18"/>
      <c r="FR1967" s="18"/>
      <c r="FS1967" s="18"/>
      <c r="FT1967" s="18"/>
      <c r="FU1967" s="18"/>
      <c r="FV1967" s="18"/>
      <c r="FW1967" s="18"/>
      <c r="FX1967" s="18"/>
      <c r="FY1967" s="18"/>
      <c r="FZ1967" s="18"/>
      <c r="GA1967" s="18"/>
      <c r="GB1967" s="18"/>
      <c r="GC1967" s="18"/>
      <c r="GD1967" s="18"/>
      <c r="GE1967" s="18"/>
      <c r="GF1967" s="18"/>
      <c r="GG1967" s="18"/>
      <c r="GH1967" s="18"/>
      <c r="GI1967" s="18"/>
      <c r="GJ1967" s="18"/>
      <c r="GK1967" s="18"/>
      <c r="GL1967" s="18"/>
      <c r="GM1967" s="18"/>
      <c r="GN1967" s="18"/>
      <c r="GO1967" s="18"/>
      <c r="GP1967" s="18"/>
      <c r="GQ1967" s="18"/>
      <c r="GR1967" s="18"/>
      <c r="GS1967" s="18"/>
      <c r="GT1967" s="18"/>
      <c r="GU1967" s="18"/>
      <c r="GV1967" s="18"/>
      <c r="GW1967" s="18"/>
      <c r="GX1967" s="18"/>
      <c r="GY1967" s="18"/>
      <c r="GZ1967" s="18"/>
      <c r="HA1967" s="18"/>
      <c r="HB1967" s="18"/>
      <c r="HC1967" s="18"/>
      <c r="HD1967" s="18"/>
      <c r="HE1967" s="18"/>
      <c r="HF1967" s="18"/>
      <c r="HG1967" s="18"/>
      <c r="HH1967" s="18"/>
      <c r="HI1967" s="18"/>
      <c r="HJ1967" s="18"/>
      <c r="HK1967" s="18"/>
      <c r="HL1967" s="18"/>
      <c r="HM1967" s="18"/>
      <c r="HN1967" s="18"/>
      <c r="HO1967" s="18"/>
      <c r="HP1967" s="18"/>
      <c r="HQ1967" s="18"/>
      <c r="HR1967" s="18"/>
      <c r="HS1967" s="18"/>
      <c r="HT1967" s="18"/>
      <c r="HU1967" s="18"/>
      <c r="HV1967" s="18"/>
      <c r="HW1967" s="18"/>
      <c r="HX1967" s="18"/>
      <c r="HY1967" s="18"/>
      <c r="HZ1967" s="18"/>
      <c r="IA1967" s="18"/>
      <c r="IB1967" s="18"/>
      <c r="IC1967" s="18"/>
      <c r="ID1967" s="18"/>
      <c r="IE1967" s="18"/>
      <c r="IF1967" s="18"/>
      <c r="IG1967" s="18"/>
      <c r="IH1967" s="18"/>
      <c r="II1967" s="18"/>
      <c r="IJ1967" s="18"/>
      <c r="IK1967" s="18"/>
      <c r="IL1967" s="18"/>
      <c r="IM1967" s="18"/>
      <c r="IN1967" s="18"/>
      <c r="IO1967" s="18"/>
      <c r="IP1967" s="18"/>
      <c r="IQ1967" s="18"/>
      <c r="IR1967" s="18"/>
      <c r="IS1967" s="18"/>
      <c r="IT1967" s="18"/>
      <c r="IU1967" s="18"/>
      <c r="IV1967" s="18"/>
      <c r="IW1967" s="18"/>
      <c r="IX1967" s="18"/>
      <c r="IY1967" s="18"/>
      <c r="IZ1967" s="18"/>
      <c r="JA1967" s="18"/>
      <c r="JB1967" s="18"/>
      <c r="JC1967" s="18"/>
      <c r="JD1967" s="18"/>
      <c r="JE1967" s="18"/>
      <c r="JF1967" s="18"/>
      <c r="JG1967" s="18"/>
      <c r="JH1967" s="18"/>
      <c r="JI1967" s="18"/>
      <c r="JJ1967" s="18"/>
      <c r="JK1967" s="18"/>
      <c r="JL1967" s="18"/>
      <c r="JM1967" s="18"/>
      <c r="JN1967" s="18"/>
      <c r="JO1967" s="18"/>
      <c r="JP1967" s="18"/>
      <c r="JQ1967" s="18"/>
      <c r="JR1967" s="18"/>
      <c r="JS1967" s="18"/>
      <c r="JT1967" s="18"/>
      <c r="JU1967" s="18"/>
      <c r="JV1967" s="18"/>
      <c r="JW1967" s="18"/>
      <c r="JX1967" s="18"/>
      <c r="JY1967" s="18"/>
      <c r="JZ1967" s="18"/>
      <c r="KA1967" s="18"/>
      <c r="KB1967" s="18"/>
      <c r="KC1967" s="18"/>
      <c r="KD1967" s="18"/>
      <c r="KE1967" s="18"/>
      <c r="KF1967" s="18"/>
      <c r="KG1967" s="18"/>
      <c r="KH1967" s="18"/>
      <c r="KI1967" s="18"/>
      <c r="KJ1967" s="18"/>
      <c r="KK1967" s="18"/>
      <c r="KL1967" s="18"/>
      <c r="KM1967" s="18"/>
      <c r="KN1967" s="18"/>
      <c r="KO1967" s="18"/>
      <c r="KP1967" s="18"/>
      <c r="KQ1967" s="18"/>
      <c r="KR1967" s="18"/>
      <c r="KS1967" s="18"/>
      <c r="KT1967" s="18"/>
      <c r="KU1967" s="18"/>
      <c r="KV1967" s="18"/>
      <c r="KW1967" s="18"/>
      <c r="KX1967" s="18"/>
      <c r="KY1967" s="18"/>
      <c r="KZ1967" s="18"/>
      <c r="LA1967" s="18"/>
      <c r="LB1967" s="18"/>
      <c r="LC1967" s="18"/>
      <c r="LD1967" s="18"/>
      <c r="LE1967" s="18"/>
      <c r="LF1967" s="18"/>
      <c r="LG1967" s="18"/>
      <c r="LH1967" s="18"/>
      <c r="LI1967" s="18"/>
      <c r="LJ1967" s="18"/>
      <c r="LK1967" s="18"/>
      <c r="LL1967" s="18"/>
      <c r="LM1967" s="18"/>
      <c r="LN1967" s="18"/>
      <c r="LO1967" s="18"/>
      <c r="LP1967" s="18"/>
      <c r="LQ1967" s="18"/>
      <c r="LR1967" s="18"/>
      <c r="LS1967" s="18"/>
      <c r="LT1967" s="18"/>
      <c r="LU1967" s="18"/>
      <c r="LV1967" s="18"/>
      <c r="LW1967" s="18"/>
      <c r="LX1967" s="18"/>
      <c r="LY1967" s="18"/>
      <c r="LZ1967" s="18"/>
      <c r="MA1967" s="18"/>
      <c r="MB1967" s="18"/>
      <c r="MC1967" s="18"/>
      <c r="MD1967" s="18"/>
      <c r="ME1967" s="18"/>
      <c r="MF1967" s="18"/>
      <c r="MG1967" s="18"/>
      <c r="MH1967" s="18"/>
      <c r="MI1967" s="18"/>
      <c r="MJ1967" s="18"/>
      <c r="MK1967" s="18"/>
      <c r="ML1967" s="18"/>
      <c r="MM1967" s="18"/>
      <c r="MN1967" s="18"/>
      <c r="MO1967" s="18"/>
      <c r="MP1967" s="18"/>
      <c r="MQ1967" s="18"/>
      <c r="MR1967" s="18"/>
      <c r="MS1967" s="18"/>
      <c r="MT1967" s="18"/>
      <c r="MU1967" s="18"/>
      <c r="MV1967" s="18"/>
      <c r="MW1967" s="18"/>
      <c r="MX1967" s="18"/>
      <c r="MY1967" s="18"/>
      <c r="MZ1967" s="18"/>
      <c r="NA1967" s="18"/>
      <c r="NB1967" s="18"/>
      <c r="NC1967" s="18"/>
      <c r="ND1967" s="18"/>
      <c r="NE1967" s="18"/>
      <c r="NF1967" s="18"/>
      <c r="NG1967" s="18"/>
      <c r="NH1967" s="18"/>
      <c r="NI1967" s="18"/>
      <c r="NJ1967" s="18"/>
      <c r="NK1967" s="18"/>
      <c r="NL1967" s="18"/>
      <c r="NM1967" s="18"/>
      <c r="NN1967" s="18"/>
      <c r="NO1967" s="18"/>
      <c r="NP1967" s="18"/>
      <c r="NQ1967" s="18"/>
      <c r="NR1967" s="18"/>
      <c r="NS1967" s="18"/>
      <c r="NT1967" s="18"/>
      <c r="NU1967" s="18"/>
      <c r="NV1967" s="18"/>
      <c r="NW1967" s="18"/>
      <c r="NX1967" s="18"/>
      <c r="NY1967" s="18"/>
      <c r="NZ1967" s="18"/>
      <c r="OA1967" s="18"/>
      <c r="OB1967" s="18"/>
      <c r="OC1967" s="18"/>
      <c r="OD1967" s="18"/>
      <c r="OE1967" s="18"/>
      <c r="OF1967" s="18"/>
      <c r="OG1967" s="18"/>
      <c r="OH1967" s="18"/>
      <c r="OI1967" s="18"/>
      <c r="OJ1967" s="18"/>
      <c r="OK1967" s="18"/>
      <c r="OL1967" s="18"/>
      <c r="OM1967" s="18"/>
      <c r="ON1967" s="18"/>
      <c r="OO1967" s="18"/>
      <c r="OP1967" s="18"/>
      <c r="OQ1967" s="18"/>
      <c r="OR1967" s="18"/>
      <c r="OS1967" s="18"/>
      <c r="OT1967" s="18"/>
      <c r="OU1967" s="18"/>
      <c r="OV1967" s="18"/>
      <c r="OW1967" s="18"/>
      <c r="OX1967" s="18"/>
      <c r="OY1967" s="18"/>
      <c r="OZ1967" s="18"/>
      <c r="PA1967" s="18"/>
      <c r="PB1967" s="18"/>
      <c r="PC1967" s="18"/>
      <c r="PD1967" s="18"/>
      <c r="PE1967" s="18"/>
      <c r="PF1967" s="18"/>
      <c r="PG1967" s="18"/>
      <c r="PH1967" s="18"/>
      <c r="PI1967" s="18"/>
      <c r="PJ1967" s="18"/>
      <c r="PK1967" s="18"/>
      <c r="PL1967" s="18"/>
      <c r="PM1967" s="18"/>
      <c r="PN1967" s="18"/>
      <c r="PO1967" s="18"/>
      <c r="PP1967" s="18"/>
      <c r="PQ1967" s="18"/>
      <c r="PR1967" s="18"/>
      <c r="PS1967" s="18"/>
      <c r="PT1967" s="18"/>
      <c r="PU1967" s="18"/>
      <c r="PV1967" s="18"/>
      <c r="PW1967" s="18"/>
      <c r="PX1967" s="18"/>
      <c r="PY1967" s="18"/>
      <c r="PZ1967" s="18"/>
      <c r="QA1967" s="18"/>
      <c r="QB1967" s="18"/>
      <c r="QC1967" s="18"/>
      <c r="QD1967" s="18"/>
      <c r="QE1967" s="18"/>
      <c r="QF1967" s="18"/>
      <c r="QG1967" s="18"/>
      <c r="QH1967" s="18"/>
      <c r="QI1967" s="18"/>
      <c r="QJ1967" s="18"/>
      <c r="QK1967" s="18"/>
      <c r="QL1967" s="18"/>
      <c r="QM1967" s="18"/>
      <c r="QN1967" s="18"/>
      <c r="QO1967" s="18"/>
      <c r="QP1967" s="18"/>
      <c r="QQ1967" s="18"/>
      <c r="QR1967" s="18"/>
      <c r="QS1967" s="18"/>
      <c r="QT1967" s="18"/>
      <c r="QU1967" s="18"/>
      <c r="QV1967" s="18"/>
      <c r="QW1967" s="18"/>
      <c r="QX1967" s="18"/>
      <c r="QY1967" s="18"/>
      <c r="QZ1967" s="18"/>
      <c r="RA1967" s="18"/>
      <c r="RB1967" s="18"/>
      <c r="RC1967" s="18"/>
      <c r="RD1967" s="18"/>
      <c r="RE1967" s="18"/>
      <c r="RF1967" s="18"/>
      <c r="RG1967" s="18"/>
      <c r="RH1967" s="18"/>
      <c r="RI1967" s="18"/>
      <c r="RJ1967" s="18"/>
      <c r="RK1967" s="18"/>
      <c r="RL1967" s="18"/>
      <c r="RM1967" s="18"/>
      <c r="RN1967" s="18"/>
      <c r="RO1967" s="18"/>
      <c r="RP1967" s="18"/>
      <c r="RQ1967" s="18"/>
      <c r="RR1967" s="18"/>
      <c r="RS1967" s="18"/>
      <c r="RT1967" s="18"/>
      <c r="RU1967" s="18"/>
      <c r="RV1967" s="18"/>
      <c r="RW1967" s="18"/>
      <c r="RX1967" s="18"/>
      <c r="RY1967" s="18"/>
      <c r="RZ1967" s="18"/>
      <c r="SA1967" s="18"/>
      <c r="SB1967" s="18"/>
      <c r="SC1967" s="18"/>
      <c r="SD1967" s="18"/>
      <c r="SE1967" s="18"/>
      <c r="SF1967" s="18"/>
      <c r="SG1967" s="18"/>
      <c r="SH1967" s="18"/>
      <c r="SI1967" s="18"/>
      <c r="SJ1967" s="18"/>
      <c r="SK1967" s="18"/>
      <c r="SL1967" s="18"/>
      <c r="SM1967" s="18"/>
      <c r="SN1967" s="18"/>
      <c r="SO1967" s="18"/>
      <c r="SP1967" s="18"/>
      <c r="SQ1967" s="18"/>
      <c r="SR1967" s="18"/>
      <c r="SS1967" s="18"/>
      <c r="ST1967" s="18"/>
      <c r="SU1967" s="18"/>
      <c r="SV1967" s="18"/>
      <c r="SW1967" s="18"/>
      <c r="SX1967" s="18"/>
      <c r="SY1967" s="18"/>
      <c r="SZ1967" s="18"/>
      <c r="TA1967" s="18"/>
      <c r="TB1967" s="18"/>
      <c r="TC1967" s="18"/>
      <c r="TD1967" s="18"/>
      <c r="TE1967" s="18"/>
      <c r="TF1967" s="18"/>
      <c r="TG1967" s="18"/>
      <c r="TH1967" s="18"/>
      <c r="TI1967" s="18"/>
      <c r="TJ1967" s="18"/>
      <c r="TK1967" s="18"/>
      <c r="TL1967" s="18"/>
      <c r="TM1967" s="18"/>
      <c r="TN1967" s="18"/>
      <c r="TO1967" s="18"/>
      <c r="TP1967" s="18"/>
      <c r="TQ1967" s="18"/>
      <c r="TR1967" s="18"/>
      <c r="TS1967" s="18"/>
      <c r="TT1967" s="18"/>
      <c r="TU1967" s="18"/>
      <c r="TV1967" s="18"/>
      <c r="TW1967" s="18"/>
      <c r="TX1967" s="18"/>
      <c r="TY1967" s="18"/>
      <c r="TZ1967" s="18"/>
      <c r="UA1967" s="18"/>
      <c r="UB1967" s="18"/>
      <c r="UC1967" s="18"/>
      <c r="UD1967" s="18"/>
      <c r="UE1967" s="18"/>
      <c r="UF1967" s="18"/>
      <c r="UG1967" s="18"/>
      <c r="UH1967" s="18"/>
      <c r="UI1967" s="18"/>
      <c r="UJ1967" s="18"/>
      <c r="UK1967" s="18"/>
      <c r="UL1967" s="18"/>
      <c r="UM1967" s="18"/>
      <c r="UN1967" s="18"/>
      <c r="UO1967" s="18"/>
      <c r="UP1967" s="18"/>
      <c r="UQ1967" s="18"/>
      <c r="UR1967" s="18"/>
      <c r="US1967" s="18"/>
      <c r="UT1967" s="18"/>
      <c r="UU1967" s="18"/>
      <c r="UV1967" s="18"/>
      <c r="UW1967" s="18"/>
      <c r="UX1967" s="18"/>
      <c r="UY1967" s="18"/>
      <c r="UZ1967" s="18"/>
      <c r="VA1967" s="18"/>
      <c r="VB1967" s="18"/>
      <c r="VC1967" s="18"/>
      <c r="VD1967" s="18"/>
      <c r="VE1967" s="18"/>
      <c r="VF1967" s="18"/>
      <c r="VG1967" s="18"/>
      <c r="VH1967" s="18"/>
      <c r="VI1967" s="18"/>
      <c r="VJ1967" s="18"/>
      <c r="VK1967" s="18"/>
      <c r="VL1967" s="18"/>
      <c r="VM1967" s="18"/>
      <c r="VN1967" s="18"/>
      <c r="VO1967" s="18"/>
      <c r="VP1967" s="18"/>
      <c r="VQ1967" s="18"/>
      <c r="VR1967" s="18"/>
      <c r="VS1967" s="18"/>
      <c r="VT1967" s="18"/>
      <c r="VU1967" s="18"/>
      <c r="VV1967" s="18"/>
      <c r="VW1967" s="18"/>
      <c r="VX1967" s="18"/>
      <c r="VY1967" s="18"/>
      <c r="VZ1967" s="18"/>
      <c r="WA1967" s="18"/>
      <c r="WB1967" s="18"/>
      <c r="WC1967" s="18"/>
      <c r="WD1967" s="18"/>
      <c r="WE1967" s="18"/>
      <c r="WF1967" s="18"/>
      <c r="WG1967" s="18"/>
      <c r="WH1967" s="18"/>
      <c r="WI1967" s="18"/>
      <c r="WJ1967" s="18"/>
      <c r="WK1967" s="18"/>
      <c r="WL1967" s="18"/>
      <c r="WM1967" s="18"/>
      <c r="WN1967" s="18"/>
      <c r="WO1967" s="18"/>
      <c r="WP1967" s="18"/>
      <c r="WQ1967" s="18"/>
      <c r="WR1967" s="18"/>
      <c r="WS1967" s="18"/>
      <c r="WT1967" s="18"/>
      <c r="WU1967" s="18"/>
      <c r="WV1967" s="18"/>
      <c r="WW1967" s="18"/>
      <c r="WX1967" s="18"/>
      <c r="WY1967" s="18"/>
      <c r="WZ1967" s="18"/>
      <c r="XA1967" s="18"/>
      <c r="XB1967" s="18"/>
      <c r="XC1967" s="18"/>
      <c r="XD1967" s="18"/>
      <c r="XE1967" s="18"/>
      <c r="XF1967" s="18"/>
      <c r="XG1967" s="18"/>
      <c r="XH1967" s="18"/>
      <c r="XI1967" s="18"/>
      <c r="XJ1967" s="18"/>
      <c r="XK1967" s="18"/>
      <c r="XL1967" s="18"/>
      <c r="XM1967" s="18"/>
      <c r="XN1967" s="18"/>
      <c r="XO1967" s="18"/>
      <c r="XP1967" s="18"/>
      <c r="XQ1967" s="18"/>
      <c r="XR1967" s="18"/>
      <c r="XS1967" s="18"/>
      <c r="XT1967" s="18"/>
      <c r="XU1967" s="18"/>
      <c r="XV1967" s="18"/>
      <c r="XW1967" s="18"/>
      <c r="XX1967" s="18"/>
      <c r="XY1967" s="18"/>
      <c r="XZ1967" s="18"/>
      <c r="YA1967" s="18"/>
      <c r="YB1967" s="18"/>
      <c r="YC1967" s="18"/>
      <c r="YD1967" s="18"/>
      <c r="YE1967" s="18"/>
      <c r="YF1967" s="18"/>
      <c r="YG1967" s="18"/>
      <c r="YH1967" s="18"/>
      <c r="YI1967" s="18"/>
      <c r="YJ1967" s="18"/>
      <c r="YK1967" s="18"/>
      <c r="YL1967" s="18"/>
      <c r="YM1967" s="18"/>
      <c r="YN1967" s="18"/>
      <c r="YO1967" s="18"/>
      <c r="YP1967" s="18"/>
      <c r="YQ1967" s="18"/>
      <c r="YR1967" s="18"/>
      <c r="YS1967" s="18"/>
      <c r="YT1967" s="18"/>
      <c r="YU1967" s="18"/>
      <c r="YV1967" s="18"/>
      <c r="YW1967" s="18"/>
      <c r="YX1967" s="18"/>
      <c r="YY1967" s="18"/>
      <c r="YZ1967" s="18"/>
      <c r="ZA1967" s="18"/>
      <c r="ZB1967" s="18"/>
      <c r="ZC1967" s="18"/>
      <c r="ZD1967" s="18"/>
      <c r="ZE1967" s="18"/>
      <c r="ZF1967" s="18"/>
      <c r="ZG1967" s="18"/>
      <c r="ZH1967" s="18"/>
      <c r="ZI1967" s="18"/>
      <c r="ZJ1967" s="18"/>
      <c r="ZK1967" s="18"/>
      <c r="ZL1967" s="18"/>
      <c r="ZM1967" s="18"/>
      <c r="ZN1967" s="18"/>
      <c r="ZO1967" s="18"/>
      <c r="ZP1967" s="18"/>
      <c r="ZQ1967" s="18"/>
      <c r="ZR1967" s="18"/>
      <c r="ZS1967" s="18"/>
      <c r="ZT1967" s="18"/>
      <c r="ZU1967" s="18"/>
      <c r="ZV1967" s="18"/>
      <c r="ZW1967" s="18"/>
      <c r="ZX1967" s="18"/>
      <c r="ZY1967" s="18"/>
      <c r="ZZ1967" s="18"/>
      <c r="AAA1967" s="18"/>
      <c r="AAB1967" s="18"/>
      <c r="AAC1967" s="18"/>
      <c r="AAD1967" s="18"/>
      <c r="AAE1967" s="18"/>
      <c r="AAF1967" s="18"/>
      <c r="AAG1967" s="18"/>
      <c r="AAH1967" s="18"/>
      <c r="AAI1967" s="18"/>
      <c r="AAJ1967" s="18"/>
      <c r="AAK1967" s="18"/>
      <c r="AAL1967" s="18"/>
      <c r="AAM1967" s="18"/>
      <c r="AAN1967" s="18"/>
      <c r="AAO1967" s="18"/>
      <c r="AAP1967" s="18"/>
      <c r="AAQ1967" s="18"/>
      <c r="AAR1967" s="18"/>
      <c r="AAS1967" s="18"/>
      <c r="AAT1967" s="18"/>
      <c r="AAU1967" s="18"/>
      <c r="AAV1967" s="18"/>
      <c r="AAW1967" s="18"/>
      <c r="AAX1967" s="18"/>
      <c r="AAY1967" s="18"/>
      <c r="AAZ1967" s="18"/>
      <c r="ABA1967" s="18"/>
      <c r="ABB1967" s="18"/>
      <c r="ABC1967" s="18"/>
      <c r="ABD1967" s="18"/>
      <c r="ABE1967" s="18"/>
      <c r="ABF1967" s="18"/>
      <c r="ABG1967" s="18"/>
      <c r="ABH1967" s="18"/>
      <c r="ABI1967" s="18"/>
      <c r="ABJ1967" s="18"/>
      <c r="ABK1967" s="18"/>
      <c r="ABL1967" s="18"/>
      <c r="ABM1967" s="18"/>
      <c r="ABN1967" s="18"/>
      <c r="ABO1967" s="18"/>
      <c r="ABP1967" s="18"/>
      <c r="ABQ1967" s="18"/>
      <c r="ABR1967" s="18"/>
      <c r="ABS1967" s="18"/>
      <c r="ABT1967" s="18"/>
      <c r="ABU1967" s="18"/>
      <c r="ABV1967" s="18"/>
      <c r="ABW1967" s="18"/>
      <c r="ABX1967" s="18"/>
      <c r="ABY1967" s="18"/>
      <c r="ABZ1967" s="18"/>
      <c r="ACA1967" s="18"/>
      <c r="ACB1967" s="18"/>
      <c r="ACC1967" s="18"/>
      <c r="ACD1967" s="18"/>
      <c r="ACE1967" s="18"/>
      <c r="ACF1967" s="18"/>
      <c r="ACG1967" s="18"/>
      <c r="ACH1967" s="18"/>
      <c r="ACI1967" s="18"/>
      <c r="ACJ1967" s="18"/>
      <c r="ACK1967" s="18"/>
      <c r="ACL1967" s="18"/>
      <c r="ACM1967" s="18"/>
      <c r="ACN1967" s="18"/>
      <c r="ACO1967" s="18"/>
      <c r="ACP1967" s="18"/>
      <c r="ACQ1967" s="18"/>
      <c r="ACR1967" s="18"/>
      <c r="ACS1967" s="18"/>
      <c r="ACT1967" s="18"/>
      <c r="ACU1967" s="18"/>
      <c r="ACV1967" s="18"/>
      <c r="ACW1967" s="18"/>
      <c r="ACX1967" s="18"/>
      <c r="ACY1967" s="18"/>
      <c r="ACZ1967" s="18"/>
      <c r="ADA1967" s="18"/>
      <c r="ADB1967" s="18"/>
      <c r="ADC1967" s="18"/>
      <c r="ADD1967" s="18"/>
      <c r="ADE1967" s="18"/>
      <c r="ADF1967" s="18"/>
      <c r="ADG1967" s="18"/>
      <c r="ADH1967" s="18"/>
      <c r="ADI1967" s="18"/>
      <c r="ADJ1967" s="18"/>
      <c r="ADK1967" s="18"/>
      <c r="ADL1967" s="18"/>
      <c r="ADM1967" s="18"/>
      <c r="ADN1967" s="18"/>
      <c r="ADO1967" s="18"/>
      <c r="ADP1967" s="18"/>
      <c r="ADQ1967" s="18"/>
      <c r="ADR1967" s="18"/>
      <c r="ADS1967" s="18"/>
      <c r="ADT1967" s="18"/>
      <c r="ADU1967" s="18"/>
      <c r="ADV1967" s="18"/>
      <c r="ADW1967" s="18"/>
      <c r="ADX1967" s="18"/>
      <c r="ADY1967" s="18"/>
      <c r="ADZ1967" s="18"/>
      <c r="AEA1967" s="18"/>
      <c r="AEB1967" s="18"/>
      <c r="AEC1967" s="18"/>
      <c r="AED1967" s="18"/>
      <c r="AEE1967" s="18"/>
      <c r="AEF1967" s="18"/>
      <c r="AEG1967" s="18"/>
      <c r="AEH1967" s="18"/>
      <c r="AEI1967" s="18"/>
      <c r="AEJ1967" s="18"/>
      <c r="AEK1967" s="18"/>
      <c r="AEL1967" s="18"/>
      <c r="AEM1967" s="18"/>
      <c r="AEN1967" s="18"/>
      <c r="AEO1967" s="18"/>
      <c r="AEP1967" s="18"/>
      <c r="AEQ1967" s="18"/>
      <c r="AER1967" s="18"/>
      <c r="AES1967" s="18"/>
      <c r="AET1967" s="18"/>
      <c r="AEU1967" s="18"/>
      <c r="AEV1967" s="18"/>
      <c r="AEW1967" s="18"/>
      <c r="AEX1967" s="18"/>
      <c r="AEY1967" s="18"/>
      <c r="AEZ1967" s="18"/>
      <c r="AFA1967" s="18"/>
      <c r="AFB1967" s="18"/>
      <c r="AFC1967" s="18"/>
      <c r="AFD1967" s="18"/>
      <c r="AFE1967" s="18"/>
      <c r="AFF1967" s="18"/>
      <c r="AFG1967" s="18"/>
      <c r="AFH1967" s="18"/>
      <c r="AFI1967" s="18"/>
      <c r="AFJ1967" s="18"/>
      <c r="AFK1967" s="18"/>
      <c r="AFL1967" s="18"/>
      <c r="AFM1967" s="18"/>
      <c r="AFN1967" s="18"/>
      <c r="AFO1967" s="18"/>
      <c r="AFP1967" s="18"/>
      <c r="AFQ1967" s="18"/>
      <c r="AFR1967" s="18"/>
      <c r="AFS1967" s="18"/>
      <c r="AFT1967" s="18"/>
      <c r="AFU1967" s="18"/>
      <c r="AFV1967" s="18"/>
      <c r="AFW1967" s="18"/>
      <c r="AFX1967" s="18"/>
      <c r="AFY1967" s="18"/>
      <c r="AFZ1967" s="18"/>
      <c r="AGA1967" s="18"/>
      <c r="AGB1967" s="18"/>
      <c r="AGC1967" s="18"/>
      <c r="AGD1967" s="18"/>
      <c r="AGE1967" s="18"/>
      <c r="AGF1967" s="18"/>
      <c r="AGG1967" s="18"/>
      <c r="AGH1967" s="18"/>
      <c r="AGI1967" s="18"/>
      <c r="AGJ1967" s="18"/>
      <c r="AGK1967" s="18"/>
      <c r="AGL1967" s="18"/>
      <c r="AGM1967" s="18"/>
      <c r="AGN1967" s="18"/>
      <c r="AGO1967" s="18"/>
      <c r="AGP1967" s="18"/>
      <c r="AGQ1967" s="18"/>
      <c r="AGR1967" s="18"/>
      <c r="AGS1967" s="18"/>
      <c r="AGT1967" s="18"/>
      <c r="AGU1967" s="18"/>
      <c r="AGV1967" s="18"/>
      <c r="AGW1967" s="18"/>
      <c r="AGX1967" s="18"/>
      <c r="AGY1967" s="18"/>
      <c r="AGZ1967" s="18"/>
      <c r="AHA1967" s="18"/>
      <c r="AHB1967" s="18"/>
      <c r="AHC1967" s="18"/>
      <c r="AHD1967" s="18"/>
      <c r="AHE1967" s="18"/>
      <c r="AHF1967" s="18"/>
      <c r="AHG1967" s="18"/>
      <c r="AHH1967" s="18"/>
      <c r="AHI1967" s="18"/>
      <c r="AHJ1967" s="18"/>
      <c r="AHK1967" s="18"/>
      <c r="AHL1967" s="18"/>
      <c r="AHM1967" s="18"/>
      <c r="AHN1967" s="18"/>
      <c r="AHO1967" s="18"/>
      <c r="AHP1967" s="18"/>
      <c r="AHQ1967" s="18"/>
      <c r="AHR1967" s="18"/>
      <c r="AHS1967" s="18"/>
      <c r="AHT1967" s="18"/>
      <c r="AHU1967" s="18"/>
      <c r="AHV1967" s="18"/>
      <c r="AHW1967" s="18"/>
      <c r="AHX1967" s="18"/>
      <c r="AHY1967" s="18"/>
      <c r="AHZ1967" s="18"/>
      <c r="AIA1967" s="18"/>
      <c r="AIB1967" s="18"/>
      <c r="AIC1967" s="18"/>
      <c r="AID1967" s="18"/>
      <c r="AIE1967" s="18"/>
      <c r="AIF1967" s="18"/>
      <c r="AIG1967" s="18"/>
      <c r="AIH1967" s="18"/>
      <c r="AII1967" s="18"/>
      <c r="AIJ1967" s="18"/>
      <c r="AIK1967" s="18"/>
      <c r="AIL1967" s="18"/>
      <c r="AIM1967" s="18"/>
      <c r="AIN1967" s="18"/>
      <c r="AIO1967" s="18"/>
      <c r="AIP1967" s="18"/>
      <c r="AIQ1967" s="18"/>
      <c r="AIR1967" s="18"/>
      <c r="AIS1967" s="18"/>
      <c r="AIT1967" s="18"/>
      <c r="AIU1967" s="18"/>
      <c r="AIV1967" s="18"/>
      <c r="AIW1967" s="18"/>
      <c r="AIX1967" s="18"/>
      <c r="AIY1967" s="18"/>
      <c r="AIZ1967" s="18"/>
      <c r="AJA1967" s="18"/>
      <c r="AJB1967" s="18"/>
      <c r="AJC1967" s="18"/>
      <c r="AJD1967" s="18"/>
      <c r="AJE1967" s="18"/>
      <c r="AJF1967" s="18"/>
      <c r="AJG1967" s="18"/>
      <c r="AJH1967" s="18"/>
      <c r="AJI1967" s="18"/>
      <c r="AJJ1967" s="18"/>
      <c r="AJK1967" s="18"/>
      <c r="AJL1967" s="18"/>
      <c r="AJM1967" s="18"/>
      <c r="AJN1967" s="18"/>
      <c r="AJO1967" s="18"/>
      <c r="AJP1967" s="18"/>
      <c r="AJQ1967" s="18"/>
      <c r="AJR1967" s="18"/>
      <c r="AJS1967" s="18"/>
      <c r="AJT1967" s="18"/>
      <c r="AJU1967" s="18"/>
      <c r="AJV1967" s="18"/>
      <c r="AJW1967" s="18"/>
      <c r="AJX1967" s="18"/>
      <c r="AJY1967" s="18"/>
      <c r="AJZ1967" s="18"/>
      <c r="AKA1967" s="18"/>
      <c r="AKB1967" s="18"/>
      <c r="AKC1967" s="18"/>
      <c r="AKD1967" s="18"/>
      <c r="AKE1967" s="18"/>
      <c r="AKF1967" s="18"/>
      <c r="AKG1967" s="18"/>
      <c r="AKH1967" s="18"/>
      <c r="AKI1967" s="18"/>
      <c r="AKJ1967" s="18"/>
      <c r="AKK1967" s="18"/>
      <c r="AKL1967" s="18"/>
      <c r="AKM1967" s="18"/>
      <c r="AKN1967" s="18"/>
      <c r="AKO1967" s="18"/>
      <c r="AKP1967" s="18"/>
      <c r="AKQ1967" s="18"/>
      <c r="AKR1967" s="18"/>
      <c r="AKS1967" s="18"/>
      <c r="AKT1967" s="18"/>
      <c r="AKU1967" s="18"/>
      <c r="AKV1967" s="18"/>
      <c r="AKW1967" s="18"/>
      <c r="AKX1967" s="18"/>
      <c r="AKY1967" s="18"/>
      <c r="AKZ1967" s="18"/>
      <c r="ALA1967" s="18"/>
      <c r="ALB1967" s="18"/>
      <c r="ALC1967" s="18"/>
      <c r="ALD1967" s="18"/>
      <c r="ALE1967" s="18"/>
      <c r="ALF1967" s="18"/>
      <c r="ALG1967" s="18"/>
      <c r="ALH1967" s="18"/>
      <c r="ALI1967" s="18"/>
      <c r="ALJ1967" s="18"/>
      <c r="ALK1967" s="18"/>
      <c r="ALL1967" s="18"/>
      <c r="ALM1967" s="18"/>
      <c r="ALN1967" s="18"/>
      <c r="ALO1967" s="18"/>
      <c r="ALP1967" s="18"/>
      <c r="ALQ1967" s="18"/>
      <c r="ALR1967" s="18"/>
      <c r="ALS1967" s="18"/>
      <c r="ALT1967" s="18"/>
      <c r="ALU1967" s="18"/>
      <c r="ALV1967" s="18"/>
      <c r="ALW1967" s="18"/>
      <c r="ALX1967" s="18"/>
      <c r="ALY1967" s="18"/>
      <c r="ALZ1967" s="18"/>
      <c r="AMA1967" s="18"/>
      <c r="AMB1967" s="18"/>
      <c r="AMC1967" s="18"/>
      <c r="AMD1967" s="18"/>
      <c r="AME1967" s="18"/>
      <c r="AMF1967" s="18"/>
      <c r="AMG1967" s="18"/>
      <c r="AMH1967" s="18"/>
      <c r="AMI1967" s="18"/>
      <c r="AMJ1967" s="18"/>
    </row>
    <row r="1968" spans="1:1024" s="315" customFormat="1">
      <c r="A1968" s="15"/>
      <c r="B1968" s="18"/>
      <c r="C1968" s="18"/>
      <c r="D1968" s="18"/>
      <c r="E1968" s="18"/>
      <c r="F1968" s="18"/>
      <c r="G1968" s="18"/>
      <c r="H1968" s="18"/>
      <c r="I1968" s="32"/>
      <c r="J1968" s="32"/>
      <c r="K1968" s="18"/>
      <c r="L1968" s="18"/>
      <c r="M1968" s="18"/>
      <c r="N1968" s="18"/>
      <c r="O1968" s="18"/>
      <c r="P1968" s="18"/>
      <c r="Q1968" s="18"/>
      <c r="R1968" s="18"/>
      <c r="S1968" s="18"/>
      <c r="T1968" s="18"/>
      <c r="U1968" s="18"/>
      <c r="V1968" s="18"/>
      <c r="W1968" s="18"/>
      <c r="X1968" s="18"/>
      <c r="Y1968" s="18"/>
      <c r="Z1968" s="18"/>
      <c r="AA1968" s="18"/>
      <c r="AB1968" s="18"/>
      <c r="AC1968" s="18"/>
      <c r="AD1968" s="18"/>
      <c r="AE1968" s="18"/>
      <c r="AF1968" s="18"/>
      <c r="AG1968" s="18"/>
      <c r="AH1968" s="18"/>
      <c r="AI1968" s="18"/>
      <c r="AJ1968" s="18"/>
      <c r="AK1968" s="18"/>
      <c r="AL1968" s="18"/>
      <c r="AM1968" s="18"/>
      <c r="AN1968" s="18"/>
      <c r="AO1968" s="18"/>
      <c r="AP1968" s="18"/>
      <c r="AQ1968" s="18"/>
      <c r="AR1968" s="18"/>
      <c r="AS1968" s="18"/>
      <c r="AT1968" s="18"/>
      <c r="AU1968" s="18"/>
      <c r="AV1968" s="18"/>
      <c r="AW1968" s="18"/>
      <c r="AX1968" s="18"/>
      <c r="AY1968" s="18"/>
      <c r="AZ1968" s="18"/>
      <c r="BA1968" s="18"/>
      <c r="BB1968" s="18"/>
      <c r="BC1968" s="18"/>
      <c r="BD1968" s="18"/>
      <c r="BE1968" s="18"/>
      <c r="BF1968" s="18"/>
      <c r="BG1968" s="18"/>
      <c r="BH1968" s="18"/>
      <c r="BI1968" s="18"/>
      <c r="BJ1968" s="18"/>
      <c r="BK1968" s="18"/>
      <c r="BL1968" s="18"/>
      <c r="BM1968" s="18"/>
      <c r="BN1968" s="18"/>
      <c r="BO1968" s="18"/>
      <c r="BP1968" s="18"/>
      <c r="BQ1968" s="18"/>
      <c r="BR1968" s="18"/>
      <c r="BS1968" s="18"/>
      <c r="BT1968" s="18"/>
      <c r="BU1968" s="18"/>
      <c r="BV1968" s="18"/>
      <c r="BW1968" s="18"/>
      <c r="BX1968" s="18"/>
      <c r="BY1968" s="18"/>
      <c r="BZ1968" s="18"/>
      <c r="CA1968" s="18"/>
      <c r="CB1968" s="18"/>
      <c r="CC1968" s="18"/>
      <c r="CD1968" s="18"/>
      <c r="CE1968" s="18"/>
      <c r="CF1968" s="18"/>
      <c r="CG1968" s="18"/>
      <c r="CH1968" s="18"/>
      <c r="CI1968" s="18"/>
      <c r="CJ1968" s="18"/>
      <c r="CK1968" s="18"/>
      <c r="CL1968" s="18"/>
      <c r="CM1968" s="18"/>
      <c r="CN1968" s="18"/>
      <c r="CO1968" s="18"/>
      <c r="CP1968" s="18"/>
      <c r="CQ1968" s="18"/>
      <c r="CR1968" s="18"/>
      <c r="CS1968" s="18"/>
      <c r="CT1968" s="18"/>
      <c r="CU1968" s="18"/>
      <c r="CV1968" s="18"/>
      <c r="CW1968" s="18"/>
      <c r="CX1968" s="18"/>
      <c r="CY1968" s="18"/>
      <c r="CZ1968" s="18"/>
      <c r="DA1968" s="18"/>
      <c r="DB1968" s="18"/>
      <c r="DC1968" s="18"/>
      <c r="DD1968" s="18"/>
      <c r="DE1968" s="18"/>
      <c r="DF1968" s="18"/>
      <c r="DG1968" s="18"/>
      <c r="DH1968" s="18"/>
      <c r="DI1968" s="18"/>
      <c r="DJ1968" s="18"/>
      <c r="DK1968" s="18"/>
      <c r="DL1968" s="18"/>
      <c r="DM1968" s="18"/>
      <c r="DN1968" s="18"/>
      <c r="DO1968" s="18"/>
      <c r="DP1968" s="18"/>
      <c r="DQ1968" s="18"/>
      <c r="DR1968" s="18"/>
      <c r="DS1968" s="18"/>
      <c r="DT1968" s="18"/>
      <c r="DU1968" s="18"/>
      <c r="DV1968" s="18"/>
      <c r="DW1968" s="18"/>
      <c r="DX1968" s="18"/>
      <c r="DY1968" s="18"/>
      <c r="DZ1968" s="18"/>
      <c r="EA1968" s="18"/>
      <c r="EB1968" s="18"/>
      <c r="EC1968" s="18"/>
      <c r="ED1968" s="18"/>
      <c r="EE1968" s="18"/>
      <c r="EF1968" s="18"/>
      <c r="EG1968" s="18"/>
      <c r="EH1968" s="18"/>
      <c r="EI1968" s="18"/>
      <c r="EJ1968" s="18"/>
      <c r="EK1968" s="18"/>
      <c r="EL1968" s="18"/>
      <c r="EM1968" s="18"/>
      <c r="EN1968" s="18"/>
      <c r="EO1968" s="18"/>
      <c r="EP1968" s="18"/>
      <c r="EQ1968" s="18"/>
      <c r="ER1968" s="18"/>
      <c r="ES1968" s="18"/>
      <c r="ET1968" s="18"/>
      <c r="EU1968" s="18"/>
      <c r="EV1968" s="18"/>
      <c r="EW1968" s="18"/>
      <c r="EX1968" s="18"/>
      <c r="EY1968" s="18"/>
      <c r="EZ1968" s="18"/>
      <c r="FA1968" s="18"/>
      <c r="FB1968" s="18"/>
      <c r="FC1968" s="18"/>
      <c r="FD1968" s="18"/>
      <c r="FE1968" s="18"/>
      <c r="FF1968" s="18"/>
      <c r="FG1968" s="18"/>
      <c r="FH1968" s="18"/>
      <c r="FI1968" s="18"/>
      <c r="FJ1968" s="18"/>
      <c r="FK1968" s="18"/>
      <c r="FL1968" s="18"/>
      <c r="FM1968" s="18"/>
      <c r="FN1968" s="18"/>
      <c r="FO1968" s="18"/>
      <c r="FP1968" s="18"/>
      <c r="FQ1968" s="18"/>
      <c r="FR1968" s="18"/>
      <c r="FS1968" s="18"/>
      <c r="FT1968" s="18"/>
      <c r="FU1968" s="18"/>
      <c r="FV1968" s="18"/>
      <c r="FW1968" s="18"/>
      <c r="FX1968" s="18"/>
      <c r="FY1968" s="18"/>
      <c r="FZ1968" s="18"/>
      <c r="GA1968" s="18"/>
      <c r="GB1968" s="18"/>
      <c r="GC1968" s="18"/>
      <c r="GD1968" s="18"/>
      <c r="GE1968" s="18"/>
      <c r="GF1968" s="18"/>
      <c r="GG1968" s="18"/>
      <c r="GH1968" s="18"/>
      <c r="GI1968" s="18"/>
      <c r="GJ1968" s="18"/>
      <c r="GK1968" s="18"/>
      <c r="GL1968" s="18"/>
      <c r="GM1968" s="18"/>
      <c r="GN1968" s="18"/>
      <c r="GO1968" s="18"/>
      <c r="GP1968" s="18"/>
      <c r="GQ1968" s="18"/>
      <c r="GR1968" s="18"/>
      <c r="GS1968" s="18"/>
      <c r="GT1968" s="18"/>
      <c r="GU1968" s="18"/>
      <c r="GV1968" s="18"/>
      <c r="GW1968" s="18"/>
      <c r="GX1968" s="18"/>
      <c r="GY1968" s="18"/>
      <c r="GZ1968" s="18"/>
      <c r="HA1968" s="18"/>
      <c r="HB1968" s="18"/>
      <c r="HC1968" s="18"/>
      <c r="HD1968" s="18"/>
      <c r="HE1968" s="18"/>
      <c r="HF1968" s="18"/>
      <c r="HG1968" s="18"/>
      <c r="HH1968" s="18"/>
      <c r="HI1968" s="18"/>
      <c r="HJ1968" s="18"/>
      <c r="HK1968" s="18"/>
      <c r="HL1968" s="18"/>
      <c r="HM1968" s="18"/>
      <c r="HN1968" s="18"/>
      <c r="HO1968" s="18"/>
      <c r="HP1968" s="18"/>
      <c r="HQ1968" s="18"/>
      <c r="HR1968" s="18"/>
      <c r="HS1968" s="18"/>
      <c r="HT1968" s="18"/>
      <c r="HU1968" s="18"/>
      <c r="HV1968" s="18"/>
      <c r="HW1968" s="18"/>
      <c r="HX1968" s="18"/>
      <c r="HY1968" s="18"/>
      <c r="HZ1968" s="18"/>
      <c r="IA1968" s="18"/>
      <c r="IB1968" s="18"/>
      <c r="IC1968" s="18"/>
      <c r="ID1968" s="18"/>
      <c r="IE1968" s="18"/>
      <c r="IF1968" s="18"/>
      <c r="IG1968" s="18"/>
      <c r="IH1968" s="18"/>
      <c r="II1968" s="18"/>
      <c r="IJ1968" s="18"/>
      <c r="IK1968" s="18"/>
      <c r="IL1968" s="18"/>
      <c r="IM1968" s="18"/>
      <c r="IN1968" s="18"/>
      <c r="IO1968" s="18"/>
      <c r="IP1968" s="18"/>
      <c r="IQ1968" s="18"/>
      <c r="IR1968" s="18"/>
      <c r="IS1968" s="18"/>
      <c r="IT1968" s="18"/>
      <c r="IU1968" s="18"/>
      <c r="IV1968" s="18"/>
      <c r="IW1968" s="18"/>
      <c r="IX1968" s="18"/>
      <c r="IY1968" s="18"/>
      <c r="IZ1968" s="18"/>
      <c r="JA1968" s="18"/>
      <c r="JB1968" s="18"/>
      <c r="JC1968" s="18"/>
      <c r="JD1968" s="18"/>
      <c r="JE1968" s="18"/>
      <c r="JF1968" s="18"/>
      <c r="JG1968" s="18"/>
      <c r="JH1968" s="18"/>
      <c r="JI1968" s="18"/>
      <c r="JJ1968" s="18"/>
      <c r="JK1968" s="18"/>
      <c r="JL1968" s="18"/>
      <c r="JM1968" s="18"/>
      <c r="JN1968" s="18"/>
      <c r="JO1968" s="18"/>
      <c r="JP1968" s="18"/>
      <c r="JQ1968" s="18"/>
      <c r="JR1968" s="18"/>
      <c r="JS1968" s="18"/>
      <c r="JT1968" s="18"/>
      <c r="JU1968" s="18"/>
      <c r="JV1968" s="18"/>
      <c r="JW1968" s="18"/>
      <c r="JX1968" s="18"/>
      <c r="JY1968" s="18"/>
      <c r="JZ1968" s="18"/>
      <c r="KA1968" s="18"/>
      <c r="KB1968" s="18"/>
      <c r="KC1968" s="18"/>
      <c r="KD1968" s="18"/>
      <c r="KE1968" s="18"/>
      <c r="KF1968" s="18"/>
      <c r="KG1968" s="18"/>
      <c r="KH1968" s="18"/>
      <c r="KI1968" s="18"/>
      <c r="KJ1968" s="18"/>
      <c r="KK1968" s="18"/>
      <c r="KL1968" s="18"/>
      <c r="KM1968" s="18"/>
      <c r="KN1968" s="18"/>
      <c r="KO1968" s="18"/>
      <c r="KP1968" s="18"/>
      <c r="KQ1968" s="18"/>
      <c r="KR1968" s="18"/>
      <c r="KS1968" s="18"/>
      <c r="KT1968" s="18"/>
      <c r="KU1968" s="18"/>
      <c r="KV1968" s="18"/>
      <c r="KW1968" s="18"/>
      <c r="KX1968" s="18"/>
      <c r="KY1968" s="18"/>
      <c r="KZ1968" s="18"/>
      <c r="LA1968" s="18"/>
      <c r="LB1968" s="18"/>
      <c r="LC1968" s="18"/>
      <c r="LD1968" s="18"/>
      <c r="LE1968" s="18"/>
      <c r="LF1968" s="18"/>
      <c r="LG1968" s="18"/>
      <c r="LH1968" s="18"/>
      <c r="LI1968" s="18"/>
      <c r="LJ1968" s="18"/>
      <c r="LK1968" s="18"/>
      <c r="LL1968" s="18"/>
      <c r="LM1968" s="18"/>
      <c r="LN1968" s="18"/>
      <c r="LO1968" s="18"/>
      <c r="LP1968" s="18"/>
      <c r="LQ1968" s="18"/>
      <c r="LR1968" s="18"/>
      <c r="LS1968" s="18"/>
      <c r="LT1968" s="18"/>
      <c r="LU1968" s="18"/>
      <c r="LV1968" s="18"/>
      <c r="LW1968" s="18"/>
      <c r="LX1968" s="18"/>
      <c r="LY1968" s="18"/>
      <c r="LZ1968" s="18"/>
      <c r="MA1968" s="18"/>
      <c r="MB1968" s="18"/>
      <c r="MC1968" s="18"/>
      <c r="MD1968" s="18"/>
      <c r="ME1968" s="18"/>
      <c r="MF1968" s="18"/>
      <c r="MG1968" s="18"/>
      <c r="MH1968" s="18"/>
      <c r="MI1968" s="18"/>
      <c r="MJ1968" s="18"/>
      <c r="MK1968" s="18"/>
      <c r="ML1968" s="18"/>
      <c r="MM1968" s="18"/>
      <c r="MN1968" s="18"/>
      <c r="MO1968" s="18"/>
      <c r="MP1968" s="18"/>
      <c r="MQ1968" s="18"/>
      <c r="MR1968" s="18"/>
      <c r="MS1968" s="18"/>
      <c r="MT1968" s="18"/>
      <c r="MU1968" s="18"/>
      <c r="MV1968" s="18"/>
      <c r="MW1968" s="18"/>
      <c r="MX1968" s="18"/>
      <c r="MY1968" s="18"/>
      <c r="MZ1968" s="18"/>
      <c r="NA1968" s="18"/>
      <c r="NB1968" s="18"/>
      <c r="NC1968" s="18"/>
      <c r="ND1968" s="18"/>
      <c r="NE1968" s="18"/>
      <c r="NF1968" s="18"/>
      <c r="NG1968" s="18"/>
      <c r="NH1968" s="18"/>
      <c r="NI1968" s="18"/>
      <c r="NJ1968" s="18"/>
      <c r="NK1968" s="18"/>
      <c r="NL1968" s="18"/>
      <c r="NM1968" s="18"/>
      <c r="NN1968" s="18"/>
      <c r="NO1968" s="18"/>
      <c r="NP1968" s="18"/>
      <c r="NQ1968" s="18"/>
      <c r="NR1968" s="18"/>
      <c r="NS1968" s="18"/>
      <c r="NT1968" s="18"/>
      <c r="NU1968" s="18"/>
      <c r="NV1968" s="18"/>
      <c r="NW1968" s="18"/>
      <c r="NX1968" s="18"/>
      <c r="NY1968" s="18"/>
      <c r="NZ1968" s="18"/>
      <c r="OA1968" s="18"/>
      <c r="OB1968" s="18"/>
      <c r="OC1968" s="18"/>
      <c r="OD1968" s="18"/>
      <c r="OE1968" s="18"/>
      <c r="OF1968" s="18"/>
      <c r="OG1968" s="18"/>
      <c r="OH1968" s="18"/>
      <c r="OI1968" s="18"/>
      <c r="OJ1968" s="18"/>
      <c r="OK1968" s="18"/>
      <c r="OL1968" s="18"/>
      <c r="OM1968" s="18"/>
      <c r="ON1968" s="18"/>
      <c r="OO1968" s="18"/>
      <c r="OP1968" s="18"/>
      <c r="OQ1968" s="18"/>
      <c r="OR1968" s="18"/>
      <c r="OS1968" s="18"/>
      <c r="OT1968" s="18"/>
      <c r="OU1968" s="18"/>
      <c r="OV1968" s="18"/>
      <c r="OW1968" s="18"/>
      <c r="OX1968" s="18"/>
      <c r="OY1968" s="18"/>
      <c r="OZ1968" s="18"/>
      <c r="PA1968" s="18"/>
      <c r="PB1968" s="18"/>
      <c r="PC1968" s="18"/>
      <c r="PD1968" s="18"/>
      <c r="PE1968" s="18"/>
      <c r="PF1968" s="18"/>
      <c r="PG1968" s="18"/>
      <c r="PH1968" s="18"/>
      <c r="PI1968" s="18"/>
      <c r="PJ1968" s="18"/>
      <c r="PK1968" s="18"/>
      <c r="PL1968" s="18"/>
      <c r="PM1968" s="18"/>
      <c r="PN1968" s="18"/>
      <c r="PO1968" s="18"/>
      <c r="PP1968" s="18"/>
      <c r="PQ1968" s="18"/>
      <c r="PR1968" s="18"/>
      <c r="PS1968" s="18"/>
      <c r="PT1968" s="18"/>
      <c r="PU1968" s="18"/>
      <c r="PV1968" s="18"/>
      <c r="PW1968" s="18"/>
      <c r="PX1968" s="18"/>
      <c r="PY1968" s="18"/>
      <c r="PZ1968" s="18"/>
      <c r="QA1968" s="18"/>
      <c r="QB1968" s="18"/>
      <c r="QC1968" s="18"/>
      <c r="QD1968" s="18"/>
      <c r="QE1968" s="18"/>
      <c r="QF1968" s="18"/>
      <c r="QG1968" s="18"/>
      <c r="QH1968" s="18"/>
      <c r="QI1968" s="18"/>
      <c r="QJ1968" s="18"/>
      <c r="QK1968" s="18"/>
      <c r="QL1968" s="18"/>
      <c r="QM1968" s="18"/>
      <c r="QN1968" s="18"/>
      <c r="QO1968" s="18"/>
      <c r="QP1968" s="18"/>
      <c r="QQ1968" s="18"/>
      <c r="QR1968" s="18"/>
      <c r="QS1968" s="18"/>
      <c r="QT1968" s="18"/>
      <c r="QU1968" s="18"/>
      <c r="QV1968" s="18"/>
      <c r="QW1968" s="18"/>
      <c r="QX1968" s="18"/>
      <c r="QY1968" s="18"/>
      <c r="QZ1968" s="18"/>
      <c r="RA1968" s="18"/>
      <c r="RB1968" s="18"/>
      <c r="RC1968" s="18"/>
      <c r="RD1968" s="18"/>
      <c r="RE1968" s="18"/>
      <c r="RF1968" s="18"/>
      <c r="RG1968" s="18"/>
      <c r="RH1968" s="18"/>
      <c r="RI1968" s="18"/>
      <c r="RJ1968" s="18"/>
      <c r="RK1968" s="18"/>
      <c r="RL1968" s="18"/>
      <c r="RM1968" s="18"/>
      <c r="RN1968" s="18"/>
      <c r="RO1968" s="18"/>
      <c r="RP1968" s="18"/>
      <c r="RQ1968" s="18"/>
      <c r="RR1968" s="18"/>
      <c r="RS1968" s="18"/>
      <c r="RT1968" s="18"/>
      <c r="RU1968" s="18"/>
      <c r="RV1968" s="18"/>
      <c r="RW1968" s="18"/>
      <c r="RX1968" s="18"/>
      <c r="RY1968" s="18"/>
      <c r="RZ1968" s="18"/>
      <c r="SA1968" s="18"/>
      <c r="SB1968" s="18"/>
      <c r="SC1968" s="18"/>
      <c r="SD1968" s="18"/>
      <c r="SE1968" s="18"/>
      <c r="SF1968" s="18"/>
      <c r="SG1968" s="18"/>
      <c r="SH1968" s="18"/>
      <c r="SI1968" s="18"/>
      <c r="SJ1968" s="18"/>
      <c r="SK1968" s="18"/>
      <c r="SL1968" s="18"/>
      <c r="SM1968" s="18"/>
      <c r="SN1968" s="18"/>
      <c r="SO1968" s="18"/>
      <c r="SP1968" s="18"/>
      <c r="SQ1968" s="18"/>
      <c r="SR1968" s="18"/>
      <c r="SS1968" s="18"/>
      <c r="ST1968" s="18"/>
      <c r="SU1968" s="18"/>
      <c r="SV1968" s="18"/>
      <c r="SW1968" s="18"/>
      <c r="SX1968" s="18"/>
      <c r="SY1968" s="18"/>
      <c r="SZ1968" s="18"/>
      <c r="TA1968" s="18"/>
      <c r="TB1968" s="18"/>
      <c r="TC1968" s="18"/>
      <c r="TD1968" s="18"/>
      <c r="TE1968" s="18"/>
      <c r="TF1968" s="18"/>
      <c r="TG1968" s="18"/>
      <c r="TH1968" s="18"/>
      <c r="TI1968" s="18"/>
      <c r="TJ1968" s="18"/>
      <c r="TK1968" s="18"/>
      <c r="TL1968" s="18"/>
      <c r="TM1968" s="18"/>
      <c r="TN1968" s="18"/>
      <c r="TO1968" s="18"/>
      <c r="TP1968" s="18"/>
      <c r="TQ1968" s="18"/>
      <c r="TR1968" s="18"/>
      <c r="TS1968" s="18"/>
      <c r="TT1968" s="18"/>
      <c r="TU1968" s="18"/>
      <c r="TV1968" s="18"/>
      <c r="TW1968" s="18"/>
      <c r="TX1968" s="18"/>
      <c r="TY1968" s="18"/>
      <c r="TZ1968" s="18"/>
      <c r="UA1968" s="18"/>
      <c r="UB1968" s="18"/>
      <c r="UC1968" s="18"/>
      <c r="UD1968" s="18"/>
      <c r="UE1968" s="18"/>
      <c r="UF1968" s="18"/>
      <c r="UG1968" s="18"/>
      <c r="UH1968" s="18"/>
      <c r="UI1968" s="18"/>
      <c r="UJ1968" s="18"/>
      <c r="UK1968" s="18"/>
      <c r="UL1968" s="18"/>
      <c r="UM1968" s="18"/>
      <c r="UN1968" s="18"/>
      <c r="UO1968" s="18"/>
      <c r="UP1968" s="18"/>
      <c r="UQ1968" s="18"/>
      <c r="UR1968" s="18"/>
      <c r="US1968" s="18"/>
      <c r="UT1968" s="18"/>
      <c r="UU1968" s="18"/>
      <c r="UV1968" s="18"/>
      <c r="UW1968" s="18"/>
      <c r="UX1968" s="18"/>
      <c r="UY1968" s="18"/>
      <c r="UZ1968" s="18"/>
      <c r="VA1968" s="18"/>
      <c r="VB1968" s="18"/>
      <c r="VC1968" s="18"/>
      <c r="VD1968" s="18"/>
      <c r="VE1968" s="18"/>
      <c r="VF1968" s="18"/>
      <c r="VG1968" s="18"/>
      <c r="VH1968" s="18"/>
      <c r="VI1968" s="18"/>
      <c r="VJ1968" s="18"/>
      <c r="VK1968" s="18"/>
      <c r="VL1968" s="18"/>
      <c r="VM1968" s="18"/>
      <c r="VN1968" s="18"/>
      <c r="VO1968" s="18"/>
      <c r="VP1968" s="18"/>
      <c r="VQ1968" s="18"/>
      <c r="VR1968" s="18"/>
      <c r="VS1968" s="18"/>
      <c r="VT1968" s="18"/>
      <c r="VU1968" s="18"/>
      <c r="VV1968" s="18"/>
      <c r="VW1968" s="18"/>
      <c r="VX1968" s="18"/>
      <c r="VY1968" s="18"/>
      <c r="VZ1968" s="18"/>
      <c r="WA1968" s="18"/>
      <c r="WB1968" s="18"/>
      <c r="WC1968" s="18"/>
      <c r="WD1968" s="18"/>
      <c r="WE1968" s="18"/>
      <c r="WF1968" s="18"/>
      <c r="WG1968" s="18"/>
      <c r="WH1968" s="18"/>
      <c r="WI1968" s="18"/>
      <c r="WJ1968" s="18"/>
      <c r="WK1968" s="18"/>
      <c r="WL1968" s="18"/>
      <c r="WM1968" s="18"/>
      <c r="WN1968" s="18"/>
      <c r="WO1968" s="18"/>
      <c r="WP1968" s="18"/>
      <c r="WQ1968" s="18"/>
      <c r="WR1968" s="18"/>
      <c r="WS1968" s="18"/>
      <c r="WT1968" s="18"/>
      <c r="WU1968" s="18"/>
      <c r="WV1968" s="18"/>
      <c r="WW1968" s="18"/>
      <c r="WX1968" s="18"/>
      <c r="WY1968" s="18"/>
      <c r="WZ1968" s="18"/>
      <c r="XA1968" s="18"/>
      <c r="XB1968" s="18"/>
      <c r="XC1968" s="18"/>
      <c r="XD1968" s="18"/>
      <c r="XE1968" s="18"/>
      <c r="XF1968" s="18"/>
      <c r="XG1968" s="18"/>
      <c r="XH1968" s="18"/>
      <c r="XI1968" s="18"/>
      <c r="XJ1968" s="18"/>
      <c r="XK1968" s="18"/>
      <c r="XL1968" s="18"/>
      <c r="XM1968" s="18"/>
      <c r="XN1968" s="18"/>
      <c r="XO1968" s="18"/>
      <c r="XP1968" s="18"/>
      <c r="XQ1968" s="18"/>
      <c r="XR1968" s="18"/>
      <c r="XS1968" s="18"/>
      <c r="XT1968" s="18"/>
      <c r="XU1968" s="18"/>
      <c r="XV1968" s="18"/>
      <c r="XW1968" s="18"/>
      <c r="XX1968" s="18"/>
      <c r="XY1968" s="18"/>
      <c r="XZ1968" s="18"/>
      <c r="YA1968" s="18"/>
      <c r="YB1968" s="18"/>
      <c r="YC1968" s="18"/>
      <c r="YD1968" s="18"/>
      <c r="YE1968" s="18"/>
      <c r="YF1968" s="18"/>
      <c r="YG1968" s="18"/>
      <c r="YH1968" s="18"/>
      <c r="YI1968" s="18"/>
      <c r="YJ1968" s="18"/>
      <c r="YK1968" s="18"/>
      <c r="YL1968" s="18"/>
      <c r="YM1968" s="18"/>
      <c r="YN1968" s="18"/>
      <c r="YO1968" s="18"/>
      <c r="YP1968" s="18"/>
      <c r="YQ1968" s="18"/>
      <c r="YR1968" s="18"/>
      <c r="YS1968" s="18"/>
      <c r="YT1968" s="18"/>
      <c r="YU1968" s="18"/>
      <c r="YV1968" s="18"/>
      <c r="YW1968" s="18"/>
      <c r="YX1968" s="18"/>
      <c r="YY1968" s="18"/>
      <c r="YZ1968" s="18"/>
      <c r="ZA1968" s="18"/>
      <c r="ZB1968" s="18"/>
      <c r="ZC1968" s="18"/>
      <c r="ZD1968" s="18"/>
      <c r="ZE1968" s="18"/>
      <c r="ZF1968" s="18"/>
      <c r="ZG1968" s="18"/>
      <c r="ZH1968" s="18"/>
      <c r="ZI1968" s="18"/>
      <c r="ZJ1968" s="18"/>
      <c r="ZK1968" s="18"/>
      <c r="ZL1968" s="18"/>
      <c r="ZM1968" s="18"/>
      <c r="ZN1968" s="18"/>
      <c r="ZO1968" s="18"/>
      <c r="ZP1968" s="18"/>
      <c r="ZQ1968" s="18"/>
      <c r="ZR1968" s="18"/>
      <c r="ZS1968" s="18"/>
      <c r="ZT1968" s="18"/>
      <c r="ZU1968" s="18"/>
      <c r="ZV1968" s="18"/>
      <c r="ZW1968" s="18"/>
      <c r="ZX1968" s="18"/>
      <c r="ZY1968" s="18"/>
      <c r="ZZ1968" s="18"/>
      <c r="AAA1968" s="18"/>
      <c r="AAB1968" s="18"/>
      <c r="AAC1968" s="18"/>
      <c r="AAD1968" s="18"/>
      <c r="AAE1968" s="18"/>
      <c r="AAF1968" s="18"/>
      <c r="AAG1968" s="18"/>
      <c r="AAH1968" s="18"/>
      <c r="AAI1968" s="18"/>
      <c r="AAJ1968" s="18"/>
      <c r="AAK1968" s="18"/>
      <c r="AAL1968" s="18"/>
      <c r="AAM1968" s="18"/>
      <c r="AAN1968" s="18"/>
      <c r="AAO1968" s="18"/>
      <c r="AAP1968" s="18"/>
      <c r="AAQ1968" s="18"/>
      <c r="AAR1968" s="18"/>
      <c r="AAS1968" s="18"/>
      <c r="AAT1968" s="18"/>
      <c r="AAU1968" s="18"/>
      <c r="AAV1968" s="18"/>
      <c r="AAW1968" s="18"/>
      <c r="AAX1968" s="18"/>
      <c r="AAY1968" s="18"/>
      <c r="AAZ1968" s="18"/>
      <c r="ABA1968" s="18"/>
      <c r="ABB1968" s="18"/>
      <c r="ABC1968" s="18"/>
      <c r="ABD1968" s="18"/>
      <c r="ABE1968" s="18"/>
      <c r="ABF1968" s="18"/>
      <c r="ABG1968" s="18"/>
      <c r="ABH1968" s="18"/>
      <c r="ABI1968" s="18"/>
      <c r="ABJ1968" s="18"/>
      <c r="ABK1968" s="18"/>
      <c r="ABL1968" s="18"/>
      <c r="ABM1968" s="18"/>
      <c r="ABN1968" s="18"/>
      <c r="ABO1968" s="18"/>
      <c r="ABP1968" s="18"/>
      <c r="ABQ1968" s="18"/>
      <c r="ABR1968" s="18"/>
      <c r="ABS1968" s="18"/>
      <c r="ABT1968" s="18"/>
      <c r="ABU1968" s="18"/>
      <c r="ABV1968" s="18"/>
      <c r="ABW1968" s="18"/>
      <c r="ABX1968" s="18"/>
      <c r="ABY1968" s="18"/>
      <c r="ABZ1968" s="18"/>
      <c r="ACA1968" s="18"/>
      <c r="ACB1968" s="18"/>
      <c r="ACC1968" s="18"/>
      <c r="ACD1968" s="18"/>
      <c r="ACE1968" s="18"/>
      <c r="ACF1968" s="18"/>
      <c r="ACG1968" s="18"/>
      <c r="ACH1968" s="18"/>
      <c r="ACI1968" s="18"/>
      <c r="ACJ1968" s="18"/>
      <c r="ACK1968" s="18"/>
      <c r="ACL1968" s="18"/>
      <c r="ACM1968" s="18"/>
      <c r="ACN1968" s="18"/>
      <c r="ACO1968" s="18"/>
      <c r="ACP1968" s="18"/>
      <c r="ACQ1968" s="18"/>
      <c r="ACR1968" s="18"/>
      <c r="ACS1968" s="18"/>
      <c r="ACT1968" s="18"/>
      <c r="ACU1968" s="18"/>
      <c r="ACV1968" s="18"/>
      <c r="ACW1968" s="18"/>
      <c r="ACX1968" s="18"/>
      <c r="ACY1968" s="18"/>
      <c r="ACZ1968" s="18"/>
      <c r="ADA1968" s="18"/>
      <c r="ADB1968" s="18"/>
      <c r="ADC1968" s="18"/>
      <c r="ADD1968" s="18"/>
      <c r="ADE1968" s="18"/>
      <c r="ADF1968" s="18"/>
      <c r="ADG1968" s="18"/>
      <c r="ADH1968" s="18"/>
      <c r="ADI1968" s="18"/>
      <c r="ADJ1968" s="18"/>
      <c r="ADK1968" s="18"/>
      <c r="ADL1968" s="18"/>
      <c r="ADM1968" s="18"/>
      <c r="ADN1968" s="18"/>
      <c r="ADO1968" s="18"/>
      <c r="ADP1968" s="18"/>
      <c r="ADQ1968" s="18"/>
      <c r="ADR1968" s="18"/>
      <c r="ADS1968" s="18"/>
      <c r="ADT1968" s="18"/>
      <c r="ADU1968" s="18"/>
      <c r="ADV1968" s="18"/>
      <c r="ADW1968" s="18"/>
      <c r="ADX1968" s="18"/>
      <c r="ADY1968" s="18"/>
      <c r="ADZ1968" s="18"/>
      <c r="AEA1968" s="18"/>
      <c r="AEB1968" s="18"/>
      <c r="AEC1968" s="18"/>
      <c r="AED1968" s="18"/>
      <c r="AEE1968" s="18"/>
      <c r="AEF1968" s="18"/>
      <c r="AEG1968" s="18"/>
      <c r="AEH1968" s="18"/>
      <c r="AEI1968" s="18"/>
      <c r="AEJ1968" s="18"/>
      <c r="AEK1968" s="18"/>
      <c r="AEL1968" s="18"/>
      <c r="AEM1968" s="18"/>
      <c r="AEN1968" s="18"/>
      <c r="AEO1968" s="18"/>
      <c r="AEP1968" s="18"/>
      <c r="AEQ1968" s="18"/>
      <c r="AER1968" s="18"/>
      <c r="AES1968" s="18"/>
      <c r="AET1968" s="18"/>
      <c r="AEU1968" s="18"/>
      <c r="AEV1968" s="18"/>
      <c r="AEW1968" s="18"/>
      <c r="AEX1968" s="18"/>
      <c r="AEY1968" s="18"/>
      <c r="AEZ1968" s="18"/>
      <c r="AFA1968" s="18"/>
      <c r="AFB1968" s="18"/>
      <c r="AFC1968" s="18"/>
      <c r="AFD1968" s="18"/>
      <c r="AFE1968" s="18"/>
      <c r="AFF1968" s="18"/>
      <c r="AFG1968" s="18"/>
      <c r="AFH1968" s="18"/>
      <c r="AFI1968" s="18"/>
      <c r="AFJ1968" s="18"/>
      <c r="AFK1968" s="18"/>
      <c r="AFL1968" s="18"/>
      <c r="AFM1968" s="18"/>
      <c r="AFN1968" s="18"/>
      <c r="AFO1968" s="18"/>
      <c r="AFP1968" s="18"/>
      <c r="AFQ1968" s="18"/>
      <c r="AFR1968" s="18"/>
      <c r="AFS1968" s="18"/>
      <c r="AFT1968" s="18"/>
      <c r="AFU1968" s="18"/>
      <c r="AFV1968" s="18"/>
      <c r="AFW1968" s="18"/>
      <c r="AFX1968" s="18"/>
      <c r="AFY1968" s="18"/>
      <c r="AFZ1968" s="18"/>
      <c r="AGA1968" s="18"/>
      <c r="AGB1968" s="18"/>
      <c r="AGC1968" s="18"/>
      <c r="AGD1968" s="18"/>
      <c r="AGE1968" s="18"/>
      <c r="AGF1968" s="18"/>
      <c r="AGG1968" s="18"/>
      <c r="AGH1968" s="18"/>
      <c r="AGI1968" s="18"/>
      <c r="AGJ1968" s="18"/>
      <c r="AGK1968" s="18"/>
      <c r="AGL1968" s="18"/>
      <c r="AGM1968" s="18"/>
      <c r="AGN1968" s="18"/>
      <c r="AGO1968" s="18"/>
      <c r="AGP1968" s="18"/>
      <c r="AGQ1968" s="18"/>
      <c r="AGR1968" s="18"/>
      <c r="AGS1968" s="18"/>
      <c r="AGT1968" s="18"/>
      <c r="AGU1968" s="18"/>
      <c r="AGV1968" s="18"/>
      <c r="AGW1968" s="18"/>
      <c r="AGX1968" s="18"/>
      <c r="AGY1968" s="18"/>
      <c r="AGZ1968" s="18"/>
      <c r="AHA1968" s="18"/>
      <c r="AHB1968" s="18"/>
      <c r="AHC1968" s="18"/>
      <c r="AHD1968" s="18"/>
      <c r="AHE1968" s="18"/>
      <c r="AHF1968" s="18"/>
      <c r="AHG1968" s="18"/>
      <c r="AHH1968" s="18"/>
      <c r="AHI1968" s="18"/>
      <c r="AHJ1968" s="18"/>
      <c r="AHK1968" s="18"/>
      <c r="AHL1968" s="18"/>
      <c r="AHM1968" s="18"/>
      <c r="AHN1968" s="18"/>
      <c r="AHO1968" s="18"/>
      <c r="AHP1968" s="18"/>
      <c r="AHQ1968" s="18"/>
      <c r="AHR1968" s="18"/>
      <c r="AHS1968" s="18"/>
      <c r="AHT1968" s="18"/>
      <c r="AHU1968" s="18"/>
      <c r="AHV1968" s="18"/>
      <c r="AHW1968" s="18"/>
      <c r="AHX1968" s="18"/>
      <c r="AHY1968" s="18"/>
      <c r="AHZ1968" s="18"/>
      <c r="AIA1968" s="18"/>
      <c r="AIB1968" s="18"/>
      <c r="AIC1968" s="18"/>
      <c r="AID1968" s="18"/>
      <c r="AIE1968" s="18"/>
      <c r="AIF1968" s="18"/>
      <c r="AIG1968" s="18"/>
      <c r="AIH1968" s="18"/>
      <c r="AII1968" s="18"/>
      <c r="AIJ1968" s="18"/>
      <c r="AIK1968" s="18"/>
      <c r="AIL1968" s="18"/>
      <c r="AIM1968" s="18"/>
      <c r="AIN1968" s="18"/>
      <c r="AIO1968" s="18"/>
      <c r="AIP1968" s="18"/>
      <c r="AIQ1968" s="18"/>
      <c r="AIR1968" s="18"/>
      <c r="AIS1968" s="18"/>
      <c r="AIT1968" s="18"/>
      <c r="AIU1968" s="18"/>
      <c r="AIV1968" s="18"/>
      <c r="AIW1968" s="18"/>
      <c r="AIX1968" s="18"/>
      <c r="AIY1968" s="18"/>
      <c r="AIZ1968" s="18"/>
      <c r="AJA1968" s="18"/>
      <c r="AJB1968" s="18"/>
      <c r="AJC1968" s="18"/>
      <c r="AJD1968" s="18"/>
      <c r="AJE1968" s="18"/>
      <c r="AJF1968" s="18"/>
      <c r="AJG1968" s="18"/>
      <c r="AJH1968" s="18"/>
      <c r="AJI1968" s="18"/>
      <c r="AJJ1968" s="18"/>
      <c r="AJK1968" s="18"/>
      <c r="AJL1968" s="18"/>
      <c r="AJM1968" s="18"/>
      <c r="AJN1968" s="18"/>
      <c r="AJO1968" s="18"/>
      <c r="AJP1968" s="18"/>
      <c r="AJQ1968" s="18"/>
      <c r="AJR1968" s="18"/>
      <c r="AJS1968" s="18"/>
      <c r="AJT1968" s="18"/>
      <c r="AJU1968" s="18"/>
      <c r="AJV1968" s="18"/>
      <c r="AJW1968" s="18"/>
      <c r="AJX1968" s="18"/>
      <c r="AJY1968" s="18"/>
      <c r="AJZ1968" s="18"/>
      <c r="AKA1968" s="18"/>
      <c r="AKB1968" s="18"/>
      <c r="AKC1968" s="18"/>
      <c r="AKD1968" s="18"/>
      <c r="AKE1968" s="18"/>
      <c r="AKF1968" s="18"/>
      <c r="AKG1968" s="18"/>
      <c r="AKH1968" s="18"/>
      <c r="AKI1968" s="18"/>
      <c r="AKJ1968" s="18"/>
      <c r="AKK1968" s="18"/>
      <c r="AKL1968" s="18"/>
      <c r="AKM1968" s="18"/>
      <c r="AKN1968" s="18"/>
      <c r="AKO1968" s="18"/>
      <c r="AKP1968" s="18"/>
      <c r="AKQ1968" s="18"/>
      <c r="AKR1968" s="18"/>
      <c r="AKS1968" s="18"/>
      <c r="AKT1968" s="18"/>
      <c r="AKU1968" s="18"/>
      <c r="AKV1968" s="18"/>
      <c r="AKW1968" s="18"/>
      <c r="AKX1968" s="18"/>
      <c r="AKY1968" s="18"/>
      <c r="AKZ1968" s="18"/>
      <c r="ALA1968" s="18"/>
      <c r="ALB1968" s="18"/>
      <c r="ALC1968" s="18"/>
      <c r="ALD1968" s="18"/>
      <c r="ALE1968" s="18"/>
      <c r="ALF1968" s="18"/>
      <c r="ALG1968" s="18"/>
      <c r="ALH1968" s="18"/>
      <c r="ALI1968" s="18"/>
      <c r="ALJ1968" s="18"/>
      <c r="ALK1968" s="18"/>
      <c r="ALL1968" s="18"/>
      <c r="ALM1968" s="18"/>
      <c r="ALN1968" s="18"/>
      <c r="ALO1968" s="18"/>
      <c r="ALP1968" s="18"/>
      <c r="ALQ1968" s="18"/>
      <c r="ALR1968" s="18"/>
      <c r="ALS1968" s="18"/>
      <c r="ALT1968" s="18"/>
      <c r="ALU1968" s="18"/>
      <c r="ALV1968" s="18"/>
      <c r="ALW1968" s="18"/>
      <c r="ALX1968" s="18"/>
      <c r="ALY1968" s="18"/>
      <c r="ALZ1968" s="18"/>
      <c r="AMA1968" s="18"/>
      <c r="AMB1968" s="18"/>
      <c r="AMC1968" s="18"/>
      <c r="AMD1968" s="18"/>
      <c r="AME1968" s="18"/>
      <c r="AMF1968" s="18"/>
      <c r="AMG1968" s="18"/>
      <c r="AMH1968" s="18"/>
      <c r="AMI1968" s="18"/>
      <c r="AMJ1968" s="18"/>
    </row>
    <row r="1969" spans="1:1024" s="315" customFormat="1">
      <c r="A1969" s="15"/>
      <c r="B1969" s="18"/>
      <c r="C1969" s="18"/>
      <c r="D1969" s="18"/>
      <c r="E1969" s="18"/>
      <c r="F1969" s="18"/>
      <c r="G1969" s="18"/>
      <c r="H1969" s="18"/>
      <c r="I1969" s="32"/>
      <c r="J1969" s="32"/>
      <c r="K1969" s="18"/>
      <c r="L1969" s="18"/>
      <c r="M1969" s="18"/>
      <c r="N1969" s="18"/>
      <c r="O1969" s="18"/>
      <c r="P1969" s="18"/>
      <c r="Q1969" s="18"/>
      <c r="R1969" s="18"/>
      <c r="S1969" s="18"/>
      <c r="T1969" s="18"/>
      <c r="U1969" s="18"/>
      <c r="V1969" s="18"/>
      <c r="W1969" s="18"/>
      <c r="X1969" s="18"/>
      <c r="Y1969" s="18"/>
      <c r="Z1969" s="18"/>
      <c r="AA1969" s="18"/>
      <c r="AB1969" s="18"/>
      <c r="AC1969" s="18"/>
      <c r="AD1969" s="18"/>
      <c r="AE1969" s="18"/>
      <c r="AF1969" s="18"/>
      <c r="AG1969" s="18"/>
      <c r="AH1969" s="18"/>
      <c r="AI1969" s="18"/>
      <c r="AJ1969" s="18"/>
      <c r="AK1969" s="18"/>
      <c r="AL1969" s="18"/>
      <c r="AM1969" s="18"/>
      <c r="AN1969" s="18"/>
      <c r="AO1969" s="18"/>
      <c r="AP1969" s="18"/>
      <c r="AQ1969" s="18"/>
      <c r="AR1969" s="18"/>
      <c r="AS1969" s="18"/>
      <c r="AT1969" s="18"/>
      <c r="AU1969" s="18"/>
      <c r="AV1969" s="18"/>
      <c r="AW1969" s="18"/>
      <c r="AX1969" s="18"/>
      <c r="AY1969" s="18"/>
      <c r="AZ1969" s="18"/>
      <c r="BA1969" s="18"/>
      <c r="BB1969" s="18"/>
      <c r="BC1969" s="18"/>
      <c r="BD1969" s="18"/>
      <c r="BE1969" s="18"/>
      <c r="BF1969" s="18"/>
      <c r="BG1969" s="18"/>
      <c r="BH1969" s="18"/>
      <c r="BI1969" s="18"/>
      <c r="BJ1969" s="18"/>
      <c r="BK1969" s="18"/>
      <c r="BL1969" s="18"/>
      <c r="BM1969" s="18"/>
      <c r="BN1969" s="18"/>
      <c r="BO1969" s="18"/>
      <c r="BP1969" s="18"/>
      <c r="BQ1969" s="18"/>
      <c r="BR1969" s="18"/>
      <c r="BS1969" s="18"/>
      <c r="BT1969" s="18"/>
      <c r="BU1969" s="18"/>
      <c r="BV1969" s="18"/>
      <c r="BW1969" s="18"/>
      <c r="BX1969" s="18"/>
      <c r="BY1969" s="18"/>
      <c r="BZ1969" s="18"/>
      <c r="CA1969" s="18"/>
      <c r="CB1969" s="18"/>
      <c r="CC1969" s="18"/>
      <c r="CD1969" s="18"/>
      <c r="CE1969" s="18"/>
      <c r="CF1969" s="18"/>
      <c r="CG1969" s="18"/>
      <c r="CH1969" s="18"/>
      <c r="CI1969" s="18"/>
      <c r="CJ1969" s="18"/>
      <c r="CK1969" s="18"/>
      <c r="CL1969" s="18"/>
      <c r="CM1969" s="18"/>
      <c r="CN1969" s="18"/>
      <c r="CO1969" s="18"/>
      <c r="CP1969" s="18"/>
      <c r="CQ1969" s="18"/>
      <c r="CR1969" s="18"/>
      <c r="CS1969" s="18"/>
      <c r="CT1969" s="18"/>
      <c r="CU1969" s="18"/>
      <c r="CV1969" s="18"/>
      <c r="CW1969" s="18"/>
      <c r="CX1969" s="18"/>
      <c r="CY1969" s="18"/>
      <c r="CZ1969" s="18"/>
      <c r="DA1969" s="18"/>
      <c r="DB1969" s="18"/>
      <c r="DC1969" s="18"/>
      <c r="DD1969" s="18"/>
      <c r="DE1969" s="18"/>
      <c r="DF1969" s="18"/>
      <c r="DG1969" s="18"/>
      <c r="DH1969" s="18"/>
      <c r="DI1969" s="18"/>
      <c r="DJ1969" s="18"/>
      <c r="DK1969" s="18"/>
      <c r="DL1969" s="18"/>
      <c r="DM1969" s="18"/>
      <c r="DN1969" s="18"/>
      <c r="DO1969" s="18"/>
      <c r="DP1969" s="18"/>
      <c r="DQ1969" s="18"/>
      <c r="DR1969" s="18"/>
      <c r="DS1969" s="18"/>
      <c r="DT1969" s="18"/>
      <c r="DU1969" s="18"/>
      <c r="DV1969" s="18"/>
      <c r="DW1969" s="18"/>
      <c r="DX1969" s="18"/>
      <c r="DY1969" s="18"/>
      <c r="DZ1969" s="18"/>
      <c r="EA1969" s="18"/>
      <c r="EB1969" s="18"/>
      <c r="EC1969" s="18"/>
      <c r="ED1969" s="18"/>
      <c r="EE1969" s="18"/>
      <c r="EF1969" s="18"/>
      <c r="EG1969" s="18"/>
      <c r="EH1969" s="18"/>
      <c r="EI1969" s="18"/>
      <c r="EJ1969" s="18"/>
      <c r="EK1969" s="18"/>
      <c r="EL1969" s="18"/>
      <c r="EM1969" s="18"/>
      <c r="EN1969" s="18"/>
      <c r="EO1969" s="18"/>
      <c r="EP1969" s="18"/>
      <c r="EQ1969" s="18"/>
      <c r="ER1969" s="18"/>
      <c r="ES1969" s="18"/>
      <c r="ET1969" s="18"/>
      <c r="EU1969" s="18"/>
      <c r="EV1969" s="18"/>
      <c r="EW1969" s="18"/>
      <c r="EX1969" s="18"/>
      <c r="EY1969" s="18"/>
      <c r="EZ1969" s="18"/>
      <c r="FA1969" s="18"/>
      <c r="FB1969" s="18"/>
      <c r="FC1969" s="18"/>
      <c r="FD1969" s="18"/>
      <c r="FE1969" s="18"/>
      <c r="FF1969" s="18"/>
      <c r="FG1969" s="18"/>
      <c r="FH1969" s="18"/>
      <c r="FI1969" s="18"/>
      <c r="FJ1969" s="18"/>
      <c r="FK1969" s="18"/>
      <c r="FL1969" s="18"/>
      <c r="FM1969" s="18"/>
      <c r="FN1969" s="18"/>
      <c r="FO1969" s="18"/>
      <c r="FP1969" s="18"/>
      <c r="FQ1969" s="18"/>
      <c r="FR1969" s="18"/>
      <c r="FS1969" s="18"/>
      <c r="FT1969" s="18"/>
      <c r="FU1969" s="18"/>
      <c r="FV1969" s="18"/>
      <c r="FW1969" s="18"/>
      <c r="FX1969" s="18"/>
      <c r="FY1969" s="18"/>
      <c r="FZ1969" s="18"/>
      <c r="GA1969" s="18"/>
      <c r="GB1969" s="18"/>
      <c r="GC1969" s="18"/>
      <c r="GD1969" s="18"/>
      <c r="GE1969" s="18"/>
      <c r="GF1969" s="18"/>
      <c r="GG1969" s="18"/>
      <c r="GH1969" s="18"/>
      <c r="GI1969" s="18"/>
      <c r="GJ1969" s="18"/>
      <c r="GK1969" s="18"/>
      <c r="GL1969" s="18"/>
      <c r="GM1969" s="18"/>
      <c r="GN1969" s="18"/>
      <c r="GO1969" s="18"/>
      <c r="GP1969" s="18"/>
      <c r="GQ1969" s="18"/>
      <c r="GR1969" s="18"/>
      <c r="GS1969" s="18"/>
      <c r="GT1969" s="18"/>
      <c r="GU1969" s="18"/>
      <c r="GV1969" s="18"/>
      <c r="GW1969" s="18"/>
      <c r="GX1969" s="18"/>
      <c r="GY1969" s="18"/>
      <c r="GZ1969" s="18"/>
      <c r="HA1969" s="18"/>
      <c r="HB1969" s="18"/>
      <c r="HC1969" s="18"/>
      <c r="HD1969" s="18"/>
      <c r="HE1969" s="18"/>
      <c r="HF1969" s="18"/>
      <c r="HG1969" s="18"/>
      <c r="HH1969" s="18"/>
      <c r="HI1969" s="18"/>
      <c r="HJ1969" s="18"/>
      <c r="HK1969" s="18"/>
      <c r="HL1969" s="18"/>
      <c r="HM1969" s="18"/>
      <c r="HN1969" s="18"/>
      <c r="HO1969" s="18"/>
      <c r="HP1969" s="18"/>
      <c r="HQ1969" s="18"/>
      <c r="HR1969" s="18"/>
      <c r="HS1969" s="18"/>
      <c r="HT1969" s="18"/>
      <c r="HU1969" s="18"/>
      <c r="HV1969" s="18"/>
      <c r="HW1969" s="18"/>
      <c r="HX1969" s="18"/>
      <c r="HY1969" s="18"/>
      <c r="HZ1969" s="18"/>
      <c r="IA1969" s="18"/>
      <c r="IB1969" s="18"/>
      <c r="IC1969" s="18"/>
      <c r="ID1969" s="18"/>
      <c r="IE1969" s="18"/>
      <c r="IF1969" s="18"/>
      <c r="IG1969" s="18"/>
      <c r="IH1969" s="18"/>
      <c r="II1969" s="18"/>
      <c r="IJ1969" s="18"/>
      <c r="IK1969" s="18"/>
      <c r="IL1969" s="18"/>
      <c r="IM1969" s="18"/>
      <c r="IN1969" s="18"/>
      <c r="IO1969" s="18"/>
      <c r="IP1969" s="18"/>
      <c r="IQ1969" s="18"/>
      <c r="IR1969" s="18"/>
      <c r="IS1969" s="18"/>
      <c r="IT1969" s="18"/>
      <c r="IU1969" s="18"/>
      <c r="IV1969" s="18"/>
      <c r="IW1969" s="18"/>
      <c r="IX1969" s="18"/>
      <c r="IY1969" s="18"/>
      <c r="IZ1969" s="18"/>
      <c r="JA1969" s="18"/>
      <c r="JB1969" s="18"/>
      <c r="JC1969" s="18"/>
      <c r="JD1969" s="18"/>
      <c r="JE1969" s="18"/>
      <c r="JF1969" s="18"/>
      <c r="JG1969" s="18"/>
      <c r="JH1969" s="18"/>
      <c r="JI1969" s="18"/>
      <c r="JJ1969" s="18"/>
      <c r="JK1969" s="18"/>
      <c r="JL1969" s="18"/>
      <c r="JM1969" s="18"/>
      <c r="JN1969" s="18"/>
      <c r="JO1969" s="18"/>
      <c r="JP1969" s="18"/>
      <c r="JQ1969" s="18"/>
      <c r="JR1969" s="18"/>
      <c r="JS1969" s="18"/>
      <c r="JT1969" s="18"/>
      <c r="JU1969" s="18"/>
      <c r="JV1969" s="18"/>
      <c r="JW1969" s="18"/>
      <c r="JX1969" s="18"/>
      <c r="JY1969" s="18"/>
      <c r="JZ1969" s="18"/>
      <c r="KA1969" s="18"/>
      <c r="KB1969" s="18"/>
      <c r="KC1969" s="18"/>
      <c r="KD1969" s="18"/>
      <c r="KE1969" s="18"/>
      <c r="KF1969" s="18"/>
      <c r="KG1969" s="18"/>
      <c r="KH1969" s="18"/>
      <c r="KI1969" s="18"/>
      <c r="KJ1969" s="18"/>
      <c r="KK1969" s="18"/>
      <c r="KL1969" s="18"/>
      <c r="KM1969" s="18"/>
      <c r="KN1969" s="18"/>
      <c r="KO1969" s="18"/>
      <c r="KP1969" s="18"/>
      <c r="KQ1969" s="18"/>
      <c r="KR1969" s="18"/>
      <c r="KS1969" s="18"/>
      <c r="KT1969" s="18"/>
      <c r="KU1969" s="18"/>
      <c r="KV1969" s="18"/>
      <c r="KW1969" s="18"/>
      <c r="KX1969" s="18"/>
      <c r="KY1969" s="18"/>
      <c r="KZ1969" s="18"/>
      <c r="LA1969" s="18"/>
      <c r="LB1969" s="18"/>
      <c r="LC1969" s="18"/>
      <c r="LD1969" s="18"/>
      <c r="LE1969" s="18"/>
      <c r="LF1969" s="18"/>
      <c r="LG1969" s="18"/>
      <c r="LH1969" s="18"/>
      <c r="LI1969" s="18"/>
      <c r="LJ1969" s="18"/>
      <c r="LK1969" s="18"/>
      <c r="LL1969" s="18"/>
      <c r="LM1969" s="18"/>
      <c r="LN1969" s="18"/>
      <c r="LO1969" s="18"/>
      <c r="LP1969" s="18"/>
      <c r="LQ1969" s="18"/>
      <c r="LR1969" s="18"/>
      <c r="LS1969" s="18"/>
      <c r="LT1969" s="18"/>
      <c r="LU1969" s="18"/>
      <c r="LV1969" s="18"/>
      <c r="LW1969" s="18"/>
      <c r="LX1969" s="18"/>
      <c r="LY1969" s="18"/>
      <c r="LZ1969" s="18"/>
      <c r="MA1969" s="18"/>
      <c r="MB1969" s="18"/>
      <c r="MC1969" s="18"/>
      <c r="MD1969" s="18"/>
      <c r="ME1969" s="18"/>
      <c r="MF1969" s="18"/>
      <c r="MG1969" s="18"/>
      <c r="MH1969" s="18"/>
      <c r="MI1969" s="18"/>
      <c r="MJ1969" s="18"/>
      <c r="MK1969" s="18"/>
      <c r="ML1969" s="18"/>
      <c r="MM1969" s="18"/>
      <c r="MN1969" s="18"/>
      <c r="MO1969" s="18"/>
      <c r="MP1969" s="18"/>
      <c r="MQ1969" s="18"/>
      <c r="MR1969" s="18"/>
      <c r="MS1969" s="18"/>
      <c r="MT1969" s="18"/>
      <c r="MU1969" s="18"/>
      <c r="MV1969" s="18"/>
      <c r="MW1969" s="18"/>
      <c r="MX1969" s="18"/>
      <c r="MY1969" s="18"/>
      <c r="MZ1969" s="18"/>
      <c r="NA1969" s="18"/>
      <c r="NB1969" s="18"/>
      <c r="NC1969" s="18"/>
      <c r="ND1969" s="18"/>
      <c r="NE1969" s="18"/>
      <c r="NF1969" s="18"/>
      <c r="NG1969" s="18"/>
      <c r="NH1969" s="18"/>
      <c r="NI1969" s="18"/>
      <c r="NJ1969" s="18"/>
      <c r="NK1969" s="18"/>
      <c r="NL1969" s="18"/>
      <c r="NM1969" s="18"/>
      <c r="NN1969" s="18"/>
      <c r="NO1969" s="18"/>
      <c r="NP1969" s="18"/>
      <c r="NQ1969" s="18"/>
      <c r="NR1969" s="18"/>
      <c r="NS1969" s="18"/>
      <c r="NT1969" s="18"/>
      <c r="NU1969" s="18"/>
      <c r="NV1969" s="18"/>
      <c r="NW1969" s="18"/>
      <c r="NX1969" s="18"/>
      <c r="NY1969" s="18"/>
      <c r="NZ1969" s="18"/>
      <c r="OA1969" s="18"/>
      <c r="OB1969" s="18"/>
      <c r="OC1969" s="18"/>
      <c r="OD1969" s="18"/>
      <c r="OE1969" s="18"/>
      <c r="OF1969" s="18"/>
      <c r="OG1969" s="18"/>
      <c r="OH1969" s="18"/>
      <c r="OI1969" s="18"/>
      <c r="OJ1969" s="18"/>
      <c r="OK1969" s="18"/>
      <c r="OL1969" s="18"/>
      <c r="OM1969" s="18"/>
      <c r="ON1969" s="18"/>
      <c r="OO1969" s="18"/>
      <c r="OP1969" s="18"/>
      <c r="OQ1969" s="18"/>
      <c r="OR1969" s="18"/>
      <c r="OS1969" s="18"/>
      <c r="OT1969" s="18"/>
      <c r="OU1969" s="18"/>
      <c r="OV1969" s="18"/>
      <c r="OW1969" s="18"/>
      <c r="OX1969" s="18"/>
      <c r="OY1969" s="18"/>
      <c r="OZ1969" s="18"/>
      <c r="PA1969" s="18"/>
      <c r="PB1969" s="18"/>
      <c r="PC1969" s="18"/>
      <c r="PD1969" s="18"/>
      <c r="PE1969" s="18"/>
      <c r="PF1969" s="18"/>
      <c r="PG1969" s="18"/>
      <c r="PH1969" s="18"/>
      <c r="PI1969" s="18"/>
      <c r="PJ1969" s="18"/>
      <c r="PK1969" s="18"/>
      <c r="PL1969" s="18"/>
      <c r="PM1969" s="18"/>
      <c r="PN1969" s="18"/>
      <c r="PO1969" s="18"/>
      <c r="PP1969" s="18"/>
      <c r="PQ1969" s="18"/>
      <c r="PR1969" s="18"/>
      <c r="PS1969" s="18"/>
      <c r="PT1969" s="18"/>
      <c r="PU1969" s="18"/>
      <c r="PV1969" s="18"/>
      <c r="PW1969" s="18"/>
      <c r="PX1969" s="18"/>
      <c r="PY1969" s="18"/>
      <c r="PZ1969" s="18"/>
      <c r="QA1969" s="18"/>
      <c r="QB1969" s="18"/>
      <c r="QC1969" s="18"/>
      <c r="QD1969" s="18"/>
      <c r="QE1969" s="18"/>
      <c r="QF1969" s="18"/>
      <c r="QG1969" s="18"/>
      <c r="QH1969" s="18"/>
      <c r="QI1969" s="18"/>
      <c r="QJ1969" s="18"/>
      <c r="QK1969" s="18"/>
      <c r="QL1969" s="18"/>
      <c r="QM1969" s="18"/>
      <c r="QN1969" s="18"/>
      <c r="QO1969" s="18"/>
      <c r="QP1969" s="18"/>
      <c r="QQ1969" s="18"/>
      <c r="QR1969" s="18"/>
      <c r="QS1969" s="18"/>
      <c r="QT1969" s="18"/>
      <c r="QU1969" s="18"/>
      <c r="QV1969" s="18"/>
      <c r="QW1969" s="18"/>
      <c r="QX1969" s="18"/>
      <c r="QY1969" s="18"/>
      <c r="QZ1969" s="18"/>
      <c r="RA1969" s="18"/>
      <c r="RB1969" s="18"/>
      <c r="RC1969" s="18"/>
      <c r="RD1969" s="18"/>
      <c r="RE1969" s="18"/>
      <c r="RF1969" s="18"/>
      <c r="RG1969" s="18"/>
      <c r="RH1969" s="18"/>
      <c r="RI1969" s="18"/>
      <c r="RJ1969" s="18"/>
      <c r="RK1969" s="18"/>
      <c r="RL1969" s="18"/>
      <c r="RM1969" s="18"/>
      <c r="RN1969" s="18"/>
      <c r="RO1969" s="18"/>
      <c r="RP1969" s="18"/>
      <c r="RQ1969" s="18"/>
      <c r="RR1969" s="18"/>
      <c r="RS1969" s="18"/>
      <c r="RT1969" s="18"/>
      <c r="RU1969" s="18"/>
      <c r="RV1969" s="18"/>
      <c r="RW1969" s="18"/>
      <c r="RX1969" s="18"/>
      <c r="RY1969" s="18"/>
      <c r="RZ1969" s="18"/>
      <c r="SA1969" s="18"/>
      <c r="SB1969" s="18"/>
      <c r="SC1969" s="18"/>
      <c r="SD1969" s="18"/>
      <c r="SE1969" s="18"/>
      <c r="SF1969" s="18"/>
      <c r="SG1969" s="18"/>
      <c r="SH1969" s="18"/>
      <c r="SI1969" s="18"/>
      <c r="SJ1969" s="18"/>
      <c r="SK1969" s="18"/>
      <c r="SL1969" s="18"/>
      <c r="SM1969" s="18"/>
      <c r="SN1969" s="18"/>
      <c r="SO1969" s="18"/>
      <c r="SP1969" s="18"/>
      <c r="SQ1969" s="18"/>
      <c r="SR1969" s="18"/>
      <c r="SS1969" s="18"/>
      <c r="ST1969" s="18"/>
      <c r="SU1969" s="18"/>
      <c r="SV1969" s="18"/>
      <c r="SW1969" s="18"/>
      <c r="SX1969" s="18"/>
      <c r="SY1969" s="18"/>
      <c r="SZ1969" s="18"/>
      <c r="TA1969" s="18"/>
      <c r="TB1969" s="18"/>
      <c r="TC1969" s="18"/>
      <c r="TD1969" s="18"/>
      <c r="TE1969" s="18"/>
      <c r="TF1969" s="18"/>
      <c r="TG1969" s="18"/>
      <c r="TH1969" s="18"/>
      <c r="TI1969" s="18"/>
      <c r="TJ1969" s="18"/>
      <c r="TK1969" s="18"/>
      <c r="TL1969" s="18"/>
      <c r="TM1969" s="18"/>
      <c r="TN1969" s="18"/>
      <c r="TO1969" s="18"/>
      <c r="TP1969" s="18"/>
      <c r="TQ1969" s="18"/>
      <c r="TR1969" s="18"/>
      <c r="TS1969" s="18"/>
      <c r="TT1969" s="18"/>
      <c r="TU1969" s="18"/>
      <c r="TV1969" s="18"/>
      <c r="TW1969" s="18"/>
      <c r="TX1969" s="18"/>
      <c r="TY1969" s="18"/>
      <c r="TZ1969" s="18"/>
      <c r="UA1969" s="18"/>
      <c r="UB1969" s="18"/>
      <c r="UC1969" s="18"/>
      <c r="UD1969" s="18"/>
      <c r="UE1969" s="18"/>
      <c r="UF1969" s="18"/>
      <c r="UG1969" s="18"/>
      <c r="UH1969" s="18"/>
      <c r="UI1969" s="18"/>
      <c r="UJ1969" s="18"/>
      <c r="UK1969" s="18"/>
      <c r="UL1969" s="18"/>
      <c r="UM1969" s="18"/>
      <c r="UN1969" s="18"/>
      <c r="UO1969" s="18"/>
      <c r="UP1969" s="18"/>
      <c r="UQ1969" s="18"/>
      <c r="UR1969" s="18"/>
      <c r="US1969" s="18"/>
      <c r="UT1969" s="18"/>
      <c r="UU1969" s="18"/>
      <c r="UV1969" s="18"/>
      <c r="UW1969" s="18"/>
      <c r="UX1969" s="18"/>
      <c r="UY1969" s="18"/>
      <c r="UZ1969" s="18"/>
      <c r="VA1969" s="18"/>
      <c r="VB1969" s="18"/>
      <c r="VC1969" s="18"/>
      <c r="VD1969" s="18"/>
      <c r="VE1969" s="18"/>
      <c r="VF1969" s="18"/>
      <c r="VG1969" s="18"/>
      <c r="VH1969" s="18"/>
      <c r="VI1969" s="18"/>
      <c r="VJ1969" s="18"/>
      <c r="VK1969" s="18"/>
      <c r="VL1969" s="18"/>
      <c r="VM1969" s="18"/>
      <c r="VN1969" s="18"/>
      <c r="VO1969" s="18"/>
      <c r="VP1969" s="18"/>
      <c r="VQ1969" s="18"/>
      <c r="VR1969" s="18"/>
      <c r="VS1969" s="18"/>
      <c r="VT1969" s="18"/>
      <c r="VU1969" s="18"/>
      <c r="VV1969" s="18"/>
      <c r="VW1969" s="18"/>
      <c r="VX1969" s="18"/>
      <c r="VY1969" s="18"/>
      <c r="VZ1969" s="18"/>
      <c r="WA1969" s="18"/>
      <c r="WB1969" s="18"/>
      <c r="WC1969" s="18"/>
      <c r="WD1969" s="18"/>
      <c r="WE1969" s="18"/>
      <c r="WF1969" s="18"/>
      <c r="WG1969" s="18"/>
      <c r="WH1969" s="18"/>
      <c r="WI1969" s="18"/>
      <c r="WJ1969" s="18"/>
      <c r="WK1969" s="18"/>
      <c r="WL1969" s="18"/>
      <c r="WM1969" s="18"/>
      <c r="WN1969" s="18"/>
      <c r="WO1969" s="18"/>
      <c r="WP1969" s="18"/>
      <c r="WQ1969" s="18"/>
      <c r="WR1969" s="18"/>
      <c r="WS1969" s="18"/>
      <c r="WT1969" s="18"/>
      <c r="WU1969" s="18"/>
      <c r="WV1969" s="18"/>
      <c r="WW1969" s="18"/>
      <c r="WX1969" s="18"/>
      <c r="WY1969" s="18"/>
      <c r="WZ1969" s="18"/>
      <c r="XA1969" s="18"/>
      <c r="XB1969" s="18"/>
      <c r="XC1969" s="18"/>
      <c r="XD1969" s="18"/>
      <c r="XE1969" s="18"/>
      <c r="XF1969" s="18"/>
      <c r="XG1969" s="18"/>
      <c r="XH1969" s="18"/>
      <c r="XI1969" s="18"/>
      <c r="XJ1969" s="18"/>
      <c r="XK1969" s="18"/>
      <c r="XL1969" s="18"/>
      <c r="XM1969" s="18"/>
      <c r="XN1969" s="18"/>
      <c r="XO1969" s="18"/>
      <c r="XP1969" s="18"/>
      <c r="XQ1969" s="18"/>
      <c r="XR1969" s="18"/>
      <c r="XS1969" s="18"/>
      <c r="XT1969" s="18"/>
      <c r="XU1969" s="18"/>
      <c r="XV1969" s="18"/>
      <c r="XW1969" s="18"/>
      <c r="XX1969" s="18"/>
      <c r="XY1969" s="18"/>
      <c r="XZ1969" s="18"/>
      <c r="YA1969" s="18"/>
      <c r="YB1969" s="18"/>
      <c r="YC1969" s="18"/>
      <c r="YD1969" s="18"/>
      <c r="YE1969" s="18"/>
      <c r="YF1969" s="18"/>
      <c r="YG1969" s="18"/>
      <c r="YH1969" s="18"/>
      <c r="YI1969" s="18"/>
      <c r="YJ1969" s="18"/>
      <c r="YK1969" s="18"/>
      <c r="YL1969" s="18"/>
      <c r="YM1969" s="18"/>
      <c r="YN1969" s="18"/>
      <c r="YO1969" s="18"/>
      <c r="YP1969" s="18"/>
      <c r="YQ1969" s="18"/>
      <c r="YR1969" s="18"/>
      <c r="YS1969" s="18"/>
      <c r="YT1969" s="18"/>
      <c r="YU1969" s="18"/>
      <c r="YV1969" s="18"/>
      <c r="YW1969" s="18"/>
      <c r="YX1969" s="18"/>
      <c r="YY1969" s="18"/>
      <c r="YZ1969" s="18"/>
      <c r="ZA1969" s="18"/>
      <c r="ZB1969" s="18"/>
      <c r="ZC1969" s="18"/>
      <c r="ZD1969" s="18"/>
      <c r="ZE1969" s="18"/>
      <c r="ZF1969" s="18"/>
      <c r="ZG1969" s="18"/>
      <c r="ZH1969" s="18"/>
      <c r="ZI1969" s="18"/>
      <c r="ZJ1969" s="18"/>
      <c r="ZK1969" s="18"/>
      <c r="ZL1969" s="18"/>
      <c r="ZM1969" s="18"/>
      <c r="ZN1969" s="18"/>
      <c r="ZO1969" s="18"/>
      <c r="ZP1969" s="18"/>
      <c r="ZQ1969" s="18"/>
      <c r="ZR1969" s="18"/>
      <c r="ZS1969" s="18"/>
      <c r="ZT1969" s="18"/>
      <c r="ZU1969" s="18"/>
      <c r="ZV1969" s="18"/>
      <c r="ZW1969" s="18"/>
      <c r="ZX1969" s="18"/>
      <c r="ZY1969" s="18"/>
      <c r="ZZ1969" s="18"/>
      <c r="AAA1969" s="18"/>
      <c r="AAB1969" s="18"/>
      <c r="AAC1969" s="18"/>
      <c r="AAD1969" s="18"/>
      <c r="AAE1969" s="18"/>
      <c r="AAF1969" s="18"/>
      <c r="AAG1969" s="18"/>
      <c r="AAH1969" s="18"/>
      <c r="AAI1969" s="18"/>
      <c r="AAJ1969" s="18"/>
      <c r="AAK1969" s="18"/>
      <c r="AAL1969" s="18"/>
      <c r="AAM1969" s="18"/>
      <c r="AAN1969" s="18"/>
      <c r="AAO1969" s="18"/>
      <c r="AAP1969" s="18"/>
      <c r="AAQ1969" s="18"/>
      <c r="AAR1969" s="18"/>
      <c r="AAS1969" s="18"/>
      <c r="AAT1969" s="18"/>
      <c r="AAU1969" s="18"/>
      <c r="AAV1969" s="18"/>
      <c r="AAW1969" s="18"/>
      <c r="AAX1969" s="18"/>
      <c r="AAY1969" s="18"/>
      <c r="AAZ1969" s="18"/>
      <c r="ABA1969" s="18"/>
      <c r="ABB1969" s="18"/>
      <c r="ABC1969" s="18"/>
      <c r="ABD1969" s="18"/>
      <c r="ABE1969" s="18"/>
      <c r="ABF1969" s="18"/>
      <c r="ABG1969" s="18"/>
      <c r="ABH1969" s="18"/>
      <c r="ABI1969" s="18"/>
      <c r="ABJ1969" s="18"/>
      <c r="ABK1969" s="18"/>
      <c r="ABL1969" s="18"/>
      <c r="ABM1969" s="18"/>
      <c r="ABN1969" s="18"/>
      <c r="ABO1969" s="18"/>
      <c r="ABP1969" s="18"/>
      <c r="ABQ1969" s="18"/>
      <c r="ABR1969" s="18"/>
      <c r="ABS1969" s="18"/>
      <c r="ABT1969" s="18"/>
      <c r="ABU1969" s="18"/>
      <c r="ABV1969" s="18"/>
      <c r="ABW1969" s="18"/>
      <c r="ABX1969" s="18"/>
      <c r="ABY1969" s="18"/>
      <c r="ABZ1969" s="18"/>
      <c r="ACA1969" s="18"/>
      <c r="ACB1969" s="18"/>
      <c r="ACC1969" s="18"/>
      <c r="ACD1969" s="18"/>
      <c r="ACE1969" s="18"/>
      <c r="ACF1969" s="18"/>
      <c r="ACG1969" s="18"/>
      <c r="ACH1969" s="18"/>
      <c r="ACI1969" s="18"/>
      <c r="ACJ1969" s="18"/>
      <c r="ACK1969" s="18"/>
      <c r="ACL1969" s="18"/>
      <c r="ACM1969" s="18"/>
      <c r="ACN1969" s="18"/>
      <c r="ACO1969" s="18"/>
      <c r="ACP1969" s="18"/>
      <c r="ACQ1969" s="18"/>
      <c r="ACR1969" s="18"/>
      <c r="ACS1969" s="18"/>
      <c r="ACT1969" s="18"/>
      <c r="ACU1969" s="18"/>
      <c r="ACV1969" s="18"/>
      <c r="ACW1969" s="18"/>
      <c r="ACX1969" s="18"/>
      <c r="ACY1969" s="18"/>
      <c r="ACZ1969" s="18"/>
      <c r="ADA1969" s="18"/>
      <c r="ADB1969" s="18"/>
      <c r="ADC1969" s="18"/>
      <c r="ADD1969" s="18"/>
      <c r="ADE1969" s="18"/>
      <c r="ADF1969" s="18"/>
      <c r="ADG1969" s="18"/>
      <c r="ADH1969" s="18"/>
      <c r="ADI1969" s="18"/>
      <c r="ADJ1969" s="18"/>
      <c r="ADK1969" s="18"/>
      <c r="ADL1969" s="18"/>
      <c r="ADM1969" s="18"/>
      <c r="ADN1969" s="18"/>
      <c r="ADO1969" s="18"/>
      <c r="ADP1969" s="18"/>
      <c r="ADQ1969" s="18"/>
      <c r="ADR1969" s="18"/>
      <c r="ADS1969" s="18"/>
      <c r="ADT1969" s="18"/>
      <c r="ADU1969" s="18"/>
      <c r="ADV1969" s="18"/>
      <c r="ADW1969" s="18"/>
      <c r="ADX1969" s="18"/>
      <c r="ADY1969" s="18"/>
      <c r="ADZ1969" s="18"/>
      <c r="AEA1969" s="18"/>
      <c r="AEB1969" s="18"/>
      <c r="AEC1969" s="18"/>
      <c r="AED1969" s="18"/>
      <c r="AEE1969" s="18"/>
      <c r="AEF1969" s="18"/>
      <c r="AEG1969" s="18"/>
      <c r="AEH1969" s="18"/>
      <c r="AEI1969" s="18"/>
      <c r="AEJ1969" s="18"/>
      <c r="AEK1969" s="18"/>
      <c r="AEL1969" s="18"/>
      <c r="AEM1969" s="18"/>
      <c r="AEN1969" s="18"/>
      <c r="AEO1969" s="18"/>
      <c r="AEP1969" s="18"/>
      <c r="AEQ1969" s="18"/>
      <c r="AER1969" s="18"/>
      <c r="AES1969" s="18"/>
      <c r="AET1969" s="18"/>
      <c r="AEU1969" s="18"/>
      <c r="AEV1969" s="18"/>
      <c r="AEW1969" s="18"/>
      <c r="AEX1969" s="18"/>
      <c r="AEY1969" s="18"/>
      <c r="AEZ1969" s="18"/>
      <c r="AFA1969" s="18"/>
      <c r="AFB1969" s="18"/>
      <c r="AFC1969" s="18"/>
      <c r="AFD1969" s="18"/>
      <c r="AFE1969" s="18"/>
      <c r="AFF1969" s="18"/>
      <c r="AFG1969" s="18"/>
      <c r="AFH1969" s="18"/>
      <c r="AFI1969" s="18"/>
      <c r="AFJ1969" s="18"/>
      <c r="AFK1969" s="18"/>
      <c r="AFL1969" s="18"/>
      <c r="AFM1969" s="18"/>
      <c r="AFN1969" s="18"/>
      <c r="AFO1969" s="18"/>
      <c r="AFP1969" s="18"/>
      <c r="AFQ1969" s="18"/>
      <c r="AFR1969" s="18"/>
      <c r="AFS1969" s="18"/>
      <c r="AFT1969" s="18"/>
      <c r="AFU1969" s="18"/>
      <c r="AFV1969" s="18"/>
      <c r="AFW1969" s="18"/>
      <c r="AFX1969" s="18"/>
      <c r="AFY1969" s="18"/>
      <c r="AFZ1969" s="18"/>
      <c r="AGA1969" s="18"/>
      <c r="AGB1969" s="18"/>
      <c r="AGC1969" s="18"/>
      <c r="AGD1969" s="18"/>
      <c r="AGE1969" s="18"/>
      <c r="AGF1969" s="18"/>
      <c r="AGG1969" s="18"/>
      <c r="AGH1969" s="18"/>
      <c r="AGI1969" s="18"/>
      <c r="AGJ1969" s="18"/>
      <c r="AGK1969" s="18"/>
      <c r="AGL1969" s="18"/>
      <c r="AGM1969" s="18"/>
      <c r="AGN1969" s="18"/>
      <c r="AGO1969" s="18"/>
      <c r="AGP1969" s="18"/>
      <c r="AGQ1969" s="18"/>
      <c r="AGR1969" s="18"/>
      <c r="AGS1969" s="18"/>
      <c r="AGT1969" s="18"/>
      <c r="AGU1969" s="18"/>
      <c r="AGV1969" s="18"/>
      <c r="AGW1969" s="18"/>
      <c r="AGX1969" s="18"/>
      <c r="AGY1969" s="18"/>
      <c r="AGZ1969" s="18"/>
      <c r="AHA1969" s="18"/>
      <c r="AHB1969" s="18"/>
      <c r="AHC1969" s="18"/>
      <c r="AHD1969" s="18"/>
      <c r="AHE1969" s="18"/>
      <c r="AHF1969" s="18"/>
      <c r="AHG1969" s="18"/>
      <c r="AHH1969" s="18"/>
      <c r="AHI1969" s="18"/>
      <c r="AHJ1969" s="18"/>
      <c r="AHK1969" s="18"/>
      <c r="AHL1969" s="18"/>
      <c r="AHM1969" s="18"/>
      <c r="AHN1969" s="18"/>
      <c r="AHO1969" s="18"/>
      <c r="AHP1969" s="18"/>
      <c r="AHQ1969" s="18"/>
      <c r="AHR1969" s="18"/>
      <c r="AHS1969" s="18"/>
      <c r="AHT1969" s="18"/>
      <c r="AHU1969" s="18"/>
      <c r="AHV1969" s="18"/>
      <c r="AHW1969" s="18"/>
      <c r="AHX1969" s="18"/>
      <c r="AHY1969" s="18"/>
      <c r="AHZ1969" s="18"/>
      <c r="AIA1969" s="18"/>
      <c r="AIB1969" s="18"/>
      <c r="AIC1969" s="18"/>
      <c r="AID1969" s="18"/>
      <c r="AIE1969" s="18"/>
      <c r="AIF1969" s="18"/>
      <c r="AIG1969" s="18"/>
      <c r="AIH1969" s="18"/>
      <c r="AII1969" s="18"/>
      <c r="AIJ1969" s="18"/>
      <c r="AIK1969" s="18"/>
      <c r="AIL1969" s="18"/>
      <c r="AIM1969" s="18"/>
      <c r="AIN1969" s="18"/>
      <c r="AIO1969" s="18"/>
      <c r="AIP1969" s="18"/>
      <c r="AIQ1969" s="18"/>
      <c r="AIR1969" s="18"/>
      <c r="AIS1969" s="18"/>
      <c r="AIT1969" s="18"/>
      <c r="AIU1969" s="18"/>
      <c r="AIV1969" s="18"/>
      <c r="AIW1969" s="18"/>
      <c r="AIX1969" s="18"/>
      <c r="AIY1969" s="18"/>
      <c r="AIZ1969" s="18"/>
      <c r="AJA1969" s="18"/>
      <c r="AJB1969" s="18"/>
      <c r="AJC1969" s="18"/>
      <c r="AJD1969" s="18"/>
      <c r="AJE1969" s="18"/>
      <c r="AJF1969" s="18"/>
      <c r="AJG1969" s="18"/>
      <c r="AJH1969" s="18"/>
      <c r="AJI1969" s="18"/>
      <c r="AJJ1969" s="18"/>
      <c r="AJK1969" s="18"/>
      <c r="AJL1969" s="18"/>
      <c r="AJM1969" s="18"/>
      <c r="AJN1969" s="18"/>
      <c r="AJO1969" s="18"/>
      <c r="AJP1969" s="18"/>
      <c r="AJQ1969" s="18"/>
      <c r="AJR1969" s="18"/>
      <c r="AJS1969" s="18"/>
      <c r="AJT1969" s="18"/>
      <c r="AJU1969" s="18"/>
      <c r="AJV1969" s="18"/>
      <c r="AJW1969" s="18"/>
      <c r="AJX1969" s="18"/>
      <c r="AJY1969" s="18"/>
      <c r="AJZ1969" s="18"/>
      <c r="AKA1969" s="18"/>
      <c r="AKB1969" s="18"/>
      <c r="AKC1969" s="18"/>
      <c r="AKD1969" s="18"/>
      <c r="AKE1969" s="18"/>
      <c r="AKF1969" s="18"/>
      <c r="AKG1969" s="18"/>
      <c r="AKH1969" s="18"/>
      <c r="AKI1969" s="18"/>
      <c r="AKJ1969" s="18"/>
      <c r="AKK1969" s="18"/>
      <c r="AKL1969" s="18"/>
      <c r="AKM1969" s="18"/>
      <c r="AKN1969" s="18"/>
      <c r="AKO1969" s="18"/>
      <c r="AKP1969" s="18"/>
      <c r="AKQ1969" s="18"/>
      <c r="AKR1969" s="18"/>
      <c r="AKS1969" s="18"/>
      <c r="AKT1969" s="18"/>
      <c r="AKU1969" s="18"/>
      <c r="AKV1969" s="18"/>
      <c r="AKW1969" s="18"/>
      <c r="AKX1969" s="18"/>
      <c r="AKY1969" s="18"/>
      <c r="AKZ1969" s="18"/>
      <c r="ALA1969" s="18"/>
      <c r="ALB1969" s="18"/>
      <c r="ALC1969" s="18"/>
      <c r="ALD1969" s="18"/>
      <c r="ALE1969" s="18"/>
      <c r="ALF1969" s="18"/>
      <c r="ALG1969" s="18"/>
      <c r="ALH1969" s="18"/>
      <c r="ALI1969" s="18"/>
      <c r="ALJ1969" s="18"/>
      <c r="ALK1969" s="18"/>
      <c r="ALL1969" s="18"/>
      <c r="ALM1969" s="18"/>
      <c r="ALN1969" s="18"/>
      <c r="ALO1969" s="18"/>
      <c r="ALP1969" s="18"/>
      <c r="ALQ1969" s="18"/>
      <c r="ALR1969" s="18"/>
      <c r="ALS1969" s="18"/>
      <c r="ALT1969" s="18"/>
      <c r="ALU1969" s="18"/>
      <c r="ALV1969" s="18"/>
      <c r="ALW1969" s="18"/>
      <c r="ALX1969" s="18"/>
      <c r="ALY1969" s="18"/>
      <c r="ALZ1969" s="18"/>
      <c r="AMA1969" s="18"/>
      <c r="AMB1969" s="18"/>
      <c r="AMC1969" s="18"/>
      <c r="AMD1969" s="18"/>
      <c r="AME1969" s="18"/>
      <c r="AMF1969" s="18"/>
      <c r="AMG1969" s="18"/>
      <c r="AMH1969" s="18"/>
      <c r="AMI1969" s="18"/>
      <c r="AMJ1969" s="18"/>
    </row>
    <row r="1970" spans="1:1024" s="315" customFormat="1">
      <c r="A1970" s="15"/>
      <c r="B1970" s="18"/>
      <c r="C1970" s="18"/>
      <c r="D1970" s="18"/>
      <c r="E1970" s="18"/>
      <c r="F1970" s="18"/>
      <c r="G1970" s="18"/>
      <c r="H1970" s="18"/>
      <c r="I1970" s="32"/>
      <c r="J1970" s="32"/>
      <c r="K1970" s="18"/>
      <c r="L1970" s="18"/>
      <c r="M1970" s="18"/>
      <c r="N1970" s="18"/>
      <c r="O1970" s="18"/>
      <c r="P1970" s="18"/>
      <c r="Q1970" s="18"/>
      <c r="R1970" s="18"/>
      <c r="S1970" s="18"/>
      <c r="T1970" s="18"/>
      <c r="U1970" s="18"/>
      <c r="V1970" s="18"/>
      <c r="W1970" s="18"/>
      <c r="X1970" s="18"/>
      <c r="Y1970" s="18"/>
      <c r="Z1970" s="18"/>
      <c r="AA1970" s="18"/>
      <c r="AB1970" s="18"/>
      <c r="AC1970" s="18"/>
      <c r="AD1970" s="18"/>
      <c r="AE1970" s="18"/>
      <c r="AF1970" s="18"/>
      <c r="AG1970" s="18"/>
      <c r="AH1970" s="18"/>
      <c r="AI1970" s="18"/>
      <c r="AJ1970" s="18"/>
      <c r="AK1970" s="18"/>
      <c r="AL1970" s="18"/>
      <c r="AM1970" s="18"/>
      <c r="AN1970" s="18"/>
      <c r="AO1970" s="18"/>
      <c r="AP1970" s="18"/>
      <c r="AQ1970" s="18"/>
      <c r="AR1970" s="18"/>
      <c r="AS1970" s="18"/>
      <c r="AT1970" s="18"/>
      <c r="AU1970" s="18"/>
      <c r="AV1970" s="18"/>
      <c r="AW1970" s="18"/>
      <c r="AX1970" s="18"/>
      <c r="AY1970" s="18"/>
      <c r="AZ1970" s="18"/>
      <c r="BA1970" s="18"/>
      <c r="BB1970" s="18"/>
      <c r="BC1970" s="18"/>
      <c r="BD1970" s="18"/>
      <c r="BE1970" s="18"/>
      <c r="BF1970" s="18"/>
      <c r="BG1970" s="18"/>
      <c r="BH1970" s="18"/>
      <c r="BI1970" s="18"/>
      <c r="BJ1970" s="18"/>
      <c r="BK1970" s="18"/>
      <c r="BL1970" s="18"/>
      <c r="BM1970" s="18"/>
      <c r="BN1970" s="18"/>
      <c r="BO1970" s="18"/>
      <c r="BP1970" s="18"/>
      <c r="BQ1970" s="18"/>
      <c r="BR1970" s="18"/>
      <c r="BS1970" s="18"/>
      <c r="BT1970" s="18"/>
      <c r="BU1970" s="18"/>
      <c r="BV1970" s="18"/>
      <c r="BW1970" s="18"/>
      <c r="BX1970" s="18"/>
      <c r="BY1970" s="18"/>
      <c r="BZ1970" s="18"/>
      <c r="CA1970" s="18"/>
      <c r="CB1970" s="18"/>
      <c r="CC1970" s="18"/>
      <c r="CD1970" s="18"/>
      <c r="CE1970" s="18"/>
      <c r="CF1970" s="18"/>
      <c r="CG1970" s="18"/>
      <c r="CH1970" s="18"/>
      <c r="CI1970" s="18"/>
      <c r="CJ1970" s="18"/>
      <c r="CK1970" s="18"/>
      <c r="CL1970" s="18"/>
      <c r="CM1970" s="18"/>
      <c r="CN1970" s="18"/>
      <c r="CO1970" s="18"/>
      <c r="CP1970" s="18"/>
      <c r="CQ1970" s="18"/>
      <c r="CR1970" s="18"/>
      <c r="CS1970" s="18"/>
      <c r="CT1970" s="18"/>
      <c r="CU1970" s="18"/>
      <c r="CV1970" s="18"/>
      <c r="CW1970" s="18"/>
      <c r="CX1970" s="18"/>
      <c r="CY1970" s="18"/>
      <c r="CZ1970" s="18"/>
      <c r="DA1970" s="18"/>
      <c r="DB1970" s="18"/>
      <c r="DC1970" s="18"/>
      <c r="DD1970" s="18"/>
      <c r="DE1970" s="18"/>
      <c r="DF1970" s="18"/>
      <c r="DG1970" s="18"/>
      <c r="DH1970" s="18"/>
      <c r="DI1970" s="18"/>
      <c r="DJ1970" s="18"/>
      <c r="DK1970" s="18"/>
      <c r="DL1970" s="18"/>
      <c r="DM1970" s="18"/>
      <c r="DN1970" s="18"/>
      <c r="DO1970" s="18"/>
      <c r="DP1970" s="18"/>
      <c r="DQ1970" s="18"/>
      <c r="DR1970" s="18"/>
      <c r="DS1970" s="18"/>
      <c r="DT1970" s="18"/>
      <c r="DU1970" s="18"/>
      <c r="DV1970" s="18"/>
      <c r="DW1970" s="18"/>
      <c r="DX1970" s="18"/>
      <c r="DY1970" s="18"/>
      <c r="DZ1970" s="18"/>
      <c r="EA1970" s="18"/>
      <c r="EB1970" s="18"/>
      <c r="EC1970" s="18"/>
      <c r="ED1970" s="18"/>
      <c r="EE1970" s="18"/>
      <c r="EF1970" s="18"/>
      <c r="EG1970" s="18"/>
      <c r="EH1970" s="18"/>
      <c r="EI1970" s="18"/>
      <c r="EJ1970" s="18"/>
      <c r="EK1970" s="18"/>
      <c r="EL1970" s="18"/>
      <c r="EM1970" s="18"/>
      <c r="EN1970" s="18"/>
      <c r="EO1970" s="18"/>
      <c r="EP1970" s="18"/>
      <c r="EQ1970" s="18"/>
      <c r="ER1970" s="18"/>
      <c r="ES1970" s="18"/>
      <c r="ET1970" s="18"/>
      <c r="EU1970" s="18"/>
      <c r="EV1970" s="18"/>
      <c r="EW1970" s="18"/>
      <c r="EX1970" s="18"/>
      <c r="EY1970" s="18"/>
      <c r="EZ1970" s="18"/>
      <c r="FA1970" s="18"/>
      <c r="FB1970" s="18"/>
      <c r="FC1970" s="18"/>
      <c r="FD1970" s="18"/>
      <c r="FE1970" s="18"/>
      <c r="FF1970" s="18"/>
      <c r="FG1970" s="18"/>
      <c r="FH1970" s="18"/>
      <c r="FI1970" s="18"/>
      <c r="FJ1970" s="18"/>
      <c r="FK1970" s="18"/>
      <c r="FL1970" s="18"/>
      <c r="FM1970" s="18"/>
      <c r="FN1970" s="18"/>
      <c r="FO1970" s="18"/>
      <c r="FP1970" s="18"/>
      <c r="FQ1970" s="18"/>
      <c r="FR1970" s="18"/>
      <c r="FS1970" s="18"/>
      <c r="FT1970" s="18"/>
      <c r="FU1970" s="18"/>
      <c r="FV1970" s="18"/>
      <c r="FW1970" s="18"/>
      <c r="FX1970" s="18"/>
      <c r="FY1970" s="18"/>
      <c r="FZ1970" s="18"/>
      <c r="GA1970" s="18"/>
      <c r="GB1970" s="18"/>
      <c r="GC1970" s="18"/>
      <c r="GD1970" s="18"/>
      <c r="GE1970" s="18"/>
      <c r="GF1970" s="18"/>
      <c r="GG1970" s="18"/>
      <c r="GH1970" s="18"/>
      <c r="GI1970" s="18"/>
      <c r="GJ1970" s="18"/>
      <c r="GK1970" s="18"/>
      <c r="GL1970" s="18"/>
      <c r="GM1970" s="18"/>
      <c r="GN1970" s="18"/>
      <c r="GO1970" s="18"/>
      <c r="GP1970" s="18"/>
      <c r="GQ1970" s="18"/>
      <c r="GR1970" s="18"/>
      <c r="GS1970" s="18"/>
      <c r="GT1970" s="18"/>
      <c r="GU1970" s="18"/>
      <c r="GV1970" s="18"/>
      <c r="GW1970" s="18"/>
      <c r="GX1970" s="18"/>
      <c r="GY1970" s="18"/>
      <c r="GZ1970" s="18"/>
      <c r="HA1970" s="18"/>
      <c r="HB1970" s="18"/>
      <c r="HC1970" s="18"/>
      <c r="HD1970" s="18"/>
      <c r="HE1970" s="18"/>
      <c r="HF1970" s="18"/>
      <c r="HG1970" s="18"/>
      <c r="HH1970" s="18"/>
      <c r="HI1970" s="18"/>
      <c r="HJ1970" s="18"/>
      <c r="HK1970" s="18"/>
      <c r="HL1970" s="18"/>
      <c r="HM1970" s="18"/>
      <c r="HN1970" s="18"/>
      <c r="HO1970" s="18"/>
      <c r="HP1970" s="18"/>
      <c r="HQ1970" s="18"/>
      <c r="HR1970" s="18"/>
      <c r="HS1970" s="18"/>
      <c r="HT1970" s="18"/>
      <c r="HU1970" s="18"/>
      <c r="HV1970" s="18"/>
      <c r="HW1970" s="18"/>
      <c r="HX1970" s="18"/>
      <c r="HY1970" s="18"/>
      <c r="HZ1970" s="18"/>
      <c r="IA1970" s="18"/>
      <c r="IB1970" s="18"/>
      <c r="IC1970" s="18"/>
      <c r="ID1970" s="18"/>
      <c r="IE1970" s="18"/>
      <c r="IF1970" s="18"/>
      <c r="IG1970" s="18"/>
      <c r="IH1970" s="18"/>
      <c r="II1970" s="18"/>
      <c r="IJ1970" s="18"/>
      <c r="IK1970" s="18"/>
      <c r="IL1970" s="18"/>
      <c r="IM1970" s="18"/>
      <c r="IN1970" s="18"/>
      <c r="IO1970" s="18"/>
      <c r="IP1970" s="18"/>
      <c r="IQ1970" s="18"/>
      <c r="IR1970" s="18"/>
      <c r="IS1970" s="18"/>
      <c r="IT1970" s="18"/>
      <c r="IU1970" s="18"/>
      <c r="IV1970" s="18"/>
      <c r="IW1970" s="18"/>
      <c r="IX1970" s="18"/>
      <c r="IY1970" s="18"/>
      <c r="IZ1970" s="18"/>
      <c r="JA1970" s="18"/>
      <c r="JB1970" s="18"/>
      <c r="JC1970" s="18"/>
      <c r="JD1970" s="18"/>
      <c r="JE1970" s="18"/>
      <c r="JF1970" s="18"/>
      <c r="JG1970" s="18"/>
      <c r="JH1970" s="18"/>
      <c r="JI1970" s="18"/>
      <c r="JJ1970" s="18"/>
      <c r="JK1970" s="18"/>
      <c r="JL1970" s="18"/>
      <c r="JM1970" s="18"/>
      <c r="JN1970" s="18"/>
      <c r="JO1970" s="18"/>
      <c r="JP1970" s="18"/>
      <c r="JQ1970" s="18"/>
      <c r="JR1970" s="18"/>
      <c r="JS1970" s="18"/>
      <c r="JT1970" s="18"/>
      <c r="JU1970" s="18"/>
      <c r="JV1970" s="18"/>
      <c r="JW1970" s="18"/>
      <c r="JX1970" s="18"/>
      <c r="JY1970" s="18"/>
      <c r="JZ1970" s="18"/>
      <c r="KA1970" s="18"/>
      <c r="KB1970" s="18"/>
      <c r="KC1970" s="18"/>
      <c r="KD1970" s="18"/>
      <c r="KE1970" s="18"/>
      <c r="KF1970" s="18"/>
      <c r="KG1970" s="18"/>
      <c r="KH1970" s="18"/>
      <c r="KI1970" s="18"/>
      <c r="KJ1970" s="18"/>
      <c r="KK1970" s="18"/>
      <c r="KL1970" s="18"/>
      <c r="KM1970" s="18"/>
      <c r="KN1970" s="18"/>
      <c r="KO1970" s="18"/>
      <c r="KP1970" s="18"/>
      <c r="KQ1970" s="18"/>
      <c r="KR1970" s="18"/>
      <c r="KS1970" s="18"/>
      <c r="KT1970" s="18"/>
      <c r="KU1970" s="18"/>
      <c r="KV1970" s="18"/>
      <c r="KW1970" s="18"/>
      <c r="KX1970" s="18"/>
      <c r="KY1970" s="18"/>
      <c r="KZ1970" s="18"/>
      <c r="LA1970" s="18"/>
      <c r="LB1970" s="18"/>
      <c r="LC1970" s="18"/>
      <c r="LD1970" s="18"/>
      <c r="LE1970" s="18"/>
      <c r="LF1970" s="18"/>
      <c r="LG1970" s="18"/>
      <c r="LH1970" s="18"/>
      <c r="LI1970" s="18"/>
      <c r="LJ1970" s="18"/>
      <c r="LK1970" s="18"/>
      <c r="LL1970" s="18"/>
      <c r="LM1970" s="18"/>
      <c r="LN1970" s="18"/>
      <c r="LO1970" s="18"/>
      <c r="LP1970" s="18"/>
      <c r="LQ1970" s="18"/>
      <c r="LR1970" s="18"/>
      <c r="LS1970" s="18"/>
      <c r="LT1970" s="18"/>
      <c r="LU1970" s="18"/>
      <c r="LV1970" s="18"/>
      <c r="LW1970" s="18"/>
      <c r="LX1970" s="18"/>
      <c r="LY1970" s="18"/>
      <c r="LZ1970" s="18"/>
      <c r="MA1970" s="18"/>
      <c r="MB1970" s="18"/>
      <c r="MC1970" s="18"/>
      <c r="MD1970" s="18"/>
      <c r="ME1970" s="18"/>
      <c r="MF1970" s="18"/>
      <c r="MG1970" s="18"/>
      <c r="MH1970" s="18"/>
      <c r="MI1970" s="18"/>
      <c r="MJ1970" s="18"/>
      <c r="MK1970" s="18"/>
      <c r="ML1970" s="18"/>
      <c r="MM1970" s="18"/>
      <c r="MN1970" s="18"/>
      <c r="MO1970" s="18"/>
      <c r="MP1970" s="18"/>
      <c r="MQ1970" s="18"/>
      <c r="MR1970" s="18"/>
      <c r="MS1970" s="18"/>
      <c r="MT1970" s="18"/>
      <c r="MU1970" s="18"/>
      <c r="MV1970" s="18"/>
      <c r="MW1970" s="18"/>
      <c r="MX1970" s="18"/>
      <c r="MY1970" s="18"/>
      <c r="MZ1970" s="18"/>
      <c r="NA1970" s="18"/>
      <c r="NB1970" s="18"/>
      <c r="NC1970" s="18"/>
      <c r="ND1970" s="18"/>
      <c r="NE1970" s="18"/>
      <c r="NF1970" s="18"/>
      <c r="NG1970" s="18"/>
      <c r="NH1970" s="18"/>
      <c r="NI1970" s="18"/>
      <c r="NJ1970" s="18"/>
      <c r="NK1970" s="18"/>
      <c r="NL1970" s="18"/>
      <c r="NM1970" s="18"/>
      <c r="NN1970" s="18"/>
      <c r="NO1970" s="18"/>
      <c r="NP1970" s="18"/>
      <c r="NQ1970" s="18"/>
      <c r="NR1970" s="18"/>
      <c r="NS1970" s="18"/>
      <c r="NT1970" s="18"/>
      <c r="NU1970" s="18"/>
      <c r="NV1970" s="18"/>
      <c r="NW1970" s="18"/>
      <c r="NX1970" s="18"/>
      <c r="NY1970" s="18"/>
      <c r="NZ1970" s="18"/>
      <c r="OA1970" s="18"/>
      <c r="OB1970" s="18"/>
      <c r="OC1970" s="18"/>
      <c r="OD1970" s="18"/>
      <c r="OE1970" s="18"/>
      <c r="OF1970" s="18"/>
      <c r="OG1970" s="18"/>
      <c r="OH1970" s="18"/>
      <c r="OI1970" s="18"/>
      <c r="OJ1970" s="18"/>
      <c r="OK1970" s="18"/>
      <c r="OL1970" s="18"/>
      <c r="OM1970" s="18"/>
      <c r="ON1970" s="18"/>
      <c r="OO1970" s="18"/>
      <c r="OP1970" s="18"/>
      <c r="OQ1970" s="18"/>
      <c r="OR1970" s="18"/>
      <c r="OS1970" s="18"/>
      <c r="OT1970" s="18"/>
      <c r="OU1970" s="18"/>
      <c r="OV1970" s="18"/>
      <c r="OW1970" s="18"/>
      <c r="OX1970" s="18"/>
      <c r="OY1970" s="18"/>
      <c r="OZ1970" s="18"/>
      <c r="PA1970" s="18"/>
      <c r="PB1970" s="18"/>
      <c r="PC1970" s="18"/>
      <c r="PD1970" s="18"/>
      <c r="PE1970" s="18"/>
      <c r="PF1970" s="18"/>
      <c r="PG1970" s="18"/>
      <c r="PH1970" s="18"/>
      <c r="PI1970" s="18"/>
      <c r="PJ1970" s="18"/>
      <c r="PK1970" s="18"/>
      <c r="PL1970" s="18"/>
      <c r="PM1970" s="18"/>
      <c r="PN1970" s="18"/>
      <c r="PO1970" s="18"/>
      <c r="PP1970" s="18"/>
      <c r="PQ1970" s="18"/>
      <c r="PR1970" s="18"/>
      <c r="PS1970" s="18"/>
      <c r="PT1970" s="18"/>
      <c r="PU1970" s="18"/>
      <c r="PV1970" s="18"/>
      <c r="PW1970" s="18"/>
      <c r="PX1970" s="18"/>
      <c r="PY1970" s="18"/>
      <c r="PZ1970" s="18"/>
      <c r="QA1970" s="18"/>
      <c r="QB1970" s="18"/>
      <c r="QC1970" s="18"/>
      <c r="QD1970" s="18"/>
      <c r="QE1970" s="18"/>
      <c r="QF1970" s="18"/>
      <c r="QG1970" s="18"/>
      <c r="QH1970" s="18"/>
      <c r="QI1970" s="18"/>
      <c r="QJ1970" s="18"/>
      <c r="QK1970" s="18"/>
      <c r="QL1970" s="18"/>
      <c r="QM1970" s="18"/>
      <c r="QN1970" s="18"/>
      <c r="QO1970" s="18"/>
      <c r="QP1970" s="18"/>
      <c r="QQ1970" s="18"/>
      <c r="QR1970" s="18"/>
      <c r="QS1970" s="18"/>
      <c r="QT1970" s="18"/>
      <c r="QU1970" s="18"/>
      <c r="QV1970" s="18"/>
      <c r="QW1970" s="18"/>
      <c r="QX1970" s="18"/>
      <c r="QY1970" s="18"/>
      <c r="QZ1970" s="18"/>
      <c r="RA1970" s="18"/>
      <c r="RB1970" s="18"/>
      <c r="RC1970" s="18"/>
      <c r="RD1970" s="18"/>
      <c r="RE1970" s="18"/>
      <c r="RF1970" s="18"/>
      <c r="RG1970" s="18"/>
      <c r="RH1970" s="18"/>
      <c r="RI1970" s="18"/>
      <c r="RJ1970" s="18"/>
      <c r="RK1970" s="18"/>
      <c r="RL1970" s="18"/>
      <c r="RM1970" s="18"/>
      <c r="RN1970" s="18"/>
      <c r="RO1970" s="18"/>
      <c r="RP1970" s="18"/>
      <c r="RQ1970" s="18"/>
      <c r="RR1970" s="18"/>
      <c r="RS1970" s="18"/>
      <c r="RT1970" s="18"/>
      <c r="RU1970" s="18"/>
      <c r="RV1970" s="18"/>
      <c r="RW1970" s="18"/>
      <c r="RX1970" s="18"/>
      <c r="RY1970" s="18"/>
      <c r="RZ1970" s="18"/>
      <c r="SA1970" s="18"/>
      <c r="SB1970" s="18"/>
      <c r="SC1970" s="18"/>
      <c r="SD1970" s="18"/>
      <c r="SE1970" s="18"/>
      <c r="SF1970" s="18"/>
      <c r="SG1970" s="18"/>
      <c r="SH1970" s="18"/>
      <c r="SI1970" s="18"/>
      <c r="SJ1970" s="18"/>
      <c r="SK1970" s="18"/>
      <c r="SL1970" s="18"/>
      <c r="SM1970" s="18"/>
      <c r="SN1970" s="18"/>
      <c r="SO1970" s="18"/>
      <c r="SP1970" s="18"/>
      <c r="SQ1970" s="18"/>
      <c r="SR1970" s="18"/>
      <c r="SS1970" s="18"/>
      <c r="ST1970" s="18"/>
      <c r="SU1970" s="18"/>
      <c r="SV1970" s="18"/>
      <c r="SW1970" s="18"/>
      <c r="SX1970" s="18"/>
      <c r="SY1970" s="18"/>
      <c r="SZ1970" s="18"/>
      <c r="TA1970" s="18"/>
      <c r="TB1970" s="18"/>
      <c r="TC1970" s="18"/>
      <c r="TD1970" s="18"/>
      <c r="TE1970" s="18"/>
      <c r="TF1970" s="18"/>
      <c r="TG1970" s="18"/>
      <c r="TH1970" s="18"/>
      <c r="TI1970" s="18"/>
      <c r="TJ1970" s="18"/>
      <c r="TK1970" s="18"/>
      <c r="TL1970" s="18"/>
      <c r="TM1970" s="18"/>
      <c r="TN1970" s="18"/>
      <c r="TO1970" s="18"/>
      <c r="TP1970" s="18"/>
      <c r="TQ1970" s="18"/>
      <c r="TR1970" s="18"/>
      <c r="TS1970" s="18"/>
      <c r="TT1970" s="18"/>
      <c r="TU1970" s="18"/>
      <c r="TV1970" s="18"/>
      <c r="TW1970" s="18"/>
      <c r="TX1970" s="18"/>
      <c r="TY1970" s="18"/>
      <c r="TZ1970" s="18"/>
      <c r="UA1970" s="18"/>
      <c r="UB1970" s="18"/>
      <c r="UC1970" s="18"/>
      <c r="UD1970" s="18"/>
      <c r="UE1970" s="18"/>
      <c r="UF1970" s="18"/>
      <c r="UG1970" s="18"/>
      <c r="UH1970" s="18"/>
      <c r="UI1970" s="18"/>
      <c r="UJ1970" s="18"/>
      <c r="UK1970" s="18"/>
      <c r="UL1970" s="18"/>
      <c r="UM1970" s="18"/>
      <c r="UN1970" s="18"/>
      <c r="UO1970" s="18"/>
      <c r="UP1970" s="18"/>
      <c r="UQ1970" s="18"/>
      <c r="UR1970" s="18"/>
      <c r="US1970" s="18"/>
      <c r="UT1970" s="18"/>
      <c r="UU1970" s="18"/>
      <c r="UV1970" s="18"/>
      <c r="UW1970" s="18"/>
      <c r="UX1970" s="18"/>
      <c r="UY1970" s="18"/>
      <c r="UZ1970" s="18"/>
      <c r="VA1970" s="18"/>
      <c r="VB1970" s="18"/>
      <c r="VC1970" s="18"/>
      <c r="VD1970" s="18"/>
      <c r="VE1970" s="18"/>
      <c r="VF1970" s="18"/>
      <c r="VG1970" s="18"/>
      <c r="VH1970" s="18"/>
      <c r="VI1970" s="18"/>
      <c r="VJ1970" s="18"/>
      <c r="VK1970" s="18"/>
      <c r="VL1970" s="18"/>
      <c r="VM1970" s="18"/>
      <c r="VN1970" s="18"/>
      <c r="VO1970" s="18"/>
      <c r="VP1970" s="18"/>
      <c r="VQ1970" s="18"/>
      <c r="VR1970" s="18"/>
      <c r="VS1970" s="18"/>
      <c r="VT1970" s="18"/>
      <c r="VU1970" s="18"/>
      <c r="VV1970" s="18"/>
      <c r="VW1970" s="18"/>
      <c r="VX1970" s="18"/>
      <c r="VY1970" s="18"/>
      <c r="VZ1970" s="18"/>
      <c r="WA1970" s="18"/>
      <c r="WB1970" s="18"/>
      <c r="WC1970" s="18"/>
      <c r="WD1970" s="18"/>
      <c r="WE1970" s="18"/>
      <c r="WF1970" s="18"/>
      <c r="WG1970" s="18"/>
      <c r="WH1970" s="18"/>
      <c r="WI1970" s="18"/>
      <c r="WJ1970" s="18"/>
      <c r="WK1970" s="18"/>
      <c r="WL1970" s="18"/>
      <c r="WM1970" s="18"/>
      <c r="WN1970" s="18"/>
      <c r="WO1970" s="18"/>
      <c r="WP1970" s="18"/>
      <c r="WQ1970" s="18"/>
      <c r="WR1970" s="18"/>
      <c r="WS1970" s="18"/>
      <c r="WT1970" s="18"/>
      <c r="WU1970" s="18"/>
      <c r="WV1970" s="18"/>
      <c r="WW1970" s="18"/>
      <c r="WX1970" s="18"/>
      <c r="WY1970" s="18"/>
      <c r="WZ1970" s="18"/>
      <c r="XA1970" s="18"/>
      <c r="XB1970" s="18"/>
      <c r="XC1970" s="18"/>
      <c r="XD1970" s="18"/>
      <c r="XE1970" s="18"/>
      <c r="XF1970" s="18"/>
      <c r="XG1970" s="18"/>
      <c r="XH1970" s="18"/>
      <c r="XI1970" s="18"/>
      <c r="XJ1970" s="18"/>
      <c r="XK1970" s="18"/>
      <c r="XL1970" s="18"/>
      <c r="XM1970" s="18"/>
      <c r="XN1970" s="18"/>
      <c r="XO1970" s="18"/>
      <c r="XP1970" s="18"/>
      <c r="XQ1970" s="18"/>
      <c r="XR1970" s="18"/>
      <c r="XS1970" s="18"/>
      <c r="XT1970" s="18"/>
      <c r="XU1970" s="18"/>
      <c r="XV1970" s="18"/>
      <c r="XW1970" s="18"/>
      <c r="XX1970" s="18"/>
      <c r="XY1970" s="18"/>
      <c r="XZ1970" s="18"/>
      <c r="YA1970" s="18"/>
      <c r="YB1970" s="18"/>
      <c r="YC1970" s="18"/>
      <c r="YD1970" s="18"/>
      <c r="YE1970" s="18"/>
      <c r="YF1970" s="18"/>
      <c r="YG1970" s="18"/>
      <c r="YH1970" s="18"/>
      <c r="YI1970" s="18"/>
      <c r="YJ1970" s="18"/>
      <c r="YK1970" s="18"/>
      <c r="YL1970" s="18"/>
      <c r="YM1970" s="18"/>
      <c r="YN1970" s="18"/>
      <c r="YO1970" s="18"/>
      <c r="YP1970" s="18"/>
      <c r="YQ1970" s="18"/>
      <c r="YR1970" s="18"/>
      <c r="YS1970" s="18"/>
      <c r="YT1970" s="18"/>
      <c r="YU1970" s="18"/>
      <c r="YV1970" s="18"/>
      <c r="YW1970" s="18"/>
      <c r="YX1970" s="18"/>
      <c r="YY1970" s="18"/>
      <c r="YZ1970" s="18"/>
      <c r="ZA1970" s="18"/>
      <c r="ZB1970" s="18"/>
      <c r="ZC1970" s="18"/>
      <c r="ZD1970" s="18"/>
      <c r="ZE1970" s="18"/>
      <c r="ZF1970" s="18"/>
      <c r="ZG1970" s="18"/>
      <c r="ZH1970" s="18"/>
      <c r="ZI1970" s="18"/>
      <c r="ZJ1970" s="18"/>
      <c r="ZK1970" s="18"/>
      <c r="ZL1970" s="18"/>
      <c r="ZM1970" s="18"/>
      <c r="ZN1970" s="18"/>
      <c r="ZO1970" s="18"/>
      <c r="ZP1970" s="18"/>
      <c r="ZQ1970" s="18"/>
      <c r="ZR1970" s="18"/>
      <c r="ZS1970" s="18"/>
      <c r="ZT1970" s="18"/>
      <c r="ZU1970" s="18"/>
      <c r="ZV1970" s="18"/>
      <c r="ZW1970" s="18"/>
      <c r="ZX1970" s="18"/>
      <c r="ZY1970" s="18"/>
      <c r="ZZ1970" s="18"/>
      <c r="AAA1970" s="18"/>
      <c r="AAB1970" s="18"/>
      <c r="AAC1970" s="18"/>
      <c r="AAD1970" s="18"/>
      <c r="AAE1970" s="18"/>
      <c r="AAF1970" s="18"/>
      <c r="AAG1970" s="18"/>
      <c r="AAH1970" s="18"/>
      <c r="AAI1970" s="18"/>
      <c r="AAJ1970" s="18"/>
      <c r="AAK1970" s="18"/>
      <c r="AAL1970" s="18"/>
      <c r="AAM1970" s="18"/>
      <c r="AAN1970" s="18"/>
      <c r="AAO1970" s="18"/>
      <c r="AAP1970" s="18"/>
      <c r="AAQ1970" s="18"/>
      <c r="AAR1970" s="18"/>
      <c r="AAS1970" s="18"/>
      <c r="AAT1970" s="18"/>
      <c r="AAU1970" s="18"/>
      <c r="AAV1970" s="18"/>
      <c r="AAW1970" s="18"/>
      <c r="AAX1970" s="18"/>
      <c r="AAY1970" s="18"/>
      <c r="AAZ1970" s="18"/>
      <c r="ABA1970" s="18"/>
      <c r="ABB1970" s="18"/>
      <c r="ABC1970" s="18"/>
      <c r="ABD1970" s="18"/>
      <c r="ABE1970" s="18"/>
      <c r="ABF1970" s="18"/>
      <c r="ABG1970" s="18"/>
      <c r="ABH1970" s="18"/>
      <c r="ABI1970" s="18"/>
      <c r="ABJ1970" s="18"/>
      <c r="ABK1970" s="18"/>
      <c r="ABL1970" s="18"/>
      <c r="ABM1970" s="18"/>
      <c r="ABN1970" s="18"/>
      <c r="ABO1970" s="18"/>
      <c r="ABP1970" s="18"/>
      <c r="ABQ1970" s="18"/>
      <c r="ABR1970" s="18"/>
      <c r="ABS1970" s="18"/>
      <c r="ABT1970" s="18"/>
      <c r="ABU1970" s="18"/>
      <c r="ABV1970" s="18"/>
      <c r="ABW1970" s="18"/>
      <c r="ABX1970" s="18"/>
      <c r="ABY1970" s="18"/>
      <c r="ABZ1970" s="18"/>
      <c r="ACA1970" s="18"/>
      <c r="ACB1970" s="18"/>
      <c r="ACC1970" s="18"/>
      <c r="ACD1970" s="18"/>
      <c r="ACE1970" s="18"/>
      <c r="ACF1970" s="18"/>
      <c r="ACG1970" s="18"/>
      <c r="ACH1970" s="18"/>
      <c r="ACI1970" s="18"/>
      <c r="ACJ1970" s="18"/>
      <c r="ACK1970" s="18"/>
      <c r="ACL1970" s="18"/>
      <c r="ACM1970" s="18"/>
      <c r="ACN1970" s="18"/>
      <c r="ACO1970" s="18"/>
      <c r="ACP1970" s="18"/>
      <c r="ACQ1970" s="18"/>
      <c r="ACR1970" s="18"/>
      <c r="ACS1970" s="18"/>
      <c r="ACT1970" s="18"/>
      <c r="ACU1970" s="18"/>
      <c r="ACV1970" s="18"/>
      <c r="ACW1970" s="18"/>
      <c r="ACX1970" s="18"/>
      <c r="ACY1970" s="18"/>
      <c r="ACZ1970" s="18"/>
      <c r="ADA1970" s="18"/>
      <c r="ADB1970" s="18"/>
      <c r="ADC1970" s="18"/>
      <c r="ADD1970" s="18"/>
      <c r="ADE1970" s="18"/>
      <c r="ADF1970" s="18"/>
      <c r="ADG1970" s="18"/>
      <c r="ADH1970" s="18"/>
      <c r="ADI1970" s="18"/>
      <c r="ADJ1970" s="18"/>
      <c r="ADK1970" s="18"/>
      <c r="ADL1970" s="18"/>
      <c r="ADM1970" s="18"/>
      <c r="ADN1970" s="18"/>
      <c r="ADO1970" s="18"/>
      <c r="ADP1970" s="18"/>
      <c r="ADQ1970" s="18"/>
      <c r="ADR1970" s="18"/>
      <c r="ADS1970" s="18"/>
      <c r="ADT1970" s="18"/>
      <c r="ADU1970" s="18"/>
      <c r="ADV1970" s="18"/>
      <c r="ADW1970" s="18"/>
      <c r="ADX1970" s="18"/>
      <c r="ADY1970" s="18"/>
      <c r="ADZ1970" s="18"/>
      <c r="AEA1970" s="18"/>
      <c r="AEB1970" s="18"/>
      <c r="AEC1970" s="18"/>
      <c r="AED1970" s="18"/>
      <c r="AEE1970" s="18"/>
      <c r="AEF1970" s="18"/>
      <c r="AEG1970" s="18"/>
      <c r="AEH1970" s="18"/>
      <c r="AEI1970" s="18"/>
      <c r="AEJ1970" s="18"/>
      <c r="AEK1970" s="18"/>
      <c r="AEL1970" s="18"/>
      <c r="AEM1970" s="18"/>
      <c r="AEN1970" s="18"/>
      <c r="AEO1970" s="18"/>
      <c r="AEP1970" s="18"/>
      <c r="AEQ1970" s="18"/>
      <c r="AER1970" s="18"/>
      <c r="AES1970" s="18"/>
      <c r="AET1970" s="18"/>
      <c r="AEU1970" s="18"/>
      <c r="AEV1970" s="18"/>
      <c r="AEW1970" s="18"/>
      <c r="AEX1970" s="18"/>
      <c r="AEY1970" s="18"/>
      <c r="AEZ1970" s="18"/>
      <c r="AFA1970" s="18"/>
      <c r="AFB1970" s="18"/>
      <c r="AFC1970" s="18"/>
      <c r="AFD1970" s="18"/>
      <c r="AFE1970" s="18"/>
      <c r="AFF1970" s="18"/>
      <c r="AFG1970" s="18"/>
      <c r="AFH1970" s="18"/>
      <c r="AFI1970" s="18"/>
      <c r="AFJ1970" s="18"/>
      <c r="AFK1970" s="18"/>
      <c r="AFL1970" s="18"/>
      <c r="AFM1970" s="18"/>
      <c r="AFN1970" s="18"/>
      <c r="AFO1970" s="18"/>
      <c r="AFP1970" s="18"/>
      <c r="AFQ1970" s="18"/>
      <c r="AFR1970" s="18"/>
      <c r="AFS1970" s="18"/>
      <c r="AFT1970" s="18"/>
      <c r="AFU1970" s="18"/>
      <c r="AFV1970" s="18"/>
      <c r="AFW1970" s="18"/>
      <c r="AFX1970" s="18"/>
      <c r="AFY1970" s="18"/>
      <c r="AFZ1970" s="18"/>
      <c r="AGA1970" s="18"/>
      <c r="AGB1970" s="18"/>
      <c r="AGC1970" s="18"/>
      <c r="AGD1970" s="18"/>
      <c r="AGE1970" s="18"/>
      <c r="AGF1970" s="18"/>
      <c r="AGG1970" s="18"/>
      <c r="AGH1970" s="18"/>
      <c r="AGI1970" s="18"/>
      <c r="AGJ1970" s="18"/>
      <c r="AGK1970" s="18"/>
      <c r="AGL1970" s="18"/>
      <c r="AGM1970" s="18"/>
      <c r="AGN1970" s="18"/>
      <c r="AGO1970" s="18"/>
      <c r="AGP1970" s="18"/>
      <c r="AGQ1970" s="18"/>
      <c r="AGR1970" s="18"/>
      <c r="AGS1970" s="18"/>
      <c r="AGT1970" s="18"/>
      <c r="AGU1970" s="18"/>
      <c r="AGV1970" s="18"/>
      <c r="AGW1970" s="18"/>
      <c r="AGX1970" s="18"/>
      <c r="AGY1970" s="18"/>
      <c r="AGZ1970" s="18"/>
      <c r="AHA1970" s="18"/>
      <c r="AHB1970" s="18"/>
      <c r="AHC1970" s="18"/>
      <c r="AHD1970" s="18"/>
      <c r="AHE1970" s="18"/>
      <c r="AHF1970" s="18"/>
      <c r="AHG1970" s="18"/>
      <c r="AHH1970" s="18"/>
      <c r="AHI1970" s="18"/>
      <c r="AHJ1970" s="18"/>
      <c r="AHK1970" s="18"/>
      <c r="AHL1970" s="18"/>
      <c r="AHM1970" s="18"/>
      <c r="AHN1970" s="18"/>
      <c r="AHO1970" s="18"/>
      <c r="AHP1970" s="18"/>
      <c r="AHQ1970" s="18"/>
      <c r="AHR1970" s="18"/>
      <c r="AHS1970" s="18"/>
      <c r="AHT1970" s="18"/>
      <c r="AHU1970" s="18"/>
      <c r="AHV1970" s="18"/>
      <c r="AHW1970" s="18"/>
      <c r="AHX1970" s="18"/>
      <c r="AHY1970" s="18"/>
      <c r="AHZ1970" s="18"/>
      <c r="AIA1970" s="18"/>
      <c r="AIB1970" s="18"/>
      <c r="AIC1970" s="18"/>
      <c r="AID1970" s="18"/>
      <c r="AIE1970" s="18"/>
      <c r="AIF1970" s="18"/>
      <c r="AIG1970" s="18"/>
      <c r="AIH1970" s="18"/>
      <c r="AII1970" s="18"/>
      <c r="AIJ1970" s="18"/>
      <c r="AIK1970" s="18"/>
      <c r="AIL1970" s="18"/>
      <c r="AIM1970" s="18"/>
      <c r="AIN1970" s="18"/>
      <c r="AIO1970" s="18"/>
      <c r="AIP1970" s="18"/>
      <c r="AIQ1970" s="18"/>
      <c r="AIR1970" s="18"/>
      <c r="AIS1970" s="18"/>
      <c r="AIT1970" s="18"/>
      <c r="AIU1970" s="18"/>
      <c r="AIV1970" s="18"/>
      <c r="AIW1970" s="18"/>
      <c r="AIX1970" s="18"/>
      <c r="AIY1970" s="18"/>
      <c r="AIZ1970" s="18"/>
      <c r="AJA1970" s="18"/>
      <c r="AJB1970" s="18"/>
      <c r="AJC1970" s="18"/>
      <c r="AJD1970" s="18"/>
      <c r="AJE1970" s="18"/>
      <c r="AJF1970" s="18"/>
      <c r="AJG1970" s="18"/>
      <c r="AJH1970" s="18"/>
      <c r="AJI1970" s="18"/>
      <c r="AJJ1970" s="18"/>
      <c r="AJK1970" s="18"/>
      <c r="AJL1970" s="18"/>
      <c r="AJM1970" s="18"/>
      <c r="AJN1970" s="18"/>
      <c r="AJO1970" s="18"/>
      <c r="AJP1970" s="18"/>
      <c r="AJQ1970" s="18"/>
      <c r="AJR1970" s="18"/>
      <c r="AJS1970" s="18"/>
      <c r="AJT1970" s="18"/>
      <c r="AJU1970" s="18"/>
      <c r="AJV1970" s="18"/>
      <c r="AJW1970" s="18"/>
      <c r="AJX1970" s="18"/>
      <c r="AJY1970" s="18"/>
      <c r="AJZ1970" s="18"/>
      <c r="AKA1970" s="18"/>
      <c r="AKB1970" s="18"/>
      <c r="AKC1970" s="18"/>
      <c r="AKD1970" s="18"/>
      <c r="AKE1970" s="18"/>
      <c r="AKF1970" s="18"/>
      <c r="AKG1970" s="18"/>
      <c r="AKH1970" s="18"/>
      <c r="AKI1970" s="18"/>
      <c r="AKJ1970" s="18"/>
      <c r="AKK1970" s="18"/>
      <c r="AKL1970" s="18"/>
      <c r="AKM1970" s="18"/>
      <c r="AKN1970" s="18"/>
      <c r="AKO1970" s="18"/>
      <c r="AKP1970" s="18"/>
      <c r="AKQ1970" s="18"/>
      <c r="AKR1970" s="18"/>
      <c r="AKS1970" s="18"/>
      <c r="AKT1970" s="18"/>
      <c r="AKU1970" s="18"/>
      <c r="AKV1970" s="18"/>
      <c r="AKW1970" s="18"/>
      <c r="AKX1970" s="18"/>
      <c r="AKY1970" s="18"/>
      <c r="AKZ1970" s="18"/>
      <c r="ALA1970" s="18"/>
      <c r="ALB1970" s="18"/>
      <c r="ALC1970" s="18"/>
      <c r="ALD1970" s="18"/>
      <c r="ALE1970" s="18"/>
      <c r="ALF1970" s="18"/>
      <c r="ALG1970" s="18"/>
      <c r="ALH1970" s="18"/>
      <c r="ALI1970" s="18"/>
      <c r="ALJ1970" s="18"/>
      <c r="ALK1970" s="18"/>
      <c r="ALL1970" s="18"/>
      <c r="ALM1970" s="18"/>
      <c r="ALN1970" s="18"/>
      <c r="ALO1970" s="18"/>
      <c r="ALP1970" s="18"/>
      <c r="ALQ1970" s="18"/>
      <c r="ALR1970" s="18"/>
      <c r="ALS1970" s="18"/>
      <c r="ALT1970" s="18"/>
      <c r="ALU1970" s="18"/>
      <c r="ALV1970" s="18"/>
      <c r="ALW1970" s="18"/>
      <c r="ALX1970" s="18"/>
      <c r="ALY1970" s="18"/>
      <c r="ALZ1970" s="18"/>
      <c r="AMA1970" s="18"/>
      <c r="AMB1970" s="18"/>
      <c r="AMC1970" s="18"/>
      <c r="AMD1970" s="18"/>
      <c r="AME1970" s="18"/>
      <c r="AMF1970" s="18"/>
      <c r="AMG1970" s="18"/>
      <c r="AMH1970" s="18"/>
      <c r="AMI1970" s="18"/>
      <c r="AMJ1970" s="18"/>
    </row>
    <row r="1971" spans="1:1024" s="315" customFormat="1">
      <c r="A1971" s="15"/>
      <c r="B1971" s="18"/>
      <c r="C1971" s="18"/>
      <c r="D1971" s="18"/>
      <c r="E1971" s="18"/>
      <c r="F1971" s="18"/>
      <c r="G1971" s="18"/>
      <c r="H1971" s="18"/>
      <c r="I1971" s="32"/>
      <c r="J1971" s="32"/>
      <c r="K1971" s="18"/>
      <c r="L1971" s="18"/>
      <c r="M1971" s="18"/>
      <c r="N1971" s="18"/>
      <c r="O1971" s="18"/>
      <c r="P1971" s="18"/>
      <c r="Q1971" s="18"/>
      <c r="R1971" s="18"/>
      <c r="S1971" s="18"/>
      <c r="T1971" s="18"/>
      <c r="U1971" s="18"/>
      <c r="V1971" s="18"/>
      <c r="W1971" s="18"/>
      <c r="X1971" s="18"/>
      <c r="Y1971" s="18"/>
      <c r="Z1971" s="18"/>
      <c r="AA1971" s="18"/>
      <c r="AB1971" s="18"/>
      <c r="AC1971" s="18"/>
      <c r="AD1971" s="18"/>
      <c r="AE1971" s="18"/>
      <c r="AF1971" s="18"/>
      <c r="AG1971" s="18"/>
      <c r="AH1971" s="18"/>
      <c r="AI1971" s="18"/>
      <c r="AJ1971" s="18"/>
      <c r="AK1971" s="18"/>
      <c r="AL1971" s="18"/>
      <c r="AM1971" s="18"/>
      <c r="AN1971" s="18"/>
      <c r="AO1971" s="18"/>
      <c r="AP1971" s="18"/>
      <c r="AQ1971" s="18"/>
      <c r="AR1971" s="18"/>
      <c r="AS1971" s="18"/>
      <c r="AT1971" s="18"/>
      <c r="AU1971" s="18"/>
      <c r="AV1971" s="18"/>
      <c r="AW1971" s="18"/>
      <c r="AX1971" s="18"/>
      <c r="AY1971" s="18"/>
      <c r="AZ1971" s="18"/>
      <c r="BA1971" s="18"/>
      <c r="BB1971" s="18"/>
      <c r="BC1971" s="18"/>
      <c r="BD1971" s="18"/>
      <c r="BE1971" s="18"/>
      <c r="BF1971" s="18"/>
      <c r="BG1971" s="18"/>
      <c r="BH1971" s="18"/>
      <c r="BI1971" s="18"/>
      <c r="BJ1971" s="18"/>
      <c r="BK1971" s="18"/>
      <c r="BL1971" s="18"/>
      <c r="BM1971" s="18"/>
      <c r="BN1971" s="18"/>
      <c r="BO1971" s="18"/>
      <c r="BP1971" s="18"/>
      <c r="BQ1971" s="18"/>
      <c r="BR1971" s="18"/>
      <c r="BS1971" s="18"/>
      <c r="BT1971" s="18"/>
      <c r="BU1971" s="18"/>
      <c r="BV1971" s="18"/>
      <c r="BW1971" s="18"/>
      <c r="BX1971" s="18"/>
      <c r="BY1971" s="18"/>
      <c r="BZ1971" s="18"/>
      <c r="CA1971" s="18"/>
      <c r="CB1971" s="18"/>
      <c r="CC1971" s="18"/>
      <c r="CD1971" s="18"/>
      <c r="CE1971" s="18"/>
      <c r="CF1971" s="18"/>
      <c r="CG1971" s="18"/>
      <c r="CH1971" s="18"/>
      <c r="CI1971" s="18"/>
      <c r="CJ1971" s="18"/>
      <c r="CK1971" s="18"/>
      <c r="CL1971" s="18"/>
      <c r="CM1971" s="18"/>
      <c r="CN1971" s="18"/>
      <c r="CO1971" s="18"/>
      <c r="CP1971" s="18"/>
      <c r="CQ1971" s="18"/>
      <c r="CR1971" s="18"/>
      <c r="CS1971" s="18"/>
      <c r="CT1971" s="18"/>
      <c r="CU1971" s="18"/>
      <c r="CV1971" s="18"/>
      <c r="CW1971" s="18"/>
      <c r="CX1971" s="18"/>
      <c r="CY1971" s="18"/>
      <c r="CZ1971" s="18"/>
      <c r="DA1971" s="18"/>
      <c r="DB1971" s="18"/>
      <c r="DC1971" s="18"/>
      <c r="DD1971" s="18"/>
      <c r="DE1971" s="18"/>
      <c r="DF1971" s="18"/>
      <c r="DG1971" s="18"/>
      <c r="DH1971" s="18"/>
      <c r="DI1971" s="18"/>
      <c r="DJ1971" s="18"/>
      <c r="DK1971" s="18"/>
      <c r="DL1971" s="18"/>
      <c r="DM1971" s="18"/>
      <c r="DN1971" s="18"/>
      <c r="DO1971" s="18"/>
      <c r="DP1971" s="18"/>
      <c r="DQ1971" s="18"/>
      <c r="DR1971" s="18"/>
      <c r="DS1971" s="18"/>
      <c r="DT1971" s="18"/>
      <c r="DU1971" s="18"/>
      <c r="DV1971" s="18"/>
      <c r="DW1971" s="18"/>
      <c r="DX1971" s="18"/>
      <c r="DY1971" s="18"/>
      <c r="DZ1971" s="18"/>
      <c r="EA1971" s="18"/>
      <c r="EB1971" s="18"/>
      <c r="EC1971" s="18"/>
      <c r="ED1971" s="18"/>
      <c r="EE1971" s="18"/>
      <c r="EF1971" s="18"/>
      <c r="EG1971" s="18"/>
      <c r="EH1971" s="18"/>
      <c r="EI1971" s="18"/>
      <c r="EJ1971" s="18"/>
      <c r="EK1971" s="18"/>
      <c r="EL1971" s="18"/>
      <c r="EM1971" s="18"/>
      <c r="EN1971" s="18"/>
      <c r="EO1971" s="18"/>
      <c r="EP1971" s="18"/>
      <c r="EQ1971" s="18"/>
      <c r="ER1971" s="18"/>
      <c r="ES1971" s="18"/>
      <c r="ET1971" s="18"/>
      <c r="EU1971" s="18"/>
      <c r="EV1971" s="18"/>
      <c r="EW1971" s="18"/>
      <c r="EX1971" s="18"/>
      <c r="EY1971" s="18"/>
      <c r="EZ1971" s="18"/>
      <c r="FA1971" s="18"/>
      <c r="FB1971" s="18"/>
      <c r="FC1971" s="18"/>
      <c r="FD1971" s="18"/>
      <c r="FE1971" s="18"/>
      <c r="FF1971" s="18"/>
      <c r="FG1971" s="18"/>
      <c r="FH1971" s="18"/>
      <c r="FI1971" s="18"/>
      <c r="FJ1971" s="18"/>
      <c r="FK1971" s="18"/>
      <c r="FL1971" s="18"/>
      <c r="FM1971" s="18"/>
      <c r="FN1971" s="18"/>
      <c r="FO1971" s="18"/>
      <c r="FP1971" s="18"/>
      <c r="FQ1971" s="18"/>
      <c r="FR1971" s="18"/>
      <c r="FS1971" s="18"/>
      <c r="FT1971" s="18"/>
      <c r="FU1971" s="18"/>
      <c r="FV1971" s="18"/>
      <c r="FW1971" s="18"/>
      <c r="FX1971" s="18"/>
      <c r="FY1971" s="18"/>
      <c r="FZ1971" s="18"/>
      <c r="GA1971" s="18"/>
      <c r="GB1971" s="18"/>
      <c r="GC1971" s="18"/>
      <c r="GD1971" s="18"/>
      <c r="GE1971" s="18"/>
      <c r="GF1971" s="18"/>
      <c r="GG1971" s="18"/>
      <c r="GH1971" s="18"/>
      <c r="GI1971" s="18"/>
      <c r="GJ1971" s="18"/>
      <c r="GK1971" s="18"/>
      <c r="GL1971" s="18"/>
      <c r="GM1971" s="18"/>
      <c r="GN1971" s="18"/>
      <c r="GO1971" s="18"/>
      <c r="GP1971" s="18"/>
      <c r="GQ1971" s="18"/>
      <c r="GR1971" s="18"/>
      <c r="GS1971" s="18"/>
      <c r="GT1971" s="18"/>
      <c r="GU1971" s="18"/>
      <c r="GV1971" s="18"/>
      <c r="GW1971" s="18"/>
      <c r="GX1971" s="18"/>
      <c r="GY1971" s="18"/>
      <c r="GZ1971" s="18"/>
      <c r="HA1971" s="18"/>
      <c r="HB1971" s="18"/>
      <c r="HC1971" s="18"/>
      <c r="HD1971" s="18"/>
      <c r="HE1971" s="18"/>
      <c r="HF1971" s="18"/>
      <c r="HG1971" s="18"/>
      <c r="HH1971" s="18"/>
      <c r="HI1971" s="18"/>
      <c r="HJ1971" s="18"/>
      <c r="HK1971" s="18"/>
      <c r="HL1971" s="18"/>
      <c r="HM1971" s="18"/>
      <c r="HN1971" s="18"/>
      <c r="HO1971" s="18"/>
      <c r="HP1971" s="18"/>
      <c r="HQ1971" s="18"/>
      <c r="HR1971" s="18"/>
      <c r="HS1971" s="18"/>
      <c r="HT1971" s="18"/>
      <c r="HU1971" s="18"/>
      <c r="HV1971" s="18"/>
      <c r="HW1971" s="18"/>
      <c r="HX1971" s="18"/>
      <c r="HY1971" s="18"/>
      <c r="HZ1971" s="18"/>
      <c r="IA1971" s="18"/>
      <c r="IB1971" s="18"/>
      <c r="IC1971" s="18"/>
      <c r="ID1971" s="18"/>
      <c r="IE1971" s="18"/>
      <c r="IF1971" s="18"/>
      <c r="IG1971" s="18"/>
      <c r="IH1971" s="18"/>
      <c r="II1971" s="18"/>
      <c r="IJ1971" s="18"/>
      <c r="IK1971" s="18"/>
      <c r="IL1971" s="18"/>
      <c r="IM1971" s="18"/>
      <c r="IN1971" s="18"/>
      <c r="IO1971" s="18"/>
      <c r="IP1971" s="18"/>
      <c r="IQ1971" s="18"/>
      <c r="IR1971" s="18"/>
      <c r="IS1971" s="18"/>
      <c r="IT1971" s="18"/>
      <c r="IU1971" s="18"/>
      <c r="IV1971" s="18"/>
      <c r="IW1971" s="18"/>
      <c r="IX1971" s="18"/>
      <c r="IY1971" s="18"/>
      <c r="IZ1971" s="18"/>
      <c r="JA1971" s="18"/>
      <c r="JB1971" s="18"/>
      <c r="JC1971" s="18"/>
      <c r="JD1971" s="18"/>
      <c r="JE1971" s="18"/>
      <c r="JF1971" s="18"/>
      <c r="JG1971" s="18"/>
      <c r="JH1971" s="18"/>
      <c r="JI1971" s="18"/>
      <c r="JJ1971" s="18"/>
      <c r="JK1971" s="18"/>
      <c r="JL1971" s="18"/>
      <c r="JM1971" s="18"/>
      <c r="JN1971" s="18"/>
      <c r="JO1971" s="18"/>
      <c r="JP1971" s="18"/>
      <c r="JQ1971" s="18"/>
      <c r="JR1971" s="18"/>
      <c r="JS1971" s="18"/>
      <c r="JT1971" s="18"/>
      <c r="JU1971" s="18"/>
      <c r="JV1971" s="18"/>
      <c r="JW1971" s="18"/>
      <c r="JX1971" s="18"/>
      <c r="JY1971" s="18"/>
      <c r="JZ1971" s="18"/>
      <c r="KA1971" s="18"/>
      <c r="KB1971" s="18"/>
      <c r="KC1971" s="18"/>
      <c r="KD1971" s="18"/>
      <c r="KE1971" s="18"/>
      <c r="KF1971" s="18"/>
      <c r="KG1971" s="18"/>
      <c r="KH1971" s="18"/>
      <c r="KI1971" s="18"/>
      <c r="KJ1971" s="18"/>
      <c r="KK1971" s="18"/>
      <c r="KL1971" s="18"/>
      <c r="KM1971" s="18"/>
      <c r="KN1971" s="18"/>
      <c r="KO1971" s="18"/>
      <c r="KP1971" s="18"/>
      <c r="KQ1971" s="18"/>
      <c r="KR1971" s="18"/>
      <c r="KS1971" s="18"/>
      <c r="KT1971" s="18"/>
      <c r="KU1971" s="18"/>
      <c r="KV1971" s="18"/>
      <c r="KW1971" s="18"/>
      <c r="KX1971" s="18"/>
      <c r="KY1971" s="18"/>
      <c r="KZ1971" s="18"/>
      <c r="LA1971" s="18"/>
      <c r="LB1971" s="18"/>
      <c r="LC1971" s="18"/>
      <c r="LD1971" s="18"/>
      <c r="LE1971" s="18"/>
      <c r="LF1971" s="18"/>
      <c r="LG1971" s="18"/>
      <c r="LH1971" s="18"/>
      <c r="LI1971" s="18"/>
      <c r="LJ1971" s="18"/>
      <c r="LK1971" s="18"/>
      <c r="LL1971" s="18"/>
      <c r="LM1971" s="18"/>
      <c r="LN1971" s="18"/>
      <c r="LO1971" s="18"/>
      <c r="LP1971" s="18"/>
      <c r="LQ1971" s="18"/>
      <c r="LR1971" s="18"/>
      <c r="LS1971" s="18"/>
      <c r="LT1971" s="18"/>
      <c r="LU1971" s="18"/>
      <c r="LV1971" s="18"/>
      <c r="LW1971" s="18"/>
      <c r="LX1971" s="18"/>
      <c r="LY1971" s="18"/>
      <c r="LZ1971" s="18"/>
      <c r="MA1971" s="18"/>
      <c r="MB1971" s="18"/>
      <c r="MC1971" s="18"/>
      <c r="MD1971" s="18"/>
      <c r="ME1971" s="18"/>
      <c r="MF1971" s="18"/>
      <c r="MG1971" s="18"/>
      <c r="MH1971" s="18"/>
      <c r="MI1971" s="18"/>
      <c r="MJ1971" s="18"/>
      <c r="MK1971" s="18"/>
      <c r="ML1971" s="18"/>
      <c r="MM1971" s="18"/>
      <c r="MN1971" s="18"/>
      <c r="MO1971" s="18"/>
      <c r="MP1971" s="18"/>
      <c r="MQ1971" s="18"/>
      <c r="MR1971" s="18"/>
      <c r="MS1971" s="18"/>
      <c r="MT1971" s="18"/>
      <c r="MU1971" s="18"/>
      <c r="MV1971" s="18"/>
      <c r="MW1971" s="18"/>
      <c r="MX1971" s="18"/>
      <c r="MY1971" s="18"/>
      <c r="MZ1971" s="18"/>
      <c r="NA1971" s="18"/>
      <c r="NB1971" s="18"/>
      <c r="NC1971" s="18"/>
      <c r="ND1971" s="18"/>
      <c r="NE1971" s="18"/>
      <c r="NF1971" s="18"/>
      <c r="NG1971" s="18"/>
      <c r="NH1971" s="18"/>
      <c r="NI1971" s="18"/>
      <c r="NJ1971" s="18"/>
      <c r="NK1971" s="18"/>
      <c r="NL1971" s="18"/>
      <c r="NM1971" s="18"/>
      <c r="NN1971" s="18"/>
      <c r="NO1971" s="18"/>
      <c r="NP1971" s="18"/>
      <c r="NQ1971" s="18"/>
      <c r="NR1971" s="18"/>
      <c r="NS1971" s="18"/>
      <c r="NT1971" s="18"/>
      <c r="NU1971" s="18"/>
      <c r="NV1971" s="18"/>
      <c r="NW1971" s="18"/>
      <c r="NX1971" s="18"/>
      <c r="NY1971" s="18"/>
      <c r="NZ1971" s="18"/>
      <c r="OA1971" s="18"/>
      <c r="OB1971" s="18"/>
      <c r="OC1971" s="18"/>
      <c r="OD1971" s="18"/>
      <c r="OE1971" s="18"/>
      <c r="OF1971" s="18"/>
      <c r="OG1971" s="18"/>
      <c r="OH1971" s="18"/>
      <c r="OI1971" s="18"/>
      <c r="OJ1971" s="18"/>
      <c r="OK1971" s="18"/>
      <c r="OL1971" s="18"/>
      <c r="OM1971" s="18"/>
      <c r="ON1971" s="18"/>
      <c r="OO1971" s="18"/>
      <c r="OP1971" s="18"/>
      <c r="OQ1971" s="18"/>
      <c r="OR1971" s="18"/>
      <c r="OS1971" s="18"/>
      <c r="OT1971" s="18"/>
      <c r="OU1971" s="18"/>
      <c r="OV1971" s="18"/>
      <c r="OW1971" s="18"/>
      <c r="OX1971" s="18"/>
      <c r="OY1971" s="18"/>
      <c r="OZ1971" s="18"/>
      <c r="PA1971" s="18"/>
      <c r="PB1971" s="18"/>
      <c r="PC1971" s="18"/>
      <c r="PD1971" s="18"/>
      <c r="PE1971" s="18"/>
      <c r="PF1971" s="18"/>
      <c r="PG1971" s="18"/>
      <c r="PH1971" s="18"/>
      <c r="PI1971" s="18"/>
      <c r="PJ1971" s="18"/>
      <c r="PK1971" s="18"/>
      <c r="PL1971" s="18"/>
      <c r="PM1971" s="18"/>
      <c r="PN1971" s="18"/>
      <c r="PO1971" s="18"/>
      <c r="PP1971" s="18"/>
      <c r="PQ1971" s="18"/>
      <c r="PR1971" s="18"/>
      <c r="PS1971" s="18"/>
      <c r="PT1971" s="18"/>
      <c r="PU1971" s="18"/>
      <c r="PV1971" s="18"/>
      <c r="PW1971" s="18"/>
      <c r="PX1971" s="18"/>
      <c r="PY1971" s="18"/>
      <c r="PZ1971" s="18"/>
      <c r="QA1971" s="18"/>
      <c r="QB1971" s="18"/>
      <c r="QC1971" s="18"/>
      <c r="QD1971" s="18"/>
      <c r="QE1971" s="18"/>
      <c r="QF1971" s="18"/>
      <c r="QG1971" s="18"/>
      <c r="QH1971" s="18"/>
      <c r="QI1971" s="18"/>
      <c r="QJ1971" s="18"/>
      <c r="QK1971" s="18"/>
      <c r="QL1971" s="18"/>
      <c r="QM1971" s="18"/>
      <c r="QN1971" s="18"/>
      <c r="QO1971" s="18"/>
      <c r="QP1971" s="18"/>
      <c r="QQ1971" s="18"/>
      <c r="QR1971" s="18"/>
      <c r="QS1971" s="18"/>
      <c r="QT1971" s="18"/>
      <c r="QU1971" s="18"/>
      <c r="QV1971" s="18"/>
      <c r="QW1971" s="18"/>
      <c r="QX1971" s="18"/>
      <c r="QY1971" s="18"/>
      <c r="QZ1971" s="18"/>
      <c r="RA1971" s="18"/>
      <c r="RB1971" s="18"/>
      <c r="RC1971" s="18"/>
      <c r="RD1971" s="18"/>
      <c r="RE1971" s="18"/>
      <c r="RF1971" s="18"/>
      <c r="RG1971" s="18"/>
      <c r="RH1971" s="18"/>
      <c r="RI1971" s="18"/>
      <c r="RJ1971" s="18"/>
      <c r="RK1971" s="18"/>
      <c r="RL1971" s="18"/>
      <c r="RM1971" s="18"/>
      <c r="RN1971" s="18"/>
      <c r="RO1971" s="18"/>
      <c r="RP1971" s="18"/>
      <c r="RQ1971" s="18"/>
      <c r="RR1971" s="18"/>
      <c r="RS1971" s="18"/>
      <c r="RT1971" s="18"/>
      <c r="RU1971" s="18"/>
      <c r="RV1971" s="18"/>
      <c r="RW1971" s="18"/>
      <c r="RX1971" s="18"/>
      <c r="RY1971" s="18"/>
      <c r="RZ1971" s="18"/>
      <c r="SA1971" s="18"/>
      <c r="SB1971" s="18"/>
      <c r="SC1971" s="18"/>
      <c r="SD1971" s="18"/>
      <c r="SE1971" s="18"/>
      <c r="SF1971" s="18"/>
      <c r="SG1971" s="18"/>
      <c r="SH1971" s="18"/>
      <c r="SI1971" s="18"/>
      <c r="SJ1971" s="18"/>
      <c r="SK1971" s="18"/>
      <c r="SL1971" s="18"/>
      <c r="SM1971" s="18"/>
      <c r="SN1971" s="18"/>
      <c r="SO1971" s="18"/>
      <c r="SP1971" s="18"/>
      <c r="SQ1971" s="18"/>
      <c r="SR1971" s="18"/>
      <c r="SS1971" s="18"/>
      <c r="ST1971" s="18"/>
      <c r="SU1971" s="18"/>
      <c r="SV1971" s="18"/>
      <c r="SW1971" s="18"/>
      <c r="SX1971" s="18"/>
      <c r="SY1971" s="18"/>
      <c r="SZ1971" s="18"/>
      <c r="TA1971" s="18"/>
      <c r="TB1971" s="18"/>
      <c r="TC1971" s="18"/>
      <c r="TD1971" s="18"/>
      <c r="TE1971" s="18"/>
      <c r="TF1971" s="18"/>
      <c r="TG1971" s="18"/>
      <c r="TH1971" s="18"/>
      <c r="TI1971" s="18"/>
      <c r="TJ1971" s="18"/>
      <c r="TK1971" s="18"/>
      <c r="TL1971" s="18"/>
      <c r="TM1971" s="18"/>
      <c r="TN1971" s="18"/>
      <c r="TO1971" s="18"/>
      <c r="TP1971" s="18"/>
      <c r="TQ1971" s="18"/>
      <c r="TR1971" s="18"/>
      <c r="TS1971" s="18"/>
      <c r="TT1971" s="18"/>
      <c r="TU1971" s="18"/>
      <c r="TV1971" s="18"/>
      <c r="TW1971" s="18"/>
      <c r="TX1971" s="18"/>
      <c r="TY1971" s="18"/>
      <c r="TZ1971" s="18"/>
      <c r="UA1971" s="18"/>
      <c r="UB1971" s="18"/>
      <c r="UC1971" s="18"/>
      <c r="UD1971" s="18"/>
      <c r="UE1971" s="18"/>
      <c r="UF1971" s="18"/>
      <c r="UG1971" s="18"/>
      <c r="UH1971" s="18"/>
      <c r="UI1971" s="18"/>
      <c r="UJ1971" s="18"/>
      <c r="UK1971" s="18"/>
      <c r="UL1971" s="18"/>
      <c r="UM1971" s="18"/>
      <c r="UN1971" s="18"/>
      <c r="UO1971" s="18"/>
      <c r="UP1971" s="18"/>
      <c r="UQ1971" s="18"/>
      <c r="UR1971" s="18"/>
      <c r="US1971" s="18"/>
      <c r="UT1971" s="18"/>
      <c r="UU1971" s="18"/>
      <c r="UV1971" s="18"/>
      <c r="UW1971" s="18"/>
      <c r="UX1971" s="18"/>
      <c r="UY1971" s="18"/>
      <c r="UZ1971" s="18"/>
      <c r="VA1971" s="18"/>
      <c r="VB1971" s="18"/>
      <c r="VC1971" s="18"/>
      <c r="VD1971" s="18"/>
      <c r="VE1971" s="18"/>
      <c r="VF1971" s="18"/>
      <c r="VG1971" s="18"/>
      <c r="VH1971" s="18"/>
      <c r="VI1971" s="18"/>
      <c r="VJ1971" s="18"/>
      <c r="VK1971" s="18"/>
      <c r="VL1971" s="18"/>
      <c r="VM1971" s="18"/>
      <c r="VN1971" s="18"/>
      <c r="VO1971" s="18"/>
      <c r="VP1971" s="18"/>
      <c r="VQ1971" s="18"/>
      <c r="VR1971" s="18"/>
      <c r="VS1971" s="18"/>
      <c r="VT1971" s="18"/>
      <c r="VU1971" s="18"/>
      <c r="VV1971" s="18"/>
      <c r="VW1971" s="18"/>
      <c r="VX1971" s="18"/>
      <c r="VY1971" s="18"/>
      <c r="VZ1971" s="18"/>
      <c r="WA1971" s="18"/>
      <c r="WB1971" s="18"/>
      <c r="WC1971" s="18"/>
      <c r="WD1971" s="18"/>
      <c r="WE1971" s="18"/>
      <c r="WF1971" s="18"/>
      <c r="WG1971" s="18"/>
      <c r="WH1971" s="18"/>
      <c r="WI1971" s="18"/>
      <c r="WJ1971" s="18"/>
      <c r="WK1971" s="18"/>
      <c r="WL1971" s="18"/>
      <c r="WM1971" s="18"/>
      <c r="WN1971" s="18"/>
      <c r="WO1971" s="18"/>
      <c r="WP1971" s="18"/>
      <c r="WQ1971" s="18"/>
      <c r="WR1971" s="18"/>
      <c r="WS1971" s="18"/>
      <c r="WT1971" s="18"/>
      <c r="WU1971" s="18"/>
      <c r="WV1971" s="18"/>
      <c r="WW1971" s="18"/>
      <c r="WX1971" s="18"/>
      <c r="WY1971" s="18"/>
      <c r="WZ1971" s="18"/>
      <c r="XA1971" s="18"/>
      <c r="XB1971" s="18"/>
      <c r="XC1971" s="18"/>
      <c r="XD1971" s="18"/>
      <c r="XE1971" s="18"/>
      <c r="XF1971" s="18"/>
      <c r="XG1971" s="18"/>
      <c r="XH1971" s="18"/>
      <c r="XI1971" s="18"/>
      <c r="XJ1971" s="18"/>
      <c r="XK1971" s="18"/>
      <c r="XL1971" s="18"/>
      <c r="XM1971" s="18"/>
      <c r="XN1971" s="18"/>
      <c r="XO1971" s="18"/>
      <c r="XP1971" s="18"/>
      <c r="XQ1971" s="18"/>
      <c r="XR1971" s="18"/>
      <c r="XS1971" s="18"/>
      <c r="XT1971" s="18"/>
      <c r="XU1971" s="18"/>
      <c r="XV1971" s="18"/>
      <c r="XW1971" s="18"/>
      <c r="XX1971" s="18"/>
      <c r="XY1971" s="18"/>
      <c r="XZ1971" s="18"/>
      <c r="YA1971" s="18"/>
      <c r="YB1971" s="18"/>
      <c r="YC1971" s="18"/>
      <c r="YD1971" s="18"/>
      <c r="YE1971" s="18"/>
      <c r="YF1971" s="18"/>
      <c r="YG1971" s="18"/>
      <c r="YH1971" s="18"/>
      <c r="YI1971" s="18"/>
      <c r="YJ1971" s="18"/>
      <c r="YK1971" s="18"/>
      <c r="YL1971" s="18"/>
      <c r="YM1971" s="18"/>
      <c r="YN1971" s="18"/>
      <c r="YO1971" s="18"/>
      <c r="YP1971" s="18"/>
      <c r="YQ1971" s="18"/>
      <c r="YR1971" s="18"/>
      <c r="YS1971" s="18"/>
      <c r="YT1971" s="18"/>
      <c r="YU1971" s="18"/>
      <c r="YV1971" s="18"/>
      <c r="YW1971" s="18"/>
      <c r="YX1971" s="18"/>
      <c r="YY1971" s="18"/>
      <c r="YZ1971" s="18"/>
      <c r="ZA1971" s="18"/>
      <c r="ZB1971" s="18"/>
      <c r="ZC1971" s="18"/>
      <c r="ZD1971" s="18"/>
      <c r="ZE1971" s="18"/>
      <c r="ZF1971" s="18"/>
      <c r="ZG1971" s="18"/>
      <c r="ZH1971" s="18"/>
      <c r="ZI1971" s="18"/>
      <c r="ZJ1971" s="18"/>
      <c r="ZK1971" s="18"/>
      <c r="ZL1971" s="18"/>
      <c r="ZM1971" s="18"/>
      <c r="ZN1971" s="18"/>
      <c r="ZO1971" s="18"/>
      <c r="ZP1971" s="18"/>
      <c r="ZQ1971" s="18"/>
      <c r="ZR1971" s="18"/>
      <c r="ZS1971" s="18"/>
      <c r="ZT1971" s="18"/>
      <c r="ZU1971" s="18"/>
      <c r="ZV1971" s="18"/>
      <c r="ZW1971" s="18"/>
      <c r="ZX1971" s="18"/>
      <c r="ZY1971" s="18"/>
      <c r="ZZ1971" s="18"/>
      <c r="AAA1971" s="18"/>
      <c r="AAB1971" s="18"/>
      <c r="AAC1971" s="18"/>
      <c r="AAD1971" s="18"/>
      <c r="AAE1971" s="18"/>
      <c r="AAF1971" s="18"/>
      <c r="AAG1971" s="18"/>
      <c r="AAH1971" s="18"/>
      <c r="AAI1971" s="18"/>
      <c r="AAJ1971" s="18"/>
      <c r="AAK1971" s="18"/>
      <c r="AAL1971" s="18"/>
      <c r="AAM1971" s="18"/>
      <c r="AAN1971" s="18"/>
      <c r="AAO1971" s="18"/>
      <c r="AAP1971" s="18"/>
      <c r="AAQ1971" s="18"/>
      <c r="AAR1971" s="18"/>
      <c r="AAS1971" s="18"/>
      <c r="AAT1971" s="18"/>
      <c r="AAU1971" s="18"/>
      <c r="AAV1971" s="18"/>
      <c r="AAW1971" s="18"/>
      <c r="AAX1971" s="18"/>
      <c r="AAY1971" s="18"/>
      <c r="AAZ1971" s="18"/>
      <c r="ABA1971" s="18"/>
      <c r="ABB1971" s="18"/>
      <c r="ABC1971" s="18"/>
      <c r="ABD1971" s="18"/>
      <c r="ABE1971" s="18"/>
      <c r="ABF1971" s="18"/>
      <c r="ABG1971" s="18"/>
      <c r="ABH1971" s="18"/>
      <c r="ABI1971" s="18"/>
      <c r="ABJ1971" s="18"/>
      <c r="ABK1971" s="18"/>
      <c r="ABL1971" s="18"/>
      <c r="ABM1971" s="18"/>
      <c r="ABN1971" s="18"/>
      <c r="ABO1971" s="18"/>
      <c r="ABP1971" s="18"/>
      <c r="ABQ1971" s="18"/>
      <c r="ABR1971" s="18"/>
      <c r="ABS1971" s="18"/>
      <c r="ABT1971" s="18"/>
      <c r="ABU1971" s="18"/>
      <c r="ABV1971" s="18"/>
      <c r="ABW1971" s="18"/>
      <c r="ABX1971" s="18"/>
      <c r="ABY1971" s="18"/>
      <c r="ABZ1971" s="18"/>
      <c r="ACA1971" s="18"/>
      <c r="ACB1971" s="18"/>
      <c r="ACC1971" s="18"/>
      <c r="ACD1971" s="18"/>
      <c r="ACE1971" s="18"/>
      <c r="ACF1971" s="18"/>
      <c r="ACG1971" s="18"/>
      <c r="ACH1971" s="18"/>
      <c r="ACI1971" s="18"/>
      <c r="ACJ1971" s="18"/>
      <c r="ACK1971" s="18"/>
      <c r="ACL1971" s="18"/>
      <c r="ACM1971" s="18"/>
      <c r="ACN1971" s="18"/>
      <c r="ACO1971" s="18"/>
      <c r="ACP1971" s="18"/>
      <c r="ACQ1971" s="18"/>
      <c r="ACR1971" s="18"/>
      <c r="ACS1971" s="18"/>
      <c r="ACT1971" s="18"/>
      <c r="ACU1971" s="18"/>
      <c r="ACV1971" s="18"/>
      <c r="ACW1971" s="18"/>
      <c r="ACX1971" s="18"/>
      <c r="ACY1971" s="18"/>
      <c r="ACZ1971" s="18"/>
      <c r="ADA1971" s="18"/>
      <c r="ADB1971" s="18"/>
      <c r="ADC1971" s="18"/>
      <c r="ADD1971" s="18"/>
      <c r="ADE1971" s="18"/>
      <c r="ADF1971" s="18"/>
      <c r="ADG1971" s="18"/>
      <c r="ADH1971" s="18"/>
      <c r="ADI1971" s="18"/>
      <c r="ADJ1971" s="18"/>
      <c r="ADK1971" s="18"/>
      <c r="ADL1971" s="18"/>
      <c r="ADM1971" s="18"/>
      <c r="ADN1971" s="18"/>
      <c r="ADO1971" s="18"/>
      <c r="ADP1971" s="18"/>
      <c r="ADQ1971" s="18"/>
      <c r="ADR1971" s="18"/>
      <c r="ADS1971" s="18"/>
      <c r="ADT1971" s="18"/>
      <c r="ADU1971" s="18"/>
      <c r="ADV1971" s="18"/>
      <c r="ADW1971" s="18"/>
      <c r="ADX1971" s="18"/>
      <c r="ADY1971" s="18"/>
      <c r="ADZ1971" s="18"/>
      <c r="AEA1971" s="18"/>
      <c r="AEB1971" s="18"/>
      <c r="AEC1971" s="18"/>
      <c r="AED1971" s="18"/>
      <c r="AEE1971" s="18"/>
      <c r="AEF1971" s="18"/>
      <c r="AEG1971" s="18"/>
      <c r="AEH1971" s="18"/>
      <c r="AEI1971" s="18"/>
      <c r="AEJ1971" s="18"/>
      <c r="AEK1971" s="18"/>
      <c r="AEL1971" s="18"/>
      <c r="AEM1971" s="18"/>
      <c r="AEN1971" s="18"/>
      <c r="AEO1971" s="18"/>
      <c r="AEP1971" s="18"/>
      <c r="AEQ1971" s="18"/>
      <c r="AER1971" s="18"/>
      <c r="AES1971" s="18"/>
      <c r="AET1971" s="18"/>
      <c r="AEU1971" s="18"/>
      <c r="AEV1971" s="18"/>
      <c r="AEW1971" s="18"/>
      <c r="AEX1971" s="18"/>
      <c r="AEY1971" s="18"/>
      <c r="AEZ1971" s="18"/>
      <c r="AFA1971" s="18"/>
      <c r="AFB1971" s="18"/>
      <c r="AFC1971" s="18"/>
      <c r="AFD1971" s="18"/>
      <c r="AFE1971" s="18"/>
      <c r="AFF1971" s="18"/>
      <c r="AFG1971" s="18"/>
      <c r="AFH1971" s="18"/>
      <c r="AFI1971" s="18"/>
      <c r="AFJ1971" s="18"/>
      <c r="AFK1971" s="18"/>
      <c r="AFL1971" s="18"/>
      <c r="AFM1971" s="18"/>
      <c r="AFN1971" s="18"/>
      <c r="AFO1971" s="18"/>
      <c r="AFP1971" s="18"/>
      <c r="AFQ1971" s="18"/>
      <c r="AFR1971" s="18"/>
      <c r="AFS1971" s="18"/>
      <c r="AFT1971" s="18"/>
      <c r="AFU1971" s="18"/>
      <c r="AFV1971" s="18"/>
      <c r="AFW1971" s="18"/>
      <c r="AFX1971" s="18"/>
      <c r="AFY1971" s="18"/>
      <c r="AFZ1971" s="18"/>
      <c r="AGA1971" s="18"/>
      <c r="AGB1971" s="18"/>
      <c r="AGC1971" s="18"/>
      <c r="AGD1971" s="18"/>
      <c r="AGE1971" s="18"/>
      <c r="AGF1971" s="18"/>
      <c r="AGG1971" s="18"/>
      <c r="AGH1971" s="18"/>
      <c r="AGI1971" s="18"/>
      <c r="AGJ1971" s="18"/>
      <c r="AGK1971" s="18"/>
      <c r="AGL1971" s="18"/>
      <c r="AGM1971" s="18"/>
      <c r="AGN1971" s="18"/>
      <c r="AGO1971" s="18"/>
      <c r="AGP1971" s="18"/>
      <c r="AGQ1971" s="18"/>
      <c r="AGR1971" s="18"/>
      <c r="AGS1971" s="18"/>
      <c r="AGT1971" s="18"/>
      <c r="AGU1971" s="18"/>
      <c r="AGV1971" s="18"/>
      <c r="AGW1971" s="18"/>
      <c r="AGX1971" s="18"/>
      <c r="AGY1971" s="18"/>
      <c r="AGZ1971" s="18"/>
      <c r="AHA1971" s="18"/>
      <c r="AHB1971" s="18"/>
      <c r="AHC1971" s="18"/>
      <c r="AHD1971" s="18"/>
      <c r="AHE1971" s="18"/>
      <c r="AHF1971" s="18"/>
      <c r="AHG1971" s="18"/>
      <c r="AHH1971" s="18"/>
      <c r="AHI1971" s="18"/>
      <c r="AHJ1971" s="18"/>
      <c r="AHK1971" s="18"/>
      <c r="AHL1971" s="18"/>
      <c r="AHM1971" s="18"/>
      <c r="AHN1971" s="18"/>
      <c r="AHO1971" s="18"/>
      <c r="AHP1971" s="18"/>
      <c r="AHQ1971" s="18"/>
      <c r="AHR1971" s="18"/>
      <c r="AHS1971" s="18"/>
      <c r="AHT1971" s="18"/>
      <c r="AHU1971" s="18"/>
      <c r="AHV1971" s="18"/>
      <c r="AHW1971" s="18"/>
      <c r="AHX1971" s="18"/>
      <c r="AHY1971" s="18"/>
      <c r="AHZ1971" s="18"/>
      <c r="AIA1971" s="18"/>
      <c r="AIB1971" s="18"/>
      <c r="AIC1971" s="18"/>
      <c r="AID1971" s="18"/>
      <c r="AIE1971" s="18"/>
      <c r="AIF1971" s="18"/>
      <c r="AIG1971" s="18"/>
      <c r="AIH1971" s="18"/>
      <c r="AII1971" s="18"/>
      <c r="AIJ1971" s="18"/>
      <c r="AIK1971" s="18"/>
      <c r="AIL1971" s="18"/>
      <c r="AIM1971" s="18"/>
      <c r="AIN1971" s="18"/>
      <c r="AIO1971" s="18"/>
      <c r="AIP1971" s="18"/>
      <c r="AIQ1971" s="18"/>
      <c r="AIR1971" s="18"/>
      <c r="AIS1971" s="18"/>
      <c r="AIT1971" s="18"/>
      <c r="AIU1971" s="18"/>
      <c r="AIV1971" s="18"/>
      <c r="AIW1971" s="18"/>
      <c r="AIX1971" s="18"/>
      <c r="AIY1971" s="18"/>
      <c r="AIZ1971" s="18"/>
      <c r="AJA1971" s="18"/>
      <c r="AJB1971" s="18"/>
      <c r="AJC1971" s="18"/>
      <c r="AJD1971" s="18"/>
      <c r="AJE1971" s="18"/>
      <c r="AJF1971" s="18"/>
      <c r="AJG1971" s="18"/>
      <c r="AJH1971" s="18"/>
      <c r="AJI1971" s="18"/>
      <c r="AJJ1971" s="18"/>
      <c r="AJK1971" s="18"/>
      <c r="AJL1971" s="18"/>
      <c r="AJM1971" s="18"/>
      <c r="AJN1971" s="18"/>
      <c r="AJO1971" s="18"/>
      <c r="AJP1971" s="18"/>
      <c r="AJQ1971" s="18"/>
      <c r="AJR1971" s="18"/>
      <c r="AJS1971" s="18"/>
      <c r="AJT1971" s="18"/>
      <c r="AJU1971" s="18"/>
      <c r="AJV1971" s="18"/>
      <c r="AJW1971" s="18"/>
      <c r="AJX1971" s="18"/>
      <c r="AJY1971" s="18"/>
      <c r="AJZ1971" s="18"/>
      <c r="AKA1971" s="18"/>
      <c r="AKB1971" s="18"/>
      <c r="AKC1971" s="18"/>
      <c r="AKD1971" s="18"/>
      <c r="AKE1971" s="18"/>
      <c r="AKF1971" s="18"/>
      <c r="AKG1971" s="18"/>
      <c r="AKH1971" s="18"/>
      <c r="AKI1971" s="18"/>
      <c r="AKJ1971" s="18"/>
      <c r="AKK1971" s="18"/>
      <c r="AKL1971" s="18"/>
      <c r="AKM1971" s="18"/>
      <c r="AKN1971" s="18"/>
      <c r="AKO1971" s="18"/>
      <c r="AKP1971" s="18"/>
      <c r="AKQ1971" s="18"/>
      <c r="AKR1971" s="18"/>
      <c r="AKS1971" s="18"/>
      <c r="AKT1971" s="18"/>
      <c r="AKU1971" s="18"/>
      <c r="AKV1971" s="18"/>
      <c r="AKW1971" s="18"/>
      <c r="AKX1971" s="18"/>
      <c r="AKY1971" s="18"/>
      <c r="AKZ1971" s="18"/>
      <c r="ALA1971" s="18"/>
      <c r="ALB1971" s="18"/>
      <c r="ALC1971" s="18"/>
      <c r="ALD1971" s="18"/>
      <c r="ALE1971" s="18"/>
      <c r="ALF1971" s="18"/>
      <c r="ALG1971" s="18"/>
      <c r="ALH1971" s="18"/>
      <c r="ALI1971" s="18"/>
      <c r="ALJ1971" s="18"/>
      <c r="ALK1971" s="18"/>
      <c r="ALL1971" s="18"/>
      <c r="ALM1971" s="18"/>
      <c r="ALN1971" s="18"/>
      <c r="ALO1971" s="18"/>
      <c r="ALP1971" s="18"/>
      <c r="ALQ1971" s="18"/>
      <c r="ALR1971" s="18"/>
      <c r="ALS1971" s="18"/>
      <c r="ALT1971" s="18"/>
      <c r="ALU1971" s="18"/>
      <c r="ALV1971" s="18"/>
      <c r="ALW1971" s="18"/>
      <c r="ALX1971" s="18"/>
      <c r="ALY1971" s="18"/>
      <c r="ALZ1971" s="18"/>
      <c r="AMA1971" s="18"/>
      <c r="AMB1971" s="18"/>
      <c r="AMC1971" s="18"/>
      <c r="AMD1971" s="18"/>
      <c r="AME1971" s="18"/>
      <c r="AMF1971" s="18"/>
      <c r="AMG1971" s="18"/>
      <c r="AMH1971" s="18"/>
      <c r="AMI1971" s="18"/>
      <c r="AMJ1971" s="18"/>
    </row>
    <row r="1972" spans="1:1024" s="315" customFormat="1">
      <c r="A1972" s="15"/>
      <c r="B1972" s="18"/>
      <c r="C1972" s="18"/>
      <c r="D1972" s="18"/>
      <c r="E1972" s="18"/>
      <c r="F1972" s="18"/>
      <c r="G1972" s="18"/>
      <c r="H1972" s="18"/>
      <c r="I1972" s="32"/>
      <c r="J1972" s="32"/>
      <c r="K1972" s="18"/>
      <c r="L1972" s="18"/>
      <c r="M1972" s="18"/>
      <c r="N1972" s="18"/>
      <c r="O1972" s="18"/>
      <c r="P1972" s="18"/>
      <c r="Q1972" s="18"/>
      <c r="R1972" s="18"/>
      <c r="S1972" s="18"/>
      <c r="T1972" s="18"/>
      <c r="U1972" s="18"/>
      <c r="V1972" s="18"/>
      <c r="W1972" s="18"/>
      <c r="X1972" s="18"/>
      <c r="Y1972" s="18"/>
      <c r="Z1972" s="18"/>
      <c r="AA1972" s="18"/>
      <c r="AB1972" s="18"/>
      <c r="AC1972" s="18"/>
      <c r="AD1972" s="18"/>
      <c r="AE1972" s="18"/>
      <c r="AF1972" s="18"/>
      <c r="AG1972" s="18"/>
      <c r="AH1972" s="18"/>
      <c r="AI1972" s="18"/>
      <c r="AJ1972" s="18"/>
      <c r="AK1972" s="18"/>
      <c r="AL1972" s="18"/>
      <c r="AM1972" s="18"/>
      <c r="AN1972" s="18"/>
      <c r="AO1972" s="18"/>
      <c r="AP1972" s="18"/>
      <c r="AQ1972" s="18"/>
      <c r="AR1972" s="18"/>
      <c r="AS1972" s="18"/>
      <c r="AT1972" s="18"/>
      <c r="AU1972" s="18"/>
      <c r="AV1972" s="18"/>
      <c r="AW1972" s="18"/>
      <c r="AX1972" s="18"/>
      <c r="AY1972" s="18"/>
      <c r="AZ1972" s="18"/>
      <c r="BA1972" s="18"/>
      <c r="BB1972" s="18"/>
      <c r="BC1972" s="18"/>
      <c r="BD1972" s="18"/>
      <c r="BE1972" s="18"/>
      <c r="BF1972" s="18"/>
      <c r="BG1972" s="18"/>
      <c r="BH1972" s="18"/>
      <c r="BI1972" s="18"/>
      <c r="BJ1972" s="18"/>
      <c r="BK1972" s="18"/>
      <c r="BL1972" s="18"/>
      <c r="BM1972" s="18"/>
      <c r="BN1972" s="18"/>
      <c r="BO1972" s="18"/>
      <c r="BP1972" s="18"/>
      <c r="BQ1972" s="18"/>
      <c r="BR1972" s="18"/>
      <c r="BS1972" s="18"/>
      <c r="BT1972" s="18"/>
      <c r="BU1972" s="18"/>
      <c r="BV1972" s="18"/>
      <c r="BW1972" s="18"/>
      <c r="BX1972" s="18"/>
      <c r="BY1972" s="18"/>
      <c r="BZ1972" s="18"/>
      <c r="CA1972" s="18"/>
      <c r="CB1972" s="18"/>
      <c r="CC1972" s="18"/>
      <c r="CD1972" s="18"/>
      <c r="CE1972" s="18"/>
      <c r="CF1972" s="18"/>
      <c r="CG1972" s="18"/>
      <c r="CH1972" s="18"/>
      <c r="CI1972" s="18"/>
      <c r="CJ1972" s="18"/>
      <c r="CK1972" s="18"/>
      <c r="CL1972" s="18"/>
      <c r="CM1972" s="18"/>
      <c r="CN1972" s="18"/>
      <c r="CO1972" s="18"/>
      <c r="CP1972" s="18"/>
      <c r="CQ1972" s="18"/>
      <c r="CR1972" s="18"/>
      <c r="CS1972" s="18"/>
      <c r="CT1972" s="18"/>
      <c r="CU1972" s="18"/>
      <c r="CV1972" s="18"/>
      <c r="CW1972" s="18"/>
      <c r="CX1972" s="18"/>
      <c r="CY1972" s="18"/>
      <c r="CZ1972" s="18"/>
      <c r="DA1972" s="18"/>
      <c r="DB1972" s="18"/>
      <c r="DC1972" s="18"/>
      <c r="DD1972" s="18"/>
      <c r="DE1972" s="18"/>
      <c r="DF1972" s="18"/>
      <c r="DG1972" s="18"/>
      <c r="DH1972" s="18"/>
      <c r="DI1972" s="18"/>
      <c r="DJ1972" s="18"/>
      <c r="DK1972" s="18"/>
      <c r="DL1972" s="18"/>
      <c r="DM1972" s="18"/>
      <c r="DN1972" s="18"/>
      <c r="DO1972" s="18"/>
      <c r="DP1972" s="18"/>
      <c r="DQ1972" s="18"/>
      <c r="DR1972" s="18"/>
      <c r="DS1972" s="18"/>
      <c r="DT1972" s="18"/>
      <c r="DU1972" s="18"/>
      <c r="DV1972" s="18"/>
      <c r="DW1972" s="18"/>
      <c r="DX1972" s="18"/>
      <c r="DY1972" s="18"/>
      <c r="DZ1972" s="18"/>
      <c r="EA1972" s="18"/>
      <c r="EB1972" s="18"/>
      <c r="EC1972" s="18"/>
      <c r="ED1972" s="18"/>
      <c r="EE1972" s="18"/>
      <c r="EF1972" s="18"/>
      <c r="EG1972" s="18"/>
      <c r="EH1972" s="18"/>
      <c r="EI1972" s="18"/>
      <c r="EJ1972" s="18"/>
      <c r="EK1972" s="18"/>
      <c r="EL1972" s="18"/>
      <c r="EM1972" s="18"/>
      <c r="EN1972" s="18"/>
      <c r="EO1972" s="18"/>
      <c r="EP1972" s="18"/>
      <c r="EQ1972" s="18"/>
      <c r="ER1972" s="18"/>
      <c r="ES1972" s="18"/>
      <c r="ET1972" s="18"/>
      <c r="EU1972" s="18"/>
      <c r="EV1972" s="18"/>
      <c r="EW1972" s="18"/>
      <c r="EX1972" s="18"/>
      <c r="EY1972" s="18"/>
      <c r="EZ1972" s="18"/>
      <c r="FA1972" s="18"/>
      <c r="FB1972" s="18"/>
      <c r="FC1972" s="18"/>
      <c r="FD1972" s="18"/>
      <c r="FE1972" s="18"/>
      <c r="FF1972" s="18"/>
      <c r="FG1972" s="18"/>
      <c r="FH1972" s="18"/>
      <c r="FI1972" s="18"/>
      <c r="FJ1972" s="18"/>
      <c r="FK1972" s="18"/>
      <c r="FL1972" s="18"/>
      <c r="FM1972" s="18"/>
      <c r="FN1972" s="18"/>
      <c r="FO1972" s="18"/>
      <c r="FP1972" s="18"/>
      <c r="FQ1972" s="18"/>
      <c r="FR1972" s="18"/>
      <c r="FS1972" s="18"/>
      <c r="FT1972" s="18"/>
      <c r="FU1972" s="18"/>
      <c r="FV1972" s="18"/>
      <c r="FW1972" s="18"/>
      <c r="FX1972" s="18"/>
      <c r="FY1972" s="18"/>
      <c r="FZ1972" s="18"/>
      <c r="GA1972" s="18"/>
      <c r="GB1972" s="18"/>
      <c r="GC1972" s="18"/>
      <c r="GD1972" s="18"/>
      <c r="GE1972" s="18"/>
      <c r="GF1972" s="18"/>
      <c r="GG1972" s="18"/>
      <c r="GH1972" s="18"/>
      <c r="GI1972" s="18"/>
      <c r="GJ1972" s="18"/>
      <c r="GK1972" s="18"/>
      <c r="GL1972" s="18"/>
      <c r="GM1972" s="18"/>
      <c r="GN1972" s="18"/>
      <c r="GO1972" s="18"/>
      <c r="GP1972" s="18"/>
      <c r="GQ1972" s="18"/>
      <c r="GR1972" s="18"/>
      <c r="GS1972" s="18"/>
      <c r="GT1972" s="18"/>
      <c r="GU1972" s="18"/>
      <c r="GV1972" s="18"/>
      <c r="GW1972" s="18"/>
      <c r="GX1972" s="18"/>
      <c r="GY1972" s="18"/>
      <c r="GZ1972" s="18"/>
      <c r="HA1972" s="18"/>
      <c r="HB1972" s="18"/>
      <c r="HC1972" s="18"/>
      <c r="HD1972" s="18"/>
      <c r="HE1972" s="18"/>
      <c r="HF1972" s="18"/>
      <c r="HG1972" s="18"/>
      <c r="HH1972" s="18"/>
      <c r="HI1972" s="18"/>
      <c r="HJ1972" s="18"/>
      <c r="HK1972" s="18"/>
      <c r="HL1972" s="18"/>
      <c r="HM1972" s="18"/>
      <c r="HN1972" s="18"/>
      <c r="HO1972" s="18"/>
      <c r="HP1972" s="18"/>
      <c r="HQ1972" s="18"/>
      <c r="HR1972" s="18"/>
      <c r="HS1972" s="18"/>
      <c r="HT1972" s="18"/>
      <c r="HU1972" s="18"/>
      <c r="HV1972" s="18"/>
      <c r="HW1972" s="18"/>
      <c r="HX1972" s="18"/>
      <c r="HY1972" s="18"/>
      <c r="HZ1972" s="18"/>
      <c r="IA1972" s="18"/>
      <c r="IB1972" s="18"/>
      <c r="IC1972" s="18"/>
      <c r="ID1972" s="18"/>
      <c r="IE1972" s="18"/>
      <c r="IF1972" s="18"/>
      <c r="IG1972" s="18"/>
      <c r="IH1972" s="18"/>
      <c r="II1972" s="18"/>
      <c r="IJ1972" s="18"/>
      <c r="IK1972" s="18"/>
      <c r="IL1972" s="18"/>
      <c r="IM1972" s="18"/>
      <c r="IN1972" s="18"/>
      <c r="IO1972" s="18"/>
      <c r="IP1972" s="18"/>
      <c r="IQ1972" s="18"/>
      <c r="IR1972" s="18"/>
      <c r="IS1972" s="18"/>
      <c r="IT1972" s="18"/>
      <c r="IU1972" s="18"/>
      <c r="IV1972" s="18"/>
      <c r="IW1972" s="18"/>
      <c r="IX1972" s="18"/>
      <c r="IY1972" s="18"/>
      <c r="IZ1972" s="18"/>
      <c r="JA1972" s="18"/>
      <c r="JB1972" s="18"/>
      <c r="JC1972" s="18"/>
      <c r="JD1972" s="18"/>
      <c r="JE1972" s="18"/>
      <c r="JF1972" s="18"/>
      <c r="JG1972" s="18"/>
      <c r="JH1972" s="18"/>
      <c r="JI1972" s="18"/>
      <c r="JJ1972" s="18"/>
      <c r="JK1972" s="18"/>
      <c r="JL1972" s="18"/>
      <c r="JM1972" s="18"/>
      <c r="JN1972" s="18"/>
      <c r="JO1972" s="18"/>
      <c r="JP1972" s="18"/>
      <c r="JQ1972" s="18"/>
      <c r="JR1972" s="18"/>
      <c r="JS1972" s="18"/>
      <c r="JT1972" s="18"/>
      <c r="JU1972" s="18"/>
      <c r="JV1972" s="18"/>
      <c r="JW1972" s="18"/>
      <c r="JX1972" s="18"/>
      <c r="JY1972" s="18"/>
      <c r="JZ1972" s="18"/>
      <c r="KA1972" s="18"/>
      <c r="KB1972" s="18"/>
      <c r="KC1972" s="18"/>
      <c r="KD1972" s="18"/>
      <c r="KE1972" s="18"/>
      <c r="KF1972" s="18"/>
      <c r="KG1972" s="18"/>
      <c r="KH1972" s="18"/>
      <c r="KI1972" s="18"/>
      <c r="KJ1972" s="18"/>
      <c r="KK1972" s="18"/>
      <c r="KL1972" s="18"/>
      <c r="KM1972" s="18"/>
      <c r="KN1972" s="18"/>
      <c r="KO1972" s="18"/>
      <c r="KP1972" s="18"/>
      <c r="KQ1972" s="18"/>
      <c r="KR1972" s="18"/>
      <c r="KS1972" s="18"/>
      <c r="KT1972" s="18"/>
      <c r="KU1972" s="18"/>
      <c r="KV1972" s="18"/>
      <c r="KW1972" s="18"/>
      <c r="KX1972" s="18"/>
      <c r="KY1972" s="18"/>
      <c r="KZ1972" s="18"/>
      <c r="LA1972" s="18"/>
      <c r="LB1972" s="18"/>
      <c r="LC1972" s="18"/>
      <c r="LD1972" s="18"/>
      <c r="LE1972" s="18"/>
      <c r="LF1972" s="18"/>
      <c r="LG1972" s="18"/>
      <c r="LH1972" s="18"/>
      <c r="LI1972" s="18"/>
      <c r="LJ1972" s="18"/>
      <c r="LK1972" s="18"/>
      <c r="LL1972" s="18"/>
      <c r="LM1972" s="18"/>
      <c r="LN1972" s="18"/>
      <c r="LO1972" s="18"/>
      <c r="LP1972" s="18"/>
      <c r="LQ1972" s="18"/>
      <c r="LR1972" s="18"/>
      <c r="LS1972" s="18"/>
      <c r="LT1972" s="18"/>
      <c r="LU1972" s="18"/>
      <c r="LV1972" s="18"/>
      <c r="LW1972" s="18"/>
      <c r="LX1972" s="18"/>
      <c r="LY1972" s="18"/>
      <c r="LZ1972" s="18"/>
      <c r="MA1972" s="18"/>
      <c r="MB1972" s="18"/>
      <c r="MC1972" s="18"/>
      <c r="MD1972" s="18"/>
      <c r="ME1972" s="18"/>
      <c r="MF1972" s="18"/>
      <c r="MG1972" s="18"/>
      <c r="MH1972" s="18"/>
      <c r="MI1972" s="18"/>
      <c r="MJ1972" s="18"/>
      <c r="MK1972" s="18"/>
      <c r="ML1972" s="18"/>
      <c r="MM1972" s="18"/>
      <c r="MN1972" s="18"/>
      <c r="MO1972" s="18"/>
      <c r="MP1972" s="18"/>
      <c r="MQ1972" s="18"/>
      <c r="MR1972" s="18"/>
      <c r="MS1972" s="18"/>
      <c r="MT1972" s="18"/>
      <c r="MU1972" s="18"/>
      <c r="MV1972" s="18"/>
      <c r="MW1972" s="18"/>
      <c r="MX1972" s="18"/>
      <c r="MY1972" s="18"/>
      <c r="MZ1972" s="18"/>
      <c r="NA1972" s="18"/>
      <c r="NB1972" s="18"/>
      <c r="NC1972" s="18"/>
      <c r="ND1972" s="18"/>
      <c r="NE1972" s="18"/>
      <c r="NF1972" s="18"/>
      <c r="NG1972" s="18"/>
      <c r="NH1972" s="18"/>
      <c r="NI1972" s="18"/>
      <c r="NJ1972" s="18"/>
      <c r="NK1972" s="18"/>
      <c r="NL1972" s="18"/>
      <c r="NM1972" s="18"/>
      <c r="NN1972" s="18"/>
      <c r="NO1972" s="18"/>
      <c r="NP1972" s="18"/>
      <c r="NQ1972" s="18"/>
      <c r="NR1972" s="18"/>
      <c r="NS1972" s="18"/>
      <c r="NT1972" s="18"/>
      <c r="NU1972" s="18"/>
      <c r="NV1972" s="18"/>
      <c r="NW1972" s="18"/>
      <c r="NX1972" s="18"/>
      <c r="NY1972" s="18"/>
      <c r="NZ1972" s="18"/>
      <c r="OA1972" s="18"/>
      <c r="OB1972" s="18"/>
      <c r="OC1972" s="18"/>
      <c r="OD1972" s="18"/>
      <c r="OE1972" s="18"/>
      <c r="OF1972" s="18"/>
      <c r="OG1972" s="18"/>
      <c r="OH1972" s="18"/>
      <c r="OI1972" s="18"/>
      <c r="OJ1972" s="18"/>
      <c r="OK1972" s="18"/>
      <c r="OL1972" s="18"/>
      <c r="OM1972" s="18"/>
      <c r="ON1972" s="18"/>
      <c r="OO1972" s="18"/>
      <c r="OP1972" s="18"/>
      <c r="OQ1972" s="18"/>
      <c r="OR1972" s="18"/>
      <c r="OS1972" s="18"/>
      <c r="OT1972" s="18"/>
      <c r="OU1972" s="18"/>
      <c r="OV1972" s="18"/>
      <c r="OW1972" s="18"/>
      <c r="OX1972" s="18"/>
      <c r="OY1972" s="18"/>
      <c r="OZ1972" s="18"/>
      <c r="PA1972" s="18"/>
      <c r="PB1972" s="18"/>
      <c r="PC1972" s="18"/>
      <c r="PD1972" s="18"/>
      <c r="PE1972" s="18"/>
      <c r="PF1972" s="18"/>
      <c r="PG1972" s="18"/>
      <c r="PH1972" s="18"/>
      <c r="PI1972" s="18"/>
      <c r="PJ1972" s="18"/>
      <c r="PK1972" s="18"/>
      <c r="PL1972" s="18"/>
      <c r="PM1972" s="18"/>
      <c r="PN1972" s="18"/>
      <c r="PO1972" s="18"/>
      <c r="PP1972" s="18"/>
      <c r="PQ1972" s="18"/>
      <c r="PR1972" s="18"/>
      <c r="PS1972" s="18"/>
      <c r="PT1972" s="18"/>
      <c r="PU1972" s="18"/>
      <c r="PV1972" s="18"/>
      <c r="PW1972" s="18"/>
      <c r="PX1972" s="18"/>
      <c r="PY1972" s="18"/>
      <c r="PZ1972" s="18"/>
      <c r="QA1972" s="18"/>
      <c r="QB1972" s="18"/>
      <c r="QC1972" s="18"/>
      <c r="QD1972" s="18"/>
      <c r="QE1972" s="18"/>
      <c r="QF1972" s="18"/>
      <c r="QG1972" s="18"/>
      <c r="QH1972" s="18"/>
      <c r="QI1972" s="18"/>
      <c r="QJ1972" s="18"/>
      <c r="QK1972" s="18"/>
      <c r="QL1972" s="18"/>
      <c r="QM1972" s="18"/>
      <c r="QN1972" s="18"/>
      <c r="QO1972" s="18"/>
      <c r="QP1972" s="18"/>
      <c r="QQ1972" s="18"/>
      <c r="QR1972" s="18"/>
      <c r="QS1972" s="18"/>
      <c r="QT1972" s="18"/>
      <c r="QU1972" s="18"/>
      <c r="QV1972" s="18"/>
      <c r="QW1972" s="18"/>
      <c r="QX1972" s="18"/>
      <c r="QY1972" s="18"/>
      <c r="QZ1972" s="18"/>
      <c r="RA1972" s="18"/>
      <c r="RB1972" s="18"/>
      <c r="RC1972" s="18"/>
      <c r="RD1972" s="18"/>
      <c r="RE1972" s="18"/>
      <c r="RF1972" s="18"/>
      <c r="RG1972" s="18"/>
      <c r="RH1972" s="18"/>
      <c r="RI1972" s="18"/>
      <c r="RJ1972" s="18"/>
      <c r="RK1972" s="18"/>
      <c r="RL1972" s="18"/>
      <c r="RM1972" s="18"/>
      <c r="RN1972" s="18"/>
      <c r="RO1972" s="18"/>
      <c r="RP1972" s="18"/>
      <c r="RQ1972" s="18"/>
      <c r="RR1972" s="18"/>
      <c r="RS1972" s="18"/>
      <c r="RT1972" s="18"/>
      <c r="RU1972" s="18"/>
      <c r="RV1972" s="18"/>
      <c r="RW1972" s="18"/>
      <c r="RX1972" s="18"/>
      <c r="RY1972" s="18"/>
      <c r="RZ1972" s="18"/>
      <c r="SA1972" s="18"/>
      <c r="SB1972" s="18"/>
      <c r="SC1972" s="18"/>
      <c r="SD1972" s="18"/>
      <c r="SE1972" s="18"/>
      <c r="SF1972" s="18"/>
      <c r="SG1972" s="18"/>
      <c r="SH1972" s="18"/>
      <c r="SI1972" s="18"/>
      <c r="SJ1972" s="18"/>
      <c r="SK1972" s="18"/>
      <c r="SL1972" s="18"/>
      <c r="SM1972" s="18"/>
      <c r="SN1972" s="18"/>
      <c r="SO1972" s="18"/>
      <c r="SP1972" s="18"/>
      <c r="SQ1972" s="18"/>
      <c r="SR1972" s="18"/>
      <c r="SS1972" s="18"/>
      <c r="ST1972" s="18"/>
      <c r="SU1972" s="18"/>
      <c r="SV1972" s="18"/>
      <c r="SW1972" s="18"/>
      <c r="SX1972" s="18"/>
      <c r="SY1972" s="18"/>
      <c r="SZ1972" s="18"/>
      <c r="TA1972" s="18"/>
      <c r="TB1972" s="18"/>
      <c r="TC1972" s="18"/>
      <c r="TD1972" s="18"/>
      <c r="TE1972" s="18"/>
      <c r="TF1972" s="18"/>
      <c r="TG1972" s="18"/>
      <c r="TH1972" s="18"/>
      <c r="TI1972" s="18"/>
      <c r="TJ1972" s="18"/>
      <c r="TK1972" s="18"/>
      <c r="TL1972" s="18"/>
      <c r="TM1972" s="18"/>
      <c r="TN1972" s="18"/>
      <c r="TO1972" s="18"/>
      <c r="TP1972" s="18"/>
      <c r="TQ1972" s="18"/>
      <c r="TR1972" s="18"/>
      <c r="TS1972" s="18"/>
      <c r="TT1972" s="18"/>
      <c r="TU1972" s="18"/>
      <c r="TV1972" s="18"/>
      <c r="TW1972" s="18"/>
      <c r="TX1972" s="18"/>
      <c r="TY1972" s="18"/>
      <c r="TZ1972" s="18"/>
      <c r="UA1972" s="18"/>
      <c r="UB1972" s="18"/>
      <c r="UC1972" s="18"/>
      <c r="UD1972" s="18"/>
      <c r="UE1972" s="18"/>
      <c r="UF1972" s="18"/>
      <c r="UG1972" s="18"/>
      <c r="UH1972" s="18"/>
      <c r="UI1972" s="18"/>
      <c r="UJ1972" s="18"/>
      <c r="UK1972" s="18"/>
      <c r="UL1972" s="18"/>
      <c r="UM1972" s="18"/>
      <c r="UN1972" s="18"/>
      <c r="UO1972" s="18"/>
      <c r="UP1972" s="18"/>
      <c r="UQ1972" s="18"/>
      <c r="UR1972" s="18"/>
      <c r="US1972" s="18"/>
      <c r="UT1972" s="18"/>
      <c r="UU1972" s="18"/>
      <c r="UV1972" s="18"/>
      <c r="UW1972" s="18"/>
      <c r="UX1972" s="18"/>
      <c r="UY1972" s="18"/>
      <c r="UZ1972" s="18"/>
      <c r="VA1972" s="18"/>
      <c r="VB1972" s="18"/>
      <c r="VC1972" s="18"/>
      <c r="VD1972" s="18"/>
      <c r="VE1972" s="18"/>
      <c r="VF1972" s="18"/>
      <c r="VG1972" s="18"/>
      <c r="VH1972" s="18"/>
      <c r="VI1972" s="18"/>
      <c r="VJ1972" s="18"/>
      <c r="VK1972" s="18"/>
      <c r="VL1972" s="18"/>
      <c r="VM1972" s="18"/>
      <c r="VN1972" s="18"/>
      <c r="VO1972" s="18"/>
      <c r="VP1972" s="18"/>
      <c r="VQ1972" s="18"/>
      <c r="VR1972" s="18"/>
      <c r="VS1972" s="18"/>
      <c r="VT1972" s="18"/>
      <c r="VU1972" s="18"/>
      <c r="VV1972" s="18"/>
      <c r="VW1972" s="18"/>
      <c r="VX1972" s="18"/>
      <c r="VY1972" s="18"/>
      <c r="VZ1972" s="18"/>
      <c r="WA1972" s="18"/>
      <c r="WB1972" s="18"/>
      <c r="WC1972" s="18"/>
      <c r="WD1972" s="18"/>
      <c r="WE1972" s="18"/>
      <c r="WF1972" s="18"/>
      <c r="WG1972" s="18"/>
      <c r="WH1972" s="18"/>
      <c r="WI1972" s="18"/>
      <c r="WJ1972" s="18"/>
      <c r="WK1972" s="18"/>
      <c r="WL1972" s="18"/>
      <c r="WM1972" s="18"/>
      <c r="WN1972" s="18"/>
      <c r="WO1972" s="18"/>
      <c r="WP1972" s="18"/>
      <c r="WQ1972" s="18"/>
      <c r="WR1972" s="18"/>
      <c r="WS1972" s="18"/>
      <c r="WT1972" s="18"/>
      <c r="WU1972" s="18"/>
      <c r="WV1972" s="18"/>
      <c r="WW1972" s="18"/>
      <c r="WX1972" s="18"/>
      <c r="WY1972" s="18"/>
      <c r="WZ1972" s="18"/>
      <c r="XA1972" s="18"/>
      <c r="XB1972" s="18"/>
      <c r="XC1972" s="18"/>
      <c r="XD1972" s="18"/>
      <c r="XE1972" s="18"/>
      <c r="XF1972" s="18"/>
      <c r="XG1972" s="18"/>
      <c r="XH1972" s="18"/>
      <c r="XI1972" s="18"/>
      <c r="XJ1972" s="18"/>
      <c r="XK1972" s="18"/>
      <c r="XL1972" s="18"/>
      <c r="XM1972" s="18"/>
      <c r="XN1972" s="18"/>
      <c r="XO1972" s="18"/>
      <c r="XP1972" s="18"/>
      <c r="XQ1972" s="18"/>
      <c r="XR1972" s="18"/>
      <c r="XS1972" s="18"/>
      <c r="XT1972" s="18"/>
      <c r="XU1972" s="18"/>
      <c r="XV1972" s="18"/>
      <c r="XW1972" s="18"/>
      <c r="XX1972" s="18"/>
      <c r="XY1972" s="18"/>
      <c r="XZ1972" s="18"/>
      <c r="YA1972" s="18"/>
      <c r="YB1972" s="18"/>
      <c r="YC1972" s="18"/>
      <c r="YD1972" s="18"/>
      <c r="YE1972" s="18"/>
      <c r="YF1972" s="18"/>
      <c r="YG1972" s="18"/>
      <c r="YH1972" s="18"/>
      <c r="YI1972" s="18"/>
      <c r="YJ1972" s="18"/>
      <c r="YK1972" s="18"/>
      <c r="YL1972" s="18"/>
      <c r="YM1972" s="18"/>
      <c r="YN1972" s="18"/>
      <c r="YO1972" s="18"/>
      <c r="YP1972" s="18"/>
      <c r="YQ1972" s="18"/>
      <c r="YR1972" s="18"/>
      <c r="YS1972" s="18"/>
      <c r="YT1972" s="18"/>
      <c r="YU1972" s="18"/>
      <c r="YV1972" s="18"/>
      <c r="YW1972" s="18"/>
      <c r="YX1972" s="18"/>
      <c r="YY1972" s="18"/>
      <c r="YZ1972" s="18"/>
      <c r="ZA1972" s="18"/>
      <c r="ZB1972" s="18"/>
      <c r="ZC1972" s="18"/>
      <c r="ZD1972" s="18"/>
      <c r="ZE1972" s="18"/>
      <c r="ZF1972" s="18"/>
      <c r="ZG1972" s="18"/>
      <c r="ZH1972" s="18"/>
      <c r="ZI1972" s="18"/>
      <c r="ZJ1972" s="18"/>
      <c r="ZK1972" s="18"/>
      <c r="ZL1972" s="18"/>
      <c r="ZM1972" s="18"/>
      <c r="ZN1972" s="18"/>
      <c r="ZO1972" s="18"/>
      <c r="ZP1972" s="18"/>
      <c r="ZQ1972" s="18"/>
      <c r="ZR1972" s="18"/>
      <c r="ZS1972" s="18"/>
      <c r="ZT1972" s="18"/>
      <c r="ZU1972" s="18"/>
      <c r="ZV1972" s="18"/>
      <c r="ZW1972" s="18"/>
      <c r="ZX1972" s="18"/>
      <c r="ZY1972" s="18"/>
      <c r="ZZ1972" s="18"/>
      <c r="AAA1972" s="18"/>
      <c r="AAB1972" s="18"/>
      <c r="AAC1972" s="18"/>
      <c r="AAD1972" s="18"/>
      <c r="AAE1972" s="18"/>
      <c r="AAF1972" s="18"/>
      <c r="AAG1972" s="18"/>
      <c r="AAH1972" s="18"/>
      <c r="AAI1972" s="18"/>
      <c r="AAJ1972" s="18"/>
      <c r="AAK1972" s="18"/>
      <c r="AAL1972" s="18"/>
      <c r="AAM1972" s="18"/>
      <c r="AAN1972" s="18"/>
      <c r="AAO1972" s="18"/>
      <c r="AAP1972" s="18"/>
      <c r="AAQ1972" s="18"/>
      <c r="AAR1972" s="18"/>
      <c r="AAS1972" s="18"/>
      <c r="AAT1972" s="18"/>
      <c r="AAU1972" s="18"/>
      <c r="AAV1972" s="18"/>
      <c r="AAW1972" s="18"/>
      <c r="AAX1972" s="18"/>
      <c r="AAY1972" s="18"/>
      <c r="AAZ1972" s="18"/>
      <c r="ABA1972" s="18"/>
      <c r="ABB1972" s="18"/>
      <c r="ABC1972" s="18"/>
      <c r="ABD1972" s="18"/>
      <c r="ABE1972" s="18"/>
      <c r="ABF1972" s="18"/>
      <c r="ABG1972" s="18"/>
      <c r="ABH1972" s="18"/>
      <c r="ABI1972" s="18"/>
      <c r="ABJ1972" s="18"/>
      <c r="ABK1972" s="18"/>
      <c r="ABL1972" s="18"/>
      <c r="ABM1972" s="18"/>
      <c r="ABN1972" s="18"/>
      <c r="ABO1972" s="18"/>
      <c r="ABP1972" s="18"/>
      <c r="ABQ1972" s="18"/>
      <c r="ABR1972" s="18"/>
      <c r="ABS1972" s="18"/>
      <c r="ABT1972" s="18"/>
      <c r="ABU1972" s="18"/>
      <c r="ABV1972" s="18"/>
      <c r="ABW1972" s="18"/>
      <c r="ABX1972" s="18"/>
      <c r="ABY1972" s="18"/>
      <c r="ABZ1972" s="18"/>
      <c r="ACA1972" s="18"/>
      <c r="ACB1972" s="18"/>
      <c r="ACC1972" s="18"/>
      <c r="ACD1972" s="18"/>
      <c r="ACE1972" s="18"/>
      <c r="ACF1972" s="18"/>
      <c r="ACG1972" s="18"/>
      <c r="ACH1972" s="18"/>
      <c r="ACI1972" s="18"/>
      <c r="ACJ1972" s="18"/>
      <c r="ACK1972" s="18"/>
      <c r="ACL1972" s="18"/>
      <c r="ACM1972" s="18"/>
      <c r="ACN1972" s="18"/>
      <c r="ACO1972" s="18"/>
      <c r="ACP1972" s="18"/>
      <c r="ACQ1972" s="18"/>
      <c r="ACR1972" s="18"/>
      <c r="ACS1972" s="18"/>
      <c r="ACT1972" s="18"/>
      <c r="ACU1972" s="18"/>
      <c r="ACV1972" s="18"/>
      <c r="ACW1972" s="18"/>
      <c r="ACX1972" s="18"/>
      <c r="ACY1972" s="18"/>
      <c r="ACZ1972" s="18"/>
      <c r="ADA1972" s="18"/>
      <c r="ADB1972" s="18"/>
      <c r="ADC1972" s="18"/>
      <c r="ADD1972" s="18"/>
      <c r="ADE1972" s="18"/>
      <c r="ADF1972" s="18"/>
      <c r="ADG1972" s="18"/>
      <c r="ADH1972" s="18"/>
      <c r="ADI1972" s="18"/>
      <c r="ADJ1972" s="18"/>
      <c r="ADK1972" s="18"/>
      <c r="ADL1972" s="18"/>
      <c r="ADM1972" s="18"/>
      <c r="ADN1972" s="18"/>
      <c r="ADO1972" s="18"/>
      <c r="ADP1972" s="18"/>
      <c r="ADQ1972" s="18"/>
      <c r="ADR1972" s="18"/>
      <c r="ADS1972" s="18"/>
      <c r="ADT1972" s="18"/>
      <c r="ADU1972" s="18"/>
      <c r="ADV1972" s="18"/>
      <c r="ADW1972" s="18"/>
      <c r="ADX1972" s="18"/>
      <c r="ADY1972" s="18"/>
      <c r="ADZ1972" s="18"/>
      <c r="AEA1972" s="18"/>
      <c r="AEB1972" s="18"/>
      <c r="AEC1972" s="18"/>
      <c r="AED1972" s="18"/>
      <c r="AEE1972" s="18"/>
      <c r="AEF1972" s="18"/>
      <c r="AEG1972" s="18"/>
      <c r="AEH1972" s="18"/>
      <c r="AEI1972" s="18"/>
      <c r="AEJ1972" s="18"/>
      <c r="AEK1972" s="18"/>
      <c r="AEL1972" s="18"/>
      <c r="AEM1972" s="18"/>
      <c r="AEN1972" s="18"/>
      <c r="AEO1972" s="18"/>
      <c r="AEP1972" s="18"/>
      <c r="AEQ1972" s="18"/>
      <c r="AER1972" s="18"/>
      <c r="AES1972" s="18"/>
      <c r="AET1972" s="18"/>
      <c r="AEU1972" s="18"/>
      <c r="AEV1972" s="18"/>
      <c r="AEW1972" s="18"/>
      <c r="AEX1972" s="18"/>
      <c r="AEY1972" s="18"/>
      <c r="AEZ1972" s="18"/>
      <c r="AFA1972" s="18"/>
      <c r="AFB1972" s="18"/>
      <c r="AFC1972" s="18"/>
      <c r="AFD1972" s="18"/>
      <c r="AFE1972" s="18"/>
      <c r="AFF1972" s="18"/>
      <c r="AFG1972" s="18"/>
      <c r="AFH1972" s="18"/>
      <c r="AFI1972" s="18"/>
      <c r="AFJ1972" s="18"/>
      <c r="AFK1972" s="18"/>
      <c r="AFL1972" s="18"/>
      <c r="AFM1972" s="18"/>
      <c r="AFN1972" s="18"/>
      <c r="AFO1972" s="18"/>
      <c r="AFP1972" s="18"/>
      <c r="AFQ1972" s="18"/>
      <c r="AFR1972" s="18"/>
      <c r="AFS1972" s="18"/>
      <c r="AFT1972" s="18"/>
      <c r="AFU1972" s="18"/>
      <c r="AFV1972" s="18"/>
      <c r="AFW1972" s="18"/>
      <c r="AFX1972" s="18"/>
      <c r="AFY1972" s="18"/>
      <c r="AFZ1972" s="18"/>
      <c r="AGA1972" s="18"/>
      <c r="AGB1972" s="18"/>
      <c r="AGC1972" s="18"/>
      <c r="AGD1972" s="18"/>
      <c r="AGE1972" s="18"/>
      <c r="AGF1972" s="18"/>
      <c r="AGG1972" s="18"/>
      <c r="AGH1972" s="18"/>
      <c r="AGI1972" s="18"/>
      <c r="AGJ1972" s="18"/>
      <c r="AGK1972" s="18"/>
      <c r="AGL1972" s="18"/>
      <c r="AGM1972" s="18"/>
      <c r="AGN1972" s="18"/>
      <c r="AGO1972" s="18"/>
      <c r="AGP1972" s="18"/>
      <c r="AGQ1972" s="18"/>
      <c r="AGR1972" s="18"/>
      <c r="AGS1972" s="18"/>
      <c r="AGT1972" s="18"/>
      <c r="AGU1972" s="18"/>
      <c r="AGV1972" s="18"/>
      <c r="AGW1972" s="18"/>
      <c r="AGX1972" s="18"/>
      <c r="AGY1972" s="18"/>
      <c r="AGZ1972" s="18"/>
      <c r="AHA1972" s="18"/>
      <c r="AHB1972" s="18"/>
      <c r="AHC1972" s="18"/>
      <c r="AHD1972" s="18"/>
      <c r="AHE1972" s="18"/>
      <c r="AHF1972" s="18"/>
      <c r="AHG1972" s="18"/>
      <c r="AHH1972" s="18"/>
      <c r="AHI1972" s="18"/>
      <c r="AHJ1972" s="18"/>
      <c r="AHK1972" s="18"/>
      <c r="AHL1972" s="18"/>
      <c r="AHM1972" s="18"/>
      <c r="AHN1972" s="18"/>
      <c r="AHO1972" s="18"/>
      <c r="AHP1972" s="18"/>
      <c r="AHQ1972" s="18"/>
      <c r="AHR1972" s="18"/>
      <c r="AHS1972" s="18"/>
      <c r="AHT1972" s="18"/>
      <c r="AHU1972" s="18"/>
      <c r="AHV1972" s="18"/>
      <c r="AHW1972" s="18"/>
      <c r="AHX1972" s="18"/>
      <c r="AHY1972" s="18"/>
      <c r="AHZ1972" s="18"/>
      <c r="AIA1972" s="18"/>
      <c r="AIB1972" s="18"/>
      <c r="AIC1972" s="18"/>
      <c r="AID1972" s="18"/>
      <c r="AIE1972" s="18"/>
      <c r="AIF1972" s="18"/>
      <c r="AIG1972" s="18"/>
      <c r="AIH1972" s="18"/>
      <c r="AII1972" s="18"/>
      <c r="AIJ1972" s="18"/>
      <c r="AIK1972" s="18"/>
      <c r="AIL1972" s="18"/>
      <c r="AIM1972" s="18"/>
      <c r="AIN1972" s="18"/>
      <c r="AIO1972" s="18"/>
      <c r="AIP1972" s="18"/>
      <c r="AIQ1972" s="18"/>
      <c r="AIR1972" s="18"/>
      <c r="AIS1972" s="18"/>
      <c r="AIT1972" s="18"/>
      <c r="AIU1972" s="18"/>
      <c r="AIV1972" s="18"/>
      <c r="AIW1972" s="18"/>
      <c r="AIX1972" s="18"/>
      <c r="AIY1972" s="18"/>
      <c r="AIZ1972" s="18"/>
      <c r="AJA1972" s="18"/>
      <c r="AJB1972" s="18"/>
      <c r="AJC1972" s="18"/>
      <c r="AJD1972" s="18"/>
      <c r="AJE1972" s="18"/>
      <c r="AJF1972" s="18"/>
      <c r="AJG1972" s="18"/>
      <c r="AJH1972" s="18"/>
      <c r="AJI1972" s="18"/>
      <c r="AJJ1972" s="18"/>
      <c r="AJK1972" s="18"/>
      <c r="AJL1972" s="18"/>
      <c r="AJM1972" s="18"/>
      <c r="AJN1972" s="18"/>
      <c r="AJO1972" s="18"/>
      <c r="AJP1972" s="18"/>
      <c r="AJQ1972" s="18"/>
      <c r="AJR1972" s="18"/>
      <c r="AJS1972" s="18"/>
      <c r="AJT1972" s="18"/>
      <c r="AJU1972" s="18"/>
      <c r="AJV1972" s="18"/>
      <c r="AJW1972" s="18"/>
      <c r="AJX1972" s="18"/>
      <c r="AJY1972" s="18"/>
      <c r="AJZ1972" s="18"/>
      <c r="AKA1972" s="18"/>
      <c r="AKB1972" s="18"/>
      <c r="AKC1972" s="18"/>
      <c r="AKD1972" s="18"/>
      <c r="AKE1972" s="18"/>
      <c r="AKF1972" s="18"/>
      <c r="AKG1972" s="18"/>
      <c r="AKH1972" s="18"/>
      <c r="AKI1972" s="18"/>
      <c r="AKJ1972" s="18"/>
      <c r="AKK1972" s="18"/>
      <c r="AKL1972" s="18"/>
      <c r="AKM1972" s="18"/>
      <c r="AKN1972" s="18"/>
      <c r="AKO1972" s="18"/>
      <c r="AKP1972" s="18"/>
      <c r="AKQ1972" s="18"/>
      <c r="AKR1972" s="18"/>
      <c r="AKS1972" s="18"/>
      <c r="AKT1972" s="18"/>
      <c r="AKU1972" s="18"/>
      <c r="AKV1972" s="18"/>
      <c r="AKW1972" s="18"/>
      <c r="AKX1972" s="18"/>
      <c r="AKY1972" s="18"/>
      <c r="AKZ1972" s="18"/>
      <c r="ALA1972" s="18"/>
      <c r="ALB1972" s="18"/>
      <c r="ALC1972" s="18"/>
      <c r="ALD1972" s="18"/>
      <c r="ALE1972" s="18"/>
      <c r="ALF1972" s="18"/>
      <c r="ALG1972" s="18"/>
      <c r="ALH1972" s="18"/>
      <c r="ALI1972" s="18"/>
      <c r="ALJ1972" s="18"/>
      <c r="ALK1972" s="18"/>
      <c r="ALL1972" s="18"/>
      <c r="ALM1972" s="18"/>
      <c r="ALN1972" s="18"/>
      <c r="ALO1972" s="18"/>
      <c r="ALP1972" s="18"/>
      <c r="ALQ1972" s="18"/>
      <c r="ALR1972" s="18"/>
      <c r="ALS1972" s="18"/>
      <c r="ALT1972" s="18"/>
      <c r="ALU1972" s="18"/>
      <c r="ALV1972" s="18"/>
      <c r="ALW1972" s="18"/>
      <c r="ALX1972" s="18"/>
      <c r="ALY1972" s="18"/>
      <c r="ALZ1972" s="18"/>
      <c r="AMA1972" s="18"/>
      <c r="AMB1972" s="18"/>
      <c r="AMC1972" s="18"/>
      <c r="AMD1972" s="18"/>
      <c r="AME1972" s="18"/>
      <c r="AMF1972" s="18"/>
      <c r="AMG1972" s="18"/>
      <c r="AMH1972" s="18"/>
      <c r="AMI1972" s="18"/>
      <c r="AMJ1972" s="18"/>
    </row>
    <row r="1973" spans="1:1024" s="315" customFormat="1">
      <c r="A1973" s="15"/>
      <c r="B1973" s="18"/>
      <c r="C1973" s="18"/>
      <c r="D1973" s="18"/>
      <c r="E1973" s="18"/>
      <c r="F1973" s="18"/>
      <c r="G1973" s="18"/>
      <c r="H1973" s="18"/>
      <c r="I1973" s="32"/>
      <c r="J1973" s="32"/>
      <c r="K1973" s="18"/>
      <c r="L1973" s="18"/>
      <c r="M1973" s="18"/>
      <c r="N1973" s="18"/>
      <c r="O1973" s="18"/>
      <c r="P1973" s="18"/>
      <c r="Q1973" s="18"/>
      <c r="R1973" s="18"/>
      <c r="S1973" s="18"/>
      <c r="T1973" s="18"/>
      <c r="U1973" s="18"/>
      <c r="V1973" s="18"/>
      <c r="W1973" s="18"/>
      <c r="X1973" s="18"/>
      <c r="Y1973" s="18"/>
      <c r="Z1973" s="18"/>
      <c r="AA1973" s="18"/>
      <c r="AB1973" s="18"/>
      <c r="AC1973" s="18"/>
      <c r="AD1973" s="18"/>
      <c r="AE1973" s="18"/>
      <c r="AF1973" s="18"/>
      <c r="AG1973" s="18"/>
      <c r="AH1973" s="18"/>
      <c r="AI1973" s="18"/>
      <c r="AJ1973" s="18"/>
      <c r="AK1973" s="18"/>
      <c r="AL1973" s="18"/>
      <c r="AM1973" s="18"/>
      <c r="AN1973" s="18"/>
      <c r="AO1973" s="18"/>
      <c r="AP1973" s="18"/>
      <c r="AQ1973" s="18"/>
      <c r="AR1973" s="18"/>
      <c r="AS1973" s="18"/>
      <c r="AT1973" s="18"/>
      <c r="AU1973" s="18"/>
      <c r="AV1973" s="18"/>
      <c r="AW1973" s="18"/>
      <c r="AX1973" s="18"/>
      <c r="AY1973" s="18"/>
      <c r="AZ1973" s="18"/>
      <c r="BA1973" s="18"/>
      <c r="BB1973" s="18"/>
      <c r="BC1973" s="18"/>
      <c r="BD1973" s="18"/>
      <c r="BE1973" s="18"/>
      <c r="BF1973" s="18"/>
      <c r="BG1973" s="18"/>
      <c r="BH1973" s="18"/>
      <c r="BI1973" s="18"/>
      <c r="BJ1973" s="18"/>
      <c r="BK1973" s="18"/>
      <c r="BL1973" s="18"/>
      <c r="BM1973" s="18"/>
      <c r="BN1973" s="18"/>
      <c r="BO1973" s="18"/>
      <c r="BP1973" s="18"/>
      <c r="BQ1973" s="18"/>
      <c r="BR1973" s="18"/>
      <c r="BS1973" s="18"/>
      <c r="BT1973" s="18"/>
      <c r="BU1973" s="18"/>
      <c r="BV1973" s="18"/>
      <c r="BW1973" s="18"/>
      <c r="BX1973" s="18"/>
      <c r="BY1973" s="18"/>
      <c r="BZ1973" s="18"/>
      <c r="CA1973" s="18"/>
      <c r="CB1973" s="18"/>
      <c r="CC1973" s="18"/>
      <c r="CD1973" s="18"/>
      <c r="CE1973" s="18"/>
      <c r="CF1973" s="18"/>
      <c r="CG1973" s="18"/>
      <c r="CH1973" s="18"/>
      <c r="CI1973" s="18"/>
      <c r="CJ1973" s="18"/>
      <c r="CK1973" s="18"/>
      <c r="CL1973" s="18"/>
      <c r="CM1973" s="18"/>
      <c r="CN1973" s="18"/>
      <c r="CO1973" s="18"/>
      <c r="CP1973" s="18"/>
      <c r="CQ1973" s="18"/>
      <c r="CR1973" s="18"/>
      <c r="CS1973" s="18"/>
      <c r="CT1973" s="18"/>
      <c r="CU1973" s="18"/>
      <c r="CV1973" s="18"/>
      <c r="CW1973" s="18"/>
      <c r="CX1973" s="18"/>
      <c r="CY1973" s="18"/>
      <c r="CZ1973" s="18"/>
      <c r="DA1973" s="18"/>
      <c r="DB1973" s="18"/>
      <c r="DC1973" s="18"/>
      <c r="DD1973" s="18"/>
      <c r="DE1973" s="18"/>
      <c r="DF1973" s="18"/>
      <c r="DG1973" s="18"/>
      <c r="DH1973" s="18"/>
      <c r="DI1973" s="18"/>
      <c r="DJ1973" s="18"/>
      <c r="DK1973" s="18"/>
      <c r="DL1973" s="18"/>
      <c r="DM1973" s="18"/>
      <c r="DN1973" s="18"/>
      <c r="DO1973" s="18"/>
      <c r="DP1973" s="18"/>
      <c r="DQ1973" s="18"/>
      <c r="DR1973" s="18"/>
      <c r="DS1973" s="18"/>
      <c r="DT1973" s="18"/>
      <c r="DU1973" s="18"/>
      <c r="DV1973" s="18"/>
      <c r="DW1973" s="18"/>
      <c r="DX1973" s="18"/>
      <c r="DY1973" s="18"/>
      <c r="DZ1973" s="18"/>
      <c r="EA1973" s="18"/>
      <c r="EB1973" s="18"/>
      <c r="EC1973" s="18"/>
      <c r="ED1973" s="18"/>
      <c r="EE1973" s="18"/>
      <c r="EF1973" s="18"/>
      <c r="EG1973" s="18"/>
      <c r="EH1973" s="18"/>
      <c r="EI1973" s="18"/>
      <c r="EJ1973" s="18"/>
      <c r="EK1973" s="18"/>
      <c r="EL1973" s="18"/>
      <c r="EM1973" s="18"/>
      <c r="EN1973" s="18"/>
      <c r="EO1973" s="18"/>
      <c r="EP1973" s="18"/>
      <c r="EQ1973" s="18"/>
      <c r="ER1973" s="18"/>
      <c r="ES1973" s="18"/>
      <c r="ET1973" s="18"/>
      <c r="EU1973" s="18"/>
      <c r="EV1973" s="18"/>
      <c r="EW1973" s="18"/>
      <c r="EX1973" s="18"/>
      <c r="EY1973" s="18"/>
      <c r="EZ1973" s="18"/>
      <c r="FA1973" s="18"/>
      <c r="FB1973" s="18"/>
      <c r="FC1973" s="18"/>
      <c r="FD1973" s="18"/>
      <c r="FE1973" s="18"/>
      <c r="FF1973" s="18"/>
      <c r="FG1973" s="18"/>
      <c r="FH1973" s="18"/>
      <c r="FI1973" s="18"/>
      <c r="FJ1973" s="18"/>
      <c r="FK1973" s="18"/>
      <c r="FL1973" s="18"/>
      <c r="FM1973" s="18"/>
      <c r="FN1973" s="18"/>
      <c r="FO1973" s="18"/>
      <c r="FP1973" s="18"/>
      <c r="FQ1973" s="18"/>
      <c r="FR1973" s="18"/>
      <c r="FS1973" s="18"/>
      <c r="FT1973" s="18"/>
      <c r="FU1973" s="18"/>
      <c r="FV1973" s="18"/>
      <c r="FW1973" s="18"/>
      <c r="FX1973" s="18"/>
      <c r="FY1973" s="18"/>
      <c r="FZ1973" s="18"/>
      <c r="GA1973" s="18"/>
      <c r="GB1973" s="18"/>
      <c r="GC1973" s="18"/>
      <c r="GD1973" s="18"/>
      <c r="GE1973" s="18"/>
      <c r="GF1973" s="18"/>
      <c r="GG1973" s="18"/>
      <c r="GH1973" s="18"/>
      <c r="GI1973" s="18"/>
      <c r="GJ1973" s="18"/>
      <c r="GK1973" s="18"/>
      <c r="GL1973" s="18"/>
      <c r="GM1973" s="18"/>
      <c r="GN1973" s="18"/>
      <c r="GO1973" s="18"/>
      <c r="GP1973" s="18"/>
      <c r="GQ1973" s="18"/>
      <c r="GR1973" s="18"/>
      <c r="GS1973" s="18"/>
      <c r="GT1973" s="18"/>
      <c r="GU1973" s="18"/>
      <c r="GV1973" s="18"/>
      <c r="GW1973" s="18"/>
      <c r="GX1973" s="18"/>
      <c r="GY1973" s="18"/>
      <c r="GZ1973" s="18"/>
      <c r="HA1973" s="18"/>
      <c r="HB1973" s="18"/>
      <c r="HC1973" s="18"/>
      <c r="HD1973" s="18"/>
      <c r="HE1973" s="18"/>
      <c r="HF1973" s="18"/>
      <c r="HG1973" s="18"/>
      <c r="HH1973" s="18"/>
      <c r="HI1973" s="18"/>
      <c r="HJ1973" s="18"/>
      <c r="HK1973" s="18"/>
      <c r="HL1973" s="18"/>
      <c r="HM1973" s="18"/>
      <c r="HN1973" s="18"/>
      <c r="HO1973" s="18"/>
      <c r="HP1973" s="18"/>
      <c r="HQ1973" s="18"/>
      <c r="HR1973" s="18"/>
      <c r="HS1973" s="18"/>
      <c r="HT1973" s="18"/>
      <c r="HU1973" s="18"/>
      <c r="HV1973" s="18"/>
      <c r="HW1973" s="18"/>
      <c r="HX1973" s="18"/>
      <c r="HY1973" s="18"/>
      <c r="HZ1973" s="18"/>
      <c r="IA1973" s="18"/>
      <c r="IB1973" s="18"/>
      <c r="IC1973" s="18"/>
      <c r="ID1973" s="18"/>
      <c r="IE1973" s="18"/>
      <c r="IF1973" s="18"/>
      <c r="IG1973" s="18"/>
      <c r="IH1973" s="18"/>
      <c r="II1973" s="18"/>
      <c r="IJ1973" s="18"/>
      <c r="IK1973" s="18"/>
      <c r="IL1973" s="18"/>
      <c r="IM1973" s="18"/>
      <c r="IN1973" s="18"/>
      <c r="IO1973" s="18"/>
      <c r="IP1973" s="18"/>
      <c r="IQ1973" s="18"/>
      <c r="IR1973" s="18"/>
      <c r="IS1973" s="18"/>
      <c r="IT1973" s="18"/>
      <c r="IU1973" s="18"/>
      <c r="IV1973" s="18"/>
      <c r="IW1973" s="18"/>
      <c r="IX1973" s="18"/>
      <c r="IY1973" s="18"/>
      <c r="IZ1973" s="18"/>
      <c r="JA1973" s="18"/>
      <c r="JB1973" s="18"/>
      <c r="JC1973" s="18"/>
      <c r="JD1973" s="18"/>
      <c r="JE1973" s="18"/>
      <c r="JF1973" s="18"/>
      <c r="JG1973" s="18"/>
      <c r="JH1973" s="18"/>
      <c r="JI1973" s="18"/>
      <c r="JJ1973" s="18"/>
      <c r="JK1973" s="18"/>
      <c r="JL1973" s="18"/>
      <c r="JM1973" s="18"/>
      <c r="JN1973" s="18"/>
      <c r="JO1973" s="18"/>
      <c r="JP1973" s="18"/>
      <c r="JQ1973" s="18"/>
      <c r="JR1973" s="18"/>
      <c r="JS1973" s="18"/>
      <c r="JT1973" s="18"/>
      <c r="JU1973" s="18"/>
      <c r="JV1973" s="18"/>
      <c r="JW1973" s="18"/>
      <c r="JX1973" s="18"/>
      <c r="JY1973" s="18"/>
      <c r="JZ1973" s="18"/>
      <c r="KA1973" s="18"/>
      <c r="KB1973" s="18"/>
      <c r="KC1973" s="18"/>
      <c r="KD1973" s="18"/>
      <c r="KE1973" s="18"/>
      <c r="KF1973" s="18"/>
      <c r="KG1973" s="18"/>
      <c r="KH1973" s="18"/>
      <c r="KI1973" s="18"/>
      <c r="KJ1973" s="18"/>
      <c r="KK1973" s="18"/>
      <c r="KL1973" s="18"/>
      <c r="KM1973" s="18"/>
      <c r="KN1973" s="18"/>
      <c r="KO1973" s="18"/>
      <c r="KP1973" s="18"/>
      <c r="KQ1973" s="18"/>
      <c r="KR1973" s="18"/>
      <c r="KS1973" s="18"/>
      <c r="KT1973" s="18"/>
      <c r="KU1973" s="18"/>
      <c r="KV1973" s="18"/>
      <c r="KW1973" s="18"/>
      <c r="KX1973" s="18"/>
      <c r="KY1973" s="18"/>
      <c r="KZ1973" s="18"/>
      <c r="LA1973" s="18"/>
      <c r="LB1973" s="18"/>
      <c r="LC1973" s="18"/>
      <c r="LD1973" s="18"/>
      <c r="LE1973" s="18"/>
      <c r="LF1973" s="18"/>
      <c r="LG1973" s="18"/>
      <c r="LH1973" s="18"/>
      <c r="LI1973" s="18"/>
      <c r="LJ1973" s="18"/>
      <c r="LK1973" s="18"/>
      <c r="LL1973" s="18"/>
      <c r="LM1973" s="18"/>
      <c r="LN1973" s="18"/>
      <c r="LO1973" s="18"/>
      <c r="LP1973" s="18"/>
      <c r="LQ1973" s="18"/>
      <c r="LR1973" s="18"/>
      <c r="LS1973" s="18"/>
      <c r="LT1973" s="18"/>
      <c r="LU1973" s="18"/>
      <c r="LV1973" s="18"/>
      <c r="LW1973" s="18"/>
      <c r="LX1973" s="18"/>
      <c r="LY1973" s="18"/>
      <c r="LZ1973" s="18"/>
      <c r="MA1973" s="18"/>
      <c r="MB1973" s="18"/>
      <c r="MC1973" s="18"/>
      <c r="MD1973" s="18"/>
      <c r="ME1973" s="18"/>
      <c r="MF1973" s="18"/>
      <c r="MG1973" s="18"/>
      <c r="MH1973" s="18"/>
      <c r="MI1973" s="18"/>
      <c r="MJ1973" s="18"/>
      <c r="MK1973" s="18"/>
      <c r="ML1973" s="18"/>
      <c r="MM1973" s="18"/>
      <c r="MN1973" s="18"/>
      <c r="MO1973" s="18"/>
      <c r="MP1973" s="18"/>
      <c r="MQ1973" s="18"/>
      <c r="MR1973" s="18"/>
      <c r="MS1973" s="18"/>
      <c r="MT1973" s="18"/>
      <c r="MU1973" s="18"/>
      <c r="MV1973" s="18"/>
      <c r="MW1973" s="18"/>
      <c r="MX1973" s="18"/>
      <c r="MY1973" s="18"/>
      <c r="MZ1973" s="18"/>
      <c r="NA1973" s="18"/>
      <c r="NB1973" s="18"/>
      <c r="NC1973" s="18"/>
      <c r="ND1973" s="18"/>
      <c r="NE1973" s="18"/>
      <c r="NF1973" s="18"/>
      <c r="NG1973" s="18"/>
      <c r="NH1973" s="18"/>
      <c r="NI1973" s="18"/>
      <c r="NJ1973" s="18"/>
      <c r="NK1973" s="18"/>
      <c r="NL1973" s="18"/>
      <c r="NM1973" s="18"/>
      <c r="NN1973" s="18"/>
      <c r="NO1973" s="18"/>
      <c r="NP1973" s="18"/>
      <c r="NQ1973" s="18"/>
      <c r="NR1973" s="18"/>
      <c r="NS1973" s="18"/>
      <c r="NT1973" s="18"/>
      <c r="NU1973" s="18"/>
      <c r="NV1973" s="18"/>
      <c r="NW1973" s="18"/>
      <c r="NX1973" s="18"/>
      <c r="NY1973" s="18"/>
      <c r="NZ1973" s="18"/>
      <c r="OA1973" s="18"/>
      <c r="OB1973" s="18"/>
      <c r="OC1973" s="18"/>
      <c r="OD1973" s="18"/>
      <c r="OE1973" s="18"/>
      <c r="OF1973" s="18"/>
      <c r="OG1973" s="18"/>
      <c r="OH1973" s="18"/>
      <c r="OI1973" s="18"/>
      <c r="OJ1973" s="18"/>
      <c r="OK1973" s="18"/>
      <c r="OL1973" s="18"/>
      <c r="OM1973" s="18"/>
      <c r="ON1973" s="18"/>
      <c r="OO1973" s="18"/>
      <c r="OP1973" s="18"/>
      <c r="OQ1973" s="18"/>
      <c r="OR1973" s="18"/>
      <c r="OS1973" s="18"/>
      <c r="OT1973" s="18"/>
      <c r="OU1973" s="18"/>
      <c r="OV1973" s="18"/>
      <c r="OW1973" s="18"/>
      <c r="OX1973" s="18"/>
      <c r="OY1973" s="18"/>
      <c r="OZ1973" s="18"/>
      <c r="PA1973" s="18"/>
      <c r="PB1973" s="18"/>
      <c r="PC1973" s="18"/>
      <c r="PD1973" s="18"/>
      <c r="PE1973" s="18"/>
      <c r="PF1973" s="18"/>
      <c r="PG1973" s="18"/>
      <c r="PH1973" s="18"/>
      <c r="PI1973" s="18"/>
      <c r="PJ1973" s="18"/>
      <c r="PK1973" s="18"/>
      <c r="PL1973" s="18"/>
      <c r="PM1973" s="18"/>
      <c r="PN1973" s="18"/>
      <c r="PO1973" s="18"/>
      <c r="PP1973" s="18"/>
      <c r="PQ1973" s="18"/>
      <c r="PR1973" s="18"/>
      <c r="PS1973" s="18"/>
      <c r="PT1973" s="18"/>
      <c r="PU1973" s="18"/>
      <c r="PV1973" s="18"/>
      <c r="PW1973" s="18"/>
      <c r="PX1973" s="18"/>
      <c r="PY1973" s="18"/>
      <c r="PZ1973" s="18"/>
      <c r="QA1973" s="18"/>
      <c r="QB1973" s="18"/>
      <c r="QC1973" s="18"/>
      <c r="QD1973" s="18"/>
      <c r="QE1973" s="18"/>
      <c r="QF1973" s="18"/>
      <c r="QG1973" s="18"/>
      <c r="QH1973" s="18"/>
      <c r="QI1973" s="18"/>
      <c r="QJ1973" s="18"/>
      <c r="QK1973" s="18"/>
      <c r="QL1973" s="18"/>
      <c r="QM1973" s="18"/>
      <c r="QN1973" s="18"/>
      <c r="QO1973" s="18"/>
      <c r="QP1973" s="18"/>
      <c r="QQ1973" s="18"/>
      <c r="QR1973" s="18"/>
      <c r="QS1973" s="18"/>
      <c r="QT1973" s="18"/>
      <c r="QU1973" s="18"/>
      <c r="QV1973" s="18"/>
      <c r="QW1973" s="18"/>
      <c r="QX1973" s="18"/>
      <c r="QY1973" s="18"/>
      <c r="QZ1973" s="18"/>
      <c r="RA1973" s="18"/>
      <c r="RB1973" s="18"/>
      <c r="RC1973" s="18"/>
      <c r="RD1973" s="18"/>
      <c r="RE1973" s="18"/>
      <c r="RF1973" s="18"/>
      <c r="RG1973" s="18"/>
      <c r="RH1973" s="18"/>
      <c r="RI1973" s="18"/>
      <c r="RJ1973" s="18"/>
      <c r="RK1973" s="18"/>
      <c r="RL1973" s="18"/>
      <c r="RM1973" s="18"/>
      <c r="RN1973" s="18"/>
      <c r="RO1973" s="18"/>
      <c r="RP1973" s="18"/>
      <c r="RQ1973" s="18"/>
      <c r="RR1973" s="18"/>
      <c r="RS1973" s="18"/>
      <c r="RT1973" s="18"/>
      <c r="RU1973" s="18"/>
      <c r="RV1973" s="18"/>
      <c r="RW1973" s="18"/>
      <c r="RX1973" s="18"/>
      <c r="RY1973" s="18"/>
      <c r="RZ1973" s="18"/>
      <c r="SA1973" s="18"/>
      <c r="SB1973" s="18"/>
      <c r="SC1973" s="18"/>
      <c r="SD1973" s="18"/>
      <c r="SE1973" s="18"/>
      <c r="SF1973" s="18"/>
      <c r="SG1973" s="18"/>
      <c r="SH1973" s="18"/>
      <c r="SI1973" s="18"/>
      <c r="SJ1973" s="18"/>
      <c r="SK1973" s="18"/>
      <c r="SL1973" s="18"/>
      <c r="SM1973" s="18"/>
      <c r="SN1973" s="18"/>
      <c r="SO1973" s="18"/>
      <c r="SP1973" s="18"/>
      <c r="SQ1973" s="18"/>
      <c r="SR1973" s="18"/>
      <c r="SS1973" s="18"/>
      <c r="ST1973" s="18"/>
      <c r="SU1973" s="18"/>
      <c r="SV1973" s="18"/>
      <c r="SW1973" s="18"/>
      <c r="SX1973" s="18"/>
      <c r="SY1973" s="18"/>
      <c r="SZ1973" s="18"/>
      <c r="TA1973" s="18"/>
      <c r="TB1973" s="18"/>
      <c r="TC1973" s="18"/>
      <c r="TD1973" s="18"/>
      <c r="TE1973" s="18"/>
      <c r="TF1973" s="18"/>
      <c r="TG1973" s="18"/>
      <c r="TH1973" s="18"/>
      <c r="TI1973" s="18"/>
      <c r="TJ1973" s="18"/>
      <c r="TK1973" s="18"/>
      <c r="TL1973" s="18"/>
      <c r="TM1973" s="18"/>
      <c r="TN1973" s="18"/>
      <c r="TO1973" s="18"/>
      <c r="TP1973" s="18"/>
      <c r="TQ1973" s="18"/>
      <c r="TR1973" s="18"/>
      <c r="TS1973" s="18"/>
      <c r="TT1973" s="18"/>
      <c r="TU1973" s="18"/>
      <c r="TV1973" s="18"/>
      <c r="TW1973" s="18"/>
      <c r="TX1973" s="18"/>
      <c r="TY1973" s="18"/>
      <c r="TZ1973" s="18"/>
      <c r="UA1973" s="18"/>
      <c r="UB1973" s="18"/>
      <c r="UC1973" s="18"/>
      <c r="UD1973" s="18"/>
      <c r="UE1973" s="18"/>
      <c r="UF1973" s="18"/>
      <c r="UG1973" s="18"/>
      <c r="UH1973" s="18"/>
      <c r="UI1973" s="18"/>
      <c r="UJ1973" s="18"/>
      <c r="UK1973" s="18"/>
      <c r="UL1973" s="18"/>
      <c r="UM1973" s="18"/>
      <c r="UN1973" s="18"/>
      <c r="UO1973" s="18"/>
      <c r="UP1973" s="18"/>
      <c r="UQ1973" s="18"/>
      <c r="UR1973" s="18"/>
      <c r="US1973" s="18"/>
      <c r="UT1973" s="18"/>
      <c r="UU1973" s="18"/>
      <c r="UV1973" s="18"/>
      <c r="UW1973" s="18"/>
      <c r="UX1973" s="18"/>
      <c r="UY1973" s="18"/>
      <c r="UZ1973" s="18"/>
      <c r="VA1973" s="18"/>
      <c r="VB1973" s="18"/>
      <c r="VC1973" s="18"/>
      <c r="VD1973" s="18"/>
      <c r="VE1973" s="18"/>
      <c r="VF1973" s="18"/>
      <c r="VG1973" s="18"/>
      <c r="VH1973" s="18"/>
      <c r="VI1973" s="18"/>
      <c r="VJ1973" s="18"/>
      <c r="VK1973" s="18"/>
      <c r="VL1973" s="18"/>
      <c r="VM1973" s="18"/>
      <c r="VN1973" s="18"/>
      <c r="VO1973" s="18"/>
      <c r="VP1973" s="18"/>
      <c r="VQ1973" s="18"/>
      <c r="VR1973" s="18"/>
      <c r="VS1973" s="18"/>
      <c r="VT1973" s="18"/>
      <c r="VU1973" s="18"/>
      <c r="VV1973" s="18"/>
      <c r="VW1973" s="18"/>
      <c r="VX1973" s="18"/>
      <c r="VY1973" s="18"/>
      <c r="VZ1973" s="18"/>
      <c r="WA1973" s="18"/>
      <c r="WB1973" s="18"/>
      <c r="WC1973" s="18"/>
      <c r="WD1973" s="18"/>
      <c r="WE1973" s="18"/>
      <c r="WF1973" s="18"/>
      <c r="WG1973" s="18"/>
      <c r="WH1973" s="18"/>
      <c r="WI1973" s="18"/>
      <c r="WJ1973" s="18"/>
      <c r="WK1973" s="18"/>
      <c r="WL1973" s="18"/>
      <c r="WM1973" s="18"/>
      <c r="WN1973" s="18"/>
      <c r="WO1973" s="18"/>
      <c r="WP1973" s="18"/>
      <c r="WQ1973" s="18"/>
      <c r="WR1973" s="18"/>
      <c r="WS1973" s="18"/>
      <c r="WT1973" s="18"/>
      <c r="WU1973" s="18"/>
      <c r="WV1973" s="18"/>
      <c r="WW1973" s="18"/>
      <c r="WX1973" s="18"/>
      <c r="WY1973" s="18"/>
      <c r="WZ1973" s="18"/>
      <c r="XA1973" s="18"/>
      <c r="XB1973" s="18"/>
      <c r="XC1973" s="18"/>
      <c r="XD1973" s="18"/>
      <c r="XE1973" s="18"/>
      <c r="XF1973" s="18"/>
      <c r="XG1973" s="18"/>
      <c r="XH1973" s="18"/>
      <c r="XI1973" s="18"/>
      <c r="XJ1973" s="18"/>
      <c r="XK1973" s="18"/>
      <c r="XL1973" s="18"/>
      <c r="XM1973" s="18"/>
      <c r="XN1973" s="18"/>
      <c r="XO1973" s="18"/>
      <c r="XP1973" s="18"/>
      <c r="XQ1973" s="18"/>
      <c r="XR1973" s="18"/>
      <c r="XS1973" s="18"/>
      <c r="XT1973" s="18"/>
      <c r="XU1973" s="18"/>
      <c r="XV1973" s="18"/>
      <c r="XW1973" s="18"/>
      <c r="XX1973" s="18"/>
      <c r="XY1973" s="18"/>
      <c r="XZ1973" s="18"/>
      <c r="YA1973" s="18"/>
      <c r="YB1973" s="18"/>
      <c r="YC1973" s="18"/>
      <c r="YD1973" s="18"/>
      <c r="YE1973" s="18"/>
      <c r="YF1973" s="18"/>
      <c r="YG1973" s="18"/>
      <c r="YH1973" s="18"/>
      <c r="YI1973" s="18"/>
      <c r="YJ1973" s="18"/>
      <c r="YK1973" s="18"/>
      <c r="YL1973" s="18"/>
      <c r="YM1973" s="18"/>
      <c r="YN1973" s="18"/>
      <c r="YO1973" s="18"/>
      <c r="YP1973" s="18"/>
      <c r="YQ1973" s="18"/>
      <c r="YR1973" s="18"/>
      <c r="YS1973" s="18"/>
      <c r="YT1973" s="18"/>
      <c r="YU1973" s="18"/>
      <c r="YV1973" s="18"/>
      <c r="YW1973" s="18"/>
      <c r="YX1973" s="18"/>
      <c r="YY1973" s="18"/>
      <c r="YZ1973" s="18"/>
      <c r="ZA1973" s="18"/>
      <c r="ZB1973" s="18"/>
      <c r="ZC1973" s="18"/>
      <c r="ZD1973" s="18"/>
      <c r="ZE1973" s="18"/>
      <c r="ZF1973" s="18"/>
      <c r="ZG1973" s="18"/>
      <c r="ZH1973" s="18"/>
      <c r="ZI1973" s="18"/>
      <c r="ZJ1973" s="18"/>
      <c r="ZK1973" s="18"/>
      <c r="ZL1973" s="18"/>
      <c r="ZM1973" s="18"/>
      <c r="ZN1973" s="18"/>
      <c r="ZO1973" s="18"/>
      <c r="ZP1973" s="18"/>
      <c r="ZQ1973" s="18"/>
      <c r="ZR1973" s="18"/>
      <c r="ZS1973" s="18"/>
      <c r="ZT1973" s="18"/>
      <c r="ZU1973" s="18"/>
      <c r="ZV1973" s="18"/>
      <c r="ZW1973" s="18"/>
      <c r="ZX1973" s="18"/>
      <c r="ZY1973" s="18"/>
      <c r="ZZ1973" s="18"/>
      <c r="AAA1973" s="18"/>
      <c r="AAB1973" s="18"/>
      <c r="AAC1973" s="18"/>
      <c r="AAD1973" s="18"/>
      <c r="AAE1973" s="18"/>
      <c r="AAF1973" s="18"/>
      <c r="AAG1973" s="18"/>
      <c r="AAH1973" s="18"/>
      <c r="AAI1973" s="18"/>
      <c r="AAJ1973" s="18"/>
      <c r="AAK1973" s="18"/>
      <c r="AAL1973" s="18"/>
      <c r="AAM1973" s="18"/>
      <c r="AAN1973" s="18"/>
      <c r="AAO1973" s="18"/>
      <c r="AAP1973" s="18"/>
      <c r="AAQ1973" s="18"/>
      <c r="AAR1973" s="18"/>
      <c r="AAS1973" s="18"/>
      <c r="AAT1973" s="18"/>
      <c r="AAU1973" s="18"/>
      <c r="AAV1973" s="18"/>
      <c r="AAW1973" s="18"/>
      <c r="AAX1973" s="18"/>
      <c r="AAY1973" s="18"/>
      <c r="AAZ1973" s="18"/>
      <c r="ABA1973" s="18"/>
      <c r="ABB1973" s="18"/>
      <c r="ABC1973" s="18"/>
      <c r="ABD1973" s="18"/>
      <c r="ABE1973" s="18"/>
      <c r="ABF1973" s="18"/>
      <c r="ABG1973" s="18"/>
      <c r="ABH1973" s="18"/>
      <c r="ABI1973" s="18"/>
      <c r="ABJ1973" s="18"/>
      <c r="ABK1973" s="18"/>
      <c r="ABL1973" s="18"/>
      <c r="ABM1973" s="18"/>
      <c r="ABN1973" s="18"/>
      <c r="ABO1973" s="18"/>
      <c r="ABP1973" s="18"/>
      <c r="ABQ1973" s="18"/>
      <c r="ABR1973" s="18"/>
      <c r="ABS1973" s="18"/>
      <c r="ABT1973" s="18"/>
      <c r="ABU1973" s="18"/>
      <c r="ABV1973" s="18"/>
      <c r="ABW1973" s="18"/>
      <c r="ABX1973" s="18"/>
      <c r="ABY1973" s="18"/>
      <c r="ABZ1973" s="18"/>
      <c r="ACA1973" s="18"/>
      <c r="ACB1973" s="18"/>
      <c r="ACC1973" s="18"/>
      <c r="ACD1973" s="18"/>
      <c r="ACE1973" s="18"/>
      <c r="ACF1973" s="18"/>
      <c r="ACG1973" s="18"/>
      <c r="ACH1973" s="18"/>
      <c r="ACI1973" s="18"/>
      <c r="ACJ1973" s="18"/>
      <c r="ACK1973" s="18"/>
      <c r="ACL1973" s="18"/>
      <c r="ACM1973" s="18"/>
      <c r="ACN1973" s="18"/>
      <c r="ACO1973" s="18"/>
      <c r="ACP1973" s="18"/>
      <c r="ACQ1973" s="18"/>
      <c r="ACR1973" s="18"/>
      <c r="ACS1973" s="18"/>
      <c r="ACT1973" s="18"/>
      <c r="ACU1973" s="18"/>
      <c r="ACV1973" s="18"/>
      <c r="ACW1973" s="18"/>
      <c r="ACX1973" s="18"/>
      <c r="ACY1973" s="18"/>
      <c r="ACZ1973" s="18"/>
      <c r="ADA1973" s="18"/>
      <c r="ADB1973" s="18"/>
      <c r="ADC1973" s="18"/>
      <c r="ADD1973" s="18"/>
      <c r="ADE1973" s="18"/>
      <c r="ADF1973" s="18"/>
      <c r="ADG1973" s="18"/>
      <c r="ADH1973" s="18"/>
      <c r="ADI1973" s="18"/>
      <c r="ADJ1973" s="18"/>
      <c r="ADK1973" s="18"/>
      <c r="ADL1973" s="18"/>
      <c r="ADM1973" s="18"/>
      <c r="ADN1973" s="18"/>
      <c r="ADO1973" s="18"/>
      <c r="ADP1973" s="18"/>
      <c r="ADQ1973" s="18"/>
      <c r="ADR1973" s="18"/>
      <c r="ADS1973" s="18"/>
      <c r="ADT1973" s="18"/>
      <c r="ADU1973" s="18"/>
      <c r="ADV1973" s="18"/>
      <c r="ADW1973" s="18"/>
      <c r="ADX1973" s="18"/>
      <c r="ADY1973" s="18"/>
      <c r="ADZ1973" s="18"/>
      <c r="AEA1973" s="18"/>
      <c r="AEB1973" s="18"/>
      <c r="AEC1973" s="18"/>
      <c r="AED1973" s="18"/>
      <c r="AEE1973" s="18"/>
      <c r="AEF1973" s="18"/>
      <c r="AEG1973" s="18"/>
      <c r="AEH1973" s="18"/>
      <c r="AEI1973" s="18"/>
      <c r="AEJ1973" s="18"/>
      <c r="AEK1973" s="18"/>
      <c r="AEL1973" s="18"/>
      <c r="AEM1973" s="18"/>
      <c r="AEN1973" s="18"/>
      <c r="AEO1973" s="18"/>
      <c r="AEP1973" s="18"/>
      <c r="AEQ1973" s="18"/>
      <c r="AER1973" s="18"/>
      <c r="AES1973" s="18"/>
      <c r="AET1973" s="18"/>
      <c r="AEU1973" s="18"/>
      <c r="AEV1973" s="18"/>
      <c r="AEW1973" s="18"/>
      <c r="AEX1973" s="18"/>
      <c r="AEY1973" s="18"/>
      <c r="AEZ1973" s="18"/>
      <c r="AFA1973" s="18"/>
      <c r="AFB1973" s="18"/>
      <c r="AFC1973" s="18"/>
      <c r="AFD1973" s="18"/>
      <c r="AFE1973" s="18"/>
      <c r="AFF1973" s="18"/>
      <c r="AFG1973" s="18"/>
      <c r="AFH1973" s="18"/>
      <c r="AFI1973" s="18"/>
      <c r="AFJ1973" s="18"/>
      <c r="AFK1973" s="18"/>
      <c r="AFL1973" s="18"/>
      <c r="AFM1973" s="18"/>
      <c r="AFN1973" s="18"/>
      <c r="AFO1973" s="18"/>
      <c r="AFP1973" s="18"/>
      <c r="AFQ1973" s="18"/>
      <c r="AFR1973" s="18"/>
      <c r="AFS1973" s="18"/>
      <c r="AFT1973" s="18"/>
      <c r="AFU1973" s="18"/>
      <c r="AFV1973" s="18"/>
      <c r="AFW1973" s="18"/>
      <c r="AFX1973" s="18"/>
      <c r="AFY1973" s="18"/>
      <c r="AFZ1973" s="18"/>
      <c r="AGA1973" s="18"/>
      <c r="AGB1973" s="18"/>
      <c r="AGC1973" s="18"/>
      <c r="AGD1973" s="18"/>
      <c r="AGE1973" s="18"/>
      <c r="AGF1973" s="18"/>
      <c r="AGG1973" s="18"/>
      <c r="AGH1973" s="18"/>
      <c r="AGI1973" s="18"/>
      <c r="AGJ1973" s="18"/>
      <c r="AGK1973" s="18"/>
      <c r="AGL1973" s="18"/>
      <c r="AGM1973" s="18"/>
      <c r="AGN1973" s="18"/>
      <c r="AGO1973" s="18"/>
      <c r="AGP1973" s="18"/>
      <c r="AGQ1973" s="18"/>
      <c r="AGR1973" s="18"/>
      <c r="AGS1973" s="18"/>
      <c r="AGT1973" s="18"/>
      <c r="AGU1973" s="18"/>
      <c r="AGV1973" s="18"/>
      <c r="AGW1973" s="18"/>
      <c r="AGX1973" s="18"/>
      <c r="AGY1973" s="18"/>
      <c r="AGZ1973" s="18"/>
      <c r="AHA1973" s="18"/>
      <c r="AHB1973" s="18"/>
      <c r="AHC1973" s="18"/>
      <c r="AHD1973" s="18"/>
      <c r="AHE1973" s="18"/>
      <c r="AHF1973" s="18"/>
      <c r="AHG1973" s="18"/>
      <c r="AHH1973" s="18"/>
      <c r="AHI1973" s="18"/>
      <c r="AHJ1973" s="18"/>
      <c r="AHK1973" s="18"/>
      <c r="AHL1973" s="18"/>
      <c r="AHM1973" s="18"/>
      <c r="AHN1973" s="18"/>
      <c r="AHO1973" s="18"/>
      <c r="AHP1973" s="18"/>
      <c r="AHQ1973" s="18"/>
      <c r="AHR1973" s="18"/>
      <c r="AHS1973" s="18"/>
      <c r="AHT1973" s="18"/>
      <c r="AHU1973" s="18"/>
      <c r="AHV1973" s="18"/>
      <c r="AHW1973" s="18"/>
      <c r="AHX1973" s="18"/>
      <c r="AHY1973" s="18"/>
      <c r="AHZ1973" s="18"/>
      <c r="AIA1973" s="18"/>
      <c r="AIB1973" s="18"/>
      <c r="AIC1973" s="18"/>
      <c r="AID1973" s="18"/>
      <c r="AIE1973" s="18"/>
      <c r="AIF1973" s="18"/>
      <c r="AIG1973" s="18"/>
      <c r="AIH1973" s="18"/>
      <c r="AII1973" s="18"/>
      <c r="AIJ1973" s="18"/>
      <c r="AIK1973" s="18"/>
      <c r="AIL1973" s="18"/>
      <c r="AIM1973" s="18"/>
      <c r="AIN1973" s="18"/>
      <c r="AIO1973" s="18"/>
      <c r="AIP1973" s="18"/>
      <c r="AIQ1973" s="18"/>
      <c r="AIR1973" s="18"/>
      <c r="AIS1973" s="18"/>
      <c r="AIT1973" s="18"/>
      <c r="AIU1973" s="18"/>
      <c r="AIV1973" s="18"/>
      <c r="AIW1973" s="18"/>
      <c r="AIX1973" s="18"/>
      <c r="AIY1973" s="18"/>
      <c r="AIZ1973" s="18"/>
      <c r="AJA1973" s="18"/>
      <c r="AJB1973" s="18"/>
      <c r="AJC1973" s="18"/>
      <c r="AJD1973" s="18"/>
      <c r="AJE1973" s="18"/>
      <c r="AJF1973" s="18"/>
      <c r="AJG1973" s="18"/>
      <c r="AJH1973" s="18"/>
      <c r="AJI1973" s="18"/>
      <c r="AJJ1973" s="18"/>
      <c r="AJK1973" s="18"/>
      <c r="AJL1973" s="18"/>
      <c r="AJM1973" s="18"/>
      <c r="AJN1973" s="18"/>
      <c r="AJO1973" s="18"/>
      <c r="AJP1973" s="18"/>
      <c r="AJQ1973" s="18"/>
      <c r="AJR1973" s="18"/>
      <c r="AJS1973" s="18"/>
      <c r="AJT1973" s="18"/>
      <c r="AJU1973" s="18"/>
      <c r="AJV1973" s="18"/>
      <c r="AJW1973" s="18"/>
      <c r="AJX1973" s="18"/>
      <c r="AJY1973" s="18"/>
      <c r="AJZ1973" s="18"/>
      <c r="AKA1973" s="18"/>
      <c r="AKB1973" s="18"/>
      <c r="AKC1973" s="18"/>
      <c r="AKD1973" s="18"/>
      <c r="AKE1973" s="18"/>
      <c r="AKF1973" s="18"/>
      <c r="AKG1973" s="18"/>
      <c r="AKH1973" s="18"/>
      <c r="AKI1973" s="18"/>
      <c r="AKJ1973" s="18"/>
      <c r="AKK1973" s="18"/>
      <c r="AKL1973" s="18"/>
      <c r="AKM1973" s="18"/>
      <c r="AKN1973" s="18"/>
      <c r="AKO1973" s="18"/>
      <c r="AKP1973" s="18"/>
      <c r="AKQ1973" s="18"/>
      <c r="AKR1973" s="18"/>
      <c r="AKS1973" s="18"/>
      <c r="AKT1973" s="18"/>
      <c r="AKU1973" s="18"/>
      <c r="AKV1973" s="18"/>
      <c r="AKW1973" s="18"/>
      <c r="AKX1973" s="18"/>
      <c r="AKY1973" s="18"/>
      <c r="AKZ1973" s="18"/>
      <c r="ALA1973" s="18"/>
      <c r="ALB1973" s="18"/>
      <c r="ALC1973" s="18"/>
      <c r="ALD1973" s="18"/>
      <c r="ALE1973" s="18"/>
      <c r="ALF1973" s="18"/>
      <c r="ALG1973" s="18"/>
      <c r="ALH1973" s="18"/>
      <c r="ALI1973" s="18"/>
      <c r="ALJ1973" s="18"/>
      <c r="ALK1973" s="18"/>
      <c r="ALL1973" s="18"/>
      <c r="ALM1973" s="18"/>
      <c r="ALN1973" s="18"/>
      <c r="ALO1973" s="18"/>
      <c r="ALP1973" s="18"/>
      <c r="ALQ1973" s="18"/>
      <c r="ALR1973" s="18"/>
      <c r="ALS1973" s="18"/>
      <c r="ALT1973" s="18"/>
      <c r="ALU1973" s="18"/>
      <c r="ALV1973" s="18"/>
      <c r="ALW1973" s="18"/>
      <c r="ALX1973" s="18"/>
      <c r="ALY1973" s="18"/>
      <c r="ALZ1973" s="18"/>
      <c r="AMA1973" s="18"/>
      <c r="AMB1973" s="18"/>
      <c r="AMC1973" s="18"/>
      <c r="AMD1973" s="18"/>
      <c r="AME1973" s="18"/>
      <c r="AMF1973" s="18"/>
      <c r="AMG1973" s="18"/>
      <c r="AMH1973" s="18"/>
      <c r="AMI1973" s="18"/>
      <c r="AMJ1973" s="18"/>
    </row>
    <row r="1974" spans="1:1024" s="315" customFormat="1">
      <c r="A1974" s="15"/>
      <c r="B1974" s="18"/>
      <c r="C1974" s="18"/>
      <c r="D1974" s="18"/>
      <c r="E1974" s="18"/>
      <c r="F1974" s="18"/>
      <c r="G1974" s="18"/>
      <c r="H1974" s="18"/>
      <c r="I1974" s="32"/>
      <c r="J1974" s="32"/>
      <c r="K1974" s="18"/>
      <c r="L1974" s="18"/>
      <c r="M1974" s="18"/>
      <c r="N1974" s="18"/>
      <c r="O1974" s="18"/>
      <c r="P1974" s="18"/>
      <c r="Q1974" s="18"/>
      <c r="R1974" s="18"/>
      <c r="S1974" s="18"/>
      <c r="T1974" s="18"/>
      <c r="U1974" s="18"/>
      <c r="V1974" s="18"/>
      <c r="W1974" s="18"/>
      <c r="X1974" s="18"/>
      <c r="Y1974" s="18"/>
      <c r="Z1974" s="18"/>
      <c r="AA1974" s="18"/>
      <c r="AB1974" s="18"/>
      <c r="AC1974" s="18"/>
      <c r="AD1974" s="18"/>
      <c r="AE1974" s="18"/>
      <c r="AF1974" s="18"/>
      <c r="AG1974" s="18"/>
      <c r="AH1974" s="18"/>
      <c r="AI1974" s="18"/>
      <c r="AJ1974" s="18"/>
      <c r="AK1974" s="18"/>
      <c r="AL1974" s="18"/>
      <c r="AM1974" s="18"/>
      <c r="AN1974" s="18"/>
      <c r="AO1974" s="18"/>
      <c r="AP1974" s="18"/>
      <c r="AQ1974" s="18"/>
      <c r="AR1974" s="18"/>
      <c r="AS1974" s="18"/>
      <c r="AT1974" s="18"/>
      <c r="AU1974" s="18"/>
      <c r="AV1974" s="18"/>
      <c r="AW1974" s="18"/>
      <c r="AX1974" s="18"/>
      <c r="AY1974" s="18"/>
      <c r="AZ1974" s="18"/>
      <c r="BA1974" s="18"/>
      <c r="BB1974" s="18"/>
      <c r="BC1974" s="18"/>
      <c r="BD1974" s="18"/>
      <c r="BE1974" s="18"/>
      <c r="BF1974" s="18"/>
      <c r="BG1974" s="18"/>
      <c r="BH1974" s="18"/>
      <c r="BI1974" s="18"/>
      <c r="BJ1974" s="18"/>
      <c r="BK1974" s="18"/>
      <c r="BL1974" s="18"/>
      <c r="BM1974" s="18"/>
      <c r="BN1974" s="18"/>
      <c r="BO1974" s="18"/>
      <c r="BP1974" s="18"/>
      <c r="BQ1974" s="18"/>
      <c r="BR1974" s="18"/>
      <c r="BS1974" s="18"/>
      <c r="BT1974" s="18"/>
      <c r="BU1974" s="18"/>
      <c r="BV1974" s="18"/>
      <c r="BW1974" s="18"/>
      <c r="BX1974" s="18"/>
      <c r="BY1974" s="18"/>
      <c r="BZ1974" s="18"/>
      <c r="CA1974" s="18"/>
      <c r="CB1974" s="18"/>
      <c r="CC1974" s="18"/>
      <c r="CD1974" s="18"/>
      <c r="CE1974" s="18"/>
      <c r="CF1974" s="18"/>
      <c r="CG1974" s="18"/>
      <c r="CH1974" s="18"/>
      <c r="CI1974" s="18"/>
      <c r="CJ1974" s="18"/>
      <c r="CK1974" s="18"/>
      <c r="CL1974" s="18"/>
      <c r="CM1974" s="18"/>
      <c r="CN1974" s="18"/>
      <c r="CO1974" s="18"/>
      <c r="CP1974" s="18"/>
      <c r="CQ1974" s="18"/>
      <c r="CR1974" s="18"/>
      <c r="CS1974" s="18"/>
      <c r="CT1974" s="18"/>
      <c r="CU1974" s="18"/>
      <c r="CV1974" s="18"/>
      <c r="CW1974" s="18"/>
      <c r="CX1974" s="18"/>
      <c r="CY1974" s="18"/>
      <c r="CZ1974" s="18"/>
      <c r="DA1974" s="18"/>
      <c r="DB1974" s="18"/>
      <c r="DC1974" s="18"/>
      <c r="DD1974" s="18"/>
      <c r="DE1974" s="18"/>
      <c r="DF1974" s="18"/>
      <c r="DG1974" s="18"/>
      <c r="DH1974" s="18"/>
      <c r="DI1974" s="18"/>
      <c r="DJ1974" s="18"/>
      <c r="DK1974" s="18"/>
      <c r="DL1974" s="18"/>
      <c r="DM1974" s="18"/>
      <c r="DN1974" s="18"/>
      <c r="DO1974" s="18"/>
      <c r="DP1974" s="18"/>
      <c r="DQ1974" s="18"/>
      <c r="DR1974" s="18"/>
      <c r="DS1974" s="18"/>
      <c r="DT1974" s="18"/>
      <c r="DU1974" s="18"/>
      <c r="DV1974" s="18"/>
      <c r="DW1974" s="18"/>
      <c r="DX1974" s="18"/>
      <c r="DY1974" s="18"/>
      <c r="DZ1974" s="18"/>
      <c r="EA1974" s="18"/>
      <c r="EB1974" s="18"/>
      <c r="EC1974" s="18"/>
      <c r="ED1974" s="18"/>
      <c r="EE1974" s="18"/>
      <c r="EF1974" s="18"/>
      <c r="EG1974" s="18"/>
      <c r="EH1974" s="18"/>
      <c r="EI1974" s="18"/>
      <c r="EJ1974" s="18"/>
      <c r="EK1974" s="18"/>
      <c r="EL1974" s="18"/>
      <c r="EM1974" s="18"/>
      <c r="EN1974" s="18"/>
      <c r="EO1974" s="18"/>
      <c r="EP1974" s="18"/>
      <c r="EQ1974" s="18"/>
      <c r="ER1974" s="18"/>
      <c r="ES1974" s="18"/>
      <c r="ET1974" s="18"/>
      <c r="EU1974" s="18"/>
      <c r="EV1974" s="18"/>
      <c r="EW1974" s="18"/>
      <c r="EX1974" s="18"/>
      <c r="EY1974" s="18"/>
      <c r="EZ1974" s="18"/>
      <c r="FA1974" s="18"/>
      <c r="FB1974" s="18"/>
      <c r="FC1974" s="18"/>
      <c r="FD1974" s="18"/>
      <c r="FE1974" s="18"/>
      <c r="FF1974" s="18"/>
      <c r="FG1974" s="18"/>
      <c r="FH1974" s="18"/>
      <c r="FI1974" s="18"/>
      <c r="FJ1974" s="18"/>
      <c r="FK1974" s="18"/>
      <c r="FL1974" s="18"/>
      <c r="FM1974" s="18"/>
      <c r="FN1974" s="18"/>
      <c r="FO1974" s="18"/>
      <c r="FP1974" s="18"/>
      <c r="FQ1974" s="18"/>
      <c r="FR1974" s="18"/>
      <c r="FS1974" s="18"/>
      <c r="FT1974" s="18"/>
      <c r="FU1974" s="18"/>
      <c r="FV1974" s="18"/>
      <c r="FW1974" s="18"/>
      <c r="FX1974" s="18"/>
      <c r="FY1974" s="18"/>
      <c r="FZ1974" s="18"/>
      <c r="GA1974" s="18"/>
      <c r="GB1974" s="18"/>
      <c r="GC1974" s="18"/>
      <c r="GD1974" s="18"/>
      <c r="GE1974" s="18"/>
      <c r="GF1974" s="18"/>
      <c r="GG1974" s="18"/>
      <c r="GH1974" s="18"/>
      <c r="GI1974" s="18"/>
      <c r="GJ1974" s="18"/>
      <c r="GK1974" s="18"/>
      <c r="GL1974" s="18"/>
      <c r="GM1974" s="18"/>
      <c r="GN1974" s="18"/>
      <c r="GO1974" s="18"/>
      <c r="GP1974" s="18"/>
      <c r="GQ1974" s="18"/>
      <c r="GR1974" s="18"/>
      <c r="GS1974" s="18"/>
      <c r="GT1974" s="18"/>
      <c r="GU1974" s="18"/>
      <c r="GV1974" s="18"/>
      <c r="GW1974" s="18"/>
      <c r="GX1974" s="18"/>
      <c r="GY1974" s="18"/>
      <c r="GZ1974" s="18"/>
      <c r="HA1974" s="18"/>
      <c r="HB1974" s="18"/>
      <c r="HC1974" s="18"/>
      <c r="HD1974" s="18"/>
      <c r="HE1974" s="18"/>
      <c r="HF1974" s="18"/>
      <c r="HG1974" s="18"/>
      <c r="HH1974" s="18"/>
      <c r="HI1974" s="18"/>
      <c r="HJ1974" s="18"/>
      <c r="HK1974" s="18"/>
      <c r="HL1974" s="18"/>
      <c r="HM1974" s="18"/>
      <c r="HN1974" s="18"/>
      <c r="HO1974" s="18"/>
      <c r="HP1974" s="18"/>
      <c r="HQ1974" s="18"/>
      <c r="HR1974" s="18"/>
      <c r="HS1974" s="18"/>
      <c r="HT1974" s="18"/>
      <c r="HU1974" s="18"/>
      <c r="HV1974" s="18"/>
      <c r="HW1974" s="18"/>
      <c r="HX1974" s="18"/>
      <c r="HY1974" s="18"/>
      <c r="HZ1974" s="18"/>
      <c r="IA1974" s="18"/>
      <c r="IB1974" s="18"/>
      <c r="IC1974" s="18"/>
      <c r="ID1974" s="18"/>
      <c r="IE1974" s="18"/>
      <c r="IF1974" s="18"/>
      <c r="IG1974" s="18"/>
      <c r="IH1974" s="18"/>
      <c r="II1974" s="18"/>
      <c r="IJ1974" s="18"/>
      <c r="IK1974" s="18"/>
      <c r="IL1974" s="18"/>
      <c r="IM1974" s="18"/>
      <c r="IN1974" s="18"/>
      <c r="IO1974" s="18"/>
      <c r="IP1974" s="18"/>
      <c r="IQ1974" s="18"/>
      <c r="IR1974" s="18"/>
      <c r="IS1974" s="18"/>
      <c r="IT1974" s="18"/>
      <c r="IU1974" s="18"/>
      <c r="IV1974" s="18"/>
      <c r="IW1974" s="18"/>
      <c r="IX1974" s="18"/>
      <c r="IY1974" s="18"/>
      <c r="IZ1974" s="18"/>
      <c r="JA1974" s="18"/>
      <c r="JB1974" s="18"/>
      <c r="JC1974" s="18"/>
      <c r="JD1974" s="18"/>
      <c r="JE1974" s="18"/>
      <c r="JF1974" s="18"/>
      <c r="JG1974" s="18"/>
      <c r="JH1974" s="18"/>
      <c r="JI1974" s="18"/>
      <c r="JJ1974" s="18"/>
      <c r="JK1974" s="18"/>
      <c r="JL1974" s="18"/>
      <c r="JM1974" s="18"/>
      <c r="JN1974" s="18"/>
      <c r="JO1974" s="18"/>
      <c r="JP1974" s="18"/>
      <c r="JQ1974" s="18"/>
      <c r="JR1974" s="18"/>
      <c r="JS1974" s="18"/>
      <c r="JT1974" s="18"/>
      <c r="JU1974" s="18"/>
      <c r="JV1974" s="18"/>
      <c r="JW1974" s="18"/>
      <c r="JX1974" s="18"/>
      <c r="JY1974" s="18"/>
      <c r="JZ1974" s="18"/>
      <c r="KA1974" s="18"/>
      <c r="KB1974" s="18"/>
      <c r="KC1974" s="18"/>
      <c r="KD1974" s="18"/>
      <c r="KE1974" s="18"/>
      <c r="KF1974" s="18"/>
      <c r="KG1974" s="18"/>
      <c r="KH1974" s="18"/>
      <c r="KI1974" s="18"/>
      <c r="KJ1974" s="18"/>
      <c r="KK1974" s="18"/>
      <c r="KL1974" s="18"/>
      <c r="KM1974" s="18"/>
      <c r="KN1974" s="18"/>
      <c r="KO1974" s="18"/>
      <c r="KP1974" s="18"/>
      <c r="KQ1974" s="18"/>
      <c r="KR1974" s="18"/>
      <c r="KS1974" s="18"/>
      <c r="KT1974" s="18"/>
      <c r="KU1974" s="18"/>
      <c r="KV1974" s="18"/>
      <c r="KW1974" s="18"/>
      <c r="KX1974" s="18"/>
      <c r="KY1974" s="18"/>
      <c r="KZ1974" s="18"/>
      <c r="LA1974" s="18"/>
      <c r="LB1974" s="18"/>
      <c r="LC1974" s="18"/>
      <c r="LD1974" s="18"/>
      <c r="LE1974" s="18"/>
      <c r="LF1974" s="18"/>
      <c r="LG1974" s="18"/>
      <c r="LH1974" s="18"/>
      <c r="LI1974" s="18"/>
      <c r="LJ1974" s="18"/>
      <c r="LK1974" s="18"/>
      <c r="LL1974" s="18"/>
      <c r="LM1974" s="18"/>
      <c r="LN1974" s="18"/>
      <c r="LO1974" s="18"/>
      <c r="LP1974" s="18"/>
      <c r="LQ1974" s="18"/>
      <c r="LR1974" s="18"/>
      <c r="LS1974" s="18"/>
      <c r="LT1974" s="18"/>
      <c r="LU1974" s="18"/>
      <c r="LV1974" s="18"/>
      <c r="LW1974" s="18"/>
      <c r="LX1974" s="18"/>
      <c r="LY1974" s="18"/>
      <c r="LZ1974" s="18"/>
      <c r="MA1974" s="18"/>
      <c r="MB1974" s="18"/>
      <c r="MC1974" s="18"/>
      <c r="MD1974" s="18"/>
      <c r="ME1974" s="18"/>
      <c r="MF1974" s="18"/>
      <c r="MG1974" s="18"/>
      <c r="MH1974" s="18"/>
      <c r="MI1974" s="18"/>
      <c r="MJ1974" s="18"/>
      <c r="MK1974" s="18"/>
      <c r="ML1974" s="18"/>
      <c r="MM1974" s="18"/>
      <c r="MN1974" s="18"/>
      <c r="MO1974" s="18"/>
      <c r="MP1974" s="18"/>
      <c r="MQ1974" s="18"/>
      <c r="MR1974" s="18"/>
      <c r="MS1974" s="18"/>
      <c r="MT1974" s="18"/>
      <c r="MU1974" s="18"/>
      <c r="MV1974" s="18"/>
      <c r="MW1974" s="18"/>
      <c r="MX1974" s="18"/>
      <c r="MY1974" s="18"/>
      <c r="MZ1974" s="18"/>
      <c r="NA1974" s="18"/>
      <c r="NB1974" s="18"/>
      <c r="NC1974" s="18"/>
      <c r="ND1974" s="18"/>
      <c r="NE1974" s="18"/>
      <c r="NF1974" s="18"/>
      <c r="NG1974" s="18"/>
      <c r="NH1974" s="18"/>
      <c r="NI1974" s="18"/>
      <c r="NJ1974" s="18"/>
      <c r="NK1974" s="18"/>
      <c r="NL1974" s="18"/>
      <c r="NM1974" s="18"/>
      <c r="NN1974" s="18"/>
      <c r="NO1974" s="18"/>
      <c r="NP1974" s="18"/>
      <c r="NQ1974" s="18"/>
      <c r="NR1974" s="18"/>
      <c r="NS1974" s="18"/>
      <c r="NT1974" s="18"/>
      <c r="NU1974" s="18"/>
      <c r="NV1974" s="18"/>
      <c r="NW1974" s="18"/>
      <c r="NX1974" s="18"/>
      <c r="NY1974" s="18"/>
      <c r="NZ1974" s="18"/>
      <c r="OA1974" s="18"/>
      <c r="OB1974" s="18"/>
      <c r="OC1974" s="18"/>
      <c r="OD1974" s="18"/>
      <c r="OE1974" s="18"/>
      <c r="OF1974" s="18"/>
      <c r="OG1974" s="18"/>
      <c r="OH1974" s="18"/>
      <c r="OI1974" s="18"/>
      <c r="OJ1974" s="18"/>
      <c r="OK1974" s="18"/>
      <c r="OL1974" s="18"/>
      <c r="OM1974" s="18"/>
      <c r="ON1974" s="18"/>
      <c r="OO1974" s="18"/>
      <c r="OP1974" s="18"/>
      <c r="OQ1974" s="18"/>
      <c r="OR1974" s="18"/>
      <c r="OS1974" s="18"/>
      <c r="OT1974" s="18"/>
      <c r="OU1974" s="18"/>
      <c r="OV1974" s="18"/>
      <c r="OW1974" s="18"/>
      <c r="OX1974" s="18"/>
      <c r="OY1974" s="18"/>
      <c r="OZ1974" s="18"/>
      <c r="PA1974" s="18"/>
      <c r="PB1974" s="18"/>
      <c r="PC1974" s="18"/>
      <c r="PD1974" s="18"/>
      <c r="PE1974" s="18"/>
      <c r="PF1974" s="18"/>
      <c r="PG1974" s="18"/>
      <c r="PH1974" s="18"/>
      <c r="PI1974" s="18"/>
      <c r="PJ1974" s="18"/>
      <c r="PK1974" s="18"/>
      <c r="PL1974" s="18"/>
      <c r="PM1974" s="18"/>
      <c r="PN1974" s="18"/>
      <c r="PO1974" s="18"/>
      <c r="PP1974" s="18"/>
      <c r="PQ1974" s="18"/>
      <c r="PR1974" s="18"/>
      <c r="PS1974" s="18"/>
      <c r="PT1974" s="18"/>
      <c r="PU1974" s="18"/>
      <c r="PV1974" s="18"/>
      <c r="PW1974" s="18"/>
      <c r="PX1974" s="18"/>
      <c r="PY1974" s="18"/>
      <c r="PZ1974" s="18"/>
      <c r="QA1974" s="18"/>
      <c r="QB1974" s="18"/>
      <c r="QC1974" s="18"/>
      <c r="QD1974" s="18"/>
      <c r="QE1974" s="18"/>
      <c r="QF1974" s="18"/>
      <c r="QG1974" s="18"/>
      <c r="QH1974" s="18"/>
      <c r="QI1974" s="18"/>
      <c r="QJ1974" s="18"/>
      <c r="QK1974" s="18"/>
      <c r="QL1974" s="18"/>
      <c r="QM1974" s="18"/>
      <c r="QN1974" s="18"/>
      <c r="QO1974" s="18"/>
      <c r="QP1974" s="18"/>
      <c r="QQ1974" s="18"/>
      <c r="QR1974" s="18"/>
      <c r="QS1974" s="18"/>
      <c r="QT1974" s="18"/>
      <c r="QU1974" s="18"/>
      <c r="QV1974" s="18"/>
      <c r="QW1974" s="18"/>
      <c r="QX1974" s="18"/>
      <c r="QY1974" s="18"/>
      <c r="QZ1974" s="18"/>
      <c r="RA1974" s="18"/>
      <c r="RB1974" s="18"/>
      <c r="RC1974" s="18"/>
      <c r="RD1974" s="18"/>
      <c r="RE1974" s="18"/>
      <c r="RF1974" s="18"/>
      <c r="RG1974" s="18"/>
      <c r="RH1974" s="18"/>
      <c r="RI1974" s="18"/>
      <c r="RJ1974" s="18"/>
      <c r="RK1974" s="18"/>
      <c r="RL1974" s="18"/>
      <c r="RM1974" s="18"/>
      <c r="RN1974" s="18"/>
      <c r="RO1974" s="18"/>
      <c r="RP1974" s="18"/>
      <c r="RQ1974" s="18"/>
      <c r="RR1974" s="18"/>
      <c r="RS1974" s="18"/>
      <c r="RT1974" s="18"/>
      <c r="RU1974" s="18"/>
      <c r="RV1974" s="18"/>
      <c r="RW1974" s="18"/>
      <c r="RX1974" s="18"/>
      <c r="RY1974" s="18"/>
      <c r="RZ1974" s="18"/>
      <c r="SA1974" s="18"/>
      <c r="SB1974" s="18"/>
      <c r="SC1974" s="18"/>
      <c r="SD1974" s="18"/>
      <c r="SE1974" s="18"/>
      <c r="SF1974" s="18"/>
      <c r="SG1974" s="18"/>
      <c r="SH1974" s="18"/>
      <c r="SI1974" s="18"/>
      <c r="SJ1974" s="18"/>
      <c r="SK1974" s="18"/>
      <c r="SL1974" s="18"/>
      <c r="SM1974" s="18"/>
      <c r="SN1974" s="18"/>
      <c r="SO1974" s="18"/>
      <c r="SP1974" s="18"/>
      <c r="SQ1974" s="18"/>
      <c r="SR1974" s="18"/>
      <c r="SS1974" s="18"/>
      <c r="ST1974" s="18"/>
      <c r="SU1974" s="18"/>
      <c r="SV1974" s="18"/>
      <c r="SW1974" s="18"/>
      <c r="SX1974" s="18"/>
      <c r="SY1974" s="18"/>
      <c r="SZ1974" s="18"/>
      <c r="TA1974" s="18"/>
      <c r="TB1974" s="18"/>
      <c r="TC1974" s="18"/>
      <c r="TD1974" s="18"/>
      <c r="TE1974" s="18"/>
      <c r="TF1974" s="18"/>
      <c r="TG1974" s="18"/>
      <c r="TH1974" s="18"/>
      <c r="TI1974" s="18"/>
      <c r="TJ1974" s="18"/>
      <c r="TK1974" s="18"/>
      <c r="TL1974" s="18"/>
      <c r="TM1974" s="18"/>
      <c r="TN1974" s="18"/>
      <c r="TO1974" s="18"/>
      <c r="TP1974" s="18"/>
      <c r="TQ1974" s="18"/>
      <c r="TR1974" s="18"/>
      <c r="TS1974" s="18"/>
      <c r="TT1974" s="18"/>
      <c r="TU1974" s="18"/>
      <c r="TV1974" s="18"/>
      <c r="TW1974" s="18"/>
      <c r="TX1974" s="18"/>
      <c r="TY1974" s="18"/>
      <c r="TZ1974" s="18"/>
      <c r="UA1974" s="18"/>
      <c r="UB1974" s="18"/>
      <c r="UC1974" s="18"/>
      <c r="UD1974" s="18"/>
      <c r="UE1974" s="18"/>
      <c r="UF1974" s="18"/>
      <c r="UG1974" s="18"/>
      <c r="UH1974" s="18"/>
      <c r="UI1974" s="18"/>
      <c r="UJ1974" s="18"/>
      <c r="UK1974" s="18"/>
      <c r="UL1974" s="18"/>
      <c r="UM1974" s="18"/>
      <c r="UN1974" s="18"/>
      <c r="UO1974" s="18"/>
      <c r="UP1974" s="18"/>
      <c r="UQ1974" s="18"/>
      <c r="UR1974" s="18"/>
      <c r="US1974" s="18"/>
      <c r="UT1974" s="18"/>
      <c r="UU1974" s="18"/>
      <c r="UV1974" s="18"/>
      <c r="UW1974" s="18"/>
      <c r="UX1974" s="18"/>
      <c r="UY1974" s="18"/>
      <c r="UZ1974" s="18"/>
      <c r="VA1974" s="18"/>
      <c r="VB1974" s="18"/>
      <c r="VC1974" s="18"/>
      <c r="VD1974" s="18"/>
      <c r="VE1974" s="18"/>
      <c r="VF1974" s="18"/>
      <c r="VG1974" s="18"/>
      <c r="VH1974" s="18"/>
      <c r="VI1974" s="18"/>
      <c r="VJ1974" s="18"/>
      <c r="VK1974" s="18"/>
      <c r="VL1974" s="18"/>
      <c r="VM1974" s="18"/>
      <c r="VN1974" s="18"/>
      <c r="VO1974" s="18"/>
      <c r="VP1974" s="18"/>
      <c r="VQ1974" s="18"/>
      <c r="VR1974" s="18"/>
      <c r="VS1974" s="18"/>
      <c r="VT1974" s="18"/>
      <c r="VU1974" s="18"/>
      <c r="VV1974" s="18"/>
      <c r="VW1974" s="18"/>
      <c r="VX1974" s="18"/>
      <c r="VY1974" s="18"/>
      <c r="VZ1974" s="18"/>
      <c r="WA1974" s="18"/>
      <c r="WB1974" s="18"/>
      <c r="WC1974" s="18"/>
      <c r="WD1974" s="18"/>
      <c r="WE1974" s="18"/>
      <c r="WF1974" s="18"/>
      <c r="WG1974" s="18"/>
      <c r="WH1974" s="18"/>
      <c r="WI1974" s="18"/>
      <c r="WJ1974" s="18"/>
      <c r="WK1974" s="18"/>
      <c r="WL1974" s="18"/>
      <c r="WM1974" s="18"/>
      <c r="WN1974" s="18"/>
      <c r="WO1974" s="18"/>
      <c r="WP1974" s="18"/>
      <c r="WQ1974" s="18"/>
      <c r="WR1974" s="18"/>
      <c r="WS1974" s="18"/>
      <c r="WT1974" s="18"/>
      <c r="WU1974" s="18"/>
      <c r="WV1974" s="18"/>
      <c r="WW1974" s="18"/>
      <c r="WX1974" s="18"/>
      <c r="WY1974" s="18"/>
      <c r="WZ1974" s="18"/>
      <c r="XA1974" s="18"/>
      <c r="XB1974" s="18"/>
      <c r="XC1974" s="18"/>
      <c r="XD1974" s="18"/>
      <c r="XE1974" s="18"/>
      <c r="XF1974" s="18"/>
      <c r="XG1974" s="18"/>
      <c r="XH1974" s="18"/>
      <c r="XI1974" s="18"/>
      <c r="XJ1974" s="18"/>
      <c r="XK1974" s="18"/>
      <c r="XL1974" s="18"/>
      <c r="XM1974" s="18"/>
      <c r="XN1974" s="18"/>
      <c r="XO1974" s="18"/>
      <c r="XP1974" s="18"/>
      <c r="XQ1974" s="18"/>
      <c r="XR1974" s="18"/>
      <c r="XS1974" s="18"/>
      <c r="XT1974" s="18"/>
      <c r="XU1974" s="18"/>
      <c r="XV1974" s="18"/>
      <c r="XW1974" s="18"/>
      <c r="XX1974" s="18"/>
      <c r="XY1974" s="18"/>
      <c r="XZ1974" s="18"/>
      <c r="YA1974" s="18"/>
      <c r="YB1974" s="18"/>
      <c r="YC1974" s="18"/>
      <c r="YD1974" s="18"/>
      <c r="YE1974" s="18"/>
      <c r="YF1974" s="18"/>
      <c r="YG1974" s="18"/>
      <c r="YH1974" s="18"/>
      <c r="YI1974" s="18"/>
      <c r="YJ1974" s="18"/>
      <c r="YK1974" s="18"/>
      <c r="YL1974" s="18"/>
      <c r="YM1974" s="18"/>
      <c r="YN1974" s="18"/>
      <c r="YO1974" s="18"/>
      <c r="YP1974" s="18"/>
      <c r="YQ1974" s="18"/>
      <c r="YR1974" s="18"/>
      <c r="YS1974" s="18"/>
      <c r="YT1974" s="18"/>
      <c r="YU1974" s="18"/>
      <c r="YV1974" s="18"/>
      <c r="YW1974" s="18"/>
      <c r="YX1974" s="18"/>
      <c r="YY1974" s="18"/>
      <c r="YZ1974" s="18"/>
      <c r="ZA1974" s="18"/>
      <c r="ZB1974" s="18"/>
      <c r="ZC1974" s="18"/>
      <c r="ZD1974" s="18"/>
      <c r="ZE1974" s="18"/>
      <c r="ZF1974" s="18"/>
      <c r="ZG1974" s="18"/>
      <c r="ZH1974" s="18"/>
      <c r="ZI1974" s="18"/>
      <c r="ZJ1974" s="18"/>
      <c r="ZK1974" s="18"/>
      <c r="ZL1974" s="18"/>
      <c r="ZM1974" s="18"/>
      <c r="ZN1974" s="18"/>
      <c r="ZO1974" s="18"/>
      <c r="ZP1974" s="18"/>
      <c r="ZQ1974" s="18"/>
      <c r="ZR1974" s="18"/>
      <c r="ZS1974" s="18"/>
      <c r="ZT1974" s="18"/>
      <c r="ZU1974" s="18"/>
      <c r="ZV1974" s="18"/>
      <c r="ZW1974" s="18"/>
      <c r="ZX1974" s="18"/>
      <c r="ZY1974" s="18"/>
      <c r="ZZ1974" s="18"/>
      <c r="AAA1974" s="18"/>
      <c r="AAB1974" s="18"/>
      <c r="AAC1974" s="18"/>
      <c r="AAD1974" s="18"/>
      <c r="AAE1974" s="18"/>
      <c r="AAF1974" s="18"/>
      <c r="AAG1974" s="18"/>
      <c r="AAH1974" s="18"/>
      <c r="AAI1974" s="18"/>
      <c r="AAJ1974" s="18"/>
      <c r="AAK1974" s="18"/>
      <c r="AAL1974" s="18"/>
      <c r="AAM1974" s="18"/>
      <c r="AAN1974" s="18"/>
      <c r="AAO1974" s="18"/>
      <c r="AAP1974" s="18"/>
      <c r="AAQ1974" s="18"/>
      <c r="AAR1974" s="18"/>
      <c r="AAS1974" s="18"/>
      <c r="AAT1974" s="18"/>
      <c r="AAU1974" s="18"/>
      <c r="AAV1974" s="18"/>
      <c r="AAW1974" s="18"/>
      <c r="AAX1974" s="18"/>
      <c r="AAY1974" s="18"/>
      <c r="AAZ1974" s="18"/>
      <c r="ABA1974" s="18"/>
      <c r="ABB1974" s="18"/>
      <c r="ABC1974" s="18"/>
      <c r="ABD1974" s="18"/>
      <c r="ABE1974" s="18"/>
      <c r="ABF1974" s="18"/>
      <c r="ABG1974" s="18"/>
      <c r="ABH1974" s="18"/>
      <c r="ABI1974" s="18"/>
      <c r="ABJ1974" s="18"/>
      <c r="ABK1974" s="18"/>
      <c r="ABL1974" s="18"/>
      <c r="ABM1974" s="18"/>
      <c r="ABN1974" s="18"/>
      <c r="ABO1974" s="18"/>
      <c r="ABP1974" s="18"/>
      <c r="ABQ1974" s="18"/>
      <c r="ABR1974" s="18"/>
      <c r="ABS1974" s="18"/>
      <c r="ABT1974" s="18"/>
      <c r="ABU1974" s="18"/>
      <c r="ABV1974" s="18"/>
      <c r="ABW1974" s="18"/>
      <c r="ABX1974" s="18"/>
      <c r="ABY1974" s="18"/>
      <c r="ABZ1974" s="18"/>
      <c r="ACA1974" s="18"/>
      <c r="ACB1974" s="18"/>
      <c r="ACC1974" s="18"/>
      <c r="ACD1974" s="18"/>
      <c r="ACE1974" s="18"/>
      <c r="ACF1974" s="18"/>
      <c r="ACG1974" s="18"/>
      <c r="ACH1974" s="18"/>
      <c r="ACI1974" s="18"/>
      <c r="ACJ1974" s="18"/>
      <c r="ACK1974" s="18"/>
      <c r="ACL1974" s="18"/>
      <c r="ACM1974" s="18"/>
      <c r="ACN1974" s="18"/>
      <c r="ACO1974" s="18"/>
      <c r="ACP1974" s="18"/>
      <c r="ACQ1974" s="18"/>
      <c r="ACR1974" s="18"/>
      <c r="ACS1974" s="18"/>
      <c r="ACT1974" s="18"/>
      <c r="ACU1974" s="18"/>
      <c r="ACV1974" s="18"/>
      <c r="ACW1974" s="18"/>
      <c r="ACX1974" s="18"/>
      <c r="ACY1974" s="18"/>
      <c r="ACZ1974" s="18"/>
      <c r="ADA1974" s="18"/>
      <c r="ADB1974" s="18"/>
      <c r="ADC1974" s="18"/>
      <c r="ADD1974" s="18"/>
      <c r="ADE1974" s="18"/>
      <c r="ADF1974" s="18"/>
      <c r="ADG1974" s="18"/>
      <c r="ADH1974" s="18"/>
      <c r="ADI1974" s="18"/>
      <c r="ADJ1974" s="18"/>
      <c r="ADK1974" s="18"/>
      <c r="ADL1974" s="18"/>
      <c r="ADM1974" s="18"/>
      <c r="ADN1974" s="18"/>
      <c r="ADO1974" s="18"/>
      <c r="ADP1974" s="18"/>
      <c r="ADQ1974" s="18"/>
      <c r="ADR1974" s="18"/>
      <c r="ADS1974" s="18"/>
      <c r="ADT1974" s="18"/>
      <c r="ADU1974" s="18"/>
      <c r="ADV1974" s="18"/>
      <c r="ADW1974" s="18"/>
      <c r="ADX1974" s="18"/>
      <c r="ADY1974" s="18"/>
      <c r="ADZ1974" s="18"/>
      <c r="AEA1974" s="18"/>
      <c r="AEB1974" s="18"/>
      <c r="AEC1974" s="18"/>
      <c r="AED1974" s="18"/>
      <c r="AEE1974" s="18"/>
      <c r="AEF1974" s="18"/>
      <c r="AEG1974" s="18"/>
      <c r="AEH1974" s="18"/>
      <c r="AEI1974" s="18"/>
      <c r="AEJ1974" s="18"/>
      <c r="AEK1974" s="18"/>
      <c r="AEL1974" s="18"/>
      <c r="AEM1974" s="18"/>
      <c r="AEN1974" s="18"/>
      <c r="AEO1974" s="18"/>
      <c r="AEP1974" s="18"/>
      <c r="AEQ1974" s="18"/>
      <c r="AER1974" s="18"/>
      <c r="AES1974" s="18"/>
      <c r="AET1974" s="18"/>
      <c r="AEU1974" s="18"/>
      <c r="AEV1974" s="18"/>
      <c r="AEW1974" s="18"/>
      <c r="AEX1974" s="18"/>
      <c r="AEY1974" s="18"/>
      <c r="AEZ1974" s="18"/>
      <c r="AFA1974" s="18"/>
      <c r="AFB1974" s="18"/>
      <c r="AFC1974" s="18"/>
      <c r="AFD1974" s="18"/>
      <c r="AFE1974" s="18"/>
      <c r="AFF1974" s="18"/>
      <c r="AFG1974" s="18"/>
      <c r="AFH1974" s="18"/>
      <c r="AFI1974" s="18"/>
      <c r="AFJ1974" s="18"/>
      <c r="AFK1974" s="18"/>
      <c r="AFL1974" s="18"/>
      <c r="AFM1974" s="18"/>
      <c r="AFN1974" s="18"/>
      <c r="AFO1974" s="18"/>
      <c r="AFP1974" s="18"/>
      <c r="AFQ1974" s="18"/>
      <c r="AFR1974" s="18"/>
      <c r="AFS1974" s="18"/>
      <c r="AFT1974" s="18"/>
      <c r="AFU1974" s="18"/>
      <c r="AFV1974" s="18"/>
      <c r="AFW1974" s="18"/>
      <c r="AFX1974" s="18"/>
      <c r="AFY1974" s="18"/>
      <c r="AFZ1974" s="18"/>
      <c r="AGA1974" s="18"/>
      <c r="AGB1974" s="18"/>
      <c r="AGC1974" s="18"/>
      <c r="AGD1974" s="18"/>
      <c r="AGE1974" s="18"/>
      <c r="AGF1974" s="18"/>
      <c r="AGG1974" s="18"/>
      <c r="AGH1974" s="18"/>
      <c r="AGI1974" s="18"/>
      <c r="AGJ1974" s="18"/>
      <c r="AGK1974" s="18"/>
      <c r="AGL1974" s="18"/>
      <c r="AGM1974" s="18"/>
      <c r="AGN1974" s="18"/>
      <c r="AGO1974" s="18"/>
      <c r="AGP1974" s="18"/>
      <c r="AGQ1974" s="18"/>
      <c r="AGR1974" s="18"/>
      <c r="AGS1974" s="18"/>
      <c r="AGT1974" s="18"/>
      <c r="AGU1974" s="18"/>
      <c r="AGV1974" s="18"/>
      <c r="AGW1974" s="18"/>
      <c r="AGX1974" s="18"/>
      <c r="AGY1974" s="18"/>
      <c r="AGZ1974" s="18"/>
      <c r="AHA1974" s="18"/>
      <c r="AHB1974" s="18"/>
      <c r="AHC1974" s="18"/>
      <c r="AHD1974" s="18"/>
      <c r="AHE1974" s="18"/>
      <c r="AHF1974" s="18"/>
      <c r="AHG1974" s="18"/>
      <c r="AHH1974" s="18"/>
      <c r="AHI1974" s="18"/>
      <c r="AHJ1974" s="18"/>
      <c r="AHK1974" s="18"/>
      <c r="AHL1974" s="18"/>
      <c r="AHM1974" s="18"/>
      <c r="AHN1974" s="18"/>
      <c r="AHO1974" s="18"/>
      <c r="AHP1974" s="18"/>
      <c r="AHQ1974" s="18"/>
      <c r="AHR1974" s="18"/>
      <c r="AHS1974" s="18"/>
      <c r="AHT1974" s="18"/>
      <c r="AHU1974" s="18"/>
      <c r="AHV1974" s="18"/>
      <c r="AHW1974" s="18"/>
      <c r="AHX1974" s="18"/>
      <c r="AHY1974" s="18"/>
      <c r="AHZ1974" s="18"/>
      <c r="AIA1974" s="18"/>
      <c r="AIB1974" s="18"/>
      <c r="AIC1974" s="18"/>
      <c r="AID1974" s="18"/>
      <c r="AIE1974" s="18"/>
      <c r="AIF1974" s="18"/>
      <c r="AIG1974" s="18"/>
      <c r="AIH1974" s="18"/>
      <c r="AII1974" s="18"/>
      <c r="AIJ1974" s="18"/>
      <c r="AIK1974" s="18"/>
      <c r="AIL1974" s="18"/>
      <c r="AIM1974" s="18"/>
      <c r="AIN1974" s="18"/>
      <c r="AIO1974" s="18"/>
      <c r="AIP1974" s="18"/>
      <c r="AIQ1974" s="18"/>
      <c r="AIR1974" s="18"/>
      <c r="AIS1974" s="18"/>
      <c r="AIT1974" s="18"/>
      <c r="AIU1974" s="18"/>
      <c r="AIV1974" s="18"/>
      <c r="AIW1974" s="18"/>
      <c r="AIX1974" s="18"/>
      <c r="AIY1974" s="18"/>
      <c r="AIZ1974" s="18"/>
      <c r="AJA1974" s="18"/>
      <c r="AJB1974" s="18"/>
      <c r="AJC1974" s="18"/>
      <c r="AJD1974" s="18"/>
      <c r="AJE1974" s="18"/>
      <c r="AJF1974" s="18"/>
      <c r="AJG1974" s="18"/>
      <c r="AJH1974" s="18"/>
      <c r="AJI1974" s="18"/>
      <c r="AJJ1974" s="18"/>
      <c r="AJK1974" s="18"/>
      <c r="AJL1974" s="18"/>
      <c r="AJM1974" s="18"/>
      <c r="AJN1974" s="18"/>
      <c r="AJO1974" s="18"/>
      <c r="AJP1974" s="18"/>
      <c r="AJQ1974" s="18"/>
      <c r="AJR1974" s="18"/>
      <c r="AJS1974" s="18"/>
      <c r="AJT1974" s="18"/>
      <c r="AJU1974" s="18"/>
      <c r="AJV1974" s="18"/>
      <c r="AJW1974" s="18"/>
      <c r="AJX1974" s="18"/>
      <c r="AJY1974" s="18"/>
      <c r="AJZ1974" s="18"/>
      <c r="AKA1974" s="18"/>
      <c r="AKB1974" s="18"/>
      <c r="AKC1974" s="18"/>
      <c r="AKD1974" s="18"/>
      <c r="AKE1974" s="18"/>
      <c r="AKF1974" s="18"/>
      <c r="AKG1974" s="18"/>
      <c r="AKH1974" s="18"/>
      <c r="AKI1974" s="18"/>
      <c r="AKJ1974" s="18"/>
      <c r="AKK1974" s="18"/>
      <c r="AKL1974" s="18"/>
      <c r="AKM1974" s="18"/>
      <c r="AKN1974" s="18"/>
      <c r="AKO1974" s="18"/>
      <c r="AKP1974" s="18"/>
      <c r="AKQ1974" s="18"/>
      <c r="AKR1974" s="18"/>
      <c r="AKS1974" s="18"/>
      <c r="AKT1974" s="18"/>
      <c r="AKU1974" s="18"/>
      <c r="AKV1974" s="18"/>
      <c r="AKW1974" s="18"/>
      <c r="AKX1974" s="18"/>
      <c r="AKY1974" s="18"/>
      <c r="AKZ1974" s="18"/>
      <c r="ALA1974" s="18"/>
      <c r="ALB1974" s="18"/>
      <c r="ALC1974" s="18"/>
      <c r="ALD1974" s="18"/>
      <c r="ALE1974" s="18"/>
      <c r="ALF1974" s="18"/>
      <c r="ALG1974" s="18"/>
      <c r="ALH1974" s="18"/>
      <c r="ALI1974" s="18"/>
      <c r="ALJ1974" s="18"/>
      <c r="ALK1974" s="18"/>
      <c r="ALL1974" s="18"/>
      <c r="ALM1974" s="18"/>
      <c r="ALN1974" s="18"/>
      <c r="ALO1974" s="18"/>
      <c r="ALP1974" s="18"/>
      <c r="ALQ1974" s="18"/>
      <c r="ALR1974" s="18"/>
      <c r="ALS1974" s="18"/>
      <c r="ALT1974" s="18"/>
      <c r="ALU1974" s="18"/>
      <c r="ALV1974" s="18"/>
      <c r="ALW1974" s="18"/>
      <c r="ALX1974" s="18"/>
      <c r="ALY1974" s="18"/>
      <c r="ALZ1974" s="18"/>
      <c r="AMA1974" s="18"/>
      <c r="AMB1974" s="18"/>
      <c r="AMC1974" s="18"/>
      <c r="AMD1974" s="18"/>
      <c r="AME1974" s="18"/>
      <c r="AMF1974" s="18"/>
      <c r="AMG1974" s="18"/>
      <c r="AMH1974" s="18"/>
      <c r="AMI1974" s="18"/>
      <c r="AMJ1974" s="18"/>
    </row>
    <row r="1975" spans="1:1024" s="315" customFormat="1">
      <c r="A1975" s="15"/>
      <c r="B1975" s="18"/>
      <c r="C1975" s="18"/>
      <c r="D1975" s="18"/>
      <c r="E1975" s="18"/>
      <c r="F1975" s="18"/>
      <c r="G1975" s="18"/>
      <c r="H1975" s="18"/>
      <c r="I1975" s="32"/>
      <c r="J1975" s="32"/>
      <c r="K1975" s="18"/>
      <c r="L1975" s="18"/>
      <c r="M1975" s="18"/>
      <c r="N1975" s="18"/>
      <c r="O1975" s="18"/>
      <c r="P1975" s="18"/>
      <c r="Q1975" s="18"/>
      <c r="R1975" s="18"/>
      <c r="S1975" s="18"/>
      <c r="T1975" s="18"/>
      <c r="U1975" s="18"/>
      <c r="V1975" s="18"/>
      <c r="W1975" s="18"/>
      <c r="X1975" s="18"/>
      <c r="Y1975" s="18"/>
      <c r="Z1975" s="18"/>
      <c r="AA1975" s="18"/>
      <c r="AB1975" s="18"/>
      <c r="AC1975" s="18"/>
      <c r="AD1975" s="18"/>
      <c r="AE1975" s="18"/>
      <c r="AF1975" s="18"/>
      <c r="AG1975" s="18"/>
      <c r="AH1975" s="18"/>
      <c r="AI1975" s="18"/>
      <c r="AJ1975" s="18"/>
      <c r="AK1975" s="18"/>
      <c r="AL1975" s="18"/>
      <c r="AM1975" s="18"/>
      <c r="AN1975" s="18"/>
      <c r="AO1975" s="18"/>
      <c r="AP1975" s="18"/>
      <c r="AQ1975" s="18"/>
      <c r="AR1975" s="18"/>
      <c r="AS1975" s="18"/>
      <c r="AT1975" s="18"/>
      <c r="AU1975" s="18"/>
      <c r="AV1975" s="18"/>
      <c r="AW1975" s="18"/>
      <c r="AX1975" s="18"/>
      <c r="AY1975" s="18"/>
      <c r="AZ1975" s="18"/>
      <c r="BA1975" s="18"/>
      <c r="BB1975" s="18"/>
      <c r="BC1975" s="18"/>
      <c r="BD1975" s="18"/>
      <c r="BE1975" s="18"/>
      <c r="BF1975" s="18"/>
      <c r="BG1975" s="18"/>
      <c r="BH1975" s="18"/>
      <c r="BI1975" s="18"/>
      <c r="BJ1975" s="18"/>
      <c r="BK1975" s="18"/>
      <c r="BL1975" s="18"/>
      <c r="BM1975" s="18"/>
      <c r="BN1975" s="18"/>
      <c r="BO1975" s="18"/>
      <c r="BP1975" s="18"/>
      <c r="BQ1975" s="18"/>
      <c r="BR1975" s="18"/>
      <c r="BS1975" s="18"/>
      <c r="BT1975" s="18"/>
      <c r="BU1975" s="18"/>
      <c r="BV1975" s="18"/>
      <c r="BW1975" s="18"/>
      <c r="BX1975" s="18"/>
      <c r="BY1975" s="18"/>
      <c r="BZ1975" s="18"/>
      <c r="CA1975" s="18"/>
      <c r="CB1975" s="18"/>
      <c r="CC1975" s="18"/>
      <c r="CD1975" s="18"/>
      <c r="CE1975" s="18"/>
      <c r="CF1975" s="18"/>
      <c r="CG1975" s="18"/>
      <c r="CH1975" s="18"/>
      <c r="CI1975" s="18"/>
      <c r="CJ1975" s="18"/>
      <c r="CK1975" s="18"/>
      <c r="CL1975" s="18"/>
      <c r="CM1975" s="18"/>
      <c r="CN1975" s="18"/>
      <c r="CO1975" s="18"/>
      <c r="CP1975" s="18"/>
      <c r="CQ1975" s="18"/>
      <c r="CR1975" s="18"/>
      <c r="CS1975" s="18"/>
      <c r="CT1975" s="18"/>
      <c r="CU1975" s="18"/>
      <c r="CV1975" s="18"/>
      <c r="CW1975" s="18"/>
      <c r="CX1975" s="18"/>
      <c r="CY1975" s="18"/>
      <c r="CZ1975" s="18"/>
      <c r="DA1975" s="18"/>
      <c r="DB1975" s="18"/>
      <c r="DC1975" s="18"/>
      <c r="DD1975" s="18"/>
      <c r="DE1975" s="18"/>
      <c r="DF1975" s="18"/>
      <c r="DG1975" s="18"/>
      <c r="DH1975" s="18"/>
      <c r="DI1975" s="18"/>
      <c r="DJ1975" s="18"/>
      <c r="DK1975" s="18"/>
      <c r="DL1975" s="18"/>
      <c r="DM1975" s="18"/>
      <c r="DN1975" s="18"/>
      <c r="DO1975" s="18"/>
      <c r="DP1975" s="18"/>
      <c r="DQ1975" s="18"/>
      <c r="DR1975" s="18"/>
      <c r="DS1975" s="18"/>
      <c r="DT1975" s="18"/>
      <c r="DU1975" s="18"/>
      <c r="DV1975" s="18"/>
      <c r="DW1975" s="18"/>
      <c r="DX1975" s="18"/>
      <c r="DY1975" s="18"/>
      <c r="DZ1975" s="18"/>
      <c r="EA1975" s="18"/>
      <c r="EB1975" s="18"/>
      <c r="EC1975" s="18"/>
      <c r="ED1975" s="18"/>
      <c r="EE1975" s="18"/>
      <c r="EF1975" s="18"/>
      <c r="EG1975" s="18"/>
      <c r="EH1975" s="18"/>
      <c r="EI1975" s="18"/>
      <c r="EJ1975" s="18"/>
      <c r="EK1975" s="18"/>
      <c r="EL1975" s="18"/>
      <c r="EM1975" s="18"/>
      <c r="EN1975" s="18"/>
      <c r="EO1975" s="18"/>
      <c r="EP1975" s="18"/>
      <c r="EQ1975" s="18"/>
      <c r="ER1975" s="18"/>
      <c r="ES1975" s="18"/>
      <c r="ET1975" s="18"/>
      <c r="EU1975" s="18"/>
      <c r="EV1975" s="18"/>
      <c r="EW1975" s="18"/>
      <c r="EX1975" s="18"/>
      <c r="EY1975" s="18"/>
      <c r="EZ1975" s="18"/>
      <c r="FA1975" s="18"/>
      <c r="FB1975" s="18"/>
      <c r="FC1975" s="18"/>
      <c r="FD1975" s="18"/>
      <c r="FE1975" s="18"/>
      <c r="FF1975" s="18"/>
      <c r="FG1975" s="18"/>
      <c r="FH1975" s="18"/>
      <c r="FI1975" s="18"/>
      <c r="FJ1975" s="18"/>
      <c r="FK1975" s="18"/>
      <c r="FL1975" s="18"/>
      <c r="FM1975" s="18"/>
      <c r="FN1975" s="18"/>
      <c r="FO1975" s="18"/>
      <c r="FP1975" s="18"/>
      <c r="FQ1975" s="18"/>
      <c r="FR1975" s="18"/>
      <c r="FS1975" s="18"/>
      <c r="FT1975" s="18"/>
      <c r="FU1975" s="18"/>
      <c r="FV1975" s="18"/>
      <c r="FW1975" s="18"/>
      <c r="FX1975" s="18"/>
      <c r="FY1975" s="18"/>
      <c r="FZ1975" s="18"/>
      <c r="GA1975" s="18"/>
      <c r="GB1975" s="18"/>
      <c r="GC1975" s="18"/>
      <c r="GD1975" s="18"/>
      <c r="GE1975" s="18"/>
      <c r="GF1975" s="18"/>
      <c r="GG1975" s="18"/>
      <c r="GH1975" s="18"/>
      <c r="GI1975" s="18"/>
      <c r="GJ1975" s="18"/>
      <c r="GK1975" s="18"/>
      <c r="GL1975" s="18"/>
      <c r="GM1975" s="18"/>
      <c r="GN1975" s="18"/>
      <c r="GO1975" s="18"/>
      <c r="GP1975" s="18"/>
      <c r="GQ1975" s="18"/>
      <c r="GR1975" s="18"/>
      <c r="GS1975" s="18"/>
      <c r="GT1975" s="18"/>
      <c r="GU1975" s="18"/>
      <c r="GV1975" s="18"/>
      <c r="GW1975" s="18"/>
      <c r="GX1975" s="18"/>
      <c r="GY1975" s="18"/>
      <c r="GZ1975" s="18"/>
      <c r="HA1975" s="18"/>
      <c r="HB1975" s="18"/>
      <c r="HC1975" s="18"/>
      <c r="HD1975" s="18"/>
      <c r="HE1975" s="18"/>
      <c r="HF1975" s="18"/>
      <c r="HG1975" s="18"/>
      <c r="HH1975" s="18"/>
      <c r="HI1975" s="18"/>
      <c r="HJ1975" s="18"/>
      <c r="HK1975" s="18"/>
      <c r="HL1975" s="18"/>
      <c r="HM1975" s="18"/>
      <c r="HN1975" s="18"/>
      <c r="HO1975" s="18"/>
      <c r="HP1975" s="18"/>
      <c r="HQ1975" s="18"/>
      <c r="HR1975" s="18"/>
      <c r="HS1975" s="18"/>
      <c r="HT1975" s="18"/>
      <c r="HU1975" s="18"/>
      <c r="HV1975" s="18"/>
      <c r="HW1975" s="18"/>
      <c r="HX1975" s="18"/>
      <c r="HY1975" s="18"/>
      <c r="HZ1975" s="18"/>
      <c r="IA1975" s="18"/>
      <c r="IB1975" s="18"/>
      <c r="IC1975" s="18"/>
      <c r="ID1975" s="18"/>
      <c r="IE1975" s="18"/>
      <c r="IF1975" s="18"/>
      <c r="IG1975" s="18"/>
      <c r="IH1975" s="18"/>
      <c r="II1975" s="18"/>
      <c r="IJ1975" s="18"/>
      <c r="IK1975" s="18"/>
      <c r="IL1975" s="18"/>
      <c r="IM1975" s="18"/>
      <c r="IN1975" s="18"/>
      <c r="IO1975" s="18"/>
      <c r="IP1975" s="18"/>
      <c r="IQ1975" s="18"/>
      <c r="IR1975" s="18"/>
      <c r="IS1975" s="18"/>
      <c r="IT1975" s="18"/>
      <c r="IU1975" s="18"/>
      <c r="IV1975" s="18"/>
      <c r="IW1975" s="18"/>
      <c r="IX1975" s="18"/>
      <c r="IY1975" s="18"/>
      <c r="IZ1975" s="18"/>
      <c r="JA1975" s="18"/>
      <c r="JB1975" s="18"/>
      <c r="JC1975" s="18"/>
      <c r="JD1975" s="18"/>
      <c r="JE1975" s="18"/>
      <c r="JF1975" s="18"/>
      <c r="JG1975" s="18"/>
      <c r="JH1975" s="18"/>
      <c r="JI1975" s="18"/>
      <c r="JJ1975" s="18"/>
      <c r="JK1975" s="18"/>
      <c r="JL1975" s="18"/>
      <c r="JM1975" s="18"/>
      <c r="JN1975" s="18"/>
      <c r="JO1975" s="18"/>
      <c r="JP1975" s="18"/>
      <c r="JQ1975" s="18"/>
      <c r="JR1975" s="18"/>
      <c r="JS1975" s="18"/>
      <c r="JT1975" s="18"/>
      <c r="JU1975" s="18"/>
      <c r="JV1975" s="18"/>
      <c r="JW1975" s="18"/>
      <c r="JX1975" s="18"/>
      <c r="JY1975" s="18"/>
      <c r="JZ1975" s="18"/>
      <c r="KA1975" s="18"/>
      <c r="KB1975" s="18"/>
      <c r="KC1975" s="18"/>
      <c r="KD1975" s="18"/>
      <c r="KE1975" s="18"/>
      <c r="KF1975" s="18"/>
      <c r="KG1975" s="18"/>
      <c r="KH1975" s="18"/>
      <c r="KI1975" s="18"/>
      <c r="KJ1975" s="18"/>
      <c r="KK1975" s="18"/>
      <c r="KL1975" s="18"/>
      <c r="KM1975" s="18"/>
      <c r="KN1975" s="18"/>
      <c r="KO1975" s="18"/>
      <c r="KP1975" s="18"/>
      <c r="KQ1975" s="18"/>
      <c r="KR1975" s="18"/>
      <c r="KS1975" s="18"/>
      <c r="KT1975" s="18"/>
      <c r="KU1975" s="18"/>
      <c r="KV1975" s="18"/>
      <c r="KW1975" s="18"/>
      <c r="KX1975" s="18"/>
      <c r="KY1975" s="18"/>
      <c r="KZ1975" s="18"/>
      <c r="LA1975" s="18"/>
      <c r="LB1975" s="18"/>
      <c r="LC1975" s="18"/>
      <c r="LD1975" s="18"/>
      <c r="LE1975" s="18"/>
      <c r="LF1975" s="18"/>
      <c r="LG1975" s="18"/>
      <c r="LH1975" s="18"/>
      <c r="LI1975" s="18"/>
      <c r="LJ1975" s="18"/>
      <c r="LK1975" s="18"/>
      <c r="LL1975" s="18"/>
      <c r="LM1975" s="18"/>
      <c r="LN1975" s="18"/>
      <c r="LO1975" s="18"/>
      <c r="LP1975" s="18"/>
      <c r="LQ1975" s="18"/>
      <c r="LR1975" s="18"/>
      <c r="LS1975" s="18"/>
      <c r="LT1975" s="18"/>
      <c r="LU1975" s="18"/>
      <c r="LV1975" s="18"/>
      <c r="LW1975" s="18"/>
      <c r="LX1975" s="18"/>
      <c r="LY1975" s="18"/>
      <c r="LZ1975" s="18"/>
      <c r="MA1975" s="18"/>
      <c r="MB1975" s="18"/>
      <c r="MC1975" s="18"/>
      <c r="MD1975" s="18"/>
      <c r="ME1975" s="18"/>
      <c r="MF1975" s="18"/>
      <c r="MG1975" s="18"/>
      <c r="MH1975" s="18"/>
      <c r="MI1975" s="18"/>
      <c r="MJ1975" s="18"/>
      <c r="MK1975" s="18"/>
      <c r="ML1975" s="18"/>
      <c r="MM1975" s="18"/>
      <c r="MN1975" s="18"/>
      <c r="MO1975" s="18"/>
      <c r="MP1975" s="18"/>
      <c r="MQ1975" s="18"/>
      <c r="MR1975" s="18"/>
      <c r="MS1975" s="18"/>
      <c r="MT1975" s="18"/>
      <c r="MU1975" s="18"/>
      <c r="MV1975" s="18"/>
      <c r="MW1975" s="18"/>
      <c r="MX1975" s="18"/>
      <c r="MY1975" s="18"/>
      <c r="MZ1975" s="18"/>
      <c r="NA1975" s="18"/>
      <c r="NB1975" s="18"/>
      <c r="NC1975" s="18"/>
      <c r="ND1975" s="18"/>
      <c r="NE1975" s="18"/>
      <c r="NF1975" s="18"/>
      <c r="NG1975" s="18"/>
      <c r="NH1975" s="18"/>
      <c r="NI1975" s="18"/>
      <c r="NJ1975" s="18"/>
      <c r="NK1975" s="18"/>
      <c r="NL1975" s="18"/>
      <c r="NM1975" s="18"/>
      <c r="NN1975" s="18"/>
      <c r="NO1975" s="18"/>
      <c r="NP1975" s="18"/>
      <c r="NQ1975" s="18"/>
      <c r="NR1975" s="18"/>
      <c r="NS1975" s="18"/>
      <c r="NT1975" s="18"/>
      <c r="NU1975" s="18"/>
      <c r="NV1975" s="18"/>
      <c r="NW1975" s="18"/>
      <c r="NX1975" s="18"/>
      <c r="NY1975" s="18"/>
      <c r="NZ1975" s="18"/>
      <c r="OA1975" s="18"/>
      <c r="OB1975" s="18"/>
      <c r="OC1975" s="18"/>
      <c r="OD1975" s="18"/>
      <c r="OE1975" s="18"/>
      <c r="OF1975" s="18"/>
      <c r="OG1975" s="18"/>
      <c r="OH1975" s="18"/>
      <c r="OI1975" s="18"/>
      <c r="OJ1975" s="18"/>
      <c r="OK1975" s="18"/>
      <c r="OL1975" s="18"/>
      <c r="OM1975" s="18"/>
      <c r="ON1975" s="18"/>
      <c r="OO1975" s="18"/>
      <c r="OP1975" s="18"/>
      <c r="OQ1975" s="18"/>
      <c r="OR1975" s="18"/>
      <c r="OS1975" s="18"/>
      <c r="OT1975" s="18"/>
      <c r="OU1975" s="18"/>
      <c r="OV1975" s="18"/>
      <c r="OW1975" s="18"/>
      <c r="OX1975" s="18"/>
      <c r="OY1975" s="18"/>
      <c r="OZ1975" s="18"/>
      <c r="PA1975" s="18"/>
      <c r="PB1975" s="18"/>
      <c r="PC1975" s="18"/>
      <c r="PD1975" s="18"/>
      <c r="PE1975" s="18"/>
      <c r="PF1975" s="18"/>
      <c r="PG1975" s="18"/>
      <c r="PH1975" s="18"/>
      <c r="PI1975" s="18"/>
      <c r="PJ1975" s="18"/>
      <c r="PK1975" s="18"/>
      <c r="PL1975" s="18"/>
      <c r="PM1975" s="18"/>
      <c r="PN1975" s="18"/>
      <c r="PO1975" s="18"/>
      <c r="PP1975" s="18"/>
      <c r="PQ1975" s="18"/>
      <c r="PR1975" s="18"/>
      <c r="PS1975" s="18"/>
      <c r="PT1975" s="18"/>
      <c r="PU1975" s="18"/>
      <c r="PV1975" s="18"/>
      <c r="PW1975" s="18"/>
      <c r="PX1975" s="18"/>
      <c r="PY1975" s="18"/>
      <c r="PZ1975" s="18"/>
      <c r="QA1975" s="18"/>
      <c r="QB1975" s="18"/>
      <c r="QC1975" s="18"/>
      <c r="QD1975" s="18"/>
      <c r="QE1975" s="18"/>
      <c r="QF1975" s="18"/>
      <c r="QG1975" s="18"/>
      <c r="QH1975" s="18"/>
      <c r="QI1975" s="18"/>
      <c r="QJ1975" s="18"/>
      <c r="QK1975" s="18"/>
      <c r="QL1975" s="18"/>
      <c r="QM1975" s="18"/>
      <c r="QN1975" s="18"/>
      <c r="QO1975" s="18"/>
      <c r="QP1975" s="18"/>
      <c r="QQ1975" s="18"/>
      <c r="QR1975" s="18"/>
      <c r="QS1975" s="18"/>
      <c r="QT1975" s="18"/>
      <c r="QU1975" s="18"/>
      <c r="QV1975" s="18"/>
      <c r="QW1975" s="18"/>
      <c r="QX1975" s="18"/>
      <c r="QY1975" s="18"/>
      <c r="QZ1975" s="18"/>
      <c r="RA1975" s="18"/>
      <c r="RB1975" s="18"/>
      <c r="RC1975" s="18"/>
      <c r="RD1975" s="18"/>
      <c r="RE1975" s="18"/>
      <c r="RF1975" s="18"/>
      <c r="RG1975" s="18"/>
      <c r="RH1975" s="18"/>
      <c r="RI1975" s="18"/>
      <c r="RJ1975" s="18"/>
      <c r="RK1975" s="18"/>
      <c r="RL1975" s="18"/>
      <c r="RM1975" s="18"/>
      <c r="RN1975" s="18"/>
      <c r="RO1975" s="18"/>
      <c r="RP1975" s="18"/>
      <c r="RQ1975" s="18"/>
      <c r="RR1975" s="18"/>
      <c r="RS1975" s="18"/>
      <c r="RT1975" s="18"/>
      <c r="RU1975" s="18"/>
      <c r="RV1975" s="18"/>
      <c r="RW1975" s="18"/>
      <c r="RX1975" s="18"/>
      <c r="RY1975" s="18"/>
      <c r="RZ1975" s="18"/>
      <c r="SA1975" s="18"/>
      <c r="SB1975" s="18"/>
      <c r="SC1975" s="18"/>
      <c r="SD1975" s="18"/>
      <c r="SE1975" s="18"/>
      <c r="SF1975" s="18"/>
      <c r="SG1975" s="18"/>
      <c r="SH1975" s="18"/>
      <c r="SI1975" s="18"/>
      <c r="SJ1975" s="18"/>
      <c r="SK1975" s="18"/>
      <c r="SL1975" s="18"/>
      <c r="SM1975" s="18"/>
      <c r="SN1975" s="18"/>
      <c r="SO1975" s="18"/>
      <c r="SP1975" s="18"/>
      <c r="SQ1975" s="18"/>
      <c r="SR1975" s="18"/>
      <c r="SS1975" s="18"/>
      <c r="ST1975" s="18"/>
      <c r="SU1975" s="18"/>
      <c r="SV1975" s="18"/>
      <c r="SW1975" s="18"/>
      <c r="SX1975" s="18"/>
      <c r="SY1975" s="18"/>
      <c r="SZ1975" s="18"/>
      <c r="TA1975" s="18"/>
      <c r="TB1975" s="18"/>
      <c r="TC1975" s="18"/>
      <c r="TD1975" s="18"/>
      <c r="TE1975" s="18"/>
      <c r="TF1975" s="18"/>
      <c r="TG1975" s="18"/>
      <c r="TH1975" s="18"/>
      <c r="TI1975" s="18"/>
      <c r="TJ1975" s="18"/>
      <c r="TK1975" s="18"/>
      <c r="TL1975" s="18"/>
      <c r="TM1975" s="18"/>
      <c r="TN1975" s="18"/>
      <c r="TO1975" s="18"/>
      <c r="TP1975" s="18"/>
      <c r="TQ1975" s="18"/>
      <c r="TR1975" s="18"/>
      <c r="TS1975" s="18"/>
      <c r="TT1975" s="18"/>
      <c r="TU1975" s="18"/>
      <c r="TV1975" s="18"/>
      <c r="TW1975" s="18"/>
      <c r="TX1975" s="18"/>
      <c r="TY1975" s="18"/>
      <c r="TZ1975" s="18"/>
      <c r="UA1975" s="18"/>
      <c r="UB1975" s="18"/>
      <c r="UC1975" s="18"/>
      <c r="UD1975" s="18"/>
      <c r="UE1975" s="18"/>
      <c r="UF1975" s="18"/>
      <c r="UG1975" s="18"/>
      <c r="UH1975" s="18"/>
      <c r="UI1975" s="18"/>
      <c r="UJ1975" s="18"/>
      <c r="UK1975" s="18"/>
      <c r="UL1975" s="18"/>
      <c r="UM1975" s="18"/>
      <c r="UN1975" s="18"/>
      <c r="UO1975" s="18"/>
      <c r="UP1975" s="18"/>
      <c r="UQ1975" s="18"/>
      <c r="UR1975" s="18"/>
      <c r="US1975" s="18"/>
      <c r="UT1975" s="18"/>
      <c r="UU1975" s="18"/>
      <c r="UV1975" s="18"/>
      <c r="UW1975" s="18"/>
      <c r="UX1975" s="18"/>
      <c r="UY1975" s="18"/>
      <c r="UZ1975" s="18"/>
      <c r="VA1975" s="18"/>
      <c r="VB1975" s="18"/>
      <c r="VC1975" s="18"/>
      <c r="VD1975" s="18"/>
      <c r="VE1975" s="18"/>
      <c r="VF1975" s="18"/>
      <c r="VG1975" s="18"/>
      <c r="VH1975" s="18"/>
      <c r="VI1975" s="18"/>
      <c r="VJ1975" s="18"/>
      <c r="VK1975" s="18"/>
      <c r="VL1975" s="18"/>
      <c r="VM1975" s="18"/>
      <c r="VN1975" s="18"/>
      <c r="VO1975" s="18"/>
      <c r="VP1975" s="18"/>
      <c r="VQ1975" s="18"/>
      <c r="VR1975" s="18"/>
      <c r="VS1975" s="18"/>
      <c r="VT1975" s="18"/>
      <c r="VU1975" s="18"/>
      <c r="VV1975" s="18"/>
      <c r="VW1975" s="18"/>
      <c r="VX1975" s="18"/>
      <c r="VY1975" s="18"/>
      <c r="VZ1975" s="18"/>
      <c r="WA1975" s="18"/>
      <c r="WB1975" s="18"/>
      <c r="WC1975" s="18"/>
      <c r="WD1975" s="18"/>
      <c r="WE1975" s="18"/>
      <c r="WF1975" s="18"/>
      <c r="WG1975" s="18"/>
      <c r="WH1975" s="18"/>
      <c r="WI1975" s="18"/>
      <c r="WJ1975" s="18"/>
      <c r="WK1975" s="18"/>
      <c r="WL1975" s="18"/>
      <c r="WM1975" s="18"/>
      <c r="WN1975" s="18"/>
      <c r="WO1975" s="18"/>
      <c r="WP1975" s="18"/>
      <c r="WQ1975" s="18"/>
      <c r="WR1975" s="18"/>
      <c r="WS1975" s="18"/>
      <c r="WT1975" s="18"/>
      <c r="WU1975" s="18"/>
      <c r="WV1975" s="18"/>
      <c r="WW1975" s="18"/>
      <c r="WX1975" s="18"/>
      <c r="WY1975" s="18"/>
      <c r="WZ1975" s="18"/>
      <c r="XA1975" s="18"/>
      <c r="XB1975" s="18"/>
      <c r="XC1975" s="18"/>
      <c r="XD1975" s="18"/>
      <c r="XE1975" s="18"/>
      <c r="XF1975" s="18"/>
      <c r="XG1975" s="18"/>
      <c r="XH1975" s="18"/>
      <c r="XI1975" s="18"/>
      <c r="XJ1975" s="18"/>
      <c r="XK1975" s="18"/>
      <c r="XL1975" s="18"/>
      <c r="XM1975" s="18"/>
      <c r="XN1975" s="18"/>
      <c r="XO1975" s="18"/>
      <c r="XP1975" s="18"/>
      <c r="XQ1975" s="18"/>
      <c r="XR1975" s="18"/>
      <c r="XS1975" s="18"/>
      <c r="XT1975" s="18"/>
      <c r="XU1975" s="18"/>
      <c r="XV1975" s="18"/>
      <c r="XW1975" s="18"/>
      <c r="XX1975" s="18"/>
      <c r="XY1975" s="18"/>
      <c r="XZ1975" s="18"/>
      <c r="YA1975" s="18"/>
      <c r="YB1975" s="18"/>
      <c r="YC1975" s="18"/>
      <c r="YD1975" s="18"/>
      <c r="YE1975" s="18"/>
      <c r="YF1975" s="18"/>
      <c r="YG1975" s="18"/>
      <c r="YH1975" s="18"/>
      <c r="YI1975" s="18"/>
      <c r="YJ1975" s="18"/>
      <c r="YK1975" s="18"/>
      <c r="YL1975" s="18"/>
      <c r="YM1975" s="18"/>
      <c r="YN1975" s="18"/>
      <c r="YO1975" s="18"/>
      <c r="YP1975" s="18"/>
      <c r="YQ1975" s="18"/>
      <c r="YR1975" s="18"/>
      <c r="YS1975" s="18"/>
      <c r="YT1975" s="18"/>
      <c r="YU1975" s="18"/>
      <c r="YV1975" s="18"/>
      <c r="YW1975" s="18"/>
      <c r="YX1975" s="18"/>
      <c r="YY1975" s="18"/>
      <c r="YZ1975" s="18"/>
      <c r="ZA1975" s="18"/>
      <c r="ZB1975" s="18"/>
      <c r="ZC1975" s="18"/>
      <c r="ZD1975" s="18"/>
      <c r="ZE1975" s="18"/>
      <c r="ZF1975" s="18"/>
      <c r="ZG1975" s="18"/>
      <c r="ZH1975" s="18"/>
      <c r="ZI1975" s="18"/>
      <c r="ZJ1975" s="18"/>
      <c r="ZK1975" s="18"/>
      <c r="ZL1975" s="18"/>
      <c r="ZM1975" s="18"/>
      <c r="ZN1975" s="18"/>
      <c r="ZO1975" s="18"/>
      <c r="ZP1975" s="18"/>
      <c r="ZQ1975" s="18"/>
      <c r="ZR1975" s="18"/>
      <c r="ZS1975" s="18"/>
      <c r="ZT1975" s="18"/>
      <c r="ZU1975" s="18"/>
      <c r="ZV1975" s="18"/>
      <c r="ZW1975" s="18"/>
      <c r="ZX1975" s="18"/>
      <c r="ZY1975" s="18"/>
      <c r="ZZ1975" s="18"/>
      <c r="AAA1975" s="18"/>
      <c r="AAB1975" s="18"/>
      <c r="AAC1975" s="18"/>
      <c r="AAD1975" s="18"/>
      <c r="AAE1975" s="18"/>
      <c r="AAF1975" s="18"/>
      <c r="AAG1975" s="18"/>
      <c r="AAH1975" s="18"/>
      <c r="AAI1975" s="18"/>
      <c r="AAJ1975" s="18"/>
      <c r="AAK1975" s="18"/>
      <c r="AAL1975" s="18"/>
      <c r="AAM1975" s="18"/>
      <c r="AAN1975" s="18"/>
      <c r="AAO1975" s="18"/>
      <c r="AAP1975" s="18"/>
      <c r="AAQ1975" s="18"/>
      <c r="AAR1975" s="18"/>
      <c r="AAS1975" s="18"/>
      <c r="AAT1975" s="18"/>
      <c r="AAU1975" s="18"/>
      <c r="AAV1975" s="18"/>
      <c r="AAW1975" s="18"/>
      <c r="AAX1975" s="18"/>
      <c r="AAY1975" s="18"/>
      <c r="AAZ1975" s="18"/>
      <c r="ABA1975" s="18"/>
      <c r="ABB1975" s="18"/>
      <c r="ABC1975" s="18"/>
      <c r="ABD1975" s="18"/>
      <c r="ABE1975" s="18"/>
      <c r="ABF1975" s="18"/>
      <c r="ABG1975" s="18"/>
      <c r="ABH1975" s="18"/>
      <c r="ABI1975" s="18"/>
      <c r="ABJ1975" s="18"/>
      <c r="ABK1975" s="18"/>
      <c r="ABL1975" s="18"/>
      <c r="ABM1975" s="18"/>
      <c r="ABN1975" s="18"/>
      <c r="ABO1975" s="18"/>
      <c r="ABP1975" s="18"/>
      <c r="ABQ1975" s="18"/>
      <c r="ABR1975" s="18"/>
      <c r="ABS1975" s="18"/>
      <c r="ABT1975" s="18"/>
      <c r="ABU1975" s="18"/>
      <c r="ABV1975" s="18"/>
      <c r="ABW1975" s="18"/>
      <c r="ABX1975" s="18"/>
      <c r="ABY1975" s="18"/>
      <c r="ABZ1975" s="18"/>
      <c r="ACA1975" s="18"/>
      <c r="ACB1975" s="18"/>
      <c r="ACC1975" s="18"/>
      <c r="ACD1975" s="18"/>
      <c r="ACE1975" s="18"/>
      <c r="ACF1975" s="18"/>
      <c r="ACG1975" s="18"/>
      <c r="ACH1975" s="18"/>
      <c r="ACI1975" s="18"/>
      <c r="ACJ1975" s="18"/>
      <c r="ACK1975" s="18"/>
      <c r="ACL1975" s="18"/>
      <c r="ACM1975" s="18"/>
      <c r="ACN1975" s="18"/>
      <c r="ACO1975" s="18"/>
      <c r="ACP1975" s="18"/>
      <c r="ACQ1975" s="18"/>
      <c r="ACR1975" s="18"/>
      <c r="ACS1975" s="18"/>
      <c r="ACT1975" s="18"/>
      <c r="ACU1975" s="18"/>
      <c r="ACV1975" s="18"/>
      <c r="ACW1975" s="18"/>
      <c r="ACX1975" s="18"/>
      <c r="ACY1975" s="18"/>
      <c r="ACZ1975" s="18"/>
      <c r="ADA1975" s="18"/>
      <c r="ADB1975" s="18"/>
      <c r="ADC1975" s="18"/>
      <c r="ADD1975" s="18"/>
      <c r="ADE1975" s="18"/>
      <c r="ADF1975" s="18"/>
      <c r="ADG1975" s="18"/>
      <c r="ADH1975" s="18"/>
      <c r="ADI1975" s="18"/>
      <c r="ADJ1975" s="18"/>
      <c r="ADK1975" s="18"/>
      <c r="ADL1975" s="18"/>
      <c r="ADM1975" s="18"/>
      <c r="ADN1975" s="18"/>
      <c r="ADO1975" s="18"/>
      <c r="ADP1975" s="18"/>
      <c r="ADQ1975" s="18"/>
      <c r="ADR1975" s="18"/>
      <c r="ADS1975" s="18"/>
      <c r="ADT1975" s="18"/>
      <c r="ADU1975" s="18"/>
      <c r="ADV1975" s="18"/>
      <c r="ADW1975" s="18"/>
      <c r="ADX1975" s="18"/>
      <c r="ADY1975" s="18"/>
      <c r="ADZ1975" s="18"/>
      <c r="AEA1975" s="18"/>
      <c r="AEB1975" s="18"/>
      <c r="AEC1975" s="18"/>
      <c r="AED1975" s="18"/>
      <c r="AEE1975" s="18"/>
      <c r="AEF1975" s="18"/>
      <c r="AEG1975" s="18"/>
      <c r="AEH1975" s="18"/>
      <c r="AEI1975" s="18"/>
      <c r="AEJ1975" s="18"/>
      <c r="AEK1975" s="18"/>
      <c r="AEL1975" s="18"/>
      <c r="AEM1975" s="18"/>
      <c r="AEN1975" s="18"/>
      <c r="AEO1975" s="18"/>
      <c r="AEP1975" s="18"/>
      <c r="AEQ1975" s="18"/>
      <c r="AER1975" s="18"/>
      <c r="AES1975" s="18"/>
      <c r="AET1975" s="18"/>
      <c r="AEU1975" s="18"/>
      <c r="AEV1975" s="18"/>
      <c r="AEW1975" s="18"/>
      <c r="AEX1975" s="18"/>
      <c r="AEY1975" s="18"/>
      <c r="AEZ1975" s="18"/>
      <c r="AFA1975" s="18"/>
      <c r="AFB1975" s="18"/>
      <c r="AFC1975" s="18"/>
      <c r="AFD1975" s="18"/>
      <c r="AFE1975" s="18"/>
      <c r="AFF1975" s="18"/>
      <c r="AFG1975" s="18"/>
      <c r="AFH1975" s="18"/>
      <c r="AFI1975" s="18"/>
      <c r="AFJ1975" s="18"/>
      <c r="AFK1975" s="18"/>
      <c r="AFL1975" s="18"/>
      <c r="AFM1975" s="18"/>
      <c r="AFN1975" s="18"/>
      <c r="AFO1975" s="18"/>
      <c r="AFP1975" s="18"/>
      <c r="AFQ1975" s="18"/>
      <c r="AFR1975" s="18"/>
      <c r="AFS1975" s="18"/>
      <c r="AFT1975" s="18"/>
      <c r="AFU1975" s="18"/>
      <c r="AFV1975" s="18"/>
      <c r="AFW1975" s="18"/>
      <c r="AFX1975" s="18"/>
      <c r="AFY1975" s="18"/>
      <c r="AFZ1975" s="18"/>
      <c r="AGA1975" s="18"/>
      <c r="AGB1975" s="18"/>
      <c r="AGC1975" s="18"/>
      <c r="AGD1975" s="18"/>
      <c r="AGE1975" s="18"/>
      <c r="AGF1975" s="18"/>
      <c r="AGG1975" s="18"/>
      <c r="AGH1975" s="18"/>
      <c r="AGI1975" s="18"/>
      <c r="AGJ1975" s="18"/>
      <c r="AGK1975" s="18"/>
      <c r="AGL1975" s="18"/>
      <c r="AGM1975" s="18"/>
      <c r="AGN1975" s="18"/>
      <c r="AGO1975" s="18"/>
      <c r="AGP1975" s="18"/>
      <c r="AGQ1975" s="18"/>
      <c r="AGR1975" s="18"/>
      <c r="AGS1975" s="18"/>
      <c r="AGT1975" s="18"/>
      <c r="AGU1975" s="18"/>
      <c r="AGV1975" s="18"/>
      <c r="AGW1975" s="18"/>
      <c r="AGX1975" s="18"/>
      <c r="AGY1975" s="18"/>
      <c r="AGZ1975" s="18"/>
      <c r="AHA1975" s="18"/>
      <c r="AHB1975" s="18"/>
      <c r="AHC1975" s="18"/>
      <c r="AHD1975" s="18"/>
      <c r="AHE1975" s="18"/>
      <c r="AHF1975" s="18"/>
      <c r="AHG1975" s="18"/>
      <c r="AHH1975" s="18"/>
      <c r="AHI1975" s="18"/>
      <c r="AHJ1975" s="18"/>
      <c r="AHK1975" s="18"/>
      <c r="AHL1975" s="18"/>
      <c r="AHM1975" s="18"/>
      <c r="AHN1975" s="18"/>
      <c r="AHO1975" s="18"/>
      <c r="AHP1975" s="18"/>
      <c r="AHQ1975" s="18"/>
      <c r="AHR1975" s="18"/>
      <c r="AHS1975" s="18"/>
      <c r="AHT1975" s="18"/>
      <c r="AHU1975" s="18"/>
      <c r="AHV1975" s="18"/>
      <c r="AHW1975" s="18"/>
      <c r="AHX1975" s="18"/>
      <c r="AHY1975" s="18"/>
      <c r="AHZ1975" s="18"/>
      <c r="AIA1975" s="18"/>
      <c r="AIB1975" s="18"/>
      <c r="AIC1975" s="18"/>
      <c r="AID1975" s="18"/>
      <c r="AIE1975" s="18"/>
      <c r="AIF1975" s="18"/>
      <c r="AIG1975" s="18"/>
      <c r="AIH1975" s="18"/>
      <c r="AII1975" s="18"/>
      <c r="AIJ1975" s="18"/>
      <c r="AIK1975" s="18"/>
      <c r="AIL1975" s="18"/>
      <c r="AIM1975" s="18"/>
      <c r="AIN1975" s="18"/>
      <c r="AIO1975" s="18"/>
      <c r="AIP1975" s="18"/>
      <c r="AIQ1975" s="18"/>
      <c r="AIR1975" s="18"/>
      <c r="AIS1975" s="18"/>
      <c r="AIT1975" s="18"/>
      <c r="AIU1975" s="18"/>
      <c r="AIV1975" s="18"/>
      <c r="AIW1975" s="18"/>
      <c r="AIX1975" s="18"/>
      <c r="AIY1975" s="18"/>
      <c r="AIZ1975" s="18"/>
      <c r="AJA1975" s="18"/>
      <c r="AJB1975" s="18"/>
      <c r="AJC1975" s="18"/>
      <c r="AJD1975" s="18"/>
      <c r="AJE1975" s="18"/>
      <c r="AJF1975" s="18"/>
      <c r="AJG1975" s="18"/>
      <c r="AJH1975" s="18"/>
      <c r="AJI1975" s="18"/>
      <c r="AJJ1975" s="18"/>
      <c r="AJK1975" s="18"/>
      <c r="AJL1975" s="18"/>
      <c r="AJM1975" s="18"/>
      <c r="AJN1975" s="18"/>
      <c r="AJO1975" s="18"/>
      <c r="AJP1975" s="18"/>
      <c r="AJQ1975" s="18"/>
      <c r="AJR1975" s="18"/>
      <c r="AJS1975" s="18"/>
      <c r="AJT1975" s="18"/>
      <c r="AJU1975" s="18"/>
      <c r="AJV1975" s="18"/>
      <c r="AJW1975" s="18"/>
      <c r="AJX1975" s="18"/>
      <c r="AJY1975" s="18"/>
      <c r="AJZ1975" s="18"/>
      <c r="AKA1975" s="18"/>
      <c r="AKB1975" s="18"/>
      <c r="AKC1975" s="18"/>
      <c r="AKD1975" s="18"/>
      <c r="AKE1975" s="18"/>
      <c r="AKF1975" s="18"/>
      <c r="AKG1975" s="18"/>
      <c r="AKH1975" s="18"/>
      <c r="AKI1975" s="18"/>
      <c r="AKJ1975" s="18"/>
      <c r="AKK1975" s="18"/>
      <c r="AKL1975" s="18"/>
      <c r="AKM1975" s="18"/>
      <c r="AKN1975" s="18"/>
      <c r="AKO1975" s="18"/>
      <c r="AKP1975" s="18"/>
      <c r="AKQ1975" s="18"/>
      <c r="AKR1975" s="18"/>
      <c r="AKS1975" s="18"/>
      <c r="AKT1975" s="18"/>
      <c r="AKU1975" s="18"/>
      <c r="AKV1975" s="18"/>
      <c r="AKW1975" s="18"/>
      <c r="AKX1975" s="18"/>
      <c r="AKY1975" s="18"/>
      <c r="AKZ1975" s="18"/>
      <c r="ALA1975" s="18"/>
      <c r="ALB1975" s="18"/>
      <c r="ALC1975" s="18"/>
      <c r="ALD1975" s="18"/>
      <c r="ALE1975" s="18"/>
      <c r="ALF1975" s="18"/>
      <c r="ALG1975" s="18"/>
      <c r="ALH1975" s="18"/>
      <c r="ALI1975" s="18"/>
      <c r="ALJ1975" s="18"/>
      <c r="ALK1975" s="18"/>
      <c r="ALL1975" s="18"/>
      <c r="ALM1975" s="18"/>
      <c r="ALN1975" s="18"/>
      <c r="ALO1975" s="18"/>
      <c r="ALP1975" s="18"/>
      <c r="ALQ1975" s="18"/>
      <c r="ALR1975" s="18"/>
      <c r="ALS1975" s="18"/>
      <c r="ALT1975" s="18"/>
      <c r="ALU1975" s="18"/>
      <c r="ALV1975" s="18"/>
      <c r="ALW1975" s="18"/>
      <c r="ALX1975" s="18"/>
      <c r="ALY1975" s="18"/>
      <c r="ALZ1975" s="18"/>
      <c r="AMA1975" s="18"/>
      <c r="AMB1975" s="18"/>
      <c r="AMC1975" s="18"/>
      <c r="AMD1975" s="18"/>
      <c r="AME1975" s="18"/>
      <c r="AMF1975" s="18"/>
      <c r="AMG1975" s="18"/>
      <c r="AMH1975" s="18"/>
      <c r="AMI1975" s="18"/>
      <c r="AMJ1975" s="18"/>
    </row>
    <row r="1976" spans="1:1024" s="315" customFormat="1">
      <c r="A1976" s="15"/>
      <c r="B1976" s="18"/>
      <c r="C1976" s="18"/>
      <c r="D1976" s="18"/>
      <c r="E1976" s="18"/>
      <c r="F1976" s="18"/>
      <c r="G1976" s="18"/>
      <c r="H1976" s="18"/>
      <c r="I1976" s="32"/>
      <c r="J1976" s="32"/>
      <c r="K1976" s="18"/>
      <c r="L1976" s="18"/>
      <c r="M1976" s="18"/>
      <c r="N1976" s="18"/>
      <c r="O1976" s="18"/>
      <c r="P1976" s="18"/>
      <c r="Q1976" s="18"/>
      <c r="R1976" s="18"/>
      <c r="S1976" s="18"/>
      <c r="T1976" s="18"/>
      <c r="U1976" s="18"/>
      <c r="V1976" s="18"/>
      <c r="W1976" s="18"/>
      <c r="X1976" s="18"/>
      <c r="Y1976" s="18"/>
      <c r="Z1976" s="18"/>
      <c r="AA1976" s="18"/>
      <c r="AB1976" s="18"/>
      <c r="AC1976" s="18"/>
      <c r="AD1976" s="18"/>
      <c r="AE1976" s="18"/>
      <c r="AF1976" s="18"/>
      <c r="AG1976" s="18"/>
      <c r="AH1976" s="18"/>
      <c r="AI1976" s="18"/>
      <c r="AJ1976" s="18"/>
      <c r="AK1976" s="18"/>
      <c r="AL1976" s="18"/>
      <c r="AM1976" s="18"/>
      <c r="AN1976" s="18"/>
      <c r="AO1976" s="18"/>
      <c r="AP1976" s="18"/>
      <c r="AQ1976" s="18"/>
      <c r="AR1976" s="18"/>
      <c r="AS1976" s="18"/>
      <c r="AT1976" s="18"/>
      <c r="AU1976" s="18"/>
      <c r="AV1976" s="18"/>
      <c r="AW1976" s="18"/>
      <c r="AX1976" s="18"/>
      <c r="AY1976" s="18"/>
      <c r="AZ1976" s="18"/>
      <c r="BA1976" s="18"/>
      <c r="BB1976" s="18"/>
      <c r="BC1976" s="18"/>
      <c r="BD1976" s="18"/>
      <c r="BE1976" s="18"/>
      <c r="BF1976" s="18"/>
      <c r="BG1976" s="18"/>
      <c r="BH1976" s="18"/>
      <c r="BI1976" s="18"/>
      <c r="BJ1976" s="18"/>
      <c r="BK1976" s="18"/>
      <c r="BL1976" s="18"/>
      <c r="BM1976" s="18"/>
      <c r="BN1976" s="18"/>
      <c r="BO1976" s="18"/>
      <c r="BP1976" s="18"/>
      <c r="BQ1976" s="18"/>
      <c r="BR1976" s="18"/>
      <c r="BS1976" s="18"/>
      <c r="BT1976" s="18"/>
      <c r="BU1976" s="18"/>
      <c r="BV1976" s="18"/>
      <c r="BW1976" s="18"/>
      <c r="BX1976" s="18"/>
      <c r="BY1976" s="18"/>
      <c r="BZ1976" s="18"/>
      <c r="CA1976" s="18"/>
      <c r="CB1976" s="18"/>
      <c r="CC1976" s="18"/>
      <c r="CD1976" s="18"/>
      <c r="CE1976" s="18"/>
      <c r="CF1976" s="18"/>
      <c r="CG1976" s="18"/>
      <c r="CH1976" s="18"/>
      <c r="CI1976" s="18"/>
      <c r="CJ1976" s="18"/>
      <c r="CK1976" s="18"/>
      <c r="CL1976" s="18"/>
      <c r="CM1976" s="18"/>
      <c r="CN1976" s="18"/>
      <c r="CO1976" s="18"/>
      <c r="CP1976" s="18"/>
      <c r="CQ1976" s="18"/>
      <c r="CR1976" s="18"/>
      <c r="CS1976" s="18"/>
      <c r="CT1976" s="18"/>
      <c r="CU1976" s="18"/>
      <c r="CV1976" s="18"/>
      <c r="CW1976" s="18"/>
      <c r="CX1976" s="18"/>
      <c r="CY1976" s="18"/>
      <c r="CZ1976" s="18"/>
      <c r="DA1976" s="18"/>
      <c r="DB1976" s="18"/>
      <c r="DC1976" s="18"/>
      <c r="DD1976" s="18"/>
      <c r="DE1976" s="18"/>
      <c r="DF1976" s="18"/>
      <c r="DG1976" s="18"/>
      <c r="DH1976" s="18"/>
      <c r="DI1976" s="18"/>
      <c r="DJ1976" s="18"/>
      <c r="DK1976" s="18"/>
      <c r="DL1976" s="18"/>
      <c r="DM1976" s="18"/>
      <c r="DN1976" s="18"/>
      <c r="DO1976" s="18"/>
      <c r="DP1976" s="18"/>
      <c r="DQ1976" s="18"/>
      <c r="DR1976" s="18"/>
      <c r="DS1976" s="18"/>
      <c r="DT1976" s="18"/>
      <c r="DU1976" s="18"/>
      <c r="DV1976" s="18"/>
      <c r="DW1976" s="18"/>
      <c r="DX1976" s="18"/>
      <c r="DY1976" s="18"/>
      <c r="DZ1976" s="18"/>
      <c r="EA1976" s="18"/>
      <c r="EB1976" s="18"/>
      <c r="EC1976" s="18"/>
      <c r="ED1976" s="18"/>
      <c r="EE1976" s="18"/>
      <c r="EF1976" s="18"/>
      <c r="EG1976" s="18"/>
      <c r="EH1976" s="18"/>
      <c r="EI1976" s="18"/>
      <c r="EJ1976" s="18"/>
      <c r="EK1976" s="18"/>
      <c r="EL1976" s="18"/>
      <c r="EM1976" s="18"/>
      <c r="EN1976" s="18"/>
      <c r="EO1976" s="18"/>
      <c r="EP1976" s="18"/>
      <c r="EQ1976" s="18"/>
      <c r="ER1976" s="18"/>
      <c r="ES1976" s="18"/>
      <c r="ET1976" s="18"/>
      <c r="EU1976" s="18"/>
      <c r="EV1976" s="18"/>
      <c r="EW1976" s="18"/>
      <c r="EX1976" s="18"/>
      <c r="EY1976" s="18"/>
      <c r="EZ1976" s="18"/>
      <c r="FA1976" s="18"/>
      <c r="FB1976" s="18"/>
      <c r="FC1976" s="18"/>
      <c r="FD1976" s="18"/>
      <c r="FE1976" s="18"/>
      <c r="FF1976" s="18"/>
      <c r="FG1976" s="18"/>
      <c r="FH1976" s="18"/>
      <c r="FI1976" s="18"/>
      <c r="FJ1976" s="18"/>
      <c r="FK1976" s="18"/>
      <c r="FL1976" s="18"/>
      <c r="FM1976" s="18"/>
      <c r="FN1976" s="18"/>
      <c r="FO1976" s="18"/>
      <c r="FP1976" s="18"/>
      <c r="FQ1976" s="18"/>
      <c r="FR1976" s="18"/>
      <c r="FS1976" s="18"/>
      <c r="FT1976" s="18"/>
      <c r="FU1976" s="18"/>
      <c r="FV1976" s="18"/>
      <c r="FW1976" s="18"/>
      <c r="FX1976" s="18"/>
      <c r="FY1976" s="18"/>
      <c r="FZ1976" s="18"/>
      <c r="GA1976" s="18"/>
      <c r="GB1976" s="18"/>
      <c r="GC1976" s="18"/>
      <c r="GD1976" s="18"/>
      <c r="GE1976" s="18"/>
      <c r="GF1976" s="18"/>
      <c r="GG1976" s="18"/>
      <c r="GH1976" s="18"/>
      <c r="GI1976" s="18"/>
      <c r="GJ1976" s="18"/>
      <c r="GK1976" s="18"/>
      <c r="GL1976" s="18"/>
      <c r="GM1976" s="18"/>
      <c r="GN1976" s="18"/>
      <c r="GO1976" s="18"/>
      <c r="GP1976" s="18"/>
      <c r="GQ1976" s="18"/>
      <c r="GR1976" s="18"/>
      <c r="GS1976" s="18"/>
      <c r="GT1976" s="18"/>
      <c r="GU1976" s="18"/>
      <c r="GV1976" s="18"/>
      <c r="GW1976" s="18"/>
      <c r="GX1976" s="18"/>
      <c r="GY1976" s="18"/>
      <c r="GZ1976" s="18"/>
      <c r="HA1976" s="18"/>
      <c r="HB1976" s="18"/>
      <c r="HC1976" s="18"/>
      <c r="HD1976" s="18"/>
      <c r="HE1976" s="18"/>
      <c r="HF1976" s="18"/>
      <c r="HG1976" s="18"/>
      <c r="HH1976" s="18"/>
      <c r="HI1976" s="18"/>
      <c r="HJ1976" s="18"/>
      <c r="HK1976" s="18"/>
      <c r="HL1976" s="18"/>
      <c r="HM1976" s="18"/>
      <c r="HN1976" s="18"/>
      <c r="HO1976" s="18"/>
      <c r="HP1976" s="18"/>
      <c r="HQ1976" s="18"/>
      <c r="HR1976" s="18"/>
      <c r="HS1976" s="18"/>
      <c r="HT1976" s="18"/>
      <c r="HU1976" s="18"/>
      <c r="HV1976" s="18"/>
      <c r="HW1976" s="18"/>
      <c r="HX1976" s="18"/>
      <c r="HY1976" s="18"/>
      <c r="HZ1976" s="18"/>
      <c r="IA1976" s="18"/>
      <c r="IB1976" s="18"/>
      <c r="IC1976" s="18"/>
      <c r="ID1976" s="18"/>
      <c r="IE1976" s="18"/>
      <c r="IF1976" s="18"/>
      <c r="IG1976" s="18"/>
      <c r="IH1976" s="18"/>
      <c r="II1976" s="18"/>
      <c r="IJ1976" s="18"/>
      <c r="IK1976" s="18"/>
      <c r="IL1976" s="18"/>
      <c r="IM1976" s="18"/>
      <c r="IN1976" s="18"/>
      <c r="IO1976" s="18"/>
      <c r="IP1976" s="18"/>
      <c r="IQ1976" s="18"/>
      <c r="IR1976" s="18"/>
      <c r="IS1976" s="18"/>
      <c r="IT1976" s="18"/>
      <c r="IU1976" s="18"/>
      <c r="IV1976" s="18"/>
      <c r="IW1976" s="18"/>
      <c r="IX1976" s="18"/>
      <c r="IY1976" s="18"/>
      <c r="IZ1976" s="18"/>
      <c r="JA1976" s="18"/>
      <c r="JB1976" s="18"/>
      <c r="JC1976" s="18"/>
      <c r="JD1976" s="18"/>
      <c r="JE1976" s="18"/>
      <c r="JF1976" s="18"/>
      <c r="JG1976" s="18"/>
      <c r="JH1976" s="18"/>
      <c r="JI1976" s="18"/>
      <c r="JJ1976" s="18"/>
      <c r="JK1976" s="18"/>
      <c r="JL1976" s="18"/>
      <c r="JM1976" s="18"/>
      <c r="JN1976" s="18"/>
      <c r="JO1976" s="18"/>
      <c r="JP1976" s="18"/>
      <c r="JQ1976" s="18"/>
      <c r="JR1976" s="18"/>
      <c r="JS1976" s="18"/>
      <c r="JT1976" s="18"/>
      <c r="JU1976" s="18"/>
      <c r="JV1976" s="18"/>
      <c r="JW1976" s="18"/>
      <c r="JX1976" s="18"/>
      <c r="JY1976" s="18"/>
      <c r="JZ1976" s="18"/>
      <c r="KA1976" s="18"/>
      <c r="KB1976" s="18"/>
      <c r="KC1976" s="18"/>
      <c r="KD1976" s="18"/>
      <c r="KE1976" s="18"/>
      <c r="KF1976" s="18"/>
      <c r="KG1976" s="18"/>
      <c r="KH1976" s="18"/>
      <c r="KI1976" s="18"/>
      <c r="KJ1976" s="18"/>
      <c r="KK1976" s="18"/>
      <c r="KL1976" s="18"/>
      <c r="KM1976" s="18"/>
      <c r="KN1976" s="18"/>
      <c r="KO1976" s="18"/>
      <c r="KP1976" s="18"/>
      <c r="KQ1976" s="18"/>
      <c r="KR1976" s="18"/>
      <c r="KS1976" s="18"/>
      <c r="KT1976" s="18"/>
      <c r="KU1976" s="18"/>
      <c r="KV1976" s="18"/>
      <c r="KW1976" s="18"/>
      <c r="KX1976" s="18"/>
      <c r="KY1976" s="18"/>
      <c r="KZ1976" s="18"/>
      <c r="LA1976" s="18"/>
      <c r="LB1976" s="18"/>
      <c r="LC1976" s="18"/>
      <c r="LD1976" s="18"/>
      <c r="LE1976" s="18"/>
      <c r="LF1976" s="18"/>
      <c r="LG1976" s="18"/>
      <c r="LH1976" s="18"/>
      <c r="LI1976" s="18"/>
      <c r="LJ1976" s="18"/>
      <c r="LK1976" s="18"/>
      <c r="LL1976" s="18"/>
      <c r="LM1976" s="18"/>
      <c r="LN1976" s="18"/>
      <c r="LO1976" s="18"/>
      <c r="LP1976" s="18"/>
      <c r="LQ1976" s="18"/>
      <c r="LR1976" s="18"/>
      <c r="LS1976" s="18"/>
      <c r="LT1976" s="18"/>
      <c r="LU1976" s="18"/>
      <c r="LV1976" s="18"/>
      <c r="LW1976" s="18"/>
      <c r="LX1976" s="18"/>
      <c r="LY1976" s="18"/>
      <c r="LZ1976" s="18"/>
      <c r="MA1976" s="18"/>
      <c r="MB1976" s="18"/>
      <c r="MC1976" s="18"/>
      <c r="MD1976" s="18"/>
      <c r="ME1976" s="18"/>
      <c r="MF1976" s="18"/>
      <c r="MG1976" s="18"/>
      <c r="MH1976" s="18"/>
      <c r="MI1976" s="18"/>
      <c r="MJ1976" s="18"/>
      <c r="MK1976" s="18"/>
      <c r="ML1976" s="18"/>
      <c r="MM1976" s="18"/>
      <c r="MN1976" s="18"/>
      <c r="MO1976" s="18"/>
      <c r="MP1976" s="18"/>
      <c r="MQ1976" s="18"/>
      <c r="MR1976" s="18"/>
      <c r="MS1976" s="18"/>
      <c r="MT1976" s="18"/>
      <c r="MU1976" s="18"/>
      <c r="MV1976" s="18"/>
      <c r="MW1976" s="18"/>
      <c r="MX1976" s="18"/>
      <c r="MY1976" s="18"/>
      <c r="MZ1976" s="18"/>
      <c r="NA1976" s="18"/>
      <c r="NB1976" s="18"/>
      <c r="NC1976" s="18"/>
      <c r="ND1976" s="18"/>
      <c r="NE1976" s="18"/>
      <c r="NF1976" s="18"/>
      <c r="NG1976" s="18"/>
      <c r="NH1976" s="18"/>
      <c r="NI1976" s="18"/>
      <c r="NJ1976" s="18"/>
      <c r="NK1976" s="18"/>
      <c r="NL1976" s="18"/>
      <c r="NM1976" s="18"/>
      <c r="NN1976" s="18"/>
      <c r="NO1976" s="18"/>
      <c r="NP1976" s="18"/>
      <c r="NQ1976" s="18"/>
      <c r="NR1976" s="18"/>
      <c r="NS1976" s="18"/>
      <c r="NT1976" s="18"/>
      <c r="NU1976" s="18"/>
      <c r="NV1976" s="18"/>
      <c r="NW1976" s="18"/>
      <c r="NX1976" s="18"/>
      <c r="NY1976" s="18"/>
      <c r="NZ1976" s="18"/>
      <c r="OA1976" s="18"/>
      <c r="OB1976" s="18"/>
      <c r="OC1976" s="18"/>
      <c r="OD1976" s="18"/>
      <c r="OE1976" s="18"/>
      <c r="OF1976" s="18"/>
      <c r="OG1976" s="18"/>
      <c r="OH1976" s="18"/>
      <c r="OI1976" s="18"/>
      <c r="OJ1976" s="18"/>
      <c r="OK1976" s="18"/>
      <c r="OL1976" s="18"/>
      <c r="OM1976" s="18"/>
      <c r="ON1976" s="18"/>
      <c r="OO1976" s="18"/>
      <c r="OP1976" s="18"/>
      <c r="OQ1976" s="18"/>
      <c r="OR1976" s="18"/>
      <c r="OS1976" s="18"/>
      <c r="OT1976" s="18"/>
      <c r="OU1976" s="18"/>
      <c r="OV1976" s="18"/>
      <c r="OW1976" s="18"/>
      <c r="OX1976" s="18"/>
      <c r="OY1976" s="18"/>
      <c r="OZ1976" s="18"/>
      <c r="PA1976" s="18"/>
      <c r="PB1976" s="18"/>
      <c r="PC1976" s="18"/>
      <c r="PD1976" s="18"/>
      <c r="PE1976" s="18"/>
      <c r="PF1976" s="18"/>
      <c r="PG1976" s="18"/>
      <c r="PH1976" s="18"/>
      <c r="PI1976" s="18"/>
      <c r="PJ1976" s="18"/>
      <c r="PK1976" s="18"/>
      <c r="PL1976" s="18"/>
      <c r="PM1976" s="18"/>
      <c r="PN1976" s="18"/>
      <c r="PO1976" s="18"/>
      <c r="PP1976" s="18"/>
      <c r="PQ1976" s="18"/>
      <c r="PR1976" s="18"/>
      <c r="PS1976" s="18"/>
      <c r="PT1976" s="18"/>
      <c r="PU1976" s="18"/>
      <c r="PV1976" s="18"/>
      <c r="PW1976" s="18"/>
      <c r="PX1976" s="18"/>
      <c r="PY1976" s="18"/>
      <c r="PZ1976" s="18"/>
      <c r="QA1976" s="18"/>
      <c r="QB1976" s="18"/>
      <c r="QC1976" s="18"/>
      <c r="QD1976" s="18"/>
      <c r="QE1976" s="18"/>
      <c r="QF1976" s="18"/>
      <c r="QG1976" s="18"/>
      <c r="QH1976" s="18"/>
      <c r="QI1976" s="18"/>
      <c r="QJ1976" s="18"/>
      <c r="QK1976" s="18"/>
      <c r="QL1976" s="18"/>
      <c r="QM1976" s="18"/>
      <c r="QN1976" s="18"/>
      <c r="QO1976" s="18"/>
      <c r="QP1976" s="18"/>
      <c r="QQ1976" s="18"/>
      <c r="QR1976" s="18"/>
      <c r="QS1976" s="18"/>
      <c r="QT1976" s="18"/>
      <c r="QU1976" s="18"/>
      <c r="QV1976" s="18"/>
      <c r="QW1976" s="18"/>
      <c r="QX1976" s="18"/>
      <c r="QY1976" s="18"/>
      <c r="QZ1976" s="18"/>
      <c r="RA1976" s="18"/>
      <c r="RB1976" s="18"/>
      <c r="RC1976" s="18"/>
      <c r="RD1976" s="18"/>
      <c r="RE1976" s="18"/>
      <c r="RF1976" s="18"/>
      <c r="RG1976" s="18"/>
      <c r="RH1976" s="18"/>
      <c r="RI1976" s="18"/>
      <c r="RJ1976" s="18"/>
      <c r="RK1976" s="18"/>
      <c r="RL1976" s="18"/>
      <c r="RM1976" s="18"/>
      <c r="RN1976" s="18"/>
      <c r="RO1976" s="18"/>
      <c r="RP1976" s="18"/>
      <c r="RQ1976" s="18"/>
      <c r="RR1976" s="18"/>
      <c r="RS1976" s="18"/>
      <c r="RT1976" s="18"/>
      <c r="RU1976" s="18"/>
      <c r="RV1976" s="18"/>
      <c r="RW1976" s="18"/>
      <c r="RX1976" s="18"/>
      <c r="RY1976" s="18"/>
      <c r="RZ1976" s="18"/>
      <c r="SA1976" s="18"/>
      <c r="SB1976" s="18"/>
      <c r="SC1976" s="18"/>
      <c r="SD1976" s="18"/>
      <c r="SE1976" s="18"/>
      <c r="SF1976" s="18"/>
      <c r="SG1976" s="18"/>
      <c r="SH1976" s="18"/>
      <c r="SI1976" s="18"/>
      <c r="SJ1976" s="18"/>
      <c r="SK1976" s="18"/>
      <c r="SL1976" s="18"/>
      <c r="SM1976" s="18"/>
      <c r="SN1976" s="18"/>
      <c r="SO1976" s="18"/>
      <c r="SP1976" s="18"/>
      <c r="SQ1976" s="18"/>
      <c r="SR1976" s="18"/>
      <c r="SS1976" s="18"/>
      <c r="ST1976" s="18"/>
      <c r="SU1976" s="18"/>
      <c r="SV1976" s="18"/>
      <c r="SW1976" s="18"/>
      <c r="SX1976" s="18"/>
      <c r="SY1976" s="18"/>
      <c r="SZ1976" s="18"/>
      <c r="TA1976" s="18"/>
      <c r="TB1976" s="18"/>
      <c r="TC1976" s="18"/>
      <c r="TD1976" s="18"/>
      <c r="TE1976" s="18"/>
      <c r="TF1976" s="18"/>
      <c r="TG1976" s="18"/>
      <c r="TH1976" s="18"/>
      <c r="TI1976" s="18"/>
      <c r="TJ1976" s="18"/>
      <c r="TK1976" s="18"/>
      <c r="TL1976" s="18"/>
      <c r="TM1976" s="18"/>
      <c r="TN1976" s="18"/>
      <c r="TO1976" s="18"/>
      <c r="TP1976" s="18"/>
      <c r="TQ1976" s="18"/>
      <c r="TR1976" s="18"/>
      <c r="TS1976" s="18"/>
      <c r="TT1976" s="18"/>
      <c r="TU1976" s="18"/>
      <c r="TV1976" s="18"/>
      <c r="TW1976" s="18"/>
      <c r="TX1976" s="18"/>
      <c r="TY1976" s="18"/>
      <c r="TZ1976" s="18"/>
      <c r="UA1976" s="18"/>
      <c r="UB1976" s="18"/>
      <c r="UC1976" s="18"/>
      <c r="UD1976" s="18"/>
      <c r="UE1976" s="18"/>
      <c r="UF1976" s="18"/>
      <c r="UG1976" s="18"/>
      <c r="UH1976" s="18"/>
      <c r="UI1976" s="18"/>
      <c r="UJ1976" s="18"/>
      <c r="UK1976" s="18"/>
      <c r="UL1976" s="18"/>
      <c r="UM1976" s="18"/>
      <c r="UN1976" s="18"/>
      <c r="UO1976" s="18"/>
      <c r="UP1976" s="18"/>
      <c r="UQ1976" s="18"/>
      <c r="UR1976" s="18"/>
      <c r="US1976" s="18"/>
      <c r="UT1976" s="18"/>
      <c r="UU1976" s="18"/>
      <c r="UV1976" s="18"/>
      <c r="UW1976" s="18"/>
      <c r="UX1976" s="18"/>
      <c r="UY1976" s="18"/>
      <c r="UZ1976" s="18"/>
      <c r="VA1976" s="18"/>
      <c r="VB1976" s="18"/>
      <c r="VC1976" s="18"/>
      <c r="VD1976" s="18"/>
      <c r="VE1976" s="18"/>
      <c r="VF1976" s="18"/>
      <c r="VG1976" s="18"/>
      <c r="VH1976" s="18"/>
      <c r="VI1976" s="18"/>
      <c r="VJ1976" s="18"/>
      <c r="VK1976" s="18"/>
      <c r="VL1976" s="18"/>
      <c r="VM1976" s="18"/>
      <c r="VN1976" s="18"/>
      <c r="VO1976" s="18"/>
      <c r="VP1976" s="18"/>
      <c r="VQ1976" s="18"/>
      <c r="VR1976" s="18"/>
      <c r="VS1976" s="18"/>
      <c r="VT1976" s="18"/>
      <c r="VU1976" s="18"/>
      <c r="VV1976" s="18"/>
      <c r="VW1976" s="18"/>
      <c r="VX1976" s="18"/>
      <c r="VY1976" s="18"/>
      <c r="VZ1976" s="18"/>
      <c r="WA1976" s="18"/>
      <c r="WB1976" s="18"/>
      <c r="WC1976" s="18"/>
      <c r="WD1976" s="18"/>
      <c r="WE1976" s="18"/>
      <c r="WF1976" s="18"/>
      <c r="WG1976" s="18"/>
      <c r="WH1976" s="18"/>
      <c r="WI1976" s="18"/>
      <c r="WJ1976" s="18"/>
      <c r="WK1976" s="18"/>
      <c r="WL1976" s="18"/>
      <c r="WM1976" s="18"/>
      <c r="WN1976" s="18"/>
      <c r="WO1976" s="18"/>
      <c r="WP1976" s="18"/>
      <c r="WQ1976" s="18"/>
      <c r="WR1976" s="18"/>
      <c r="WS1976" s="18"/>
      <c r="WT1976" s="18"/>
      <c r="WU1976" s="18"/>
      <c r="WV1976" s="18"/>
      <c r="WW1976" s="18"/>
      <c r="WX1976" s="18"/>
      <c r="WY1976" s="18"/>
      <c r="WZ1976" s="18"/>
      <c r="XA1976" s="18"/>
      <c r="XB1976" s="18"/>
      <c r="XC1976" s="18"/>
      <c r="XD1976" s="18"/>
      <c r="XE1976" s="18"/>
      <c r="XF1976" s="18"/>
      <c r="XG1976" s="18"/>
      <c r="XH1976" s="18"/>
      <c r="XI1976" s="18"/>
      <c r="XJ1976" s="18"/>
      <c r="XK1976" s="18"/>
      <c r="XL1976" s="18"/>
      <c r="XM1976" s="18"/>
      <c r="XN1976" s="18"/>
      <c r="XO1976" s="18"/>
      <c r="XP1976" s="18"/>
      <c r="XQ1976" s="18"/>
      <c r="XR1976" s="18"/>
      <c r="XS1976" s="18"/>
      <c r="XT1976" s="18"/>
      <c r="XU1976" s="18"/>
      <c r="XV1976" s="18"/>
      <c r="XW1976" s="18"/>
      <c r="XX1976" s="18"/>
      <c r="XY1976" s="18"/>
      <c r="XZ1976" s="18"/>
      <c r="YA1976" s="18"/>
      <c r="YB1976" s="18"/>
      <c r="YC1976" s="18"/>
      <c r="YD1976" s="18"/>
      <c r="YE1976" s="18"/>
      <c r="YF1976" s="18"/>
      <c r="YG1976" s="18"/>
      <c r="YH1976" s="18"/>
      <c r="YI1976" s="18"/>
      <c r="YJ1976" s="18"/>
      <c r="YK1976" s="18"/>
      <c r="YL1976" s="18"/>
      <c r="YM1976" s="18"/>
      <c r="YN1976" s="18"/>
      <c r="YO1976" s="18"/>
      <c r="YP1976" s="18"/>
      <c r="YQ1976" s="18"/>
      <c r="YR1976" s="18"/>
      <c r="YS1976" s="18"/>
      <c r="YT1976" s="18"/>
      <c r="YU1976" s="18"/>
      <c r="YV1976" s="18"/>
      <c r="YW1976" s="18"/>
      <c r="YX1976" s="18"/>
      <c r="YY1976" s="18"/>
      <c r="YZ1976" s="18"/>
      <c r="ZA1976" s="18"/>
      <c r="ZB1976" s="18"/>
      <c r="ZC1976" s="18"/>
      <c r="ZD1976" s="18"/>
      <c r="ZE1976" s="18"/>
      <c r="ZF1976" s="18"/>
      <c r="ZG1976" s="18"/>
      <c r="ZH1976" s="18"/>
      <c r="ZI1976" s="18"/>
      <c r="ZJ1976" s="18"/>
      <c r="ZK1976" s="18"/>
      <c r="ZL1976" s="18"/>
      <c r="ZM1976" s="18"/>
      <c r="ZN1976" s="18"/>
      <c r="ZO1976" s="18"/>
      <c r="ZP1976" s="18"/>
      <c r="ZQ1976" s="18"/>
      <c r="ZR1976" s="18"/>
      <c r="ZS1976" s="18"/>
      <c r="ZT1976" s="18"/>
      <c r="ZU1976" s="18"/>
      <c r="ZV1976" s="18"/>
      <c r="ZW1976" s="18"/>
      <c r="ZX1976" s="18"/>
      <c r="ZY1976" s="18"/>
      <c r="ZZ1976" s="18"/>
      <c r="AAA1976" s="18"/>
      <c r="AAB1976" s="18"/>
      <c r="AAC1976" s="18"/>
      <c r="AAD1976" s="18"/>
      <c r="AAE1976" s="18"/>
      <c r="AAF1976" s="18"/>
      <c r="AAG1976" s="18"/>
      <c r="AAH1976" s="18"/>
      <c r="AAI1976" s="18"/>
      <c r="AAJ1976" s="18"/>
      <c r="AAK1976" s="18"/>
      <c r="AAL1976" s="18"/>
      <c r="AAM1976" s="18"/>
      <c r="AAN1976" s="18"/>
      <c r="AAO1976" s="18"/>
      <c r="AAP1976" s="18"/>
      <c r="AAQ1976" s="18"/>
      <c r="AAR1976" s="18"/>
      <c r="AAS1976" s="18"/>
      <c r="AAT1976" s="18"/>
      <c r="AAU1976" s="18"/>
      <c r="AAV1976" s="18"/>
      <c r="AAW1976" s="18"/>
      <c r="AAX1976" s="18"/>
      <c r="AAY1976" s="18"/>
      <c r="AAZ1976" s="18"/>
      <c r="ABA1976" s="18"/>
      <c r="ABB1976" s="18"/>
      <c r="ABC1976" s="18"/>
      <c r="ABD1976" s="18"/>
      <c r="ABE1976" s="18"/>
      <c r="ABF1976" s="18"/>
      <c r="ABG1976" s="18"/>
      <c r="ABH1976" s="18"/>
      <c r="ABI1976" s="18"/>
      <c r="ABJ1976" s="18"/>
      <c r="ABK1976" s="18"/>
      <c r="ABL1976" s="18"/>
      <c r="ABM1976" s="18"/>
      <c r="ABN1976" s="18"/>
      <c r="ABO1976" s="18"/>
      <c r="ABP1976" s="18"/>
      <c r="ABQ1976" s="18"/>
      <c r="ABR1976" s="18"/>
      <c r="ABS1976" s="18"/>
      <c r="ABT1976" s="18"/>
      <c r="ABU1976" s="18"/>
      <c r="ABV1976" s="18"/>
      <c r="ABW1976" s="18"/>
      <c r="ABX1976" s="18"/>
      <c r="ABY1976" s="18"/>
      <c r="ABZ1976" s="18"/>
      <c r="ACA1976" s="18"/>
      <c r="ACB1976" s="18"/>
      <c r="ACC1976" s="18"/>
      <c r="ACD1976" s="18"/>
      <c r="ACE1976" s="18"/>
      <c r="ACF1976" s="18"/>
      <c r="ACG1976" s="18"/>
      <c r="ACH1976" s="18"/>
      <c r="ACI1976" s="18"/>
      <c r="ACJ1976" s="18"/>
      <c r="ACK1976" s="18"/>
      <c r="ACL1976" s="18"/>
      <c r="ACM1976" s="18"/>
      <c r="ACN1976" s="18"/>
      <c r="ACO1976" s="18"/>
      <c r="ACP1976" s="18"/>
      <c r="ACQ1976" s="18"/>
      <c r="ACR1976" s="18"/>
      <c r="ACS1976" s="18"/>
      <c r="ACT1976" s="18"/>
      <c r="ACU1976" s="18"/>
      <c r="ACV1976" s="18"/>
      <c r="ACW1976" s="18"/>
      <c r="ACX1976" s="18"/>
      <c r="ACY1976" s="18"/>
      <c r="ACZ1976" s="18"/>
      <c r="ADA1976" s="18"/>
      <c r="ADB1976" s="18"/>
      <c r="ADC1976" s="18"/>
      <c r="ADD1976" s="18"/>
      <c r="ADE1976" s="18"/>
      <c r="ADF1976" s="18"/>
      <c r="ADG1976" s="18"/>
      <c r="ADH1976" s="18"/>
      <c r="ADI1976" s="18"/>
      <c r="ADJ1976" s="18"/>
      <c r="ADK1976" s="18"/>
      <c r="ADL1976" s="18"/>
      <c r="ADM1976" s="18"/>
      <c r="ADN1976" s="18"/>
      <c r="ADO1976" s="18"/>
      <c r="ADP1976" s="18"/>
      <c r="ADQ1976" s="18"/>
      <c r="ADR1976" s="18"/>
      <c r="ADS1976" s="18"/>
      <c r="ADT1976" s="18"/>
      <c r="ADU1976" s="18"/>
      <c r="ADV1976" s="18"/>
      <c r="ADW1976" s="18"/>
      <c r="ADX1976" s="18"/>
      <c r="ADY1976" s="18"/>
      <c r="ADZ1976" s="18"/>
      <c r="AEA1976" s="18"/>
      <c r="AEB1976" s="18"/>
      <c r="AEC1976" s="18"/>
      <c r="AED1976" s="18"/>
      <c r="AEE1976" s="18"/>
      <c r="AEF1976" s="18"/>
      <c r="AEG1976" s="18"/>
      <c r="AEH1976" s="18"/>
      <c r="AEI1976" s="18"/>
      <c r="AEJ1976" s="18"/>
      <c r="AEK1976" s="18"/>
      <c r="AEL1976" s="18"/>
      <c r="AEM1976" s="18"/>
      <c r="AEN1976" s="18"/>
      <c r="AEO1976" s="18"/>
      <c r="AEP1976" s="18"/>
      <c r="AEQ1976" s="18"/>
      <c r="AER1976" s="18"/>
      <c r="AES1976" s="18"/>
      <c r="AET1976" s="18"/>
      <c r="AEU1976" s="18"/>
      <c r="AEV1976" s="18"/>
      <c r="AEW1976" s="18"/>
      <c r="AEX1976" s="18"/>
      <c r="AEY1976" s="18"/>
      <c r="AEZ1976" s="18"/>
      <c r="AFA1976" s="18"/>
      <c r="AFB1976" s="18"/>
      <c r="AFC1976" s="18"/>
      <c r="AFD1976" s="18"/>
      <c r="AFE1976" s="18"/>
      <c r="AFF1976" s="18"/>
      <c r="AFG1976" s="18"/>
      <c r="AFH1976" s="18"/>
      <c r="AFI1976" s="18"/>
      <c r="AFJ1976" s="18"/>
      <c r="AFK1976" s="18"/>
      <c r="AFL1976" s="18"/>
      <c r="AFM1976" s="18"/>
      <c r="AFN1976" s="18"/>
      <c r="AFO1976" s="18"/>
      <c r="AFP1976" s="18"/>
      <c r="AFQ1976" s="18"/>
      <c r="AFR1976" s="18"/>
      <c r="AFS1976" s="18"/>
      <c r="AFT1976" s="18"/>
      <c r="AFU1976" s="18"/>
      <c r="AFV1976" s="18"/>
      <c r="AFW1976" s="18"/>
      <c r="AFX1976" s="18"/>
      <c r="AFY1976" s="18"/>
      <c r="AFZ1976" s="18"/>
      <c r="AGA1976" s="18"/>
      <c r="AGB1976" s="18"/>
      <c r="AGC1976" s="18"/>
      <c r="AGD1976" s="18"/>
      <c r="AGE1976" s="18"/>
      <c r="AGF1976" s="18"/>
      <c r="AGG1976" s="18"/>
      <c r="AGH1976" s="18"/>
      <c r="AGI1976" s="18"/>
      <c r="AGJ1976" s="18"/>
      <c r="AGK1976" s="18"/>
      <c r="AGL1976" s="18"/>
      <c r="AGM1976" s="18"/>
      <c r="AGN1976" s="18"/>
      <c r="AGO1976" s="18"/>
      <c r="AGP1976" s="18"/>
      <c r="AGQ1976" s="18"/>
      <c r="AGR1976" s="18"/>
      <c r="AGS1976" s="18"/>
      <c r="AGT1976" s="18"/>
      <c r="AGU1976" s="18"/>
      <c r="AGV1976" s="18"/>
      <c r="AGW1976" s="18"/>
      <c r="AGX1976" s="18"/>
      <c r="AGY1976" s="18"/>
      <c r="AGZ1976" s="18"/>
      <c r="AHA1976" s="18"/>
      <c r="AHB1976" s="18"/>
      <c r="AHC1976" s="18"/>
      <c r="AHD1976" s="18"/>
      <c r="AHE1976" s="18"/>
      <c r="AHF1976" s="18"/>
      <c r="AHG1976" s="18"/>
      <c r="AHH1976" s="18"/>
      <c r="AHI1976" s="18"/>
      <c r="AHJ1976" s="18"/>
      <c r="AHK1976" s="18"/>
      <c r="AHL1976" s="18"/>
      <c r="AHM1976" s="18"/>
      <c r="AHN1976" s="18"/>
      <c r="AHO1976" s="18"/>
      <c r="AHP1976" s="18"/>
      <c r="AHQ1976" s="18"/>
      <c r="AHR1976" s="18"/>
      <c r="AHS1976" s="18"/>
      <c r="AHT1976" s="18"/>
      <c r="AHU1976" s="18"/>
      <c r="AHV1976" s="18"/>
      <c r="AHW1976" s="18"/>
      <c r="AHX1976" s="18"/>
      <c r="AHY1976" s="18"/>
      <c r="AHZ1976" s="18"/>
      <c r="AIA1976" s="18"/>
      <c r="AIB1976" s="18"/>
      <c r="AIC1976" s="18"/>
      <c r="AID1976" s="18"/>
      <c r="AIE1976" s="18"/>
      <c r="AIF1976" s="18"/>
      <c r="AIG1976" s="18"/>
      <c r="AIH1976" s="18"/>
      <c r="AII1976" s="18"/>
      <c r="AIJ1976" s="18"/>
      <c r="AIK1976" s="18"/>
      <c r="AIL1976" s="18"/>
      <c r="AIM1976" s="18"/>
      <c r="AIN1976" s="18"/>
      <c r="AIO1976" s="18"/>
      <c r="AIP1976" s="18"/>
      <c r="AIQ1976" s="18"/>
      <c r="AIR1976" s="18"/>
      <c r="AIS1976" s="18"/>
      <c r="AIT1976" s="18"/>
      <c r="AIU1976" s="18"/>
      <c r="AIV1976" s="18"/>
      <c r="AIW1976" s="18"/>
      <c r="AIX1976" s="18"/>
      <c r="AIY1976" s="18"/>
      <c r="AIZ1976" s="18"/>
      <c r="AJA1976" s="18"/>
      <c r="AJB1976" s="18"/>
      <c r="AJC1976" s="18"/>
      <c r="AJD1976" s="18"/>
      <c r="AJE1976" s="18"/>
      <c r="AJF1976" s="18"/>
      <c r="AJG1976" s="18"/>
      <c r="AJH1976" s="18"/>
      <c r="AJI1976" s="18"/>
      <c r="AJJ1976" s="18"/>
      <c r="AJK1976" s="18"/>
      <c r="AJL1976" s="18"/>
      <c r="AJM1976" s="18"/>
      <c r="AJN1976" s="18"/>
      <c r="AJO1976" s="18"/>
      <c r="AJP1976" s="18"/>
      <c r="AJQ1976" s="18"/>
      <c r="AJR1976" s="18"/>
      <c r="AJS1976" s="18"/>
      <c r="AJT1976" s="18"/>
      <c r="AJU1976" s="18"/>
      <c r="AJV1976" s="18"/>
      <c r="AJW1976" s="18"/>
      <c r="AJX1976" s="18"/>
      <c r="AJY1976" s="18"/>
      <c r="AJZ1976" s="18"/>
      <c r="AKA1976" s="18"/>
      <c r="AKB1976" s="18"/>
      <c r="AKC1976" s="18"/>
      <c r="AKD1976" s="18"/>
      <c r="AKE1976" s="18"/>
      <c r="AKF1976" s="18"/>
      <c r="AKG1976" s="18"/>
      <c r="AKH1976" s="18"/>
      <c r="AKI1976" s="18"/>
      <c r="AKJ1976" s="18"/>
      <c r="AKK1976" s="18"/>
      <c r="AKL1976" s="18"/>
      <c r="AKM1976" s="18"/>
      <c r="AKN1976" s="18"/>
      <c r="AKO1976" s="18"/>
      <c r="AKP1976" s="18"/>
      <c r="AKQ1976" s="18"/>
      <c r="AKR1976" s="18"/>
      <c r="AKS1976" s="18"/>
      <c r="AKT1976" s="18"/>
      <c r="AKU1976" s="18"/>
      <c r="AKV1976" s="18"/>
      <c r="AKW1976" s="18"/>
      <c r="AKX1976" s="18"/>
      <c r="AKY1976" s="18"/>
      <c r="AKZ1976" s="18"/>
      <c r="ALA1976" s="18"/>
      <c r="ALB1976" s="18"/>
      <c r="ALC1976" s="18"/>
      <c r="ALD1976" s="18"/>
      <c r="ALE1976" s="18"/>
      <c r="ALF1976" s="18"/>
      <c r="ALG1976" s="18"/>
      <c r="ALH1976" s="18"/>
      <c r="ALI1976" s="18"/>
      <c r="ALJ1976" s="18"/>
      <c r="ALK1976" s="18"/>
      <c r="ALL1976" s="18"/>
      <c r="ALM1976" s="18"/>
      <c r="ALN1976" s="18"/>
      <c r="ALO1976" s="18"/>
      <c r="ALP1976" s="18"/>
      <c r="ALQ1976" s="18"/>
      <c r="ALR1976" s="18"/>
      <c r="ALS1976" s="18"/>
      <c r="ALT1976" s="18"/>
      <c r="ALU1976" s="18"/>
      <c r="ALV1976" s="18"/>
      <c r="ALW1976" s="18"/>
      <c r="ALX1976" s="18"/>
      <c r="ALY1976" s="18"/>
      <c r="ALZ1976" s="18"/>
      <c r="AMA1976" s="18"/>
      <c r="AMB1976" s="18"/>
      <c r="AMC1976" s="18"/>
      <c r="AMD1976" s="18"/>
      <c r="AME1976" s="18"/>
      <c r="AMF1976" s="18"/>
      <c r="AMG1976" s="18"/>
      <c r="AMH1976" s="18"/>
      <c r="AMI1976" s="18"/>
      <c r="AMJ1976" s="18"/>
    </row>
    <row r="1977" spans="1:1024" s="315" customFormat="1">
      <c r="A1977" s="15"/>
      <c r="B1977" s="18"/>
      <c r="C1977" s="18"/>
      <c r="D1977" s="18"/>
      <c r="E1977" s="18"/>
      <c r="F1977" s="18"/>
      <c r="G1977" s="18"/>
      <c r="H1977" s="18"/>
      <c r="I1977" s="32"/>
      <c r="J1977" s="32"/>
      <c r="K1977" s="18"/>
      <c r="L1977" s="18"/>
      <c r="M1977" s="18"/>
      <c r="N1977" s="18"/>
      <c r="O1977" s="18"/>
      <c r="P1977" s="18"/>
      <c r="Q1977" s="18"/>
      <c r="R1977" s="18"/>
      <c r="S1977" s="18"/>
      <c r="T1977" s="18"/>
      <c r="U1977" s="18"/>
      <c r="V1977" s="18"/>
      <c r="W1977" s="18"/>
      <c r="X1977" s="18"/>
      <c r="Y1977" s="18"/>
      <c r="Z1977" s="18"/>
      <c r="AA1977" s="18"/>
      <c r="AB1977" s="18"/>
      <c r="AC1977" s="18"/>
      <c r="AD1977" s="18"/>
      <c r="AE1977" s="18"/>
      <c r="AF1977" s="18"/>
      <c r="AG1977" s="18"/>
      <c r="AH1977" s="18"/>
      <c r="AI1977" s="18"/>
      <c r="AJ1977" s="18"/>
      <c r="AK1977" s="18"/>
      <c r="AL1977" s="18"/>
      <c r="AM1977" s="18"/>
      <c r="AN1977" s="18"/>
      <c r="AO1977" s="18"/>
      <c r="AP1977" s="18"/>
      <c r="AQ1977" s="18"/>
      <c r="AR1977" s="18"/>
      <c r="AS1977" s="18"/>
      <c r="AT1977" s="18"/>
      <c r="AU1977" s="18"/>
      <c r="AV1977" s="18"/>
      <c r="AW1977" s="18"/>
      <c r="AX1977" s="18"/>
      <c r="AY1977" s="18"/>
      <c r="AZ1977" s="18"/>
      <c r="BA1977" s="18"/>
      <c r="BB1977" s="18"/>
      <c r="BC1977" s="18"/>
      <c r="BD1977" s="18"/>
      <c r="BE1977" s="18"/>
      <c r="BF1977" s="18"/>
      <c r="BG1977" s="18"/>
      <c r="BH1977" s="18"/>
      <c r="BI1977" s="18"/>
      <c r="BJ1977" s="18"/>
      <c r="BK1977" s="18"/>
      <c r="BL1977" s="18"/>
      <c r="BM1977" s="18"/>
      <c r="BN1977" s="18"/>
      <c r="BO1977" s="18"/>
      <c r="BP1977" s="18"/>
      <c r="BQ1977" s="18"/>
      <c r="BR1977" s="18"/>
      <c r="BS1977" s="18"/>
      <c r="BT1977" s="18"/>
      <c r="BU1977" s="18"/>
      <c r="BV1977" s="18"/>
      <c r="BW1977" s="18"/>
      <c r="BX1977" s="18"/>
      <c r="BY1977" s="18"/>
      <c r="BZ1977" s="18"/>
      <c r="CA1977" s="18"/>
      <c r="CB1977" s="18"/>
      <c r="CC1977" s="18"/>
      <c r="CD1977" s="18"/>
      <c r="CE1977" s="18"/>
      <c r="CF1977" s="18"/>
      <c r="CG1977" s="18"/>
      <c r="CH1977" s="18"/>
      <c r="CI1977" s="18"/>
      <c r="CJ1977" s="18"/>
      <c r="CK1977" s="18"/>
      <c r="CL1977" s="18"/>
      <c r="CM1977" s="18"/>
      <c r="CN1977" s="18"/>
      <c r="CO1977" s="18"/>
      <c r="CP1977" s="18"/>
      <c r="CQ1977" s="18"/>
      <c r="CR1977" s="18"/>
      <c r="CS1977" s="18"/>
      <c r="CT1977" s="18"/>
      <c r="CU1977" s="18"/>
      <c r="CV1977" s="18"/>
      <c r="CW1977" s="18"/>
      <c r="CX1977" s="18"/>
      <c r="CY1977" s="18"/>
      <c r="CZ1977" s="18"/>
      <c r="DA1977" s="18"/>
      <c r="DB1977" s="18"/>
      <c r="DC1977" s="18"/>
      <c r="DD1977" s="18"/>
      <c r="DE1977" s="18"/>
      <c r="DF1977" s="18"/>
      <c r="DG1977" s="18"/>
      <c r="DH1977" s="18"/>
      <c r="DI1977" s="18"/>
      <c r="DJ1977" s="18"/>
      <c r="DK1977" s="18"/>
      <c r="DL1977" s="18"/>
      <c r="DM1977" s="18"/>
      <c r="DN1977" s="18"/>
      <c r="DO1977" s="18"/>
      <c r="DP1977" s="18"/>
      <c r="DQ1977" s="18"/>
      <c r="DR1977" s="18"/>
      <c r="DS1977" s="18"/>
      <c r="DT1977" s="18"/>
      <c r="DU1977" s="18"/>
      <c r="DV1977" s="18"/>
      <c r="DW1977" s="18"/>
      <c r="DX1977" s="18"/>
      <c r="DY1977" s="18"/>
      <c r="DZ1977" s="18"/>
      <c r="EA1977" s="18"/>
      <c r="EB1977" s="18"/>
      <c r="EC1977" s="18"/>
      <c r="ED1977" s="18"/>
      <c r="EE1977" s="18"/>
      <c r="EF1977" s="18"/>
      <c r="EG1977" s="18"/>
      <c r="EH1977" s="18"/>
      <c r="EI1977" s="18"/>
      <c r="EJ1977" s="18"/>
      <c r="EK1977" s="18"/>
      <c r="EL1977" s="18"/>
      <c r="EM1977" s="18"/>
      <c r="EN1977" s="18"/>
      <c r="EO1977" s="18"/>
      <c r="EP1977" s="18"/>
      <c r="EQ1977" s="18"/>
      <c r="ER1977" s="18"/>
      <c r="ES1977" s="18"/>
      <c r="ET1977" s="18"/>
      <c r="EU1977" s="18"/>
      <c r="EV1977" s="18"/>
      <c r="EW1977" s="18"/>
      <c r="EX1977" s="18"/>
      <c r="EY1977" s="18"/>
      <c r="EZ1977" s="18"/>
      <c r="FA1977" s="18"/>
      <c r="FB1977" s="18"/>
      <c r="FC1977" s="18"/>
      <c r="FD1977" s="18"/>
      <c r="FE1977" s="18"/>
      <c r="FF1977" s="18"/>
      <c r="FG1977" s="18"/>
      <c r="FH1977" s="18"/>
      <c r="FI1977" s="18"/>
      <c r="FJ1977" s="18"/>
      <c r="FK1977" s="18"/>
      <c r="FL1977" s="18"/>
      <c r="FM1977" s="18"/>
      <c r="FN1977" s="18"/>
      <c r="FO1977" s="18"/>
      <c r="FP1977" s="18"/>
      <c r="FQ1977" s="18"/>
      <c r="FR1977" s="18"/>
      <c r="FS1977" s="18"/>
      <c r="FT1977" s="18"/>
      <c r="FU1977" s="18"/>
      <c r="FV1977" s="18"/>
      <c r="FW1977" s="18"/>
      <c r="FX1977" s="18"/>
      <c r="FY1977" s="18"/>
      <c r="FZ1977" s="18"/>
      <c r="GA1977" s="18"/>
      <c r="GB1977" s="18"/>
      <c r="GC1977" s="18"/>
      <c r="GD1977" s="18"/>
      <c r="GE1977" s="18"/>
      <c r="GF1977" s="18"/>
      <c r="GG1977" s="18"/>
      <c r="GH1977" s="18"/>
      <c r="GI1977" s="18"/>
      <c r="GJ1977" s="18"/>
      <c r="GK1977" s="18"/>
      <c r="GL1977" s="18"/>
      <c r="GM1977" s="18"/>
      <c r="GN1977" s="18"/>
      <c r="GO1977" s="18"/>
      <c r="GP1977" s="18"/>
      <c r="GQ1977" s="18"/>
      <c r="GR1977" s="18"/>
      <c r="GS1977" s="18"/>
      <c r="GT1977" s="18"/>
      <c r="GU1977" s="18"/>
      <c r="GV1977" s="18"/>
      <c r="GW1977" s="18"/>
      <c r="GX1977" s="18"/>
      <c r="GY1977" s="18"/>
      <c r="GZ1977" s="18"/>
      <c r="HA1977" s="18"/>
      <c r="HB1977" s="18"/>
      <c r="HC1977" s="18"/>
      <c r="HD1977" s="18"/>
      <c r="HE1977" s="18"/>
      <c r="HF1977" s="18"/>
      <c r="HG1977" s="18"/>
      <c r="HH1977" s="18"/>
      <c r="HI1977" s="18"/>
      <c r="HJ1977" s="18"/>
      <c r="HK1977" s="18"/>
      <c r="HL1977" s="18"/>
      <c r="HM1977" s="18"/>
      <c r="HN1977" s="18"/>
      <c r="HO1977" s="18"/>
      <c r="HP1977" s="18"/>
      <c r="HQ1977" s="18"/>
      <c r="HR1977" s="18"/>
      <c r="HS1977" s="18"/>
      <c r="HT1977" s="18"/>
      <c r="HU1977" s="18"/>
      <c r="HV1977" s="18"/>
      <c r="HW1977" s="18"/>
      <c r="HX1977" s="18"/>
      <c r="HY1977" s="18"/>
      <c r="HZ1977" s="18"/>
      <c r="IA1977" s="18"/>
      <c r="IB1977" s="18"/>
      <c r="IC1977" s="18"/>
      <c r="ID1977" s="18"/>
      <c r="IE1977" s="18"/>
      <c r="IF1977" s="18"/>
      <c r="IG1977" s="18"/>
      <c r="IH1977" s="18"/>
      <c r="II1977" s="18"/>
      <c r="IJ1977" s="18"/>
      <c r="IK1977" s="18"/>
      <c r="IL1977" s="18"/>
      <c r="IM1977" s="18"/>
      <c r="IN1977" s="18"/>
      <c r="IO1977" s="18"/>
      <c r="IP1977" s="18"/>
      <c r="IQ1977" s="18"/>
      <c r="IR1977" s="18"/>
      <c r="IS1977" s="18"/>
      <c r="IT1977" s="18"/>
      <c r="IU1977" s="18"/>
      <c r="IV1977" s="18"/>
      <c r="IW1977" s="18"/>
      <c r="IX1977" s="18"/>
      <c r="IY1977" s="18"/>
      <c r="IZ1977" s="18"/>
      <c r="JA1977" s="18"/>
      <c r="JB1977" s="18"/>
      <c r="JC1977" s="18"/>
      <c r="JD1977" s="18"/>
      <c r="JE1977" s="18"/>
      <c r="JF1977" s="18"/>
      <c r="JG1977" s="18"/>
      <c r="JH1977" s="18"/>
      <c r="JI1977" s="18"/>
      <c r="JJ1977" s="18"/>
      <c r="JK1977" s="18"/>
      <c r="JL1977" s="18"/>
      <c r="JM1977" s="18"/>
      <c r="JN1977" s="18"/>
      <c r="JO1977" s="18"/>
      <c r="JP1977" s="18"/>
      <c r="JQ1977" s="18"/>
      <c r="JR1977" s="18"/>
      <c r="JS1977" s="18"/>
      <c r="JT1977" s="18"/>
      <c r="JU1977" s="18"/>
      <c r="JV1977" s="18"/>
      <c r="JW1977" s="18"/>
      <c r="JX1977" s="18"/>
      <c r="JY1977" s="18"/>
      <c r="JZ1977" s="18"/>
      <c r="KA1977" s="18"/>
      <c r="KB1977" s="18"/>
      <c r="KC1977" s="18"/>
      <c r="KD1977" s="18"/>
      <c r="KE1977" s="18"/>
      <c r="KF1977" s="18"/>
      <c r="KG1977" s="18"/>
      <c r="KH1977" s="18"/>
      <c r="KI1977" s="18"/>
      <c r="KJ1977" s="18"/>
      <c r="KK1977" s="18"/>
      <c r="KL1977" s="18"/>
      <c r="KM1977" s="18"/>
      <c r="KN1977" s="18"/>
      <c r="KO1977" s="18"/>
      <c r="KP1977" s="18"/>
      <c r="KQ1977" s="18"/>
      <c r="KR1977" s="18"/>
      <c r="KS1977" s="18"/>
      <c r="KT1977" s="18"/>
      <c r="KU1977" s="18"/>
      <c r="KV1977" s="18"/>
      <c r="KW1977" s="18"/>
      <c r="KX1977" s="18"/>
      <c r="KY1977" s="18"/>
      <c r="KZ1977" s="18"/>
      <c r="LA1977" s="18"/>
      <c r="LB1977" s="18"/>
      <c r="LC1977" s="18"/>
      <c r="LD1977" s="18"/>
      <c r="LE1977" s="18"/>
      <c r="LF1977" s="18"/>
      <c r="LG1977" s="18"/>
      <c r="LH1977" s="18"/>
      <c r="LI1977" s="18"/>
      <c r="LJ1977" s="18"/>
      <c r="LK1977" s="18"/>
      <c r="LL1977" s="18"/>
      <c r="LM1977" s="18"/>
      <c r="LN1977" s="18"/>
      <c r="LO1977" s="18"/>
      <c r="LP1977" s="18"/>
      <c r="LQ1977" s="18"/>
      <c r="LR1977" s="18"/>
      <c r="LS1977" s="18"/>
      <c r="LT1977" s="18"/>
      <c r="LU1977" s="18"/>
      <c r="LV1977" s="18"/>
      <c r="LW1977" s="18"/>
      <c r="LX1977" s="18"/>
      <c r="LY1977" s="18"/>
      <c r="LZ1977" s="18"/>
      <c r="MA1977" s="18"/>
      <c r="MB1977" s="18"/>
      <c r="MC1977" s="18"/>
      <c r="MD1977" s="18"/>
      <c r="ME1977" s="18"/>
      <c r="MF1977" s="18"/>
      <c r="MG1977" s="18"/>
      <c r="MH1977" s="18"/>
      <c r="MI1977" s="18"/>
      <c r="MJ1977" s="18"/>
      <c r="MK1977" s="18"/>
      <c r="ML1977" s="18"/>
      <c r="MM1977" s="18"/>
      <c r="MN1977" s="18"/>
      <c r="MO1977" s="18"/>
      <c r="MP1977" s="18"/>
      <c r="MQ1977" s="18"/>
      <c r="MR1977" s="18"/>
      <c r="MS1977" s="18"/>
      <c r="MT1977" s="18"/>
      <c r="MU1977" s="18"/>
      <c r="MV1977" s="18"/>
      <c r="MW1977" s="18"/>
      <c r="MX1977" s="18"/>
      <c r="MY1977" s="18"/>
      <c r="MZ1977" s="18"/>
      <c r="NA1977" s="18"/>
      <c r="NB1977" s="18"/>
      <c r="NC1977" s="18"/>
      <c r="ND1977" s="18"/>
      <c r="NE1977" s="18"/>
      <c r="NF1977" s="18"/>
      <c r="NG1977" s="18"/>
      <c r="NH1977" s="18"/>
      <c r="NI1977" s="18"/>
      <c r="NJ1977" s="18"/>
      <c r="NK1977" s="18"/>
      <c r="NL1977" s="18"/>
      <c r="NM1977" s="18"/>
      <c r="NN1977" s="18"/>
      <c r="NO1977" s="18"/>
      <c r="NP1977" s="18"/>
      <c r="NQ1977" s="18"/>
      <c r="NR1977" s="18"/>
      <c r="NS1977" s="18"/>
      <c r="NT1977" s="18"/>
      <c r="NU1977" s="18"/>
      <c r="NV1977" s="18"/>
      <c r="NW1977" s="18"/>
      <c r="NX1977" s="18"/>
      <c r="NY1977" s="18"/>
      <c r="NZ1977" s="18"/>
      <c r="OA1977" s="18"/>
      <c r="OB1977" s="18"/>
      <c r="OC1977" s="18"/>
      <c r="OD1977" s="18"/>
      <c r="OE1977" s="18"/>
      <c r="OF1977" s="18"/>
      <c r="OG1977" s="18"/>
      <c r="OH1977" s="18"/>
      <c r="OI1977" s="18"/>
      <c r="OJ1977" s="18"/>
      <c r="OK1977" s="18"/>
      <c r="OL1977" s="18"/>
      <c r="OM1977" s="18"/>
      <c r="ON1977" s="18"/>
      <c r="OO1977" s="18"/>
      <c r="OP1977" s="18"/>
      <c r="OQ1977" s="18"/>
      <c r="OR1977" s="18"/>
      <c r="OS1977" s="18"/>
      <c r="OT1977" s="18"/>
      <c r="OU1977" s="18"/>
      <c r="OV1977" s="18"/>
      <c r="OW1977" s="18"/>
      <c r="OX1977" s="18"/>
      <c r="OY1977" s="18"/>
      <c r="OZ1977" s="18"/>
      <c r="PA1977" s="18"/>
      <c r="PB1977" s="18"/>
      <c r="PC1977" s="18"/>
      <c r="PD1977" s="18"/>
      <c r="PE1977" s="18"/>
      <c r="PF1977" s="18"/>
      <c r="PG1977" s="18"/>
      <c r="PH1977" s="18"/>
      <c r="PI1977" s="18"/>
      <c r="PJ1977" s="18"/>
      <c r="PK1977" s="18"/>
      <c r="PL1977" s="18"/>
      <c r="PM1977" s="18"/>
      <c r="PN1977" s="18"/>
      <c r="PO1977" s="18"/>
      <c r="PP1977" s="18"/>
      <c r="PQ1977" s="18"/>
      <c r="PR1977" s="18"/>
      <c r="PS1977" s="18"/>
      <c r="PT1977" s="18"/>
      <c r="PU1977" s="18"/>
      <c r="PV1977" s="18"/>
      <c r="PW1977" s="18"/>
      <c r="PX1977" s="18"/>
      <c r="PY1977" s="18"/>
      <c r="PZ1977" s="18"/>
      <c r="QA1977" s="18"/>
      <c r="QB1977" s="18"/>
      <c r="QC1977" s="18"/>
      <c r="QD1977" s="18"/>
      <c r="QE1977" s="18"/>
      <c r="QF1977" s="18"/>
      <c r="QG1977" s="18"/>
      <c r="QH1977" s="18"/>
      <c r="QI1977" s="18"/>
      <c r="QJ1977" s="18"/>
      <c r="QK1977" s="18"/>
      <c r="QL1977" s="18"/>
      <c r="QM1977" s="18"/>
      <c r="QN1977" s="18"/>
      <c r="QO1977" s="18"/>
      <c r="QP1977" s="18"/>
      <c r="QQ1977" s="18"/>
      <c r="QR1977" s="18"/>
      <c r="QS1977" s="18"/>
      <c r="QT1977" s="18"/>
      <c r="QU1977" s="18"/>
      <c r="QV1977" s="18"/>
      <c r="QW1977" s="18"/>
      <c r="QX1977" s="18"/>
      <c r="QY1977" s="18"/>
      <c r="QZ1977" s="18"/>
      <c r="RA1977" s="18"/>
      <c r="RB1977" s="18"/>
      <c r="RC1977" s="18"/>
      <c r="RD1977" s="18"/>
      <c r="RE1977" s="18"/>
      <c r="RF1977" s="18"/>
      <c r="RG1977" s="18"/>
      <c r="RH1977" s="18"/>
      <c r="RI1977" s="18"/>
      <c r="RJ1977" s="18"/>
      <c r="RK1977" s="18"/>
      <c r="RL1977" s="18"/>
      <c r="RM1977" s="18"/>
      <c r="RN1977" s="18"/>
      <c r="RO1977" s="18"/>
      <c r="RP1977" s="18"/>
      <c r="RQ1977" s="18"/>
      <c r="RR1977" s="18"/>
      <c r="RS1977" s="18"/>
      <c r="RT1977" s="18"/>
      <c r="RU1977" s="18"/>
      <c r="RV1977" s="18"/>
      <c r="RW1977" s="18"/>
      <c r="RX1977" s="18"/>
      <c r="RY1977" s="18"/>
      <c r="RZ1977" s="18"/>
      <c r="SA1977" s="18"/>
      <c r="SB1977" s="18"/>
      <c r="SC1977" s="18"/>
      <c r="SD1977" s="18"/>
      <c r="SE1977" s="18"/>
      <c r="SF1977" s="18"/>
      <c r="SG1977" s="18"/>
      <c r="SH1977" s="18"/>
      <c r="SI1977" s="18"/>
      <c r="SJ1977" s="18"/>
      <c r="SK1977" s="18"/>
      <c r="SL1977" s="18"/>
      <c r="SM1977" s="18"/>
      <c r="SN1977" s="18"/>
      <c r="SO1977" s="18"/>
      <c r="SP1977" s="18"/>
      <c r="SQ1977" s="18"/>
      <c r="SR1977" s="18"/>
      <c r="SS1977" s="18"/>
      <c r="ST1977" s="18"/>
      <c r="SU1977" s="18"/>
      <c r="SV1977" s="18"/>
      <c r="SW1977" s="18"/>
      <c r="SX1977" s="18"/>
      <c r="SY1977" s="18"/>
      <c r="SZ1977" s="18"/>
      <c r="TA1977" s="18"/>
      <c r="TB1977" s="18"/>
      <c r="TC1977" s="18"/>
      <c r="TD1977" s="18"/>
      <c r="TE1977" s="18"/>
      <c r="TF1977" s="18"/>
      <c r="TG1977" s="18"/>
      <c r="TH1977" s="18"/>
      <c r="TI1977" s="18"/>
      <c r="TJ1977" s="18"/>
      <c r="TK1977" s="18"/>
      <c r="TL1977" s="18"/>
      <c r="TM1977" s="18"/>
      <c r="TN1977" s="18"/>
      <c r="TO1977" s="18"/>
      <c r="TP1977" s="18"/>
      <c r="TQ1977" s="18"/>
      <c r="TR1977" s="18"/>
      <c r="TS1977" s="18"/>
      <c r="TT1977" s="18"/>
      <c r="TU1977" s="18"/>
      <c r="TV1977" s="18"/>
      <c r="TW1977" s="18"/>
      <c r="TX1977" s="18"/>
      <c r="TY1977" s="18"/>
      <c r="TZ1977" s="18"/>
      <c r="UA1977" s="18"/>
      <c r="UB1977" s="18"/>
      <c r="UC1977" s="18"/>
      <c r="UD1977" s="18"/>
      <c r="UE1977" s="18"/>
      <c r="UF1977" s="18"/>
      <c r="UG1977" s="18"/>
      <c r="UH1977" s="18"/>
      <c r="UI1977" s="18"/>
      <c r="UJ1977" s="18"/>
      <c r="UK1977" s="18"/>
      <c r="UL1977" s="18"/>
      <c r="UM1977" s="18"/>
      <c r="UN1977" s="18"/>
      <c r="UO1977" s="18"/>
      <c r="UP1977" s="18"/>
      <c r="UQ1977" s="18"/>
      <c r="UR1977" s="18"/>
      <c r="US1977" s="18"/>
      <c r="UT1977" s="18"/>
      <c r="UU1977" s="18"/>
      <c r="UV1977" s="18"/>
      <c r="UW1977" s="18"/>
      <c r="UX1977" s="18"/>
      <c r="UY1977" s="18"/>
      <c r="UZ1977" s="18"/>
      <c r="VA1977" s="18"/>
      <c r="VB1977" s="18"/>
      <c r="VC1977" s="18"/>
      <c r="VD1977" s="18"/>
      <c r="VE1977" s="18"/>
      <c r="VF1977" s="18"/>
      <c r="VG1977" s="18"/>
      <c r="VH1977" s="18"/>
      <c r="VI1977" s="18"/>
      <c r="VJ1977" s="18"/>
      <c r="VK1977" s="18"/>
      <c r="VL1977" s="18"/>
      <c r="VM1977" s="18"/>
      <c r="VN1977" s="18"/>
      <c r="VO1977" s="18"/>
      <c r="VP1977" s="18"/>
      <c r="VQ1977" s="18"/>
      <c r="VR1977" s="18"/>
      <c r="VS1977" s="18"/>
      <c r="VT1977" s="18"/>
      <c r="VU1977" s="18"/>
      <c r="VV1977" s="18"/>
      <c r="VW1977" s="18"/>
      <c r="VX1977" s="18"/>
      <c r="VY1977" s="18"/>
      <c r="VZ1977" s="18"/>
      <c r="WA1977" s="18"/>
      <c r="WB1977" s="18"/>
      <c r="WC1977" s="18"/>
      <c r="WD1977" s="18"/>
      <c r="WE1977" s="18"/>
      <c r="WF1977" s="18"/>
      <c r="WG1977" s="18"/>
      <c r="WH1977" s="18"/>
      <c r="WI1977" s="18"/>
      <c r="WJ1977" s="18"/>
      <c r="WK1977" s="18"/>
      <c r="WL1977" s="18"/>
      <c r="WM1977" s="18"/>
      <c r="WN1977" s="18"/>
      <c r="WO1977" s="18"/>
      <c r="WP1977" s="18"/>
      <c r="WQ1977" s="18"/>
      <c r="WR1977" s="18"/>
      <c r="WS1977" s="18"/>
      <c r="WT1977" s="18"/>
      <c r="WU1977" s="18"/>
      <c r="WV1977" s="18"/>
      <c r="WW1977" s="18"/>
      <c r="WX1977" s="18"/>
      <c r="WY1977" s="18"/>
      <c r="WZ1977" s="18"/>
      <c r="XA1977" s="18"/>
      <c r="XB1977" s="18"/>
      <c r="XC1977" s="18"/>
      <c r="XD1977" s="18"/>
      <c r="XE1977" s="18"/>
      <c r="XF1977" s="18"/>
      <c r="XG1977" s="18"/>
      <c r="XH1977" s="18"/>
      <c r="XI1977" s="18"/>
      <c r="XJ1977" s="18"/>
      <c r="XK1977" s="18"/>
      <c r="XL1977" s="18"/>
      <c r="XM1977" s="18"/>
      <c r="XN1977" s="18"/>
      <c r="XO1977" s="18"/>
      <c r="XP1977" s="18"/>
      <c r="XQ1977" s="18"/>
      <c r="XR1977" s="18"/>
      <c r="XS1977" s="18"/>
      <c r="XT1977" s="18"/>
      <c r="XU1977" s="18"/>
      <c r="XV1977" s="18"/>
      <c r="XW1977" s="18"/>
      <c r="XX1977" s="18"/>
      <c r="XY1977" s="18"/>
      <c r="XZ1977" s="18"/>
      <c r="YA1977" s="18"/>
      <c r="YB1977" s="18"/>
      <c r="YC1977" s="18"/>
      <c r="YD1977" s="18"/>
      <c r="YE1977" s="18"/>
      <c r="YF1977" s="18"/>
      <c r="YG1977" s="18"/>
      <c r="YH1977" s="18"/>
      <c r="YI1977" s="18"/>
      <c r="YJ1977" s="18"/>
      <c r="YK1977" s="18"/>
      <c r="YL1977" s="18"/>
      <c r="YM1977" s="18"/>
      <c r="YN1977" s="18"/>
      <c r="YO1977" s="18"/>
      <c r="YP1977" s="18"/>
      <c r="YQ1977" s="18"/>
      <c r="YR1977" s="18"/>
      <c r="YS1977" s="18"/>
      <c r="YT1977" s="18"/>
      <c r="YU1977" s="18"/>
      <c r="YV1977" s="18"/>
      <c r="YW1977" s="18"/>
      <c r="YX1977" s="18"/>
      <c r="YY1977" s="18"/>
      <c r="YZ1977" s="18"/>
      <c r="ZA1977" s="18"/>
      <c r="ZB1977" s="18"/>
      <c r="ZC1977" s="18"/>
      <c r="ZD1977" s="18"/>
      <c r="ZE1977" s="18"/>
      <c r="ZF1977" s="18"/>
      <c r="ZG1977" s="18"/>
      <c r="ZH1977" s="18"/>
      <c r="ZI1977" s="18"/>
      <c r="ZJ1977" s="18"/>
      <c r="ZK1977" s="18"/>
      <c r="ZL1977" s="18"/>
      <c r="ZM1977" s="18"/>
      <c r="ZN1977" s="18"/>
      <c r="ZO1977" s="18"/>
      <c r="ZP1977" s="18"/>
      <c r="ZQ1977" s="18"/>
      <c r="ZR1977" s="18"/>
      <c r="ZS1977" s="18"/>
      <c r="ZT1977" s="18"/>
      <c r="ZU1977" s="18"/>
      <c r="ZV1977" s="18"/>
      <c r="ZW1977" s="18"/>
      <c r="ZX1977" s="18"/>
      <c r="ZY1977" s="18"/>
      <c r="ZZ1977" s="18"/>
      <c r="AAA1977" s="18"/>
      <c r="AAB1977" s="18"/>
      <c r="AAC1977" s="18"/>
      <c r="AAD1977" s="18"/>
      <c r="AAE1977" s="18"/>
      <c r="AAF1977" s="18"/>
      <c r="AAG1977" s="18"/>
      <c r="AAH1977" s="18"/>
      <c r="AAI1977" s="18"/>
      <c r="AAJ1977" s="18"/>
      <c r="AAK1977" s="18"/>
      <c r="AAL1977" s="18"/>
      <c r="AAM1977" s="18"/>
      <c r="AAN1977" s="18"/>
      <c r="AAO1977" s="18"/>
      <c r="AAP1977" s="18"/>
      <c r="AAQ1977" s="18"/>
      <c r="AAR1977" s="18"/>
      <c r="AAS1977" s="18"/>
      <c r="AAT1977" s="18"/>
      <c r="AAU1977" s="18"/>
      <c r="AAV1977" s="18"/>
      <c r="AAW1977" s="18"/>
      <c r="AAX1977" s="18"/>
      <c r="AAY1977" s="18"/>
      <c r="AAZ1977" s="18"/>
      <c r="ABA1977" s="18"/>
      <c r="ABB1977" s="18"/>
      <c r="ABC1977" s="18"/>
      <c r="ABD1977" s="18"/>
      <c r="ABE1977" s="18"/>
      <c r="ABF1977" s="18"/>
      <c r="ABG1977" s="18"/>
      <c r="ABH1977" s="18"/>
      <c r="ABI1977" s="18"/>
      <c r="ABJ1977" s="18"/>
      <c r="ABK1977" s="18"/>
      <c r="ABL1977" s="18"/>
      <c r="ABM1977" s="18"/>
      <c r="ABN1977" s="18"/>
      <c r="ABO1977" s="18"/>
      <c r="ABP1977" s="18"/>
      <c r="ABQ1977" s="18"/>
      <c r="ABR1977" s="18"/>
      <c r="ABS1977" s="18"/>
      <c r="ABT1977" s="18"/>
      <c r="ABU1977" s="18"/>
      <c r="ABV1977" s="18"/>
      <c r="ABW1977" s="18"/>
      <c r="ABX1977" s="18"/>
      <c r="ABY1977" s="18"/>
      <c r="ABZ1977" s="18"/>
      <c r="ACA1977" s="18"/>
      <c r="ACB1977" s="18"/>
      <c r="ACC1977" s="18"/>
      <c r="ACD1977" s="18"/>
      <c r="ACE1977" s="18"/>
      <c r="ACF1977" s="18"/>
      <c r="ACG1977" s="18"/>
      <c r="ACH1977" s="18"/>
      <c r="ACI1977" s="18"/>
      <c r="ACJ1977" s="18"/>
      <c r="ACK1977" s="18"/>
      <c r="ACL1977" s="18"/>
      <c r="ACM1977" s="18"/>
      <c r="ACN1977" s="18"/>
      <c r="ACO1977" s="18"/>
      <c r="ACP1977" s="18"/>
      <c r="ACQ1977" s="18"/>
      <c r="ACR1977" s="18"/>
      <c r="ACS1977" s="18"/>
      <c r="ACT1977" s="18"/>
      <c r="ACU1977" s="18"/>
      <c r="ACV1977" s="18"/>
      <c r="ACW1977" s="18"/>
      <c r="ACX1977" s="18"/>
      <c r="ACY1977" s="18"/>
      <c r="ACZ1977" s="18"/>
      <c r="ADA1977" s="18"/>
      <c r="ADB1977" s="18"/>
      <c r="ADC1977" s="18"/>
      <c r="ADD1977" s="18"/>
      <c r="ADE1977" s="18"/>
      <c r="ADF1977" s="18"/>
      <c r="ADG1977" s="18"/>
      <c r="ADH1977" s="18"/>
      <c r="ADI1977" s="18"/>
      <c r="ADJ1977" s="18"/>
      <c r="ADK1977" s="18"/>
      <c r="ADL1977" s="18"/>
      <c r="ADM1977" s="18"/>
      <c r="ADN1977" s="18"/>
      <c r="ADO1977" s="18"/>
      <c r="ADP1977" s="18"/>
      <c r="ADQ1977" s="18"/>
      <c r="ADR1977" s="18"/>
      <c r="ADS1977" s="18"/>
      <c r="ADT1977" s="18"/>
      <c r="ADU1977" s="18"/>
      <c r="ADV1977" s="18"/>
      <c r="ADW1977" s="18"/>
      <c r="ADX1977" s="18"/>
      <c r="ADY1977" s="18"/>
      <c r="ADZ1977" s="18"/>
      <c r="AEA1977" s="18"/>
      <c r="AEB1977" s="18"/>
      <c r="AEC1977" s="18"/>
      <c r="AED1977" s="18"/>
      <c r="AEE1977" s="18"/>
      <c r="AEF1977" s="18"/>
      <c r="AEG1977" s="18"/>
      <c r="AEH1977" s="18"/>
      <c r="AEI1977" s="18"/>
      <c r="AEJ1977" s="18"/>
      <c r="AEK1977" s="18"/>
      <c r="AEL1977" s="18"/>
      <c r="AEM1977" s="18"/>
      <c r="AEN1977" s="18"/>
      <c r="AEO1977" s="18"/>
      <c r="AEP1977" s="18"/>
      <c r="AEQ1977" s="18"/>
      <c r="AER1977" s="18"/>
      <c r="AES1977" s="18"/>
      <c r="AET1977" s="18"/>
      <c r="AEU1977" s="18"/>
      <c r="AEV1977" s="18"/>
      <c r="AEW1977" s="18"/>
      <c r="AEX1977" s="18"/>
      <c r="AEY1977" s="18"/>
      <c r="AEZ1977" s="18"/>
      <c r="AFA1977" s="18"/>
      <c r="AFB1977" s="18"/>
      <c r="AFC1977" s="18"/>
      <c r="AFD1977" s="18"/>
      <c r="AFE1977" s="18"/>
      <c r="AFF1977" s="18"/>
      <c r="AFG1977" s="18"/>
      <c r="AFH1977" s="18"/>
      <c r="AFI1977" s="18"/>
      <c r="AFJ1977" s="18"/>
      <c r="AFK1977" s="18"/>
      <c r="AFL1977" s="18"/>
      <c r="AFM1977" s="18"/>
      <c r="AFN1977" s="18"/>
      <c r="AFO1977" s="18"/>
      <c r="AFP1977" s="18"/>
      <c r="AFQ1977" s="18"/>
      <c r="AFR1977" s="18"/>
      <c r="AFS1977" s="18"/>
      <c r="AFT1977" s="18"/>
      <c r="AFU1977" s="18"/>
      <c r="AFV1977" s="18"/>
      <c r="AFW1977" s="18"/>
      <c r="AFX1977" s="18"/>
      <c r="AFY1977" s="18"/>
      <c r="AFZ1977" s="18"/>
      <c r="AGA1977" s="18"/>
      <c r="AGB1977" s="18"/>
      <c r="AGC1977" s="18"/>
      <c r="AGD1977" s="18"/>
      <c r="AGE1977" s="18"/>
      <c r="AGF1977" s="18"/>
      <c r="AGG1977" s="18"/>
      <c r="AGH1977" s="18"/>
      <c r="AGI1977" s="18"/>
      <c r="AGJ1977" s="18"/>
      <c r="AGK1977" s="18"/>
      <c r="AGL1977" s="18"/>
      <c r="AGM1977" s="18"/>
      <c r="AGN1977" s="18"/>
      <c r="AGO1977" s="18"/>
      <c r="AGP1977" s="18"/>
      <c r="AGQ1977" s="18"/>
      <c r="AGR1977" s="18"/>
      <c r="AGS1977" s="18"/>
      <c r="AGT1977" s="18"/>
      <c r="AGU1977" s="18"/>
      <c r="AGV1977" s="18"/>
      <c r="AGW1977" s="18"/>
      <c r="AGX1977" s="18"/>
      <c r="AGY1977" s="18"/>
      <c r="AGZ1977" s="18"/>
      <c r="AHA1977" s="18"/>
      <c r="AHB1977" s="18"/>
      <c r="AHC1977" s="18"/>
      <c r="AHD1977" s="18"/>
      <c r="AHE1977" s="18"/>
      <c r="AHF1977" s="18"/>
      <c r="AHG1977" s="18"/>
      <c r="AHH1977" s="18"/>
      <c r="AHI1977" s="18"/>
      <c r="AHJ1977" s="18"/>
      <c r="AHK1977" s="18"/>
      <c r="AHL1977" s="18"/>
      <c r="AHM1977" s="18"/>
      <c r="AHN1977" s="18"/>
      <c r="AHO1977" s="18"/>
      <c r="AHP1977" s="18"/>
      <c r="AHQ1977" s="18"/>
      <c r="AHR1977" s="18"/>
      <c r="AHS1977" s="18"/>
      <c r="AHT1977" s="18"/>
      <c r="AHU1977" s="18"/>
      <c r="AHV1977" s="18"/>
      <c r="AHW1977" s="18"/>
      <c r="AHX1977" s="18"/>
      <c r="AHY1977" s="18"/>
      <c r="AHZ1977" s="18"/>
      <c r="AIA1977" s="18"/>
      <c r="AIB1977" s="18"/>
      <c r="AIC1977" s="18"/>
      <c r="AID1977" s="18"/>
      <c r="AIE1977" s="18"/>
      <c r="AIF1977" s="18"/>
      <c r="AIG1977" s="18"/>
      <c r="AIH1977" s="18"/>
      <c r="AII1977" s="18"/>
      <c r="AIJ1977" s="18"/>
      <c r="AIK1977" s="18"/>
      <c r="AIL1977" s="18"/>
      <c r="AIM1977" s="18"/>
      <c r="AIN1977" s="18"/>
      <c r="AIO1977" s="18"/>
      <c r="AIP1977" s="18"/>
      <c r="AIQ1977" s="18"/>
      <c r="AIR1977" s="18"/>
      <c r="AIS1977" s="18"/>
      <c r="AIT1977" s="18"/>
      <c r="AIU1977" s="18"/>
      <c r="AIV1977" s="18"/>
      <c r="AIW1977" s="18"/>
      <c r="AIX1977" s="18"/>
      <c r="AIY1977" s="18"/>
      <c r="AIZ1977" s="18"/>
      <c r="AJA1977" s="18"/>
      <c r="AJB1977" s="18"/>
      <c r="AJC1977" s="18"/>
      <c r="AJD1977" s="18"/>
      <c r="AJE1977" s="18"/>
      <c r="AJF1977" s="18"/>
      <c r="AJG1977" s="18"/>
      <c r="AJH1977" s="18"/>
      <c r="AJI1977" s="18"/>
      <c r="AJJ1977" s="18"/>
      <c r="AJK1977" s="18"/>
      <c r="AJL1977" s="18"/>
      <c r="AJM1977" s="18"/>
      <c r="AJN1977" s="18"/>
      <c r="AJO1977" s="18"/>
      <c r="AJP1977" s="18"/>
      <c r="AJQ1977" s="18"/>
      <c r="AJR1977" s="18"/>
      <c r="AJS1977" s="18"/>
      <c r="AJT1977" s="18"/>
      <c r="AJU1977" s="18"/>
      <c r="AJV1977" s="18"/>
      <c r="AJW1977" s="18"/>
      <c r="AJX1977" s="18"/>
      <c r="AJY1977" s="18"/>
      <c r="AJZ1977" s="18"/>
      <c r="AKA1977" s="18"/>
      <c r="AKB1977" s="18"/>
      <c r="AKC1977" s="18"/>
      <c r="AKD1977" s="18"/>
      <c r="AKE1977" s="18"/>
      <c r="AKF1977" s="18"/>
      <c r="AKG1977" s="18"/>
      <c r="AKH1977" s="18"/>
      <c r="AKI1977" s="18"/>
      <c r="AKJ1977" s="18"/>
      <c r="AKK1977" s="18"/>
      <c r="AKL1977" s="18"/>
      <c r="AKM1977" s="18"/>
      <c r="AKN1977" s="18"/>
      <c r="AKO1977" s="18"/>
      <c r="AKP1977" s="18"/>
      <c r="AKQ1977" s="18"/>
      <c r="AKR1977" s="18"/>
      <c r="AKS1977" s="18"/>
      <c r="AKT1977" s="18"/>
      <c r="AKU1977" s="18"/>
      <c r="AKV1977" s="18"/>
      <c r="AKW1977" s="18"/>
      <c r="AKX1977" s="18"/>
      <c r="AKY1977" s="18"/>
      <c r="AKZ1977" s="18"/>
      <c r="ALA1977" s="18"/>
      <c r="ALB1977" s="18"/>
      <c r="ALC1977" s="18"/>
      <c r="ALD1977" s="18"/>
      <c r="ALE1977" s="18"/>
      <c r="ALF1977" s="18"/>
      <c r="ALG1977" s="18"/>
      <c r="ALH1977" s="18"/>
      <c r="ALI1977" s="18"/>
      <c r="ALJ1977" s="18"/>
      <c r="ALK1977" s="18"/>
      <c r="ALL1977" s="18"/>
      <c r="ALM1977" s="18"/>
      <c r="ALN1977" s="18"/>
      <c r="ALO1977" s="18"/>
      <c r="ALP1977" s="18"/>
      <c r="ALQ1977" s="18"/>
      <c r="ALR1977" s="18"/>
      <c r="ALS1977" s="18"/>
      <c r="ALT1977" s="18"/>
      <c r="ALU1977" s="18"/>
      <c r="ALV1977" s="18"/>
      <c r="ALW1977" s="18"/>
      <c r="ALX1977" s="18"/>
      <c r="ALY1977" s="18"/>
      <c r="ALZ1977" s="18"/>
      <c r="AMA1977" s="18"/>
      <c r="AMB1977" s="18"/>
      <c r="AMC1977" s="18"/>
      <c r="AMD1977" s="18"/>
      <c r="AME1977" s="18"/>
      <c r="AMF1977" s="18"/>
      <c r="AMG1977" s="18"/>
      <c r="AMH1977" s="18"/>
      <c r="AMI1977" s="18"/>
      <c r="AMJ1977" s="18"/>
    </row>
    <row r="1978" spans="1:1024" s="315" customFormat="1">
      <c r="A1978" s="15"/>
      <c r="B1978" s="18"/>
      <c r="C1978" s="18"/>
      <c r="D1978" s="18"/>
      <c r="E1978" s="18"/>
      <c r="F1978" s="18"/>
      <c r="G1978" s="18"/>
      <c r="H1978" s="18"/>
      <c r="I1978" s="32"/>
      <c r="J1978" s="32"/>
      <c r="K1978" s="18"/>
      <c r="L1978" s="18"/>
      <c r="M1978" s="18"/>
      <c r="N1978" s="18"/>
      <c r="O1978" s="18"/>
      <c r="P1978" s="18"/>
      <c r="Q1978" s="18"/>
      <c r="R1978" s="18"/>
      <c r="S1978" s="18"/>
      <c r="T1978" s="18"/>
      <c r="U1978" s="18"/>
      <c r="V1978" s="18"/>
      <c r="W1978" s="18"/>
      <c r="X1978" s="18"/>
      <c r="Y1978" s="18"/>
      <c r="Z1978" s="18"/>
      <c r="AA1978" s="18"/>
      <c r="AB1978" s="18"/>
      <c r="AC1978" s="18"/>
      <c r="AD1978" s="18"/>
      <c r="AE1978" s="18"/>
      <c r="AF1978" s="18"/>
      <c r="AG1978" s="18"/>
      <c r="AH1978" s="18"/>
      <c r="AI1978" s="18"/>
      <c r="AJ1978" s="18"/>
      <c r="AK1978" s="18"/>
      <c r="AL1978" s="18"/>
      <c r="AM1978" s="18"/>
      <c r="AN1978" s="18"/>
      <c r="AO1978" s="18"/>
      <c r="AP1978" s="18"/>
      <c r="AQ1978" s="18"/>
      <c r="AR1978" s="18"/>
      <c r="AS1978" s="18"/>
      <c r="AT1978" s="18"/>
      <c r="AU1978" s="18"/>
      <c r="AV1978" s="18"/>
      <c r="AW1978" s="18"/>
      <c r="AX1978" s="18"/>
      <c r="AY1978" s="18"/>
      <c r="AZ1978" s="18"/>
      <c r="BA1978" s="18"/>
      <c r="BB1978" s="18"/>
      <c r="BC1978" s="18"/>
      <c r="BD1978" s="18"/>
      <c r="BE1978" s="18"/>
      <c r="BF1978" s="18"/>
      <c r="BG1978" s="18"/>
      <c r="BH1978" s="18"/>
      <c r="BI1978" s="18"/>
      <c r="BJ1978" s="18"/>
      <c r="BK1978" s="18"/>
      <c r="BL1978" s="18"/>
      <c r="BM1978" s="18"/>
      <c r="BN1978" s="18"/>
      <c r="BO1978" s="18"/>
      <c r="BP1978" s="18"/>
      <c r="BQ1978" s="18"/>
      <c r="BR1978" s="18"/>
      <c r="BS1978" s="18"/>
      <c r="BT1978" s="18"/>
      <c r="BU1978" s="18"/>
      <c r="BV1978" s="18"/>
      <c r="BW1978" s="18"/>
      <c r="BX1978" s="18"/>
      <c r="BY1978" s="18"/>
      <c r="BZ1978" s="18"/>
      <c r="CA1978" s="18"/>
      <c r="CB1978" s="18"/>
      <c r="CC1978" s="18"/>
      <c r="CD1978" s="18"/>
      <c r="CE1978" s="18"/>
      <c r="CF1978" s="18"/>
      <c r="CG1978" s="18"/>
      <c r="CH1978" s="18"/>
      <c r="CI1978" s="18"/>
      <c r="CJ1978" s="18"/>
      <c r="CK1978" s="18"/>
      <c r="CL1978" s="18"/>
      <c r="CM1978" s="18"/>
      <c r="CN1978" s="18"/>
      <c r="CO1978" s="18"/>
      <c r="CP1978" s="18"/>
      <c r="CQ1978" s="18"/>
      <c r="CR1978" s="18"/>
      <c r="CS1978" s="18"/>
      <c r="CT1978" s="18"/>
      <c r="CU1978" s="18"/>
      <c r="CV1978" s="18"/>
      <c r="CW1978" s="18"/>
      <c r="CX1978" s="18"/>
      <c r="CY1978" s="18"/>
      <c r="CZ1978" s="18"/>
      <c r="DA1978" s="18"/>
      <c r="DB1978" s="18"/>
      <c r="DC1978" s="18"/>
      <c r="DD1978" s="18"/>
      <c r="DE1978" s="18"/>
      <c r="DF1978" s="18"/>
      <c r="DG1978" s="18"/>
      <c r="DH1978" s="18"/>
      <c r="DI1978" s="18"/>
      <c r="DJ1978" s="18"/>
      <c r="DK1978" s="18"/>
      <c r="DL1978" s="18"/>
      <c r="DM1978" s="18"/>
      <c r="DN1978" s="18"/>
      <c r="DO1978" s="18"/>
      <c r="DP1978" s="18"/>
      <c r="DQ1978" s="18"/>
      <c r="DR1978" s="18"/>
      <c r="DS1978" s="18"/>
      <c r="DT1978" s="18"/>
      <c r="DU1978" s="18"/>
      <c r="DV1978" s="18"/>
      <c r="DW1978" s="18"/>
      <c r="DX1978" s="18"/>
      <c r="DY1978" s="18"/>
      <c r="DZ1978" s="18"/>
      <c r="EA1978" s="18"/>
      <c r="EB1978" s="18"/>
      <c r="EC1978" s="18"/>
      <c r="ED1978" s="18"/>
      <c r="EE1978" s="18"/>
      <c r="EF1978" s="18"/>
      <c r="EG1978" s="18"/>
      <c r="EH1978" s="18"/>
      <c r="EI1978" s="18"/>
      <c r="EJ1978" s="18"/>
      <c r="EK1978" s="18"/>
      <c r="EL1978" s="18"/>
      <c r="EM1978" s="18"/>
      <c r="EN1978" s="18"/>
      <c r="EO1978" s="18"/>
      <c r="EP1978" s="18"/>
      <c r="EQ1978" s="18"/>
      <c r="ER1978" s="18"/>
      <c r="ES1978" s="18"/>
      <c r="ET1978" s="18"/>
      <c r="EU1978" s="18"/>
      <c r="EV1978" s="18"/>
      <c r="EW1978" s="18"/>
      <c r="EX1978" s="18"/>
      <c r="EY1978" s="18"/>
      <c r="EZ1978" s="18"/>
      <c r="FA1978" s="18"/>
      <c r="FB1978" s="18"/>
      <c r="FC1978" s="18"/>
      <c r="FD1978" s="18"/>
      <c r="FE1978" s="18"/>
      <c r="FF1978" s="18"/>
      <c r="FG1978" s="18"/>
      <c r="FH1978" s="18"/>
      <c r="FI1978" s="18"/>
      <c r="FJ1978" s="18"/>
      <c r="FK1978" s="18"/>
      <c r="FL1978" s="18"/>
      <c r="FM1978" s="18"/>
      <c r="FN1978" s="18"/>
      <c r="FO1978" s="18"/>
      <c r="FP1978" s="18"/>
      <c r="FQ1978" s="18"/>
      <c r="FR1978" s="18"/>
      <c r="FS1978" s="18"/>
      <c r="FT1978" s="18"/>
      <c r="FU1978" s="18"/>
      <c r="FV1978" s="18"/>
      <c r="FW1978" s="18"/>
      <c r="FX1978" s="18"/>
      <c r="FY1978" s="18"/>
      <c r="FZ1978" s="18"/>
      <c r="GA1978" s="18"/>
      <c r="GB1978" s="18"/>
      <c r="GC1978" s="18"/>
      <c r="GD1978" s="18"/>
      <c r="GE1978" s="18"/>
      <c r="GF1978" s="18"/>
      <c r="GG1978" s="18"/>
      <c r="GH1978" s="18"/>
      <c r="GI1978" s="18"/>
      <c r="GJ1978" s="18"/>
      <c r="GK1978" s="18"/>
      <c r="GL1978" s="18"/>
      <c r="GM1978" s="18"/>
      <c r="GN1978" s="18"/>
      <c r="GO1978" s="18"/>
      <c r="GP1978" s="18"/>
      <c r="GQ1978" s="18"/>
      <c r="GR1978" s="18"/>
      <c r="GS1978" s="18"/>
      <c r="GT1978" s="18"/>
      <c r="GU1978" s="18"/>
      <c r="GV1978" s="18"/>
      <c r="GW1978" s="18"/>
      <c r="GX1978" s="18"/>
      <c r="GY1978" s="18"/>
      <c r="GZ1978" s="18"/>
      <c r="HA1978" s="18"/>
      <c r="HB1978" s="18"/>
      <c r="HC1978" s="18"/>
      <c r="HD1978" s="18"/>
      <c r="HE1978" s="18"/>
      <c r="HF1978" s="18"/>
      <c r="HG1978" s="18"/>
      <c r="HH1978" s="18"/>
      <c r="HI1978" s="18"/>
      <c r="HJ1978" s="18"/>
      <c r="HK1978" s="18"/>
      <c r="HL1978" s="18"/>
      <c r="HM1978" s="18"/>
      <c r="HN1978" s="18"/>
      <c r="HO1978" s="18"/>
      <c r="HP1978" s="18"/>
      <c r="HQ1978" s="18"/>
      <c r="HR1978" s="18"/>
      <c r="HS1978" s="18"/>
      <c r="HT1978" s="18"/>
      <c r="HU1978" s="18"/>
      <c r="HV1978" s="18"/>
      <c r="HW1978" s="18"/>
      <c r="HX1978" s="18"/>
      <c r="HY1978" s="18"/>
      <c r="HZ1978" s="18"/>
      <c r="IA1978" s="18"/>
      <c r="IB1978" s="18"/>
      <c r="IC1978" s="18"/>
      <c r="ID1978" s="18"/>
      <c r="IE1978" s="18"/>
      <c r="IF1978" s="18"/>
      <c r="IG1978" s="18"/>
      <c r="IH1978" s="18"/>
      <c r="II1978" s="18"/>
      <c r="IJ1978" s="18"/>
      <c r="IK1978" s="18"/>
      <c r="IL1978" s="18"/>
      <c r="IM1978" s="18"/>
      <c r="IN1978" s="18"/>
      <c r="IO1978" s="18"/>
      <c r="IP1978" s="18"/>
      <c r="IQ1978" s="18"/>
      <c r="IR1978" s="18"/>
      <c r="IS1978" s="18"/>
      <c r="IT1978" s="18"/>
      <c r="IU1978" s="18"/>
      <c r="IV1978" s="18"/>
      <c r="IW1978" s="18"/>
      <c r="IX1978" s="18"/>
      <c r="IY1978" s="18"/>
      <c r="IZ1978" s="18"/>
      <c r="JA1978" s="18"/>
      <c r="JB1978" s="18"/>
      <c r="JC1978" s="18"/>
      <c r="JD1978" s="18"/>
      <c r="JE1978" s="18"/>
      <c r="JF1978" s="18"/>
      <c r="JG1978" s="18"/>
      <c r="JH1978" s="18"/>
      <c r="JI1978" s="18"/>
      <c r="JJ1978" s="18"/>
      <c r="JK1978" s="18"/>
      <c r="JL1978" s="18"/>
      <c r="JM1978" s="18"/>
      <c r="JN1978" s="18"/>
      <c r="JO1978" s="18"/>
      <c r="JP1978" s="18"/>
      <c r="JQ1978" s="18"/>
      <c r="JR1978" s="18"/>
      <c r="JS1978" s="18"/>
      <c r="JT1978" s="18"/>
      <c r="JU1978" s="18"/>
      <c r="JV1978" s="18"/>
      <c r="JW1978" s="18"/>
      <c r="JX1978" s="18"/>
      <c r="JY1978" s="18"/>
      <c r="JZ1978" s="18"/>
      <c r="KA1978" s="18"/>
      <c r="KB1978" s="18"/>
      <c r="KC1978" s="18"/>
      <c r="KD1978" s="18"/>
      <c r="KE1978" s="18"/>
      <c r="KF1978" s="18"/>
      <c r="KG1978" s="18"/>
      <c r="KH1978" s="18"/>
      <c r="KI1978" s="18"/>
      <c r="KJ1978" s="18"/>
      <c r="KK1978" s="18"/>
      <c r="KL1978" s="18"/>
      <c r="KM1978" s="18"/>
      <c r="KN1978" s="18"/>
      <c r="KO1978" s="18"/>
      <c r="KP1978" s="18"/>
      <c r="KQ1978" s="18"/>
      <c r="KR1978" s="18"/>
      <c r="KS1978" s="18"/>
      <c r="KT1978" s="18"/>
      <c r="KU1978" s="18"/>
      <c r="KV1978" s="18"/>
      <c r="KW1978" s="18"/>
      <c r="KX1978" s="18"/>
      <c r="KY1978" s="18"/>
      <c r="KZ1978" s="18"/>
      <c r="LA1978" s="18"/>
      <c r="LB1978" s="18"/>
      <c r="LC1978" s="18"/>
      <c r="LD1978" s="18"/>
      <c r="LE1978" s="18"/>
      <c r="LF1978" s="18"/>
      <c r="LG1978" s="18"/>
      <c r="LH1978" s="18"/>
      <c r="LI1978" s="18"/>
      <c r="LJ1978" s="18"/>
      <c r="LK1978" s="18"/>
      <c r="LL1978" s="18"/>
      <c r="LM1978" s="18"/>
      <c r="LN1978" s="18"/>
      <c r="LO1978" s="18"/>
      <c r="LP1978" s="18"/>
      <c r="LQ1978" s="18"/>
      <c r="LR1978" s="18"/>
      <c r="LS1978" s="18"/>
      <c r="LT1978" s="18"/>
      <c r="LU1978" s="18"/>
      <c r="LV1978" s="18"/>
      <c r="LW1978" s="18"/>
      <c r="LX1978" s="18"/>
      <c r="LY1978" s="18"/>
      <c r="LZ1978" s="18"/>
      <c r="MA1978" s="18"/>
      <c r="MB1978" s="18"/>
      <c r="MC1978" s="18"/>
      <c r="MD1978" s="18"/>
      <c r="ME1978" s="18"/>
      <c r="MF1978" s="18"/>
      <c r="MG1978" s="18"/>
      <c r="MH1978" s="18"/>
      <c r="MI1978" s="18"/>
      <c r="MJ1978" s="18"/>
      <c r="MK1978" s="18"/>
      <c r="ML1978" s="18"/>
      <c r="MM1978" s="18"/>
      <c r="MN1978" s="18"/>
      <c r="MO1978" s="18"/>
      <c r="MP1978" s="18"/>
      <c r="MQ1978" s="18"/>
      <c r="MR1978" s="18"/>
      <c r="MS1978" s="18"/>
      <c r="MT1978" s="18"/>
      <c r="MU1978" s="18"/>
      <c r="MV1978" s="18"/>
      <c r="MW1978" s="18"/>
      <c r="MX1978" s="18"/>
      <c r="MY1978" s="18"/>
      <c r="MZ1978" s="18"/>
      <c r="NA1978" s="18"/>
      <c r="NB1978" s="18"/>
      <c r="NC1978" s="18"/>
      <c r="ND1978" s="18"/>
      <c r="NE1978" s="18"/>
      <c r="NF1978" s="18"/>
      <c r="NG1978" s="18"/>
      <c r="NH1978" s="18"/>
      <c r="NI1978" s="18"/>
      <c r="NJ1978" s="18"/>
      <c r="NK1978" s="18"/>
      <c r="NL1978" s="18"/>
      <c r="NM1978" s="18"/>
      <c r="NN1978" s="18"/>
      <c r="NO1978" s="18"/>
      <c r="NP1978" s="18"/>
      <c r="NQ1978" s="18"/>
      <c r="NR1978" s="18"/>
      <c r="NS1978" s="18"/>
      <c r="NT1978" s="18"/>
      <c r="NU1978" s="18"/>
      <c r="NV1978" s="18"/>
      <c r="NW1978" s="18"/>
      <c r="NX1978" s="18"/>
      <c r="NY1978" s="18"/>
      <c r="NZ1978" s="18"/>
      <c r="OA1978" s="18"/>
      <c r="OB1978" s="18"/>
      <c r="OC1978" s="18"/>
      <c r="OD1978" s="18"/>
      <c r="OE1978" s="18"/>
      <c r="OF1978" s="18"/>
      <c r="OG1978" s="18"/>
      <c r="OH1978" s="18"/>
      <c r="OI1978" s="18"/>
      <c r="OJ1978" s="18"/>
      <c r="OK1978" s="18"/>
      <c r="OL1978" s="18"/>
      <c r="OM1978" s="18"/>
      <c r="ON1978" s="18"/>
      <c r="OO1978" s="18"/>
      <c r="OP1978" s="18"/>
      <c r="OQ1978" s="18"/>
      <c r="OR1978" s="18"/>
      <c r="OS1978" s="18"/>
      <c r="OT1978" s="18"/>
      <c r="OU1978" s="18"/>
      <c r="OV1978" s="18"/>
      <c r="OW1978" s="18"/>
      <c r="OX1978" s="18"/>
      <c r="OY1978" s="18"/>
      <c r="OZ1978" s="18"/>
      <c r="PA1978" s="18"/>
      <c r="PB1978" s="18"/>
      <c r="PC1978" s="18"/>
      <c r="PD1978" s="18"/>
      <c r="PE1978" s="18"/>
      <c r="PF1978" s="18"/>
      <c r="PG1978" s="18"/>
      <c r="PH1978" s="18"/>
      <c r="PI1978" s="18"/>
      <c r="PJ1978" s="18"/>
      <c r="PK1978" s="18"/>
      <c r="PL1978" s="18"/>
      <c r="PM1978" s="18"/>
      <c r="PN1978" s="18"/>
      <c r="PO1978" s="18"/>
      <c r="PP1978" s="18"/>
      <c r="PQ1978" s="18"/>
      <c r="PR1978" s="18"/>
      <c r="PS1978" s="18"/>
      <c r="PT1978" s="18"/>
      <c r="PU1978" s="18"/>
      <c r="PV1978" s="18"/>
      <c r="PW1978" s="18"/>
      <c r="PX1978" s="18"/>
      <c r="PY1978" s="18"/>
      <c r="PZ1978" s="18"/>
      <c r="QA1978" s="18"/>
      <c r="QB1978" s="18"/>
      <c r="QC1978" s="18"/>
      <c r="QD1978" s="18"/>
      <c r="QE1978" s="18"/>
      <c r="QF1978" s="18"/>
      <c r="QG1978" s="18"/>
      <c r="QH1978" s="18"/>
      <c r="QI1978" s="18"/>
      <c r="QJ1978" s="18"/>
      <c r="QK1978" s="18"/>
      <c r="QL1978" s="18"/>
      <c r="QM1978" s="18"/>
      <c r="QN1978" s="18"/>
      <c r="QO1978" s="18"/>
      <c r="QP1978" s="18"/>
      <c r="QQ1978" s="18"/>
      <c r="QR1978" s="18"/>
      <c r="QS1978" s="18"/>
      <c r="QT1978" s="18"/>
      <c r="QU1978" s="18"/>
      <c r="QV1978" s="18"/>
      <c r="QW1978" s="18"/>
      <c r="QX1978" s="18"/>
      <c r="QY1978" s="18"/>
      <c r="QZ1978" s="18"/>
      <c r="RA1978" s="18"/>
      <c r="RB1978" s="18"/>
      <c r="RC1978" s="18"/>
      <c r="RD1978" s="18"/>
      <c r="RE1978" s="18"/>
      <c r="RF1978" s="18"/>
      <c r="RG1978" s="18"/>
      <c r="RH1978" s="18"/>
      <c r="RI1978" s="18"/>
      <c r="RJ1978" s="18"/>
      <c r="RK1978" s="18"/>
      <c r="RL1978" s="18"/>
      <c r="RM1978" s="18"/>
      <c r="RN1978" s="18"/>
      <c r="RO1978" s="18"/>
      <c r="RP1978" s="18"/>
      <c r="RQ1978" s="18"/>
      <c r="RR1978" s="18"/>
      <c r="RS1978" s="18"/>
      <c r="RT1978" s="18"/>
      <c r="RU1978" s="18"/>
      <c r="RV1978" s="18"/>
      <c r="RW1978" s="18"/>
      <c r="RX1978" s="18"/>
      <c r="RY1978" s="18"/>
      <c r="RZ1978" s="18"/>
      <c r="SA1978" s="18"/>
      <c r="SB1978" s="18"/>
      <c r="SC1978" s="18"/>
      <c r="SD1978" s="18"/>
      <c r="SE1978" s="18"/>
      <c r="SF1978" s="18"/>
      <c r="SG1978" s="18"/>
      <c r="SH1978" s="18"/>
      <c r="SI1978" s="18"/>
      <c r="SJ1978" s="18"/>
      <c r="SK1978" s="18"/>
      <c r="SL1978" s="18"/>
      <c r="SM1978" s="18"/>
      <c r="SN1978" s="18"/>
      <c r="SO1978" s="18"/>
      <c r="SP1978" s="18"/>
      <c r="SQ1978" s="18"/>
      <c r="SR1978" s="18"/>
      <c r="SS1978" s="18"/>
      <c r="ST1978" s="18"/>
      <c r="SU1978" s="18"/>
      <c r="SV1978" s="18"/>
      <c r="SW1978" s="18"/>
      <c r="SX1978" s="18"/>
      <c r="SY1978" s="18"/>
      <c r="SZ1978" s="18"/>
      <c r="TA1978" s="18"/>
      <c r="TB1978" s="18"/>
      <c r="TC1978" s="18"/>
      <c r="TD1978" s="18"/>
      <c r="TE1978" s="18"/>
      <c r="TF1978" s="18"/>
      <c r="TG1978" s="18"/>
      <c r="TH1978" s="18"/>
      <c r="TI1978" s="18"/>
      <c r="TJ1978" s="18"/>
      <c r="TK1978" s="18"/>
      <c r="TL1978" s="18"/>
      <c r="TM1978" s="18"/>
      <c r="TN1978" s="18"/>
      <c r="TO1978" s="18"/>
      <c r="TP1978" s="18"/>
      <c r="TQ1978" s="18"/>
      <c r="TR1978" s="18"/>
      <c r="TS1978" s="18"/>
      <c r="TT1978" s="18"/>
      <c r="TU1978" s="18"/>
      <c r="TV1978" s="18"/>
      <c r="TW1978" s="18"/>
      <c r="TX1978" s="18"/>
      <c r="TY1978" s="18"/>
      <c r="TZ1978" s="18"/>
      <c r="UA1978" s="18"/>
      <c r="UB1978" s="18"/>
      <c r="UC1978" s="18"/>
      <c r="UD1978" s="18"/>
      <c r="UE1978" s="18"/>
      <c r="UF1978" s="18"/>
      <c r="UG1978" s="18"/>
      <c r="UH1978" s="18"/>
      <c r="UI1978" s="18"/>
      <c r="UJ1978" s="18"/>
      <c r="UK1978" s="18"/>
      <c r="UL1978" s="18"/>
      <c r="UM1978" s="18"/>
      <c r="UN1978" s="18"/>
      <c r="UO1978" s="18"/>
      <c r="UP1978" s="18"/>
      <c r="UQ1978" s="18"/>
      <c r="UR1978" s="18"/>
      <c r="US1978" s="18"/>
      <c r="UT1978" s="18"/>
      <c r="UU1978" s="18"/>
      <c r="UV1978" s="18"/>
      <c r="UW1978" s="18"/>
      <c r="UX1978" s="18"/>
      <c r="UY1978" s="18"/>
      <c r="UZ1978" s="18"/>
      <c r="VA1978" s="18"/>
      <c r="VB1978" s="18"/>
      <c r="VC1978" s="18"/>
      <c r="VD1978" s="18"/>
      <c r="VE1978" s="18"/>
      <c r="VF1978" s="18"/>
      <c r="VG1978" s="18"/>
      <c r="VH1978" s="18"/>
      <c r="VI1978" s="18"/>
      <c r="VJ1978" s="18"/>
      <c r="VK1978" s="18"/>
      <c r="VL1978" s="18"/>
      <c r="VM1978" s="18"/>
      <c r="VN1978" s="18"/>
      <c r="VO1978" s="18"/>
      <c r="VP1978" s="18"/>
      <c r="VQ1978" s="18"/>
      <c r="VR1978" s="18"/>
      <c r="VS1978" s="18"/>
      <c r="VT1978" s="18"/>
      <c r="VU1978" s="18"/>
      <c r="VV1978" s="18"/>
      <c r="VW1978" s="18"/>
      <c r="VX1978" s="18"/>
      <c r="VY1978" s="18"/>
      <c r="VZ1978" s="18"/>
      <c r="WA1978" s="18"/>
      <c r="WB1978" s="18"/>
      <c r="WC1978" s="18"/>
      <c r="WD1978" s="18"/>
      <c r="WE1978" s="18"/>
      <c r="WF1978" s="18"/>
      <c r="WG1978" s="18"/>
      <c r="WH1978" s="18"/>
      <c r="WI1978" s="18"/>
      <c r="WJ1978" s="18"/>
      <c r="WK1978" s="18"/>
      <c r="WL1978" s="18"/>
      <c r="WM1978" s="18"/>
      <c r="WN1978" s="18"/>
      <c r="WO1978" s="18"/>
      <c r="WP1978" s="18"/>
      <c r="WQ1978" s="18"/>
      <c r="WR1978" s="18"/>
      <c r="WS1978" s="18"/>
      <c r="WT1978" s="18"/>
      <c r="WU1978" s="18"/>
      <c r="WV1978" s="18"/>
      <c r="WW1978" s="18"/>
      <c r="WX1978" s="18"/>
      <c r="WY1978" s="18"/>
      <c r="WZ1978" s="18"/>
      <c r="XA1978" s="18"/>
      <c r="XB1978" s="18"/>
      <c r="XC1978" s="18"/>
      <c r="XD1978" s="18"/>
      <c r="XE1978" s="18"/>
      <c r="XF1978" s="18"/>
      <c r="XG1978" s="18"/>
      <c r="XH1978" s="18"/>
      <c r="XI1978" s="18"/>
      <c r="XJ1978" s="18"/>
      <c r="XK1978" s="18"/>
      <c r="XL1978" s="18"/>
      <c r="XM1978" s="18"/>
      <c r="XN1978" s="18"/>
      <c r="XO1978" s="18"/>
      <c r="XP1978" s="18"/>
      <c r="XQ1978" s="18"/>
      <c r="XR1978" s="18"/>
      <c r="XS1978" s="18"/>
      <c r="XT1978" s="18"/>
      <c r="XU1978" s="18"/>
      <c r="XV1978" s="18"/>
      <c r="XW1978" s="18"/>
      <c r="XX1978" s="18"/>
      <c r="XY1978" s="18"/>
      <c r="XZ1978" s="18"/>
      <c r="YA1978" s="18"/>
      <c r="YB1978" s="18"/>
      <c r="YC1978" s="18"/>
      <c r="YD1978" s="18"/>
      <c r="YE1978" s="18"/>
      <c r="YF1978" s="18"/>
      <c r="YG1978" s="18"/>
      <c r="YH1978" s="18"/>
      <c r="YI1978" s="18"/>
      <c r="YJ1978" s="18"/>
      <c r="YK1978" s="18"/>
      <c r="YL1978" s="18"/>
      <c r="YM1978" s="18"/>
      <c r="YN1978" s="18"/>
      <c r="YO1978" s="18"/>
      <c r="YP1978" s="18"/>
      <c r="YQ1978" s="18"/>
      <c r="YR1978" s="18"/>
      <c r="YS1978" s="18"/>
      <c r="YT1978" s="18"/>
      <c r="YU1978" s="18"/>
      <c r="YV1978" s="18"/>
      <c r="YW1978" s="18"/>
      <c r="YX1978" s="18"/>
      <c r="YY1978" s="18"/>
      <c r="YZ1978" s="18"/>
      <c r="ZA1978" s="18"/>
      <c r="ZB1978" s="18"/>
      <c r="ZC1978" s="18"/>
      <c r="ZD1978" s="18"/>
      <c r="ZE1978" s="18"/>
      <c r="ZF1978" s="18"/>
      <c r="ZG1978" s="18"/>
      <c r="ZH1978" s="18"/>
      <c r="ZI1978" s="18"/>
      <c r="ZJ1978" s="18"/>
      <c r="ZK1978" s="18"/>
      <c r="ZL1978" s="18"/>
      <c r="ZM1978" s="18"/>
      <c r="ZN1978" s="18"/>
      <c r="ZO1978" s="18"/>
      <c r="ZP1978" s="18"/>
      <c r="ZQ1978" s="18"/>
      <c r="ZR1978" s="18"/>
      <c r="ZS1978" s="18"/>
      <c r="ZT1978" s="18"/>
      <c r="ZU1978" s="18"/>
      <c r="ZV1978" s="18"/>
      <c r="ZW1978" s="18"/>
      <c r="ZX1978" s="18"/>
      <c r="ZY1978" s="18"/>
      <c r="ZZ1978" s="18"/>
      <c r="AAA1978" s="18"/>
      <c r="AAB1978" s="18"/>
      <c r="AAC1978" s="18"/>
      <c r="AAD1978" s="18"/>
      <c r="AAE1978" s="18"/>
      <c r="AAF1978" s="18"/>
      <c r="AAG1978" s="18"/>
      <c r="AAH1978" s="18"/>
      <c r="AAI1978" s="18"/>
      <c r="AAJ1978" s="18"/>
      <c r="AAK1978" s="18"/>
      <c r="AAL1978" s="18"/>
      <c r="AAM1978" s="18"/>
      <c r="AAN1978" s="18"/>
      <c r="AAO1978" s="18"/>
      <c r="AAP1978" s="18"/>
      <c r="AAQ1978" s="18"/>
      <c r="AAR1978" s="18"/>
      <c r="AAS1978" s="18"/>
      <c r="AAT1978" s="18"/>
      <c r="AAU1978" s="18"/>
      <c r="AAV1978" s="18"/>
      <c r="AAW1978" s="18"/>
      <c r="AAX1978" s="18"/>
      <c r="AAY1978" s="18"/>
      <c r="AAZ1978" s="18"/>
      <c r="ABA1978" s="18"/>
      <c r="ABB1978" s="18"/>
      <c r="ABC1978" s="18"/>
      <c r="ABD1978" s="18"/>
      <c r="ABE1978" s="18"/>
      <c r="ABF1978" s="18"/>
      <c r="ABG1978" s="18"/>
      <c r="ABH1978" s="18"/>
      <c r="ABI1978" s="18"/>
      <c r="ABJ1978" s="18"/>
      <c r="ABK1978" s="18"/>
      <c r="ABL1978" s="18"/>
      <c r="ABM1978" s="18"/>
      <c r="ABN1978" s="18"/>
      <c r="ABO1978" s="18"/>
      <c r="ABP1978" s="18"/>
      <c r="ABQ1978" s="18"/>
      <c r="ABR1978" s="18"/>
      <c r="ABS1978" s="18"/>
      <c r="ABT1978" s="18"/>
      <c r="ABU1978" s="18"/>
      <c r="ABV1978" s="18"/>
      <c r="ABW1978" s="18"/>
      <c r="ABX1978" s="18"/>
      <c r="ABY1978" s="18"/>
      <c r="ABZ1978" s="18"/>
      <c r="ACA1978" s="18"/>
      <c r="ACB1978" s="18"/>
      <c r="ACC1978" s="18"/>
      <c r="ACD1978" s="18"/>
      <c r="ACE1978" s="18"/>
      <c r="ACF1978" s="18"/>
      <c r="ACG1978" s="18"/>
      <c r="ACH1978" s="18"/>
      <c r="ACI1978" s="18"/>
      <c r="ACJ1978" s="18"/>
      <c r="ACK1978" s="18"/>
      <c r="ACL1978" s="18"/>
      <c r="ACM1978" s="18"/>
      <c r="ACN1978" s="18"/>
      <c r="ACO1978" s="18"/>
      <c r="ACP1978" s="18"/>
      <c r="ACQ1978" s="18"/>
      <c r="ACR1978" s="18"/>
      <c r="ACS1978" s="18"/>
      <c r="ACT1978" s="18"/>
      <c r="ACU1978" s="18"/>
      <c r="ACV1978" s="18"/>
      <c r="ACW1978" s="18"/>
      <c r="ACX1978" s="18"/>
      <c r="ACY1978" s="18"/>
      <c r="ACZ1978" s="18"/>
      <c r="ADA1978" s="18"/>
      <c r="ADB1978" s="18"/>
      <c r="ADC1978" s="18"/>
      <c r="ADD1978" s="18"/>
      <c r="ADE1978" s="18"/>
      <c r="ADF1978" s="18"/>
      <c r="ADG1978" s="18"/>
      <c r="ADH1978" s="18"/>
      <c r="ADI1978" s="18"/>
      <c r="ADJ1978" s="18"/>
      <c r="ADK1978" s="18"/>
      <c r="ADL1978" s="18"/>
      <c r="ADM1978" s="18"/>
      <c r="ADN1978" s="18"/>
      <c r="ADO1978" s="18"/>
      <c r="ADP1978" s="18"/>
      <c r="ADQ1978" s="18"/>
      <c r="ADR1978" s="18"/>
      <c r="ADS1978" s="18"/>
      <c r="ADT1978" s="18"/>
      <c r="ADU1978" s="18"/>
      <c r="ADV1978" s="18"/>
      <c r="ADW1978" s="18"/>
      <c r="ADX1978" s="18"/>
      <c r="ADY1978" s="18"/>
      <c r="ADZ1978" s="18"/>
      <c r="AEA1978" s="18"/>
      <c r="AEB1978" s="18"/>
      <c r="AEC1978" s="18"/>
      <c r="AED1978" s="18"/>
      <c r="AEE1978" s="18"/>
      <c r="AEF1978" s="18"/>
      <c r="AEG1978" s="18"/>
      <c r="AEH1978" s="18"/>
      <c r="AEI1978" s="18"/>
      <c r="AEJ1978" s="18"/>
      <c r="AEK1978" s="18"/>
      <c r="AEL1978" s="18"/>
      <c r="AEM1978" s="18"/>
      <c r="AEN1978" s="18"/>
      <c r="AEO1978" s="18"/>
      <c r="AEP1978" s="18"/>
      <c r="AEQ1978" s="18"/>
      <c r="AER1978" s="18"/>
      <c r="AES1978" s="18"/>
      <c r="AET1978" s="18"/>
      <c r="AEU1978" s="18"/>
      <c r="AEV1978" s="18"/>
      <c r="AEW1978" s="18"/>
      <c r="AEX1978" s="18"/>
      <c r="AEY1978" s="18"/>
      <c r="AEZ1978" s="18"/>
      <c r="AFA1978" s="18"/>
      <c r="AFB1978" s="18"/>
      <c r="AFC1978" s="18"/>
      <c r="AFD1978" s="18"/>
      <c r="AFE1978" s="18"/>
      <c r="AFF1978" s="18"/>
      <c r="AFG1978" s="18"/>
      <c r="AFH1978" s="18"/>
      <c r="AFI1978" s="18"/>
      <c r="AFJ1978" s="18"/>
      <c r="AFK1978" s="18"/>
      <c r="AFL1978" s="18"/>
      <c r="AFM1978" s="18"/>
      <c r="AFN1978" s="18"/>
      <c r="AFO1978" s="18"/>
      <c r="AFP1978" s="18"/>
      <c r="AFQ1978" s="18"/>
      <c r="AFR1978" s="18"/>
      <c r="AFS1978" s="18"/>
      <c r="AFT1978" s="18"/>
      <c r="AFU1978" s="18"/>
      <c r="AFV1978" s="18"/>
      <c r="AFW1978" s="18"/>
      <c r="AFX1978" s="18"/>
      <c r="AFY1978" s="18"/>
      <c r="AFZ1978" s="18"/>
      <c r="AGA1978" s="18"/>
      <c r="AGB1978" s="18"/>
      <c r="AGC1978" s="18"/>
      <c r="AGD1978" s="18"/>
      <c r="AGE1978" s="18"/>
      <c r="AGF1978" s="18"/>
      <c r="AGG1978" s="18"/>
      <c r="AGH1978" s="18"/>
      <c r="AGI1978" s="18"/>
      <c r="AGJ1978" s="18"/>
      <c r="AGK1978" s="18"/>
      <c r="AGL1978" s="18"/>
      <c r="AGM1978" s="18"/>
      <c r="AGN1978" s="18"/>
      <c r="AGO1978" s="18"/>
      <c r="AGP1978" s="18"/>
      <c r="AGQ1978" s="18"/>
      <c r="AGR1978" s="18"/>
      <c r="AGS1978" s="18"/>
      <c r="AGT1978" s="18"/>
      <c r="AGU1978" s="18"/>
      <c r="AGV1978" s="18"/>
      <c r="AGW1978" s="18"/>
      <c r="AGX1978" s="18"/>
      <c r="AGY1978" s="18"/>
      <c r="AGZ1978" s="18"/>
      <c r="AHA1978" s="18"/>
      <c r="AHB1978" s="18"/>
      <c r="AHC1978" s="18"/>
      <c r="AHD1978" s="18"/>
      <c r="AHE1978" s="18"/>
      <c r="AHF1978" s="18"/>
      <c r="AHG1978" s="18"/>
      <c r="AHH1978" s="18"/>
      <c r="AHI1978" s="18"/>
      <c r="AHJ1978" s="18"/>
      <c r="AHK1978" s="18"/>
      <c r="AHL1978" s="18"/>
      <c r="AHM1978" s="18"/>
      <c r="AHN1978" s="18"/>
      <c r="AHO1978" s="18"/>
      <c r="AHP1978" s="18"/>
      <c r="AHQ1978" s="18"/>
      <c r="AHR1978" s="18"/>
      <c r="AHS1978" s="18"/>
      <c r="AHT1978" s="18"/>
      <c r="AHU1978" s="18"/>
      <c r="AHV1978" s="18"/>
      <c r="AHW1978" s="18"/>
      <c r="AHX1978" s="18"/>
      <c r="AHY1978" s="18"/>
      <c r="AHZ1978" s="18"/>
      <c r="AIA1978" s="18"/>
      <c r="AIB1978" s="18"/>
      <c r="AIC1978" s="18"/>
      <c r="AID1978" s="18"/>
      <c r="AIE1978" s="18"/>
      <c r="AIF1978" s="18"/>
      <c r="AIG1978" s="18"/>
      <c r="AIH1978" s="18"/>
      <c r="AII1978" s="18"/>
      <c r="AIJ1978" s="18"/>
      <c r="AIK1978" s="18"/>
      <c r="AIL1978" s="18"/>
      <c r="AIM1978" s="18"/>
      <c r="AIN1978" s="18"/>
      <c r="AIO1978" s="18"/>
      <c r="AIP1978" s="18"/>
      <c r="AIQ1978" s="18"/>
      <c r="AIR1978" s="18"/>
      <c r="AIS1978" s="18"/>
      <c r="AIT1978" s="18"/>
      <c r="AIU1978" s="18"/>
      <c r="AIV1978" s="18"/>
      <c r="AIW1978" s="18"/>
      <c r="AIX1978" s="18"/>
      <c r="AIY1978" s="18"/>
      <c r="AIZ1978" s="18"/>
      <c r="AJA1978" s="18"/>
      <c r="AJB1978" s="18"/>
      <c r="AJC1978" s="18"/>
      <c r="AJD1978" s="18"/>
      <c r="AJE1978" s="18"/>
      <c r="AJF1978" s="18"/>
      <c r="AJG1978" s="18"/>
      <c r="AJH1978" s="18"/>
      <c r="AJI1978" s="18"/>
      <c r="AJJ1978" s="18"/>
      <c r="AJK1978" s="18"/>
      <c r="AJL1978" s="18"/>
      <c r="AJM1978" s="18"/>
      <c r="AJN1978" s="18"/>
      <c r="AJO1978" s="18"/>
      <c r="AJP1978" s="18"/>
      <c r="AJQ1978" s="18"/>
      <c r="AJR1978" s="18"/>
      <c r="AJS1978" s="18"/>
      <c r="AJT1978" s="18"/>
      <c r="AJU1978" s="18"/>
      <c r="AJV1978" s="18"/>
      <c r="AJW1978" s="18"/>
      <c r="AJX1978" s="18"/>
      <c r="AJY1978" s="18"/>
      <c r="AJZ1978" s="18"/>
      <c r="AKA1978" s="18"/>
      <c r="AKB1978" s="18"/>
      <c r="AKC1978" s="18"/>
      <c r="AKD1978" s="18"/>
      <c r="AKE1978" s="18"/>
      <c r="AKF1978" s="18"/>
      <c r="AKG1978" s="18"/>
      <c r="AKH1978" s="18"/>
      <c r="AKI1978" s="18"/>
      <c r="AKJ1978" s="18"/>
      <c r="AKK1978" s="18"/>
      <c r="AKL1978" s="18"/>
      <c r="AKM1978" s="18"/>
      <c r="AKN1978" s="18"/>
      <c r="AKO1978" s="18"/>
      <c r="AKP1978" s="18"/>
      <c r="AKQ1978" s="18"/>
      <c r="AKR1978" s="18"/>
      <c r="AKS1978" s="18"/>
      <c r="AKT1978" s="18"/>
      <c r="AKU1978" s="18"/>
      <c r="AKV1978" s="18"/>
      <c r="AKW1978" s="18"/>
      <c r="AKX1978" s="18"/>
      <c r="AKY1978" s="18"/>
      <c r="AKZ1978" s="18"/>
      <c r="ALA1978" s="18"/>
      <c r="ALB1978" s="18"/>
      <c r="ALC1978" s="18"/>
      <c r="ALD1978" s="18"/>
      <c r="ALE1978" s="18"/>
      <c r="ALF1978" s="18"/>
      <c r="ALG1978" s="18"/>
      <c r="ALH1978" s="18"/>
      <c r="ALI1978" s="18"/>
      <c r="ALJ1978" s="18"/>
      <c r="ALK1978" s="18"/>
      <c r="ALL1978" s="18"/>
      <c r="ALM1978" s="18"/>
      <c r="ALN1978" s="18"/>
      <c r="ALO1978" s="18"/>
      <c r="ALP1978" s="18"/>
      <c r="ALQ1978" s="18"/>
      <c r="ALR1978" s="18"/>
      <c r="ALS1978" s="18"/>
      <c r="ALT1978" s="18"/>
      <c r="ALU1978" s="18"/>
      <c r="ALV1978" s="18"/>
      <c r="ALW1978" s="18"/>
      <c r="ALX1978" s="18"/>
      <c r="ALY1978" s="18"/>
      <c r="ALZ1978" s="18"/>
      <c r="AMA1978" s="18"/>
      <c r="AMB1978" s="18"/>
      <c r="AMC1978" s="18"/>
      <c r="AMD1978" s="18"/>
      <c r="AME1978" s="18"/>
      <c r="AMF1978" s="18"/>
      <c r="AMG1978" s="18"/>
      <c r="AMH1978" s="18"/>
      <c r="AMI1978" s="18"/>
      <c r="AMJ1978" s="18"/>
    </row>
    <row r="1979" spans="1:1024" s="315" customFormat="1">
      <c r="A1979" s="15"/>
      <c r="B1979" s="18"/>
      <c r="C1979" s="18"/>
      <c r="D1979" s="18"/>
      <c r="E1979" s="18"/>
      <c r="F1979" s="18"/>
      <c r="G1979" s="18"/>
      <c r="H1979" s="18"/>
      <c r="I1979" s="32"/>
      <c r="J1979" s="32"/>
      <c r="K1979" s="18"/>
      <c r="L1979" s="18"/>
      <c r="M1979" s="18"/>
      <c r="N1979" s="18"/>
      <c r="O1979" s="18"/>
      <c r="P1979" s="18"/>
      <c r="Q1979" s="18"/>
      <c r="R1979" s="18"/>
      <c r="S1979" s="18"/>
      <c r="T1979" s="18"/>
      <c r="U1979" s="18"/>
      <c r="V1979" s="18"/>
      <c r="W1979" s="18"/>
      <c r="X1979" s="18"/>
      <c r="Y1979" s="18"/>
      <c r="Z1979" s="18"/>
      <c r="AA1979" s="18"/>
      <c r="AB1979" s="18"/>
      <c r="AC1979" s="18"/>
      <c r="AD1979" s="18"/>
      <c r="AE1979" s="18"/>
      <c r="AF1979" s="18"/>
      <c r="AG1979" s="18"/>
      <c r="AH1979" s="18"/>
      <c r="AI1979" s="18"/>
      <c r="AJ1979" s="18"/>
      <c r="AK1979" s="18"/>
      <c r="AL1979" s="18"/>
      <c r="AM1979" s="18"/>
      <c r="AN1979" s="18"/>
      <c r="AO1979" s="18"/>
      <c r="AP1979" s="18"/>
      <c r="AQ1979" s="18"/>
      <c r="AR1979" s="18"/>
      <c r="AS1979" s="18"/>
      <c r="AT1979" s="18"/>
      <c r="AU1979" s="18"/>
      <c r="AV1979" s="18"/>
      <c r="AW1979" s="18"/>
      <c r="AX1979" s="18"/>
      <c r="AY1979" s="18"/>
      <c r="AZ1979" s="18"/>
      <c r="BA1979" s="18"/>
      <c r="BB1979" s="18"/>
      <c r="BC1979" s="18"/>
      <c r="BD1979" s="18"/>
      <c r="BE1979" s="18"/>
      <c r="BF1979" s="18"/>
      <c r="BG1979" s="18"/>
      <c r="BH1979" s="18"/>
      <c r="BI1979" s="18"/>
      <c r="BJ1979" s="18"/>
      <c r="BK1979" s="18"/>
      <c r="BL1979" s="18"/>
      <c r="BM1979" s="18"/>
      <c r="BN1979" s="18"/>
      <c r="BO1979" s="18"/>
      <c r="BP1979" s="18"/>
      <c r="BQ1979" s="18"/>
      <c r="BR1979" s="18"/>
      <c r="BS1979" s="18"/>
      <c r="BT1979" s="18"/>
      <c r="BU1979" s="18"/>
      <c r="BV1979" s="18"/>
      <c r="BW1979" s="18"/>
      <c r="BX1979" s="18"/>
      <c r="BY1979" s="18"/>
      <c r="BZ1979" s="18"/>
      <c r="CA1979" s="18"/>
      <c r="CB1979" s="18"/>
      <c r="CC1979" s="18"/>
      <c r="CD1979" s="18"/>
      <c r="CE1979" s="18"/>
      <c r="CF1979" s="18"/>
      <c r="CG1979" s="18"/>
      <c r="CH1979" s="18"/>
      <c r="CI1979" s="18"/>
      <c r="CJ1979" s="18"/>
      <c r="CK1979" s="18"/>
      <c r="CL1979" s="18"/>
      <c r="CM1979" s="18"/>
      <c r="CN1979" s="18"/>
      <c r="CO1979" s="18"/>
      <c r="CP1979" s="18"/>
      <c r="CQ1979" s="18"/>
      <c r="CR1979" s="18"/>
      <c r="CS1979" s="18"/>
      <c r="CT1979" s="18"/>
      <c r="CU1979" s="18"/>
      <c r="CV1979" s="18"/>
      <c r="CW1979" s="18"/>
      <c r="CX1979" s="18"/>
      <c r="CY1979" s="18"/>
      <c r="CZ1979" s="18"/>
      <c r="DA1979" s="18"/>
      <c r="DB1979" s="18"/>
      <c r="DC1979" s="18"/>
      <c r="DD1979" s="18"/>
      <c r="DE1979" s="18"/>
      <c r="DF1979" s="18"/>
      <c r="DG1979" s="18"/>
      <c r="DH1979" s="18"/>
      <c r="DI1979" s="18"/>
      <c r="DJ1979" s="18"/>
      <c r="DK1979" s="18"/>
      <c r="DL1979" s="18"/>
      <c r="DM1979" s="18"/>
      <c r="DN1979" s="18"/>
      <c r="DO1979" s="18"/>
      <c r="DP1979" s="18"/>
      <c r="DQ1979" s="18"/>
      <c r="DR1979" s="18"/>
      <c r="DS1979" s="18"/>
      <c r="DT1979" s="18"/>
      <c r="DU1979" s="18"/>
      <c r="DV1979" s="18"/>
      <c r="DW1979" s="18"/>
      <c r="DX1979" s="18"/>
      <c r="DY1979" s="18"/>
      <c r="DZ1979" s="18"/>
      <c r="EA1979" s="18"/>
      <c r="EB1979" s="18"/>
      <c r="EC1979" s="18"/>
      <c r="ED1979" s="18"/>
      <c r="EE1979" s="18"/>
      <c r="EF1979" s="18"/>
      <c r="EG1979" s="18"/>
      <c r="EH1979" s="18"/>
      <c r="EI1979" s="18"/>
      <c r="EJ1979" s="18"/>
      <c r="EK1979" s="18"/>
      <c r="EL1979" s="18"/>
      <c r="EM1979" s="18"/>
      <c r="EN1979" s="18"/>
      <c r="EO1979" s="18"/>
      <c r="EP1979" s="18"/>
      <c r="EQ1979" s="18"/>
      <c r="ER1979" s="18"/>
      <c r="ES1979" s="18"/>
      <c r="ET1979" s="18"/>
      <c r="EU1979" s="18"/>
      <c r="EV1979" s="18"/>
      <c r="EW1979" s="18"/>
      <c r="EX1979" s="18"/>
      <c r="EY1979" s="18"/>
      <c r="EZ1979" s="18"/>
      <c r="FA1979" s="18"/>
      <c r="FB1979" s="18"/>
      <c r="FC1979" s="18"/>
      <c r="FD1979" s="18"/>
      <c r="FE1979" s="18"/>
      <c r="FF1979" s="18"/>
      <c r="FG1979" s="18"/>
      <c r="FH1979" s="18"/>
      <c r="FI1979" s="18"/>
      <c r="FJ1979" s="18"/>
      <c r="FK1979" s="18"/>
      <c r="FL1979" s="18"/>
      <c r="FM1979" s="18"/>
      <c r="FN1979" s="18"/>
      <c r="FO1979" s="18"/>
      <c r="FP1979" s="18"/>
      <c r="FQ1979" s="18"/>
      <c r="FR1979" s="18"/>
      <c r="FS1979" s="18"/>
      <c r="FT1979" s="18"/>
      <c r="FU1979" s="18"/>
      <c r="FV1979" s="18"/>
      <c r="FW1979" s="18"/>
      <c r="FX1979" s="18"/>
      <c r="FY1979" s="18"/>
      <c r="FZ1979" s="18"/>
      <c r="GA1979" s="18"/>
      <c r="GB1979" s="18"/>
      <c r="GC1979" s="18"/>
      <c r="GD1979" s="18"/>
      <c r="GE1979" s="18"/>
      <c r="GF1979" s="18"/>
      <c r="GG1979" s="18"/>
      <c r="GH1979" s="18"/>
      <c r="GI1979" s="18"/>
      <c r="GJ1979" s="18"/>
      <c r="GK1979" s="18"/>
      <c r="GL1979" s="18"/>
      <c r="GM1979" s="18"/>
      <c r="GN1979" s="18"/>
      <c r="GO1979" s="18"/>
      <c r="GP1979" s="18"/>
      <c r="GQ1979" s="18"/>
      <c r="GR1979" s="18"/>
      <c r="GS1979" s="18"/>
      <c r="GT1979" s="18"/>
      <c r="GU1979" s="18"/>
      <c r="GV1979" s="18"/>
      <c r="GW1979" s="18"/>
      <c r="GX1979" s="18"/>
      <c r="GY1979" s="18"/>
      <c r="GZ1979" s="18"/>
      <c r="HA1979" s="18"/>
      <c r="HB1979" s="18"/>
      <c r="HC1979" s="18"/>
      <c r="HD1979" s="18"/>
      <c r="HE1979" s="18"/>
      <c r="HF1979" s="18"/>
      <c r="HG1979" s="18"/>
      <c r="HH1979" s="18"/>
      <c r="HI1979" s="18"/>
      <c r="HJ1979" s="18"/>
      <c r="HK1979" s="18"/>
      <c r="HL1979" s="18"/>
      <c r="HM1979" s="18"/>
      <c r="HN1979" s="18"/>
      <c r="HO1979" s="18"/>
      <c r="HP1979" s="18"/>
      <c r="HQ1979" s="18"/>
      <c r="HR1979" s="18"/>
      <c r="HS1979" s="18"/>
      <c r="HT1979" s="18"/>
      <c r="HU1979" s="18"/>
      <c r="HV1979" s="18"/>
      <c r="HW1979" s="18"/>
      <c r="HX1979" s="18"/>
      <c r="HY1979" s="18"/>
      <c r="HZ1979" s="18"/>
      <c r="IA1979" s="18"/>
      <c r="IB1979" s="18"/>
      <c r="IC1979" s="18"/>
      <c r="ID1979" s="18"/>
      <c r="IE1979" s="18"/>
      <c r="IF1979" s="18"/>
      <c r="IG1979" s="18"/>
      <c r="IH1979" s="18"/>
      <c r="II1979" s="18"/>
      <c r="IJ1979" s="18"/>
      <c r="IK1979" s="18"/>
      <c r="IL1979" s="18"/>
      <c r="IM1979" s="18"/>
      <c r="IN1979" s="18"/>
      <c r="IO1979" s="18"/>
      <c r="IP1979" s="18"/>
      <c r="IQ1979" s="18"/>
      <c r="IR1979" s="18"/>
      <c r="IS1979" s="18"/>
      <c r="IT1979" s="18"/>
      <c r="IU1979" s="18"/>
      <c r="IV1979" s="18"/>
      <c r="IW1979" s="18"/>
      <c r="IX1979" s="18"/>
      <c r="IY1979" s="18"/>
      <c r="IZ1979" s="18"/>
      <c r="JA1979" s="18"/>
      <c r="JB1979" s="18"/>
      <c r="JC1979" s="18"/>
      <c r="JD1979" s="18"/>
      <c r="JE1979" s="18"/>
      <c r="JF1979" s="18"/>
      <c r="JG1979" s="18"/>
      <c r="JH1979" s="18"/>
      <c r="JI1979" s="18"/>
      <c r="JJ1979" s="18"/>
      <c r="JK1979" s="18"/>
      <c r="JL1979" s="18"/>
      <c r="JM1979" s="18"/>
      <c r="JN1979" s="18"/>
      <c r="JO1979" s="18"/>
      <c r="JP1979" s="18"/>
      <c r="JQ1979" s="18"/>
      <c r="JR1979" s="18"/>
      <c r="JS1979" s="18"/>
      <c r="JT1979" s="18"/>
      <c r="JU1979" s="18"/>
      <c r="JV1979" s="18"/>
      <c r="JW1979" s="18"/>
      <c r="JX1979" s="18"/>
      <c r="JY1979" s="18"/>
      <c r="JZ1979" s="18"/>
      <c r="KA1979" s="18"/>
      <c r="KB1979" s="18"/>
      <c r="KC1979" s="18"/>
      <c r="KD1979" s="18"/>
      <c r="KE1979" s="18"/>
      <c r="KF1979" s="18"/>
      <c r="KG1979" s="18"/>
      <c r="KH1979" s="18"/>
      <c r="KI1979" s="18"/>
      <c r="KJ1979" s="18"/>
      <c r="KK1979" s="18"/>
      <c r="KL1979" s="18"/>
      <c r="KM1979" s="18"/>
      <c r="KN1979" s="18"/>
      <c r="KO1979" s="18"/>
      <c r="KP1979" s="18"/>
      <c r="KQ1979" s="18"/>
      <c r="KR1979" s="18"/>
      <c r="KS1979" s="18"/>
      <c r="KT1979" s="18"/>
      <c r="KU1979" s="18"/>
      <c r="KV1979" s="18"/>
      <c r="KW1979" s="18"/>
      <c r="KX1979" s="18"/>
      <c r="KY1979" s="18"/>
      <c r="KZ1979" s="18"/>
      <c r="LA1979" s="18"/>
      <c r="LB1979" s="18"/>
      <c r="LC1979" s="18"/>
      <c r="LD1979" s="18"/>
      <c r="LE1979" s="18"/>
      <c r="LF1979" s="18"/>
      <c r="LG1979" s="18"/>
      <c r="LH1979" s="18"/>
      <c r="LI1979" s="18"/>
      <c r="LJ1979" s="18"/>
      <c r="LK1979" s="18"/>
      <c r="LL1979" s="18"/>
      <c r="LM1979" s="18"/>
      <c r="LN1979" s="18"/>
      <c r="LO1979" s="18"/>
      <c r="LP1979" s="18"/>
      <c r="LQ1979" s="18"/>
      <c r="LR1979" s="18"/>
      <c r="LS1979" s="18"/>
      <c r="LT1979" s="18"/>
      <c r="LU1979" s="18"/>
      <c r="LV1979" s="18"/>
      <c r="LW1979" s="18"/>
      <c r="LX1979" s="18"/>
      <c r="LY1979" s="18"/>
      <c r="LZ1979" s="18"/>
      <c r="MA1979" s="18"/>
      <c r="MB1979" s="18"/>
      <c r="MC1979" s="18"/>
      <c r="MD1979" s="18"/>
      <c r="ME1979" s="18"/>
      <c r="MF1979" s="18"/>
      <c r="MG1979" s="18"/>
      <c r="MH1979" s="18"/>
      <c r="MI1979" s="18"/>
      <c r="MJ1979" s="18"/>
      <c r="MK1979" s="18"/>
      <c r="ML1979" s="18"/>
      <c r="MM1979" s="18"/>
      <c r="MN1979" s="18"/>
      <c r="MO1979" s="18"/>
      <c r="MP1979" s="18"/>
      <c r="MQ1979" s="18"/>
      <c r="MR1979" s="18"/>
      <c r="MS1979" s="18"/>
      <c r="MT1979" s="18"/>
      <c r="MU1979" s="18"/>
      <c r="MV1979" s="18"/>
      <c r="MW1979" s="18"/>
      <c r="MX1979" s="18"/>
      <c r="MY1979" s="18"/>
      <c r="MZ1979" s="18"/>
      <c r="NA1979" s="18"/>
      <c r="NB1979" s="18"/>
      <c r="NC1979" s="18"/>
      <c r="ND1979" s="18"/>
      <c r="NE1979" s="18"/>
      <c r="NF1979" s="18"/>
      <c r="NG1979" s="18"/>
      <c r="NH1979" s="18"/>
      <c r="NI1979" s="18"/>
      <c r="NJ1979" s="18"/>
      <c r="NK1979" s="18"/>
      <c r="NL1979" s="18"/>
      <c r="NM1979" s="18"/>
      <c r="NN1979" s="18"/>
      <c r="NO1979" s="18"/>
      <c r="NP1979" s="18"/>
      <c r="NQ1979" s="18"/>
      <c r="NR1979" s="18"/>
      <c r="NS1979" s="18"/>
      <c r="NT1979" s="18"/>
      <c r="NU1979" s="18"/>
      <c r="NV1979" s="18"/>
      <c r="NW1979" s="18"/>
      <c r="NX1979" s="18"/>
      <c r="NY1979" s="18"/>
      <c r="NZ1979" s="18"/>
      <c r="OA1979" s="18"/>
      <c r="OB1979" s="18"/>
      <c r="OC1979" s="18"/>
      <c r="OD1979" s="18"/>
      <c r="OE1979" s="18"/>
      <c r="OF1979" s="18"/>
      <c r="OG1979" s="18"/>
      <c r="OH1979" s="18"/>
      <c r="OI1979" s="18"/>
      <c r="OJ1979" s="18"/>
      <c r="OK1979" s="18"/>
      <c r="OL1979" s="18"/>
      <c r="OM1979" s="18"/>
      <c r="ON1979" s="18"/>
      <c r="OO1979" s="18"/>
      <c r="OP1979" s="18"/>
      <c r="OQ1979" s="18"/>
      <c r="OR1979" s="18"/>
      <c r="OS1979" s="18"/>
      <c r="OT1979" s="18"/>
      <c r="OU1979" s="18"/>
      <c r="OV1979" s="18"/>
      <c r="OW1979" s="18"/>
      <c r="OX1979" s="18"/>
      <c r="OY1979" s="18"/>
      <c r="OZ1979" s="18"/>
      <c r="PA1979" s="18"/>
      <c r="PB1979" s="18"/>
      <c r="PC1979" s="18"/>
      <c r="PD1979" s="18"/>
      <c r="PE1979" s="18"/>
      <c r="PF1979" s="18"/>
      <c r="PG1979" s="18"/>
      <c r="PH1979" s="18"/>
      <c r="PI1979" s="18"/>
      <c r="PJ1979" s="18"/>
      <c r="PK1979" s="18"/>
      <c r="PL1979" s="18"/>
      <c r="PM1979" s="18"/>
      <c r="PN1979" s="18"/>
      <c r="PO1979" s="18"/>
      <c r="PP1979" s="18"/>
      <c r="PQ1979" s="18"/>
      <c r="PR1979" s="18"/>
      <c r="PS1979" s="18"/>
      <c r="PT1979" s="18"/>
      <c r="PU1979" s="18"/>
      <c r="PV1979" s="18"/>
      <c r="PW1979" s="18"/>
      <c r="PX1979" s="18"/>
      <c r="PY1979" s="18"/>
      <c r="PZ1979" s="18"/>
      <c r="QA1979" s="18"/>
      <c r="QB1979" s="18"/>
      <c r="QC1979" s="18"/>
      <c r="QD1979" s="18"/>
      <c r="QE1979" s="18"/>
      <c r="QF1979" s="18"/>
      <c r="QG1979" s="18"/>
      <c r="QH1979" s="18"/>
      <c r="QI1979" s="18"/>
      <c r="QJ1979" s="18"/>
      <c r="QK1979" s="18"/>
      <c r="QL1979" s="18"/>
      <c r="QM1979" s="18"/>
      <c r="QN1979" s="18"/>
      <c r="QO1979" s="18"/>
      <c r="QP1979" s="18"/>
      <c r="QQ1979" s="18"/>
      <c r="QR1979" s="18"/>
      <c r="QS1979" s="18"/>
      <c r="QT1979" s="18"/>
      <c r="QU1979" s="18"/>
      <c r="QV1979" s="18"/>
      <c r="QW1979" s="18"/>
      <c r="QX1979" s="18"/>
      <c r="QY1979" s="18"/>
      <c r="QZ1979" s="18"/>
      <c r="RA1979" s="18"/>
      <c r="RB1979" s="18"/>
      <c r="RC1979" s="18"/>
      <c r="RD1979" s="18"/>
      <c r="RE1979" s="18"/>
      <c r="RF1979" s="18"/>
      <c r="RG1979" s="18"/>
      <c r="RH1979" s="18"/>
      <c r="RI1979" s="18"/>
      <c r="RJ1979" s="18"/>
      <c r="RK1979" s="18"/>
      <c r="RL1979" s="18"/>
      <c r="RM1979" s="18"/>
      <c r="RN1979" s="18"/>
      <c r="RO1979" s="18"/>
      <c r="RP1979" s="18"/>
      <c r="RQ1979" s="18"/>
      <c r="RR1979" s="18"/>
      <c r="RS1979" s="18"/>
      <c r="RT1979" s="18"/>
      <c r="RU1979" s="18"/>
      <c r="RV1979" s="18"/>
      <c r="RW1979" s="18"/>
      <c r="RX1979" s="18"/>
      <c r="RY1979" s="18"/>
      <c r="RZ1979" s="18"/>
      <c r="SA1979" s="18"/>
      <c r="SB1979" s="18"/>
      <c r="SC1979" s="18"/>
      <c r="SD1979" s="18"/>
      <c r="SE1979" s="18"/>
      <c r="SF1979" s="18"/>
      <c r="SG1979" s="18"/>
      <c r="SH1979" s="18"/>
      <c r="SI1979" s="18"/>
      <c r="SJ1979" s="18"/>
      <c r="SK1979" s="18"/>
      <c r="SL1979" s="18"/>
      <c r="SM1979" s="18"/>
      <c r="SN1979" s="18"/>
      <c r="SO1979" s="18"/>
      <c r="SP1979" s="18"/>
      <c r="SQ1979" s="18"/>
      <c r="SR1979" s="18"/>
      <c r="SS1979" s="18"/>
      <c r="ST1979" s="18"/>
      <c r="SU1979" s="18"/>
      <c r="SV1979" s="18"/>
      <c r="SW1979" s="18"/>
      <c r="SX1979" s="18"/>
      <c r="SY1979" s="18"/>
      <c r="SZ1979" s="18"/>
      <c r="TA1979" s="18"/>
      <c r="TB1979" s="18"/>
      <c r="TC1979" s="18"/>
      <c r="TD1979" s="18"/>
      <c r="TE1979" s="18"/>
      <c r="TF1979" s="18"/>
      <c r="TG1979" s="18"/>
      <c r="TH1979" s="18"/>
      <c r="TI1979" s="18"/>
      <c r="TJ1979" s="18"/>
      <c r="TK1979" s="18"/>
      <c r="TL1979" s="18"/>
      <c r="TM1979" s="18"/>
      <c r="TN1979" s="18"/>
      <c r="TO1979" s="18"/>
      <c r="TP1979" s="18"/>
      <c r="TQ1979" s="18"/>
      <c r="TR1979" s="18"/>
      <c r="TS1979" s="18"/>
      <c r="TT1979" s="18"/>
      <c r="TU1979" s="18"/>
      <c r="TV1979" s="18"/>
      <c r="TW1979" s="18"/>
      <c r="TX1979" s="18"/>
      <c r="TY1979" s="18"/>
      <c r="TZ1979" s="18"/>
      <c r="UA1979" s="18"/>
      <c r="UB1979" s="18"/>
      <c r="UC1979" s="18"/>
      <c r="UD1979" s="18"/>
      <c r="UE1979" s="18"/>
      <c r="UF1979" s="18"/>
      <c r="UG1979" s="18"/>
      <c r="UH1979" s="18"/>
      <c r="UI1979" s="18"/>
      <c r="UJ1979" s="18"/>
      <c r="UK1979" s="18"/>
      <c r="UL1979" s="18"/>
      <c r="UM1979" s="18"/>
      <c r="UN1979" s="18"/>
      <c r="UO1979" s="18"/>
      <c r="UP1979" s="18"/>
      <c r="UQ1979" s="18"/>
      <c r="UR1979" s="18"/>
      <c r="US1979" s="18"/>
      <c r="UT1979" s="18"/>
      <c r="UU1979" s="18"/>
      <c r="UV1979" s="18"/>
      <c r="UW1979" s="18"/>
      <c r="UX1979" s="18"/>
      <c r="UY1979" s="18"/>
      <c r="UZ1979" s="18"/>
      <c r="VA1979" s="18"/>
      <c r="VB1979" s="18"/>
      <c r="VC1979" s="18"/>
      <c r="VD1979" s="18"/>
      <c r="VE1979" s="18"/>
      <c r="VF1979" s="18"/>
      <c r="VG1979" s="18"/>
      <c r="VH1979" s="18"/>
      <c r="VI1979" s="18"/>
      <c r="VJ1979" s="18"/>
      <c r="VK1979" s="18"/>
      <c r="VL1979" s="18"/>
      <c r="VM1979" s="18"/>
      <c r="VN1979" s="18"/>
      <c r="VO1979" s="18"/>
      <c r="VP1979" s="18"/>
      <c r="VQ1979" s="18"/>
      <c r="VR1979" s="18"/>
      <c r="VS1979" s="18"/>
      <c r="VT1979" s="18"/>
      <c r="VU1979" s="18"/>
      <c r="VV1979" s="18"/>
      <c r="VW1979" s="18"/>
      <c r="VX1979" s="18"/>
      <c r="VY1979" s="18"/>
      <c r="VZ1979" s="18"/>
      <c r="WA1979" s="18"/>
      <c r="WB1979" s="18"/>
      <c r="WC1979" s="18"/>
      <c r="WD1979" s="18"/>
      <c r="WE1979" s="18"/>
      <c r="WF1979" s="18"/>
      <c r="WG1979" s="18"/>
      <c r="WH1979" s="18"/>
      <c r="WI1979" s="18"/>
      <c r="WJ1979" s="18"/>
      <c r="WK1979" s="18"/>
      <c r="WL1979" s="18"/>
      <c r="WM1979" s="18"/>
      <c r="WN1979" s="18"/>
      <c r="WO1979" s="18"/>
      <c r="WP1979" s="18"/>
      <c r="WQ1979" s="18"/>
      <c r="WR1979" s="18"/>
      <c r="WS1979" s="18"/>
      <c r="WT1979" s="18"/>
      <c r="WU1979" s="18"/>
      <c r="WV1979" s="18"/>
      <c r="WW1979" s="18"/>
      <c r="WX1979" s="18"/>
      <c r="WY1979" s="18"/>
      <c r="WZ1979" s="18"/>
      <c r="XA1979" s="18"/>
      <c r="XB1979" s="18"/>
      <c r="XC1979" s="18"/>
      <c r="XD1979" s="18"/>
      <c r="XE1979" s="18"/>
      <c r="XF1979" s="18"/>
      <c r="XG1979" s="18"/>
      <c r="XH1979" s="18"/>
      <c r="XI1979" s="18"/>
      <c r="XJ1979" s="18"/>
      <c r="XK1979" s="18"/>
      <c r="XL1979" s="18"/>
      <c r="XM1979" s="18"/>
      <c r="XN1979" s="18"/>
      <c r="XO1979" s="18"/>
      <c r="XP1979" s="18"/>
      <c r="XQ1979" s="18"/>
      <c r="XR1979" s="18"/>
      <c r="XS1979" s="18"/>
      <c r="XT1979" s="18"/>
      <c r="XU1979" s="18"/>
      <c r="XV1979" s="18"/>
      <c r="XW1979" s="18"/>
      <c r="XX1979" s="18"/>
      <c r="XY1979" s="18"/>
      <c r="XZ1979" s="18"/>
      <c r="YA1979" s="18"/>
      <c r="YB1979" s="18"/>
      <c r="YC1979" s="18"/>
      <c r="YD1979" s="18"/>
      <c r="YE1979" s="18"/>
      <c r="YF1979" s="18"/>
      <c r="YG1979" s="18"/>
      <c r="YH1979" s="18"/>
      <c r="YI1979" s="18"/>
      <c r="YJ1979" s="18"/>
      <c r="YK1979" s="18"/>
      <c r="YL1979" s="18"/>
      <c r="YM1979" s="18"/>
      <c r="YN1979" s="18"/>
      <c r="YO1979" s="18"/>
      <c r="YP1979" s="18"/>
      <c r="YQ1979" s="18"/>
      <c r="YR1979" s="18"/>
      <c r="YS1979" s="18"/>
      <c r="YT1979" s="18"/>
      <c r="YU1979" s="18"/>
      <c r="YV1979" s="18"/>
      <c r="YW1979" s="18"/>
      <c r="YX1979" s="18"/>
      <c r="YY1979" s="18"/>
      <c r="YZ1979" s="18"/>
      <c r="ZA1979" s="18"/>
      <c r="ZB1979" s="18"/>
      <c r="ZC1979" s="18"/>
      <c r="ZD1979" s="18"/>
      <c r="ZE1979" s="18"/>
      <c r="ZF1979" s="18"/>
      <c r="ZG1979" s="18"/>
      <c r="ZH1979" s="18"/>
      <c r="ZI1979" s="18"/>
      <c r="ZJ1979" s="18"/>
      <c r="ZK1979" s="18"/>
      <c r="ZL1979" s="18"/>
      <c r="ZM1979" s="18"/>
      <c r="ZN1979" s="18"/>
      <c r="ZO1979" s="18"/>
      <c r="ZP1979" s="18"/>
      <c r="ZQ1979" s="18"/>
      <c r="ZR1979" s="18"/>
      <c r="ZS1979" s="18"/>
      <c r="ZT1979" s="18"/>
      <c r="ZU1979" s="18"/>
      <c r="ZV1979" s="18"/>
      <c r="ZW1979" s="18"/>
      <c r="ZX1979" s="18"/>
      <c r="ZY1979" s="18"/>
      <c r="ZZ1979" s="18"/>
      <c r="AAA1979" s="18"/>
      <c r="AAB1979" s="18"/>
      <c r="AAC1979" s="18"/>
      <c r="AAD1979" s="18"/>
      <c r="AAE1979" s="18"/>
      <c r="AAF1979" s="18"/>
      <c r="AAG1979" s="18"/>
      <c r="AAH1979" s="18"/>
      <c r="AAI1979" s="18"/>
      <c r="AAJ1979" s="18"/>
      <c r="AAK1979" s="18"/>
      <c r="AAL1979" s="18"/>
      <c r="AAM1979" s="18"/>
      <c r="AAN1979" s="18"/>
      <c r="AAO1979" s="18"/>
      <c r="AAP1979" s="18"/>
      <c r="AAQ1979" s="18"/>
      <c r="AAR1979" s="18"/>
      <c r="AAS1979" s="18"/>
      <c r="AAT1979" s="18"/>
      <c r="AAU1979" s="18"/>
      <c r="AAV1979" s="18"/>
      <c r="AAW1979" s="18"/>
      <c r="AAX1979" s="18"/>
      <c r="AAY1979" s="18"/>
      <c r="AAZ1979" s="18"/>
      <c r="ABA1979" s="18"/>
      <c r="ABB1979" s="18"/>
      <c r="ABC1979" s="18"/>
      <c r="ABD1979" s="18"/>
      <c r="ABE1979" s="18"/>
      <c r="ABF1979" s="18"/>
      <c r="ABG1979" s="18"/>
      <c r="ABH1979" s="18"/>
      <c r="ABI1979" s="18"/>
      <c r="ABJ1979" s="18"/>
      <c r="ABK1979" s="18"/>
      <c r="ABL1979" s="18"/>
      <c r="ABM1979" s="18"/>
      <c r="ABN1979" s="18"/>
      <c r="ABO1979" s="18"/>
      <c r="ABP1979" s="18"/>
      <c r="ABQ1979" s="18"/>
      <c r="ABR1979" s="18"/>
      <c r="ABS1979" s="18"/>
      <c r="ABT1979" s="18"/>
      <c r="ABU1979" s="18"/>
      <c r="ABV1979" s="18"/>
      <c r="ABW1979" s="18"/>
      <c r="ABX1979" s="18"/>
      <c r="ABY1979" s="18"/>
      <c r="ABZ1979" s="18"/>
      <c r="ACA1979" s="18"/>
      <c r="ACB1979" s="18"/>
      <c r="ACC1979" s="18"/>
      <c r="ACD1979" s="18"/>
      <c r="ACE1979" s="18"/>
      <c r="ACF1979" s="18"/>
      <c r="ACG1979" s="18"/>
      <c r="ACH1979" s="18"/>
      <c r="ACI1979" s="18"/>
      <c r="ACJ1979" s="18"/>
      <c r="ACK1979" s="18"/>
      <c r="ACL1979" s="18"/>
      <c r="ACM1979" s="18"/>
      <c r="ACN1979" s="18"/>
      <c r="ACO1979" s="18"/>
      <c r="ACP1979" s="18"/>
      <c r="ACQ1979" s="18"/>
      <c r="ACR1979" s="18"/>
      <c r="ACS1979" s="18"/>
      <c r="ACT1979" s="18"/>
      <c r="ACU1979" s="18"/>
      <c r="ACV1979" s="18"/>
      <c r="ACW1979" s="18"/>
      <c r="ACX1979" s="18"/>
      <c r="ACY1979" s="18"/>
      <c r="ACZ1979" s="18"/>
      <c r="ADA1979" s="18"/>
      <c r="ADB1979" s="18"/>
      <c r="ADC1979" s="18"/>
      <c r="ADD1979" s="18"/>
      <c r="ADE1979" s="18"/>
      <c r="ADF1979" s="18"/>
      <c r="ADG1979" s="18"/>
      <c r="ADH1979" s="18"/>
      <c r="ADI1979" s="18"/>
      <c r="ADJ1979" s="18"/>
      <c r="ADK1979" s="18"/>
      <c r="ADL1979" s="18"/>
      <c r="ADM1979" s="18"/>
      <c r="ADN1979" s="18"/>
      <c r="ADO1979" s="18"/>
      <c r="ADP1979" s="18"/>
      <c r="ADQ1979" s="18"/>
      <c r="ADR1979" s="18"/>
      <c r="ADS1979" s="18"/>
      <c r="ADT1979" s="18"/>
      <c r="ADU1979" s="18"/>
      <c r="ADV1979" s="18"/>
      <c r="ADW1979" s="18"/>
      <c r="ADX1979" s="18"/>
      <c r="ADY1979" s="18"/>
      <c r="ADZ1979" s="18"/>
      <c r="AEA1979" s="18"/>
      <c r="AEB1979" s="18"/>
      <c r="AEC1979" s="18"/>
      <c r="AED1979" s="18"/>
      <c r="AEE1979" s="18"/>
      <c r="AEF1979" s="18"/>
      <c r="AEG1979" s="18"/>
      <c r="AEH1979" s="18"/>
      <c r="AEI1979" s="18"/>
      <c r="AEJ1979" s="18"/>
      <c r="AEK1979" s="18"/>
      <c r="AEL1979" s="18"/>
      <c r="AEM1979" s="18"/>
      <c r="AEN1979" s="18"/>
      <c r="AEO1979" s="18"/>
      <c r="AEP1979" s="18"/>
      <c r="AEQ1979" s="18"/>
      <c r="AER1979" s="18"/>
      <c r="AES1979" s="18"/>
      <c r="AET1979" s="18"/>
      <c r="AEU1979" s="18"/>
      <c r="AEV1979" s="18"/>
      <c r="AEW1979" s="18"/>
      <c r="AEX1979" s="18"/>
      <c r="AEY1979" s="18"/>
      <c r="AEZ1979" s="18"/>
      <c r="AFA1979" s="18"/>
      <c r="AFB1979" s="18"/>
      <c r="AFC1979" s="18"/>
      <c r="AFD1979" s="18"/>
      <c r="AFE1979" s="18"/>
      <c r="AFF1979" s="18"/>
      <c r="AFG1979" s="18"/>
      <c r="AFH1979" s="18"/>
      <c r="AFI1979" s="18"/>
      <c r="AFJ1979" s="18"/>
      <c r="AFK1979" s="18"/>
      <c r="AFL1979" s="18"/>
      <c r="AFM1979" s="18"/>
      <c r="AFN1979" s="18"/>
      <c r="AFO1979" s="18"/>
      <c r="AFP1979" s="18"/>
      <c r="AFQ1979" s="18"/>
      <c r="AFR1979" s="18"/>
      <c r="AFS1979" s="18"/>
      <c r="AFT1979" s="18"/>
      <c r="AFU1979" s="18"/>
      <c r="AFV1979" s="18"/>
      <c r="AFW1979" s="18"/>
      <c r="AFX1979" s="18"/>
      <c r="AFY1979" s="18"/>
      <c r="AFZ1979" s="18"/>
      <c r="AGA1979" s="18"/>
      <c r="AGB1979" s="18"/>
      <c r="AGC1979" s="18"/>
      <c r="AGD1979" s="18"/>
      <c r="AGE1979" s="18"/>
      <c r="AGF1979" s="18"/>
      <c r="AGG1979" s="18"/>
      <c r="AGH1979" s="18"/>
      <c r="AGI1979" s="18"/>
      <c r="AGJ1979" s="18"/>
      <c r="AGK1979" s="18"/>
      <c r="AGL1979" s="18"/>
      <c r="AGM1979" s="18"/>
      <c r="AGN1979" s="18"/>
      <c r="AGO1979" s="18"/>
      <c r="AGP1979" s="18"/>
      <c r="AGQ1979" s="18"/>
      <c r="AGR1979" s="18"/>
      <c r="AGS1979" s="18"/>
      <c r="AGT1979" s="18"/>
      <c r="AGU1979" s="18"/>
      <c r="AGV1979" s="18"/>
      <c r="AGW1979" s="18"/>
      <c r="AGX1979" s="18"/>
      <c r="AGY1979" s="18"/>
      <c r="AGZ1979" s="18"/>
      <c r="AHA1979" s="18"/>
      <c r="AHB1979" s="18"/>
      <c r="AHC1979" s="18"/>
      <c r="AHD1979" s="18"/>
      <c r="AHE1979" s="18"/>
      <c r="AHF1979" s="18"/>
      <c r="AHG1979" s="18"/>
      <c r="AHH1979" s="18"/>
      <c r="AHI1979" s="18"/>
      <c r="AHJ1979" s="18"/>
      <c r="AHK1979" s="18"/>
      <c r="AHL1979" s="18"/>
      <c r="AHM1979" s="18"/>
      <c r="AHN1979" s="18"/>
      <c r="AHO1979" s="18"/>
      <c r="AHP1979" s="18"/>
      <c r="AHQ1979" s="18"/>
      <c r="AHR1979" s="18"/>
      <c r="AHS1979" s="18"/>
      <c r="AHT1979" s="18"/>
      <c r="AHU1979" s="18"/>
      <c r="AHV1979" s="18"/>
      <c r="AHW1979" s="18"/>
      <c r="AHX1979" s="18"/>
      <c r="AHY1979" s="18"/>
      <c r="AHZ1979" s="18"/>
      <c r="AIA1979" s="18"/>
      <c r="AIB1979" s="18"/>
      <c r="AIC1979" s="18"/>
      <c r="AID1979" s="18"/>
      <c r="AIE1979" s="18"/>
      <c r="AIF1979" s="18"/>
      <c r="AIG1979" s="18"/>
      <c r="AIH1979" s="18"/>
      <c r="AII1979" s="18"/>
      <c r="AIJ1979" s="18"/>
      <c r="AIK1979" s="18"/>
      <c r="AIL1979" s="18"/>
      <c r="AIM1979" s="18"/>
      <c r="AIN1979" s="18"/>
      <c r="AIO1979" s="18"/>
      <c r="AIP1979" s="18"/>
      <c r="AIQ1979" s="18"/>
      <c r="AIR1979" s="18"/>
      <c r="AIS1979" s="18"/>
      <c r="AIT1979" s="18"/>
      <c r="AIU1979" s="18"/>
      <c r="AIV1979" s="18"/>
      <c r="AIW1979" s="18"/>
      <c r="AIX1979" s="18"/>
      <c r="AIY1979" s="18"/>
      <c r="AIZ1979" s="18"/>
      <c r="AJA1979" s="18"/>
      <c r="AJB1979" s="18"/>
      <c r="AJC1979" s="18"/>
      <c r="AJD1979" s="18"/>
      <c r="AJE1979" s="18"/>
      <c r="AJF1979" s="18"/>
      <c r="AJG1979" s="18"/>
      <c r="AJH1979" s="18"/>
      <c r="AJI1979" s="18"/>
      <c r="AJJ1979" s="18"/>
      <c r="AJK1979" s="18"/>
      <c r="AJL1979" s="18"/>
      <c r="AJM1979" s="18"/>
      <c r="AJN1979" s="18"/>
      <c r="AJO1979" s="18"/>
      <c r="AJP1979" s="18"/>
      <c r="AJQ1979" s="18"/>
      <c r="AJR1979" s="18"/>
      <c r="AJS1979" s="18"/>
      <c r="AJT1979" s="18"/>
      <c r="AJU1979" s="18"/>
      <c r="AJV1979" s="18"/>
      <c r="AJW1979" s="18"/>
      <c r="AJX1979" s="18"/>
      <c r="AJY1979" s="18"/>
      <c r="AJZ1979" s="18"/>
      <c r="AKA1979" s="18"/>
      <c r="AKB1979" s="18"/>
      <c r="AKC1979" s="18"/>
      <c r="AKD1979" s="18"/>
      <c r="AKE1979" s="18"/>
      <c r="AKF1979" s="18"/>
      <c r="AKG1979" s="18"/>
      <c r="AKH1979" s="18"/>
      <c r="AKI1979" s="18"/>
      <c r="AKJ1979" s="18"/>
      <c r="AKK1979" s="18"/>
      <c r="AKL1979" s="18"/>
      <c r="AKM1979" s="18"/>
      <c r="AKN1979" s="18"/>
      <c r="AKO1979" s="18"/>
      <c r="AKP1979" s="18"/>
      <c r="AKQ1979" s="18"/>
      <c r="AKR1979" s="18"/>
      <c r="AKS1979" s="18"/>
      <c r="AKT1979" s="18"/>
      <c r="AKU1979" s="18"/>
      <c r="AKV1979" s="18"/>
      <c r="AKW1979" s="18"/>
      <c r="AKX1979" s="18"/>
      <c r="AKY1979" s="18"/>
      <c r="AKZ1979" s="18"/>
      <c r="ALA1979" s="18"/>
      <c r="ALB1979" s="18"/>
      <c r="ALC1979" s="18"/>
      <c r="ALD1979" s="18"/>
      <c r="ALE1979" s="18"/>
      <c r="ALF1979" s="18"/>
      <c r="ALG1979" s="18"/>
      <c r="ALH1979" s="18"/>
      <c r="ALI1979" s="18"/>
      <c r="ALJ1979" s="18"/>
      <c r="ALK1979" s="18"/>
      <c r="ALL1979" s="18"/>
      <c r="ALM1979" s="18"/>
      <c r="ALN1979" s="18"/>
      <c r="ALO1979" s="18"/>
      <c r="ALP1979" s="18"/>
      <c r="ALQ1979" s="18"/>
      <c r="ALR1979" s="18"/>
      <c r="ALS1979" s="18"/>
      <c r="ALT1979" s="18"/>
      <c r="ALU1979" s="18"/>
      <c r="ALV1979" s="18"/>
      <c r="ALW1979" s="18"/>
      <c r="ALX1979" s="18"/>
      <c r="ALY1979" s="18"/>
      <c r="ALZ1979" s="18"/>
      <c r="AMA1979" s="18"/>
      <c r="AMB1979" s="18"/>
      <c r="AMC1979" s="18"/>
      <c r="AMD1979" s="18"/>
      <c r="AME1979" s="18"/>
      <c r="AMF1979" s="18"/>
      <c r="AMG1979" s="18"/>
      <c r="AMH1979" s="18"/>
      <c r="AMI1979" s="18"/>
      <c r="AMJ1979" s="18"/>
    </row>
    <row r="1980" spans="1:1024" s="315" customFormat="1">
      <c r="A1980" s="15"/>
      <c r="B1980" s="18"/>
      <c r="C1980" s="18"/>
      <c r="D1980" s="18"/>
      <c r="E1980" s="18"/>
      <c r="F1980" s="18"/>
      <c r="G1980" s="18"/>
      <c r="H1980" s="18"/>
      <c r="I1980" s="32"/>
      <c r="J1980" s="32"/>
      <c r="K1980" s="18"/>
      <c r="L1980" s="18"/>
      <c r="M1980" s="18"/>
      <c r="N1980" s="18"/>
      <c r="O1980" s="18"/>
      <c r="P1980" s="18"/>
      <c r="Q1980" s="18"/>
      <c r="R1980" s="18"/>
      <c r="S1980" s="18"/>
      <c r="T1980" s="18"/>
      <c r="U1980" s="18"/>
      <c r="V1980" s="18"/>
      <c r="W1980" s="18"/>
      <c r="X1980" s="18"/>
      <c r="Y1980" s="18"/>
      <c r="Z1980" s="18"/>
      <c r="AA1980" s="18"/>
      <c r="AB1980" s="18"/>
      <c r="AC1980" s="18"/>
      <c r="AD1980" s="18"/>
      <c r="AE1980" s="18"/>
      <c r="AF1980" s="18"/>
      <c r="AG1980" s="18"/>
      <c r="AH1980" s="18"/>
      <c r="AI1980" s="18"/>
      <c r="AJ1980" s="18"/>
      <c r="AK1980" s="18"/>
      <c r="AL1980" s="18"/>
      <c r="AM1980" s="18"/>
      <c r="AN1980" s="18"/>
      <c r="AO1980" s="18"/>
      <c r="AP1980" s="18"/>
      <c r="AQ1980" s="18"/>
      <c r="AR1980" s="18"/>
      <c r="AS1980" s="18"/>
      <c r="AT1980" s="18"/>
      <c r="AU1980" s="18"/>
      <c r="AV1980" s="18"/>
      <c r="AW1980" s="18"/>
      <c r="AX1980" s="18"/>
      <c r="AY1980" s="18"/>
      <c r="AZ1980" s="18"/>
      <c r="BA1980" s="18"/>
      <c r="BB1980" s="18"/>
      <c r="BC1980" s="18"/>
      <c r="BD1980" s="18"/>
      <c r="BE1980" s="18"/>
      <c r="BF1980" s="18"/>
      <c r="BG1980" s="18"/>
      <c r="BH1980" s="18"/>
      <c r="BI1980" s="18"/>
      <c r="BJ1980" s="18"/>
      <c r="BK1980" s="18"/>
      <c r="BL1980" s="18"/>
      <c r="BM1980" s="18"/>
      <c r="BN1980" s="18"/>
      <c r="BO1980" s="18"/>
      <c r="BP1980" s="18"/>
      <c r="BQ1980" s="18"/>
      <c r="BR1980" s="18"/>
      <c r="BS1980" s="18"/>
      <c r="BT1980" s="18"/>
      <c r="BU1980" s="18"/>
      <c r="BV1980" s="18"/>
      <c r="BW1980" s="18"/>
      <c r="BX1980" s="18"/>
      <c r="BY1980" s="18"/>
      <c r="BZ1980" s="18"/>
      <c r="CA1980" s="18"/>
      <c r="CB1980" s="18"/>
      <c r="CC1980" s="18"/>
      <c r="CD1980" s="18"/>
      <c r="CE1980" s="18"/>
      <c r="CF1980" s="18"/>
      <c r="CG1980" s="18"/>
      <c r="CH1980" s="18"/>
      <c r="CI1980" s="18"/>
      <c r="CJ1980" s="18"/>
      <c r="CK1980" s="18"/>
      <c r="CL1980" s="18"/>
      <c r="CM1980" s="18"/>
      <c r="CN1980" s="18"/>
      <c r="CO1980" s="18"/>
      <c r="CP1980" s="18"/>
      <c r="CQ1980" s="18"/>
      <c r="CR1980" s="18"/>
      <c r="CS1980" s="18"/>
      <c r="CT1980" s="18"/>
      <c r="CU1980" s="18"/>
      <c r="CV1980" s="18"/>
      <c r="CW1980" s="18"/>
      <c r="CX1980" s="18"/>
      <c r="CY1980" s="18"/>
      <c r="CZ1980" s="18"/>
      <c r="DA1980" s="18"/>
      <c r="DB1980" s="18"/>
      <c r="DC1980" s="18"/>
      <c r="DD1980" s="18"/>
      <c r="DE1980" s="18"/>
      <c r="DF1980" s="18"/>
      <c r="DG1980" s="18"/>
      <c r="DH1980" s="18"/>
      <c r="DI1980" s="18"/>
      <c r="DJ1980" s="18"/>
      <c r="DK1980" s="18"/>
      <c r="DL1980" s="18"/>
      <c r="DM1980" s="18"/>
      <c r="DN1980" s="18"/>
      <c r="DO1980" s="18"/>
      <c r="DP1980" s="18"/>
      <c r="DQ1980" s="18"/>
      <c r="DR1980" s="18"/>
      <c r="DS1980" s="18"/>
      <c r="DT1980" s="18"/>
      <c r="DU1980" s="18"/>
      <c r="DV1980" s="18"/>
      <c r="DW1980" s="18"/>
      <c r="DX1980" s="18"/>
      <c r="DY1980" s="18"/>
      <c r="DZ1980" s="18"/>
      <c r="EA1980" s="18"/>
      <c r="EB1980" s="18"/>
      <c r="EC1980" s="18"/>
      <c r="ED1980" s="18"/>
      <c r="EE1980" s="18"/>
      <c r="EF1980" s="18"/>
      <c r="EG1980" s="18"/>
      <c r="EH1980" s="18"/>
      <c r="EI1980" s="18"/>
      <c r="EJ1980" s="18"/>
      <c r="EK1980" s="18"/>
      <c r="EL1980" s="18"/>
      <c r="EM1980" s="18"/>
      <c r="EN1980" s="18"/>
      <c r="EO1980" s="18"/>
      <c r="EP1980" s="18"/>
      <c r="EQ1980" s="18"/>
      <c r="ER1980" s="18"/>
      <c r="ES1980" s="18"/>
      <c r="ET1980" s="18"/>
      <c r="EU1980" s="18"/>
      <c r="EV1980" s="18"/>
      <c r="EW1980" s="18"/>
      <c r="EX1980" s="18"/>
      <c r="EY1980" s="18"/>
      <c r="EZ1980" s="18"/>
      <c r="FA1980" s="18"/>
      <c r="FB1980" s="18"/>
      <c r="FC1980" s="18"/>
      <c r="FD1980" s="18"/>
      <c r="FE1980" s="18"/>
      <c r="FF1980" s="18"/>
      <c r="FG1980" s="18"/>
      <c r="FH1980" s="18"/>
      <c r="FI1980" s="18"/>
      <c r="FJ1980" s="18"/>
      <c r="FK1980" s="18"/>
      <c r="FL1980" s="18"/>
      <c r="FM1980" s="18"/>
      <c r="FN1980" s="18"/>
      <c r="FO1980" s="18"/>
      <c r="FP1980" s="18"/>
      <c r="FQ1980" s="18"/>
      <c r="FR1980" s="18"/>
      <c r="FS1980" s="18"/>
      <c r="FT1980" s="18"/>
      <c r="FU1980" s="18"/>
      <c r="FV1980" s="18"/>
      <c r="FW1980" s="18"/>
      <c r="FX1980" s="18"/>
      <c r="FY1980" s="18"/>
      <c r="FZ1980" s="18"/>
      <c r="GA1980" s="18"/>
      <c r="GB1980" s="18"/>
      <c r="GC1980" s="18"/>
      <c r="GD1980" s="18"/>
      <c r="GE1980" s="18"/>
      <c r="GF1980" s="18"/>
      <c r="GG1980" s="18"/>
      <c r="GH1980" s="18"/>
      <c r="GI1980" s="18"/>
      <c r="GJ1980" s="18"/>
      <c r="GK1980" s="18"/>
      <c r="GL1980" s="18"/>
      <c r="GM1980" s="18"/>
      <c r="GN1980" s="18"/>
      <c r="GO1980" s="18"/>
      <c r="GP1980" s="18"/>
      <c r="GQ1980" s="18"/>
      <c r="GR1980" s="18"/>
      <c r="GS1980" s="18"/>
      <c r="GT1980" s="18"/>
      <c r="GU1980" s="18"/>
      <c r="GV1980" s="18"/>
      <c r="GW1980" s="18"/>
      <c r="GX1980" s="18"/>
      <c r="GY1980" s="18"/>
      <c r="GZ1980" s="18"/>
      <c r="HA1980" s="18"/>
      <c r="HB1980" s="18"/>
      <c r="HC1980" s="18"/>
      <c r="HD1980" s="18"/>
      <c r="HE1980" s="18"/>
      <c r="HF1980" s="18"/>
      <c r="HG1980" s="18"/>
      <c r="HH1980" s="18"/>
      <c r="HI1980" s="18"/>
      <c r="HJ1980" s="18"/>
      <c r="HK1980" s="18"/>
      <c r="HL1980" s="18"/>
      <c r="HM1980" s="18"/>
      <c r="HN1980" s="18"/>
      <c r="HO1980" s="18"/>
      <c r="HP1980" s="18"/>
      <c r="HQ1980" s="18"/>
      <c r="HR1980" s="18"/>
      <c r="HS1980" s="18"/>
      <c r="HT1980" s="18"/>
      <c r="HU1980" s="18"/>
      <c r="HV1980" s="18"/>
      <c r="HW1980" s="18"/>
      <c r="HX1980" s="18"/>
      <c r="HY1980" s="18"/>
      <c r="HZ1980" s="18"/>
      <c r="IA1980" s="18"/>
      <c r="IB1980" s="18"/>
      <c r="IC1980" s="18"/>
      <c r="ID1980" s="18"/>
      <c r="IE1980" s="18"/>
      <c r="IF1980" s="18"/>
      <c r="IG1980" s="18"/>
      <c r="IH1980" s="18"/>
      <c r="II1980" s="18"/>
      <c r="IJ1980" s="18"/>
      <c r="IK1980" s="18"/>
      <c r="IL1980" s="18"/>
      <c r="IM1980" s="18"/>
      <c r="IN1980" s="18"/>
      <c r="IO1980" s="18"/>
      <c r="IP1980" s="18"/>
      <c r="IQ1980" s="18"/>
      <c r="IR1980" s="18"/>
      <c r="IS1980" s="18"/>
      <c r="IT1980" s="18"/>
      <c r="IU1980" s="18"/>
      <c r="IV1980" s="18"/>
      <c r="IW1980" s="18"/>
      <c r="IX1980" s="18"/>
      <c r="IY1980" s="18"/>
      <c r="IZ1980" s="18"/>
      <c r="JA1980" s="18"/>
      <c r="JB1980" s="18"/>
      <c r="JC1980" s="18"/>
      <c r="JD1980" s="18"/>
      <c r="JE1980" s="18"/>
      <c r="JF1980" s="18"/>
      <c r="JG1980" s="18"/>
      <c r="JH1980" s="18"/>
      <c r="JI1980" s="18"/>
      <c r="JJ1980" s="18"/>
      <c r="JK1980" s="18"/>
      <c r="JL1980" s="18"/>
      <c r="JM1980" s="18"/>
      <c r="JN1980" s="18"/>
      <c r="JO1980" s="18"/>
      <c r="JP1980" s="18"/>
      <c r="JQ1980" s="18"/>
      <c r="JR1980" s="18"/>
      <c r="JS1980" s="18"/>
      <c r="JT1980" s="18"/>
      <c r="JU1980" s="18"/>
      <c r="JV1980" s="18"/>
      <c r="JW1980" s="18"/>
      <c r="JX1980" s="18"/>
      <c r="JY1980" s="18"/>
      <c r="JZ1980" s="18"/>
      <c r="KA1980" s="18"/>
      <c r="KB1980" s="18"/>
      <c r="KC1980" s="18"/>
      <c r="KD1980" s="18"/>
      <c r="KE1980" s="18"/>
      <c r="KF1980" s="18"/>
      <c r="KG1980" s="18"/>
      <c r="KH1980" s="18"/>
      <c r="KI1980" s="18"/>
      <c r="KJ1980" s="18"/>
      <c r="KK1980" s="18"/>
      <c r="KL1980" s="18"/>
      <c r="KM1980" s="18"/>
      <c r="KN1980" s="18"/>
      <c r="KO1980" s="18"/>
      <c r="KP1980" s="18"/>
      <c r="KQ1980" s="18"/>
      <c r="KR1980" s="18"/>
      <c r="KS1980" s="18"/>
      <c r="KT1980" s="18"/>
      <c r="KU1980" s="18"/>
      <c r="KV1980" s="18"/>
      <c r="KW1980" s="18"/>
      <c r="KX1980" s="18"/>
      <c r="KY1980" s="18"/>
      <c r="KZ1980" s="18"/>
      <c r="LA1980" s="18"/>
      <c r="LB1980" s="18"/>
      <c r="LC1980" s="18"/>
      <c r="LD1980" s="18"/>
      <c r="LE1980" s="18"/>
      <c r="LF1980" s="18"/>
      <c r="LG1980" s="18"/>
      <c r="LH1980" s="18"/>
      <c r="LI1980" s="18"/>
      <c r="LJ1980" s="18"/>
      <c r="LK1980" s="18"/>
      <c r="LL1980" s="18"/>
      <c r="LM1980" s="18"/>
      <c r="LN1980" s="18"/>
      <c r="LO1980" s="18"/>
      <c r="LP1980" s="18"/>
      <c r="LQ1980" s="18"/>
      <c r="LR1980" s="18"/>
      <c r="LS1980" s="18"/>
      <c r="LT1980" s="18"/>
      <c r="LU1980" s="18"/>
      <c r="LV1980" s="18"/>
      <c r="LW1980" s="18"/>
      <c r="LX1980" s="18"/>
      <c r="LY1980" s="18"/>
      <c r="LZ1980" s="18"/>
      <c r="MA1980" s="18"/>
      <c r="MB1980" s="18"/>
      <c r="MC1980" s="18"/>
      <c r="MD1980" s="18"/>
      <c r="ME1980" s="18"/>
      <c r="MF1980" s="18"/>
      <c r="MG1980" s="18"/>
      <c r="MH1980" s="18"/>
      <c r="MI1980" s="18"/>
      <c r="MJ1980" s="18"/>
      <c r="MK1980" s="18"/>
      <c r="ML1980" s="18"/>
      <c r="MM1980" s="18"/>
      <c r="MN1980" s="18"/>
      <c r="MO1980" s="18"/>
      <c r="MP1980" s="18"/>
      <c r="MQ1980" s="18"/>
      <c r="MR1980" s="18"/>
      <c r="MS1980" s="18"/>
      <c r="MT1980" s="18"/>
      <c r="MU1980" s="18"/>
      <c r="MV1980" s="18"/>
      <c r="MW1980" s="18"/>
      <c r="MX1980" s="18"/>
      <c r="MY1980" s="18"/>
      <c r="MZ1980" s="18"/>
      <c r="NA1980" s="18"/>
      <c r="NB1980" s="18"/>
      <c r="NC1980" s="18"/>
      <c r="ND1980" s="18"/>
      <c r="NE1980" s="18"/>
      <c r="NF1980" s="18"/>
      <c r="NG1980" s="18"/>
      <c r="NH1980" s="18"/>
      <c r="NI1980" s="18"/>
      <c r="NJ1980" s="18"/>
      <c r="NK1980" s="18"/>
      <c r="NL1980" s="18"/>
      <c r="NM1980" s="18"/>
      <c r="NN1980" s="18"/>
      <c r="NO1980" s="18"/>
      <c r="NP1980" s="18"/>
      <c r="NQ1980" s="18"/>
      <c r="NR1980" s="18"/>
      <c r="NS1980" s="18"/>
      <c r="NT1980" s="18"/>
      <c r="NU1980" s="18"/>
      <c r="NV1980" s="18"/>
      <c r="NW1980" s="18"/>
      <c r="NX1980" s="18"/>
      <c r="NY1980" s="18"/>
      <c r="NZ1980" s="18"/>
      <c r="OA1980" s="18"/>
      <c r="OB1980" s="18"/>
      <c r="OC1980" s="18"/>
      <c r="OD1980" s="18"/>
      <c r="OE1980" s="18"/>
      <c r="OF1980" s="18"/>
      <c r="OG1980" s="18"/>
      <c r="OH1980" s="18"/>
      <c r="OI1980" s="18"/>
      <c r="OJ1980" s="18"/>
      <c r="OK1980" s="18"/>
      <c r="OL1980" s="18"/>
      <c r="OM1980" s="18"/>
      <c r="ON1980" s="18"/>
      <c r="OO1980" s="18"/>
      <c r="OP1980" s="18"/>
      <c r="OQ1980" s="18"/>
      <c r="OR1980" s="18"/>
      <c r="OS1980" s="18"/>
      <c r="OT1980" s="18"/>
      <c r="OU1980" s="18"/>
      <c r="OV1980" s="18"/>
      <c r="OW1980" s="18"/>
      <c r="OX1980" s="18"/>
      <c r="OY1980" s="18"/>
      <c r="OZ1980" s="18"/>
      <c r="PA1980" s="18"/>
      <c r="PB1980" s="18"/>
      <c r="PC1980" s="18"/>
      <c r="PD1980" s="18"/>
      <c r="PE1980" s="18"/>
      <c r="PF1980" s="18"/>
      <c r="PG1980" s="18"/>
      <c r="PH1980" s="18"/>
      <c r="PI1980" s="18"/>
      <c r="PJ1980" s="18"/>
      <c r="PK1980" s="18"/>
      <c r="PL1980" s="18"/>
      <c r="PM1980" s="18"/>
      <c r="PN1980" s="18"/>
      <c r="PO1980" s="18"/>
      <c r="PP1980" s="18"/>
      <c r="PQ1980" s="18"/>
      <c r="PR1980" s="18"/>
      <c r="PS1980" s="18"/>
      <c r="PT1980" s="18"/>
      <c r="PU1980" s="18"/>
      <c r="PV1980" s="18"/>
      <c r="PW1980" s="18"/>
      <c r="PX1980" s="18"/>
      <c r="PY1980" s="18"/>
      <c r="PZ1980" s="18"/>
      <c r="QA1980" s="18"/>
      <c r="QB1980" s="18"/>
      <c r="QC1980" s="18"/>
      <c r="QD1980" s="18"/>
      <c r="QE1980" s="18"/>
      <c r="QF1980" s="18"/>
      <c r="QG1980" s="18"/>
      <c r="QH1980" s="18"/>
      <c r="QI1980" s="18"/>
      <c r="QJ1980" s="18"/>
      <c r="QK1980" s="18"/>
      <c r="QL1980" s="18"/>
      <c r="QM1980" s="18"/>
      <c r="QN1980" s="18"/>
      <c r="QO1980" s="18"/>
      <c r="QP1980" s="18"/>
      <c r="QQ1980" s="18"/>
      <c r="QR1980" s="18"/>
      <c r="QS1980" s="18"/>
      <c r="QT1980" s="18"/>
      <c r="QU1980" s="18"/>
      <c r="QV1980" s="18"/>
      <c r="QW1980" s="18"/>
      <c r="QX1980" s="18"/>
      <c r="QY1980" s="18"/>
      <c r="QZ1980" s="18"/>
      <c r="RA1980" s="18"/>
      <c r="RB1980" s="18"/>
      <c r="RC1980" s="18"/>
      <c r="RD1980" s="18"/>
      <c r="RE1980" s="18"/>
      <c r="RF1980" s="18"/>
      <c r="RG1980" s="18"/>
      <c r="RH1980" s="18"/>
      <c r="RI1980" s="18"/>
      <c r="RJ1980" s="18"/>
      <c r="RK1980" s="18"/>
      <c r="RL1980" s="18"/>
      <c r="RM1980" s="18"/>
      <c r="RN1980" s="18"/>
      <c r="RO1980" s="18"/>
      <c r="RP1980" s="18"/>
      <c r="RQ1980" s="18"/>
      <c r="RR1980" s="18"/>
      <c r="RS1980" s="18"/>
      <c r="RT1980" s="18"/>
      <c r="RU1980" s="18"/>
      <c r="RV1980" s="18"/>
      <c r="RW1980" s="18"/>
      <c r="RX1980" s="18"/>
      <c r="RY1980" s="18"/>
      <c r="RZ1980" s="18"/>
      <c r="SA1980" s="18"/>
      <c r="SB1980" s="18"/>
      <c r="SC1980" s="18"/>
      <c r="SD1980" s="18"/>
      <c r="SE1980" s="18"/>
      <c r="SF1980" s="18"/>
      <c r="SG1980" s="18"/>
      <c r="SH1980" s="18"/>
      <c r="SI1980" s="18"/>
      <c r="SJ1980" s="18"/>
      <c r="SK1980" s="18"/>
      <c r="SL1980" s="18"/>
      <c r="SM1980" s="18"/>
      <c r="SN1980" s="18"/>
      <c r="SO1980" s="18"/>
      <c r="SP1980" s="18"/>
      <c r="SQ1980" s="18"/>
      <c r="SR1980" s="18"/>
      <c r="SS1980" s="18"/>
      <c r="ST1980" s="18"/>
      <c r="SU1980" s="18"/>
      <c r="SV1980" s="18"/>
      <c r="SW1980" s="18"/>
      <c r="SX1980" s="18"/>
      <c r="SY1980" s="18"/>
      <c r="SZ1980" s="18"/>
      <c r="TA1980" s="18"/>
      <c r="TB1980" s="18"/>
      <c r="TC1980" s="18"/>
      <c r="TD1980" s="18"/>
      <c r="TE1980" s="18"/>
      <c r="TF1980" s="18"/>
      <c r="TG1980" s="18"/>
      <c r="TH1980" s="18"/>
      <c r="TI1980" s="18"/>
      <c r="TJ1980" s="18"/>
      <c r="TK1980" s="18"/>
      <c r="TL1980" s="18"/>
      <c r="TM1980" s="18"/>
      <c r="TN1980" s="18"/>
      <c r="TO1980" s="18"/>
      <c r="TP1980" s="18"/>
      <c r="TQ1980" s="18"/>
      <c r="TR1980" s="18"/>
      <c r="TS1980" s="18"/>
      <c r="TT1980" s="18"/>
      <c r="TU1980" s="18"/>
      <c r="TV1980" s="18"/>
      <c r="TW1980" s="18"/>
      <c r="TX1980" s="18"/>
      <c r="TY1980" s="18"/>
      <c r="TZ1980" s="18"/>
      <c r="UA1980" s="18"/>
      <c r="UB1980" s="18"/>
      <c r="UC1980" s="18"/>
      <c r="UD1980" s="18"/>
      <c r="UE1980" s="18"/>
      <c r="UF1980" s="18"/>
      <c r="UG1980" s="18"/>
      <c r="UH1980" s="18"/>
      <c r="UI1980" s="18"/>
      <c r="UJ1980" s="18"/>
      <c r="UK1980" s="18"/>
      <c r="UL1980" s="18"/>
      <c r="UM1980" s="18"/>
      <c r="UN1980" s="18"/>
      <c r="UO1980" s="18"/>
      <c r="UP1980" s="18"/>
      <c r="UQ1980" s="18"/>
      <c r="UR1980" s="18"/>
      <c r="US1980" s="18"/>
      <c r="UT1980" s="18"/>
      <c r="UU1980" s="18"/>
      <c r="UV1980" s="18"/>
      <c r="UW1980" s="18"/>
      <c r="UX1980" s="18"/>
      <c r="UY1980" s="18"/>
      <c r="UZ1980" s="18"/>
      <c r="VA1980" s="18"/>
      <c r="VB1980" s="18"/>
      <c r="VC1980" s="18"/>
      <c r="VD1980" s="18"/>
      <c r="VE1980" s="18"/>
      <c r="VF1980" s="18"/>
      <c r="VG1980" s="18"/>
      <c r="VH1980" s="18"/>
      <c r="VI1980" s="18"/>
      <c r="VJ1980" s="18"/>
      <c r="VK1980" s="18"/>
      <c r="VL1980" s="18"/>
      <c r="VM1980" s="18"/>
      <c r="VN1980" s="18"/>
      <c r="VO1980" s="18"/>
      <c r="VP1980" s="18"/>
      <c r="VQ1980" s="18"/>
      <c r="VR1980" s="18"/>
      <c r="VS1980" s="18"/>
      <c r="VT1980" s="18"/>
      <c r="VU1980" s="18"/>
      <c r="VV1980" s="18"/>
      <c r="VW1980" s="18"/>
      <c r="VX1980" s="18"/>
      <c r="VY1980" s="18"/>
      <c r="VZ1980" s="18"/>
      <c r="WA1980" s="18"/>
      <c r="WB1980" s="18"/>
      <c r="WC1980" s="18"/>
      <c r="WD1980" s="18"/>
      <c r="WE1980" s="18"/>
      <c r="WF1980" s="18"/>
      <c r="WG1980" s="18"/>
      <c r="WH1980" s="18"/>
      <c r="WI1980" s="18"/>
      <c r="WJ1980" s="18"/>
      <c r="WK1980" s="18"/>
      <c r="WL1980" s="18"/>
      <c r="WM1980" s="18"/>
      <c r="WN1980" s="18"/>
      <c r="WO1980" s="18"/>
      <c r="WP1980" s="18"/>
      <c r="WQ1980" s="18"/>
      <c r="WR1980" s="18"/>
      <c r="WS1980" s="18"/>
      <c r="WT1980" s="18"/>
      <c r="WU1980" s="18"/>
      <c r="WV1980" s="18"/>
      <c r="WW1980" s="18"/>
      <c r="WX1980" s="18"/>
      <c r="WY1980" s="18"/>
      <c r="WZ1980" s="18"/>
      <c r="XA1980" s="18"/>
      <c r="XB1980" s="18"/>
      <c r="XC1980" s="18"/>
      <c r="XD1980" s="18"/>
      <c r="XE1980" s="18"/>
      <c r="XF1980" s="18"/>
      <c r="XG1980" s="18"/>
      <c r="XH1980" s="18"/>
      <c r="XI1980" s="18"/>
      <c r="XJ1980" s="18"/>
      <c r="XK1980" s="18"/>
      <c r="XL1980" s="18"/>
      <c r="XM1980" s="18"/>
      <c r="XN1980" s="18"/>
      <c r="XO1980" s="18"/>
      <c r="XP1980" s="18"/>
      <c r="XQ1980" s="18"/>
      <c r="XR1980" s="18"/>
      <c r="XS1980" s="18"/>
      <c r="XT1980" s="18"/>
      <c r="XU1980" s="18"/>
      <c r="XV1980" s="18"/>
      <c r="XW1980" s="18"/>
      <c r="XX1980" s="18"/>
      <c r="XY1980" s="18"/>
      <c r="XZ1980" s="18"/>
      <c r="YA1980" s="18"/>
      <c r="YB1980" s="18"/>
      <c r="YC1980" s="18"/>
      <c r="YD1980" s="18"/>
      <c r="YE1980" s="18"/>
      <c r="YF1980" s="18"/>
      <c r="YG1980" s="18"/>
      <c r="YH1980" s="18"/>
      <c r="YI1980" s="18"/>
      <c r="YJ1980" s="18"/>
      <c r="YK1980" s="18"/>
      <c r="YL1980" s="18"/>
      <c r="YM1980" s="18"/>
      <c r="YN1980" s="18"/>
      <c r="YO1980" s="18"/>
      <c r="YP1980" s="18"/>
      <c r="YQ1980" s="18"/>
      <c r="YR1980" s="18"/>
      <c r="YS1980" s="18"/>
      <c r="YT1980" s="18"/>
      <c r="YU1980" s="18"/>
      <c r="YV1980" s="18"/>
      <c r="YW1980" s="18"/>
      <c r="YX1980" s="18"/>
      <c r="YY1980" s="18"/>
      <c r="YZ1980" s="18"/>
      <c r="ZA1980" s="18"/>
      <c r="ZB1980" s="18"/>
      <c r="ZC1980" s="18"/>
      <c r="ZD1980" s="18"/>
      <c r="ZE1980" s="18"/>
      <c r="ZF1980" s="18"/>
      <c r="ZG1980" s="18"/>
      <c r="ZH1980" s="18"/>
      <c r="ZI1980" s="18"/>
      <c r="ZJ1980" s="18"/>
      <c r="ZK1980" s="18"/>
      <c r="ZL1980" s="18"/>
      <c r="ZM1980" s="18"/>
      <c r="ZN1980" s="18"/>
      <c r="ZO1980" s="18"/>
      <c r="ZP1980" s="18"/>
      <c r="ZQ1980" s="18"/>
      <c r="ZR1980" s="18"/>
      <c r="ZS1980" s="18"/>
      <c r="ZT1980" s="18"/>
      <c r="ZU1980" s="18"/>
      <c r="ZV1980" s="18"/>
      <c r="ZW1980" s="18"/>
      <c r="ZX1980" s="18"/>
      <c r="ZY1980" s="18"/>
      <c r="ZZ1980" s="18"/>
      <c r="AAA1980" s="18"/>
      <c r="AAB1980" s="18"/>
      <c r="AAC1980" s="18"/>
      <c r="AAD1980" s="18"/>
      <c r="AAE1980" s="18"/>
      <c r="AAF1980" s="18"/>
      <c r="AAG1980" s="18"/>
      <c r="AAH1980" s="18"/>
      <c r="AAI1980" s="18"/>
      <c r="AAJ1980" s="18"/>
      <c r="AAK1980" s="18"/>
      <c r="AAL1980" s="18"/>
      <c r="AAM1980" s="18"/>
      <c r="AAN1980" s="18"/>
      <c r="AAO1980" s="18"/>
      <c r="AAP1980" s="18"/>
      <c r="AAQ1980" s="18"/>
      <c r="AAR1980" s="18"/>
      <c r="AAS1980" s="18"/>
      <c r="AAT1980" s="18"/>
      <c r="AAU1980" s="18"/>
      <c r="AAV1980" s="18"/>
      <c r="AAW1980" s="18"/>
      <c r="AAX1980" s="18"/>
      <c r="AAY1980" s="18"/>
      <c r="AAZ1980" s="18"/>
      <c r="ABA1980" s="18"/>
      <c r="ABB1980" s="18"/>
      <c r="ABC1980" s="18"/>
      <c r="ABD1980" s="18"/>
      <c r="ABE1980" s="18"/>
      <c r="ABF1980" s="18"/>
      <c r="ABG1980" s="18"/>
      <c r="ABH1980" s="18"/>
      <c r="ABI1980" s="18"/>
      <c r="ABJ1980" s="18"/>
      <c r="ABK1980" s="18"/>
      <c r="ABL1980" s="18"/>
      <c r="ABM1980" s="18"/>
      <c r="ABN1980" s="18"/>
      <c r="ABO1980" s="18"/>
      <c r="ABP1980" s="18"/>
      <c r="ABQ1980" s="18"/>
      <c r="ABR1980" s="18"/>
      <c r="ABS1980" s="18"/>
      <c r="ABT1980" s="18"/>
      <c r="ABU1980" s="18"/>
      <c r="ABV1980" s="18"/>
      <c r="ABW1980" s="18"/>
      <c r="ABX1980" s="18"/>
      <c r="ABY1980" s="18"/>
      <c r="ABZ1980" s="18"/>
      <c r="ACA1980" s="18"/>
      <c r="ACB1980" s="18"/>
      <c r="ACC1980" s="18"/>
      <c r="ACD1980" s="18"/>
      <c r="ACE1980" s="18"/>
      <c r="ACF1980" s="18"/>
      <c r="ACG1980" s="18"/>
      <c r="ACH1980" s="18"/>
      <c r="ACI1980" s="18"/>
      <c r="ACJ1980" s="18"/>
      <c r="ACK1980" s="18"/>
      <c r="ACL1980" s="18"/>
      <c r="ACM1980" s="18"/>
      <c r="ACN1980" s="18"/>
      <c r="ACO1980" s="18"/>
      <c r="ACP1980" s="18"/>
      <c r="ACQ1980" s="18"/>
      <c r="ACR1980" s="18"/>
      <c r="ACS1980" s="18"/>
      <c r="ACT1980" s="18"/>
      <c r="ACU1980" s="18"/>
      <c r="ACV1980" s="18"/>
      <c r="ACW1980" s="18"/>
      <c r="ACX1980" s="18"/>
      <c r="ACY1980" s="18"/>
      <c r="ACZ1980" s="18"/>
      <c r="ADA1980" s="18"/>
      <c r="ADB1980" s="18"/>
      <c r="ADC1980" s="18"/>
      <c r="ADD1980" s="18"/>
      <c r="ADE1980" s="18"/>
      <c r="ADF1980" s="18"/>
      <c r="ADG1980" s="18"/>
      <c r="ADH1980" s="18"/>
      <c r="ADI1980" s="18"/>
      <c r="ADJ1980" s="18"/>
      <c r="ADK1980" s="18"/>
      <c r="ADL1980" s="18"/>
      <c r="ADM1980" s="18"/>
      <c r="ADN1980" s="18"/>
      <c r="ADO1980" s="18"/>
      <c r="ADP1980" s="18"/>
      <c r="ADQ1980" s="18"/>
      <c r="ADR1980" s="18"/>
      <c r="ADS1980" s="18"/>
      <c r="ADT1980" s="18"/>
      <c r="ADU1980" s="18"/>
      <c r="ADV1980" s="18"/>
      <c r="ADW1980" s="18"/>
      <c r="ADX1980" s="18"/>
      <c r="ADY1980" s="18"/>
      <c r="ADZ1980" s="18"/>
      <c r="AEA1980" s="18"/>
      <c r="AEB1980" s="18"/>
      <c r="AEC1980" s="18"/>
      <c r="AED1980" s="18"/>
      <c r="AEE1980" s="18"/>
      <c r="AEF1980" s="18"/>
      <c r="AEG1980" s="18"/>
      <c r="AEH1980" s="18"/>
      <c r="AEI1980" s="18"/>
      <c r="AEJ1980" s="18"/>
      <c r="AEK1980" s="18"/>
      <c r="AEL1980" s="18"/>
      <c r="AEM1980" s="18"/>
      <c r="AEN1980" s="18"/>
      <c r="AEO1980" s="18"/>
      <c r="AEP1980" s="18"/>
      <c r="AEQ1980" s="18"/>
      <c r="AER1980" s="18"/>
      <c r="AES1980" s="18"/>
      <c r="AET1980" s="18"/>
      <c r="AEU1980" s="18"/>
      <c r="AEV1980" s="18"/>
      <c r="AEW1980" s="18"/>
      <c r="AEX1980" s="18"/>
      <c r="AEY1980" s="18"/>
      <c r="AEZ1980" s="18"/>
      <c r="AFA1980" s="18"/>
      <c r="AFB1980" s="18"/>
      <c r="AFC1980" s="18"/>
      <c r="AFD1980" s="18"/>
      <c r="AFE1980" s="18"/>
      <c r="AFF1980" s="18"/>
      <c r="AFG1980" s="18"/>
      <c r="AFH1980" s="18"/>
      <c r="AFI1980" s="18"/>
      <c r="AFJ1980" s="18"/>
      <c r="AFK1980" s="18"/>
      <c r="AFL1980" s="18"/>
      <c r="AFM1980" s="18"/>
      <c r="AFN1980" s="18"/>
      <c r="AFO1980" s="18"/>
      <c r="AFP1980" s="18"/>
      <c r="AFQ1980" s="18"/>
      <c r="AFR1980" s="18"/>
      <c r="AFS1980" s="18"/>
      <c r="AFT1980" s="18"/>
      <c r="AFU1980" s="18"/>
      <c r="AFV1980" s="18"/>
      <c r="AFW1980" s="18"/>
      <c r="AFX1980" s="18"/>
      <c r="AFY1980" s="18"/>
      <c r="AFZ1980" s="18"/>
      <c r="AGA1980" s="18"/>
      <c r="AGB1980" s="18"/>
      <c r="AGC1980" s="18"/>
      <c r="AGD1980" s="18"/>
      <c r="AGE1980" s="18"/>
      <c r="AGF1980" s="18"/>
      <c r="AGG1980" s="18"/>
      <c r="AGH1980" s="18"/>
      <c r="AGI1980" s="18"/>
      <c r="AGJ1980" s="18"/>
      <c r="AGK1980" s="18"/>
      <c r="AGL1980" s="18"/>
      <c r="AGM1980" s="18"/>
      <c r="AGN1980" s="18"/>
      <c r="AGO1980" s="18"/>
      <c r="AGP1980" s="18"/>
      <c r="AGQ1980" s="18"/>
      <c r="AGR1980" s="18"/>
      <c r="AGS1980" s="18"/>
      <c r="AGT1980" s="18"/>
      <c r="AGU1980" s="18"/>
      <c r="AGV1980" s="18"/>
      <c r="AGW1980" s="18"/>
      <c r="AGX1980" s="18"/>
      <c r="AGY1980" s="18"/>
      <c r="AGZ1980" s="18"/>
      <c r="AHA1980" s="18"/>
      <c r="AHB1980" s="18"/>
      <c r="AHC1980" s="18"/>
      <c r="AHD1980" s="18"/>
      <c r="AHE1980" s="18"/>
      <c r="AHF1980" s="18"/>
      <c r="AHG1980" s="18"/>
      <c r="AHH1980" s="18"/>
      <c r="AHI1980" s="18"/>
      <c r="AHJ1980" s="18"/>
      <c r="AHK1980" s="18"/>
      <c r="AHL1980" s="18"/>
      <c r="AHM1980" s="18"/>
      <c r="AHN1980" s="18"/>
      <c r="AHO1980" s="18"/>
      <c r="AHP1980" s="18"/>
      <c r="AHQ1980" s="18"/>
      <c r="AHR1980" s="18"/>
      <c r="AHS1980" s="18"/>
      <c r="AHT1980" s="18"/>
      <c r="AHU1980" s="18"/>
      <c r="AHV1980" s="18"/>
      <c r="AHW1980" s="18"/>
      <c r="AHX1980" s="18"/>
      <c r="AHY1980" s="18"/>
      <c r="AHZ1980" s="18"/>
      <c r="AIA1980" s="18"/>
      <c r="AIB1980" s="18"/>
      <c r="AIC1980" s="18"/>
      <c r="AID1980" s="18"/>
      <c r="AIE1980" s="18"/>
      <c r="AIF1980" s="18"/>
      <c r="AIG1980" s="18"/>
      <c r="AIH1980" s="18"/>
      <c r="AII1980" s="18"/>
      <c r="AIJ1980" s="18"/>
      <c r="AIK1980" s="18"/>
      <c r="AIL1980" s="18"/>
      <c r="AIM1980" s="18"/>
      <c r="AIN1980" s="18"/>
      <c r="AIO1980" s="18"/>
      <c r="AIP1980" s="18"/>
      <c r="AIQ1980" s="18"/>
      <c r="AIR1980" s="18"/>
      <c r="AIS1980" s="18"/>
      <c r="AIT1980" s="18"/>
      <c r="AIU1980" s="18"/>
      <c r="AIV1980" s="18"/>
      <c r="AIW1980" s="18"/>
      <c r="AIX1980" s="18"/>
      <c r="AIY1980" s="18"/>
      <c r="AIZ1980" s="18"/>
      <c r="AJA1980" s="18"/>
      <c r="AJB1980" s="18"/>
      <c r="AJC1980" s="18"/>
      <c r="AJD1980" s="18"/>
      <c r="AJE1980" s="18"/>
      <c r="AJF1980" s="18"/>
      <c r="AJG1980" s="18"/>
      <c r="AJH1980" s="18"/>
      <c r="AJI1980" s="18"/>
      <c r="AJJ1980" s="18"/>
      <c r="AJK1980" s="18"/>
      <c r="AJL1980" s="18"/>
      <c r="AJM1980" s="18"/>
      <c r="AJN1980" s="18"/>
      <c r="AJO1980" s="18"/>
      <c r="AJP1980" s="18"/>
      <c r="AJQ1980" s="18"/>
      <c r="AJR1980" s="18"/>
      <c r="AJS1980" s="18"/>
      <c r="AJT1980" s="18"/>
      <c r="AJU1980" s="18"/>
      <c r="AJV1980" s="18"/>
      <c r="AJW1980" s="18"/>
      <c r="AJX1980" s="18"/>
      <c r="AJY1980" s="18"/>
      <c r="AJZ1980" s="18"/>
      <c r="AKA1980" s="18"/>
      <c r="AKB1980" s="18"/>
      <c r="AKC1980" s="18"/>
      <c r="AKD1980" s="18"/>
      <c r="AKE1980" s="18"/>
      <c r="AKF1980" s="18"/>
      <c r="AKG1980" s="18"/>
      <c r="AKH1980" s="18"/>
      <c r="AKI1980" s="18"/>
      <c r="AKJ1980" s="18"/>
      <c r="AKK1980" s="18"/>
      <c r="AKL1980" s="18"/>
      <c r="AKM1980" s="18"/>
      <c r="AKN1980" s="18"/>
      <c r="AKO1980" s="18"/>
      <c r="AKP1980" s="18"/>
      <c r="AKQ1980" s="18"/>
      <c r="AKR1980" s="18"/>
      <c r="AKS1980" s="18"/>
      <c r="AKT1980" s="18"/>
      <c r="AKU1980" s="18"/>
      <c r="AKV1980" s="18"/>
      <c r="AKW1980" s="18"/>
      <c r="AKX1980" s="18"/>
      <c r="AKY1980" s="18"/>
      <c r="AKZ1980" s="18"/>
      <c r="ALA1980" s="18"/>
      <c r="ALB1980" s="18"/>
      <c r="ALC1980" s="18"/>
      <c r="ALD1980" s="18"/>
      <c r="ALE1980" s="18"/>
      <c r="ALF1980" s="18"/>
      <c r="ALG1980" s="18"/>
      <c r="ALH1980" s="18"/>
      <c r="ALI1980" s="18"/>
      <c r="ALJ1980" s="18"/>
      <c r="ALK1980" s="18"/>
      <c r="ALL1980" s="18"/>
      <c r="ALM1980" s="18"/>
      <c r="ALN1980" s="18"/>
      <c r="ALO1980" s="18"/>
      <c r="ALP1980" s="18"/>
      <c r="ALQ1980" s="18"/>
      <c r="ALR1980" s="18"/>
      <c r="ALS1980" s="18"/>
      <c r="ALT1980" s="18"/>
      <c r="ALU1980" s="18"/>
      <c r="ALV1980" s="18"/>
      <c r="ALW1980" s="18"/>
      <c r="ALX1980" s="18"/>
      <c r="ALY1980" s="18"/>
      <c r="ALZ1980" s="18"/>
      <c r="AMA1980" s="18"/>
      <c r="AMB1980" s="18"/>
      <c r="AMC1980" s="18"/>
      <c r="AMD1980" s="18"/>
      <c r="AME1980" s="18"/>
      <c r="AMF1980" s="18"/>
      <c r="AMG1980" s="18"/>
      <c r="AMH1980" s="18"/>
      <c r="AMI1980" s="18"/>
      <c r="AMJ1980" s="18"/>
    </row>
    <row r="1981" spans="1:1024" s="315" customFormat="1">
      <c r="A1981" s="15"/>
      <c r="B1981" s="18"/>
      <c r="C1981" s="18"/>
      <c r="D1981" s="18"/>
      <c r="E1981" s="18"/>
      <c r="F1981" s="18"/>
      <c r="G1981" s="18"/>
      <c r="H1981" s="18"/>
      <c r="I1981" s="32"/>
      <c r="J1981" s="32"/>
      <c r="K1981" s="18"/>
      <c r="L1981" s="18"/>
      <c r="M1981" s="18"/>
      <c r="N1981" s="18"/>
      <c r="O1981" s="18"/>
      <c r="P1981" s="18"/>
      <c r="Q1981" s="18"/>
      <c r="R1981" s="18"/>
      <c r="S1981" s="18"/>
      <c r="T1981" s="18"/>
      <c r="U1981" s="18"/>
      <c r="V1981" s="18"/>
      <c r="W1981" s="18"/>
      <c r="X1981" s="18"/>
      <c r="Y1981" s="18"/>
      <c r="Z1981" s="18"/>
      <c r="AA1981" s="18"/>
      <c r="AB1981" s="18"/>
      <c r="AC1981" s="18"/>
      <c r="AD1981" s="18"/>
      <c r="AE1981" s="18"/>
      <c r="AF1981" s="18"/>
      <c r="AG1981" s="18"/>
      <c r="AH1981" s="18"/>
      <c r="AI1981" s="18"/>
      <c r="AJ1981" s="18"/>
      <c r="AK1981" s="18"/>
      <c r="AL1981" s="18"/>
      <c r="AM1981" s="18"/>
      <c r="AN1981" s="18"/>
      <c r="AO1981" s="18"/>
      <c r="AP1981" s="18"/>
      <c r="AQ1981" s="18"/>
      <c r="AR1981" s="18"/>
      <c r="AS1981" s="18"/>
      <c r="AT1981" s="18"/>
      <c r="AU1981" s="18"/>
      <c r="AV1981" s="18"/>
      <c r="AW1981" s="18"/>
      <c r="AX1981" s="18"/>
      <c r="AY1981" s="18"/>
      <c r="AZ1981" s="18"/>
      <c r="BA1981" s="18"/>
      <c r="BB1981" s="18"/>
      <c r="BC1981" s="18"/>
      <c r="BD1981" s="18"/>
      <c r="BE1981" s="18"/>
      <c r="BF1981" s="18"/>
      <c r="BG1981" s="18"/>
      <c r="BH1981" s="18"/>
      <c r="BI1981" s="18"/>
      <c r="BJ1981" s="18"/>
      <c r="BK1981" s="18"/>
      <c r="BL1981" s="18"/>
      <c r="BM1981" s="18"/>
      <c r="BN1981" s="18"/>
      <c r="BO1981" s="18"/>
      <c r="BP1981" s="18"/>
      <c r="BQ1981" s="18"/>
      <c r="BR1981" s="18"/>
      <c r="BS1981" s="18"/>
      <c r="BT1981" s="18"/>
      <c r="BU1981" s="18"/>
      <c r="BV1981" s="18"/>
      <c r="BW1981" s="18"/>
      <c r="BX1981" s="18"/>
      <c r="BY1981" s="18"/>
      <c r="BZ1981" s="18"/>
      <c r="CA1981" s="18"/>
      <c r="CB1981" s="18"/>
      <c r="CC1981" s="18"/>
      <c r="CD1981" s="18"/>
      <c r="CE1981" s="18"/>
      <c r="CF1981" s="18"/>
      <c r="CG1981" s="18"/>
      <c r="CH1981" s="18"/>
      <c r="CI1981" s="18"/>
      <c r="CJ1981" s="18"/>
      <c r="CK1981" s="18"/>
      <c r="CL1981" s="18"/>
      <c r="CM1981" s="18"/>
      <c r="CN1981" s="18"/>
      <c r="CO1981" s="18"/>
      <c r="CP1981" s="18"/>
      <c r="CQ1981" s="18"/>
      <c r="CR1981" s="18"/>
      <c r="CS1981" s="18"/>
      <c r="CT1981" s="18"/>
      <c r="CU1981" s="18"/>
      <c r="CV1981" s="18"/>
      <c r="CW1981" s="18"/>
      <c r="CX1981" s="18"/>
      <c r="CY1981" s="18"/>
      <c r="CZ1981" s="18"/>
      <c r="DA1981" s="18"/>
      <c r="DB1981" s="18"/>
      <c r="DC1981" s="18"/>
      <c r="DD1981" s="18"/>
      <c r="DE1981" s="18"/>
      <c r="DF1981" s="18"/>
      <c r="DG1981" s="18"/>
      <c r="DH1981" s="18"/>
      <c r="DI1981" s="18"/>
      <c r="DJ1981" s="18"/>
      <c r="DK1981" s="18"/>
      <c r="DL1981" s="18"/>
      <c r="DM1981" s="18"/>
      <c r="DN1981" s="18"/>
      <c r="DO1981" s="18"/>
      <c r="DP1981" s="18"/>
      <c r="DQ1981" s="18"/>
      <c r="DR1981" s="18"/>
      <c r="DS1981" s="18"/>
      <c r="DT1981" s="18"/>
      <c r="DU1981" s="18"/>
      <c r="DV1981" s="18"/>
      <c r="DW1981" s="18"/>
      <c r="DX1981" s="18"/>
      <c r="DY1981" s="18"/>
      <c r="DZ1981" s="18"/>
      <c r="EA1981" s="18"/>
      <c r="EB1981" s="18"/>
      <c r="EC1981" s="18"/>
      <c r="ED1981" s="18"/>
      <c r="EE1981" s="18"/>
      <c r="EF1981" s="18"/>
      <c r="EG1981" s="18"/>
      <c r="EH1981" s="18"/>
      <c r="EI1981" s="18"/>
      <c r="EJ1981" s="18"/>
      <c r="EK1981" s="18"/>
      <c r="EL1981" s="18"/>
      <c r="EM1981" s="18"/>
      <c r="EN1981" s="18"/>
      <c r="EO1981" s="18"/>
      <c r="EP1981" s="18"/>
      <c r="EQ1981" s="18"/>
      <c r="ER1981" s="18"/>
      <c r="ES1981" s="18"/>
      <c r="ET1981" s="18"/>
      <c r="EU1981" s="18"/>
      <c r="EV1981" s="18"/>
      <c r="EW1981" s="18"/>
      <c r="EX1981" s="18"/>
      <c r="EY1981" s="18"/>
      <c r="EZ1981" s="18"/>
      <c r="FA1981" s="18"/>
      <c r="FB1981" s="18"/>
      <c r="FC1981" s="18"/>
      <c r="FD1981" s="18"/>
      <c r="FE1981" s="18"/>
      <c r="FF1981" s="18"/>
      <c r="FG1981" s="18"/>
      <c r="FH1981" s="18"/>
      <c r="FI1981" s="18"/>
      <c r="FJ1981" s="18"/>
      <c r="FK1981" s="18"/>
      <c r="FL1981" s="18"/>
      <c r="FM1981" s="18"/>
      <c r="FN1981" s="18"/>
      <c r="FO1981" s="18"/>
      <c r="FP1981" s="18"/>
      <c r="FQ1981" s="18"/>
      <c r="FR1981" s="18"/>
      <c r="FS1981" s="18"/>
      <c r="FT1981" s="18"/>
      <c r="FU1981" s="18"/>
      <c r="FV1981" s="18"/>
      <c r="FW1981" s="18"/>
      <c r="FX1981" s="18"/>
      <c r="FY1981" s="18"/>
      <c r="FZ1981" s="18"/>
      <c r="GA1981" s="18"/>
      <c r="GB1981" s="18"/>
      <c r="GC1981" s="18"/>
      <c r="GD1981" s="18"/>
      <c r="GE1981" s="18"/>
      <c r="GF1981" s="18"/>
      <c r="GG1981" s="18"/>
      <c r="GH1981" s="18"/>
      <c r="GI1981" s="18"/>
      <c r="GJ1981" s="18"/>
      <c r="GK1981" s="18"/>
      <c r="GL1981" s="18"/>
      <c r="GM1981" s="18"/>
      <c r="GN1981" s="18"/>
      <c r="GO1981" s="18"/>
      <c r="GP1981" s="18"/>
      <c r="GQ1981" s="18"/>
      <c r="GR1981" s="18"/>
      <c r="GS1981" s="18"/>
      <c r="GT1981" s="18"/>
      <c r="GU1981" s="18"/>
      <c r="GV1981" s="18"/>
      <c r="GW1981" s="18"/>
      <c r="GX1981" s="18"/>
      <c r="GY1981" s="18"/>
      <c r="GZ1981" s="18"/>
      <c r="HA1981" s="18"/>
      <c r="HB1981" s="18"/>
      <c r="HC1981" s="18"/>
      <c r="HD1981" s="18"/>
      <c r="HE1981" s="18"/>
      <c r="HF1981" s="18"/>
      <c r="HG1981" s="18"/>
      <c r="HH1981" s="18"/>
      <c r="HI1981" s="18"/>
      <c r="HJ1981" s="18"/>
      <c r="HK1981" s="18"/>
      <c r="HL1981" s="18"/>
      <c r="HM1981" s="18"/>
      <c r="HN1981" s="18"/>
      <c r="HO1981" s="18"/>
      <c r="HP1981" s="18"/>
      <c r="HQ1981" s="18"/>
      <c r="HR1981" s="18"/>
      <c r="HS1981" s="18"/>
      <c r="HT1981" s="18"/>
      <c r="HU1981" s="18"/>
      <c r="HV1981" s="18"/>
      <c r="HW1981" s="18"/>
      <c r="HX1981" s="18"/>
      <c r="HY1981" s="18"/>
      <c r="HZ1981" s="18"/>
      <c r="IA1981" s="18"/>
      <c r="IB1981" s="18"/>
      <c r="IC1981" s="18"/>
      <c r="ID1981" s="18"/>
      <c r="IE1981" s="18"/>
      <c r="IF1981" s="18"/>
      <c r="IG1981" s="18"/>
      <c r="IH1981" s="18"/>
      <c r="II1981" s="18"/>
      <c r="IJ1981" s="18"/>
      <c r="IK1981" s="18"/>
      <c r="IL1981" s="18"/>
      <c r="IM1981" s="18"/>
      <c r="IN1981" s="18"/>
      <c r="IO1981" s="18"/>
      <c r="IP1981" s="18"/>
      <c r="IQ1981" s="18"/>
      <c r="IR1981" s="18"/>
      <c r="IS1981" s="18"/>
      <c r="IT1981" s="18"/>
      <c r="IU1981" s="18"/>
      <c r="IV1981" s="18"/>
      <c r="IW1981" s="18"/>
      <c r="IX1981" s="18"/>
      <c r="IY1981" s="18"/>
      <c r="IZ1981" s="18"/>
      <c r="JA1981" s="18"/>
      <c r="JB1981" s="18"/>
      <c r="JC1981" s="18"/>
      <c r="JD1981" s="18"/>
      <c r="JE1981" s="18"/>
      <c r="JF1981" s="18"/>
      <c r="JG1981" s="18"/>
      <c r="JH1981" s="18"/>
      <c r="JI1981" s="18"/>
      <c r="JJ1981" s="18"/>
      <c r="JK1981" s="18"/>
      <c r="JL1981" s="18"/>
      <c r="JM1981" s="18"/>
      <c r="JN1981" s="18"/>
      <c r="JO1981" s="18"/>
      <c r="JP1981" s="18"/>
      <c r="JQ1981" s="18"/>
      <c r="JR1981" s="18"/>
      <c r="JS1981" s="18"/>
      <c r="JT1981" s="18"/>
      <c r="JU1981" s="18"/>
      <c r="JV1981" s="18"/>
      <c r="JW1981" s="18"/>
      <c r="JX1981" s="18"/>
      <c r="JY1981" s="18"/>
      <c r="JZ1981" s="18"/>
      <c r="KA1981" s="18"/>
      <c r="KB1981" s="18"/>
      <c r="KC1981" s="18"/>
      <c r="KD1981" s="18"/>
      <c r="KE1981" s="18"/>
      <c r="KF1981" s="18"/>
      <c r="KG1981" s="18"/>
      <c r="KH1981" s="18"/>
      <c r="KI1981" s="18"/>
      <c r="KJ1981" s="18"/>
      <c r="KK1981" s="18"/>
      <c r="KL1981" s="18"/>
      <c r="KM1981" s="18"/>
      <c r="KN1981" s="18"/>
      <c r="KO1981" s="18"/>
      <c r="KP1981" s="18"/>
      <c r="KQ1981" s="18"/>
      <c r="KR1981" s="18"/>
      <c r="KS1981" s="18"/>
      <c r="KT1981" s="18"/>
      <c r="KU1981" s="18"/>
      <c r="KV1981" s="18"/>
      <c r="KW1981" s="18"/>
      <c r="KX1981" s="18"/>
      <c r="KY1981" s="18"/>
      <c r="KZ1981" s="18"/>
      <c r="LA1981" s="18"/>
      <c r="LB1981" s="18"/>
      <c r="LC1981" s="18"/>
      <c r="LD1981" s="18"/>
      <c r="LE1981" s="18"/>
      <c r="LF1981" s="18"/>
      <c r="LG1981" s="18"/>
      <c r="LH1981" s="18"/>
      <c r="LI1981" s="18"/>
      <c r="LJ1981" s="18"/>
      <c r="LK1981" s="18"/>
      <c r="LL1981" s="18"/>
      <c r="LM1981" s="18"/>
      <c r="LN1981" s="18"/>
      <c r="LO1981" s="18"/>
      <c r="LP1981" s="18"/>
      <c r="LQ1981" s="18"/>
      <c r="LR1981" s="18"/>
      <c r="LS1981" s="18"/>
      <c r="LT1981" s="18"/>
      <c r="LU1981" s="18"/>
      <c r="LV1981" s="18"/>
      <c r="LW1981" s="18"/>
      <c r="LX1981" s="18"/>
      <c r="LY1981" s="18"/>
      <c r="LZ1981" s="18"/>
      <c r="MA1981" s="18"/>
      <c r="MB1981" s="18"/>
      <c r="MC1981" s="18"/>
      <c r="MD1981" s="18"/>
      <c r="ME1981" s="18"/>
      <c r="MF1981" s="18"/>
      <c r="MG1981" s="18"/>
      <c r="MH1981" s="18"/>
      <c r="MI1981" s="18"/>
      <c r="MJ1981" s="18"/>
      <c r="MK1981" s="18"/>
      <c r="ML1981" s="18"/>
      <c r="MM1981" s="18"/>
      <c r="MN1981" s="18"/>
      <c r="MO1981" s="18"/>
      <c r="MP1981" s="18"/>
      <c r="MQ1981" s="18"/>
      <c r="MR1981" s="18"/>
      <c r="MS1981" s="18"/>
      <c r="MT1981" s="18"/>
      <c r="MU1981" s="18"/>
      <c r="MV1981" s="18"/>
      <c r="MW1981" s="18"/>
      <c r="MX1981" s="18"/>
      <c r="MY1981" s="18"/>
      <c r="MZ1981" s="18"/>
      <c r="NA1981" s="18"/>
      <c r="NB1981" s="18"/>
      <c r="NC1981" s="18"/>
      <c r="ND1981" s="18"/>
      <c r="NE1981" s="18"/>
      <c r="NF1981" s="18"/>
      <c r="NG1981" s="18"/>
      <c r="NH1981" s="18"/>
      <c r="NI1981" s="18"/>
      <c r="NJ1981" s="18"/>
      <c r="NK1981" s="18"/>
      <c r="NL1981" s="18"/>
      <c r="NM1981" s="18"/>
      <c r="NN1981" s="18"/>
      <c r="NO1981" s="18"/>
      <c r="NP1981" s="18"/>
      <c r="NQ1981" s="18"/>
      <c r="NR1981" s="18"/>
      <c r="NS1981" s="18"/>
      <c r="NT1981" s="18"/>
      <c r="NU1981" s="18"/>
      <c r="NV1981" s="18"/>
      <c r="NW1981" s="18"/>
      <c r="NX1981" s="18"/>
      <c r="NY1981" s="18"/>
      <c r="NZ1981" s="18"/>
      <c r="OA1981" s="18"/>
      <c r="OB1981" s="18"/>
      <c r="OC1981" s="18"/>
      <c r="OD1981" s="18"/>
      <c r="OE1981" s="18"/>
      <c r="OF1981" s="18"/>
      <c r="OG1981" s="18"/>
      <c r="OH1981" s="18"/>
      <c r="OI1981" s="18"/>
      <c r="OJ1981" s="18"/>
      <c r="OK1981" s="18"/>
      <c r="OL1981" s="18"/>
      <c r="OM1981" s="18"/>
      <c r="ON1981" s="18"/>
      <c r="OO1981" s="18"/>
      <c r="OP1981" s="18"/>
      <c r="OQ1981" s="18"/>
      <c r="OR1981" s="18"/>
      <c r="OS1981" s="18"/>
      <c r="OT1981" s="18"/>
      <c r="OU1981" s="18"/>
      <c r="OV1981" s="18"/>
      <c r="OW1981" s="18"/>
      <c r="OX1981" s="18"/>
      <c r="OY1981" s="18"/>
      <c r="OZ1981" s="18"/>
      <c r="PA1981" s="18"/>
      <c r="PB1981" s="18"/>
      <c r="PC1981" s="18"/>
      <c r="PD1981" s="18"/>
      <c r="PE1981" s="18"/>
      <c r="PF1981" s="18"/>
      <c r="PG1981" s="18"/>
      <c r="PH1981" s="18"/>
      <c r="PI1981" s="18"/>
      <c r="PJ1981" s="18"/>
      <c r="PK1981" s="18"/>
      <c r="PL1981" s="18"/>
      <c r="PM1981" s="18"/>
      <c r="PN1981" s="18"/>
      <c r="PO1981" s="18"/>
      <c r="PP1981" s="18"/>
      <c r="PQ1981" s="18"/>
      <c r="PR1981" s="18"/>
      <c r="PS1981" s="18"/>
      <c r="PT1981" s="18"/>
      <c r="PU1981" s="18"/>
      <c r="PV1981" s="18"/>
      <c r="PW1981" s="18"/>
      <c r="PX1981" s="18"/>
      <c r="PY1981" s="18"/>
      <c r="PZ1981" s="18"/>
      <c r="QA1981" s="18"/>
      <c r="QB1981" s="18"/>
      <c r="QC1981" s="18"/>
      <c r="QD1981" s="18"/>
      <c r="QE1981" s="18"/>
      <c r="QF1981" s="18"/>
      <c r="QG1981" s="18"/>
      <c r="QH1981" s="18"/>
      <c r="QI1981" s="18"/>
      <c r="QJ1981" s="18"/>
      <c r="QK1981" s="18"/>
      <c r="QL1981" s="18"/>
      <c r="QM1981" s="18"/>
      <c r="QN1981" s="18"/>
      <c r="QO1981" s="18"/>
      <c r="QP1981" s="18"/>
      <c r="QQ1981" s="18"/>
      <c r="QR1981" s="18"/>
      <c r="QS1981" s="18"/>
      <c r="QT1981" s="18"/>
      <c r="QU1981" s="18"/>
      <c r="QV1981" s="18"/>
      <c r="QW1981" s="18"/>
      <c r="QX1981" s="18"/>
      <c r="QY1981" s="18"/>
      <c r="QZ1981" s="18"/>
      <c r="RA1981" s="18"/>
      <c r="RB1981" s="18"/>
      <c r="RC1981" s="18"/>
      <c r="RD1981" s="18"/>
      <c r="RE1981" s="18"/>
      <c r="RF1981" s="18"/>
      <c r="RG1981" s="18"/>
      <c r="RH1981" s="18"/>
      <c r="RI1981" s="18"/>
      <c r="RJ1981" s="18"/>
      <c r="RK1981" s="18"/>
      <c r="RL1981" s="18"/>
      <c r="RM1981" s="18"/>
      <c r="RN1981" s="18"/>
      <c r="RO1981" s="18"/>
      <c r="RP1981" s="18"/>
      <c r="RQ1981" s="18"/>
      <c r="RR1981" s="18"/>
      <c r="RS1981" s="18"/>
      <c r="RT1981" s="18"/>
      <c r="RU1981" s="18"/>
      <c r="RV1981" s="18"/>
      <c r="RW1981" s="18"/>
      <c r="RX1981" s="18"/>
      <c r="RY1981" s="18"/>
      <c r="RZ1981" s="18"/>
      <c r="SA1981" s="18"/>
      <c r="SB1981" s="18"/>
      <c r="SC1981" s="18"/>
      <c r="SD1981" s="18"/>
      <c r="SE1981" s="18"/>
      <c r="SF1981" s="18"/>
      <c r="SG1981" s="18"/>
      <c r="SH1981" s="18"/>
      <c r="SI1981" s="18"/>
      <c r="SJ1981" s="18"/>
      <c r="SK1981" s="18"/>
      <c r="SL1981" s="18"/>
      <c r="SM1981" s="18"/>
      <c r="SN1981" s="18"/>
      <c r="SO1981" s="18"/>
      <c r="SP1981" s="18"/>
      <c r="SQ1981" s="18"/>
      <c r="SR1981" s="18"/>
      <c r="SS1981" s="18"/>
      <c r="ST1981" s="18"/>
      <c r="SU1981" s="18"/>
      <c r="SV1981" s="18"/>
      <c r="SW1981" s="18"/>
      <c r="SX1981" s="18"/>
      <c r="SY1981" s="18"/>
      <c r="SZ1981" s="18"/>
      <c r="TA1981" s="18"/>
      <c r="TB1981" s="18"/>
      <c r="TC1981" s="18"/>
      <c r="TD1981" s="18"/>
      <c r="TE1981" s="18"/>
      <c r="TF1981" s="18"/>
      <c r="TG1981" s="18"/>
      <c r="TH1981" s="18"/>
      <c r="TI1981" s="18"/>
      <c r="TJ1981" s="18"/>
      <c r="TK1981" s="18"/>
      <c r="TL1981" s="18"/>
      <c r="TM1981" s="18"/>
      <c r="TN1981" s="18"/>
      <c r="TO1981" s="18"/>
      <c r="TP1981" s="18"/>
      <c r="TQ1981" s="18"/>
      <c r="TR1981" s="18"/>
      <c r="TS1981" s="18"/>
      <c r="TT1981" s="18"/>
      <c r="TU1981" s="18"/>
      <c r="TV1981" s="18"/>
      <c r="TW1981" s="18"/>
      <c r="TX1981" s="18"/>
      <c r="TY1981" s="18"/>
      <c r="TZ1981" s="18"/>
      <c r="UA1981" s="18"/>
      <c r="UB1981" s="18"/>
      <c r="UC1981" s="18"/>
      <c r="UD1981" s="18"/>
      <c r="UE1981" s="18"/>
      <c r="UF1981" s="18"/>
      <c r="UG1981" s="18"/>
      <c r="UH1981" s="18"/>
      <c r="UI1981" s="18"/>
      <c r="UJ1981" s="18"/>
      <c r="UK1981" s="18"/>
      <c r="UL1981" s="18"/>
      <c r="UM1981" s="18"/>
      <c r="UN1981" s="18"/>
      <c r="UO1981" s="18"/>
      <c r="UP1981" s="18"/>
      <c r="UQ1981" s="18"/>
      <c r="UR1981" s="18"/>
      <c r="US1981" s="18"/>
      <c r="UT1981" s="18"/>
      <c r="UU1981" s="18"/>
      <c r="UV1981" s="18"/>
      <c r="UW1981" s="18"/>
      <c r="UX1981" s="18"/>
      <c r="UY1981" s="18"/>
      <c r="UZ1981" s="18"/>
      <c r="VA1981" s="18"/>
      <c r="VB1981" s="18"/>
      <c r="VC1981" s="18"/>
      <c r="VD1981" s="18"/>
      <c r="VE1981" s="18"/>
      <c r="VF1981" s="18"/>
      <c r="VG1981" s="18"/>
      <c r="VH1981" s="18"/>
      <c r="VI1981" s="18"/>
      <c r="VJ1981" s="18"/>
      <c r="VK1981" s="18"/>
      <c r="VL1981" s="18"/>
      <c r="VM1981" s="18"/>
      <c r="VN1981" s="18"/>
      <c r="VO1981" s="18"/>
      <c r="VP1981" s="18"/>
      <c r="VQ1981" s="18"/>
      <c r="VR1981" s="18"/>
      <c r="VS1981" s="18"/>
      <c r="VT1981" s="18"/>
      <c r="VU1981" s="18"/>
      <c r="VV1981" s="18"/>
      <c r="VW1981" s="18"/>
      <c r="VX1981" s="18"/>
      <c r="VY1981" s="18"/>
      <c r="VZ1981" s="18"/>
      <c r="WA1981" s="18"/>
      <c r="WB1981" s="18"/>
      <c r="WC1981" s="18"/>
      <c r="WD1981" s="18"/>
      <c r="WE1981" s="18"/>
      <c r="WF1981" s="18"/>
      <c r="WG1981" s="18"/>
      <c r="WH1981" s="18"/>
      <c r="WI1981" s="18"/>
      <c r="WJ1981" s="18"/>
      <c r="WK1981" s="18"/>
      <c r="WL1981" s="18"/>
      <c r="WM1981" s="18"/>
      <c r="WN1981" s="18"/>
      <c r="WO1981" s="18"/>
      <c r="WP1981" s="18"/>
      <c r="WQ1981" s="18"/>
      <c r="WR1981" s="18"/>
      <c r="WS1981" s="18"/>
      <c r="WT1981" s="18"/>
      <c r="WU1981" s="18"/>
      <c r="WV1981" s="18"/>
      <c r="WW1981" s="18"/>
      <c r="WX1981" s="18"/>
      <c r="WY1981" s="18"/>
      <c r="WZ1981" s="18"/>
      <c r="XA1981" s="18"/>
      <c r="XB1981" s="18"/>
      <c r="XC1981" s="18"/>
      <c r="XD1981" s="18"/>
      <c r="XE1981" s="18"/>
      <c r="XF1981" s="18"/>
      <c r="XG1981" s="18"/>
      <c r="XH1981" s="18"/>
      <c r="XI1981" s="18"/>
      <c r="XJ1981" s="18"/>
      <c r="XK1981" s="18"/>
      <c r="XL1981" s="18"/>
      <c r="XM1981" s="18"/>
      <c r="XN1981" s="18"/>
      <c r="XO1981" s="18"/>
      <c r="XP1981" s="18"/>
      <c r="XQ1981" s="18"/>
      <c r="XR1981" s="18"/>
      <c r="XS1981" s="18"/>
      <c r="XT1981" s="18"/>
      <c r="XU1981" s="18"/>
      <c r="XV1981" s="18"/>
      <c r="XW1981" s="18"/>
      <c r="XX1981" s="18"/>
      <c r="XY1981" s="18"/>
      <c r="XZ1981" s="18"/>
      <c r="YA1981" s="18"/>
      <c r="YB1981" s="18"/>
      <c r="YC1981" s="18"/>
      <c r="YD1981" s="18"/>
      <c r="YE1981" s="18"/>
      <c r="YF1981" s="18"/>
      <c r="YG1981" s="18"/>
      <c r="YH1981" s="18"/>
      <c r="YI1981" s="18"/>
      <c r="YJ1981" s="18"/>
      <c r="YK1981" s="18"/>
      <c r="YL1981" s="18"/>
      <c r="YM1981" s="18"/>
      <c r="YN1981" s="18"/>
      <c r="YO1981" s="18"/>
      <c r="YP1981" s="18"/>
      <c r="YQ1981" s="18"/>
      <c r="YR1981" s="18"/>
      <c r="YS1981" s="18"/>
      <c r="YT1981" s="18"/>
      <c r="YU1981" s="18"/>
      <c r="YV1981" s="18"/>
      <c r="YW1981" s="18"/>
      <c r="YX1981" s="18"/>
      <c r="YY1981" s="18"/>
      <c r="YZ1981" s="18"/>
      <c r="ZA1981" s="18"/>
      <c r="ZB1981" s="18"/>
      <c r="ZC1981" s="18"/>
      <c r="ZD1981" s="18"/>
      <c r="ZE1981" s="18"/>
      <c r="ZF1981" s="18"/>
      <c r="ZG1981" s="18"/>
      <c r="ZH1981" s="18"/>
      <c r="ZI1981" s="18"/>
      <c r="ZJ1981" s="18"/>
      <c r="ZK1981" s="18"/>
      <c r="ZL1981" s="18"/>
      <c r="ZM1981" s="18"/>
      <c r="ZN1981" s="18"/>
      <c r="ZO1981" s="18"/>
      <c r="ZP1981" s="18"/>
      <c r="ZQ1981" s="18"/>
      <c r="ZR1981" s="18"/>
      <c r="ZS1981" s="18"/>
      <c r="ZT1981" s="18"/>
      <c r="ZU1981" s="18"/>
      <c r="ZV1981" s="18"/>
      <c r="ZW1981" s="18"/>
      <c r="ZX1981" s="18"/>
      <c r="ZY1981" s="18"/>
      <c r="ZZ1981" s="18"/>
      <c r="AAA1981" s="18"/>
      <c r="AAB1981" s="18"/>
      <c r="AAC1981" s="18"/>
      <c r="AAD1981" s="18"/>
      <c r="AAE1981" s="18"/>
      <c r="AAF1981" s="18"/>
      <c r="AAG1981" s="18"/>
      <c r="AAH1981" s="18"/>
      <c r="AAI1981" s="18"/>
      <c r="AAJ1981" s="18"/>
      <c r="AAK1981" s="18"/>
      <c r="AAL1981" s="18"/>
      <c r="AAM1981" s="18"/>
      <c r="AAN1981" s="18"/>
      <c r="AAO1981" s="18"/>
      <c r="AAP1981" s="18"/>
      <c r="AAQ1981" s="18"/>
      <c r="AAR1981" s="18"/>
      <c r="AAS1981" s="18"/>
      <c r="AAT1981" s="18"/>
      <c r="AAU1981" s="18"/>
      <c r="AAV1981" s="18"/>
      <c r="AAW1981" s="18"/>
      <c r="AAX1981" s="18"/>
      <c r="AAY1981" s="18"/>
      <c r="AAZ1981" s="18"/>
      <c r="ABA1981" s="18"/>
      <c r="ABB1981" s="18"/>
      <c r="ABC1981" s="18"/>
      <c r="ABD1981" s="18"/>
      <c r="ABE1981" s="18"/>
      <c r="ABF1981" s="18"/>
      <c r="ABG1981" s="18"/>
      <c r="ABH1981" s="18"/>
      <c r="ABI1981" s="18"/>
      <c r="ABJ1981" s="18"/>
      <c r="ABK1981" s="18"/>
      <c r="ABL1981" s="18"/>
      <c r="ABM1981" s="18"/>
      <c r="ABN1981" s="18"/>
      <c r="ABO1981" s="18"/>
      <c r="ABP1981" s="18"/>
      <c r="ABQ1981" s="18"/>
      <c r="ABR1981" s="18"/>
      <c r="ABS1981" s="18"/>
      <c r="ABT1981" s="18"/>
      <c r="ABU1981" s="18"/>
      <c r="ABV1981" s="18"/>
      <c r="ABW1981" s="18"/>
      <c r="ABX1981" s="18"/>
      <c r="ABY1981" s="18"/>
      <c r="ABZ1981" s="18"/>
      <c r="ACA1981" s="18"/>
      <c r="ACB1981" s="18"/>
      <c r="ACC1981" s="18"/>
      <c r="ACD1981" s="18"/>
      <c r="ACE1981" s="18"/>
      <c r="ACF1981" s="18"/>
      <c r="ACG1981" s="18"/>
      <c r="ACH1981" s="18"/>
      <c r="ACI1981" s="18"/>
      <c r="ACJ1981" s="18"/>
      <c r="ACK1981" s="18"/>
      <c r="ACL1981" s="18"/>
      <c r="ACM1981" s="18"/>
      <c r="ACN1981" s="18"/>
      <c r="ACO1981" s="18"/>
      <c r="ACP1981" s="18"/>
      <c r="ACQ1981" s="18"/>
      <c r="ACR1981" s="18"/>
      <c r="ACS1981" s="18"/>
      <c r="ACT1981" s="18"/>
      <c r="ACU1981" s="18"/>
      <c r="ACV1981" s="18"/>
      <c r="ACW1981" s="18"/>
      <c r="ACX1981" s="18"/>
      <c r="ACY1981" s="18"/>
      <c r="ACZ1981" s="18"/>
      <c r="ADA1981" s="18"/>
      <c r="ADB1981" s="18"/>
      <c r="ADC1981" s="18"/>
      <c r="ADD1981" s="18"/>
      <c r="ADE1981" s="18"/>
      <c r="ADF1981" s="18"/>
      <c r="ADG1981" s="18"/>
      <c r="ADH1981" s="18"/>
      <c r="ADI1981" s="18"/>
      <c r="ADJ1981" s="18"/>
      <c r="ADK1981" s="18"/>
      <c r="ADL1981" s="18"/>
      <c r="ADM1981" s="18"/>
      <c r="ADN1981" s="18"/>
      <c r="ADO1981" s="18"/>
      <c r="ADP1981" s="18"/>
      <c r="ADQ1981" s="18"/>
      <c r="ADR1981" s="18"/>
      <c r="ADS1981" s="18"/>
      <c r="ADT1981" s="18"/>
      <c r="ADU1981" s="18"/>
      <c r="ADV1981" s="18"/>
      <c r="ADW1981" s="18"/>
      <c r="ADX1981" s="18"/>
      <c r="ADY1981" s="18"/>
      <c r="ADZ1981" s="18"/>
      <c r="AEA1981" s="18"/>
      <c r="AEB1981" s="18"/>
      <c r="AEC1981" s="18"/>
      <c r="AED1981" s="18"/>
      <c r="AEE1981" s="18"/>
      <c r="AEF1981" s="18"/>
      <c r="AEG1981" s="18"/>
      <c r="AEH1981" s="18"/>
      <c r="AEI1981" s="18"/>
      <c r="AEJ1981" s="18"/>
      <c r="AEK1981" s="18"/>
      <c r="AEL1981" s="18"/>
      <c r="AEM1981" s="18"/>
      <c r="AEN1981" s="18"/>
      <c r="AEO1981" s="18"/>
      <c r="AEP1981" s="18"/>
      <c r="AEQ1981" s="18"/>
      <c r="AER1981" s="18"/>
      <c r="AES1981" s="18"/>
      <c r="AET1981" s="18"/>
      <c r="AEU1981" s="18"/>
      <c r="AEV1981" s="18"/>
      <c r="AEW1981" s="18"/>
      <c r="AEX1981" s="18"/>
      <c r="AEY1981" s="18"/>
      <c r="AEZ1981" s="18"/>
      <c r="AFA1981" s="18"/>
      <c r="AFB1981" s="18"/>
      <c r="AFC1981" s="18"/>
      <c r="AFD1981" s="18"/>
      <c r="AFE1981" s="18"/>
      <c r="AFF1981" s="18"/>
      <c r="AFG1981" s="18"/>
      <c r="AFH1981" s="18"/>
      <c r="AFI1981" s="18"/>
      <c r="AFJ1981" s="18"/>
      <c r="AFK1981" s="18"/>
      <c r="AFL1981" s="18"/>
      <c r="AFM1981" s="18"/>
      <c r="AFN1981" s="18"/>
      <c r="AFO1981" s="18"/>
      <c r="AFP1981" s="18"/>
      <c r="AFQ1981" s="18"/>
      <c r="AFR1981" s="18"/>
      <c r="AFS1981" s="18"/>
      <c r="AFT1981" s="18"/>
      <c r="AFU1981" s="18"/>
      <c r="AFV1981" s="18"/>
      <c r="AFW1981" s="18"/>
      <c r="AFX1981" s="18"/>
      <c r="AFY1981" s="18"/>
      <c r="AFZ1981" s="18"/>
      <c r="AGA1981" s="18"/>
      <c r="AGB1981" s="18"/>
      <c r="AGC1981" s="18"/>
      <c r="AGD1981" s="18"/>
      <c r="AGE1981" s="18"/>
      <c r="AGF1981" s="18"/>
      <c r="AGG1981" s="18"/>
      <c r="AGH1981" s="18"/>
      <c r="AGI1981" s="18"/>
      <c r="AGJ1981" s="18"/>
      <c r="AGK1981" s="18"/>
      <c r="AGL1981" s="18"/>
      <c r="AGM1981" s="18"/>
      <c r="AGN1981" s="18"/>
      <c r="AGO1981" s="18"/>
      <c r="AGP1981" s="18"/>
      <c r="AGQ1981" s="18"/>
      <c r="AGR1981" s="18"/>
      <c r="AGS1981" s="18"/>
      <c r="AGT1981" s="18"/>
      <c r="AGU1981" s="18"/>
      <c r="AGV1981" s="18"/>
      <c r="AGW1981" s="18"/>
      <c r="AGX1981" s="18"/>
      <c r="AGY1981" s="18"/>
      <c r="AGZ1981" s="18"/>
      <c r="AHA1981" s="18"/>
      <c r="AHB1981" s="18"/>
      <c r="AHC1981" s="18"/>
      <c r="AHD1981" s="18"/>
      <c r="AHE1981" s="18"/>
      <c r="AHF1981" s="18"/>
      <c r="AHG1981" s="18"/>
      <c r="AHH1981" s="18"/>
      <c r="AHI1981" s="18"/>
      <c r="AHJ1981" s="18"/>
      <c r="AHK1981" s="18"/>
      <c r="AHL1981" s="18"/>
      <c r="AHM1981" s="18"/>
      <c r="AHN1981" s="18"/>
      <c r="AHO1981" s="18"/>
      <c r="AHP1981" s="18"/>
      <c r="AHQ1981" s="18"/>
      <c r="AHR1981" s="18"/>
      <c r="AHS1981" s="18"/>
      <c r="AHT1981" s="18"/>
      <c r="AHU1981" s="18"/>
      <c r="AHV1981" s="18"/>
      <c r="AHW1981" s="18"/>
      <c r="AHX1981" s="18"/>
      <c r="AHY1981" s="18"/>
      <c r="AHZ1981" s="18"/>
      <c r="AIA1981" s="18"/>
      <c r="AIB1981" s="18"/>
      <c r="AIC1981" s="18"/>
      <c r="AID1981" s="18"/>
      <c r="AIE1981" s="18"/>
      <c r="AIF1981" s="18"/>
      <c r="AIG1981" s="18"/>
      <c r="AIH1981" s="18"/>
      <c r="AII1981" s="18"/>
      <c r="AIJ1981" s="18"/>
      <c r="AIK1981" s="18"/>
      <c r="AIL1981" s="18"/>
      <c r="AIM1981" s="18"/>
      <c r="AIN1981" s="18"/>
      <c r="AIO1981" s="18"/>
      <c r="AIP1981" s="18"/>
      <c r="AIQ1981" s="18"/>
      <c r="AIR1981" s="18"/>
      <c r="AIS1981" s="18"/>
      <c r="AIT1981" s="18"/>
      <c r="AIU1981" s="18"/>
      <c r="AIV1981" s="18"/>
      <c r="AIW1981" s="18"/>
      <c r="AIX1981" s="18"/>
      <c r="AIY1981" s="18"/>
      <c r="AIZ1981" s="18"/>
      <c r="AJA1981" s="18"/>
      <c r="AJB1981" s="18"/>
      <c r="AJC1981" s="18"/>
      <c r="AJD1981" s="18"/>
      <c r="AJE1981" s="18"/>
      <c r="AJF1981" s="18"/>
      <c r="AJG1981" s="18"/>
      <c r="AJH1981" s="18"/>
      <c r="AJI1981" s="18"/>
      <c r="AJJ1981" s="18"/>
      <c r="AJK1981" s="18"/>
      <c r="AJL1981" s="18"/>
      <c r="AJM1981" s="18"/>
      <c r="AJN1981" s="18"/>
      <c r="AJO1981" s="18"/>
      <c r="AJP1981" s="18"/>
      <c r="AJQ1981" s="18"/>
      <c r="AJR1981" s="18"/>
      <c r="AJS1981" s="18"/>
      <c r="AJT1981" s="18"/>
      <c r="AJU1981" s="18"/>
      <c r="AJV1981" s="18"/>
      <c r="AJW1981" s="18"/>
      <c r="AJX1981" s="18"/>
      <c r="AJY1981" s="18"/>
      <c r="AJZ1981" s="18"/>
      <c r="AKA1981" s="18"/>
      <c r="AKB1981" s="18"/>
      <c r="AKC1981" s="18"/>
      <c r="AKD1981" s="18"/>
      <c r="AKE1981" s="18"/>
      <c r="AKF1981" s="18"/>
      <c r="AKG1981" s="18"/>
      <c r="AKH1981" s="18"/>
      <c r="AKI1981" s="18"/>
      <c r="AKJ1981" s="18"/>
      <c r="AKK1981" s="18"/>
      <c r="AKL1981" s="18"/>
      <c r="AKM1981" s="18"/>
      <c r="AKN1981" s="18"/>
      <c r="AKO1981" s="18"/>
      <c r="AKP1981" s="18"/>
      <c r="AKQ1981" s="18"/>
      <c r="AKR1981" s="18"/>
      <c r="AKS1981" s="18"/>
      <c r="AKT1981" s="18"/>
      <c r="AKU1981" s="18"/>
      <c r="AKV1981" s="18"/>
      <c r="AKW1981" s="18"/>
      <c r="AKX1981" s="18"/>
      <c r="AKY1981" s="18"/>
      <c r="AKZ1981" s="18"/>
      <c r="ALA1981" s="18"/>
      <c r="ALB1981" s="18"/>
      <c r="ALC1981" s="18"/>
      <c r="ALD1981" s="18"/>
      <c r="ALE1981" s="18"/>
      <c r="ALF1981" s="18"/>
      <c r="ALG1981" s="18"/>
      <c r="ALH1981" s="18"/>
      <c r="ALI1981" s="18"/>
      <c r="ALJ1981" s="18"/>
      <c r="ALK1981" s="18"/>
      <c r="ALL1981" s="18"/>
      <c r="ALM1981" s="18"/>
      <c r="ALN1981" s="18"/>
      <c r="ALO1981" s="18"/>
      <c r="ALP1981" s="18"/>
      <c r="ALQ1981" s="18"/>
      <c r="ALR1981" s="18"/>
      <c r="ALS1981" s="18"/>
      <c r="ALT1981" s="18"/>
      <c r="ALU1981" s="18"/>
      <c r="ALV1981" s="18"/>
      <c r="ALW1981" s="18"/>
      <c r="ALX1981" s="18"/>
      <c r="ALY1981" s="18"/>
      <c r="ALZ1981" s="18"/>
      <c r="AMA1981" s="18"/>
      <c r="AMB1981" s="18"/>
      <c r="AMC1981" s="18"/>
      <c r="AMD1981" s="18"/>
      <c r="AME1981" s="18"/>
      <c r="AMF1981" s="18"/>
      <c r="AMG1981" s="18"/>
      <c r="AMH1981" s="18"/>
      <c r="AMI1981" s="18"/>
      <c r="AMJ1981" s="18"/>
    </row>
    <row r="1982" spans="1:1024" s="315" customFormat="1">
      <c r="A1982" s="15"/>
      <c r="B1982" s="18"/>
      <c r="C1982" s="18"/>
      <c r="D1982" s="18"/>
      <c r="E1982" s="18"/>
      <c r="F1982" s="18"/>
      <c r="G1982" s="18"/>
      <c r="H1982" s="18"/>
      <c r="I1982" s="32"/>
      <c r="J1982" s="32"/>
      <c r="K1982" s="18"/>
      <c r="L1982" s="18"/>
      <c r="M1982" s="18"/>
      <c r="N1982" s="18"/>
      <c r="O1982" s="18"/>
      <c r="P1982" s="18"/>
      <c r="Q1982" s="18"/>
      <c r="R1982" s="18"/>
      <c r="S1982" s="18"/>
      <c r="T1982" s="18"/>
      <c r="U1982" s="18"/>
      <c r="V1982" s="18"/>
      <c r="W1982" s="18"/>
      <c r="X1982" s="18"/>
      <c r="Y1982" s="18"/>
      <c r="Z1982" s="18"/>
      <c r="AA1982" s="18"/>
      <c r="AB1982" s="18"/>
      <c r="AC1982" s="18"/>
      <c r="AD1982" s="18"/>
      <c r="AE1982" s="18"/>
      <c r="AF1982" s="18"/>
      <c r="AG1982" s="18"/>
      <c r="AH1982" s="18"/>
      <c r="AI1982" s="18"/>
      <c r="AJ1982" s="18"/>
      <c r="AK1982" s="18"/>
      <c r="AL1982" s="18"/>
      <c r="AM1982" s="18"/>
      <c r="AN1982" s="18"/>
      <c r="AO1982" s="18"/>
      <c r="AP1982" s="18"/>
      <c r="AQ1982" s="18"/>
      <c r="AR1982" s="18"/>
      <c r="AS1982" s="18"/>
      <c r="AT1982" s="18"/>
      <c r="AU1982" s="18"/>
      <c r="AV1982" s="18"/>
      <c r="AW1982" s="18"/>
      <c r="AX1982" s="18"/>
      <c r="AY1982" s="18"/>
      <c r="AZ1982" s="18"/>
      <c r="BA1982" s="18"/>
      <c r="BB1982" s="18"/>
      <c r="BC1982" s="18"/>
      <c r="BD1982" s="18"/>
      <c r="BE1982" s="18"/>
      <c r="BF1982" s="18"/>
      <c r="BG1982" s="18"/>
      <c r="BH1982" s="18"/>
      <c r="BI1982" s="18"/>
      <c r="BJ1982" s="18"/>
      <c r="BK1982" s="18"/>
      <c r="BL1982" s="18"/>
      <c r="BM1982" s="18"/>
      <c r="BN1982" s="18"/>
      <c r="BO1982" s="18"/>
      <c r="BP1982" s="18"/>
      <c r="BQ1982" s="18"/>
      <c r="BR1982" s="18"/>
      <c r="BS1982" s="18"/>
      <c r="BT1982" s="18"/>
      <c r="BU1982" s="18"/>
      <c r="BV1982" s="18"/>
      <c r="BW1982" s="18"/>
      <c r="BX1982" s="18"/>
      <c r="BY1982" s="18"/>
      <c r="BZ1982" s="18"/>
      <c r="CA1982" s="18"/>
      <c r="CB1982" s="18"/>
      <c r="CC1982" s="18"/>
      <c r="CD1982" s="18"/>
      <c r="CE1982" s="18"/>
      <c r="CF1982" s="18"/>
      <c r="CG1982" s="18"/>
      <c r="CH1982" s="18"/>
      <c r="CI1982" s="18"/>
      <c r="CJ1982" s="18"/>
      <c r="CK1982" s="18"/>
      <c r="CL1982" s="18"/>
      <c r="CM1982" s="18"/>
      <c r="CN1982" s="18"/>
      <c r="CO1982" s="18"/>
      <c r="CP1982" s="18"/>
      <c r="CQ1982" s="18"/>
      <c r="CR1982" s="18"/>
      <c r="CS1982" s="18"/>
      <c r="CT1982" s="18"/>
      <c r="CU1982" s="18"/>
      <c r="CV1982" s="18"/>
      <c r="CW1982" s="18"/>
      <c r="CX1982" s="18"/>
      <c r="CY1982" s="18"/>
      <c r="CZ1982" s="18"/>
      <c r="DA1982" s="18"/>
      <c r="DB1982" s="18"/>
      <c r="DC1982" s="18"/>
      <c r="DD1982" s="18"/>
      <c r="DE1982" s="18"/>
      <c r="DF1982" s="18"/>
      <c r="DG1982" s="18"/>
      <c r="DH1982" s="18"/>
      <c r="DI1982" s="18"/>
      <c r="DJ1982" s="18"/>
      <c r="DK1982" s="18"/>
      <c r="DL1982" s="18"/>
      <c r="DM1982" s="18"/>
      <c r="DN1982" s="18"/>
      <c r="DO1982" s="18"/>
      <c r="DP1982" s="18"/>
      <c r="DQ1982" s="18"/>
      <c r="DR1982" s="18"/>
      <c r="DS1982" s="18"/>
      <c r="DT1982" s="18"/>
      <c r="DU1982" s="18"/>
      <c r="DV1982" s="18"/>
      <c r="DW1982" s="18"/>
      <c r="DX1982" s="18"/>
      <c r="DY1982" s="18"/>
      <c r="DZ1982" s="18"/>
      <c r="EA1982" s="18"/>
      <c r="EB1982" s="18"/>
      <c r="EC1982" s="18"/>
      <c r="ED1982" s="18"/>
      <c r="EE1982" s="18"/>
      <c r="EF1982" s="18"/>
      <c r="EG1982" s="18"/>
      <c r="EH1982" s="18"/>
      <c r="EI1982" s="18"/>
      <c r="EJ1982" s="18"/>
      <c r="EK1982" s="18"/>
      <c r="EL1982" s="18"/>
      <c r="EM1982" s="18"/>
      <c r="EN1982" s="18"/>
      <c r="EO1982" s="18"/>
      <c r="EP1982" s="18"/>
      <c r="EQ1982" s="18"/>
      <c r="ER1982" s="18"/>
      <c r="ES1982" s="18"/>
      <c r="ET1982" s="18"/>
      <c r="EU1982" s="18"/>
      <c r="EV1982" s="18"/>
      <c r="EW1982" s="18"/>
      <c r="EX1982" s="18"/>
      <c r="EY1982" s="18"/>
      <c r="EZ1982" s="18"/>
      <c r="FA1982" s="18"/>
      <c r="FB1982" s="18"/>
      <c r="FC1982" s="18"/>
      <c r="FD1982" s="18"/>
      <c r="FE1982" s="18"/>
      <c r="FF1982" s="18"/>
      <c r="FG1982" s="18"/>
      <c r="FH1982" s="18"/>
      <c r="FI1982" s="18"/>
      <c r="FJ1982" s="18"/>
      <c r="FK1982" s="18"/>
      <c r="FL1982" s="18"/>
      <c r="FM1982" s="18"/>
      <c r="FN1982" s="18"/>
      <c r="FO1982" s="18"/>
      <c r="FP1982" s="18"/>
      <c r="FQ1982" s="18"/>
      <c r="FR1982" s="18"/>
      <c r="FS1982" s="18"/>
      <c r="FT1982" s="18"/>
      <c r="FU1982" s="18"/>
      <c r="FV1982" s="18"/>
      <c r="FW1982" s="18"/>
      <c r="FX1982" s="18"/>
      <c r="FY1982" s="18"/>
      <c r="FZ1982" s="18"/>
      <c r="GA1982" s="18"/>
      <c r="GB1982" s="18"/>
      <c r="GC1982" s="18"/>
      <c r="GD1982" s="18"/>
      <c r="GE1982" s="18"/>
      <c r="GF1982" s="18"/>
      <c r="GG1982" s="18"/>
      <c r="GH1982" s="18"/>
      <c r="GI1982" s="18"/>
      <c r="GJ1982" s="18"/>
      <c r="GK1982" s="18"/>
      <c r="GL1982" s="18"/>
      <c r="GM1982" s="18"/>
      <c r="GN1982" s="18"/>
      <c r="GO1982" s="18"/>
      <c r="GP1982" s="18"/>
      <c r="GQ1982" s="18"/>
      <c r="GR1982" s="18"/>
      <c r="GS1982" s="18"/>
      <c r="GT1982" s="18"/>
      <c r="GU1982" s="18"/>
      <c r="GV1982" s="18"/>
      <c r="GW1982" s="18"/>
      <c r="GX1982" s="18"/>
      <c r="GY1982" s="18"/>
      <c r="GZ1982" s="18"/>
      <c r="HA1982" s="18"/>
      <c r="HB1982" s="18"/>
      <c r="HC1982" s="18"/>
      <c r="HD1982" s="18"/>
      <c r="HE1982" s="18"/>
      <c r="HF1982" s="18"/>
      <c r="HG1982" s="18"/>
      <c r="HH1982" s="18"/>
      <c r="HI1982" s="18"/>
      <c r="HJ1982" s="18"/>
      <c r="HK1982" s="18"/>
      <c r="HL1982" s="18"/>
      <c r="HM1982" s="18"/>
      <c r="HN1982" s="18"/>
      <c r="HO1982" s="18"/>
      <c r="HP1982" s="18"/>
      <c r="HQ1982" s="18"/>
      <c r="HR1982" s="18"/>
      <c r="HS1982" s="18"/>
      <c r="HT1982" s="18"/>
      <c r="HU1982" s="18"/>
      <c r="HV1982" s="18"/>
      <c r="HW1982" s="18"/>
      <c r="HX1982" s="18"/>
      <c r="HY1982" s="18"/>
      <c r="HZ1982" s="18"/>
      <c r="IA1982" s="18"/>
      <c r="IB1982" s="18"/>
      <c r="IC1982" s="18"/>
      <c r="ID1982" s="18"/>
      <c r="IE1982" s="18"/>
      <c r="IF1982" s="18"/>
      <c r="IG1982" s="18"/>
      <c r="IH1982" s="18"/>
      <c r="II1982" s="18"/>
      <c r="IJ1982" s="18"/>
      <c r="IK1982" s="18"/>
      <c r="IL1982" s="18"/>
      <c r="IM1982" s="18"/>
      <c r="IN1982" s="18"/>
      <c r="IO1982" s="18"/>
      <c r="IP1982" s="18"/>
      <c r="IQ1982" s="18"/>
      <c r="IR1982" s="18"/>
      <c r="IS1982" s="18"/>
      <c r="IT1982" s="18"/>
      <c r="IU1982" s="18"/>
      <c r="IV1982" s="18"/>
      <c r="IW1982" s="18"/>
      <c r="IX1982" s="18"/>
      <c r="IY1982" s="18"/>
      <c r="IZ1982" s="18"/>
      <c r="JA1982" s="18"/>
      <c r="JB1982" s="18"/>
      <c r="JC1982" s="18"/>
      <c r="JD1982" s="18"/>
      <c r="JE1982" s="18"/>
      <c r="JF1982" s="18"/>
      <c r="JG1982" s="18"/>
      <c r="JH1982" s="18"/>
      <c r="JI1982" s="18"/>
      <c r="JJ1982" s="18"/>
      <c r="JK1982" s="18"/>
      <c r="JL1982" s="18"/>
      <c r="JM1982" s="18"/>
      <c r="JN1982" s="18"/>
      <c r="JO1982" s="18"/>
      <c r="JP1982" s="18"/>
      <c r="JQ1982" s="18"/>
      <c r="JR1982" s="18"/>
      <c r="JS1982" s="18"/>
      <c r="JT1982" s="18"/>
      <c r="JU1982" s="18"/>
      <c r="JV1982" s="18"/>
      <c r="JW1982" s="18"/>
      <c r="JX1982" s="18"/>
      <c r="JY1982" s="18"/>
      <c r="JZ1982" s="18"/>
      <c r="KA1982" s="18"/>
      <c r="KB1982" s="18"/>
      <c r="KC1982" s="18"/>
      <c r="KD1982" s="18"/>
      <c r="KE1982" s="18"/>
      <c r="KF1982" s="18"/>
      <c r="KG1982" s="18"/>
      <c r="KH1982" s="18"/>
      <c r="KI1982" s="18"/>
      <c r="KJ1982" s="18"/>
      <c r="KK1982" s="18"/>
      <c r="KL1982" s="18"/>
      <c r="KM1982" s="18"/>
      <c r="KN1982" s="18"/>
      <c r="KO1982" s="18"/>
      <c r="KP1982" s="18"/>
      <c r="KQ1982" s="18"/>
      <c r="KR1982" s="18"/>
      <c r="KS1982" s="18"/>
      <c r="KT1982" s="18"/>
      <c r="KU1982" s="18"/>
      <c r="KV1982" s="18"/>
      <c r="KW1982" s="18"/>
      <c r="KX1982" s="18"/>
      <c r="KY1982" s="18"/>
      <c r="KZ1982" s="18"/>
      <c r="LA1982" s="18"/>
      <c r="LB1982" s="18"/>
      <c r="LC1982" s="18"/>
      <c r="LD1982" s="18"/>
      <c r="LE1982" s="18"/>
      <c r="LF1982" s="18"/>
      <c r="LG1982" s="18"/>
      <c r="LH1982" s="18"/>
      <c r="LI1982" s="18"/>
      <c r="LJ1982" s="18"/>
      <c r="LK1982" s="18"/>
      <c r="LL1982" s="18"/>
      <c r="LM1982" s="18"/>
      <c r="LN1982" s="18"/>
      <c r="LO1982" s="18"/>
      <c r="LP1982" s="18"/>
      <c r="LQ1982" s="18"/>
      <c r="LR1982" s="18"/>
      <c r="LS1982" s="18"/>
      <c r="LT1982" s="18"/>
      <c r="LU1982" s="18"/>
      <c r="LV1982" s="18"/>
      <c r="LW1982" s="18"/>
      <c r="LX1982" s="18"/>
      <c r="LY1982" s="18"/>
      <c r="LZ1982" s="18"/>
      <c r="MA1982" s="18"/>
      <c r="MB1982" s="18"/>
      <c r="MC1982" s="18"/>
      <c r="MD1982" s="18"/>
      <c r="ME1982" s="18"/>
      <c r="MF1982" s="18"/>
      <c r="MG1982" s="18"/>
      <c r="MH1982" s="18"/>
      <c r="MI1982" s="18"/>
      <c r="MJ1982" s="18"/>
      <c r="MK1982" s="18"/>
      <c r="ML1982" s="18"/>
      <c r="MM1982" s="18"/>
      <c r="MN1982" s="18"/>
      <c r="MO1982" s="18"/>
      <c r="MP1982" s="18"/>
      <c r="MQ1982" s="18"/>
      <c r="MR1982" s="18"/>
      <c r="MS1982" s="18"/>
      <c r="MT1982" s="18"/>
      <c r="MU1982" s="18"/>
      <c r="MV1982" s="18"/>
      <c r="MW1982" s="18"/>
      <c r="MX1982" s="18"/>
      <c r="MY1982" s="18"/>
      <c r="MZ1982" s="18"/>
      <c r="NA1982" s="18"/>
      <c r="NB1982" s="18"/>
      <c r="NC1982" s="18"/>
      <c r="ND1982" s="18"/>
      <c r="NE1982" s="18"/>
      <c r="NF1982" s="18"/>
      <c r="NG1982" s="18"/>
      <c r="NH1982" s="18"/>
      <c r="NI1982" s="18"/>
      <c r="NJ1982" s="18"/>
      <c r="NK1982" s="18"/>
      <c r="NL1982" s="18"/>
      <c r="NM1982" s="18"/>
      <c r="NN1982" s="18"/>
      <c r="NO1982" s="18"/>
      <c r="NP1982" s="18"/>
      <c r="NQ1982" s="18"/>
      <c r="NR1982" s="18"/>
      <c r="NS1982" s="18"/>
      <c r="NT1982" s="18"/>
      <c r="NU1982" s="18"/>
      <c r="NV1982" s="18"/>
      <c r="NW1982" s="18"/>
      <c r="NX1982" s="18"/>
      <c r="NY1982" s="18"/>
      <c r="NZ1982" s="18"/>
      <c r="OA1982" s="18"/>
      <c r="OB1982" s="18"/>
      <c r="OC1982" s="18"/>
      <c r="OD1982" s="18"/>
      <c r="OE1982" s="18"/>
      <c r="OF1982" s="18"/>
      <c r="OG1982" s="18"/>
      <c r="OH1982" s="18"/>
      <c r="OI1982" s="18"/>
      <c r="OJ1982" s="18"/>
      <c r="OK1982" s="18"/>
      <c r="OL1982" s="18"/>
      <c r="OM1982" s="18"/>
      <c r="ON1982" s="18"/>
      <c r="OO1982" s="18"/>
      <c r="OP1982" s="18"/>
      <c r="OQ1982" s="18"/>
      <c r="OR1982" s="18"/>
      <c r="OS1982" s="18"/>
      <c r="OT1982" s="18"/>
      <c r="OU1982" s="18"/>
      <c r="OV1982" s="18"/>
      <c r="OW1982" s="18"/>
      <c r="OX1982" s="18"/>
      <c r="OY1982" s="18"/>
      <c r="OZ1982" s="18"/>
      <c r="PA1982" s="18"/>
      <c r="PB1982" s="18"/>
      <c r="PC1982" s="18"/>
      <c r="PD1982" s="18"/>
      <c r="PE1982" s="18"/>
      <c r="PF1982" s="18"/>
      <c r="PG1982" s="18"/>
      <c r="PH1982" s="18"/>
      <c r="PI1982" s="18"/>
      <c r="PJ1982" s="18"/>
      <c r="PK1982" s="18"/>
      <c r="PL1982" s="18"/>
      <c r="PM1982" s="18"/>
      <c r="PN1982" s="18"/>
      <c r="PO1982" s="18"/>
      <c r="PP1982" s="18"/>
      <c r="PQ1982" s="18"/>
      <c r="PR1982" s="18"/>
      <c r="PS1982" s="18"/>
      <c r="PT1982" s="18"/>
      <c r="PU1982" s="18"/>
      <c r="PV1982" s="18"/>
      <c r="PW1982" s="18"/>
      <c r="PX1982" s="18"/>
      <c r="PY1982" s="18"/>
      <c r="PZ1982" s="18"/>
      <c r="QA1982" s="18"/>
      <c r="QB1982" s="18"/>
      <c r="QC1982" s="18"/>
      <c r="QD1982" s="18"/>
      <c r="QE1982" s="18"/>
      <c r="QF1982" s="18"/>
      <c r="QG1982" s="18"/>
      <c r="QH1982" s="18"/>
      <c r="QI1982" s="18"/>
      <c r="QJ1982" s="18"/>
      <c r="QK1982" s="18"/>
      <c r="QL1982" s="18"/>
      <c r="QM1982" s="18"/>
      <c r="QN1982" s="18"/>
      <c r="QO1982" s="18"/>
      <c r="QP1982" s="18"/>
      <c r="QQ1982" s="18"/>
      <c r="QR1982" s="18"/>
      <c r="QS1982" s="18"/>
      <c r="QT1982" s="18"/>
      <c r="QU1982" s="18"/>
      <c r="QV1982" s="18"/>
      <c r="QW1982" s="18"/>
      <c r="QX1982" s="18"/>
      <c r="QY1982" s="18"/>
      <c r="QZ1982" s="18"/>
      <c r="RA1982" s="18"/>
      <c r="RB1982" s="18"/>
      <c r="RC1982" s="18"/>
      <c r="RD1982" s="18"/>
      <c r="RE1982" s="18"/>
      <c r="RF1982" s="18"/>
      <c r="RG1982" s="18"/>
      <c r="RH1982" s="18"/>
      <c r="RI1982" s="18"/>
      <c r="RJ1982" s="18"/>
      <c r="RK1982" s="18"/>
      <c r="RL1982" s="18"/>
      <c r="RM1982" s="18"/>
      <c r="RN1982" s="18"/>
      <c r="RO1982" s="18"/>
      <c r="RP1982" s="18"/>
      <c r="RQ1982" s="18"/>
      <c r="RR1982" s="18"/>
      <c r="RS1982" s="18"/>
      <c r="RT1982" s="18"/>
      <c r="RU1982" s="18"/>
      <c r="RV1982" s="18"/>
      <c r="RW1982" s="18"/>
      <c r="RX1982" s="18"/>
      <c r="RY1982" s="18"/>
      <c r="RZ1982" s="18"/>
      <c r="SA1982" s="18"/>
      <c r="SB1982" s="18"/>
      <c r="SC1982" s="18"/>
      <c r="SD1982" s="18"/>
      <c r="SE1982" s="18"/>
      <c r="SF1982" s="18"/>
      <c r="SG1982" s="18"/>
      <c r="SH1982" s="18"/>
      <c r="SI1982" s="18"/>
      <c r="SJ1982" s="18"/>
      <c r="SK1982" s="18"/>
      <c r="SL1982" s="18"/>
      <c r="SM1982" s="18"/>
      <c r="SN1982" s="18"/>
      <c r="SO1982" s="18"/>
      <c r="SP1982" s="18"/>
      <c r="SQ1982" s="18"/>
      <c r="SR1982" s="18"/>
      <c r="SS1982" s="18"/>
      <c r="ST1982" s="18"/>
      <c r="SU1982" s="18"/>
      <c r="SV1982" s="18"/>
      <c r="SW1982" s="18"/>
      <c r="SX1982" s="18"/>
      <c r="SY1982" s="18"/>
      <c r="SZ1982" s="18"/>
      <c r="TA1982" s="18"/>
      <c r="TB1982" s="18"/>
      <c r="TC1982" s="18"/>
      <c r="TD1982" s="18"/>
      <c r="TE1982" s="18"/>
      <c r="TF1982" s="18"/>
      <c r="TG1982" s="18"/>
      <c r="TH1982" s="18"/>
      <c r="TI1982" s="18"/>
      <c r="TJ1982" s="18"/>
      <c r="TK1982" s="18"/>
      <c r="TL1982" s="18"/>
      <c r="TM1982" s="18"/>
      <c r="TN1982" s="18"/>
      <c r="TO1982" s="18"/>
      <c r="TP1982" s="18"/>
      <c r="TQ1982" s="18"/>
      <c r="TR1982" s="18"/>
      <c r="TS1982" s="18"/>
      <c r="TT1982" s="18"/>
      <c r="TU1982" s="18"/>
      <c r="TV1982" s="18"/>
      <c r="TW1982" s="18"/>
      <c r="TX1982" s="18"/>
      <c r="TY1982" s="18"/>
      <c r="TZ1982" s="18"/>
      <c r="UA1982" s="18"/>
      <c r="UB1982" s="18"/>
      <c r="UC1982" s="18"/>
      <c r="UD1982" s="18"/>
      <c r="UE1982" s="18"/>
      <c r="UF1982" s="18"/>
      <c r="UG1982" s="18"/>
      <c r="UH1982" s="18"/>
      <c r="UI1982" s="18"/>
      <c r="UJ1982" s="18"/>
      <c r="UK1982" s="18"/>
      <c r="UL1982" s="18"/>
      <c r="UM1982" s="18"/>
      <c r="UN1982" s="18"/>
      <c r="UO1982" s="18"/>
      <c r="UP1982" s="18"/>
      <c r="UQ1982" s="18"/>
      <c r="UR1982" s="18"/>
      <c r="US1982" s="18"/>
      <c r="UT1982" s="18"/>
      <c r="UU1982" s="18"/>
      <c r="UV1982" s="18"/>
      <c r="UW1982" s="18"/>
      <c r="UX1982" s="18"/>
      <c r="UY1982" s="18"/>
      <c r="UZ1982" s="18"/>
      <c r="VA1982" s="18"/>
      <c r="VB1982" s="18"/>
      <c r="VC1982" s="18"/>
      <c r="VD1982" s="18"/>
      <c r="VE1982" s="18"/>
      <c r="VF1982" s="18"/>
      <c r="VG1982" s="18"/>
      <c r="VH1982" s="18"/>
      <c r="VI1982" s="18"/>
      <c r="VJ1982" s="18"/>
      <c r="VK1982" s="18"/>
      <c r="VL1982" s="18"/>
      <c r="VM1982" s="18"/>
      <c r="VN1982" s="18"/>
      <c r="VO1982" s="18"/>
      <c r="VP1982" s="18"/>
      <c r="VQ1982" s="18"/>
      <c r="VR1982" s="18"/>
      <c r="VS1982" s="18"/>
      <c r="VT1982" s="18"/>
      <c r="VU1982" s="18"/>
      <c r="VV1982" s="18"/>
      <c r="VW1982" s="18"/>
      <c r="VX1982" s="18"/>
      <c r="VY1982" s="18"/>
      <c r="VZ1982" s="18"/>
      <c r="WA1982" s="18"/>
      <c r="WB1982" s="18"/>
      <c r="WC1982" s="18"/>
      <c r="WD1982" s="18"/>
      <c r="WE1982" s="18"/>
      <c r="WF1982" s="18"/>
      <c r="WG1982" s="18"/>
      <c r="WH1982" s="18"/>
      <c r="WI1982" s="18"/>
      <c r="WJ1982" s="18"/>
      <c r="WK1982" s="18"/>
      <c r="WL1982" s="18"/>
      <c r="WM1982" s="18"/>
      <c r="WN1982" s="18"/>
      <c r="WO1982" s="18"/>
      <c r="WP1982" s="18"/>
      <c r="WQ1982" s="18"/>
      <c r="WR1982" s="18"/>
      <c r="WS1982" s="18"/>
      <c r="WT1982" s="18"/>
      <c r="WU1982" s="18"/>
      <c r="WV1982" s="18"/>
      <c r="WW1982" s="18"/>
      <c r="WX1982" s="18"/>
      <c r="WY1982" s="18"/>
      <c r="WZ1982" s="18"/>
      <c r="XA1982" s="18"/>
      <c r="XB1982" s="18"/>
      <c r="XC1982" s="18"/>
      <c r="XD1982" s="18"/>
      <c r="XE1982" s="18"/>
      <c r="XF1982" s="18"/>
      <c r="XG1982" s="18"/>
      <c r="XH1982" s="18"/>
      <c r="XI1982" s="18"/>
      <c r="XJ1982" s="18"/>
      <c r="XK1982" s="18"/>
      <c r="XL1982" s="18"/>
      <c r="XM1982" s="18"/>
      <c r="XN1982" s="18"/>
      <c r="XO1982" s="18"/>
      <c r="XP1982" s="18"/>
      <c r="XQ1982" s="18"/>
      <c r="XR1982" s="18"/>
      <c r="XS1982" s="18"/>
      <c r="XT1982" s="18"/>
      <c r="XU1982" s="18"/>
      <c r="XV1982" s="18"/>
      <c r="XW1982" s="18"/>
      <c r="XX1982" s="18"/>
      <c r="XY1982" s="18"/>
      <c r="XZ1982" s="18"/>
      <c r="YA1982" s="18"/>
      <c r="YB1982" s="18"/>
      <c r="YC1982" s="18"/>
      <c r="YD1982" s="18"/>
      <c r="YE1982" s="18"/>
      <c r="YF1982" s="18"/>
      <c r="YG1982" s="18"/>
      <c r="YH1982" s="18"/>
      <c r="YI1982" s="18"/>
      <c r="YJ1982" s="18"/>
      <c r="YK1982" s="18"/>
      <c r="YL1982" s="18"/>
      <c r="YM1982" s="18"/>
      <c r="YN1982" s="18"/>
      <c r="YO1982" s="18"/>
      <c r="YP1982" s="18"/>
      <c r="YQ1982" s="18"/>
      <c r="YR1982" s="18"/>
      <c r="YS1982" s="18"/>
      <c r="YT1982" s="18"/>
      <c r="YU1982" s="18"/>
      <c r="YV1982" s="18"/>
      <c r="YW1982" s="18"/>
      <c r="YX1982" s="18"/>
      <c r="YY1982" s="18"/>
      <c r="YZ1982" s="18"/>
      <c r="ZA1982" s="18"/>
      <c r="ZB1982" s="18"/>
      <c r="ZC1982" s="18"/>
      <c r="ZD1982" s="18"/>
      <c r="ZE1982" s="18"/>
      <c r="ZF1982" s="18"/>
      <c r="ZG1982" s="18"/>
      <c r="ZH1982" s="18"/>
      <c r="ZI1982" s="18"/>
      <c r="ZJ1982" s="18"/>
      <c r="ZK1982" s="18"/>
      <c r="ZL1982" s="18"/>
      <c r="ZM1982" s="18"/>
      <c r="ZN1982" s="18"/>
      <c r="ZO1982" s="18"/>
      <c r="ZP1982" s="18"/>
      <c r="ZQ1982" s="18"/>
      <c r="ZR1982" s="18"/>
      <c r="ZS1982" s="18"/>
      <c r="ZT1982" s="18"/>
      <c r="ZU1982" s="18"/>
      <c r="ZV1982" s="18"/>
      <c r="ZW1982" s="18"/>
      <c r="ZX1982" s="18"/>
      <c r="ZY1982" s="18"/>
      <c r="ZZ1982" s="18"/>
      <c r="AAA1982" s="18"/>
      <c r="AAB1982" s="18"/>
      <c r="AAC1982" s="18"/>
      <c r="AAD1982" s="18"/>
      <c r="AAE1982" s="18"/>
      <c r="AAF1982" s="18"/>
      <c r="AAG1982" s="18"/>
      <c r="AAH1982" s="18"/>
      <c r="AAI1982" s="18"/>
      <c r="AAJ1982" s="18"/>
      <c r="AAK1982" s="18"/>
      <c r="AAL1982" s="18"/>
      <c r="AAM1982" s="18"/>
      <c r="AAN1982" s="18"/>
      <c r="AAO1982" s="18"/>
      <c r="AAP1982" s="18"/>
      <c r="AAQ1982" s="18"/>
      <c r="AAR1982" s="18"/>
      <c r="AAS1982" s="18"/>
      <c r="AAT1982" s="18"/>
      <c r="AAU1982" s="18"/>
      <c r="AAV1982" s="18"/>
      <c r="AAW1982" s="18"/>
      <c r="AAX1982" s="18"/>
      <c r="AAY1982" s="18"/>
      <c r="AAZ1982" s="18"/>
      <c r="ABA1982" s="18"/>
      <c r="ABB1982" s="18"/>
      <c r="ABC1982" s="18"/>
      <c r="ABD1982" s="18"/>
      <c r="ABE1982" s="18"/>
      <c r="ABF1982" s="18"/>
      <c r="ABG1982" s="18"/>
      <c r="ABH1982" s="18"/>
      <c r="ABI1982" s="18"/>
      <c r="ABJ1982" s="18"/>
      <c r="ABK1982" s="18"/>
      <c r="ABL1982" s="18"/>
      <c r="ABM1982" s="18"/>
      <c r="ABN1982" s="18"/>
      <c r="ABO1982" s="18"/>
      <c r="ABP1982" s="18"/>
      <c r="ABQ1982" s="18"/>
      <c r="ABR1982" s="18"/>
      <c r="ABS1982" s="18"/>
      <c r="ABT1982" s="18"/>
      <c r="ABU1982" s="18"/>
      <c r="ABV1982" s="18"/>
      <c r="ABW1982" s="18"/>
      <c r="ABX1982" s="18"/>
      <c r="ABY1982" s="18"/>
      <c r="ABZ1982" s="18"/>
      <c r="ACA1982" s="18"/>
      <c r="ACB1982" s="18"/>
      <c r="ACC1982" s="18"/>
      <c r="ACD1982" s="18"/>
      <c r="ACE1982" s="18"/>
      <c r="ACF1982" s="18"/>
      <c r="ACG1982" s="18"/>
      <c r="ACH1982" s="18"/>
      <c r="ACI1982" s="18"/>
      <c r="ACJ1982" s="18"/>
      <c r="ACK1982" s="18"/>
      <c r="ACL1982" s="18"/>
      <c r="ACM1982" s="18"/>
      <c r="ACN1982" s="18"/>
      <c r="ACO1982" s="18"/>
      <c r="ACP1982" s="18"/>
      <c r="ACQ1982" s="18"/>
      <c r="ACR1982" s="18"/>
      <c r="ACS1982" s="18"/>
      <c r="ACT1982" s="18"/>
      <c r="ACU1982" s="18"/>
      <c r="ACV1982" s="18"/>
      <c r="ACW1982" s="18"/>
      <c r="ACX1982" s="18"/>
      <c r="ACY1982" s="18"/>
      <c r="ACZ1982" s="18"/>
      <c r="ADA1982" s="18"/>
      <c r="ADB1982" s="18"/>
      <c r="ADC1982" s="18"/>
      <c r="ADD1982" s="18"/>
      <c r="ADE1982" s="18"/>
      <c r="ADF1982" s="18"/>
      <c r="ADG1982" s="18"/>
      <c r="ADH1982" s="18"/>
      <c r="ADI1982" s="18"/>
      <c r="ADJ1982" s="18"/>
      <c r="ADK1982" s="18"/>
      <c r="ADL1982" s="18"/>
      <c r="ADM1982" s="18"/>
      <c r="ADN1982" s="18"/>
      <c r="ADO1982" s="18"/>
      <c r="ADP1982" s="18"/>
      <c r="ADQ1982" s="18"/>
      <c r="ADR1982" s="18"/>
      <c r="ADS1982" s="18"/>
      <c r="ADT1982" s="18"/>
      <c r="ADU1982" s="18"/>
      <c r="ADV1982" s="18"/>
      <c r="ADW1982" s="18"/>
      <c r="ADX1982" s="18"/>
      <c r="ADY1982" s="18"/>
      <c r="ADZ1982" s="18"/>
      <c r="AEA1982" s="18"/>
      <c r="AEB1982" s="18"/>
      <c r="AEC1982" s="18"/>
      <c r="AED1982" s="18"/>
      <c r="AEE1982" s="18"/>
      <c r="AEF1982" s="18"/>
      <c r="AEG1982" s="18"/>
      <c r="AEH1982" s="18"/>
      <c r="AEI1982" s="18"/>
      <c r="AEJ1982" s="18"/>
      <c r="AEK1982" s="18"/>
      <c r="AEL1982" s="18"/>
      <c r="AEM1982" s="18"/>
      <c r="AEN1982" s="18"/>
      <c r="AEO1982" s="18"/>
      <c r="AEP1982" s="18"/>
      <c r="AEQ1982" s="18"/>
      <c r="AER1982" s="18"/>
      <c r="AES1982" s="18"/>
      <c r="AET1982" s="18"/>
      <c r="AEU1982" s="18"/>
      <c r="AEV1982" s="18"/>
      <c r="AEW1982" s="18"/>
      <c r="AEX1982" s="18"/>
      <c r="AEY1982" s="18"/>
      <c r="AEZ1982" s="18"/>
      <c r="AFA1982" s="18"/>
      <c r="AFB1982" s="18"/>
      <c r="AFC1982" s="18"/>
      <c r="AFD1982" s="18"/>
      <c r="AFE1982" s="18"/>
      <c r="AFF1982" s="18"/>
      <c r="AFG1982" s="18"/>
      <c r="AFH1982" s="18"/>
      <c r="AFI1982" s="18"/>
      <c r="AFJ1982" s="18"/>
      <c r="AFK1982" s="18"/>
      <c r="AFL1982" s="18"/>
      <c r="AFM1982" s="18"/>
      <c r="AFN1982" s="18"/>
      <c r="AFO1982" s="18"/>
      <c r="AFP1982" s="18"/>
      <c r="AFQ1982" s="18"/>
      <c r="AFR1982" s="18"/>
      <c r="AFS1982" s="18"/>
      <c r="AFT1982" s="18"/>
      <c r="AFU1982" s="18"/>
      <c r="AFV1982" s="18"/>
      <c r="AFW1982" s="18"/>
      <c r="AFX1982" s="18"/>
      <c r="AFY1982" s="18"/>
      <c r="AFZ1982" s="18"/>
      <c r="AGA1982" s="18"/>
      <c r="AGB1982" s="18"/>
      <c r="AGC1982" s="18"/>
      <c r="AGD1982" s="18"/>
      <c r="AGE1982" s="18"/>
      <c r="AGF1982" s="18"/>
      <c r="AGG1982" s="18"/>
      <c r="AGH1982" s="18"/>
      <c r="AGI1982" s="18"/>
      <c r="AGJ1982" s="18"/>
      <c r="AGK1982" s="18"/>
      <c r="AGL1982" s="18"/>
      <c r="AGM1982" s="18"/>
      <c r="AGN1982" s="18"/>
      <c r="AGO1982" s="18"/>
      <c r="AGP1982" s="18"/>
      <c r="AGQ1982" s="18"/>
      <c r="AGR1982" s="18"/>
      <c r="AGS1982" s="18"/>
      <c r="AGT1982" s="18"/>
      <c r="AGU1982" s="18"/>
      <c r="AGV1982" s="18"/>
      <c r="AGW1982" s="18"/>
      <c r="AGX1982" s="18"/>
      <c r="AGY1982" s="18"/>
      <c r="AGZ1982" s="18"/>
      <c r="AHA1982" s="18"/>
      <c r="AHB1982" s="18"/>
      <c r="AHC1982" s="18"/>
      <c r="AHD1982" s="18"/>
      <c r="AHE1982" s="18"/>
      <c r="AHF1982" s="18"/>
      <c r="AHG1982" s="18"/>
      <c r="AHH1982" s="18"/>
      <c r="AHI1982" s="18"/>
      <c r="AHJ1982" s="18"/>
      <c r="AHK1982" s="18"/>
      <c r="AHL1982" s="18"/>
      <c r="AHM1982" s="18"/>
      <c r="AHN1982" s="18"/>
      <c r="AHO1982" s="18"/>
      <c r="AHP1982" s="18"/>
      <c r="AHQ1982" s="18"/>
      <c r="AHR1982" s="18"/>
      <c r="AHS1982" s="18"/>
      <c r="AHT1982" s="18"/>
      <c r="AHU1982" s="18"/>
      <c r="AHV1982" s="18"/>
      <c r="AHW1982" s="18"/>
      <c r="AHX1982" s="18"/>
      <c r="AHY1982" s="18"/>
      <c r="AHZ1982" s="18"/>
      <c r="AIA1982" s="18"/>
      <c r="AIB1982" s="18"/>
      <c r="AIC1982" s="18"/>
      <c r="AID1982" s="18"/>
      <c r="AIE1982" s="18"/>
      <c r="AIF1982" s="18"/>
      <c r="AIG1982" s="18"/>
      <c r="AIH1982" s="18"/>
      <c r="AII1982" s="18"/>
      <c r="AIJ1982" s="18"/>
      <c r="AIK1982" s="18"/>
      <c r="AIL1982" s="18"/>
      <c r="AIM1982" s="18"/>
      <c r="AIN1982" s="18"/>
      <c r="AIO1982" s="18"/>
      <c r="AIP1982" s="18"/>
      <c r="AIQ1982" s="18"/>
      <c r="AIR1982" s="18"/>
      <c r="AIS1982" s="18"/>
      <c r="AIT1982" s="18"/>
      <c r="AIU1982" s="18"/>
      <c r="AIV1982" s="18"/>
      <c r="AIW1982" s="18"/>
      <c r="AIX1982" s="18"/>
      <c r="AIY1982" s="18"/>
      <c r="AIZ1982" s="18"/>
      <c r="AJA1982" s="18"/>
      <c r="AJB1982" s="18"/>
      <c r="AJC1982" s="18"/>
      <c r="AJD1982" s="18"/>
      <c r="AJE1982" s="18"/>
      <c r="AJF1982" s="18"/>
      <c r="AJG1982" s="18"/>
      <c r="AJH1982" s="18"/>
      <c r="AJI1982" s="18"/>
      <c r="AJJ1982" s="18"/>
      <c r="AJK1982" s="18"/>
      <c r="AJL1982" s="18"/>
      <c r="AJM1982" s="18"/>
      <c r="AJN1982" s="18"/>
      <c r="AJO1982" s="18"/>
      <c r="AJP1982" s="18"/>
      <c r="AJQ1982" s="18"/>
      <c r="AJR1982" s="18"/>
      <c r="AJS1982" s="18"/>
      <c r="AJT1982" s="18"/>
      <c r="AJU1982" s="18"/>
      <c r="AJV1982" s="18"/>
      <c r="AJW1982" s="18"/>
      <c r="AJX1982" s="18"/>
      <c r="AJY1982" s="18"/>
      <c r="AJZ1982" s="18"/>
      <c r="AKA1982" s="18"/>
      <c r="AKB1982" s="18"/>
      <c r="AKC1982" s="18"/>
      <c r="AKD1982" s="18"/>
      <c r="AKE1982" s="18"/>
      <c r="AKF1982" s="18"/>
      <c r="AKG1982" s="18"/>
      <c r="AKH1982" s="18"/>
      <c r="AKI1982" s="18"/>
      <c r="AKJ1982" s="18"/>
      <c r="AKK1982" s="18"/>
      <c r="AKL1982" s="18"/>
      <c r="AKM1982" s="18"/>
      <c r="AKN1982" s="18"/>
      <c r="AKO1982" s="18"/>
      <c r="AKP1982" s="18"/>
      <c r="AKQ1982" s="18"/>
      <c r="AKR1982" s="18"/>
      <c r="AKS1982" s="18"/>
      <c r="AKT1982" s="18"/>
      <c r="AKU1982" s="18"/>
      <c r="AKV1982" s="18"/>
      <c r="AKW1982" s="18"/>
      <c r="AKX1982" s="18"/>
      <c r="AKY1982" s="18"/>
      <c r="AKZ1982" s="18"/>
      <c r="ALA1982" s="18"/>
      <c r="ALB1982" s="18"/>
      <c r="ALC1982" s="18"/>
      <c r="ALD1982" s="18"/>
      <c r="ALE1982" s="18"/>
      <c r="ALF1982" s="18"/>
      <c r="ALG1982" s="18"/>
      <c r="ALH1982" s="18"/>
      <c r="ALI1982" s="18"/>
      <c r="ALJ1982" s="18"/>
      <c r="ALK1982" s="18"/>
      <c r="ALL1982" s="18"/>
      <c r="ALM1982" s="18"/>
      <c r="ALN1982" s="18"/>
      <c r="ALO1982" s="18"/>
      <c r="ALP1982" s="18"/>
      <c r="ALQ1982" s="18"/>
      <c r="ALR1982" s="18"/>
      <c r="ALS1982" s="18"/>
      <c r="ALT1982" s="18"/>
      <c r="ALU1982" s="18"/>
      <c r="ALV1982" s="18"/>
      <c r="ALW1982" s="18"/>
      <c r="ALX1982" s="18"/>
      <c r="ALY1982" s="18"/>
      <c r="ALZ1982" s="18"/>
      <c r="AMA1982" s="18"/>
      <c r="AMB1982" s="18"/>
      <c r="AMC1982" s="18"/>
      <c r="AMD1982" s="18"/>
      <c r="AME1982" s="18"/>
      <c r="AMF1982" s="18"/>
      <c r="AMG1982" s="18"/>
      <c r="AMH1982" s="18"/>
      <c r="AMI1982" s="18"/>
      <c r="AMJ1982" s="18"/>
    </row>
    <row r="1983" spans="1:1024" s="315" customFormat="1">
      <c r="A1983" s="15"/>
      <c r="B1983" s="18"/>
      <c r="C1983" s="18"/>
      <c r="D1983" s="18"/>
      <c r="E1983" s="18"/>
      <c r="F1983" s="18"/>
      <c r="G1983" s="18"/>
      <c r="H1983" s="18"/>
      <c r="I1983" s="32"/>
      <c r="J1983" s="32"/>
      <c r="K1983" s="18"/>
      <c r="L1983" s="18"/>
      <c r="M1983" s="18"/>
      <c r="N1983" s="18"/>
      <c r="O1983" s="18"/>
      <c r="P1983" s="18"/>
      <c r="Q1983" s="18"/>
      <c r="R1983" s="18"/>
      <c r="S1983" s="18"/>
      <c r="T1983" s="18"/>
      <c r="U1983" s="18"/>
      <c r="V1983" s="18"/>
      <c r="W1983" s="18"/>
      <c r="X1983" s="18"/>
      <c r="Y1983" s="18"/>
      <c r="Z1983" s="18"/>
      <c r="AA1983" s="18"/>
      <c r="AB1983" s="18"/>
      <c r="AC1983" s="18"/>
      <c r="AD1983" s="18"/>
      <c r="AE1983" s="18"/>
      <c r="AF1983" s="18"/>
      <c r="AG1983" s="18"/>
      <c r="AH1983" s="18"/>
      <c r="AI1983" s="18"/>
      <c r="AJ1983" s="18"/>
      <c r="AK1983" s="18"/>
      <c r="AL1983" s="18"/>
      <c r="AM1983" s="18"/>
      <c r="AN1983" s="18"/>
      <c r="AO1983" s="18"/>
      <c r="AP1983" s="18"/>
      <c r="AQ1983" s="18"/>
      <c r="AR1983" s="18"/>
      <c r="AS1983" s="18"/>
      <c r="AT1983" s="18"/>
      <c r="AU1983" s="18"/>
      <c r="AV1983" s="18"/>
      <c r="AW1983" s="18"/>
      <c r="AX1983" s="18"/>
      <c r="AY1983" s="18"/>
      <c r="AZ1983" s="18"/>
      <c r="BA1983" s="18"/>
      <c r="BB1983" s="18"/>
      <c r="BC1983" s="18"/>
      <c r="BD1983" s="18"/>
      <c r="BE1983" s="18"/>
      <c r="BF1983" s="18"/>
      <c r="BG1983" s="18"/>
      <c r="BH1983" s="18"/>
      <c r="BI1983" s="18"/>
      <c r="BJ1983" s="18"/>
      <c r="BK1983" s="18"/>
      <c r="BL1983" s="18"/>
      <c r="BM1983" s="18"/>
      <c r="BN1983" s="18"/>
      <c r="BO1983" s="18"/>
      <c r="BP1983" s="18"/>
      <c r="BQ1983" s="18"/>
      <c r="BR1983" s="18"/>
      <c r="BS1983" s="18"/>
      <c r="BT1983" s="18"/>
      <c r="BU1983" s="18"/>
      <c r="BV1983" s="18"/>
      <c r="BW1983" s="18"/>
      <c r="BX1983" s="18"/>
      <c r="BY1983" s="18"/>
      <c r="BZ1983" s="18"/>
      <c r="CA1983" s="18"/>
      <c r="CB1983" s="18"/>
      <c r="CC1983" s="18"/>
      <c r="CD1983" s="18"/>
      <c r="CE1983" s="18"/>
      <c r="CF1983" s="18"/>
      <c r="CG1983" s="18"/>
      <c r="CH1983" s="18"/>
      <c r="CI1983" s="18"/>
      <c r="CJ1983" s="18"/>
      <c r="CK1983" s="18"/>
      <c r="CL1983" s="18"/>
      <c r="CM1983" s="18"/>
      <c r="CN1983" s="18"/>
      <c r="CO1983" s="18"/>
      <c r="CP1983" s="18"/>
      <c r="CQ1983" s="18"/>
      <c r="CR1983" s="18"/>
      <c r="CS1983" s="18"/>
      <c r="CT1983" s="18"/>
      <c r="CU1983" s="18"/>
      <c r="CV1983" s="18"/>
      <c r="CW1983" s="18"/>
      <c r="CX1983" s="18"/>
      <c r="CY1983" s="18"/>
      <c r="CZ1983" s="18"/>
      <c r="DA1983" s="18"/>
      <c r="DB1983" s="18"/>
      <c r="DC1983" s="18"/>
      <c r="DD1983" s="18"/>
      <c r="DE1983" s="18"/>
      <c r="DF1983" s="18"/>
      <c r="DG1983" s="18"/>
      <c r="DH1983" s="18"/>
      <c r="DI1983" s="18"/>
      <c r="DJ1983" s="18"/>
      <c r="DK1983" s="18"/>
      <c r="DL1983" s="18"/>
      <c r="DM1983" s="18"/>
      <c r="DN1983" s="18"/>
      <c r="DO1983" s="18"/>
      <c r="DP1983" s="18"/>
      <c r="DQ1983" s="18"/>
      <c r="DR1983" s="18"/>
      <c r="DS1983" s="18"/>
      <c r="DT1983" s="18"/>
      <c r="DU1983" s="18"/>
      <c r="DV1983" s="18"/>
      <c r="DW1983" s="18"/>
      <c r="DX1983" s="18"/>
      <c r="DY1983" s="18"/>
      <c r="DZ1983" s="18"/>
      <c r="EA1983" s="18"/>
      <c r="EB1983" s="18"/>
      <c r="EC1983" s="18"/>
      <c r="ED1983" s="18"/>
      <c r="EE1983" s="18"/>
      <c r="EF1983" s="18"/>
      <c r="EG1983" s="18"/>
      <c r="EH1983" s="18"/>
      <c r="EI1983" s="18"/>
      <c r="EJ1983" s="18"/>
      <c r="EK1983" s="18"/>
      <c r="EL1983" s="18"/>
      <c r="EM1983" s="18"/>
      <c r="EN1983" s="18"/>
      <c r="EO1983" s="18"/>
      <c r="EP1983" s="18"/>
      <c r="EQ1983" s="18"/>
      <c r="ER1983" s="18"/>
      <c r="ES1983" s="18"/>
      <c r="ET1983" s="18"/>
      <c r="EU1983" s="18"/>
      <c r="EV1983" s="18"/>
      <c r="EW1983" s="18"/>
      <c r="EX1983" s="18"/>
      <c r="EY1983" s="18"/>
      <c r="EZ1983" s="18"/>
      <c r="FA1983" s="18"/>
      <c r="FB1983" s="18"/>
      <c r="FC1983" s="18"/>
      <c r="FD1983" s="18"/>
      <c r="FE1983" s="18"/>
      <c r="FF1983" s="18"/>
      <c r="FG1983" s="18"/>
      <c r="FH1983" s="18"/>
      <c r="FI1983" s="18"/>
      <c r="FJ1983" s="18"/>
      <c r="FK1983" s="18"/>
      <c r="FL1983" s="18"/>
      <c r="FM1983" s="18"/>
      <c r="FN1983" s="18"/>
      <c r="FO1983" s="18"/>
      <c r="FP1983" s="18"/>
      <c r="FQ1983" s="18"/>
      <c r="FR1983" s="18"/>
      <c r="FS1983" s="18"/>
      <c r="FT1983" s="18"/>
      <c r="FU1983" s="18"/>
      <c r="FV1983" s="18"/>
      <c r="FW1983" s="18"/>
      <c r="FX1983" s="18"/>
      <c r="FY1983" s="18"/>
      <c r="FZ1983" s="18"/>
      <c r="GA1983" s="18"/>
      <c r="GB1983" s="18"/>
      <c r="GC1983" s="18"/>
      <c r="GD1983" s="18"/>
      <c r="GE1983" s="18"/>
      <c r="GF1983" s="18"/>
      <c r="GG1983" s="18"/>
      <c r="GH1983" s="18"/>
      <c r="GI1983" s="18"/>
      <c r="GJ1983" s="18"/>
      <c r="GK1983" s="18"/>
      <c r="GL1983" s="18"/>
      <c r="GM1983" s="18"/>
      <c r="GN1983" s="18"/>
      <c r="GO1983" s="18"/>
      <c r="GP1983" s="18"/>
      <c r="GQ1983" s="18"/>
      <c r="GR1983" s="18"/>
      <c r="GS1983" s="18"/>
      <c r="GT1983" s="18"/>
      <c r="GU1983" s="18"/>
      <c r="GV1983" s="18"/>
      <c r="GW1983" s="18"/>
      <c r="GX1983" s="18"/>
      <c r="GY1983" s="18"/>
      <c r="GZ1983" s="18"/>
      <c r="HA1983" s="18"/>
      <c r="HB1983" s="18"/>
      <c r="HC1983" s="18"/>
      <c r="HD1983" s="18"/>
      <c r="HE1983" s="18"/>
      <c r="HF1983" s="18"/>
      <c r="HG1983" s="18"/>
      <c r="HH1983" s="18"/>
      <c r="HI1983" s="18"/>
      <c r="HJ1983" s="18"/>
      <c r="HK1983" s="18"/>
      <c r="HL1983" s="18"/>
      <c r="HM1983" s="18"/>
      <c r="HN1983" s="18"/>
      <c r="HO1983" s="18"/>
      <c r="HP1983" s="18"/>
      <c r="HQ1983" s="18"/>
      <c r="HR1983" s="18"/>
      <c r="HS1983" s="18"/>
      <c r="HT1983" s="18"/>
      <c r="HU1983" s="18"/>
      <c r="HV1983" s="18"/>
      <c r="HW1983" s="18"/>
      <c r="HX1983" s="18"/>
      <c r="HY1983" s="18"/>
      <c r="HZ1983" s="18"/>
      <c r="IA1983" s="18"/>
      <c r="IB1983" s="18"/>
      <c r="IC1983" s="18"/>
      <c r="ID1983" s="18"/>
      <c r="IE1983" s="18"/>
      <c r="IF1983" s="18"/>
      <c r="IG1983" s="18"/>
      <c r="IH1983" s="18"/>
      <c r="II1983" s="18"/>
      <c r="IJ1983" s="18"/>
      <c r="IK1983" s="18"/>
      <c r="IL1983" s="18"/>
      <c r="IM1983" s="18"/>
      <c r="IN1983" s="18"/>
      <c r="IO1983" s="18"/>
      <c r="IP1983" s="18"/>
      <c r="IQ1983" s="18"/>
      <c r="IR1983" s="18"/>
      <c r="IS1983" s="18"/>
      <c r="IT1983" s="18"/>
      <c r="IU1983" s="18"/>
      <c r="IV1983" s="18"/>
      <c r="IW1983" s="18"/>
      <c r="IX1983" s="18"/>
      <c r="IY1983" s="18"/>
      <c r="IZ1983" s="18"/>
      <c r="JA1983" s="18"/>
      <c r="JB1983" s="18"/>
      <c r="JC1983" s="18"/>
      <c r="JD1983" s="18"/>
      <c r="JE1983" s="18"/>
      <c r="JF1983" s="18"/>
      <c r="JG1983" s="18"/>
      <c r="JH1983" s="18"/>
      <c r="JI1983" s="18"/>
      <c r="JJ1983" s="18"/>
      <c r="JK1983" s="18"/>
      <c r="JL1983" s="18"/>
      <c r="JM1983" s="18"/>
      <c r="JN1983" s="18"/>
      <c r="JO1983" s="18"/>
      <c r="JP1983" s="18"/>
      <c r="JQ1983" s="18"/>
      <c r="JR1983" s="18"/>
      <c r="JS1983" s="18"/>
      <c r="JT1983" s="18"/>
      <c r="JU1983" s="18"/>
      <c r="JV1983" s="18"/>
      <c r="JW1983" s="18"/>
      <c r="JX1983" s="18"/>
      <c r="JY1983" s="18"/>
      <c r="JZ1983" s="18"/>
      <c r="KA1983" s="18"/>
      <c r="KB1983" s="18"/>
      <c r="KC1983" s="18"/>
      <c r="KD1983" s="18"/>
      <c r="KE1983" s="18"/>
      <c r="KF1983" s="18"/>
      <c r="KG1983" s="18"/>
      <c r="KH1983" s="18"/>
      <c r="KI1983" s="18"/>
      <c r="KJ1983" s="18"/>
      <c r="KK1983" s="18"/>
      <c r="KL1983" s="18"/>
      <c r="KM1983" s="18"/>
      <c r="KN1983" s="18"/>
      <c r="KO1983" s="18"/>
      <c r="KP1983" s="18"/>
      <c r="KQ1983" s="18"/>
      <c r="KR1983" s="18"/>
      <c r="KS1983" s="18"/>
      <c r="KT1983" s="18"/>
      <c r="KU1983" s="18"/>
      <c r="KV1983" s="18"/>
      <c r="KW1983" s="18"/>
      <c r="KX1983" s="18"/>
      <c r="KY1983" s="18"/>
      <c r="KZ1983" s="18"/>
      <c r="LA1983" s="18"/>
      <c r="LB1983" s="18"/>
      <c r="LC1983" s="18"/>
      <c r="LD1983" s="18"/>
      <c r="LE1983" s="18"/>
      <c r="LF1983" s="18"/>
      <c r="LG1983" s="18"/>
      <c r="LH1983" s="18"/>
      <c r="LI1983" s="18"/>
      <c r="LJ1983" s="18"/>
      <c r="LK1983" s="18"/>
      <c r="LL1983" s="18"/>
      <c r="LM1983" s="18"/>
      <c r="LN1983" s="18"/>
      <c r="LO1983" s="18"/>
      <c r="LP1983" s="18"/>
      <c r="LQ1983" s="18"/>
      <c r="LR1983" s="18"/>
      <c r="LS1983" s="18"/>
      <c r="LT1983" s="18"/>
      <c r="LU1983" s="18"/>
      <c r="LV1983" s="18"/>
      <c r="LW1983" s="18"/>
      <c r="LX1983" s="18"/>
      <c r="LY1983" s="18"/>
      <c r="LZ1983" s="18"/>
      <c r="MA1983" s="18"/>
      <c r="MB1983" s="18"/>
      <c r="MC1983" s="18"/>
      <c r="MD1983" s="18"/>
      <c r="ME1983" s="18"/>
      <c r="MF1983" s="18"/>
      <c r="MG1983" s="18"/>
      <c r="MH1983" s="18"/>
      <c r="MI1983" s="18"/>
      <c r="MJ1983" s="18"/>
      <c r="MK1983" s="18"/>
      <c r="ML1983" s="18"/>
      <c r="MM1983" s="18"/>
      <c r="MN1983" s="18"/>
      <c r="MO1983" s="18"/>
      <c r="MP1983" s="18"/>
      <c r="MQ1983" s="18"/>
      <c r="MR1983" s="18"/>
      <c r="MS1983" s="18"/>
      <c r="MT1983" s="18"/>
      <c r="MU1983" s="18"/>
      <c r="MV1983" s="18"/>
      <c r="MW1983" s="18"/>
      <c r="MX1983" s="18"/>
      <c r="MY1983" s="18"/>
      <c r="MZ1983" s="18"/>
      <c r="NA1983" s="18"/>
      <c r="NB1983" s="18"/>
      <c r="NC1983" s="18"/>
      <c r="ND1983" s="18"/>
      <c r="NE1983" s="18"/>
      <c r="NF1983" s="18"/>
      <c r="NG1983" s="18"/>
      <c r="NH1983" s="18"/>
      <c r="NI1983" s="18"/>
      <c r="NJ1983" s="18"/>
      <c r="NK1983" s="18"/>
      <c r="NL1983" s="18"/>
      <c r="NM1983" s="18"/>
      <c r="NN1983" s="18"/>
      <c r="NO1983" s="18"/>
      <c r="NP1983" s="18"/>
      <c r="NQ1983" s="18"/>
      <c r="NR1983" s="18"/>
      <c r="NS1983" s="18"/>
      <c r="NT1983" s="18"/>
      <c r="NU1983" s="18"/>
      <c r="NV1983" s="18"/>
      <c r="NW1983" s="18"/>
      <c r="NX1983" s="18"/>
      <c r="NY1983" s="18"/>
      <c r="NZ1983" s="18"/>
      <c r="OA1983" s="18"/>
      <c r="OB1983" s="18"/>
      <c r="OC1983" s="18"/>
      <c r="OD1983" s="18"/>
      <c r="OE1983" s="18"/>
      <c r="OF1983" s="18"/>
      <c r="OG1983" s="18"/>
      <c r="OH1983" s="18"/>
      <c r="OI1983" s="18"/>
      <c r="OJ1983" s="18"/>
      <c r="OK1983" s="18"/>
      <c r="OL1983" s="18"/>
      <c r="OM1983" s="18"/>
      <c r="ON1983" s="18"/>
      <c r="OO1983" s="18"/>
      <c r="OP1983" s="18"/>
      <c r="OQ1983" s="18"/>
      <c r="OR1983" s="18"/>
      <c r="OS1983" s="18"/>
      <c r="OT1983" s="18"/>
      <c r="OU1983" s="18"/>
      <c r="OV1983" s="18"/>
      <c r="OW1983" s="18"/>
      <c r="OX1983" s="18"/>
      <c r="OY1983" s="18"/>
      <c r="OZ1983" s="18"/>
      <c r="PA1983" s="18"/>
      <c r="PB1983" s="18"/>
      <c r="PC1983" s="18"/>
      <c r="PD1983" s="18"/>
      <c r="PE1983" s="18"/>
      <c r="PF1983" s="18"/>
      <c r="PG1983" s="18"/>
      <c r="PH1983" s="18"/>
      <c r="PI1983" s="18"/>
      <c r="PJ1983" s="18"/>
      <c r="PK1983" s="18"/>
      <c r="PL1983" s="18"/>
      <c r="PM1983" s="18"/>
      <c r="PN1983" s="18"/>
      <c r="PO1983" s="18"/>
      <c r="PP1983" s="18"/>
      <c r="PQ1983" s="18"/>
      <c r="PR1983" s="18"/>
      <c r="PS1983" s="18"/>
      <c r="PT1983" s="18"/>
      <c r="PU1983" s="18"/>
      <c r="PV1983" s="18"/>
      <c r="PW1983" s="18"/>
      <c r="PX1983" s="18"/>
      <c r="PY1983" s="18"/>
      <c r="PZ1983" s="18"/>
      <c r="QA1983" s="18"/>
      <c r="QB1983" s="18"/>
      <c r="QC1983" s="18"/>
      <c r="QD1983" s="18"/>
      <c r="QE1983" s="18"/>
      <c r="QF1983" s="18"/>
      <c r="QG1983" s="18"/>
      <c r="QH1983" s="18"/>
      <c r="QI1983" s="18"/>
      <c r="QJ1983" s="18"/>
      <c r="QK1983" s="18"/>
      <c r="QL1983" s="18"/>
      <c r="QM1983" s="18"/>
      <c r="QN1983" s="18"/>
      <c r="QO1983" s="18"/>
      <c r="QP1983" s="18"/>
      <c r="QQ1983" s="18"/>
      <c r="QR1983" s="18"/>
      <c r="QS1983" s="18"/>
      <c r="QT1983" s="18"/>
      <c r="QU1983" s="18"/>
      <c r="QV1983" s="18"/>
      <c r="QW1983" s="18"/>
      <c r="QX1983" s="18"/>
      <c r="QY1983" s="18"/>
      <c r="QZ1983" s="18"/>
      <c r="RA1983" s="18"/>
      <c r="RB1983" s="18"/>
      <c r="RC1983" s="18"/>
      <c r="RD1983" s="18"/>
      <c r="RE1983" s="18"/>
      <c r="RF1983" s="18"/>
      <c r="RG1983" s="18"/>
      <c r="RH1983" s="18"/>
      <c r="RI1983" s="18"/>
      <c r="RJ1983" s="18"/>
      <c r="RK1983" s="18"/>
      <c r="RL1983" s="18"/>
      <c r="RM1983" s="18"/>
      <c r="RN1983" s="18"/>
      <c r="RO1983" s="18"/>
      <c r="RP1983" s="18"/>
      <c r="RQ1983" s="18"/>
      <c r="RR1983" s="18"/>
      <c r="RS1983" s="18"/>
      <c r="RT1983" s="18"/>
      <c r="RU1983" s="18"/>
      <c r="RV1983" s="18"/>
      <c r="RW1983" s="18"/>
      <c r="RX1983" s="18"/>
      <c r="RY1983" s="18"/>
      <c r="RZ1983" s="18"/>
      <c r="SA1983" s="18"/>
      <c r="SB1983" s="18"/>
      <c r="SC1983" s="18"/>
      <c r="SD1983" s="18"/>
      <c r="SE1983" s="18"/>
      <c r="SF1983" s="18"/>
      <c r="SG1983" s="18"/>
      <c r="SH1983" s="18"/>
      <c r="SI1983" s="18"/>
      <c r="SJ1983" s="18"/>
      <c r="SK1983" s="18"/>
      <c r="SL1983" s="18"/>
      <c r="SM1983" s="18"/>
      <c r="SN1983" s="18"/>
      <c r="SO1983" s="18"/>
      <c r="SP1983" s="18"/>
      <c r="SQ1983" s="18"/>
      <c r="SR1983" s="18"/>
      <c r="SS1983" s="18"/>
      <c r="ST1983" s="18"/>
      <c r="SU1983" s="18"/>
      <c r="SV1983" s="18"/>
      <c r="SW1983" s="18"/>
      <c r="SX1983" s="18"/>
      <c r="SY1983" s="18"/>
      <c r="SZ1983" s="18"/>
      <c r="TA1983" s="18"/>
      <c r="TB1983" s="18"/>
      <c r="TC1983" s="18"/>
      <c r="TD1983" s="18"/>
      <c r="TE1983" s="18"/>
      <c r="TF1983" s="18"/>
      <c r="TG1983" s="18"/>
      <c r="TH1983" s="18"/>
      <c r="TI1983" s="18"/>
      <c r="TJ1983" s="18"/>
      <c r="TK1983" s="18"/>
      <c r="TL1983" s="18"/>
      <c r="TM1983" s="18"/>
      <c r="TN1983" s="18"/>
      <c r="TO1983" s="18"/>
      <c r="TP1983" s="18"/>
      <c r="TQ1983" s="18"/>
      <c r="TR1983" s="18"/>
      <c r="TS1983" s="18"/>
      <c r="TT1983" s="18"/>
      <c r="TU1983" s="18"/>
      <c r="TV1983" s="18"/>
      <c r="TW1983" s="18"/>
      <c r="TX1983" s="18"/>
      <c r="TY1983" s="18"/>
      <c r="TZ1983" s="18"/>
      <c r="UA1983" s="18"/>
      <c r="UB1983" s="18"/>
      <c r="UC1983" s="18"/>
      <c r="UD1983" s="18"/>
      <c r="UE1983" s="18"/>
      <c r="UF1983" s="18"/>
      <c r="UG1983" s="18"/>
      <c r="UH1983" s="18"/>
      <c r="UI1983" s="18"/>
      <c r="UJ1983" s="18"/>
      <c r="UK1983" s="18"/>
      <c r="UL1983" s="18"/>
      <c r="UM1983" s="18"/>
      <c r="UN1983" s="18"/>
      <c r="UO1983" s="18"/>
      <c r="UP1983" s="18"/>
      <c r="UQ1983" s="18"/>
      <c r="UR1983" s="18"/>
      <c r="US1983" s="18"/>
      <c r="UT1983" s="18"/>
      <c r="UU1983" s="18"/>
      <c r="UV1983" s="18"/>
      <c r="UW1983" s="18"/>
      <c r="UX1983" s="18"/>
      <c r="UY1983" s="18"/>
      <c r="UZ1983" s="18"/>
      <c r="VA1983" s="18"/>
      <c r="VB1983" s="18"/>
      <c r="VC1983" s="18"/>
      <c r="VD1983" s="18"/>
      <c r="VE1983" s="18"/>
      <c r="VF1983" s="18"/>
      <c r="VG1983" s="18"/>
      <c r="VH1983" s="18"/>
      <c r="VI1983" s="18"/>
      <c r="VJ1983" s="18"/>
      <c r="VK1983" s="18"/>
      <c r="VL1983" s="18"/>
      <c r="VM1983" s="18"/>
      <c r="VN1983" s="18"/>
      <c r="VO1983" s="18"/>
      <c r="VP1983" s="18"/>
      <c r="VQ1983" s="18"/>
      <c r="VR1983" s="18"/>
      <c r="VS1983" s="18"/>
      <c r="VT1983" s="18"/>
      <c r="VU1983" s="18"/>
      <c r="VV1983" s="18"/>
      <c r="VW1983" s="18"/>
      <c r="VX1983" s="18"/>
      <c r="VY1983" s="18"/>
      <c r="VZ1983" s="18"/>
      <c r="WA1983" s="18"/>
      <c r="WB1983" s="18"/>
      <c r="WC1983" s="18"/>
      <c r="WD1983" s="18"/>
      <c r="WE1983" s="18"/>
      <c r="WF1983" s="18"/>
      <c r="WG1983" s="18"/>
      <c r="WH1983" s="18"/>
      <c r="WI1983" s="18"/>
      <c r="WJ1983" s="18"/>
      <c r="WK1983" s="18"/>
      <c r="WL1983" s="18"/>
      <c r="WM1983" s="18"/>
      <c r="WN1983" s="18"/>
      <c r="WO1983" s="18"/>
      <c r="WP1983" s="18"/>
      <c r="WQ1983" s="18"/>
      <c r="WR1983" s="18"/>
      <c r="WS1983" s="18"/>
      <c r="WT1983" s="18"/>
      <c r="WU1983" s="18"/>
      <c r="WV1983" s="18"/>
      <c r="WW1983" s="18"/>
      <c r="WX1983" s="18"/>
      <c r="WY1983" s="18"/>
      <c r="WZ1983" s="18"/>
      <c r="XA1983" s="18"/>
      <c r="XB1983" s="18"/>
      <c r="XC1983" s="18"/>
      <c r="XD1983" s="18"/>
      <c r="XE1983" s="18"/>
      <c r="XF1983" s="18"/>
      <c r="XG1983" s="18"/>
      <c r="XH1983" s="18"/>
      <c r="XI1983" s="18"/>
      <c r="XJ1983" s="18"/>
      <c r="XK1983" s="18"/>
      <c r="XL1983" s="18"/>
      <c r="XM1983" s="18"/>
      <c r="XN1983" s="18"/>
      <c r="XO1983" s="18"/>
      <c r="XP1983" s="18"/>
      <c r="XQ1983" s="18"/>
      <c r="XR1983" s="18"/>
      <c r="XS1983" s="18"/>
      <c r="XT1983" s="18"/>
      <c r="XU1983" s="18"/>
      <c r="XV1983" s="18"/>
      <c r="XW1983" s="18"/>
      <c r="XX1983" s="18"/>
      <c r="XY1983" s="18"/>
      <c r="XZ1983" s="18"/>
      <c r="YA1983" s="18"/>
      <c r="YB1983" s="18"/>
      <c r="YC1983" s="18"/>
      <c r="YD1983" s="18"/>
      <c r="YE1983" s="18"/>
      <c r="YF1983" s="18"/>
      <c r="YG1983" s="18"/>
      <c r="YH1983" s="18"/>
      <c r="YI1983" s="18"/>
      <c r="YJ1983" s="18"/>
      <c r="YK1983" s="18"/>
      <c r="YL1983" s="18"/>
      <c r="YM1983" s="18"/>
      <c r="YN1983" s="18"/>
      <c r="YO1983" s="18"/>
      <c r="YP1983" s="18"/>
      <c r="YQ1983" s="18"/>
      <c r="YR1983" s="18"/>
      <c r="YS1983" s="18"/>
      <c r="YT1983" s="18"/>
      <c r="YU1983" s="18"/>
      <c r="YV1983" s="18"/>
      <c r="YW1983" s="18"/>
      <c r="YX1983" s="18"/>
      <c r="YY1983" s="18"/>
      <c r="YZ1983" s="18"/>
      <c r="ZA1983" s="18"/>
      <c r="ZB1983" s="18"/>
      <c r="ZC1983" s="18"/>
      <c r="ZD1983" s="18"/>
      <c r="ZE1983" s="18"/>
      <c r="ZF1983" s="18"/>
      <c r="ZG1983" s="18"/>
      <c r="ZH1983" s="18"/>
      <c r="ZI1983" s="18"/>
      <c r="ZJ1983" s="18"/>
      <c r="ZK1983" s="18"/>
      <c r="ZL1983" s="18"/>
      <c r="ZM1983" s="18"/>
      <c r="ZN1983" s="18"/>
      <c r="ZO1983" s="18"/>
      <c r="ZP1983" s="18"/>
      <c r="ZQ1983" s="18"/>
      <c r="ZR1983" s="18"/>
      <c r="ZS1983" s="18"/>
      <c r="ZT1983" s="18"/>
      <c r="ZU1983" s="18"/>
      <c r="ZV1983" s="18"/>
      <c r="ZW1983" s="18"/>
      <c r="ZX1983" s="18"/>
      <c r="ZY1983" s="18"/>
      <c r="ZZ1983" s="18"/>
      <c r="AAA1983" s="18"/>
      <c r="AAB1983" s="18"/>
      <c r="AAC1983" s="18"/>
      <c r="AAD1983" s="18"/>
      <c r="AAE1983" s="18"/>
      <c r="AAF1983" s="18"/>
      <c r="AAG1983" s="18"/>
      <c r="AAH1983" s="18"/>
      <c r="AAI1983" s="18"/>
      <c r="AAJ1983" s="18"/>
      <c r="AAK1983" s="18"/>
      <c r="AAL1983" s="18"/>
      <c r="AAM1983" s="18"/>
      <c r="AAN1983" s="18"/>
      <c r="AAO1983" s="18"/>
      <c r="AAP1983" s="18"/>
      <c r="AAQ1983" s="18"/>
      <c r="AAR1983" s="18"/>
      <c r="AAS1983" s="18"/>
      <c r="AAT1983" s="18"/>
      <c r="AAU1983" s="18"/>
      <c r="AAV1983" s="18"/>
      <c r="AAW1983" s="18"/>
      <c r="AAX1983" s="18"/>
      <c r="AAY1983" s="18"/>
      <c r="AAZ1983" s="18"/>
      <c r="ABA1983" s="18"/>
      <c r="ABB1983" s="18"/>
      <c r="ABC1983" s="18"/>
      <c r="ABD1983" s="18"/>
      <c r="ABE1983" s="18"/>
      <c r="ABF1983" s="18"/>
      <c r="ABG1983" s="18"/>
      <c r="ABH1983" s="18"/>
      <c r="ABI1983" s="18"/>
      <c r="ABJ1983" s="18"/>
      <c r="ABK1983" s="18"/>
      <c r="ABL1983" s="18"/>
      <c r="ABM1983" s="18"/>
      <c r="ABN1983" s="18"/>
      <c r="ABO1983" s="18"/>
      <c r="ABP1983" s="18"/>
      <c r="ABQ1983" s="18"/>
      <c r="ABR1983" s="18"/>
      <c r="ABS1983" s="18"/>
      <c r="ABT1983" s="18"/>
      <c r="ABU1983" s="18"/>
      <c r="ABV1983" s="18"/>
      <c r="ABW1983" s="18"/>
      <c r="ABX1983" s="18"/>
      <c r="ABY1983" s="18"/>
      <c r="ABZ1983" s="18"/>
      <c r="ACA1983" s="18"/>
      <c r="ACB1983" s="18"/>
      <c r="ACC1983" s="18"/>
      <c r="ACD1983" s="18"/>
      <c r="ACE1983" s="18"/>
      <c r="ACF1983" s="18"/>
      <c r="ACG1983" s="18"/>
      <c r="ACH1983" s="18"/>
      <c r="ACI1983" s="18"/>
      <c r="ACJ1983" s="18"/>
      <c r="ACK1983" s="18"/>
      <c r="ACL1983" s="18"/>
      <c r="ACM1983" s="18"/>
      <c r="ACN1983" s="18"/>
      <c r="ACO1983" s="18"/>
      <c r="ACP1983" s="18"/>
      <c r="ACQ1983" s="18"/>
      <c r="ACR1983" s="18"/>
      <c r="ACS1983" s="18"/>
      <c r="ACT1983" s="18"/>
      <c r="ACU1983" s="18"/>
      <c r="ACV1983" s="18"/>
      <c r="ACW1983" s="18"/>
      <c r="ACX1983" s="18"/>
      <c r="ACY1983" s="18"/>
      <c r="ACZ1983" s="18"/>
      <c r="ADA1983" s="18"/>
      <c r="ADB1983" s="18"/>
      <c r="ADC1983" s="18"/>
      <c r="ADD1983" s="18"/>
      <c r="ADE1983" s="18"/>
      <c r="ADF1983" s="18"/>
      <c r="ADG1983" s="18"/>
      <c r="ADH1983" s="18"/>
      <c r="ADI1983" s="18"/>
      <c r="ADJ1983" s="18"/>
      <c r="ADK1983" s="18"/>
      <c r="ADL1983" s="18"/>
      <c r="ADM1983" s="18"/>
      <c r="ADN1983" s="18"/>
      <c r="ADO1983" s="18"/>
      <c r="ADP1983" s="18"/>
      <c r="ADQ1983" s="18"/>
      <c r="ADR1983" s="18"/>
      <c r="ADS1983" s="18"/>
      <c r="ADT1983" s="18"/>
      <c r="ADU1983" s="18"/>
      <c r="ADV1983" s="18"/>
      <c r="ADW1983" s="18"/>
      <c r="ADX1983" s="18"/>
      <c r="ADY1983" s="18"/>
      <c r="ADZ1983" s="18"/>
      <c r="AEA1983" s="18"/>
      <c r="AEB1983" s="18"/>
      <c r="AEC1983" s="18"/>
      <c r="AED1983" s="18"/>
      <c r="AEE1983" s="18"/>
      <c r="AEF1983" s="18"/>
      <c r="AEG1983" s="18"/>
      <c r="AEH1983" s="18"/>
      <c r="AEI1983" s="18"/>
      <c r="AEJ1983" s="18"/>
      <c r="AEK1983" s="18"/>
      <c r="AEL1983" s="18"/>
      <c r="AEM1983" s="18"/>
      <c r="AEN1983" s="18"/>
      <c r="AEO1983" s="18"/>
      <c r="AEP1983" s="18"/>
      <c r="AEQ1983" s="18"/>
      <c r="AER1983" s="18"/>
      <c r="AES1983" s="18"/>
      <c r="AET1983" s="18"/>
      <c r="AEU1983" s="18"/>
      <c r="AEV1983" s="18"/>
      <c r="AEW1983" s="18"/>
      <c r="AEX1983" s="18"/>
      <c r="AEY1983" s="18"/>
      <c r="AEZ1983" s="18"/>
      <c r="AFA1983" s="18"/>
      <c r="AFB1983" s="18"/>
      <c r="AFC1983" s="18"/>
      <c r="AFD1983" s="18"/>
      <c r="AFE1983" s="18"/>
      <c r="AFF1983" s="18"/>
      <c r="AFG1983" s="18"/>
      <c r="AFH1983" s="18"/>
      <c r="AFI1983" s="18"/>
      <c r="AFJ1983" s="18"/>
      <c r="AFK1983" s="18"/>
      <c r="AFL1983" s="18"/>
      <c r="AFM1983" s="18"/>
      <c r="AFN1983" s="18"/>
      <c r="AFO1983" s="18"/>
      <c r="AFP1983" s="18"/>
      <c r="AFQ1983" s="18"/>
      <c r="AFR1983" s="18"/>
      <c r="AFS1983" s="18"/>
      <c r="AFT1983" s="18"/>
      <c r="AFU1983" s="18"/>
      <c r="AFV1983" s="18"/>
      <c r="AFW1983" s="18"/>
      <c r="AFX1983" s="18"/>
      <c r="AFY1983" s="18"/>
      <c r="AFZ1983" s="18"/>
      <c r="AGA1983" s="18"/>
      <c r="AGB1983" s="18"/>
      <c r="AGC1983" s="18"/>
      <c r="AGD1983" s="18"/>
      <c r="AGE1983" s="18"/>
      <c r="AGF1983" s="18"/>
      <c r="AGG1983" s="18"/>
      <c r="AGH1983" s="18"/>
      <c r="AGI1983" s="18"/>
      <c r="AGJ1983" s="18"/>
      <c r="AGK1983" s="18"/>
      <c r="AGL1983" s="18"/>
      <c r="AGM1983" s="18"/>
      <c r="AGN1983" s="18"/>
      <c r="AGO1983" s="18"/>
      <c r="AGP1983" s="18"/>
      <c r="AGQ1983" s="18"/>
      <c r="AGR1983" s="18"/>
      <c r="AGS1983" s="18"/>
      <c r="AGT1983" s="18"/>
      <c r="AGU1983" s="18"/>
      <c r="AGV1983" s="18"/>
      <c r="AGW1983" s="18"/>
      <c r="AGX1983" s="18"/>
      <c r="AGY1983" s="18"/>
      <c r="AGZ1983" s="18"/>
      <c r="AHA1983" s="18"/>
      <c r="AHB1983" s="18"/>
      <c r="AHC1983" s="18"/>
      <c r="AHD1983" s="18"/>
      <c r="AHE1983" s="18"/>
      <c r="AHF1983" s="18"/>
      <c r="AHG1983" s="18"/>
      <c r="AHH1983" s="18"/>
      <c r="AHI1983" s="18"/>
      <c r="AHJ1983" s="18"/>
      <c r="AHK1983" s="18"/>
      <c r="AHL1983" s="18"/>
      <c r="AHM1983" s="18"/>
      <c r="AHN1983" s="18"/>
      <c r="AHO1983" s="18"/>
      <c r="AHP1983" s="18"/>
      <c r="AHQ1983" s="18"/>
      <c r="AHR1983" s="18"/>
      <c r="AHS1983" s="18"/>
      <c r="AHT1983" s="18"/>
      <c r="AHU1983" s="18"/>
      <c r="AHV1983" s="18"/>
      <c r="AHW1983" s="18"/>
      <c r="AHX1983" s="18"/>
      <c r="AHY1983" s="18"/>
      <c r="AHZ1983" s="18"/>
      <c r="AIA1983" s="18"/>
      <c r="AIB1983" s="18"/>
      <c r="AIC1983" s="18"/>
      <c r="AID1983" s="18"/>
      <c r="AIE1983" s="18"/>
      <c r="AIF1983" s="18"/>
      <c r="AIG1983" s="18"/>
      <c r="AIH1983" s="18"/>
      <c r="AII1983" s="18"/>
      <c r="AIJ1983" s="18"/>
      <c r="AIK1983" s="18"/>
      <c r="AIL1983" s="18"/>
      <c r="AIM1983" s="18"/>
      <c r="AIN1983" s="18"/>
      <c r="AIO1983" s="18"/>
      <c r="AIP1983" s="18"/>
      <c r="AIQ1983" s="18"/>
      <c r="AIR1983" s="18"/>
      <c r="AIS1983" s="18"/>
      <c r="AIT1983" s="18"/>
      <c r="AIU1983" s="18"/>
      <c r="AIV1983" s="18"/>
      <c r="AIW1983" s="18"/>
      <c r="AIX1983" s="18"/>
      <c r="AIY1983" s="18"/>
      <c r="AIZ1983" s="18"/>
      <c r="AJA1983" s="18"/>
      <c r="AJB1983" s="18"/>
      <c r="AJC1983" s="18"/>
      <c r="AJD1983" s="18"/>
      <c r="AJE1983" s="18"/>
      <c r="AJF1983" s="18"/>
      <c r="AJG1983" s="18"/>
      <c r="AJH1983" s="18"/>
      <c r="AJI1983" s="18"/>
      <c r="AJJ1983" s="18"/>
      <c r="AJK1983" s="18"/>
      <c r="AJL1983" s="18"/>
      <c r="AJM1983" s="18"/>
      <c r="AJN1983" s="18"/>
      <c r="AJO1983" s="18"/>
      <c r="AJP1983" s="18"/>
      <c r="AJQ1983" s="18"/>
      <c r="AJR1983" s="18"/>
      <c r="AJS1983" s="18"/>
      <c r="AJT1983" s="18"/>
      <c r="AJU1983" s="18"/>
      <c r="AJV1983" s="18"/>
      <c r="AJW1983" s="18"/>
      <c r="AJX1983" s="18"/>
      <c r="AJY1983" s="18"/>
      <c r="AJZ1983" s="18"/>
      <c r="AKA1983" s="18"/>
      <c r="AKB1983" s="18"/>
      <c r="AKC1983" s="18"/>
      <c r="AKD1983" s="18"/>
      <c r="AKE1983" s="18"/>
      <c r="AKF1983" s="18"/>
      <c r="AKG1983" s="18"/>
      <c r="AKH1983" s="18"/>
      <c r="AKI1983" s="18"/>
      <c r="AKJ1983" s="18"/>
      <c r="AKK1983" s="18"/>
      <c r="AKL1983" s="18"/>
      <c r="AKM1983" s="18"/>
      <c r="AKN1983" s="18"/>
      <c r="AKO1983" s="18"/>
      <c r="AKP1983" s="18"/>
      <c r="AKQ1983" s="18"/>
      <c r="AKR1983" s="18"/>
      <c r="AKS1983" s="18"/>
      <c r="AKT1983" s="18"/>
      <c r="AKU1983" s="18"/>
      <c r="AKV1983" s="18"/>
      <c r="AKW1983" s="18"/>
      <c r="AKX1983" s="18"/>
      <c r="AKY1983" s="18"/>
      <c r="AKZ1983" s="18"/>
      <c r="ALA1983" s="18"/>
      <c r="ALB1983" s="18"/>
      <c r="ALC1983" s="18"/>
      <c r="ALD1983" s="18"/>
      <c r="ALE1983" s="18"/>
      <c r="ALF1983" s="18"/>
      <c r="ALG1983" s="18"/>
      <c r="ALH1983" s="18"/>
      <c r="ALI1983" s="18"/>
      <c r="ALJ1983" s="18"/>
      <c r="ALK1983" s="18"/>
      <c r="ALL1983" s="18"/>
      <c r="ALM1983" s="18"/>
      <c r="ALN1983" s="18"/>
      <c r="ALO1983" s="18"/>
      <c r="ALP1983" s="18"/>
      <c r="ALQ1983" s="18"/>
      <c r="ALR1983" s="18"/>
      <c r="ALS1983" s="18"/>
      <c r="ALT1983" s="18"/>
      <c r="ALU1983" s="18"/>
      <c r="ALV1983" s="18"/>
      <c r="ALW1983" s="18"/>
      <c r="ALX1983" s="18"/>
      <c r="ALY1983" s="18"/>
      <c r="ALZ1983" s="18"/>
      <c r="AMA1983" s="18"/>
      <c r="AMB1983" s="18"/>
      <c r="AMC1983" s="18"/>
      <c r="AMD1983" s="18"/>
      <c r="AME1983" s="18"/>
      <c r="AMF1983" s="18"/>
      <c r="AMG1983" s="18"/>
      <c r="AMH1983" s="18"/>
      <c r="AMI1983" s="18"/>
      <c r="AMJ1983" s="18"/>
    </row>
    <row r="1984" spans="1:1024" s="315" customFormat="1">
      <c r="A1984" s="15"/>
      <c r="B1984" s="18"/>
      <c r="C1984" s="18"/>
      <c r="D1984" s="18"/>
      <c r="E1984" s="18"/>
      <c r="F1984" s="18"/>
      <c r="G1984" s="18"/>
      <c r="H1984" s="18"/>
      <c r="I1984" s="32"/>
      <c r="J1984" s="32"/>
      <c r="K1984" s="18"/>
      <c r="L1984" s="18"/>
      <c r="M1984" s="18"/>
      <c r="N1984" s="18"/>
      <c r="O1984" s="18"/>
      <c r="P1984" s="18"/>
      <c r="Q1984" s="18"/>
      <c r="R1984" s="18"/>
      <c r="S1984" s="18"/>
      <c r="T1984" s="18"/>
      <c r="U1984" s="18"/>
      <c r="V1984" s="18"/>
      <c r="W1984" s="18"/>
      <c r="X1984" s="18"/>
      <c r="Y1984" s="18"/>
      <c r="Z1984" s="18"/>
      <c r="AA1984" s="18"/>
      <c r="AB1984" s="18"/>
      <c r="AC1984" s="18"/>
      <c r="AD1984" s="18"/>
      <c r="AE1984" s="18"/>
      <c r="AF1984" s="18"/>
      <c r="AG1984" s="18"/>
      <c r="AH1984" s="18"/>
      <c r="AI1984" s="18"/>
      <c r="AJ1984" s="18"/>
      <c r="AK1984" s="18"/>
      <c r="AL1984" s="18"/>
      <c r="AM1984" s="18"/>
      <c r="AN1984" s="18"/>
      <c r="AO1984" s="18"/>
      <c r="AP1984" s="18"/>
      <c r="AQ1984" s="18"/>
      <c r="AR1984" s="18"/>
      <c r="AS1984" s="18"/>
      <c r="AT1984" s="18"/>
      <c r="AU1984" s="18"/>
      <c r="AV1984" s="18"/>
      <c r="AW1984" s="18"/>
      <c r="AX1984" s="18"/>
      <c r="AY1984" s="18"/>
      <c r="AZ1984" s="18"/>
      <c r="BA1984" s="18"/>
      <c r="BB1984" s="18"/>
      <c r="BC1984" s="18"/>
      <c r="BD1984" s="18"/>
      <c r="BE1984" s="18"/>
      <c r="BF1984" s="18"/>
      <c r="BG1984" s="18"/>
      <c r="BH1984" s="18"/>
      <c r="BI1984" s="18"/>
      <c r="BJ1984" s="18"/>
      <c r="BK1984" s="18"/>
      <c r="BL1984" s="18"/>
      <c r="BM1984" s="18"/>
      <c r="BN1984" s="18"/>
      <c r="BO1984" s="18"/>
      <c r="BP1984" s="18"/>
      <c r="BQ1984" s="18"/>
      <c r="BR1984" s="18"/>
      <c r="BS1984" s="18"/>
      <c r="BT1984" s="18"/>
      <c r="BU1984" s="18"/>
      <c r="BV1984" s="18"/>
      <c r="BW1984" s="18"/>
      <c r="BX1984" s="18"/>
      <c r="BY1984" s="18"/>
      <c r="BZ1984" s="18"/>
      <c r="CA1984" s="18"/>
      <c r="CB1984" s="18"/>
      <c r="CC1984" s="18"/>
      <c r="CD1984" s="18"/>
      <c r="CE1984" s="18"/>
      <c r="CF1984" s="18"/>
      <c r="CG1984" s="18"/>
      <c r="CH1984" s="18"/>
      <c r="CI1984" s="18"/>
      <c r="CJ1984" s="18"/>
      <c r="CK1984" s="18"/>
      <c r="CL1984" s="18"/>
      <c r="CM1984" s="18"/>
      <c r="CN1984" s="18"/>
      <c r="CO1984" s="18"/>
      <c r="CP1984" s="18"/>
      <c r="CQ1984" s="18"/>
      <c r="CR1984" s="18"/>
      <c r="CS1984" s="18"/>
      <c r="CT1984" s="18"/>
      <c r="CU1984" s="18"/>
      <c r="CV1984" s="18"/>
      <c r="CW1984" s="18"/>
      <c r="CX1984" s="18"/>
      <c r="CY1984" s="18"/>
      <c r="CZ1984" s="18"/>
      <c r="DA1984" s="18"/>
      <c r="DB1984" s="18"/>
      <c r="DC1984" s="18"/>
      <c r="DD1984" s="18"/>
      <c r="DE1984" s="18"/>
      <c r="DF1984" s="18"/>
      <c r="DG1984" s="18"/>
      <c r="DH1984" s="18"/>
      <c r="DI1984" s="18"/>
      <c r="DJ1984" s="18"/>
      <c r="DK1984" s="18"/>
      <c r="DL1984" s="18"/>
      <c r="DM1984" s="18"/>
      <c r="DN1984" s="18"/>
      <c r="DO1984" s="18"/>
      <c r="DP1984" s="18"/>
      <c r="DQ1984" s="18"/>
      <c r="DR1984" s="18"/>
      <c r="DS1984" s="18"/>
      <c r="DT1984" s="18"/>
      <c r="DU1984" s="18"/>
      <c r="DV1984" s="18"/>
      <c r="DW1984" s="18"/>
      <c r="DX1984" s="18"/>
      <c r="DY1984" s="18"/>
      <c r="DZ1984" s="18"/>
      <c r="EA1984" s="18"/>
      <c r="EB1984" s="18"/>
      <c r="EC1984" s="18"/>
      <c r="ED1984" s="18"/>
      <c r="EE1984" s="18"/>
      <c r="EF1984" s="18"/>
      <c r="EG1984" s="18"/>
      <c r="EH1984" s="18"/>
      <c r="EI1984" s="18"/>
      <c r="EJ1984" s="18"/>
      <c r="EK1984" s="18"/>
      <c r="EL1984" s="18"/>
      <c r="EM1984" s="18"/>
      <c r="EN1984" s="18"/>
      <c r="EO1984" s="18"/>
      <c r="EP1984" s="18"/>
      <c r="EQ1984" s="18"/>
      <c r="ER1984" s="18"/>
      <c r="ES1984" s="18"/>
      <c r="ET1984" s="18"/>
      <c r="EU1984" s="18"/>
      <c r="EV1984" s="18"/>
      <c r="EW1984" s="18"/>
      <c r="EX1984" s="18"/>
      <c r="EY1984" s="18"/>
      <c r="EZ1984" s="18"/>
      <c r="FA1984" s="18"/>
      <c r="FB1984" s="18"/>
      <c r="FC1984" s="18"/>
      <c r="FD1984" s="18"/>
      <c r="FE1984" s="18"/>
      <c r="FF1984" s="18"/>
      <c r="FG1984" s="18"/>
      <c r="FH1984" s="18"/>
      <c r="FI1984" s="18"/>
      <c r="FJ1984" s="18"/>
      <c r="FK1984" s="18"/>
      <c r="FL1984" s="18"/>
      <c r="FM1984" s="18"/>
      <c r="FN1984" s="18"/>
      <c r="FO1984" s="18"/>
      <c r="FP1984" s="18"/>
      <c r="FQ1984" s="18"/>
      <c r="FR1984" s="18"/>
      <c r="FS1984" s="18"/>
      <c r="FT1984" s="18"/>
      <c r="FU1984" s="18"/>
      <c r="FV1984" s="18"/>
      <c r="FW1984" s="18"/>
      <c r="FX1984" s="18"/>
      <c r="FY1984" s="18"/>
      <c r="FZ1984" s="18"/>
      <c r="GA1984" s="18"/>
      <c r="GB1984" s="18"/>
      <c r="GC1984" s="18"/>
      <c r="GD1984" s="18"/>
      <c r="GE1984" s="18"/>
      <c r="GF1984" s="18"/>
      <c r="GG1984" s="18"/>
      <c r="GH1984" s="18"/>
      <c r="GI1984" s="18"/>
      <c r="GJ1984" s="18"/>
      <c r="GK1984" s="18"/>
      <c r="GL1984" s="18"/>
      <c r="GM1984" s="18"/>
      <c r="GN1984" s="18"/>
      <c r="GO1984" s="18"/>
      <c r="GP1984" s="18"/>
      <c r="GQ1984" s="18"/>
      <c r="GR1984" s="18"/>
      <c r="GS1984" s="18"/>
      <c r="GT1984" s="18"/>
      <c r="GU1984" s="18"/>
      <c r="GV1984" s="18"/>
      <c r="GW1984" s="18"/>
      <c r="GX1984" s="18"/>
      <c r="GY1984" s="18"/>
      <c r="GZ1984" s="18"/>
      <c r="HA1984" s="18"/>
      <c r="HB1984" s="18"/>
      <c r="HC1984" s="18"/>
      <c r="HD1984" s="18"/>
      <c r="HE1984" s="18"/>
      <c r="HF1984" s="18"/>
      <c r="HG1984" s="18"/>
      <c r="HH1984" s="18"/>
      <c r="HI1984" s="18"/>
      <c r="HJ1984" s="18"/>
      <c r="HK1984" s="18"/>
      <c r="HL1984" s="18"/>
      <c r="HM1984" s="18"/>
      <c r="HN1984" s="18"/>
      <c r="HO1984" s="18"/>
      <c r="HP1984" s="18"/>
      <c r="HQ1984" s="18"/>
      <c r="HR1984" s="18"/>
      <c r="HS1984" s="18"/>
      <c r="HT1984" s="18"/>
      <c r="HU1984" s="18"/>
      <c r="HV1984" s="18"/>
      <c r="HW1984" s="18"/>
      <c r="HX1984" s="18"/>
      <c r="HY1984" s="18"/>
      <c r="HZ1984" s="18"/>
      <c r="IA1984" s="18"/>
      <c r="IB1984" s="18"/>
      <c r="IC1984" s="18"/>
      <c r="ID1984" s="18"/>
      <c r="IE1984" s="18"/>
      <c r="IF1984" s="18"/>
      <c r="IG1984" s="18"/>
      <c r="IH1984" s="18"/>
      <c r="II1984" s="18"/>
      <c r="IJ1984" s="18"/>
      <c r="IK1984" s="18"/>
      <c r="IL1984" s="18"/>
      <c r="IM1984" s="18"/>
      <c r="IN1984" s="18"/>
      <c r="IO1984" s="18"/>
      <c r="IP1984" s="18"/>
      <c r="IQ1984" s="18"/>
      <c r="IR1984" s="18"/>
      <c r="IS1984" s="18"/>
      <c r="IT1984" s="18"/>
      <c r="IU1984" s="18"/>
      <c r="IV1984" s="18"/>
      <c r="IW1984" s="18"/>
      <c r="IX1984" s="18"/>
      <c r="IY1984" s="18"/>
      <c r="IZ1984" s="18"/>
      <c r="JA1984" s="18"/>
      <c r="JB1984" s="18"/>
      <c r="JC1984" s="18"/>
      <c r="JD1984" s="18"/>
      <c r="JE1984" s="18"/>
      <c r="JF1984" s="18"/>
      <c r="JG1984" s="18"/>
      <c r="JH1984" s="18"/>
      <c r="JI1984" s="18"/>
      <c r="JJ1984" s="18"/>
      <c r="JK1984" s="18"/>
      <c r="JL1984" s="18"/>
      <c r="JM1984" s="18"/>
      <c r="JN1984" s="18"/>
      <c r="JO1984" s="18"/>
      <c r="JP1984" s="18"/>
      <c r="JQ1984" s="18"/>
      <c r="JR1984" s="18"/>
      <c r="JS1984" s="18"/>
      <c r="JT1984" s="18"/>
      <c r="JU1984" s="18"/>
      <c r="JV1984" s="18"/>
      <c r="JW1984" s="18"/>
      <c r="JX1984" s="18"/>
      <c r="JY1984" s="18"/>
      <c r="JZ1984" s="18"/>
      <c r="KA1984" s="18"/>
      <c r="KB1984" s="18"/>
      <c r="KC1984" s="18"/>
      <c r="KD1984" s="18"/>
      <c r="KE1984" s="18"/>
      <c r="KF1984" s="18"/>
      <c r="KG1984" s="18"/>
      <c r="KH1984" s="18"/>
      <c r="KI1984" s="18"/>
      <c r="KJ1984" s="18"/>
      <c r="KK1984" s="18"/>
      <c r="KL1984" s="18"/>
      <c r="KM1984" s="18"/>
      <c r="KN1984" s="18"/>
      <c r="KO1984" s="18"/>
      <c r="KP1984" s="18"/>
      <c r="KQ1984" s="18"/>
      <c r="KR1984" s="18"/>
      <c r="KS1984" s="18"/>
      <c r="KT1984" s="18"/>
      <c r="KU1984" s="18"/>
      <c r="KV1984" s="18"/>
      <c r="KW1984" s="18"/>
      <c r="KX1984" s="18"/>
      <c r="KY1984" s="18"/>
      <c r="KZ1984" s="18"/>
      <c r="LA1984" s="18"/>
      <c r="LB1984" s="18"/>
      <c r="LC1984" s="18"/>
      <c r="LD1984" s="18"/>
      <c r="LE1984" s="18"/>
      <c r="LF1984" s="18"/>
      <c r="LG1984" s="18"/>
      <c r="LH1984" s="18"/>
      <c r="LI1984" s="18"/>
      <c r="LJ1984" s="18"/>
      <c r="LK1984" s="18"/>
      <c r="LL1984" s="18"/>
      <c r="LM1984" s="18"/>
      <c r="LN1984" s="18"/>
      <c r="LO1984" s="18"/>
      <c r="LP1984" s="18"/>
      <c r="LQ1984" s="18"/>
      <c r="LR1984" s="18"/>
      <c r="LS1984" s="18"/>
      <c r="LT1984" s="18"/>
      <c r="LU1984" s="18"/>
      <c r="LV1984" s="18"/>
      <c r="LW1984" s="18"/>
      <c r="LX1984" s="18"/>
      <c r="LY1984" s="18"/>
      <c r="LZ1984" s="18"/>
      <c r="MA1984" s="18"/>
      <c r="MB1984" s="18"/>
      <c r="MC1984" s="18"/>
      <c r="MD1984" s="18"/>
      <c r="ME1984" s="18"/>
      <c r="MF1984" s="18"/>
      <c r="MG1984" s="18"/>
      <c r="MH1984" s="18"/>
      <c r="MI1984" s="18"/>
      <c r="MJ1984" s="18"/>
      <c r="MK1984" s="18"/>
      <c r="ML1984" s="18"/>
      <c r="MM1984" s="18"/>
      <c r="MN1984" s="18"/>
      <c r="MO1984" s="18"/>
      <c r="MP1984" s="18"/>
      <c r="MQ1984" s="18"/>
      <c r="MR1984" s="18"/>
      <c r="MS1984" s="18"/>
      <c r="MT1984" s="18"/>
      <c r="MU1984" s="18"/>
      <c r="MV1984" s="18"/>
      <c r="MW1984" s="18"/>
      <c r="MX1984" s="18"/>
      <c r="MY1984" s="18"/>
      <c r="MZ1984" s="18"/>
      <c r="NA1984" s="18"/>
      <c r="NB1984" s="18"/>
      <c r="NC1984" s="18"/>
      <c r="ND1984" s="18"/>
      <c r="NE1984" s="18"/>
      <c r="NF1984" s="18"/>
      <c r="NG1984" s="18"/>
      <c r="NH1984" s="18"/>
      <c r="NI1984" s="18"/>
      <c r="NJ1984" s="18"/>
      <c r="NK1984" s="18"/>
      <c r="NL1984" s="18"/>
      <c r="NM1984" s="18"/>
      <c r="NN1984" s="18"/>
      <c r="NO1984" s="18"/>
      <c r="NP1984" s="18"/>
      <c r="NQ1984" s="18"/>
      <c r="NR1984" s="18"/>
      <c r="NS1984" s="18"/>
      <c r="NT1984" s="18"/>
      <c r="NU1984" s="18"/>
      <c r="NV1984" s="18"/>
      <c r="NW1984" s="18"/>
      <c r="NX1984" s="18"/>
      <c r="NY1984" s="18"/>
      <c r="NZ1984" s="18"/>
      <c r="OA1984" s="18"/>
      <c r="OB1984" s="18"/>
      <c r="OC1984" s="18"/>
      <c r="OD1984" s="18"/>
      <c r="OE1984" s="18"/>
      <c r="OF1984" s="18"/>
      <c r="OG1984" s="18"/>
      <c r="OH1984" s="18"/>
      <c r="OI1984" s="18"/>
      <c r="OJ1984" s="18"/>
      <c r="OK1984" s="18"/>
      <c r="OL1984" s="18"/>
      <c r="OM1984" s="18"/>
      <c r="ON1984" s="18"/>
      <c r="OO1984" s="18"/>
      <c r="OP1984" s="18"/>
      <c r="OQ1984" s="18"/>
      <c r="OR1984" s="18"/>
      <c r="OS1984" s="18"/>
      <c r="OT1984" s="18"/>
      <c r="OU1984" s="18"/>
      <c r="OV1984" s="18"/>
      <c r="OW1984" s="18"/>
      <c r="OX1984" s="18"/>
      <c r="OY1984" s="18"/>
      <c r="OZ1984" s="18"/>
      <c r="PA1984" s="18"/>
      <c r="PB1984" s="18"/>
      <c r="PC1984" s="18"/>
      <c r="PD1984" s="18"/>
      <c r="PE1984" s="18"/>
      <c r="PF1984" s="18"/>
      <c r="PG1984" s="18"/>
      <c r="PH1984" s="18"/>
      <c r="PI1984" s="18"/>
      <c r="PJ1984" s="18"/>
      <c r="PK1984" s="18"/>
      <c r="PL1984" s="18"/>
      <c r="PM1984" s="18"/>
      <c r="PN1984" s="18"/>
      <c r="PO1984" s="18"/>
      <c r="PP1984" s="18"/>
      <c r="PQ1984" s="18"/>
      <c r="PR1984" s="18"/>
      <c r="PS1984" s="18"/>
      <c r="PT1984" s="18"/>
      <c r="PU1984" s="18"/>
      <c r="PV1984" s="18"/>
      <c r="PW1984" s="18"/>
      <c r="PX1984" s="18"/>
      <c r="PY1984" s="18"/>
      <c r="PZ1984" s="18"/>
      <c r="QA1984" s="18"/>
      <c r="QB1984" s="18"/>
      <c r="QC1984" s="18"/>
      <c r="QD1984" s="18"/>
      <c r="QE1984" s="18"/>
      <c r="QF1984" s="18"/>
      <c r="QG1984" s="18"/>
      <c r="QH1984" s="18"/>
      <c r="QI1984" s="18"/>
      <c r="QJ1984" s="18"/>
      <c r="QK1984" s="18"/>
      <c r="QL1984" s="18"/>
      <c r="QM1984" s="18"/>
      <c r="QN1984" s="18"/>
      <c r="QO1984" s="18"/>
      <c r="QP1984" s="18"/>
      <c r="QQ1984" s="18"/>
      <c r="QR1984" s="18"/>
      <c r="QS1984" s="18"/>
      <c r="QT1984" s="18"/>
      <c r="QU1984" s="18"/>
      <c r="QV1984" s="18"/>
      <c r="QW1984" s="18"/>
      <c r="QX1984" s="18"/>
      <c r="QY1984" s="18"/>
      <c r="QZ1984" s="18"/>
      <c r="RA1984" s="18"/>
      <c r="RB1984" s="18"/>
      <c r="RC1984" s="18"/>
      <c r="RD1984" s="18"/>
      <c r="RE1984" s="18"/>
      <c r="RF1984" s="18"/>
      <c r="RG1984" s="18"/>
      <c r="RH1984" s="18"/>
      <c r="RI1984" s="18"/>
      <c r="RJ1984" s="18"/>
      <c r="RK1984" s="18"/>
      <c r="RL1984" s="18"/>
      <c r="RM1984" s="18"/>
      <c r="RN1984" s="18"/>
      <c r="RO1984" s="18"/>
      <c r="RP1984" s="18"/>
      <c r="RQ1984" s="18"/>
      <c r="RR1984" s="18"/>
      <c r="RS1984" s="18"/>
      <c r="RT1984" s="18"/>
      <c r="RU1984" s="18"/>
      <c r="RV1984" s="18"/>
      <c r="RW1984" s="18"/>
      <c r="RX1984" s="18"/>
      <c r="RY1984" s="18"/>
      <c r="RZ1984" s="18"/>
      <c r="SA1984" s="18"/>
      <c r="SB1984" s="18"/>
      <c r="SC1984" s="18"/>
      <c r="SD1984" s="18"/>
      <c r="SE1984" s="18"/>
      <c r="SF1984" s="18"/>
      <c r="SG1984" s="18"/>
      <c r="SH1984" s="18"/>
      <c r="SI1984" s="18"/>
      <c r="SJ1984" s="18"/>
      <c r="SK1984" s="18"/>
      <c r="SL1984" s="18"/>
      <c r="SM1984" s="18"/>
      <c r="SN1984" s="18"/>
      <c r="SO1984" s="18"/>
      <c r="SP1984" s="18"/>
      <c r="SQ1984" s="18"/>
      <c r="SR1984" s="18"/>
      <c r="SS1984" s="18"/>
      <c r="ST1984" s="18"/>
      <c r="SU1984" s="18"/>
      <c r="SV1984" s="18"/>
      <c r="SW1984" s="18"/>
      <c r="SX1984" s="18"/>
      <c r="SY1984" s="18"/>
      <c r="SZ1984" s="18"/>
      <c r="TA1984" s="18"/>
      <c r="TB1984" s="18"/>
      <c r="TC1984" s="18"/>
      <c r="TD1984" s="18"/>
      <c r="TE1984" s="18"/>
      <c r="TF1984" s="18"/>
      <c r="TG1984" s="18"/>
      <c r="TH1984" s="18"/>
      <c r="TI1984" s="18"/>
      <c r="TJ1984" s="18"/>
      <c r="TK1984" s="18"/>
      <c r="TL1984" s="18"/>
      <c r="TM1984" s="18"/>
      <c r="TN1984" s="18"/>
      <c r="TO1984" s="18"/>
      <c r="TP1984" s="18"/>
      <c r="TQ1984" s="18"/>
      <c r="TR1984" s="18"/>
      <c r="TS1984" s="18"/>
      <c r="TT1984" s="18"/>
      <c r="TU1984" s="18"/>
      <c r="TV1984" s="18"/>
      <c r="TW1984" s="18"/>
      <c r="TX1984" s="18"/>
      <c r="TY1984" s="18"/>
      <c r="TZ1984" s="18"/>
      <c r="UA1984" s="18"/>
      <c r="UB1984" s="18"/>
      <c r="UC1984" s="18"/>
      <c r="UD1984" s="18"/>
      <c r="UE1984" s="18"/>
      <c r="UF1984" s="18"/>
      <c r="UG1984" s="18"/>
      <c r="UH1984" s="18"/>
      <c r="UI1984" s="18"/>
      <c r="UJ1984" s="18"/>
      <c r="UK1984" s="18"/>
      <c r="UL1984" s="18"/>
      <c r="UM1984" s="18"/>
      <c r="UN1984" s="18"/>
      <c r="UO1984" s="18"/>
      <c r="UP1984" s="18"/>
      <c r="UQ1984" s="18"/>
      <c r="UR1984" s="18"/>
      <c r="US1984" s="18"/>
      <c r="UT1984" s="18"/>
      <c r="UU1984" s="18"/>
      <c r="UV1984" s="18"/>
      <c r="UW1984" s="18"/>
      <c r="UX1984" s="18"/>
      <c r="UY1984" s="18"/>
      <c r="UZ1984" s="18"/>
      <c r="VA1984" s="18"/>
      <c r="VB1984" s="18"/>
      <c r="VC1984" s="18"/>
      <c r="VD1984" s="18"/>
      <c r="VE1984" s="18"/>
      <c r="VF1984" s="18"/>
      <c r="VG1984" s="18"/>
      <c r="VH1984" s="18"/>
      <c r="VI1984" s="18"/>
      <c r="VJ1984" s="18"/>
      <c r="VK1984" s="18"/>
      <c r="VL1984" s="18"/>
      <c r="VM1984" s="18"/>
      <c r="VN1984" s="18"/>
      <c r="VO1984" s="18"/>
      <c r="VP1984" s="18"/>
      <c r="VQ1984" s="18"/>
      <c r="VR1984" s="18"/>
      <c r="VS1984" s="18"/>
      <c r="VT1984" s="18"/>
      <c r="VU1984" s="18"/>
      <c r="VV1984" s="18"/>
      <c r="VW1984" s="18"/>
      <c r="VX1984" s="18"/>
      <c r="VY1984" s="18"/>
      <c r="VZ1984" s="18"/>
      <c r="WA1984" s="18"/>
      <c r="WB1984" s="18"/>
      <c r="WC1984" s="18"/>
      <c r="WD1984" s="18"/>
      <c r="WE1984" s="18"/>
      <c r="WF1984" s="18"/>
      <c r="WG1984" s="18"/>
      <c r="WH1984" s="18"/>
      <c r="WI1984" s="18"/>
      <c r="WJ1984" s="18"/>
      <c r="WK1984" s="18"/>
      <c r="WL1984" s="18"/>
      <c r="WM1984" s="18"/>
      <c r="WN1984" s="18"/>
      <c r="WO1984" s="18"/>
      <c r="WP1984" s="18"/>
      <c r="WQ1984" s="18"/>
      <c r="WR1984" s="18"/>
      <c r="WS1984" s="18"/>
      <c r="WT1984" s="18"/>
      <c r="WU1984" s="18"/>
      <c r="WV1984" s="18"/>
      <c r="WW1984" s="18"/>
      <c r="WX1984" s="18"/>
      <c r="WY1984" s="18"/>
      <c r="WZ1984" s="18"/>
      <c r="XA1984" s="18"/>
      <c r="XB1984" s="18"/>
      <c r="XC1984" s="18"/>
      <c r="XD1984" s="18"/>
      <c r="XE1984" s="18"/>
      <c r="XF1984" s="18"/>
      <c r="XG1984" s="18"/>
      <c r="XH1984" s="18"/>
      <c r="XI1984" s="18"/>
      <c r="XJ1984" s="18"/>
      <c r="XK1984" s="18"/>
      <c r="XL1984" s="18"/>
      <c r="XM1984" s="18"/>
      <c r="XN1984" s="18"/>
      <c r="XO1984" s="18"/>
      <c r="XP1984" s="18"/>
      <c r="XQ1984" s="18"/>
      <c r="XR1984" s="18"/>
      <c r="XS1984" s="18"/>
      <c r="XT1984" s="18"/>
      <c r="XU1984" s="18"/>
      <c r="XV1984" s="18"/>
      <c r="XW1984" s="18"/>
      <c r="XX1984" s="18"/>
      <c r="XY1984" s="18"/>
      <c r="XZ1984" s="18"/>
      <c r="YA1984" s="18"/>
      <c r="YB1984" s="18"/>
      <c r="YC1984" s="18"/>
      <c r="YD1984" s="18"/>
      <c r="YE1984" s="18"/>
      <c r="YF1984" s="18"/>
      <c r="YG1984" s="18"/>
      <c r="YH1984" s="18"/>
      <c r="YI1984" s="18"/>
      <c r="YJ1984" s="18"/>
      <c r="YK1984" s="18"/>
      <c r="YL1984" s="18"/>
      <c r="YM1984" s="18"/>
      <c r="YN1984" s="18"/>
      <c r="YO1984" s="18"/>
      <c r="YP1984" s="18"/>
      <c r="YQ1984" s="18"/>
      <c r="YR1984" s="18"/>
      <c r="YS1984" s="18"/>
      <c r="YT1984" s="18"/>
      <c r="YU1984" s="18"/>
      <c r="YV1984" s="18"/>
      <c r="YW1984" s="18"/>
      <c r="YX1984" s="18"/>
      <c r="YY1984" s="18"/>
      <c r="YZ1984" s="18"/>
      <c r="ZA1984" s="18"/>
      <c r="ZB1984" s="18"/>
      <c r="ZC1984" s="18"/>
      <c r="ZD1984" s="18"/>
      <c r="ZE1984" s="18"/>
      <c r="ZF1984" s="18"/>
      <c r="ZG1984" s="18"/>
      <c r="ZH1984" s="18"/>
      <c r="ZI1984" s="18"/>
      <c r="ZJ1984" s="18"/>
      <c r="ZK1984" s="18"/>
      <c r="ZL1984" s="18"/>
      <c r="ZM1984" s="18"/>
      <c r="ZN1984" s="18"/>
      <c r="ZO1984" s="18"/>
      <c r="ZP1984" s="18"/>
      <c r="ZQ1984" s="18"/>
      <c r="ZR1984" s="18"/>
      <c r="ZS1984" s="18"/>
      <c r="ZT1984" s="18"/>
      <c r="ZU1984" s="18"/>
      <c r="ZV1984" s="18"/>
      <c r="ZW1984" s="18"/>
      <c r="ZX1984" s="18"/>
      <c r="ZY1984" s="18"/>
      <c r="ZZ1984" s="18"/>
      <c r="AAA1984" s="18"/>
      <c r="AAB1984" s="18"/>
      <c r="AAC1984" s="18"/>
      <c r="AAD1984" s="18"/>
      <c r="AAE1984" s="18"/>
      <c r="AAF1984" s="18"/>
      <c r="AAG1984" s="18"/>
      <c r="AAH1984" s="18"/>
      <c r="AAI1984" s="18"/>
      <c r="AAJ1984" s="18"/>
      <c r="AAK1984" s="18"/>
      <c r="AAL1984" s="18"/>
      <c r="AAM1984" s="18"/>
      <c r="AAN1984" s="18"/>
      <c r="AAO1984" s="18"/>
      <c r="AAP1984" s="18"/>
      <c r="AAQ1984" s="18"/>
      <c r="AAR1984" s="18"/>
      <c r="AAS1984" s="18"/>
      <c r="AAT1984" s="18"/>
      <c r="AAU1984" s="18"/>
      <c r="AAV1984" s="18"/>
      <c r="AAW1984" s="18"/>
      <c r="AAX1984" s="18"/>
      <c r="AAY1984" s="18"/>
      <c r="AAZ1984" s="18"/>
      <c r="ABA1984" s="18"/>
      <c r="ABB1984" s="18"/>
      <c r="ABC1984" s="18"/>
      <c r="ABD1984" s="18"/>
      <c r="ABE1984" s="18"/>
      <c r="ABF1984" s="18"/>
      <c r="ABG1984" s="18"/>
      <c r="ABH1984" s="18"/>
      <c r="ABI1984" s="18"/>
      <c r="ABJ1984" s="18"/>
      <c r="ABK1984" s="18"/>
      <c r="ABL1984" s="18"/>
      <c r="ABM1984" s="18"/>
      <c r="ABN1984" s="18"/>
      <c r="ABO1984" s="18"/>
      <c r="ABP1984" s="18"/>
      <c r="ABQ1984" s="18"/>
      <c r="ABR1984" s="18"/>
      <c r="ABS1984" s="18"/>
      <c r="ABT1984" s="18"/>
      <c r="ABU1984" s="18"/>
      <c r="ABV1984" s="18"/>
      <c r="ABW1984" s="18"/>
      <c r="ABX1984" s="18"/>
      <c r="ABY1984" s="18"/>
      <c r="ABZ1984" s="18"/>
      <c r="ACA1984" s="18"/>
      <c r="ACB1984" s="18"/>
      <c r="ACC1984" s="18"/>
      <c r="ACD1984" s="18"/>
      <c r="ACE1984" s="18"/>
      <c r="ACF1984" s="18"/>
      <c r="ACG1984" s="18"/>
      <c r="ACH1984" s="18"/>
      <c r="ACI1984" s="18"/>
      <c r="ACJ1984" s="18"/>
      <c r="ACK1984" s="18"/>
      <c r="ACL1984" s="18"/>
      <c r="ACM1984" s="18"/>
      <c r="ACN1984" s="18"/>
      <c r="ACO1984" s="18"/>
      <c r="ACP1984" s="18"/>
      <c r="ACQ1984" s="18"/>
      <c r="ACR1984" s="18"/>
      <c r="ACS1984" s="18"/>
      <c r="ACT1984" s="18"/>
      <c r="ACU1984" s="18"/>
      <c r="ACV1984" s="18"/>
      <c r="ACW1984" s="18"/>
      <c r="ACX1984" s="18"/>
      <c r="ACY1984" s="18"/>
      <c r="ACZ1984" s="18"/>
      <c r="ADA1984" s="18"/>
      <c r="ADB1984" s="18"/>
      <c r="ADC1984" s="18"/>
      <c r="ADD1984" s="18"/>
      <c r="ADE1984" s="18"/>
      <c r="ADF1984" s="18"/>
      <c r="ADG1984" s="18"/>
      <c r="ADH1984" s="18"/>
      <c r="ADI1984" s="18"/>
      <c r="ADJ1984" s="18"/>
      <c r="ADK1984" s="18"/>
      <c r="ADL1984" s="18"/>
      <c r="ADM1984" s="18"/>
      <c r="ADN1984" s="18"/>
      <c r="ADO1984" s="18"/>
      <c r="ADP1984" s="18"/>
      <c r="ADQ1984" s="18"/>
      <c r="ADR1984" s="18"/>
      <c r="ADS1984" s="18"/>
      <c r="ADT1984" s="18"/>
      <c r="ADU1984" s="18"/>
      <c r="ADV1984" s="18"/>
      <c r="ADW1984" s="18"/>
      <c r="ADX1984" s="18"/>
      <c r="ADY1984" s="18"/>
      <c r="ADZ1984" s="18"/>
      <c r="AEA1984" s="18"/>
      <c r="AEB1984" s="18"/>
      <c r="AEC1984" s="18"/>
      <c r="AED1984" s="18"/>
      <c r="AEE1984" s="18"/>
      <c r="AEF1984" s="18"/>
      <c r="AEG1984" s="18"/>
      <c r="AEH1984" s="18"/>
      <c r="AEI1984" s="18"/>
      <c r="AEJ1984" s="18"/>
      <c r="AEK1984" s="18"/>
      <c r="AEL1984" s="18"/>
      <c r="AEM1984" s="18"/>
      <c r="AEN1984" s="18"/>
      <c r="AEO1984" s="18"/>
      <c r="AEP1984" s="18"/>
      <c r="AEQ1984" s="18"/>
      <c r="AER1984" s="18"/>
      <c r="AES1984" s="18"/>
      <c r="AET1984" s="18"/>
      <c r="AEU1984" s="18"/>
      <c r="AEV1984" s="18"/>
      <c r="AEW1984" s="18"/>
      <c r="AEX1984" s="18"/>
      <c r="AEY1984" s="18"/>
      <c r="AEZ1984" s="18"/>
      <c r="AFA1984" s="18"/>
      <c r="AFB1984" s="18"/>
      <c r="AFC1984" s="18"/>
      <c r="AFD1984" s="18"/>
      <c r="AFE1984" s="18"/>
      <c r="AFF1984" s="18"/>
      <c r="AFG1984" s="18"/>
      <c r="AFH1984" s="18"/>
      <c r="AFI1984" s="18"/>
      <c r="AFJ1984" s="18"/>
      <c r="AFK1984" s="18"/>
      <c r="AFL1984" s="18"/>
      <c r="AFM1984" s="18"/>
      <c r="AFN1984" s="18"/>
      <c r="AFO1984" s="18"/>
      <c r="AFP1984" s="18"/>
      <c r="AFQ1984" s="18"/>
      <c r="AFR1984" s="18"/>
      <c r="AFS1984" s="18"/>
      <c r="AFT1984" s="18"/>
      <c r="AFU1984" s="18"/>
      <c r="AFV1984" s="18"/>
      <c r="AFW1984" s="18"/>
      <c r="AFX1984" s="18"/>
      <c r="AFY1984" s="18"/>
      <c r="AFZ1984" s="18"/>
      <c r="AGA1984" s="18"/>
      <c r="AGB1984" s="18"/>
      <c r="AGC1984" s="18"/>
      <c r="AGD1984" s="18"/>
      <c r="AGE1984" s="18"/>
      <c r="AGF1984" s="18"/>
      <c r="AGG1984" s="18"/>
      <c r="AGH1984" s="18"/>
      <c r="AGI1984" s="18"/>
      <c r="AGJ1984" s="18"/>
      <c r="AGK1984" s="18"/>
      <c r="AGL1984" s="18"/>
      <c r="AGM1984" s="18"/>
      <c r="AGN1984" s="18"/>
      <c r="AGO1984" s="18"/>
      <c r="AGP1984" s="18"/>
      <c r="AGQ1984" s="18"/>
      <c r="AGR1984" s="18"/>
      <c r="AGS1984" s="18"/>
      <c r="AGT1984" s="18"/>
      <c r="AGU1984" s="18"/>
      <c r="AGV1984" s="18"/>
      <c r="AGW1984" s="18"/>
      <c r="AGX1984" s="18"/>
      <c r="AGY1984" s="18"/>
      <c r="AGZ1984" s="18"/>
      <c r="AHA1984" s="18"/>
      <c r="AHB1984" s="18"/>
      <c r="AHC1984" s="18"/>
      <c r="AHD1984" s="18"/>
      <c r="AHE1984" s="18"/>
      <c r="AHF1984" s="18"/>
      <c r="AHG1984" s="18"/>
      <c r="AHH1984" s="18"/>
      <c r="AHI1984" s="18"/>
      <c r="AHJ1984" s="18"/>
      <c r="AHK1984" s="18"/>
      <c r="AHL1984" s="18"/>
      <c r="AHM1984" s="18"/>
      <c r="AHN1984" s="18"/>
      <c r="AHO1984" s="18"/>
      <c r="AHP1984" s="18"/>
      <c r="AHQ1984" s="18"/>
      <c r="AHR1984" s="18"/>
      <c r="AHS1984" s="18"/>
      <c r="AHT1984" s="18"/>
      <c r="AHU1984" s="18"/>
      <c r="AHV1984" s="18"/>
      <c r="AHW1984" s="18"/>
      <c r="AHX1984" s="18"/>
      <c r="AHY1984" s="18"/>
      <c r="AHZ1984" s="18"/>
      <c r="AIA1984" s="18"/>
      <c r="AIB1984" s="18"/>
      <c r="AIC1984" s="18"/>
      <c r="AID1984" s="18"/>
      <c r="AIE1984" s="18"/>
      <c r="AIF1984" s="18"/>
      <c r="AIG1984" s="18"/>
      <c r="AIH1984" s="18"/>
      <c r="AII1984" s="18"/>
      <c r="AIJ1984" s="18"/>
      <c r="AIK1984" s="18"/>
      <c r="AIL1984" s="18"/>
      <c r="AIM1984" s="18"/>
      <c r="AIN1984" s="18"/>
      <c r="AIO1984" s="18"/>
      <c r="AIP1984" s="18"/>
      <c r="AIQ1984" s="18"/>
      <c r="AIR1984" s="18"/>
      <c r="AIS1984" s="18"/>
      <c r="AIT1984" s="18"/>
      <c r="AIU1984" s="18"/>
      <c r="AIV1984" s="18"/>
      <c r="AIW1984" s="18"/>
      <c r="AIX1984" s="18"/>
      <c r="AIY1984" s="18"/>
      <c r="AIZ1984" s="18"/>
      <c r="AJA1984" s="18"/>
      <c r="AJB1984" s="18"/>
      <c r="AJC1984" s="18"/>
      <c r="AJD1984" s="18"/>
      <c r="AJE1984" s="18"/>
      <c r="AJF1984" s="18"/>
      <c r="AJG1984" s="18"/>
      <c r="AJH1984" s="18"/>
      <c r="AJI1984" s="18"/>
      <c r="AJJ1984" s="18"/>
      <c r="AJK1984" s="18"/>
      <c r="AJL1984" s="18"/>
      <c r="AJM1984" s="18"/>
      <c r="AJN1984" s="18"/>
      <c r="AJO1984" s="18"/>
      <c r="AJP1984" s="18"/>
      <c r="AJQ1984" s="18"/>
      <c r="AJR1984" s="18"/>
      <c r="AJS1984" s="18"/>
      <c r="AJT1984" s="18"/>
      <c r="AJU1984" s="18"/>
      <c r="AJV1984" s="18"/>
      <c r="AJW1984" s="18"/>
      <c r="AJX1984" s="18"/>
      <c r="AJY1984" s="18"/>
      <c r="AJZ1984" s="18"/>
      <c r="AKA1984" s="18"/>
      <c r="AKB1984" s="18"/>
      <c r="AKC1984" s="18"/>
      <c r="AKD1984" s="18"/>
      <c r="AKE1984" s="18"/>
      <c r="AKF1984" s="18"/>
      <c r="AKG1984" s="18"/>
      <c r="AKH1984" s="18"/>
      <c r="AKI1984" s="18"/>
      <c r="AKJ1984" s="18"/>
      <c r="AKK1984" s="18"/>
      <c r="AKL1984" s="18"/>
      <c r="AKM1984" s="18"/>
      <c r="AKN1984" s="18"/>
      <c r="AKO1984" s="18"/>
      <c r="AKP1984" s="18"/>
      <c r="AKQ1984" s="18"/>
      <c r="AKR1984" s="18"/>
      <c r="AKS1984" s="18"/>
      <c r="AKT1984" s="18"/>
      <c r="AKU1984" s="18"/>
      <c r="AKV1984" s="18"/>
      <c r="AKW1984" s="18"/>
      <c r="AKX1984" s="18"/>
      <c r="AKY1984" s="18"/>
      <c r="AKZ1984" s="18"/>
      <c r="ALA1984" s="18"/>
      <c r="ALB1984" s="18"/>
      <c r="ALC1984" s="18"/>
      <c r="ALD1984" s="18"/>
      <c r="ALE1984" s="18"/>
      <c r="ALF1984" s="18"/>
      <c r="ALG1984" s="18"/>
      <c r="ALH1984" s="18"/>
      <c r="ALI1984" s="18"/>
      <c r="ALJ1984" s="18"/>
      <c r="ALK1984" s="18"/>
      <c r="ALL1984" s="18"/>
      <c r="ALM1984" s="18"/>
      <c r="ALN1984" s="18"/>
      <c r="ALO1984" s="18"/>
      <c r="ALP1984" s="18"/>
      <c r="ALQ1984" s="18"/>
      <c r="ALR1984" s="18"/>
      <c r="ALS1984" s="18"/>
      <c r="ALT1984" s="18"/>
      <c r="ALU1984" s="18"/>
      <c r="ALV1984" s="18"/>
      <c r="ALW1984" s="18"/>
      <c r="ALX1984" s="18"/>
      <c r="ALY1984" s="18"/>
      <c r="ALZ1984" s="18"/>
      <c r="AMA1984" s="18"/>
      <c r="AMB1984" s="18"/>
      <c r="AMC1984" s="18"/>
      <c r="AMD1984" s="18"/>
      <c r="AME1984" s="18"/>
      <c r="AMF1984" s="18"/>
      <c r="AMG1984" s="18"/>
      <c r="AMH1984" s="18"/>
      <c r="AMI1984" s="18"/>
      <c r="AMJ1984" s="18"/>
    </row>
    <row r="1985" spans="1:1024" s="315" customFormat="1">
      <c r="A1985" s="15"/>
      <c r="B1985" s="18"/>
      <c r="C1985" s="18"/>
      <c r="D1985" s="18"/>
      <c r="E1985" s="18"/>
      <c r="F1985" s="18"/>
      <c r="G1985" s="18"/>
      <c r="H1985" s="18"/>
      <c r="I1985" s="32"/>
      <c r="J1985" s="32"/>
      <c r="K1985" s="18"/>
      <c r="L1985" s="18"/>
      <c r="M1985" s="18"/>
      <c r="N1985" s="18"/>
      <c r="O1985" s="18"/>
      <c r="P1985" s="18"/>
      <c r="Q1985" s="18"/>
      <c r="R1985" s="18"/>
      <c r="S1985" s="18"/>
      <c r="T1985" s="18"/>
      <c r="U1985" s="18"/>
      <c r="V1985" s="18"/>
      <c r="W1985" s="18"/>
      <c r="X1985" s="18"/>
      <c r="Y1985" s="18"/>
      <c r="Z1985" s="18"/>
      <c r="AA1985" s="18"/>
      <c r="AB1985" s="18"/>
      <c r="AC1985" s="18"/>
      <c r="AD1985" s="18"/>
      <c r="AE1985" s="18"/>
      <c r="AF1985" s="18"/>
      <c r="AG1985" s="18"/>
      <c r="AH1985" s="18"/>
      <c r="AI1985" s="18"/>
      <c r="AJ1985" s="18"/>
      <c r="AK1985" s="18"/>
      <c r="AL1985" s="18"/>
      <c r="AM1985" s="18"/>
      <c r="AN1985" s="18"/>
      <c r="AO1985" s="18"/>
      <c r="AP1985" s="18"/>
      <c r="AQ1985" s="18"/>
      <c r="AR1985" s="18"/>
      <c r="AS1985" s="18"/>
      <c r="AT1985" s="18"/>
      <c r="AU1985" s="18"/>
      <c r="AV1985" s="18"/>
      <c r="AW1985" s="18"/>
      <c r="AX1985" s="18"/>
      <c r="AY1985" s="18"/>
      <c r="AZ1985" s="18"/>
      <c r="BA1985" s="18"/>
      <c r="BB1985" s="18"/>
      <c r="BC1985" s="18"/>
      <c r="BD1985" s="18"/>
      <c r="BE1985" s="18"/>
      <c r="BF1985" s="18"/>
      <c r="BG1985" s="18"/>
      <c r="BH1985" s="18"/>
      <c r="BI1985" s="18"/>
      <c r="BJ1985" s="18"/>
      <c r="BK1985" s="18"/>
      <c r="BL1985" s="18"/>
      <c r="BM1985" s="18"/>
      <c r="BN1985" s="18"/>
      <c r="BO1985" s="18"/>
      <c r="BP1985" s="18"/>
      <c r="BQ1985" s="18"/>
      <c r="BR1985" s="18"/>
      <c r="BS1985" s="18"/>
      <c r="BT1985" s="18"/>
      <c r="BU1985" s="18"/>
      <c r="BV1985" s="18"/>
      <c r="BW1985" s="18"/>
      <c r="BX1985" s="18"/>
      <c r="BY1985" s="18"/>
      <c r="BZ1985" s="18"/>
      <c r="CA1985" s="18"/>
      <c r="CB1985" s="18"/>
      <c r="CC1985" s="18"/>
      <c r="CD1985" s="18"/>
      <c r="CE1985" s="18"/>
      <c r="CF1985" s="18"/>
      <c r="CG1985" s="18"/>
      <c r="CH1985" s="18"/>
      <c r="CI1985" s="18"/>
      <c r="CJ1985" s="18"/>
      <c r="CK1985" s="18"/>
      <c r="CL1985" s="18"/>
      <c r="CM1985" s="18"/>
      <c r="CN1985" s="18"/>
      <c r="CO1985" s="18"/>
      <c r="CP1985" s="18"/>
      <c r="CQ1985" s="18"/>
      <c r="CR1985" s="18"/>
      <c r="CS1985" s="18"/>
      <c r="CT1985" s="18"/>
      <c r="CU1985" s="18"/>
      <c r="CV1985" s="18"/>
      <c r="CW1985" s="18"/>
      <c r="CX1985" s="18"/>
      <c r="CY1985" s="18"/>
      <c r="CZ1985" s="18"/>
      <c r="DA1985" s="18"/>
      <c r="DB1985" s="18"/>
      <c r="DC1985" s="18"/>
      <c r="DD1985" s="18"/>
      <c r="DE1985" s="18"/>
      <c r="DF1985" s="18"/>
      <c r="DG1985" s="18"/>
      <c r="DH1985" s="18"/>
      <c r="DI1985" s="18"/>
      <c r="DJ1985" s="18"/>
      <c r="DK1985" s="18"/>
      <c r="DL1985" s="18"/>
      <c r="DM1985" s="18"/>
      <c r="DN1985" s="18"/>
      <c r="DO1985" s="18"/>
      <c r="DP1985" s="18"/>
      <c r="DQ1985" s="18"/>
      <c r="DR1985" s="18"/>
      <c r="DS1985" s="18"/>
      <c r="DT1985" s="18"/>
      <c r="DU1985" s="18"/>
      <c r="DV1985" s="18"/>
      <c r="DW1985" s="18"/>
      <c r="DX1985" s="18"/>
      <c r="DY1985" s="18"/>
      <c r="DZ1985" s="18"/>
      <c r="EA1985" s="18"/>
      <c r="EB1985" s="18"/>
      <c r="EC1985" s="18"/>
      <c r="ED1985" s="18"/>
      <c r="EE1985" s="18"/>
      <c r="EF1985" s="18"/>
      <c r="EG1985" s="18"/>
      <c r="EH1985" s="18"/>
      <c r="EI1985" s="18"/>
      <c r="EJ1985" s="18"/>
      <c r="EK1985" s="18"/>
      <c r="EL1985" s="18"/>
      <c r="EM1985" s="18"/>
      <c r="EN1985" s="18"/>
      <c r="EO1985" s="18"/>
      <c r="EP1985" s="18"/>
      <c r="EQ1985" s="18"/>
      <c r="ER1985" s="18"/>
      <c r="ES1985" s="18"/>
      <c r="ET1985" s="18"/>
      <c r="EU1985" s="18"/>
      <c r="EV1985" s="18"/>
      <c r="EW1985" s="18"/>
      <c r="EX1985" s="18"/>
      <c r="EY1985" s="18"/>
      <c r="EZ1985" s="18"/>
      <c r="FA1985" s="18"/>
      <c r="FB1985" s="18"/>
      <c r="FC1985" s="18"/>
      <c r="FD1985" s="18"/>
      <c r="FE1985" s="18"/>
      <c r="FF1985" s="18"/>
      <c r="FG1985" s="18"/>
      <c r="FH1985" s="18"/>
      <c r="FI1985" s="18"/>
      <c r="FJ1985" s="18"/>
      <c r="FK1985" s="18"/>
      <c r="FL1985" s="18"/>
      <c r="FM1985" s="18"/>
      <c r="FN1985" s="18"/>
      <c r="FO1985" s="18"/>
      <c r="FP1985" s="18"/>
      <c r="FQ1985" s="18"/>
      <c r="FR1985" s="18"/>
      <c r="FS1985" s="18"/>
      <c r="FT1985" s="18"/>
      <c r="FU1985" s="18"/>
      <c r="FV1985" s="18"/>
      <c r="FW1985" s="18"/>
      <c r="FX1985" s="18"/>
      <c r="FY1985" s="18"/>
      <c r="FZ1985" s="18"/>
      <c r="GA1985" s="18"/>
      <c r="GB1985" s="18"/>
      <c r="GC1985" s="18"/>
      <c r="GD1985" s="18"/>
      <c r="GE1985" s="18"/>
      <c r="GF1985" s="18"/>
      <c r="GG1985" s="18"/>
      <c r="GH1985" s="18"/>
      <c r="GI1985" s="18"/>
      <c r="GJ1985" s="18"/>
      <c r="GK1985" s="18"/>
      <c r="GL1985" s="18"/>
      <c r="GM1985" s="18"/>
      <c r="GN1985" s="18"/>
      <c r="GO1985" s="18"/>
      <c r="GP1985" s="18"/>
      <c r="GQ1985" s="18"/>
      <c r="GR1985" s="18"/>
      <c r="GS1985" s="18"/>
      <c r="GT1985" s="18"/>
      <c r="GU1985" s="18"/>
      <c r="GV1985" s="18"/>
      <c r="GW1985" s="18"/>
      <c r="GX1985" s="18"/>
      <c r="GY1985" s="18"/>
      <c r="GZ1985" s="18"/>
      <c r="HA1985" s="18"/>
      <c r="HB1985" s="18"/>
      <c r="HC1985" s="18"/>
      <c r="HD1985" s="18"/>
      <c r="HE1985" s="18"/>
      <c r="HF1985" s="18"/>
      <c r="HG1985" s="18"/>
      <c r="HH1985" s="18"/>
      <c r="HI1985" s="18"/>
      <c r="HJ1985" s="18"/>
      <c r="HK1985" s="18"/>
      <c r="HL1985" s="18"/>
      <c r="HM1985" s="18"/>
      <c r="HN1985" s="18"/>
      <c r="HO1985" s="18"/>
      <c r="HP1985" s="18"/>
      <c r="HQ1985" s="18"/>
      <c r="HR1985" s="18"/>
      <c r="HS1985" s="18"/>
      <c r="HT1985" s="18"/>
      <c r="HU1985" s="18"/>
      <c r="HV1985" s="18"/>
      <c r="HW1985" s="18"/>
      <c r="HX1985" s="18"/>
      <c r="HY1985" s="18"/>
      <c r="HZ1985" s="18"/>
      <c r="IA1985" s="18"/>
      <c r="IB1985" s="18"/>
      <c r="IC1985" s="18"/>
      <c r="ID1985" s="18"/>
      <c r="IE1985" s="18"/>
      <c r="IF1985" s="18"/>
      <c r="IG1985" s="18"/>
      <c r="IH1985" s="18"/>
      <c r="II1985" s="18"/>
      <c r="IJ1985" s="18"/>
      <c r="IK1985" s="18"/>
      <c r="IL1985" s="18"/>
      <c r="IM1985" s="18"/>
      <c r="IN1985" s="18"/>
      <c r="IO1985" s="18"/>
      <c r="IP1985" s="18"/>
      <c r="IQ1985" s="18"/>
      <c r="IR1985" s="18"/>
      <c r="IS1985" s="18"/>
      <c r="IT1985" s="18"/>
      <c r="IU1985" s="18"/>
      <c r="IV1985" s="18"/>
      <c r="IW1985" s="18"/>
      <c r="IX1985" s="18"/>
      <c r="IY1985" s="18"/>
      <c r="IZ1985" s="18"/>
      <c r="JA1985" s="18"/>
      <c r="JB1985" s="18"/>
      <c r="JC1985" s="18"/>
      <c r="JD1985" s="18"/>
      <c r="JE1985" s="18"/>
      <c r="JF1985" s="18"/>
      <c r="JG1985" s="18"/>
      <c r="JH1985" s="18"/>
      <c r="JI1985" s="18"/>
      <c r="JJ1985" s="18"/>
      <c r="JK1985" s="18"/>
      <c r="JL1985" s="18"/>
      <c r="JM1985" s="18"/>
      <c r="JN1985" s="18"/>
      <c r="JO1985" s="18"/>
      <c r="JP1985" s="18"/>
      <c r="JQ1985" s="18"/>
      <c r="JR1985" s="18"/>
      <c r="JS1985" s="18"/>
      <c r="JT1985" s="18"/>
      <c r="JU1985" s="18"/>
      <c r="JV1985" s="18"/>
      <c r="JW1985" s="18"/>
      <c r="JX1985" s="18"/>
      <c r="JY1985" s="18"/>
      <c r="JZ1985" s="18"/>
      <c r="KA1985" s="18"/>
      <c r="KB1985" s="18"/>
      <c r="KC1985" s="18"/>
      <c r="KD1985" s="18"/>
      <c r="KE1985" s="18"/>
      <c r="KF1985" s="18"/>
      <c r="KG1985" s="18"/>
      <c r="KH1985" s="18"/>
      <c r="KI1985" s="18"/>
      <c r="KJ1985" s="18"/>
      <c r="KK1985" s="18"/>
      <c r="KL1985" s="18"/>
      <c r="KM1985" s="18"/>
      <c r="KN1985" s="18"/>
      <c r="KO1985" s="18"/>
      <c r="KP1985" s="18"/>
      <c r="KQ1985" s="18"/>
      <c r="KR1985" s="18"/>
      <c r="KS1985" s="18"/>
      <c r="KT1985" s="18"/>
      <c r="KU1985" s="18"/>
      <c r="KV1985" s="18"/>
      <c r="KW1985" s="18"/>
      <c r="KX1985" s="18"/>
      <c r="KY1985" s="18"/>
      <c r="KZ1985" s="18"/>
      <c r="LA1985" s="18"/>
      <c r="LB1985" s="18"/>
      <c r="LC1985" s="18"/>
      <c r="LD1985" s="18"/>
      <c r="LE1985" s="18"/>
      <c r="LF1985" s="18"/>
      <c r="LG1985" s="18"/>
      <c r="LH1985" s="18"/>
      <c r="LI1985" s="18"/>
      <c r="LJ1985" s="18"/>
      <c r="LK1985" s="18"/>
      <c r="LL1985" s="18"/>
      <c r="LM1985" s="18"/>
      <c r="LN1985" s="18"/>
      <c r="LO1985" s="18"/>
      <c r="LP1985" s="18"/>
      <c r="LQ1985" s="18"/>
      <c r="LR1985" s="18"/>
      <c r="LS1985" s="18"/>
      <c r="LT1985" s="18"/>
      <c r="LU1985" s="18"/>
      <c r="LV1985" s="18"/>
      <c r="LW1985" s="18"/>
      <c r="LX1985" s="18"/>
      <c r="LY1985" s="18"/>
      <c r="LZ1985" s="18"/>
      <c r="MA1985" s="18"/>
      <c r="MB1985" s="18"/>
      <c r="MC1985" s="18"/>
      <c r="MD1985" s="18"/>
      <c r="ME1985" s="18"/>
      <c r="MF1985" s="18"/>
      <c r="MG1985" s="18"/>
      <c r="MH1985" s="18"/>
      <c r="MI1985" s="18"/>
      <c r="MJ1985" s="18"/>
      <c r="MK1985" s="18"/>
      <c r="ML1985" s="18"/>
      <c r="MM1985" s="18"/>
      <c r="MN1985" s="18"/>
      <c r="MO1985" s="18"/>
      <c r="MP1985" s="18"/>
      <c r="MQ1985" s="18"/>
      <c r="MR1985" s="18"/>
      <c r="MS1985" s="18"/>
      <c r="MT1985" s="18"/>
      <c r="MU1985" s="18"/>
      <c r="MV1985" s="18"/>
      <c r="MW1985" s="18"/>
      <c r="MX1985" s="18"/>
      <c r="MY1985" s="18"/>
      <c r="MZ1985" s="18"/>
      <c r="NA1985" s="18"/>
      <c r="NB1985" s="18"/>
      <c r="NC1985" s="18"/>
      <c r="ND1985" s="18"/>
      <c r="NE1985" s="18"/>
      <c r="NF1985" s="18"/>
      <c r="NG1985" s="18"/>
      <c r="NH1985" s="18"/>
      <c r="NI1985" s="18"/>
      <c r="NJ1985" s="18"/>
      <c r="NK1985" s="18"/>
      <c r="NL1985" s="18"/>
      <c r="NM1985" s="18"/>
      <c r="NN1985" s="18"/>
      <c r="NO1985" s="18"/>
      <c r="NP1985" s="18"/>
      <c r="NQ1985" s="18"/>
      <c r="NR1985" s="18"/>
      <c r="NS1985" s="18"/>
      <c r="NT1985" s="18"/>
      <c r="NU1985" s="18"/>
      <c r="NV1985" s="18"/>
      <c r="NW1985" s="18"/>
      <c r="NX1985" s="18"/>
      <c r="NY1985" s="18"/>
      <c r="NZ1985" s="18"/>
      <c r="OA1985" s="18"/>
      <c r="OB1985" s="18"/>
      <c r="OC1985" s="18"/>
      <c r="OD1985" s="18"/>
      <c r="OE1985" s="18"/>
      <c r="OF1985" s="18"/>
      <c r="OG1985" s="18"/>
      <c r="OH1985" s="18"/>
      <c r="OI1985" s="18"/>
      <c r="OJ1985" s="18"/>
      <c r="OK1985" s="18"/>
      <c r="OL1985" s="18"/>
      <c r="OM1985" s="18"/>
      <c r="ON1985" s="18"/>
      <c r="OO1985" s="18"/>
      <c r="OP1985" s="18"/>
      <c r="OQ1985" s="18"/>
      <c r="OR1985" s="18"/>
      <c r="OS1985" s="18"/>
      <c r="OT1985" s="18"/>
      <c r="OU1985" s="18"/>
      <c r="OV1985" s="18"/>
      <c r="OW1985" s="18"/>
      <c r="OX1985" s="18"/>
      <c r="OY1985" s="18"/>
      <c r="OZ1985" s="18"/>
      <c r="PA1985" s="18"/>
      <c r="PB1985" s="18"/>
      <c r="PC1985" s="18"/>
      <c r="PD1985" s="18"/>
      <c r="PE1985" s="18"/>
      <c r="PF1985" s="18"/>
      <c r="PG1985" s="18"/>
      <c r="PH1985" s="18"/>
      <c r="PI1985" s="18"/>
      <c r="PJ1985" s="18"/>
      <c r="PK1985" s="18"/>
      <c r="PL1985" s="18"/>
      <c r="PM1985" s="18"/>
      <c r="PN1985" s="18"/>
      <c r="PO1985" s="18"/>
      <c r="PP1985" s="18"/>
      <c r="PQ1985" s="18"/>
      <c r="PR1985" s="18"/>
      <c r="PS1985" s="18"/>
      <c r="PT1985" s="18"/>
      <c r="PU1985" s="18"/>
      <c r="PV1985" s="18"/>
      <c r="PW1985" s="18"/>
      <c r="PX1985" s="18"/>
      <c r="PY1985" s="18"/>
      <c r="PZ1985" s="18"/>
      <c r="QA1985" s="18"/>
      <c r="QB1985" s="18"/>
      <c r="QC1985" s="18"/>
      <c r="QD1985" s="18"/>
      <c r="QE1985" s="18"/>
      <c r="QF1985" s="18"/>
      <c r="QG1985" s="18"/>
      <c r="QH1985" s="18"/>
      <c r="QI1985" s="18"/>
      <c r="QJ1985" s="18"/>
      <c r="QK1985" s="18"/>
      <c r="QL1985" s="18"/>
      <c r="QM1985" s="18"/>
      <c r="QN1985" s="18"/>
      <c r="QO1985" s="18"/>
      <c r="QP1985" s="18"/>
      <c r="QQ1985" s="18"/>
      <c r="QR1985" s="18"/>
      <c r="QS1985" s="18"/>
      <c r="QT1985" s="18"/>
      <c r="QU1985" s="18"/>
      <c r="QV1985" s="18"/>
      <c r="QW1985" s="18"/>
      <c r="QX1985" s="18"/>
      <c r="QY1985" s="18"/>
      <c r="QZ1985" s="18"/>
      <c r="RA1985" s="18"/>
      <c r="RB1985" s="18"/>
      <c r="RC1985" s="18"/>
      <c r="RD1985" s="18"/>
      <c r="RE1985" s="18"/>
      <c r="RF1985" s="18"/>
      <c r="RG1985" s="18"/>
      <c r="RH1985" s="18"/>
      <c r="RI1985" s="18"/>
      <c r="RJ1985" s="18"/>
      <c r="RK1985" s="18"/>
      <c r="RL1985" s="18"/>
      <c r="RM1985" s="18"/>
      <c r="RN1985" s="18"/>
      <c r="RO1985" s="18"/>
      <c r="RP1985" s="18"/>
      <c r="RQ1985" s="18"/>
      <c r="RR1985" s="18"/>
      <c r="RS1985" s="18"/>
      <c r="RT1985" s="18"/>
      <c r="RU1985" s="18"/>
      <c r="RV1985" s="18"/>
      <c r="RW1985" s="18"/>
      <c r="RX1985" s="18"/>
      <c r="RY1985" s="18"/>
      <c r="RZ1985" s="18"/>
      <c r="SA1985" s="18"/>
      <c r="SB1985" s="18"/>
      <c r="SC1985" s="18"/>
      <c r="SD1985" s="18"/>
      <c r="SE1985" s="18"/>
      <c r="SF1985" s="18"/>
      <c r="SG1985" s="18"/>
      <c r="SH1985" s="18"/>
      <c r="SI1985" s="18"/>
      <c r="SJ1985" s="18"/>
      <c r="SK1985" s="18"/>
      <c r="SL1985" s="18"/>
      <c r="SM1985" s="18"/>
      <c r="SN1985" s="18"/>
      <c r="SO1985" s="18"/>
      <c r="SP1985" s="18"/>
      <c r="SQ1985" s="18"/>
      <c r="SR1985" s="18"/>
      <c r="SS1985" s="18"/>
      <c r="ST1985" s="18"/>
      <c r="SU1985" s="18"/>
      <c r="SV1985" s="18"/>
      <c r="SW1985" s="18"/>
      <c r="SX1985" s="18"/>
      <c r="SY1985" s="18"/>
      <c r="SZ1985" s="18"/>
      <c r="TA1985" s="18"/>
      <c r="TB1985" s="18"/>
      <c r="TC1985" s="18"/>
      <c r="TD1985" s="18"/>
      <c r="TE1985" s="18"/>
      <c r="TF1985" s="18"/>
      <c r="TG1985" s="18"/>
      <c r="TH1985" s="18"/>
      <c r="TI1985" s="18"/>
      <c r="TJ1985" s="18"/>
      <c r="TK1985" s="18"/>
      <c r="TL1985" s="18"/>
      <c r="TM1985" s="18"/>
      <c r="TN1985" s="18"/>
      <c r="TO1985" s="18"/>
      <c r="TP1985" s="18"/>
      <c r="TQ1985" s="18"/>
      <c r="TR1985" s="18"/>
      <c r="TS1985" s="18"/>
      <c r="TT1985" s="18"/>
      <c r="TU1985" s="18"/>
      <c r="TV1985" s="18"/>
      <c r="TW1985" s="18"/>
      <c r="TX1985" s="18"/>
      <c r="TY1985" s="18"/>
      <c r="TZ1985" s="18"/>
      <c r="UA1985" s="18"/>
      <c r="UB1985" s="18"/>
      <c r="UC1985" s="18"/>
      <c r="UD1985" s="18"/>
      <c r="UE1985" s="18"/>
      <c r="UF1985" s="18"/>
      <c r="UG1985" s="18"/>
      <c r="UH1985" s="18"/>
      <c r="UI1985" s="18"/>
      <c r="UJ1985" s="18"/>
      <c r="UK1985" s="18"/>
      <c r="UL1985" s="18"/>
      <c r="UM1985" s="18"/>
      <c r="UN1985" s="18"/>
      <c r="UO1985" s="18"/>
      <c r="UP1985" s="18"/>
      <c r="UQ1985" s="18"/>
      <c r="UR1985" s="18"/>
      <c r="US1985" s="18"/>
      <c r="UT1985" s="18"/>
      <c r="UU1985" s="18"/>
      <c r="UV1985" s="18"/>
      <c r="UW1985" s="18"/>
      <c r="UX1985" s="18"/>
      <c r="UY1985" s="18"/>
      <c r="UZ1985" s="18"/>
      <c r="VA1985" s="18"/>
      <c r="VB1985" s="18"/>
      <c r="VC1985" s="18"/>
      <c r="VD1985" s="18"/>
      <c r="VE1985" s="18"/>
      <c r="VF1985" s="18"/>
      <c r="VG1985" s="18"/>
      <c r="VH1985" s="18"/>
      <c r="VI1985" s="18"/>
      <c r="VJ1985" s="18"/>
      <c r="VK1985" s="18"/>
      <c r="VL1985" s="18"/>
      <c r="VM1985" s="18"/>
      <c r="VN1985" s="18"/>
      <c r="VO1985" s="18"/>
      <c r="VP1985" s="18"/>
      <c r="VQ1985" s="18"/>
      <c r="VR1985" s="18"/>
      <c r="VS1985" s="18"/>
      <c r="VT1985" s="18"/>
      <c r="VU1985" s="18"/>
      <c r="VV1985" s="18"/>
      <c r="VW1985" s="18"/>
      <c r="VX1985" s="18"/>
      <c r="VY1985" s="18"/>
      <c r="VZ1985" s="18"/>
      <c r="WA1985" s="18"/>
      <c r="WB1985" s="18"/>
      <c r="WC1985" s="18"/>
      <c r="WD1985" s="18"/>
      <c r="WE1985" s="18"/>
      <c r="WF1985" s="18"/>
      <c r="WG1985" s="18"/>
      <c r="WH1985" s="18"/>
      <c r="WI1985" s="18"/>
      <c r="WJ1985" s="18"/>
      <c r="WK1985" s="18"/>
      <c r="WL1985" s="18"/>
      <c r="WM1985" s="18"/>
      <c r="WN1985" s="18"/>
      <c r="WO1985" s="18"/>
      <c r="WP1985" s="18"/>
      <c r="WQ1985" s="18"/>
      <c r="WR1985" s="18"/>
      <c r="WS1985" s="18"/>
      <c r="WT1985" s="18"/>
      <c r="WU1985" s="18"/>
      <c r="WV1985" s="18"/>
      <c r="WW1985" s="18"/>
      <c r="WX1985" s="18"/>
      <c r="WY1985" s="18"/>
      <c r="WZ1985" s="18"/>
      <c r="XA1985" s="18"/>
      <c r="XB1985" s="18"/>
      <c r="XC1985" s="18"/>
      <c r="XD1985" s="18"/>
      <c r="XE1985" s="18"/>
      <c r="XF1985" s="18"/>
      <c r="XG1985" s="18"/>
      <c r="XH1985" s="18"/>
      <c r="XI1985" s="18"/>
      <c r="XJ1985" s="18"/>
      <c r="XK1985" s="18"/>
      <c r="XL1985" s="18"/>
      <c r="XM1985" s="18"/>
      <c r="XN1985" s="18"/>
      <c r="XO1985" s="18"/>
      <c r="XP1985" s="18"/>
      <c r="XQ1985" s="18"/>
      <c r="XR1985" s="18"/>
      <c r="XS1985" s="18"/>
      <c r="XT1985" s="18"/>
      <c r="XU1985" s="18"/>
      <c r="XV1985" s="18"/>
      <c r="XW1985" s="18"/>
      <c r="XX1985" s="18"/>
      <c r="XY1985" s="18"/>
      <c r="XZ1985" s="18"/>
      <c r="YA1985" s="18"/>
      <c r="YB1985" s="18"/>
      <c r="YC1985" s="18"/>
      <c r="YD1985" s="18"/>
      <c r="YE1985" s="18"/>
      <c r="YF1985" s="18"/>
      <c r="YG1985" s="18"/>
      <c r="YH1985" s="18"/>
      <c r="YI1985" s="18"/>
      <c r="YJ1985" s="18"/>
      <c r="YK1985" s="18"/>
      <c r="YL1985" s="18"/>
      <c r="YM1985" s="18"/>
      <c r="YN1985" s="18"/>
      <c r="YO1985" s="18"/>
      <c r="YP1985" s="18"/>
      <c r="YQ1985" s="18"/>
      <c r="YR1985" s="18"/>
      <c r="YS1985" s="18"/>
      <c r="YT1985" s="18"/>
      <c r="YU1985" s="18"/>
      <c r="YV1985" s="18"/>
      <c r="YW1985" s="18"/>
      <c r="YX1985" s="18"/>
      <c r="YY1985" s="18"/>
      <c r="YZ1985" s="18"/>
      <c r="ZA1985" s="18"/>
      <c r="ZB1985" s="18"/>
      <c r="ZC1985" s="18"/>
      <c r="ZD1985" s="18"/>
      <c r="ZE1985" s="18"/>
      <c r="ZF1985" s="18"/>
      <c r="ZG1985" s="18"/>
      <c r="ZH1985" s="18"/>
      <c r="ZI1985" s="18"/>
      <c r="ZJ1985" s="18"/>
      <c r="ZK1985" s="18"/>
      <c r="ZL1985" s="18"/>
      <c r="ZM1985" s="18"/>
      <c r="ZN1985" s="18"/>
      <c r="ZO1985" s="18"/>
      <c r="ZP1985" s="18"/>
      <c r="ZQ1985" s="18"/>
      <c r="ZR1985" s="18"/>
      <c r="ZS1985" s="18"/>
      <c r="ZT1985" s="18"/>
      <c r="ZU1985" s="18"/>
      <c r="ZV1985" s="18"/>
      <c r="ZW1985" s="18"/>
      <c r="ZX1985" s="18"/>
      <c r="ZY1985" s="18"/>
      <c r="ZZ1985" s="18"/>
      <c r="AAA1985" s="18"/>
      <c r="AAB1985" s="18"/>
      <c r="AAC1985" s="18"/>
      <c r="AAD1985" s="18"/>
      <c r="AAE1985" s="18"/>
      <c r="AAF1985" s="18"/>
      <c r="AAG1985" s="18"/>
      <c r="AAH1985" s="18"/>
      <c r="AAI1985" s="18"/>
      <c r="AAJ1985" s="18"/>
      <c r="AAK1985" s="18"/>
      <c r="AAL1985" s="18"/>
      <c r="AAM1985" s="18"/>
      <c r="AAN1985" s="18"/>
      <c r="AAO1985" s="18"/>
      <c r="AAP1985" s="18"/>
      <c r="AAQ1985" s="18"/>
      <c r="AAR1985" s="18"/>
      <c r="AAS1985" s="18"/>
      <c r="AAT1985" s="18"/>
      <c r="AAU1985" s="18"/>
      <c r="AAV1985" s="18"/>
      <c r="AAW1985" s="18"/>
      <c r="AAX1985" s="18"/>
      <c r="AAY1985" s="18"/>
      <c r="AAZ1985" s="18"/>
      <c r="ABA1985" s="18"/>
      <c r="ABB1985" s="18"/>
      <c r="ABC1985" s="18"/>
      <c r="ABD1985" s="18"/>
      <c r="ABE1985" s="18"/>
      <c r="ABF1985" s="18"/>
      <c r="ABG1985" s="18"/>
      <c r="ABH1985" s="18"/>
      <c r="ABI1985" s="18"/>
      <c r="ABJ1985" s="18"/>
      <c r="ABK1985" s="18"/>
      <c r="ABL1985" s="18"/>
      <c r="ABM1985" s="18"/>
      <c r="ABN1985" s="18"/>
      <c r="ABO1985" s="18"/>
      <c r="ABP1985" s="18"/>
      <c r="ABQ1985" s="18"/>
      <c r="ABR1985" s="18"/>
      <c r="ABS1985" s="18"/>
      <c r="ABT1985" s="18"/>
      <c r="ABU1985" s="18"/>
      <c r="ABV1985" s="18"/>
      <c r="ABW1985" s="18"/>
      <c r="ABX1985" s="18"/>
      <c r="ABY1985" s="18"/>
      <c r="ABZ1985" s="18"/>
      <c r="ACA1985" s="18"/>
      <c r="ACB1985" s="18"/>
      <c r="ACC1985" s="18"/>
      <c r="ACD1985" s="18"/>
      <c r="ACE1985" s="18"/>
      <c r="ACF1985" s="18"/>
      <c r="ACG1985" s="18"/>
      <c r="ACH1985" s="18"/>
      <c r="ACI1985" s="18"/>
      <c r="ACJ1985" s="18"/>
      <c r="ACK1985" s="18"/>
      <c r="ACL1985" s="18"/>
      <c r="ACM1985" s="18"/>
      <c r="ACN1985" s="18"/>
      <c r="ACO1985" s="18"/>
      <c r="ACP1985" s="18"/>
      <c r="ACQ1985" s="18"/>
      <c r="ACR1985" s="18"/>
      <c r="ACS1985" s="18"/>
      <c r="ACT1985" s="18"/>
      <c r="ACU1985" s="18"/>
      <c r="ACV1985" s="18"/>
      <c r="ACW1985" s="18"/>
      <c r="ACX1985" s="18"/>
      <c r="ACY1985" s="18"/>
      <c r="ACZ1985" s="18"/>
      <c r="ADA1985" s="18"/>
      <c r="ADB1985" s="18"/>
      <c r="ADC1985" s="18"/>
      <c r="ADD1985" s="18"/>
      <c r="ADE1985" s="18"/>
      <c r="ADF1985" s="18"/>
      <c r="ADG1985" s="18"/>
      <c r="ADH1985" s="18"/>
      <c r="ADI1985" s="18"/>
      <c r="ADJ1985" s="18"/>
      <c r="ADK1985" s="18"/>
      <c r="ADL1985" s="18"/>
      <c r="ADM1985" s="18"/>
      <c r="ADN1985" s="18"/>
      <c r="ADO1985" s="18"/>
      <c r="ADP1985" s="18"/>
      <c r="ADQ1985" s="18"/>
      <c r="ADR1985" s="18"/>
      <c r="ADS1985" s="18"/>
      <c r="ADT1985" s="18"/>
      <c r="ADU1985" s="18"/>
      <c r="ADV1985" s="18"/>
      <c r="ADW1985" s="18"/>
      <c r="ADX1985" s="18"/>
      <c r="ADY1985" s="18"/>
      <c r="ADZ1985" s="18"/>
      <c r="AEA1985" s="18"/>
      <c r="AEB1985" s="18"/>
      <c r="AEC1985" s="18"/>
      <c r="AED1985" s="18"/>
      <c r="AEE1985" s="18"/>
      <c r="AEF1985" s="18"/>
      <c r="AEG1985" s="18"/>
      <c r="AEH1985" s="18"/>
      <c r="AEI1985" s="18"/>
      <c r="AEJ1985" s="18"/>
      <c r="AEK1985" s="18"/>
      <c r="AEL1985" s="18"/>
      <c r="AEM1985" s="18"/>
      <c r="AEN1985" s="18"/>
      <c r="AEO1985" s="18"/>
      <c r="AEP1985" s="18"/>
      <c r="AEQ1985" s="18"/>
      <c r="AER1985" s="18"/>
      <c r="AES1985" s="18"/>
      <c r="AET1985" s="18"/>
      <c r="AEU1985" s="18"/>
      <c r="AEV1985" s="18"/>
      <c r="AEW1985" s="18"/>
      <c r="AEX1985" s="18"/>
      <c r="AEY1985" s="18"/>
      <c r="AEZ1985" s="18"/>
      <c r="AFA1985" s="18"/>
      <c r="AFB1985" s="18"/>
      <c r="AFC1985" s="18"/>
      <c r="AFD1985" s="18"/>
      <c r="AFE1985" s="18"/>
      <c r="AFF1985" s="18"/>
      <c r="AFG1985" s="18"/>
      <c r="AFH1985" s="18"/>
      <c r="AFI1985" s="18"/>
      <c r="AFJ1985" s="18"/>
      <c r="AFK1985" s="18"/>
      <c r="AFL1985" s="18"/>
      <c r="AFM1985" s="18"/>
      <c r="AFN1985" s="18"/>
      <c r="AFO1985" s="18"/>
      <c r="AFP1985" s="18"/>
      <c r="AFQ1985" s="18"/>
      <c r="AFR1985" s="18"/>
      <c r="AFS1985" s="18"/>
      <c r="AFT1985" s="18"/>
      <c r="AFU1985" s="18"/>
      <c r="AFV1985" s="18"/>
      <c r="AFW1985" s="18"/>
      <c r="AFX1985" s="18"/>
      <c r="AFY1985" s="18"/>
      <c r="AFZ1985" s="18"/>
      <c r="AGA1985" s="18"/>
      <c r="AGB1985" s="18"/>
      <c r="AGC1985" s="18"/>
      <c r="AGD1985" s="18"/>
      <c r="AGE1985" s="18"/>
      <c r="AGF1985" s="18"/>
      <c r="AGG1985" s="18"/>
      <c r="AGH1985" s="18"/>
      <c r="AGI1985" s="18"/>
      <c r="AGJ1985" s="18"/>
      <c r="AGK1985" s="18"/>
      <c r="AGL1985" s="18"/>
      <c r="AGM1985" s="18"/>
      <c r="AGN1985" s="18"/>
      <c r="AGO1985" s="18"/>
      <c r="AGP1985" s="18"/>
      <c r="AGQ1985" s="18"/>
      <c r="AGR1985" s="18"/>
      <c r="AGS1985" s="18"/>
      <c r="AGT1985" s="18"/>
      <c r="AGU1985" s="18"/>
      <c r="AGV1985" s="18"/>
      <c r="AGW1985" s="18"/>
      <c r="AGX1985" s="18"/>
      <c r="AGY1985" s="18"/>
      <c r="AGZ1985" s="18"/>
      <c r="AHA1985" s="18"/>
      <c r="AHB1985" s="18"/>
      <c r="AHC1985" s="18"/>
      <c r="AHD1985" s="18"/>
      <c r="AHE1985" s="18"/>
      <c r="AHF1985" s="18"/>
      <c r="AHG1985" s="18"/>
      <c r="AHH1985" s="18"/>
      <c r="AHI1985" s="18"/>
      <c r="AHJ1985" s="18"/>
      <c r="AHK1985" s="18"/>
      <c r="AHL1985" s="18"/>
      <c r="AHM1985" s="18"/>
      <c r="AHN1985" s="18"/>
      <c r="AHO1985" s="18"/>
      <c r="AHP1985" s="18"/>
      <c r="AHQ1985" s="18"/>
      <c r="AHR1985" s="18"/>
      <c r="AHS1985" s="18"/>
      <c r="AHT1985" s="18"/>
      <c r="AHU1985" s="18"/>
      <c r="AHV1985" s="18"/>
      <c r="AHW1985" s="18"/>
      <c r="AHX1985" s="18"/>
      <c r="AHY1985" s="18"/>
      <c r="AHZ1985" s="18"/>
      <c r="AIA1985" s="18"/>
      <c r="AIB1985" s="18"/>
      <c r="AIC1985" s="18"/>
      <c r="AID1985" s="18"/>
      <c r="AIE1985" s="18"/>
      <c r="AIF1985" s="18"/>
      <c r="AIG1985" s="18"/>
      <c r="AIH1985" s="18"/>
      <c r="AII1985" s="18"/>
      <c r="AIJ1985" s="18"/>
      <c r="AIK1985" s="18"/>
      <c r="AIL1985" s="18"/>
      <c r="AIM1985" s="18"/>
      <c r="AIN1985" s="18"/>
      <c r="AIO1985" s="18"/>
      <c r="AIP1985" s="18"/>
      <c r="AIQ1985" s="18"/>
      <c r="AIR1985" s="18"/>
      <c r="AIS1985" s="18"/>
      <c r="AIT1985" s="18"/>
      <c r="AIU1985" s="18"/>
      <c r="AIV1985" s="18"/>
      <c r="AIW1985" s="18"/>
      <c r="AIX1985" s="18"/>
      <c r="AIY1985" s="18"/>
      <c r="AIZ1985" s="18"/>
      <c r="AJA1985" s="18"/>
      <c r="AJB1985" s="18"/>
      <c r="AJC1985" s="18"/>
      <c r="AJD1985" s="18"/>
      <c r="AJE1985" s="18"/>
      <c r="AJF1985" s="18"/>
      <c r="AJG1985" s="18"/>
      <c r="AJH1985" s="18"/>
      <c r="AJI1985" s="18"/>
      <c r="AJJ1985" s="18"/>
      <c r="AJK1985" s="18"/>
      <c r="AJL1985" s="18"/>
      <c r="AJM1985" s="18"/>
      <c r="AJN1985" s="18"/>
      <c r="AJO1985" s="18"/>
      <c r="AJP1985" s="18"/>
      <c r="AJQ1985" s="18"/>
      <c r="AJR1985" s="18"/>
      <c r="AJS1985" s="18"/>
      <c r="AJT1985" s="18"/>
      <c r="AJU1985" s="18"/>
      <c r="AJV1985" s="18"/>
      <c r="AJW1985" s="18"/>
      <c r="AJX1985" s="18"/>
      <c r="AJY1985" s="18"/>
      <c r="AJZ1985" s="18"/>
      <c r="AKA1985" s="18"/>
      <c r="AKB1985" s="18"/>
      <c r="AKC1985" s="18"/>
      <c r="AKD1985" s="18"/>
      <c r="AKE1985" s="18"/>
      <c r="AKF1985" s="18"/>
      <c r="AKG1985" s="18"/>
      <c r="AKH1985" s="18"/>
      <c r="AKI1985" s="18"/>
      <c r="AKJ1985" s="18"/>
      <c r="AKK1985" s="18"/>
      <c r="AKL1985" s="18"/>
      <c r="AKM1985" s="18"/>
      <c r="AKN1985" s="18"/>
      <c r="AKO1985" s="18"/>
      <c r="AKP1985" s="18"/>
      <c r="AKQ1985" s="18"/>
      <c r="AKR1985" s="18"/>
      <c r="AKS1985" s="18"/>
      <c r="AKT1985" s="18"/>
      <c r="AKU1985" s="18"/>
      <c r="AKV1985" s="18"/>
      <c r="AKW1985" s="18"/>
      <c r="AKX1985" s="18"/>
      <c r="AKY1985" s="18"/>
      <c r="AKZ1985" s="18"/>
      <c r="ALA1985" s="18"/>
      <c r="ALB1985" s="18"/>
      <c r="ALC1985" s="18"/>
      <c r="ALD1985" s="18"/>
      <c r="ALE1985" s="18"/>
      <c r="ALF1985" s="18"/>
      <c r="ALG1985" s="18"/>
      <c r="ALH1985" s="18"/>
      <c r="ALI1985" s="18"/>
      <c r="ALJ1985" s="18"/>
      <c r="ALK1985" s="18"/>
      <c r="ALL1985" s="18"/>
      <c r="ALM1985" s="18"/>
      <c r="ALN1985" s="18"/>
      <c r="ALO1985" s="18"/>
      <c r="ALP1985" s="18"/>
      <c r="ALQ1985" s="18"/>
      <c r="ALR1985" s="18"/>
      <c r="ALS1985" s="18"/>
      <c r="ALT1985" s="18"/>
      <c r="ALU1985" s="18"/>
      <c r="ALV1985" s="18"/>
      <c r="ALW1985" s="18"/>
      <c r="ALX1985" s="18"/>
      <c r="ALY1985" s="18"/>
      <c r="ALZ1985" s="18"/>
      <c r="AMA1985" s="18"/>
      <c r="AMB1985" s="18"/>
      <c r="AMC1985" s="18"/>
      <c r="AMD1985" s="18"/>
      <c r="AME1985" s="18"/>
      <c r="AMF1985" s="18"/>
      <c r="AMG1985" s="18"/>
      <c r="AMH1985" s="18"/>
      <c r="AMI1985" s="18"/>
      <c r="AMJ1985" s="18"/>
    </row>
    <row r="1986" spans="1:1024" s="315" customFormat="1">
      <c r="A1986" s="15"/>
      <c r="B1986" s="18"/>
      <c r="C1986" s="18"/>
      <c r="D1986" s="18"/>
      <c r="E1986" s="18"/>
      <c r="F1986" s="18"/>
      <c r="G1986" s="18"/>
      <c r="H1986" s="18"/>
      <c r="I1986" s="32"/>
      <c r="J1986" s="32"/>
      <c r="K1986" s="18"/>
      <c r="L1986" s="18"/>
      <c r="M1986" s="18"/>
      <c r="N1986" s="18"/>
      <c r="O1986" s="18"/>
      <c r="P1986" s="18"/>
      <c r="Q1986" s="18"/>
      <c r="R1986" s="18"/>
      <c r="S1986" s="18"/>
      <c r="T1986" s="18"/>
      <c r="U1986" s="18"/>
      <c r="V1986" s="18"/>
      <c r="W1986" s="18"/>
      <c r="X1986" s="18"/>
      <c r="Y1986" s="18"/>
      <c r="Z1986" s="18"/>
      <c r="AA1986" s="18"/>
      <c r="AB1986" s="18"/>
      <c r="AC1986" s="18"/>
      <c r="AD1986" s="18"/>
      <c r="AE1986" s="18"/>
      <c r="AF1986" s="18"/>
      <c r="AG1986" s="18"/>
      <c r="AH1986" s="18"/>
      <c r="AI1986" s="18"/>
      <c r="AJ1986" s="18"/>
      <c r="AK1986" s="18"/>
      <c r="AL1986" s="18"/>
      <c r="AM1986" s="18"/>
      <c r="AN1986" s="18"/>
      <c r="AO1986" s="18"/>
      <c r="AP1986" s="18"/>
      <c r="AQ1986" s="18"/>
      <c r="AR1986" s="18"/>
      <c r="AS1986" s="18"/>
      <c r="AT1986" s="18"/>
      <c r="AU1986" s="18"/>
      <c r="AV1986" s="18"/>
      <c r="AW1986" s="18"/>
      <c r="AX1986" s="18"/>
      <c r="AY1986" s="18"/>
      <c r="AZ1986" s="18"/>
      <c r="BA1986" s="18"/>
      <c r="BB1986" s="18"/>
      <c r="BC1986" s="18"/>
      <c r="BD1986" s="18"/>
      <c r="BE1986" s="18"/>
      <c r="BF1986" s="18"/>
      <c r="BG1986" s="18"/>
      <c r="BH1986" s="18"/>
      <c r="BI1986" s="18"/>
      <c r="BJ1986" s="18"/>
      <c r="BK1986" s="18"/>
      <c r="BL1986" s="18"/>
      <c r="BM1986" s="18"/>
      <c r="BN1986" s="18"/>
      <c r="BO1986" s="18"/>
      <c r="BP1986" s="18"/>
      <c r="BQ1986" s="18"/>
      <c r="BR1986" s="18"/>
      <c r="BS1986" s="18"/>
      <c r="BT1986" s="18"/>
      <c r="BU1986" s="18"/>
      <c r="BV1986" s="18"/>
      <c r="BW1986" s="18"/>
      <c r="BX1986" s="18"/>
      <c r="BY1986" s="18"/>
      <c r="BZ1986" s="18"/>
      <c r="CA1986" s="18"/>
      <c r="CB1986" s="18"/>
      <c r="CC1986" s="18"/>
      <c r="CD1986" s="18"/>
      <c r="CE1986" s="18"/>
      <c r="CF1986" s="18"/>
      <c r="CG1986" s="18"/>
      <c r="CH1986" s="18"/>
      <c r="CI1986" s="18"/>
      <c r="CJ1986" s="18"/>
      <c r="CK1986" s="18"/>
      <c r="CL1986" s="18"/>
      <c r="CM1986" s="18"/>
      <c r="CN1986" s="18"/>
      <c r="CO1986" s="18"/>
      <c r="CP1986" s="18"/>
      <c r="CQ1986" s="18"/>
      <c r="CR1986" s="18"/>
      <c r="CS1986" s="18"/>
      <c r="CT1986" s="18"/>
      <c r="CU1986" s="18"/>
      <c r="CV1986" s="18"/>
      <c r="CW1986" s="18"/>
      <c r="CX1986" s="18"/>
      <c r="CY1986" s="18"/>
      <c r="CZ1986" s="18"/>
      <c r="DA1986" s="18"/>
      <c r="DB1986" s="18"/>
      <c r="DC1986" s="18"/>
      <c r="DD1986" s="18"/>
      <c r="DE1986" s="18"/>
      <c r="DF1986" s="18"/>
      <c r="DG1986" s="18"/>
      <c r="DH1986" s="18"/>
      <c r="DI1986" s="18"/>
      <c r="DJ1986" s="18"/>
      <c r="DK1986" s="18"/>
      <c r="DL1986" s="18"/>
      <c r="DM1986" s="18"/>
      <c r="DN1986" s="18"/>
      <c r="DO1986" s="18"/>
      <c r="DP1986" s="18"/>
      <c r="DQ1986" s="18"/>
      <c r="DR1986" s="18"/>
      <c r="DS1986" s="18"/>
      <c r="DT1986" s="18"/>
      <c r="DU1986" s="18"/>
      <c r="DV1986" s="18"/>
      <c r="DW1986" s="18"/>
      <c r="DX1986" s="18"/>
      <c r="DY1986" s="18"/>
      <c r="DZ1986" s="18"/>
      <c r="EA1986" s="18"/>
      <c r="EB1986" s="18"/>
      <c r="EC1986" s="18"/>
      <c r="ED1986" s="18"/>
      <c r="EE1986" s="18"/>
      <c r="EF1986" s="18"/>
      <c r="EG1986" s="18"/>
      <c r="EH1986" s="18"/>
      <c r="EI1986" s="18"/>
      <c r="EJ1986" s="18"/>
      <c r="EK1986" s="18"/>
      <c r="EL1986" s="18"/>
      <c r="EM1986" s="18"/>
      <c r="EN1986" s="18"/>
      <c r="EO1986" s="18"/>
      <c r="EP1986" s="18"/>
      <c r="EQ1986" s="18"/>
      <c r="ER1986" s="18"/>
      <c r="ES1986" s="18"/>
      <c r="ET1986" s="18"/>
      <c r="EU1986" s="18"/>
      <c r="EV1986" s="18"/>
      <c r="EW1986" s="18"/>
      <c r="EX1986" s="18"/>
      <c r="EY1986" s="18"/>
      <c r="EZ1986" s="18"/>
      <c r="FA1986" s="18"/>
      <c r="FB1986" s="18"/>
      <c r="FC1986" s="18"/>
      <c r="FD1986" s="18"/>
      <c r="FE1986" s="18"/>
      <c r="FF1986" s="18"/>
      <c r="FG1986" s="18"/>
      <c r="FH1986" s="18"/>
      <c r="FI1986" s="18"/>
      <c r="FJ1986" s="18"/>
      <c r="FK1986" s="18"/>
      <c r="FL1986" s="18"/>
      <c r="FM1986" s="18"/>
      <c r="FN1986" s="18"/>
      <c r="FO1986" s="18"/>
      <c r="FP1986" s="18"/>
      <c r="FQ1986" s="18"/>
      <c r="FR1986" s="18"/>
      <c r="FS1986" s="18"/>
      <c r="FT1986" s="18"/>
      <c r="FU1986" s="18"/>
      <c r="FV1986" s="18"/>
      <c r="FW1986" s="18"/>
      <c r="FX1986" s="18"/>
      <c r="FY1986" s="18"/>
      <c r="FZ1986" s="18"/>
      <c r="GA1986" s="18"/>
      <c r="GB1986" s="18"/>
      <c r="GC1986" s="18"/>
      <c r="GD1986" s="18"/>
      <c r="GE1986" s="18"/>
      <c r="GF1986" s="18"/>
      <c r="GG1986" s="18"/>
      <c r="GH1986" s="18"/>
      <c r="GI1986" s="18"/>
      <c r="GJ1986" s="18"/>
      <c r="GK1986" s="18"/>
      <c r="GL1986" s="18"/>
      <c r="GM1986" s="18"/>
      <c r="GN1986" s="18"/>
      <c r="GO1986" s="18"/>
      <c r="GP1986" s="18"/>
      <c r="GQ1986" s="18"/>
      <c r="GR1986" s="18"/>
      <c r="GS1986" s="18"/>
      <c r="GT1986" s="18"/>
      <c r="GU1986" s="18"/>
      <c r="GV1986" s="18"/>
      <c r="GW1986" s="18"/>
      <c r="GX1986" s="18"/>
      <c r="GY1986" s="18"/>
      <c r="GZ1986" s="18"/>
      <c r="HA1986" s="18"/>
      <c r="HB1986" s="18"/>
      <c r="HC1986" s="18"/>
      <c r="HD1986" s="18"/>
      <c r="HE1986" s="18"/>
      <c r="HF1986" s="18"/>
      <c r="HG1986" s="18"/>
      <c r="HH1986" s="18"/>
      <c r="HI1986" s="18"/>
      <c r="HJ1986" s="18"/>
      <c r="HK1986" s="18"/>
      <c r="HL1986" s="18"/>
      <c r="HM1986" s="18"/>
      <c r="HN1986" s="18"/>
      <c r="HO1986" s="18"/>
      <c r="HP1986" s="18"/>
      <c r="HQ1986" s="18"/>
      <c r="HR1986" s="18"/>
      <c r="HS1986" s="18"/>
      <c r="HT1986" s="18"/>
      <c r="HU1986" s="18"/>
      <c r="HV1986" s="18"/>
      <c r="HW1986" s="18"/>
      <c r="HX1986" s="18"/>
      <c r="HY1986" s="18"/>
      <c r="HZ1986" s="18"/>
      <c r="IA1986" s="18"/>
      <c r="IB1986" s="18"/>
      <c r="IC1986" s="18"/>
      <c r="ID1986" s="18"/>
      <c r="IE1986" s="18"/>
      <c r="IF1986" s="18"/>
      <c r="IG1986" s="18"/>
      <c r="IH1986" s="18"/>
      <c r="II1986" s="18"/>
      <c r="IJ1986" s="18"/>
      <c r="IK1986" s="18"/>
      <c r="IL1986" s="18"/>
      <c r="IM1986" s="18"/>
      <c r="IN1986" s="18"/>
      <c r="IO1986" s="18"/>
      <c r="IP1986" s="18"/>
      <c r="IQ1986" s="18"/>
      <c r="IR1986" s="18"/>
      <c r="IS1986" s="18"/>
      <c r="IT1986" s="18"/>
      <c r="IU1986" s="18"/>
      <c r="IV1986" s="18"/>
      <c r="IW1986" s="18"/>
      <c r="IX1986" s="18"/>
      <c r="IY1986" s="18"/>
      <c r="IZ1986" s="18"/>
      <c r="JA1986" s="18"/>
      <c r="JB1986" s="18"/>
      <c r="JC1986" s="18"/>
      <c r="JD1986" s="18"/>
      <c r="JE1986" s="18"/>
      <c r="JF1986" s="18"/>
      <c r="JG1986" s="18"/>
      <c r="JH1986" s="18"/>
      <c r="JI1986" s="18"/>
      <c r="JJ1986" s="18"/>
      <c r="JK1986" s="18"/>
      <c r="JL1986" s="18"/>
      <c r="JM1986" s="18"/>
      <c r="JN1986" s="18"/>
      <c r="JO1986" s="18"/>
      <c r="JP1986" s="18"/>
      <c r="JQ1986" s="18"/>
      <c r="JR1986" s="18"/>
      <c r="JS1986" s="18"/>
      <c r="JT1986" s="18"/>
      <c r="JU1986" s="18"/>
      <c r="JV1986" s="18"/>
      <c r="JW1986" s="18"/>
      <c r="JX1986" s="18"/>
      <c r="JY1986" s="18"/>
      <c r="JZ1986" s="18"/>
      <c r="KA1986" s="18"/>
      <c r="KB1986" s="18"/>
      <c r="KC1986" s="18"/>
      <c r="KD1986" s="18"/>
      <c r="KE1986" s="18"/>
      <c r="KF1986" s="18"/>
      <c r="KG1986" s="18"/>
      <c r="KH1986" s="18"/>
      <c r="KI1986" s="18"/>
      <c r="KJ1986" s="18"/>
      <c r="KK1986" s="18"/>
      <c r="KL1986" s="18"/>
      <c r="KM1986" s="18"/>
      <c r="KN1986" s="18"/>
      <c r="KO1986" s="18"/>
      <c r="KP1986" s="18"/>
      <c r="KQ1986" s="18"/>
      <c r="KR1986" s="18"/>
      <c r="KS1986" s="18"/>
      <c r="KT1986" s="18"/>
      <c r="KU1986" s="18"/>
      <c r="KV1986" s="18"/>
      <c r="KW1986" s="18"/>
      <c r="KX1986" s="18"/>
      <c r="KY1986" s="18"/>
      <c r="KZ1986" s="18"/>
      <c r="LA1986" s="18"/>
      <c r="LB1986" s="18"/>
      <c r="LC1986" s="18"/>
      <c r="LD1986" s="18"/>
      <c r="LE1986" s="18"/>
      <c r="LF1986" s="18"/>
      <c r="LG1986" s="18"/>
      <c r="LH1986" s="18"/>
      <c r="LI1986" s="18"/>
      <c r="LJ1986" s="18"/>
      <c r="LK1986" s="18"/>
      <c r="LL1986" s="18"/>
      <c r="LM1986" s="18"/>
      <c r="LN1986" s="18"/>
      <c r="LO1986" s="18"/>
      <c r="LP1986" s="18"/>
      <c r="LQ1986" s="18"/>
      <c r="LR1986" s="18"/>
      <c r="LS1986" s="18"/>
      <c r="LT1986" s="18"/>
      <c r="LU1986" s="18"/>
      <c r="LV1986" s="18"/>
      <c r="LW1986" s="18"/>
      <c r="LX1986" s="18"/>
      <c r="LY1986" s="18"/>
      <c r="LZ1986" s="18"/>
      <c r="MA1986" s="18"/>
      <c r="MB1986" s="18"/>
      <c r="MC1986" s="18"/>
      <c r="MD1986" s="18"/>
      <c r="ME1986" s="18"/>
      <c r="MF1986" s="18"/>
      <c r="MG1986" s="18"/>
      <c r="MH1986" s="18"/>
      <c r="MI1986" s="18"/>
      <c r="MJ1986" s="18"/>
      <c r="MK1986" s="18"/>
      <c r="ML1986" s="18"/>
      <c r="MM1986" s="18"/>
      <c r="MN1986" s="18"/>
      <c r="MO1986" s="18"/>
      <c r="MP1986" s="18"/>
      <c r="MQ1986" s="18"/>
      <c r="MR1986" s="18"/>
      <c r="MS1986" s="18"/>
      <c r="MT1986" s="18"/>
      <c r="MU1986" s="18"/>
      <c r="MV1986" s="18"/>
      <c r="MW1986" s="18"/>
      <c r="MX1986" s="18"/>
      <c r="MY1986" s="18"/>
      <c r="MZ1986" s="18"/>
      <c r="NA1986" s="18"/>
      <c r="NB1986" s="18"/>
      <c r="NC1986" s="18"/>
      <c r="ND1986" s="18"/>
      <c r="NE1986" s="18"/>
      <c r="NF1986" s="18"/>
      <c r="NG1986" s="18"/>
      <c r="NH1986" s="18"/>
      <c r="NI1986" s="18"/>
      <c r="NJ1986" s="18"/>
      <c r="NK1986" s="18"/>
      <c r="NL1986" s="18"/>
      <c r="NM1986" s="18"/>
      <c r="NN1986" s="18"/>
      <c r="NO1986" s="18"/>
      <c r="NP1986" s="18"/>
      <c r="NQ1986" s="18"/>
      <c r="NR1986" s="18"/>
      <c r="NS1986" s="18"/>
      <c r="NT1986" s="18"/>
      <c r="NU1986" s="18"/>
      <c r="NV1986" s="18"/>
      <c r="NW1986" s="18"/>
      <c r="NX1986" s="18"/>
      <c r="NY1986" s="18"/>
      <c r="NZ1986" s="18"/>
      <c r="OA1986" s="18"/>
      <c r="OB1986" s="18"/>
      <c r="OC1986" s="18"/>
      <c r="OD1986" s="18"/>
      <c r="OE1986" s="18"/>
      <c r="OF1986" s="18"/>
      <c r="OG1986" s="18"/>
      <c r="OH1986" s="18"/>
      <c r="OI1986" s="18"/>
      <c r="OJ1986" s="18"/>
      <c r="OK1986" s="18"/>
      <c r="OL1986" s="18"/>
      <c r="OM1986" s="18"/>
      <c r="ON1986" s="18"/>
      <c r="OO1986" s="18"/>
      <c r="OP1986" s="18"/>
      <c r="OQ1986" s="18"/>
      <c r="OR1986" s="18"/>
      <c r="OS1986" s="18"/>
      <c r="OT1986" s="18"/>
      <c r="OU1986" s="18"/>
      <c r="OV1986" s="18"/>
      <c r="OW1986" s="18"/>
      <c r="OX1986" s="18"/>
      <c r="OY1986" s="18"/>
      <c r="OZ1986" s="18"/>
      <c r="PA1986" s="18"/>
      <c r="PB1986" s="18"/>
      <c r="PC1986" s="18"/>
      <c r="PD1986" s="18"/>
      <c r="PE1986" s="18"/>
      <c r="PF1986" s="18"/>
      <c r="PG1986" s="18"/>
      <c r="PH1986" s="18"/>
      <c r="PI1986" s="18"/>
      <c r="PJ1986" s="18"/>
      <c r="PK1986" s="18"/>
      <c r="PL1986" s="18"/>
      <c r="PM1986" s="18"/>
      <c r="PN1986" s="18"/>
      <c r="PO1986" s="18"/>
      <c r="PP1986" s="18"/>
      <c r="PQ1986" s="18"/>
      <c r="PR1986" s="18"/>
      <c r="PS1986" s="18"/>
      <c r="PT1986" s="18"/>
      <c r="PU1986" s="18"/>
      <c r="PV1986" s="18"/>
      <c r="PW1986" s="18"/>
      <c r="PX1986" s="18"/>
      <c r="PY1986" s="18"/>
      <c r="PZ1986" s="18"/>
      <c r="QA1986" s="18"/>
      <c r="QB1986" s="18"/>
      <c r="QC1986" s="18"/>
      <c r="QD1986" s="18"/>
      <c r="QE1986" s="18"/>
      <c r="QF1986" s="18"/>
      <c r="QG1986" s="18"/>
      <c r="QH1986" s="18"/>
      <c r="QI1986" s="18"/>
      <c r="QJ1986" s="18"/>
      <c r="QK1986" s="18"/>
      <c r="QL1986" s="18"/>
      <c r="QM1986" s="18"/>
      <c r="QN1986" s="18"/>
      <c r="QO1986" s="18"/>
      <c r="QP1986" s="18"/>
      <c r="QQ1986" s="18"/>
      <c r="QR1986" s="18"/>
      <c r="QS1986" s="18"/>
      <c r="QT1986" s="18"/>
      <c r="QU1986" s="18"/>
      <c r="QV1986" s="18"/>
      <c r="QW1986" s="18"/>
      <c r="QX1986" s="18"/>
      <c r="QY1986" s="18"/>
      <c r="QZ1986" s="18"/>
      <c r="RA1986" s="18"/>
      <c r="RB1986" s="18"/>
      <c r="RC1986" s="18"/>
      <c r="RD1986" s="18"/>
      <c r="RE1986" s="18"/>
      <c r="RF1986" s="18"/>
      <c r="RG1986" s="18"/>
      <c r="RH1986" s="18"/>
      <c r="RI1986" s="18"/>
      <c r="RJ1986" s="18"/>
      <c r="RK1986" s="18"/>
      <c r="RL1986" s="18"/>
      <c r="RM1986" s="18"/>
      <c r="RN1986" s="18"/>
      <c r="RO1986" s="18"/>
      <c r="RP1986" s="18"/>
      <c r="RQ1986" s="18"/>
      <c r="RR1986" s="18"/>
      <c r="RS1986" s="18"/>
      <c r="RT1986" s="18"/>
      <c r="RU1986" s="18"/>
      <c r="RV1986" s="18"/>
      <c r="RW1986" s="18"/>
      <c r="RX1986" s="18"/>
      <c r="RY1986" s="18"/>
      <c r="RZ1986" s="18"/>
      <c r="SA1986" s="18"/>
      <c r="SB1986" s="18"/>
      <c r="SC1986" s="18"/>
      <c r="SD1986" s="18"/>
      <c r="SE1986" s="18"/>
      <c r="SF1986" s="18"/>
      <c r="SG1986" s="18"/>
      <c r="SH1986" s="18"/>
      <c r="SI1986" s="18"/>
      <c r="SJ1986" s="18"/>
      <c r="SK1986" s="18"/>
      <c r="SL1986" s="18"/>
      <c r="SM1986" s="18"/>
      <c r="SN1986" s="18"/>
      <c r="SO1986" s="18"/>
      <c r="SP1986" s="18"/>
      <c r="SQ1986" s="18"/>
      <c r="SR1986" s="18"/>
      <c r="SS1986" s="18"/>
      <c r="ST1986" s="18"/>
      <c r="SU1986" s="18"/>
      <c r="SV1986" s="18"/>
      <c r="SW1986" s="18"/>
      <c r="SX1986" s="18"/>
      <c r="SY1986" s="18"/>
      <c r="SZ1986" s="18"/>
      <c r="TA1986" s="18"/>
      <c r="TB1986" s="18"/>
      <c r="TC1986" s="18"/>
      <c r="TD1986" s="18"/>
      <c r="TE1986" s="18"/>
      <c r="TF1986" s="18"/>
      <c r="TG1986" s="18"/>
      <c r="TH1986" s="18"/>
      <c r="TI1986" s="18"/>
      <c r="TJ1986" s="18"/>
      <c r="TK1986" s="18"/>
      <c r="TL1986" s="18"/>
      <c r="TM1986" s="18"/>
      <c r="TN1986" s="18"/>
      <c r="TO1986" s="18"/>
      <c r="TP1986" s="18"/>
      <c r="TQ1986" s="18"/>
      <c r="TR1986" s="18"/>
      <c r="TS1986" s="18"/>
      <c r="TT1986" s="18"/>
      <c r="TU1986" s="18"/>
      <c r="TV1986" s="18"/>
      <c r="TW1986" s="18"/>
      <c r="TX1986" s="18"/>
      <c r="TY1986" s="18"/>
      <c r="TZ1986" s="18"/>
      <c r="UA1986" s="18"/>
      <c r="UB1986" s="18"/>
      <c r="UC1986" s="18"/>
      <c r="UD1986" s="18"/>
      <c r="UE1986" s="18"/>
      <c r="UF1986" s="18"/>
      <c r="UG1986" s="18"/>
      <c r="UH1986" s="18"/>
      <c r="UI1986" s="18"/>
      <c r="UJ1986" s="18"/>
      <c r="UK1986" s="18"/>
      <c r="UL1986" s="18"/>
      <c r="UM1986" s="18"/>
      <c r="UN1986" s="18"/>
      <c r="UO1986" s="18"/>
      <c r="UP1986" s="18"/>
      <c r="UQ1986" s="18"/>
      <c r="UR1986" s="18"/>
      <c r="US1986" s="18"/>
      <c r="UT1986" s="18"/>
      <c r="UU1986" s="18"/>
      <c r="UV1986" s="18"/>
      <c r="UW1986" s="18"/>
      <c r="UX1986" s="18"/>
      <c r="UY1986" s="18"/>
      <c r="UZ1986" s="18"/>
      <c r="VA1986" s="18"/>
      <c r="VB1986" s="18"/>
      <c r="VC1986" s="18"/>
      <c r="VD1986" s="18"/>
      <c r="VE1986" s="18"/>
      <c r="VF1986" s="18"/>
      <c r="VG1986" s="18"/>
      <c r="VH1986" s="18"/>
      <c r="VI1986" s="18"/>
      <c r="VJ1986" s="18"/>
      <c r="VK1986" s="18"/>
      <c r="VL1986" s="18"/>
      <c r="VM1986" s="18"/>
      <c r="VN1986" s="18"/>
      <c r="VO1986" s="18"/>
      <c r="VP1986" s="18"/>
      <c r="VQ1986" s="18"/>
      <c r="VR1986" s="18"/>
      <c r="VS1986" s="18"/>
      <c r="VT1986" s="18"/>
      <c r="VU1986" s="18"/>
      <c r="VV1986" s="18"/>
      <c r="VW1986" s="18"/>
      <c r="VX1986" s="18"/>
      <c r="VY1986" s="18"/>
      <c r="VZ1986" s="18"/>
      <c r="WA1986" s="18"/>
      <c r="WB1986" s="18"/>
      <c r="WC1986" s="18"/>
      <c r="WD1986" s="18"/>
      <c r="WE1986" s="18"/>
      <c r="WF1986" s="18"/>
      <c r="WG1986" s="18"/>
      <c r="WH1986" s="18"/>
      <c r="WI1986" s="18"/>
      <c r="WJ1986" s="18"/>
      <c r="WK1986" s="18"/>
      <c r="WL1986" s="18"/>
      <c r="WM1986" s="18"/>
      <c r="WN1986" s="18"/>
      <c r="WO1986" s="18"/>
      <c r="WP1986" s="18"/>
      <c r="WQ1986" s="18"/>
      <c r="WR1986" s="18"/>
      <c r="WS1986" s="18"/>
      <c r="WT1986" s="18"/>
      <c r="WU1986" s="18"/>
      <c r="WV1986" s="18"/>
      <c r="WW1986" s="18"/>
      <c r="WX1986" s="18"/>
      <c r="WY1986" s="18"/>
      <c r="WZ1986" s="18"/>
      <c r="XA1986" s="18"/>
      <c r="XB1986" s="18"/>
      <c r="XC1986" s="18"/>
      <c r="XD1986" s="18"/>
      <c r="XE1986" s="18"/>
      <c r="XF1986" s="18"/>
      <c r="XG1986" s="18"/>
      <c r="XH1986" s="18"/>
      <c r="XI1986" s="18"/>
      <c r="XJ1986" s="18"/>
      <c r="XK1986" s="18"/>
      <c r="XL1986" s="18"/>
      <c r="XM1986" s="18"/>
      <c r="XN1986" s="18"/>
      <c r="XO1986" s="18"/>
      <c r="XP1986" s="18"/>
      <c r="XQ1986" s="18"/>
      <c r="XR1986" s="18"/>
      <c r="XS1986" s="18"/>
      <c r="XT1986" s="18"/>
      <c r="XU1986" s="18"/>
      <c r="XV1986" s="18"/>
      <c r="XW1986" s="18"/>
      <c r="XX1986" s="18"/>
      <c r="XY1986" s="18"/>
      <c r="XZ1986" s="18"/>
      <c r="YA1986" s="18"/>
      <c r="YB1986" s="18"/>
      <c r="YC1986" s="18"/>
      <c r="YD1986" s="18"/>
      <c r="YE1986" s="18"/>
      <c r="YF1986" s="18"/>
      <c r="YG1986" s="18"/>
      <c r="YH1986" s="18"/>
      <c r="YI1986" s="18"/>
      <c r="YJ1986" s="18"/>
      <c r="YK1986" s="18"/>
      <c r="YL1986" s="18"/>
      <c r="YM1986" s="18"/>
      <c r="YN1986" s="18"/>
      <c r="YO1986" s="18"/>
      <c r="YP1986" s="18"/>
      <c r="YQ1986" s="18"/>
      <c r="YR1986" s="18"/>
      <c r="YS1986" s="18"/>
      <c r="YT1986" s="18"/>
      <c r="YU1986" s="18"/>
      <c r="YV1986" s="18"/>
      <c r="YW1986" s="18"/>
      <c r="YX1986" s="18"/>
      <c r="YY1986" s="18"/>
      <c r="YZ1986" s="18"/>
      <c r="ZA1986" s="18"/>
      <c r="ZB1986" s="18"/>
      <c r="ZC1986" s="18"/>
      <c r="ZD1986" s="18"/>
      <c r="ZE1986" s="18"/>
      <c r="ZF1986" s="18"/>
      <c r="ZG1986" s="18"/>
      <c r="ZH1986" s="18"/>
      <c r="ZI1986" s="18"/>
      <c r="ZJ1986" s="18"/>
      <c r="ZK1986" s="18"/>
      <c r="ZL1986" s="18"/>
      <c r="ZM1986" s="18"/>
      <c r="ZN1986" s="18"/>
      <c r="ZO1986" s="18"/>
      <c r="ZP1986" s="18"/>
      <c r="ZQ1986" s="18"/>
      <c r="ZR1986" s="18"/>
      <c r="ZS1986" s="18"/>
      <c r="ZT1986" s="18"/>
      <c r="ZU1986" s="18"/>
      <c r="ZV1986" s="18"/>
      <c r="ZW1986" s="18"/>
      <c r="ZX1986" s="18"/>
      <c r="ZY1986" s="18"/>
      <c r="ZZ1986" s="18"/>
      <c r="AAA1986" s="18"/>
      <c r="AAB1986" s="18"/>
      <c r="AAC1986" s="18"/>
      <c r="AAD1986" s="18"/>
      <c r="AAE1986" s="18"/>
      <c r="AAF1986" s="18"/>
      <c r="AAG1986" s="18"/>
      <c r="AAH1986" s="18"/>
      <c r="AAI1986" s="18"/>
      <c r="AAJ1986" s="18"/>
      <c r="AAK1986" s="18"/>
      <c r="AAL1986" s="18"/>
      <c r="AAM1986" s="18"/>
      <c r="AAN1986" s="18"/>
      <c r="AAO1986" s="18"/>
      <c r="AAP1986" s="18"/>
      <c r="AAQ1986" s="18"/>
      <c r="AAR1986" s="18"/>
      <c r="AAS1986" s="18"/>
      <c r="AAT1986" s="18"/>
      <c r="AAU1986" s="18"/>
      <c r="AAV1986" s="18"/>
      <c r="AAW1986" s="18"/>
      <c r="AAX1986" s="18"/>
      <c r="AAY1986" s="18"/>
      <c r="AAZ1986" s="18"/>
      <c r="ABA1986" s="18"/>
      <c r="ABB1986" s="18"/>
      <c r="ABC1986" s="18"/>
      <c r="ABD1986" s="18"/>
      <c r="ABE1986" s="18"/>
      <c r="ABF1986" s="18"/>
      <c r="ABG1986" s="18"/>
      <c r="ABH1986" s="18"/>
      <c r="ABI1986" s="18"/>
      <c r="ABJ1986" s="18"/>
      <c r="ABK1986" s="18"/>
      <c r="ABL1986" s="18"/>
      <c r="ABM1986" s="18"/>
      <c r="ABN1986" s="18"/>
      <c r="ABO1986" s="18"/>
      <c r="ABP1986" s="18"/>
      <c r="ABQ1986" s="18"/>
      <c r="ABR1986" s="18"/>
      <c r="ABS1986" s="18"/>
      <c r="ABT1986" s="18"/>
      <c r="ABU1986" s="18"/>
      <c r="ABV1986" s="18"/>
      <c r="ABW1986" s="18"/>
      <c r="ABX1986" s="18"/>
      <c r="ABY1986" s="18"/>
      <c r="ABZ1986" s="18"/>
      <c r="ACA1986" s="18"/>
      <c r="ACB1986" s="18"/>
      <c r="ACC1986" s="18"/>
      <c r="ACD1986" s="18"/>
      <c r="ACE1986" s="18"/>
      <c r="ACF1986" s="18"/>
      <c r="ACG1986" s="18"/>
      <c r="ACH1986" s="18"/>
      <c r="ACI1986" s="18"/>
      <c r="ACJ1986" s="18"/>
      <c r="ACK1986" s="18"/>
      <c r="ACL1986" s="18"/>
      <c r="ACM1986" s="18"/>
      <c r="ACN1986" s="18"/>
      <c r="ACO1986" s="18"/>
      <c r="ACP1986" s="18"/>
      <c r="ACQ1986" s="18"/>
      <c r="ACR1986" s="18"/>
      <c r="ACS1986" s="18"/>
      <c r="ACT1986" s="18"/>
      <c r="ACU1986" s="18"/>
      <c r="ACV1986" s="18"/>
      <c r="ACW1986" s="18"/>
      <c r="ACX1986" s="18"/>
      <c r="ACY1986" s="18"/>
      <c r="ACZ1986" s="18"/>
      <c r="ADA1986" s="18"/>
      <c r="ADB1986" s="18"/>
      <c r="ADC1986" s="18"/>
      <c r="ADD1986" s="18"/>
      <c r="ADE1986" s="18"/>
      <c r="ADF1986" s="18"/>
      <c r="ADG1986" s="18"/>
      <c r="ADH1986" s="18"/>
      <c r="ADI1986" s="18"/>
      <c r="ADJ1986" s="18"/>
      <c r="ADK1986" s="18"/>
      <c r="ADL1986" s="18"/>
      <c r="ADM1986" s="18"/>
      <c r="ADN1986" s="18"/>
      <c r="ADO1986" s="18"/>
      <c r="ADP1986" s="18"/>
      <c r="ADQ1986" s="18"/>
      <c r="ADR1986" s="18"/>
      <c r="ADS1986" s="18"/>
      <c r="ADT1986" s="18"/>
      <c r="ADU1986" s="18"/>
      <c r="ADV1986" s="18"/>
      <c r="ADW1986" s="18"/>
      <c r="ADX1986" s="18"/>
      <c r="ADY1986" s="18"/>
      <c r="ADZ1986" s="18"/>
      <c r="AEA1986" s="18"/>
      <c r="AEB1986" s="18"/>
      <c r="AEC1986" s="18"/>
      <c r="AED1986" s="18"/>
      <c r="AEE1986" s="18"/>
      <c r="AEF1986" s="18"/>
      <c r="AEG1986" s="18"/>
      <c r="AEH1986" s="18"/>
      <c r="AEI1986" s="18"/>
      <c r="AEJ1986" s="18"/>
      <c r="AEK1986" s="18"/>
      <c r="AEL1986" s="18"/>
      <c r="AEM1986" s="18"/>
      <c r="AEN1986" s="18"/>
      <c r="AEO1986" s="18"/>
      <c r="AEP1986" s="18"/>
      <c r="AEQ1986" s="18"/>
      <c r="AER1986" s="18"/>
      <c r="AES1986" s="18"/>
      <c r="AET1986" s="18"/>
      <c r="AEU1986" s="18"/>
      <c r="AEV1986" s="18"/>
      <c r="AEW1986" s="18"/>
      <c r="AEX1986" s="18"/>
      <c r="AEY1986" s="18"/>
      <c r="AEZ1986" s="18"/>
      <c r="AFA1986" s="18"/>
      <c r="AFB1986" s="18"/>
      <c r="AFC1986" s="18"/>
      <c r="AFD1986" s="18"/>
      <c r="AFE1986" s="18"/>
      <c r="AFF1986" s="18"/>
      <c r="AFG1986" s="18"/>
      <c r="AFH1986" s="18"/>
      <c r="AFI1986" s="18"/>
      <c r="AFJ1986" s="18"/>
      <c r="AFK1986" s="18"/>
      <c r="AFL1986" s="18"/>
      <c r="AFM1986" s="18"/>
      <c r="AFN1986" s="18"/>
      <c r="AFO1986" s="18"/>
      <c r="AFP1986" s="18"/>
      <c r="AFQ1986" s="18"/>
      <c r="AFR1986" s="18"/>
      <c r="AFS1986" s="18"/>
      <c r="AFT1986" s="18"/>
      <c r="AFU1986" s="18"/>
      <c r="AFV1986" s="18"/>
      <c r="AFW1986" s="18"/>
      <c r="AFX1986" s="18"/>
      <c r="AFY1986" s="18"/>
      <c r="AFZ1986" s="18"/>
      <c r="AGA1986" s="18"/>
      <c r="AGB1986" s="18"/>
      <c r="AGC1986" s="18"/>
      <c r="AGD1986" s="18"/>
      <c r="AGE1986" s="18"/>
      <c r="AGF1986" s="18"/>
      <c r="AGG1986" s="18"/>
      <c r="AGH1986" s="18"/>
      <c r="AGI1986" s="18"/>
      <c r="AGJ1986" s="18"/>
      <c r="AGK1986" s="18"/>
      <c r="AGL1986" s="18"/>
      <c r="AGM1986" s="18"/>
      <c r="AGN1986" s="18"/>
      <c r="AGO1986" s="18"/>
      <c r="AGP1986" s="18"/>
      <c r="AGQ1986" s="18"/>
      <c r="AGR1986" s="18"/>
      <c r="AGS1986" s="18"/>
      <c r="AGT1986" s="18"/>
      <c r="AGU1986" s="18"/>
      <c r="AGV1986" s="18"/>
      <c r="AGW1986" s="18"/>
      <c r="AGX1986" s="18"/>
      <c r="AGY1986" s="18"/>
      <c r="AGZ1986" s="18"/>
      <c r="AHA1986" s="18"/>
      <c r="AHB1986" s="18"/>
      <c r="AHC1986" s="18"/>
      <c r="AHD1986" s="18"/>
      <c r="AHE1986" s="18"/>
      <c r="AHF1986" s="18"/>
      <c r="AHG1986" s="18"/>
      <c r="AHH1986" s="18"/>
      <c r="AHI1986" s="18"/>
      <c r="AHJ1986" s="18"/>
      <c r="AHK1986" s="18"/>
      <c r="AHL1986" s="18"/>
      <c r="AHM1986" s="18"/>
      <c r="AHN1986" s="18"/>
      <c r="AHO1986" s="18"/>
      <c r="AHP1986" s="18"/>
      <c r="AHQ1986" s="18"/>
      <c r="AHR1986" s="18"/>
      <c r="AHS1986" s="18"/>
      <c r="AHT1986" s="18"/>
      <c r="AHU1986" s="18"/>
      <c r="AHV1986" s="18"/>
      <c r="AHW1986" s="18"/>
      <c r="AHX1986" s="18"/>
      <c r="AHY1986" s="18"/>
      <c r="AHZ1986" s="18"/>
      <c r="AIA1986" s="18"/>
      <c r="AIB1986" s="18"/>
      <c r="AIC1986" s="18"/>
      <c r="AID1986" s="18"/>
      <c r="AIE1986" s="18"/>
      <c r="AIF1986" s="18"/>
      <c r="AIG1986" s="18"/>
      <c r="AIH1986" s="18"/>
      <c r="AII1986" s="18"/>
      <c r="AIJ1986" s="18"/>
      <c r="AIK1986" s="18"/>
      <c r="AIL1986" s="18"/>
      <c r="AIM1986" s="18"/>
      <c r="AIN1986" s="18"/>
      <c r="AIO1986" s="18"/>
      <c r="AIP1986" s="18"/>
      <c r="AIQ1986" s="18"/>
      <c r="AIR1986" s="18"/>
      <c r="AIS1986" s="18"/>
      <c r="AIT1986" s="18"/>
      <c r="AIU1986" s="18"/>
      <c r="AIV1986" s="18"/>
      <c r="AIW1986" s="18"/>
      <c r="AIX1986" s="18"/>
      <c r="AIY1986" s="18"/>
      <c r="AIZ1986" s="18"/>
      <c r="AJA1986" s="18"/>
      <c r="AJB1986" s="18"/>
      <c r="AJC1986" s="18"/>
      <c r="AJD1986" s="18"/>
      <c r="AJE1986" s="18"/>
      <c r="AJF1986" s="18"/>
      <c r="AJG1986" s="18"/>
      <c r="AJH1986" s="18"/>
      <c r="AJI1986" s="18"/>
      <c r="AJJ1986" s="18"/>
      <c r="AJK1986" s="18"/>
      <c r="AJL1986" s="18"/>
      <c r="AJM1986" s="18"/>
      <c r="AJN1986" s="18"/>
      <c r="AJO1986" s="18"/>
      <c r="AJP1986" s="18"/>
      <c r="AJQ1986" s="18"/>
      <c r="AJR1986" s="18"/>
      <c r="AJS1986" s="18"/>
      <c r="AJT1986" s="18"/>
      <c r="AJU1986" s="18"/>
      <c r="AJV1986" s="18"/>
      <c r="AJW1986" s="18"/>
      <c r="AJX1986" s="18"/>
      <c r="AJY1986" s="18"/>
      <c r="AJZ1986" s="18"/>
      <c r="AKA1986" s="18"/>
      <c r="AKB1986" s="18"/>
      <c r="AKC1986" s="18"/>
      <c r="AKD1986" s="18"/>
      <c r="AKE1986" s="18"/>
      <c r="AKF1986" s="18"/>
      <c r="AKG1986" s="18"/>
      <c r="AKH1986" s="18"/>
      <c r="AKI1986" s="18"/>
      <c r="AKJ1986" s="18"/>
      <c r="AKK1986" s="18"/>
      <c r="AKL1986" s="18"/>
      <c r="AKM1986" s="18"/>
      <c r="AKN1986" s="18"/>
      <c r="AKO1986" s="18"/>
      <c r="AKP1986" s="18"/>
      <c r="AKQ1986" s="18"/>
      <c r="AKR1986" s="18"/>
      <c r="AKS1986" s="18"/>
      <c r="AKT1986" s="18"/>
      <c r="AKU1986" s="18"/>
      <c r="AKV1986" s="18"/>
      <c r="AKW1986" s="18"/>
      <c r="AKX1986" s="18"/>
      <c r="AKY1986" s="18"/>
      <c r="AKZ1986" s="18"/>
      <c r="ALA1986" s="18"/>
      <c r="ALB1986" s="18"/>
      <c r="ALC1986" s="18"/>
      <c r="ALD1986" s="18"/>
      <c r="ALE1986" s="18"/>
      <c r="ALF1986" s="18"/>
      <c r="ALG1986" s="18"/>
      <c r="ALH1986" s="18"/>
      <c r="ALI1986" s="18"/>
      <c r="ALJ1986" s="18"/>
      <c r="ALK1986" s="18"/>
      <c r="ALL1986" s="18"/>
      <c r="ALM1986" s="18"/>
      <c r="ALN1986" s="18"/>
      <c r="ALO1986" s="18"/>
      <c r="ALP1986" s="18"/>
      <c r="ALQ1986" s="18"/>
      <c r="ALR1986" s="18"/>
      <c r="ALS1986" s="18"/>
      <c r="ALT1986" s="18"/>
      <c r="ALU1986" s="18"/>
      <c r="ALV1986" s="18"/>
      <c r="ALW1986" s="18"/>
      <c r="ALX1986" s="18"/>
      <c r="ALY1986" s="18"/>
      <c r="ALZ1986" s="18"/>
      <c r="AMA1986" s="18"/>
      <c r="AMB1986" s="18"/>
      <c r="AMC1986" s="18"/>
      <c r="AMD1986" s="18"/>
      <c r="AME1986" s="18"/>
      <c r="AMF1986" s="18"/>
      <c r="AMG1986" s="18"/>
      <c r="AMH1986" s="18"/>
      <c r="AMI1986" s="18"/>
      <c r="AMJ1986" s="18"/>
    </row>
    <row r="1987" spans="1:1024" s="315" customFormat="1">
      <c r="A1987" s="15"/>
      <c r="B1987" s="18"/>
      <c r="C1987" s="18"/>
      <c r="D1987" s="18"/>
      <c r="E1987" s="18"/>
      <c r="F1987" s="18"/>
      <c r="G1987" s="18"/>
      <c r="H1987" s="18"/>
      <c r="I1987" s="32"/>
      <c r="J1987" s="32"/>
      <c r="K1987" s="18"/>
      <c r="L1987" s="18"/>
      <c r="M1987" s="18"/>
      <c r="N1987" s="18"/>
      <c r="O1987" s="18"/>
      <c r="P1987" s="18"/>
      <c r="Q1987" s="18"/>
      <c r="R1987" s="18"/>
      <c r="S1987" s="18"/>
      <c r="T1987" s="18"/>
      <c r="U1987" s="18"/>
      <c r="V1987" s="18"/>
      <c r="W1987" s="18"/>
      <c r="X1987" s="18"/>
      <c r="Y1987" s="18"/>
      <c r="Z1987" s="18"/>
      <c r="AA1987" s="18"/>
      <c r="AB1987" s="18"/>
      <c r="AC1987" s="18"/>
      <c r="AD1987" s="18"/>
      <c r="AE1987" s="18"/>
      <c r="AF1987" s="18"/>
      <c r="AG1987" s="18"/>
      <c r="AH1987" s="18"/>
      <c r="AI1987" s="18"/>
      <c r="AJ1987" s="18"/>
      <c r="AK1987" s="18"/>
      <c r="AL1987" s="18"/>
      <c r="AM1987" s="18"/>
      <c r="AN1987" s="18"/>
      <c r="AO1987" s="18"/>
      <c r="AP1987" s="18"/>
      <c r="AQ1987" s="18"/>
      <c r="AR1987" s="18"/>
      <c r="AS1987" s="18"/>
      <c r="AT1987" s="18"/>
      <c r="AU1987" s="18"/>
      <c r="AV1987" s="18"/>
      <c r="AW1987" s="18"/>
      <c r="AX1987" s="18"/>
      <c r="AY1987" s="18"/>
      <c r="AZ1987" s="18"/>
      <c r="BA1987" s="18"/>
      <c r="BB1987" s="18"/>
      <c r="BC1987" s="18"/>
      <c r="BD1987" s="18"/>
      <c r="BE1987" s="18"/>
      <c r="BF1987" s="18"/>
      <c r="BG1987" s="18"/>
      <c r="BH1987" s="18"/>
      <c r="BI1987" s="18"/>
      <c r="BJ1987" s="18"/>
      <c r="BK1987" s="18"/>
      <c r="BL1987" s="18"/>
      <c r="BM1987" s="18"/>
      <c r="BN1987" s="18"/>
      <c r="BO1987" s="18"/>
      <c r="BP1987" s="18"/>
      <c r="BQ1987" s="18"/>
      <c r="BR1987" s="18"/>
      <c r="BS1987" s="18"/>
      <c r="BT1987" s="18"/>
      <c r="BU1987" s="18"/>
      <c r="BV1987" s="18"/>
      <c r="BW1987" s="18"/>
      <c r="BX1987" s="18"/>
      <c r="BY1987" s="18"/>
      <c r="BZ1987" s="18"/>
      <c r="CA1987" s="18"/>
      <c r="CB1987" s="18"/>
      <c r="CC1987" s="18"/>
      <c r="CD1987" s="18"/>
      <c r="CE1987" s="18"/>
      <c r="CF1987" s="18"/>
      <c r="CG1987" s="18"/>
      <c r="CH1987" s="18"/>
      <c r="CI1987" s="18"/>
      <c r="CJ1987" s="18"/>
      <c r="CK1987" s="18"/>
      <c r="CL1987" s="18"/>
      <c r="CM1987" s="18"/>
      <c r="CN1987" s="18"/>
      <c r="CO1987" s="18"/>
      <c r="CP1987" s="18"/>
      <c r="CQ1987" s="18"/>
      <c r="CR1987" s="18"/>
      <c r="CS1987" s="18"/>
      <c r="CT1987" s="18"/>
      <c r="CU1987" s="18"/>
      <c r="CV1987" s="18"/>
      <c r="CW1987" s="18"/>
      <c r="CX1987" s="18"/>
      <c r="CY1987" s="18"/>
      <c r="CZ1987" s="18"/>
      <c r="DA1987" s="18"/>
      <c r="DB1987" s="18"/>
      <c r="DC1987" s="18"/>
      <c r="DD1987" s="18"/>
      <c r="DE1987" s="18"/>
      <c r="DF1987" s="18"/>
      <c r="DG1987" s="18"/>
      <c r="DH1987" s="18"/>
      <c r="DI1987" s="18"/>
      <c r="DJ1987" s="18"/>
      <c r="DK1987" s="18"/>
      <c r="DL1987" s="18"/>
      <c r="DM1987" s="18"/>
      <c r="DN1987" s="18"/>
      <c r="DO1987" s="18"/>
      <c r="DP1987" s="18"/>
      <c r="DQ1987" s="18"/>
      <c r="DR1987" s="18"/>
      <c r="DS1987" s="18"/>
      <c r="DT1987" s="18"/>
      <c r="DU1987" s="18"/>
      <c r="DV1987" s="18"/>
      <c r="DW1987" s="18"/>
      <c r="DX1987" s="18"/>
      <c r="DY1987" s="18"/>
      <c r="DZ1987" s="18"/>
      <c r="EA1987" s="18"/>
      <c r="EB1987" s="18"/>
      <c r="EC1987" s="18"/>
      <c r="ED1987" s="18"/>
      <c r="EE1987" s="18"/>
      <c r="EF1987" s="18"/>
      <c r="EG1987" s="18"/>
      <c r="EH1987" s="18"/>
      <c r="EI1987" s="18"/>
      <c r="EJ1987" s="18"/>
      <c r="EK1987" s="18"/>
      <c r="EL1987" s="18"/>
      <c r="EM1987" s="18"/>
      <c r="EN1987" s="18"/>
      <c r="EO1987" s="18"/>
      <c r="EP1987" s="18"/>
      <c r="EQ1987" s="18"/>
      <c r="ER1987" s="18"/>
      <c r="ES1987" s="18"/>
      <c r="ET1987" s="18"/>
      <c r="EU1987" s="18"/>
      <c r="EV1987" s="18"/>
      <c r="EW1987" s="18"/>
      <c r="EX1987" s="18"/>
      <c r="EY1987" s="18"/>
      <c r="EZ1987" s="18"/>
      <c r="FA1987" s="18"/>
      <c r="FB1987" s="18"/>
      <c r="FC1987" s="18"/>
      <c r="FD1987" s="18"/>
      <c r="FE1987" s="18"/>
      <c r="FF1987" s="18"/>
      <c r="FG1987" s="18"/>
      <c r="FH1987" s="18"/>
      <c r="FI1987" s="18"/>
      <c r="FJ1987" s="18"/>
      <c r="FK1987" s="18"/>
      <c r="FL1987" s="18"/>
      <c r="FM1987" s="18"/>
      <c r="FN1987" s="18"/>
      <c r="FO1987" s="18"/>
      <c r="FP1987" s="18"/>
      <c r="FQ1987" s="18"/>
      <c r="FR1987" s="18"/>
      <c r="FS1987" s="18"/>
      <c r="FT1987" s="18"/>
      <c r="FU1987" s="18"/>
      <c r="FV1987" s="18"/>
      <c r="FW1987" s="18"/>
      <c r="FX1987" s="18"/>
      <c r="FY1987" s="18"/>
      <c r="FZ1987" s="18"/>
      <c r="GA1987" s="18"/>
      <c r="GB1987" s="18"/>
      <c r="GC1987" s="18"/>
      <c r="GD1987" s="18"/>
      <c r="GE1987" s="18"/>
      <c r="GF1987" s="18"/>
      <c r="GG1987" s="18"/>
      <c r="GH1987" s="18"/>
      <c r="GI1987" s="18"/>
      <c r="GJ1987" s="18"/>
      <c r="GK1987" s="18"/>
      <c r="GL1987" s="18"/>
      <c r="GM1987" s="18"/>
      <c r="GN1987" s="18"/>
      <c r="GO1987" s="18"/>
      <c r="GP1987" s="18"/>
      <c r="GQ1987" s="18"/>
      <c r="GR1987" s="18"/>
      <c r="GS1987" s="18"/>
      <c r="GT1987" s="18"/>
      <c r="GU1987" s="18"/>
      <c r="GV1987" s="18"/>
      <c r="GW1987" s="18"/>
      <c r="GX1987" s="18"/>
      <c r="GY1987" s="18"/>
      <c r="GZ1987" s="18"/>
      <c r="HA1987" s="18"/>
      <c r="HB1987" s="18"/>
      <c r="HC1987" s="18"/>
      <c r="HD1987" s="18"/>
      <c r="HE1987" s="18"/>
      <c r="HF1987" s="18"/>
      <c r="HG1987" s="18"/>
      <c r="HH1987" s="18"/>
      <c r="HI1987" s="18"/>
      <c r="HJ1987" s="18"/>
      <c r="HK1987" s="18"/>
      <c r="HL1987" s="18"/>
      <c r="HM1987" s="18"/>
      <c r="HN1987" s="18"/>
      <c r="HO1987" s="18"/>
      <c r="HP1987" s="18"/>
      <c r="HQ1987" s="18"/>
      <c r="HR1987" s="18"/>
      <c r="HS1987" s="18"/>
      <c r="HT1987" s="18"/>
      <c r="HU1987" s="18"/>
      <c r="HV1987" s="18"/>
      <c r="HW1987" s="18"/>
      <c r="HX1987" s="18"/>
      <c r="HY1987" s="18"/>
      <c r="HZ1987" s="18"/>
      <c r="IA1987" s="18"/>
      <c r="IB1987" s="18"/>
      <c r="IC1987" s="18"/>
      <c r="ID1987" s="18"/>
      <c r="IE1987" s="18"/>
      <c r="IF1987" s="18"/>
      <c r="IG1987" s="18"/>
      <c r="IH1987" s="18"/>
      <c r="II1987" s="18"/>
      <c r="IJ1987" s="18"/>
      <c r="IK1987" s="18"/>
      <c r="IL1987" s="18"/>
      <c r="IM1987" s="18"/>
      <c r="IN1987" s="18"/>
      <c r="IO1987" s="18"/>
      <c r="IP1987" s="18"/>
      <c r="IQ1987" s="18"/>
      <c r="IR1987" s="18"/>
      <c r="IS1987" s="18"/>
      <c r="IT1987" s="18"/>
      <c r="IU1987" s="18"/>
      <c r="IV1987" s="18"/>
      <c r="IW1987" s="18"/>
      <c r="IX1987" s="18"/>
      <c r="IY1987" s="18"/>
      <c r="IZ1987" s="18"/>
      <c r="JA1987" s="18"/>
      <c r="JB1987" s="18"/>
      <c r="JC1987" s="18"/>
      <c r="JD1987" s="18"/>
      <c r="JE1987" s="18"/>
      <c r="JF1987" s="18"/>
      <c r="JG1987" s="18"/>
      <c r="JH1987" s="18"/>
      <c r="JI1987" s="18"/>
      <c r="JJ1987" s="18"/>
      <c r="JK1987" s="18"/>
      <c r="JL1987" s="18"/>
      <c r="JM1987" s="18"/>
      <c r="JN1987" s="18"/>
      <c r="JO1987" s="18"/>
      <c r="JP1987" s="18"/>
      <c r="JQ1987" s="18"/>
      <c r="JR1987" s="18"/>
      <c r="JS1987" s="18"/>
      <c r="JT1987" s="18"/>
      <c r="JU1987" s="18"/>
      <c r="JV1987" s="18"/>
      <c r="JW1987" s="18"/>
      <c r="JX1987" s="18"/>
      <c r="JY1987" s="18"/>
      <c r="JZ1987" s="18"/>
      <c r="KA1987" s="18"/>
      <c r="KB1987" s="18"/>
      <c r="KC1987" s="18"/>
      <c r="KD1987" s="18"/>
      <c r="KE1987" s="18"/>
      <c r="KF1987" s="18"/>
      <c r="KG1987" s="18"/>
      <c r="KH1987" s="18"/>
      <c r="KI1987" s="18"/>
      <c r="KJ1987" s="18"/>
      <c r="KK1987" s="18"/>
      <c r="KL1987" s="18"/>
      <c r="KM1987" s="18"/>
      <c r="KN1987" s="18"/>
      <c r="KO1987" s="18"/>
      <c r="KP1987" s="18"/>
      <c r="KQ1987" s="18"/>
      <c r="KR1987" s="18"/>
      <c r="KS1987" s="18"/>
      <c r="KT1987" s="18"/>
      <c r="KU1987" s="18"/>
      <c r="KV1987" s="18"/>
      <c r="KW1987" s="18"/>
      <c r="KX1987" s="18"/>
      <c r="KY1987" s="18"/>
      <c r="KZ1987" s="18"/>
      <c r="LA1987" s="18"/>
      <c r="LB1987" s="18"/>
      <c r="LC1987" s="18"/>
      <c r="LD1987" s="18"/>
      <c r="LE1987" s="18"/>
      <c r="LF1987" s="18"/>
      <c r="LG1987" s="18"/>
      <c r="LH1987" s="18"/>
      <c r="LI1987" s="18"/>
      <c r="LJ1987" s="18"/>
      <c r="LK1987" s="18"/>
      <c r="LL1987" s="18"/>
      <c r="LM1987" s="18"/>
      <c r="LN1987" s="18"/>
      <c r="LO1987" s="18"/>
      <c r="LP1987" s="18"/>
      <c r="LQ1987" s="18"/>
      <c r="LR1987" s="18"/>
      <c r="LS1987" s="18"/>
      <c r="LT1987" s="18"/>
      <c r="LU1987" s="18"/>
      <c r="LV1987" s="18"/>
      <c r="LW1987" s="18"/>
      <c r="LX1987" s="18"/>
      <c r="LY1987" s="18"/>
      <c r="LZ1987" s="18"/>
      <c r="MA1987" s="18"/>
      <c r="MB1987" s="18"/>
      <c r="MC1987" s="18"/>
      <c r="MD1987" s="18"/>
      <c r="ME1987" s="18"/>
      <c r="MF1987" s="18"/>
      <c r="MG1987" s="18"/>
      <c r="MH1987" s="18"/>
      <c r="MI1987" s="18"/>
      <c r="MJ1987" s="18"/>
      <c r="MK1987" s="18"/>
      <c r="ML1987" s="18"/>
      <c r="MM1987" s="18"/>
      <c r="MN1987" s="18"/>
      <c r="MO1987" s="18"/>
      <c r="MP1987" s="18"/>
      <c r="MQ1987" s="18"/>
      <c r="MR1987" s="18"/>
      <c r="MS1987" s="18"/>
      <c r="MT1987" s="18"/>
      <c r="MU1987" s="18"/>
      <c r="MV1987" s="18"/>
      <c r="MW1987" s="18"/>
      <c r="MX1987" s="18"/>
      <c r="MY1987" s="18"/>
      <c r="MZ1987" s="18"/>
      <c r="NA1987" s="18"/>
      <c r="NB1987" s="18"/>
      <c r="NC1987" s="18"/>
      <c r="ND1987" s="18"/>
      <c r="NE1987" s="18"/>
      <c r="NF1987" s="18"/>
      <c r="NG1987" s="18"/>
      <c r="NH1987" s="18"/>
      <c r="NI1987" s="18"/>
      <c r="NJ1987" s="18"/>
      <c r="NK1987" s="18"/>
      <c r="NL1987" s="18"/>
      <c r="NM1987" s="18"/>
      <c r="NN1987" s="18"/>
      <c r="NO1987" s="18"/>
      <c r="NP1987" s="18"/>
      <c r="NQ1987" s="18"/>
      <c r="NR1987" s="18"/>
      <c r="NS1987" s="18"/>
      <c r="NT1987" s="18"/>
      <c r="NU1987" s="18"/>
      <c r="NV1987" s="18"/>
      <c r="NW1987" s="18"/>
      <c r="NX1987" s="18"/>
      <c r="NY1987" s="18"/>
      <c r="NZ1987" s="18"/>
      <c r="OA1987" s="18"/>
      <c r="OB1987" s="18"/>
      <c r="OC1987" s="18"/>
      <c r="OD1987" s="18"/>
      <c r="OE1987" s="18"/>
      <c r="OF1987" s="18"/>
      <c r="OG1987" s="18"/>
      <c r="OH1987" s="18"/>
      <c r="OI1987" s="18"/>
      <c r="OJ1987" s="18"/>
      <c r="OK1987" s="18"/>
      <c r="OL1987" s="18"/>
      <c r="OM1987" s="18"/>
      <c r="ON1987" s="18"/>
      <c r="OO1987" s="18"/>
      <c r="OP1987" s="18"/>
      <c r="OQ1987" s="18"/>
      <c r="OR1987" s="18"/>
      <c r="OS1987" s="18"/>
      <c r="OT1987" s="18"/>
      <c r="OU1987" s="18"/>
      <c r="OV1987" s="18"/>
      <c r="OW1987" s="18"/>
      <c r="OX1987" s="18"/>
      <c r="OY1987" s="18"/>
      <c r="OZ1987" s="18"/>
      <c r="PA1987" s="18"/>
      <c r="PB1987" s="18"/>
      <c r="PC1987" s="18"/>
      <c r="PD1987" s="18"/>
      <c r="PE1987" s="18"/>
      <c r="PF1987" s="18"/>
      <c r="PG1987" s="18"/>
      <c r="PH1987" s="18"/>
      <c r="PI1987" s="18"/>
      <c r="PJ1987" s="18"/>
      <c r="PK1987" s="18"/>
      <c r="PL1987" s="18"/>
      <c r="PM1987" s="18"/>
      <c r="PN1987" s="18"/>
      <c r="PO1987" s="18"/>
      <c r="PP1987" s="18"/>
      <c r="PQ1987" s="18"/>
      <c r="PR1987" s="18"/>
      <c r="PS1987" s="18"/>
      <c r="PT1987" s="18"/>
      <c r="PU1987" s="18"/>
      <c r="PV1987" s="18"/>
      <c r="PW1987" s="18"/>
      <c r="PX1987" s="18"/>
      <c r="PY1987" s="18"/>
      <c r="PZ1987" s="18"/>
      <c r="QA1987" s="18"/>
      <c r="QB1987" s="18"/>
      <c r="QC1987" s="18"/>
      <c r="QD1987" s="18"/>
      <c r="QE1987" s="18"/>
      <c r="QF1987" s="18"/>
      <c r="QG1987" s="18"/>
      <c r="QH1987" s="18"/>
      <c r="QI1987" s="18"/>
      <c r="QJ1987" s="18"/>
      <c r="QK1987" s="18"/>
      <c r="QL1987" s="18"/>
      <c r="QM1987" s="18"/>
      <c r="QN1987" s="18"/>
      <c r="QO1987" s="18"/>
      <c r="QP1987" s="18"/>
      <c r="QQ1987" s="18"/>
      <c r="QR1987" s="18"/>
      <c r="QS1987" s="18"/>
      <c r="QT1987" s="18"/>
      <c r="QU1987" s="18"/>
      <c r="QV1987" s="18"/>
      <c r="QW1987" s="18"/>
      <c r="QX1987" s="18"/>
      <c r="QY1987" s="18"/>
      <c r="QZ1987" s="18"/>
      <c r="RA1987" s="18"/>
      <c r="RB1987" s="18"/>
      <c r="RC1987" s="18"/>
      <c r="RD1987" s="18"/>
      <c r="RE1987" s="18"/>
      <c r="RF1987" s="18"/>
      <c r="RG1987" s="18"/>
      <c r="RH1987" s="18"/>
      <c r="RI1987" s="18"/>
      <c r="RJ1987" s="18"/>
      <c r="RK1987" s="18"/>
      <c r="RL1987" s="18"/>
      <c r="RM1987" s="18"/>
      <c r="RN1987" s="18"/>
      <c r="RO1987" s="18"/>
      <c r="RP1987" s="18"/>
      <c r="RQ1987" s="18"/>
      <c r="RR1987" s="18"/>
      <c r="RS1987" s="18"/>
      <c r="RT1987" s="18"/>
      <c r="RU1987" s="18"/>
      <c r="RV1987" s="18"/>
      <c r="RW1987" s="18"/>
      <c r="RX1987" s="18"/>
      <c r="RY1987" s="18"/>
      <c r="RZ1987" s="18"/>
      <c r="SA1987" s="18"/>
      <c r="SB1987" s="18"/>
      <c r="SC1987" s="18"/>
      <c r="SD1987" s="18"/>
      <c r="SE1987" s="18"/>
      <c r="SF1987" s="18"/>
      <c r="SG1987" s="18"/>
      <c r="SH1987" s="18"/>
      <c r="SI1987" s="18"/>
      <c r="SJ1987" s="18"/>
      <c r="SK1987" s="18"/>
      <c r="SL1987" s="18"/>
      <c r="SM1987" s="18"/>
      <c r="SN1987" s="18"/>
      <c r="SO1987" s="18"/>
      <c r="SP1987" s="18"/>
      <c r="SQ1987" s="18"/>
      <c r="SR1987" s="18"/>
      <c r="SS1987" s="18"/>
      <c r="ST1987" s="18"/>
      <c r="SU1987" s="18"/>
      <c r="SV1987" s="18"/>
      <c r="SW1987" s="18"/>
      <c r="SX1987" s="18"/>
      <c r="SY1987" s="18"/>
      <c r="SZ1987" s="18"/>
      <c r="TA1987" s="18"/>
      <c r="TB1987" s="18"/>
      <c r="TC1987" s="18"/>
      <c r="TD1987" s="18"/>
      <c r="TE1987" s="18"/>
      <c r="TF1987" s="18"/>
      <c r="TG1987" s="18"/>
      <c r="TH1987" s="18"/>
      <c r="TI1987" s="18"/>
      <c r="TJ1987" s="18"/>
      <c r="TK1987" s="18"/>
      <c r="TL1987" s="18"/>
      <c r="TM1987" s="18"/>
      <c r="TN1987" s="18"/>
      <c r="TO1987" s="18"/>
      <c r="TP1987" s="18"/>
      <c r="TQ1987" s="18"/>
      <c r="TR1987" s="18"/>
      <c r="TS1987" s="18"/>
      <c r="TT1987" s="18"/>
      <c r="TU1987" s="18"/>
      <c r="TV1987" s="18"/>
      <c r="TW1987" s="18"/>
      <c r="TX1987" s="18"/>
      <c r="TY1987" s="18"/>
      <c r="TZ1987" s="18"/>
      <c r="UA1987" s="18"/>
      <c r="UB1987" s="18"/>
      <c r="UC1987" s="18"/>
      <c r="UD1987" s="18"/>
      <c r="UE1987" s="18"/>
      <c r="UF1987" s="18"/>
      <c r="UG1987" s="18"/>
      <c r="UH1987" s="18"/>
      <c r="UI1987" s="18"/>
      <c r="UJ1987" s="18"/>
      <c r="UK1987" s="18"/>
      <c r="UL1987" s="18"/>
      <c r="UM1987" s="18"/>
      <c r="UN1987" s="18"/>
      <c r="UO1987" s="18"/>
      <c r="UP1987" s="18"/>
      <c r="UQ1987" s="18"/>
      <c r="UR1987" s="18"/>
      <c r="US1987" s="18"/>
      <c r="UT1987" s="18"/>
      <c r="UU1987" s="18"/>
      <c r="UV1987" s="18"/>
      <c r="UW1987" s="18"/>
      <c r="UX1987" s="18"/>
      <c r="UY1987" s="18"/>
      <c r="UZ1987" s="18"/>
      <c r="VA1987" s="18"/>
      <c r="VB1987" s="18"/>
      <c r="VC1987" s="18"/>
      <c r="VD1987" s="18"/>
      <c r="VE1987" s="18"/>
      <c r="VF1987" s="18"/>
      <c r="VG1987" s="18"/>
      <c r="VH1987" s="18"/>
      <c r="VI1987" s="18"/>
      <c r="VJ1987" s="18"/>
      <c r="VK1987" s="18"/>
      <c r="VL1987" s="18"/>
      <c r="VM1987" s="18"/>
      <c r="VN1987" s="18"/>
      <c r="VO1987" s="18"/>
      <c r="VP1987" s="18"/>
      <c r="VQ1987" s="18"/>
      <c r="VR1987" s="18"/>
      <c r="VS1987" s="18"/>
      <c r="VT1987" s="18"/>
      <c r="VU1987" s="18"/>
      <c r="VV1987" s="18"/>
      <c r="VW1987" s="18"/>
      <c r="VX1987" s="18"/>
      <c r="VY1987" s="18"/>
      <c r="VZ1987" s="18"/>
      <c r="WA1987" s="18"/>
      <c r="WB1987" s="18"/>
      <c r="WC1987" s="18"/>
      <c r="WD1987" s="18"/>
      <c r="WE1987" s="18"/>
      <c r="WF1987" s="18"/>
      <c r="WG1987" s="18"/>
      <c r="WH1987" s="18"/>
      <c r="WI1987" s="18"/>
      <c r="WJ1987" s="18"/>
      <c r="WK1987" s="18"/>
      <c r="WL1987" s="18"/>
      <c r="WM1987" s="18"/>
      <c r="WN1987" s="18"/>
      <c r="WO1987" s="18"/>
      <c r="WP1987" s="18"/>
      <c r="WQ1987" s="18"/>
      <c r="WR1987" s="18"/>
      <c r="WS1987" s="18"/>
      <c r="WT1987" s="18"/>
      <c r="WU1987" s="18"/>
      <c r="WV1987" s="18"/>
      <c r="WW1987" s="18"/>
      <c r="WX1987" s="18"/>
      <c r="WY1987" s="18"/>
      <c r="WZ1987" s="18"/>
      <c r="XA1987" s="18"/>
      <c r="XB1987" s="18"/>
      <c r="XC1987" s="18"/>
      <c r="XD1987" s="18"/>
      <c r="XE1987" s="18"/>
      <c r="XF1987" s="18"/>
      <c r="XG1987" s="18"/>
      <c r="XH1987" s="18"/>
      <c r="XI1987" s="18"/>
      <c r="XJ1987" s="18"/>
      <c r="XK1987" s="18"/>
      <c r="XL1987" s="18"/>
      <c r="XM1987" s="18"/>
      <c r="XN1987" s="18"/>
      <c r="XO1987" s="18"/>
      <c r="XP1987" s="18"/>
      <c r="XQ1987" s="18"/>
      <c r="XR1987" s="18"/>
      <c r="XS1987" s="18"/>
      <c r="XT1987" s="18"/>
      <c r="XU1987" s="18"/>
      <c r="XV1987" s="18"/>
      <c r="XW1987" s="18"/>
      <c r="XX1987" s="18"/>
      <c r="XY1987" s="18"/>
      <c r="XZ1987" s="18"/>
      <c r="YA1987" s="18"/>
      <c r="YB1987" s="18"/>
      <c r="YC1987" s="18"/>
      <c r="YD1987" s="18"/>
      <c r="YE1987" s="18"/>
      <c r="YF1987" s="18"/>
      <c r="YG1987" s="18"/>
      <c r="YH1987" s="18"/>
      <c r="YI1987" s="18"/>
      <c r="YJ1987" s="18"/>
      <c r="YK1987" s="18"/>
      <c r="YL1987" s="18"/>
      <c r="YM1987" s="18"/>
      <c r="YN1987" s="18"/>
      <c r="YO1987" s="18"/>
      <c r="YP1987" s="18"/>
      <c r="YQ1987" s="18"/>
      <c r="YR1987" s="18"/>
      <c r="YS1987" s="18"/>
      <c r="YT1987" s="18"/>
      <c r="YU1987" s="18"/>
      <c r="YV1987" s="18"/>
      <c r="YW1987" s="18"/>
      <c r="YX1987" s="18"/>
      <c r="YY1987" s="18"/>
      <c r="YZ1987" s="18"/>
      <c r="ZA1987" s="18"/>
      <c r="ZB1987" s="18"/>
      <c r="ZC1987" s="18"/>
      <c r="ZD1987" s="18"/>
      <c r="ZE1987" s="18"/>
      <c r="ZF1987" s="18"/>
      <c r="ZG1987" s="18"/>
      <c r="ZH1987" s="18"/>
      <c r="ZI1987" s="18"/>
      <c r="ZJ1987" s="18"/>
      <c r="ZK1987" s="18"/>
      <c r="ZL1987" s="18"/>
      <c r="ZM1987" s="18"/>
      <c r="ZN1987" s="18"/>
      <c r="ZO1987" s="18"/>
      <c r="ZP1987" s="18"/>
      <c r="ZQ1987" s="18"/>
      <c r="ZR1987" s="18"/>
      <c r="ZS1987" s="18"/>
      <c r="ZT1987" s="18"/>
      <c r="ZU1987" s="18"/>
      <c r="ZV1987" s="18"/>
      <c r="ZW1987" s="18"/>
      <c r="ZX1987" s="18"/>
      <c r="ZY1987" s="18"/>
      <c r="ZZ1987" s="18"/>
      <c r="AAA1987" s="18"/>
      <c r="AAB1987" s="18"/>
      <c r="AAC1987" s="18"/>
      <c r="AAD1987" s="18"/>
      <c r="AAE1987" s="18"/>
      <c r="AAF1987" s="18"/>
      <c r="AAG1987" s="18"/>
      <c r="AAH1987" s="18"/>
      <c r="AAI1987" s="18"/>
      <c r="AAJ1987" s="18"/>
      <c r="AAK1987" s="18"/>
      <c r="AAL1987" s="18"/>
      <c r="AAM1987" s="18"/>
      <c r="AAN1987" s="18"/>
      <c r="AAO1987" s="18"/>
      <c r="AAP1987" s="18"/>
      <c r="AAQ1987" s="18"/>
      <c r="AAR1987" s="18"/>
      <c r="AAS1987" s="18"/>
      <c r="AAT1987" s="18"/>
      <c r="AAU1987" s="18"/>
      <c r="AAV1987" s="18"/>
      <c r="AAW1987" s="18"/>
      <c r="AAX1987" s="18"/>
      <c r="AAY1987" s="18"/>
      <c r="AAZ1987" s="18"/>
      <c r="ABA1987" s="18"/>
      <c r="ABB1987" s="18"/>
      <c r="ABC1987" s="18"/>
      <c r="ABD1987" s="18"/>
      <c r="ABE1987" s="18"/>
      <c r="ABF1987" s="18"/>
      <c r="ABG1987" s="18"/>
      <c r="ABH1987" s="18"/>
      <c r="ABI1987" s="18"/>
      <c r="ABJ1987" s="18"/>
      <c r="ABK1987" s="18"/>
      <c r="ABL1987" s="18"/>
      <c r="ABM1987" s="18"/>
      <c r="ABN1987" s="18"/>
      <c r="ABO1987" s="18"/>
      <c r="ABP1987" s="18"/>
      <c r="ABQ1987" s="18"/>
      <c r="ABR1987" s="18"/>
      <c r="ABS1987" s="18"/>
      <c r="ABT1987" s="18"/>
      <c r="ABU1987" s="18"/>
      <c r="ABV1987" s="18"/>
      <c r="ABW1987" s="18"/>
      <c r="ABX1987" s="18"/>
      <c r="ABY1987" s="18"/>
      <c r="ABZ1987" s="18"/>
      <c r="ACA1987" s="18"/>
      <c r="ACB1987" s="18"/>
      <c r="ACC1987" s="18"/>
      <c r="ACD1987" s="18"/>
      <c r="ACE1987" s="18"/>
      <c r="ACF1987" s="18"/>
      <c r="ACG1987" s="18"/>
      <c r="ACH1987" s="18"/>
      <c r="ACI1987" s="18"/>
      <c r="ACJ1987" s="18"/>
      <c r="ACK1987" s="18"/>
      <c r="ACL1987" s="18"/>
      <c r="ACM1987" s="18"/>
      <c r="ACN1987" s="18"/>
      <c r="ACO1987" s="18"/>
      <c r="ACP1987" s="18"/>
      <c r="ACQ1987" s="18"/>
      <c r="ACR1987" s="18"/>
      <c r="ACS1987" s="18"/>
      <c r="ACT1987" s="18"/>
      <c r="ACU1987" s="18"/>
      <c r="ACV1987" s="18"/>
      <c r="ACW1987" s="18"/>
      <c r="ACX1987" s="18"/>
      <c r="ACY1987" s="18"/>
      <c r="ACZ1987" s="18"/>
      <c r="ADA1987" s="18"/>
      <c r="ADB1987" s="18"/>
      <c r="ADC1987" s="18"/>
      <c r="ADD1987" s="18"/>
      <c r="ADE1987" s="18"/>
      <c r="ADF1987" s="18"/>
      <c r="ADG1987" s="18"/>
      <c r="ADH1987" s="18"/>
      <c r="ADI1987" s="18"/>
      <c r="ADJ1987" s="18"/>
      <c r="ADK1987" s="18"/>
      <c r="ADL1987" s="18"/>
      <c r="ADM1987" s="18"/>
      <c r="ADN1987" s="18"/>
      <c r="ADO1987" s="18"/>
      <c r="ADP1987" s="18"/>
      <c r="ADQ1987" s="18"/>
      <c r="ADR1987" s="18"/>
      <c r="ADS1987" s="18"/>
      <c r="ADT1987" s="18"/>
      <c r="ADU1987" s="18"/>
      <c r="ADV1987" s="18"/>
      <c r="ADW1987" s="18"/>
      <c r="ADX1987" s="18"/>
      <c r="ADY1987" s="18"/>
      <c r="ADZ1987" s="18"/>
      <c r="AEA1987" s="18"/>
      <c r="AEB1987" s="18"/>
      <c r="AEC1987" s="18"/>
      <c r="AED1987" s="18"/>
      <c r="AEE1987" s="18"/>
      <c r="AEF1987" s="18"/>
      <c r="AEG1987" s="18"/>
      <c r="AEH1987" s="18"/>
      <c r="AEI1987" s="18"/>
      <c r="AEJ1987" s="18"/>
      <c r="AEK1987" s="18"/>
      <c r="AEL1987" s="18"/>
      <c r="AEM1987" s="18"/>
      <c r="AEN1987" s="18"/>
      <c r="AEO1987" s="18"/>
      <c r="AEP1987" s="18"/>
      <c r="AEQ1987" s="18"/>
      <c r="AER1987" s="18"/>
      <c r="AES1987" s="18"/>
      <c r="AET1987" s="18"/>
      <c r="AEU1987" s="18"/>
      <c r="AEV1987" s="18"/>
      <c r="AEW1987" s="18"/>
      <c r="AEX1987" s="18"/>
      <c r="AEY1987" s="18"/>
      <c r="AEZ1987" s="18"/>
      <c r="AFA1987" s="18"/>
      <c r="AFB1987" s="18"/>
      <c r="AFC1987" s="18"/>
      <c r="AFD1987" s="18"/>
      <c r="AFE1987" s="18"/>
      <c r="AFF1987" s="18"/>
      <c r="AFG1987" s="18"/>
      <c r="AFH1987" s="18"/>
      <c r="AFI1987" s="18"/>
      <c r="AFJ1987" s="18"/>
      <c r="AFK1987" s="18"/>
      <c r="AFL1987" s="18"/>
      <c r="AFM1987" s="18"/>
      <c r="AFN1987" s="18"/>
      <c r="AFO1987" s="18"/>
      <c r="AFP1987" s="18"/>
      <c r="AFQ1987" s="18"/>
      <c r="AFR1987" s="18"/>
      <c r="AFS1987" s="18"/>
      <c r="AFT1987" s="18"/>
      <c r="AFU1987" s="18"/>
      <c r="AFV1987" s="18"/>
      <c r="AFW1987" s="18"/>
      <c r="AFX1987" s="18"/>
      <c r="AFY1987" s="18"/>
      <c r="AFZ1987" s="18"/>
      <c r="AGA1987" s="18"/>
      <c r="AGB1987" s="18"/>
      <c r="AGC1987" s="18"/>
      <c r="AGD1987" s="18"/>
      <c r="AGE1987" s="18"/>
      <c r="AGF1987" s="18"/>
      <c r="AGG1987" s="18"/>
      <c r="AGH1987" s="18"/>
      <c r="AGI1987" s="18"/>
      <c r="AGJ1987" s="18"/>
      <c r="AGK1987" s="18"/>
      <c r="AGL1987" s="18"/>
      <c r="AGM1987" s="18"/>
      <c r="AGN1987" s="18"/>
      <c r="AGO1987" s="18"/>
      <c r="AGP1987" s="18"/>
      <c r="AGQ1987" s="18"/>
      <c r="AGR1987" s="18"/>
      <c r="AGS1987" s="18"/>
      <c r="AGT1987" s="18"/>
      <c r="AGU1987" s="18"/>
      <c r="AGV1987" s="18"/>
      <c r="AGW1987" s="18"/>
      <c r="AGX1987" s="18"/>
      <c r="AGY1987" s="18"/>
      <c r="AGZ1987" s="18"/>
      <c r="AHA1987" s="18"/>
      <c r="AHB1987" s="18"/>
      <c r="AHC1987" s="18"/>
      <c r="AHD1987" s="18"/>
      <c r="AHE1987" s="18"/>
      <c r="AHF1987" s="18"/>
      <c r="AHG1987" s="18"/>
      <c r="AHH1987" s="18"/>
      <c r="AHI1987" s="18"/>
      <c r="AHJ1987" s="18"/>
      <c r="AHK1987" s="18"/>
      <c r="AHL1987" s="18"/>
      <c r="AHM1987" s="18"/>
      <c r="AHN1987" s="18"/>
      <c r="AHO1987" s="18"/>
      <c r="AHP1987" s="18"/>
      <c r="AHQ1987" s="18"/>
      <c r="AHR1987" s="18"/>
      <c r="AHS1987" s="18"/>
      <c r="AHT1987" s="18"/>
      <c r="AHU1987" s="18"/>
      <c r="AHV1987" s="18"/>
      <c r="AHW1987" s="18"/>
      <c r="AHX1987" s="18"/>
      <c r="AHY1987" s="18"/>
      <c r="AHZ1987" s="18"/>
      <c r="AIA1987" s="18"/>
      <c r="AIB1987" s="18"/>
      <c r="AIC1987" s="18"/>
      <c r="AID1987" s="18"/>
      <c r="AIE1987" s="18"/>
      <c r="AIF1987" s="18"/>
      <c r="AIG1987" s="18"/>
      <c r="AIH1987" s="18"/>
      <c r="AII1987" s="18"/>
      <c r="AIJ1987" s="18"/>
      <c r="AIK1987" s="18"/>
      <c r="AIL1987" s="18"/>
      <c r="AIM1987" s="18"/>
      <c r="AIN1987" s="18"/>
      <c r="AIO1987" s="18"/>
      <c r="AIP1987" s="18"/>
      <c r="AIQ1987" s="18"/>
      <c r="AIR1987" s="18"/>
      <c r="AIS1987" s="18"/>
      <c r="AIT1987" s="18"/>
      <c r="AIU1987" s="18"/>
      <c r="AIV1987" s="18"/>
      <c r="AIW1987" s="18"/>
      <c r="AIX1987" s="18"/>
      <c r="AIY1987" s="18"/>
      <c r="AIZ1987" s="18"/>
      <c r="AJA1987" s="18"/>
      <c r="AJB1987" s="18"/>
      <c r="AJC1987" s="18"/>
      <c r="AJD1987" s="18"/>
      <c r="AJE1987" s="18"/>
      <c r="AJF1987" s="18"/>
      <c r="AJG1987" s="18"/>
      <c r="AJH1987" s="18"/>
      <c r="AJI1987" s="18"/>
      <c r="AJJ1987" s="18"/>
      <c r="AJK1987" s="18"/>
      <c r="AJL1987" s="18"/>
      <c r="AJM1987" s="18"/>
      <c r="AJN1987" s="18"/>
      <c r="AJO1987" s="18"/>
      <c r="AJP1987" s="18"/>
      <c r="AJQ1987" s="18"/>
      <c r="AJR1987" s="18"/>
      <c r="AJS1987" s="18"/>
      <c r="AJT1987" s="18"/>
      <c r="AJU1987" s="18"/>
      <c r="AJV1987" s="18"/>
      <c r="AJW1987" s="18"/>
      <c r="AJX1987" s="18"/>
      <c r="AJY1987" s="18"/>
      <c r="AJZ1987" s="18"/>
      <c r="AKA1987" s="18"/>
      <c r="AKB1987" s="18"/>
      <c r="AKC1987" s="18"/>
      <c r="AKD1987" s="18"/>
      <c r="AKE1987" s="18"/>
      <c r="AKF1987" s="18"/>
      <c r="AKG1987" s="18"/>
      <c r="AKH1987" s="18"/>
      <c r="AKI1987" s="18"/>
      <c r="AKJ1987" s="18"/>
      <c r="AKK1987" s="18"/>
      <c r="AKL1987" s="18"/>
      <c r="AKM1987" s="18"/>
      <c r="AKN1987" s="18"/>
      <c r="AKO1987" s="18"/>
      <c r="AKP1987" s="18"/>
      <c r="AKQ1987" s="18"/>
      <c r="AKR1987" s="18"/>
      <c r="AKS1987" s="18"/>
      <c r="AKT1987" s="18"/>
      <c r="AKU1987" s="18"/>
      <c r="AKV1987" s="18"/>
      <c r="AKW1987" s="18"/>
      <c r="AKX1987" s="18"/>
      <c r="AKY1987" s="18"/>
      <c r="AKZ1987" s="18"/>
      <c r="ALA1987" s="18"/>
      <c r="ALB1987" s="18"/>
      <c r="ALC1987" s="18"/>
      <c r="ALD1987" s="18"/>
      <c r="ALE1987" s="18"/>
      <c r="ALF1987" s="18"/>
      <c r="ALG1987" s="18"/>
      <c r="ALH1987" s="18"/>
      <c r="ALI1987" s="18"/>
      <c r="ALJ1987" s="18"/>
      <c r="ALK1987" s="18"/>
      <c r="ALL1987" s="18"/>
      <c r="ALM1987" s="18"/>
      <c r="ALN1987" s="18"/>
      <c r="ALO1987" s="18"/>
      <c r="ALP1987" s="18"/>
      <c r="ALQ1987" s="18"/>
      <c r="ALR1987" s="18"/>
      <c r="ALS1987" s="18"/>
      <c r="ALT1987" s="18"/>
      <c r="ALU1987" s="18"/>
      <c r="ALV1987" s="18"/>
      <c r="ALW1987" s="18"/>
      <c r="ALX1987" s="18"/>
      <c r="ALY1987" s="18"/>
      <c r="ALZ1987" s="18"/>
      <c r="AMA1987" s="18"/>
      <c r="AMB1987" s="18"/>
      <c r="AMC1987" s="18"/>
      <c r="AMD1987" s="18"/>
      <c r="AME1987" s="18"/>
      <c r="AMF1987" s="18"/>
      <c r="AMG1987" s="18"/>
      <c r="AMH1987" s="18"/>
      <c r="AMI1987" s="18"/>
      <c r="AMJ1987" s="18"/>
    </row>
    <row r="1988" spans="1:1024" s="315" customFormat="1">
      <c r="A1988" s="15"/>
      <c r="B1988" s="18"/>
      <c r="C1988" s="18"/>
      <c r="D1988" s="18"/>
      <c r="E1988" s="18"/>
      <c r="F1988" s="18"/>
      <c r="G1988" s="18"/>
      <c r="H1988" s="18"/>
      <c r="I1988" s="32"/>
      <c r="J1988" s="32"/>
      <c r="K1988" s="18"/>
      <c r="L1988" s="18"/>
      <c r="M1988" s="18"/>
      <c r="N1988" s="18"/>
      <c r="O1988" s="18"/>
      <c r="P1988" s="18"/>
      <c r="Q1988" s="18"/>
      <c r="R1988" s="18"/>
      <c r="S1988" s="18"/>
      <c r="T1988" s="18"/>
      <c r="U1988" s="18"/>
      <c r="V1988" s="18"/>
      <c r="W1988" s="18"/>
      <c r="X1988" s="18"/>
      <c r="Y1988" s="18"/>
      <c r="Z1988" s="18"/>
      <c r="AA1988" s="18"/>
      <c r="AB1988" s="18"/>
      <c r="AC1988" s="18"/>
      <c r="AD1988" s="18"/>
      <c r="AE1988" s="18"/>
      <c r="AF1988" s="18"/>
      <c r="AG1988" s="18"/>
      <c r="AH1988" s="18"/>
      <c r="AI1988" s="18"/>
      <c r="AJ1988" s="18"/>
      <c r="AK1988" s="18"/>
      <c r="AL1988" s="18"/>
      <c r="AM1988" s="18"/>
      <c r="AN1988" s="18"/>
      <c r="AO1988" s="18"/>
      <c r="AP1988" s="18"/>
      <c r="AQ1988" s="18"/>
      <c r="AR1988" s="18"/>
      <c r="AS1988" s="18"/>
      <c r="AT1988" s="18"/>
      <c r="AU1988" s="18"/>
      <c r="AV1988" s="18"/>
      <c r="AW1988" s="18"/>
      <c r="AX1988" s="18"/>
      <c r="AY1988" s="18"/>
      <c r="AZ1988" s="18"/>
      <c r="BA1988" s="18"/>
      <c r="BB1988" s="18"/>
      <c r="BC1988" s="18"/>
      <c r="BD1988" s="18"/>
      <c r="BE1988" s="18"/>
      <c r="BF1988" s="18"/>
      <c r="BG1988" s="18"/>
      <c r="BH1988" s="18"/>
      <c r="BI1988" s="18"/>
      <c r="BJ1988" s="18"/>
      <c r="BK1988" s="18"/>
      <c r="BL1988" s="18"/>
      <c r="BM1988" s="18"/>
      <c r="BN1988" s="18"/>
      <c r="BO1988" s="18"/>
      <c r="BP1988" s="18"/>
      <c r="BQ1988" s="18"/>
      <c r="BR1988" s="18"/>
      <c r="BS1988" s="18"/>
      <c r="BT1988" s="18"/>
      <c r="BU1988" s="18"/>
      <c r="BV1988" s="18"/>
      <c r="BW1988" s="18"/>
      <c r="BX1988" s="18"/>
      <c r="BY1988" s="18"/>
      <c r="BZ1988" s="18"/>
      <c r="CA1988" s="18"/>
      <c r="CB1988" s="18"/>
      <c r="CC1988" s="18"/>
      <c r="CD1988" s="18"/>
      <c r="CE1988" s="18"/>
      <c r="CF1988" s="18"/>
      <c r="CG1988" s="18"/>
      <c r="CH1988" s="18"/>
      <c r="CI1988" s="18"/>
      <c r="CJ1988" s="18"/>
      <c r="CK1988" s="18"/>
      <c r="CL1988" s="18"/>
      <c r="CM1988" s="18"/>
      <c r="CN1988" s="18"/>
      <c r="CO1988" s="18"/>
      <c r="CP1988" s="18"/>
      <c r="CQ1988" s="18"/>
      <c r="CR1988" s="18"/>
      <c r="CS1988" s="18"/>
      <c r="CT1988" s="18"/>
      <c r="CU1988" s="18"/>
      <c r="CV1988" s="18"/>
      <c r="CW1988" s="18"/>
      <c r="CX1988" s="18"/>
      <c r="CY1988" s="18"/>
      <c r="CZ1988" s="18"/>
      <c r="DA1988" s="18"/>
      <c r="DB1988" s="18"/>
      <c r="DC1988" s="18"/>
      <c r="DD1988" s="18"/>
      <c r="DE1988" s="18"/>
      <c r="DF1988" s="18"/>
      <c r="DG1988" s="18"/>
      <c r="DH1988" s="18"/>
      <c r="DI1988" s="18"/>
      <c r="DJ1988" s="18"/>
      <c r="DK1988" s="18"/>
      <c r="DL1988" s="18"/>
      <c r="DM1988" s="18"/>
      <c r="DN1988" s="18"/>
      <c r="DO1988" s="18"/>
      <c r="DP1988" s="18"/>
      <c r="DQ1988" s="18"/>
      <c r="DR1988" s="18"/>
      <c r="DS1988" s="18"/>
      <c r="DT1988" s="18"/>
      <c r="DU1988" s="18"/>
      <c r="DV1988" s="18"/>
      <c r="DW1988" s="18"/>
      <c r="DX1988" s="18"/>
      <c r="DY1988" s="18"/>
      <c r="DZ1988" s="18"/>
      <c r="EA1988" s="18"/>
      <c r="EB1988" s="18"/>
      <c r="EC1988" s="18"/>
      <c r="ED1988" s="18"/>
      <c r="EE1988" s="18"/>
      <c r="EF1988" s="18"/>
      <c r="EG1988" s="18"/>
      <c r="EH1988" s="18"/>
      <c r="EI1988" s="18"/>
      <c r="EJ1988" s="18"/>
      <c r="EK1988" s="18"/>
      <c r="EL1988" s="18"/>
      <c r="EM1988" s="18"/>
      <c r="EN1988" s="18"/>
      <c r="EO1988" s="18"/>
      <c r="EP1988" s="18"/>
      <c r="EQ1988" s="18"/>
      <c r="ER1988" s="18"/>
      <c r="ES1988" s="18"/>
      <c r="ET1988" s="18"/>
      <c r="EU1988" s="18"/>
      <c r="EV1988" s="18"/>
      <c r="EW1988" s="18"/>
      <c r="EX1988" s="18"/>
      <c r="EY1988" s="18"/>
      <c r="EZ1988" s="18"/>
      <c r="FA1988" s="18"/>
      <c r="FB1988" s="18"/>
      <c r="FC1988" s="18"/>
      <c r="FD1988" s="18"/>
      <c r="FE1988" s="18"/>
      <c r="FF1988" s="18"/>
      <c r="FG1988" s="18"/>
      <c r="FH1988" s="18"/>
      <c r="FI1988" s="18"/>
      <c r="FJ1988" s="18"/>
      <c r="FK1988" s="18"/>
      <c r="FL1988" s="18"/>
      <c r="FM1988" s="18"/>
      <c r="FN1988" s="18"/>
      <c r="FO1988" s="18"/>
      <c r="FP1988" s="18"/>
      <c r="FQ1988" s="18"/>
      <c r="FR1988" s="18"/>
      <c r="FS1988" s="18"/>
      <c r="FT1988" s="18"/>
      <c r="FU1988" s="18"/>
      <c r="FV1988" s="18"/>
      <c r="FW1988" s="18"/>
      <c r="FX1988" s="18"/>
      <c r="FY1988" s="18"/>
      <c r="FZ1988" s="18"/>
      <c r="GA1988" s="18"/>
      <c r="GB1988" s="18"/>
      <c r="GC1988" s="18"/>
      <c r="GD1988" s="18"/>
      <c r="GE1988" s="18"/>
      <c r="GF1988" s="18"/>
      <c r="GG1988" s="18"/>
      <c r="GH1988" s="18"/>
      <c r="GI1988" s="18"/>
      <c r="GJ1988" s="18"/>
      <c r="GK1988" s="18"/>
      <c r="GL1988" s="18"/>
      <c r="GM1988" s="18"/>
      <c r="GN1988" s="18"/>
      <c r="GO1988" s="18"/>
      <c r="GP1988" s="18"/>
      <c r="GQ1988" s="18"/>
      <c r="GR1988" s="18"/>
      <c r="GS1988" s="18"/>
      <c r="GT1988" s="18"/>
      <c r="GU1988" s="18"/>
      <c r="GV1988" s="18"/>
      <c r="GW1988" s="18"/>
      <c r="GX1988" s="18"/>
      <c r="GY1988" s="18"/>
      <c r="GZ1988" s="18"/>
      <c r="HA1988" s="18"/>
      <c r="HB1988" s="18"/>
      <c r="HC1988" s="18"/>
      <c r="HD1988" s="18"/>
      <c r="HE1988" s="18"/>
      <c r="HF1988" s="18"/>
      <c r="HG1988" s="18"/>
      <c r="HH1988" s="18"/>
      <c r="HI1988" s="18"/>
      <c r="HJ1988" s="18"/>
      <c r="HK1988" s="18"/>
      <c r="HL1988" s="18"/>
      <c r="HM1988" s="18"/>
      <c r="HN1988" s="18"/>
      <c r="HO1988" s="18"/>
      <c r="HP1988" s="18"/>
      <c r="HQ1988" s="18"/>
      <c r="HR1988" s="18"/>
      <c r="HS1988" s="18"/>
      <c r="HT1988" s="18"/>
      <c r="HU1988" s="18"/>
      <c r="HV1988" s="18"/>
      <c r="HW1988" s="18"/>
      <c r="HX1988" s="18"/>
      <c r="HY1988" s="18"/>
      <c r="HZ1988" s="18"/>
      <c r="IA1988" s="18"/>
      <c r="IB1988" s="18"/>
      <c r="IC1988" s="18"/>
      <c r="ID1988" s="18"/>
      <c r="IE1988" s="18"/>
      <c r="IF1988" s="18"/>
      <c r="IG1988" s="18"/>
      <c r="IH1988" s="18"/>
      <c r="II1988" s="18"/>
      <c r="IJ1988" s="18"/>
      <c r="IK1988" s="18"/>
      <c r="IL1988" s="18"/>
      <c r="IM1988" s="18"/>
      <c r="IN1988" s="18"/>
      <c r="IO1988" s="18"/>
      <c r="IP1988" s="18"/>
      <c r="IQ1988" s="18"/>
      <c r="IR1988" s="18"/>
      <c r="IS1988" s="18"/>
      <c r="IT1988" s="18"/>
      <c r="IU1988" s="18"/>
      <c r="IV1988" s="18"/>
      <c r="IW1988" s="18"/>
      <c r="IX1988" s="18"/>
      <c r="IY1988" s="18"/>
      <c r="IZ1988" s="18"/>
      <c r="JA1988" s="18"/>
      <c r="JB1988" s="18"/>
      <c r="JC1988" s="18"/>
      <c r="JD1988" s="18"/>
      <c r="JE1988" s="18"/>
      <c r="JF1988" s="18"/>
      <c r="JG1988" s="18"/>
      <c r="JH1988" s="18"/>
      <c r="JI1988" s="18"/>
      <c r="JJ1988" s="18"/>
      <c r="JK1988" s="18"/>
      <c r="JL1988" s="18"/>
      <c r="JM1988" s="18"/>
      <c r="JN1988" s="18"/>
      <c r="JO1988" s="18"/>
      <c r="JP1988" s="18"/>
      <c r="JQ1988" s="18"/>
      <c r="JR1988" s="18"/>
      <c r="JS1988" s="18"/>
      <c r="JT1988" s="18"/>
      <c r="JU1988" s="18"/>
      <c r="JV1988" s="18"/>
      <c r="JW1988" s="18"/>
      <c r="JX1988" s="18"/>
      <c r="JY1988" s="18"/>
      <c r="JZ1988" s="18"/>
      <c r="KA1988" s="18"/>
      <c r="KB1988" s="18"/>
      <c r="KC1988" s="18"/>
      <c r="KD1988" s="18"/>
      <c r="KE1988" s="18"/>
      <c r="KF1988" s="18"/>
      <c r="KG1988" s="18"/>
      <c r="KH1988" s="18"/>
      <c r="KI1988" s="18"/>
      <c r="KJ1988" s="18"/>
      <c r="KK1988" s="18"/>
      <c r="KL1988" s="18"/>
      <c r="KM1988" s="18"/>
      <c r="KN1988" s="18"/>
      <c r="KO1988" s="18"/>
      <c r="KP1988" s="18"/>
      <c r="KQ1988" s="18"/>
      <c r="KR1988" s="18"/>
      <c r="KS1988" s="18"/>
      <c r="KT1988" s="18"/>
      <c r="KU1988" s="18"/>
      <c r="KV1988" s="18"/>
      <c r="KW1988" s="18"/>
      <c r="KX1988" s="18"/>
      <c r="KY1988" s="18"/>
      <c r="KZ1988" s="18"/>
      <c r="LA1988" s="18"/>
      <c r="LB1988" s="18"/>
      <c r="LC1988" s="18"/>
      <c r="LD1988" s="18"/>
      <c r="LE1988" s="18"/>
      <c r="LF1988" s="18"/>
      <c r="LG1988" s="18"/>
      <c r="LH1988" s="18"/>
      <c r="LI1988" s="18"/>
      <c r="LJ1988" s="18"/>
      <c r="LK1988" s="18"/>
      <c r="LL1988" s="18"/>
      <c r="LM1988" s="18"/>
      <c r="LN1988" s="18"/>
      <c r="LO1988" s="18"/>
      <c r="LP1988" s="18"/>
      <c r="LQ1988" s="18"/>
      <c r="LR1988" s="18"/>
      <c r="LS1988" s="18"/>
      <c r="LT1988" s="18"/>
      <c r="LU1988" s="18"/>
      <c r="LV1988" s="18"/>
      <c r="LW1988" s="18"/>
      <c r="LX1988" s="18"/>
      <c r="LY1988" s="18"/>
      <c r="LZ1988" s="18"/>
      <c r="MA1988" s="18"/>
      <c r="MB1988" s="18"/>
      <c r="MC1988" s="18"/>
      <c r="MD1988" s="18"/>
      <c r="ME1988" s="18"/>
      <c r="MF1988" s="18"/>
      <c r="MG1988" s="18"/>
      <c r="MH1988" s="18"/>
      <c r="MI1988" s="18"/>
      <c r="MJ1988" s="18"/>
      <c r="MK1988" s="18"/>
      <c r="ML1988" s="18"/>
      <c r="MM1988" s="18"/>
      <c r="MN1988" s="18"/>
      <c r="MO1988" s="18"/>
      <c r="MP1988" s="18"/>
      <c r="MQ1988" s="18"/>
      <c r="MR1988" s="18"/>
      <c r="MS1988" s="18"/>
      <c r="MT1988" s="18"/>
      <c r="MU1988" s="18"/>
      <c r="MV1988" s="18"/>
      <c r="MW1988" s="18"/>
      <c r="MX1988" s="18"/>
      <c r="MY1988" s="18"/>
      <c r="MZ1988" s="18"/>
      <c r="NA1988" s="18"/>
      <c r="NB1988" s="18"/>
      <c r="NC1988" s="18"/>
      <c r="ND1988" s="18"/>
      <c r="NE1988" s="18"/>
      <c r="NF1988" s="18"/>
      <c r="NG1988" s="18"/>
      <c r="NH1988" s="18"/>
      <c r="NI1988" s="18"/>
      <c r="NJ1988" s="18"/>
      <c r="NK1988" s="18"/>
      <c r="NL1988" s="18"/>
      <c r="NM1988" s="18"/>
      <c r="NN1988" s="18"/>
      <c r="NO1988" s="18"/>
      <c r="NP1988" s="18"/>
      <c r="NQ1988" s="18"/>
      <c r="NR1988" s="18"/>
      <c r="NS1988" s="18"/>
      <c r="NT1988" s="18"/>
      <c r="NU1988" s="18"/>
      <c r="NV1988" s="18"/>
      <c r="NW1988" s="18"/>
      <c r="NX1988" s="18"/>
      <c r="NY1988" s="18"/>
      <c r="NZ1988" s="18"/>
      <c r="OA1988" s="18"/>
      <c r="OB1988" s="18"/>
      <c r="OC1988" s="18"/>
      <c r="OD1988" s="18"/>
      <c r="OE1988" s="18"/>
      <c r="OF1988" s="18"/>
      <c r="OG1988" s="18"/>
      <c r="OH1988" s="18"/>
      <c r="OI1988" s="18"/>
      <c r="OJ1988" s="18"/>
      <c r="OK1988" s="18"/>
      <c r="OL1988" s="18"/>
      <c r="OM1988" s="18"/>
      <c r="ON1988" s="18"/>
      <c r="OO1988" s="18"/>
      <c r="OP1988" s="18"/>
      <c r="OQ1988" s="18"/>
      <c r="OR1988" s="18"/>
      <c r="OS1988" s="18"/>
      <c r="OT1988" s="18"/>
      <c r="OU1988" s="18"/>
      <c r="OV1988" s="18"/>
      <c r="OW1988" s="18"/>
      <c r="OX1988" s="18"/>
      <c r="OY1988" s="18"/>
      <c r="OZ1988" s="18"/>
      <c r="PA1988" s="18"/>
      <c r="PB1988" s="18"/>
      <c r="PC1988" s="18"/>
      <c r="PD1988" s="18"/>
      <c r="PE1988" s="18"/>
      <c r="PF1988" s="18"/>
      <c r="PG1988" s="18"/>
      <c r="PH1988" s="18"/>
      <c r="PI1988" s="18"/>
      <c r="PJ1988" s="18"/>
      <c r="PK1988" s="18"/>
      <c r="PL1988" s="18"/>
      <c r="PM1988" s="18"/>
      <c r="PN1988" s="18"/>
      <c r="PO1988" s="18"/>
      <c r="PP1988" s="18"/>
      <c r="PQ1988" s="18"/>
      <c r="PR1988" s="18"/>
      <c r="PS1988" s="18"/>
      <c r="PT1988" s="18"/>
      <c r="PU1988" s="18"/>
      <c r="PV1988" s="18"/>
      <c r="PW1988" s="18"/>
      <c r="PX1988" s="18"/>
      <c r="PY1988" s="18"/>
      <c r="PZ1988" s="18"/>
      <c r="QA1988" s="18"/>
      <c r="QB1988" s="18"/>
      <c r="QC1988" s="18"/>
      <c r="QD1988" s="18"/>
      <c r="QE1988" s="18"/>
      <c r="QF1988" s="18"/>
      <c r="QG1988" s="18"/>
      <c r="QH1988" s="18"/>
      <c r="QI1988" s="18"/>
      <c r="QJ1988" s="18"/>
      <c r="QK1988" s="18"/>
      <c r="QL1988" s="18"/>
      <c r="QM1988" s="18"/>
      <c r="QN1988" s="18"/>
      <c r="QO1988" s="18"/>
      <c r="QP1988" s="18"/>
      <c r="QQ1988" s="18"/>
      <c r="QR1988" s="18"/>
      <c r="QS1988" s="18"/>
      <c r="QT1988" s="18"/>
      <c r="QU1988" s="18"/>
      <c r="QV1988" s="18"/>
      <c r="QW1988" s="18"/>
      <c r="QX1988" s="18"/>
      <c r="QY1988" s="18"/>
      <c r="QZ1988" s="18"/>
      <c r="RA1988" s="18"/>
      <c r="RB1988" s="18"/>
      <c r="RC1988" s="18"/>
      <c r="RD1988" s="18"/>
      <c r="RE1988" s="18"/>
      <c r="RF1988" s="18"/>
      <c r="RG1988" s="18"/>
      <c r="RH1988" s="18"/>
      <c r="RI1988" s="18"/>
      <c r="RJ1988" s="18"/>
      <c r="RK1988" s="18"/>
      <c r="RL1988" s="18"/>
      <c r="RM1988" s="18"/>
      <c r="RN1988" s="18"/>
      <c r="RO1988" s="18"/>
      <c r="RP1988" s="18"/>
      <c r="RQ1988" s="18"/>
      <c r="RR1988" s="18"/>
      <c r="RS1988" s="18"/>
      <c r="RT1988" s="18"/>
      <c r="RU1988" s="18"/>
      <c r="RV1988" s="18"/>
      <c r="RW1988" s="18"/>
      <c r="RX1988" s="18"/>
      <c r="RY1988" s="18"/>
      <c r="RZ1988" s="18"/>
      <c r="SA1988" s="18"/>
      <c r="SB1988" s="18"/>
      <c r="SC1988" s="18"/>
      <c r="SD1988" s="18"/>
      <c r="SE1988" s="18"/>
      <c r="SF1988" s="18"/>
      <c r="SG1988" s="18"/>
      <c r="SH1988" s="18"/>
      <c r="SI1988" s="18"/>
      <c r="SJ1988" s="18"/>
      <c r="SK1988" s="18"/>
      <c r="SL1988" s="18"/>
      <c r="SM1988" s="18"/>
      <c r="SN1988" s="18"/>
      <c r="SO1988" s="18"/>
      <c r="SP1988" s="18"/>
      <c r="SQ1988" s="18"/>
      <c r="SR1988" s="18"/>
      <c r="SS1988" s="18"/>
      <c r="ST1988" s="18"/>
      <c r="SU1988" s="18"/>
      <c r="SV1988" s="18"/>
      <c r="SW1988" s="18"/>
      <c r="SX1988" s="18"/>
      <c r="SY1988" s="18"/>
      <c r="SZ1988" s="18"/>
      <c r="TA1988" s="18"/>
      <c r="TB1988" s="18"/>
      <c r="TC1988" s="18"/>
      <c r="TD1988" s="18"/>
      <c r="TE1988" s="18"/>
      <c r="TF1988" s="18"/>
      <c r="TG1988" s="18"/>
      <c r="TH1988" s="18"/>
      <c r="TI1988" s="18"/>
      <c r="TJ1988" s="18"/>
      <c r="TK1988" s="18"/>
      <c r="TL1988" s="18"/>
      <c r="TM1988" s="18"/>
      <c r="TN1988" s="18"/>
      <c r="TO1988" s="18"/>
      <c r="TP1988" s="18"/>
      <c r="TQ1988" s="18"/>
      <c r="TR1988" s="18"/>
      <c r="TS1988" s="18"/>
      <c r="TT1988" s="18"/>
      <c r="TU1988" s="18"/>
      <c r="TV1988" s="18"/>
      <c r="TW1988" s="18"/>
      <c r="TX1988" s="18"/>
      <c r="TY1988" s="18"/>
      <c r="TZ1988" s="18"/>
      <c r="UA1988" s="18"/>
      <c r="UB1988" s="18"/>
      <c r="UC1988" s="18"/>
      <c r="UD1988" s="18"/>
      <c r="UE1988" s="18"/>
      <c r="UF1988" s="18"/>
      <c r="UG1988" s="18"/>
      <c r="UH1988" s="18"/>
      <c r="UI1988" s="18"/>
      <c r="UJ1988" s="18"/>
      <c r="UK1988" s="18"/>
      <c r="UL1988" s="18"/>
      <c r="UM1988" s="18"/>
      <c r="UN1988" s="18"/>
      <c r="UO1988" s="18"/>
      <c r="UP1988" s="18"/>
      <c r="UQ1988" s="18"/>
      <c r="UR1988" s="18"/>
      <c r="US1988" s="18"/>
      <c r="UT1988" s="18"/>
      <c r="UU1988" s="18"/>
      <c r="UV1988" s="18"/>
      <c r="UW1988" s="18"/>
      <c r="UX1988" s="18"/>
      <c r="UY1988" s="18"/>
      <c r="UZ1988" s="18"/>
      <c r="VA1988" s="18"/>
      <c r="VB1988" s="18"/>
      <c r="VC1988" s="18"/>
      <c r="VD1988" s="18"/>
      <c r="VE1988" s="18"/>
      <c r="VF1988" s="18"/>
      <c r="VG1988" s="18"/>
      <c r="VH1988" s="18"/>
      <c r="VI1988" s="18"/>
      <c r="VJ1988" s="18"/>
      <c r="VK1988" s="18"/>
      <c r="VL1988" s="18"/>
      <c r="VM1988" s="18"/>
      <c r="VN1988" s="18"/>
      <c r="VO1988" s="18"/>
      <c r="VP1988" s="18"/>
      <c r="VQ1988" s="18"/>
      <c r="VR1988" s="18"/>
      <c r="VS1988" s="18"/>
      <c r="VT1988" s="18"/>
      <c r="VU1988" s="18"/>
      <c r="VV1988" s="18"/>
      <c r="VW1988" s="18"/>
      <c r="VX1988" s="18"/>
      <c r="VY1988" s="18"/>
      <c r="VZ1988" s="18"/>
      <c r="WA1988" s="18"/>
      <c r="WB1988" s="18"/>
      <c r="WC1988" s="18"/>
      <c r="WD1988" s="18"/>
      <c r="WE1988" s="18"/>
      <c r="WF1988" s="18"/>
      <c r="WG1988" s="18"/>
      <c r="WH1988" s="18"/>
      <c r="WI1988" s="18"/>
      <c r="WJ1988" s="18"/>
      <c r="WK1988" s="18"/>
      <c r="WL1988" s="18"/>
      <c r="WM1988" s="18"/>
      <c r="WN1988" s="18"/>
      <c r="WO1988" s="18"/>
      <c r="WP1988" s="18"/>
      <c r="WQ1988" s="18"/>
      <c r="WR1988" s="18"/>
      <c r="WS1988" s="18"/>
      <c r="WT1988" s="18"/>
      <c r="WU1988" s="18"/>
      <c r="WV1988" s="18"/>
      <c r="WW1988" s="18"/>
      <c r="WX1988" s="18"/>
      <c r="WY1988" s="18"/>
      <c r="WZ1988" s="18"/>
      <c r="XA1988" s="18"/>
      <c r="XB1988" s="18"/>
      <c r="XC1988" s="18"/>
      <c r="XD1988" s="18"/>
      <c r="XE1988" s="18"/>
      <c r="XF1988" s="18"/>
      <c r="XG1988" s="18"/>
      <c r="XH1988" s="18"/>
      <c r="XI1988" s="18"/>
      <c r="XJ1988" s="18"/>
      <c r="XK1988" s="18"/>
      <c r="XL1988" s="18"/>
      <c r="XM1988" s="18"/>
      <c r="XN1988" s="18"/>
      <c r="XO1988" s="18"/>
      <c r="XP1988" s="18"/>
      <c r="XQ1988" s="18"/>
      <c r="XR1988" s="18"/>
      <c r="XS1988" s="18"/>
      <c r="XT1988" s="18"/>
      <c r="XU1988" s="18"/>
      <c r="XV1988" s="18"/>
      <c r="XW1988" s="18"/>
      <c r="XX1988" s="18"/>
      <c r="XY1988" s="18"/>
      <c r="XZ1988" s="18"/>
      <c r="YA1988" s="18"/>
      <c r="YB1988" s="18"/>
      <c r="YC1988" s="18"/>
      <c r="YD1988" s="18"/>
      <c r="YE1988" s="18"/>
      <c r="YF1988" s="18"/>
      <c r="YG1988" s="18"/>
      <c r="YH1988" s="18"/>
      <c r="YI1988" s="18"/>
      <c r="YJ1988" s="18"/>
      <c r="YK1988" s="18"/>
      <c r="YL1988" s="18"/>
      <c r="YM1988" s="18"/>
      <c r="YN1988" s="18"/>
      <c r="YO1988" s="18"/>
      <c r="YP1988" s="18"/>
      <c r="YQ1988" s="18"/>
      <c r="YR1988" s="18"/>
      <c r="YS1988" s="18"/>
      <c r="YT1988" s="18"/>
      <c r="YU1988" s="18"/>
      <c r="YV1988" s="18"/>
      <c r="YW1988" s="18"/>
      <c r="YX1988" s="18"/>
      <c r="YY1988" s="18"/>
      <c r="YZ1988" s="18"/>
      <c r="ZA1988" s="18"/>
      <c r="ZB1988" s="18"/>
      <c r="ZC1988" s="18"/>
      <c r="ZD1988" s="18"/>
      <c r="ZE1988" s="18"/>
      <c r="ZF1988" s="18"/>
      <c r="ZG1988" s="18"/>
      <c r="ZH1988" s="18"/>
      <c r="ZI1988" s="18"/>
      <c r="ZJ1988" s="18"/>
      <c r="ZK1988" s="18"/>
      <c r="ZL1988" s="18"/>
      <c r="ZM1988" s="18"/>
      <c r="ZN1988" s="18"/>
      <c r="ZO1988" s="18"/>
      <c r="ZP1988" s="18"/>
      <c r="ZQ1988" s="18"/>
      <c r="ZR1988" s="18"/>
      <c r="ZS1988" s="18"/>
      <c r="ZT1988" s="18"/>
      <c r="ZU1988" s="18"/>
      <c r="ZV1988" s="18"/>
      <c r="ZW1988" s="18"/>
      <c r="ZX1988" s="18"/>
      <c r="ZY1988" s="18"/>
      <c r="ZZ1988" s="18"/>
      <c r="AAA1988" s="18"/>
      <c r="AAB1988" s="18"/>
      <c r="AAC1988" s="18"/>
      <c r="AAD1988" s="18"/>
      <c r="AAE1988" s="18"/>
      <c r="AAF1988" s="18"/>
      <c r="AAG1988" s="18"/>
      <c r="AAH1988" s="18"/>
      <c r="AAI1988" s="18"/>
      <c r="AAJ1988" s="18"/>
      <c r="AAK1988" s="18"/>
      <c r="AAL1988" s="18"/>
      <c r="AAM1988" s="18"/>
      <c r="AAN1988" s="18"/>
      <c r="AAO1988" s="18"/>
      <c r="AAP1988" s="18"/>
      <c r="AAQ1988" s="18"/>
      <c r="AAR1988" s="18"/>
      <c r="AAS1988" s="18"/>
      <c r="AAT1988" s="18"/>
      <c r="AAU1988" s="18"/>
      <c r="AAV1988" s="18"/>
      <c r="AAW1988" s="18"/>
      <c r="AAX1988" s="18"/>
      <c r="AAY1988" s="18"/>
      <c r="AAZ1988" s="18"/>
      <c r="ABA1988" s="18"/>
      <c r="ABB1988" s="18"/>
      <c r="ABC1988" s="18"/>
      <c r="ABD1988" s="18"/>
      <c r="ABE1988" s="18"/>
      <c r="ABF1988" s="18"/>
      <c r="ABG1988" s="18"/>
      <c r="ABH1988" s="18"/>
      <c r="ABI1988" s="18"/>
      <c r="ABJ1988" s="18"/>
      <c r="ABK1988" s="18"/>
      <c r="ABL1988" s="18"/>
      <c r="ABM1988" s="18"/>
      <c r="ABN1988" s="18"/>
      <c r="ABO1988" s="18"/>
      <c r="ABP1988" s="18"/>
      <c r="ABQ1988" s="18"/>
      <c r="ABR1988" s="18"/>
      <c r="ABS1988" s="18"/>
      <c r="ABT1988" s="18"/>
      <c r="ABU1988" s="18"/>
      <c r="ABV1988" s="18"/>
      <c r="ABW1988" s="18"/>
      <c r="ABX1988" s="18"/>
      <c r="ABY1988" s="18"/>
      <c r="ABZ1988" s="18"/>
      <c r="ACA1988" s="18"/>
      <c r="ACB1988" s="18"/>
      <c r="ACC1988" s="18"/>
      <c r="ACD1988" s="18"/>
      <c r="ACE1988" s="18"/>
      <c r="ACF1988" s="18"/>
      <c r="ACG1988" s="18"/>
      <c r="ACH1988" s="18"/>
      <c r="ACI1988" s="18"/>
      <c r="ACJ1988" s="18"/>
      <c r="ACK1988" s="18"/>
      <c r="ACL1988" s="18"/>
      <c r="ACM1988" s="18"/>
      <c r="ACN1988" s="18"/>
      <c r="ACO1988" s="18"/>
      <c r="ACP1988" s="18"/>
      <c r="ACQ1988" s="18"/>
      <c r="ACR1988" s="18"/>
      <c r="ACS1988" s="18"/>
      <c r="ACT1988" s="18"/>
      <c r="ACU1988" s="18"/>
      <c r="ACV1988" s="18"/>
      <c r="ACW1988" s="18"/>
      <c r="ACX1988" s="18"/>
      <c r="ACY1988" s="18"/>
      <c r="ACZ1988" s="18"/>
      <c r="ADA1988" s="18"/>
      <c r="ADB1988" s="18"/>
      <c r="ADC1988" s="18"/>
      <c r="ADD1988" s="18"/>
      <c r="ADE1988" s="18"/>
      <c r="ADF1988" s="18"/>
      <c r="ADG1988" s="18"/>
      <c r="ADH1988" s="18"/>
      <c r="ADI1988" s="18"/>
      <c r="ADJ1988" s="18"/>
      <c r="ADK1988" s="18"/>
      <c r="ADL1988" s="18"/>
      <c r="ADM1988" s="18"/>
      <c r="ADN1988" s="18"/>
      <c r="ADO1988" s="18"/>
      <c r="ADP1988" s="18"/>
      <c r="ADQ1988" s="18"/>
      <c r="ADR1988" s="18"/>
      <c r="ADS1988" s="18"/>
      <c r="ADT1988" s="18"/>
      <c r="ADU1988" s="18"/>
      <c r="ADV1988" s="18"/>
      <c r="ADW1988" s="18"/>
      <c r="ADX1988" s="18"/>
      <c r="ADY1988" s="18"/>
      <c r="ADZ1988" s="18"/>
      <c r="AEA1988" s="18"/>
      <c r="AEB1988" s="18"/>
      <c r="AEC1988" s="18"/>
      <c r="AED1988" s="18"/>
      <c r="AEE1988" s="18"/>
      <c r="AEF1988" s="18"/>
      <c r="AEG1988" s="18"/>
      <c r="AEH1988" s="18"/>
      <c r="AEI1988" s="18"/>
      <c r="AEJ1988" s="18"/>
      <c r="AEK1988" s="18"/>
      <c r="AEL1988" s="18"/>
      <c r="AEM1988" s="18"/>
      <c r="AEN1988" s="18"/>
      <c r="AEO1988" s="18"/>
      <c r="AEP1988" s="18"/>
      <c r="AEQ1988" s="18"/>
      <c r="AER1988" s="18"/>
      <c r="AES1988" s="18"/>
      <c r="AET1988" s="18"/>
      <c r="AEU1988" s="18"/>
      <c r="AEV1988" s="18"/>
      <c r="AEW1988" s="18"/>
      <c r="AEX1988" s="18"/>
      <c r="AEY1988" s="18"/>
      <c r="AEZ1988" s="18"/>
      <c r="AFA1988" s="18"/>
      <c r="AFB1988" s="18"/>
      <c r="AFC1988" s="18"/>
      <c r="AFD1988" s="18"/>
      <c r="AFE1988" s="18"/>
      <c r="AFF1988" s="18"/>
      <c r="AFG1988" s="18"/>
      <c r="AFH1988" s="18"/>
      <c r="AFI1988" s="18"/>
      <c r="AFJ1988" s="18"/>
      <c r="AFK1988" s="18"/>
      <c r="AFL1988" s="18"/>
      <c r="AFM1988" s="18"/>
      <c r="AFN1988" s="18"/>
      <c r="AFO1988" s="18"/>
      <c r="AFP1988" s="18"/>
      <c r="AFQ1988" s="18"/>
      <c r="AFR1988" s="18"/>
      <c r="AFS1988" s="18"/>
      <c r="AFT1988" s="18"/>
      <c r="AFU1988" s="18"/>
      <c r="AFV1988" s="18"/>
      <c r="AFW1988" s="18"/>
      <c r="AFX1988" s="18"/>
      <c r="AFY1988" s="18"/>
      <c r="AFZ1988" s="18"/>
      <c r="AGA1988" s="18"/>
      <c r="AGB1988" s="18"/>
      <c r="AGC1988" s="18"/>
      <c r="AGD1988" s="18"/>
      <c r="AGE1988" s="18"/>
      <c r="AGF1988" s="18"/>
      <c r="AGG1988" s="18"/>
      <c r="AGH1988" s="18"/>
      <c r="AGI1988" s="18"/>
      <c r="AGJ1988" s="18"/>
      <c r="AGK1988" s="18"/>
      <c r="AGL1988" s="18"/>
      <c r="AGM1988" s="18"/>
      <c r="AGN1988" s="18"/>
      <c r="AGO1988" s="18"/>
      <c r="AGP1988" s="18"/>
      <c r="AGQ1988" s="18"/>
      <c r="AGR1988" s="18"/>
      <c r="AGS1988" s="18"/>
      <c r="AGT1988" s="18"/>
      <c r="AGU1988" s="18"/>
      <c r="AGV1988" s="18"/>
      <c r="AGW1988" s="18"/>
      <c r="AGX1988" s="18"/>
      <c r="AGY1988" s="18"/>
      <c r="AGZ1988" s="18"/>
      <c r="AHA1988" s="18"/>
      <c r="AHB1988" s="18"/>
      <c r="AHC1988" s="18"/>
      <c r="AHD1988" s="18"/>
      <c r="AHE1988" s="18"/>
      <c r="AHF1988" s="18"/>
      <c r="AHG1988" s="18"/>
      <c r="AHH1988" s="18"/>
      <c r="AHI1988" s="18"/>
      <c r="AHJ1988" s="18"/>
      <c r="AHK1988" s="18"/>
      <c r="AHL1988" s="18"/>
      <c r="AHM1988" s="18"/>
      <c r="AHN1988" s="18"/>
      <c r="AHO1988" s="18"/>
      <c r="AHP1988" s="18"/>
      <c r="AHQ1988" s="18"/>
      <c r="AHR1988" s="18"/>
      <c r="AHS1988" s="18"/>
      <c r="AHT1988" s="18"/>
      <c r="AHU1988" s="18"/>
      <c r="AHV1988" s="18"/>
      <c r="AHW1988" s="18"/>
      <c r="AHX1988" s="18"/>
      <c r="AHY1988" s="18"/>
      <c r="AHZ1988" s="18"/>
      <c r="AIA1988" s="18"/>
      <c r="AIB1988" s="18"/>
      <c r="AIC1988" s="18"/>
      <c r="AID1988" s="18"/>
      <c r="AIE1988" s="18"/>
      <c r="AIF1988" s="18"/>
      <c r="AIG1988" s="18"/>
      <c r="AIH1988" s="18"/>
      <c r="AII1988" s="18"/>
      <c r="AIJ1988" s="18"/>
      <c r="AIK1988" s="18"/>
      <c r="AIL1988" s="18"/>
      <c r="AIM1988" s="18"/>
      <c r="AIN1988" s="18"/>
      <c r="AIO1988" s="18"/>
      <c r="AIP1988" s="18"/>
      <c r="AIQ1988" s="18"/>
      <c r="AIR1988" s="18"/>
      <c r="AIS1988" s="18"/>
      <c r="AIT1988" s="18"/>
      <c r="AIU1988" s="18"/>
      <c r="AIV1988" s="18"/>
      <c r="AIW1988" s="18"/>
      <c r="AIX1988" s="18"/>
      <c r="AIY1988" s="18"/>
      <c r="AIZ1988" s="18"/>
      <c r="AJA1988" s="18"/>
      <c r="AJB1988" s="18"/>
      <c r="AJC1988" s="18"/>
      <c r="AJD1988" s="18"/>
      <c r="AJE1988" s="18"/>
      <c r="AJF1988" s="18"/>
      <c r="AJG1988" s="18"/>
      <c r="AJH1988" s="18"/>
      <c r="AJI1988" s="18"/>
      <c r="AJJ1988" s="18"/>
      <c r="AJK1988" s="18"/>
      <c r="AJL1988" s="18"/>
      <c r="AJM1988" s="18"/>
      <c r="AJN1988" s="18"/>
      <c r="AJO1988" s="18"/>
      <c r="AJP1988" s="18"/>
      <c r="AJQ1988" s="18"/>
      <c r="AJR1988" s="18"/>
      <c r="AJS1988" s="18"/>
      <c r="AJT1988" s="18"/>
      <c r="AJU1988" s="18"/>
      <c r="AJV1988" s="18"/>
      <c r="AJW1988" s="18"/>
      <c r="AJX1988" s="18"/>
      <c r="AJY1988" s="18"/>
      <c r="AJZ1988" s="18"/>
      <c r="AKA1988" s="18"/>
      <c r="AKB1988" s="18"/>
      <c r="AKC1988" s="18"/>
      <c r="AKD1988" s="18"/>
      <c r="AKE1988" s="18"/>
      <c r="AKF1988" s="18"/>
      <c r="AKG1988" s="18"/>
      <c r="AKH1988" s="18"/>
      <c r="AKI1988" s="18"/>
      <c r="AKJ1988" s="18"/>
      <c r="AKK1988" s="18"/>
      <c r="AKL1988" s="18"/>
      <c r="AKM1988" s="18"/>
      <c r="AKN1988" s="18"/>
      <c r="AKO1988" s="18"/>
      <c r="AKP1988" s="18"/>
      <c r="AKQ1988" s="18"/>
      <c r="AKR1988" s="18"/>
      <c r="AKS1988" s="18"/>
      <c r="AKT1988" s="18"/>
      <c r="AKU1988" s="18"/>
      <c r="AKV1988" s="18"/>
      <c r="AKW1988" s="18"/>
      <c r="AKX1988" s="18"/>
      <c r="AKY1988" s="18"/>
      <c r="AKZ1988" s="18"/>
      <c r="ALA1988" s="18"/>
      <c r="ALB1988" s="18"/>
      <c r="ALC1988" s="18"/>
      <c r="ALD1988" s="18"/>
      <c r="ALE1988" s="18"/>
      <c r="ALF1988" s="18"/>
      <c r="ALG1988" s="18"/>
      <c r="ALH1988" s="18"/>
      <c r="ALI1988" s="18"/>
      <c r="ALJ1988" s="18"/>
      <c r="ALK1988" s="18"/>
      <c r="ALL1988" s="18"/>
      <c r="ALM1988" s="18"/>
      <c r="ALN1988" s="18"/>
      <c r="ALO1988" s="18"/>
      <c r="ALP1988" s="18"/>
      <c r="ALQ1988" s="18"/>
      <c r="ALR1988" s="18"/>
      <c r="ALS1988" s="18"/>
      <c r="ALT1988" s="18"/>
      <c r="ALU1988" s="18"/>
      <c r="ALV1988" s="18"/>
      <c r="ALW1988" s="18"/>
      <c r="ALX1988" s="18"/>
      <c r="ALY1988" s="18"/>
      <c r="ALZ1988" s="18"/>
      <c r="AMA1988" s="18"/>
      <c r="AMB1988" s="18"/>
      <c r="AMC1988" s="18"/>
      <c r="AMD1988" s="18"/>
      <c r="AME1988" s="18"/>
      <c r="AMF1988" s="18"/>
      <c r="AMG1988" s="18"/>
      <c r="AMH1988" s="18"/>
      <c r="AMI1988" s="18"/>
      <c r="AMJ1988" s="18"/>
    </row>
    <row r="1989" spans="1:1024" s="315" customFormat="1">
      <c r="A1989" s="15"/>
      <c r="B1989" s="18"/>
      <c r="C1989" s="18"/>
      <c r="D1989" s="18"/>
      <c r="E1989" s="18"/>
      <c r="F1989" s="18"/>
      <c r="G1989" s="18"/>
      <c r="H1989" s="18"/>
      <c r="I1989" s="32"/>
      <c r="J1989" s="32"/>
      <c r="K1989" s="18"/>
      <c r="L1989" s="18"/>
      <c r="M1989" s="18"/>
      <c r="N1989" s="18"/>
      <c r="O1989" s="18"/>
      <c r="P1989" s="18"/>
      <c r="Q1989" s="18"/>
      <c r="R1989" s="18"/>
      <c r="S1989" s="18"/>
      <c r="T1989" s="18"/>
      <c r="U1989" s="18"/>
      <c r="V1989" s="18"/>
      <c r="W1989" s="18"/>
      <c r="X1989" s="18"/>
      <c r="Y1989" s="18"/>
      <c r="Z1989" s="18"/>
      <c r="AA1989" s="18"/>
      <c r="AB1989" s="18"/>
      <c r="AC1989" s="18"/>
      <c r="AD1989" s="18"/>
      <c r="AE1989" s="18"/>
      <c r="AF1989" s="18"/>
      <c r="AG1989" s="18"/>
      <c r="AH1989" s="18"/>
      <c r="AI1989" s="18"/>
      <c r="AJ1989" s="18"/>
      <c r="AK1989" s="18"/>
      <c r="AL1989" s="18"/>
      <c r="AM1989" s="18"/>
      <c r="AN1989" s="18"/>
      <c r="AO1989" s="18"/>
      <c r="AP1989" s="18"/>
      <c r="AQ1989" s="18"/>
      <c r="AR1989" s="18"/>
      <c r="AS1989" s="18"/>
      <c r="AT1989" s="18"/>
      <c r="AU1989" s="18"/>
      <c r="AV1989" s="18"/>
      <c r="AW1989" s="18"/>
      <c r="AX1989" s="18"/>
      <c r="AY1989" s="18"/>
      <c r="AZ1989" s="18"/>
      <c r="BA1989" s="18"/>
      <c r="BB1989" s="18"/>
      <c r="BC1989" s="18"/>
      <c r="BD1989" s="18"/>
      <c r="BE1989" s="18"/>
      <c r="BF1989" s="18"/>
      <c r="BG1989" s="18"/>
      <c r="BH1989" s="18"/>
      <c r="BI1989" s="18"/>
      <c r="BJ1989" s="18"/>
      <c r="BK1989" s="18"/>
      <c r="BL1989" s="18"/>
      <c r="BM1989" s="18"/>
      <c r="BN1989" s="18"/>
      <c r="BO1989" s="18"/>
      <c r="BP1989" s="18"/>
      <c r="BQ1989" s="18"/>
      <c r="BR1989" s="18"/>
      <c r="BS1989" s="18"/>
      <c r="BT1989" s="18"/>
      <c r="BU1989" s="18"/>
      <c r="BV1989" s="18"/>
      <c r="BW1989" s="18"/>
      <c r="BX1989" s="18"/>
      <c r="BY1989" s="18"/>
      <c r="BZ1989" s="18"/>
      <c r="CA1989" s="18"/>
      <c r="CB1989" s="18"/>
      <c r="CC1989" s="18"/>
      <c r="CD1989" s="18"/>
      <c r="CE1989" s="18"/>
      <c r="CF1989" s="18"/>
      <c r="CG1989" s="18"/>
      <c r="CH1989" s="18"/>
      <c r="CI1989" s="18"/>
      <c r="CJ1989" s="18"/>
      <c r="CK1989" s="18"/>
      <c r="CL1989" s="18"/>
      <c r="CM1989" s="18"/>
      <c r="CN1989" s="18"/>
      <c r="CO1989" s="18"/>
      <c r="CP1989" s="18"/>
      <c r="CQ1989" s="18"/>
      <c r="CR1989" s="18"/>
      <c r="CS1989" s="18"/>
      <c r="CT1989" s="18"/>
      <c r="CU1989" s="18"/>
      <c r="CV1989" s="18"/>
      <c r="CW1989" s="18"/>
      <c r="CX1989" s="18"/>
      <c r="CY1989" s="18"/>
      <c r="CZ1989" s="18"/>
      <c r="DA1989" s="18"/>
      <c r="DB1989" s="18"/>
      <c r="DC1989" s="18"/>
      <c r="DD1989" s="18"/>
      <c r="DE1989" s="18"/>
      <c r="DF1989" s="18"/>
      <c r="DG1989" s="18"/>
      <c r="DH1989" s="18"/>
      <c r="DI1989" s="18"/>
      <c r="DJ1989" s="18"/>
      <c r="DK1989" s="18"/>
      <c r="DL1989" s="18"/>
      <c r="DM1989" s="18"/>
      <c r="DN1989" s="18"/>
      <c r="DO1989" s="18"/>
      <c r="DP1989" s="18"/>
      <c r="DQ1989" s="18"/>
      <c r="DR1989" s="18"/>
      <c r="DS1989" s="18"/>
      <c r="DT1989" s="18"/>
      <c r="DU1989" s="18"/>
      <c r="DV1989" s="18"/>
      <c r="DW1989" s="18"/>
      <c r="DX1989" s="18"/>
      <c r="DY1989" s="18"/>
      <c r="DZ1989" s="18"/>
      <c r="EA1989" s="18"/>
      <c r="EB1989" s="18"/>
      <c r="EC1989" s="18"/>
      <c r="ED1989" s="18"/>
      <c r="EE1989" s="18"/>
      <c r="EF1989" s="18"/>
      <c r="EG1989" s="18"/>
      <c r="EH1989" s="18"/>
      <c r="EI1989" s="18"/>
      <c r="EJ1989" s="18"/>
      <c r="EK1989" s="18"/>
      <c r="EL1989" s="18"/>
      <c r="EM1989" s="18"/>
      <c r="EN1989" s="18"/>
      <c r="EO1989" s="18"/>
      <c r="EP1989" s="18"/>
      <c r="EQ1989" s="18"/>
      <c r="ER1989" s="18"/>
      <c r="ES1989" s="18"/>
      <c r="ET1989" s="18"/>
      <c r="EU1989" s="18"/>
      <c r="EV1989" s="18"/>
      <c r="EW1989" s="18"/>
      <c r="EX1989" s="18"/>
      <c r="EY1989" s="18"/>
      <c r="EZ1989" s="18"/>
      <c r="FA1989" s="18"/>
      <c r="FB1989" s="18"/>
      <c r="FC1989" s="18"/>
      <c r="FD1989" s="18"/>
      <c r="FE1989" s="18"/>
      <c r="FF1989" s="18"/>
      <c r="FG1989" s="18"/>
      <c r="FH1989" s="18"/>
      <c r="FI1989" s="18"/>
      <c r="FJ1989" s="18"/>
      <c r="FK1989" s="18"/>
      <c r="FL1989" s="18"/>
      <c r="FM1989" s="18"/>
      <c r="FN1989" s="18"/>
      <c r="FO1989" s="18"/>
      <c r="FP1989" s="18"/>
      <c r="FQ1989" s="18"/>
      <c r="FR1989" s="18"/>
      <c r="FS1989" s="18"/>
      <c r="FT1989" s="18"/>
      <c r="FU1989" s="18"/>
      <c r="FV1989" s="18"/>
      <c r="FW1989" s="18"/>
      <c r="FX1989" s="18"/>
      <c r="FY1989" s="18"/>
      <c r="FZ1989" s="18"/>
      <c r="GA1989" s="18"/>
      <c r="GB1989" s="18"/>
      <c r="GC1989" s="18"/>
      <c r="GD1989" s="18"/>
      <c r="GE1989" s="18"/>
      <c r="GF1989" s="18"/>
      <c r="GG1989" s="18"/>
      <c r="GH1989" s="18"/>
      <c r="GI1989" s="18"/>
      <c r="GJ1989" s="18"/>
      <c r="GK1989" s="18"/>
      <c r="GL1989" s="18"/>
      <c r="GM1989" s="18"/>
      <c r="GN1989" s="18"/>
      <c r="GO1989" s="18"/>
      <c r="GP1989" s="18"/>
      <c r="GQ1989" s="18"/>
      <c r="GR1989" s="18"/>
      <c r="GS1989" s="18"/>
      <c r="GT1989" s="18"/>
      <c r="GU1989" s="18"/>
      <c r="GV1989" s="18"/>
      <c r="GW1989" s="18"/>
      <c r="GX1989" s="18"/>
      <c r="GY1989" s="18"/>
      <c r="GZ1989" s="18"/>
      <c r="HA1989" s="18"/>
      <c r="HB1989" s="18"/>
      <c r="HC1989" s="18"/>
      <c r="HD1989" s="18"/>
      <c r="HE1989" s="18"/>
      <c r="HF1989" s="18"/>
      <c r="HG1989" s="18"/>
      <c r="HH1989" s="18"/>
      <c r="HI1989" s="18"/>
      <c r="HJ1989" s="18"/>
      <c r="HK1989" s="18"/>
      <c r="HL1989" s="18"/>
      <c r="HM1989" s="18"/>
      <c r="HN1989" s="18"/>
      <c r="HO1989" s="18"/>
      <c r="HP1989" s="18"/>
      <c r="HQ1989" s="18"/>
      <c r="HR1989" s="18"/>
      <c r="HS1989" s="18"/>
      <c r="HT1989" s="18"/>
      <c r="HU1989" s="18"/>
      <c r="HV1989" s="18"/>
      <c r="HW1989" s="18"/>
      <c r="HX1989" s="18"/>
      <c r="HY1989" s="18"/>
      <c r="HZ1989" s="18"/>
      <c r="IA1989" s="18"/>
      <c r="IB1989" s="18"/>
      <c r="IC1989" s="18"/>
      <c r="ID1989" s="18"/>
      <c r="IE1989" s="18"/>
      <c r="IF1989" s="18"/>
      <c r="IG1989" s="18"/>
      <c r="IH1989" s="18"/>
      <c r="II1989" s="18"/>
      <c r="IJ1989" s="18"/>
      <c r="IK1989" s="18"/>
      <c r="IL1989" s="18"/>
      <c r="IM1989" s="18"/>
      <c r="IN1989" s="18"/>
      <c r="IO1989" s="18"/>
      <c r="IP1989" s="18"/>
      <c r="IQ1989" s="18"/>
      <c r="IR1989" s="18"/>
      <c r="IS1989" s="18"/>
      <c r="IT1989" s="18"/>
      <c r="IU1989" s="18"/>
      <c r="IV1989" s="18"/>
      <c r="IW1989" s="18"/>
      <c r="IX1989" s="18"/>
      <c r="IY1989" s="18"/>
      <c r="IZ1989" s="18"/>
      <c r="JA1989" s="18"/>
      <c r="JB1989" s="18"/>
      <c r="JC1989" s="18"/>
      <c r="JD1989" s="18"/>
      <c r="JE1989" s="18"/>
      <c r="JF1989" s="18"/>
      <c r="JG1989" s="18"/>
      <c r="JH1989" s="18"/>
      <c r="JI1989" s="18"/>
      <c r="JJ1989" s="18"/>
      <c r="JK1989" s="18"/>
      <c r="JL1989" s="18"/>
      <c r="JM1989" s="18"/>
      <c r="JN1989" s="18"/>
      <c r="JO1989" s="18"/>
      <c r="JP1989" s="18"/>
      <c r="JQ1989" s="18"/>
      <c r="JR1989" s="18"/>
      <c r="JS1989" s="18"/>
      <c r="JT1989" s="18"/>
      <c r="JU1989" s="18"/>
      <c r="JV1989" s="18"/>
      <c r="JW1989" s="18"/>
      <c r="JX1989" s="18"/>
      <c r="JY1989" s="18"/>
      <c r="JZ1989" s="18"/>
      <c r="KA1989" s="18"/>
      <c r="KB1989" s="18"/>
      <c r="KC1989" s="18"/>
      <c r="KD1989" s="18"/>
      <c r="KE1989" s="18"/>
      <c r="KF1989" s="18"/>
      <c r="KG1989" s="18"/>
      <c r="KH1989" s="18"/>
      <c r="KI1989" s="18"/>
      <c r="KJ1989" s="18"/>
      <c r="KK1989" s="18"/>
      <c r="KL1989" s="18"/>
      <c r="KM1989" s="18"/>
      <c r="KN1989" s="18"/>
      <c r="KO1989" s="18"/>
      <c r="KP1989" s="18"/>
      <c r="KQ1989" s="18"/>
      <c r="KR1989" s="18"/>
      <c r="KS1989" s="18"/>
      <c r="KT1989" s="18"/>
      <c r="KU1989" s="18"/>
      <c r="KV1989" s="18"/>
      <c r="KW1989" s="18"/>
      <c r="KX1989" s="18"/>
      <c r="KY1989" s="18"/>
      <c r="KZ1989" s="18"/>
      <c r="LA1989" s="18"/>
      <c r="LB1989" s="18"/>
      <c r="LC1989" s="18"/>
      <c r="LD1989" s="18"/>
      <c r="LE1989" s="18"/>
      <c r="LF1989" s="18"/>
      <c r="LG1989" s="18"/>
      <c r="LH1989" s="18"/>
      <c r="LI1989" s="18"/>
      <c r="LJ1989" s="18"/>
      <c r="LK1989" s="18"/>
      <c r="LL1989" s="18"/>
      <c r="LM1989" s="18"/>
      <c r="LN1989" s="18"/>
      <c r="LO1989" s="18"/>
      <c r="LP1989" s="18"/>
      <c r="LQ1989" s="18"/>
      <c r="LR1989" s="18"/>
      <c r="LS1989" s="18"/>
      <c r="LT1989" s="18"/>
      <c r="LU1989" s="18"/>
      <c r="LV1989" s="18"/>
      <c r="LW1989" s="18"/>
      <c r="LX1989" s="18"/>
      <c r="LY1989" s="18"/>
      <c r="LZ1989" s="18"/>
      <c r="MA1989" s="18"/>
      <c r="MB1989" s="18"/>
      <c r="MC1989" s="18"/>
      <c r="MD1989" s="18"/>
      <c r="ME1989" s="18"/>
      <c r="MF1989" s="18"/>
      <c r="MG1989" s="18"/>
      <c r="MH1989" s="18"/>
      <c r="MI1989" s="18"/>
      <c r="MJ1989" s="18"/>
      <c r="MK1989" s="18"/>
      <c r="ML1989" s="18"/>
      <c r="MM1989" s="18"/>
      <c r="MN1989" s="18"/>
      <c r="MO1989" s="18"/>
      <c r="MP1989" s="18"/>
      <c r="MQ1989" s="18"/>
      <c r="MR1989" s="18"/>
      <c r="MS1989" s="18"/>
      <c r="MT1989" s="18"/>
      <c r="MU1989" s="18"/>
      <c r="MV1989" s="18"/>
      <c r="MW1989" s="18"/>
      <c r="MX1989" s="18"/>
      <c r="MY1989" s="18"/>
      <c r="MZ1989" s="18"/>
      <c r="NA1989" s="18"/>
      <c r="NB1989" s="18"/>
      <c r="NC1989" s="18"/>
      <c r="ND1989" s="18"/>
      <c r="NE1989" s="18"/>
      <c r="NF1989" s="18"/>
      <c r="NG1989" s="18"/>
      <c r="NH1989" s="18"/>
      <c r="NI1989" s="18"/>
      <c r="NJ1989" s="18"/>
      <c r="NK1989" s="18"/>
      <c r="NL1989" s="18"/>
      <c r="NM1989" s="18"/>
      <c r="NN1989" s="18"/>
      <c r="NO1989" s="18"/>
      <c r="NP1989" s="18"/>
      <c r="NQ1989" s="18"/>
      <c r="NR1989" s="18"/>
      <c r="NS1989" s="18"/>
      <c r="NT1989" s="18"/>
      <c r="NU1989" s="18"/>
      <c r="NV1989" s="18"/>
      <c r="NW1989" s="18"/>
      <c r="NX1989" s="18"/>
      <c r="NY1989" s="18"/>
      <c r="NZ1989" s="18"/>
      <c r="OA1989" s="18"/>
      <c r="OB1989" s="18"/>
      <c r="OC1989" s="18"/>
      <c r="OD1989" s="18"/>
      <c r="OE1989" s="18"/>
      <c r="OF1989" s="18"/>
      <c r="OG1989" s="18"/>
      <c r="OH1989" s="18"/>
      <c r="OI1989" s="18"/>
      <c r="OJ1989" s="18"/>
      <c r="OK1989" s="18"/>
      <c r="OL1989" s="18"/>
      <c r="OM1989" s="18"/>
      <c r="ON1989" s="18"/>
      <c r="OO1989" s="18"/>
      <c r="OP1989" s="18"/>
      <c r="OQ1989" s="18"/>
      <c r="OR1989" s="18"/>
      <c r="OS1989" s="18"/>
      <c r="OT1989" s="18"/>
      <c r="OU1989" s="18"/>
      <c r="OV1989" s="18"/>
      <c r="OW1989" s="18"/>
      <c r="OX1989" s="18"/>
      <c r="OY1989" s="18"/>
      <c r="OZ1989" s="18"/>
      <c r="PA1989" s="18"/>
      <c r="PB1989" s="18"/>
      <c r="PC1989" s="18"/>
      <c r="PD1989" s="18"/>
      <c r="PE1989" s="18"/>
      <c r="PF1989" s="18"/>
      <c r="PG1989" s="18"/>
      <c r="PH1989" s="18"/>
      <c r="PI1989" s="18"/>
      <c r="PJ1989" s="18"/>
      <c r="PK1989" s="18"/>
      <c r="PL1989" s="18"/>
      <c r="PM1989" s="18"/>
      <c r="PN1989" s="18"/>
      <c r="PO1989" s="18"/>
      <c r="PP1989" s="18"/>
      <c r="PQ1989" s="18"/>
      <c r="PR1989" s="18"/>
      <c r="PS1989" s="18"/>
      <c r="PT1989" s="18"/>
      <c r="PU1989" s="18"/>
      <c r="PV1989" s="18"/>
      <c r="PW1989" s="18"/>
      <c r="PX1989" s="18"/>
      <c r="PY1989" s="18"/>
      <c r="PZ1989" s="18"/>
      <c r="QA1989" s="18"/>
      <c r="QB1989" s="18"/>
      <c r="QC1989" s="18"/>
      <c r="QD1989" s="18"/>
      <c r="QE1989" s="18"/>
      <c r="QF1989" s="18"/>
      <c r="QG1989" s="18"/>
      <c r="QH1989" s="18"/>
      <c r="QI1989" s="18"/>
      <c r="QJ1989" s="18"/>
      <c r="QK1989" s="18"/>
      <c r="QL1989" s="18"/>
      <c r="QM1989" s="18"/>
      <c r="QN1989" s="18"/>
      <c r="QO1989" s="18"/>
      <c r="QP1989" s="18"/>
      <c r="QQ1989" s="18"/>
      <c r="QR1989" s="18"/>
      <c r="QS1989" s="18"/>
      <c r="QT1989" s="18"/>
      <c r="QU1989" s="18"/>
      <c r="QV1989" s="18"/>
      <c r="QW1989" s="18"/>
      <c r="QX1989" s="18"/>
      <c r="QY1989" s="18"/>
      <c r="QZ1989" s="18"/>
      <c r="RA1989" s="18"/>
      <c r="RB1989" s="18"/>
      <c r="RC1989" s="18"/>
      <c r="RD1989" s="18"/>
      <c r="RE1989" s="18"/>
      <c r="RF1989" s="18"/>
      <c r="RG1989" s="18"/>
      <c r="RH1989" s="18"/>
      <c r="RI1989" s="18"/>
      <c r="RJ1989" s="18"/>
      <c r="RK1989" s="18"/>
      <c r="RL1989" s="18"/>
      <c r="RM1989" s="18"/>
      <c r="RN1989" s="18"/>
      <c r="RO1989" s="18"/>
      <c r="RP1989" s="18"/>
      <c r="RQ1989" s="18"/>
      <c r="RR1989" s="18"/>
      <c r="RS1989" s="18"/>
      <c r="RT1989" s="18"/>
      <c r="RU1989" s="18"/>
      <c r="RV1989" s="18"/>
      <c r="RW1989" s="18"/>
      <c r="RX1989" s="18"/>
      <c r="RY1989" s="18"/>
      <c r="RZ1989" s="18"/>
      <c r="SA1989" s="18"/>
      <c r="SB1989" s="18"/>
      <c r="SC1989" s="18"/>
      <c r="SD1989" s="18"/>
      <c r="SE1989" s="18"/>
      <c r="SF1989" s="18"/>
      <c r="SG1989" s="18"/>
      <c r="SH1989" s="18"/>
      <c r="SI1989" s="18"/>
      <c r="SJ1989" s="18"/>
      <c r="SK1989" s="18"/>
      <c r="SL1989" s="18"/>
      <c r="SM1989" s="18"/>
      <c r="SN1989" s="18"/>
      <c r="SO1989" s="18"/>
      <c r="SP1989" s="18"/>
      <c r="SQ1989" s="18"/>
      <c r="SR1989" s="18"/>
      <c r="SS1989" s="18"/>
      <c r="ST1989" s="18"/>
      <c r="SU1989" s="18"/>
      <c r="SV1989" s="18"/>
      <c r="SW1989" s="18"/>
      <c r="SX1989" s="18"/>
      <c r="SY1989" s="18"/>
      <c r="SZ1989" s="18"/>
      <c r="TA1989" s="18"/>
      <c r="TB1989" s="18"/>
      <c r="TC1989" s="18"/>
      <c r="TD1989" s="18"/>
      <c r="TE1989" s="18"/>
      <c r="TF1989" s="18"/>
      <c r="TG1989" s="18"/>
      <c r="TH1989" s="18"/>
      <c r="TI1989" s="18"/>
      <c r="TJ1989" s="18"/>
      <c r="TK1989" s="18"/>
      <c r="TL1989" s="18"/>
      <c r="TM1989" s="18"/>
      <c r="TN1989" s="18"/>
      <c r="TO1989" s="18"/>
      <c r="TP1989" s="18"/>
      <c r="TQ1989" s="18"/>
      <c r="TR1989" s="18"/>
      <c r="TS1989" s="18"/>
      <c r="TT1989" s="18"/>
      <c r="TU1989" s="18"/>
      <c r="TV1989" s="18"/>
      <c r="TW1989" s="18"/>
      <c r="TX1989" s="18"/>
      <c r="TY1989" s="18"/>
      <c r="TZ1989" s="18"/>
      <c r="UA1989" s="18"/>
      <c r="UB1989" s="18"/>
      <c r="UC1989" s="18"/>
      <c r="UD1989" s="18"/>
      <c r="UE1989" s="18"/>
      <c r="UF1989" s="18"/>
      <c r="UG1989" s="18"/>
      <c r="UH1989" s="18"/>
      <c r="UI1989" s="18"/>
      <c r="UJ1989" s="18"/>
      <c r="UK1989" s="18"/>
      <c r="UL1989" s="18"/>
      <c r="UM1989" s="18"/>
      <c r="UN1989" s="18"/>
      <c r="UO1989" s="18"/>
      <c r="UP1989" s="18"/>
      <c r="UQ1989" s="18"/>
      <c r="UR1989" s="18"/>
      <c r="US1989" s="18"/>
      <c r="UT1989" s="18"/>
      <c r="UU1989" s="18"/>
      <c r="UV1989" s="18"/>
      <c r="UW1989" s="18"/>
      <c r="UX1989" s="18"/>
      <c r="UY1989" s="18"/>
      <c r="UZ1989" s="18"/>
      <c r="VA1989" s="18"/>
      <c r="VB1989" s="18"/>
      <c r="VC1989" s="18"/>
      <c r="VD1989" s="18"/>
      <c r="VE1989" s="18"/>
      <c r="VF1989" s="18"/>
      <c r="VG1989" s="18"/>
      <c r="VH1989" s="18"/>
      <c r="VI1989" s="18"/>
      <c r="VJ1989" s="18"/>
      <c r="VK1989" s="18"/>
      <c r="VL1989" s="18"/>
      <c r="VM1989" s="18"/>
      <c r="VN1989" s="18"/>
      <c r="VO1989" s="18"/>
      <c r="VP1989" s="18"/>
      <c r="VQ1989" s="18"/>
      <c r="VR1989" s="18"/>
      <c r="VS1989" s="18"/>
      <c r="VT1989" s="18"/>
      <c r="VU1989" s="18"/>
      <c r="VV1989" s="18"/>
      <c r="VW1989" s="18"/>
      <c r="VX1989" s="18"/>
      <c r="VY1989" s="18"/>
      <c r="VZ1989" s="18"/>
      <c r="WA1989" s="18"/>
      <c r="WB1989" s="18"/>
      <c r="WC1989" s="18"/>
      <c r="WD1989" s="18"/>
      <c r="WE1989" s="18"/>
      <c r="WF1989" s="18"/>
      <c r="WG1989" s="18"/>
      <c r="WH1989" s="18"/>
      <c r="WI1989" s="18"/>
      <c r="WJ1989" s="18"/>
      <c r="WK1989" s="18"/>
      <c r="WL1989" s="18"/>
      <c r="WM1989" s="18"/>
      <c r="WN1989" s="18"/>
      <c r="WO1989" s="18"/>
      <c r="WP1989" s="18"/>
      <c r="WQ1989" s="18"/>
      <c r="WR1989" s="18"/>
      <c r="WS1989" s="18"/>
      <c r="WT1989" s="18"/>
      <c r="WU1989" s="18"/>
      <c r="WV1989" s="18"/>
      <c r="WW1989" s="18"/>
      <c r="WX1989" s="18"/>
      <c r="WY1989" s="18"/>
      <c r="WZ1989" s="18"/>
      <c r="XA1989" s="18"/>
      <c r="XB1989" s="18"/>
      <c r="XC1989" s="18"/>
      <c r="XD1989" s="18"/>
      <c r="XE1989" s="18"/>
      <c r="XF1989" s="18"/>
      <c r="XG1989" s="18"/>
      <c r="XH1989" s="18"/>
      <c r="XI1989" s="18"/>
      <c r="XJ1989" s="18"/>
      <c r="XK1989" s="18"/>
      <c r="XL1989" s="18"/>
      <c r="XM1989" s="18"/>
      <c r="XN1989" s="18"/>
      <c r="XO1989" s="18"/>
      <c r="XP1989" s="18"/>
      <c r="XQ1989" s="18"/>
      <c r="XR1989" s="18"/>
      <c r="XS1989" s="18"/>
      <c r="XT1989" s="18"/>
      <c r="XU1989" s="18"/>
      <c r="XV1989" s="18"/>
      <c r="XW1989" s="18"/>
      <c r="XX1989" s="18"/>
      <c r="XY1989" s="18"/>
      <c r="XZ1989" s="18"/>
      <c r="YA1989" s="18"/>
      <c r="YB1989" s="18"/>
      <c r="YC1989" s="18"/>
      <c r="YD1989" s="18"/>
      <c r="YE1989" s="18"/>
      <c r="YF1989" s="18"/>
      <c r="YG1989" s="18"/>
      <c r="YH1989" s="18"/>
      <c r="YI1989" s="18"/>
      <c r="YJ1989" s="18"/>
      <c r="YK1989" s="18"/>
      <c r="YL1989" s="18"/>
      <c r="YM1989" s="18"/>
      <c r="YN1989" s="18"/>
      <c r="YO1989" s="18"/>
      <c r="YP1989" s="18"/>
      <c r="YQ1989" s="18"/>
      <c r="YR1989" s="18"/>
      <c r="YS1989" s="18"/>
      <c r="YT1989" s="18"/>
      <c r="YU1989" s="18"/>
      <c r="YV1989" s="18"/>
      <c r="YW1989" s="18"/>
      <c r="YX1989" s="18"/>
      <c r="YY1989" s="18"/>
      <c r="YZ1989" s="18"/>
      <c r="ZA1989" s="18"/>
      <c r="ZB1989" s="18"/>
      <c r="ZC1989" s="18"/>
      <c r="ZD1989" s="18"/>
      <c r="ZE1989" s="18"/>
      <c r="ZF1989" s="18"/>
      <c r="ZG1989" s="18"/>
      <c r="ZH1989" s="18"/>
      <c r="ZI1989" s="18"/>
      <c r="ZJ1989" s="18"/>
      <c r="ZK1989" s="18"/>
      <c r="ZL1989" s="18"/>
      <c r="ZM1989" s="18"/>
      <c r="ZN1989" s="18"/>
      <c r="ZO1989" s="18"/>
      <c r="ZP1989" s="18"/>
      <c r="ZQ1989" s="18"/>
      <c r="ZR1989" s="18"/>
      <c r="ZS1989" s="18"/>
      <c r="ZT1989" s="18"/>
      <c r="ZU1989" s="18"/>
      <c r="ZV1989" s="18"/>
      <c r="ZW1989" s="18"/>
      <c r="ZX1989" s="18"/>
      <c r="ZY1989" s="18"/>
      <c r="ZZ1989" s="18"/>
      <c r="AAA1989" s="18"/>
      <c r="AAB1989" s="18"/>
      <c r="AAC1989" s="18"/>
      <c r="AAD1989" s="18"/>
      <c r="AAE1989" s="18"/>
      <c r="AAF1989" s="18"/>
      <c r="AAG1989" s="18"/>
      <c r="AAH1989" s="18"/>
      <c r="AAI1989" s="18"/>
      <c r="AAJ1989" s="18"/>
      <c r="AAK1989" s="18"/>
      <c r="AAL1989" s="18"/>
      <c r="AAM1989" s="18"/>
      <c r="AAN1989" s="18"/>
      <c r="AAO1989" s="18"/>
      <c r="AAP1989" s="18"/>
      <c r="AAQ1989" s="18"/>
      <c r="AAR1989" s="18"/>
      <c r="AAS1989" s="18"/>
      <c r="AAT1989" s="18"/>
      <c r="AAU1989" s="18"/>
      <c r="AAV1989" s="18"/>
      <c r="AAW1989" s="18"/>
      <c r="AAX1989" s="18"/>
      <c r="AAY1989" s="18"/>
      <c r="AAZ1989" s="18"/>
      <c r="ABA1989" s="18"/>
      <c r="ABB1989" s="18"/>
      <c r="ABC1989" s="18"/>
      <c r="ABD1989" s="18"/>
      <c r="ABE1989" s="18"/>
      <c r="ABF1989" s="18"/>
      <c r="ABG1989" s="18"/>
      <c r="ABH1989" s="18"/>
      <c r="ABI1989" s="18"/>
      <c r="ABJ1989" s="18"/>
      <c r="ABK1989" s="18"/>
      <c r="ABL1989" s="18"/>
      <c r="ABM1989" s="18"/>
      <c r="ABN1989" s="18"/>
      <c r="ABO1989" s="18"/>
      <c r="ABP1989" s="18"/>
      <c r="ABQ1989" s="18"/>
      <c r="ABR1989" s="18"/>
      <c r="ABS1989" s="18"/>
      <c r="ABT1989" s="18"/>
      <c r="ABU1989" s="18"/>
      <c r="ABV1989" s="18"/>
      <c r="ABW1989" s="18"/>
      <c r="ABX1989" s="18"/>
      <c r="ABY1989" s="18"/>
      <c r="ABZ1989" s="18"/>
      <c r="ACA1989" s="18"/>
      <c r="ACB1989" s="18"/>
      <c r="ACC1989" s="18"/>
      <c r="ACD1989" s="18"/>
      <c r="ACE1989" s="18"/>
      <c r="ACF1989" s="18"/>
      <c r="ACG1989" s="18"/>
      <c r="ACH1989" s="18"/>
      <c r="ACI1989" s="18"/>
      <c r="ACJ1989" s="18"/>
      <c r="ACK1989" s="18"/>
      <c r="ACL1989" s="18"/>
      <c r="ACM1989" s="18"/>
      <c r="ACN1989" s="18"/>
      <c r="ACO1989" s="18"/>
      <c r="ACP1989" s="18"/>
      <c r="ACQ1989" s="18"/>
      <c r="ACR1989" s="18"/>
      <c r="ACS1989" s="18"/>
      <c r="ACT1989" s="18"/>
      <c r="ACU1989" s="18"/>
      <c r="ACV1989" s="18"/>
      <c r="ACW1989" s="18"/>
      <c r="ACX1989" s="18"/>
      <c r="ACY1989" s="18"/>
      <c r="ACZ1989" s="18"/>
      <c r="ADA1989" s="18"/>
      <c r="ADB1989" s="18"/>
      <c r="ADC1989" s="18"/>
      <c r="ADD1989" s="18"/>
      <c r="ADE1989" s="18"/>
      <c r="ADF1989" s="18"/>
      <c r="ADG1989" s="18"/>
      <c r="ADH1989" s="18"/>
      <c r="ADI1989" s="18"/>
      <c r="ADJ1989" s="18"/>
      <c r="ADK1989" s="18"/>
      <c r="ADL1989" s="18"/>
      <c r="ADM1989" s="18"/>
      <c r="ADN1989" s="18"/>
      <c r="ADO1989" s="18"/>
      <c r="ADP1989" s="18"/>
      <c r="ADQ1989" s="18"/>
      <c r="ADR1989" s="18"/>
      <c r="ADS1989" s="18"/>
      <c r="ADT1989" s="18"/>
      <c r="ADU1989" s="18"/>
      <c r="ADV1989" s="18"/>
      <c r="ADW1989" s="18"/>
      <c r="ADX1989" s="18"/>
      <c r="ADY1989" s="18"/>
      <c r="ADZ1989" s="18"/>
      <c r="AEA1989" s="18"/>
      <c r="AEB1989" s="18"/>
      <c r="AEC1989" s="18"/>
      <c r="AED1989" s="18"/>
      <c r="AEE1989" s="18"/>
      <c r="AEF1989" s="18"/>
      <c r="AEG1989" s="18"/>
      <c r="AEH1989" s="18"/>
      <c r="AEI1989" s="18"/>
      <c r="AEJ1989" s="18"/>
      <c r="AEK1989" s="18"/>
      <c r="AEL1989" s="18"/>
      <c r="AEM1989" s="18"/>
      <c r="AEN1989" s="18"/>
      <c r="AEO1989" s="18"/>
      <c r="AEP1989" s="18"/>
      <c r="AEQ1989" s="18"/>
      <c r="AER1989" s="18"/>
      <c r="AES1989" s="18"/>
      <c r="AET1989" s="18"/>
      <c r="AEU1989" s="18"/>
      <c r="AEV1989" s="18"/>
      <c r="AEW1989" s="18"/>
      <c r="AEX1989" s="18"/>
      <c r="AEY1989" s="18"/>
      <c r="AEZ1989" s="18"/>
      <c r="AFA1989" s="18"/>
      <c r="AFB1989" s="18"/>
      <c r="AFC1989" s="18"/>
      <c r="AFD1989" s="18"/>
      <c r="AFE1989" s="18"/>
      <c r="AFF1989" s="18"/>
      <c r="AFG1989" s="18"/>
      <c r="AFH1989" s="18"/>
      <c r="AFI1989" s="18"/>
      <c r="AFJ1989" s="18"/>
      <c r="AFK1989" s="18"/>
      <c r="AFL1989" s="18"/>
      <c r="AFM1989" s="18"/>
      <c r="AFN1989" s="18"/>
      <c r="AFO1989" s="18"/>
      <c r="AFP1989" s="18"/>
      <c r="AFQ1989" s="18"/>
      <c r="AFR1989" s="18"/>
      <c r="AFS1989" s="18"/>
      <c r="AFT1989" s="18"/>
      <c r="AFU1989" s="18"/>
      <c r="AFV1989" s="18"/>
      <c r="AFW1989" s="18"/>
      <c r="AFX1989" s="18"/>
      <c r="AFY1989" s="18"/>
      <c r="AFZ1989" s="18"/>
      <c r="AGA1989" s="18"/>
      <c r="AGB1989" s="18"/>
      <c r="AGC1989" s="18"/>
      <c r="AGD1989" s="18"/>
      <c r="AGE1989" s="18"/>
      <c r="AGF1989" s="18"/>
      <c r="AGG1989" s="18"/>
      <c r="AGH1989" s="18"/>
      <c r="AGI1989" s="18"/>
      <c r="AGJ1989" s="18"/>
      <c r="AGK1989" s="18"/>
      <c r="AGL1989" s="18"/>
      <c r="AGM1989" s="18"/>
      <c r="AGN1989" s="18"/>
      <c r="AGO1989" s="18"/>
      <c r="AGP1989" s="18"/>
      <c r="AGQ1989" s="18"/>
      <c r="AGR1989" s="18"/>
      <c r="AGS1989" s="18"/>
      <c r="AGT1989" s="18"/>
      <c r="AGU1989" s="18"/>
      <c r="AGV1989" s="18"/>
      <c r="AGW1989" s="18"/>
      <c r="AGX1989" s="18"/>
      <c r="AGY1989" s="18"/>
      <c r="AGZ1989" s="18"/>
      <c r="AHA1989" s="18"/>
      <c r="AHB1989" s="18"/>
      <c r="AHC1989" s="18"/>
      <c r="AHD1989" s="18"/>
      <c r="AHE1989" s="18"/>
      <c r="AHF1989" s="18"/>
      <c r="AHG1989" s="18"/>
      <c r="AHH1989" s="18"/>
      <c r="AHI1989" s="18"/>
      <c r="AHJ1989" s="18"/>
      <c r="AHK1989" s="18"/>
      <c r="AHL1989" s="18"/>
      <c r="AHM1989" s="18"/>
      <c r="AHN1989" s="18"/>
      <c r="AHO1989" s="18"/>
      <c r="AHP1989" s="18"/>
      <c r="AHQ1989" s="18"/>
      <c r="AHR1989" s="18"/>
      <c r="AHS1989" s="18"/>
      <c r="AHT1989" s="18"/>
      <c r="AHU1989" s="18"/>
      <c r="AHV1989" s="18"/>
      <c r="AHW1989" s="18"/>
      <c r="AHX1989" s="18"/>
      <c r="AHY1989" s="18"/>
      <c r="AHZ1989" s="18"/>
      <c r="AIA1989" s="18"/>
      <c r="AIB1989" s="18"/>
      <c r="AIC1989" s="18"/>
      <c r="AID1989" s="18"/>
      <c r="AIE1989" s="18"/>
      <c r="AIF1989" s="18"/>
      <c r="AIG1989" s="18"/>
      <c r="AIH1989" s="18"/>
      <c r="AII1989" s="18"/>
      <c r="AIJ1989" s="18"/>
      <c r="AIK1989" s="18"/>
      <c r="AIL1989" s="18"/>
      <c r="AIM1989" s="18"/>
      <c r="AIN1989" s="18"/>
      <c r="AIO1989" s="18"/>
      <c r="AIP1989" s="18"/>
      <c r="AIQ1989" s="18"/>
      <c r="AIR1989" s="18"/>
      <c r="AIS1989" s="18"/>
      <c r="AIT1989" s="18"/>
      <c r="AIU1989" s="18"/>
      <c r="AIV1989" s="18"/>
      <c r="AIW1989" s="18"/>
      <c r="AIX1989" s="18"/>
      <c r="AIY1989" s="18"/>
      <c r="AIZ1989" s="18"/>
      <c r="AJA1989" s="18"/>
      <c r="AJB1989" s="18"/>
      <c r="AJC1989" s="18"/>
      <c r="AJD1989" s="18"/>
      <c r="AJE1989" s="18"/>
      <c r="AJF1989" s="18"/>
      <c r="AJG1989" s="18"/>
      <c r="AJH1989" s="18"/>
      <c r="AJI1989" s="18"/>
      <c r="AJJ1989" s="18"/>
      <c r="AJK1989" s="18"/>
      <c r="AJL1989" s="18"/>
      <c r="AJM1989" s="18"/>
      <c r="AJN1989" s="18"/>
      <c r="AJO1989" s="18"/>
      <c r="AJP1989" s="18"/>
      <c r="AJQ1989" s="18"/>
      <c r="AJR1989" s="18"/>
      <c r="AJS1989" s="18"/>
      <c r="AJT1989" s="18"/>
      <c r="AJU1989" s="18"/>
      <c r="AJV1989" s="18"/>
      <c r="AJW1989" s="18"/>
      <c r="AJX1989" s="18"/>
      <c r="AJY1989" s="18"/>
      <c r="AJZ1989" s="18"/>
      <c r="AKA1989" s="18"/>
      <c r="AKB1989" s="18"/>
      <c r="AKC1989" s="18"/>
      <c r="AKD1989" s="18"/>
      <c r="AKE1989" s="18"/>
      <c r="AKF1989" s="18"/>
      <c r="AKG1989" s="18"/>
      <c r="AKH1989" s="18"/>
      <c r="AKI1989" s="18"/>
      <c r="AKJ1989" s="18"/>
      <c r="AKK1989" s="18"/>
      <c r="AKL1989" s="18"/>
      <c r="AKM1989" s="18"/>
      <c r="AKN1989" s="18"/>
      <c r="AKO1989" s="18"/>
      <c r="AKP1989" s="18"/>
      <c r="AKQ1989" s="18"/>
      <c r="AKR1989" s="18"/>
      <c r="AKS1989" s="18"/>
      <c r="AKT1989" s="18"/>
      <c r="AKU1989" s="18"/>
      <c r="AKV1989" s="18"/>
      <c r="AKW1989" s="18"/>
      <c r="AKX1989" s="18"/>
      <c r="AKY1989" s="18"/>
      <c r="AKZ1989" s="18"/>
      <c r="ALA1989" s="18"/>
      <c r="ALB1989" s="18"/>
      <c r="ALC1989" s="18"/>
      <c r="ALD1989" s="18"/>
      <c r="ALE1989" s="18"/>
      <c r="ALF1989" s="18"/>
      <c r="ALG1989" s="18"/>
      <c r="ALH1989" s="18"/>
      <c r="ALI1989" s="18"/>
      <c r="ALJ1989" s="18"/>
      <c r="ALK1989" s="18"/>
      <c r="ALL1989" s="18"/>
      <c r="ALM1989" s="18"/>
      <c r="ALN1989" s="18"/>
      <c r="ALO1989" s="18"/>
      <c r="ALP1989" s="18"/>
      <c r="ALQ1989" s="18"/>
      <c r="ALR1989" s="18"/>
      <c r="ALS1989" s="18"/>
      <c r="ALT1989" s="18"/>
      <c r="ALU1989" s="18"/>
      <c r="ALV1989" s="18"/>
      <c r="ALW1989" s="18"/>
      <c r="ALX1989" s="18"/>
      <c r="ALY1989" s="18"/>
      <c r="ALZ1989" s="18"/>
      <c r="AMA1989" s="18"/>
      <c r="AMB1989" s="18"/>
      <c r="AMC1989" s="18"/>
      <c r="AMD1989" s="18"/>
      <c r="AME1989" s="18"/>
      <c r="AMF1989" s="18"/>
      <c r="AMG1989" s="18"/>
      <c r="AMH1989" s="18"/>
      <c r="AMI1989" s="18"/>
      <c r="AMJ1989" s="18"/>
    </row>
    <row r="1990" spans="1:1024" s="315" customFormat="1">
      <c r="A1990" s="15"/>
      <c r="B1990" s="18"/>
      <c r="C1990" s="18"/>
      <c r="D1990" s="18"/>
      <c r="E1990" s="18"/>
      <c r="F1990" s="18"/>
      <c r="G1990" s="18"/>
      <c r="H1990" s="18"/>
      <c r="I1990" s="32"/>
      <c r="J1990" s="32"/>
      <c r="K1990" s="18"/>
      <c r="L1990" s="18"/>
      <c r="M1990" s="18"/>
      <c r="N1990" s="18"/>
      <c r="O1990" s="18"/>
      <c r="P1990" s="18"/>
      <c r="Q1990" s="18"/>
      <c r="R1990" s="18"/>
      <c r="S1990" s="18"/>
      <c r="T1990" s="18"/>
      <c r="U1990" s="18"/>
      <c r="V1990" s="18"/>
      <c r="W1990" s="18"/>
      <c r="X1990" s="18"/>
      <c r="Y1990" s="18"/>
      <c r="Z1990" s="18"/>
      <c r="AA1990" s="18"/>
      <c r="AB1990" s="18"/>
      <c r="AC1990" s="18"/>
      <c r="AD1990" s="18"/>
      <c r="AE1990" s="18"/>
      <c r="AF1990" s="18"/>
      <c r="AG1990" s="18"/>
      <c r="AH1990" s="18"/>
      <c r="AI1990" s="18"/>
      <c r="AJ1990" s="18"/>
      <c r="AK1990" s="18"/>
      <c r="AL1990" s="18"/>
      <c r="AM1990" s="18"/>
      <c r="AN1990" s="18"/>
      <c r="AO1990" s="18"/>
      <c r="AP1990" s="18"/>
      <c r="AQ1990" s="18"/>
      <c r="AR1990" s="18"/>
      <c r="AS1990" s="18"/>
      <c r="AT1990" s="18"/>
      <c r="AU1990" s="18"/>
      <c r="AV1990" s="18"/>
      <c r="AW1990" s="18"/>
      <c r="AX1990" s="18"/>
      <c r="AY1990" s="18"/>
      <c r="AZ1990" s="18"/>
      <c r="BA1990" s="18"/>
      <c r="BB1990" s="18"/>
      <c r="BC1990" s="18"/>
      <c r="BD1990" s="18"/>
      <c r="BE1990" s="18"/>
      <c r="BF1990" s="18"/>
      <c r="BG1990" s="18"/>
      <c r="BH1990" s="18"/>
      <c r="BI1990" s="18"/>
      <c r="BJ1990" s="18"/>
      <c r="BK1990" s="18"/>
      <c r="BL1990" s="18"/>
      <c r="BM1990" s="18"/>
      <c r="BN1990" s="18"/>
      <c r="BO1990" s="18"/>
      <c r="BP1990" s="18"/>
      <c r="BQ1990" s="18"/>
      <c r="BR1990" s="18"/>
      <c r="BS1990" s="18"/>
      <c r="BT1990" s="18"/>
      <c r="BU1990" s="18"/>
      <c r="BV1990" s="18"/>
      <c r="BW1990" s="18"/>
      <c r="BX1990" s="18"/>
      <c r="BY1990" s="18"/>
      <c r="BZ1990" s="18"/>
      <c r="CA1990" s="18"/>
      <c r="CB1990" s="18"/>
      <c r="CC1990" s="18"/>
      <c r="CD1990" s="18"/>
      <c r="CE1990" s="18"/>
      <c r="CF1990" s="18"/>
      <c r="CG1990" s="18"/>
      <c r="CH1990" s="18"/>
      <c r="CI1990" s="18"/>
      <c r="CJ1990" s="18"/>
      <c r="CK1990" s="18"/>
      <c r="CL1990" s="18"/>
      <c r="CM1990" s="18"/>
      <c r="CN1990" s="18"/>
      <c r="CO1990" s="18"/>
      <c r="CP1990" s="18"/>
      <c r="CQ1990" s="18"/>
      <c r="CR1990" s="18"/>
      <c r="CS1990" s="18"/>
      <c r="CT1990" s="18"/>
      <c r="CU1990" s="18"/>
      <c r="CV1990" s="18"/>
      <c r="CW1990" s="18"/>
      <c r="CX1990" s="18"/>
      <c r="CY1990" s="18"/>
      <c r="CZ1990" s="18"/>
      <c r="DA1990" s="18"/>
      <c r="DB1990" s="18"/>
      <c r="DC1990" s="18"/>
      <c r="DD1990" s="18"/>
      <c r="DE1990" s="18"/>
      <c r="DF1990" s="18"/>
      <c r="DG1990" s="18"/>
      <c r="DH1990" s="18"/>
      <c r="DI1990" s="18"/>
      <c r="DJ1990" s="18"/>
      <c r="DK1990" s="18"/>
      <c r="DL1990" s="18"/>
      <c r="DM1990" s="18"/>
      <c r="DN1990" s="18"/>
      <c r="DO1990" s="18"/>
      <c r="DP1990" s="18"/>
      <c r="DQ1990" s="18"/>
      <c r="DR1990" s="18"/>
      <c r="DS1990" s="18"/>
      <c r="DT1990" s="18"/>
      <c r="DU1990" s="18"/>
      <c r="DV1990" s="18"/>
      <c r="DW1990" s="18"/>
      <c r="DX1990" s="18"/>
      <c r="DY1990" s="18"/>
      <c r="DZ1990" s="18"/>
      <c r="EA1990" s="18"/>
      <c r="EB1990" s="18"/>
      <c r="EC1990" s="18"/>
      <c r="ED1990" s="18"/>
      <c r="EE1990" s="18"/>
      <c r="EF1990" s="18"/>
      <c r="EG1990" s="18"/>
      <c r="EH1990" s="18"/>
      <c r="EI1990" s="18"/>
      <c r="EJ1990" s="18"/>
      <c r="EK1990" s="18"/>
      <c r="EL1990" s="18"/>
      <c r="EM1990" s="18"/>
      <c r="EN1990" s="18"/>
      <c r="EO1990" s="18"/>
      <c r="EP1990" s="18"/>
      <c r="EQ1990" s="18"/>
      <c r="ER1990" s="18"/>
      <c r="ES1990" s="18"/>
      <c r="ET1990" s="18"/>
      <c r="EU1990" s="18"/>
      <c r="EV1990" s="18"/>
      <c r="EW1990" s="18"/>
      <c r="EX1990" s="18"/>
      <c r="EY1990" s="18"/>
      <c r="EZ1990" s="18"/>
      <c r="FA1990" s="18"/>
      <c r="FB1990" s="18"/>
      <c r="FC1990" s="18"/>
      <c r="FD1990" s="18"/>
      <c r="FE1990" s="18"/>
      <c r="FF1990" s="18"/>
      <c r="FG1990" s="18"/>
      <c r="FH1990" s="18"/>
      <c r="FI1990" s="18"/>
      <c r="FJ1990" s="18"/>
      <c r="FK1990" s="18"/>
      <c r="FL1990" s="18"/>
      <c r="FM1990" s="18"/>
      <c r="FN1990" s="18"/>
      <c r="FO1990" s="18"/>
      <c r="FP1990" s="18"/>
      <c r="FQ1990" s="18"/>
      <c r="FR1990" s="18"/>
      <c r="FS1990" s="18"/>
      <c r="FT1990" s="18"/>
      <c r="FU1990" s="18"/>
      <c r="FV1990" s="18"/>
      <c r="FW1990" s="18"/>
      <c r="FX1990" s="18"/>
      <c r="FY1990" s="18"/>
      <c r="FZ1990" s="18"/>
      <c r="GA1990" s="18"/>
      <c r="GB1990" s="18"/>
      <c r="GC1990" s="18"/>
      <c r="GD1990" s="18"/>
      <c r="GE1990" s="18"/>
      <c r="GF1990" s="18"/>
      <c r="GG1990" s="18"/>
      <c r="GH1990" s="18"/>
      <c r="GI1990" s="18"/>
      <c r="GJ1990" s="18"/>
      <c r="GK1990" s="18"/>
      <c r="GL1990" s="18"/>
      <c r="GM1990" s="18"/>
      <c r="GN1990" s="18"/>
      <c r="GO1990" s="18"/>
      <c r="GP1990" s="18"/>
      <c r="GQ1990" s="18"/>
      <c r="GR1990" s="18"/>
      <c r="GS1990" s="18"/>
      <c r="GT1990" s="18"/>
      <c r="GU1990" s="18"/>
      <c r="GV1990" s="18"/>
      <c r="GW1990" s="18"/>
      <c r="GX1990" s="18"/>
      <c r="GY1990" s="18"/>
      <c r="GZ1990" s="18"/>
      <c r="HA1990" s="18"/>
      <c r="HB1990" s="18"/>
      <c r="HC1990" s="18"/>
      <c r="HD1990" s="18"/>
      <c r="HE1990" s="18"/>
      <c r="HF1990" s="18"/>
      <c r="HG1990" s="18"/>
      <c r="HH1990" s="18"/>
      <c r="HI1990" s="18"/>
      <c r="HJ1990" s="18"/>
      <c r="HK1990" s="18"/>
      <c r="HL1990" s="18"/>
      <c r="HM1990" s="18"/>
      <c r="HN1990" s="18"/>
      <c r="HO1990" s="18"/>
      <c r="HP1990" s="18"/>
      <c r="HQ1990" s="18"/>
      <c r="HR1990" s="18"/>
      <c r="HS1990" s="18"/>
      <c r="HT1990" s="18"/>
      <c r="HU1990" s="18"/>
      <c r="HV1990" s="18"/>
      <c r="HW1990" s="18"/>
      <c r="HX1990" s="18"/>
      <c r="HY1990" s="18"/>
      <c r="HZ1990" s="18"/>
      <c r="IA1990" s="18"/>
      <c r="IB1990" s="18"/>
      <c r="IC1990" s="18"/>
      <c r="ID1990" s="18"/>
      <c r="IE1990" s="18"/>
      <c r="IF1990" s="18"/>
      <c r="IG1990" s="18"/>
      <c r="IH1990" s="18"/>
      <c r="II1990" s="18"/>
      <c r="IJ1990" s="18"/>
      <c r="IK1990" s="18"/>
      <c r="IL1990" s="18"/>
      <c r="IM1990" s="18"/>
      <c r="IN1990" s="18"/>
      <c r="IO1990" s="18"/>
      <c r="IP1990" s="18"/>
      <c r="IQ1990" s="18"/>
      <c r="IR1990" s="18"/>
      <c r="IS1990" s="18"/>
      <c r="IT1990" s="18"/>
      <c r="IU1990" s="18"/>
      <c r="IV1990" s="18"/>
      <c r="IW1990" s="18"/>
      <c r="IX1990" s="18"/>
      <c r="IY1990" s="18"/>
      <c r="IZ1990" s="18"/>
      <c r="JA1990" s="18"/>
      <c r="JB1990" s="18"/>
      <c r="JC1990" s="18"/>
      <c r="JD1990" s="18"/>
      <c r="JE1990" s="18"/>
      <c r="JF1990" s="18"/>
      <c r="JG1990" s="18"/>
      <c r="JH1990" s="18"/>
      <c r="JI1990" s="18"/>
      <c r="JJ1990" s="18"/>
      <c r="JK1990" s="18"/>
      <c r="JL1990" s="18"/>
      <c r="JM1990" s="18"/>
      <c r="JN1990" s="18"/>
      <c r="JO1990" s="18"/>
      <c r="JP1990" s="18"/>
      <c r="JQ1990" s="18"/>
      <c r="JR1990" s="18"/>
      <c r="JS1990" s="18"/>
      <c r="JT1990" s="18"/>
      <c r="JU1990" s="18"/>
      <c r="JV1990" s="18"/>
      <c r="JW1990" s="18"/>
      <c r="JX1990" s="18"/>
      <c r="JY1990" s="18"/>
      <c r="JZ1990" s="18"/>
      <c r="KA1990" s="18"/>
      <c r="KB1990" s="18"/>
      <c r="KC1990" s="18"/>
      <c r="KD1990" s="18"/>
      <c r="KE1990" s="18"/>
      <c r="KF1990" s="18"/>
      <c r="KG1990" s="18"/>
      <c r="KH1990" s="18"/>
      <c r="KI1990" s="18"/>
      <c r="KJ1990" s="18"/>
      <c r="KK1990" s="18"/>
      <c r="KL1990" s="18"/>
      <c r="KM1990" s="18"/>
      <c r="KN1990" s="18"/>
      <c r="KO1990" s="18"/>
      <c r="KP1990" s="18"/>
      <c r="KQ1990" s="18"/>
      <c r="KR1990" s="18"/>
      <c r="KS1990" s="18"/>
      <c r="KT1990" s="18"/>
      <c r="KU1990" s="18"/>
      <c r="KV1990" s="18"/>
      <c r="KW1990" s="18"/>
      <c r="KX1990" s="18"/>
      <c r="KY1990" s="18"/>
      <c r="KZ1990" s="18"/>
      <c r="LA1990" s="18"/>
      <c r="LB1990" s="18"/>
      <c r="LC1990" s="18"/>
      <c r="LD1990" s="18"/>
      <c r="LE1990" s="18"/>
      <c r="LF1990" s="18"/>
      <c r="LG1990" s="18"/>
      <c r="LH1990" s="18"/>
      <c r="LI1990" s="18"/>
      <c r="LJ1990" s="18"/>
      <c r="LK1990" s="18"/>
      <c r="LL1990" s="18"/>
      <c r="LM1990" s="18"/>
      <c r="LN1990" s="18"/>
      <c r="LO1990" s="18"/>
      <c r="LP1990" s="18"/>
      <c r="LQ1990" s="18"/>
      <c r="LR1990" s="18"/>
      <c r="LS1990" s="18"/>
      <c r="LT1990" s="18"/>
      <c r="LU1990" s="18"/>
      <c r="LV1990" s="18"/>
      <c r="LW1990" s="18"/>
      <c r="LX1990" s="18"/>
      <c r="LY1990" s="18"/>
      <c r="LZ1990" s="18"/>
      <c r="MA1990" s="18"/>
      <c r="MB1990" s="18"/>
      <c r="MC1990" s="18"/>
      <c r="MD1990" s="18"/>
      <c r="ME1990" s="18"/>
      <c r="MF1990" s="18"/>
      <c r="MG1990" s="18"/>
      <c r="MH1990" s="18"/>
      <c r="MI1990" s="18"/>
      <c r="MJ1990" s="18"/>
      <c r="MK1990" s="18"/>
      <c r="ML1990" s="18"/>
      <c r="MM1990" s="18"/>
      <c r="MN1990" s="18"/>
      <c r="MO1990" s="18"/>
      <c r="MP1990" s="18"/>
      <c r="MQ1990" s="18"/>
      <c r="MR1990" s="18"/>
      <c r="MS1990" s="18"/>
      <c r="MT1990" s="18"/>
      <c r="MU1990" s="18"/>
      <c r="MV1990" s="18"/>
      <c r="MW1990" s="18"/>
      <c r="MX1990" s="18"/>
      <c r="MY1990" s="18"/>
      <c r="MZ1990" s="18"/>
      <c r="NA1990" s="18"/>
      <c r="NB1990" s="18"/>
      <c r="NC1990" s="18"/>
      <c r="ND1990" s="18"/>
      <c r="NE1990" s="18"/>
      <c r="NF1990" s="18"/>
      <c r="NG1990" s="18"/>
      <c r="NH1990" s="18"/>
      <c r="NI1990" s="18"/>
      <c r="NJ1990" s="18"/>
      <c r="NK1990" s="18"/>
      <c r="NL1990" s="18"/>
      <c r="NM1990" s="18"/>
      <c r="NN1990" s="18"/>
      <c r="NO1990" s="18"/>
      <c r="NP1990" s="18"/>
      <c r="NQ1990" s="18"/>
      <c r="NR1990" s="18"/>
      <c r="NS1990" s="18"/>
      <c r="NT1990" s="18"/>
      <c r="NU1990" s="18"/>
      <c r="NV1990" s="18"/>
      <c r="NW1990" s="18"/>
      <c r="NX1990" s="18"/>
      <c r="NY1990" s="18"/>
      <c r="NZ1990" s="18"/>
      <c r="OA1990" s="18"/>
      <c r="OB1990" s="18"/>
      <c r="OC1990" s="18"/>
      <c r="OD1990" s="18"/>
      <c r="OE1990" s="18"/>
      <c r="OF1990" s="18"/>
      <c r="OG1990" s="18"/>
      <c r="OH1990" s="18"/>
      <c r="OI1990" s="18"/>
      <c r="OJ1990" s="18"/>
      <c r="OK1990" s="18"/>
      <c r="OL1990" s="18"/>
      <c r="OM1990" s="18"/>
      <c r="ON1990" s="18"/>
      <c r="OO1990" s="18"/>
      <c r="OP1990" s="18"/>
      <c r="OQ1990" s="18"/>
      <c r="OR1990" s="18"/>
      <c r="OS1990" s="18"/>
      <c r="OT1990" s="18"/>
      <c r="OU1990" s="18"/>
      <c r="OV1990" s="18"/>
      <c r="OW1990" s="18"/>
      <c r="OX1990" s="18"/>
      <c r="OY1990" s="18"/>
      <c r="OZ1990" s="18"/>
      <c r="PA1990" s="18"/>
      <c r="PB1990" s="18"/>
      <c r="PC1990" s="18"/>
      <c r="PD1990" s="18"/>
      <c r="PE1990" s="18"/>
      <c r="PF1990" s="18"/>
      <c r="PG1990" s="18"/>
      <c r="PH1990" s="18"/>
      <c r="PI1990" s="18"/>
      <c r="PJ1990" s="18"/>
      <c r="PK1990" s="18"/>
      <c r="PL1990" s="18"/>
      <c r="PM1990" s="18"/>
      <c r="PN1990" s="18"/>
      <c r="PO1990" s="18"/>
      <c r="PP1990" s="18"/>
      <c r="PQ1990" s="18"/>
      <c r="PR1990" s="18"/>
      <c r="PS1990" s="18"/>
      <c r="PT1990" s="18"/>
      <c r="PU1990" s="18"/>
      <c r="PV1990" s="18"/>
      <c r="PW1990" s="18"/>
      <c r="PX1990" s="18"/>
      <c r="PY1990" s="18"/>
      <c r="PZ1990" s="18"/>
      <c r="QA1990" s="18"/>
      <c r="QB1990" s="18"/>
      <c r="QC1990" s="18"/>
      <c r="QD1990" s="18"/>
      <c r="QE1990" s="18"/>
      <c r="QF1990" s="18"/>
      <c r="QG1990" s="18"/>
      <c r="QH1990" s="18"/>
      <c r="QI1990" s="18"/>
      <c r="QJ1990" s="18"/>
      <c r="QK1990" s="18"/>
      <c r="QL1990" s="18"/>
      <c r="QM1990" s="18"/>
      <c r="QN1990" s="18"/>
      <c r="QO1990" s="18"/>
      <c r="QP1990" s="18"/>
      <c r="QQ1990" s="18"/>
      <c r="QR1990" s="18"/>
      <c r="QS1990" s="18"/>
      <c r="QT1990" s="18"/>
      <c r="QU1990" s="18"/>
      <c r="QV1990" s="18"/>
      <c r="QW1990" s="18"/>
      <c r="QX1990" s="18"/>
      <c r="QY1990" s="18"/>
      <c r="QZ1990" s="18"/>
      <c r="RA1990" s="18"/>
      <c r="RB1990" s="18"/>
      <c r="RC1990" s="18"/>
      <c r="RD1990" s="18"/>
      <c r="RE1990" s="18"/>
      <c r="RF1990" s="18"/>
      <c r="RG1990" s="18"/>
      <c r="RH1990" s="18"/>
      <c r="RI1990" s="18"/>
      <c r="RJ1990" s="18"/>
      <c r="RK1990" s="18"/>
      <c r="RL1990" s="18"/>
      <c r="RM1990" s="18"/>
      <c r="RN1990" s="18"/>
      <c r="RO1990" s="18"/>
      <c r="RP1990" s="18"/>
      <c r="RQ1990" s="18"/>
      <c r="RR1990" s="18"/>
      <c r="RS1990" s="18"/>
      <c r="RT1990" s="18"/>
      <c r="RU1990" s="18"/>
      <c r="RV1990" s="18"/>
      <c r="RW1990" s="18"/>
      <c r="RX1990" s="18"/>
      <c r="RY1990" s="18"/>
      <c r="RZ1990" s="18"/>
      <c r="SA1990" s="18"/>
      <c r="SB1990" s="18"/>
      <c r="SC1990" s="18"/>
      <c r="SD1990" s="18"/>
      <c r="SE1990" s="18"/>
      <c r="SF1990" s="18"/>
      <c r="SG1990" s="18"/>
      <c r="SH1990" s="18"/>
      <c r="SI1990" s="18"/>
      <c r="SJ1990" s="18"/>
      <c r="SK1990" s="18"/>
      <c r="SL1990" s="18"/>
      <c r="SM1990" s="18"/>
      <c r="SN1990" s="18"/>
      <c r="SO1990" s="18"/>
      <c r="SP1990" s="18"/>
      <c r="SQ1990" s="18"/>
      <c r="SR1990" s="18"/>
      <c r="SS1990" s="18"/>
      <c r="ST1990" s="18"/>
      <c r="SU1990" s="18"/>
      <c r="SV1990" s="18"/>
      <c r="SW1990" s="18"/>
      <c r="SX1990" s="18"/>
      <c r="SY1990" s="18"/>
      <c r="SZ1990" s="18"/>
      <c r="TA1990" s="18"/>
      <c r="TB1990" s="18"/>
      <c r="TC1990" s="18"/>
      <c r="TD1990" s="18"/>
      <c r="TE1990" s="18"/>
      <c r="TF1990" s="18"/>
      <c r="TG1990" s="18"/>
      <c r="TH1990" s="18"/>
      <c r="TI1990" s="18"/>
      <c r="TJ1990" s="18"/>
      <c r="TK1990" s="18"/>
      <c r="TL1990" s="18"/>
      <c r="TM1990" s="18"/>
      <c r="TN1990" s="18"/>
      <c r="TO1990" s="18"/>
      <c r="TP1990" s="18"/>
      <c r="TQ1990" s="18"/>
      <c r="TR1990" s="18"/>
      <c r="TS1990" s="18"/>
      <c r="TT1990" s="18"/>
      <c r="TU1990" s="18"/>
      <c r="TV1990" s="18"/>
      <c r="TW1990" s="18"/>
      <c r="TX1990" s="18"/>
      <c r="TY1990" s="18"/>
      <c r="TZ1990" s="18"/>
      <c r="UA1990" s="18"/>
      <c r="UB1990" s="18"/>
      <c r="UC1990" s="18"/>
      <c r="UD1990" s="18"/>
      <c r="UE1990" s="18"/>
      <c r="UF1990" s="18"/>
      <c r="UG1990" s="18"/>
      <c r="UH1990" s="18"/>
      <c r="UI1990" s="18"/>
      <c r="UJ1990" s="18"/>
      <c r="UK1990" s="18"/>
      <c r="UL1990" s="18"/>
      <c r="UM1990" s="18"/>
      <c r="UN1990" s="18"/>
      <c r="UO1990" s="18"/>
      <c r="UP1990" s="18"/>
      <c r="UQ1990" s="18"/>
      <c r="UR1990" s="18"/>
      <c r="US1990" s="18"/>
      <c r="UT1990" s="18"/>
      <c r="UU1990" s="18"/>
      <c r="UV1990" s="18"/>
      <c r="UW1990" s="18"/>
      <c r="UX1990" s="18"/>
      <c r="UY1990" s="18"/>
      <c r="UZ1990" s="18"/>
      <c r="VA1990" s="18"/>
      <c r="VB1990" s="18"/>
      <c r="VC1990" s="18"/>
      <c r="VD1990" s="18"/>
      <c r="VE1990" s="18"/>
      <c r="VF1990" s="18"/>
      <c r="VG1990" s="18"/>
      <c r="VH1990" s="18"/>
      <c r="VI1990" s="18"/>
      <c r="VJ1990" s="18"/>
      <c r="VK1990" s="18"/>
      <c r="VL1990" s="18"/>
      <c r="VM1990" s="18"/>
      <c r="VN1990" s="18"/>
      <c r="VO1990" s="18"/>
      <c r="VP1990" s="18"/>
      <c r="VQ1990" s="18"/>
      <c r="VR1990" s="18"/>
      <c r="VS1990" s="18"/>
      <c r="VT1990" s="18"/>
      <c r="VU1990" s="18"/>
      <c r="VV1990" s="18"/>
      <c r="VW1990" s="18"/>
      <c r="VX1990" s="18"/>
      <c r="VY1990" s="18"/>
      <c r="VZ1990" s="18"/>
      <c r="WA1990" s="18"/>
      <c r="WB1990" s="18"/>
      <c r="WC1990" s="18"/>
      <c r="WD1990" s="18"/>
      <c r="WE1990" s="18"/>
      <c r="WF1990" s="18"/>
      <c r="WG1990" s="18"/>
      <c r="WH1990" s="18"/>
      <c r="WI1990" s="18"/>
      <c r="WJ1990" s="18"/>
      <c r="WK1990" s="18"/>
      <c r="WL1990" s="18"/>
      <c r="WM1990" s="18"/>
      <c r="WN1990" s="18"/>
      <c r="WO1990" s="18"/>
      <c r="WP1990" s="18"/>
      <c r="WQ1990" s="18"/>
      <c r="WR1990" s="18"/>
      <c r="WS1990" s="18"/>
      <c r="WT1990" s="18"/>
      <c r="WU1990" s="18"/>
      <c r="WV1990" s="18"/>
      <c r="WW1990" s="18"/>
      <c r="WX1990" s="18"/>
      <c r="WY1990" s="18"/>
      <c r="WZ1990" s="18"/>
      <c r="XA1990" s="18"/>
      <c r="XB1990" s="18"/>
      <c r="XC1990" s="18"/>
      <c r="XD1990" s="18"/>
      <c r="XE1990" s="18"/>
      <c r="XF1990" s="18"/>
      <c r="XG1990" s="18"/>
      <c r="XH1990" s="18"/>
      <c r="XI1990" s="18"/>
      <c r="XJ1990" s="18"/>
      <c r="XK1990" s="18"/>
      <c r="XL1990" s="18"/>
      <c r="XM1990" s="18"/>
      <c r="XN1990" s="18"/>
      <c r="XO1990" s="18"/>
      <c r="XP1990" s="18"/>
      <c r="XQ1990" s="18"/>
      <c r="XR1990" s="18"/>
      <c r="XS1990" s="18"/>
      <c r="XT1990" s="18"/>
      <c r="XU1990" s="18"/>
      <c r="XV1990" s="18"/>
      <c r="XW1990" s="18"/>
      <c r="XX1990" s="18"/>
      <c r="XY1990" s="18"/>
      <c r="XZ1990" s="18"/>
      <c r="YA1990" s="18"/>
      <c r="YB1990" s="18"/>
      <c r="YC1990" s="18"/>
      <c r="YD1990" s="18"/>
      <c r="YE1990" s="18"/>
      <c r="YF1990" s="18"/>
      <c r="YG1990" s="18"/>
      <c r="YH1990" s="18"/>
      <c r="YI1990" s="18"/>
      <c r="YJ1990" s="18"/>
      <c r="YK1990" s="18"/>
      <c r="YL1990" s="18"/>
      <c r="YM1990" s="18"/>
      <c r="YN1990" s="18"/>
      <c r="YO1990" s="18"/>
      <c r="YP1990" s="18"/>
      <c r="YQ1990" s="18"/>
      <c r="YR1990" s="18"/>
      <c r="YS1990" s="18"/>
      <c r="YT1990" s="18"/>
      <c r="YU1990" s="18"/>
      <c r="YV1990" s="18"/>
      <c r="YW1990" s="18"/>
      <c r="YX1990" s="18"/>
      <c r="YY1990" s="18"/>
      <c r="YZ1990" s="18"/>
      <c r="ZA1990" s="18"/>
      <c r="ZB1990" s="18"/>
      <c r="ZC1990" s="18"/>
      <c r="ZD1990" s="18"/>
      <c r="ZE1990" s="18"/>
      <c r="ZF1990" s="18"/>
      <c r="ZG1990" s="18"/>
      <c r="ZH1990" s="18"/>
      <c r="ZI1990" s="18"/>
      <c r="ZJ1990" s="18"/>
      <c r="ZK1990" s="18"/>
      <c r="ZL1990" s="18"/>
      <c r="ZM1990" s="18"/>
      <c r="ZN1990" s="18"/>
      <c r="ZO1990" s="18"/>
      <c r="ZP1990" s="18"/>
      <c r="ZQ1990" s="18"/>
      <c r="ZR1990" s="18"/>
      <c r="ZS1990" s="18"/>
      <c r="ZT1990" s="18"/>
      <c r="ZU1990" s="18"/>
      <c r="ZV1990" s="18"/>
      <c r="ZW1990" s="18"/>
      <c r="ZX1990" s="18"/>
      <c r="ZY1990" s="18"/>
      <c r="ZZ1990" s="18"/>
      <c r="AAA1990" s="18"/>
      <c r="AAB1990" s="18"/>
      <c r="AAC1990" s="18"/>
      <c r="AAD1990" s="18"/>
      <c r="AAE1990" s="18"/>
      <c r="AAF1990" s="18"/>
      <c r="AAG1990" s="18"/>
      <c r="AAH1990" s="18"/>
      <c r="AAI1990" s="18"/>
      <c r="AAJ1990" s="18"/>
      <c r="AAK1990" s="18"/>
      <c r="AAL1990" s="18"/>
      <c r="AAM1990" s="18"/>
      <c r="AAN1990" s="18"/>
      <c r="AAO1990" s="18"/>
      <c r="AAP1990" s="18"/>
      <c r="AAQ1990" s="18"/>
      <c r="AAR1990" s="18"/>
      <c r="AAS1990" s="18"/>
      <c r="AAT1990" s="18"/>
      <c r="AAU1990" s="18"/>
      <c r="AAV1990" s="18"/>
      <c r="AAW1990" s="18"/>
      <c r="AAX1990" s="18"/>
      <c r="AAY1990" s="18"/>
      <c r="AAZ1990" s="18"/>
      <c r="ABA1990" s="18"/>
      <c r="ABB1990" s="18"/>
      <c r="ABC1990" s="18"/>
      <c r="ABD1990" s="18"/>
      <c r="ABE1990" s="18"/>
      <c r="ABF1990" s="18"/>
      <c r="ABG1990" s="18"/>
      <c r="ABH1990" s="18"/>
      <c r="ABI1990" s="18"/>
      <c r="ABJ1990" s="18"/>
      <c r="ABK1990" s="18"/>
      <c r="ABL1990" s="18"/>
      <c r="ABM1990" s="18"/>
      <c r="ABN1990" s="18"/>
      <c r="ABO1990" s="18"/>
      <c r="ABP1990" s="18"/>
      <c r="ABQ1990" s="18"/>
      <c r="ABR1990" s="18"/>
      <c r="ABS1990" s="18"/>
      <c r="ABT1990" s="18"/>
      <c r="ABU1990" s="18"/>
      <c r="ABV1990" s="18"/>
      <c r="ABW1990" s="18"/>
      <c r="ABX1990" s="18"/>
      <c r="ABY1990" s="18"/>
      <c r="ABZ1990" s="18"/>
      <c r="ACA1990" s="18"/>
      <c r="ACB1990" s="18"/>
      <c r="ACC1990" s="18"/>
      <c r="ACD1990" s="18"/>
      <c r="ACE1990" s="18"/>
      <c r="ACF1990" s="18"/>
      <c r="ACG1990" s="18"/>
      <c r="ACH1990" s="18"/>
      <c r="ACI1990" s="18"/>
      <c r="ACJ1990" s="18"/>
      <c r="ACK1990" s="18"/>
      <c r="ACL1990" s="18"/>
      <c r="ACM1990" s="18"/>
      <c r="ACN1990" s="18"/>
      <c r="ACO1990" s="18"/>
      <c r="ACP1990" s="18"/>
      <c r="ACQ1990" s="18"/>
      <c r="ACR1990" s="18"/>
      <c r="ACS1990" s="18"/>
      <c r="ACT1990" s="18"/>
      <c r="ACU1990" s="18"/>
      <c r="ACV1990" s="18"/>
      <c r="ACW1990" s="18"/>
      <c r="ACX1990" s="18"/>
      <c r="ACY1990" s="18"/>
      <c r="ACZ1990" s="18"/>
      <c r="ADA1990" s="18"/>
      <c r="ADB1990" s="18"/>
      <c r="ADC1990" s="18"/>
      <c r="ADD1990" s="18"/>
      <c r="ADE1990" s="18"/>
      <c r="ADF1990" s="18"/>
      <c r="ADG1990" s="18"/>
      <c r="ADH1990" s="18"/>
      <c r="ADI1990" s="18"/>
      <c r="ADJ1990" s="18"/>
      <c r="ADK1990" s="18"/>
      <c r="ADL1990" s="18"/>
      <c r="ADM1990" s="18"/>
      <c r="ADN1990" s="18"/>
      <c r="ADO1990" s="18"/>
      <c r="ADP1990" s="18"/>
      <c r="ADQ1990" s="18"/>
      <c r="ADR1990" s="18"/>
      <c r="ADS1990" s="18"/>
      <c r="ADT1990" s="18"/>
      <c r="ADU1990" s="18"/>
      <c r="ADV1990" s="18"/>
      <c r="ADW1990" s="18"/>
      <c r="ADX1990" s="18"/>
      <c r="ADY1990" s="18"/>
      <c r="ADZ1990" s="18"/>
      <c r="AEA1990" s="18"/>
      <c r="AEB1990" s="18"/>
      <c r="AEC1990" s="18"/>
      <c r="AED1990" s="18"/>
      <c r="AEE1990" s="18"/>
      <c r="AEF1990" s="18"/>
      <c r="AEG1990" s="18"/>
      <c r="AEH1990" s="18"/>
      <c r="AEI1990" s="18"/>
      <c r="AEJ1990" s="18"/>
      <c r="AEK1990" s="18"/>
      <c r="AEL1990" s="18"/>
      <c r="AEM1990" s="18"/>
      <c r="AEN1990" s="18"/>
      <c r="AEO1990" s="18"/>
      <c r="AEP1990" s="18"/>
      <c r="AEQ1990" s="18"/>
      <c r="AER1990" s="18"/>
      <c r="AES1990" s="18"/>
      <c r="AET1990" s="18"/>
      <c r="AEU1990" s="18"/>
      <c r="AEV1990" s="18"/>
      <c r="AEW1990" s="18"/>
      <c r="AEX1990" s="18"/>
      <c r="AEY1990" s="18"/>
      <c r="AEZ1990" s="18"/>
      <c r="AFA1990" s="18"/>
      <c r="AFB1990" s="18"/>
      <c r="AFC1990" s="18"/>
      <c r="AFD1990" s="18"/>
      <c r="AFE1990" s="18"/>
      <c r="AFF1990" s="18"/>
      <c r="AFG1990" s="18"/>
      <c r="AFH1990" s="18"/>
      <c r="AFI1990" s="18"/>
      <c r="AFJ1990" s="18"/>
      <c r="AFK1990" s="18"/>
      <c r="AFL1990" s="18"/>
      <c r="AFM1990" s="18"/>
      <c r="AFN1990" s="18"/>
      <c r="AFO1990" s="18"/>
      <c r="AFP1990" s="18"/>
      <c r="AFQ1990" s="18"/>
      <c r="AFR1990" s="18"/>
      <c r="AFS1990" s="18"/>
      <c r="AFT1990" s="18"/>
      <c r="AFU1990" s="18"/>
      <c r="AFV1990" s="18"/>
      <c r="AFW1990" s="18"/>
      <c r="AFX1990" s="18"/>
      <c r="AFY1990" s="18"/>
      <c r="AFZ1990" s="18"/>
      <c r="AGA1990" s="18"/>
      <c r="AGB1990" s="18"/>
      <c r="AGC1990" s="18"/>
      <c r="AGD1990" s="18"/>
      <c r="AGE1990" s="18"/>
      <c r="AGF1990" s="18"/>
      <c r="AGG1990" s="18"/>
      <c r="AGH1990" s="18"/>
      <c r="AGI1990" s="18"/>
      <c r="AGJ1990" s="18"/>
      <c r="AGK1990" s="18"/>
      <c r="AGL1990" s="18"/>
      <c r="AGM1990" s="18"/>
      <c r="AGN1990" s="18"/>
      <c r="AGO1990" s="18"/>
      <c r="AGP1990" s="18"/>
      <c r="AGQ1990" s="18"/>
      <c r="AGR1990" s="18"/>
      <c r="AGS1990" s="18"/>
      <c r="AGT1990" s="18"/>
      <c r="AGU1990" s="18"/>
      <c r="AGV1990" s="18"/>
      <c r="AGW1990" s="18"/>
      <c r="AGX1990" s="18"/>
      <c r="AGY1990" s="18"/>
      <c r="AGZ1990" s="18"/>
      <c r="AHA1990" s="18"/>
      <c r="AHB1990" s="18"/>
      <c r="AHC1990" s="18"/>
      <c r="AHD1990" s="18"/>
      <c r="AHE1990" s="18"/>
      <c r="AHF1990" s="18"/>
      <c r="AHG1990" s="18"/>
      <c r="AHH1990" s="18"/>
      <c r="AHI1990" s="18"/>
      <c r="AHJ1990" s="18"/>
      <c r="AHK1990" s="18"/>
      <c r="AHL1990" s="18"/>
      <c r="AHM1990" s="18"/>
      <c r="AHN1990" s="18"/>
      <c r="AHO1990" s="18"/>
      <c r="AHP1990" s="18"/>
      <c r="AHQ1990" s="18"/>
      <c r="AHR1990" s="18"/>
      <c r="AHS1990" s="18"/>
      <c r="AHT1990" s="18"/>
      <c r="AHU1990" s="18"/>
      <c r="AHV1990" s="18"/>
      <c r="AHW1990" s="18"/>
      <c r="AHX1990" s="18"/>
      <c r="AHY1990" s="18"/>
      <c r="AHZ1990" s="18"/>
      <c r="AIA1990" s="18"/>
      <c r="AIB1990" s="18"/>
      <c r="AIC1990" s="18"/>
      <c r="AID1990" s="18"/>
      <c r="AIE1990" s="18"/>
      <c r="AIF1990" s="18"/>
      <c r="AIG1990" s="18"/>
      <c r="AIH1990" s="18"/>
      <c r="AII1990" s="18"/>
      <c r="AIJ1990" s="18"/>
      <c r="AIK1990" s="18"/>
      <c r="AIL1990" s="18"/>
      <c r="AIM1990" s="18"/>
      <c r="AIN1990" s="18"/>
      <c r="AIO1990" s="18"/>
      <c r="AIP1990" s="18"/>
      <c r="AIQ1990" s="18"/>
      <c r="AIR1990" s="18"/>
      <c r="AIS1990" s="18"/>
      <c r="AIT1990" s="18"/>
      <c r="AIU1990" s="18"/>
      <c r="AIV1990" s="18"/>
      <c r="AIW1990" s="18"/>
      <c r="AIX1990" s="18"/>
      <c r="AIY1990" s="18"/>
      <c r="AIZ1990" s="18"/>
      <c r="AJA1990" s="18"/>
      <c r="AJB1990" s="18"/>
      <c r="AJC1990" s="18"/>
      <c r="AJD1990" s="18"/>
      <c r="AJE1990" s="18"/>
      <c r="AJF1990" s="18"/>
      <c r="AJG1990" s="18"/>
      <c r="AJH1990" s="18"/>
      <c r="AJI1990" s="18"/>
      <c r="AJJ1990" s="18"/>
      <c r="AJK1990" s="18"/>
      <c r="AJL1990" s="18"/>
      <c r="AJM1990" s="18"/>
      <c r="AJN1990" s="18"/>
      <c r="AJO1990" s="18"/>
      <c r="AJP1990" s="18"/>
      <c r="AJQ1990" s="18"/>
      <c r="AJR1990" s="18"/>
      <c r="AJS1990" s="18"/>
      <c r="AJT1990" s="18"/>
      <c r="AJU1990" s="18"/>
      <c r="AJV1990" s="18"/>
      <c r="AJW1990" s="18"/>
      <c r="AJX1990" s="18"/>
      <c r="AJY1990" s="18"/>
      <c r="AJZ1990" s="18"/>
      <c r="AKA1990" s="18"/>
      <c r="AKB1990" s="18"/>
      <c r="AKC1990" s="18"/>
      <c r="AKD1990" s="18"/>
      <c r="AKE1990" s="18"/>
      <c r="AKF1990" s="18"/>
      <c r="AKG1990" s="18"/>
      <c r="AKH1990" s="18"/>
      <c r="AKI1990" s="18"/>
      <c r="AKJ1990" s="18"/>
      <c r="AKK1990" s="18"/>
      <c r="AKL1990" s="18"/>
      <c r="AKM1990" s="18"/>
      <c r="AKN1990" s="18"/>
      <c r="AKO1990" s="18"/>
      <c r="AKP1990" s="18"/>
      <c r="AKQ1990" s="18"/>
      <c r="AKR1990" s="18"/>
      <c r="AKS1990" s="18"/>
      <c r="AKT1990" s="18"/>
      <c r="AKU1990" s="18"/>
      <c r="AKV1990" s="18"/>
      <c r="AKW1990" s="18"/>
      <c r="AKX1990" s="18"/>
      <c r="AKY1990" s="18"/>
      <c r="AKZ1990" s="18"/>
      <c r="ALA1990" s="18"/>
      <c r="ALB1990" s="18"/>
      <c r="ALC1990" s="18"/>
      <c r="ALD1990" s="18"/>
      <c r="ALE1990" s="18"/>
      <c r="ALF1990" s="18"/>
      <c r="ALG1990" s="18"/>
      <c r="ALH1990" s="18"/>
      <c r="ALI1990" s="18"/>
      <c r="ALJ1990" s="18"/>
      <c r="ALK1990" s="18"/>
      <c r="ALL1990" s="18"/>
      <c r="ALM1990" s="18"/>
      <c r="ALN1990" s="18"/>
      <c r="ALO1990" s="18"/>
      <c r="ALP1990" s="18"/>
      <c r="ALQ1990" s="18"/>
      <c r="ALR1990" s="18"/>
      <c r="ALS1990" s="18"/>
      <c r="ALT1990" s="18"/>
      <c r="ALU1990" s="18"/>
      <c r="ALV1990" s="18"/>
      <c r="ALW1990" s="18"/>
      <c r="ALX1990" s="18"/>
      <c r="ALY1990" s="18"/>
      <c r="ALZ1990" s="18"/>
      <c r="AMA1990" s="18"/>
      <c r="AMB1990" s="18"/>
      <c r="AMC1990" s="18"/>
      <c r="AMD1990" s="18"/>
      <c r="AME1990" s="18"/>
      <c r="AMF1990" s="18"/>
      <c r="AMG1990" s="18"/>
      <c r="AMH1990" s="18"/>
      <c r="AMI1990" s="18"/>
      <c r="AMJ1990" s="18"/>
    </row>
    <row r="1991" spans="1:1024" s="315" customFormat="1">
      <c r="A1991" s="15"/>
      <c r="B1991" s="18"/>
      <c r="C1991" s="18"/>
      <c r="D1991" s="18"/>
      <c r="E1991" s="18"/>
      <c r="F1991" s="18"/>
      <c r="G1991" s="18"/>
      <c r="H1991" s="18"/>
      <c r="I1991" s="32"/>
      <c r="J1991" s="32"/>
      <c r="K1991" s="18"/>
      <c r="L1991" s="18"/>
      <c r="M1991" s="18"/>
      <c r="N1991" s="18"/>
      <c r="O1991" s="18"/>
      <c r="P1991" s="18"/>
      <c r="Q1991" s="18"/>
      <c r="R1991" s="18"/>
      <c r="S1991" s="18"/>
      <c r="T1991" s="18"/>
      <c r="U1991" s="18"/>
      <c r="V1991" s="18"/>
      <c r="W1991" s="18"/>
      <c r="X1991" s="18"/>
      <c r="Y1991" s="18"/>
      <c r="Z1991" s="18"/>
      <c r="AA1991" s="18"/>
      <c r="AB1991" s="18"/>
      <c r="AC1991" s="18"/>
      <c r="AD1991" s="18"/>
      <c r="AE1991" s="18"/>
      <c r="AF1991" s="18"/>
      <c r="AG1991" s="18"/>
      <c r="AH1991" s="18"/>
      <c r="AI1991" s="18"/>
      <c r="AJ1991" s="18"/>
      <c r="AK1991" s="18"/>
      <c r="AL1991" s="18"/>
      <c r="AM1991" s="18"/>
      <c r="AN1991" s="18"/>
      <c r="AO1991" s="18"/>
      <c r="AP1991" s="18"/>
      <c r="AQ1991" s="18"/>
      <c r="AR1991" s="18"/>
      <c r="AS1991" s="18"/>
      <c r="AT1991" s="18"/>
      <c r="AU1991" s="18"/>
      <c r="AV1991" s="18"/>
      <c r="AW1991" s="18"/>
      <c r="AX1991" s="18"/>
      <c r="AY1991" s="18"/>
      <c r="AZ1991" s="18"/>
      <c r="BA1991" s="18"/>
      <c r="BB1991" s="18"/>
      <c r="BC1991" s="18"/>
      <c r="BD1991" s="18"/>
      <c r="BE1991" s="18"/>
      <c r="BF1991" s="18"/>
      <c r="BG1991" s="18"/>
      <c r="BH1991" s="18"/>
      <c r="BI1991" s="18"/>
      <c r="BJ1991" s="18"/>
      <c r="BK1991" s="18"/>
      <c r="BL1991" s="18"/>
      <c r="BM1991" s="18"/>
      <c r="BN1991" s="18"/>
      <c r="BO1991" s="18"/>
      <c r="BP1991" s="18"/>
      <c r="BQ1991" s="18"/>
      <c r="BR1991" s="18"/>
      <c r="BS1991" s="18"/>
      <c r="BT1991" s="18"/>
      <c r="BU1991" s="18"/>
      <c r="BV1991" s="18"/>
      <c r="BW1991" s="18"/>
      <c r="BX1991" s="18"/>
      <c r="BY1991" s="18"/>
      <c r="BZ1991" s="18"/>
      <c r="CA1991" s="18"/>
      <c r="CB1991" s="18"/>
      <c r="CC1991" s="18"/>
      <c r="CD1991" s="18"/>
      <c r="CE1991" s="18"/>
      <c r="CF1991" s="18"/>
      <c r="CG1991" s="18"/>
      <c r="CH1991" s="18"/>
      <c r="CI1991" s="18"/>
      <c r="CJ1991" s="18"/>
      <c r="CK1991" s="18"/>
      <c r="CL1991" s="18"/>
      <c r="CM1991" s="18"/>
      <c r="CN1991" s="18"/>
      <c r="CO1991" s="18"/>
      <c r="CP1991" s="18"/>
      <c r="CQ1991" s="18"/>
      <c r="CR1991" s="18"/>
      <c r="CS1991" s="18"/>
      <c r="CT1991" s="18"/>
      <c r="CU1991" s="18"/>
      <c r="CV1991" s="18"/>
      <c r="CW1991" s="18"/>
      <c r="CX1991" s="18"/>
      <c r="CY1991" s="18"/>
      <c r="CZ1991" s="18"/>
      <c r="DA1991" s="18"/>
      <c r="DB1991" s="18"/>
      <c r="DC1991" s="18"/>
      <c r="DD1991" s="18"/>
      <c r="DE1991" s="18"/>
      <c r="DF1991" s="18"/>
      <c r="DG1991" s="18"/>
      <c r="DH1991" s="18"/>
      <c r="DI1991" s="18"/>
      <c r="DJ1991" s="18"/>
      <c r="DK1991" s="18"/>
      <c r="DL1991" s="18"/>
      <c r="DM1991" s="18"/>
      <c r="DN1991" s="18"/>
      <c r="DO1991" s="18"/>
      <c r="DP1991" s="18"/>
      <c r="DQ1991" s="18"/>
      <c r="DR1991" s="18"/>
      <c r="DS1991" s="18"/>
      <c r="DT1991" s="18"/>
      <c r="DU1991" s="18"/>
      <c r="DV1991" s="18"/>
      <c r="DW1991" s="18"/>
      <c r="DX1991" s="18"/>
      <c r="DY1991" s="18"/>
      <c r="DZ1991" s="18"/>
      <c r="EA1991" s="18"/>
      <c r="EB1991" s="18"/>
      <c r="EC1991" s="18"/>
      <c r="ED1991" s="18"/>
      <c r="EE1991" s="18"/>
      <c r="EF1991" s="18"/>
      <c r="EG1991" s="18"/>
      <c r="EH1991" s="18"/>
      <c r="EI1991" s="18"/>
      <c r="EJ1991" s="18"/>
      <c r="EK1991" s="18"/>
      <c r="EL1991" s="18"/>
      <c r="EM1991" s="18"/>
      <c r="EN1991" s="18"/>
      <c r="EO1991" s="18"/>
      <c r="EP1991" s="18"/>
      <c r="EQ1991" s="18"/>
      <c r="ER1991" s="18"/>
      <c r="ES1991" s="18"/>
      <c r="ET1991" s="18"/>
      <c r="EU1991" s="18"/>
      <c r="EV1991" s="18"/>
      <c r="EW1991" s="18"/>
      <c r="EX1991" s="18"/>
      <c r="EY1991" s="18"/>
      <c r="EZ1991" s="18"/>
      <c r="FA1991" s="18"/>
      <c r="FB1991" s="18"/>
      <c r="FC1991" s="18"/>
      <c r="FD1991" s="18"/>
      <c r="FE1991" s="18"/>
      <c r="FF1991" s="18"/>
      <c r="FG1991" s="18"/>
      <c r="FH1991" s="18"/>
      <c r="FI1991" s="18"/>
      <c r="FJ1991" s="18"/>
      <c r="FK1991" s="18"/>
      <c r="FL1991" s="18"/>
      <c r="FM1991" s="18"/>
      <c r="FN1991" s="18"/>
      <c r="FO1991" s="18"/>
      <c r="FP1991" s="18"/>
      <c r="FQ1991" s="18"/>
      <c r="FR1991" s="18"/>
      <c r="FS1991" s="18"/>
      <c r="FT1991" s="18"/>
      <c r="FU1991" s="18"/>
      <c r="FV1991" s="18"/>
      <c r="FW1991" s="18"/>
      <c r="FX1991" s="18"/>
      <c r="FY1991" s="18"/>
      <c r="FZ1991" s="18"/>
      <c r="GA1991" s="18"/>
      <c r="GB1991" s="18"/>
      <c r="GC1991" s="18"/>
      <c r="GD1991" s="18"/>
      <c r="GE1991" s="18"/>
      <c r="GF1991" s="18"/>
      <c r="GG1991" s="18"/>
      <c r="GH1991" s="18"/>
      <c r="GI1991" s="18"/>
      <c r="GJ1991" s="18"/>
      <c r="GK1991" s="18"/>
      <c r="GL1991" s="18"/>
      <c r="GM1991" s="18"/>
      <c r="GN1991" s="18"/>
      <c r="GO1991" s="18"/>
      <c r="GP1991" s="18"/>
      <c r="GQ1991" s="18"/>
      <c r="GR1991" s="18"/>
      <c r="GS1991" s="18"/>
      <c r="GT1991" s="18"/>
      <c r="GU1991" s="18"/>
      <c r="GV1991" s="18"/>
      <c r="GW1991" s="18"/>
      <c r="GX1991" s="18"/>
      <c r="GY1991" s="18"/>
      <c r="GZ1991" s="18"/>
      <c r="HA1991" s="18"/>
      <c r="HB1991" s="18"/>
      <c r="HC1991" s="18"/>
      <c r="HD1991" s="18"/>
      <c r="HE1991" s="18"/>
      <c r="HF1991" s="18"/>
      <c r="HG1991" s="18"/>
      <c r="HH1991" s="18"/>
      <c r="HI1991" s="18"/>
      <c r="HJ1991" s="18"/>
      <c r="HK1991" s="18"/>
      <c r="HL1991" s="18"/>
      <c r="HM1991" s="18"/>
      <c r="HN1991" s="18"/>
      <c r="HO1991" s="18"/>
      <c r="HP1991" s="18"/>
      <c r="HQ1991" s="18"/>
      <c r="HR1991" s="18"/>
      <c r="HS1991" s="18"/>
      <c r="HT1991" s="18"/>
      <c r="HU1991" s="18"/>
      <c r="HV1991" s="18"/>
      <c r="HW1991" s="18"/>
      <c r="HX1991" s="18"/>
      <c r="HY1991" s="18"/>
      <c r="HZ1991" s="18"/>
      <c r="IA1991" s="18"/>
      <c r="IB1991" s="18"/>
      <c r="IC1991" s="18"/>
      <c r="ID1991" s="18"/>
      <c r="IE1991" s="18"/>
      <c r="IF1991" s="18"/>
      <c r="IG1991" s="18"/>
      <c r="IH1991" s="18"/>
      <c r="II1991" s="18"/>
      <c r="IJ1991" s="18"/>
      <c r="IK1991" s="18"/>
      <c r="IL1991" s="18"/>
      <c r="IM1991" s="18"/>
      <c r="IN1991" s="18"/>
      <c r="IO1991" s="18"/>
      <c r="IP1991" s="18"/>
      <c r="IQ1991" s="18"/>
      <c r="IR1991" s="18"/>
      <c r="IS1991" s="18"/>
      <c r="IT1991" s="18"/>
      <c r="IU1991" s="18"/>
      <c r="IV1991" s="18"/>
      <c r="IW1991" s="18"/>
      <c r="IX1991" s="18"/>
      <c r="IY1991" s="18"/>
      <c r="IZ1991" s="18"/>
      <c r="JA1991" s="18"/>
      <c r="JB1991" s="18"/>
      <c r="JC1991" s="18"/>
      <c r="JD1991" s="18"/>
      <c r="JE1991" s="18"/>
      <c r="JF1991" s="18"/>
      <c r="JG1991" s="18"/>
      <c r="JH1991" s="18"/>
      <c r="JI1991" s="18"/>
      <c r="JJ1991" s="18"/>
      <c r="JK1991" s="18"/>
      <c r="JL1991" s="18"/>
      <c r="JM1991" s="18"/>
      <c r="JN1991" s="18"/>
      <c r="JO1991" s="18"/>
      <c r="JP1991" s="18"/>
      <c r="JQ1991" s="18"/>
      <c r="JR1991" s="18"/>
      <c r="JS1991" s="18"/>
      <c r="JT1991" s="18"/>
      <c r="JU1991" s="18"/>
      <c r="JV1991" s="18"/>
      <c r="JW1991" s="18"/>
      <c r="JX1991" s="18"/>
      <c r="JY1991" s="18"/>
      <c r="JZ1991" s="18"/>
      <c r="KA1991" s="18"/>
      <c r="KB1991" s="18"/>
      <c r="KC1991" s="18"/>
      <c r="KD1991" s="18"/>
      <c r="KE1991" s="18"/>
      <c r="KF1991" s="18"/>
      <c r="KG1991" s="18"/>
      <c r="KH1991" s="18"/>
      <c r="KI1991" s="18"/>
      <c r="KJ1991" s="18"/>
      <c r="KK1991" s="18"/>
      <c r="KL1991" s="18"/>
      <c r="KM1991" s="18"/>
      <c r="KN1991" s="18"/>
      <c r="KO1991" s="18"/>
      <c r="KP1991" s="18"/>
      <c r="KQ1991" s="18"/>
      <c r="KR1991" s="18"/>
      <c r="KS1991" s="18"/>
      <c r="KT1991" s="18"/>
      <c r="KU1991" s="18"/>
      <c r="KV1991" s="18"/>
      <c r="KW1991" s="18"/>
      <c r="KX1991" s="18"/>
      <c r="KY1991" s="18"/>
      <c r="KZ1991" s="18"/>
      <c r="LA1991" s="18"/>
      <c r="LB1991" s="18"/>
      <c r="LC1991" s="18"/>
      <c r="LD1991" s="18"/>
      <c r="LE1991" s="18"/>
      <c r="LF1991" s="18"/>
      <c r="LG1991" s="18"/>
      <c r="LH1991" s="18"/>
      <c r="LI1991" s="18"/>
      <c r="LJ1991" s="18"/>
      <c r="LK1991" s="18"/>
      <c r="LL1991" s="18"/>
      <c r="LM1991" s="18"/>
      <c r="LN1991" s="18"/>
      <c r="LO1991" s="18"/>
      <c r="LP1991" s="18"/>
      <c r="LQ1991" s="18"/>
      <c r="LR1991" s="18"/>
      <c r="LS1991" s="18"/>
      <c r="LT1991" s="18"/>
      <c r="LU1991" s="18"/>
      <c r="LV1991" s="18"/>
      <c r="LW1991" s="18"/>
      <c r="LX1991" s="18"/>
      <c r="LY1991" s="18"/>
      <c r="LZ1991" s="18"/>
      <c r="MA1991" s="18"/>
      <c r="MB1991" s="18"/>
      <c r="MC1991" s="18"/>
      <c r="MD1991" s="18"/>
      <c r="ME1991" s="18"/>
      <c r="MF1991" s="18"/>
      <c r="MG1991" s="18"/>
      <c r="MH1991" s="18"/>
      <c r="MI1991" s="18"/>
      <c r="MJ1991" s="18"/>
      <c r="MK1991" s="18"/>
      <c r="ML1991" s="18"/>
      <c r="MM1991" s="18"/>
      <c r="MN1991" s="18"/>
      <c r="MO1991" s="18"/>
      <c r="MP1991" s="18"/>
      <c r="MQ1991" s="18"/>
      <c r="MR1991" s="18"/>
      <c r="MS1991" s="18"/>
      <c r="MT1991" s="18"/>
      <c r="MU1991" s="18"/>
      <c r="MV1991" s="18"/>
      <c r="MW1991" s="18"/>
      <c r="MX1991" s="18"/>
      <c r="MY1991" s="18"/>
      <c r="MZ1991" s="18"/>
      <c r="NA1991" s="18"/>
      <c r="NB1991" s="18"/>
      <c r="NC1991" s="18"/>
      <c r="ND1991" s="18"/>
      <c r="NE1991" s="18"/>
      <c r="NF1991" s="18"/>
      <c r="NG1991" s="18"/>
      <c r="NH1991" s="18"/>
      <c r="NI1991" s="18"/>
      <c r="NJ1991" s="18"/>
      <c r="NK1991" s="18"/>
      <c r="NL1991" s="18"/>
      <c r="NM1991" s="18"/>
      <c r="NN1991" s="18"/>
      <c r="NO1991" s="18"/>
      <c r="NP1991" s="18"/>
      <c r="NQ1991" s="18"/>
      <c r="NR1991" s="18"/>
      <c r="NS1991" s="18"/>
      <c r="NT1991" s="18"/>
      <c r="NU1991" s="18"/>
      <c r="NV1991" s="18"/>
      <c r="NW1991" s="18"/>
      <c r="NX1991" s="18"/>
      <c r="NY1991" s="18"/>
      <c r="NZ1991" s="18"/>
      <c r="OA1991" s="18"/>
      <c r="OB1991" s="18"/>
      <c r="OC1991" s="18"/>
      <c r="OD1991" s="18"/>
      <c r="OE1991" s="18"/>
      <c r="OF1991" s="18"/>
      <c r="OG1991" s="18"/>
      <c r="OH1991" s="18"/>
      <c r="OI1991" s="18"/>
      <c r="OJ1991" s="18"/>
      <c r="OK1991" s="18"/>
      <c r="OL1991" s="18"/>
      <c r="OM1991" s="18"/>
      <c r="ON1991" s="18"/>
      <c r="OO1991" s="18"/>
      <c r="OP1991" s="18"/>
      <c r="OQ1991" s="18"/>
      <c r="OR1991" s="18"/>
      <c r="OS1991" s="18"/>
      <c r="OT1991" s="18"/>
      <c r="OU1991" s="18"/>
      <c r="OV1991" s="18"/>
      <c r="OW1991" s="18"/>
      <c r="OX1991" s="18"/>
      <c r="OY1991" s="18"/>
      <c r="OZ1991" s="18"/>
      <c r="PA1991" s="18"/>
      <c r="PB1991" s="18"/>
      <c r="PC1991" s="18"/>
      <c r="PD1991" s="18"/>
      <c r="PE1991" s="18"/>
      <c r="PF1991" s="18"/>
      <c r="PG1991" s="18"/>
      <c r="PH1991" s="18"/>
      <c r="PI1991" s="18"/>
      <c r="PJ1991" s="18"/>
      <c r="PK1991" s="18"/>
      <c r="PL1991" s="18"/>
      <c r="PM1991" s="18"/>
      <c r="PN1991" s="18"/>
      <c r="PO1991" s="18"/>
      <c r="PP1991" s="18"/>
      <c r="PQ1991" s="18"/>
      <c r="PR1991" s="18"/>
      <c r="PS1991" s="18"/>
      <c r="PT1991" s="18"/>
      <c r="PU1991" s="18"/>
      <c r="PV1991" s="18"/>
      <c r="PW1991" s="18"/>
      <c r="PX1991" s="18"/>
      <c r="PY1991" s="18"/>
      <c r="PZ1991" s="18"/>
      <c r="QA1991" s="18"/>
      <c r="QB1991" s="18"/>
      <c r="QC1991" s="18"/>
      <c r="QD1991" s="18"/>
      <c r="QE1991" s="18"/>
      <c r="QF1991" s="18"/>
      <c r="QG1991" s="18"/>
      <c r="QH1991" s="18"/>
      <c r="QI1991" s="18"/>
      <c r="QJ1991" s="18"/>
      <c r="QK1991" s="18"/>
      <c r="QL1991" s="18"/>
      <c r="QM1991" s="18"/>
      <c r="QN1991" s="18"/>
      <c r="QO1991" s="18"/>
      <c r="QP1991" s="18"/>
      <c r="QQ1991" s="18"/>
      <c r="QR1991" s="18"/>
      <c r="QS1991" s="18"/>
      <c r="QT1991" s="18"/>
      <c r="QU1991" s="18"/>
      <c r="QV1991" s="18"/>
      <c r="QW1991" s="18"/>
      <c r="QX1991" s="18"/>
      <c r="QY1991" s="18"/>
      <c r="QZ1991" s="18"/>
      <c r="RA1991" s="18"/>
      <c r="RB1991" s="18"/>
      <c r="RC1991" s="18"/>
      <c r="RD1991" s="18"/>
      <c r="RE1991" s="18"/>
      <c r="RF1991" s="18"/>
      <c r="RG1991" s="18"/>
      <c r="RH1991" s="18"/>
      <c r="RI1991" s="18"/>
      <c r="RJ1991" s="18"/>
      <c r="RK1991" s="18"/>
      <c r="RL1991" s="18"/>
      <c r="RM1991" s="18"/>
      <c r="RN1991" s="18"/>
      <c r="RO1991" s="18"/>
      <c r="RP1991" s="18"/>
      <c r="RQ1991" s="18"/>
      <c r="RR1991" s="18"/>
      <c r="RS1991" s="18"/>
      <c r="RT1991" s="18"/>
      <c r="RU1991" s="18"/>
      <c r="RV1991" s="18"/>
      <c r="RW1991" s="18"/>
      <c r="RX1991" s="18"/>
      <c r="RY1991" s="18"/>
      <c r="RZ1991" s="18"/>
      <c r="SA1991" s="18"/>
      <c r="SB1991" s="18"/>
      <c r="SC1991" s="18"/>
      <c r="SD1991" s="18"/>
      <c r="SE1991" s="18"/>
      <c r="SF1991" s="18"/>
      <c r="SG1991" s="18"/>
      <c r="SH1991" s="18"/>
      <c r="SI1991" s="18"/>
      <c r="SJ1991" s="18"/>
      <c r="SK1991" s="18"/>
      <c r="SL1991" s="18"/>
      <c r="SM1991" s="18"/>
      <c r="SN1991" s="18"/>
      <c r="SO1991" s="18"/>
      <c r="SP1991" s="18"/>
      <c r="SQ1991" s="18"/>
      <c r="SR1991" s="18"/>
      <c r="SS1991" s="18"/>
      <c r="ST1991" s="18"/>
      <c r="SU1991" s="18"/>
      <c r="SV1991" s="18"/>
      <c r="SW1991" s="18"/>
      <c r="SX1991" s="18"/>
      <c r="SY1991" s="18"/>
      <c r="SZ1991" s="18"/>
      <c r="TA1991" s="18"/>
      <c r="TB1991" s="18"/>
      <c r="TC1991" s="18"/>
      <c r="TD1991" s="18"/>
      <c r="TE1991" s="18"/>
      <c r="TF1991" s="18"/>
      <c r="TG1991" s="18"/>
      <c r="TH1991" s="18"/>
      <c r="TI1991" s="18"/>
      <c r="TJ1991" s="18"/>
      <c r="TK1991" s="18"/>
      <c r="TL1991" s="18"/>
      <c r="TM1991" s="18"/>
      <c r="TN1991" s="18"/>
      <c r="TO1991" s="18"/>
      <c r="TP1991" s="18"/>
      <c r="TQ1991" s="18"/>
      <c r="TR1991" s="18"/>
      <c r="TS1991" s="18"/>
      <c r="TT1991" s="18"/>
      <c r="TU1991" s="18"/>
      <c r="TV1991" s="18"/>
      <c r="TW1991" s="18"/>
      <c r="TX1991" s="18"/>
      <c r="TY1991" s="18"/>
      <c r="TZ1991" s="18"/>
      <c r="UA1991" s="18"/>
      <c r="UB1991" s="18"/>
      <c r="UC1991" s="18"/>
      <c r="UD1991" s="18"/>
      <c r="UE1991" s="18"/>
      <c r="UF1991" s="18"/>
      <c r="UG1991" s="18"/>
      <c r="UH1991" s="18"/>
      <c r="UI1991" s="18"/>
      <c r="UJ1991" s="18"/>
      <c r="UK1991" s="18"/>
      <c r="UL1991" s="18"/>
      <c r="UM1991" s="18"/>
      <c r="UN1991" s="18"/>
      <c r="UO1991" s="18"/>
      <c r="UP1991" s="18"/>
      <c r="UQ1991" s="18"/>
      <c r="UR1991" s="18"/>
      <c r="US1991" s="18"/>
      <c r="UT1991" s="18"/>
      <c r="UU1991" s="18"/>
      <c r="UV1991" s="18"/>
      <c r="UW1991" s="18"/>
      <c r="UX1991" s="18"/>
      <c r="UY1991" s="18"/>
      <c r="UZ1991" s="18"/>
      <c r="VA1991" s="18"/>
      <c r="VB1991" s="18"/>
      <c r="VC1991" s="18"/>
      <c r="VD1991" s="18"/>
      <c r="VE1991" s="18"/>
      <c r="VF1991" s="18"/>
      <c r="VG1991" s="18"/>
      <c r="VH1991" s="18"/>
      <c r="VI1991" s="18"/>
      <c r="VJ1991" s="18"/>
      <c r="VK1991" s="18"/>
      <c r="VL1991" s="18"/>
      <c r="VM1991" s="18"/>
      <c r="VN1991" s="18"/>
      <c r="VO1991" s="18"/>
      <c r="VP1991" s="18"/>
      <c r="VQ1991" s="18"/>
      <c r="VR1991" s="18"/>
      <c r="VS1991" s="18"/>
      <c r="VT1991" s="18"/>
      <c r="VU1991" s="18"/>
      <c r="VV1991" s="18"/>
      <c r="VW1991" s="18"/>
      <c r="VX1991" s="18"/>
      <c r="VY1991" s="18"/>
      <c r="VZ1991" s="18"/>
      <c r="WA1991" s="18"/>
      <c r="WB1991" s="18"/>
      <c r="WC1991" s="18"/>
      <c r="WD1991" s="18"/>
      <c r="WE1991" s="18"/>
      <c r="WF1991" s="18"/>
      <c r="WG1991" s="18"/>
      <c r="WH1991" s="18"/>
      <c r="WI1991" s="18"/>
      <c r="WJ1991" s="18"/>
      <c r="WK1991" s="18"/>
      <c r="WL1991" s="18"/>
      <c r="WM1991" s="18"/>
      <c r="WN1991" s="18"/>
      <c r="WO1991" s="18"/>
      <c r="WP1991" s="18"/>
      <c r="WQ1991" s="18"/>
      <c r="WR1991" s="18"/>
      <c r="WS1991" s="18"/>
      <c r="WT1991" s="18"/>
      <c r="WU1991" s="18"/>
      <c r="WV1991" s="18"/>
      <c r="WW1991" s="18"/>
      <c r="WX1991" s="18"/>
      <c r="WY1991" s="18"/>
      <c r="WZ1991" s="18"/>
      <c r="XA1991" s="18"/>
      <c r="XB1991" s="18"/>
      <c r="XC1991" s="18"/>
      <c r="XD1991" s="18"/>
      <c r="XE1991" s="18"/>
      <c r="XF1991" s="18"/>
      <c r="XG1991" s="18"/>
      <c r="XH1991" s="18"/>
      <c r="XI1991" s="18"/>
      <c r="XJ1991" s="18"/>
      <c r="XK1991" s="18"/>
      <c r="XL1991" s="18"/>
      <c r="XM1991" s="18"/>
      <c r="XN1991" s="18"/>
      <c r="XO1991" s="18"/>
      <c r="XP1991" s="18"/>
      <c r="XQ1991" s="18"/>
      <c r="XR1991" s="18"/>
      <c r="XS1991" s="18"/>
      <c r="XT1991" s="18"/>
      <c r="XU1991" s="18"/>
      <c r="XV1991" s="18"/>
      <c r="XW1991" s="18"/>
      <c r="XX1991" s="18"/>
      <c r="XY1991" s="18"/>
      <c r="XZ1991" s="18"/>
      <c r="YA1991" s="18"/>
      <c r="YB1991" s="18"/>
      <c r="YC1991" s="18"/>
      <c r="YD1991" s="18"/>
      <c r="YE1991" s="18"/>
      <c r="YF1991" s="18"/>
      <c r="YG1991" s="18"/>
      <c r="YH1991" s="18"/>
      <c r="YI1991" s="18"/>
      <c r="YJ1991" s="18"/>
      <c r="YK1991" s="18"/>
      <c r="YL1991" s="18"/>
      <c r="YM1991" s="18"/>
      <c r="YN1991" s="18"/>
      <c r="YO1991" s="18"/>
      <c r="YP1991" s="18"/>
      <c r="YQ1991" s="18"/>
      <c r="YR1991" s="18"/>
      <c r="YS1991" s="18"/>
      <c r="YT1991" s="18"/>
      <c r="YU1991" s="18"/>
      <c r="YV1991" s="18"/>
      <c r="YW1991" s="18"/>
      <c r="YX1991" s="18"/>
      <c r="YY1991" s="18"/>
      <c r="YZ1991" s="18"/>
      <c r="ZA1991" s="18"/>
      <c r="ZB1991" s="18"/>
      <c r="ZC1991" s="18"/>
      <c r="ZD1991" s="18"/>
      <c r="ZE1991" s="18"/>
      <c r="ZF1991" s="18"/>
      <c r="ZG1991" s="18"/>
      <c r="ZH1991" s="18"/>
      <c r="ZI1991" s="18"/>
      <c r="ZJ1991" s="18"/>
      <c r="ZK1991" s="18"/>
      <c r="ZL1991" s="18"/>
      <c r="ZM1991" s="18"/>
      <c r="ZN1991" s="18"/>
      <c r="ZO1991" s="18"/>
      <c r="ZP1991" s="18"/>
      <c r="ZQ1991" s="18"/>
      <c r="ZR1991" s="18"/>
      <c r="ZS1991" s="18"/>
      <c r="ZT1991" s="18"/>
      <c r="ZU1991" s="18"/>
      <c r="ZV1991" s="18"/>
      <c r="ZW1991" s="18"/>
      <c r="ZX1991" s="18"/>
      <c r="ZY1991" s="18"/>
      <c r="ZZ1991" s="18"/>
      <c r="AAA1991" s="18"/>
      <c r="AAB1991" s="18"/>
      <c r="AAC1991" s="18"/>
      <c r="AAD1991" s="18"/>
      <c r="AAE1991" s="18"/>
      <c r="AAF1991" s="18"/>
      <c r="AAG1991" s="18"/>
      <c r="AAH1991" s="18"/>
      <c r="AAI1991" s="18"/>
      <c r="AAJ1991" s="18"/>
      <c r="AAK1991" s="18"/>
      <c r="AAL1991" s="18"/>
      <c r="AAM1991" s="18"/>
      <c r="AAN1991" s="18"/>
      <c r="AAO1991" s="18"/>
      <c r="AAP1991" s="18"/>
      <c r="AAQ1991" s="18"/>
      <c r="AAR1991" s="18"/>
      <c r="AAS1991" s="18"/>
      <c r="AAT1991" s="18"/>
      <c r="AAU1991" s="18"/>
      <c r="AAV1991" s="18"/>
      <c r="AAW1991" s="18"/>
      <c r="AAX1991" s="18"/>
      <c r="AAY1991" s="18"/>
      <c r="AAZ1991" s="18"/>
      <c r="ABA1991" s="18"/>
      <c r="ABB1991" s="18"/>
      <c r="ABC1991" s="18"/>
      <c r="ABD1991" s="18"/>
      <c r="ABE1991" s="18"/>
      <c r="ABF1991" s="18"/>
      <c r="ABG1991" s="18"/>
      <c r="ABH1991" s="18"/>
      <c r="ABI1991" s="18"/>
      <c r="ABJ1991" s="18"/>
      <c r="ABK1991" s="18"/>
      <c r="ABL1991" s="18"/>
      <c r="ABM1991" s="18"/>
      <c r="ABN1991" s="18"/>
      <c r="ABO1991" s="18"/>
      <c r="ABP1991" s="18"/>
      <c r="ABQ1991" s="18"/>
      <c r="ABR1991" s="18"/>
      <c r="ABS1991" s="18"/>
      <c r="ABT1991" s="18"/>
      <c r="ABU1991" s="18"/>
      <c r="ABV1991" s="18"/>
      <c r="ABW1991" s="18"/>
      <c r="ABX1991" s="18"/>
      <c r="ABY1991" s="18"/>
      <c r="ABZ1991" s="18"/>
      <c r="ACA1991" s="18"/>
      <c r="ACB1991" s="18"/>
      <c r="ACC1991" s="18"/>
      <c r="ACD1991" s="18"/>
      <c r="ACE1991" s="18"/>
      <c r="ACF1991" s="18"/>
      <c r="ACG1991" s="18"/>
      <c r="ACH1991" s="18"/>
      <c r="ACI1991" s="18"/>
      <c r="ACJ1991" s="18"/>
      <c r="ACK1991" s="18"/>
      <c r="ACL1991" s="18"/>
      <c r="ACM1991" s="18"/>
      <c r="ACN1991" s="18"/>
      <c r="ACO1991" s="18"/>
      <c r="ACP1991" s="18"/>
      <c r="ACQ1991" s="18"/>
      <c r="ACR1991" s="18"/>
      <c r="ACS1991" s="18"/>
      <c r="ACT1991" s="18"/>
      <c r="ACU1991" s="18"/>
      <c r="ACV1991" s="18"/>
      <c r="ACW1991" s="18"/>
      <c r="ACX1991" s="18"/>
      <c r="ACY1991" s="18"/>
      <c r="ACZ1991" s="18"/>
      <c r="ADA1991" s="18"/>
      <c r="ADB1991" s="18"/>
      <c r="ADC1991" s="18"/>
      <c r="ADD1991" s="18"/>
      <c r="ADE1991" s="18"/>
      <c r="ADF1991" s="18"/>
      <c r="ADG1991" s="18"/>
      <c r="ADH1991" s="18"/>
      <c r="ADI1991" s="18"/>
      <c r="ADJ1991" s="18"/>
      <c r="ADK1991" s="18"/>
      <c r="ADL1991" s="18"/>
      <c r="ADM1991" s="18"/>
      <c r="ADN1991" s="18"/>
      <c r="ADO1991" s="18"/>
      <c r="ADP1991" s="18"/>
      <c r="ADQ1991" s="18"/>
      <c r="ADR1991" s="18"/>
      <c r="ADS1991" s="18"/>
      <c r="ADT1991" s="18"/>
      <c r="ADU1991" s="18"/>
      <c r="ADV1991" s="18"/>
      <c r="ADW1991" s="18"/>
      <c r="ADX1991" s="18"/>
      <c r="ADY1991" s="18"/>
      <c r="ADZ1991" s="18"/>
      <c r="AEA1991" s="18"/>
      <c r="AEB1991" s="18"/>
      <c r="AEC1991" s="18"/>
      <c r="AED1991" s="18"/>
      <c r="AEE1991" s="18"/>
      <c r="AEF1991" s="18"/>
      <c r="AEG1991" s="18"/>
      <c r="AEH1991" s="18"/>
      <c r="AEI1991" s="18"/>
      <c r="AEJ1991" s="18"/>
      <c r="AEK1991" s="18"/>
      <c r="AEL1991" s="18"/>
      <c r="AEM1991" s="18"/>
      <c r="AEN1991" s="18"/>
      <c r="AEO1991" s="18"/>
      <c r="AEP1991" s="18"/>
      <c r="AEQ1991" s="18"/>
      <c r="AER1991" s="18"/>
      <c r="AES1991" s="18"/>
      <c r="AET1991" s="18"/>
      <c r="AEU1991" s="18"/>
      <c r="AEV1991" s="18"/>
      <c r="AEW1991" s="18"/>
      <c r="AEX1991" s="18"/>
      <c r="AEY1991" s="18"/>
      <c r="AEZ1991" s="18"/>
      <c r="AFA1991" s="18"/>
      <c r="AFB1991" s="18"/>
      <c r="AFC1991" s="18"/>
      <c r="AFD1991" s="18"/>
      <c r="AFE1991" s="18"/>
      <c r="AFF1991" s="18"/>
      <c r="AFG1991" s="18"/>
      <c r="AFH1991" s="18"/>
      <c r="AFI1991" s="18"/>
      <c r="AFJ1991" s="18"/>
      <c r="AFK1991" s="18"/>
      <c r="AFL1991" s="18"/>
      <c r="AFM1991" s="18"/>
      <c r="AFN1991" s="18"/>
      <c r="AFO1991" s="18"/>
      <c r="AFP1991" s="18"/>
      <c r="AFQ1991" s="18"/>
      <c r="AFR1991" s="18"/>
      <c r="AFS1991" s="18"/>
      <c r="AFT1991" s="18"/>
      <c r="AFU1991" s="18"/>
      <c r="AFV1991" s="18"/>
      <c r="AFW1991" s="18"/>
      <c r="AFX1991" s="18"/>
      <c r="AFY1991" s="18"/>
      <c r="AFZ1991" s="18"/>
      <c r="AGA1991" s="18"/>
      <c r="AGB1991" s="18"/>
      <c r="AGC1991" s="18"/>
      <c r="AGD1991" s="18"/>
      <c r="AGE1991" s="18"/>
      <c r="AGF1991" s="18"/>
      <c r="AGG1991" s="18"/>
      <c r="AGH1991" s="18"/>
      <c r="AGI1991" s="18"/>
      <c r="AGJ1991" s="18"/>
      <c r="AGK1991" s="18"/>
      <c r="AGL1991" s="18"/>
      <c r="AGM1991" s="18"/>
      <c r="AGN1991" s="18"/>
      <c r="AGO1991" s="18"/>
      <c r="AGP1991" s="18"/>
      <c r="AGQ1991" s="18"/>
      <c r="AGR1991" s="18"/>
      <c r="AGS1991" s="18"/>
      <c r="AGT1991" s="18"/>
      <c r="AGU1991" s="18"/>
      <c r="AGV1991" s="18"/>
      <c r="AGW1991" s="18"/>
      <c r="AGX1991" s="18"/>
      <c r="AGY1991" s="18"/>
      <c r="AGZ1991" s="18"/>
      <c r="AHA1991" s="18"/>
      <c r="AHB1991" s="18"/>
      <c r="AHC1991" s="18"/>
      <c r="AHD1991" s="18"/>
      <c r="AHE1991" s="18"/>
      <c r="AHF1991" s="18"/>
      <c r="AHG1991" s="18"/>
      <c r="AHH1991" s="18"/>
      <c r="AHI1991" s="18"/>
      <c r="AHJ1991" s="18"/>
      <c r="AHK1991" s="18"/>
      <c r="AHL1991" s="18"/>
      <c r="AHM1991" s="18"/>
      <c r="AHN1991" s="18"/>
      <c r="AHO1991" s="18"/>
      <c r="AHP1991" s="18"/>
      <c r="AHQ1991" s="18"/>
      <c r="AHR1991" s="18"/>
      <c r="AHS1991" s="18"/>
      <c r="AHT1991" s="18"/>
      <c r="AHU1991" s="18"/>
      <c r="AHV1991" s="18"/>
      <c r="AHW1991" s="18"/>
      <c r="AHX1991" s="18"/>
      <c r="AHY1991" s="18"/>
      <c r="AHZ1991" s="18"/>
      <c r="AIA1991" s="18"/>
      <c r="AIB1991" s="18"/>
      <c r="AIC1991" s="18"/>
      <c r="AID1991" s="18"/>
      <c r="AIE1991" s="18"/>
      <c r="AIF1991" s="18"/>
      <c r="AIG1991" s="18"/>
      <c r="AIH1991" s="18"/>
      <c r="AII1991" s="18"/>
      <c r="AIJ1991" s="18"/>
      <c r="AIK1991" s="18"/>
      <c r="AIL1991" s="18"/>
      <c r="AIM1991" s="18"/>
      <c r="AIN1991" s="18"/>
      <c r="AIO1991" s="18"/>
      <c r="AIP1991" s="18"/>
      <c r="AIQ1991" s="18"/>
      <c r="AIR1991" s="18"/>
      <c r="AIS1991" s="18"/>
      <c r="AIT1991" s="18"/>
      <c r="AIU1991" s="18"/>
      <c r="AIV1991" s="18"/>
      <c r="AIW1991" s="18"/>
      <c r="AIX1991" s="18"/>
      <c r="AIY1991" s="18"/>
      <c r="AIZ1991" s="18"/>
      <c r="AJA1991" s="18"/>
      <c r="AJB1991" s="18"/>
      <c r="AJC1991" s="18"/>
      <c r="AJD1991" s="18"/>
      <c r="AJE1991" s="18"/>
      <c r="AJF1991" s="18"/>
      <c r="AJG1991" s="18"/>
      <c r="AJH1991" s="18"/>
      <c r="AJI1991" s="18"/>
      <c r="AJJ1991" s="18"/>
      <c r="AJK1991" s="18"/>
      <c r="AJL1991" s="18"/>
      <c r="AJM1991" s="18"/>
      <c r="AJN1991" s="18"/>
      <c r="AJO1991" s="18"/>
      <c r="AJP1991" s="18"/>
      <c r="AJQ1991" s="18"/>
      <c r="AJR1991" s="18"/>
      <c r="AJS1991" s="18"/>
      <c r="AJT1991" s="18"/>
      <c r="AJU1991" s="18"/>
      <c r="AJV1991" s="18"/>
      <c r="AJW1991" s="18"/>
      <c r="AJX1991" s="18"/>
      <c r="AJY1991" s="18"/>
      <c r="AJZ1991" s="18"/>
      <c r="AKA1991" s="18"/>
      <c r="AKB1991" s="18"/>
      <c r="AKC1991" s="18"/>
      <c r="AKD1991" s="18"/>
      <c r="AKE1991" s="18"/>
      <c r="AKF1991" s="18"/>
      <c r="AKG1991" s="18"/>
      <c r="AKH1991" s="18"/>
      <c r="AKI1991" s="18"/>
      <c r="AKJ1991" s="18"/>
      <c r="AKK1991" s="18"/>
      <c r="AKL1991" s="18"/>
      <c r="AKM1991" s="18"/>
      <c r="AKN1991" s="18"/>
      <c r="AKO1991" s="18"/>
      <c r="AKP1991" s="18"/>
      <c r="AKQ1991" s="18"/>
      <c r="AKR1991" s="18"/>
      <c r="AKS1991" s="18"/>
      <c r="AKT1991" s="18"/>
      <c r="AKU1991" s="18"/>
      <c r="AKV1991" s="18"/>
      <c r="AKW1991" s="18"/>
      <c r="AKX1991" s="18"/>
      <c r="AKY1991" s="18"/>
      <c r="AKZ1991" s="18"/>
      <c r="ALA1991" s="18"/>
      <c r="ALB1991" s="18"/>
      <c r="ALC1991" s="18"/>
      <c r="ALD1991" s="18"/>
      <c r="ALE1991" s="18"/>
      <c r="ALF1991" s="18"/>
      <c r="ALG1991" s="18"/>
      <c r="ALH1991" s="18"/>
      <c r="ALI1991" s="18"/>
      <c r="ALJ1991" s="18"/>
      <c r="ALK1991" s="18"/>
      <c r="ALL1991" s="18"/>
      <c r="ALM1991" s="18"/>
      <c r="ALN1991" s="18"/>
      <c r="ALO1991" s="18"/>
      <c r="ALP1991" s="18"/>
      <c r="ALQ1991" s="18"/>
      <c r="ALR1991" s="18"/>
      <c r="ALS1991" s="18"/>
      <c r="ALT1991" s="18"/>
      <c r="ALU1991" s="18"/>
      <c r="ALV1991" s="18"/>
      <c r="ALW1991" s="18"/>
      <c r="ALX1991" s="18"/>
      <c r="ALY1991" s="18"/>
      <c r="ALZ1991" s="18"/>
      <c r="AMA1991" s="18"/>
      <c r="AMB1991" s="18"/>
      <c r="AMC1991" s="18"/>
      <c r="AMD1991" s="18"/>
      <c r="AME1991" s="18"/>
      <c r="AMF1991" s="18"/>
      <c r="AMG1991" s="18"/>
      <c r="AMH1991" s="18"/>
      <c r="AMI1991" s="18"/>
      <c r="AMJ1991" s="18"/>
    </row>
    <row r="1992" spans="1:1024" s="315" customFormat="1">
      <c r="A1992" s="15"/>
      <c r="B1992" s="18"/>
      <c r="C1992" s="18"/>
      <c r="D1992" s="18"/>
      <c r="E1992" s="18"/>
      <c r="F1992" s="18"/>
      <c r="G1992" s="18"/>
      <c r="H1992" s="18"/>
      <c r="I1992" s="32"/>
      <c r="J1992" s="32"/>
      <c r="K1992" s="18"/>
      <c r="L1992" s="18"/>
      <c r="M1992" s="18"/>
      <c r="N1992" s="18"/>
      <c r="O1992" s="18"/>
      <c r="P1992" s="18"/>
      <c r="Q1992" s="18"/>
      <c r="R1992" s="18"/>
      <c r="S1992" s="18"/>
      <c r="T1992" s="18"/>
      <c r="U1992" s="18"/>
      <c r="V1992" s="18"/>
      <c r="W1992" s="18"/>
      <c r="X1992" s="18"/>
      <c r="Y1992" s="18"/>
      <c r="Z1992" s="18"/>
      <c r="AA1992" s="18"/>
      <c r="AB1992" s="18"/>
      <c r="AC1992" s="18"/>
      <c r="AD1992" s="18"/>
      <c r="AE1992" s="18"/>
      <c r="AF1992" s="18"/>
      <c r="AG1992" s="18"/>
      <c r="AH1992" s="18"/>
      <c r="AI1992" s="18"/>
      <c r="AJ1992" s="18"/>
      <c r="AK1992" s="18"/>
      <c r="AL1992" s="18"/>
      <c r="AM1992" s="18"/>
      <c r="AN1992" s="18"/>
      <c r="AO1992" s="18"/>
      <c r="AP1992" s="18"/>
      <c r="AQ1992" s="18"/>
      <c r="AR1992" s="18"/>
      <c r="AS1992" s="18"/>
      <c r="AT1992" s="18"/>
      <c r="AU1992" s="18"/>
      <c r="AV1992" s="18"/>
      <c r="AW1992" s="18"/>
      <c r="AX1992" s="18"/>
      <c r="AY1992" s="18"/>
      <c r="AZ1992" s="18"/>
      <c r="BA1992" s="18"/>
      <c r="BB1992" s="18"/>
      <c r="BC1992" s="18"/>
      <c r="BD1992" s="18"/>
      <c r="BE1992" s="18"/>
      <c r="BF1992" s="18"/>
      <c r="BG1992" s="18"/>
      <c r="BH1992" s="18"/>
      <c r="BI1992" s="18"/>
      <c r="BJ1992" s="18"/>
      <c r="BK1992" s="18"/>
      <c r="BL1992" s="18"/>
      <c r="BM1992" s="18"/>
      <c r="BN1992" s="18"/>
      <c r="BO1992" s="18"/>
      <c r="BP1992" s="18"/>
      <c r="BQ1992" s="18"/>
      <c r="BR1992" s="18"/>
      <c r="BS1992" s="18"/>
      <c r="BT1992" s="18"/>
      <c r="BU1992" s="18"/>
      <c r="BV1992" s="18"/>
      <c r="BW1992" s="18"/>
      <c r="BX1992" s="18"/>
      <c r="BY1992" s="18"/>
      <c r="BZ1992" s="18"/>
      <c r="CA1992" s="18"/>
      <c r="CB1992" s="18"/>
      <c r="CC1992" s="18"/>
      <c r="CD1992" s="18"/>
      <c r="CE1992" s="18"/>
      <c r="CF1992" s="18"/>
      <c r="CG1992" s="18"/>
      <c r="CH1992" s="18"/>
      <c r="CI1992" s="18"/>
      <c r="CJ1992" s="18"/>
      <c r="CK1992" s="18"/>
      <c r="CL1992" s="18"/>
      <c r="CM1992" s="18"/>
      <c r="CN1992" s="18"/>
      <c r="CO1992" s="18"/>
      <c r="CP1992" s="18"/>
      <c r="CQ1992" s="18"/>
      <c r="CR1992" s="18"/>
      <c r="CS1992" s="18"/>
      <c r="CT1992" s="18"/>
      <c r="CU1992" s="18"/>
      <c r="CV1992" s="18"/>
      <c r="CW1992" s="18"/>
      <c r="CX1992" s="18"/>
      <c r="CY1992" s="18"/>
      <c r="CZ1992" s="18"/>
      <c r="DA1992" s="18"/>
      <c r="DB1992" s="18"/>
      <c r="DC1992" s="18"/>
      <c r="DD1992" s="18"/>
      <c r="DE1992" s="18"/>
      <c r="DF1992" s="18"/>
      <c r="DG1992" s="18"/>
      <c r="DH1992" s="18"/>
      <c r="DI1992" s="18"/>
      <c r="DJ1992" s="18"/>
      <c r="DK1992" s="18"/>
      <c r="DL1992" s="18"/>
      <c r="DM1992" s="18"/>
      <c r="DN1992" s="18"/>
      <c r="DO1992" s="18"/>
      <c r="DP1992" s="18"/>
      <c r="DQ1992" s="18"/>
      <c r="DR1992" s="18"/>
      <c r="DS1992" s="18"/>
      <c r="DT1992" s="18"/>
      <c r="DU1992" s="18"/>
      <c r="DV1992" s="18"/>
      <c r="DW1992" s="18"/>
      <c r="DX1992" s="18"/>
      <c r="DY1992" s="18"/>
      <c r="DZ1992" s="18"/>
      <c r="EA1992" s="18"/>
      <c r="EB1992" s="18"/>
      <c r="EC1992" s="18"/>
      <c r="ED1992" s="18"/>
      <c r="EE1992" s="18"/>
      <c r="EF1992" s="18"/>
      <c r="EG1992" s="18"/>
      <c r="EH1992" s="18"/>
      <c r="EI1992" s="18"/>
      <c r="EJ1992" s="18"/>
      <c r="EK1992" s="18"/>
      <c r="EL1992" s="18"/>
      <c r="EM1992" s="18"/>
      <c r="EN1992" s="18"/>
      <c r="EO1992" s="18"/>
      <c r="EP1992" s="18"/>
      <c r="EQ1992" s="18"/>
      <c r="ER1992" s="18"/>
      <c r="ES1992" s="18"/>
      <c r="ET1992" s="18"/>
      <c r="EU1992" s="18"/>
      <c r="EV1992" s="18"/>
      <c r="EW1992" s="18"/>
      <c r="EX1992" s="18"/>
      <c r="EY1992" s="18"/>
      <c r="EZ1992" s="18"/>
      <c r="FA1992" s="18"/>
      <c r="FB1992" s="18"/>
      <c r="FC1992" s="18"/>
      <c r="FD1992" s="18"/>
      <c r="FE1992" s="18"/>
      <c r="FF1992" s="18"/>
      <c r="FG1992" s="18"/>
      <c r="FH1992" s="18"/>
      <c r="FI1992" s="18"/>
      <c r="FJ1992" s="18"/>
      <c r="FK1992" s="18"/>
      <c r="FL1992" s="18"/>
      <c r="FM1992" s="18"/>
      <c r="FN1992" s="18"/>
      <c r="FO1992" s="18"/>
      <c r="FP1992" s="18"/>
      <c r="FQ1992" s="18"/>
      <c r="FR1992" s="18"/>
      <c r="FS1992" s="18"/>
      <c r="FT1992" s="18"/>
      <c r="FU1992" s="18"/>
      <c r="FV1992" s="18"/>
      <c r="FW1992" s="18"/>
      <c r="FX1992" s="18"/>
      <c r="FY1992" s="18"/>
      <c r="FZ1992" s="18"/>
      <c r="GA1992" s="18"/>
      <c r="GB1992" s="18"/>
      <c r="GC1992" s="18"/>
      <c r="GD1992" s="18"/>
      <c r="GE1992" s="18"/>
      <c r="GF1992" s="18"/>
      <c r="GG1992" s="18"/>
      <c r="GH1992" s="18"/>
      <c r="GI1992" s="18"/>
      <c r="GJ1992" s="18"/>
      <c r="GK1992" s="18"/>
      <c r="GL1992" s="18"/>
      <c r="GM1992" s="18"/>
      <c r="GN1992" s="18"/>
      <c r="GO1992" s="18"/>
      <c r="GP1992" s="18"/>
      <c r="GQ1992" s="18"/>
      <c r="GR1992" s="18"/>
      <c r="GS1992" s="18"/>
      <c r="GT1992" s="18"/>
      <c r="GU1992" s="18"/>
      <c r="GV1992" s="18"/>
      <c r="GW1992" s="18"/>
      <c r="GX1992" s="18"/>
      <c r="GY1992" s="18"/>
      <c r="GZ1992" s="18"/>
      <c r="HA1992" s="18"/>
      <c r="HB1992" s="18"/>
      <c r="HC1992" s="18"/>
      <c r="HD1992" s="18"/>
      <c r="HE1992" s="18"/>
      <c r="HF1992" s="18"/>
      <c r="HG1992" s="18"/>
      <c r="HH1992" s="18"/>
      <c r="HI1992" s="18"/>
      <c r="HJ1992" s="18"/>
      <c r="HK1992" s="18"/>
      <c r="HL1992" s="18"/>
      <c r="HM1992" s="18"/>
      <c r="HN1992" s="18"/>
      <c r="HO1992" s="18"/>
      <c r="HP1992" s="18"/>
      <c r="HQ1992" s="18"/>
      <c r="HR1992" s="18"/>
      <c r="HS1992" s="18"/>
      <c r="HT1992" s="18"/>
      <c r="HU1992" s="18"/>
      <c r="HV1992" s="18"/>
      <c r="HW1992" s="18"/>
      <c r="HX1992" s="18"/>
      <c r="HY1992" s="18"/>
      <c r="HZ1992" s="18"/>
      <c r="IA1992" s="18"/>
      <c r="IB1992" s="18"/>
      <c r="IC1992" s="18"/>
      <c r="ID1992" s="18"/>
      <c r="IE1992" s="18"/>
      <c r="IF1992" s="18"/>
      <c r="IG1992" s="18"/>
      <c r="IH1992" s="18"/>
      <c r="II1992" s="18"/>
      <c r="IJ1992" s="18"/>
      <c r="IK1992" s="18"/>
      <c r="IL1992" s="18"/>
      <c r="IM1992" s="18"/>
      <c r="IN1992" s="18"/>
      <c r="IO1992" s="18"/>
      <c r="IP1992" s="18"/>
      <c r="IQ1992" s="18"/>
      <c r="IR1992" s="18"/>
      <c r="IS1992" s="18"/>
      <c r="IT1992" s="18"/>
      <c r="IU1992" s="18"/>
      <c r="IV1992" s="18"/>
      <c r="IW1992" s="18"/>
      <c r="IX1992" s="18"/>
      <c r="IY1992" s="18"/>
      <c r="IZ1992" s="18"/>
      <c r="JA1992" s="18"/>
      <c r="JB1992" s="18"/>
      <c r="JC1992" s="18"/>
      <c r="JD1992" s="18"/>
      <c r="JE1992" s="18"/>
      <c r="JF1992" s="18"/>
      <c r="JG1992" s="18"/>
      <c r="JH1992" s="18"/>
      <c r="JI1992" s="18"/>
      <c r="JJ1992" s="18"/>
      <c r="JK1992" s="18"/>
      <c r="JL1992" s="18"/>
      <c r="JM1992" s="18"/>
      <c r="JN1992" s="18"/>
      <c r="JO1992" s="18"/>
      <c r="JP1992" s="18"/>
      <c r="JQ1992" s="18"/>
      <c r="JR1992" s="18"/>
      <c r="JS1992" s="18"/>
      <c r="JT1992" s="18"/>
      <c r="JU1992" s="18"/>
      <c r="JV1992" s="18"/>
      <c r="JW1992" s="18"/>
      <c r="JX1992" s="18"/>
      <c r="JY1992" s="18"/>
      <c r="JZ1992" s="18"/>
      <c r="KA1992" s="18"/>
      <c r="KB1992" s="18"/>
      <c r="KC1992" s="18"/>
      <c r="KD1992" s="18"/>
      <c r="KE1992" s="18"/>
      <c r="KF1992" s="18"/>
      <c r="KG1992" s="18"/>
      <c r="KH1992" s="18"/>
      <c r="KI1992" s="18"/>
      <c r="KJ1992" s="18"/>
      <c r="KK1992" s="18"/>
      <c r="KL1992" s="18"/>
      <c r="KM1992" s="18"/>
      <c r="KN1992" s="18"/>
      <c r="KO1992" s="18"/>
      <c r="KP1992" s="18"/>
      <c r="KQ1992" s="18"/>
      <c r="KR1992" s="18"/>
      <c r="KS1992" s="18"/>
      <c r="KT1992" s="18"/>
      <c r="KU1992" s="18"/>
      <c r="KV1992" s="18"/>
      <c r="KW1992" s="18"/>
      <c r="KX1992" s="18"/>
      <c r="KY1992" s="18"/>
      <c r="KZ1992" s="18"/>
      <c r="LA1992" s="18"/>
      <c r="LB1992" s="18"/>
      <c r="LC1992" s="18"/>
      <c r="LD1992" s="18"/>
      <c r="LE1992" s="18"/>
      <c r="LF1992" s="18"/>
      <c r="LG1992" s="18"/>
      <c r="LH1992" s="18"/>
      <c r="LI1992" s="18"/>
      <c r="LJ1992" s="18"/>
      <c r="LK1992" s="18"/>
      <c r="LL1992" s="18"/>
      <c r="LM1992" s="18"/>
      <c r="LN1992" s="18"/>
      <c r="LO1992" s="18"/>
      <c r="LP1992" s="18"/>
      <c r="LQ1992" s="18"/>
      <c r="LR1992" s="18"/>
      <c r="LS1992" s="18"/>
      <c r="LT1992" s="18"/>
      <c r="LU1992" s="18"/>
      <c r="LV1992" s="18"/>
      <c r="LW1992" s="18"/>
      <c r="LX1992" s="18"/>
      <c r="LY1992" s="18"/>
      <c r="LZ1992" s="18"/>
      <c r="MA1992" s="18"/>
      <c r="MB1992" s="18"/>
      <c r="MC1992" s="18"/>
      <c r="MD1992" s="18"/>
      <c r="ME1992" s="18"/>
      <c r="MF1992" s="18"/>
      <c r="MG1992" s="18"/>
      <c r="MH1992" s="18"/>
      <c r="MI1992" s="18"/>
      <c r="MJ1992" s="18"/>
      <c r="MK1992" s="18"/>
      <c r="ML1992" s="18"/>
      <c r="MM1992" s="18"/>
      <c r="MN1992" s="18"/>
      <c r="MO1992" s="18"/>
      <c r="MP1992" s="18"/>
      <c r="MQ1992" s="18"/>
      <c r="MR1992" s="18"/>
      <c r="MS1992" s="18"/>
      <c r="MT1992" s="18"/>
      <c r="MU1992" s="18"/>
      <c r="MV1992" s="18"/>
      <c r="MW1992" s="18"/>
      <c r="MX1992" s="18"/>
      <c r="MY1992" s="18"/>
      <c r="MZ1992" s="18"/>
      <c r="NA1992" s="18"/>
      <c r="NB1992" s="18"/>
      <c r="NC1992" s="18"/>
      <c r="ND1992" s="18"/>
      <c r="NE1992" s="18"/>
      <c r="NF1992" s="18"/>
      <c r="NG1992" s="18"/>
      <c r="NH1992" s="18"/>
      <c r="NI1992" s="18"/>
      <c r="NJ1992" s="18"/>
      <c r="NK1992" s="18"/>
      <c r="NL1992" s="18"/>
      <c r="NM1992" s="18"/>
      <c r="NN1992" s="18"/>
      <c r="NO1992" s="18"/>
      <c r="NP1992" s="18"/>
      <c r="NQ1992" s="18"/>
      <c r="NR1992" s="18"/>
      <c r="NS1992" s="18"/>
      <c r="NT1992" s="18"/>
      <c r="NU1992" s="18"/>
      <c r="NV1992" s="18"/>
      <c r="NW1992" s="18"/>
      <c r="NX1992" s="18"/>
      <c r="NY1992" s="18"/>
      <c r="NZ1992" s="18"/>
      <c r="OA1992" s="18"/>
      <c r="OB1992" s="18"/>
      <c r="OC1992" s="18"/>
      <c r="OD1992" s="18"/>
      <c r="OE1992" s="18"/>
      <c r="OF1992" s="18"/>
      <c r="OG1992" s="18"/>
      <c r="OH1992" s="18"/>
      <c r="OI1992" s="18"/>
      <c r="OJ1992" s="18"/>
      <c r="OK1992" s="18"/>
      <c r="OL1992" s="18"/>
      <c r="OM1992" s="18"/>
      <c r="ON1992" s="18"/>
      <c r="OO1992" s="18"/>
      <c r="OP1992" s="18"/>
      <c r="OQ1992" s="18"/>
      <c r="OR1992" s="18"/>
      <c r="OS1992" s="18"/>
      <c r="OT1992" s="18"/>
      <c r="OU1992" s="18"/>
      <c r="OV1992" s="18"/>
      <c r="OW1992" s="18"/>
      <c r="OX1992" s="18"/>
      <c r="OY1992" s="18"/>
      <c r="OZ1992" s="18"/>
      <c r="PA1992" s="18"/>
      <c r="PB1992" s="18"/>
      <c r="PC1992" s="18"/>
      <c r="PD1992" s="18"/>
      <c r="PE1992" s="18"/>
      <c r="PF1992" s="18"/>
      <c r="PG1992" s="18"/>
      <c r="PH1992" s="18"/>
      <c r="PI1992" s="18"/>
      <c r="PJ1992" s="18"/>
      <c r="PK1992" s="18"/>
      <c r="PL1992" s="18"/>
      <c r="PM1992" s="18"/>
      <c r="PN1992" s="18"/>
      <c r="PO1992" s="18"/>
      <c r="PP1992" s="18"/>
      <c r="PQ1992" s="18"/>
      <c r="PR1992" s="18"/>
      <c r="PS1992" s="18"/>
      <c r="PT1992" s="18"/>
      <c r="PU1992" s="18"/>
      <c r="PV1992" s="18"/>
      <c r="PW1992" s="18"/>
      <c r="PX1992" s="18"/>
      <c r="PY1992" s="18"/>
      <c r="PZ1992" s="18"/>
      <c r="QA1992" s="18"/>
      <c r="QB1992" s="18"/>
      <c r="QC1992" s="18"/>
      <c r="QD1992" s="18"/>
      <c r="QE1992" s="18"/>
      <c r="QF1992" s="18"/>
      <c r="QG1992" s="18"/>
      <c r="QH1992" s="18"/>
      <c r="QI1992" s="18"/>
      <c r="QJ1992" s="18"/>
      <c r="QK1992" s="18"/>
      <c r="QL1992" s="18"/>
      <c r="QM1992" s="18"/>
      <c r="QN1992" s="18"/>
      <c r="QO1992" s="18"/>
      <c r="QP1992" s="18"/>
      <c r="QQ1992" s="18"/>
      <c r="QR1992" s="18"/>
      <c r="QS1992" s="18"/>
      <c r="QT1992" s="18"/>
      <c r="QU1992" s="18"/>
      <c r="QV1992" s="18"/>
      <c r="QW1992" s="18"/>
      <c r="QX1992" s="18"/>
      <c r="QY1992" s="18"/>
      <c r="QZ1992" s="18"/>
      <c r="RA1992" s="18"/>
      <c r="RB1992" s="18"/>
      <c r="RC1992" s="18"/>
      <c r="RD1992" s="18"/>
      <c r="RE1992" s="18"/>
      <c r="RF1992" s="18"/>
      <c r="RG1992" s="18"/>
      <c r="RH1992" s="18"/>
      <c r="RI1992" s="18"/>
      <c r="RJ1992" s="18"/>
      <c r="RK1992" s="18"/>
      <c r="RL1992" s="18"/>
      <c r="RM1992" s="18"/>
      <c r="RN1992" s="18"/>
      <c r="RO1992" s="18"/>
      <c r="RP1992" s="18"/>
      <c r="RQ1992" s="18"/>
      <c r="RR1992" s="18"/>
      <c r="RS1992" s="18"/>
      <c r="RT1992" s="18"/>
      <c r="RU1992" s="18"/>
      <c r="RV1992" s="18"/>
      <c r="RW1992" s="18"/>
      <c r="RX1992" s="18"/>
      <c r="RY1992" s="18"/>
      <c r="RZ1992" s="18"/>
      <c r="SA1992" s="18"/>
      <c r="SB1992" s="18"/>
      <c r="SC1992" s="18"/>
      <c r="SD1992" s="18"/>
      <c r="SE1992" s="18"/>
      <c r="SF1992" s="18"/>
      <c r="SG1992" s="18"/>
      <c r="SH1992" s="18"/>
      <c r="SI1992" s="18"/>
      <c r="SJ1992" s="18"/>
      <c r="SK1992" s="18"/>
      <c r="SL1992" s="18"/>
      <c r="SM1992" s="18"/>
      <c r="SN1992" s="18"/>
      <c r="SO1992" s="18"/>
      <c r="SP1992" s="18"/>
      <c r="SQ1992" s="18"/>
      <c r="SR1992" s="18"/>
      <c r="SS1992" s="18"/>
      <c r="ST1992" s="18"/>
      <c r="SU1992" s="18"/>
      <c r="SV1992" s="18"/>
      <c r="SW1992" s="18"/>
      <c r="SX1992" s="18"/>
      <c r="SY1992" s="18"/>
      <c r="SZ1992" s="18"/>
      <c r="TA1992" s="18"/>
      <c r="TB1992" s="18"/>
      <c r="TC1992" s="18"/>
      <c r="TD1992" s="18"/>
      <c r="TE1992" s="18"/>
      <c r="TF1992" s="18"/>
      <c r="TG1992" s="18"/>
      <c r="TH1992" s="18"/>
      <c r="TI1992" s="18"/>
      <c r="TJ1992" s="18"/>
      <c r="TK1992" s="18"/>
      <c r="TL1992" s="18"/>
      <c r="TM1992" s="18"/>
      <c r="TN1992" s="18"/>
      <c r="TO1992" s="18"/>
      <c r="TP1992" s="18"/>
      <c r="TQ1992" s="18"/>
      <c r="TR1992" s="18"/>
      <c r="TS1992" s="18"/>
      <c r="TT1992" s="18"/>
      <c r="TU1992" s="18"/>
      <c r="TV1992" s="18"/>
      <c r="TW1992" s="18"/>
      <c r="TX1992" s="18"/>
      <c r="TY1992" s="18"/>
      <c r="TZ1992" s="18"/>
      <c r="UA1992" s="18"/>
      <c r="UB1992" s="18"/>
      <c r="UC1992" s="18"/>
      <c r="UD1992" s="18"/>
      <c r="UE1992" s="18"/>
      <c r="UF1992" s="18"/>
      <c r="UG1992" s="18"/>
      <c r="UH1992" s="18"/>
      <c r="UI1992" s="18"/>
      <c r="UJ1992" s="18"/>
      <c r="UK1992" s="18"/>
      <c r="UL1992" s="18"/>
      <c r="UM1992" s="18"/>
      <c r="UN1992" s="18"/>
      <c r="UO1992" s="18"/>
      <c r="UP1992" s="18"/>
      <c r="UQ1992" s="18"/>
      <c r="UR1992" s="18"/>
      <c r="US1992" s="18"/>
      <c r="UT1992" s="18"/>
      <c r="UU1992" s="18"/>
      <c r="UV1992" s="18"/>
      <c r="UW1992" s="18"/>
      <c r="UX1992" s="18"/>
      <c r="UY1992" s="18"/>
      <c r="UZ1992" s="18"/>
      <c r="VA1992" s="18"/>
      <c r="VB1992" s="18"/>
      <c r="VC1992" s="18"/>
      <c r="VD1992" s="18"/>
      <c r="VE1992" s="18"/>
      <c r="VF1992" s="18"/>
      <c r="VG1992" s="18"/>
      <c r="VH1992" s="18"/>
      <c r="VI1992" s="18"/>
      <c r="VJ1992" s="18"/>
      <c r="VK1992" s="18"/>
      <c r="VL1992" s="18"/>
      <c r="VM1992" s="18"/>
      <c r="VN1992" s="18"/>
      <c r="VO1992" s="18"/>
      <c r="VP1992" s="18"/>
      <c r="VQ1992" s="18"/>
      <c r="VR1992" s="18"/>
      <c r="VS1992" s="18"/>
      <c r="VT1992" s="18"/>
      <c r="VU1992" s="18"/>
      <c r="VV1992" s="18"/>
      <c r="VW1992" s="18"/>
      <c r="VX1992" s="18"/>
      <c r="VY1992" s="18"/>
      <c r="VZ1992" s="18"/>
      <c r="WA1992" s="18"/>
      <c r="WB1992" s="18"/>
      <c r="WC1992" s="18"/>
      <c r="WD1992" s="18"/>
      <c r="WE1992" s="18"/>
      <c r="WF1992" s="18"/>
      <c r="WG1992" s="18"/>
      <c r="WH1992" s="18"/>
      <c r="WI1992" s="18"/>
      <c r="WJ1992" s="18"/>
      <c r="WK1992" s="18"/>
      <c r="WL1992" s="18"/>
      <c r="WM1992" s="18"/>
      <c r="WN1992" s="18"/>
      <c r="WO1992" s="18"/>
      <c r="WP1992" s="18"/>
      <c r="WQ1992" s="18"/>
      <c r="WR1992" s="18"/>
      <c r="WS1992" s="18"/>
      <c r="WT1992" s="18"/>
      <c r="WU1992" s="18"/>
      <c r="WV1992" s="18"/>
      <c r="WW1992" s="18"/>
      <c r="WX1992" s="18"/>
      <c r="WY1992" s="18"/>
      <c r="WZ1992" s="18"/>
      <c r="XA1992" s="18"/>
      <c r="XB1992" s="18"/>
      <c r="XC1992" s="18"/>
      <c r="XD1992" s="18"/>
      <c r="XE1992" s="18"/>
      <c r="XF1992" s="18"/>
      <c r="XG1992" s="18"/>
      <c r="XH1992" s="18"/>
      <c r="XI1992" s="18"/>
      <c r="XJ1992" s="18"/>
      <c r="XK1992" s="18"/>
      <c r="XL1992" s="18"/>
      <c r="XM1992" s="18"/>
      <c r="XN1992" s="18"/>
      <c r="XO1992" s="18"/>
      <c r="XP1992" s="18"/>
      <c r="XQ1992" s="18"/>
      <c r="XR1992" s="18"/>
      <c r="XS1992" s="18"/>
      <c r="XT1992" s="18"/>
      <c r="XU1992" s="18"/>
      <c r="XV1992" s="18"/>
      <c r="XW1992" s="18"/>
      <c r="XX1992" s="18"/>
      <c r="XY1992" s="18"/>
      <c r="XZ1992" s="18"/>
      <c r="YA1992" s="18"/>
      <c r="YB1992" s="18"/>
      <c r="YC1992" s="18"/>
      <c r="YD1992" s="18"/>
      <c r="YE1992" s="18"/>
      <c r="YF1992" s="18"/>
      <c r="YG1992" s="18"/>
      <c r="YH1992" s="18"/>
      <c r="YI1992" s="18"/>
      <c r="YJ1992" s="18"/>
      <c r="YK1992" s="18"/>
      <c r="YL1992" s="18"/>
      <c r="YM1992" s="18"/>
      <c r="YN1992" s="18"/>
      <c r="YO1992" s="18"/>
      <c r="YP1992" s="18"/>
      <c r="YQ1992" s="18"/>
      <c r="YR1992" s="18"/>
      <c r="YS1992" s="18"/>
      <c r="YT1992" s="18"/>
      <c r="YU1992" s="18"/>
      <c r="YV1992" s="18"/>
      <c r="YW1992" s="18"/>
      <c r="YX1992" s="18"/>
      <c r="YY1992" s="18"/>
      <c r="YZ1992" s="18"/>
      <c r="ZA1992" s="18"/>
      <c r="ZB1992" s="18"/>
      <c r="ZC1992" s="18"/>
      <c r="ZD1992" s="18"/>
      <c r="ZE1992" s="18"/>
      <c r="ZF1992" s="18"/>
      <c r="ZG1992" s="18"/>
      <c r="ZH1992" s="18"/>
      <c r="ZI1992" s="18"/>
      <c r="ZJ1992" s="18"/>
      <c r="ZK1992" s="18"/>
      <c r="ZL1992" s="18"/>
      <c r="ZM1992" s="18"/>
      <c r="ZN1992" s="18"/>
      <c r="ZO1992" s="18"/>
      <c r="ZP1992" s="18"/>
      <c r="ZQ1992" s="18"/>
      <c r="ZR1992" s="18"/>
      <c r="ZS1992" s="18"/>
      <c r="ZT1992" s="18"/>
      <c r="ZU1992" s="18"/>
      <c r="ZV1992" s="18"/>
      <c r="ZW1992" s="18"/>
      <c r="ZX1992" s="18"/>
      <c r="ZY1992" s="18"/>
      <c r="ZZ1992" s="18"/>
      <c r="AAA1992" s="18"/>
      <c r="AAB1992" s="18"/>
      <c r="AAC1992" s="18"/>
      <c r="AAD1992" s="18"/>
      <c r="AAE1992" s="18"/>
      <c r="AAF1992" s="18"/>
      <c r="AAG1992" s="18"/>
      <c r="AAH1992" s="18"/>
      <c r="AAI1992" s="18"/>
      <c r="AAJ1992" s="18"/>
      <c r="AAK1992" s="18"/>
      <c r="AAL1992" s="18"/>
      <c r="AAM1992" s="18"/>
      <c r="AAN1992" s="18"/>
      <c r="AAO1992" s="18"/>
      <c r="AAP1992" s="18"/>
      <c r="AAQ1992" s="18"/>
      <c r="AAR1992" s="18"/>
      <c r="AAS1992" s="18"/>
      <c r="AAT1992" s="18"/>
      <c r="AAU1992" s="18"/>
      <c r="AAV1992" s="18"/>
      <c r="AAW1992" s="18"/>
      <c r="AAX1992" s="18"/>
      <c r="AAY1992" s="18"/>
      <c r="AAZ1992" s="18"/>
      <c r="ABA1992" s="18"/>
      <c r="ABB1992" s="18"/>
      <c r="ABC1992" s="18"/>
      <c r="ABD1992" s="18"/>
      <c r="ABE1992" s="18"/>
      <c r="ABF1992" s="18"/>
      <c r="ABG1992" s="18"/>
      <c r="ABH1992" s="18"/>
      <c r="ABI1992" s="18"/>
      <c r="ABJ1992" s="18"/>
      <c r="ABK1992" s="18"/>
      <c r="ABL1992" s="18"/>
      <c r="ABM1992" s="18"/>
      <c r="ABN1992" s="18"/>
      <c r="ABO1992" s="18"/>
      <c r="ABP1992" s="18"/>
      <c r="ABQ1992" s="18"/>
      <c r="ABR1992" s="18"/>
      <c r="ABS1992" s="18"/>
      <c r="ABT1992" s="18"/>
      <c r="ABU1992" s="18"/>
      <c r="ABV1992" s="18"/>
      <c r="ABW1992" s="18"/>
      <c r="ABX1992" s="18"/>
      <c r="ABY1992" s="18"/>
      <c r="ABZ1992" s="18"/>
      <c r="ACA1992" s="18"/>
      <c r="ACB1992" s="18"/>
      <c r="ACC1992" s="18"/>
      <c r="ACD1992" s="18"/>
      <c r="ACE1992" s="18"/>
      <c r="ACF1992" s="18"/>
      <c r="ACG1992" s="18"/>
      <c r="ACH1992" s="18"/>
      <c r="ACI1992" s="18"/>
      <c r="ACJ1992" s="18"/>
      <c r="ACK1992" s="18"/>
      <c r="ACL1992" s="18"/>
      <c r="ACM1992" s="18"/>
      <c r="ACN1992" s="18"/>
      <c r="ACO1992" s="18"/>
      <c r="ACP1992" s="18"/>
      <c r="ACQ1992" s="18"/>
      <c r="ACR1992" s="18"/>
      <c r="ACS1992" s="18"/>
      <c r="ACT1992" s="18"/>
      <c r="ACU1992" s="18"/>
      <c r="ACV1992" s="18"/>
      <c r="ACW1992" s="18"/>
      <c r="ACX1992" s="18"/>
      <c r="ACY1992" s="18"/>
      <c r="ACZ1992" s="18"/>
      <c r="ADA1992" s="18"/>
      <c r="ADB1992" s="18"/>
      <c r="ADC1992" s="18"/>
      <c r="ADD1992" s="18"/>
      <c r="ADE1992" s="18"/>
      <c r="ADF1992" s="18"/>
      <c r="ADG1992" s="18"/>
      <c r="ADH1992" s="18"/>
      <c r="ADI1992" s="18"/>
      <c r="ADJ1992" s="18"/>
      <c r="ADK1992" s="18"/>
      <c r="ADL1992" s="18"/>
      <c r="ADM1992" s="18"/>
      <c r="ADN1992" s="18"/>
      <c r="ADO1992" s="18"/>
      <c r="ADP1992" s="18"/>
      <c r="ADQ1992" s="18"/>
      <c r="ADR1992" s="18"/>
      <c r="ADS1992" s="18"/>
      <c r="ADT1992" s="18"/>
      <c r="ADU1992" s="18"/>
      <c r="ADV1992" s="18"/>
      <c r="ADW1992" s="18"/>
      <c r="ADX1992" s="18"/>
      <c r="ADY1992" s="18"/>
      <c r="ADZ1992" s="18"/>
      <c r="AEA1992" s="18"/>
      <c r="AEB1992" s="18"/>
      <c r="AEC1992" s="18"/>
      <c r="AED1992" s="18"/>
      <c r="AEE1992" s="18"/>
      <c r="AEF1992" s="18"/>
      <c r="AEG1992" s="18"/>
      <c r="AEH1992" s="18"/>
      <c r="AEI1992" s="18"/>
      <c r="AEJ1992" s="18"/>
      <c r="AEK1992" s="18"/>
      <c r="AEL1992" s="18"/>
      <c r="AEM1992" s="18"/>
      <c r="AEN1992" s="18"/>
      <c r="AEO1992" s="18"/>
      <c r="AEP1992" s="18"/>
      <c r="AEQ1992" s="18"/>
      <c r="AER1992" s="18"/>
      <c r="AES1992" s="18"/>
      <c r="AET1992" s="18"/>
      <c r="AEU1992" s="18"/>
      <c r="AEV1992" s="18"/>
      <c r="AEW1992" s="18"/>
      <c r="AEX1992" s="18"/>
      <c r="AEY1992" s="18"/>
      <c r="AEZ1992" s="18"/>
      <c r="AFA1992" s="18"/>
      <c r="AFB1992" s="18"/>
      <c r="AFC1992" s="18"/>
      <c r="AFD1992" s="18"/>
      <c r="AFE1992" s="18"/>
      <c r="AFF1992" s="18"/>
      <c r="AFG1992" s="18"/>
      <c r="AFH1992" s="18"/>
      <c r="AFI1992" s="18"/>
      <c r="AFJ1992" s="18"/>
      <c r="AFK1992" s="18"/>
      <c r="AFL1992" s="18"/>
      <c r="AFM1992" s="18"/>
      <c r="AFN1992" s="18"/>
      <c r="AFO1992" s="18"/>
      <c r="AFP1992" s="18"/>
      <c r="AFQ1992" s="18"/>
      <c r="AFR1992" s="18"/>
      <c r="AFS1992" s="18"/>
      <c r="AFT1992" s="18"/>
      <c r="AFU1992" s="18"/>
      <c r="AFV1992" s="18"/>
      <c r="AFW1992" s="18"/>
      <c r="AFX1992" s="18"/>
      <c r="AFY1992" s="18"/>
      <c r="AFZ1992" s="18"/>
      <c r="AGA1992" s="18"/>
      <c r="AGB1992" s="18"/>
      <c r="AGC1992" s="18"/>
      <c r="AGD1992" s="18"/>
      <c r="AGE1992" s="18"/>
      <c r="AGF1992" s="18"/>
      <c r="AGG1992" s="18"/>
      <c r="AGH1992" s="18"/>
      <c r="AGI1992" s="18"/>
      <c r="AGJ1992" s="18"/>
      <c r="AGK1992" s="18"/>
      <c r="AGL1992" s="18"/>
      <c r="AGM1992" s="18"/>
      <c r="AGN1992" s="18"/>
      <c r="AGO1992" s="18"/>
      <c r="AGP1992" s="18"/>
      <c r="AGQ1992" s="18"/>
      <c r="AGR1992" s="18"/>
      <c r="AGS1992" s="18"/>
      <c r="AGT1992" s="18"/>
      <c r="AGU1992" s="18"/>
      <c r="AGV1992" s="18"/>
      <c r="AGW1992" s="18"/>
      <c r="AGX1992" s="18"/>
      <c r="AGY1992" s="18"/>
      <c r="AGZ1992" s="18"/>
      <c r="AHA1992" s="18"/>
      <c r="AHB1992" s="18"/>
      <c r="AHC1992" s="18"/>
      <c r="AHD1992" s="18"/>
      <c r="AHE1992" s="18"/>
      <c r="AHF1992" s="18"/>
      <c r="AHG1992" s="18"/>
      <c r="AHH1992" s="18"/>
      <c r="AHI1992" s="18"/>
      <c r="AHJ1992" s="18"/>
      <c r="AHK1992" s="18"/>
      <c r="AHL1992" s="18"/>
      <c r="AHM1992" s="18"/>
      <c r="AHN1992" s="18"/>
      <c r="AHO1992" s="18"/>
      <c r="AHP1992" s="18"/>
      <c r="AHQ1992" s="18"/>
      <c r="AHR1992" s="18"/>
      <c r="AHS1992" s="18"/>
      <c r="AHT1992" s="18"/>
      <c r="AHU1992" s="18"/>
      <c r="AHV1992" s="18"/>
      <c r="AHW1992" s="18"/>
      <c r="AHX1992" s="18"/>
      <c r="AHY1992" s="18"/>
      <c r="AHZ1992" s="18"/>
      <c r="AIA1992" s="18"/>
      <c r="AIB1992" s="18"/>
      <c r="AIC1992" s="18"/>
      <c r="AID1992" s="18"/>
      <c r="AIE1992" s="18"/>
      <c r="AIF1992" s="18"/>
      <c r="AIG1992" s="18"/>
      <c r="AIH1992" s="18"/>
      <c r="AII1992" s="18"/>
      <c r="AIJ1992" s="18"/>
      <c r="AIK1992" s="18"/>
      <c r="AIL1992" s="18"/>
      <c r="AIM1992" s="18"/>
      <c r="AIN1992" s="18"/>
      <c r="AIO1992" s="18"/>
      <c r="AIP1992" s="18"/>
      <c r="AIQ1992" s="18"/>
      <c r="AIR1992" s="18"/>
      <c r="AIS1992" s="18"/>
      <c r="AIT1992" s="18"/>
      <c r="AIU1992" s="18"/>
      <c r="AIV1992" s="18"/>
      <c r="AIW1992" s="18"/>
      <c r="AIX1992" s="18"/>
      <c r="AIY1992" s="18"/>
      <c r="AIZ1992" s="18"/>
      <c r="AJA1992" s="18"/>
      <c r="AJB1992" s="18"/>
      <c r="AJC1992" s="18"/>
      <c r="AJD1992" s="18"/>
      <c r="AJE1992" s="18"/>
      <c r="AJF1992" s="18"/>
      <c r="AJG1992" s="18"/>
      <c r="AJH1992" s="18"/>
      <c r="AJI1992" s="18"/>
      <c r="AJJ1992" s="18"/>
      <c r="AJK1992" s="18"/>
      <c r="AJL1992" s="18"/>
      <c r="AJM1992" s="18"/>
      <c r="AJN1992" s="18"/>
      <c r="AJO1992" s="18"/>
      <c r="AJP1992" s="18"/>
      <c r="AJQ1992" s="18"/>
      <c r="AJR1992" s="18"/>
      <c r="AJS1992" s="18"/>
      <c r="AJT1992" s="18"/>
      <c r="AJU1992" s="18"/>
      <c r="AJV1992" s="18"/>
      <c r="AJW1992" s="18"/>
      <c r="AJX1992" s="18"/>
      <c r="AJY1992" s="18"/>
      <c r="AJZ1992" s="18"/>
      <c r="AKA1992" s="18"/>
      <c r="AKB1992" s="18"/>
      <c r="AKC1992" s="18"/>
      <c r="AKD1992" s="18"/>
      <c r="AKE1992" s="18"/>
      <c r="AKF1992" s="18"/>
      <c r="AKG1992" s="18"/>
      <c r="AKH1992" s="18"/>
      <c r="AKI1992" s="18"/>
      <c r="AKJ1992" s="18"/>
      <c r="AKK1992" s="18"/>
      <c r="AKL1992" s="18"/>
      <c r="AKM1992" s="18"/>
      <c r="AKN1992" s="18"/>
      <c r="AKO1992" s="18"/>
      <c r="AKP1992" s="18"/>
      <c r="AKQ1992" s="18"/>
      <c r="AKR1992" s="18"/>
      <c r="AKS1992" s="18"/>
      <c r="AKT1992" s="18"/>
      <c r="AKU1992" s="18"/>
      <c r="AKV1992" s="18"/>
      <c r="AKW1992" s="18"/>
      <c r="AKX1992" s="18"/>
      <c r="AKY1992" s="18"/>
      <c r="AKZ1992" s="18"/>
      <c r="ALA1992" s="18"/>
      <c r="ALB1992" s="18"/>
      <c r="ALC1992" s="18"/>
      <c r="ALD1992" s="18"/>
      <c r="ALE1992" s="18"/>
      <c r="ALF1992" s="18"/>
      <c r="ALG1992" s="18"/>
      <c r="ALH1992" s="18"/>
      <c r="ALI1992" s="18"/>
      <c r="ALJ1992" s="18"/>
      <c r="ALK1992" s="18"/>
      <c r="ALL1992" s="18"/>
      <c r="ALM1992" s="18"/>
      <c r="ALN1992" s="18"/>
      <c r="ALO1992" s="18"/>
      <c r="ALP1992" s="18"/>
      <c r="ALQ1992" s="18"/>
      <c r="ALR1992" s="18"/>
      <c r="ALS1992" s="18"/>
      <c r="ALT1992" s="18"/>
      <c r="ALU1992" s="18"/>
      <c r="ALV1992" s="18"/>
      <c r="ALW1992" s="18"/>
      <c r="ALX1992" s="18"/>
      <c r="ALY1992" s="18"/>
      <c r="ALZ1992" s="18"/>
      <c r="AMA1992" s="18"/>
      <c r="AMB1992" s="18"/>
      <c r="AMC1992" s="18"/>
      <c r="AMD1992" s="18"/>
      <c r="AME1992" s="18"/>
      <c r="AMF1992" s="18"/>
      <c r="AMG1992" s="18"/>
      <c r="AMH1992" s="18"/>
      <c r="AMI1992" s="18"/>
      <c r="AMJ1992" s="18"/>
    </row>
    <row r="1993" spans="1:1024" s="315" customFormat="1">
      <c r="A1993" s="15"/>
      <c r="B1993" s="18"/>
      <c r="C1993" s="18"/>
      <c r="D1993" s="18"/>
      <c r="E1993" s="18"/>
      <c r="F1993" s="18"/>
      <c r="G1993" s="18"/>
      <c r="H1993" s="18"/>
      <c r="I1993" s="32"/>
      <c r="J1993" s="32"/>
      <c r="K1993" s="18"/>
      <c r="L1993" s="18"/>
      <c r="M1993" s="18"/>
      <c r="N1993" s="18"/>
      <c r="O1993" s="18"/>
      <c r="P1993" s="18"/>
      <c r="Q1993" s="18"/>
      <c r="R1993" s="18"/>
      <c r="S1993" s="18"/>
      <c r="T1993" s="18"/>
      <c r="U1993" s="18"/>
      <c r="V1993" s="18"/>
      <c r="W1993" s="18"/>
      <c r="X1993" s="18"/>
      <c r="Y1993" s="18"/>
      <c r="Z1993" s="18"/>
      <c r="AA1993" s="18"/>
      <c r="AB1993" s="18"/>
      <c r="AC1993" s="18"/>
      <c r="AD1993" s="18"/>
      <c r="AE1993" s="18"/>
      <c r="AF1993" s="18"/>
      <c r="AG1993" s="18"/>
      <c r="AH1993" s="18"/>
      <c r="AI1993" s="18"/>
      <c r="AJ1993" s="18"/>
      <c r="AK1993" s="18"/>
      <c r="AL1993" s="18"/>
      <c r="AM1993" s="18"/>
      <c r="AN1993" s="18"/>
      <c r="AO1993" s="18"/>
      <c r="AP1993" s="18"/>
      <c r="AQ1993" s="18"/>
      <c r="AR1993" s="18"/>
      <c r="AS1993" s="18"/>
      <c r="AT1993" s="18"/>
      <c r="AU1993" s="18"/>
      <c r="AV1993" s="18"/>
      <c r="AW1993" s="18"/>
      <c r="AX1993" s="18"/>
      <c r="AY1993" s="18"/>
      <c r="AZ1993" s="18"/>
      <c r="BA1993" s="18"/>
      <c r="BB1993" s="18"/>
      <c r="BC1993" s="18"/>
      <c r="BD1993" s="18"/>
      <c r="BE1993" s="18"/>
      <c r="BF1993" s="18"/>
      <c r="BG1993" s="18"/>
      <c r="BH1993" s="18"/>
      <c r="BI1993" s="18"/>
      <c r="BJ1993" s="18"/>
      <c r="BK1993" s="18"/>
      <c r="BL1993" s="18"/>
      <c r="BM1993" s="18"/>
      <c r="BN1993" s="18"/>
      <c r="BO1993" s="18"/>
      <c r="BP1993" s="18"/>
      <c r="BQ1993" s="18"/>
      <c r="BR1993" s="18"/>
      <c r="BS1993" s="18"/>
      <c r="BT1993" s="18"/>
      <c r="BU1993" s="18"/>
      <c r="BV1993" s="18"/>
      <c r="BW1993" s="18"/>
      <c r="BX1993" s="18"/>
      <c r="BY1993" s="18"/>
      <c r="BZ1993" s="18"/>
      <c r="CA1993" s="18"/>
      <c r="CB1993" s="18"/>
      <c r="CC1993" s="18"/>
      <c r="CD1993" s="18"/>
      <c r="CE1993" s="18"/>
      <c r="CF1993" s="18"/>
      <c r="CG1993" s="18"/>
      <c r="CH1993" s="18"/>
      <c r="CI1993" s="18"/>
      <c r="CJ1993" s="18"/>
      <c r="CK1993" s="18"/>
      <c r="CL1993" s="18"/>
      <c r="CM1993" s="18"/>
      <c r="CN1993" s="18"/>
      <c r="CO1993" s="18"/>
      <c r="CP1993" s="18"/>
      <c r="CQ1993" s="18"/>
      <c r="CR1993" s="18"/>
      <c r="CS1993" s="18"/>
      <c r="CT1993" s="18"/>
      <c r="CU1993" s="18"/>
      <c r="CV1993" s="18"/>
      <c r="CW1993" s="18"/>
      <c r="CX1993" s="18"/>
      <c r="CY1993" s="18"/>
      <c r="CZ1993" s="18"/>
      <c r="DA1993" s="18"/>
      <c r="DB1993" s="18"/>
      <c r="DC1993" s="18"/>
      <c r="DD1993" s="18"/>
      <c r="DE1993" s="18"/>
      <c r="DF1993" s="18"/>
      <c r="DG1993" s="18"/>
      <c r="DH1993" s="18"/>
      <c r="DI1993" s="18"/>
      <c r="DJ1993" s="18"/>
      <c r="DK1993" s="18"/>
      <c r="DL1993" s="18"/>
      <c r="DM1993" s="18"/>
      <c r="DN1993" s="18"/>
      <c r="DO1993" s="18"/>
      <c r="DP1993" s="18"/>
      <c r="DQ1993" s="18"/>
      <c r="DR1993" s="18"/>
      <c r="DS1993" s="18"/>
      <c r="DT1993" s="18"/>
      <c r="DU1993" s="18"/>
      <c r="DV1993" s="18"/>
      <c r="DW1993" s="18"/>
      <c r="DX1993" s="18"/>
      <c r="DY1993" s="18"/>
      <c r="DZ1993" s="18"/>
      <c r="EA1993" s="18"/>
      <c r="EB1993" s="18"/>
      <c r="EC1993" s="18"/>
      <c r="ED1993" s="18"/>
      <c r="EE1993" s="18"/>
      <c r="EF1993" s="18"/>
      <c r="EG1993" s="18"/>
      <c r="EH1993" s="18"/>
      <c r="EI1993" s="18"/>
      <c r="EJ1993" s="18"/>
      <c r="EK1993" s="18"/>
      <c r="EL1993" s="18"/>
      <c r="EM1993" s="18"/>
      <c r="EN1993" s="18"/>
      <c r="EO1993" s="18"/>
      <c r="EP1993" s="18"/>
      <c r="EQ1993" s="18"/>
      <c r="ER1993" s="18"/>
      <c r="ES1993" s="18"/>
      <c r="ET1993" s="18"/>
      <c r="EU1993" s="18"/>
      <c r="EV1993" s="18"/>
      <c r="EW1993" s="18"/>
      <c r="EX1993" s="18"/>
      <c r="EY1993" s="18"/>
      <c r="EZ1993" s="18"/>
      <c r="FA1993" s="18"/>
      <c r="FB1993" s="18"/>
      <c r="FC1993" s="18"/>
      <c r="FD1993" s="18"/>
      <c r="FE1993" s="18"/>
      <c r="FF1993" s="18"/>
      <c r="FG1993" s="18"/>
      <c r="FH1993" s="18"/>
      <c r="FI1993" s="18"/>
      <c r="FJ1993" s="18"/>
      <c r="FK1993" s="18"/>
      <c r="FL1993" s="18"/>
      <c r="FM1993" s="18"/>
      <c r="FN1993" s="18"/>
      <c r="FO1993" s="18"/>
      <c r="FP1993" s="18"/>
      <c r="FQ1993" s="18"/>
      <c r="FR1993" s="18"/>
      <c r="FS1993" s="18"/>
      <c r="FT1993" s="18"/>
      <c r="FU1993" s="18"/>
      <c r="FV1993" s="18"/>
      <c r="FW1993" s="18"/>
      <c r="FX1993" s="18"/>
      <c r="FY1993" s="18"/>
      <c r="FZ1993" s="18"/>
      <c r="GA1993" s="18"/>
      <c r="GB1993" s="18"/>
      <c r="GC1993" s="18"/>
      <c r="GD1993" s="18"/>
      <c r="GE1993" s="18"/>
      <c r="GF1993" s="18"/>
      <c r="GG1993" s="18"/>
      <c r="GH1993" s="18"/>
      <c r="GI1993" s="18"/>
      <c r="GJ1993" s="18"/>
      <c r="GK1993" s="18"/>
      <c r="GL1993" s="18"/>
      <c r="GM1993" s="18"/>
      <c r="GN1993" s="18"/>
      <c r="GO1993" s="18"/>
      <c r="GP1993" s="18"/>
      <c r="GQ1993" s="18"/>
      <c r="GR1993" s="18"/>
      <c r="GS1993" s="18"/>
      <c r="GT1993" s="18"/>
      <c r="GU1993" s="18"/>
      <c r="GV1993" s="18"/>
      <c r="GW1993" s="18"/>
      <c r="GX1993" s="18"/>
      <c r="GY1993" s="18"/>
      <c r="GZ1993" s="18"/>
      <c r="HA1993" s="18"/>
      <c r="HB1993" s="18"/>
      <c r="HC1993" s="18"/>
      <c r="HD1993" s="18"/>
      <c r="HE1993" s="18"/>
      <c r="HF1993" s="18"/>
      <c r="HG1993" s="18"/>
      <c r="HH1993" s="18"/>
      <c r="HI1993" s="18"/>
      <c r="HJ1993" s="18"/>
      <c r="HK1993" s="18"/>
      <c r="HL1993" s="18"/>
      <c r="HM1993" s="18"/>
      <c r="HN1993" s="18"/>
      <c r="HO1993" s="18"/>
      <c r="HP1993" s="18"/>
      <c r="HQ1993" s="18"/>
      <c r="HR1993" s="18"/>
      <c r="HS1993" s="18"/>
      <c r="HT1993" s="18"/>
      <c r="HU1993" s="18"/>
      <c r="HV1993" s="18"/>
      <c r="HW1993" s="18"/>
      <c r="HX1993" s="18"/>
      <c r="HY1993" s="18"/>
      <c r="HZ1993" s="18"/>
      <c r="IA1993" s="18"/>
      <c r="IB1993" s="18"/>
      <c r="IC1993" s="18"/>
      <c r="ID1993" s="18"/>
      <c r="IE1993" s="18"/>
      <c r="IF1993" s="18"/>
      <c r="IG1993" s="18"/>
      <c r="IH1993" s="18"/>
      <c r="II1993" s="18"/>
      <c r="IJ1993" s="18"/>
      <c r="IK1993" s="18"/>
      <c r="IL1993" s="18"/>
      <c r="IM1993" s="18"/>
      <c r="IN1993" s="18"/>
      <c r="IO1993" s="18"/>
      <c r="IP1993" s="18"/>
      <c r="IQ1993" s="18"/>
      <c r="IR1993" s="18"/>
      <c r="IS1993" s="18"/>
      <c r="IT1993" s="18"/>
      <c r="IU1993" s="18"/>
      <c r="IV1993" s="18"/>
      <c r="IW1993" s="18"/>
      <c r="IX1993" s="18"/>
      <c r="IY1993" s="18"/>
      <c r="IZ1993" s="18"/>
      <c r="JA1993" s="18"/>
      <c r="JB1993" s="18"/>
      <c r="JC1993" s="18"/>
      <c r="JD1993" s="18"/>
      <c r="JE1993" s="18"/>
      <c r="JF1993" s="18"/>
      <c r="JG1993" s="18"/>
      <c r="JH1993" s="18"/>
      <c r="JI1993" s="18"/>
      <c r="JJ1993" s="18"/>
      <c r="JK1993" s="18"/>
      <c r="JL1993" s="18"/>
      <c r="JM1993" s="18"/>
      <c r="JN1993" s="18"/>
      <c r="JO1993" s="18"/>
      <c r="JP1993" s="18"/>
      <c r="JQ1993" s="18"/>
      <c r="JR1993" s="18"/>
      <c r="JS1993" s="18"/>
      <c r="JT1993" s="18"/>
      <c r="JU1993" s="18"/>
      <c r="JV1993" s="18"/>
      <c r="JW1993" s="18"/>
      <c r="JX1993" s="18"/>
      <c r="JY1993" s="18"/>
      <c r="JZ1993" s="18"/>
      <c r="KA1993" s="18"/>
      <c r="KB1993" s="18"/>
      <c r="KC1993" s="18"/>
      <c r="KD1993" s="18"/>
      <c r="KE1993" s="18"/>
      <c r="KF1993" s="18"/>
      <c r="KG1993" s="18"/>
      <c r="KH1993" s="18"/>
      <c r="KI1993" s="18"/>
      <c r="KJ1993" s="18"/>
      <c r="KK1993" s="18"/>
      <c r="KL1993" s="18"/>
      <c r="KM1993" s="18"/>
      <c r="KN1993" s="18"/>
      <c r="KO1993" s="18"/>
      <c r="KP1993" s="18"/>
      <c r="KQ1993" s="18"/>
      <c r="KR1993" s="18"/>
      <c r="KS1993" s="18"/>
      <c r="KT1993" s="18"/>
      <c r="KU1993" s="18"/>
      <c r="KV1993" s="18"/>
      <c r="KW1993" s="18"/>
      <c r="KX1993" s="18"/>
      <c r="KY1993" s="18"/>
      <c r="KZ1993" s="18"/>
      <c r="LA1993" s="18"/>
      <c r="LB1993" s="18"/>
      <c r="LC1993" s="18"/>
      <c r="LD1993" s="18"/>
      <c r="LE1993" s="18"/>
      <c r="LF1993" s="18"/>
      <c r="LG1993" s="18"/>
      <c r="LH1993" s="18"/>
      <c r="LI1993" s="18"/>
      <c r="LJ1993" s="18"/>
      <c r="LK1993" s="18"/>
      <c r="LL1993" s="18"/>
      <c r="LM1993" s="18"/>
      <c r="LN1993" s="18"/>
      <c r="LO1993" s="18"/>
      <c r="LP1993" s="18"/>
      <c r="LQ1993" s="18"/>
      <c r="LR1993" s="18"/>
      <c r="LS1993" s="18"/>
      <c r="LT1993" s="18"/>
      <c r="LU1993" s="18"/>
      <c r="LV1993" s="18"/>
      <c r="LW1993" s="18"/>
      <c r="LX1993" s="18"/>
      <c r="LY1993" s="18"/>
      <c r="LZ1993" s="18"/>
      <c r="MA1993" s="18"/>
      <c r="MB1993" s="18"/>
      <c r="MC1993" s="18"/>
      <c r="MD1993" s="18"/>
      <c r="ME1993" s="18"/>
      <c r="MF1993" s="18"/>
      <c r="MG1993" s="18"/>
      <c r="MH1993" s="18"/>
      <c r="MI1993" s="18"/>
      <c r="MJ1993" s="18"/>
      <c r="MK1993" s="18"/>
      <c r="ML1993" s="18"/>
      <c r="MM1993" s="18"/>
      <c r="MN1993" s="18"/>
      <c r="MO1993" s="18"/>
      <c r="MP1993" s="18"/>
      <c r="MQ1993" s="18"/>
      <c r="MR1993" s="18"/>
      <c r="MS1993" s="18"/>
      <c r="MT1993" s="18"/>
      <c r="MU1993" s="18"/>
      <c r="MV1993" s="18"/>
      <c r="MW1993" s="18"/>
      <c r="MX1993" s="18"/>
      <c r="MY1993" s="18"/>
      <c r="MZ1993" s="18"/>
      <c r="NA1993" s="18"/>
      <c r="NB1993" s="18"/>
      <c r="NC1993" s="18"/>
      <c r="ND1993" s="18"/>
      <c r="NE1993" s="18"/>
      <c r="NF1993" s="18"/>
      <c r="NG1993" s="18"/>
      <c r="NH1993" s="18"/>
      <c r="NI1993" s="18"/>
      <c r="NJ1993" s="18"/>
      <c r="NK1993" s="18"/>
      <c r="NL1993" s="18"/>
      <c r="NM1993" s="18"/>
      <c r="NN1993" s="18"/>
      <c r="NO1993" s="18"/>
      <c r="NP1993" s="18"/>
      <c r="NQ1993" s="18"/>
      <c r="NR1993" s="18"/>
      <c r="NS1993" s="18"/>
      <c r="NT1993" s="18"/>
      <c r="NU1993" s="18"/>
      <c r="NV1993" s="18"/>
      <c r="NW1993" s="18"/>
      <c r="NX1993" s="18"/>
      <c r="NY1993" s="18"/>
      <c r="NZ1993" s="18"/>
      <c r="OA1993" s="18"/>
      <c r="OB1993" s="18"/>
      <c r="OC1993" s="18"/>
      <c r="OD1993" s="18"/>
      <c r="OE1993" s="18"/>
      <c r="OF1993" s="18"/>
      <c r="OG1993" s="18"/>
      <c r="OH1993" s="18"/>
      <c r="OI1993" s="18"/>
      <c r="OJ1993" s="18"/>
      <c r="OK1993" s="18"/>
      <c r="OL1993" s="18"/>
      <c r="OM1993" s="18"/>
      <c r="ON1993" s="18"/>
      <c r="OO1993" s="18"/>
      <c r="OP1993" s="18"/>
      <c r="OQ1993" s="18"/>
      <c r="OR1993" s="18"/>
      <c r="OS1993" s="18"/>
      <c r="OT1993" s="18"/>
      <c r="OU1993" s="18"/>
      <c r="OV1993" s="18"/>
      <c r="OW1993" s="18"/>
      <c r="OX1993" s="18"/>
      <c r="OY1993" s="18"/>
      <c r="OZ1993" s="18"/>
      <c r="PA1993" s="18"/>
      <c r="PB1993" s="18"/>
      <c r="PC1993" s="18"/>
      <c r="PD1993" s="18"/>
      <c r="PE1993" s="18"/>
      <c r="PF1993" s="18"/>
      <c r="PG1993" s="18"/>
      <c r="PH1993" s="18"/>
      <c r="PI1993" s="18"/>
      <c r="PJ1993" s="18"/>
      <c r="PK1993" s="18"/>
      <c r="PL1993" s="18"/>
      <c r="PM1993" s="18"/>
      <c r="PN1993" s="18"/>
      <c r="PO1993" s="18"/>
      <c r="PP1993" s="18"/>
      <c r="PQ1993" s="18"/>
      <c r="PR1993" s="18"/>
      <c r="PS1993" s="18"/>
      <c r="PT1993" s="18"/>
      <c r="PU1993" s="18"/>
      <c r="PV1993" s="18"/>
      <c r="PW1993" s="18"/>
      <c r="PX1993" s="18"/>
      <c r="PY1993" s="18"/>
      <c r="PZ1993" s="18"/>
      <c r="QA1993" s="18"/>
      <c r="QB1993" s="18"/>
      <c r="QC1993" s="18"/>
      <c r="QD1993" s="18"/>
      <c r="QE1993" s="18"/>
      <c r="QF1993" s="18"/>
      <c r="QG1993" s="18"/>
      <c r="QH1993" s="18"/>
      <c r="QI1993" s="18"/>
      <c r="QJ1993" s="18"/>
      <c r="QK1993" s="18"/>
      <c r="QL1993" s="18"/>
      <c r="QM1993" s="18"/>
      <c r="QN1993" s="18"/>
      <c r="QO1993" s="18"/>
      <c r="QP1993" s="18"/>
      <c r="QQ1993" s="18"/>
      <c r="QR1993" s="18"/>
      <c r="QS1993" s="18"/>
      <c r="QT1993" s="18"/>
      <c r="QU1993" s="18"/>
      <c r="QV1993" s="18"/>
      <c r="QW1993" s="18"/>
      <c r="QX1993" s="18"/>
      <c r="QY1993" s="18"/>
      <c r="QZ1993" s="18"/>
      <c r="RA1993" s="18"/>
      <c r="RB1993" s="18"/>
      <c r="RC1993" s="18"/>
      <c r="RD1993" s="18"/>
      <c r="RE1993" s="18"/>
      <c r="RF1993" s="18"/>
      <c r="RG1993" s="18"/>
      <c r="RH1993" s="18"/>
      <c r="RI1993" s="18"/>
      <c r="RJ1993" s="18"/>
      <c r="RK1993" s="18"/>
      <c r="RL1993" s="18"/>
      <c r="RM1993" s="18"/>
      <c r="RN1993" s="18"/>
      <c r="RO1993" s="18"/>
      <c r="RP1993" s="18"/>
      <c r="RQ1993" s="18"/>
      <c r="RR1993" s="18"/>
      <c r="RS1993" s="18"/>
      <c r="RT1993" s="18"/>
      <c r="RU1993" s="18"/>
      <c r="RV1993" s="18"/>
      <c r="RW1993" s="18"/>
      <c r="RX1993" s="18"/>
      <c r="RY1993" s="18"/>
      <c r="RZ1993" s="18"/>
      <c r="SA1993" s="18"/>
      <c r="SB1993" s="18"/>
      <c r="SC1993" s="18"/>
      <c r="SD1993" s="18"/>
      <c r="SE1993" s="18"/>
      <c r="SF1993" s="18"/>
      <c r="SG1993" s="18"/>
      <c r="SH1993" s="18"/>
      <c r="SI1993" s="18"/>
      <c r="SJ1993" s="18"/>
      <c r="SK1993" s="18"/>
      <c r="SL1993" s="18"/>
      <c r="SM1993" s="18"/>
      <c r="SN1993" s="18"/>
      <c r="SO1993" s="18"/>
      <c r="SP1993" s="18"/>
      <c r="SQ1993" s="18"/>
      <c r="SR1993" s="18"/>
      <c r="SS1993" s="18"/>
      <c r="ST1993" s="18"/>
      <c r="SU1993" s="18"/>
      <c r="SV1993" s="18"/>
      <c r="SW1993" s="18"/>
      <c r="SX1993" s="18"/>
      <c r="SY1993" s="18"/>
      <c r="SZ1993" s="18"/>
      <c r="TA1993" s="18"/>
      <c r="TB1993" s="18"/>
      <c r="TC1993" s="18"/>
      <c r="TD1993" s="18"/>
      <c r="TE1993" s="18"/>
      <c r="TF1993" s="18"/>
      <c r="TG1993" s="18"/>
      <c r="TH1993" s="18"/>
      <c r="TI1993" s="18"/>
      <c r="TJ1993" s="18"/>
      <c r="TK1993" s="18"/>
      <c r="TL1993" s="18"/>
      <c r="TM1993" s="18"/>
      <c r="TN1993" s="18"/>
      <c r="TO1993" s="18"/>
      <c r="TP1993" s="18"/>
      <c r="TQ1993" s="18"/>
      <c r="TR1993" s="18"/>
      <c r="TS1993" s="18"/>
      <c r="TT1993" s="18"/>
      <c r="TU1993" s="18"/>
      <c r="TV1993" s="18"/>
      <c r="TW1993" s="18"/>
      <c r="TX1993" s="18"/>
      <c r="TY1993" s="18"/>
      <c r="TZ1993" s="18"/>
      <c r="UA1993" s="18"/>
      <c r="UB1993" s="18"/>
      <c r="UC1993" s="18"/>
      <c r="UD1993" s="18"/>
      <c r="UE1993" s="18"/>
      <c r="UF1993" s="18"/>
      <c r="UG1993" s="18"/>
      <c r="UH1993" s="18"/>
      <c r="UI1993" s="18"/>
      <c r="UJ1993" s="18"/>
      <c r="UK1993" s="18"/>
      <c r="UL1993" s="18"/>
      <c r="UM1993" s="18"/>
      <c r="UN1993" s="18"/>
      <c r="UO1993" s="18"/>
      <c r="UP1993" s="18"/>
      <c r="UQ1993" s="18"/>
      <c r="UR1993" s="18"/>
      <c r="US1993" s="18"/>
      <c r="UT1993" s="18"/>
      <c r="UU1993" s="18"/>
      <c r="UV1993" s="18"/>
      <c r="UW1993" s="18"/>
      <c r="UX1993" s="18"/>
      <c r="UY1993" s="18"/>
      <c r="UZ1993" s="18"/>
      <c r="VA1993" s="18"/>
      <c r="VB1993" s="18"/>
      <c r="VC1993" s="18"/>
      <c r="VD1993" s="18"/>
      <c r="VE1993" s="18"/>
      <c r="VF1993" s="18"/>
      <c r="VG1993" s="18"/>
      <c r="VH1993" s="18"/>
      <c r="VI1993" s="18"/>
      <c r="VJ1993" s="18"/>
      <c r="VK1993" s="18"/>
      <c r="VL1993" s="18"/>
      <c r="VM1993" s="18"/>
      <c r="VN1993" s="18"/>
      <c r="VO1993" s="18"/>
      <c r="VP1993" s="18"/>
      <c r="VQ1993" s="18"/>
      <c r="VR1993" s="18"/>
      <c r="VS1993" s="18"/>
      <c r="VT1993" s="18"/>
      <c r="VU1993" s="18"/>
      <c r="VV1993" s="18"/>
      <c r="VW1993" s="18"/>
      <c r="VX1993" s="18"/>
      <c r="VY1993" s="18"/>
      <c r="VZ1993" s="18"/>
      <c r="WA1993" s="18"/>
      <c r="WB1993" s="18"/>
      <c r="WC1993" s="18"/>
      <c r="WD1993" s="18"/>
      <c r="WE1993" s="18"/>
      <c r="WF1993" s="18"/>
      <c r="WG1993" s="18"/>
      <c r="WH1993" s="18"/>
      <c r="WI1993" s="18"/>
      <c r="WJ1993" s="18"/>
      <c r="WK1993" s="18"/>
      <c r="WL1993" s="18"/>
      <c r="WM1993" s="18"/>
      <c r="WN1993" s="18"/>
      <c r="WO1993" s="18"/>
      <c r="WP1993" s="18"/>
      <c r="WQ1993" s="18"/>
      <c r="WR1993" s="18"/>
      <c r="WS1993" s="18"/>
      <c r="WT1993" s="18"/>
      <c r="WU1993" s="18"/>
      <c r="WV1993" s="18"/>
      <c r="WW1993" s="18"/>
      <c r="WX1993" s="18"/>
      <c r="WY1993" s="18"/>
      <c r="WZ1993" s="18"/>
      <c r="XA1993" s="18"/>
      <c r="XB1993" s="18"/>
      <c r="XC1993" s="18"/>
      <c r="XD1993" s="18"/>
      <c r="XE1993" s="18"/>
      <c r="XF1993" s="18"/>
      <c r="XG1993" s="18"/>
      <c r="XH1993" s="18"/>
      <c r="XI1993" s="18"/>
      <c r="XJ1993" s="18"/>
      <c r="XK1993" s="18"/>
      <c r="XL1993" s="18"/>
      <c r="XM1993" s="18"/>
      <c r="XN1993" s="18"/>
      <c r="XO1993" s="18"/>
      <c r="XP1993" s="18"/>
      <c r="XQ1993" s="18"/>
      <c r="XR1993" s="18"/>
      <c r="XS1993" s="18"/>
      <c r="XT1993" s="18"/>
      <c r="XU1993" s="18"/>
      <c r="XV1993" s="18"/>
      <c r="XW1993" s="18"/>
      <c r="XX1993" s="18"/>
      <c r="XY1993" s="18"/>
      <c r="XZ1993" s="18"/>
      <c r="YA1993" s="18"/>
      <c r="YB1993" s="18"/>
      <c r="YC1993" s="18"/>
      <c r="YD1993" s="18"/>
      <c r="YE1993" s="18"/>
      <c r="YF1993" s="18"/>
      <c r="YG1993" s="18"/>
      <c r="YH1993" s="18"/>
      <c r="YI1993" s="18"/>
      <c r="YJ1993" s="18"/>
      <c r="YK1993" s="18"/>
      <c r="YL1993" s="18"/>
      <c r="YM1993" s="18"/>
      <c r="YN1993" s="18"/>
      <c r="YO1993" s="18"/>
      <c r="YP1993" s="18"/>
      <c r="YQ1993" s="18"/>
      <c r="YR1993" s="18"/>
      <c r="YS1993" s="18"/>
      <c r="YT1993" s="18"/>
      <c r="YU1993" s="18"/>
      <c r="YV1993" s="18"/>
      <c r="YW1993" s="18"/>
      <c r="YX1993" s="18"/>
      <c r="YY1993" s="18"/>
      <c r="YZ1993" s="18"/>
      <c r="ZA1993" s="18"/>
      <c r="ZB1993" s="18"/>
      <c r="ZC1993" s="18"/>
      <c r="ZD1993" s="18"/>
      <c r="ZE1993" s="18"/>
      <c r="ZF1993" s="18"/>
      <c r="ZG1993" s="18"/>
      <c r="ZH1993" s="18"/>
      <c r="ZI1993" s="18"/>
      <c r="ZJ1993" s="18"/>
      <c r="ZK1993" s="18"/>
      <c r="ZL1993" s="18"/>
      <c r="ZM1993" s="18"/>
      <c r="ZN1993" s="18"/>
      <c r="ZO1993" s="18"/>
      <c r="ZP1993" s="18"/>
      <c r="ZQ1993" s="18"/>
      <c r="ZR1993" s="18"/>
      <c r="ZS1993" s="18"/>
      <c r="ZT1993" s="18"/>
      <c r="ZU1993" s="18"/>
      <c r="ZV1993" s="18"/>
      <c r="ZW1993" s="18"/>
      <c r="ZX1993" s="18"/>
      <c r="ZY1993" s="18"/>
      <c r="ZZ1993" s="18"/>
      <c r="AAA1993" s="18"/>
      <c r="AAB1993" s="18"/>
      <c r="AAC1993" s="18"/>
      <c r="AAD1993" s="18"/>
      <c r="AAE1993" s="18"/>
      <c r="AAF1993" s="18"/>
      <c r="AAG1993" s="18"/>
      <c r="AAH1993" s="18"/>
      <c r="AAI1993" s="18"/>
      <c r="AAJ1993" s="18"/>
      <c r="AAK1993" s="18"/>
      <c r="AAL1993" s="18"/>
      <c r="AAM1993" s="18"/>
      <c r="AAN1993" s="18"/>
      <c r="AAO1993" s="18"/>
      <c r="AAP1993" s="18"/>
      <c r="AAQ1993" s="18"/>
      <c r="AAR1993" s="18"/>
      <c r="AAS1993" s="18"/>
      <c r="AAT1993" s="18"/>
      <c r="AAU1993" s="18"/>
      <c r="AAV1993" s="18"/>
      <c r="AAW1993" s="18"/>
      <c r="AAX1993" s="18"/>
      <c r="AAY1993" s="18"/>
      <c r="AAZ1993" s="18"/>
      <c r="ABA1993" s="18"/>
      <c r="ABB1993" s="18"/>
      <c r="ABC1993" s="18"/>
      <c r="ABD1993" s="18"/>
      <c r="ABE1993" s="18"/>
      <c r="ABF1993" s="18"/>
      <c r="ABG1993" s="18"/>
      <c r="ABH1993" s="18"/>
      <c r="ABI1993" s="18"/>
      <c r="ABJ1993" s="18"/>
      <c r="ABK1993" s="18"/>
      <c r="ABL1993" s="18"/>
      <c r="ABM1993" s="18"/>
      <c r="ABN1993" s="18"/>
      <c r="ABO1993" s="18"/>
      <c r="ABP1993" s="18"/>
      <c r="ABQ1993" s="18"/>
      <c r="ABR1993" s="18"/>
      <c r="ABS1993" s="18"/>
      <c r="ABT1993" s="18"/>
      <c r="ABU1993" s="18"/>
      <c r="ABV1993" s="18"/>
      <c r="ABW1993" s="18"/>
      <c r="ABX1993" s="18"/>
      <c r="ABY1993" s="18"/>
      <c r="ABZ1993" s="18"/>
      <c r="ACA1993" s="18"/>
      <c r="ACB1993" s="18"/>
      <c r="ACC1993" s="18"/>
      <c r="ACD1993" s="18"/>
      <c r="ACE1993" s="18"/>
      <c r="ACF1993" s="18"/>
      <c r="ACG1993" s="18"/>
      <c r="ACH1993" s="18"/>
      <c r="ACI1993" s="18"/>
      <c r="ACJ1993" s="18"/>
      <c r="ACK1993" s="18"/>
      <c r="ACL1993" s="18"/>
      <c r="ACM1993" s="18"/>
      <c r="ACN1993" s="18"/>
      <c r="ACO1993" s="18"/>
      <c r="ACP1993" s="18"/>
      <c r="ACQ1993" s="18"/>
      <c r="ACR1993" s="18"/>
      <c r="ACS1993" s="18"/>
      <c r="ACT1993" s="18"/>
      <c r="ACU1993" s="18"/>
      <c r="ACV1993" s="18"/>
      <c r="ACW1993" s="18"/>
      <c r="ACX1993" s="18"/>
      <c r="ACY1993" s="18"/>
      <c r="ACZ1993" s="18"/>
      <c r="ADA1993" s="18"/>
      <c r="ADB1993" s="18"/>
      <c r="ADC1993" s="18"/>
      <c r="ADD1993" s="18"/>
      <c r="ADE1993" s="18"/>
      <c r="ADF1993" s="18"/>
      <c r="ADG1993" s="18"/>
      <c r="ADH1993" s="18"/>
      <c r="ADI1993" s="18"/>
      <c r="ADJ1993" s="18"/>
      <c r="ADK1993" s="18"/>
      <c r="ADL1993" s="18"/>
      <c r="ADM1993" s="18"/>
      <c r="ADN1993" s="18"/>
      <c r="ADO1993" s="18"/>
      <c r="ADP1993" s="18"/>
      <c r="ADQ1993" s="18"/>
      <c r="ADR1993" s="18"/>
      <c r="ADS1993" s="18"/>
      <c r="ADT1993" s="18"/>
      <c r="ADU1993" s="18"/>
      <c r="ADV1993" s="18"/>
      <c r="ADW1993" s="18"/>
      <c r="ADX1993" s="18"/>
      <c r="ADY1993" s="18"/>
      <c r="ADZ1993" s="18"/>
      <c r="AEA1993" s="18"/>
      <c r="AEB1993" s="18"/>
      <c r="AEC1993" s="18"/>
      <c r="AED1993" s="18"/>
      <c r="AEE1993" s="18"/>
      <c r="AEF1993" s="18"/>
      <c r="AEG1993" s="18"/>
      <c r="AEH1993" s="18"/>
      <c r="AEI1993" s="18"/>
      <c r="AEJ1993" s="18"/>
      <c r="AEK1993" s="18"/>
      <c r="AEL1993" s="18"/>
      <c r="AEM1993" s="18"/>
      <c r="AEN1993" s="18"/>
      <c r="AEO1993" s="18"/>
      <c r="AEP1993" s="18"/>
      <c r="AEQ1993" s="18"/>
      <c r="AER1993" s="18"/>
      <c r="AES1993" s="18"/>
      <c r="AET1993" s="18"/>
      <c r="AEU1993" s="18"/>
      <c r="AEV1993" s="18"/>
      <c r="AEW1993" s="18"/>
      <c r="AEX1993" s="18"/>
      <c r="AEY1993" s="18"/>
      <c r="AEZ1993" s="18"/>
      <c r="AFA1993" s="18"/>
      <c r="AFB1993" s="18"/>
      <c r="AFC1993" s="18"/>
      <c r="AFD1993" s="18"/>
      <c r="AFE1993" s="18"/>
      <c r="AFF1993" s="18"/>
      <c r="AFG1993" s="18"/>
      <c r="AFH1993" s="18"/>
      <c r="AFI1993" s="18"/>
      <c r="AFJ1993" s="18"/>
      <c r="AFK1993" s="18"/>
      <c r="AFL1993" s="18"/>
      <c r="AFM1993" s="18"/>
      <c r="AFN1993" s="18"/>
      <c r="AFO1993" s="18"/>
      <c r="AFP1993" s="18"/>
      <c r="AFQ1993" s="18"/>
      <c r="AFR1993" s="18"/>
      <c r="AFS1993" s="18"/>
      <c r="AFT1993" s="18"/>
      <c r="AFU1993" s="18"/>
      <c r="AFV1993" s="18"/>
      <c r="AFW1993" s="18"/>
      <c r="AFX1993" s="18"/>
      <c r="AFY1993" s="18"/>
      <c r="AFZ1993" s="18"/>
      <c r="AGA1993" s="18"/>
      <c r="AGB1993" s="18"/>
      <c r="AGC1993" s="18"/>
      <c r="AGD1993" s="18"/>
      <c r="AGE1993" s="18"/>
      <c r="AGF1993" s="18"/>
      <c r="AGG1993" s="18"/>
      <c r="AGH1993" s="18"/>
      <c r="AGI1993" s="18"/>
      <c r="AGJ1993" s="18"/>
      <c r="AGK1993" s="18"/>
      <c r="AGL1993" s="18"/>
      <c r="AGM1993" s="18"/>
      <c r="AGN1993" s="18"/>
      <c r="AGO1993" s="18"/>
      <c r="AGP1993" s="18"/>
      <c r="AGQ1993" s="18"/>
      <c r="AGR1993" s="18"/>
      <c r="AGS1993" s="18"/>
      <c r="AGT1993" s="18"/>
      <c r="AGU1993" s="18"/>
      <c r="AGV1993" s="18"/>
      <c r="AGW1993" s="18"/>
      <c r="AGX1993" s="18"/>
      <c r="AGY1993" s="18"/>
      <c r="AGZ1993" s="18"/>
      <c r="AHA1993" s="18"/>
      <c r="AHB1993" s="18"/>
      <c r="AHC1993" s="18"/>
      <c r="AHD1993" s="18"/>
      <c r="AHE1993" s="18"/>
      <c r="AHF1993" s="18"/>
      <c r="AHG1993" s="18"/>
      <c r="AHH1993" s="18"/>
      <c r="AHI1993" s="18"/>
      <c r="AHJ1993" s="18"/>
      <c r="AHK1993" s="18"/>
      <c r="AHL1993" s="18"/>
      <c r="AHM1993" s="18"/>
      <c r="AHN1993" s="18"/>
      <c r="AHO1993" s="18"/>
      <c r="AHP1993" s="18"/>
      <c r="AHQ1993" s="18"/>
      <c r="AHR1993" s="18"/>
      <c r="AHS1993" s="18"/>
      <c r="AHT1993" s="18"/>
      <c r="AHU1993" s="18"/>
      <c r="AHV1993" s="18"/>
      <c r="AHW1993" s="18"/>
      <c r="AHX1993" s="18"/>
      <c r="AHY1993" s="18"/>
      <c r="AHZ1993" s="18"/>
      <c r="AIA1993" s="18"/>
      <c r="AIB1993" s="18"/>
      <c r="AIC1993" s="18"/>
      <c r="AID1993" s="18"/>
      <c r="AIE1993" s="18"/>
      <c r="AIF1993" s="18"/>
      <c r="AIG1993" s="18"/>
      <c r="AIH1993" s="18"/>
      <c r="AII1993" s="18"/>
      <c r="AIJ1993" s="18"/>
      <c r="AIK1993" s="18"/>
      <c r="AIL1993" s="18"/>
      <c r="AIM1993" s="18"/>
      <c r="AIN1993" s="18"/>
      <c r="AIO1993" s="18"/>
      <c r="AIP1993" s="18"/>
      <c r="AIQ1993" s="18"/>
      <c r="AIR1993" s="18"/>
      <c r="AIS1993" s="18"/>
      <c r="AIT1993" s="18"/>
      <c r="AIU1993" s="18"/>
      <c r="AIV1993" s="18"/>
      <c r="AIW1993" s="18"/>
      <c r="AIX1993" s="18"/>
      <c r="AIY1993" s="18"/>
      <c r="AIZ1993" s="18"/>
      <c r="AJA1993" s="18"/>
      <c r="AJB1993" s="18"/>
      <c r="AJC1993" s="18"/>
      <c r="AJD1993" s="18"/>
      <c r="AJE1993" s="18"/>
      <c r="AJF1993" s="18"/>
      <c r="AJG1993" s="18"/>
      <c r="AJH1993" s="18"/>
      <c r="AJI1993" s="18"/>
      <c r="AJJ1993" s="18"/>
      <c r="AJK1993" s="18"/>
      <c r="AJL1993" s="18"/>
      <c r="AJM1993" s="18"/>
      <c r="AJN1993" s="18"/>
      <c r="AJO1993" s="18"/>
      <c r="AJP1993" s="18"/>
      <c r="AJQ1993" s="18"/>
      <c r="AJR1993" s="18"/>
      <c r="AJS1993" s="18"/>
      <c r="AJT1993" s="18"/>
      <c r="AJU1993" s="18"/>
      <c r="AJV1993" s="18"/>
      <c r="AJW1993" s="18"/>
      <c r="AJX1993" s="18"/>
      <c r="AJY1993" s="18"/>
      <c r="AJZ1993" s="18"/>
      <c r="AKA1993" s="18"/>
      <c r="AKB1993" s="18"/>
      <c r="AKC1993" s="18"/>
      <c r="AKD1993" s="18"/>
      <c r="AKE1993" s="18"/>
      <c r="AKF1993" s="18"/>
      <c r="AKG1993" s="18"/>
      <c r="AKH1993" s="18"/>
      <c r="AKI1993" s="18"/>
      <c r="AKJ1993" s="18"/>
      <c r="AKK1993" s="18"/>
      <c r="AKL1993" s="18"/>
      <c r="AKM1993" s="18"/>
      <c r="AKN1993" s="18"/>
      <c r="AKO1993" s="18"/>
      <c r="AKP1993" s="18"/>
      <c r="AKQ1993" s="18"/>
      <c r="AKR1993" s="18"/>
      <c r="AKS1993" s="18"/>
      <c r="AKT1993" s="18"/>
      <c r="AKU1993" s="18"/>
      <c r="AKV1993" s="18"/>
      <c r="AKW1993" s="18"/>
      <c r="AKX1993" s="18"/>
      <c r="AKY1993" s="18"/>
      <c r="AKZ1993" s="18"/>
      <c r="ALA1993" s="18"/>
      <c r="ALB1993" s="18"/>
      <c r="ALC1993" s="18"/>
      <c r="ALD1993" s="18"/>
      <c r="ALE1993" s="18"/>
      <c r="ALF1993" s="18"/>
      <c r="ALG1993" s="18"/>
      <c r="ALH1993" s="18"/>
      <c r="ALI1993" s="18"/>
      <c r="ALJ1993" s="18"/>
      <c r="ALK1993" s="18"/>
      <c r="ALL1993" s="18"/>
      <c r="ALM1993" s="18"/>
      <c r="ALN1993" s="18"/>
      <c r="ALO1993" s="18"/>
      <c r="ALP1993" s="18"/>
      <c r="ALQ1993" s="18"/>
      <c r="ALR1993" s="18"/>
      <c r="ALS1993" s="18"/>
      <c r="ALT1993" s="18"/>
      <c r="ALU1993" s="18"/>
      <c r="ALV1993" s="18"/>
      <c r="ALW1993" s="18"/>
      <c r="ALX1993" s="18"/>
      <c r="ALY1993" s="18"/>
      <c r="ALZ1993" s="18"/>
      <c r="AMA1993" s="18"/>
      <c r="AMB1993" s="18"/>
      <c r="AMC1993" s="18"/>
      <c r="AMD1993" s="18"/>
      <c r="AME1993" s="18"/>
      <c r="AMF1993" s="18"/>
      <c r="AMG1993" s="18"/>
      <c r="AMH1993" s="18"/>
      <c r="AMI1993" s="18"/>
      <c r="AMJ1993" s="18"/>
    </row>
    <row r="1994" spans="1:1024" s="315" customFormat="1">
      <c r="A1994" s="15"/>
      <c r="B1994" s="18"/>
      <c r="C1994" s="18"/>
      <c r="D1994" s="18"/>
      <c r="E1994" s="18"/>
      <c r="F1994" s="18"/>
      <c r="G1994" s="18"/>
      <c r="H1994" s="18"/>
      <c r="I1994" s="32"/>
      <c r="J1994" s="32"/>
      <c r="K1994" s="18"/>
      <c r="L1994" s="18"/>
      <c r="M1994" s="18"/>
      <c r="N1994" s="18"/>
      <c r="O1994" s="18"/>
      <c r="P1994" s="18"/>
      <c r="Q1994" s="18"/>
      <c r="R1994" s="18"/>
      <c r="S1994" s="18"/>
      <c r="T1994" s="18"/>
      <c r="U1994" s="18"/>
      <c r="V1994" s="18"/>
      <c r="W1994" s="18"/>
      <c r="X1994" s="18"/>
      <c r="Y1994" s="18"/>
      <c r="Z1994" s="18"/>
      <c r="AA1994" s="18"/>
      <c r="AB1994" s="18"/>
      <c r="AC1994" s="18"/>
      <c r="AD1994" s="18"/>
      <c r="AE1994" s="18"/>
      <c r="AF1994" s="18"/>
      <c r="AG1994" s="18"/>
      <c r="AH1994" s="18"/>
      <c r="AI1994" s="18"/>
      <c r="AJ1994" s="18"/>
      <c r="AK1994" s="18"/>
      <c r="AL1994" s="18"/>
      <c r="AM1994" s="18"/>
      <c r="AN1994" s="18"/>
      <c r="AO1994" s="18"/>
      <c r="AP1994" s="18"/>
      <c r="AQ1994" s="18"/>
      <c r="AR1994" s="18"/>
      <c r="AS1994" s="18"/>
      <c r="AT1994" s="18"/>
      <c r="AU1994" s="18"/>
      <c r="AV1994" s="18"/>
      <c r="AW1994" s="18"/>
      <c r="AX1994" s="18"/>
      <c r="AY1994" s="18"/>
      <c r="AZ1994" s="18"/>
      <c r="BA1994" s="18"/>
      <c r="BB1994" s="18"/>
      <c r="BC1994" s="18"/>
      <c r="BD1994" s="18"/>
      <c r="BE1994" s="18"/>
      <c r="BF1994" s="18"/>
      <c r="BG1994" s="18"/>
      <c r="BH1994" s="18"/>
      <c r="BI1994" s="18"/>
      <c r="BJ1994" s="18"/>
      <c r="BK1994" s="18"/>
      <c r="BL1994" s="18"/>
      <c r="BM1994" s="18"/>
      <c r="BN1994" s="18"/>
      <c r="BO1994" s="18"/>
      <c r="BP1994" s="18"/>
      <c r="BQ1994" s="18"/>
      <c r="BR1994" s="18"/>
      <c r="BS1994" s="18"/>
      <c r="BT1994" s="18"/>
      <c r="BU1994" s="18"/>
      <c r="BV1994" s="18"/>
      <c r="BW1994" s="18"/>
      <c r="BX1994" s="18"/>
      <c r="BY1994" s="18"/>
      <c r="BZ1994" s="18"/>
      <c r="CA1994" s="18"/>
      <c r="CB1994" s="18"/>
      <c r="CC1994" s="18"/>
      <c r="CD1994" s="18"/>
      <c r="CE1994" s="18"/>
      <c r="CF1994" s="18"/>
      <c r="CG1994" s="18"/>
      <c r="CH1994" s="18"/>
      <c r="CI1994" s="18"/>
      <c r="CJ1994" s="18"/>
      <c r="CK1994" s="18"/>
      <c r="CL1994" s="18"/>
      <c r="CM1994" s="18"/>
      <c r="CN1994" s="18"/>
      <c r="CO1994" s="18"/>
      <c r="CP1994" s="18"/>
      <c r="CQ1994" s="18"/>
      <c r="CR1994" s="18"/>
      <c r="CS1994" s="18"/>
      <c r="CT1994" s="18"/>
      <c r="CU1994" s="18"/>
      <c r="CV1994" s="18"/>
      <c r="CW1994" s="18"/>
      <c r="CX1994" s="18"/>
      <c r="CY1994" s="18"/>
      <c r="CZ1994" s="18"/>
      <c r="DA1994" s="18"/>
      <c r="DB1994" s="18"/>
      <c r="DC1994" s="18"/>
      <c r="DD1994" s="18"/>
      <c r="DE1994" s="18"/>
      <c r="DF1994" s="18"/>
      <c r="DG1994" s="18"/>
      <c r="DH1994" s="18"/>
      <c r="DI1994" s="18"/>
      <c r="DJ1994" s="18"/>
      <c r="DK1994" s="18"/>
      <c r="DL1994" s="18"/>
      <c r="DM1994" s="18"/>
      <c r="DN1994" s="18"/>
      <c r="DO1994" s="18"/>
      <c r="DP1994" s="18"/>
      <c r="DQ1994" s="18"/>
      <c r="DR1994" s="18"/>
      <c r="DS1994" s="18"/>
      <c r="DT1994" s="18"/>
      <c r="DU1994" s="18"/>
      <c r="DV1994" s="18"/>
      <c r="DW1994" s="18"/>
      <c r="DX1994" s="18"/>
      <c r="DY1994" s="18"/>
      <c r="DZ1994" s="18"/>
      <c r="EA1994" s="18"/>
      <c r="EB1994" s="18"/>
      <c r="EC1994" s="18"/>
      <c r="ED1994" s="18"/>
      <c r="EE1994" s="18"/>
      <c r="EF1994" s="18"/>
      <c r="EG1994" s="18"/>
      <c r="EH1994" s="18"/>
      <c r="EI1994" s="18"/>
      <c r="EJ1994" s="18"/>
      <c r="EK1994" s="18"/>
      <c r="EL1994" s="18"/>
      <c r="EM1994" s="18"/>
      <c r="EN1994" s="18"/>
      <c r="EO1994" s="18"/>
      <c r="EP1994" s="18"/>
      <c r="EQ1994" s="18"/>
      <c r="ER1994" s="18"/>
      <c r="ES1994" s="18"/>
      <c r="ET1994" s="18"/>
      <c r="EU1994" s="18"/>
      <c r="EV1994" s="18"/>
      <c r="EW1994" s="18"/>
      <c r="EX1994" s="18"/>
      <c r="EY1994" s="18"/>
      <c r="EZ1994" s="18"/>
      <c r="FA1994" s="18"/>
      <c r="FB1994" s="18"/>
      <c r="FC1994" s="18"/>
      <c r="FD1994" s="18"/>
      <c r="FE1994" s="18"/>
      <c r="FF1994" s="18"/>
      <c r="FG1994" s="18"/>
      <c r="FH1994" s="18"/>
      <c r="FI1994" s="18"/>
      <c r="FJ1994" s="18"/>
      <c r="FK1994" s="18"/>
      <c r="FL1994" s="18"/>
      <c r="FM1994" s="18"/>
      <c r="FN1994" s="18"/>
      <c r="FO1994" s="18"/>
      <c r="FP1994" s="18"/>
      <c r="FQ1994" s="18"/>
      <c r="FR1994" s="18"/>
      <c r="FS1994" s="18"/>
      <c r="FT1994" s="18"/>
      <c r="FU1994" s="18"/>
      <c r="FV1994" s="18"/>
      <c r="FW1994" s="18"/>
      <c r="FX1994" s="18"/>
      <c r="FY1994" s="18"/>
      <c r="FZ1994" s="18"/>
      <c r="GA1994" s="18"/>
      <c r="GB1994" s="18"/>
      <c r="GC1994" s="18"/>
      <c r="GD1994" s="18"/>
      <c r="GE1994" s="18"/>
      <c r="GF1994" s="18"/>
      <c r="GG1994" s="18"/>
      <c r="GH1994" s="18"/>
      <c r="GI1994" s="18"/>
      <c r="GJ1994" s="18"/>
      <c r="GK1994" s="18"/>
      <c r="GL1994" s="18"/>
      <c r="GM1994" s="18"/>
      <c r="GN1994" s="18"/>
      <c r="GO1994" s="18"/>
      <c r="GP1994" s="18"/>
      <c r="GQ1994" s="18"/>
      <c r="GR1994" s="18"/>
      <c r="GS1994" s="18"/>
      <c r="GT1994" s="18"/>
      <c r="GU1994" s="18"/>
      <c r="GV1994" s="18"/>
      <c r="GW1994" s="18"/>
      <c r="GX1994" s="18"/>
      <c r="GY1994" s="18"/>
      <c r="GZ1994" s="18"/>
      <c r="HA1994" s="18"/>
      <c r="HB1994" s="18"/>
      <c r="HC1994" s="18"/>
      <c r="HD1994" s="18"/>
      <c r="HE1994" s="18"/>
      <c r="HF1994" s="18"/>
      <c r="HG1994" s="18"/>
      <c r="HH1994" s="18"/>
      <c r="HI1994" s="18"/>
      <c r="HJ1994" s="18"/>
      <c r="HK1994" s="18"/>
      <c r="HL1994" s="18"/>
      <c r="HM1994" s="18"/>
      <c r="HN1994" s="18"/>
      <c r="HO1994" s="18"/>
      <c r="HP1994" s="18"/>
      <c r="HQ1994" s="18"/>
      <c r="HR1994" s="18"/>
      <c r="HS1994" s="18"/>
      <c r="HT1994" s="18"/>
      <c r="HU1994" s="18"/>
      <c r="HV1994" s="18"/>
      <c r="HW1994" s="18"/>
      <c r="HX1994" s="18"/>
      <c r="HY1994" s="18"/>
      <c r="HZ1994" s="18"/>
      <c r="IA1994" s="18"/>
      <c r="IB1994" s="18"/>
      <c r="IC1994" s="18"/>
      <c r="ID1994" s="18"/>
      <c r="IE1994" s="18"/>
      <c r="IF1994" s="18"/>
      <c r="IG1994" s="18"/>
      <c r="IH1994" s="18"/>
      <c r="II1994" s="18"/>
      <c r="IJ1994" s="18"/>
      <c r="IK1994" s="18"/>
      <c r="IL1994" s="18"/>
      <c r="IM1994" s="18"/>
      <c r="IN1994" s="18"/>
      <c r="IO1994" s="18"/>
      <c r="IP1994" s="18"/>
      <c r="IQ1994" s="18"/>
      <c r="IR1994" s="18"/>
      <c r="IS1994" s="18"/>
      <c r="IT1994" s="18"/>
      <c r="IU1994" s="18"/>
      <c r="IV1994" s="18"/>
      <c r="IW1994" s="18"/>
      <c r="IX1994" s="18"/>
      <c r="IY1994" s="18"/>
      <c r="IZ1994" s="18"/>
      <c r="JA1994" s="18"/>
      <c r="JB1994" s="18"/>
      <c r="JC1994" s="18"/>
      <c r="JD1994" s="18"/>
      <c r="JE1994" s="18"/>
      <c r="JF1994" s="18"/>
      <c r="JG1994" s="18"/>
      <c r="JH1994" s="18"/>
      <c r="JI1994" s="18"/>
      <c r="JJ1994" s="18"/>
      <c r="JK1994" s="18"/>
      <c r="JL1994" s="18"/>
      <c r="JM1994" s="18"/>
      <c r="JN1994" s="18"/>
      <c r="JO1994" s="18"/>
      <c r="JP1994" s="18"/>
      <c r="JQ1994" s="18"/>
      <c r="JR1994" s="18"/>
      <c r="JS1994" s="18"/>
      <c r="JT1994" s="18"/>
      <c r="JU1994" s="18"/>
      <c r="JV1994" s="18"/>
      <c r="JW1994" s="18"/>
      <c r="JX1994" s="18"/>
      <c r="JY1994" s="18"/>
      <c r="JZ1994" s="18"/>
      <c r="KA1994" s="18"/>
      <c r="KB1994" s="18"/>
      <c r="KC1994" s="18"/>
      <c r="KD1994" s="18"/>
      <c r="KE1994" s="18"/>
      <c r="KF1994" s="18"/>
      <c r="KG1994" s="18"/>
      <c r="KH1994" s="18"/>
      <c r="KI1994" s="18"/>
      <c r="KJ1994" s="18"/>
      <c r="KK1994" s="18"/>
      <c r="KL1994" s="18"/>
      <c r="KM1994" s="18"/>
      <c r="KN1994" s="18"/>
      <c r="KO1994" s="18"/>
      <c r="KP1994" s="18"/>
      <c r="KQ1994" s="18"/>
      <c r="KR1994" s="18"/>
      <c r="KS1994" s="18"/>
      <c r="KT1994" s="18"/>
      <c r="KU1994" s="18"/>
      <c r="KV1994" s="18"/>
      <c r="KW1994" s="18"/>
      <c r="KX1994" s="18"/>
      <c r="KY1994" s="18"/>
      <c r="KZ1994" s="18"/>
      <c r="LA1994" s="18"/>
      <c r="LB1994" s="18"/>
      <c r="LC1994" s="18"/>
      <c r="LD1994" s="18"/>
      <c r="LE1994" s="18"/>
      <c r="LF1994" s="18"/>
      <c r="LG1994" s="18"/>
      <c r="LH1994" s="18"/>
      <c r="LI1994" s="18"/>
      <c r="LJ1994" s="18"/>
      <c r="LK1994" s="18"/>
      <c r="LL1994" s="18"/>
      <c r="LM1994" s="18"/>
      <c r="LN1994" s="18"/>
      <c r="LO1994" s="18"/>
      <c r="LP1994" s="18"/>
      <c r="LQ1994" s="18"/>
      <c r="LR1994" s="18"/>
      <c r="LS1994" s="18"/>
      <c r="LT1994" s="18"/>
      <c r="LU1994" s="18"/>
      <c r="LV1994" s="18"/>
      <c r="LW1994" s="18"/>
      <c r="LX1994" s="18"/>
      <c r="LY1994" s="18"/>
      <c r="LZ1994" s="18"/>
      <c r="MA1994" s="18"/>
      <c r="MB1994" s="18"/>
      <c r="MC1994" s="18"/>
      <c r="MD1994" s="18"/>
      <c r="ME1994" s="18"/>
      <c r="MF1994" s="18"/>
      <c r="MG1994" s="18"/>
      <c r="MH1994" s="18"/>
      <c r="MI1994" s="18"/>
      <c r="MJ1994" s="18"/>
      <c r="MK1994" s="18"/>
      <c r="ML1994" s="18"/>
      <c r="MM1994" s="18"/>
      <c r="MN1994" s="18"/>
      <c r="MO1994" s="18"/>
      <c r="MP1994" s="18"/>
      <c r="MQ1994" s="18"/>
      <c r="MR1994" s="18"/>
      <c r="MS1994" s="18"/>
      <c r="MT1994" s="18"/>
      <c r="MU1994" s="18"/>
      <c r="MV1994" s="18"/>
      <c r="MW1994" s="18"/>
      <c r="MX1994" s="18"/>
      <c r="MY1994" s="18"/>
      <c r="MZ1994" s="18"/>
      <c r="NA1994" s="18"/>
      <c r="NB1994" s="18"/>
      <c r="NC1994" s="18"/>
      <c r="ND1994" s="18"/>
      <c r="NE1994" s="18"/>
      <c r="NF1994" s="18"/>
      <c r="NG1994" s="18"/>
      <c r="NH1994" s="18"/>
      <c r="NI1994" s="18"/>
      <c r="NJ1994" s="18"/>
      <c r="NK1994" s="18"/>
      <c r="NL1994" s="18"/>
      <c r="NM1994" s="18"/>
      <c r="NN1994" s="18"/>
      <c r="NO1994" s="18"/>
      <c r="NP1994" s="18"/>
      <c r="NQ1994" s="18"/>
      <c r="NR1994" s="18"/>
      <c r="NS1994" s="18"/>
      <c r="NT1994" s="18"/>
      <c r="NU1994" s="18"/>
      <c r="NV1994" s="18"/>
      <c r="NW1994" s="18"/>
      <c r="NX1994" s="18"/>
      <c r="NY1994" s="18"/>
      <c r="NZ1994" s="18"/>
      <c r="OA1994" s="18"/>
      <c r="OB1994" s="18"/>
      <c r="OC1994" s="18"/>
      <c r="OD1994" s="18"/>
      <c r="OE1994" s="18"/>
      <c r="OF1994" s="18"/>
      <c r="OG1994" s="18"/>
      <c r="OH1994" s="18"/>
      <c r="OI1994" s="18"/>
      <c r="OJ1994" s="18"/>
      <c r="OK1994" s="18"/>
      <c r="OL1994" s="18"/>
      <c r="OM1994" s="18"/>
      <c r="ON1994" s="18"/>
      <c r="OO1994" s="18"/>
      <c r="OP1994" s="18"/>
      <c r="OQ1994" s="18"/>
      <c r="OR1994" s="18"/>
      <c r="OS1994" s="18"/>
      <c r="OT1994" s="18"/>
      <c r="OU1994" s="18"/>
      <c r="OV1994" s="18"/>
      <c r="OW1994" s="18"/>
      <c r="OX1994" s="18"/>
      <c r="OY1994" s="18"/>
      <c r="OZ1994" s="18"/>
      <c r="PA1994" s="18"/>
      <c r="PB1994" s="18"/>
      <c r="PC1994" s="18"/>
      <c r="PD1994" s="18"/>
      <c r="PE1994" s="18"/>
      <c r="PF1994" s="18"/>
      <c r="PG1994" s="18"/>
      <c r="PH1994" s="18"/>
      <c r="PI1994" s="18"/>
      <c r="PJ1994" s="18"/>
      <c r="PK1994" s="18"/>
      <c r="PL1994" s="18"/>
      <c r="PM1994" s="18"/>
      <c r="PN1994" s="18"/>
      <c r="PO1994" s="18"/>
      <c r="PP1994" s="18"/>
      <c r="PQ1994" s="18"/>
      <c r="PR1994" s="18"/>
      <c r="PS1994" s="18"/>
      <c r="PT1994" s="18"/>
      <c r="PU1994" s="18"/>
      <c r="PV1994" s="18"/>
      <c r="PW1994" s="18"/>
      <c r="PX1994" s="18"/>
      <c r="PY1994" s="18"/>
      <c r="PZ1994" s="18"/>
      <c r="QA1994" s="18"/>
      <c r="QB1994" s="18"/>
      <c r="QC1994" s="18"/>
      <c r="QD1994" s="18"/>
      <c r="QE1994" s="18"/>
      <c r="QF1994" s="18"/>
      <c r="QG1994" s="18"/>
      <c r="QH1994" s="18"/>
      <c r="QI1994" s="18"/>
      <c r="QJ1994" s="18"/>
      <c r="QK1994" s="18"/>
      <c r="QL1994" s="18"/>
      <c r="QM1994" s="18"/>
      <c r="QN1994" s="18"/>
      <c r="QO1994" s="18"/>
      <c r="QP1994" s="18"/>
      <c r="QQ1994" s="18"/>
      <c r="QR1994" s="18"/>
      <c r="QS1994" s="18"/>
      <c r="QT1994" s="18"/>
      <c r="QU1994" s="18"/>
      <c r="QV1994" s="18"/>
      <c r="QW1994" s="18"/>
      <c r="QX1994" s="18"/>
      <c r="QY1994" s="18"/>
      <c r="QZ1994" s="18"/>
      <c r="RA1994" s="18"/>
      <c r="RB1994" s="18"/>
      <c r="RC1994" s="18"/>
      <c r="RD1994" s="18"/>
      <c r="RE1994" s="18"/>
      <c r="RF1994" s="18"/>
      <c r="RG1994" s="18"/>
      <c r="RH1994" s="18"/>
      <c r="RI1994" s="18"/>
      <c r="RJ1994" s="18"/>
      <c r="RK1994" s="18"/>
      <c r="RL1994" s="18"/>
      <c r="RM1994" s="18"/>
      <c r="RN1994" s="18"/>
      <c r="RO1994" s="18"/>
      <c r="RP1994" s="18"/>
      <c r="RQ1994" s="18"/>
      <c r="RR1994" s="18"/>
      <c r="RS1994" s="18"/>
      <c r="RT1994" s="18"/>
      <c r="RU1994" s="18"/>
      <c r="RV1994" s="18"/>
      <c r="RW1994" s="18"/>
      <c r="RX1994" s="18"/>
      <c r="RY1994" s="18"/>
      <c r="RZ1994" s="18"/>
      <c r="SA1994" s="18"/>
      <c r="SB1994" s="18"/>
      <c r="SC1994" s="18"/>
      <c r="SD1994" s="18"/>
      <c r="SE1994" s="18"/>
      <c r="SF1994" s="18"/>
      <c r="SG1994" s="18"/>
      <c r="SH1994" s="18"/>
      <c r="SI1994" s="18"/>
      <c r="SJ1994" s="18"/>
      <c r="SK1994" s="18"/>
      <c r="SL1994" s="18"/>
      <c r="SM1994" s="18"/>
      <c r="SN1994" s="18"/>
      <c r="SO1994" s="18"/>
      <c r="SP1994" s="18"/>
      <c r="SQ1994" s="18"/>
      <c r="SR1994" s="18"/>
      <c r="SS1994" s="18"/>
      <c r="ST1994" s="18"/>
      <c r="SU1994" s="18"/>
      <c r="SV1994" s="18"/>
      <c r="SW1994" s="18"/>
      <c r="SX1994" s="18"/>
      <c r="SY1994" s="18"/>
      <c r="SZ1994" s="18"/>
      <c r="TA1994" s="18"/>
      <c r="TB1994" s="18"/>
      <c r="TC1994" s="18"/>
      <c r="TD1994" s="18"/>
      <c r="TE1994" s="18"/>
      <c r="TF1994" s="18"/>
      <c r="TG1994" s="18"/>
      <c r="TH1994" s="18"/>
      <c r="TI1994" s="18"/>
      <c r="TJ1994" s="18"/>
      <c r="TK1994" s="18"/>
      <c r="TL1994" s="18"/>
      <c r="TM1994" s="18"/>
      <c r="TN1994" s="18"/>
      <c r="TO1994" s="18"/>
      <c r="TP1994" s="18"/>
      <c r="TQ1994" s="18"/>
      <c r="TR1994" s="18"/>
      <c r="TS1994" s="18"/>
      <c r="TT1994" s="18"/>
      <c r="TU1994" s="18"/>
      <c r="TV1994" s="18"/>
      <c r="TW1994" s="18"/>
      <c r="TX1994" s="18"/>
      <c r="TY1994" s="18"/>
      <c r="TZ1994" s="18"/>
      <c r="UA1994" s="18"/>
      <c r="UB1994" s="18"/>
      <c r="UC1994" s="18"/>
      <c r="UD1994" s="18"/>
      <c r="UE1994" s="18"/>
      <c r="UF1994" s="18"/>
      <c r="UG1994" s="18"/>
      <c r="UH1994" s="18"/>
      <c r="UI1994" s="18"/>
      <c r="UJ1994" s="18"/>
      <c r="UK1994" s="18"/>
      <c r="UL1994" s="18"/>
      <c r="UM1994" s="18"/>
      <c r="UN1994" s="18"/>
      <c r="UO1994" s="18"/>
      <c r="UP1994" s="18"/>
      <c r="UQ1994" s="18"/>
      <c r="UR1994" s="18"/>
      <c r="US1994" s="18"/>
      <c r="UT1994" s="18"/>
      <c r="UU1994" s="18"/>
      <c r="UV1994" s="18"/>
      <c r="UW1994" s="18"/>
      <c r="UX1994" s="18"/>
      <c r="UY1994" s="18"/>
      <c r="UZ1994" s="18"/>
      <c r="VA1994" s="18"/>
      <c r="VB1994" s="18"/>
      <c r="VC1994" s="18"/>
      <c r="VD1994" s="18"/>
      <c r="VE1994" s="18"/>
      <c r="VF1994" s="18"/>
      <c r="VG1994" s="18"/>
      <c r="VH1994" s="18"/>
      <c r="VI1994" s="18"/>
      <c r="VJ1994" s="18"/>
      <c r="VK1994" s="18"/>
      <c r="VL1994" s="18"/>
      <c r="VM1994" s="18"/>
      <c r="VN1994" s="18"/>
      <c r="VO1994" s="18"/>
      <c r="VP1994" s="18"/>
      <c r="VQ1994" s="18"/>
      <c r="VR1994" s="18"/>
      <c r="VS1994" s="18"/>
      <c r="VT1994" s="18"/>
      <c r="VU1994" s="18"/>
      <c r="VV1994" s="18"/>
      <c r="VW1994" s="18"/>
      <c r="VX1994" s="18"/>
      <c r="VY1994" s="18"/>
      <c r="VZ1994" s="18"/>
      <c r="WA1994" s="18"/>
      <c r="WB1994" s="18"/>
      <c r="WC1994" s="18"/>
      <c r="WD1994" s="18"/>
      <c r="WE1994" s="18"/>
      <c r="WF1994" s="18"/>
      <c r="WG1994" s="18"/>
      <c r="WH1994" s="18"/>
      <c r="WI1994" s="18"/>
      <c r="WJ1994" s="18"/>
      <c r="WK1994" s="18"/>
      <c r="WL1994" s="18"/>
      <c r="WM1994" s="18"/>
      <c r="WN1994" s="18"/>
      <c r="WO1994" s="18"/>
      <c r="WP1994" s="18"/>
      <c r="WQ1994" s="18"/>
      <c r="WR1994" s="18"/>
      <c r="WS1994" s="18"/>
      <c r="WT1994" s="18"/>
      <c r="WU1994" s="18"/>
      <c r="WV1994" s="18"/>
      <c r="WW1994" s="18"/>
      <c r="WX1994" s="18"/>
      <c r="WY1994" s="18"/>
      <c r="WZ1994" s="18"/>
      <c r="XA1994" s="18"/>
      <c r="XB1994" s="18"/>
      <c r="XC1994" s="18"/>
      <c r="XD1994" s="18"/>
      <c r="XE1994" s="18"/>
      <c r="XF1994" s="18"/>
      <c r="XG1994" s="18"/>
      <c r="XH1994" s="18"/>
      <c r="XI1994" s="18"/>
      <c r="XJ1994" s="18"/>
      <c r="XK1994" s="18"/>
      <c r="XL1994" s="18"/>
      <c r="XM1994" s="18"/>
      <c r="XN1994" s="18"/>
      <c r="XO1994" s="18"/>
      <c r="XP1994" s="18"/>
      <c r="XQ1994" s="18"/>
      <c r="XR1994" s="18"/>
      <c r="XS1994" s="18"/>
      <c r="XT1994" s="18"/>
      <c r="XU1994" s="18"/>
      <c r="XV1994" s="18"/>
      <c r="XW1994" s="18"/>
      <c r="XX1994" s="18"/>
      <c r="XY1994" s="18"/>
      <c r="XZ1994" s="18"/>
      <c r="YA1994" s="18"/>
      <c r="YB1994" s="18"/>
      <c r="YC1994" s="18"/>
      <c r="YD1994" s="18"/>
      <c r="YE1994" s="18"/>
      <c r="YF1994" s="18"/>
      <c r="YG1994" s="18"/>
      <c r="YH1994" s="18"/>
      <c r="YI1994" s="18"/>
      <c r="YJ1994" s="18"/>
      <c r="YK1994" s="18"/>
      <c r="YL1994" s="18"/>
      <c r="YM1994" s="18"/>
      <c r="YN1994" s="18"/>
      <c r="YO1994" s="18"/>
      <c r="YP1994" s="18"/>
      <c r="YQ1994" s="18"/>
      <c r="YR1994" s="18"/>
      <c r="YS1994" s="18"/>
      <c r="YT1994" s="18"/>
      <c r="YU1994" s="18"/>
      <c r="YV1994" s="18"/>
      <c r="YW1994" s="18"/>
      <c r="YX1994" s="18"/>
      <c r="YY1994" s="18"/>
      <c r="YZ1994" s="18"/>
      <c r="ZA1994" s="18"/>
      <c r="ZB1994" s="18"/>
      <c r="ZC1994" s="18"/>
      <c r="ZD1994" s="18"/>
      <c r="ZE1994" s="18"/>
      <c r="ZF1994" s="18"/>
      <c r="ZG1994" s="18"/>
      <c r="ZH1994" s="18"/>
      <c r="ZI1994" s="18"/>
      <c r="ZJ1994" s="18"/>
      <c r="ZK1994" s="18"/>
      <c r="ZL1994" s="18"/>
      <c r="ZM1994" s="18"/>
      <c r="ZN1994" s="18"/>
      <c r="ZO1994" s="18"/>
      <c r="ZP1994" s="18"/>
      <c r="ZQ1994" s="18"/>
      <c r="ZR1994" s="18"/>
      <c r="ZS1994" s="18"/>
      <c r="ZT1994" s="18"/>
      <c r="ZU1994" s="18"/>
      <c r="ZV1994" s="18"/>
      <c r="ZW1994" s="18"/>
      <c r="ZX1994" s="18"/>
      <c r="ZY1994" s="18"/>
      <c r="ZZ1994" s="18"/>
      <c r="AAA1994" s="18"/>
      <c r="AAB1994" s="18"/>
      <c r="AAC1994" s="18"/>
      <c r="AAD1994" s="18"/>
      <c r="AAE1994" s="18"/>
      <c r="AAF1994" s="18"/>
      <c r="AAG1994" s="18"/>
      <c r="AAH1994" s="18"/>
      <c r="AAI1994" s="18"/>
      <c r="AAJ1994" s="18"/>
      <c r="AAK1994" s="18"/>
      <c r="AAL1994" s="18"/>
      <c r="AAM1994" s="18"/>
      <c r="AAN1994" s="18"/>
      <c r="AAO1994" s="18"/>
      <c r="AAP1994" s="18"/>
      <c r="AAQ1994" s="18"/>
      <c r="AAR1994" s="18"/>
      <c r="AAS1994" s="18"/>
      <c r="AAT1994" s="18"/>
      <c r="AAU1994" s="18"/>
      <c r="AAV1994" s="18"/>
      <c r="AAW1994" s="18"/>
      <c r="AAX1994" s="18"/>
      <c r="AAY1994" s="18"/>
      <c r="AAZ1994" s="18"/>
      <c r="ABA1994" s="18"/>
      <c r="ABB1994" s="18"/>
      <c r="ABC1994" s="18"/>
      <c r="ABD1994" s="18"/>
      <c r="ABE1994" s="18"/>
      <c r="ABF1994" s="18"/>
      <c r="ABG1994" s="18"/>
      <c r="ABH1994" s="18"/>
      <c r="ABI1994" s="18"/>
      <c r="ABJ1994" s="18"/>
      <c r="ABK1994" s="18"/>
      <c r="ABL1994" s="18"/>
      <c r="ABM1994" s="18"/>
      <c r="ABN1994" s="18"/>
      <c r="ABO1994" s="18"/>
      <c r="ABP1994" s="18"/>
      <c r="ABQ1994" s="18"/>
      <c r="ABR1994" s="18"/>
      <c r="ABS1994" s="18"/>
      <c r="ABT1994" s="18"/>
      <c r="ABU1994" s="18"/>
      <c r="ABV1994" s="18"/>
      <c r="ABW1994" s="18"/>
      <c r="ABX1994" s="18"/>
      <c r="ABY1994" s="18"/>
      <c r="ABZ1994" s="18"/>
      <c r="ACA1994" s="18"/>
      <c r="ACB1994" s="18"/>
      <c r="ACC1994" s="18"/>
      <c r="ACD1994" s="18"/>
      <c r="ACE1994" s="18"/>
      <c r="ACF1994" s="18"/>
      <c r="ACG1994" s="18"/>
      <c r="ACH1994" s="18"/>
      <c r="ACI1994" s="18"/>
      <c r="ACJ1994" s="18"/>
      <c r="ACK1994" s="18"/>
      <c r="ACL1994" s="18"/>
      <c r="ACM1994" s="18"/>
      <c r="ACN1994" s="18"/>
      <c r="ACO1994" s="18"/>
      <c r="ACP1994" s="18"/>
      <c r="ACQ1994" s="18"/>
      <c r="ACR1994" s="18"/>
      <c r="ACS1994" s="18"/>
      <c r="ACT1994" s="18"/>
      <c r="ACU1994" s="18"/>
      <c r="ACV1994" s="18"/>
      <c r="ACW1994" s="18"/>
      <c r="ACX1994" s="18"/>
      <c r="ACY1994" s="18"/>
      <c r="ACZ1994" s="18"/>
      <c r="ADA1994" s="18"/>
      <c r="ADB1994" s="18"/>
      <c r="ADC1994" s="18"/>
      <c r="ADD1994" s="18"/>
      <c r="ADE1994" s="18"/>
      <c r="ADF1994" s="18"/>
      <c r="ADG1994" s="18"/>
      <c r="ADH1994" s="18"/>
      <c r="ADI1994" s="18"/>
      <c r="ADJ1994" s="18"/>
      <c r="ADK1994" s="18"/>
      <c r="ADL1994" s="18"/>
      <c r="ADM1994" s="18"/>
      <c r="ADN1994" s="18"/>
      <c r="ADO1994" s="18"/>
      <c r="ADP1994" s="18"/>
      <c r="ADQ1994" s="18"/>
      <c r="ADR1994" s="18"/>
      <c r="ADS1994" s="18"/>
      <c r="ADT1994" s="18"/>
      <c r="ADU1994" s="18"/>
      <c r="ADV1994" s="18"/>
      <c r="ADW1994" s="18"/>
      <c r="ADX1994" s="18"/>
      <c r="ADY1994" s="18"/>
      <c r="ADZ1994" s="18"/>
      <c r="AEA1994" s="18"/>
      <c r="AEB1994" s="18"/>
      <c r="AEC1994" s="18"/>
      <c r="AED1994" s="18"/>
      <c r="AEE1994" s="18"/>
      <c r="AEF1994" s="18"/>
      <c r="AEG1994" s="18"/>
      <c r="AEH1994" s="18"/>
      <c r="AEI1994" s="18"/>
      <c r="AEJ1994" s="18"/>
      <c r="AEK1994" s="18"/>
      <c r="AEL1994" s="18"/>
      <c r="AEM1994" s="18"/>
      <c r="AEN1994" s="18"/>
      <c r="AEO1994" s="18"/>
      <c r="AEP1994" s="18"/>
      <c r="AEQ1994" s="18"/>
      <c r="AER1994" s="18"/>
      <c r="AES1994" s="18"/>
      <c r="AET1994" s="18"/>
      <c r="AEU1994" s="18"/>
      <c r="AEV1994" s="18"/>
      <c r="AEW1994" s="18"/>
      <c r="AEX1994" s="18"/>
      <c r="AEY1994" s="18"/>
      <c r="AEZ1994" s="18"/>
      <c r="AFA1994" s="18"/>
      <c r="AFB1994" s="18"/>
      <c r="AFC1994" s="18"/>
      <c r="AFD1994" s="18"/>
      <c r="AFE1994" s="18"/>
      <c r="AFF1994" s="18"/>
      <c r="AFG1994" s="18"/>
      <c r="AFH1994" s="18"/>
      <c r="AFI1994" s="18"/>
      <c r="AFJ1994" s="18"/>
      <c r="AFK1994" s="18"/>
      <c r="AFL1994" s="18"/>
      <c r="AFM1994" s="18"/>
      <c r="AFN1994" s="18"/>
      <c r="AFO1994" s="18"/>
      <c r="AFP1994" s="18"/>
      <c r="AFQ1994" s="18"/>
      <c r="AFR1994" s="18"/>
      <c r="AFS1994" s="18"/>
      <c r="AFT1994" s="18"/>
      <c r="AFU1994" s="18"/>
      <c r="AFV1994" s="18"/>
      <c r="AFW1994" s="18"/>
      <c r="AFX1994" s="18"/>
      <c r="AFY1994" s="18"/>
      <c r="AFZ1994" s="18"/>
      <c r="AGA1994" s="18"/>
      <c r="AGB1994" s="18"/>
      <c r="AGC1994" s="18"/>
      <c r="AGD1994" s="18"/>
      <c r="AGE1994" s="18"/>
      <c r="AGF1994" s="18"/>
      <c r="AGG1994" s="18"/>
      <c r="AGH1994" s="18"/>
      <c r="AGI1994" s="18"/>
      <c r="AGJ1994" s="18"/>
      <c r="AGK1994" s="18"/>
      <c r="AGL1994" s="18"/>
      <c r="AGM1994" s="18"/>
      <c r="AGN1994" s="18"/>
      <c r="AGO1994" s="18"/>
      <c r="AGP1994" s="18"/>
      <c r="AGQ1994" s="18"/>
      <c r="AGR1994" s="18"/>
      <c r="AGS1994" s="18"/>
      <c r="AGT1994" s="18"/>
      <c r="AGU1994" s="18"/>
      <c r="AGV1994" s="18"/>
      <c r="AGW1994" s="18"/>
      <c r="AGX1994" s="18"/>
      <c r="AGY1994" s="18"/>
      <c r="AGZ1994" s="18"/>
      <c r="AHA1994" s="18"/>
      <c r="AHB1994" s="18"/>
      <c r="AHC1994" s="18"/>
      <c r="AHD1994" s="18"/>
      <c r="AHE1994" s="18"/>
      <c r="AHF1994" s="18"/>
      <c r="AHG1994" s="18"/>
      <c r="AHH1994" s="18"/>
      <c r="AHI1994" s="18"/>
      <c r="AHJ1994" s="18"/>
      <c r="AHK1994" s="18"/>
      <c r="AHL1994" s="18"/>
      <c r="AHM1994" s="18"/>
      <c r="AHN1994" s="18"/>
      <c r="AHO1994" s="18"/>
      <c r="AHP1994" s="18"/>
      <c r="AHQ1994" s="18"/>
      <c r="AHR1994" s="18"/>
      <c r="AHS1994" s="18"/>
      <c r="AHT1994" s="18"/>
      <c r="AHU1994" s="18"/>
      <c r="AHV1994" s="18"/>
      <c r="AHW1994" s="18"/>
      <c r="AHX1994" s="18"/>
      <c r="AHY1994" s="18"/>
      <c r="AHZ1994" s="18"/>
      <c r="AIA1994" s="18"/>
      <c r="AIB1994" s="18"/>
      <c r="AIC1994" s="18"/>
      <c r="AID1994" s="18"/>
      <c r="AIE1994" s="18"/>
      <c r="AIF1994" s="18"/>
      <c r="AIG1994" s="18"/>
      <c r="AIH1994" s="18"/>
      <c r="AII1994" s="18"/>
      <c r="AIJ1994" s="18"/>
      <c r="AIK1994" s="18"/>
      <c r="AIL1994" s="18"/>
      <c r="AIM1994" s="18"/>
      <c r="AIN1994" s="18"/>
      <c r="AIO1994" s="18"/>
      <c r="AIP1994" s="18"/>
      <c r="AIQ1994" s="18"/>
      <c r="AIR1994" s="18"/>
      <c r="AIS1994" s="18"/>
      <c r="AIT1994" s="18"/>
      <c r="AIU1994" s="18"/>
      <c r="AIV1994" s="18"/>
      <c r="AIW1994" s="18"/>
      <c r="AIX1994" s="18"/>
      <c r="AIY1994" s="18"/>
      <c r="AIZ1994" s="18"/>
      <c r="AJA1994" s="18"/>
      <c r="AJB1994" s="18"/>
      <c r="AJC1994" s="18"/>
      <c r="AJD1994" s="18"/>
      <c r="AJE1994" s="18"/>
      <c r="AJF1994" s="18"/>
      <c r="AJG1994" s="18"/>
      <c r="AJH1994" s="18"/>
      <c r="AJI1994" s="18"/>
      <c r="AJJ1994" s="18"/>
      <c r="AJK1994" s="18"/>
      <c r="AJL1994" s="18"/>
      <c r="AJM1994" s="18"/>
      <c r="AJN1994" s="18"/>
      <c r="AJO1994" s="18"/>
      <c r="AJP1994" s="18"/>
      <c r="AJQ1994" s="18"/>
      <c r="AJR1994" s="18"/>
      <c r="AJS1994" s="18"/>
      <c r="AJT1994" s="18"/>
      <c r="AJU1994" s="18"/>
      <c r="AJV1994" s="18"/>
      <c r="AJW1994" s="18"/>
      <c r="AJX1994" s="18"/>
      <c r="AJY1994" s="18"/>
      <c r="AJZ1994" s="18"/>
      <c r="AKA1994" s="18"/>
      <c r="AKB1994" s="18"/>
      <c r="AKC1994" s="18"/>
      <c r="AKD1994" s="18"/>
      <c r="AKE1994" s="18"/>
      <c r="AKF1994" s="18"/>
      <c r="AKG1994" s="18"/>
      <c r="AKH1994" s="18"/>
      <c r="AKI1994" s="18"/>
      <c r="AKJ1994" s="18"/>
      <c r="AKK1994" s="18"/>
      <c r="AKL1994" s="18"/>
      <c r="AKM1994" s="18"/>
      <c r="AKN1994" s="18"/>
      <c r="AKO1994" s="18"/>
      <c r="AKP1994" s="18"/>
      <c r="AKQ1994" s="18"/>
      <c r="AKR1994" s="18"/>
      <c r="AKS1994" s="18"/>
      <c r="AKT1994" s="18"/>
      <c r="AKU1994" s="18"/>
      <c r="AKV1994" s="18"/>
      <c r="AKW1994" s="18"/>
      <c r="AKX1994" s="18"/>
      <c r="AKY1994" s="18"/>
      <c r="AKZ1994" s="18"/>
      <c r="ALA1994" s="18"/>
      <c r="ALB1994" s="18"/>
      <c r="ALC1994" s="18"/>
      <c r="ALD1994" s="18"/>
      <c r="ALE1994" s="18"/>
      <c r="ALF1994" s="18"/>
      <c r="ALG1994" s="18"/>
      <c r="ALH1994" s="18"/>
      <c r="ALI1994" s="18"/>
      <c r="ALJ1994" s="18"/>
      <c r="ALK1994" s="18"/>
      <c r="ALL1994" s="18"/>
      <c r="ALM1994" s="18"/>
      <c r="ALN1994" s="18"/>
      <c r="ALO1994" s="18"/>
      <c r="ALP1994" s="18"/>
      <c r="ALQ1994" s="18"/>
      <c r="ALR1994" s="18"/>
      <c r="ALS1994" s="18"/>
      <c r="ALT1994" s="18"/>
      <c r="ALU1994" s="18"/>
      <c r="ALV1994" s="18"/>
      <c r="ALW1994" s="18"/>
      <c r="ALX1994" s="18"/>
      <c r="ALY1994" s="18"/>
      <c r="ALZ1994" s="18"/>
      <c r="AMA1994" s="18"/>
      <c r="AMB1994" s="18"/>
      <c r="AMC1994" s="18"/>
      <c r="AMD1994" s="18"/>
      <c r="AME1994" s="18"/>
      <c r="AMF1994" s="18"/>
      <c r="AMG1994" s="18"/>
      <c r="AMH1994" s="18"/>
      <c r="AMI1994" s="18"/>
      <c r="AMJ1994" s="18"/>
    </row>
    <row r="1995" spans="1:1024" s="315" customFormat="1">
      <c r="A1995" s="15"/>
      <c r="B1995" s="18"/>
      <c r="C1995" s="18"/>
      <c r="D1995" s="18"/>
      <c r="E1995" s="18"/>
      <c r="F1995" s="18"/>
      <c r="G1995" s="18"/>
      <c r="H1995" s="18"/>
      <c r="I1995" s="32"/>
      <c r="J1995" s="32"/>
      <c r="K1995" s="18"/>
      <c r="L1995" s="18"/>
      <c r="M1995" s="18"/>
      <c r="N1995" s="18"/>
      <c r="O1995" s="18"/>
      <c r="P1995" s="18"/>
      <c r="Q1995" s="18"/>
      <c r="R1995" s="18"/>
      <c r="S1995" s="18"/>
      <c r="T1995" s="18"/>
      <c r="U1995" s="18"/>
      <c r="V1995" s="18"/>
      <c r="W1995" s="18"/>
      <c r="X1995" s="18"/>
      <c r="Y1995" s="18"/>
      <c r="Z1995" s="18"/>
      <c r="AA1995" s="18"/>
      <c r="AB1995" s="18"/>
      <c r="AC1995" s="18"/>
      <c r="AD1995" s="18"/>
      <c r="AE1995" s="18"/>
      <c r="AF1995" s="18"/>
      <c r="AG1995" s="18"/>
      <c r="AH1995" s="18"/>
      <c r="AI1995" s="18"/>
      <c r="AJ1995" s="18"/>
      <c r="AK1995" s="18"/>
      <c r="AL1995" s="18"/>
      <c r="AM1995" s="18"/>
      <c r="AN1995" s="18"/>
      <c r="AO1995" s="18"/>
      <c r="AP1995" s="18"/>
      <c r="AQ1995" s="18"/>
      <c r="AR1995" s="18"/>
      <c r="AS1995" s="18"/>
      <c r="AT1995" s="18"/>
      <c r="AU1995" s="18"/>
      <c r="AV1995" s="18"/>
      <c r="AW1995" s="18"/>
      <c r="AX1995" s="18"/>
      <c r="AY1995" s="18"/>
      <c r="AZ1995" s="18"/>
      <c r="BA1995" s="18"/>
      <c r="BB1995" s="18"/>
      <c r="BC1995" s="18"/>
      <c r="BD1995" s="18"/>
      <c r="BE1995" s="18"/>
      <c r="BF1995" s="18"/>
      <c r="BG1995" s="18"/>
      <c r="BH1995" s="18"/>
      <c r="BI1995" s="18"/>
      <c r="BJ1995" s="18"/>
      <c r="BK1995" s="18"/>
      <c r="BL1995" s="18"/>
      <c r="BM1995" s="18"/>
      <c r="BN1995" s="18"/>
      <c r="BO1995" s="18"/>
      <c r="BP1995" s="18"/>
      <c r="BQ1995" s="18"/>
      <c r="BR1995" s="18"/>
      <c r="BS1995" s="18"/>
      <c r="BT1995" s="18"/>
      <c r="BU1995" s="18"/>
      <c r="BV1995" s="18"/>
      <c r="BW1995" s="18"/>
      <c r="BX1995" s="18"/>
      <c r="BY1995" s="18"/>
      <c r="BZ1995" s="18"/>
      <c r="CA1995" s="18"/>
      <c r="CB1995" s="18"/>
      <c r="CC1995" s="18"/>
      <c r="CD1995" s="18"/>
      <c r="CE1995" s="18"/>
      <c r="CF1995" s="18"/>
      <c r="CG1995" s="18"/>
      <c r="CH1995" s="18"/>
      <c r="CI1995" s="18"/>
      <c r="CJ1995" s="18"/>
      <c r="CK1995" s="18"/>
      <c r="CL1995" s="18"/>
      <c r="CM1995" s="18"/>
      <c r="CN1995" s="18"/>
      <c r="CO1995" s="18"/>
      <c r="CP1995" s="18"/>
      <c r="CQ1995" s="18"/>
      <c r="CR1995" s="18"/>
      <c r="CS1995" s="18"/>
      <c r="CT1995" s="18"/>
      <c r="CU1995" s="18"/>
      <c r="CV1995" s="18"/>
      <c r="CW1995" s="18"/>
      <c r="CX1995" s="18"/>
      <c r="CY1995" s="18"/>
      <c r="CZ1995" s="18"/>
      <c r="DA1995" s="18"/>
      <c r="DB1995" s="18"/>
      <c r="DC1995" s="18"/>
      <c r="DD1995" s="18"/>
      <c r="DE1995" s="18"/>
      <c r="DF1995" s="18"/>
      <c r="DG1995" s="18"/>
      <c r="DH1995" s="18"/>
      <c r="DI1995" s="18"/>
      <c r="DJ1995" s="18"/>
      <c r="DK1995" s="18"/>
      <c r="DL1995" s="18"/>
      <c r="DM1995" s="18"/>
      <c r="DN1995" s="18"/>
      <c r="DO1995" s="18"/>
      <c r="DP1995" s="18"/>
      <c r="DQ1995" s="18"/>
      <c r="DR1995" s="18"/>
      <c r="DS1995" s="18"/>
      <c r="DT1995" s="18"/>
      <c r="DU1995" s="18"/>
      <c r="DV1995" s="18"/>
      <c r="DW1995" s="18"/>
      <c r="DX1995" s="18"/>
      <c r="DY1995" s="18"/>
      <c r="DZ1995" s="18"/>
      <c r="EA1995" s="18"/>
      <c r="EB1995" s="18"/>
      <c r="EC1995" s="18"/>
      <c r="ED1995" s="18"/>
      <c r="EE1995" s="18"/>
      <c r="EF1995" s="18"/>
      <c r="EG1995" s="18"/>
      <c r="EH1995" s="18"/>
      <c r="EI1995" s="18"/>
      <c r="EJ1995" s="18"/>
      <c r="EK1995" s="18"/>
      <c r="EL1995" s="18"/>
      <c r="EM1995" s="18"/>
      <c r="EN1995" s="18"/>
      <c r="EO1995" s="18"/>
      <c r="EP1995" s="18"/>
      <c r="EQ1995" s="18"/>
      <c r="ER1995" s="18"/>
      <c r="ES1995" s="18"/>
      <c r="ET1995" s="18"/>
      <c r="EU1995" s="18"/>
      <c r="EV1995" s="18"/>
      <c r="EW1995" s="18"/>
      <c r="EX1995" s="18"/>
      <c r="EY1995" s="18"/>
      <c r="EZ1995" s="18"/>
      <c r="FA1995" s="18"/>
      <c r="FB1995" s="18"/>
      <c r="FC1995" s="18"/>
      <c r="FD1995" s="18"/>
      <c r="FE1995" s="18"/>
      <c r="FF1995" s="18"/>
      <c r="FG1995" s="18"/>
      <c r="FH1995" s="18"/>
      <c r="FI1995" s="18"/>
      <c r="FJ1995" s="18"/>
      <c r="FK1995" s="18"/>
      <c r="FL1995" s="18"/>
      <c r="FM1995" s="18"/>
      <c r="FN1995" s="18"/>
      <c r="FO1995" s="18"/>
      <c r="FP1995" s="18"/>
      <c r="FQ1995" s="18"/>
      <c r="FR1995" s="18"/>
      <c r="FS1995" s="18"/>
      <c r="FT1995" s="18"/>
      <c r="FU1995" s="18"/>
      <c r="FV1995" s="18"/>
      <c r="FW1995" s="18"/>
      <c r="FX1995" s="18"/>
      <c r="FY1995" s="18"/>
      <c r="FZ1995" s="18"/>
      <c r="GA1995" s="18"/>
      <c r="GB1995" s="18"/>
      <c r="GC1995" s="18"/>
      <c r="GD1995" s="18"/>
      <c r="GE1995" s="18"/>
      <c r="GF1995" s="18"/>
      <c r="GG1995" s="18"/>
      <c r="GH1995" s="18"/>
      <c r="GI1995" s="18"/>
      <c r="GJ1995" s="18"/>
      <c r="GK1995" s="18"/>
      <c r="GL1995" s="18"/>
      <c r="GM1995" s="18"/>
      <c r="GN1995" s="18"/>
      <c r="GO1995" s="18"/>
      <c r="GP1995" s="18"/>
      <c r="GQ1995" s="18"/>
      <c r="GR1995" s="18"/>
      <c r="GS1995" s="18"/>
      <c r="GT1995" s="18"/>
      <c r="GU1995" s="18"/>
      <c r="GV1995" s="18"/>
      <c r="GW1995" s="18"/>
      <c r="GX1995" s="18"/>
      <c r="GY1995" s="18"/>
      <c r="GZ1995" s="18"/>
      <c r="HA1995" s="18"/>
      <c r="HB1995" s="18"/>
      <c r="HC1995" s="18"/>
      <c r="HD1995" s="18"/>
      <c r="HE1995" s="18"/>
      <c r="HF1995" s="18"/>
      <c r="HG1995" s="18"/>
      <c r="HH1995" s="18"/>
      <c r="HI1995" s="18"/>
      <c r="HJ1995" s="18"/>
      <c r="HK1995" s="18"/>
      <c r="HL1995" s="18"/>
      <c r="HM1995" s="18"/>
      <c r="HN1995" s="18"/>
      <c r="HO1995" s="18"/>
      <c r="HP1995" s="18"/>
      <c r="HQ1995" s="18"/>
      <c r="HR1995" s="18"/>
      <c r="HS1995" s="18"/>
      <c r="HT1995" s="18"/>
      <c r="HU1995" s="18"/>
      <c r="HV1995" s="18"/>
      <c r="HW1995" s="18"/>
      <c r="HX1995" s="18"/>
      <c r="HY1995" s="18"/>
      <c r="HZ1995" s="18"/>
      <c r="IA1995" s="18"/>
      <c r="IB1995" s="18"/>
      <c r="IC1995" s="18"/>
      <c r="ID1995" s="18"/>
      <c r="IE1995" s="18"/>
      <c r="IF1995" s="18"/>
      <c r="IG1995" s="18"/>
      <c r="IH1995" s="18"/>
      <c r="II1995" s="18"/>
      <c r="IJ1995" s="18"/>
      <c r="IK1995" s="18"/>
      <c r="IL1995" s="18"/>
      <c r="IM1995" s="18"/>
      <c r="IN1995" s="18"/>
      <c r="IO1995" s="18"/>
      <c r="IP1995" s="18"/>
      <c r="IQ1995" s="18"/>
      <c r="IR1995" s="18"/>
      <c r="IS1995" s="18"/>
      <c r="IT1995" s="18"/>
      <c r="IU1995" s="18"/>
      <c r="IV1995" s="18"/>
      <c r="IW1995" s="18"/>
      <c r="IX1995" s="18"/>
      <c r="IY1995" s="18"/>
      <c r="IZ1995" s="18"/>
      <c r="JA1995" s="18"/>
      <c r="JB1995" s="18"/>
      <c r="JC1995" s="18"/>
      <c r="JD1995" s="18"/>
      <c r="JE1995" s="18"/>
      <c r="JF1995" s="18"/>
      <c r="JG1995" s="18"/>
      <c r="JH1995" s="18"/>
      <c r="JI1995" s="18"/>
      <c r="JJ1995" s="18"/>
      <c r="JK1995" s="18"/>
      <c r="JL1995" s="18"/>
      <c r="JM1995" s="18"/>
      <c r="JN1995" s="18"/>
      <c r="JO1995" s="18"/>
      <c r="JP1995" s="18"/>
      <c r="JQ1995" s="18"/>
      <c r="JR1995" s="18"/>
      <c r="JS1995" s="18"/>
      <c r="JT1995" s="18"/>
      <c r="JU1995" s="18"/>
      <c r="JV1995" s="18"/>
      <c r="JW1995" s="18"/>
      <c r="JX1995" s="18"/>
      <c r="JY1995" s="18"/>
      <c r="JZ1995" s="18"/>
      <c r="KA1995" s="18"/>
      <c r="KB1995" s="18"/>
      <c r="KC1995" s="18"/>
      <c r="KD1995" s="18"/>
      <c r="KE1995" s="18"/>
      <c r="KF1995" s="18"/>
      <c r="KG1995" s="18"/>
      <c r="KH1995" s="18"/>
      <c r="KI1995" s="18"/>
      <c r="KJ1995" s="18"/>
      <c r="KK1995" s="18"/>
      <c r="KL1995" s="18"/>
      <c r="KM1995" s="18"/>
      <c r="KN1995" s="18"/>
      <c r="KO1995" s="18"/>
      <c r="KP1995" s="18"/>
      <c r="KQ1995" s="18"/>
      <c r="KR1995" s="18"/>
      <c r="KS1995" s="18"/>
      <c r="KT1995" s="18"/>
      <c r="KU1995" s="18"/>
      <c r="KV1995" s="18"/>
      <c r="KW1995" s="18"/>
      <c r="KX1995" s="18"/>
      <c r="KY1995" s="18"/>
      <c r="KZ1995" s="18"/>
      <c r="LA1995" s="18"/>
      <c r="LB1995" s="18"/>
      <c r="LC1995" s="18"/>
      <c r="LD1995" s="18"/>
      <c r="LE1995" s="18"/>
      <c r="LF1995" s="18"/>
      <c r="LG1995" s="18"/>
      <c r="LH1995" s="18"/>
      <c r="LI1995" s="18"/>
      <c r="LJ1995" s="18"/>
      <c r="LK1995" s="18"/>
      <c r="LL1995" s="18"/>
      <c r="LM1995" s="18"/>
      <c r="LN1995" s="18"/>
      <c r="LO1995" s="18"/>
      <c r="LP1995" s="18"/>
      <c r="LQ1995" s="18"/>
      <c r="LR1995" s="18"/>
      <c r="LS1995" s="18"/>
      <c r="LT1995" s="18"/>
      <c r="LU1995" s="18"/>
      <c r="LV1995" s="18"/>
      <c r="LW1995" s="18"/>
      <c r="LX1995" s="18"/>
      <c r="LY1995" s="18"/>
      <c r="LZ1995" s="18"/>
      <c r="MA1995" s="18"/>
      <c r="MB1995" s="18"/>
      <c r="MC1995" s="18"/>
      <c r="MD1995" s="18"/>
      <c r="ME1995" s="18"/>
      <c r="MF1995" s="18"/>
      <c r="MG1995" s="18"/>
      <c r="MH1995" s="18"/>
      <c r="MI1995" s="18"/>
      <c r="MJ1995" s="18"/>
      <c r="MK1995" s="18"/>
      <c r="ML1995" s="18"/>
      <c r="MM1995" s="18"/>
      <c r="MN1995" s="18"/>
      <c r="MO1995" s="18"/>
      <c r="MP1995" s="18"/>
      <c r="MQ1995" s="18"/>
      <c r="MR1995" s="18"/>
      <c r="MS1995" s="18"/>
      <c r="MT1995" s="18"/>
      <c r="MU1995" s="18"/>
      <c r="MV1995" s="18"/>
      <c r="MW1995" s="18"/>
      <c r="MX1995" s="18"/>
      <c r="MY1995" s="18"/>
      <c r="MZ1995" s="18"/>
      <c r="NA1995" s="18"/>
      <c r="NB1995" s="18"/>
      <c r="NC1995" s="18"/>
      <c r="ND1995" s="18"/>
      <c r="NE1995" s="18"/>
      <c r="NF1995" s="18"/>
      <c r="NG1995" s="18"/>
      <c r="NH1995" s="18"/>
      <c r="NI1995" s="18"/>
      <c r="NJ1995" s="18"/>
      <c r="NK1995" s="18"/>
      <c r="NL1995" s="18"/>
      <c r="NM1995" s="18"/>
      <c r="NN1995" s="18"/>
      <c r="NO1995" s="18"/>
      <c r="NP1995" s="18"/>
      <c r="NQ1995" s="18"/>
      <c r="NR1995" s="18"/>
      <c r="NS1995" s="18"/>
      <c r="NT1995" s="18"/>
      <c r="NU1995" s="18"/>
      <c r="NV1995" s="18"/>
      <c r="NW1995" s="18"/>
      <c r="NX1995" s="18"/>
      <c r="NY1995" s="18"/>
      <c r="NZ1995" s="18"/>
      <c r="OA1995" s="18"/>
      <c r="OB1995" s="18"/>
      <c r="OC1995" s="18"/>
      <c r="OD1995" s="18"/>
      <c r="OE1995" s="18"/>
      <c r="OF1995" s="18"/>
      <c r="OG1995" s="18"/>
      <c r="OH1995" s="18"/>
      <c r="OI1995" s="18"/>
      <c r="OJ1995" s="18"/>
      <c r="OK1995" s="18"/>
      <c r="OL1995" s="18"/>
      <c r="OM1995" s="18"/>
      <c r="ON1995" s="18"/>
      <c r="OO1995" s="18"/>
      <c r="OP1995" s="18"/>
      <c r="OQ1995" s="18"/>
      <c r="OR1995" s="18"/>
      <c r="OS1995" s="18"/>
      <c r="OT1995" s="18"/>
      <c r="OU1995" s="18"/>
      <c r="OV1995" s="18"/>
      <c r="OW1995" s="18"/>
      <c r="OX1995" s="18"/>
      <c r="OY1995" s="18"/>
      <c r="OZ1995" s="18"/>
      <c r="PA1995" s="18"/>
      <c r="PB1995" s="18"/>
      <c r="PC1995" s="18"/>
      <c r="PD1995" s="18"/>
      <c r="PE1995" s="18"/>
      <c r="PF1995" s="18"/>
      <c r="PG1995" s="18"/>
      <c r="PH1995" s="18"/>
      <c r="PI1995" s="18"/>
      <c r="PJ1995" s="18"/>
      <c r="PK1995" s="18"/>
      <c r="PL1995" s="18"/>
      <c r="PM1995" s="18"/>
      <c r="PN1995" s="18"/>
      <c r="PO1995" s="18"/>
      <c r="PP1995" s="18"/>
      <c r="PQ1995" s="18"/>
      <c r="PR1995" s="18"/>
      <c r="PS1995" s="18"/>
      <c r="PT1995" s="18"/>
      <c r="PU1995" s="18"/>
      <c r="PV1995" s="18"/>
      <c r="PW1995" s="18"/>
      <c r="PX1995" s="18"/>
      <c r="PY1995" s="18"/>
      <c r="PZ1995" s="18"/>
      <c r="QA1995" s="18"/>
      <c r="QB1995" s="18"/>
      <c r="QC1995" s="18"/>
      <c r="QD1995" s="18"/>
      <c r="QE1995" s="18"/>
      <c r="QF1995" s="18"/>
      <c r="QG1995" s="18"/>
      <c r="QH1995" s="18"/>
      <c r="QI1995" s="18"/>
      <c r="QJ1995" s="18"/>
      <c r="QK1995" s="18"/>
      <c r="QL1995" s="18"/>
      <c r="QM1995" s="18"/>
      <c r="QN1995" s="18"/>
      <c r="QO1995" s="18"/>
      <c r="QP1995" s="18"/>
      <c r="QQ1995" s="18"/>
      <c r="QR1995" s="18"/>
      <c r="QS1995" s="18"/>
      <c r="QT1995" s="18"/>
      <c r="QU1995" s="18"/>
      <c r="QV1995" s="18"/>
      <c r="QW1995" s="18"/>
      <c r="QX1995" s="18"/>
      <c r="QY1995" s="18"/>
      <c r="QZ1995" s="18"/>
      <c r="RA1995" s="18"/>
      <c r="RB1995" s="18"/>
      <c r="RC1995" s="18"/>
      <c r="RD1995" s="18"/>
      <c r="RE1995" s="18"/>
      <c r="RF1995" s="18"/>
      <c r="RG1995" s="18"/>
      <c r="RH1995" s="18"/>
      <c r="RI1995" s="18"/>
      <c r="RJ1995" s="18"/>
      <c r="RK1995" s="18"/>
      <c r="RL1995" s="18"/>
      <c r="RM1995" s="18"/>
      <c r="RN1995" s="18"/>
      <c r="RO1995" s="18"/>
      <c r="RP1995" s="18"/>
      <c r="RQ1995" s="18"/>
      <c r="RR1995" s="18"/>
      <c r="RS1995" s="18"/>
      <c r="RT1995" s="18"/>
      <c r="RU1995" s="18"/>
      <c r="RV1995" s="18"/>
      <c r="RW1995" s="18"/>
      <c r="RX1995" s="18"/>
      <c r="RY1995" s="18"/>
      <c r="RZ1995" s="18"/>
      <c r="SA1995" s="18"/>
      <c r="SB1995" s="18"/>
      <c r="SC1995" s="18"/>
      <c r="SD1995" s="18"/>
      <c r="SE1995" s="18"/>
      <c r="SF1995" s="18"/>
      <c r="SG1995" s="18"/>
      <c r="SH1995" s="18"/>
      <c r="SI1995" s="18"/>
      <c r="SJ1995" s="18"/>
      <c r="SK1995" s="18"/>
      <c r="SL1995" s="18"/>
      <c r="SM1995" s="18"/>
      <c r="SN1995" s="18"/>
      <c r="SO1995" s="18"/>
      <c r="SP1995" s="18"/>
      <c r="SQ1995" s="18"/>
      <c r="SR1995" s="18"/>
      <c r="SS1995" s="18"/>
      <c r="ST1995" s="18"/>
      <c r="SU1995" s="18"/>
      <c r="SV1995" s="18"/>
      <c r="SW1995" s="18"/>
      <c r="SX1995" s="18"/>
      <c r="SY1995" s="18"/>
      <c r="SZ1995" s="18"/>
      <c r="TA1995" s="18"/>
      <c r="TB1995" s="18"/>
      <c r="TC1995" s="18"/>
      <c r="TD1995" s="18"/>
      <c r="TE1995" s="18"/>
      <c r="TF1995" s="18"/>
      <c r="TG1995" s="18"/>
      <c r="TH1995" s="18"/>
      <c r="TI1995" s="18"/>
      <c r="TJ1995" s="18"/>
      <c r="TK1995" s="18"/>
      <c r="TL1995" s="18"/>
      <c r="TM1995" s="18"/>
      <c r="TN1995" s="18"/>
      <c r="TO1995" s="18"/>
      <c r="TP1995" s="18"/>
      <c r="TQ1995" s="18"/>
      <c r="TR1995" s="18"/>
      <c r="TS1995" s="18"/>
      <c r="TT1995" s="18"/>
      <c r="TU1995" s="18"/>
      <c r="TV1995" s="18"/>
      <c r="TW1995" s="18"/>
      <c r="TX1995" s="18"/>
      <c r="TY1995" s="18"/>
      <c r="TZ1995" s="18"/>
      <c r="UA1995" s="18"/>
      <c r="UB1995" s="18"/>
      <c r="UC1995" s="18"/>
      <c r="UD1995" s="18"/>
      <c r="UE1995" s="18"/>
      <c r="UF1995" s="18"/>
      <c r="UG1995" s="18"/>
      <c r="UH1995" s="18"/>
      <c r="UI1995" s="18"/>
      <c r="UJ1995" s="18"/>
      <c r="UK1995" s="18"/>
      <c r="UL1995" s="18"/>
      <c r="UM1995" s="18"/>
      <c r="UN1995" s="18"/>
      <c r="UO1995" s="18"/>
      <c r="UP1995" s="18"/>
      <c r="UQ1995" s="18"/>
      <c r="UR1995" s="18"/>
      <c r="US1995" s="18"/>
      <c r="UT1995" s="18"/>
      <c r="UU1995" s="18"/>
      <c r="UV1995" s="18"/>
      <c r="UW1995" s="18"/>
      <c r="UX1995" s="18"/>
      <c r="UY1995" s="18"/>
      <c r="UZ1995" s="18"/>
      <c r="VA1995" s="18"/>
      <c r="VB1995" s="18"/>
      <c r="VC1995" s="18"/>
      <c r="VD1995" s="18"/>
      <c r="VE1995" s="18"/>
      <c r="VF1995" s="18"/>
      <c r="VG1995" s="18"/>
      <c r="VH1995" s="18"/>
      <c r="VI1995" s="18"/>
      <c r="VJ1995" s="18"/>
      <c r="VK1995" s="18"/>
      <c r="VL1995" s="18"/>
      <c r="VM1995" s="18"/>
      <c r="VN1995" s="18"/>
      <c r="VO1995" s="18"/>
      <c r="VP1995" s="18"/>
      <c r="VQ1995" s="18"/>
      <c r="VR1995" s="18"/>
      <c r="VS1995" s="18"/>
      <c r="VT1995" s="18"/>
      <c r="VU1995" s="18"/>
      <c r="VV1995" s="18"/>
      <c r="VW1995" s="18"/>
      <c r="VX1995" s="18"/>
      <c r="VY1995" s="18"/>
      <c r="VZ1995" s="18"/>
      <c r="WA1995" s="18"/>
      <c r="WB1995" s="18"/>
      <c r="WC1995" s="18"/>
      <c r="WD1995" s="18"/>
      <c r="WE1995" s="18"/>
      <c r="WF1995" s="18"/>
      <c r="WG1995" s="18"/>
      <c r="WH1995" s="18"/>
      <c r="WI1995" s="18"/>
      <c r="WJ1995" s="18"/>
      <c r="WK1995" s="18"/>
      <c r="WL1995" s="18"/>
      <c r="WM1995" s="18"/>
      <c r="WN1995" s="18"/>
      <c r="WO1995" s="18"/>
      <c r="WP1995" s="18"/>
      <c r="WQ1995" s="18"/>
      <c r="WR1995" s="18"/>
      <c r="WS1995" s="18"/>
      <c r="WT1995" s="18"/>
      <c r="WU1995" s="18"/>
      <c r="WV1995" s="18"/>
      <c r="WW1995" s="18"/>
      <c r="WX1995" s="18"/>
      <c r="WY1995" s="18"/>
      <c r="WZ1995" s="18"/>
      <c r="XA1995" s="18"/>
      <c r="XB1995" s="18"/>
      <c r="XC1995" s="18"/>
      <c r="XD1995" s="18"/>
      <c r="XE1995" s="18"/>
      <c r="XF1995" s="18"/>
      <c r="XG1995" s="18"/>
      <c r="XH1995" s="18"/>
      <c r="XI1995" s="18"/>
      <c r="XJ1995" s="18"/>
      <c r="XK1995" s="18"/>
      <c r="XL1995" s="18"/>
      <c r="XM1995" s="18"/>
      <c r="XN1995" s="18"/>
      <c r="XO1995" s="18"/>
      <c r="XP1995" s="18"/>
      <c r="XQ1995" s="18"/>
      <c r="XR1995" s="18"/>
      <c r="XS1995" s="18"/>
      <c r="XT1995" s="18"/>
      <c r="XU1995" s="18"/>
      <c r="XV1995" s="18"/>
      <c r="XW1995" s="18"/>
      <c r="XX1995" s="18"/>
      <c r="XY1995" s="18"/>
      <c r="XZ1995" s="18"/>
      <c r="YA1995" s="18"/>
      <c r="YB1995" s="18"/>
      <c r="YC1995" s="18"/>
      <c r="YD1995" s="18"/>
      <c r="YE1995" s="18"/>
      <c r="YF1995" s="18"/>
      <c r="YG1995" s="18"/>
      <c r="YH1995" s="18"/>
      <c r="YI1995" s="18"/>
      <c r="YJ1995" s="18"/>
      <c r="YK1995" s="18"/>
      <c r="YL1995" s="18"/>
      <c r="YM1995" s="18"/>
      <c r="YN1995" s="18"/>
      <c r="YO1995" s="18"/>
      <c r="YP1995" s="18"/>
      <c r="YQ1995" s="18"/>
      <c r="YR1995" s="18"/>
      <c r="YS1995" s="18"/>
      <c r="YT1995" s="18"/>
      <c r="YU1995" s="18"/>
      <c r="YV1995" s="18"/>
      <c r="YW1995" s="18"/>
      <c r="YX1995" s="18"/>
      <c r="YY1995" s="18"/>
      <c r="YZ1995" s="18"/>
      <c r="ZA1995" s="18"/>
      <c r="ZB1995" s="18"/>
      <c r="ZC1995" s="18"/>
      <c r="ZD1995" s="18"/>
      <c r="ZE1995" s="18"/>
      <c r="ZF1995" s="18"/>
      <c r="ZG1995" s="18"/>
      <c r="ZH1995" s="18"/>
      <c r="ZI1995" s="18"/>
      <c r="ZJ1995" s="18"/>
      <c r="ZK1995" s="18"/>
      <c r="ZL1995" s="18"/>
      <c r="ZM1995" s="18"/>
      <c r="ZN1995" s="18"/>
      <c r="ZO1995" s="18"/>
      <c r="ZP1995" s="18"/>
      <c r="ZQ1995" s="18"/>
      <c r="ZR1995" s="18"/>
      <c r="ZS1995" s="18"/>
      <c r="ZT1995" s="18"/>
      <c r="ZU1995" s="18"/>
      <c r="ZV1995" s="18"/>
      <c r="ZW1995" s="18"/>
      <c r="ZX1995" s="18"/>
      <c r="ZY1995" s="18"/>
      <c r="ZZ1995" s="18"/>
      <c r="AAA1995" s="18"/>
      <c r="AAB1995" s="18"/>
      <c r="AAC1995" s="18"/>
      <c r="AAD1995" s="18"/>
      <c r="AAE1995" s="18"/>
      <c r="AAF1995" s="18"/>
      <c r="AAG1995" s="18"/>
      <c r="AAH1995" s="18"/>
      <c r="AAI1995" s="18"/>
      <c r="AAJ1995" s="18"/>
      <c r="AAK1995" s="18"/>
      <c r="AAL1995" s="18"/>
      <c r="AAM1995" s="18"/>
      <c r="AAN1995" s="18"/>
      <c r="AAO1995" s="18"/>
      <c r="AAP1995" s="18"/>
      <c r="AAQ1995" s="18"/>
      <c r="AAR1995" s="18"/>
      <c r="AAS1995" s="18"/>
      <c r="AAT1995" s="18"/>
      <c r="AAU1995" s="18"/>
      <c r="AAV1995" s="18"/>
      <c r="AAW1995" s="18"/>
      <c r="AAX1995" s="18"/>
      <c r="AAY1995" s="18"/>
      <c r="AAZ1995" s="18"/>
      <c r="ABA1995" s="18"/>
      <c r="ABB1995" s="18"/>
      <c r="ABC1995" s="18"/>
      <c r="ABD1995" s="18"/>
      <c r="ABE1995" s="18"/>
      <c r="ABF1995" s="18"/>
      <c r="ABG1995" s="18"/>
      <c r="ABH1995" s="18"/>
      <c r="ABI1995" s="18"/>
      <c r="ABJ1995" s="18"/>
      <c r="ABK1995" s="18"/>
      <c r="ABL1995" s="18"/>
      <c r="ABM1995" s="18"/>
      <c r="ABN1995" s="18"/>
      <c r="ABO1995" s="18"/>
      <c r="ABP1995" s="18"/>
      <c r="ABQ1995" s="18"/>
      <c r="ABR1995" s="18"/>
      <c r="ABS1995" s="18"/>
      <c r="ABT1995" s="18"/>
      <c r="ABU1995" s="18"/>
      <c r="ABV1995" s="18"/>
      <c r="ABW1995" s="18"/>
      <c r="ABX1995" s="18"/>
      <c r="ABY1995" s="18"/>
      <c r="ABZ1995" s="18"/>
      <c r="ACA1995" s="18"/>
      <c r="ACB1995" s="18"/>
      <c r="ACC1995" s="18"/>
      <c r="ACD1995" s="18"/>
      <c r="ACE1995" s="18"/>
      <c r="ACF1995" s="18"/>
      <c r="ACG1995" s="18"/>
      <c r="ACH1995" s="18"/>
      <c r="ACI1995" s="18"/>
      <c r="ACJ1995" s="18"/>
      <c r="ACK1995" s="18"/>
      <c r="ACL1995" s="18"/>
      <c r="ACM1995" s="18"/>
      <c r="ACN1995" s="18"/>
      <c r="ACO1995" s="18"/>
      <c r="ACP1995" s="18"/>
      <c r="ACQ1995" s="18"/>
      <c r="ACR1995" s="18"/>
      <c r="ACS1995" s="18"/>
      <c r="ACT1995" s="18"/>
      <c r="ACU1995" s="18"/>
      <c r="ACV1995" s="18"/>
      <c r="ACW1995" s="18"/>
      <c r="ACX1995" s="18"/>
      <c r="ACY1995" s="18"/>
      <c r="ACZ1995" s="18"/>
      <c r="ADA1995" s="18"/>
      <c r="ADB1995" s="18"/>
      <c r="ADC1995" s="18"/>
      <c r="ADD1995" s="18"/>
      <c r="ADE1995" s="18"/>
      <c r="ADF1995" s="18"/>
      <c r="ADG1995" s="18"/>
      <c r="ADH1995" s="18"/>
      <c r="ADI1995" s="18"/>
      <c r="ADJ1995" s="18"/>
      <c r="ADK1995" s="18"/>
      <c r="ADL1995" s="18"/>
      <c r="ADM1995" s="18"/>
      <c r="ADN1995" s="18"/>
      <c r="ADO1995" s="18"/>
      <c r="ADP1995" s="18"/>
      <c r="ADQ1995" s="18"/>
      <c r="ADR1995" s="18"/>
      <c r="ADS1995" s="18"/>
      <c r="ADT1995" s="18"/>
      <c r="ADU1995" s="18"/>
      <c r="ADV1995" s="18"/>
      <c r="ADW1995" s="18"/>
      <c r="ADX1995" s="18"/>
      <c r="ADY1995" s="18"/>
      <c r="ADZ1995" s="18"/>
      <c r="AEA1995" s="18"/>
      <c r="AEB1995" s="18"/>
      <c r="AEC1995" s="18"/>
      <c r="AED1995" s="18"/>
      <c r="AEE1995" s="18"/>
      <c r="AEF1995" s="18"/>
      <c r="AEG1995" s="18"/>
      <c r="AEH1995" s="18"/>
      <c r="AEI1995" s="18"/>
      <c r="AEJ1995" s="18"/>
      <c r="AEK1995" s="18"/>
      <c r="AEL1995" s="18"/>
      <c r="AEM1995" s="18"/>
      <c r="AEN1995" s="18"/>
      <c r="AEO1995" s="18"/>
      <c r="AEP1995" s="18"/>
      <c r="AEQ1995" s="18"/>
      <c r="AER1995" s="18"/>
      <c r="AES1995" s="18"/>
      <c r="AET1995" s="18"/>
      <c r="AEU1995" s="18"/>
      <c r="AEV1995" s="18"/>
      <c r="AEW1995" s="18"/>
      <c r="AEX1995" s="18"/>
      <c r="AEY1995" s="18"/>
      <c r="AEZ1995" s="18"/>
      <c r="AFA1995" s="18"/>
      <c r="AFB1995" s="18"/>
      <c r="AFC1995" s="18"/>
      <c r="AFD1995" s="18"/>
      <c r="AFE1995" s="18"/>
      <c r="AFF1995" s="18"/>
      <c r="AFG1995" s="18"/>
      <c r="AFH1995" s="18"/>
      <c r="AFI1995" s="18"/>
      <c r="AFJ1995" s="18"/>
      <c r="AFK1995" s="18"/>
      <c r="AFL1995" s="18"/>
      <c r="AFM1995" s="18"/>
      <c r="AFN1995" s="18"/>
      <c r="AFO1995" s="18"/>
      <c r="AFP1995" s="18"/>
      <c r="AFQ1995" s="18"/>
      <c r="AFR1995" s="18"/>
      <c r="AFS1995" s="18"/>
      <c r="AFT1995" s="18"/>
      <c r="AFU1995" s="18"/>
      <c r="AFV1995" s="18"/>
      <c r="AFW1995" s="18"/>
      <c r="AFX1995" s="18"/>
      <c r="AFY1995" s="18"/>
      <c r="AFZ1995" s="18"/>
      <c r="AGA1995" s="18"/>
      <c r="AGB1995" s="18"/>
      <c r="AGC1995" s="18"/>
      <c r="AGD1995" s="18"/>
      <c r="AGE1995" s="18"/>
      <c r="AGF1995" s="18"/>
      <c r="AGG1995" s="18"/>
      <c r="AGH1995" s="18"/>
      <c r="AGI1995" s="18"/>
      <c r="AGJ1995" s="18"/>
      <c r="AGK1995" s="18"/>
      <c r="AGL1995" s="18"/>
      <c r="AGM1995" s="18"/>
      <c r="AGN1995" s="18"/>
      <c r="AGO1995" s="18"/>
      <c r="AGP1995" s="18"/>
      <c r="AGQ1995" s="18"/>
      <c r="AGR1995" s="18"/>
      <c r="AGS1995" s="18"/>
      <c r="AGT1995" s="18"/>
      <c r="AGU1995" s="18"/>
      <c r="AGV1995" s="18"/>
      <c r="AGW1995" s="18"/>
      <c r="AGX1995" s="18"/>
      <c r="AGY1995" s="18"/>
      <c r="AGZ1995" s="18"/>
      <c r="AHA1995" s="18"/>
      <c r="AHB1995" s="18"/>
      <c r="AHC1995" s="18"/>
      <c r="AHD1995" s="18"/>
      <c r="AHE1995" s="18"/>
      <c r="AHF1995" s="18"/>
      <c r="AHG1995" s="18"/>
      <c r="AHH1995" s="18"/>
      <c r="AHI1995" s="18"/>
      <c r="AHJ1995" s="18"/>
      <c r="AHK1995" s="18"/>
      <c r="AHL1995" s="18"/>
      <c r="AHM1995" s="18"/>
      <c r="AHN1995" s="18"/>
      <c r="AHO1995" s="18"/>
      <c r="AHP1995" s="18"/>
      <c r="AHQ1995" s="18"/>
      <c r="AHR1995" s="18"/>
      <c r="AHS1995" s="18"/>
      <c r="AHT1995" s="18"/>
      <c r="AHU1995" s="18"/>
      <c r="AHV1995" s="18"/>
      <c r="AHW1995" s="18"/>
      <c r="AHX1995" s="18"/>
      <c r="AHY1995" s="18"/>
      <c r="AHZ1995" s="18"/>
      <c r="AIA1995" s="18"/>
      <c r="AIB1995" s="18"/>
      <c r="AIC1995" s="18"/>
      <c r="AID1995" s="18"/>
      <c r="AIE1995" s="18"/>
      <c r="AIF1995" s="18"/>
      <c r="AIG1995" s="18"/>
      <c r="AIH1995" s="18"/>
      <c r="AII1995" s="18"/>
      <c r="AIJ1995" s="18"/>
      <c r="AIK1995" s="18"/>
      <c r="AIL1995" s="18"/>
      <c r="AIM1995" s="18"/>
      <c r="AIN1995" s="18"/>
      <c r="AIO1995" s="18"/>
      <c r="AIP1995" s="18"/>
      <c r="AIQ1995" s="18"/>
      <c r="AIR1995" s="18"/>
      <c r="AIS1995" s="18"/>
      <c r="AIT1995" s="18"/>
      <c r="AIU1995" s="18"/>
      <c r="AIV1995" s="18"/>
      <c r="AIW1995" s="18"/>
      <c r="AIX1995" s="18"/>
      <c r="AIY1995" s="18"/>
      <c r="AIZ1995" s="18"/>
      <c r="AJA1995" s="18"/>
      <c r="AJB1995" s="18"/>
      <c r="AJC1995" s="18"/>
      <c r="AJD1995" s="18"/>
      <c r="AJE1995" s="18"/>
      <c r="AJF1995" s="18"/>
      <c r="AJG1995" s="18"/>
      <c r="AJH1995" s="18"/>
      <c r="AJI1995" s="18"/>
      <c r="AJJ1995" s="18"/>
      <c r="AJK1995" s="18"/>
      <c r="AJL1995" s="18"/>
      <c r="AJM1995" s="18"/>
      <c r="AJN1995" s="18"/>
      <c r="AJO1995" s="18"/>
      <c r="AJP1995" s="18"/>
      <c r="AJQ1995" s="18"/>
      <c r="AJR1995" s="18"/>
      <c r="AJS1995" s="18"/>
      <c r="AJT1995" s="18"/>
      <c r="AJU1995" s="18"/>
      <c r="AJV1995" s="18"/>
      <c r="AJW1995" s="18"/>
      <c r="AJX1995" s="18"/>
      <c r="AJY1995" s="18"/>
      <c r="AJZ1995" s="18"/>
      <c r="AKA1995" s="18"/>
      <c r="AKB1995" s="18"/>
      <c r="AKC1995" s="18"/>
      <c r="AKD1995" s="18"/>
      <c r="AKE1995" s="18"/>
      <c r="AKF1995" s="18"/>
      <c r="AKG1995" s="18"/>
      <c r="AKH1995" s="18"/>
      <c r="AKI1995" s="18"/>
      <c r="AKJ1995" s="18"/>
      <c r="AKK1995" s="18"/>
      <c r="AKL1995" s="18"/>
      <c r="AKM1995" s="18"/>
      <c r="AKN1995" s="18"/>
      <c r="AKO1995" s="18"/>
      <c r="AKP1995" s="18"/>
      <c r="AKQ1995" s="18"/>
      <c r="AKR1995" s="18"/>
      <c r="AKS1995" s="18"/>
      <c r="AKT1995" s="18"/>
      <c r="AKU1995" s="18"/>
      <c r="AKV1995" s="18"/>
      <c r="AKW1995" s="18"/>
      <c r="AKX1995" s="18"/>
      <c r="AKY1995" s="18"/>
      <c r="AKZ1995" s="18"/>
      <c r="ALA1995" s="18"/>
      <c r="ALB1995" s="18"/>
      <c r="ALC1995" s="18"/>
      <c r="ALD1995" s="18"/>
      <c r="ALE1995" s="18"/>
      <c r="ALF1995" s="18"/>
      <c r="ALG1995" s="18"/>
      <c r="ALH1995" s="18"/>
      <c r="ALI1995" s="18"/>
      <c r="ALJ1995" s="18"/>
      <c r="ALK1995" s="18"/>
      <c r="ALL1995" s="18"/>
      <c r="ALM1995" s="18"/>
      <c r="ALN1995" s="18"/>
      <c r="ALO1995" s="18"/>
      <c r="ALP1995" s="18"/>
      <c r="ALQ1995" s="18"/>
      <c r="ALR1995" s="18"/>
      <c r="ALS1995" s="18"/>
      <c r="ALT1995" s="18"/>
      <c r="ALU1995" s="18"/>
      <c r="ALV1995" s="18"/>
      <c r="ALW1995" s="18"/>
      <c r="ALX1995" s="18"/>
      <c r="ALY1995" s="18"/>
      <c r="ALZ1995" s="18"/>
      <c r="AMA1995" s="18"/>
      <c r="AMB1995" s="18"/>
      <c r="AMC1995" s="18"/>
      <c r="AMD1995" s="18"/>
      <c r="AME1995" s="18"/>
      <c r="AMF1995" s="18"/>
      <c r="AMG1995" s="18"/>
      <c r="AMH1995" s="18"/>
      <c r="AMI1995" s="18"/>
      <c r="AMJ1995" s="18"/>
    </row>
    <row r="1996" spans="1:1024" s="315" customFormat="1">
      <c r="A1996" s="15"/>
      <c r="B1996" s="18"/>
      <c r="C1996" s="18"/>
      <c r="D1996" s="18"/>
      <c r="E1996" s="18"/>
      <c r="F1996" s="18"/>
      <c r="G1996" s="18"/>
      <c r="H1996" s="18"/>
      <c r="I1996" s="32"/>
      <c r="J1996" s="32"/>
      <c r="K1996" s="18"/>
      <c r="L1996" s="18"/>
      <c r="M1996" s="18"/>
      <c r="N1996" s="18"/>
      <c r="O1996" s="18"/>
      <c r="P1996" s="18"/>
      <c r="Q1996" s="18"/>
      <c r="R1996" s="18"/>
      <c r="S1996" s="18"/>
      <c r="T1996" s="18"/>
      <c r="U1996" s="18"/>
      <c r="V1996" s="18"/>
      <c r="W1996" s="18"/>
      <c r="X1996" s="18"/>
      <c r="Y1996" s="18"/>
      <c r="Z1996" s="18"/>
      <c r="AA1996" s="18"/>
      <c r="AB1996" s="18"/>
      <c r="AC1996" s="18"/>
      <c r="AD1996" s="18"/>
      <c r="AE1996" s="18"/>
      <c r="AF1996" s="18"/>
      <c r="AG1996" s="18"/>
      <c r="AH1996" s="18"/>
      <c r="AI1996" s="18"/>
      <c r="AJ1996" s="18"/>
      <c r="AK1996" s="18"/>
      <c r="AL1996" s="18"/>
      <c r="AM1996" s="18"/>
      <c r="AN1996" s="18"/>
      <c r="AO1996" s="18"/>
      <c r="AP1996" s="18"/>
      <c r="AQ1996" s="18"/>
      <c r="AR1996" s="18"/>
      <c r="AS1996" s="18"/>
      <c r="AT1996" s="18"/>
      <c r="AU1996" s="18"/>
      <c r="AV1996" s="18"/>
      <c r="AW1996" s="18"/>
      <c r="AX1996" s="18"/>
      <c r="AY1996" s="18"/>
      <c r="AZ1996" s="18"/>
      <c r="BA1996" s="18"/>
      <c r="BB1996" s="18"/>
      <c r="BC1996" s="18"/>
      <c r="BD1996" s="18"/>
      <c r="BE1996" s="18"/>
      <c r="BF1996" s="18"/>
      <c r="BG1996" s="18"/>
      <c r="BH1996" s="18"/>
      <c r="BI1996" s="18"/>
      <c r="BJ1996" s="18"/>
      <c r="BK1996" s="18"/>
      <c r="BL1996" s="18"/>
      <c r="BM1996" s="18"/>
      <c r="BN1996" s="18"/>
      <c r="BO1996" s="18"/>
      <c r="BP1996" s="18"/>
      <c r="BQ1996" s="18"/>
      <c r="BR1996" s="18"/>
      <c r="BS1996" s="18"/>
      <c r="BT1996" s="18"/>
      <c r="BU1996" s="18"/>
      <c r="BV1996" s="18"/>
      <c r="BW1996" s="18"/>
      <c r="BX1996" s="18"/>
      <c r="BY1996" s="18"/>
      <c r="BZ1996" s="18"/>
      <c r="CA1996" s="18"/>
      <c r="CB1996" s="18"/>
      <c r="CC1996" s="18"/>
      <c r="CD1996" s="18"/>
      <c r="CE1996" s="18"/>
      <c r="CF1996" s="18"/>
      <c r="CG1996" s="18"/>
      <c r="CH1996" s="18"/>
      <c r="CI1996" s="18"/>
      <c r="CJ1996" s="18"/>
      <c r="CK1996" s="18"/>
      <c r="CL1996" s="18"/>
      <c r="CM1996" s="18"/>
      <c r="CN1996" s="18"/>
      <c r="CO1996" s="18"/>
      <c r="CP1996" s="18"/>
      <c r="CQ1996" s="18"/>
      <c r="CR1996" s="18"/>
      <c r="CS1996" s="18"/>
      <c r="CT1996" s="18"/>
      <c r="CU1996" s="18"/>
      <c r="CV1996" s="18"/>
      <c r="CW1996" s="18"/>
      <c r="CX1996" s="18"/>
      <c r="CY1996" s="18"/>
      <c r="CZ1996" s="18"/>
      <c r="DA1996" s="18"/>
      <c r="DB1996" s="18"/>
      <c r="DC1996" s="18"/>
      <c r="DD1996" s="18"/>
      <c r="DE1996" s="18"/>
      <c r="DF1996" s="18"/>
      <c r="DG1996" s="18"/>
      <c r="DH1996" s="18"/>
      <c r="DI1996" s="18"/>
      <c r="DJ1996" s="18"/>
      <c r="DK1996" s="18"/>
      <c r="DL1996" s="18"/>
      <c r="DM1996" s="18"/>
      <c r="DN1996" s="18"/>
      <c r="DO1996" s="18"/>
      <c r="DP1996" s="18"/>
      <c r="DQ1996" s="18"/>
      <c r="DR1996" s="18"/>
      <c r="DS1996" s="18"/>
      <c r="DT1996" s="18"/>
      <c r="DU1996" s="18"/>
      <c r="DV1996" s="18"/>
      <c r="DW1996" s="18"/>
      <c r="DX1996" s="18"/>
      <c r="DY1996" s="18"/>
      <c r="DZ1996" s="18"/>
      <c r="EA1996" s="18"/>
      <c r="EB1996" s="18"/>
      <c r="EC1996" s="18"/>
      <c r="ED1996" s="18"/>
      <c r="EE1996" s="18"/>
      <c r="EF1996" s="18"/>
      <c r="EG1996" s="18"/>
      <c r="EH1996" s="18"/>
      <c r="EI1996" s="18"/>
      <c r="EJ1996" s="18"/>
      <c r="EK1996" s="18"/>
      <c r="EL1996" s="18"/>
      <c r="EM1996" s="18"/>
      <c r="EN1996" s="18"/>
      <c r="EO1996" s="18"/>
      <c r="EP1996" s="18"/>
      <c r="EQ1996" s="18"/>
      <c r="ER1996" s="18"/>
      <c r="ES1996" s="18"/>
      <c r="ET1996" s="18"/>
      <c r="EU1996" s="18"/>
      <c r="EV1996" s="18"/>
      <c r="EW1996" s="18"/>
      <c r="EX1996" s="18"/>
      <c r="EY1996" s="18"/>
      <c r="EZ1996" s="18"/>
      <c r="FA1996" s="18"/>
      <c r="FB1996" s="18"/>
      <c r="FC1996" s="18"/>
      <c r="FD1996" s="18"/>
      <c r="FE1996" s="18"/>
      <c r="FF1996" s="18"/>
      <c r="FG1996" s="18"/>
      <c r="FH1996" s="18"/>
      <c r="FI1996" s="18"/>
      <c r="FJ1996" s="18"/>
      <c r="FK1996" s="18"/>
      <c r="FL1996" s="18"/>
      <c r="FM1996" s="18"/>
      <c r="FN1996" s="18"/>
      <c r="FO1996" s="18"/>
      <c r="FP1996" s="18"/>
      <c r="FQ1996" s="18"/>
      <c r="FR1996" s="18"/>
      <c r="FS1996" s="18"/>
      <c r="FT1996" s="18"/>
      <c r="FU1996" s="18"/>
      <c r="FV1996" s="18"/>
      <c r="FW1996" s="18"/>
      <c r="FX1996" s="18"/>
      <c r="FY1996" s="18"/>
      <c r="FZ1996" s="18"/>
      <c r="GA1996" s="18"/>
      <c r="GB1996" s="18"/>
      <c r="GC1996" s="18"/>
      <c r="GD1996" s="18"/>
      <c r="GE1996" s="18"/>
      <c r="GF1996" s="18"/>
      <c r="GG1996" s="18"/>
      <c r="GH1996" s="18"/>
      <c r="GI1996" s="18"/>
      <c r="GJ1996" s="18"/>
      <c r="GK1996" s="18"/>
      <c r="GL1996" s="18"/>
      <c r="GM1996" s="18"/>
      <c r="GN1996" s="18"/>
      <c r="GO1996" s="18"/>
      <c r="GP1996" s="18"/>
      <c r="GQ1996" s="18"/>
      <c r="GR1996" s="18"/>
      <c r="GS1996" s="18"/>
      <c r="GT1996" s="18"/>
      <c r="GU1996" s="18"/>
      <c r="GV1996" s="18"/>
      <c r="GW1996" s="18"/>
      <c r="GX1996" s="18"/>
      <c r="GY1996" s="18"/>
      <c r="GZ1996" s="18"/>
      <c r="HA1996" s="18"/>
      <c r="HB1996" s="18"/>
      <c r="HC1996" s="18"/>
      <c r="HD1996" s="18"/>
      <c r="HE1996" s="18"/>
      <c r="HF1996" s="18"/>
      <c r="HG1996" s="18"/>
      <c r="HH1996" s="18"/>
      <c r="HI1996" s="18"/>
      <c r="HJ1996" s="18"/>
      <c r="HK1996" s="18"/>
      <c r="HL1996" s="18"/>
      <c r="HM1996" s="18"/>
      <c r="HN1996" s="18"/>
      <c r="HO1996" s="18"/>
      <c r="HP1996" s="18"/>
      <c r="HQ1996" s="18"/>
      <c r="HR1996" s="18"/>
      <c r="HS1996" s="18"/>
      <c r="HT1996" s="18"/>
      <c r="HU1996" s="18"/>
      <c r="HV1996" s="18"/>
      <c r="HW1996" s="18"/>
      <c r="HX1996" s="18"/>
      <c r="HY1996" s="18"/>
      <c r="HZ1996" s="18"/>
      <c r="IA1996" s="18"/>
      <c r="IB1996" s="18"/>
      <c r="IC1996" s="18"/>
      <c r="ID1996" s="18"/>
      <c r="IE1996" s="18"/>
      <c r="IF1996" s="18"/>
      <c r="IG1996" s="18"/>
      <c r="IH1996" s="18"/>
      <c r="II1996" s="18"/>
      <c r="IJ1996" s="18"/>
      <c r="IK1996" s="18"/>
      <c r="IL1996" s="18"/>
      <c r="IM1996" s="18"/>
      <c r="IN1996" s="18"/>
      <c r="IO1996" s="18"/>
      <c r="IP1996" s="18"/>
      <c r="IQ1996" s="18"/>
      <c r="IR1996" s="18"/>
      <c r="IS1996" s="18"/>
      <c r="IT1996" s="18"/>
      <c r="IU1996" s="18"/>
      <c r="IV1996" s="18"/>
      <c r="IW1996" s="18"/>
      <c r="IX1996" s="18"/>
      <c r="IY1996" s="18"/>
      <c r="IZ1996" s="18"/>
      <c r="JA1996" s="18"/>
      <c r="JB1996" s="18"/>
      <c r="JC1996" s="18"/>
      <c r="JD1996" s="18"/>
      <c r="JE1996" s="18"/>
      <c r="JF1996" s="18"/>
      <c r="JG1996" s="18"/>
      <c r="JH1996" s="18"/>
      <c r="JI1996" s="18"/>
      <c r="JJ1996" s="18"/>
      <c r="JK1996" s="18"/>
      <c r="JL1996" s="18"/>
      <c r="JM1996" s="18"/>
      <c r="JN1996" s="18"/>
      <c r="JO1996" s="18"/>
      <c r="JP1996" s="18"/>
      <c r="JQ1996" s="18"/>
      <c r="JR1996" s="18"/>
      <c r="JS1996" s="18"/>
      <c r="JT1996" s="18"/>
      <c r="JU1996" s="18"/>
      <c r="JV1996" s="18"/>
      <c r="JW1996" s="18"/>
      <c r="JX1996" s="18"/>
      <c r="JY1996" s="18"/>
      <c r="JZ1996" s="18"/>
      <c r="KA1996" s="18"/>
      <c r="KB1996" s="18"/>
      <c r="KC1996" s="18"/>
      <c r="KD1996" s="18"/>
      <c r="KE1996" s="18"/>
      <c r="KF1996" s="18"/>
      <c r="KG1996" s="18"/>
      <c r="KH1996" s="18"/>
      <c r="KI1996" s="18"/>
      <c r="KJ1996" s="18"/>
      <c r="KK1996" s="18"/>
      <c r="KL1996" s="18"/>
      <c r="KM1996" s="18"/>
      <c r="KN1996" s="18"/>
      <c r="KO1996" s="18"/>
      <c r="KP1996" s="18"/>
      <c r="KQ1996" s="18"/>
      <c r="KR1996" s="18"/>
      <c r="KS1996" s="18"/>
      <c r="KT1996" s="18"/>
      <c r="KU1996" s="18"/>
      <c r="KV1996" s="18"/>
      <c r="KW1996" s="18"/>
      <c r="KX1996" s="18"/>
      <c r="KY1996" s="18"/>
      <c r="KZ1996" s="18"/>
      <c r="LA1996" s="18"/>
      <c r="LB1996" s="18"/>
      <c r="LC1996" s="18"/>
      <c r="LD1996" s="18"/>
      <c r="LE1996" s="18"/>
      <c r="LF1996" s="18"/>
      <c r="LG1996" s="18"/>
      <c r="LH1996" s="18"/>
      <c r="LI1996" s="18"/>
      <c r="LJ1996" s="18"/>
      <c r="LK1996" s="18"/>
      <c r="LL1996" s="18"/>
      <c r="LM1996" s="18"/>
      <c r="LN1996" s="18"/>
      <c r="LO1996" s="18"/>
      <c r="LP1996" s="18"/>
      <c r="LQ1996" s="18"/>
      <c r="LR1996" s="18"/>
      <c r="LS1996" s="18"/>
      <c r="LT1996" s="18"/>
      <c r="LU1996" s="18"/>
      <c r="LV1996" s="18"/>
      <c r="LW1996" s="18"/>
      <c r="LX1996" s="18"/>
      <c r="LY1996" s="18"/>
      <c r="LZ1996" s="18"/>
      <c r="MA1996" s="18"/>
      <c r="MB1996" s="18"/>
      <c r="MC1996" s="18"/>
      <c r="MD1996" s="18"/>
      <c r="ME1996" s="18"/>
      <c r="MF1996" s="18"/>
      <c r="MG1996" s="18"/>
      <c r="MH1996" s="18"/>
      <c r="MI1996" s="18"/>
      <c r="MJ1996" s="18"/>
      <c r="MK1996" s="18"/>
      <c r="ML1996" s="18"/>
      <c r="MM1996" s="18"/>
      <c r="MN1996" s="18"/>
      <c r="MO1996" s="18"/>
      <c r="MP1996" s="18"/>
      <c r="MQ1996" s="18"/>
      <c r="MR1996" s="18"/>
      <c r="MS1996" s="18"/>
      <c r="MT1996" s="18"/>
      <c r="MU1996" s="18"/>
      <c r="MV1996" s="18"/>
      <c r="MW1996" s="18"/>
      <c r="MX1996" s="18"/>
      <c r="MY1996" s="18"/>
      <c r="MZ1996" s="18"/>
      <c r="NA1996" s="18"/>
      <c r="NB1996" s="18"/>
      <c r="NC1996" s="18"/>
      <c r="ND1996" s="18"/>
      <c r="NE1996" s="18"/>
      <c r="NF1996" s="18"/>
      <c r="NG1996" s="18"/>
      <c r="NH1996" s="18"/>
      <c r="NI1996" s="18"/>
      <c r="NJ1996" s="18"/>
      <c r="NK1996" s="18"/>
      <c r="NL1996" s="18"/>
      <c r="NM1996" s="18"/>
      <c r="NN1996" s="18"/>
      <c r="NO1996" s="18"/>
      <c r="NP1996" s="18"/>
      <c r="NQ1996" s="18"/>
      <c r="NR1996" s="18"/>
      <c r="NS1996" s="18"/>
      <c r="NT1996" s="18"/>
      <c r="NU1996" s="18"/>
      <c r="NV1996" s="18"/>
      <c r="NW1996" s="18"/>
      <c r="NX1996" s="18"/>
      <c r="NY1996" s="18"/>
      <c r="NZ1996" s="18"/>
      <c r="OA1996" s="18"/>
      <c r="OB1996" s="18"/>
      <c r="OC1996" s="18"/>
      <c r="OD1996" s="18"/>
      <c r="OE1996" s="18"/>
      <c r="OF1996" s="18"/>
      <c r="OG1996" s="18"/>
      <c r="OH1996" s="18"/>
      <c r="OI1996" s="18"/>
      <c r="OJ1996" s="18"/>
      <c r="OK1996" s="18"/>
      <c r="OL1996" s="18"/>
      <c r="OM1996" s="18"/>
      <c r="ON1996" s="18"/>
      <c r="OO1996" s="18"/>
      <c r="OP1996" s="18"/>
      <c r="OQ1996" s="18"/>
      <c r="OR1996" s="18"/>
      <c r="OS1996" s="18"/>
      <c r="OT1996" s="18"/>
      <c r="OU1996" s="18"/>
      <c r="OV1996" s="18"/>
      <c r="OW1996" s="18"/>
      <c r="OX1996" s="18"/>
      <c r="OY1996" s="18"/>
      <c r="OZ1996" s="18"/>
      <c r="PA1996" s="18"/>
      <c r="PB1996" s="18"/>
      <c r="PC1996" s="18"/>
      <c r="PD1996" s="18"/>
      <c r="PE1996" s="18"/>
      <c r="PF1996" s="18"/>
      <c r="PG1996" s="18"/>
      <c r="PH1996" s="18"/>
      <c r="PI1996" s="18"/>
      <c r="PJ1996" s="18"/>
      <c r="PK1996" s="18"/>
      <c r="PL1996" s="18"/>
      <c r="PM1996" s="18"/>
      <c r="PN1996" s="18"/>
      <c r="PO1996" s="18"/>
      <c r="PP1996" s="18"/>
      <c r="PQ1996" s="18"/>
      <c r="PR1996" s="18"/>
      <c r="PS1996" s="18"/>
      <c r="PT1996" s="18"/>
      <c r="PU1996" s="18"/>
      <c r="PV1996" s="18"/>
      <c r="PW1996" s="18"/>
      <c r="PX1996" s="18"/>
      <c r="PY1996" s="18"/>
      <c r="PZ1996" s="18"/>
      <c r="QA1996" s="18"/>
      <c r="QB1996" s="18"/>
      <c r="QC1996" s="18"/>
      <c r="QD1996" s="18"/>
      <c r="QE1996" s="18"/>
      <c r="QF1996" s="18"/>
      <c r="QG1996" s="18"/>
      <c r="QH1996" s="18"/>
      <c r="QI1996" s="18"/>
      <c r="QJ1996" s="18"/>
      <c r="QK1996" s="18"/>
      <c r="QL1996" s="18"/>
      <c r="QM1996" s="18"/>
      <c r="QN1996" s="18"/>
      <c r="QO1996" s="18"/>
      <c r="QP1996" s="18"/>
      <c r="QQ1996" s="18"/>
      <c r="QR1996" s="18"/>
      <c r="QS1996" s="18"/>
      <c r="QT1996" s="18"/>
      <c r="QU1996" s="18"/>
      <c r="QV1996" s="18"/>
      <c r="QW1996" s="18"/>
      <c r="QX1996" s="18"/>
      <c r="QY1996" s="18"/>
      <c r="QZ1996" s="18"/>
      <c r="RA1996" s="18"/>
      <c r="RB1996" s="18"/>
      <c r="RC1996" s="18"/>
      <c r="RD1996" s="18"/>
      <c r="RE1996" s="18"/>
      <c r="RF1996" s="18"/>
      <c r="RG1996" s="18"/>
      <c r="RH1996" s="18"/>
      <c r="RI1996" s="18"/>
      <c r="RJ1996" s="18"/>
      <c r="RK1996" s="18"/>
      <c r="RL1996" s="18"/>
      <c r="RM1996" s="18"/>
      <c r="RN1996" s="18"/>
      <c r="RO1996" s="18"/>
      <c r="RP1996" s="18"/>
      <c r="RQ1996" s="18"/>
      <c r="RR1996" s="18"/>
      <c r="RS1996" s="18"/>
      <c r="RT1996" s="18"/>
      <c r="RU1996" s="18"/>
      <c r="RV1996" s="18"/>
      <c r="RW1996" s="18"/>
      <c r="RX1996" s="18"/>
      <c r="RY1996" s="18"/>
      <c r="RZ1996" s="18"/>
      <c r="SA1996" s="18"/>
      <c r="SB1996" s="18"/>
      <c r="SC1996" s="18"/>
      <c r="SD1996" s="18"/>
      <c r="SE1996" s="18"/>
      <c r="SF1996" s="18"/>
      <c r="SG1996" s="18"/>
      <c r="SH1996" s="18"/>
      <c r="SI1996" s="18"/>
      <c r="SJ1996" s="18"/>
      <c r="SK1996" s="18"/>
      <c r="SL1996" s="18"/>
      <c r="SM1996" s="18"/>
      <c r="SN1996" s="18"/>
      <c r="SO1996" s="18"/>
      <c r="SP1996" s="18"/>
      <c r="SQ1996" s="18"/>
      <c r="SR1996" s="18"/>
      <c r="SS1996" s="18"/>
      <c r="ST1996" s="18"/>
      <c r="SU1996" s="18"/>
      <c r="SV1996" s="18"/>
      <c r="SW1996" s="18"/>
      <c r="SX1996" s="18"/>
      <c r="SY1996" s="18"/>
      <c r="SZ1996" s="18"/>
      <c r="TA1996" s="18"/>
      <c r="TB1996" s="18"/>
      <c r="TC1996" s="18"/>
      <c r="TD1996" s="18"/>
      <c r="TE1996" s="18"/>
      <c r="TF1996" s="18"/>
      <c r="TG1996" s="18"/>
      <c r="TH1996" s="18"/>
      <c r="TI1996" s="18"/>
      <c r="TJ1996" s="18"/>
      <c r="TK1996" s="18"/>
      <c r="TL1996" s="18"/>
      <c r="TM1996" s="18"/>
      <c r="TN1996" s="18"/>
      <c r="TO1996" s="18"/>
      <c r="TP1996" s="18"/>
      <c r="TQ1996" s="18"/>
      <c r="TR1996" s="18"/>
      <c r="TS1996" s="18"/>
      <c r="TT1996" s="18"/>
      <c r="TU1996" s="18"/>
      <c r="TV1996" s="18"/>
      <c r="TW1996" s="18"/>
      <c r="TX1996" s="18"/>
      <c r="TY1996" s="18"/>
      <c r="TZ1996" s="18"/>
      <c r="UA1996" s="18"/>
      <c r="UB1996" s="18"/>
      <c r="UC1996" s="18"/>
      <c r="UD1996" s="18"/>
      <c r="UE1996" s="18"/>
      <c r="UF1996" s="18"/>
      <c r="UG1996" s="18"/>
      <c r="UH1996" s="18"/>
      <c r="UI1996" s="18"/>
      <c r="UJ1996" s="18"/>
      <c r="UK1996" s="18"/>
      <c r="UL1996" s="18"/>
      <c r="UM1996" s="18"/>
      <c r="UN1996" s="18"/>
      <c r="UO1996" s="18"/>
      <c r="UP1996" s="18"/>
      <c r="UQ1996" s="18"/>
      <c r="UR1996" s="18"/>
      <c r="US1996" s="18"/>
      <c r="UT1996" s="18"/>
      <c r="UU1996" s="18"/>
      <c r="UV1996" s="18"/>
      <c r="UW1996" s="18"/>
      <c r="UX1996" s="18"/>
      <c r="UY1996" s="18"/>
      <c r="UZ1996" s="18"/>
      <c r="VA1996" s="18"/>
      <c r="VB1996" s="18"/>
      <c r="VC1996" s="18"/>
      <c r="VD1996" s="18"/>
      <c r="VE1996" s="18"/>
      <c r="VF1996" s="18"/>
      <c r="VG1996" s="18"/>
      <c r="VH1996" s="18"/>
      <c r="VI1996" s="18"/>
      <c r="VJ1996" s="18"/>
      <c r="VK1996" s="18"/>
      <c r="VL1996" s="18"/>
      <c r="VM1996" s="18"/>
      <c r="VN1996" s="18"/>
      <c r="VO1996" s="18"/>
      <c r="VP1996" s="18"/>
      <c r="VQ1996" s="18"/>
      <c r="VR1996" s="18"/>
      <c r="VS1996" s="18"/>
      <c r="VT1996" s="18"/>
      <c r="VU1996" s="18"/>
      <c r="VV1996" s="18"/>
      <c r="VW1996" s="18"/>
      <c r="VX1996" s="18"/>
      <c r="VY1996" s="18"/>
      <c r="VZ1996" s="18"/>
      <c r="WA1996" s="18"/>
      <c r="WB1996" s="18"/>
      <c r="WC1996" s="18"/>
      <c r="WD1996" s="18"/>
      <c r="WE1996" s="18"/>
      <c r="WF1996" s="18"/>
      <c r="WG1996" s="18"/>
      <c r="WH1996" s="18"/>
      <c r="WI1996" s="18"/>
      <c r="WJ1996" s="18"/>
      <c r="WK1996" s="18"/>
      <c r="WL1996" s="18"/>
      <c r="WM1996" s="18"/>
      <c r="WN1996" s="18"/>
      <c r="WO1996" s="18"/>
      <c r="WP1996" s="18"/>
      <c r="WQ1996" s="18"/>
      <c r="WR1996" s="18"/>
      <c r="WS1996" s="18"/>
      <c r="WT1996" s="18"/>
      <c r="WU1996" s="18"/>
      <c r="WV1996" s="18"/>
      <c r="WW1996" s="18"/>
      <c r="WX1996" s="18"/>
      <c r="WY1996" s="18"/>
      <c r="WZ1996" s="18"/>
      <c r="XA1996" s="18"/>
      <c r="XB1996" s="18"/>
      <c r="XC1996" s="18"/>
      <c r="XD1996" s="18"/>
      <c r="XE1996" s="18"/>
      <c r="XF1996" s="18"/>
      <c r="XG1996" s="18"/>
      <c r="XH1996" s="18"/>
      <c r="XI1996" s="18"/>
      <c r="XJ1996" s="18"/>
      <c r="XK1996" s="18"/>
      <c r="XL1996" s="18"/>
      <c r="XM1996" s="18"/>
      <c r="XN1996" s="18"/>
      <c r="XO1996" s="18"/>
      <c r="XP1996" s="18"/>
      <c r="XQ1996" s="18"/>
      <c r="XR1996" s="18"/>
      <c r="XS1996" s="18"/>
      <c r="XT1996" s="18"/>
      <c r="XU1996" s="18"/>
      <c r="XV1996" s="18"/>
      <c r="XW1996" s="18"/>
      <c r="XX1996" s="18"/>
      <c r="XY1996" s="18"/>
      <c r="XZ1996" s="18"/>
      <c r="YA1996" s="18"/>
      <c r="YB1996" s="18"/>
      <c r="YC1996" s="18"/>
      <c r="YD1996" s="18"/>
      <c r="YE1996" s="18"/>
      <c r="YF1996" s="18"/>
      <c r="YG1996" s="18"/>
      <c r="YH1996" s="18"/>
      <c r="YI1996" s="18"/>
      <c r="YJ1996" s="18"/>
      <c r="YK1996" s="18"/>
      <c r="YL1996" s="18"/>
      <c r="YM1996" s="18"/>
      <c r="YN1996" s="18"/>
      <c r="YO1996" s="18"/>
      <c r="YP1996" s="18"/>
      <c r="YQ1996" s="18"/>
      <c r="YR1996" s="18"/>
      <c r="YS1996" s="18"/>
      <c r="YT1996" s="18"/>
      <c r="YU1996" s="18"/>
      <c r="YV1996" s="18"/>
      <c r="YW1996" s="18"/>
      <c r="YX1996" s="18"/>
      <c r="YY1996" s="18"/>
      <c r="YZ1996" s="18"/>
      <c r="ZA1996" s="18"/>
      <c r="ZB1996" s="18"/>
      <c r="ZC1996" s="18"/>
      <c r="ZD1996" s="18"/>
      <c r="ZE1996" s="18"/>
      <c r="ZF1996" s="18"/>
      <c r="ZG1996" s="18"/>
      <c r="ZH1996" s="18"/>
      <c r="ZI1996" s="18"/>
      <c r="ZJ1996" s="18"/>
      <c r="ZK1996" s="18"/>
      <c r="ZL1996" s="18"/>
      <c r="ZM1996" s="18"/>
      <c r="ZN1996" s="18"/>
      <c r="ZO1996" s="18"/>
      <c r="ZP1996" s="18"/>
      <c r="ZQ1996" s="18"/>
      <c r="ZR1996" s="18"/>
      <c r="ZS1996" s="18"/>
      <c r="ZT1996" s="18"/>
      <c r="ZU1996" s="18"/>
      <c r="ZV1996" s="18"/>
      <c r="ZW1996" s="18"/>
      <c r="ZX1996" s="18"/>
      <c r="ZY1996" s="18"/>
      <c r="ZZ1996" s="18"/>
      <c r="AAA1996" s="18"/>
      <c r="AAB1996" s="18"/>
      <c r="AAC1996" s="18"/>
      <c r="AAD1996" s="18"/>
      <c r="AAE1996" s="18"/>
      <c r="AAF1996" s="18"/>
      <c r="AAG1996" s="18"/>
      <c r="AAH1996" s="18"/>
      <c r="AAI1996" s="18"/>
      <c r="AAJ1996" s="18"/>
      <c r="AAK1996" s="18"/>
      <c r="AAL1996" s="18"/>
      <c r="AAM1996" s="18"/>
      <c r="AAN1996" s="18"/>
      <c r="AAO1996" s="18"/>
      <c r="AAP1996" s="18"/>
      <c r="AAQ1996" s="18"/>
      <c r="AAR1996" s="18"/>
      <c r="AAS1996" s="18"/>
      <c r="AAT1996" s="18"/>
      <c r="AAU1996" s="18"/>
      <c r="AAV1996" s="18"/>
      <c r="AAW1996" s="18"/>
      <c r="AAX1996" s="18"/>
      <c r="AAY1996" s="18"/>
      <c r="AAZ1996" s="18"/>
      <c r="ABA1996" s="18"/>
      <c r="ABB1996" s="18"/>
      <c r="ABC1996" s="18"/>
      <c r="ABD1996" s="18"/>
      <c r="ABE1996" s="18"/>
      <c r="ABF1996" s="18"/>
      <c r="ABG1996" s="18"/>
      <c r="ABH1996" s="18"/>
      <c r="ABI1996" s="18"/>
      <c r="ABJ1996" s="18"/>
      <c r="ABK1996" s="18"/>
      <c r="ABL1996" s="18"/>
      <c r="ABM1996" s="18"/>
      <c r="ABN1996" s="18"/>
      <c r="ABO1996" s="18"/>
      <c r="ABP1996" s="18"/>
      <c r="ABQ1996" s="18"/>
      <c r="ABR1996" s="18"/>
      <c r="ABS1996" s="18"/>
      <c r="ABT1996" s="18"/>
      <c r="ABU1996" s="18"/>
      <c r="ABV1996" s="18"/>
      <c r="ABW1996" s="18"/>
      <c r="ABX1996" s="18"/>
      <c r="ABY1996" s="18"/>
      <c r="ABZ1996" s="18"/>
      <c r="ACA1996" s="18"/>
      <c r="ACB1996" s="18"/>
      <c r="ACC1996" s="18"/>
      <c r="ACD1996" s="18"/>
      <c r="ACE1996" s="18"/>
      <c r="ACF1996" s="18"/>
      <c r="ACG1996" s="18"/>
      <c r="ACH1996" s="18"/>
      <c r="ACI1996" s="18"/>
      <c r="ACJ1996" s="18"/>
      <c r="ACK1996" s="18"/>
      <c r="ACL1996" s="18"/>
      <c r="ACM1996" s="18"/>
      <c r="ACN1996" s="18"/>
      <c r="ACO1996" s="18"/>
      <c r="ACP1996" s="18"/>
      <c r="ACQ1996" s="18"/>
      <c r="ACR1996" s="18"/>
      <c r="ACS1996" s="18"/>
      <c r="ACT1996" s="18"/>
      <c r="ACU1996" s="18"/>
      <c r="ACV1996" s="18"/>
      <c r="ACW1996" s="18"/>
      <c r="ACX1996" s="18"/>
      <c r="ACY1996" s="18"/>
      <c r="ACZ1996" s="18"/>
      <c r="ADA1996" s="18"/>
      <c r="ADB1996" s="18"/>
      <c r="ADC1996" s="18"/>
      <c r="ADD1996" s="18"/>
      <c r="ADE1996" s="18"/>
      <c r="ADF1996" s="18"/>
      <c r="ADG1996" s="18"/>
      <c r="ADH1996" s="18"/>
      <c r="ADI1996" s="18"/>
      <c r="ADJ1996" s="18"/>
      <c r="ADK1996" s="18"/>
      <c r="ADL1996" s="18"/>
      <c r="ADM1996" s="18"/>
      <c r="ADN1996" s="18"/>
      <c r="ADO1996" s="18"/>
      <c r="ADP1996" s="18"/>
      <c r="ADQ1996" s="18"/>
      <c r="ADR1996" s="18"/>
      <c r="ADS1996" s="18"/>
      <c r="ADT1996" s="18"/>
      <c r="ADU1996" s="18"/>
      <c r="ADV1996" s="18"/>
      <c r="ADW1996" s="18"/>
      <c r="ADX1996" s="18"/>
      <c r="ADY1996" s="18"/>
      <c r="ADZ1996" s="18"/>
      <c r="AEA1996" s="18"/>
      <c r="AEB1996" s="18"/>
      <c r="AEC1996" s="18"/>
      <c r="AED1996" s="18"/>
      <c r="AEE1996" s="18"/>
      <c r="AEF1996" s="18"/>
      <c r="AEG1996" s="18"/>
      <c r="AEH1996" s="18"/>
      <c r="AEI1996" s="18"/>
      <c r="AEJ1996" s="18"/>
      <c r="AEK1996" s="18"/>
      <c r="AEL1996" s="18"/>
      <c r="AEM1996" s="18"/>
      <c r="AEN1996" s="18"/>
      <c r="AEO1996" s="18"/>
      <c r="AEP1996" s="18"/>
      <c r="AEQ1996" s="18"/>
      <c r="AER1996" s="18"/>
      <c r="AES1996" s="18"/>
      <c r="AET1996" s="18"/>
      <c r="AEU1996" s="18"/>
      <c r="AEV1996" s="18"/>
      <c r="AEW1996" s="18"/>
      <c r="AEX1996" s="18"/>
      <c r="AEY1996" s="18"/>
      <c r="AEZ1996" s="18"/>
      <c r="AFA1996" s="18"/>
      <c r="AFB1996" s="18"/>
      <c r="AFC1996" s="18"/>
      <c r="AFD1996" s="18"/>
      <c r="AFE1996" s="18"/>
      <c r="AFF1996" s="18"/>
      <c r="AFG1996" s="18"/>
      <c r="AFH1996" s="18"/>
      <c r="AFI1996" s="18"/>
      <c r="AFJ1996" s="18"/>
      <c r="AFK1996" s="18"/>
      <c r="AFL1996" s="18"/>
      <c r="AFM1996" s="18"/>
      <c r="AFN1996" s="18"/>
      <c r="AFO1996" s="18"/>
      <c r="AFP1996" s="18"/>
      <c r="AFQ1996" s="18"/>
      <c r="AFR1996" s="18"/>
      <c r="AFS1996" s="18"/>
      <c r="AFT1996" s="18"/>
      <c r="AFU1996" s="18"/>
      <c r="AFV1996" s="18"/>
      <c r="AFW1996" s="18"/>
      <c r="AFX1996" s="18"/>
      <c r="AFY1996" s="18"/>
      <c r="AFZ1996" s="18"/>
      <c r="AGA1996" s="18"/>
      <c r="AGB1996" s="18"/>
      <c r="AGC1996" s="18"/>
      <c r="AGD1996" s="18"/>
      <c r="AGE1996" s="18"/>
      <c r="AGF1996" s="18"/>
      <c r="AGG1996" s="18"/>
      <c r="AGH1996" s="18"/>
      <c r="AGI1996" s="18"/>
      <c r="AGJ1996" s="18"/>
      <c r="AGK1996" s="18"/>
      <c r="AGL1996" s="18"/>
      <c r="AGM1996" s="18"/>
      <c r="AGN1996" s="18"/>
      <c r="AGO1996" s="18"/>
      <c r="AGP1996" s="18"/>
      <c r="AGQ1996" s="18"/>
      <c r="AGR1996" s="18"/>
      <c r="AGS1996" s="18"/>
      <c r="AGT1996" s="18"/>
      <c r="AGU1996" s="18"/>
      <c r="AGV1996" s="18"/>
      <c r="AGW1996" s="18"/>
      <c r="AGX1996" s="18"/>
      <c r="AGY1996" s="18"/>
      <c r="AGZ1996" s="18"/>
      <c r="AHA1996" s="18"/>
      <c r="AHB1996" s="18"/>
      <c r="AHC1996" s="18"/>
      <c r="AHD1996" s="18"/>
      <c r="AHE1996" s="18"/>
      <c r="AHF1996" s="18"/>
      <c r="AHG1996" s="18"/>
      <c r="AHH1996" s="18"/>
      <c r="AHI1996" s="18"/>
      <c r="AHJ1996" s="18"/>
      <c r="AHK1996" s="18"/>
      <c r="AHL1996" s="18"/>
      <c r="AHM1996" s="18"/>
      <c r="AHN1996" s="18"/>
      <c r="AHO1996" s="18"/>
      <c r="AHP1996" s="18"/>
      <c r="AHQ1996" s="18"/>
      <c r="AHR1996" s="18"/>
      <c r="AHS1996" s="18"/>
      <c r="AHT1996" s="18"/>
      <c r="AHU1996" s="18"/>
      <c r="AHV1996" s="18"/>
      <c r="AHW1996" s="18"/>
      <c r="AHX1996" s="18"/>
      <c r="AHY1996" s="18"/>
      <c r="AHZ1996" s="18"/>
      <c r="AIA1996" s="18"/>
      <c r="AIB1996" s="18"/>
      <c r="AIC1996" s="18"/>
      <c r="AID1996" s="18"/>
      <c r="AIE1996" s="18"/>
      <c r="AIF1996" s="18"/>
      <c r="AIG1996" s="18"/>
      <c r="AIH1996" s="18"/>
      <c r="AII1996" s="18"/>
      <c r="AIJ1996" s="18"/>
      <c r="AIK1996" s="18"/>
      <c r="AIL1996" s="18"/>
      <c r="AIM1996" s="18"/>
      <c r="AIN1996" s="18"/>
      <c r="AIO1996" s="18"/>
      <c r="AIP1996" s="18"/>
      <c r="AIQ1996" s="18"/>
      <c r="AIR1996" s="18"/>
      <c r="AIS1996" s="18"/>
      <c r="AIT1996" s="18"/>
      <c r="AIU1996" s="18"/>
      <c r="AIV1996" s="18"/>
      <c r="AIW1996" s="18"/>
      <c r="AIX1996" s="18"/>
      <c r="AIY1996" s="18"/>
      <c r="AIZ1996" s="18"/>
      <c r="AJA1996" s="18"/>
      <c r="AJB1996" s="18"/>
      <c r="AJC1996" s="18"/>
      <c r="AJD1996" s="18"/>
      <c r="AJE1996" s="18"/>
      <c r="AJF1996" s="18"/>
      <c r="AJG1996" s="18"/>
      <c r="AJH1996" s="18"/>
      <c r="AJI1996" s="18"/>
      <c r="AJJ1996" s="18"/>
      <c r="AJK1996" s="18"/>
      <c r="AJL1996" s="18"/>
      <c r="AJM1996" s="18"/>
      <c r="AJN1996" s="18"/>
      <c r="AJO1996" s="18"/>
      <c r="AJP1996" s="18"/>
      <c r="AJQ1996" s="18"/>
      <c r="AJR1996" s="18"/>
      <c r="AJS1996" s="18"/>
      <c r="AJT1996" s="18"/>
      <c r="AJU1996" s="18"/>
      <c r="AJV1996" s="18"/>
      <c r="AJW1996" s="18"/>
      <c r="AJX1996" s="18"/>
      <c r="AJY1996" s="18"/>
      <c r="AJZ1996" s="18"/>
      <c r="AKA1996" s="18"/>
      <c r="AKB1996" s="18"/>
      <c r="AKC1996" s="18"/>
      <c r="AKD1996" s="18"/>
      <c r="AKE1996" s="18"/>
      <c r="AKF1996" s="18"/>
      <c r="AKG1996" s="18"/>
      <c r="AKH1996" s="18"/>
      <c r="AKI1996" s="18"/>
      <c r="AKJ1996" s="18"/>
      <c r="AKK1996" s="18"/>
      <c r="AKL1996" s="18"/>
      <c r="AKM1996" s="18"/>
      <c r="AKN1996" s="18"/>
      <c r="AKO1996" s="18"/>
      <c r="AKP1996" s="18"/>
      <c r="AKQ1996" s="18"/>
      <c r="AKR1996" s="18"/>
      <c r="AKS1996" s="18"/>
      <c r="AKT1996" s="18"/>
      <c r="AKU1996" s="18"/>
      <c r="AKV1996" s="18"/>
      <c r="AKW1996" s="18"/>
      <c r="AKX1996" s="18"/>
      <c r="AKY1996" s="18"/>
      <c r="AKZ1996" s="18"/>
      <c r="ALA1996" s="18"/>
      <c r="ALB1996" s="18"/>
      <c r="ALC1996" s="18"/>
      <c r="ALD1996" s="18"/>
      <c r="ALE1996" s="18"/>
      <c r="ALF1996" s="18"/>
      <c r="ALG1996" s="18"/>
      <c r="ALH1996" s="18"/>
      <c r="ALI1996" s="18"/>
      <c r="ALJ1996" s="18"/>
      <c r="ALK1996" s="18"/>
      <c r="ALL1996" s="18"/>
      <c r="ALM1996" s="18"/>
      <c r="ALN1996" s="18"/>
      <c r="ALO1996" s="18"/>
      <c r="ALP1996" s="18"/>
      <c r="ALQ1996" s="18"/>
      <c r="ALR1996" s="18"/>
      <c r="ALS1996" s="18"/>
      <c r="ALT1996" s="18"/>
      <c r="ALU1996" s="18"/>
      <c r="ALV1996" s="18"/>
      <c r="ALW1996" s="18"/>
      <c r="ALX1996" s="18"/>
      <c r="ALY1996" s="18"/>
      <c r="ALZ1996" s="18"/>
      <c r="AMA1996" s="18"/>
      <c r="AMB1996" s="18"/>
      <c r="AMC1996" s="18"/>
      <c r="AMD1996" s="18"/>
      <c r="AME1996" s="18"/>
      <c r="AMF1996" s="18"/>
      <c r="AMG1996" s="18"/>
      <c r="AMH1996" s="18"/>
      <c r="AMI1996" s="18"/>
      <c r="AMJ1996" s="18"/>
    </row>
    <row r="1997" spans="1:1024" s="315" customFormat="1">
      <c r="A1997" s="15"/>
      <c r="B1997" s="18"/>
      <c r="C1997" s="18"/>
      <c r="D1997" s="18"/>
      <c r="E1997" s="18"/>
      <c r="F1997" s="18"/>
      <c r="G1997" s="18"/>
      <c r="H1997" s="18"/>
      <c r="I1997" s="32"/>
      <c r="J1997" s="32"/>
      <c r="K1997" s="18"/>
      <c r="L1997" s="18"/>
      <c r="M1997" s="18"/>
      <c r="N1997" s="18"/>
      <c r="O1997" s="18"/>
      <c r="P1997" s="18"/>
      <c r="Q1997" s="18"/>
      <c r="R1997" s="18"/>
      <c r="S1997" s="18"/>
      <c r="T1997" s="18"/>
      <c r="U1997" s="18"/>
      <c r="V1997" s="18"/>
      <c r="W1997" s="18"/>
      <c r="X1997" s="18"/>
      <c r="Y1997" s="18"/>
      <c r="Z1997" s="18"/>
      <c r="AA1997" s="18"/>
      <c r="AB1997" s="18"/>
      <c r="AC1997" s="18"/>
      <c r="AD1997" s="18"/>
      <c r="AE1997" s="18"/>
      <c r="AF1997" s="18"/>
      <c r="AG1997" s="18"/>
      <c r="AH1997" s="18"/>
      <c r="AI1997" s="18"/>
      <c r="AJ1997" s="18"/>
      <c r="AK1997" s="18"/>
      <c r="AL1997" s="18"/>
      <c r="AM1997" s="18"/>
      <c r="AN1997" s="18"/>
      <c r="AO1997" s="18"/>
      <c r="AP1997" s="18"/>
      <c r="AQ1997" s="18"/>
      <c r="AR1997" s="18"/>
      <c r="AS1997" s="18"/>
      <c r="AT1997" s="18"/>
      <c r="AU1997" s="18"/>
      <c r="AV1997" s="18"/>
      <c r="AW1997" s="18"/>
      <c r="AX1997" s="18"/>
      <c r="AY1997" s="18"/>
      <c r="AZ1997" s="18"/>
      <c r="BA1997" s="18"/>
      <c r="BB1997" s="18"/>
      <c r="BC1997" s="18"/>
      <c r="BD1997" s="18"/>
      <c r="BE1997" s="18"/>
      <c r="BF1997" s="18"/>
      <c r="BG1997" s="18"/>
      <c r="BH1997" s="18"/>
      <c r="BI1997" s="18"/>
      <c r="BJ1997" s="18"/>
      <c r="BK1997" s="18"/>
      <c r="BL1997" s="18"/>
      <c r="BM1997" s="18"/>
      <c r="BN1997" s="18"/>
      <c r="BO1997" s="18"/>
      <c r="BP1997" s="18"/>
      <c r="BQ1997" s="18"/>
      <c r="BR1997" s="18"/>
      <c r="BS1997" s="18"/>
      <c r="BT1997" s="18"/>
      <c r="BU1997" s="18"/>
      <c r="BV1997" s="18"/>
      <c r="BW1997" s="18"/>
      <c r="BX1997" s="18"/>
      <c r="BY1997" s="18"/>
      <c r="BZ1997" s="18"/>
      <c r="CA1997" s="18"/>
      <c r="CB1997" s="18"/>
      <c r="CC1997" s="18"/>
      <c r="CD1997" s="18"/>
      <c r="CE1997" s="18"/>
      <c r="CF1997" s="18"/>
      <c r="CG1997" s="18"/>
      <c r="CH1997" s="18"/>
      <c r="CI1997" s="18"/>
      <c r="CJ1997" s="18"/>
      <c r="CK1997" s="18"/>
      <c r="CL1997" s="18"/>
      <c r="CM1997" s="18"/>
      <c r="CN1997" s="18"/>
      <c r="CO1997" s="18"/>
      <c r="CP1997" s="18"/>
      <c r="CQ1997" s="18"/>
      <c r="CR1997" s="18"/>
      <c r="CS1997" s="18"/>
      <c r="CT1997" s="18"/>
      <c r="CU1997" s="18"/>
      <c r="CV1997" s="18"/>
      <c r="CW1997" s="18"/>
      <c r="CX1997" s="18"/>
      <c r="CY1997" s="18"/>
      <c r="CZ1997" s="18"/>
      <c r="DA1997" s="18"/>
      <c r="DB1997" s="18"/>
      <c r="DC1997" s="18"/>
      <c r="DD1997" s="18"/>
      <c r="DE1997" s="18"/>
      <c r="DF1997" s="18"/>
      <c r="DG1997" s="18"/>
      <c r="DH1997" s="18"/>
      <c r="DI1997" s="18"/>
      <c r="DJ1997" s="18"/>
      <c r="DK1997" s="18"/>
      <c r="DL1997" s="18"/>
      <c r="DM1997" s="18"/>
      <c r="DN1997" s="18"/>
      <c r="DO1997" s="18"/>
      <c r="DP1997" s="18"/>
      <c r="DQ1997" s="18"/>
      <c r="DR1997" s="18"/>
      <c r="DS1997" s="18"/>
      <c r="DT1997" s="18"/>
      <c r="DU1997" s="18"/>
      <c r="DV1997" s="18"/>
      <c r="DW1997" s="18"/>
      <c r="DX1997" s="18"/>
      <c r="DY1997" s="18"/>
      <c r="DZ1997" s="18"/>
      <c r="EA1997" s="18"/>
      <c r="EB1997" s="18"/>
      <c r="EC1997" s="18"/>
      <c r="ED1997" s="18"/>
      <c r="EE1997" s="18"/>
      <c r="EF1997" s="18"/>
      <c r="EG1997" s="18"/>
      <c r="EH1997" s="18"/>
      <c r="EI1997" s="18"/>
      <c r="EJ1997" s="18"/>
      <c r="EK1997" s="18"/>
      <c r="EL1997" s="18"/>
      <c r="EM1997" s="18"/>
      <c r="EN1997" s="18"/>
      <c r="EO1997" s="18"/>
      <c r="EP1997" s="18"/>
      <c r="EQ1997" s="18"/>
      <c r="ER1997" s="18"/>
      <c r="ES1997" s="18"/>
      <c r="ET1997" s="18"/>
      <c r="EU1997" s="18"/>
      <c r="EV1997" s="18"/>
      <c r="EW1997" s="18"/>
      <c r="EX1997" s="18"/>
      <c r="EY1997" s="18"/>
      <c r="EZ1997" s="18"/>
      <c r="FA1997" s="18"/>
      <c r="FB1997" s="18"/>
      <c r="FC1997" s="18"/>
      <c r="FD1997" s="18"/>
      <c r="FE1997" s="18"/>
      <c r="FF1997" s="18"/>
      <c r="FG1997" s="18"/>
      <c r="FH1997" s="18"/>
      <c r="FI1997" s="18"/>
      <c r="FJ1997" s="18"/>
      <c r="FK1997" s="18"/>
      <c r="FL1997" s="18"/>
      <c r="FM1997" s="18"/>
      <c r="FN1997" s="18"/>
      <c r="FO1997" s="18"/>
      <c r="FP1997" s="18"/>
      <c r="FQ1997" s="18"/>
      <c r="FR1997" s="18"/>
      <c r="FS1997" s="18"/>
      <c r="FT1997" s="18"/>
      <c r="FU1997" s="18"/>
      <c r="FV1997" s="18"/>
      <c r="FW1997" s="18"/>
      <c r="FX1997" s="18"/>
      <c r="FY1997" s="18"/>
      <c r="FZ1997" s="18"/>
      <c r="GA1997" s="18"/>
      <c r="GB1997" s="18"/>
      <c r="GC1997" s="18"/>
      <c r="GD1997" s="18"/>
      <c r="GE1997" s="18"/>
      <c r="GF1997" s="18"/>
      <c r="GG1997" s="18"/>
      <c r="GH1997" s="18"/>
      <c r="GI1997" s="18"/>
      <c r="GJ1997" s="18"/>
      <c r="GK1997" s="18"/>
      <c r="GL1997" s="18"/>
      <c r="GM1997" s="18"/>
      <c r="GN1997" s="18"/>
      <c r="GO1997" s="18"/>
      <c r="GP1997" s="18"/>
      <c r="GQ1997" s="18"/>
      <c r="GR1997" s="18"/>
      <c r="GS1997" s="18"/>
      <c r="GT1997" s="18"/>
      <c r="GU1997" s="18"/>
      <c r="GV1997" s="18"/>
      <c r="GW1997" s="18"/>
      <c r="GX1997" s="18"/>
      <c r="GY1997" s="18"/>
      <c r="GZ1997" s="18"/>
      <c r="HA1997" s="18"/>
      <c r="HB1997" s="18"/>
      <c r="HC1997" s="18"/>
      <c r="HD1997" s="18"/>
      <c r="HE1997" s="18"/>
      <c r="HF1997" s="18"/>
      <c r="HG1997" s="18"/>
      <c r="HH1997" s="18"/>
      <c r="HI1997" s="18"/>
      <c r="HJ1997" s="18"/>
      <c r="HK1997" s="18"/>
      <c r="HL1997" s="18"/>
      <c r="HM1997" s="18"/>
      <c r="HN1997" s="18"/>
      <c r="HO1997" s="18"/>
      <c r="HP1997" s="18"/>
      <c r="HQ1997" s="18"/>
      <c r="HR1997" s="18"/>
      <c r="HS1997" s="18"/>
      <c r="HT1997" s="18"/>
      <c r="HU1997" s="18"/>
      <c r="HV1997" s="18"/>
      <c r="HW1997" s="18"/>
      <c r="HX1997" s="18"/>
      <c r="HY1997" s="18"/>
      <c r="HZ1997" s="18"/>
      <c r="IA1997" s="18"/>
      <c r="IB1997" s="18"/>
      <c r="IC1997" s="18"/>
      <c r="ID1997" s="18"/>
      <c r="IE1997" s="18"/>
      <c r="IF1997" s="18"/>
      <c r="IG1997" s="18"/>
      <c r="IH1997" s="18"/>
      <c r="II1997" s="18"/>
      <c r="IJ1997" s="18"/>
      <c r="IK1997" s="18"/>
      <c r="IL1997" s="18"/>
      <c r="IM1997" s="18"/>
      <c r="IN1997" s="18"/>
      <c r="IO1997" s="18"/>
      <c r="IP1997" s="18"/>
      <c r="IQ1997" s="18"/>
      <c r="IR1997" s="18"/>
      <c r="IS1997" s="18"/>
      <c r="IT1997" s="18"/>
      <c r="IU1997" s="18"/>
      <c r="IV1997" s="18"/>
      <c r="IW1997" s="18"/>
      <c r="IX1997" s="18"/>
      <c r="IY1997" s="18"/>
      <c r="IZ1997" s="18"/>
      <c r="JA1997" s="18"/>
      <c r="JB1997" s="18"/>
      <c r="JC1997" s="18"/>
      <c r="JD1997" s="18"/>
      <c r="JE1997" s="18"/>
      <c r="JF1997" s="18"/>
      <c r="JG1997" s="18"/>
      <c r="JH1997" s="18"/>
      <c r="JI1997" s="18"/>
      <c r="JJ1997" s="18"/>
      <c r="JK1997" s="18"/>
      <c r="JL1997" s="18"/>
      <c r="JM1997" s="18"/>
      <c r="JN1997" s="18"/>
      <c r="JO1997" s="18"/>
      <c r="JP1997" s="18"/>
      <c r="JQ1997" s="18"/>
      <c r="JR1997" s="18"/>
      <c r="JS1997" s="18"/>
      <c r="JT1997" s="18"/>
      <c r="JU1997" s="18"/>
      <c r="JV1997" s="18"/>
      <c r="JW1997" s="18"/>
      <c r="JX1997" s="18"/>
      <c r="JY1997" s="18"/>
      <c r="JZ1997" s="18"/>
      <c r="KA1997" s="18"/>
      <c r="KB1997" s="18"/>
      <c r="KC1997" s="18"/>
      <c r="KD1997" s="18"/>
      <c r="KE1997" s="18"/>
      <c r="KF1997" s="18"/>
      <c r="KG1997" s="18"/>
      <c r="KH1997" s="18"/>
      <c r="KI1997" s="18"/>
      <c r="KJ1997" s="18"/>
      <c r="KK1997" s="18"/>
      <c r="KL1997" s="18"/>
      <c r="KM1997" s="18"/>
      <c r="KN1997" s="18"/>
      <c r="KO1997" s="18"/>
      <c r="KP1997" s="18"/>
      <c r="KQ1997" s="18"/>
      <c r="KR1997" s="18"/>
      <c r="KS1997" s="18"/>
      <c r="KT1997" s="18"/>
      <c r="KU1997" s="18"/>
      <c r="KV1997" s="18"/>
      <c r="KW1997" s="18"/>
      <c r="KX1997" s="18"/>
      <c r="KY1997" s="18"/>
      <c r="KZ1997" s="18"/>
      <c r="LA1997" s="18"/>
      <c r="LB1997" s="18"/>
      <c r="LC1997" s="18"/>
      <c r="LD1997" s="18"/>
      <c r="LE1997" s="18"/>
      <c r="LF1997" s="18"/>
      <c r="LG1997" s="18"/>
      <c r="LH1997" s="18"/>
      <c r="LI1997" s="18"/>
      <c r="LJ1997" s="18"/>
      <c r="LK1997" s="18"/>
      <c r="LL1997" s="18"/>
      <c r="LM1997" s="18"/>
      <c r="LN1997" s="18"/>
      <c r="LO1997" s="18"/>
      <c r="LP1997" s="18"/>
      <c r="LQ1997" s="18"/>
      <c r="LR1997" s="18"/>
      <c r="LS1997" s="18"/>
      <c r="LT1997" s="18"/>
      <c r="LU1997" s="18"/>
      <c r="LV1997" s="18"/>
      <c r="LW1997" s="18"/>
      <c r="LX1997" s="18"/>
      <c r="LY1997" s="18"/>
      <c r="LZ1997" s="18"/>
      <c r="MA1997" s="18"/>
      <c r="MB1997" s="18"/>
      <c r="MC1997" s="18"/>
      <c r="MD1997" s="18"/>
      <c r="ME1997" s="18"/>
      <c r="MF1997" s="18"/>
      <c r="MG1997" s="18"/>
      <c r="MH1997" s="18"/>
      <c r="MI1997" s="18"/>
      <c r="MJ1997" s="18"/>
      <c r="MK1997" s="18"/>
      <c r="ML1997" s="18"/>
      <c r="MM1997" s="18"/>
      <c r="MN1997" s="18"/>
      <c r="MO1997" s="18"/>
      <c r="MP1997" s="18"/>
      <c r="MQ1997" s="18"/>
      <c r="MR1997" s="18"/>
      <c r="MS1997" s="18"/>
      <c r="MT1997" s="18"/>
      <c r="MU1997" s="18"/>
      <c r="MV1997" s="18"/>
      <c r="MW1997" s="18"/>
      <c r="MX1997" s="18"/>
      <c r="MY1997" s="18"/>
      <c r="MZ1997" s="18"/>
      <c r="NA1997" s="18"/>
      <c r="NB1997" s="18"/>
      <c r="NC1997" s="18"/>
      <c r="ND1997" s="18"/>
      <c r="NE1997" s="18"/>
      <c r="NF1997" s="18"/>
      <c r="NG1997" s="18"/>
      <c r="NH1997" s="18"/>
      <c r="NI1997" s="18"/>
      <c r="NJ1997" s="18"/>
      <c r="NK1997" s="18"/>
      <c r="NL1997" s="18"/>
      <c r="NM1997" s="18"/>
      <c r="NN1997" s="18"/>
      <c r="NO1997" s="18"/>
      <c r="NP1997" s="18"/>
      <c r="NQ1997" s="18"/>
      <c r="NR1997" s="18"/>
      <c r="NS1997" s="18"/>
      <c r="NT1997" s="18"/>
      <c r="NU1997" s="18"/>
      <c r="NV1997" s="18"/>
      <c r="NW1997" s="18"/>
      <c r="NX1997" s="18"/>
      <c r="NY1997" s="18"/>
      <c r="NZ1997" s="18"/>
      <c r="OA1997" s="18"/>
      <c r="OB1997" s="18"/>
      <c r="OC1997" s="18"/>
      <c r="OD1997" s="18"/>
      <c r="OE1997" s="18"/>
      <c r="OF1997" s="18"/>
      <c r="OG1997" s="18"/>
      <c r="OH1997" s="18"/>
      <c r="OI1997" s="18"/>
      <c r="OJ1997" s="18"/>
      <c r="OK1997" s="18"/>
      <c r="OL1997" s="18"/>
      <c r="OM1997" s="18"/>
      <c r="ON1997" s="18"/>
      <c r="OO1997" s="18"/>
      <c r="OP1997" s="18"/>
      <c r="OQ1997" s="18"/>
      <c r="OR1997" s="18"/>
      <c r="OS1997" s="18"/>
      <c r="OT1997" s="18"/>
      <c r="OU1997" s="18"/>
      <c r="OV1997" s="18"/>
      <c r="OW1997" s="18"/>
      <c r="OX1997" s="18"/>
      <c r="OY1997" s="18"/>
      <c r="OZ1997" s="18"/>
      <c r="PA1997" s="18"/>
      <c r="PB1997" s="18"/>
      <c r="PC1997" s="18"/>
      <c r="PD1997" s="18"/>
      <c r="PE1997" s="18"/>
      <c r="PF1997" s="18"/>
      <c r="PG1997" s="18"/>
      <c r="PH1997" s="18"/>
      <c r="PI1997" s="18"/>
      <c r="PJ1997" s="18"/>
      <c r="PK1997" s="18"/>
      <c r="PL1997" s="18"/>
      <c r="PM1997" s="18"/>
      <c r="PN1997" s="18"/>
      <c r="PO1997" s="18"/>
      <c r="PP1997" s="18"/>
      <c r="PQ1997" s="18"/>
      <c r="PR1997" s="18"/>
      <c r="PS1997" s="18"/>
      <c r="PT1997" s="18"/>
      <c r="PU1997" s="18"/>
      <c r="PV1997" s="18"/>
      <c r="PW1997" s="18"/>
      <c r="PX1997" s="18"/>
      <c r="PY1997" s="18"/>
      <c r="PZ1997" s="18"/>
      <c r="QA1997" s="18"/>
      <c r="QB1997" s="18"/>
      <c r="QC1997" s="18"/>
      <c r="QD1997" s="18"/>
      <c r="QE1997" s="18"/>
      <c r="QF1997" s="18"/>
      <c r="QG1997" s="18"/>
      <c r="QH1997" s="18"/>
      <c r="QI1997" s="18"/>
      <c r="QJ1997" s="18"/>
      <c r="QK1997" s="18"/>
      <c r="QL1997" s="18"/>
      <c r="QM1997" s="18"/>
      <c r="QN1997" s="18"/>
      <c r="QO1997" s="18"/>
      <c r="QP1997" s="18"/>
      <c r="QQ1997" s="18"/>
      <c r="QR1997" s="18"/>
      <c r="QS1997" s="18"/>
      <c r="QT1997" s="18"/>
      <c r="QU1997" s="18"/>
      <c r="QV1997" s="18"/>
      <c r="QW1997" s="18"/>
      <c r="QX1997" s="18"/>
      <c r="QY1997" s="18"/>
      <c r="QZ1997" s="18"/>
      <c r="RA1997" s="18"/>
      <c r="RB1997" s="18"/>
      <c r="RC1997" s="18"/>
      <c r="RD1997" s="18"/>
      <c r="RE1997" s="18"/>
      <c r="RF1997" s="18"/>
      <c r="RG1997" s="18"/>
      <c r="RH1997" s="18"/>
      <c r="RI1997" s="18"/>
      <c r="RJ1997" s="18"/>
      <c r="RK1997" s="18"/>
      <c r="RL1997" s="18"/>
      <c r="RM1997" s="18"/>
      <c r="RN1997" s="18"/>
      <c r="RO1997" s="18"/>
      <c r="RP1997" s="18"/>
      <c r="RQ1997" s="18"/>
      <c r="RR1997" s="18"/>
      <c r="RS1997" s="18"/>
      <c r="RT1997" s="18"/>
      <c r="RU1997" s="18"/>
      <c r="RV1997" s="18"/>
      <c r="RW1997" s="18"/>
      <c r="RX1997" s="18"/>
      <c r="RY1997" s="18"/>
      <c r="RZ1997" s="18"/>
      <c r="SA1997" s="18"/>
      <c r="SB1997" s="18"/>
      <c r="SC1997" s="18"/>
      <c r="SD1997" s="18"/>
      <c r="SE1997" s="18"/>
      <c r="SF1997" s="18"/>
      <c r="SG1997" s="18"/>
      <c r="SH1997" s="18"/>
      <c r="SI1997" s="18"/>
      <c r="SJ1997" s="18"/>
      <c r="SK1997" s="18"/>
      <c r="SL1997" s="18"/>
      <c r="SM1997" s="18"/>
      <c r="SN1997" s="18"/>
      <c r="SO1997" s="18"/>
      <c r="SP1997" s="18"/>
      <c r="SQ1997" s="18"/>
      <c r="SR1997" s="18"/>
      <c r="SS1997" s="18"/>
      <c r="ST1997" s="18"/>
      <c r="SU1997" s="18"/>
      <c r="SV1997" s="18"/>
      <c r="SW1997" s="18"/>
      <c r="SX1997" s="18"/>
      <c r="SY1997" s="18"/>
      <c r="SZ1997" s="18"/>
      <c r="TA1997" s="18"/>
      <c r="TB1997" s="18"/>
      <c r="TC1997" s="18"/>
      <c r="TD1997" s="18"/>
      <c r="TE1997" s="18"/>
      <c r="TF1997" s="18"/>
      <c r="TG1997" s="18"/>
      <c r="TH1997" s="18"/>
      <c r="TI1997" s="18"/>
      <c r="TJ1997" s="18"/>
      <c r="TK1997" s="18"/>
      <c r="TL1997" s="18"/>
      <c r="TM1997" s="18"/>
      <c r="TN1997" s="18"/>
      <c r="TO1997" s="18"/>
      <c r="TP1997" s="18"/>
      <c r="TQ1997" s="18"/>
      <c r="TR1997" s="18"/>
      <c r="TS1997" s="18"/>
      <c r="TT1997" s="18"/>
      <c r="TU1997" s="18"/>
      <c r="TV1997" s="18"/>
      <c r="TW1997" s="18"/>
      <c r="TX1997" s="18"/>
      <c r="TY1997" s="18"/>
      <c r="TZ1997" s="18"/>
      <c r="UA1997" s="18"/>
      <c r="UB1997" s="18"/>
      <c r="UC1997" s="18"/>
      <c r="UD1997" s="18"/>
      <c r="UE1997" s="18"/>
      <c r="UF1997" s="18"/>
      <c r="UG1997" s="18"/>
      <c r="UH1997" s="18"/>
      <c r="UI1997" s="18"/>
      <c r="UJ1997" s="18"/>
      <c r="UK1997" s="18"/>
      <c r="UL1997" s="18"/>
      <c r="UM1997" s="18"/>
      <c r="UN1997" s="18"/>
      <c r="UO1997" s="18"/>
      <c r="UP1997" s="18"/>
      <c r="UQ1997" s="18"/>
      <c r="UR1997" s="18"/>
      <c r="US1997" s="18"/>
      <c r="UT1997" s="18"/>
      <c r="UU1997" s="18"/>
      <c r="UV1997" s="18"/>
      <c r="UW1997" s="18"/>
      <c r="UX1997" s="18"/>
      <c r="UY1997" s="18"/>
      <c r="UZ1997" s="18"/>
      <c r="VA1997" s="18"/>
      <c r="VB1997" s="18"/>
      <c r="VC1997" s="18"/>
      <c r="VD1997" s="18"/>
      <c r="VE1997" s="18"/>
      <c r="VF1997" s="18"/>
      <c r="VG1997" s="18"/>
      <c r="VH1997" s="18"/>
      <c r="VI1997" s="18"/>
      <c r="VJ1997" s="18"/>
      <c r="VK1997" s="18"/>
      <c r="VL1997" s="18"/>
      <c r="VM1997" s="18"/>
      <c r="VN1997" s="18"/>
      <c r="VO1997" s="18"/>
      <c r="VP1997" s="18"/>
      <c r="VQ1997" s="18"/>
      <c r="VR1997" s="18"/>
      <c r="VS1997" s="18"/>
      <c r="VT1997" s="18"/>
      <c r="VU1997" s="18"/>
      <c r="VV1997" s="18"/>
      <c r="VW1997" s="18"/>
      <c r="VX1997" s="18"/>
      <c r="VY1997" s="18"/>
      <c r="VZ1997" s="18"/>
      <c r="WA1997" s="18"/>
      <c r="WB1997" s="18"/>
      <c r="WC1997" s="18"/>
      <c r="WD1997" s="18"/>
      <c r="WE1997" s="18"/>
      <c r="WF1997" s="18"/>
      <c r="WG1997" s="18"/>
      <c r="WH1997" s="18"/>
      <c r="WI1997" s="18"/>
      <c r="WJ1997" s="18"/>
      <c r="WK1997" s="18"/>
      <c r="WL1997" s="18"/>
      <c r="WM1997" s="18"/>
      <c r="WN1997" s="18"/>
      <c r="WO1997" s="18"/>
      <c r="WP1997" s="18"/>
      <c r="WQ1997" s="18"/>
      <c r="WR1997" s="18"/>
      <c r="WS1997" s="18"/>
      <c r="WT1997" s="18"/>
      <c r="WU1997" s="18"/>
      <c r="WV1997" s="18"/>
      <c r="WW1997" s="18"/>
      <c r="WX1997" s="18"/>
      <c r="WY1997" s="18"/>
      <c r="WZ1997" s="18"/>
      <c r="XA1997" s="18"/>
      <c r="XB1997" s="18"/>
      <c r="XC1997" s="18"/>
      <c r="XD1997" s="18"/>
      <c r="XE1997" s="18"/>
      <c r="XF1997" s="18"/>
      <c r="XG1997" s="18"/>
      <c r="XH1997" s="18"/>
      <c r="XI1997" s="18"/>
      <c r="XJ1997" s="18"/>
      <c r="XK1997" s="18"/>
      <c r="XL1997" s="18"/>
      <c r="XM1997" s="18"/>
      <c r="XN1997" s="18"/>
      <c r="XO1997" s="18"/>
      <c r="XP1997" s="18"/>
      <c r="XQ1997" s="18"/>
      <c r="XR1997" s="18"/>
      <c r="XS1997" s="18"/>
      <c r="XT1997" s="18"/>
      <c r="XU1997" s="18"/>
      <c r="XV1997" s="18"/>
      <c r="XW1997" s="18"/>
      <c r="XX1997" s="18"/>
      <c r="XY1997" s="18"/>
      <c r="XZ1997" s="18"/>
      <c r="YA1997" s="18"/>
      <c r="YB1997" s="18"/>
      <c r="YC1997" s="18"/>
      <c r="YD1997" s="18"/>
      <c r="YE1997" s="18"/>
      <c r="YF1997" s="18"/>
      <c r="YG1997" s="18"/>
      <c r="YH1997" s="18"/>
      <c r="YI1997" s="18"/>
      <c r="YJ1997" s="18"/>
      <c r="YK1997" s="18"/>
      <c r="YL1997" s="18"/>
      <c r="YM1997" s="18"/>
      <c r="YN1997" s="18"/>
      <c r="YO1997" s="18"/>
      <c r="YP1997" s="18"/>
      <c r="YQ1997" s="18"/>
      <c r="YR1997" s="18"/>
      <c r="YS1997" s="18"/>
      <c r="YT1997" s="18"/>
      <c r="YU1997" s="18"/>
      <c r="YV1997" s="18"/>
      <c r="YW1997" s="18"/>
      <c r="YX1997" s="18"/>
      <c r="YY1997" s="18"/>
      <c r="YZ1997" s="18"/>
      <c r="ZA1997" s="18"/>
      <c r="ZB1997" s="18"/>
      <c r="ZC1997" s="18"/>
      <c r="ZD1997" s="18"/>
      <c r="ZE1997" s="18"/>
      <c r="ZF1997" s="18"/>
      <c r="ZG1997" s="18"/>
      <c r="ZH1997" s="18"/>
      <c r="ZI1997" s="18"/>
      <c r="ZJ1997" s="18"/>
      <c r="ZK1997" s="18"/>
      <c r="ZL1997" s="18"/>
      <c r="ZM1997" s="18"/>
      <c r="ZN1997" s="18"/>
      <c r="ZO1997" s="18"/>
      <c r="ZP1997" s="18"/>
      <c r="ZQ1997" s="18"/>
      <c r="ZR1997" s="18"/>
      <c r="ZS1997" s="18"/>
      <c r="ZT1997" s="18"/>
      <c r="ZU1997" s="18"/>
      <c r="ZV1997" s="18"/>
      <c r="ZW1997" s="18"/>
      <c r="ZX1997" s="18"/>
      <c r="ZY1997" s="18"/>
      <c r="ZZ1997" s="18"/>
      <c r="AAA1997" s="18"/>
      <c r="AAB1997" s="18"/>
      <c r="AAC1997" s="18"/>
      <c r="AAD1997" s="18"/>
      <c r="AAE1997" s="18"/>
      <c r="AAF1997" s="18"/>
      <c r="AAG1997" s="18"/>
      <c r="AAH1997" s="18"/>
      <c r="AAI1997" s="18"/>
      <c r="AAJ1997" s="18"/>
      <c r="AAK1997" s="18"/>
      <c r="AAL1997" s="18"/>
      <c r="AAM1997" s="18"/>
      <c r="AAN1997" s="18"/>
      <c r="AAO1997" s="18"/>
      <c r="AAP1997" s="18"/>
      <c r="AAQ1997" s="18"/>
      <c r="AAR1997" s="18"/>
      <c r="AAS1997" s="18"/>
      <c r="AAT1997" s="18"/>
      <c r="AAU1997" s="18"/>
      <c r="AAV1997" s="18"/>
      <c r="AAW1997" s="18"/>
      <c r="AAX1997" s="18"/>
      <c r="AAY1997" s="18"/>
      <c r="AAZ1997" s="18"/>
      <c r="ABA1997" s="18"/>
      <c r="ABB1997" s="18"/>
      <c r="ABC1997" s="18"/>
      <c r="ABD1997" s="18"/>
      <c r="ABE1997" s="18"/>
      <c r="ABF1997" s="18"/>
      <c r="ABG1997" s="18"/>
      <c r="ABH1997" s="18"/>
      <c r="ABI1997" s="18"/>
      <c r="ABJ1997" s="18"/>
      <c r="ABK1997" s="18"/>
      <c r="ABL1997" s="18"/>
      <c r="ABM1997" s="18"/>
      <c r="ABN1997" s="18"/>
      <c r="ABO1997" s="18"/>
      <c r="ABP1997" s="18"/>
      <c r="ABQ1997" s="18"/>
      <c r="ABR1997" s="18"/>
      <c r="ABS1997" s="18"/>
      <c r="ABT1997" s="18"/>
      <c r="ABU1997" s="18"/>
      <c r="ABV1997" s="18"/>
      <c r="ABW1997" s="18"/>
      <c r="ABX1997" s="18"/>
      <c r="ABY1997" s="18"/>
      <c r="ABZ1997" s="18"/>
      <c r="ACA1997" s="18"/>
      <c r="ACB1997" s="18"/>
      <c r="ACC1997" s="18"/>
      <c r="ACD1997" s="18"/>
      <c r="ACE1997" s="18"/>
      <c r="ACF1997" s="18"/>
      <c r="ACG1997" s="18"/>
      <c r="ACH1997" s="18"/>
      <c r="ACI1997" s="18"/>
      <c r="ACJ1997" s="18"/>
      <c r="ACK1997" s="18"/>
      <c r="ACL1997" s="18"/>
      <c r="ACM1997" s="18"/>
      <c r="ACN1997" s="18"/>
      <c r="ACO1997" s="18"/>
      <c r="ACP1997" s="18"/>
      <c r="ACQ1997" s="18"/>
      <c r="ACR1997" s="18"/>
      <c r="ACS1997" s="18"/>
      <c r="ACT1997" s="18"/>
      <c r="ACU1997" s="18"/>
      <c r="ACV1997" s="18"/>
      <c r="ACW1997" s="18"/>
      <c r="ACX1997" s="18"/>
      <c r="ACY1997" s="18"/>
      <c r="ACZ1997" s="18"/>
      <c r="ADA1997" s="18"/>
      <c r="ADB1997" s="18"/>
      <c r="ADC1997" s="18"/>
      <c r="ADD1997" s="18"/>
      <c r="ADE1997" s="18"/>
      <c r="ADF1997" s="18"/>
      <c r="ADG1997" s="18"/>
      <c r="ADH1997" s="18"/>
      <c r="ADI1997" s="18"/>
      <c r="ADJ1997" s="18"/>
      <c r="ADK1997" s="18"/>
      <c r="ADL1997" s="18"/>
      <c r="ADM1997" s="18"/>
      <c r="ADN1997" s="18"/>
      <c r="ADO1997" s="18"/>
      <c r="ADP1997" s="18"/>
      <c r="ADQ1997" s="18"/>
      <c r="ADR1997" s="18"/>
      <c r="ADS1997" s="18"/>
      <c r="ADT1997" s="18"/>
      <c r="ADU1997" s="18"/>
      <c r="ADV1997" s="18"/>
      <c r="ADW1997" s="18"/>
      <c r="ADX1997" s="18"/>
      <c r="ADY1997" s="18"/>
      <c r="ADZ1997" s="18"/>
      <c r="AEA1997" s="18"/>
      <c r="AEB1997" s="18"/>
      <c r="AEC1997" s="18"/>
      <c r="AED1997" s="18"/>
      <c r="AEE1997" s="18"/>
      <c r="AEF1997" s="18"/>
      <c r="AEG1997" s="18"/>
      <c r="AEH1997" s="18"/>
      <c r="AEI1997" s="18"/>
      <c r="AEJ1997" s="18"/>
      <c r="AEK1997" s="18"/>
      <c r="AEL1997" s="18"/>
      <c r="AEM1997" s="18"/>
      <c r="AEN1997" s="18"/>
      <c r="AEO1997" s="18"/>
      <c r="AEP1997" s="18"/>
      <c r="AEQ1997" s="18"/>
      <c r="AER1997" s="18"/>
      <c r="AES1997" s="18"/>
      <c r="AET1997" s="18"/>
      <c r="AEU1997" s="18"/>
      <c r="AEV1997" s="18"/>
      <c r="AEW1997" s="18"/>
      <c r="AEX1997" s="18"/>
      <c r="AEY1997" s="18"/>
      <c r="AEZ1997" s="18"/>
      <c r="AFA1997" s="18"/>
      <c r="AFB1997" s="18"/>
      <c r="AFC1997" s="18"/>
      <c r="AFD1997" s="18"/>
      <c r="AFE1997" s="18"/>
      <c r="AFF1997" s="18"/>
      <c r="AFG1997" s="18"/>
      <c r="AFH1997" s="18"/>
      <c r="AFI1997" s="18"/>
      <c r="AFJ1997" s="18"/>
      <c r="AFK1997" s="18"/>
      <c r="AFL1997" s="18"/>
      <c r="AFM1997" s="18"/>
      <c r="AFN1997" s="18"/>
      <c r="AFO1997" s="18"/>
      <c r="AFP1997" s="18"/>
      <c r="AFQ1997" s="18"/>
      <c r="AFR1997" s="18"/>
      <c r="AFS1997" s="18"/>
      <c r="AFT1997" s="18"/>
      <c r="AFU1997" s="18"/>
      <c r="AFV1997" s="18"/>
      <c r="AFW1997" s="18"/>
      <c r="AFX1997" s="18"/>
      <c r="AFY1997" s="18"/>
      <c r="AFZ1997" s="18"/>
      <c r="AGA1997" s="18"/>
      <c r="AGB1997" s="18"/>
      <c r="AGC1997" s="18"/>
      <c r="AGD1997" s="18"/>
      <c r="AGE1997" s="18"/>
      <c r="AGF1997" s="18"/>
      <c r="AGG1997" s="18"/>
      <c r="AGH1997" s="18"/>
      <c r="AGI1997" s="18"/>
      <c r="AGJ1997" s="18"/>
      <c r="AGK1997" s="18"/>
      <c r="AGL1997" s="18"/>
      <c r="AGM1997" s="18"/>
      <c r="AGN1997" s="18"/>
      <c r="AGO1997" s="18"/>
      <c r="AGP1997" s="18"/>
      <c r="AGQ1997" s="18"/>
      <c r="AGR1997" s="18"/>
      <c r="AGS1997" s="18"/>
      <c r="AGT1997" s="18"/>
      <c r="AGU1997" s="18"/>
      <c r="AGV1997" s="18"/>
      <c r="AGW1997" s="18"/>
      <c r="AGX1997" s="18"/>
      <c r="AGY1997" s="18"/>
      <c r="AGZ1997" s="18"/>
      <c r="AHA1997" s="18"/>
      <c r="AHB1997" s="18"/>
      <c r="AHC1997" s="18"/>
      <c r="AHD1997" s="18"/>
      <c r="AHE1997" s="18"/>
      <c r="AHF1997" s="18"/>
      <c r="AHG1997" s="18"/>
      <c r="AHH1997" s="18"/>
      <c r="AHI1997" s="18"/>
      <c r="AHJ1997" s="18"/>
      <c r="AHK1997" s="18"/>
      <c r="AHL1997" s="18"/>
      <c r="AHM1997" s="18"/>
      <c r="AHN1997" s="18"/>
      <c r="AHO1997" s="18"/>
      <c r="AHP1997" s="18"/>
      <c r="AHQ1997" s="18"/>
      <c r="AHR1997" s="18"/>
      <c r="AHS1997" s="18"/>
      <c r="AHT1997" s="18"/>
      <c r="AHU1997" s="18"/>
      <c r="AHV1997" s="18"/>
      <c r="AHW1997" s="18"/>
      <c r="AHX1997" s="18"/>
      <c r="AHY1997" s="18"/>
      <c r="AHZ1997" s="18"/>
      <c r="AIA1997" s="18"/>
      <c r="AIB1997" s="18"/>
      <c r="AIC1997" s="18"/>
      <c r="AID1997" s="18"/>
      <c r="AIE1997" s="18"/>
      <c r="AIF1997" s="18"/>
      <c r="AIG1997" s="18"/>
      <c r="AIH1997" s="18"/>
      <c r="AII1997" s="18"/>
      <c r="AIJ1997" s="18"/>
      <c r="AIK1997" s="18"/>
      <c r="AIL1997" s="18"/>
      <c r="AIM1997" s="18"/>
      <c r="AIN1997" s="18"/>
      <c r="AIO1997" s="18"/>
      <c r="AIP1997" s="18"/>
      <c r="AIQ1997" s="18"/>
      <c r="AIR1997" s="18"/>
      <c r="AIS1997" s="18"/>
      <c r="AIT1997" s="18"/>
      <c r="AIU1997" s="18"/>
      <c r="AIV1997" s="18"/>
      <c r="AIW1997" s="18"/>
      <c r="AIX1997" s="18"/>
      <c r="AIY1997" s="18"/>
      <c r="AIZ1997" s="18"/>
      <c r="AJA1997" s="18"/>
      <c r="AJB1997" s="18"/>
      <c r="AJC1997" s="18"/>
      <c r="AJD1997" s="18"/>
      <c r="AJE1997" s="18"/>
      <c r="AJF1997" s="18"/>
      <c r="AJG1997" s="18"/>
      <c r="AJH1997" s="18"/>
      <c r="AJI1997" s="18"/>
      <c r="AJJ1997" s="18"/>
      <c r="AJK1997" s="18"/>
      <c r="AJL1997" s="18"/>
      <c r="AJM1997" s="18"/>
      <c r="AJN1997" s="18"/>
      <c r="AJO1997" s="18"/>
      <c r="AJP1997" s="18"/>
      <c r="AJQ1997" s="18"/>
      <c r="AJR1997" s="18"/>
      <c r="AJS1997" s="18"/>
      <c r="AJT1997" s="18"/>
      <c r="AJU1997" s="18"/>
      <c r="AJV1997" s="18"/>
      <c r="AJW1997" s="18"/>
      <c r="AJX1997" s="18"/>
      <c r="AJY1997" s="18"/>
      <c r="AJZ1997" s="18"/>
      <c r="AKA1997" s="18"/>
      <c r="AKB1997" s="18"/>
      <c r="AKC1997" s="18"/>
      <c r="AKD1997" s="18"/>
      <c r="AKE1997" s="18"/>
      <c r="AKF1997" s="18"/>
      <c r="AKG1997" s="18"/>
      <c r="AKH1997" s="18"/>
      <c r="AKI1997" s="18"/>
      <c r="AKJ1997" s="18"/>
      <c r="AKK1997" s="18"/>
      <c r="AKL1997" s="18"/>
      <c r="AKM1997" s="18"/>
      <c r="AKN1997" s="18"/>
      <c r="AKO1997" s="18"/>
      <c r="AKP1997" s="18"/>
      <c r="AKQ1997" s="18"/>
      <c r="AKR1997" s="18"/>
      <c r="AKS1997" s="18"/>
      <c r="AKT1997" s="18"/>
      <c r="AKU1997" s="18"/>
      <c r="AKV1997" s="18"/>
      <c r="AKW1997" s="18"/>
      <c r="AKX1997" s="18"/>
      <c r="AKY1997" s="18"/>
      <c r="AKZ1997" s="18"/>
      <c r="ALA1997" s="18"/>
      <c r="ALB1997" s="18"/>
      <c r="ALC1997" s="18"/>
      <c r="ALD1997" s="18"/>
      <c r="ALE1997" s="18"/>
      <c r="ALF1997" s="18"/>
      <c r="ALG1997" s="18"/>
      <c r="ALH1997" s="18"/>
      <c r="ALI1997" s="18"/>
      <c r="ALJ1997" s="18"/>
      <c r="ALK1997" s="18"/>
      <c r="ALL1997" s="18"/>
      <c r="ALM1997" s="18"/>
      <c r="ALN1997" s="18"/>
      <c r="ALO1997" s="18"/>
      <c r="ALP1997" s="18"/>
      <c r="ALQ1997" s="18"/>
      <c r="ALR1997" s="18"/>
      <c r="ALS1997" s="18"/>
      <c r="ALT1997" s="18"/>
      <c r="ALU1997" s="18"/>
      <c r="ALV1997" s="18"/>
      <c r="ALW1997" s="18"/>
      <c r="ALX1997" s="18"/>
      <c r="ALY1997" s="18"/>
      <c r="ALZ1997" s="18"/>
      <c r="AMA1997" s="18"/>
      <c r="AMB1997" s="18"/>
      <c r="AMC1997" s="18"/>
      <c r="AMD1997" s="18"/>
      <c r="AME1997" s="18"/>
      <c r="AMF1997" s="18"/>
      <c r="AMG1997" s="18"/>
      <c r="AMH1997" s="18"/>
      <c r="AMI1997" s="18"/>
      <c r="AMJ1997" s="18"/>
    </row>
    <row r="1998" spans="1:1024" s="315" customFormat="1">
      <c r="A1998" s="15"/>
      <c r="B1998" s="18"/>
      <c r="C1998" s="18"/>
      <c r="D1998" s="18"/>
      <c r="E1998" s="18"/>
      <c r="F1998" s="18"/>
      <c r="G1998" s="18"/>
      <c r="H1998" s="18"/>
      <c r="I1998" s="32"/>
      <c r="J1998" s="32"/>
      <c r="K1998" s="18"/>
      <c r="L1998" s="18"/>
      <c r="M1998" s="18"/>
      <c r="N1998" s="18"/>
      <c r="O1998" s="18"/>
      <c r="P1998" s="18"/>
      <c r="Q1998" s="18"/>
      <c r="R1998" s="18"/>
      <c r="S1998" s="18"/>
      <c r="T1998" s="18"/>
      <c r="U1998" s="18"/>
      <c r="V1998" s="18"/>
      <c r="W1998" s="18"/>
      <c r="X1998" s="18"/>
      <c r="Y1998" s="18"/>
      <c r="Z1998" s="18"/>
      <c r="AA1998" s="18"/>
      <c r="AB1998" s="18"/>
      <c r="AC1998" s="18"/>
      <c r="AD1998" s="18"/>
      <c r="AE1998" s="18"/>
      <c r="AF1998" s="18"/>
      <c r="AG1998" s="18"/>
      <c r="AH1998" s="18"/>
      <c r="AI1998" s="18"/>
      <c r="AJ1998" s="18"/>
      <c r="AK1998" s="18"/>
      <c r="AL1998" s="18"/>
      <c r="AM1998" s="18"/>
      <c r="AN1998" s="18"/>
      <c r="AO1998" s="18"/>
      <c r="AP1998" s="18"/>
      <c r="AQ1998" s="18"/>
      <c r="AR1998" s="18"/>
      <c r="AS1998" s="18"/>
      <c r="AT1998" s="18"/>
      <c r="AU1998" s="18"/>
      <c r="AV1998" s="18"/>
      <c r="AW1998" s="18"/>
      <c r="AX1998" s="18"/>
      <c r="AY1998" s="18"/>
      <c r="AZ1998" s="18"/>
      <c r="BA1998" s="18"/>
      <c r="BB1998" s="18"/>
      <c r="BC1998" s="18"/>
      <c r="BD1998" s="18"/>
      <c r="BE1998" s="18"/>
      <c r="BF1998" s="18"/>
      <c r="BG1998" s="18"/>
      <c r="BH1998" s="18"/>
      <c r="BI1998" s="18"/>
      <c r="BJ1998" s="18"/>
      <c r="BK1998" s="18"/>
      <c r="BL1998" s="18"/>
      <c r="BM1998" s="18"/>
      <c r="BN1998" s="18"/>
      <c r="BO1998" s="18"/>
      <c r="BP1998" s="18"/>
      <c r="BQ1998" s="18"/>
      <c r="BR1998" s="18"/>
      <c r="BS1998" s="18"/>
      <c r="BT1998" s="18"/>
      <c r="BU1998" s="18"/>
      <c r="BV1998" s="18"/>
      <c r="BW1998" s="18"/>
      <c r="BX1998" s="18"/>
      <c r="BY1998" s="18"/>
      <c r="BZ1998" s="18"/>
      <c r="CA1998" s="18"/>
      <c r="CB1998" s="18"/>
      <c r="CC1998" s="18"/>
      <c r="CD1998" s="18"/>
      <c r="CE1998" s="18"/>
      <c r="CF1998" s="18"/>
      <c r="CG1998" s="18"/>
      <c r="CH1998" s="18"/>
      <c r="CI1998" s="18"/>
      <c r="CJ1998" s="18"/>
      <c r="CK1998" s="18"/>
      <c r="CL1998" s="18"/>
      <c r="CM1998" s="18"/>
      <c r="CN1998" s="18"/>
      <c r="CO1998" s="18"/>
      <c r="CP1998" s="18"/>
      <c r="CQ1998" s="18"/>
      <c r="CR1998" s="18"/>
      <c r="CS1998" s="18"/>
      <c r="CT1998" s="18"/>
      <c r="CU1998" s="18"/>
      <c r="CV1998" s="18"/>
      <c r="CW1998" s="18"/>
      <c r="CX1998" s="18"/>
      <c r="CY1998" s="18"/>
      <c r="CZ1998" s="18"/>
      <c r="DA1998" s="18"/>
      <c r="DB1998" s="18"/>
      <c r="DC1998" s="18"/>
      <c r="DD1998" s="18"/>
      <c r="DE1998" s="18"/>
      <c r="DF1998" s="18"/>
      <c r="DG1998" s="18"/>
      <c r="DH1998" s="18"/>
      <c r="DI1998" s="18"/>
      <c r="DJ1998" s="18"/>
      <c r="DK1998" s="18"/>
      <c r="DL1998" s="18"/>
      <c r="DM1998" s="18"/>
      <c r="DN1998" s="18"/>
      <c r="DO1998" s="18"/>
      <c r="DP1998" s="18"/>
      <c r="DQ1998" s="18"/>
      <c r="DR1998" s="18"/>
      <c r="DS1998" s="18"/>
      <c r="DT1998" s="18"/>
      <c r="DU1998" s="18"/>
      <c r="DV1998" s="18"/>
      <c r="DW1998" s="18"/>
      <c r="DX1998" s="18"/>
      <c r="DY1998" s="18"/>
      <c r="DZ1998" s="18"/>
      <c r="EA1998" s="18"/>
      <c r="EB1998" s="18"/>
      <c r="EC1998" s="18"/>
      <c r="ED1998" s="18"/>
      <c r="EE1998" s="18"/>
      <c r="EF1998" s="18"/>
      <c r="EG1998" s="18"/>
      <c r="EH1998" s="18"/>
      <c r="EI1998" s="18"/>
      <c r="EJ1998" s="18"/>
      <c r="EK1998" s="18"/>
      <c r="EL1998" s="18"/>
      <c r="EM1998" s="18"/>
      <c r="EN1998" s="18"/>
      <c r="EO1998" s="18"/>
      <c r="EP1998" s="18"/>
      <c r="EQ1998" s="18"/>
      <c r="ER1998" s="18"/>
      <c r="ES1998" s="18"/>
      <c r="ET1998" s="18"/>
      <c r="EU1998" s="18"/>
      <c r="EV1998" s="18"/>
      <c r="EW1998" s="18"/>
      <c r="EX1998" s="18"/>
      <c r="EY1998" s="18"/>
      <c r="EZ1998" s="18"/>
      <c r="FA1998" s="18"/>
      <c r="FB1998" s="18"/>
      <c r="FC1998" s="18"/>
      <c r="FD1998" s="18"/>
      <c r="FE1998" s="18"/>
      <c r="FF1998" s="18"/>
      <c r="FG1998" s="18"/>
      <c r="FH1998" s="18"/>
      <c r="FI1998" s="18"/>
      <c r="FJ1998" s="18"/>
      <c r="FK1998" s="18"/>
      <c r="FL1998" s="18"/>
      <c r="FM1998" s="18"/>
      <c r="FN1998" s="18"/>
      <c r="FO1998" s="18"/>
      <c r="FP1998" s="18"/>
      <c r="FQ1998" s="18"/>
      <c r="FR1998" s="18"/>
      <c r="FS1998" s="18"/>
      <c r="FT1998" s="18"/>
      <c r="FU1998" s="18"/>
      <c r="FV1998" s="18"/>
      <c r="FW1998" s="18"/>
      <c r="FX1998" s="18"/>
      <c r="FY1998" s="18"/>
      <c r="FZ1998" s="18"/>
      <c r="GA1998" s="18"/>
      <c r="GB1998" s="18"/>
      <c r="GC1998" s="18"/>
      <c r="GD1998" s="18"/>
      <c r="GE1998" s="18"/>
      <c r="GF1998" s="18"/>
      <c r="GG1998" s="18"/>
      <c r="GH1998" s="18"/>
      <c r="GI1998" s="18"/>
      <c r="GJ1998" s="18"/>
      <c r="GK1998" s="18"/>
      <c r="GL1998" s="18"/>
      <c r="GM1998" s="18"/>
      <c r="GN1998" s="18"/>
      <c r="GO1998" s="18"/>
      <c r="GP1998" s="18"/>
      <c r="GQ1998" s="18"/>
      <c r="GR1998" s="18"/>
      <c r="GS1998" s="18"/>
      <c r="GT1998" s="18"/>
      <c r="GU1998" s="18"/>
      <c r="GV1998" s="18"/>
      <c r="GW1998" s="18"/>
      <c r="GX1998" s="18"/>
      <c r="GY1998" s="18"/>
      <c r="GZ1998" s="18"/>
      <c r="HA1998" s="18"/>
      <c r="HB1998" s="18"/>
      <c r="HC1998" s="18"/>
      <c r="HD1998" s="18"/>
      <c r="HE1998" s="18"/>
      <c r="HF1998" s="18"/>
      <c r="HG1998" s="18"/>
      <c r="HH1998" s="18"/>
      <c r="HI1998" s="18"/>
      <c r="HJ1998" s="18"/>
      <c r="HK1998" s="18"/>
      <c r="HL1998" s="18"/>
      <c r="HM1998" s="18"/>
      <c r="HN1998" s="18"/>
      <c r="HO1998" s="18"/>
      <c r="HP1998" s="18"/>
      <c r="HQ1998" s="18"/>
      <c r="HR1998" s="18"/>
      <c r="HS1998" s="18"/>
      <c r="HT1998" s="18"/>
      <c r="HU1998" s="18"/>
      <c r="HV1998" s="18"/>
      <c r="HW1998" s="18"/>
      <c r="HX1998" s="18"/>
      <c r="HY1998" s="18"/>
      <c r="HZ1998" s="18"/>
      <c r="IA1998" s="18"/>
      <c r="IB1998" s="18"/>
      <c r="IC1998" s="18"/>
      <c r="ID1998" s="18"/>
      <c r="IE1998" s="18"/>
      <c r="IF1998" s="18"/>
      <c r="IG1998" s="18"/>
      <c r="IH1998" s="18"/>
      <c r="II1998" s="18"/>
      <c r="IJ1998" s="18"/>
      <c r="IK1998" s="18"/>
      <c r="IL1998" s="18"/>
      <c r="IM1998" s="18"/>
      <c r="IN1998" s="18"/>
      <c r="IO1998" s="18"/>
      <c r="IP1998" s="18"/>
      <c r="IQ1998" s="18"/>
      <c r="IR1998" s="18"/>
      <c r="IS1998" s="18"/>
      <c r="IT1998" s="18"/>
      <c r="IU1998" s="18"/>
      <c r="IV1998" s="18"/>
      <c r="IW1998" s="18"/>
      <c r="IX1998" s="18"/>
      <c r="IY1998" s="18"/>
      <c r="IZ1998" s="18"/>
      <c r="JA1998" s="18"/>
      <c r="JB1998" s="18"/>
      <c r="JC1998" s="18"/>
      <c r="JD1998" s="18"/>
      <c r="JE1998" s="18"/>
      <c r="JF1998" s="18"/>
      <c r="JG1998" s="18"/>
      <c r="JH1998" s="18"/>
      <c r="JI1998" s="18"/>
      <c r="JJ1998" s="18"/>
      <c r="JK1998" s="18"/>
      <c r="JL1998" s="18"/>
      <c r="JM1998" s="18"/>
      <c r="JN1998" s="18"/>
      <c r="JO1998" s="18"/>
      <c r="JP1998" s="18"/>
      <c r="JQ1998" s="18"/>
      <c r="JR1998" s="18"/>
      <c r="JS1998" s="18"/>
      <c r="JT1998" s="18"/>
      <c r="JU1998" s="18"/>
      <c r="JV1998" s="18"/>
      <c r="JW1998" s="18"/>
      <c r="JX1998" s="18"/>
      <c r="JY1998" s="18"/>
      <c r="JZ1998" s="18"/>
      <c r="KA1998" s="18"/>
      <c r="KB1998" s="18"/>
      <c r="KC1998" s="18"/>
      <c r="KD1998" s="18"/>
      <c r="KE1998" s="18"/>
      <c r="KF1998" s="18"/>
      <c r="KG1998" s="18"/>
      <c r="KH1998" s="18"/>
      <c r="KI1998" s="18"/>
      <c r="KJ1998" s="18"/>
      <c r="KK1998" s="18"/>
      <c r="KL1998" s="18"/>
      <c r="KM1998" s="18"/>
      <c r="KN1998" s="18"/>
      <c r="KO1998" s="18"/>
      <c r="KP1998" s="18"/>
      <c r="KQ1998" s="18"/>
      <c r="KR1998" s="18"/>
      <c r="KS1998" s="18"/>
      <c r="KT1998" s="18"/>
      <c r="KU1998" s="18"/>
      <c r="KV1998" s="18"/>
      <c r="KW1998" s="18"/>
      <c r="KX1998" s="18"/>
      <c r="KY1998" s="18"/>
      <c r="KZ1998" s="18"/>
      <c r="LA1998" s="18"/>
      <c r="LB1998" s="18"/>
      <c r="LC1998" s="18"/>
      <c r="LD1998" s="18"/>
      <c r="LE1998" s="18"/>
      <c r="LF1998" s="18"/>
      <c r="LG1998" s="18"/>
      <c r="LH1998" s="18"/>
      <c r="LI1998" s="18"/>
      <c r="LJ1998" s="18"/>
      <c r="LK1998" s="18"/>
      <c r="LL1998" s="18"/>
      <c r="LM1998" s="18"/>
      <c r="LN1998" s="18"/>
      <c r="LO1998" s="18"/>
      <c r="LP1998" s="18"/>
      <c r="LQ1998" s="18"/>
      <c r="LR1998" s="18"/>
      <c r="LS1998" s="18"/>
      <c r="LT1998" s="18"/>
      <c r="LU1998" s="18"/>
      <c r="LV1998" s="18"/>
      <c r="LW1998" s="18"/>
      <c r="LX1998" s="18"/>
      <c r="LY1998" s="18"/>
      <c r="LZ1998" s="18"/>
      <c r="MA1998" s="18"/>
      <c r="MB1998" s="18"/>
      <c r="MC1998" s="18"/>
      <c r="MD1998" s="18"/>
      <c r="ME1998" s="18"/>
      <c r="MF1998" s="18"/>
      <c r="MG1998" s="18"/>
      <c r="MH1998" s="18"/>
      <c r="MI1998" s="18"/>
      <c r="MJ1998" s="18"/>
      <c r="MK1998" s="18"/>
      <c r="ML1998" s="18"/>
      <c r="MM1998" s="18"/>
      <c r="MN1998" s="18"/>
      <c r="MO1998" s="18"/>
      <c r="MP1998" s="18"/>
      <c r="MQ1998" s="18"/>
      <c r="MR1998" s="18"/>
      <c r="MS1998" s="18"/>
      <c r="MT1998" s="18"/>
      <c r="MU1998" s="18"/>
      <c r="MV1998" s="18"/>
      <c r="MW1998" s="18"/>
      <c r="MX1998" s="18"/>
      <c r="MY1998" s="18"/>
      <c r="MZ1998" s="18"/>
      <c r="NA1998" s="18"/>
      <c r="NB1998" s="18"/>
      <c r="NC1998" s="18"/>
      <c r="ND1998" s="18"/>
      <c r="NE1998" s="18"/>
      <c r="NF1998" s="18"/>
      <c r="NG1998" s="18"/>
      <c r="NH1998" s="18"/>
      <c r="NI1998" s="18"/>
      <c r="NJ1998" s="18"/>
      <c r="NK1998" s="18"/>
      <c r="NL1998" s="18"/>
      <c r="NM1998" s="18"/>
      <c r="NN1998" s="18"/>
      <c r="NO1998" s="18"/>
      <c r="NP1998" s="18"/>
      <c r="NQ1998" s="18"/>
      <c r="NR1998" s="18"/>
      <c r="NS1998" s="18"/>
      <c r="NT1998" s="18"/>
      <c r="NU1998" s="18"/>
      <c r="NV1998" s="18"/>
      <c r="NW1998" s="18"/>
      <c r="NX1998" s="18"/>
      <c r="NY1998" s="18"/>
      <c r="NZ1998" s="18"/>
      <c r="OA1998" s="18"/>
      <c r="OB1998" s="18"/>
      <c r="OC1998" s="18"/>
      <c r="OD1998" s="18"/>
      <c r="OE1998" s="18"/>
      <c r="OF1998" s="18"/>
      <c r="OG1998" s="18"/>
      <c r="OH1998" s="18"/>
      <c r="OI1998" s="18"/>
      <c r="OJ1998" s="18"/>
      <c r="OK1998" s="18"/>
      <c r="OL1998" s="18"/>
      <c r="OM1998" s="18"/>
      <c r="ON1998" s="18"/>
      <c r="OO1998" s="18"/>
      <c r="OP1998" s="18"/>
      <c r="OQ1998" s="18"/>
      <c r="OR1998" s="18"/>
      <c r="OS1998" s="18"/>
      <c r="OT1998" s="18"/>
      <c r="OU1998" s="18"/>
      <c r="OV1998" s="18"/>
      <c r="OW1998" s="18"/>
      <c r="OX1998" s="18"/>
      <c r="OY1998" s="18"/>
      <c r="OZ1998" s="18"/>
      <c r="PA1998" s="18"/>
      <c r="PB1998" s="18"/>
      <c r="PC1998" s="18"/>
      <c r="PD1998" s="18"/>
      <c r="PE1998" s="18"/>
      <c r="PF1998" s="18"/>
      <c r="PG1998" s="18"/>
      <c r="PH1998" s="18"/>
      <c r="PI1998" s="18"/>
      <c r="PJ1998" s="18"/>
      <c r="PK1998" s="18"/>
      <c r="PL1998" s="18"/>
      <c r="PM1998" s="18"/>
      <c r="PN1998" s="18"/>
      <c r="PO1998" s="18"/>
      <c r="PP1998" s="18"/>
      <c r="PQ1998" s="18"/>
      <c r="PR1998" s="18"/>
      <c r="PS1998" s="18"/>
      <c r="PT1998" s="18"/>
      <c r="PU1998" s="18"/>
      <c r="PV1998" s="18"/>
      <c r="PW1998" s="18"/>
      <c r="PX1998" s="18"/>
      <c r="PY1998" s="18"/>
      <c r="PZ1998" s="18"/>
      <c r="QA1998" s="18"/>
      <c r="QB1998" s="18"/>
      <c r="QC1998" s="18"/>
      <c r="QD1998" s="18"/>
      <c r="QE1998" s="18"/>
      <c r="QF1998" s="18"/>
      <c r="QG1998" s="18"/>
      <c r="QH1998" s="18"/>
      <c r="QI1998" s="18"/>
      <c r="QJ1998" s="18"/>
      <c r="QK1998" s="18"/>
      <c r="QL1998" s="18"/>
      <c r="QM1998" s="18"/>
      <c r="QN1998" s="18"/>
      <c r="QO1998" s="18"/>
      <c r="QP1998" s="18"/>
      <c r="QQ1998" s="18"/>
      <c r="QR1998" s="18"/>
      <c r="QS1998" s="18"/>
      <c r="QT1998" s="18"/>
      <c r="QU1998" s="18"/>
      <c r="QV1998" s="18"/>
      <c r="QW1998" s="18"/>
      <c r="QX1998" s="18"/>
      <c r="QY1998" s="18"/>
      <c r="QZ1998" s="18"/>
      <c r="RA1998" s="18"/>
      <c r="RB1998" s="18"/>
      <c r="RC1998" s="18"/>
      <c r="RD1998" s="18"/>
      <c r="RE1998" s="18"/>
      <c r="RF1998" s="18"/>
      <c r="RG1998" s="18"/>
      <c r="RH1998" s="18"/>
      <c r="RI1998" s="18"/>
      <c r="RJ1998" s="18"/>
      <c r="RK1998" s="18"/>
      <c r="RL1998" s="18"/>
      <c r="RM1998" s="18"/>
      <c r="RN1998" s="18"/>
      <c r="RO1998" s="18"/>
      <c r="RP1998" s="18"/>
      <c r="RQ1998" s="18"/>
      <c r="RR1998" s="18"/>
      <c r="RS1998" s="18"/>
      <c r="RT1998" s="18"/>
      <c r="RU1998" s="18"/>
      <c r="RV1998" s="18"/>
      <c r="RW1998" s="18"/>
      <c r="RX1998" s="18"/>
      <c r="RY1998" s="18"/>
      <c r="RZ1998" s="18"/>
      <c r="SA1998" s="18"/>
      <c r="SB1998" s="18"/>
      <c r="SC1998" s="18"/>
      <c r="SD1998" s="18"/>
      <c r="SE1998" s="18"/>
      <c r="SF1998" s="18"/>
      <c r="SG1998" s="18"/>
      <c r="SH1998" s="18"/>
      <c r="SI1998" s="18"/>
      <c r="SJ1998" s="18"/>
      <c r="SK1998" s="18"/>
      <c r="SL1998" s="18"/>
      <c r="SM1998" s="18"/>
      <c r="SN1998" s="18"/>
      <c r="SO1998" s="18"/>
      <c r="SP1998" s="18"/>
      <c r="SQ1998" s="18"/>
      <c r="SR1998" s="18"/>
      <c r="SS1998" s="18"/>
      <c r="ST1998" s="18"/>
      <c r="SU1998" s="18"/>
      <c r="SV1998" s="18"/>
      <c r="SW1998" s="18"/>
      <c r="SX1998" s="18"/>
      <c r="SY1998" s="18"/>
      <c r="SZ1998" s="18"/>
      <c r="TA1998" s="18"/>
      <c r="TB1998" s="18"/>
      <c r="TC1998" s="18"/>
      <c r="TD1998" s="18"/>
      <c r="TE1998" s="18"/>
      <c r="TF1998" s="18"/>
      <c r="TG1998" s="18"/>
      <c r="TH1998" s="18"/>
      <c r="TI1998" s="18"/>
      <c r="TJ1998" s="18"/>
      <c r="TK1998" s="18"/>
      <c r="TL1998" s="18"/>
      <c r="TM1998" s="18"/>
      <c r="TN1998" s="18"/>
      <c r="TO1998" s="18"/>
      <c r="TP1998" s="18"/>
      <c r="TQ1998" s="18"/>
      <c r="TR1998" s="18"/>
      <c r="TS1998" s="18"/>
      <c r="TT1998" s="18"/>
      <c r="TU1998" s="18"/>
      <c r="TV1998" s="18"/>
      <c r="TW1998" s="18"/>
      <c r="TX1998" s="18"/>
      <c r="TY1998" s="18"/>
      <c r="TZ1998" s="18"/>
      <c r="UA1998" s="18"/>
      <c r="UB1998" s="18"/>
      <c r="UC1998" s="18"/>
      <c r="UD1998" s="18"/>
      <c r="UE1998" s="18"/>
      <c r="UF1998" s="18"/>
      <c r="UG1998" s="18"/>
      <c r="UH1998" s="18"/>
      <c r="UI1998" s="18"/>
      <c r="UJ1998" s="18"/>
      <c r="UK1998" s="18"/>
      <c r="UL1998" s="18"/>
      <c r="UM1998" s="18"/>
      <c r="UN1998" s="18"/>
      <c r="UO1998" s="18"/>
      <c r="UP1998" s="18"/>
      <c r="UQ1998" s="18"/>
      <c r="UR1998" s="18"/>
      <c r="US1998" s="18"/>
      <c r="UT1998" s="18"/>
      <c r="UU1998" s="18"/>
      <c r="UV1998" s="18"/>
      <c r="UW1998" s="18"/>
      <c r="UX1998" s="18"/>
      <c r="UY1998" s="18"/>
      <c r="UZ1998" s="18"/>
      <c r="VA1998" s="18"/>
      <c r="VB1998" s="18"/>
      <c r="VC1998" s="18"/>
      <c r="VD1998" s="18"/>
      <c r="VE1998" s="18"/>
      <c r="VF1998" s="18"/>
      <c r="VG1998" s="18"/>
      <c r="VH1998" s="18"/>
      <c r="VI1998" s="18"/>
      <c r="VJ1998" s="18"/>
      <c r="VK1998" s="18"/>
      <c r="VL1998" s="18"/>
      <c r="VM1998" s="18"/>
      <c r="VN1998" s="18"/>
      <c r="VO1998" s="18"/>
      <c r="VP1998" s="18"/>
      <c r="VQ1998" s="18"/>
      <c r="VR1998" s="18"/>
      <c r="VS1998" s="18"/>
      <c r="VT1998" s="18"/>
      <c r="VU1998" s="18"/>
      <c r="VV1998" s="18"/>
      <c r="VW1998" s="18"/>
      <c r="VX1998" s="18"/>
      <c r="VY1998" s="18"/>
      <c r="VZ1998" s="18"/>
      <c r="WA1998" s="18"/>
      <c r="WB1998" s="18"/>
      <c r="WC1998" s="18"/>
      <c r="WD1998" s="18"/>
      <c r="WE1998" s="18"/>
      <c r="WF1998" s="18"/>
      <c r="WG1998" s="18"/>
      <c r="WH1998" s="18"/>
      <c r="WI1998" s="18"/>
      <c r="WJ1998" s="18"/>
      <c r="WK1998" s="18"/>
      <c r="WL1998" s="18"/>
      <c r="WM1998" s="18"/>
      <c r="WN1998" s="18"/>
      <c r="WO1998" s="18"/>
      <c r="WP1998" s="18"/>
      <c r="WQ1998" s="18"/>
      <c r="WR1998" s="18"/>
      <c r="WS1998" s="18"/>
      <c r="WT1998" s="18"/>
      <c r="WU1998" s="18"/>
      <c r="WV1998" s="18"/>
      <c r="WW1998" s="18"/>
      <c r="WX1998" s="18"/>
      <c r="WY1998" s="18"/>
      <c r="WZ1998" s="18"/>
      <c r="XA1998" s="18"/>
      <c r="XB1998" s="18"/>
      <c r="XC1998" s="18"/>
      <c r="XD1998" s="18"/>
      <c r="XE1998" s="18"/>
      <c r="XF1998" s="18"/>
      <c r="XG1998" s="18"/>
      <c r="XH1998" s="18"/>
      <c r="XI1998" s="18"/>
      <c r="XJ1998" s="18"/>
      <c r="XK1998" s="18"/>
      <c r="XL1998" s="18"/>
      <c r="XM1998" s="18"/>
      <c r="XN1998" s="18"/>
      <c r="XO1998" s="18"/>
      <c r="XP1998" s="18"/>
      <c r="XQ1998" s="18"/>
      <c r="XR1998" s="18"/>
      <c r="XS1998" s="18"/>
      <c r="XT1998" s="18"/>
      <c r="XU1998" s="18"/>
      <c r="XV1998" s="18"/>
      <c r="XW1998" s="18"/>
      <c r="XX1998" s="18"/>
      <c r="XY1998" s="18"/>
      <c r="XZ1998" s="18"/>
      <c r="YA1998" s="18"/>
      <c r="YB1998" s="18"/>
      <c r="YC1998" s="18"/>
      <c r="YD1998" s="18"/>
      <c r="YE1998" s="18"/>
      <c r="YF1998" s="18"/>
      <c r="YG1998" s="18"/>
      <c r="YH1998" s="18"/>
      <c r="YI1998" s="18"/>
      <c r="YJ1998" s="18"/>
      <c r="YK1998" s="18"/>
      <c r="YL1998" s="18"/>
      <c r="YM1998" s="18"/>
      <c r="YN1998" s="18"/>
      <c r="YO1998" s="18"/>
      <c r="YP1998" s="18"/>
      <c r="YQ1998" s="18"/>
      <c r="YR1998" s="18"/>
      <c r="YS1998" s="18"/>
      <c r="YT1998" s="18"/>
      <c r="YU1998" s="18"/>
      <c r="YV1998" s="18"/>
      <c r="YW1998" s="18"/>
      <c r="YX1998" s="18"/>
      <c r="YY1998" s="18"/>
      <c r="YZ1998" s="18"/>
      <c r="ZA1998" s="18"/>
      <c r="ZB1998" s="18"/>
      <c r="ZC1998" s="18"/>
      <c r="ZD1998" s="18"/>
      <c r="ZE1998" s="18"/>
      <c r="ZF1998" s="18"/>
      <c r="ZG1998" s="18"/>
      <c r="ZH1998" s="18"/>
      <c r="ZI1998" s="18"/>
      <c r="ZJ1998" s="18"/>
      <c r="ZK1998" s="18"/>
      <c r="ZL1998" s="18"/>
      <c r="ZM1998" s="18"/>
      <c r="ZN1998" s="18"/>
      <c r="ZO1998" s="18"/>
      <c r="ZP1998" s="18"/>
      <c r="ZQ1998" s="18"/>
      <c r="ZR1998" s="18"/>
      <c r="ZS1998" s="18"/>
      <c r="ZT1998" s="18"/>
      <c r="ZU1998" s="18"/>
      <c r="ZV1998" s="18"/>
      <c r="ZW1998" s="18"/>
      <c r="ZX1998" s="18"/>
      <c r="ZY1998" s="18"/>
      <c r="ZZ1998" s="18"/>
      <c r="AAA1998" s="18"/>
      <c r="AAB1998" s="18"/>
      <c r="AAC1998" s="18"/>
      <c r="AAD1998" s="18"/>
      <c r="AAE1998" s="18"/>
      <c r="AAF1998" s="18"/>
      <c r="AAG1998" s="18"/>
      <c r="AAH1998" s="18"/>
      <c r="AAI1998" s="18"/>
      <c r="AAJ1998" s="18"/>
      <c r="AAK1998" s="18"/>
      <c r="AAL1998" s="18"/>
      <c r="AAM1998" s="18"/>
      <c r="AAN1998" s="18"/>
      <c r="AAO1998" s="18"/>
      <c r="AAP1998" s="18"/>
      <c r="AAQ1998" s="18"/>
      <c r="AAR1998" s="18"/>
      <c r="AAS1998" s="18"/>
      <c r="AAT1998" s="18"/>
      <c r="AAU1998" s="18"/>
      <c r="AAV1998" s="18"/>
      <c r="AAW1998" s="18"/>
      <c r="AAX1998" s="18"/>
      <c r="AAY1998" s="18"/>
      <c r="AAZ1998" s="18"/>
      <c r="ABA1998" s="18"/>
      <c r="ABB1998" s="18"/>
      <c r="ABC1998" s="18"/>
      <c r="ABD1998" s="18"/>
      <c r="ABE1998" s="18"/>
      <c r="ABF1998" s="18"/>
      <c r="ABG1998" s="18"/>
      <c r="ABH1998" s="18"/>
      <c r="ABI1998" s="18"/>
      <c r="ABJ1998" s="18"/>
      <c r="ABK1998" s="18"/>
      <c r="ABL1998" s="18"/>
      <c r="ABM1998" s="18"/>
      <c r="ABN1998" s="18"/>
      <c r="ABO1998" s="18"/>
      <c r="ABP1998" s="18"/>
      <c r="ABQ1998" s="18"/>
      <c r="ABR1998" s="18"/>
      <c r="ABS1998" s="18"/>
      <c r="ABT1998" s="18"/>
      <c r="ABU1998" s="18"/>
      <c r="ABV1998" s="18"/>
      <c r="ABW1998" s="18"/>
      <c r="ABX1998" s="18"/>
      <c r="ABY1998" s="18"/>
      <c r="ABZ1998" s="18"/>
      <c r="ACA1998" s="18"/>
      <c r="ACB1998" s="18"/>
      <c r="ACC1998" s="18"/>
      <c r="ACD1998" s="18"/>
      <c r="ACE1998" s="18"/>
      <c r="ACF1998" s="18"/>
      <c r="ACG1998" s="18"/>
      <c r="ACH1998" s="18"/>
      <c r="ACI1998" s="18"/>
      <c r="ACJ1998" s="18"/>
      <c r="ACK1998" s="18"/>
      <c r="ACL1998" s="18"/>
      <c r="ACM1998" s="18"/>
      <c r="ACN1998" s="18"/>
      <c r="ACO1998" s="18"/>
      <c r="ACP1998" s="18"/>
      <c r="ACQ1998" s="18"/>
      <c r="ACR1998" s="18"/>
      <c r="ACS1998" s="18"/>
      <c r="ACT1998" s="18"/>
      <c r="ACU1998" s="18"/>
      <c r="ACV1998" s="18"/>
      <c r="ACW1998" s="18"/>
      <c r="ACX1998" s="18"/>
      <c r="ACY1998" s="18"/>
      <c r="ACZ1998" s="18"/>
      <c r="ADA1998" s="18"/>
      <c r="ADB1998" s="18"/>
      <c r="ADC1998" s="18"/>
      <c r="ADD1998" s="18"/>
      <c r="ADE1998" s="18"/>
      <c r="ADF1998" s="18"/>
      <c r="ADG1998" s="18"/>
      <c r="ADH1998" s="18"/>
      <c r="ADI1998" s="18"/>
      <c r="ADJ1998" s="18"/>
      <c r="ADK1998" s="18"/>
      <c r="ADL1998" s="18"/>
      <c r="ADM1998" s="18"/>
      <c r="ADN1998" s="18"/>
      <c r="ADO1998" s="18"/>
      <c r="ADP1998" s="18"/>
      <c r="ADQ1998" s="18"/>
      <c r="ADR1998" s="18"/>
      <c r="ADS1998" s="18"/>
      <c r="ADT1998" s="18"/>
      <c r="ADU1998" s="18"/>
      <c r="ADV1998" s="18"/>
      <c r="ADW1998" s="18"/>
      <c r="ADX1998" s="18"/>
      <c r="ADY1998" s="18"/>
      <c r="ADZ1998" s="18"/>
      <c r="AEA1998" s="18"/>
      <c r="AEB1998" s="18"/>
      <c r="AEC1998" s="18"/>
      <c r="AED1998" s="18"/>
      <c r="AEE1998" s="18"/>
      <c r="AEF1998" s="18"/>
      <c r="AEG1998" s="18"/>
      <c r="AEH1998" s="18"/>
      <c r="AEI1998" s="18"/>
      <c r="AEJ1998" s="18"/>
      <c r="AEK1998" s="18"/>
      <c r="AEL1998" s="18"/>
      <c r="AEM1998" s="18"/>
      <c r="AEN1998" s="18"/>
      <c r="AEO1998" s="18"/>
      <c r="AEP1998" s="18"/>
      <c r="AEQ1998" s="18"/>
      <c r="AER1998" s="18"/>
      <c r="AES1998" s="18"/>
      <c r="AET1998" s="18"/>
      <c r="AEU1998" s="18"/>
      <c r="AEV1998" s="18"/>
      <c r="AEW1998" s="18"/>
      <c r="AEX1998" s="18"/>
      <c r="AEY1998" s="18"/>
      <c r="AEZ1998" s="18"/>
      <c r="AFA1998" s="18"/>
      <c r="AFB1998" s="18"/>
      <c r="AFC1998" s="18"/>
      <c r="AFD1998" s="18"/>
      <c r="AFE1998" s="18"/>
      <c r="AFF1998" s="18"/>
      <c r="AFG1998" s="18"/>
      <c r="AFH1998" s="18"/>
      <c r="AFI1998" s="18"/>
      <c r="AFJ1998" s="18"/>
      <c r="AFK1998" s="18"/>
      <c r="AFL1998" s="18"/>
      <c r="AFM1998" s="18"/>
      <c r="AFN1998" s="18"/>
      <c r="AFO1998" s="18"/>
      <c r="AFP1998" s="18"/>
      <c r="AFQ1998" s="18"/>
      <c r="AFR1998" s="18"/>
      <c r="AFS1998" s="18"/>
      <c r="AFT1998" s="18"/>
      <c r="AFU1998" s="18"/>
      <c r="AFV1998" s="18"/>
      <c r="AFW1998" s="18"/>
      <c r="AFX1998" s="18"/>
      <c r="AFY1998" s="18"/>
      <c r="AFZ1998" s="18"/>
      <c r="AGA1998" s="18"/>
      <c r="AGB1998" s="18"/>
      <c r="AGC1998" s="18"/>
      <c r="AGD1998" s="18"/>
      <c r="AGE1998" s="18"/>
      <c r="AGF1998" s="18"/>
      <c r="AGG1998" s="18"/>
      <c r="AGH1998" s="18"/>
      <c r="AGI1998" s="18"/>
      <c r="AGJ1998" s="18"/>
      <c r="AGK1998" s="18"/>
      <c r="AGL1998" s="18"/>
      <c r="AGM1998" s="18"/>
      <c r="AGN1998" s="18"/>
      <c r="AGO1998" s="18"/>
      <c r="AGP1998" s="18"/>
      <c r="AGQ1998" s="18"/>
      <c r="AGR1998" s="18"/>
      <c r="AGS1998" s="18"/>
      <c r="AGT1998" s="18"/>
      <c r="AGU1998" s="18"/>
      <c r="AGV1998" s="18"/>
      <c r="AGW1998" s="18"/>
      <c r="AGX1998" s="18"/>
      <c r="AGY1998" s="18"/>
      <c r="AGZ1998" s="18"/>
      <c r="AHA1998" s="18"/>
      <c r="AHB1998" s="18"/>
      <c r="AHC1998" s="18"/>
      <c r="AHD1998" s="18"/>
      <c r="AHE1998" s="18"/>
      <c r="AHF1998" s="18"/>
      <c r="AHG1998" s="18"/>
      <c r="AHH1998" s="18"/>
      <c r="AHI1998" s="18"/>
      <c r="AHJ1998" s="18"/>
      <c r="AHK1998" s="18"/>
      <c r="AHL1998" s="18"/>
      <c r="AHM1998" s="18"/>
      <c r="AHN1998" s="18"/>
      <c r="AHO1998" s="18"/>
      <c r="AHP1998" s="18"/>
      <c r="AHQ1998" s="18"/>
      <c r="AHR1998" s="18"/>
      <c r="AHS1998" s="18"/>
      <c r="AHT1998" s="18"/>
      <c r="AHU1998" s="18"/>
      <c r="AHV1998" s="18"/>
      <c r="AHW1998" s="18"/>
      <c r="AHX1998" s="18"/>
      <c r="AHY1998" s="18"/>
      <c r="AHZ1998" s="18"/>
      <c r="AIA1998" s="18"/>
      <c r="AIB1998" s="18"/>
      <c r="AIC1998" s="18"/>
      <c r="AID1998" s="18"/>
      <c r="AIE1998" s="18"/>
      <c r="AIF1998" s="18"/>
      <c r="AIG1998" s="18"/>
      <c r="AIH1998" s="18"/>
      <c r="AII1998" s="18"/>
      <c r="AIJ1998" s="18"/>
      <c r="AIK1998" s="18"/>
      <c r="AIL1998" s="18"/>
      <c r="AIM1998" s="18"/>
      <c r="AIN1998" s="18"/>
      <c r="AIO1998" s="18"/>
      <c r="AIP1998" s="18"/>
      <c r="AIQ1998" s="18"/>
      <c r="AIR1998" s="18"/>
      <c r="AIS1998" s="18"/>
      <c r="AIT1998" s="18"/>
      <c r="AIU1998" s="18"/>
      <c r="AIV1998" s="18"/>
      <c r="AIW1998" s="18"/>
      <c r="AIX1998" s="18"/>
      <c r="AIY1998" s="18"/>
      <c r="AIZ1998" s="18"/>
      <c r="AJA1998" s="18"/>
      <c r="AJB1998" s="18"/>
      <c r="AJC1998" s="18"/>
      <c r="AJD1998" s="18"/>
      <c r="AJE1998" s="18"/>
      <c r="AJF1998" s="18"/>
      <c r="AJG1998" s="18"/>
      <c r="AJH1998" s="18"/>
      <c r="AJI1998" s="18"/>
      <c r="AJJ1998" s="18"/>
      <c r="AJK1998" s="18"/>
      <c r="AJL1998" s="18"/>
      <c r="AJM1998" s="18"/>
      <c r="AJN1998" s="18"/>
      <c r="AJO1998" s="18"/>
      <c r="AJP1998" s="18"/>
      <c r="AJQ1998" s="18"/>
      <c r="AJR1998" s="18"/>
      <c r="AJS1998" s="18"/>
      <c r="AJT1998" s="18"/>
      <c r="AJU1998" s="18"/>
      <c r="AJV1998" s="18"/>
      <c r="AJW1998" s="18"/>
      <c r="AJX1998" s="18"/>
      <c r="AJY1998" s="18"/>
      <c r="AJZ1998" s="18"/>
      <c r="AKA1998" s="18"/>
      <c r="AKB1998" s="18"/>
      <c r="AKC1998" s="18"/>
      <c r="AKD1998" s="18"/>
      <c r="AKE1998" s="18"/>
      <c r="AKF1998" s="18"/>
      <c r="AKG1998" s="18"/>
      <c r="AKH1998" s="18"/>
      <c r="AKI1998" s="18"/>
      <c r="AKJ1998" s="18"/>
      <c r="AKK1998" s="18"/>
      <c r="AKL1998" s="18"/>
      <c r="AKM1998" s="18"/>
      <c r="AKN1998" s="18"/>
      <c r="AKO1998" s="18"/>
      <c r="AKP1998" s="18"/>
      <c r="AKQ1998" s="18"/>
      <c r="AKR1998" s="18"/>
      <c r="AKS1998" s="18"/>
      <c r="AKT1998" s="18"/>
      <c r="AKU1998" s="18"/>
      <c r="AKV1998" s="18"/>
      <c r="AKW1998" s="18"/>
      <c r="AKX1998" s="18"/>
      <c r="AKY1998" s="18"/>
      <c r="AKZ1998" s="18"/>
      <c r="ALA1998" s="18"/>
      <c r="ALB1998" s="18"/>
      <c r="ALC1998" s="18"/>
      <c r="ALD1998" s="18"/>
      <c r="ALE1998" s="18"/>
      <c r="ALF1998" s="18"/>
      <c r="ALG1998" s="18"/>
      <c r="ALH1998" s="18"/>
      <c r="ALI1998" s="18"/>
      <c r="ALJ1998" s="18"/>
      <c r="ALK1998" s="18"/>
      <c r="ALL1998" s="18"/>
      <c r="ALM1998" s="18"/>
      <c r="ALN1998" s="18"/>
      <c r="ALO1998" s="18"/>
      <c r="ALP1998" s="18"/>
      <c r="ALQ1998" s="18"/>
      <c r="ALR1998" s="18"/>
      <c r="ALS1998" s="18"/>
      <c r="ALT1998" s="18"/>
      <c r="ALU1998" s="18"/>
      <c r="ALV1998" s="18"/>
      <c r="ALW1998" s="18"/>
      <c r="ALX1998" s="18"/>
      <c r="ALY1998" s="18"/>
      <c r="ALZ1998" s="18"/>
      <c r="AMA1998" s="18"/>
      <c r="AMB1998" s="18"/>
      <c r="AMC1998" s="18"/>
      <c r="AMD1998" s="18"/>
      <c r="AME1998" s="18"/>
      <c r="AMF1998" s="18"/>
      <c r="AMG1998" s="18"/>
      <c r="AMH1998" s="18"/>
      <c r="AMI1998" s="18"/>
      <c r="AMJ1998" s="18"/>
    </row>
    <row r="1999" spans="1:1024" s="315" customFormat="1">
      <c r="A1999" s="15"/>
      <c r="B1999" s="18"/>
      <c r="C1999" s="18"/>
      <c r="D1999" s="18"/>
      <c r="E1999" s="18"/>
      <c r="F1999" s="18"/>
      <c r="G1999" s="18"/>
      <c r="H1999" s="18"/>
      <c r="I1999" s="32"/>
      <c r="J1999" s="32"/>
      <c r="K1999" s="18"/>
      <c r="L1999" s="18"/>
      <c r="M1999" s="18"/>
      <c r="N1999" s="18"/>
      <c r="O1999" s="18"/>
      <c r="P1999" s="18"/>
      <c r="Q1999" s="18"/>
      <c r="R1999" s="18"/>
      <c r="S1999" s="18"/>
      <c r="T1999" s="18"/>
      <c r="U1999" s="18"/>
      <c r="V1999" s="18"/>
      <c r="W1999" s="18"/>
      <c r="X1999" s="18"/>
      <c r="Y1999" s="18"/>
      <c r="Z1999" s="18"/>
      <c r="AA1999" s="18"/>
      <c r="AB1999" s="18"/>
      <c r="AC1999" s="18"/>
      <c r="AD1999" s="18"/>
      <c r="AE1999" s="18"/>
      <c r="AF1999" s="18"/>
      <c r="AG1999" s="18"/>
      <c r="AH1999" s="18"/>
      <c r="AI1999" s="18"/>
      <c r="AJ1999" s="18"/>
      <c r="AK1999" s="18"/>
      <c r="AL1999" s="18"/>
      <c r="AM1999" s="18"/>
      <c r="AN1999" s="18"/>
      <c r="AO1999" s="18"/>
      <c r="AP1999" s="18"/>
      <c r="AQ1999" s="18"/>
      <c r="AR1999" s="18"/>
      <c r="AS1999" s="18"/>
      <c r="AT1999" s="18"/>
      <c r="AU1999" s="18"/>
      <c r="AV1999" s="18"/>
      <c r="AW1999" s="18"/>
      <c r="AX1999" s="18"/>
      <c r="AY1999" s="18"/>
      <c r="AZ1999" s="18"/>
      <c r="BA1999" s="18"/>
      <c r="BB1999" s="18"/>
      <c r="BC1999" s="18"/>
      <c r="BD1999" s="18"/>
      <c r="BE1999" s="18"/>
      <c r="BF1999" s="18"/>
      <c r="BG1999" s="18"/>
      <c r="BH1999" s="18"/>
      <c r="BI1999" s="18"/>
      <c r="BJ1999" s="18"/>
      <c r="BK1999" s="18"/>
      <c r="BL1999" s="18"/>
      <c r="BM1999" s="18"/>
      <c r="BN1999" s="18"/>
      <c r="BO1999" s="18"/>
      <c r="BP1999" s="18"/>
      <c r="BQ1999" s="18"/>
      <c r="BR1999" s="18"/>
      <c r="BS1999" s="18"/>
      <c r="BT1999" s="18"/>
      <c r="BU1999" s="18"/>
      <c r="BV1999" s="18"/>
      <c r="BW1999" s="18"/>
      <c r="BX1999" s="18"/>
      <c r="BY1999" s="18"/>
      <c r="BZ1999" s="18"/>
      <c r="CA1999" s="18"/>
      <c r="CB1999" s="18"/>
      <c r="CC1999" s="18"/>
      <c r="CD1999" s="18"/>
      <c r="CE1999" s="18"/>
      <c r="CF1999" s="18"/>
      <c r="CG1999" s="18"/>
      <c r="CH1999" s="18"/>
      <c r="CI1999" s="18"/>
      <c r="CJ1999" s="18"/>
      <c r="CK1999" s="18"/>
      <c r="CL1999" s="18"/>
      <c r="CM1999" s="18"/>
      <c r="CN1999" s="18"/>
      <c r="CO1999" s="18"/>
      <c r="CP1999" s="18"/>
      <c r="CQ1999" s="18"/>
      <c r="CR1999" s="18"/>
      <c r="CS1999" s="18"/>
      <c r="CT1999" s="18"/>
      <c r="CU1999" s="18"/>
      <c r="CV1999" s="18"/>
      <c r="CW1999" s="18"/>
      <c r="CX1999" s="18"/>
      <c r="CY1999" s="18"/>
      <c r="CZ1999" s="18"/>
      <c r="DA1999" s="18"/>
      <c r="DB1999" s="18"/>
      <c r="DC1999" s="18"/>
      <c r="DD1999" s="18"/>
      <c r="DE1999" s="18"/>
      <c r="DF1999" s="18"/>
      <c r="DG1999" s="18"/>
      <c r="DH1999" s="18"/>
      <c r="DI1999" s="18"/>
      <c r="DJ1999" s="18"/>
      <c r="DK1999" s="18"/>
      <c r="DL1999" s="18"/>
      <c r="DM1999" s="18"/>
      <c r="DN1999" s="18"/>
      <c r="DO1999" s="18"/>
      <c r="DP1999" s="18"/>
      <c r="DQ1999" s="18"/>
      <c r="DR1999" s="18"/>
      <c r="DS1999" s="18"/>
      <c r="DT1999" s="18"/>
      <c r="DU1999" s="18"/>
      <c r="DV1999" s="18"/>
      <c r="DW1999" s="18"/>
      <c r="DX1999" s="18"/>
      <c r="DY1999" s="18"/>
      <c r="DZ1999" s="18"/>
      <c r="EA1999" s="18"/>
      <c r="EB1999" s="18"/>
      <c r="EC1999" s="18"/>
      <c r="ED1999" s="18"/>
      <c r="EE1999" s="18"/>
      <c r="EF1999" s="18"/>
      <c r="EG1999" s="18"/>
      <c r="EH1999" s="18"/>
      <c r="EI1999" s="18"/>
      <c r="EJ1999" s="18"/>
      <c r="EK1999" s="18"/>
      <c r="EL1999" s="18"/>
      <c r="EM1999" s="18"/>
      <c r="EN1999" s="18"/>
      <c r="EO1999" s="18"/>
      <c r="EP1999" s="18"/>
      <c r="EQ1999" s="18"/>
      <c r="ER1999" s="18"/>
      <c r="ES1999" s="18"/>
      <c r="ET1999" s="18"/>
      <c r="EU1999" s="18"/>
      <c r="EV1999" s="18"/>
      <c r="EW1999" s="18"/>
      <c r="EX1999" s="18"/>
      <c r="EY1999" s="18"/>
      <c r="EZ1999" s="18"/>
      <c r="FA1999" s="18"/>
      <c r="FB1999" s="18"/>
      <c r="FC1999" s="18"/>
      <c r="FD1999" s="18"/>
      <c r="FE1999" s="18"/>
      <c r="FF1999" s="18"/>
      <c r="FG1999" s="18"/>
      <c r="FH1999" s="18"/>
      <c r="FI1999" s="18"/>
      <c r="FJ1999" s="18"/>
      <c r="FK1999" s="18"/>
      <c r="FL1999" s="18"/>
      <c r="FM1999" s="18"/>
      <c r="FN1999" s="18"/>
      <c r="FO1999" s="18"/>
      <c r="FP1999" s="18"/>
      <c r="FQ1999" s="18"/>
      <c r="FR1999" s="18"/>
      <c r="FS1999" s="18"/>
      <c r="FT1999" s="18"/>
      <c r="FU1999" s="18"/>
      <c r="FV1999" s="18"/>
      <c r="FW1999" s="18"/>
      <c r="FX1999" s="18"/>
      <c r="FY1999" s="18"/>
      <c r="FZ1999" s="18"/>
      <c r="GA1999" s="18"/>
      <c r="GB1999" s="18"/>
      <c r="GC1999" s="18"/>
      <c r="GD1999" s="18"/>
      <c r="GE1999" s="18"/>
      <c r="GF1999" s="18"/>
      <c r="GG1999" s="18"/>
      <c r="GH1999" s="18"/>
      <c r="GI1999" s="18"/>
      <c r="GJ1999" s="18"/>
      <c r="GK1999" s="18"/>
      <c r="GL1999" s="18"/>
      <c r="GM1999" s="18"/>
      <c r="GN1999" s="18"/>
      <c r="GO1999" s="18"/>
      <c r="GP1999" s="18"/>
      <c r="GQ1999" s="18"/>
      <c r="GR1999" s="18"/>
      <c r="GS1999" s="18"/>
      <c r="GT1999" s="18"/>
      <c r="GU1999" s="18"/>
      <c r="GV1999" s="18"/>
      <c r="GW1999" s="18"/>
      <c r="GX1999" s="18"/>
      <c r="GY1999" s="18"/>
      <c r="GZ1999" s="18"/>
      <c r="HA1999" s="18"/>
      <c r="HB1999" s="18"/>
      <c r="HC1999" s="18"/>
      <c r="HD1999" s="18"/>
      <c r="HE1999" s="18"/>
      <c r="HF1999" s="18"/>
      <c r="HG1999" s="18"/>
      <c r="HH1999" s="18"/>
      <c r="HI1999" s="18"/>
      <c r="HJ1999" s="18"/>
      <c r="HK1999" s="18"/>
      <c r="HL1999" s="18"/>
      <c r="HM1999" s="18"/>
      <c r="HN1999" s="18"/>
      <c r="HO1999" s="18"/>
      <c r="HP1999" s="18"/>
      <c r="HQ1999" s="18"/>
      <c r="HR1999" s="18"/>
      <c r="HS1999" s="18"/>
      <c r="HT1999" s="18"/>
      <c r="HU1999" s="18"/>
      <c r="HV1999" s="18"/>
      <c r="HW1999" s="18"/>
      <c r="HX1999" s="18"/>
      <c r="HY1999" s="18"/>
      <c r="HZ1999" s="18"/>
      <c r="IA1999" s="18"/>
      <c r="IB1999" s="18"/>
      <c r="IC1999" s="18"/>
      <c r="ID1999" s="18"/>
      <c r="IE1999" s="18"/>
      <c r="IF1999" s="18"/>
      <c r="IG1999" s="18"/>
      <c r="IH1999" s="18"/>
      <c r="II1999" s="18"/>
      <c r="IJ1999" s="18"/>
      <c r="IK1999" s="18"/>
      <c r="IL1999" s="18"/>
      <c r="IM1999" s="18"/>
      <c r="IN1999" s="18"/>
      <c r="IO1999" s="18"/>
      <c r="IP1999" s="18"/>
      <c r="IQ1999" s="18"/>
      <c r="IR1999" s="18"/>
      <c r="IS1999" s="18"/>
      <c r="IT1999" s="18"/>
      <c r="IU1999" s="18"/>
      <c r="IV1999" s="18"/>
      <c r="IW1999" s="18"/>
      <c r="IX1999" s="18"/>
      <c r="IY1999" s="18"/>
      <c r="IZ1999" s="18"/>
      <c r="JA1999" s="18"/>
      <c r="JB1999" s="18"/>
      <c r="JC1999" s="18"/>
      <c r="JD1999" s="18"/>
      <c r="JE1999" s="18"/>
      <c r="JF1999" s="18"/>
      <c r="JG1999" s="18"/>
      <c r="JH1999" s="18"/>
      <c r="JI1999" s="18"/>
      <c r="JJ1999" s="18"/>
      <c r="JK1999" s="18"/>
      <c r="JL1999" s="18"/>
      <c r="JM1999" s="18"/>
      <c r="JN1999" s="18"/>
      <c r="JO1999" s="18"/>
      <c r="JP1999" s="18"/>
      <c r="JQ1999" s="18"/>
      <c r="JR1999" s="18"/>
      <c r="JS1999" s="18"/>
      <c r="JT1999" s="18"/>
      <c r="JU1999" s="18"/>
      <c r="JV1999" s="18"/>
      <c r="JW1999" s="18"/>
      <c r="JX1999" s="18"/>
      <c r="JY1999" s="18"/>
      <c r="JZ1999" s="18"/>
      <c r="KA1999" s="18"/>
      <c r="KB1999" s="18"/>
      <c r="KC1999" s="18"/>
      <c r="KD1999" s="18"/>
      <c r="KE1999" s="18"/>
      <c r="KF1999" s="18"/>
      <c r="KG1999" s="18"/>
      <c r="KH1999" s="18"/>
      <c r="KI1999" s="18"/>
      <c r="KJ1999" s="18"/>
      <c r="KK1999" s="18"/>
      <c r="KL1999" s="18"/>
      <c r="KM1999" s="18"/>
      <c r="KN1999" s="18"/>
      <c r="KO1999" s="18"/>
      <c r="KP1999" s="18"/>
      <c r="KQ1999" s="18"/>
      <c r="KR1999" s="18"/>
      <c r="KS1999" s="18"/>
      <c r="KT1999" s="18"/>
      <c r="KU1999" s="18"/>
      <c r="KV1999" s="18"/>
      <c r="KW1999" s="18"/>
      <c r="KX1999" s="18"/>
      <c r="KY1999" s="18"/>
      <c r="KZ1999" s="18"/>
      <c r="LA1999" s="18"/>
      <c r="LB1999" s="18"/>
      <c r="LC1999" s="18"/>
      <c r="LD1999" s="18"/>
      <c r="LE1999" s="18"/>
      <c r="LF1999" s="18"/>
      <c r="LG1999" s="18"/>
      <c r="LH1999" s="18"/>
      <c r="LI1999" s="18"/>
      <c r="LJ1999" s="18"/>
      <c r="LK1999" s="18"/>
      <c r="LL1999" s="18"/>
      <c r="LM1999" s="18"/>
      <c r="LN1999" s="18"/>
      <c r="LO1999" s="18"/>
      <c r="LP1999" s="18"/>
      <c r="LQ1999" s="18"/>
      <c r="LR1999" s="18"/>
      <c r="LS1999" s="18"/>
      <c r="LT1999" s="18"/>
      <c r="LU1999" s="18"/>
      <c r="LV1999" s="18"/>
      <c r="LW1999" s="18"/>
      <c r="LX1999" s="18"/>
      <c r="LY1999" s="18"/>
      <c r="LZ1999" s="18"/>
      <c r="MA1999" s="18"/>
      <c r="MB1999" s="18"/>
      <c r="MC1999" s="18"/>
      <c r="MD1999" s="18"/>
      <c r="ME1999" s="18"/>
      <c r="MF1999" s="18"/>
      <c r="MG1999" s="18"/>
      <c r="MH1999" s="18"/>
      <c r="MI1999" s="18"/>
      <c r="MJ1999" s="18"/>
      <c r="MK1999" s="18"/>
      <c r="ML1999" s="18"/>
      <c r="MM1999" s="18"/>
      <c r="MN1999" s="18"/>
      <c r="MO1999" s="18"/>
      <c r="MP1999" s="18"/>
      <c r="MQ1999" s="18"/>
      <c r="MR1999" s="18"/>
      <c r="MS1999" s="18"/>
      <c r="MT1999" s="18"/>
      <c r="MU1999" s="18"/>
      <c r="MV1999" s="18"/>
      <c r="MW1999" s="18"/>
      <c r="MX1999" s="18"/>
      <c r="MY1999" s="18"/>
      <c r="MZ1999" s="18"/>
      <c r="NA1999" s="18"/>
      <c r="NB1999" s="18"/>
      <c r="NC1999" s="18"/>
      <c r="ND1999" s="18"/>
      <c r="NE1999" s="18"/>
      <c r="NF1999" s="18"/>
      <c r="NG1999" s="18"/>
      <c r="NH1999" s="18"/>
      <c r="NI1999" s="18"/>
      <c r="NJ1999" s="18"/>
      <c r="NK1999" s="18"/>
      <c r="NL1999" s="18"/>
      <c r="NM1999" s="18"/>
      <c r="NN1999" s="18"/>
      <c r="NO1999" s="18"/>
      <c r="NP1999" s="18"/>
      <c r="NQ1999" s="18"/>
      <c r="NR1999" s="18"/>
      <c r="NS1999" s="18"/>
      <c r="NT1999" s="18"/>
      <c r="NU1999" s="18"/>
      <c r="NV1999" s="18"/>
      <c r="NW1999" s="18"/>
      <c r="NX1999" s="18"/>
      <c r="NY1999" s="18"/>
      <c r="NZ1999" s="18"/>
      <c r="OA1999" s="18"/>
      <c r="OB1999" s="18"/>
      <c r="OC1999" s="18"/>
      <c r="OD1999" s="18"/>
      <c r="OE1999" s="18"/>
      <c r="OF1999" s="18"/>
      <c r="OG1999" s="18"/>
      <c r="OH1999" s="18"/>
      <c r="OI1999" s="18"/>
      <c r="OJ1999" s="18"/>
      <c r="OK1999" s="18"/>
      <c r="OL1999" s="18"/>
      <c r="OM1999" s="18"/>
      <c r="ON1999" s="18"/>
      <c r="OO1999" s="18"/>
      <c r="OP1999" s="18"/>
      <c r="OQ1999" s="18"/>
      <c r="OR1999" s="18"/>
      <c r="OS1999" s="18"/>
      <c r="OT1999" s="18"/>
      <c r="OU1999" s="18"/>
      <c r="OV1999" s="18"/>
      <c r="OW1999" s="18"/>
      <c r="OX1999" s="18"/>
      <c r="OY1999" s="18"/>
      <c r="OZ1999" s="18"/>
      <c r="PA1999" s="18"/>
      <c r="PB1999" s="18"/>
      <c r="PC1999" s="18"/>
      <c r="PD1999" s="18"/>
      <c r="PE1999" s="18"/>
      <c r="PF1999" s="18"/>
      <c r="PG1999" s="18"/>
      <c r="PH1999" s="18"/>
      <c r="PI1999" s="18"/>
      <c r="PJ1999" s="18"/>
      <c r="PK1999" s="18"/>
      <c r="PL1999" s="18"/>
      <c r="PM1999" s="18"/>
      <c r="PN1999" s="18"/>
      <c r="PO1999" s="18"/>
      <c r="PP1999" s="18"/>
      <c r="PQ1999" s="18"/>
      <c r="PR1999" s="18"/>
      <c r="PS1999" s="18"/>
      <c r="PT1999" s="18"/>
      <c r="PU1999" s="18"/>
      <c r="PV1999" s="18"/>
      <c r="PW1999" s="18"/>
      <c r="PX1999" s="18"/>
      <c r="PY1999" s="18"/>
      <c r="PZ1999" s="18"/>
      <c r="QA1999" s="18"/>
      <c r="QB1999" s="18"/>
      <c r="QC1999" s="18"/>
      <c r="QD1999" s="18"/>
      <c r="QE1999" s="18"/>
      <c r="QF1999" s="18"/>
      <c r="QG1999" s="18"/>
      <c r="QH1999" s="18"/>
      <c r="QI1999" s="18"/>
      <c r="QJ1999" s="18"/>
      <c r="QK1999" s="18"/>
      <c r="QL1999" s="18"/>
      <c r="QM1999" s="18"/>
      <c r="QN1999" s="18"/>
      <c r="QO1999" s="18"/>
      <c r="QP1999" s="18"/>
      <c r="QQ1999" s="18"/>
      <c r="QR1999" s="18"/>
      <c r="QS1999" s="18"/>
      <c r="QT1999" s="18"/>
      <c r="QU1999" s="18"/>
      <c r="QV1999" s="18"/>
      <c r="QW1999" s="18"/>
      <c r="QX1999" s="18"/>
      <c r="QY1999" s="18"/>
      <c r="QZ1999" s="18"/>
      <c r="RA1999" s="18"/>
      <c r="RB1999" s="18"/>
      <c r="RC1999" s="18"/>
      <c r="RD1999" s="18"/>
      <c r="RE1999" s="18"/>
      <c r="RF1999" s="18"/>
      <c r="RG1999" s="18"/>
      <c r="RH1999" s="18"/>
      <c r="RI1999" s="18"/>
      <c r="RJ1999" s="18"/>
      <c r="RK1999" s="18"/>
      <c r="RL1999" s="18"/>
      <c r="RM1999" s="18"/>
      <c r="RN1999" s="18"/>
      <c r="RO1999" s="18"/>
      <c r="RP1999" s="18"/>
      <c r="RQ1999" s="18"/>
      <c r="RR1999" s="18"/>
      <c r="RS1999" s="18"/>
      <c r="RT1999" s="18"/>
      <c r="RU1999" s="18"/>
      <c r="RV1999" s="18"/>
      <c r="RW1999" s="18"/>
      <c r="RX1999" s="18"/>
      <c r="RY1999" s="18"/>
      <c r="RZ1999" s="18"/>
      <c r="SA1999" s="18"/>
      <c r="SB1999" s="18"/>
      <c r="SC1999" s="18"/>
      <c r="SD1999" s="18"/>
      <c r="SE1999" s="18"/>
      <c r="SF1999" s="18"/>
      <c r="SG1999" s="18"/>
      <c r="SH1999" s="18"/>
      <c r="SI1999" s="18"/>
      <c r="SJ1999" s="18"/>
      <c r="SK1999" s="18"/>
      <c r="SL1999" s="18"/>
      <c r="SM1999" s="18"/>
      <c r="SN1999" s="18"/>
      <c r="SO1999" s="18"/>
      <c r="SP1999" s="18"/>
      <c r="SQ1999" s="18"/>
      <c r="SR1999" s="18"/>
      <c r="SS1999" s="18"/>
      <c r="ST1999" s="18"/>
      <c r="SU1999" s="18"/>
      <c r="SV1999" s="18"/>
      <c r="SW1999" s="18"/>
      <c r="SX1999" s="18"/>
      <c r="SY1999" s="18"/>
      <c r="SZ1999" s="18"/>
      <c r="TA1999" s="18"/>
      <c r="TB1999" s="18"/>
      <c r="TC1999" s="18"/>
      <c r="TD1999" s="18"/>
      <c r="TE1999" s="18"/>
      <c r="TF1999" s="18"/>
      <c r="TG1999" s="18"/>
      <c r="TH1999" s="18"/>
      <c r="TI1999" s="18"/>
      <c r="TJ1999" s="18"/>
      <c r="TK1999" s="18"/>
      <c r="TL1999" s="18"/>
      <c r="TM1999" s="18"/>
      <c r="TN1999" s="18"/>
      <c r="TO1999" s="18"/>
      <c r="TP1999" s="18"/>
      <c r="TQ1999" s="18"/>
      <c r="TR1999" s="18"/>
      <c r="TS1999" s="18"/>
      <c r="TT1999" s="18"/>
      <c r="TU1999" s="18"/>
      <c r="TV1999" s="18"/>
      <c r="TW1999" s="18"/>
      <c r="TX1999" s="18"/>
      <c r="TY1999" s="18"/>
      <c r="TZ1999" s="18"/>
      <c r="UA1999" s="18"/>
      <c r="UB1999" s="18"/>
      <c r="UC1999" s="18"/>
      <c r="UD1999" s="18"/>
      <c r="UE1999" s="18"/>
      <c r="UF1999" s="18"/>
      <c r="UG1999" s="18"/>
      <c r="UH1999" s="18"/>
      <c r="UI1999" s="18"/>
      <c r="UJ1999" s="18"/>
      <c r="UK1999" s="18"/>
      <c r="UL1999" s="18"/>
      <c r="UM1999" s="18"/>
      <c r="UN1999" s="18"/>
      <c r="UO1999" s="18"/>
      <c r="UP1999" s="18"/>
      <c r="UQ1999" s="18"/>
      <c r="UR1999" s="18"/>
      <c r="US1999" s="18"/>
      <c r="UT1999" s="18"/>
      <c r="UU1999" s="18"/>
      <c r="UV1999" s="18"/>
      <c r="UW1999" s="18"/>
      <c r="UX1999" s="18"/>
      <c r="UY1999" s="18"/>
      <c r="UZ1999" s="18"/>
      <c r="VA1999" s="18"/>
      <c r="VB1999" s="18"/>
      <c r="VC1999" s="18"/>
      <c r="VD1999" s="18"/>
      <c r="VE1999" s="18"/>
      <c r="VF1999" s="18"/>
      <c r="VG1999" s="18"/>
      <c r="VH1999" s="18"/>
      <c r="VI1999" s="18"/>
      <c r="VJ1999" s="18"/>
      <c r="VK1999" s="18"/>
      <c r="VL1999" s="18"/>
      <c r="VM1999" s="18"/>
      <c r="VN1999" s="18"/>
      <c r="VO1999" s="18"/>
      <c r="VP1999" s="18"/>
      <c r="VQ1999" s="18"/>
      <c r="VR1999" s="18"/>
      <c r="VS1999" s="18"/>
      <c r="VT1999" s="18"/>
      <c r="VU1999" s="18"/>
      <c r="VV1999" s="18"/>
      <c r="VW1999" s="18"/>
      <c r="VX1999" s="18"/>
      <c r="VY1999" s="18"/>
      <c r="VZ1999" s="18"/>
      <c r="WA1999" s="18"/>
      <c r="WB1999" s="18"/>
      <c r="WC1999" s="18"/>
      <c r="WD1999" s="18"/>
      <c r="WE1999" s="18"/>
      <c r="WF1999" s="18"/>
      <c r="WG1999" s="18"/>
      <c r="WH1999" s="18"/>
      <c r="WI1999" s="18"/>
      <c r="WJ1999" s="18"/>
      <c r="WK1999" s="18"/>
      <c r="WL1999" s="18"/>
      <c r="WM1999" s="18"/>
      <c r="WN1999" s="18"/>
      <c r="WO1999" s="18"/>
      <c r="WP1999" s="18"/>
      <c r="WQ1999" s="18"/>
      <c r="WR1999" s="18"/>
      <c r="WS1999" s="18"/>
      <c r="WT1999" s="18"/>
      <c r="WU1999" s="18"/>
      <c r="WV1999" s="18"/>
      <c r="WW1999" s="18"/>
      <c r="WX1999" s="18"/>
      <c r="WY1999" s="18"/>
      <c r="WZ1999" s="18"/>
      <c r="XA1999" s="18"/>
      <c r="XB1999" s="18"/>
      <c r="XC1999" s="18"/>
      <c r="XD1999" s="18"/>
      <c r="XE1999" s="18"/>
      <c r="XF1999" s="18"/>
      <c r="XG1999" s="18"/>
      <c r="XH1999" s="18"/>
      <c r="XI1999" s="18"/>
      <c r="XJ1999" s="18"/>
      <c r="XK1999" s="18"/>
      <c r="XL1999" s="18"/>
      <c r="XM1999" s="18"/>
      <c r="XN1999" s="18"/>
      <c r="XO1999" s="18"/>
      <c r="XP1999" s="18"/>
      <c r="XQ1999" s="18"/>
      <c r="XR1999" s="18"/>
      <c r="XS1999" s="18"/>
      <c r="XT1999" s="18"/>
      <c r="XU1999" s="18"/>
      <c r="XV1999" s="18"/>
      <c r="XW1999" s="18"/>
      <c r="XX1999" s="18"/>
      <c r="XY1999" s="18"/>
      <c r="XZ1999" s="18"/>
      <c r="YA1999" s="18"/>
      <c r="YB1999" s="18"/>
      <c r="YC1999" s="18"/>
      <c r="YD1999" s="18"/>
      <c r="YE1999" s="18"/>
      <c r="YF1999" s="18"/>
      <c r="YG1999" s="18"/>
      <c r="YH1999" s="18"/>
      <c r="YI1999" s="18"/>
      <c r="YJ1999" s="18"/>
      <c r="YK1999" s="18"/>
      <c r="YL1999" s="18"/>
      <c r="YM1999" s="18"/>
      <c r="YN1999" s="18"/>
      <c r="YO1999" s="18"/>
      <c r="YP1999" s="18"/>
      <c r="YQ1999" s="18"/>
      <c r="YR1999" s="18"/>
      <c r="YS1999" s="18"/>
      <c r="YT1999" s="18"/>
      <c r="YU1999" s="18"/>
      <c r="YV1999" s="18"/>
      <c r="YW1999" s="18"/>
      <c r="YX1999" s="18"/>
      <c r="YY1999" s="18"/>
      <c r="YZ1999" s="18"/>
      <c r="ZA1999" s="18"/>
      <c r="ZB1999" s="18"/>
      <c r="ZC1999" s="18"/>
      <c r="ZD1999" s="18"/>
      <c r="ZE1999" s="18"/>
      <c r="ZF1999" s="18"/>
      <c r="ZG1999" s="18"/>
      <c r="ZH1999" s="18"/>
      <c r="ZI1999" s="18"/>
      <c r="ZJ1999" s="18"/>
      <c r="ZK1999" s="18"/>
      <c r="ZL1999" s="18"/>
      <c r="ZM1999" s="18"/>
      <c r="ZN1999" s="18"/>
      <c r="ZO1999" s="18"/>
      <c r="ZP1999" s="18"/>
      <c r="ZQ1999" s="18"/>
      <c r="ZR1999" s="18"/>
      <c r="ZS1999" s="18"/>
      <c r="ZT1999" s="18"/>
      <c r="ZU1999" s="18"/>
      <c r="ZV1999" s="18"/>
      <c r="ZW1999" s="18"/>
      <c r="ZX1999" s="18"/>
      <c r="ZY1999" s="18"/>
      <c r="ZZ1999" s="18"/>
      <c r="AAA1999" s="18"/>
      <c r="AAB1999" s="18"/>
      <c r="AAC1999" s="18"/>
      <c r="AAD1999" s="18"/>
      <c r="AAE1999" s="18"/>
      <c r="AAF1999" s="18"/>
      <c r="AAG1999" s="18"/>
      <c r="AAH1999" s="18"/>
      <c r="AAI1999" s="18"/>
      <c r="AAJ1999" s="18"/>
      <c r="AAK1999" s="18"/>
      <c r="AAL1999" s="18"/>
      <c r="AAM1999" s="18"/>
      <c r="AAN1999" s="18"/>
      <c r="AAO1999" s="18"/>
      <c r="AAP1999" s="18"/>
      <c r="AAQ1999" s="18"/>
      <c r="AAR1999" s="18"/>
      <c r="AAS1999" s="18"/>
      <c r="AAT1999" s="18"/>
      <c r="AAU1999" s="18"/>
      <c r="AAV1999" s="18"/>
      <c r="AAW1999" s="18"/>
      <c r="AAX1999" s="18"/>
      <c r="AAY1999" s="18"/>
      <c r="AAZ1999" s="18"/>
      <c r="ABA1999" s="18"/>
      <c r="ABB1999" s="18"/>
      <c r="ABC1999" s="18"/>
      <c r="ABD1999" s="18"/>
      <c r="ABE1999" s="18"/>
      <c r="ABF1999" s="18"/>
      <c r="ABG1999" s="18"/>
      <c r="ABH1999" s="18"/>
      <c r="ABI1999" s="18"/>
      <c r="ABJ1999" s="18"/>
      <c r="ABK1999" s="18"/>
      <c r="ABL1999" s="18"/>
      <c r="ABM1999" s="18"/>
      <c r="ABN1999" s="18"/>
      <c r="ABO1999" s="18"/>
      <c r="ABP1999" s="18"/>
      <c r="ABQ1999" s="18"/>
      <c r="ABR1999" s="18"/>
      <c r="ABS1999" s="18"/>
      <c r="ABT1999" s="18"/>
      <c r="ABU1999" s="18"/>
      <c r="ABV1999" s="18"/>
      <c r="ABW1999" s="18"/>
      <c r="ABX1999" s="18"/>
      <c r="ABY1999" s="18"/>
      <c r="ABZ1999" s="18"/>
      <c r="ACA1999" s="18"/>
      <c r="ACB1999" s="18"/>
      <c r="ACC1999" s="18"/>
      <c r="ACD1999" s="18"/>
      <c r="ACE1999" s="18"/>
      <c r="ACF1999" s="18"/>
      <c r="ACG1999" s="18"/>
      <c r="ACH1999" s="18"/>
      <c r="ACI1999" s="18"/>
      <c r="ACJ1999" s="18"/>
      <c r="ACK1999" s="18"/>
      <c r="ACL1999" s="18"/>
      <c r="ACM1999" s="18"/>
      <c r="ACN1999" s="18"/>
      <c r="ACO1999" s="18"/>
      <c r="ACP1999" s="18"/>
      <c r="ACQ1999" s="18"/>
      <c r="ACR1999" s="18"/>
      <c r="ACS1999" s="18"/>
      <c r="ACT1999" s="18"/>
      <c r="ACU1999" s="18"/>
      <c r="ACV1999" s="18"/>
      <c r="ACW1999" s="18"/>
      <c r="ACX1999" s="18"/>
      <c r="ACY1999" s="18"/>
      <c r="ACZ1999" s="18"/>
      <c r="ADA1999" s="18"/>
      <c r="ADB1999" s="18"/>
      <c r="ADC1999" s="18"/>
      <c r="ADD1999" s="18"/>
      <c r="ADE1999" s="18"/>
      <c r="ADF1999" s="18"/>
      <c r="ADG1999" s="18"/>
      <c r="ADH1999" s="18"/>
      <c r="ADI1999" s="18"/>
      <c r="ADJ1999" s="18"/>
      <c r="ADK1999" s="18"/>
      <c r="ADL1999" s="18"/>
      <c r="ADM1999" s="18"/>
      <c r="ADN1999" s="18"/>
      <c r="ADO1999" s="18"/>
      <c r="ADP1999" s="18"/>
      <c r="ADQ1999" s="18"/>
      <c r="ADR1999" s="18"/>
      <c r="ADS1999" s="18"/>
      <c r="ADT1999" s="18"/>
      <c r="ADU1999" s="18"/>
      <c r="ADV1999" s="18"/>
      <c r="ADW1999" s="18"/>
      <c r="ADX1999" s="18"/>
      <c r="ADY1999" s="18"/>
      <c r="ADZ1999" s="18"/>
      <c r="AEA1999" s="18"/>
      <c r="AEB1999" s="18"/>
      <c r="AEC1999" s="18"/>
      <c r="AED1999" s="18"/>
      <c r="AEE1999" s="18"/>
      <c r="AEF1999" s="18"/>
      <c r="AEG1999" s="18"/>
      <c r="AEH1999" s="18"/>
      <c r="AEI1999" s="18"/>
      <c r="AEJ1999" s="18"/>
      <c r="AEK1999" s="18"/>
      <c r="AEL1999" s="18"/>
      <c r="AEM1999" s="18"/>
      <c r="AEN1999" s="18"/>
      <c r="AEO1999" s="18"/>
      <c r="AEP1999" s="18"/>
      <c r="AEQ1999" s="18"/>
      <c r="AER1999" s="18"/>
      <c r="AES1999" s="18"/>
      <c r="AET1999" s="18"/>
      <c r="AEU1999" s="18"/>
      <c r="AEV1999" s="18"/>
      <c r="AEW1999" s="18"/>
      <c r="AEX1999" s="18"/>
      <c r="AEY1999" s="18"/>
      <c r="AEZ1999" s="18"/>
      <c r="AFA1999" s="18"/>
      <c r="AFB1999" s="18"/>
      <c r="AFC1999" s="18"/>
      <c r="AFD1999" s="18"/>
      <c r="AFE1999" s="18"/>
      <c r="AFF1999" s="18"/>
      <c r="AFG1999" s="18"/>
      <c r="AFH1999" s="18"/>
      <c r="AFI1999" s="18"/>
      <c r="AFJ1999" s="18"/>
      <c r="AFK1999" s="18"/>
      <c r="AFL1999" s="18"/>
      <c r="AFM1999" s="18"/>
      <c r="AFN1999" s="18"/>
      <c r="AFO1999" s="18"/>
      <c r="AFP1999" s="18"/>
      <c r="AFQ1999" s="18"/>
      <c r="AFR1999" s="18"/>
      <c r="AFS1999" s="18"/>
      <c r="AFT1999" s="18"/>
      <c r="AFU1999" s="18"/>
      <c r="AFV1999" s="18"/>
      <c r="AFW1999" s="18"/>
      <c r="AFX1999" s="18"/>
      <c r="AFY1999" s="18"/>
      <c r="AFZ1999" s="18"/>
      <c r="AGA1999" s="18"/>
      <c r="AGB1999" s="18"/>
      <c r="AGC1999" s="18"/>
      <c r="AGD1999" s="18"/>
      <c r="AGE1999" s="18"/>
      <c r="AGF1999" s="18"/>
      <c r="AGG1999" s="18"/>
      <c r="AGH1999" s="18"/>
      <c r="AGI1999" s="18"/>
      <c r="AGJ1999" s="18"/>
      <c r="AGK1999" s="18"/>
      <c r="AGL1999" s="18"/>
      <c r="AGM1999" s="18"/>
      <c r="AGN1999" s="18"/>
      <c r="AGO1999" s="18"/>
      <c r="AGP1999" s="18"/>
      <c r="AGQ1999" s="18"/>
      <c r="AGR1999" s="18"/>
      <c r="AGS1999" s="18"/>
      <c r="AGT1999" s="18"/>
      <c r="AGU1999" s="18"/>
      <c r="AGV1999" s="18"/>
      <c r="AGW1999" s="18"/>
      <c r="AGX1999" s="18"/>
      <c r="AGY1999" s="18"/>
      <c r="AGZ1999" s="18"/>
      <c r="AHA1999" s="18"/>
      <c r="AHB1999" s="18"/>
      <c r="AHC1999" s="18"/>
      <c r="AHD1999" s="18"/>
      <c r="AHE1999" s="18"/>
      <c r="AHF1999" s="18"/>
      <c r="AHG1999" s="18"/>
      <c r="AHH1999" s="18"/>
      <c r="AHI1999" s="18"/>
      <c r="AHJ1999" s="18"/>
      <c r="AHK1999" s="18"/>
      <c r="AHL1999" s="18"/>
      <c r="AHM1999" s="18"/>
      <c r="AHN1999" s="18"/>
      <c r="AHO1999" s="18"/>
      <c r="AHP1999" s="18"/>
      <c r="AHQ1999" s="18"/>
      <c r="AHR1999" s="18"/>
      <c r="AHS1999" s="18"/>
      <c r="AHT1999" s="18"/>
      <c r="AHU1999" s="18"/>
      <c r="AHV1999" s="18"/>
      <c r="AHW1999" s="18"/>
      <c r="AHX1999" s="18"/>
      <c r="AHY1999" s="18"/>
      <c r="AHZ1999" s="18"/>
      <c r="AIA1999" s="18"/>
      <c r="AIB1999" s="18"/>
      <c r="AIC1999" s="18"/>
      <c r="AID1999" s="18"/>
      <c r="AIE1999" s="18"/>
      <c r="AIF1999" s="18"/>
      <c r="AIG1999" s="18"/>
      <c r="AIH1999" s="18"/>
      <c r="AII1999" s="18"/>
      <c r="AIJ1999" s="18"/>
      <c r="AIK1999" s="18"/>
      <c r="AIL1999" s="18"/>
      <c r="AIM1999" s="18"/>
      <c r="AIN1999" s="18"/>
      <c r="AIO1999" s="18"/>
      <c r="AIP1999" s="18"/>
      <c r="AIQ1999" s="18"/>
      <c r="AIR1999" s="18"/>
      <c r="AIS1999" s="18"/>
      <c r="AIT1999" s="18"/>
      <c r="AIU1999" s="18"/>
      <c r="AIV1999" s="18"/>
      <c r="AIW1999" s="18"/>
      <c r="AIX1999" s="18"/>
      <c r="AIY1999" s="18"/>
      <c r="AIZ1999" s="18"/>
      <c r="AJA1999" s="18"/>
      <c r="AJB1999" s="18"/>
      <c r="AJC1999" s="18"/>
      <c r="AJD1999" s="18"/>
      <c r="AJE1999" s="18"/>
      <c r="AJF1999" s="18"/>
      <c r="AJG1999" s="18"/>
      <c r="AJH1999" s="18"/>
      <c r="AJI1999" s="18"/>
      <c r="AJJ1999" s="18"/>
      <c r="AJK1999" s="18"/>
      <c r="AJL1999" s="18"/>
      <c r="AJM1999" s="18"/>
      <c r="AJN1999" s="18"/>
      <c r="AJO1999" s="18"/>
      <c r="AJP1999" s="18"/>
      <c r="AJQ1999" s="18"/>
      <c r="AJR1999" s="18"/>
      <c r="AJS1999" s="18"/>
      <c r="AJT1999" s="18"/>
      <c r="AJU1999" s="18"/>
      <c r="AJV1999" s="18"/>
      <c r="AJW1999" s="18"/>
      <c r="AJX1999" s="18"/>
      <c r="AJY1999" s="18"/>
      <c r="AJZ1999" s="18"/>
      <c r="AKA1999" s="18"/>
      <c r="AKB1999" s="18"/>
      <c r="AKC1999" s="18"/>
      <c r="AKD1999" s="18"/>
      <c r="AKE1999" s="18"/>
      <c r="AKF1999" s="18"/>
      <c r="AKG1999" s="18"/>
      <c r="AKH1999" s="18"/>
      <c r="AKI1999" s="18"/>
      <c r="AKJ1999" s="18"/>
      <c r="AKK1999" s="18"/>
      <c r="AKL1999" s="18"/>
      <c r="AKM1999" s="18"/>
      <c r="AKN1999" s="18"/>
      <c r="AKO1999" s="18"/>
      <c r="AKP1999" s="18"/>
      <c r="AKQ1999" s="18"/>
      <c r="AKR1999" s="18"/>
      <c r="AKS1999" s="18"/>
      <c r="AKT1999" s="18"/>
      <c r="AKU1999" s="18"/>
      <c r="AKV1999" s="18"/>
      <c r="AKW1999" s="18"/>
      <c r="AKX1999" s="18"/>
      <c r="AKY1999" s="18"/>
      <c r="AKZ1999" s="18"/>
      <c r="ALA1999" s="18"/>
      <c r="ALB1999" s="18"/>
      <c r="ALC1999" s="18"/>
      <c r="ALD1999" s="18"/>
      <c r="ALE1999" s="18"/>
      <c r="ALF1999" s="18"/>
      <c r="ALG1999" s="18"/>
      <c r="ALH1999" s="18"/>
      <c r="ALI1999" s="18"/>
      <c r="ALJ1999" s="18"/>
      <c r="ALK1999" s="18"/>
      <c r="ALL1999" s="18"/>
      <c r="ALM1999" s="18"/>
      <c r="ALN1999" s="18"/>
      <c r="ALO1999" s="18"/>
      <c r="ALP1999" s="18"/>
      <c r="ALQ1999" s="18"/>
      <c r="ALR1999" s="18"/>
      <c r="ALS1999" s="18"/>
      <c r="ALT1999" s="18"/>
      <c r="ALU1999" s="18"/>
      <c r="ALV1999" s="18"/>
      <c r="ALW1999" s="18"/>
      <c r="ALX1999" s="18"/>
      <c r="ALY1999" s="18"/>
      <c r="ALZ1999" s="18"/>
      <c r="AMA1999" s="18"/>
      <c r="AMB1999" s="18"/>
      <c r="AMC1999" s="18"/>
      <c r="AMD1999" s="18"/>
      <c r="AME1999" s="18"/>
      <c r="AMF1999" s="18"/>
      <c r="AMG1999" s="18"/>
      <c r="AMH1999" s="18"/>
      <c r="AMI1999" s="18"/>
      <c r="AMJ1999" s="18"/>
    </row>
    <row r="2000" spans="1:1024" s="315" customFormat="1">
      <c r="A2000" s="15"/>
      <c r="B2000" s="18"/>
      <c r="C2000" s="18"/>
      <c r="D2000" s="18"/>
      <c r="E2000" s="18"/>
      <c r="F2000" s="18"/>
      <c r="G2000" s="18"/>
      <c r="H2000" s="18"/>
      <c r="I2000" s="32"/>
      <c r="J2000" s="32"/>
      <c r="K2000" s="18"/>
      <c r="L2000" s="18"/>
      <c r="M2000" s="18"/>
      <c r="N2000" s="18"/>
      <c r="O2000" s="18"/>
      <c r="P2000" s="18"/>
      <c r="Q2000" s="18"/>
      <c r="R2000" s="18"/>
      <c r="S2000" s="18"/>
      <c r="T2000" s="18"/>
      <c r="U2000" s="18"/>
      <c r="V2000" s="18"/>
      <c r="W2000" s="18"/>
      <c r="X2000" s="18"/>
      <c r="Y2000" s="18"/>
      <c r="Z2000" s="18"/>
      <c r="AA2000" s="18"/>
      <c r="AB2000" s="18"/>
      <c r="AC2000" s="18"/>
      <c r="AD2000" s="18"/>
      <c r="AE2000" s="18"/>
      <c r="AF2000" s="18"/>
      <c r="AG2000" s="18"/>
      <c r="AH2000" s="18"/>
      <c r="AI2000" s="18"/>
      <c r="AJ2000" s="18"/>
      <c r="AK2000" s="18"/>
      <c r="AL2000" s="18"/>
      <c r="AM2000" s="18"/>
      <c r="AN2000" s="18"/>
      <c r="AO2000" s="18"/>
      <c r="AP2000" s="18"/>
      <c r="AQ2000" s="18"/>
      <c r="AR2000" s="18"/>
      <c r="AS2000" s="18"/>
      <c r="AT2000" s="18"/>
      <c r="AU2000" s="18"/>
      <c r="AV2000" s="18"/>
      <c r="AW2000" s="18"/>
      <c r="AX2000" s="18"/>
      <c r="AY2000" s="18"/>
      <c r="AZ2000" s="18"/>
      <c r="BA2000" s="18"/>
      <c r="BB2000" s="18"/>
      <c r="BC2000" s="18"/>
      <c r="BD2000" s="18"/>
      <c r="BE2000" s="18"/>
      <c r="BF2000" s="18"/>
      <c r="BG2000" s="18"/>
      <c r="BH2000" s="18"/>
      <c r="BI2000" s="18"/>
      <c r="BJ2000" s="18"/>
      <c r="BK2000" s="18"/>
      <c r="BL2000" s="18"/>
      <c r="BM2000" s="18"/>
      <c r="BN2000" s="18"/>
      <c r="BO2000" s="18"/>
      <c r="BP2000" s="18"/>
      <c r="BQ2000" s="18"/>
      <c r="BR2000" s="18"/>
      <c r="BS2000" s="18"/>
      <c r="BT2000" s="18"/>
      <c r="BU2000" s="18"/>
      <c r="BV2000" s="18"/>
      <c r="BW2000" s="18"/>
      <c r="BX2000" s="18"/>
      <c r="BY2000" s="18"/>
      <c r="BZ2000" s="18"/>
      <c r="CA2000" s="18"/>
      <c r="CB2000" s="18"/>
      <c r="CC2000" s="18"/>
      <c r="CD2000" s="18"/>
      <c r="CE2000" s="18"/>
      <c r="CF2000" s="18"/>
      <c r="CG2000" s="18"/>
      <c r="CH2000" s="18"/>
      <c r="CI2000" s="18"/>
      <c r="CJ2000" s="18"/>
      <c r="CK2000" s="18"/>
      <c r="CL2000" s="18"/>
      <c r="CM2000" s="18"/>
      <c r="CN2000" s="18"/>
      <c r="CO2000" s="18"/>
      <c r="CP2000" s="18"/>
      <c r="CQ2000" s="18"/>
      <c r="CR2000" s="18"/>
      <c r="CS2000" s="18"/>
      <c r="CT2000" s="18"/>
      <c r="CU2000" s="18"/>
      <c r="CV2000" s="18"/>
      <c r="CW2000" s="18"/>
      <c r="CX2000" s="18"/>
      <c r="CY2000" s="18"/>
      <c r="CZ2000" s="18"/>
      <c r="DA2000" s="18"/>
      <c r="DB2000" s="18"/>
      <c r="DC2000" s="18"/>
      <c r="DD2000" s="18"/>
      <c r="DE2000" s="18"/>
      <c r="DF2000" s="18"/>
      <c r="DG2000" s="18"/>
      <c r="DH2000" s="18"/>
      <c r="DI2000" s="18"/>
      <c r="DJ2000" s="18"/>
      <c r="DK2000" s="18"/>
      <c r="DL2000" s="18"/>
      <c r="DM2000" s="18"/>
      <c r="DN2000" s="18"/>
      <c r="DO2000" s="18"/>
      <c r="DP2000" s="18"/>
      <c r="DQ2000" s="18"/>
      <c r="DR2000" s="18"/>
      <c r="DS2000" s="18"/>
      <c r="DT2000" s="18"/>
      <c r="DU2000" s="18"/>
      <c r="DV2000" s="18"/>
      <c r="DW2000" s="18"/>
      <c r="DX2000" s="18"/>
      <c r="DY2000" s="18"/>
      <c r="DZ2000" s="18"/>
      <c r="EA2000" s="18"/>
      <c r="EB2000" s="18"/>
      <c r="EC2000" s="18"/>
      <c r="ED2000" s="18"/>
      <c r="EE2000" s="18"/>
      <c r="EF2000" s="18"/>
      <c r="EG2000" s="18"/>
      <c r="EH2000" s="18"/>
      <c r="EI2000" s="18"/>
      <c r="EJ2000" s="18"/>
      <c r="EK2000" s="18"/>
      <c r="EL2000" s="18"/>
      <c r="EM2000" s="18"/>
      <c r="EN2000" s="18"/>
      <c r="EO2000" s="18"/>
      <c r="EP2000" s="18"/>
      <c r="EQ2000" s="18"/>
      <c r="ER2000" s="18"/>
      <c r="ES2000" s="18"/>
      <c r="ET2000" s="18"/>
      <c r="EU2000" s="18"/>
      <c r="EV2000" s="18"/>
      <c r="EW2000" s="18"/>
      <c r="EX2000" s="18"/>
      <c r="EY2000" s="18"/>
      <c r="EZ2000" s="18"/>
      <c r="FA2000" s="18"/>
      <c r="FB2000" s="18"/>
      <c r="FC2000" s="18"/>
      <c r="FD2000" s="18"/>
      <c r="FE2000" s="18"/>
      <c r="FF2000" s="18"/>
      <c r="FG2000" s="18"/>
      <c r="FH2000" s="18"/>
      <c r="FI2000" s="18"/>
      <c r="FJ2000" s="18"/>
      <c r="FK2000" s="18"/>
      <c r="FL2000" s="18"/>
      <c r="FM2000" s="18"/>
      <c r="FN2000" s="18"/>
      <c r="FO2000" s="18"/>
      <c r="FP2000" s="18"/>
      <c r="FQ2000" s="18"/>
      <c r="FR2000" s="18"/>
      <c r="FS2000" s="18"/>
      <c r="FT2000" s="18"/>
      <c r="FU2000" s="18"/>
      <c r="FV2000" s="18"/>
      <c r="FW2000" s="18"/>
      <c r="FX2000" s="18"/>
      <c r="FY2000" s="18"/>
      <c r="FZ2000" s="18"/>
      <c r="GA2000" s="18"/>
      <c r="GB2000" s="18"/>
      <c r="GC2000" s="18"/>
      <c r="GD2000" s="18"/>
      <c r="GE2000" s="18"/>
      <c r="GF2000" s="18"/>
      <c r="GG2000" s="18"/>
      <c r="GH2000" s="18"/>
      <c r="GI2000" s="18"/>
      <c r="GJ2000" s="18"/>
      <c r="GK2000" s="18"/>
      <c r="GL2000" s="18"/>
      <c r="GM2000" s="18"/>
      <c r="GN2000" s="18"/>
      <c r="GO2000" s="18"/>
      <c r="GP2000" s="18"/>
      <c r="GQ2000" s="18"/>
      <c r="GR2000" s="18"/>
      <c r="GS2000" s="18"/>
      <c r="GT2000" s="18"/>
      <c r="GU2000" s="18"/>
      <c r="GV2000" s="18"/>
      <c r="GW2000" s="18"/>
      <c r="GX2000" s="18"/>
      <c r="GY2000" s="18"/>
      <c r="GZ2000" s="18"/>
      <c r="HA2000" s="18"/>
      <c r="HB2000" s="18"/>
      <c r="HC2000" s="18"/>
      <c r="HD2000" s="18"/>
      <c r="HE2000" s="18"/>
      <c r="HF2000" s="18"/>
      <c r="HG2000" s="18"/>
      <c r="HH2000" s="18"/>
      <c r="HI2000" s="18"/>
      <c r="HJ2000" s="18"/>
      <c r="HK2000" s="18"/>
      <c r="HL2000" s="18"/>
      <c r="HM2000" s="18"/>
      <c r="HN2000" s="18"/>
      <c r="HO2000" s="18"/>
      <c r="HP2000" s="18"/>
      <c r="HQ2000" s="18"/>
      <c r="HR2000" s="18"/>
      <c r="HS2000" s="18"/>
      <c r="HT2000" s="18"/>
      <c r="HU2000" s="18"/>
      <c r="HV2000" s="18"/>
      <c r="HW2000" s="18"/>
      <c r="HX2000" s="18"/>
      <c r="HY2000" s="18"/>
      <c r="HZ2000" s="18"/>
      <c r="IA2000" s="18"/>
      <c r="IB2000" s="18"/>
      <c r="IC2000" s="18"/>
      <c r="ID2000" s="18"/>
      <c r="IE2000" s="18"/>
      <c r="IF2000" s="18"/>
      <c r="IG2000" s="18"/>
      <c r="IH2000" s="18"/>
      <c r="II2000" s="18"/>
      <c r="IJ2000" s="18"/>
      <c r="IK2000" s="18"/>
      <c r="IL2000" s="18"/>
      <c r="IM2000" s="18"/>
      <c r="IN2000" s="18"/>
      <c r="IO2000" s="18"/>
      <c r="IP2000" s="18"/>
      <c r="IQ2000" s="18"/>
      <c r="IR2000" s="18"/>
      <c r="IS2000" s="18"/>
      <c r="IT2000" s="18"/>
      <c r="IU2000" s="18"/>
      <c r="IV2000" s="18"/>
      <c r="IW2000" s="18"/>
      <c r="IX2000" s="18"/>
      <c r="IY2000" s="18"/>
      <c r="IZ2000" s="18"/>
      <c r="JA2000" s="18"/>
      <c r="JB2000" s="18"/>
      <c r="JC2000" s="18"/>
      <c r="JD2000" s="18"/>
      <c r="JE2000" s="18"/>
      <c r="JF2000" s="18"/>
      <c r="JG2000" s="18"/>
      <c r="JH2000" s="18"/>
      <c r="JI2000" s="18"/>
      <c r="JJ2000" s="18"/>
      <c r="JK2000" s="18"/>
      <c r="JL2000" s="18"/>
      <c r="JM2000" s="18"/>
      <c r="JN2000" s="18"/>
      <c r="JO2000" s="18"/>
      <c r="JP2000" s="18"/>
      <c r="JQ2000" s="18"/>
      <c r="JR2000" s="18"/>
      <c r="JS2000" s="18"/>
      <c r="JT2000" s="18"/>
      <c r="JU2000" s="18"/>
      <c r="JV2000" s="18"/>
      <c r="JW2000" s="18"/>
      <c r="JX2000" s="18"/>
      <c r="JY2000" s="18"/>
      <c r="JZ2000" s="18"/>
      <c r="KA2000" s="18"/>
      <c r="KB2000" s="18"/>
      <c r="KC2000" s="18"/>
      <c r="KD2000" s="18"/>
      <c r="KE2000" s="18"/>
      <c r="KF2000" s="18"/>
      <c r="KG2000" s="18"/>
      <c r="KH2000" s="18"/>
      <c r="KI2000" s="18"/>
      <c r="KJ2000" s="18"/>
      <c r="KK2000" s="18"/>
      <c r="KL2000" s="18"/>
      <c r="KM2000" s="18"/>
      <c r="KN2000" s="18"/>
      <c r="KO2000" s="18"/>
      <c r="KP2000" s="18"/>
      <c r="KQ2000" s="18"/>
      <c r="KR2000" s="18"/>
      <c r="KS2000" s="18"/>
      <c r="KT2000" s="18"/>
      <c r="KU2000" s="18"/>
      <c r="KV2000" s="18"/>
      <c r="KW2000" s="18"/>
      <c r="KX2000" s="18"/>
      <c r="KY2000" s="18"/>
      <c r="KZ2000" s="18"/>
      <c r="LA2000" s="18"/>
      <c r="LB2000" s="18"/>
      <c r="LC2000" s="18"/>
      <c r="LD2000" s="18"/>
      <c r="LE2000" s="18"/>
      <c r="LF2000" s="18"/>
      <c r="LG2000" s="18"/>
      <c r="LH2000" s="18"/>
      <c r="LI2000" s="18"/>
      <c r="LJ2000" s="18"/>
      <c r="LK2000" s="18"/>
      <c r="LL2000" s="18"/>
      <c r="LM2000" s="18"/>
      <c r="LN2000" s="18"/>
      <c r="LO2000" s="18"/>
      <c r="LP2000" s="18"/>
      <c r="LQ2000" s="18"/>
      <c r="LR2000" s="18"/>
      <c r="LS2000" s="18"/>
      <c r="LT2000" s="18"/>
      <c r="LU2000" s="18"/>
      <c r="LV2000" s="18"/>
      <c r="LW2000" s="18"/>
      <c r="LX2000" s="18"/>
      <c r="LY2000" s="18"/>
      <c r="LZ2000" s="18"/>
      <c r="MA2000" s="18"/>
      <c r="MB2000" s="18"/>
      <c r="MC2000" s="18"/>
      <c r="MD2000" s="18"/>
      <c r="ME2000" s="18"/>
      <c r="MF2000" s="18"/>
      <c r="MG2000" s="18"/>
      <c r="MH2000" s="18"/>
      <c r="MI2000" s="18"/>
      <c r="MJ2000" s="18"/>
      <c r="MK2000" s="18"/>
      <c r="ML2000" s="18"/>
      <c r="MM2000" s="18"/>
      <c r="MN2000" s="18"/>
      <c r="MO2000" s="18"/>
      <c r="MP2000" s="18"/>
      <c r="MQ2000" s="18"/>
      <c r="MR2000" s="18"/>
      <c r="MS2000" s="18"/>
      <c r="MT2000" s="18"/>
      <c r="MU2000" s="18"/>
      <c r="MV2000" s="18"/>
      <c r="MW2000" s="18"/>
      <c r="MX2000" s="18"/>
      <c r="MY2000" s="18"/>
      <c r="MZ2000" s="18"/>
      <c r="NA2000" s="18"/>
      <c r="NB2000" s="18"/>
      <c r="NC2000" s="18"/>
      <c r="ND2000" s="18"/>
      <c r="NE2000" s="18"/>
      <c r="NF2000" s="18"/>
      <c r="NG2000" s="18"/>
      <c r="NH2000" s="18"/>
      <c r="NI2000" s="18"/>
      <c r="NJ2000" s="18"/>
      <c r="NK2000" s="18"/>
      <c r="NL2000" s="18"/>
      <c r="NM2000" s="18"/>
      <c r="NN2000" s="18"/>
      <c r="NO2000" s="18"/>
      <c r="NP2000" s="18"/>
      <c r="NQ2000" s="18"/>
      <c r="NR2000" s="18"/>
      <c r="NS2000" s="18"/>
      <c r="NT2000" s="18"/>
      <c r="NU2000" s="18"/>
      <c r="NV2000" s="18"/>
      <c r="NW2000" s="18"/>
      <c r="NX2000" s="18"/>
      <c r="NY2000" s="18"/>
      <c r="NZ2000" s="18"/>
      <c r="OA2000" s="18"/>
      <c r="OB2000" s="18"/>
      <c r="OC2000" s="18"/>
      <c r="OD2000" s="18"/>
      <c r="OE2000" s="18"/>
      <c r="OF2000" s="18"/>
      <c r="OG2000" s="18"/>
      <c r="OH2000" s="18"/>
      <c r="OI2000" s="18"/>
      <c r="OJ2000" s="18"/>
      <c r="OK2000" s="18"/>
      <c r="OL2000" s="18"/>
      <c r="OM2000" s="18"/>
      <c r="ON2000" s="18"/>
      <c r="OO2000" s="18"/>
      <c r="OP2000" s="18"/>
      <c r="OQ2000" s="18"/>
      <c r="OR2000" s="18"/>
      <c r="OS2000" s="18"/>
      <c r="OT2000" s="18"/>
      <c r="OU2000" s="18"/>
      <c r="OV2000" s="18"/>
      <c r="OW2000" s="18"/>
      <c r="OX2000" s="18"/>
      <c r="OY2000" s="18"/>
      <c r="OZ2000" s="18"/>
      <c r="PA2000" s="18"/>
      <c r="PB2000" s="18"/>
      <c r="PC2000" s="18"/>
      <c r="PD2000" s="18"/>
      <c r="PE2000" s="18"/>
      <c r="PF2000" s="18"/>
      <c r="PG2000" s="18"/>
      <c r="PH2000" s="18"/>
      <c r="PI2000" s="18"/>
      <c r="PJ2000" s="18"/>
      <c r="PK2000" s="18"/>
      <c r="PL2000" s="18"/>
      <c r="PM2000" s="18"/>
      <c r="PN2000" s="18"/>
      <c r="PO2000" s="18"/>
      <c r="PP2000" s="18"/>
      <c r="PQ2000" s="18"/>
      <c r="PR2000" s="18"/>
      <c r="PS2000" s="18"/>
      <c r="PT2000" s="18"/>
      <c r="PU2000" s="18"/>
      <c r="PV2000" s="18"/>
      <c r="PW2000" s="18"/>
      <c r="PX2000" s="18"/>
      <c r="PY2000" s="18"/>
      <c r="PZ2000" s="18"/>
      <c r="QA2000" s="18"/>
      <c r="QB2000" s="18"/>
      <c r="QC2000" s="18"/>
      <c r="QD2000" s="18"/>
      <c r="QE2000" s="18"/>
      <c r="QF2000" s="18"/>
      <c r="QG2000" s="18"/>
      <c r="QH2000" s="18"/>
      <c r="QI2000" s="18"/>
      <c r="QJ2000" s="18"/>
      <c r="QK2000" s="18"/>
      <c r="QL2000" s="18"/>
      <c r="QM2000" s="18"/>
      <c r="QN2000" s="18"/>
      <c r="QO2000" s="18"/>
      <c r="QP2000" s="18"/>
      <c r="QQ2000" s="18"/>
      <c r="QR2000" s="18"/>
      <c r="QS2000" s="18"/>
      <c r="QT2000" s="18"/>
      <c r="QU2000" s="18"/>
      <c r="QV2000" s="18"/>
      <c r="QW2000" s="18"/>
      <c r="QX2000" s="18"/>
      <c r="QY2000" s="18"/>
      <c r="QZ2000" s="18"/>
      <c r="RA2000" s="18"/>
      <c r="RB2000" s="18"/>
      <c r="RC2000" s="18"/>
      <c r="RD2000" s="18"/>
      <c r="RE2000" s="18"/>
      <c r="RF2000" s="18"/>
      <c r="RG2000" s="18"/>
      <c r="RH2000" s="18"/>
      <c r="RI2000" s="18"/>
      <c r="RJ2000" s="18"/>
      <c r="RK2000" s="18"/>
      <c r="RL2000" s="18"/>
      <c r="RM2000" s="18"/>
      <c r="RN2000" s="18"/>
      <c r="RO2000" s="18"/>
      <c r="RP2000" s="18"/>
      <c r="RQ2000" s="18"/>
      <c r="RR2000" s="18"/>
      <c r="RS2000" s="18"/>
      <c r="RT2000" s="18"/>
      <c r="RU2000" s="18"/>
      <c r="RV2000" s="18"/>
      <c r="RW2000" s="18"/>
      <c r="RX2000" s="18"/>
      <c r="RY2000" s="18"/>
      <c r="RZ2000" s="18"/>
      <c r="SA2000" s="18"/>
      <c r="SB2000" s="18"/>
      <c r="SC2000" s="18"/>
      <c r="SD2000" s="18"/>
      <c r="SE2000" s="18"/>
      <c r="SF2000" s="18"/>
      <c r="SG2000" s="18"/>
      <c r="SH2000" s="18"/>
      <c r="SI2000" s="18"/>
      <c r="SJ2000" s="18"/>
      <c r="SK2000" s="18"/>
      <c r="SL2000" s="18"/>
      <c r="SM2000" s="18"/>
      <c r="SN2000" s="18"/>
      <c r="SO2000" s="18"/>
      <c r="SP2000" s="18"/>
      <c r="SQ2000" s="18"/>
      <c r="SR2000" s="18"/>
      <c r="SS2000" s="18"/>
      <c r="ST2000" s="18"/>
      <c r="SU2000" s="18"/>
      <c r="SV2000" s="18"/>
      <c r="SW2000" s="18"/>
      <c r="SX2000" s="18"/>
      <c r="SY2000" s="18"/>
      <c r="SZ2000" s="18"/>
      <c r="TA2000" s="18"/>
      <c r="TB2000" s="18"/>
      <c r="TC2000" s="18"/>
      <c r="TD2000" s="18"/>
      <c r="TE2000" s="18"/>
      <c r="TF2000" s="18"/>
      <c r="TG2000" s="18"/>
      <c r="TH2000" s="18"/>
      <c r="TI2000" s="18"/>
      <c r="TJ2000" s="18"/>
      <c r="TK2000" s="18"/>
      <c r="TL2000" s="18"/>
      <c r="TM2000" s="18"/>
      <c r="TN2000" s="18"/>
      <c r="TO2000" s="18"/>
      <c r="TP2000" s="18"/>
      <c r="TQ2000" s="18"/>
      <c r="TR2000" s="18"/>
      <c r="TS2000" s="18"/>
      <c r="TT2000" s="18"/>
      <c r="TU2000" s="18"/>
      <c r="TV2000" s="18"/>
      <c r="TW2000" s="18"/>
      <c r="TX2000" s="18"/>
      <c r="TY2000" s="18"/>
      <c r="TZ2000" s="18"/>
      <c r="UA2000" s="18"/>
      <c r="UB2000" s="18"/>
      <c r="UC2000" s="18"/>
      <c r="UD2000" s="18"/>
      <c r="UE2000" s="18"/>
      <c r="UF2000" s="18"/>
      <c r="UG2000" s="18"/>
      <c r="UH2000" s="18"/>
      <c r="UI2000" s="18"/>
      <c r="UJ2000" s="18"/>
      <c r="UK2000" s="18"/>
      <c r="UL2000" s="18"/>
      <c r="UM2000" s="18"/>
      <c r="UN2000" s="18"/>
      <c r="UO2000" s="18"/>
      <c r="UP2000" s="18"/>
      <c r="UQ2000" s="18"/>
      <c r="UR2000" s="18"/>
      <c r="US2000" s="18"/>
      <c r="UT2000" s="18"/>
      <c r="UU2000" s="18"/>
      <c r="UV2000" s="18"/>
      <c r="UW2000" s="18"/>
      <c r="UX2000" s="18"/>
      <c r="UY2000" s="18"/>
      <c r="UZ2000" s="18"/>
      <c r="VA2000" s="18"/>
      <c r="VB2000" s="18"/>
      <c r="VC2000" s="18"/>
      <c r="VD2000" s="18"/>
      <c r="VE2000" s="18"/>
      <c r="VF2000" s="18"/>
      <c r="VG2000" s="18"/>
      <c r="VH2000" s="18"/>
      <c r="VI2000" s="18"/>
      <c r="VJ2000" s="18"/>
      <c r="VK2000" s="18"/>
      <c r="VL2000" s="18"/>
      <c r="VM2000" s="18"/>
      <c r="VN2000" s="18"/>
      <c r="VO2000" s="18"/>
      <c r="VP2000" s="18"/>
      <c r="VQ2000" s="18"/>
      <c r="VR2000" s="18"/>
      <c r="VS2000" s="18"/>
      <c r="VT2000" s="18"/>
      <c r="VU2000" s="18"/>
      <c r="VV2000" s="18"/>
      <c r="VW2000" s="18"/>
      <c r="VX2000" s="18"/>
      <c r="VY2000" s="18"/>
      <c r="VZ2000" s="18"/>
      <c r="WA2000" s="18"/>
      <c r="WB2000" s="18"/>
      <c r="WC2000" s="18"/>
      <c r="WD2000" s="18"/>
      <c r="WE2000" s="18"/>
      <c r="WF2000" s="18"/>
      <c r="WG2000" s="18"/>
      <c r="WH2000" s="18"/>
      <c r="WI2000" s="18"/>
      <c r="WJ2000" s="18"/>
      <c r="WK2000" s="18"/>
      <c r="WL2000" s="18"/>
      <c r="WM2000" s="18"/>
      <c r="WN2000" s="18"/>
      <c r="WO2000" s="18"/>
      <c r="WP2000" s="18"/>
      <c r="WQ2000" s="18"/>
      <c r="WR2000" s="18"/>
      <c r="WS2000" s="18"/>
      <c r="WT2000" s="18"/>
      <c r="WU2000" s="18"/>
      <c r="WV2000" s="18"/>
      <c r="WW2000" s="18"/>
      <c r="WX2000" s="18"/>
      <c r="WY2000" s="18"/>
      <c r="WZ2000" s="18"/>
      <c r="XA2000" s="18"/>
      <c r="XB2000" s="18"/>
      <c r="XC2000" s="18"/>
      <c r="XD2000" s="18"/>
      <c r="XE2000" s="18"/>
      <c r="XF2000" s="18"/>
      <c r="XG2000" s="18"/>
      <c r="XH2000" s="18"/>
      <c r="XI2000" s="18"/>
      <c r="XJ2000" s="18"/>
      <c r="XK2000" s="18"/>
      <c r="XL2000" s="18"/>
      <c r="XM2000" s="18"/>
      <c r="XN2000" s="18"/>
      <c r="XO2000" s="18"/>
      <c r="XP2000" s="18"/>
      <c r="XQ2000" s="18"/>
      <c r="XR2000" s="18"/>
      <c r="XS2000" s="18"/>
      <c r="XT2000" s="18"/>
      <c r="XU2000" s="18"/>
      <c r="XV2000" s="18"/>
      <c r="XW2000" s="18"/>
      <c r="XX2000" s="18"/>
      <c r="XY2000" s="18"/>
      <c r="XZ2000" s="18"/>
      <c r="YA2000" s="18"/>
      <c r="YB2000" s="18"/>
      <c r="YC2000" s="18"/>
      <c r="YD2000" s="18"/>
      <c r="YE2000" s="18"/>
      <c r="YF2000" s="18"/>
      <c r="YG2000" s="18"/>
      <c r="YH2000" s="18"/>
      <c r="YI2000" s="18"/>
      <c r="YJ2000" s="18"/>
      <c r="YK2000" s="18"/>
      <c r="YL2000" s="18"/>
      <c r="YM2000" s="18"/>
      <c r="YN2000" s="18"/>
      <c r="YO2000" s="18"/>
      <c r="YP2000" s="18"/>
      <c r="YQ2000" s="18"/>
      <c r="YR2000" s="18"/>
      <c r="YS2000" s="18"/>
      <c r="YT2000" s="18"/>
      <c r="YU2000" s="18"/>
      <c r="YV2000" s="18"/>
      <c r="YW2000" s="18"/>
      <c r="YX2000" s="18"/>
      <c r="YY2000" s="18"/>
      <c r="YZ2000" s="18"/>
      <c r="ZA2000" s="18"/>
      <c r="ZB2000" s="18"/>
      <c r="ZC2000" s="18"/>
      <c r="ZD2000" s="18"/>
      <c r="ZE2000" s="18"/>
      <c r="ZF2000" s="18"/>
      <c r="ZG2000" s="18"/>
      <c r="ZH2000" s="18"/>
      <c r="ZI2000" s="18"/>
      <c r="ZJ2000" s="18"/>
      <c r="ZK2000" s="18"/>
      <c r="ZL2000" s="18"/>
      <c r="ZM2000" s="18"/>
      <c r="ZN2000" s="18"/>
      <c r="ZO2000" s="18"/>
      <c r="ZP2000" s="18"/>
      <c r="ZQ2000" s="18"/>
      <c r="ZR2000" s="18"/>
      <c r="ZS2000" s="18"/>
      <c r="ZT2000" s="18"/>
      <c r="ZU2000" s="18"/>
      <c r="ZV2000" s="18"/>
      <c r="ZW2000" s="18"/>
      <c r="ZX2000" s="18"/>
      <c r="ZY2000" s="18"/>
      <c r="ZZ2000" s="18"/>
      <c r="AAA2000" s="18"/>
      <c r="AAB2000" s="18"/>
      <c r="AAC2000" s="18"/>
      <c r="AAD2000" s="18"/>
      <c r="AAE2000" s="18"/>
      <c r="AAF2000" s="18"/>
      <c r="AAG2000" s="18"/>
      <c r="AAH2000" s="18"/>
      <c r="AAI2000" s="18"/>
      <c r="AAJ2000" s="18"/>
      <c r="AAK2000" s="18"/>
      <c r="AAL2000" s="18"/>
      <c r="AAM2000" s="18"/>
      <c r="AAN2000" s="18"/>
      <c r="AAO2000" s="18"/>
      <c r="AAP2000" s="18"/>
      <c r="AAQ2000" s="18"/>
      <c r="AAR2000" s="18"/>
      <c r="AAS2000" s="18"/>
      <c r="AAT2000" s="18"/>
      <c r="AAU2000" s="18"/>
      <c r="AAV2000" s="18"/>
      <c r="AAW2000" s="18"/>
      <c r="AAX2000" s="18"/>
      <c r="AAY2000" s="18"/>
      <c r="AAZ2000" s="18"/>
      <c r="ABA2000" s="18"/>
      <c r="ABB2000" s="18"/>
      <c r="ABC2000" s="18"/>
      <c r="ABD2000" s="18"/>
      <c r="ABE2000" s="18"/>
      <c r="ABF2000" s="18"/>
      <c r="ABG2000" s="18"/>
      <c r="ABH2000" s="18"/>
      <c r="ABI2000" s="18"/>
      <c r="ABJ2000" s="18"/>
      <c r="ABK2000" s="18"/>
      <c r="ABL2000" s="18"/>
      <c r="ABM2000" s="18"/>
      <c r="ABN2000" s="18"/>
      <c r="ABO2000" s="18"/>
      <c r="ABP2000" s="18"/>
      <c r="ABQ2000" s="18"/>
      <c r="ABR2000" s="18"/>
      <c r="ABS2000" s="18"/>
      <c r="ABT2000" s="18"/>
      <c r="ABU2000" s="18"/>
      <c r="ABV2000" s="18"/>
      <c r="ABW2000" s="18"/>
      <c r="ABX2000" s="18"/>
      <c r="ABY2000" s="18"/>
      <c r="ABZ2000" s="18"/>
      <c r="ACA2000" s="18"/>
      <c r="ACB2000" s="18"/>
      <c r="ACC2000" s="18"/>
      <c r="ACD2000" s="18"/>
      <c r="ACE2000" s="18"/>
      <c r="ACF2000" s="18"/>
      <c r="ACG2000" s="18"/>
      <c r="ACH2000" s="18"/>
      <c r="ACI2000" s="18"/>
      <c r="ACJ2000" s="18"/>
      <c r="ACK2000" s="18"/>
      <c r="ACL2000" s="18"/>
      <c r="ACM2000" s="18"/>
      <c r="ACN2000" s="18"/>
      <c r="ACO2000" s="18"/>
      <c r="ACP2000" s="18"/>
      <c r="ACQ2000" s="18"/>
      <c r="ACR2000" s="18"/>
      <c r="ACS2000" s="18"/>
      <c r="ACT2000" s="18"/>
      <c r="ACU2000" s="18"/>
      <c r="ACV2000" s="18"/>
      <c r="ACW2000" s="18"/>
      <c r="ACX2000" s="18"/>
      <c r="ACY2000" s="18"/>
      <c r="ACZ2000" s="18"/>
      <c r="ADA2000" s="18"/>
      <c r="ADB2000" s="18"/>
      <c r="ADC2000" s="18"/>
      <c r="ADD2000" s="18"/>
      <c r="ADE2000" s="18"/>
      <c r="ADF2000" s="18"/>
      <c r="ADG2000" s="18"/>
      <c r="ADH2000" s="18"/>
      <c r="ADI2000" s="18"/>
      <c r="ADJ2000" s="18"/>
      <c r="ADK2000" s="18"/>
      <c r="ADL2000" s="18"/>
      <c r="ADM2000" s="18"/>
      <c r="ADN2000" s="18"/>
      <c r="ADO2000" s="18"/>
      <c r="ADP2000" s="18"/>
      <c r="ADQ2000" s="18"/>
      <c r="ADR2000" s="18"/>
      <c r="ADS2000" s="18"/>
      <c r="ADT2000" s="18"/>
      <c r="ADU2000" s="18"/>
      <c r="ADV2000" s="18"/>
      <c r="ADW2000" s="18"/>
      <c r="ADX2000" s="18"/>
      <c r="ADY2000" s="18"/>
      <c r="ADZ2000" s="18"/>
      <c r="AEA2000" s="18"/>
      <c r="AEB2000" s="18"/>
      <c r="AEC2000" s="18"/>
      <c r="AED2000" s="18"/>
      <c r="AEE2000" s="18"/>
      <c r="AEF2000" s="18"/>
      <c r="AEG2000" s="18"/>
      <c r="AEH2000" s="18"/>
      <c r="AEI2000" s="18"/>
      <c r="AEJ2000" s="18"/>
      <c r="AEK2000" s="18"/>
      <c r="AEL2000" s="18"/>
      <c r="AEM2000" s="18"/>
      <c r="AEN2000" s="18"/>
      <c r="AEO2000" s="18"/>
      <c r="AEP2000" s="18"/>
      <c r="AEQ2000" s="18"/>
      <c r="AER2000" s="18"/>
      <c r="AES2000" s="18"/>
      <c r="AET2000" s="18"/>
      <c r="AEU2000" s="18"/>
      <c r="AEV2000" s="18"/>
      <c r="AEW2000" s="18"/>
      <c r="AEX2000" s="18"/>
      <c r="AEY2000" s="18"/>
      <c r="AEZ2000" s="18"/>
      <c r="AFA2000" s="18"/>
      <c r="AFB2000" s="18"/>
      <c r="AFC2000" s="18"/>
      <c r="AFD2000" s="18"/>
      <c r="AFE2000" s="18"/>
      <c r="AFF2000" s="18"/>
      <c r="AFG2000" s="18"/>
      <c r="AFH2000" s="18"/>
      <c r="AFI2000" s="18"/>
      <c r="AFJ2000" s="18"/>
      <c r="AFK2000" s="18"/>
      <c r="AFL2000" s="18"/>
      <c r="AFM2000" s="18"/>
      <c r="AFN2000" s="18"/>
      <c r="AFO2000" s="18"/>
      <c r="AFP2000" s="18"/>
      <c r="AFQ2000" s="18"/>
      <c r="AFR2000" s="18"/>
      <c r="AFS2000" s="18"/>
      <c r="AFT2000" s="18"/>
      <c r="AFU2000" s="18"/>
      <c r="AFV2000" s="18"/>
      <c r="AFW2000" s="18"/>
      <c r="AFX2000" s="18"/>
      <c r="AFY2000" s="18"/>
      <c r="AFZ2000" s="18"/>
      <c r="AGA2000" s="18"/>
      <c r="AGB2000" s="18"/>
      <c r="AGC2000" s="18"/>
      <c r="AGD2000" s="18"/>
      <c r="AGE2000" s="18"/>
      <c r="AGF2000" s="18"/>
      <c r="AGG2000" s="18"/>
      <c r="AGH2000" s="18"/>
      <c r="AGI2000" s="18"/>
      <c r="AGJ2000" s="18"/>
      <c r="AGK2000" s="18"/>
      <c r="AGL2000" s="18"/>
      <c r="AGM2000" s="18"/>
      <c r="AGN2000" s="18"/>
      <c r="AGO2000" s="18"/>
      <c r="AGP2000" s="18"/>
      <c r="AGQ2000" s="18"/>
      <c r="AGR2000" s="18"/>
      <c r="AGS2000" s="18"/>
      <c r="AGT2000" s="18"/>
      <c r="AGU2000" s="18"/>
      <c r="AGV2000" s="18"/>
      <c r="AGW2000" s="18"/>
      <c r="AGX2000" s="18"/>
      <c r="AGY2000" s="18"/>
      <c r="AGZ2000" s="18"/>
      <c r="AHA2000" s="18"/>
      <c r="AHB2000" s="18"/>
      <c r="AHC2000" s="18"/>
      <c r="AHD2000" s="18"/>
      <c r="AHE2000" s="18"/>
      <c r="AHF2000" s="18"/>
      <c r="AHG2000" s="18"/>
      <c r="AHH2000" s="18"/>
      <c r="AHI2000" s="18"/>
      <c r="AHJ2000" s="18"/>
      <c r="AHK2000" s="18"/>
      <c r="AHL2000" s="18"/>
      <c r="AHM2000" s="18"/>
      <c r="AHN2000" s="18"/>
      <c r="AHO2000" s="18"/>
      <c r="AHP2000" s="18"/>
      <c r="AHQ2000" s="18"/>
      <c r="AHR2000" s="18"/>
      <c r="AHS2000" s="18"/>
      <c r="AHT2000" s="18"/>
      <c r="AHU2000" s="18"/>
      <c r="AHV2000" s="18"/>
      <c r="AHW2000" s="18"/>
      <c r="AHX2000" s="18"/>
      <c r="AHY2000" s="18"/>
      <c r="AHZ2000" s="18"/>
      <c r="AIA2000" s="18"/>
      <c r="AIB2000" s="18"/>
      <c r="AIC2000" s="18"/>
      <c r="AID2000" s="18"/>
      <c r="AIE2000" s="18"/>
      <c r="AIF2000" s="18"/>
      <c r="AIG2000" s="18"/>
      <c r="AIH2000" s="18"/>
      <c r="AII2000" s="18"/>
      <c r="AIJ2000" s="18"/>
      <c r="AIK2000" s="18"/>
      <c r="AIL2000" s="18"/>
      <c r="AIM2000" s="18"/>
      <c r="AIN2000" s="18"/>
      <c r="AIO2000" s="18"/>
      <c r="AIP2000" s="18"/>
      <c r="AIQ2000" s="18"/>
      <c r="AIR2000" s="18"/>
      <c r="AIS2000" s="18"/>
      <c r="AIT2000" s="18"/>
      <c r="AIU2000" s="18"/>
      <c r="AIV2000" s="18"/>
      <c r="AIW2000" s="18"/>
      <c r="AIX2000" s="18"/>
      <c r="AIY2000" s="18"/>
      <c r="AIZ2000" s="18"/>
      <c r="AJA2000" s="18"/>
      <c r="AJB2000" s="18"/>
      <c r="AJC2000" s="18"/>
      <c r="AJD2000" s="18"/>
      <c r="AJE2000" s="18"/>
      <c r="AJF2000" s="18"/>
      <c r="AJG2000" s="18"/>
      <c r="AJH2000" s="18"/>
      <c r="AJI2000" s="18"/>
      <c r="AJJ2000" s="18"/>
      <c r="AJK2000" s="18"/>
      <c r="AJL2000" s="18"/>
      <c r="AJM2000" s="18"/>
      <c r="AJN2000" s="18"/>
      <c r="AJO2000" s="18"/>
      <c r="AJP2000" s="18"/>
      <c r="AJQ2000" s="18"/>
      <c r="AJR2000" s="18"/>
      <c r="AJS2000" s="18"/>
      <c r="AJT2000" s="18"/>
      <c r="AJU2000" s="18"/>
      <c r="AJV2000" s="18"/>
      <c r="AJW2000" s="18"/>
      <c r="AJX2000" s="18"/>
      <c r="AJY2000" s="18"/>
      <c r="AJZ2000" s="18"/>
      <c r="AKA2000" s="18"/>
      <c r="AKB2000" s="18"/>
      <c r="AKC2000" s="18"/>
      <c r="AKD2000" s="18"/>
      <c r="AKE2000" s="18"/>
      <c r="AKF2000" s="18"/>
      <c r="AKG2000" s="18"/>
      <c r="AKH2000" s="18"/>
      <c r="AKI2000" s="18"/>
      <c r="AKJ2000" s="18"/>
      <c r="AKK2000" s="18"/>
      <c r="AKL2000" s="18"/>
      <c r="AKM2000" s="18"/>
      <c r="AKN2000" s="18"/>
      <c r="AKO2000" s="18"/>
      <c r="AKP2000" s="18"/>
      <c r="AKQ2000" s="18"/>
      <c r="AKR2000" s="18"/>
      <c r="AKS2000" s="18"/>
      <c r="AKT2000" s="18"/>
      <c r="AKU2000" s="18"/>
      <c r="AKV2000" s="18"/>
      <c r="AKW2000" s="18"/>
      <c r="AKX2000" s="18"/>
      <c r="AKY2000" s="18"/>
      <c r="AKZ2000" s="18"/>
      <c r="ALA2000" s="18"/>
      <c r="ALB2000" s="18"/>
      <c r="ALC2000" s="18"/>
      <c r="ALD2000" s="18"/>
      <c r="ALE2000" s="18"/>
      <c r="ALF2000" s="18"/>
      <c r="ALG2000" s="18"/>
      <c r="ALH2000" s="18"/>
      <c r="ALI2000" s="18"/>
      <c r="ALJ2000" s="18"/>
      <c r="ALK2000" s="18"/>
      <c r="ALL2000" s="18"/>
      <c r="ALM2000" s="18"/>
      <c r="ALN2000" s="18"/>
      <c r="ALO2000" s="18"/>
      <c r="ALP2000" s="18"/>
      <c r="ALQ2000" s="18"/>
      <c r="ALR2000" s="18"/>
      <c r="ALS2000" s="18"/>
      <c r="ALT2000" s="18"/>
      <c r="ALU2000" s="18"/>
      <c r="ALV2000" s="18"/>
      <c r="ALW2000" s="18"/>
      <c r="ALX2000" s="18"/>
      <c r="ALY2000" s="18"/>
      <c r="ALZ2000" s="18"/>
      <c r="AMA2000" s="18"/>
      <c r="AMB2000" s="18"/>
      <c r="AMC2000" s="18"/>
      <c r="AMD2000" s="18"/>
      <c r="AME2000" s="18"/>
      <c r="AMF2000" s="18"/>
      <c r="AMG2000" s="18"/>
      <c r="AMH2000" s="18"/>
      <c r="AMI2000" s="18"/>
      <c r="AMJ2000" s="18"/>
    </row>
    <row r="2001" spans="1:1024" s="315" customFormat="1">
      <c r="A2001" s="15"/>
      <c r="B2001" s="18"/>
      <c r="C2001" s="18"/>
      <c r="D2001" s="18"/>
      <c r="E2001" s="18"/>
      <c r="F2001" s="18"/>
      <c r="G2001" s="18"/>
      <c r="H2001" s="18"/>
      <c r="I2001" s="32"/>
      <c r="J2001" s="32"/>
      <c r="K2001" s="18"/>
      <c r="L2001" s="18"/>
      <c r="M2001" s="18"/>
      <c r="N2001" s="18"/>
      <c r="O2001" s="18"/>
      <c r="P2001" s="18"/>
      <c r="Q2001" s="18"/>
      <c r="R2001" s="18"/>
      <c r="S2001" s="18"/>
      <c r="T2001" s="18"/>
      <c r="U2001" s="18"/>
      <c r="V2001" s="18"/>
      <c r="W2001" s="18"/>
      <c r="X2001" s="18"/>
      <c r="Y2001" s="18"/>
      <c r="Z2001" s="18"/>
      <c r="AA2001" s="18"/>
      <c r="AB2001" s="18"/>
      <c r="AC2001" s="18"/>
      <c r="AD2001" s="18"/>
      <c r="AE2001" s="18"/>
      <c r="AF2001" s="18"/>
      <c r="AG2001" s="18"/>
      <c r="AH2001" s="18"/>
      <c r="AI2001" s="18"/>
      <c r="AJ2001" s="18"/>
      <c r="AK2001" s="18"/>
      <c r="AL2001" s="18"/>
      <c r="AM2001" s="18"/>
      <c r="AN2001" s="18"/>
      <c r="AO2001" s="18"/>
      <c r="AP2001" s="18"/>
      <c r="AQ2001" s="18"/>
      <c r="AR2001" s="18"/>
      <c r="AS2001" s="18"/>
      <c r="AT2001" s="18"/>
      <c r="AU2001" s="18"/>
      <c r="AV2001" s="18"/>
      <c r="AW2001" s="18"/>
      <c r="AX2001" s="18"/>
      <c r="AY2001" s="18"/>
      <c r="AZ2001" s="18"/>
      <c r="BA2001" s="18"/>
      <c r="BB2001" s="18"/>
      <c r="BC2001" s="18"/>
      <c r="BD2001" s="18"/>
      <c r="BE2001" s="18"/>
      <c r="BF2001" s="18"/>
      <c r="BG2001" s="18"/>
      <c r="BH2001" s="18"/>
      <c r="BI2001" s="18"/>
      <c r="BJ2001" s="18"/>
      <c r="BK2001" s="18"/>
      <c r="BL2001" s="18"/>
      <c r="BM2001" s="18"/>
      <c r="BN2001" s="18"/>
      <c r="BO2001" s="18"/>
      <c r="BP2001" s="18"/>
      <c r="BQ2001" s="18"/>
      <c r="BR2001" s="18"/>
      <c r="BS2001" s="18"/>
      <c r="BT2001" s="18"/>
      <c r="BU2001" s="18"/>
      <c r="BV2001" s="18"/>
      <c r="BW2001" s="18"/>
      <c r="BX2001" s="18"/>
      <c r="BY2001" s="18"/>
      <c r="BZ2001" s="18"/>
      <c r="CA2001" s="18"/>
      <c r="CB2001" s="18"/>
      <c r="CC2001" s="18"/>
      <c r="CD2001" s="18"/>
      <c r="CE2001" s="18"/>
      <c r="CF2001" s="18"/>
      <c r="CG2001" s="18"/>
      <c r="CH2001" s="18"/>
      <c r="CI2001" s="18"/>
      <c r="CJ2001" s="18"/>
      <c r="CK2001" s="18"/>
      <c r="CL2001" s="18"/>
      <c r="CM2001" s="18"/>
      <c r="CN2001" s="18"/>
      <c r="CO2001" s="18"/>
      <c r="CP2001" s="18"/>
      <c r="CQ2001" s="18"/>
      <c r="CR2001" s="18"/>
      <c r="CS2001" s="18"/>
      <c r="CT2001" s="18"/>
      <c r="CU2001" s="18"/>
      <c r="CV2001" s="18"/>
      <c r="CW2001" s="18"/>
      <c r="CX2001" s="18"/>
      <c r="CY2001" s="18"/>
      <c r="CZ2001" s="18"/>
      <c r="DA2001" s="18"/>
      <c r="DB2001" s="18"/>
      <c r="DC2001" s="18"/>
      <c r="DD2001" s="18"/>
      <c r="DE2001" s="18"/>
      <c r="DF2001" s="18"/>
      <c r="DG2001" s="18"/>
      <c r="DH2001" s="18"/>
      <c r="DI2001" s="18"/>
      <c r="DJ2001" s="18"/>
      <c r="DK2001" s="18"/>
      <c r="DL2001" s="18"/>
      <c r="DM2001" s="18"/>
      <c r="DN2001" s="18"/>
      <c r="DO2001" s="18"/>
      <c r="DP2001" s="18"/>
      <c r="DQ2001" s="18"/>
      <c r="DR2001" s="18"/>
      <c r="DS2001" s="18"/>
      <c r="DT2001" s="18"/>
      <c r="DU2001" s="18"/>
      <c r="DV2001" s="18"/>
      <c r="DW2001" s="18"/>
      <c r="DX2001" s="18"/>
      <c r="DY2001" s="18"/>
      <c r="DZ2001" s="18"/>
      <c r="EA2001" s="18"/>
      <c r="EB2001" s="18"/>
      <c r="EC2001" s="18"/>
      <c r="ED2001" s="18"/>
      <c r="EE2001" s="18"/>
      <c r="EF2001" s="18"/>
      <c r="EG2001" s="18"/>
      <c r="EH2001" s="18"/>
      <c r="EI2001" s="18"/>
      <c r="EJ2001" s="18"/>
      <c r="EK2001" s="18"/>
      <c r="EL2001" s="18"/>
      <c r="EM2001" s="18"/>
      <c r="EN2001" s="18"/>
      <c r="EO2001" s="18"/>
      <c r="EP2001" s="18"/>
      <c r="EQ2001" s="18"/>
      <c r="ER2001" s="18"/>
      <c r="ES2001" s="18"/>
      <c r="ET2001" s="18"/>
      <c r="EU2001" s="18"/>
      <c r="EV2001" s="18"/>
      <c r="EW2001" s="18"/>
      <c r="EX2001" s="18"/>
      <c r="EY2001" s="18"/>
      <c r="EZ2001" s="18"/>
      <c r="FA2001" s="18"/>
      <c r="FB2001" s="18"/>
      <c r="FC2001" s="18"/>
      <c r="FD2001" s="18"/>
      <c r="FE2001" s="18"/>
      <c r="FF2001" s="18"/>
      <c r="FG2001" s="18"/>
      <c r="FH2001" s="18"/>
      <c r="FI2001" s="18"/>
      <c r="FJ2001" s="18"/>
      <c r="FK2001" s="18"/>
      <c r="FL2001" s="18"/>
      <c r="FM2001" s="18"/>
      <c r="FN2001" s="18"/>
      <c r="FO2001" s="18"/>
      <c r="FP2001" s="18"/>
      <c r="FQ2001" s="18"/>
      <c r="FR2001" s="18"/>
      <c r="FS2001" s="18"/>
      <c r="FT2001" s="18"/>
      <c r="FU2001" s="18"/>
      <c r="FV2001" s="18"/>
      <c r="FW2001" s="18"/>
      <c r="FX2001" s="18"/>
      <c r="FY2001" s="18"/>
      <c r="FZ2001" s="18"/>
      <c r="GA2001" s="18"/>
      <c r="GB2001" s="18"/>
      <c r="GC2001" s="18"/>
      <c r="GD2001" s="18"/>
      <c r="GE2001" s="18"/>
      <c r="GF2001" s="18"/>
      <c r="GG2001" s="18"/>
      <c r="GH2001" s="18"/>
      <c r="GI2001" s="18"/>
      <c r="GJ2001" s="18"/>
      <c r="GK2001" s="18"/>
      <c r="GL2001" s="18"/>
      <c r="GM2001" s="18"/>
      <c r="GN2001" s="18"/>
      <c r="GO2001" s="18"/>
      <c r="GP2001" s="18"/>
      <c r="GQ2001" s="18"/>
      <c r="GR2001" s="18"/>
      <c r="GS2001" s="18"/>
      <c r="GT2001" s="18"/>
      <c r="GU2001" s="18"/>
      <c r="GV2001" s="18"/>
      <c r="GW2001" s="18"/>
      <c r="GX2001" s="18"/>
      <c r="GY2001" s="18"/>
      <c r="GZ2001" s="18"/>
      <c r="HA2001" s="18"/>
      <c r="HB2001" s="18"/>
      <c r="HC2001" s="18"/>
      <c r="HD2001" s="18"/>
      <c r="HE2001" s="18"/>
      <c r="HF2001" s="18"/>
      <c r="HG2001" s="18"/>
      <c r="HH2001" s="18"/>
      <c r="HI2001" s="18"/>
      <c r="HJ2001" s="18"/>
      <c r="HK2001" s="18"/>
      <c r="HL2001" s="18"/>
      <c r="HM2001" s="18"/>
      <c r="HN2001" s="18"/>
      <c r="HO2001" s="18"/>
      <c r="HP2001" s="18"/>
      <c r="HQ2001" s="18"/>
      <c r="HR2001" s="18"/>
      <c r="HS2001" s="18"/>
      <c r="HT2001" s="18"/>
      <c r="HU2001" s="18"/>
      <c r="HV2001" s="18"/>
      <c r="HW2001" s="18"/>
      <c r="HX2001" s="18"/>
      <c r="HY2001" s="18"/>
      <c r="HZ2001" s="18"/>
      <c r="IA2001" s="18"/>
      <c r="IB2001" s="18"/>
      <c r="IC2001" s="18"/>
      <c r="ID2001" s="18"/>
      <c r="IE2001" s="18"/>
      <c r="IF2001" s="18"/>
      <c r="IG2001" s="18"/>
      <c r="IH2001" s="18"/>
      <c r="II2001" s="18"/>
      <c r="IJ2001" s="18"/>
      <c r="IK2001" s="18"/>
      <c r="IL2001" s="18"/>
      <c r="IM2001" s="18"/>
      <c r="IN2001" s="18"/>
      <c r="IO2001" s="18"/>
      <c r="IP2001" s="18"/>
      <c r="IQ2001" s="18"/>
      <c r="IR2001" s="18"/>
      <c r="IS2001" s="18"/>
      <c r="IT2001" s="18"/>
      <c r="IU2001" s="18"/>
      <c r="IV2001" s="18"/>
      <c r="IW2001" s="18"/>
      <c r="IX2001" s="18"/>
      <c r="IY2001" s="18"/>
      <c r="IZ2001" s="18"/>
      <c r="JA2001" s="18"/>
      <c r="JB2001" s="18"/>
      <c r="JC2001" s="18"/>
      <c r="JD2001" s="18"/>
      <c r="JE2001" s="18"/>
      <c r="JF2001" s="18"/>
      <c r="JG2001" s="18"/>
      <c r="JH2001" s="18"/>
      <c r="JI2001" s="18"/>
      <c r="JJ2001" s="18"/>
      <c r="JK2001" s="18"/>
      <c r="JL2001" s="18"/>
      <c r="JM2001" s="18"/>
      <c r="JN2001" s="18"/>
      <c r="JO2001" s="18"/>
      <c r="JP2001" s="18"/>
      <c r="JQ2001" s="18"/>
      <c r="JR2001" s="18"/>
      <c r="JS2001" s="18"/>
      <c r="JT2001" s="18"/>
      <c r="JU2001" s="18"/>
      <c r="JV2001" s="18"/>
      <c r="JW2001" s="18"/>
      <c r="JX2001" s="18"/>
      <c r="JY2001" s="18"/>
      <c r="JZ2001" s="18"/>
      <c r="KA2001" s="18"/>
      <c r="KB2001" s="18"/>
      <c r="KC2001" s="18"/>
      <c r="KD2001" s="18"/>
      <c r="KE2001" s="18"/>
      <c r="KF2001" s="18"/>
      <c r="KG2001" s="18"/>
      <c r="KH2001" s="18"/>
      <c r="KI2001" s="18"/>
      <c r="KJ2001" s="18"/>
      <c r="KK2001" s="18"/>
      <c r="KL2001" s="18"/>
      <c r="KM2001" s="18"/>
      <c r="KN2001" s="18"/>
      <c r="KO2001" s="18"/>
      <c r="KP2001" s="18"/>
      <c r="KQ2001" s="18"/>
      <c r="KR2001" s="18"/>
      <c r="KS2001" s="18"/>
      <c r="KT2001" s="18"/>
      <c r="KU2001" s="18"/>
      <c r="KV2001" s="18"/>
      <c r="KW2001" s="18"/>
      <c r="KX2001" s="18"/>
      <c r="KY2001" s="18"/>
      <c r="KZ2001" s="18"/>
      <c r="LA2001" s="18"/>
      <c r="LB2001" s="18"/>
      <c r="LC2001" s="18"/>
      <c r="LD2001" s="18"/>
      <c r="LE2001" s="18"/>
      <c r="LF2001" s="18"/>
      <c r="LG2001" s="18"/>
      <c r="LH2001" s="18"/>
      <c r="LI2001" s="18"/>
      <c r="LJ2001" s="18"/>
      <c r="LK2001" s="18"/>
      <c r="LL2001" s="18"/>
      <c r="LM2001" s="18"/>
      <c r="LN2001" s="18"/>
      <c r="LO2001" s="18"/>
      <c r="LP2001" s="18"/>
      <c r="LQ2001" s="18"/>
      <c r="LR2001" s="18"/>
      <c r="LS2001" s="18"/>
      <c r="LT2001" s="18"/>
      <c r="LU2001" s="18"/>
      <c r="LV2001" s="18"/>
      <c r="LW2001" s="18"/>
      <c r="LX2001" s="18"/>
      <c r="LY2001" s="18"/>
      <c r="LZ2001" s="18"/>
      <c r="MA2001" s="18"/>
      <c r="MB2001" s="18"/>
      <c r="MC2001" s="18"/>
      <c r="MD2001" s="18"/>
      <c r="ME2001" s="18"/>
      <c r="MF2001" s="18"/>
      <c r="MG2001" s="18"/>
      <c r="MH2001" s="18"/>
      <c r="MI2001" s="18"/>
      <c r="MJ2001" s="18"/>
      <c r="MK2001" s="18"/>
      <c r="ML2001" s="18"/>
      <c r="MM2001" s="18"/>
      <c r="MN2001" s="18"/>
      <c r="MO2001" s="18"/>
      <c r="MP2001" s="18"/>
      <c r="MQ2001" s="18"/>
      <c r="MR2001" s="18"/>
      <c r="MS2001" s="18"/>
      <c r="MT2001" s="18"/>
      <c r="MU2001" s="18"/>
      <c r="MV2001" s="18"/>
      <c r="MW2001" s="18"/>
      <c r="MX2001" s="18"/>
      <c r="MY2001" s="18"/>
      <c r="MZ2001" s="18"/>
      <c r="NA2001" s="18"/>
      <c r="NB2001" s="18"/>
      <c r="NC2001" s="18"/>
      <c r="ND2001" s="18"/>
      <c r="NE2001" s="18"/>
      <c r="NF2001" s="18"/>
      <c r="NG2001" s="18"/>
      <c r="NH2001" s="18"/>
      <c r="NI2001" s="18"/>
      <c r="NJ2001" s="18"/>
      <c r="NK2001" s="18"/>
      <c r="NL2001" s="18"/>
      <c r="NM2001" s="18"/>
      <c r="NN2001" s="18"/>
      <c r="NO2001" s="18"/>
      <c r="NP2001" s="18"/>
      <c r="NQ2001" s="18"/>
      <c r="NR2001" s="18"/>
      <c r="NS2001" s="18"/>
      <c r="NT2001" s="18"/>
      <c r="NU2001" s="18"/>
      <c r="NV2001" s="18"/>
      <c r="NW2001" s="18"/>
      <c r="NX2001" s="18"/>
      <c r="NY2001" s="18"/>
      <c r="NZ2001" s="18"/>
      <c r="OA2001" s="18"/>
      <c r="OB2001" s="18"/>
      <c r="OC2001" s="18"/>
      <c r="OD2001" s="18"/>
      <c r="OE2001" s="18"/>
      <c r="OF2001" s="18"/>
      <c r="OG2001" s="18"/>
      <c r="OH2001" s="18"/>
      <c r="OI2001" s="18"/>
      <c r="OJ2001" s="18"/>
      <c r="OK2001" s="18"/>
      <c r="OL2001" s="18"/>
      <c r="OM2001" s="18"/>
      <c r="ON2001" s="18"/>
      <c r="OO2001" s="18"/>
      <c r="OP2001" s="18"/>
      <c r="OQ2001" s="18"/>
      <c r="OR2001" s="18"/>
      <c r="OS2001" s="18"/>
      <c r="OT2001" s="18"/>
      <c r="OU2001" s="18"/>
      <c r="OV2001" s="18"/>
      <c r="OW2001" s="18"/>
      <c r="OX2001" s="18"/>
      <c r="OY2001" s="18"/>
      <c r="OZ2001" s="18"/>
      <c r="PA2001" s="18"/>
      <c r="PB2001" s="18"/>
      <c r="PC2001" s="18"/>
      <c r="PD2001" s="18"/>
      <c r="PE2001" s="18"/>
      <c r="PF2001" s="18"/>
      <c r="PG2001" s="18"/>
      <c r="PH2001" s="18"/>
      <c r="PI2001" s="18"/>
      <c r="PJ2001" s="18"/>
      <c r="PK2001" s="18"/>
      <c r="PL2001" s="18"/>
      <c r="PM2001" s="18"/>
      <c r="PN2001" s="18"/>
      <c r="PO2001" s="18"/>
      <c r="PP2001" s="18"/>
      <c r="PQ2001" s="18"/>
      <c r="PR2001" s="18"/>
      <c r="PS2001" s="18"/>
      <c r="PT2001" s="18"/>
      <c r="PU2001" s="18"/>
      <c r="PV2001" s="18"/>
      <c r="PW2001" s="18"/>
      <c r="PX2001" s="18"/>
      <c r="PY2001" s="18"/>
      <c r="PZ2001" s="18"/>
      <c r="QA2001" s="18"/>
      <c r="QB2001" s="18"/>
      <c r="QC2001" s="18"/>
      <c r="QD2001" s="18"/>
      <c r="QE2001" s="18"/>
      <c r="QF2001" s="18"/>
      <c r="QG2001" s="18"/>
      <c r="QH2001" s="18"/>
      <c r="QI2001" s="18"/>
      <c r="QJ2001" s="18"/>
      <c r="QK2001" s="18"/>
      <c r="QL2001" s="18"/>
      <c r="QM2001" s="18"/>
      <c r="QN2001" s="18"/>
      <c r="QO2001" s="18"/>
      <c r="QP2001" s="18"/>
      <c r="QQ2001" s="18"/>
      <c r="QR2001" s="18"/>
      <c r="QS2001" s="18"/>
      <c r="QT2001" s="18"/>
      <c r="QU2001" s="18"/>
      <c r="QV2001" s="18"/>
      <c r="QW2001" s="18"/>
      <c r="QX2001" s="18"/>
      <c r="QY2001" s="18"/>
      <c r="QZ2001" s="18"/>
      <c r="RA2001" s="18"/>
      <c r="RB2001" s="18"/>
      <c r="RC2001" s="18"/>
      <c r="RD2001" s="18"/>
      <c r="RE2001" s="18"/>
      <c r="RF2001" s="18"/>
      <c r="RG2001" s="18"/>
      <c r="RH2001" s="18"/>
      <c r="RI2001" s="18"/>
      <c r="RJ2001" s="18"/>
      <c r="RK2001" s="18"/>
      <c r="RL2001" s="18"/>
      <c r="RM2001" s="18"/>
      <c r="RN2001" s="18"/>
      <c r="RO2001" s="18"/>
      <c r="RP2001" s="18"/>
      <c r="RQ2001" s="18"/>
      <c r="RR2001" s="18"/>
      <c r="RS2001" s="18"/>
      <c r="RT2001" s="18"/>
      <c r="RU2001" s="18"/>
      <c r="RV2001" s="18"/>
      <c r="RW2001" s="18"/>
      <c r="RX2001" s="18"/>
      <c r="RY2001" s="18"/>
      <c r="RZ2001" s="18"/>
      <c r="SA2001" s="18"/>
      <c r="SB2001" s="18"/>
      <c r="SC2001" s="18"/>
      <c r="SD2001" s="18"/>
      <c r="SE2001" s="18"/>
      <c r="SF2001" s="18"/>
      <c r="SG2001" s="18"/>
      <c r="SH2001" s="18"/>
      <c r="SI2001" s="18"/>
      <c r="SJ2001" s="18"/>
      <c r="SK2001" s="18"/>
      <c r="SL2001" s="18"/>
      <c r="SM2001" s="18"/>
      <c r="SN2001" s="18"/>
      <c r="SO2001" s="18"/>
      <c r="SP2001" s="18"/>
      <c r="SQ2001" s="18"/>
      <c r="SR2001" s="18"/>
      <c r="SS2001" s="18"/>
      <c r="ST2001" s="18"/>
      <c r="SU2001" s="18"/>
      <c r="SV2001" s="18"/>
      <c r="SW2001" s="18"/>
      <c r="SX2001" s="18"/>
      <c r="SY2001" s="18"/>
      <c r="SZ2001" s="18"/>
      <c r="TA2001" s="18"/>
      <c r="TB2001" s="18"/>
      <c r="TC2001" s="18"/>
      <c r="TD2001" s="18"/>
      <c r="TE2001" s="18"/>
      <c r="TF2001" s="18"/>
      <c r="TG2001" s="18"/>
      <c r="TH2001" s="18"/>
      <c r="TI2001" s="18"/>
      <c r="TJ2001" s="18"/>
      <c r="TK2001" s="18"/>
      <c r="TL2001" s="18"/>
      <c r="TM2001" s="18"/>
      <c r="TN2001" s="18"/>
      <c r="TO2001" s="18"/>
      <c r="TP2001" s="18"/>
      <c r="TQ2001" s="18"/>
      <c r="TR2001" s="18"/>
      <c r="TS2001" s="18"/>
      <c r="TT2001" s="18"/>
      <c r="TU2001" s="18"/>
      <c r="TV2001" s="18"/>
      <c r="TW2001" s="18"/>
      <c r="TX2001" s="18"/>
      <c r="TY2001" s="18"/>
      <c r="TZ2001" s="18"/>
      <c r="UA2001" s="18"/>
      <c r="UB2001" s="18"/>
      <c r="UC2001" s="18"/>
      <c r="UD2001" s="18"/>
      <c r="UE2001" s="18"/>
      <c r="UF2001" s="18"/>
      <c r="UG2001" s="18"/>
      <c r="UH2001" s="18"/>
      <c r="UI2001" s="18"/>
      <c r="UJ2001" s="18"/>
      <c r="UK2001" s="18"/>
      <c r="UL2001" s="18"/>
      <c r="UM2001" s="18"/>
      <c r="UN2001" s="18"/>
      <c r="UO2001" s="18"/>
      <c r="UP2001" s="18"/>
      <c r="UQ2001" s="18"/>
      <c r="UR2001" s="18"/>
      <c r="US2001" s="18"/>
      <c r="UT2001" s="18"/>
      <c r="UU2001" s="18"/>
      <c r="UV2001" s="18"/>
      <c r="UW2001" s="18"/>
      <c r="UX2001" s="18"/>
      <c r="UY2001" s="18"/>
      <c r="UZ2001" s="18"/>
      <c r="VA2001" s="18"/>
      <c r="VB2001" s="18"/>
      <c r="VC2001" s="18"/>
      <c r="VD2001" s="18"/>
      <c r="VE2001" s="18"/>
      <c r="VF2001" s="18"/>
      <c r="VG2001" s="18"/>
      <c r="VH2001" s="18"/>
      <c r="VI2001" s="18"/>
      <c r="VJ2001" s="18"/>
      <c r="VK2001" s="18"/>
      <c r="VL2001" s="18"/>
      <c r="VM2001" s="18"/>
      <c r="VN2001" s="18"/>
      <c r="VO2001" s="18"/>
      <c r="VP2001" s="18"/>
      <c r="VQ2001" s="18"/>
      <c r="VR2001" s="18"/>
      <c r="VS2001" s="18"/>
      <c r="VT2001" s="18"/>
      <c r="VU2001" s="18"/>
      <c r="VV2001" s="18"/>
      <c r="VW2001" s="18"/>
      <c r="VX2001" s="18"/>
      <c r="VY2001" s="18"/>
      <c r="VZ2001" s="18"/>
      <c r="WA2001" s="18"/>
      <c r="WB2001" s="18"/>
      <c r="WC2001" s="18"/>
      <c r="WD2001" s="18"/>
      <c r="WE2001" s="18"/>
      <c r="WF2001" s="18"/>
      <c r="WG2001" s="18"/>
      <c r="WH2001" s="18"/>
      <c r="WI2001" s="18"/>
      <c r="WJ2001" s="18"/>
      <c r="WK2001" s="18"/>
      <c r="WL2001" s="18"/>
      <c r="WM2001" s="18"/>
      <c r="WN2001" s="18"/>
      <c r="WO2001" s="18"/>
      <c r="WP2001" s="18"/>
      <c r="WQ2001" s="18"/>
      <c r="WR2001" s="18"/>
      <c r="WS2001" s="18"/>
      <c r="WT2001" s="18"/>
      <c r="WU2001" s="18"/>
      <c r="WV2001" s="18"/>
      <c r="WW2001" s="18"/>
      <c r="WX2001" s="18"/>
      <c r="WY2001" s="18"/>
      <c r="WZ2001" s="18"/>
      <c r="XA2001" s="18"/>
      <c r="XB2001" s="18"/>
      <c r="XC2001" s="18"/>
      <c r="XD2001" s="18"/>
      <c r="XE2001" s="18"/>
      <c r="XF2001" s="18"/>
      <c r="XG2001" s="18"/>
      <c r="XH2001" s="18"/>
      <c r="XI2001" s="18"/>
      <c r="XJ2001" s="18"/>
      <c r="XK2001" s="18"/>
      <c r="XL2001" s="18"/>
      <c r="XM2001" s="18"/>
      <c r="XN2001" s="18"/>
      <c r="XO2001" s="18"/>
      <c r="XP2001" s="18"/>
      <c r="XQ2001" s="18"/>
      <c r="XR2001" s="18"/>
      <c r="XS2001" s="18"/>
      <c r="XT2001" s="18"/>
      <c r="XU2001" s="18"/>
      <c r="XV2001" s="18"/>
      <c r="XW2001" s="18"/>
      <c r="XX2001" s="18"/>
      <c r="XY2001" s="18"/>
      <c r="XZ2001" s="18"/>
      <c r="YA2001" s="18"/>
      <c r="YB2001" s="18"/>
      <c r="YC2001" s="18"/>
      <c r="YD2001" s="18"/>
      <c r="YE2001" s="18"/>
      <c r="YF2001" s="18"/>
      <c r="YG2001" s="18"/>
      <c r="YH2001" s="18"/>
      <c r="YI2001" s="18"/>
      <c r="YJ2001" s="18"/>
      <c r="YK2001" s="18"/>
      <c r="YL2001" s="18"/>
      <c r="YM2001" s="18"/>
      <c r="YN2001" s="18"/>
      <c r="YO2001" s="18"/>
      <c r="YP2001" s="18"/>
      <c r="YQ2001" s="18"/>
      <c r="YR2001" s="18"/>
      <c r="YS2001" s="18"/>
      <c r="YT2001" s="18"/>
      <c r="YU2001" s="18"/>
      <c r="YV2001" s="18"/>
      <c r="YW2001" s="18"/>
      <c r="YX2001" s="18"/>
      <c r="YY2001" s="18"/>
      <c r="YZ2001" s="18"/>
      <c r="ZA2001" s="18"/>
      <c r="ZB2001" s="18"/>
      <c r="ZC2001" s="18"/>
      <c r="ZD2001" s="18"/>
      <c r="ZE2001" s="18"/>
      <c r="ZF2001" s="18"/>
      <c r="ZG2001" s="18"/>
      <c r="ZH2001" s="18"/>
      <c r="ZI2001" s="18"/>
      <c r="ZJ2001" s="18"/>
      <c r="ZK2001" s="18"/>
      <c r="ZL2001" s="18"/>
      <c r="ZM2001" s="18"/>
      <c r="ZN2001" s="18"/>
      <c r="ZO2001" s="18"/>
      <c r="ZP2001" s="18"/>
      <c r="ZQ2001" s="18"/>
      <c r="ZR2001" s="18"/>
      <c r="ZS2001" s="18"/>
      <c r="ZT2001" s="18"/>
      <c r="ZU2001" s="18"/>
      <c r="ZV2001" s="18"/>
      <c r="ZW2001" s="18"/>
      <c r="ZX2001" s="18"/>
      <c r="ZY2001" s="18"/>
      <c r="ZZ2001" s="18"/>
      <c r="AAA2001" s="18"/>
      <c r="AAB2001" s="18"/>
      <c r="AAC2001" s="18"/>
      <c r="AAD2001" s="18"/>
      <c r="AAE2001" s="18"/>
      <c r="AAF2001" s="18"/>
      <c r="AAG2001" s="18"/>
      <c r="AAH2001" s="18"/>
      <c r="AAI2001" s="18"/>
      <c r="AAJ2001" s="18"/>
      <c r="AAK2001" s="18"/>
      <c r="AAL2001" s="18"/>
      <c r="AAM2001" s="18"/>
      <c r="AAN2001" s="18"/>
      <c r="AAO2001" s="18"/>
      <c r="AAP2001" s="18"/>
      <c r="AAQ2001" s="18"/>
      <c r="AAR2001" s="18"/>
      <c r="AAS2001" s="18"/>
      <c r="AAT2001" s="18"/>
      <c r="AAU2001" s="18"/>
      <c r="AAV2001" s="18"/>
      <c r="AAW2001" s="18"/>
      <c r="AAX2001" s="18"/>
      <c r="AAY2001" s="18"/>
      <c r="AAZ2001" s="18"/>
      <c r="ABA2001" s="18"/>
      <c r="ABB2001" s="18"/>
      <c r="ABC2001" s="18"/>
      <c r="ABD2001" s="18"/>
      <c r="ABE2001" s="18"/>
      <c r="ABF2001" s="18"/>
      <c r="ABG2001" s="18"/>
      <c r="ABH2001" s="18"/>
      <c r="ABI2001" s="18"/>
      <c r="ABJ2001" s="18"/>
      <c r="ABK2001" s="18"/>
      <c r="ABL2001" s="18"/>
      <c r="ABM2001" s="18"/>
      <c r="ABN2001" s="18"/>
      <c r="ABO2001" s="18"/>
      <c r="ABP2001" s="18"/>
      <c r="ABQ2001" s="18"/>
      <c r="ABR2001" s="18"/>
      <c r="ABS2001" s="18"/>
      <c r="ABT2001" s="18"/>
      <c r="ABU2001" s="18"/>
      <c r="ABV2001" s="18"/>
      <c r="ABW2001" s="18"/>
      <c r="ABX2001" s="18"/>
      <c r="ABY2001" s="18"/>
      <c r="ABZ2001" s="18"/>
      <c r="ACA2001" s="18"/>
      <c r="ACB2001" s="18"/>
      <c r="ACC2001" s="18"/>
      <c r="ACD2001" s="18"/>
      <c r="ACE2001" s="18"/>
      <c r="ACF2001" s="18"/>
      <c r="ACG2001" s="18"/>
      <c r="ACH2001" s="18"/>
      <c r="ACI2001" s="18"/>
      <c r="ACJ2001" s="18"/>
      <c r="ACK2001" s="18"/>
      <c r="ACL2001" s="18"/>
      <c r="ACM2001" s="18"/>
      <c r="ACN2001" s="18"/>
      <c r="ACO2001" s="18"/>
      <c r="ACP2001" s="18"/>
      <c r="ACQ2001" s="18"/>
      <c r="ACR2001" s="18"/>
      <c r="ACS2001" s="18"/>
      <c r="ACT2001" s="18"/>
      <c r="ACU2001" s="18"/>
      <c r="ACV2001" s="18"/>
      <c r="ACW2001" s="18"/>
      <c r="ACX2001" s="18"/>
      <c r="ACY2001" s="18"/>
      <c r="ACZ2001" s="18"/>
      <c r="ADA2001" s="18"/>
      <c r="ADB2001" s="18"/>
      <c r="ADC2001" s="18"/>
      <c r="ADD2001" s="18"/>
      <c r="ADE2001" s="18"/>
      <c r="ADF2001" s="18"/>
      <c r="ADG2001" s="18"/>
      <c r="ADH2001" s="18"/>
      <c r="ADI2001" s="18"/>
      <c r="ADJ2001" s="18"/>
      <c r="ADK2001" s="18"/>
      <c r="ADL2001" s="18"/>
      <c r="ADM2001" s="18"/>
      <c r="ADN2001" s="18"/>
      <c r="ADO2001" s="18"/>
      <c r="ADP2001" s="18"/>
      <c r="ADQ2001" s="18"/>
      <c r="ADR2001" s="18"/>
      <c r="ADS2001" s="18"/>
      <c r="ADT2001" s="18"/>
      <c r="ADU2001" s="18"/>
      <c r="ADV2001" s="18"/>
      <c r="ADW2001" s="18"/>
      <c r="ADX2001" s="18"/>
      <c r="ADY2001" s="18"/>
      <c r="ADZ2001" s="18"/>
      <c r="AEA2001" s="18"/>
      <c r="AEB2001" s="18"/>
      <c r="AEC2001" s="18"/>
      <c r="AED2001" s="18"/>
      <c r="AEE2001" s="18"/>
      <c r="AEF2001" s="18"/>
      <c r="AEG2001" s="18"/>
      <c r="AEH2001" s="18"/>
      <c r="AEI2001" s="18"/>
      <c r="AEJ2001" s="18"/>
      <c r="AEK2001" s="18"/>
      <c r="AEL2001" s="18"/>
      <c r="AEM2001" s="18"/>
      <c r="AEN2001" s="18"/>
      <c r="AEO2001" s="18"/>
      <c r="AEP2001" s="18"/>
      <c r="AEQ2001" s="18"/>
      <c r="AER2001" s="18"/>
      <c r="AES2001" s="18"/>
      <c r="AET2001" s="18"/>
      <c r="AEU2001" s="18"/>
      <c r="AEV2001" s="18"/>
      <c r="AEW2001" s="18"/>
      <c r="AEX2001" s="18"/>
      <c r="AEY2001" s="18"/>
      <c r="AEZ2001" s="18"/>
      <c r="AFA2001" s="18"/>
      <c r="AFB2001" s="18"/>
      <c r="AFC2001" s="18"/>
      <c r="AFD2001" s="18"/>
      <c r="AFE2001" s="18"/>
      <c r="AFF2001" s="18"/>
      <c r="AFG2001" s="18"/>
      <c r="AFH2001" s="18"/>
      <c r="AFI2001" s="18"/>
      <c r="AFJ2001" s="18"/>
      <c r="AFK2001" s="18"/>
      <c r="AFL2001" s="18"/>
      <c r="AFM2001" s="18"/>
      <c r="AFN2001" s="18"/>
      <c r="AFO2001" s="18"/>
      <c r="AFP2001" s="18"/>
      <c r="AFQ2001" s="18"/>
      <c r="AFR2001" s="18"/>
      <c r="AFS2001" s="18"/>
      <c r="AFT2001" s="18"/>
      <c r="AFU2001" s="18"/>
      <c r="AFV2001" s="18"/>
      <c r="AFW2001" s="18"/>
      <c r="AFX2001" s="18"/>
      <c r="AFY2001" s="18"/>
      <c r="AFZ2001" s="18"/>
      <c r="AGA2001" s="18"/>
      <c r="AGB2001" s="18"/>
      <c r="AGC2001" s="18"/>
      <c r="AGD2001" s="18"/>
      <c r="AGE2001" s="18"/>
      <c r="AGF2001" s="18"/>
      <c r="AGG2001" s="18"/>
      <c r="AGH2001" s="18"/>
      <c r="AGI2001" s="18"/>
      <c r="AGJ2001" s="18"/>
      <c r="AGK2001" s="18"/>
      <c r="AGL2001" s="18"/>
      <c r="AGM2001" s="18"/>
      <c r="AGN2001" s="18"/>
      <c r="AGO2001" s="18"/>
      <c r="AGP2001" s="18"/>
      <c r="AGQ2001" s="18"/>
      <c r="AGR2001" s="18"/>
      <c r="AGS2001" s="18"/>
      <c r="AGT2001" s="18"/>
      <c r="AGU2001" s="18"/>
      <c r="AGV2001" s="18"/>
      <c r="AGW2001" s="18"/>
      <c r="AGX2001" s="18"/>
      <c r="AGY2001" s="18"/>
      <c r="AGZ2001" s="18"/>
      <c r="AHA2001" s="18"/>
      <c r="AHB2001" s="18"/>
      <c r="AHC2001" s="18"/>
      <c r="AHD2001" s="18"/>
      <c r="AHE2001" s="18"/>
      <c r="AHF2001" s="18"/>
      <c r="AHG2001" s="18"/>
      <c r="AHH2001" s="18"/>
      <c r="AHI2001" s="18"/>
      <c r="AHJ2001" s="18"/>
      <c r="AHK2001" s="18"/>
      <c r="AHL2001" s="18"/>
      <c r="AHM2001" s="18"/>
      <c r="AHN2001" s="18"/>
      <c r="AHO2001" s="18"/>
      <c r="AHP2001" s="18"/>
      <c r="AHQ2001" s="18"/>
      <c r="AHR2001" s="18"/>
      <c r="AHS2001" s="18"/>
      <c r="AHT2001" s="18"/>
      <c r="AHU2001" s="18"/>
      <c r="AHV2001" s="18"/>
      <c r="AHW2001" s="18"/>
      <c r="AHX2001" s="18"/>
      <c r="AHY2001" s="18"/>
      <c r="AHZ2001" s="18"/>
      <c r="AIA2001" s="18"/>
      <c r="AIB2001" s="18"/>
      <c r="AIC2001" s="18"/>
      <c r="AID2001" s="18"/>
      <c r="AIE2001" s="18"/>
      <c r="AIF2001" s="18"/>
      <c r="AIG2001" s="18"/>
      <c r="AIH2001" s="18"/>
      <c r="AII2001" s="18"/>
      <c r="AIJ2001" s="18"/>
      <c r="AIK2001" s="18"/>
      <c r="AIL2001" s="18"/>
      <c r="AIM2001" s="18"/>
      <c r="AIN2001" s="18"/>
      <c r="AIO2001" s="18"/>
      <c r="AIP2001" s="18"/>
      <c r="AIQ2001" s="18"/>
      <c r="AIR2001" s="18"/>
      <c r="AIS2001" s="18"/>
      <c r="AIT2001" s="18"/>
      <c r="AIU2001" s="18"/>
      <c r="AIV2001" s="18"/>
      <c r="AIW2001" s="18"/>
      <c r="AIX2001" s="18"/>
      <c r="AIY2001" s="18"/>
      <c r="AIZ2001" s="18"/>
      <c r="AJA2001" s="18"/>
      <c r="AJB2001" s="18"/>
      <c r="AJC2001" s="18"/>
      <c r="AJD2001" s="18"/>
      <c r="AJE2001" s="18"/>
      <c r="AJF2001" s="18"/>
      <c r="AJG2001" s="18"/>
      <c r="AJH2001" s="18"/>
      <c r="AJI2001" s="18"/>
      <c r="AJJ2001" s="18"/>
      <c r="AJK2001" s="18"/>
      <c r="AJL2001" s="18"/>
      <c r="AJM2001" s="18"/>
      <c r="AJN2001" s="18"/>
      <c r="AJO2001" s="18"/>
      <c r="AJP2001" s="18"/>
      <c r="AJQ2001" s="18"/>
      <c r="AJR2001" s="18"/>
      <c r="AJS2001" s="18"/>
      <c r="AJT2001" s="18"/>
      <c r="AJU2001" s="18"/>
      <c r="AJV2001" s="18"/>
      <c r="AJW2001" s="18"/>
      <c r="AJX2001" s="18"/>
      <c r="AJY2001" s="18"/>
      <c r="AJZ2001" s="18"/>
      <c r="AKA2001" s="18"/>
      <c r="AKB2001" s="18"/>
      <c r="AKC2001" s="18"/>
      <c r="AKD2001" s="18"/>
      <c r="AKE2001" s="18"/>
      <c r="AKF2001" s="18"/>
      <c r="AKG2001" s="18"/>
      <c r="AKH2001" s="18"/>
      <c r="AKI2001" s="18"/>
      <c r="AKJ2001" s="18"/>
      <c r="AKK2001" s="18"/>
      <c r="AKL2001" s="18"/>
      <c r="AKM2001" s="18"/>
      <c r="AKN2001" s="18"/>
      <c r="AKO2001" s="18"/>
      <c r="AKP2001" s="18"/>
      <c r="AKQ2001" s="18"/>
      <c r="AKR2001" s="18"/>
      <c r="AKS2001" s="18"/>
      <c r="AKT2001" s="18"/>
      <c r="AKU2001" s="18"/>
      <c r="AKV2001" s="18"/>
      <c r="AKW2001" s="18"/>
      <c r="AKX2001" s="18"/>
      <c r="AKY2001" s="18"/>
      <c r="AKZ2001" s="18"/>
      <c r="ALA2001" s="18"/>
      <c r="ALB2001" s="18"/>
      <c r="ALC2001" s="18"/>
      <c r="ALD2001" s="18"/>
      <c r="ALE2001" s="18"/>
      <c r="ALF2001" s="18"/>
      <c r="ALG2001" s="18"/>
      <c r="ALH2001" s="18"/>
      <c r="ALI2001" s="18"/>
      <c r="ALJ2001" s="18"/>
      <c r="ALK2001" s="18"/>
      <c r="ALL2001" s="18"/>
      <c r="ALM2001" s="18"/>
      <c r="ALN2001" s="18"/>
      <c r="ALO2001" s="18"/>
      <c r="ALP2001" s="18"/>
      <c r="ALQ2001" s="18"/>
      <c r="ALR2001" s="18"/>
      <c r="ALS2001" s="18"/>
      <c r="ALT2001" s="18"/>
      <c r="ALU2001" s="18"/>
      <c r="ALV2001" s="18"/>
      <c r="ALW2001" s="18"/>
      <c r="ALX2001" s="18"/>
      <c r="ALY2001" s="18"/>
      <c r="ALZ2001" s="18"/>
      <c r="AMA2001" s="18"/>
      <c r="AMB2001" s="18"/>
      <c r="AMC2001" s="18"/>
      <c r="AMD2001" s="18"/>
      <c r="AME2001" s="18"/>
      <c r="AMF2001" s="18"/>
      <c r="AMG2001" s="18"/>
      <c r="AMH2001" s="18"/>
      <c r="AMI2001" s="18"/>
      <c r="AMJ2001" s="18"/>
    </row>
    <row r="2002" spans="1:1024" s="315" customFormat="1">
      <c r="A2002" s="15"/>
      <c r="B2002" s="18"/>
      <c r="C2002" s="18"/>
      <c r="D2002" s="18"/>
      <c r="E2002" s="18"/>
      <c r="F2002" s="18"/>
      <c r="G2002" s="18"/>
      <c r="H2002" s="18"/>
      <c r="I2002" s="32"/>
      <c r="J2002" s="32"/>
      <c r="K2002" s="18"/>
      <c r="L2002" s="18"/>
      <c r="M2002" s="18"/>
      <c r="N2002" s="18"/>
      <c r="O2002" s="18"/>
      <c r="P2002" s="18"/>
      <c r="Q2002" s="18"/>
      <c r="R2002" s="18"/>
      <c r="S2002" s="18"/>
      <c r="T2002" s="18"/>
      <c r="U2002" s="18"/>
      <c r="V2002" s="18"/>
      <c r="W2002" s="18"/>
      <c r="X2002" s="18"/>
      <c r="Y2002" s="18"/>
      <c r="Z2002" s="18"/>
      <c r="AA2002" s="18"/>
      <c r="AB2002" s="18"/>
      <c r="AC2002" s="18"/>
      <c r="AD2002" s="18"/>
      <c r="AE2002" s="18"/>
      <c r="AF2002" s="18"/>
      <c r="AG2002" s="18"/>
      <c r="AH2002" s="18"/>
      <c r="AI2002" s="18"/>
      <c r="AJ2002" s="18"/>
      <c r="AK2002" s="18"/>
      <c r="AL2002" s="18"/>
      <c r="AM2002" s="18"/>
      <c r="AN2002" s="18"/>
      <c r="AO2002" s="18"/>
      <c r="AP2002" s="18"/>
      <c r="AQ2002" s="18"/>
      <c r="AR2002" s="18"/>
      <c r="AS2002" s="18"/>
      <c r="AT2002" s="18"/>
      <c r="AU2002" s="18"/>
      <c r="AV2002" s="18"/>
      <c r="AW2002" s="18"/>
      <c r="AX2002" s="18"/>
      <c r="AY2002" s="18"/>
      <c r="AZ2002" s="18"/>
      <c r="BA2002" s="18"/>
      <c r="BB2002" s="18"/>
      <c r="BC2002" s="18"/>
      <c r="BD2002" s="18"/>
      <c r="BE2002" s="18"/>
      <c r="BF2002" s="18"/>
      <c r="BG2002" s="18"/>
      <c r="BH2002" s="18"/>
      <c r="BI2002" s="18"/>
      <c r="BJ2002" s="18"/>
      <c r="BK2002" s="18"/>
      <c r="BL2002" s="18"/>
      <c r="BM2002" s="18"/>
      <c r="BN2002" s="18"/>
      <c r="BO2002" s="18"/>
      <c r="BP2002" s="18"/>
      <c r="BQ2002" s="18"/>
      <c r="BR2002" s="18"/>
      <c r="BS2002" s="18"/>
      <c r="BT2002" s="18"/>
      <c r="BU2002" s="18"/>
      <c r="BV2002" s="18"/>
      <c r="BW2002" s="18"/>
      <c r="BX2002" s="18"/>
      <c r="BY2002" s="18"/>
      <c r="BZ2002" s="18"/>
      <c r="CA2002" s="18"/>
      <c r="CB2002" s="18"/>
      <c r="CC2002" s="18"/>
      <c r="CD2002" s="18"/>
      <c r="CE2002" s="18"/>
      <c r="CF2002" s="18"/>
      <c r="CG2002" s="18"/>
      <c r="CH2002" s="18"/>
      <c r="CI2002" s="18"/>
      <c r="CJ2002" s="18"/>
      <c r="CK2002" s="18"/>
      <c r="CL2002" s="18"/>
      <c r="CM2002" s="18"/>
      <c r="CN2002" s="18"/>
      <c r="CO2002" s="18"/>
      <c r="CP2002" s="18"/>
      <c r="CQ2002" s="18"/>
      <c r="CR2002" s="18"/>
      <c r="CS2002" s="18"/>
      <c r="CT2002" s="18"/>
      <c r="CU2002" s="18"/>
      <c r="CV2002" s="18"/>
      <c r="CW2002" s="18"/>
      <c r="CX2002" s="18"/>
      <c r="CY2002" s="18"/>
      <c r="CZ2002" s="18"/>
      <c r="DA2002" s="18"/>
      <c r="DB2002" s="18"/>
      <c r="DC2002" s="18"/>
      <c r="DD2002" s="18"/>
      <c r="DE2002" s="18"/>
      <c r="DF2002" s="18"/>
      <c r="DG2002" s="18"/>
      <c r="DH2002" s="18"/>
      <c r="DI2002" s="18"/>
      <c r="DJ2002" s="18"/>
      <c r="DK2002" s="18"/>
      <c r="DL2002" s="18"/>
      <c r="DM2002" s="18"/>
      <c r="DN2002" s="18"/>
      <c r="DO2002" s="18"/>
      <c r="DP2002" s="18"/>
      <c r="DQ2002" s="18"/>
      <c r="DR2002" s="18"/>
      <c r="DS2002" s="18"/>
      <c r="DT2002" s="18"/>
      <c r="DU2002" s="18"/>
      <c r="DV2002" s="18"/>
      <c r="DW2002" s="18"/>
      <c r="DX2002" s="18"/>
      <c r="DY2002" s="18"/>
      <c r="DZ2002" s="18"/>
      <c r="EA2002" s="18"/>
      <c r="EB2002" s="18"/>
      <c r="EC2002" s="18"/>
      <c r="ED2002" s="18"/>
      <c r="EE2002" s="18"/>
      <c r="EF2002" s="18"/>
      <c r="EG2002" s="18"/>
      <c r="EH2002" s="18"/>
      <c r="EI2002" s="18"/>
      <c r="EJ2002" s="18"/>
      <c r="EK2002" s="18"/>
      <c r="EL2002" s="18"/>
      <c r="EM2002" s="18"/>
      <c r="EN2002" s="18"/>
      <c r="EO2002" s="18"/>
      <c r="EP2002" s="18"/>
      <c r="EQ2002" s="18"/>
      <c r="ER2002" s="18"/>
      <c r="ES2002" s="18"/>
      <c r="ET2002" s="18"/>
      <c r="EU2002" s="18"/>
      <c r="EV2002" s="18"/>
      <c r="EW2002" s="18"/>
      <c r="EX2002" s="18"/>
      <c r="EY2002" s="18"/>
      <c r="EZ2002" s="18"/>
      <c r="FA2002" s="18"/>
      <c r="FB2002" s="18"/>
      <c r="FC2002" s="18"/>
      <c r="FD2002" s="18"/>
      <c r="FE2002" s="18"/>
      <c r="FF2002" s="18"/>
      <c r="FG2002" s="18"/>
      <c r="FH2002" s="18"/>
      <c r="FI2002" s="18"/>
      <c r="FJ2002" s="18"/>
      <c r="FK2002" s="18"/>
      <c r="FL2002" s="18"/>
      <c r="FM2002" s="18"/>
      <c r="FN2002" s="18"/>
      <c r="FO2002" s="18"/>
      <c r="FP2002" s="18"/>
      <c r="FQ2002" s="18"/>
      <c r="FR2002" s="18"/>
      <c r="FS2002" s="18"/>
      <c r="FT2002" s="18"/>
      <c r="FU2002" s="18"/>
      <c r="FV2002" s="18"/>
      <c r="FW2002" s="18"/>
      <c r="FX2002" s="18"/>
      <c r="FY2002" s="18"/>
      <c r="FZ2002" s="18"/>
      <c r="GA2002" s="18"/>
      <c r="GB2002" s="18"/>
      <c r="GC2002" s="18"/>
      <c r="GD2002" s="18"/>
      <c r="GE2002" s="18"/>
      <c r="GF2002" s="18"/>
      <c r="GG2002" s="18"/>
      <c r="GH2002" s="18"/>
      <c r="GI2002" s="18"/>
      <c r="GJ2002" s="18"/>
      <c r="GK2002" s="18"/>
      <c r="GL2002" s="18"/>
      <c r="GM2002" s="18"/>
      <c r="GN2002" s="18"/>
      <c r="GO2002" s="18"/>
      <c r="GP2002" s="18"/>
      <c r="GQ2002" s="18"/>
      <c r="GR2002" s="18"/>
      <c r="GS2002" s="18"/>
      <c r="GT2002" s="18"/>
      <c r="GU2002" s="18"/>
      <c r="GV2002" s="18"/>
      <c r="GW2002" s="18"/>
      <c r="GX2002" s="18"/>
      <c r="GY2002" s="18"/>
      <c r="GZ2002" s="18"/>
      <c r="HA2002" s="18"/>
      <c r="HB2002" s="18"/>
      <c r="HC2002" s="18"/>
      <c r="HD2002" s="18"/>
      <c r="HE2002" s="18"/>
      <c r="HF2002" s="18"/>
      <c r="HG2002" s="18"/>
      <c r="HH2002" s="18"/>
      <c r="HI2002" s="18"/>
      <c r="HJ2002" s="18"/>
      <c r="HK2002" s="18"/>
      <c r="HL2002" s="18"/>
      <c r="HM2002" s="18"/>
      <c r="HN2002" s="18"/>
      <c r="HO2002" s="18"/>
      <c r="HP2002" s="18"/>
      <c r="HQ2002" s="18"/>
      <c r="HR2002" s="18"/>
      <c r="HS2002" s="18"/>
      <c r="HT2002" s="18"/>
      <c r="HU2002" s="18"/>
      <c r="HV2002" s="18"/>
      <c r="HW2002" s="18"/>
      <c r="HX2002" s="18"/>
      <c r="HY2002" s="18"/>
      <c r="HZ2002" s="18"/>
      <c r="IA2002" s="18"/>
      <c r="IB2002" s="18"/>
      <c r="IC2002" s="18"/>
      <c r="ID2002" s="18"/>
      <c r="IE2002" s="18"/>
      <c r="IF2002" s="18"/>
      <c r="IG2002" s="18"/>
      <c r="IH2002" s="18"/>
      <c r="II2002" s="18"/>
      <c r="IJ2002" s="18"/>
      <c r="IK2002" s="18"/>
      <c r="IL2002" s="18"/>
      <c r="IM2002" s="18"/>
      <c r="IN2002" s="18"/>
      <c r="IO2002" s="18"/>
      <c r="IP2002" s="18"/>
      <c r="IQ2002" s="18"/>
      <c r="IR2002" s="18"/>
      <c r="IS2002" s="18"/>
      <c r="IT2002" s="18"/>
      <c r="IU2002" s="18"/>
      <c r="IV2002" s="18"/>
      <c r="IW2002" s="18"/>
      <c r="IX2002" s="18"/>
      <c r="IY2002" s="18"/>
      <c r="IZ2002" s="18"/>
      <c r="JA2002" s="18"/>
      <c r="JB2002" s="18"/>
      <c r="JC2002" s="18"/>
      <c r="JD2002" s="18"/>
      <c r="JE2002" s="18"/>
      <c r="JF2002" s="18"/>
      <c r="JG2002" s="18"/>
      <c r="JH2002" s="18"/>
      <c r="JI2002" s="18"/>
      <c r="JJ2002" s="18"/>
      <c r="JK2002" s="18"/>
      <c r="JL2002" s="18"/>
      <c r="JM2002" s="18"/>
      <c r="JN2002" s="18"/>
      <c r="JO2002" s="18"/>
      <c r="JP2002" s="18"/>
      <c r="JQ2002" s="18"/>
      <c r="JR2002" s="18"/>
      <c r="JS2002" s="18"/>
      <c r="JT2002" s="18"/>
      <c r="JU2002" s="18"/>
      <c r="JV2002" s="18"/>
      <c r="JW2002" s="18"/>
      <c r="JX2002" s="18"/>
      <c r="JY2002" s="18"/>
      <c r="JZ2002" s="18"/>
      <c r="KA2002" s="18"/>
      <c r="KB2002" s="18"/>
      <c r="KC2002" s="18"/>
      <c r="KD2002" s="18"/>
      <c r="KE2002" s="18"/>
      <c r="KF2002" s="18"/>
      <c r="KG2002" s="18"/>
      <c r="KH2002" s="18"/>
      <c r="KI2002" s="18"/>
      <c r="KJ2002" s="18"/>
      <c r="KK2002" s="18"/>
      <c r="KL2002" s="18"/>
      <c r="KM2002" s="18"/>
      <c r="KN2002" s="18"/>
      <c r="KO2002" s="18"/>
      <c r="KP2002" s="18"/>
      <c r="KQ2002" s="18"/>
      <c r="KR2002" s="18"/>
      <c r="KS2002" s="18"/>
      <c r="KT2002" s="18"/>
      <c r="KU2002" s="18"/>
      <c r="KV2002" s="18"/>
      <c r="KW2002" s="18"/>
      <c r="KX2002" s="18"/>
      <c r="KY2002" s="18"/>
      <c r="KZ2002" s="18"/>
      <c r="LA2002" s="18"/>
      <c r="LB2002" s="18"/>
      <c r="LC2002" s="18"/>
      <c r="LD2002" s="18"/>
      <c r="LE2002" s="18"/>
      <c r="LF2002" s="18"/>
      <c r="LG2002" s="18"/>
      <c r="LH2002" s="18"/>
      <c r="LI2002" s="18"/>
      <c r="LJ2002" s="18"/>
      <c r="LK2002" s="18"/>
      <c r="LL2002" s="18"/>
      <c r="LM2002" s="18"/>
      <c r="LN2002" s="18"/>
      <c r="LO2002" s="18"/>
      <c r="LP2002" s="18"/>
      <c r="LQ2002" s="18"/>
      <c r="LR2002" s="18"/>
      <c r="LS2002" s="18"/>
      <c r="LT2002" s="18"/>
      <c r="LU2002" s="18"/>
      <c r="LV2002" s="18"/>
      <c r="LW2002" s="18"/>
      <c r="LX2002" s="18"/>
      <c r="LY2002" s="18"/>
      <c r="LZ2002" s="18"/>
      <c r="MA2002" s="18"/>
      <c r="MB2002" s="18"/>
      <c r="MC2002" s="18"/>
      <c r="MD2002" s="18"/>
      <c r="ME2002" s="18"/>
      <c r="MF2002" s="18"/>
      <c r="MG2002" s="18"/>
      <c r="MH2002" s="18"/>
      <c r="MI2002" s="18"/>
      <c r="MJ2002" s="18"/>
      <c r="MK2002" s="18"/>
      <c r="ML2002" s="18"/>
      <c r="MM2002" s="18"/>
      <c r="MN2002" s="18"/>
      <c r="MO2002" s="18"/>
      <c r="MP2002" s="18"/>
      <c r="MQ2002" s="18"/>
      <c r="MR2002" s="18"/>
      <c r="MS2002" s="18"/>
      <c r="MT2002" s="18"/>
      <c r="MU2002" s="18"/>
      <c r="MV2002" s="18"/>
      <c r="MW2002" s="18"/>
      <c r="MX2002" s="18"/>
      <c r="MY2002" s="18"/>
      <c r="MZ2002" s="18"/>
      <c r="NA2002" s="18"/>
      <c r="NB2002" s="18"/>
      <c r="NC2002" s="18"/>
      <c r="ND2002" s="18"/>
      <c r="NE2002" s="18"/>
      <c r="NF2002" s="18"/>
      <c r="NG2002" s="18"/>
      <c r="NH2002" s="18"/>
      <c r="NI2002" s="18"/>
      <c r="NJ2002" s="18"/>
      <c r="NK2002" s="18"/>
      <c r="NL2002" s="18"/>
      <c r="NM2002" s="18"/>
      <c r="NN2002" s="18"/>
      <c r="NO2002" s="18"/>
      <c r="NP2002" s="18"/>
      <c r="NQ2002" s="18"/>
      <c r="NR2002" s="18"/>
      <c r="NS2002" s="18"/>
      <c r="NT2002" s="18"/>
      <c r="NU2002" s="18"/>
      <c r="NV2002" s="18"/>
      <c r="NW2002" s="18"/>
      <c r="NX2002" s="18"/>
      <c r="NY2002" s="18"/>
      <c r="NZ2002" s="18"/>
      <c r="OA2002" s="18"/>
      <c r="OB2002" s="18"/>
      <c r="OC2002" s="18"/>
      <c r="OD2002" s="18"/>
      <c r="OE2002" s="18"/>
      <c r="OF2002" s="18"/>
      <c r="OG2002" s="18"/>
      <c r="OH2002" s="18"/>
      <c r="OI2002" s="18"/>
      <c r="OJ2002" s="18"/>
      <c r="OK2002" s="18"/>
      <c r="OL2002" s="18"/>
      <c r="OM2002" s="18"/>
      <c r="ON2002" s="18"/>
      <c r="OO2002" s="18"/>
      <c r="OP2002" s="18"/>
      <c r="OQ2002" s="18"/>
      <c r="OR2002" s="18"/>
      <c r="OS2002" s="18"/>
      <c r="OT2002" s="18"/>
      <c r="OU2002" s="18"/>
      <c r="OV2002" s="18"/>
      <c r="OW2002" s="18"/>
      <c r="OX2002" s="18"/>
      <c r="OY2002" s="18"/>
      <c r="OZ2002" s="18"/>
      <c r="PA2002" s="18"/>
      <c r="PB2002" s="18"/>
      <c r="PC2002" s="18"/>
      <c r="PD2002" s="18"/>
      <c r="PE2002" s="18"/>
      <c r="PF2002" s="18"/>
      <c r="PG2002" s="18"/>
      <c r="PH2002" s="18"/>
      <c r="PI2002" s="18"/>
      <c r="PJ2002" s="18"/>
      <c r="PK2002" s="18"/>
      <c r="PL2002" s="18"/>
      <c r="PM2002" s="18"/>
      <c r="PN2002" s="18"/>
      <c r="PO2002" s="18"/>
      <c r="PP2002" s="18"/>
      <c r="PQ2002" s="18"/>
      <c r="PR2002" s="18"/>
      <c r="PS2002" s="18"/>
      <c r="PT2002" s="18"/>
      <c r="PU2002" s="18"/>
      <c r="PV2002" s="18"/>
      <c r="PW2002" s="18"/>
      <c r="PX2002" s="18"/>
      <c r="PY2002" s="18"/>
      <c r="PZ2002" s="18"/>
      <c r="QA2002" s="18"/>
      <c r="QB2002" s="18"/>
      <c r="QC2002" s="18"/>
      <c r="QD2002" s="18"/>
      <c r="QE2002" s="18"/>
      <c r="QF2002" s="18"/>
      <c r="QG2002" s="18"/>
      <c r="QH2002" s="18"/>
      <c r="QI2002" s="18"/>
      <c r="QJ2002" s="18"/>
      <c r="QK2002" s="18"/>
      <c r="QL2002" s="18"/>
      <c r="QM2002" s="18"/>
      <c r="QN2002" s="18"/>
      <c r="QO2002" s="18"/>
      <c r="QP2002" s="18"/>
      <c r="QQ2002" s="18"/>
      <c r="QR2002" s="18"/>
      <c r="QS2002" s="18"/>
      <c r="QT2002" s="18"/>
      <c r="QU2002" s="18"/>
      <c r="QV2002" s="18"/>
      <c r="QW2002" s="18"/>
      <c r="QX2002" s="18"/>
      <c r="QY2002" s="18"/>
      <c r="QZ2002" s="18"/>
      <c r="RA2002" s="18"/>
      <c r="RB2002" s="18"/>
      <c r="RC2002" s="18"/>
      <c r="RD2002" s="18"/>
      <c r="RE2002" s="18"/>
      <c r="RF2002" s="18"/>
      <c r="RG2002" s="18"/>
      <c r="RH2002" s="18"/>
      <c r="RI2002" s="18"/>
      <c r="RJ2002" s="18"/>
      <c r="RK2002" s="18"/>
      <c r="RL2002" s="18"/>
      <c r="RM2002" s="18"/>
      <c r="RN2002" s="18"/>
      <c r="RO2002" s="18"/>
      <c r="RP2002" s="18"/>
      <c r="RQ2002" s="18"/>
      <c r="RR2002" s="18"/>
      <c r="RS2002" s="18"/>
      <c r="RT2002" s="18"/>
      <c r="RU2002" s="18"/>
      <c r="RV2002" s="18"/>
      <c r="RW2002" s="18"/>
      <c r="RX2002" s="18"/>
      <c r="RY2002" s="18"/>
      <c r="RZ2002" s="18"/>
      <c r="SA2002" s="18"/>
      <c r="SB2002" s="18"/>
      <c r="SC2002" s="18"/>
      <c r="SD2002" s="18"/>
      <c r="SE2002" s="18"/>
      <c r="SF2002" s="18"/>
      <c r="SG2002" s="18"/>
      <c r="SH2002" s="18"/>
      <c r="SI2002" s="18"/>
      <c r="SJ2002" s="18"/>
      <c r="SK2002" s="18"/>
      <c r="SL2002" s="18"/>
      <c r="SM2002" s="18"/>
      <c r="SN2002" s="18"/>
      <c r="SO2002" s="18"/>
      <c r="SP2002" s="18"/>
      <c r="SQ2002" s="18"/>
      <c r="SR2002" s="18"/>
      <c r="SS2002" s="18"/>
      <c r="ST2002" s="18"/>
      <c r="SU2002" s="18"/>
      <c r="SV2002" s="18"/>
      <c r="SW2002" s="18"/>
      <c r="SX2002" s="18"/>
      <c r="SY2002" s="18"/>
      <c r="SZ2002" s="18"/>
      <c r="TA2002" s="18"/>
      <c r="TB2002" s="18"/>
      <c r="TC2002" s="18"/>
      <c r="TD2002" s="18"/>
      <c r="TE2002" s="18"/>
      <c r="TF2002" s="18"/>
      <c r="TG2002" s="18"/>
      <c r="TH2002" s="18"/>
      <c r="TI2002" s="18"/>
      <c r="TJ2002" s="18"/>
      <c r="TK2002" s="18"/>
      <c r="TL2002" s="18"/>
      <c r="TM2002" s="18"/>
      <c r="TN2002" s="18"/>
      <c r="TO2002" s="18"/>
      <c r="TP2002" s="18"/>
      <c r="TQ2002" s="18"/>
      <c r="TR2002" s="18"/>
      <c r="TS2002" s="18"/>
      <c r="TT2002" s="18"/>
      <c r="TU2002" s="18"/>
      <c r="TV2002" s="18"/>
      <c r="TW2002" s="18"/>
      <c r="TX2002" s="18"/>
      <c r="TY2002" s="18"/>
      <c r="TZ2002" s="18"/>
      <c r="UA2002" s="18"/>
      <c r="UB2002" s="18"/>
      <c r="UC2002" s="18"/>
      <c r="UD2002" s="18"/>
      <c r="UE2002" s="18"/>
      <c r="UF2002" s="18"/>
      <c r="UG2002" s="18"/>
      <c r="UH2002" s="18"/>
      <c r="UI2002" s="18"/>
      <c r="UJ2002" s="18"/>
      <c r="UK2002" s="18"/>
      <c r="UL2002" s="18"/>
      <c r="UM2002" s="18"/>
      <c r="UN2002" s="18"/>
      <c r="UO2002" s="18"/>
      <c r="UP2002" s="18"/>
      <c r="UQ2002" s="18"/>
      <c r="UR2002" s="18"/>
      <c r="US2002" s="18"/>
      <c r="UT2002" s="18"/>
      <c r="UU2002" s="18"/>
      <c r="UV2002" s="18"/>
      <c r="UW2002" s="18"/>
      <c r="UX2002" s="18"/>
      <c r="UY2002" s="18"/>
      <c r="UZ2002" s="18"/>
      <c r="VA2002" s="18"/>
      <c r="VB2002" s="18"/>
      <c r="VC2002" s="18"/>
      <c r="VD2002" s="18"/>
      <c r="VE2002" s="18"/>
      <c r="VF2002" s="18"/>
      <c r="VG2002" s="18"/>
      <c r="VH2002" s="18"/>
      <c r="VI2002" s="18"/>
      <c r="VJ2002" s="18"/>
      <c r="VK2002" s="18"/>
      <c r="VL2002" s="18"/>
      <c r="VM2002" s="18"/>
      <c r="VN2002" s="18"/>
      <c r="VO2002" s="18"/>
      <c r="VP2002" s="18"/>
      <c r="VQ2002" s="18"/>
      <c r="VR2002" s="18"/>
      <c r="VS2002" s="18"/>
      <c r="VT2002" s="18"/>
      <c r="VU2002" s="18"/>
      <c r="VV2002" s="18"/>
      <c r="VW2002" s="18"/>
      <c r="VX2002" s="18"/>
      <c r="VY2002" s="18"/>
      <c r="VZ2002" s="18"/>
      <c r="WA2002" s="18"/>
      <c r="WB2002" s="18"/>
      <c r="WC2002" s="18"/>
      <c r="WD2002" s="18"/>
      <c r="WE2002" s="18"/>
      <c r="WF2002" s="18"/>
      <c r="WG2002" s="18"/>
      <c r="WH2002" s="18"/>
      <c r="WI2002" s="18"/>
      <c r="WJ2002" s="18"/>
      <c r="WK2002" s="18"/>
      <c r="WL2002" s="18"/>
      <c r="WM2002" s="18"/>
      <c r="WN2002" s="18"/>
      <c r="WO2002" s="18"/>
      <c r="WP2002" s="18"/>
      <c r="WQ2002" s="18"/>
      <c r="WR2002" s="18"/>
      <c r="WS2002" s="18"/>
      <c r="WT2002" s="18"/>
      <c r="WU2002" s="18"/>
      <c r="WV2002" s="18"/>
      <c r="WW2002" s="18"/>
      <c r="WX2002" s="18"/>
      <c r="WY2002" s="18"/>
      <c r="WZ2002" s="18"/>
      <c r="XA2002" s="18"/>
      <c r="XB2002" s="18"/>
      <c r="XC2002" s="18"/>
      <c r="XD2002" s="18"/>
      <c r="XE2002" s="18"/>
      <c r="XF2002" s="18"/>
      <c r="XG2002" s="18"/>
      <c r="XH2002" s="18"/>
      <c r="XI2002" s="18"/>
      <c r="XJ2002" s="18"/>
      <c r="XK2002" s="18"/>
      <c r="XL2002" s="18"/>
      <c r="XM2002" s="18"/>
      <c r="XN2002" s="18"/>
      <c r="XO2002" s="18"/>
      <c r="XP2002" s="18"/>
      <c r="XQ2002" s="18"/>
      <c r="XR2002" s="18"/>
      <c r="XS2002" s="18"/>
      <c r="XT2002" s="18"/>
      <c r="XU2002" s="18"/>
      <c r="XV2002" s="18"/>
      <c r="XW2002" s="18"/>
      <c r="XX2002" s="18"/>
      <c r="XY2002" s="18"/>
      <c r="XZ2002" s="18"/>
      <c r="YA2002" s="18"/>
      <c r="YB2002" s="18"/>
      <c r="YC2002" s="18"/>
      <c r="YD2002" s="18"/>
      <c r="YE2002" s="18"/>
      <c r="YF2002" s="18"/>
      <c r="YG2002" s="18"/>
      <c r="YH2002" s="18"/>
      <c r="YI2002" s="18"/>
      <c r="YJ2002" s="18"/>
      <c r="YK2002" s="18"/>
      <c r="YL2002" s="18"/>
      <c r="YM2002" s="18"/>
      <c r="YN2002" s="18"/>
      <c r="YO2002" s="18"/>
      <c r="YP2002" s="18"/>
      <c r="YQ2002" s="18"/>
      <c r="YR2002" s="18"/>
      <c r="YS2002" s="18"/>
      <c r="YT2002" s="18"/>
      <c r="YU2002" s="18"/>
      <c r="YV2002" s="18"/>
      <c r="YW2002" s="18"/>
      <c r="YX2002" s="18"/>
      <c r="YY2002" s="18"/>
      <c r="YZ2002" s="18"/>
      <c r="ZA2002" s="18"/>
      <c r="ZB2002" s="18"/>
      <c r="ZC2002" s="18"/>
      <c r="ZD2002" s="18"/>
      <c r="ZE2002" s="18"/>
      <c r="ZF2002" s="18"/>
      <c r="ZG2002" s="18"/>
      <c r="ZH2002" s="18"/>
      <c r="ZI2002" s="18"/>
      <c r="ZJ2002" s="18"/>
      <c r="ZK2002" s="18"/>
      <c r="ZL2002" s="18"/>
      <c r="ZM2002" s="18"/>
      <c r="ZN2002" s="18"/>
      <c r="ZO2002" s="18"/>
      <c r="ZP2002" s="18"/>
      <c r="ZQ2002" s="18"/>
      <c r="ZR2002" s="18"/>
      <c r="ZS2002" s="18"/>
      <c r="ZT2002" s="18"/>
      <c r="ZU2002" s="18"/>
      <c r="ZV2002" s="18"/>
      <c r="ZW2002" s="18"/>
      <c r="ZX2002" s="18"/>
      <c r="ZY2002" s="18"/>
      <c r="ZZ2002" s="18"/>
      <c r="AAA2002" s="18"/>
      <c r="AAB2002" s="18"/>
      <c r="AAC2002" s="18"/>
      <c r="AAD2002" s="18"/>
      <c r="AAE2002" s="18"/>
      <c r="AAF2002" s="18"/>
      <c r="AAG2002" s="18"/>
      <c r="AAH2002" s="18"/>
      <c r="AAI2002" s="18"/>
      <c r="AAJ2002" s="18"/>
      <c r="AAK2002" s="18"/>
      <c r="AAL2002" s="18"/>
      <c r="AAM2002" s="18"/>
      <c r="AAN2002" s="18"/>
      <c r="AAO2002" s="18"/>
      <c r="AAP2002" s="18"/>
      <c r="AAQ2002" s="18"/>
      <c r="AAR2002" s="18"/>
      <c r="AAS2002" s="18"/>
      <c r="AAT2002" s="18"/>
      <c r="AAU2002" s="18"/>
      <c r="AAV2002" s="18"/>
      <c r="AAW2002" s="18"/>
      <c r="AAX2002" s="18"/>
      <c r="AAY2002" s="18"/>
      <c r="AAZ2002" s="18"/>
      <c r="ABA2002" s="18"/>
      <c r="ABB2002" s="18"/>
      <c r="ABC2002" s="18"/>
      <c r="ABD2002" s="18"/>
      <c r="ABE2002" s="18"/>
      <c r="ABF2002" s="18"/>
      <c r="ABG2002" s="18"/>
      <c r="ABH2002" s="18"/>
      <c r="ABI2002" s="18"/>
      <c r="ABJ2002" s="18"/>
      <c r="ABK2002" s="18"/>
      <c r="ABL2002" s="18"/>
      <c r="ABM2002" s="18"/>
      <c r="ABN2002" s="18"/>
      <c r="ABO2002" s="18"/>
      <c r="ABP2002" s="18"/>
      <c r="ABQ2002" s="18"/>
      <c r="ABR2002" s="18"/>
      <c r="ABS2002" s="18"/>
      <c r="ABT2002" s="18"/>
      <c r="ABU2002" s="18"/>
      <c r="ABV2002" s="18"/>
      <c r="ABW2002" s="18"/>
      <c r="ABX2002" s="18"/>
      <c r="ABY2002" s="18"/>
      <c r="ABZ2002" s="18"/>
      <c r="ACA2002" s="18"/>
      <c r="ACB2002" s="18"/>
      <c r="ACC2002" s="18"/>
      <c r="ACD2002" s="18"/>
      <c r="ACE2002" s="18"/>
      <c r="ACF2002" s="18"/>
      <c r="ACG2002" s="18"/>
      <c r="ACH2002" s="18"/>
      <c r="ACI2002" s="18"/>
      <c r="ACJ2002" s="18"/>
      <c r="ACK2002" s="18"/>
      <c r="ACL2002" s="18"/>
      <c r="ACM2002" s="18"/>
      <c r="ACN2002" s="18"/>
      <c r="ACO2002" s="18"/>
      <c r="ACP2002" s="18"/>
      <c r="ACQ2002" s="18"/>
      <c r="ACR2002" s="18"/>
      <c r="ACS2002" s="18"/>
      <c r="ACT2002" s="18"/>
      <c r="ACU2002" s="18"/>
      <c r="ACV2002" s="18"/>
      <c r="ACW2002" s="18"/>
      <c r="ACX2002" s="18"/>
      <c r="ACY2002" s="18"/>
      <c r="ACZ2002" s="18"/>
      <c r="ADA2002" s="18"/>
      <c r="ADB2002" s="18"/>
      <c r="ADC2002" s="18"/>
      <c r="ADD2002" s="18"/>
      <c r="ADE2002" s="18"/>
      <c r="ADF2002" s="18"/>
      <c r="ADG2002" s="18"/>
      <c r="ADH2002" s="18"/>
      <c r="ADI2002" s="18"/>
      <c r="ADJ2002" s="18"/>
      <c r="ADK2002" s="18"/>
      <c r="ADL2002" s="18"/>
      <c r="ADM2002" s="18"/>
      <c r="ADN2002" s="18"/>
      <c r="ADO2002" s="18"/>
      <c r="ADP2002" s="18"/>
      <c r="ADQ2002" s="18"/>
      <c r="ADR2002" s="18"/>
      <c r="ADS2002" s="18"/>
      <c r="ADT2002" s="18"/>
      <c r="ADU2002" s="18"/>
      <c r="ADV2002" s="18"/>
      <c r="ADW2002" s="18"/>
      <c r="ADX2002" s="18"/>
      <c r="ADY2002" s="18"/>
      <c r="ADZ2002" s="18"/>
      <c r="AEA2002" s="18"/>
      <c r="AEB2002" s="18"/>
      <c r="AEC2002" s="18"/>
      <c r="AED2002" s="18"/>
      <c r="AEE2002" s="18"/>
      <c r="AEF2002" s="18"/>
      <c r="AEG2002" s="18"/>
      <c r="AEH2002" s="18"/>
      <c r="AEI2002" s="18"/>
      <c r="AEJ2002" s="18"/>
      <c r="AEK2002" s="18"/>
      <c r="AEL2002" s="18"/>
      <c r="AEM2002" s="18"/>
      <c r="AEN2002" s="18"/>
      <c r="AEO2002" s="18"/>
      <c r="AEP2002" s="18"/>
      <c r="AEQ2002" s="18"/>
      <c r="AER2002" s="18"/>
      <c r="AES2002" s="18"/>
      <c r="AET2002" s="18"/>
      <c r="AEU2002" s="18"/>
      <c r="AEV2002" s="18"/>
      <c r="AEW2002" s="18"/>
      <c r="AEX2002" s="18"/>
      <c r="AEY2002" s="18"/>
      <c r="AEZ2002" s="18"/>
      <c r="AFA2002" s="18"/>
      <c r="AFB2002" s="18"/>
      <c r="AFC2002" s="18"/>
      <c r="AFD2002" s="18"/>
      <c r="AFE2002" s="18"/>
      <c r="AFF2002" s="18"/>
      <c r="AFG2002" s="18"/>
      <c r="AFH2002" s="18"/>
      <c r="AFI2002" s="18"/>
      <c r="AFJ2002" s="18"/>
      <c r="AFK2002" s="18"/>
      <c r="AFL2002" s="18"/>
      <c r="AFM2002" s="18"/>
      <c r="AFN2002" s="18"/>
      <c r="AFO2002" s="18"/>
      <c r="AFP2002" s="18"/>
      <c r="AFQ2002" s="18"/>
      <c r="AFR2002" s="18"/>
      <c r="AFS2002" s="18"/>
      <c r="AFT2002" s="18"/>
      <c r="AFU2002" s="18"/>
      <c r="AFV2002" s="18"/>
      <c r="AFW2002" s="18"/>
      <c r="AFX2002" s="18"/>
      <c r="AFY2002" s="18"/>
      <c r="AFZ2002" s="18"/>
      <c r="AGA2002" s="18"/>
      <c r="AGB2002" s="18"/>
      <c r="AGC2002" s="18"/>
      <c r="AGD2002" s="18"/>
      <c r="AGE2002" s="18"/>
      <c r="AGF2002" s="18"/>
      <c r="AGG2002" s="18"/>
      <c r="AGH2002" s="18"/>
      <c r="AGI2002" s="18"/>
      <c r="AGJ2002" s="18"/>
      <c r="AGK2002" s="18"/>
      <c r="AGL2002" s="18"/>
      <c r="AGM2002" s="18"/>
      <c r="AGN2002" s="18"/>
      <c r="AGO2002" s="18"/>
      <c r="AGP2002" s="18"/>
      <c r="AGQ2002" s="18"/>
      <c r="AGR2002" s="18"/>
      <c r="AGS2002" s="18"/>
      <c r="AGT2002" s="18"/>
      <c r="AGU2002" s="18"/>
      <c r="AGV2002" s="18"/>
      <c r="AGW2002" s="18"/>
      <c r="AGX2002" s="18"/>
      <c r="AGY2002" s="18"/>
      <c r="AGZ2002" s="18"/>
      <c r="AHA2002" s="18"/>
      <c r="AHB2002" s="18"/>
      <c r="AHC2002" s="18"/>
      <c r="AHD2002" s="18"/>
      <c r="AHE2002" s="18"/>
      <c r="AHF2002" s="18"/>
      <c r="AHG2002" s="18"/>
      <c r="AHH2002" s="18"/>
      <c r="AHI2002" s="18"/>
      <c r="AHJ2002" s="18"/>
      <c r="AHK2002" s="18"/>
      <c r="AHL2002" s="18"/>
      <c r="AHM2002" s="18"/>
      <c r="AHN2002" s="18"/>
      <c r="AHO2002" s="18"/>
      <c r="AHP2002" s="18"/>
      <c r="AHQ2002" s="18"/>
      <c r="AHR2002" s="18"/>
      <c r="AHS2002" s="18"/>
      <c r="AHT2002" s="18"/>
      <c r="AHU2002" s="18"/>
      <c r="AHV2002" s="18"/>
      <c r="AHW2002" s="18"/>
      <c r="AHX2002" s="18"/>
      <c r="AHY2002" s="18"/>
      <c r="AHZ2002" s="18"/>
      <c r="AIA2002" s="18"/>
      <c r="AIB2002" s="18"/>
      <c r="AIC2002" s="18"/>
      <c r="AID2002" s="18"/>
      <c r="AIE2002" s="18"/>
      <c r="AIF2002" s="18"/>
      <c r="AIG2002" s="18"/>
      <c r="AIH2002" s="18"/>
      <c r="AII2002" s="18"/>
      <c r="AIJ2002" s="18"/>
      <c r="AIK2002" s="18"/>
      <c r="AIL2002" s="18"/>
      <c r="AIM2002" s="18"/>
      <c r="AIN2002" s="18"/>
      <c r="AIO2002" s="18"/>
      <c r="AIP2002" s="18"/>
      <c r="AIQ2002" s="18"/>
      <c r="AIR2002" s="18"/>
      <c r="AIS2002" s="18"/>
      <c r="AIT2002" s="18"/>
      <c r="AIU2002" s="18"/>
      <c r="AIV2002" s="18"/>
      <c r="AIW2002" s="18"/>
      <c r="AIX2002" s="18"/>
      <c r="AIY2002" s="18"/>
      <c r="AIZ2002" s="18"/>
      <c r="AJA2002" s="18"/>
      <c r="AJB2002" s="18"/>
      <c r="AJC2002" s="18"/>
      <c r="AJD2002" s="18"/>
      <c r="AJE2002" s="18"/>
      <c r="AJF2002" s="18"/>
      <c r="AJG2002" s="18"/>
      <c r="AJH2002" s="18"/>
      <c r="AJI2002" s="18"/>
      <c r="AJJ2002" s="18"/>
      <c r="AJK2002" s="18"/>
      <c r="AJL2002" s="18"/>
      <c r="AJM2002" s="18"/>
      <c r="AJN2002" s="18"/>
      <c r="AJO2002" s="18"/>
      <c r="AJP2002" s="18"/>
      <c r="AJQ2002" s="18"/>
      <c r="AJR2002" s="18"/>
      <c r="AJS2002" s="18"/>
      <c r="AJT2002" s="18"/>
      <c r="AJU2002" s="18"/>
      <c r="AJV2002" s="18"/>
      <c r="AJW2002" s="18"/>
      <c r="AJX2002" s="18"/>
      <c r="AJY2002" s="18"/>
      <c r="AJZ2002" s="18"/>
      <c r="AKA2002" s="18"/>
      <c r="AKB2002" s="18"/>
      <c r="AKC2002" s="18"/>
      <c r="AKD2002" s="18"/>
      <c r="AKE2002" s="18"/>
      <c r="AKF2002" s="18"/>
      <c r="AKG2002" s="18"/>
      <c r="AKH2002" s="18"/>
      <c r="AKI2002" s="18"/>
      <c r="AKJ2002" s="18"/>
      <c r="AKK2002" s="18"/>
      <c r="AKL2002" s="18"/>
      <c r="AKM2002" s="18"/>
      <c r="AKN2002" s="18"/>
      <c r="AKO2002" s="18"/>
      <c r="AKP2002" s="18"/>
      <c r="AKQ2002" s="18"/>
      <c r="AKR2002" s="18"/>
      <c r="AKS2002" s="18"/>
      <c r="AKT2002" s="18"/>
      <c r="AKU2002" s="18"/>
      <c r="AKV2002" s="18"/>
      <c r="AKW2002" s="18"/>
      <c r="AKX2002" s="18"/>
      <c r="AKY2002" s="18"/>
      <c r="AKZ2002" s="18"/>
      <c r="ALA2002" s="18"/>
      <c r="ALB2002" s="18"/>
      <c r="ALC2002" s="18"/>
      <c r="ALD2002" s="18"/>
      <c r="ALE2002" s="18"/>
      <c r="ALF2002" s="18"/>
      <c r="ALG2002" s="18"/>
      <c r="ALH2002" s="18"/>
      <c r="ALI2002" s="18"/>
      <c r="ALJ2002" s="18"/>
      <c r="ALK2002" s="18"/>
      <c r="ALL2002" s="18"/>
      <c r="ALM2002" s="18"/>
      <c r="ALN2002" s="18"/>
      <c r="ALO2002" s="18"/>
      <c r="ALP2002" s="18"/>
      <c r="ALQ2002" s="18"/>
      <c r="ALR2002" s="18"/>
      <c r="ALS2002" s="18"/>
      <c r="ALT2002" s="18"/>
      <c r="ALU2002" s="18"/>
      <c r="ALV2002" s="18"/>
      <c r="ALW2002" s="18"/>
      <c r="ALX2002" s="18"/>
      <c r="ALY2002" s="18"/>
      <c r="ALZ2002" s="18"/>
      <c r="AMA2002" s="18"/>
      <c r="AMB2002" s="18"/>
      <c r="AMC2002" s="18"/>
      <c r="AMD2002" s="18"/>
      <c r="AME2002" s="18"/>
      <c r="AMF2002" s="18"/>
      <c r="AMG2002" s="18"/>
      <c r="AMH2002" s="18"/>
      <c r="AMI2002" s="18"/>
      <c r="AMJ2002" s="18"/>
    </row>
    <row r="2003" spans="1:1024" s="315" customFormat="1">
      <c r="A2003" s="15"/>
      <c r="B2003" s="18"/>
      <c r="C2003" s="18"/>
      <c r="D2003" s="18"/>
      <c r="E2003" s="18"/>
      <c r="F2003" s="18"/>
      <c r="G2003" s="18"/>
      <c r="H2003" s="18"/>
      <c r="I2003" s="32"/>
      <c r="J2003" s="32"/>
      <c r="K2003" s="18"/>
      <c r="L2003" s="18"/>
      <c r="M2003" s="18"/>
      <c r="N2003" s="18"/>
      <c r="O2003" s="18"/>
      <c r="P2003" s="18"/>
      <c r="Q2003" s="18"/>
      <c r="R2003" s="18"/>
      <c r="S2003" s="18"/>
      <c r="T2003" s="18"/>
      <c r="U2003" s="18"/>
      <c r="V2003" s="18"/>
      <c r="W2003" s="18"/>
      <c r="X2003" s="18"/>
      <c r="Y2003" s="18"/>
      <c r="Z2003" s="18"/>
      <c r="AA2003" s="18"/>
      <c r="AB2003" s="18"/>
      <c r="AC2003" s="18"/>
      <c r="AD2003" s="18"/>
      <c r="AE2003" s="18"/>
      <c r="AF2003" s="18"/>
      <c r="AG2003" s="18"/>
      <c r="AH2003" s="18"/>
      <c r="AI2003" s="18"/>
      <c r="AJ2003" s="18"/>
      <c r="AK2003" s="18"/>
      <c r="AL2003" s="18"/>
      <c r="AM2003" s="18"/>
      <c r="AN2003" s="18"/>
      <c r="AO2003" s="18"/>
      <c r="AP2003" s="18"/>
      <c r="AQ2003" s="18"/>
      <c r="AR2003" s="18"/>
      <c r="AS2003" s="18"/>
      <c r="AT2003" s="18"/>
      <c r="AU2003" s="18"/>
      <c r="AV2003" s="18"/>
      <c r="AW2003" s="18"/>
      <c r="AX2003" s="18"/>
      <c r="AY2003" s="18"/>
      <c r="AZ2003" s="18"/>
      <c r="BA2003" s="18"/>
      <c r="BB2003" s="18"/>
      <c r="BC2003" s="18"/>
      <c r="BD2003" s="18"/>
      <c r="BE2003" s="18"/>
      <c r="BF2003" s="18"/>
      <c r="BG2003" s="18"/>
      <c r="BH2003" s="18"/>
      <c r="BI2003" s="18"/>
      <c r="BJ2003" s="18"/>
      <c r="BK2003" s="18"/>
      <c r="BL2003" s="18"/>
      <c r="BM2003" s="18"/>
      <c r="BN2003" s="18"/>
      <c r="BO2003" s="18"/>
      <c r="BP2003" s="18"/>
      <c r="BQ2003" s="18"/>
      <c r="BR2003" s="18"/>
      <c r="BS2003" s="18"/>
      <c r="BT2003" s="18"/>
      <c r="BU2003" s="18"/>
      <c r="BV2003" s="18"/>
      <c r="BW2003" s="18"/>
      <c r="BX2003" s="18"/>
      <c r="BY2003" s="18"/>
      <c r="BZ2003" s="18"/>
      <c r="CA2003" s="18"/>
      <c r="CB2003" s="18"/>
      <c r="CC2003" s="18"/>
      <c r="CD2003" s="18"/>
      <c r="CE2003" s="18"/>
      <c r="CF2003" s="18"/>
      <c r="CG2003" s="18"/>
      <c r="CH2003" s="18"/>
      <c r="CI2003" s="18"/>
      <c r="CJ2003" s="18"/>
      <c r="CK2003" s="18"/>
      <c r="CL2003" s="18"/>
      <c r="CM2003" s="18"/>
      <c r="CN2003" s="18"/>
      <c r="CO2003" s="18"/>
      <c r="CP2003" s="18"/>
      <c r="CQ2003" s="18"/>
      <c r="CR2003" s="18"/>
      <c r="CS2003" s="18"/>
      <c r="CT2003" s="18"/>
      <c r="CU2003" s="18"/>
      <c r="CV2003" s="18"/>
      <c r="CW2003" s="18"/>
      <c r="CX2003" s="18"/>
      <c r="CY2003" s="18"/>
      <c r="CZ2003" s="18"/>
      <c r="DA2003" s="18"/>
      <c r="DB2003" s="18"/>
      <c r="DC2003" s="18"/>
      <c r="DD2003" s="18"/>
      <c r="DE2003" s="18"/>
      <c r="DF2003" s="18"/>
      <c r="DG2003" s="18"/>
      <c r="DH2003" s="18"/>
      <c r="DI2003" s="18"/>
      <c r="DJ2003" s="18"/>
      <c r="DK2003" s="18"/>
      <c r="DL2003" s="18"/>
      <c r="DM2003" s="18"/>
      <c r="DN2003" s="18"/>
      <c r="DO2003" s="18"/>
      <c r="DP2003" s="18"/>
      <c r="DQ2003" s="18"/>
      <c r="DR2003" s="18"/>
      <c r="DS2003" s="18"/>
      <c r="DT2003" s="18"/>
      <c r="DU2003" s="18"/>
      <c r="DV2003" s="18"/>
      <c r="DW2003" s="18"/>
      <c r="DX2003" s="18"/>
      <c r="DY2003" s="18"/>
      <c r="DZ2003" s="18"/>
      <c r="EA2003" s="18"/>
      <c r="EB2003" s="18"/>
      <c r="EC2003" s="18"/>
      <c r="ED2003" s="18"/>
      <c r="EE2003" s="18"/>
      <c r="EF2003" s="18"/>
      <c r="EG2003" s="18"/>
      <c r="EH2003" s="18"/>
      <c r="EI2003" s="18"/>
      <c r="EJ2003" s="18"/>
      <c r="EK2003" s="18"/>
      <c r="EL2003" s="18"/>
      <c r="EM2003" s="18"/>
      <c r="EN2003" s="18"/>
      <c r="EO2003" s="18"/>
      <c r="EP2003" s="18"/>
      <c r="EQ2003" s="18"/>
      <c r="ER2003" s="18"/>
      <c r="ES2003" s="18"/>
      <c r="ET2003" s="18"/>
      <c r="EU2003" s="18"/>
      <c r="EV2003" s="18"/>
      <c r="EW2003" s="18"/>
      <c r="EX2003" s="18"/>
      <c r="EY2003" s="18"/>
      <c r="EZ2003" s="18"/>
      <c r="FA2003" s="18"/>
      <c r="FB2003" s="18"/>
      <c r="FC2003" s="18"/>
      <c r="FD2003" s="18"/>
      <c r="FE2003" s="18"/>
      <c r="FF2003" s="18"/>
      <c r="FG2003" s="18"/>
      <c r="FH2003" s="18"/>
      <c r="FI2003" s="18"/>
      <c r="FJ2003" s="18"/>
      <c r="FK2003" s="18"/>
      <c r="FL2003" s="18"/>
      <c r="FM2003" s="18"/>
      <c r="FN2003" s="18"/>
      <c r="FO2003" s="18"/>
      <c r="FP2003" s="18"/>
      <c r="FQ2003" s="18"/>
      <c r="FR2003" s="18"/>
      <c r="FS2003" s="18"/>
      <c r="FT2003" s="18"/>
      <c r="FU2003" s="18"/>
      <c r="FV2003" s="18"/>
      <c r="FW2003" s="18"/>
      <c r="FX2003" s="18"/>
      <c r="FY2003" s="18"/>
      <c r="FZ2003" s="18"/>
      <c r="GA2003" s="18"/>
      <c r="GB2003" s="18"/>
      <c r="GC2003" s="18"/>
      <c r="GD2003" s="18"/>
      <c r="GE2003" s="18"/>
      <c r="GF2003" s="18"/>
      <c r="GG2003" s="18"/>
      <c r="GH2003" s="18"/>
      <c r="GI2003" s="18"/>
      <c r="GJ2003" s="18"/>
      <c r="GK2003" s="18"/>
      <c r="GL2003" s="18"/>
      <c r="GM2003" s="18"/>
      <c r="GN2003" s="18"/>
      <c r="GO2003" s="18"/>
      <c r="GP2003" s="18"/>
      <c r="GQ2003" s="18"/>
      <c r="GR2003" s="18"/>
      <c r="GS2003" s="18"/>
      <c r="GT2003" s="18"/>
      <c r="GU2003" s="18"/>
      <c r="GV2003" s="18"/>
      <c r="GW2003" s="18"/>
      <c r="GX2003" s="18"/>
      <c r="GY2003" s="18"/>
      <c r="GZ2003" s="18"/>
      <c r="HA2003" s="18"/>
      <c r="HB2003" s="18"/>
      <c r="HC2003" s="18"/>
      <c r="HD2003" s="18"/>
      <c r="HE2003" s="18"/>
      <c r="HF2003" s="18"/>
      <c r="HG2003" s="18"/>
      <c r="HH2003" s="18"/>
      <c r="HI2003" s="18"/>
      <c r="HJ2003" s="18"/>
      <c r="HK2003" s="18"/>
      <c r="HL2003" s="18"/>
      <c r="HM2003" s="18"/>
      <c r="HN2003" s="18"/>
      <c r="HO2003" s="18"/>
      <c r="HP2003" s="18"/>
      <c r="HQ2003" s="18"/>
      <c r="HR2003" s="18"/>
      <c r="HS2003" s="18"/>
      <c r="HT2003" s="18"/>
      <c r="HU2003" s="18"/>
      <c r="HV2003" s="18"/>
      <c r="HW2003" s="18"/>
      <c r="HX2003" s="18"/>
      <c r="HY2003" s="18"/>
      <c r="HZ2003" s="18"/>
      <c r="IA2003" s="18"/>
      <c r="IB2003" s="18"/>
      <c r="IC2003" s="18"/>
      <c r="ID2003" s="18"/>
      <c r="IE2003" s="18"/>
      <c r="IF2003" s="18"/>
      <c r="IG2003" s="18"/>
      <c r="IH2003" s="18"/>
      <c r="II2003" s="18"/>
      <c r="IJ2003" s="18"/>
      <c r="IK2003" s="18"/>
      <c r="IL2003" s="18"/>
      <c r="IM2003" s="18"/>
      <c r="IN2003" s="18"/>
      <c r="IO2003" s="18"/>
      <c r="IP2003" s="18"/>
      <c r="IQ2003" s="18"/>
      <c r="IR2003" s="18"/>
      <c r="IS2003" s="18"/>
      <c r="IT2003" s="18"/>
      <c r="IU2003" s="18"/>
      <c r="IV2003" s="18"/>
      <c r="IW2003" s="18"/>
      <c r="IX2003" s="18"/>
      <c r="IY2003" s="18"/>
      <c r="IZ2003" s="18"/>
      <c r="JA2003" s="18"/>
      <c r="JB2003" s="18"/>
      <c r="JC2003" s="18"/>
      <c r="JD2003" s="18"/>
      <c r="JE2003" s="18"/>
      <c r="JF2003" s="18"/>
      <c r="JG2003" s="18"/>
      <c r="JH2003" s="18"/>
      <c r="JI2003" s="18"/>
      <c r="JJ2003" s="18"/>
      <c r="JK2003" s="18"/>
      <c r="JL2003" s="18"/>
      <c r="JM2003" s="18"/>
      <c r="JN2003" s="18"/>
      <c r="JO2003" s="18"/>
      <c r="JP2003" s="18"/>
      <c r="JQ2003" s="18"/>
      <c r="JR2003" s="18"/>
      <c r="JS2003" s="18"/>
      <c r="JT2003" s="18"/>
      <c r="JU2003" s="18"/>
      <c r="JV2003" s="18"/>
      <c r="JW2003" s="18"/>
      <c r="JX2003" s="18"/>
      <c r="JY2003" s="18"/>
      <c r="JZ2003" s="18"/>
      <c r="KA2003" s="18"/>
      <c r="KB2003" s="18"/>
      <c r="KC2003" s="18"/>
      <c r="KD2003" s="18"/>
      <c r="KE2003" s="18"/>
      <c r="KF2003" s="18"/>
      <c r="KG2003" s="18"/>
      <c r="KH2003" s="18"/>
      <c r="KI2003" s="18"/>
      <c r="KJ2003" s="18"/>
      <c r="KK2003" s="18"/>
      <c r="KL2003" s="18"/>
      <c r="KM2003" s="18"/>
      <c r="KN2003" s="18"/>
      <c r="KO2003" s="18"/>
      <c r="KP2003" s="18"/>
      <c r="KQ2003" s="18"/>
      <c r="KR2003" s="18"/>
      <c r="KS2003" s="18"/>
      <c r="KT2003" s="18"/>
      <c r="KU2003" s="18"/>
      <c r="KV2003" s="18"/>
      <c r="KW2003" s="18"/>
      <c r="KX2003" s="18"/>
      <c r="KY2003" s="18"/>
      <c r="KZ2003" s="18"/>
      <c r="LA2003" s="18"/>
      <c r="LB2003" s="18"/>
      <c r="LC2003" s="18"/>
      <c r="LD2003" s="18"/>
      <c r="LE2003" s="18"/>
      <c r="LF2003" s="18"/>
      <c r="LG2003" s="18"/>
      <c r="LH2003" s="18"/>
      <c r="LI2003" s="18"/>
      <c r="LJ2003" s="18"/>
      <c r="LK2003" s="18"/>
      <c r="LL2003" s="18"/>
      <c r="LM2003" s="18"/>
      <c r="LN2003" s="18"/>
      <c r="LO2003" s="18"/>
      <c r="LP2003" s="18"/>
      <c r="LQ2003" s="18"/>
      <c r="LR2003" s="18"/>
      <c r="LS2003" s="18"/>
      <c r="LT2003" s="18"/>
      <c r="LU2003" s="18"/>
      <c r="LV2003" s="18"/>
      <c r="LW2003" s="18"/>
      <c r="LX2003" s="18"/>
      <c r="LY2003" s="18"/>
      <c r="LZ2003" s="18"/>
      <c r="MA2003" s="18"/>
      <c r="MB2003" s="18"/>
      <c r="MC2003" s="18"/>
      <c r="MD2003" s="18"/>
      <c r="ME2003" s="18"/>
      <c r="MF2003" s="18"/>
      <c r="MG2003" s="18"/>
      <c r="MH2003" s="18"/>
      <c r="MI2003" s="18"/>
      <c r="MJ2003" s="18"/>
      <c r="MK2003" s="18"/>
      <c r="ML2003" s="18"/>
      <c r="MM2003" s="18"/>
      <c r="MN2003" s="18"/>
      <c r="MO2003" s="18"/>
      <c r="MP2003" s="18"/>
      <c r="MQ2003" s="18"/>
      <c r="MR2003" s="18"/>
      <c r="MS2003" s="18"/>
      <c r="MT2003" s="18"/>
      <c r="MU2003" s="18"/>
      <c r="MV2003" s="18"/>
      <c r="MW2003" s="18"/>
      <c r="MX2003" s="18"/>
      <c r="MY2003" s="18"/>
      <c r="MZ2003" s="18"/>
      <c r="NA2003" s="18"/>
      <c r="NB2003" s="18"/>
      <c r="NC2003" s="18"/>
      <c r="ND2003" s="18"/>
      <c r="NE2003" s="18"/>
      <c r="NF2003" s="18"/>
      <c r="NG2003" s="18"/>
      <c r="NH2003" s="18"/>
      <c r="NI2003" s="18"/>
      <c r="NJ2003" s="18"/>
      <c r="NK2003" s="18"/>
      <c r="NL2003" s="18"/>
      <c r="NM2003" s="18"/>
      <c r="NN2003" s="18"/>
      <c r="NO2003" s="18"/>
      <c r="NP2003" s="18"/>
      <c r="NQ2003" s="18"/>
      <c r="NR2003" s="18"/>
      <c r="NS2003" s="18"/>
      <c r="NT2003" s="18"/>
      <c r="NU2003" s="18"/>
      <c r="NV2003" s="18"/>
      <c r="NW2003" s="18"/>
      <c r="NX2003" s="18"/>
      <c r="NY2003" s="18"/>
      <c r="NZ2003" s="18"/>
      <c r="OA2003" s="18"/>
      <c r="OB2003" s="18"/>
      <c r="OC2003" s="18"/>
      <c r="OD2003" s="18"/>
      <c r="OE2003" s="18"/>
      <c r="OF2003" s="18"/>
      <c r="OG2003" s="18"/>
      <c r="OH2003" s="18"/>
      <c r="OI2003" s="18"/>
      <c r="OJ2003" s="18"/>
      <c r="OK2003" s="18"/>
      <c r="OL2003" s="18"/>
      <c r="OM2003" s="18"/>
      <c r="ON2003" s="18"/>
      <c r="OO2003" s="18"/>
      <c r="OP2003" s="18"/>
      <c r="OQ2003" s="18"/>
      <c r="OR2003" s="18"/>
      <c r="OS2003" s="18"/>
      <c r="OT2003" s="18"/>
      <c r="OU2003" s="18"/>
      <c r="OV2003" s="18"/>
      <c r="OW2003" s="18"/>
      <c r="OX2003" s="18"/>
      <c r="OY2003" s="18"/>
      <c r="OZ2003" s="18"/>
      <c r="PA2003" s="18"/>
      <c r="PB2003" s="18"/>
      <c r="PC2003" s="18"/>
      <c r="PD2003" s="18"/>
      <c r="PE2003" s="18"/>
      <c r="PF2003" s="18"/>
      <c r="PG2003" s="18"/>
      <c r="PH2003" s="18"/>
      <c r="PI2003" s="18"/>
      <c r="PJ2003" s="18"/>
      <c r="PK2003" s="18"/>
      <c r="PL2003" s="18"/>
      <c r="PM2003" s="18"/>
      <c r="PN2003" s="18"/>
      <c r="PO2003" s="18"/>
      <c r="PP2003" s="18"/>
      <c r="PQ2003" s="18"/>
      <c r="PR2003" s="18"/>
      <c r="PS2003" s="18"/>
      <c r="PT2003" s="18"/>
      <c r="PU2003" s="18"/>
      <c r="PV2003" s="18"/>
      <c r="PW2003" s="18"/>
      <c r="PX2003" s="18"/>
      <c r="PY2003" s="18"/>
      <c r="PZ2003" s="18"/>
      <c r="QA2003" s="18"/>
      <c r="QB2003" s="18"/>
      <c r="QC2003" s="18"/>
      <c r="QD2003" s="18"/>
      <c r="QE2003" s="18"/>
      <c r="QF2003" s="18"/>
      <c r="QG2003" s="18"/>
      <c r="QH2003" s="18"/>
      <c r="QI2003" s="18"/>
      <c r="QJ2003" s="18"/>
      <c r="QK2003" s="18"/>
      <c r="QL2003" s="18"/>
      <c r="QM2003" s="18"/>
      <c r="QN2003" s="18"/>
      <c r="QO2003" s="18"/>
      <c r="QP2003" s="18"/>
      <c r="QQ2003" s="18"/>
      <c r="QR2003" s="18"/>
      <c r="QS2003" s="18"/>
      <c r="QT2003" s="18"/>
      <c r="QU2003" s="18"/>
      <c r="QV2003" s="18"/>
      <c r="QW2003" s="18"/>
      <c r="QX2003" s="18"/>
      <c r="QY2003" s="18"/>
      <c r="QZ2003" s="18"/>
      <c r="RA2003" s="18"/>
      <c r="RB2003" s="18"/>
      <c r="RC2003" s="18"/>
      <c r="RD2003" s="18"/>
      <c r="RE2003" s="18"/>
      <c r="RF2003" s="18"/>
      <c r="RG2003" s="18"/>
      <c r="RH2003" s="18"/>
      <c r="RI2003" s="18"/>
      <c r="RJ2003" s="18"/>
      <c r="RK2003" s="18"/>
      <c r="RL2003" s="18"/>
      <c r="RM2003" s="18"/>
      <c r="RN2003" s="18"/>
      <c r="RO2003" s="18"/>
      <c r="RP2003" s="18"/>
      <c r="RQ2003" s="18"/>
      <c r="RR2003" s="18"/>
      <c r="RS2003" s="18"/>
      <c r="RT2003" s="18"/>
      <c r="RU2003" s="18"/>
      <c r="RV2003" s="18"/>
      <c r="RW2003" s="18"/>
      <c r="RX2003" s="18"/>
      <c r="RY2003" s="18"/>
      <c r="RZ2003" s="18"/>
      <c r="SA2003" s="18"/>
      <c r="SB2003" s="18"/>
      <c r="SC2003" s="18"/>
      <c r="SD2003" s="18"/>
      <c r="SE2003" s="18"/>
      <c r="SF2003" s="18"/>
      <c r="SG2003" s="18"/>
      <c r="SH2003" s="18"/>
      <c r="SI2003" s="18"/>
      <c r="SJ2003" s="18"/>
      <c r="SK2003" s="18"/>
      <c r="SL2003" s="18"/>
      <c r="SM2003" s="18"/>
      <c r="SN2003" s="18"/>
      <c r="SO2003" s="18"/>
      <c r="SP2003" s="18"/>
      <c r="SQ2003" s="18"/>
      <c r="SR2003" s="18"/>
      <c r="SS2003" s="18"/>
      <c r="ST2003" s="18"/>
      <c r="SU2003" s="18"/>
      <c r="SV2003" s="18"/>
      <c r="SW2003" s="18"/>
      <c r="SX2003" s="18"/>
      <c r="SY2003" s="18"/>
      <c r="SZ2003" s="18"/>
      <c r="TA2003" s="18"/>
      <c r="TB2003" s="18"/>
      <c r="TC2003" s="18"/>
      <c r="TD2003" s="18"/>
      <c r="TE2003" s="18"/>
      <c r="TF2003" s="18"/>
      <c r="TG2003" s="18"/>
      <c r="TH2003" s="18"/>
      <c r="TI2003" s="18"/>
      <c r="TJ2003" s="18"/>
      <c r="TK2003" s="18"/>
      <c r="TL2003" s="18"/>
      <c r="TM2003" s="18"/>
      <c r="TN2003" s="18"/>
      <c r="TO2003" s="18"/>
      <c r="TP2003" s="18"/>
      <c r="TQ2003" s="18"/>
      <c r="TR2003" s="18"/>
      <c r="TS2003" s="18"/>
      <c r="TT2003" s="18"/>
      <c r="TU2003" s="18"/>
      <c r="TV2003" s="18"/>
      <c r="TW2003" s="18"/>
      <c r="TX2003" s="18"/>
      <c r="TY2003" s="18"/>
      <c r="TZ2003" s="18"/>
      <c r="UA2003" s="18"/>
      <c r="UB2003" s="18"/>
      <c r="UC2003" s="18"/>
      <c r="UD2003" s="18"/>
      <c r="UE2003" s="18"/>
      <c r="UF2003" s="18"/>
      <c r="UG2003" s="18"/>
      <c r="UH2003" s="18"/>
      <c r="UI2003" s="18"/>
      <c r="UJ2003" s="18"/>
      <c r="UK2003" s="18"/>
      <c r="UL2003" s="18"/>
      <c r="UM2003" s="18"/>
      <c r="UN2003" s="18"/>
      <c r="UO2003" s="18"/>
      <c r="UP2003" s="18"/>
      <c r="UQ2003" s="18"/>
      <c r="UR2003" s="18"/>
      <c r="US2003" s="18"/>
      <c r="UT2003" s="18"/>
      <c r="UU2003" s="18"/>
      <c r="UV2003" s="18"/>
      <c r="UW2003" s="18"/>
      <c r="UX2003" s="18"/>
      <c r="UY2003" s="18"/>
      <c r="UZ2003" s="18"/>
      <c r="VA2003" s="18"/>
      <c r="VB2003" s="18"/>
      <c r="VC2003" s="18"/>
      <c r="VD2003" s="18"/>
      <c r="VE2003" s="18"/>
      <c r="VF2003" s="18"/>
      <c r="VG2003" s="18"/>
      <c r="VH2003" s="18"/>
      <c r="VI2003" s="18"/>
      <c r="VJ2003" s="18"/>
      <c r="VK2003" s="18"/>
      <c r="VL2003" s="18"/>
      <c r="VM2003" s="18"/>
      <c r="VN2003" s="18"/>
      <c r="VO2003" s="18"/>
      <c r="VP2003" s="18"/>
      <c r="VQ2003" s="18"/>
      <c r="VR2003" s="18"/>
      <c r="VS2003" s="18"/>
      <c r="VT2003" s="18"/>
      <c r="VU2003" s="18"/>
      <c r="VV2003" s="18"/>
      <c r="VW2003" s="18"/>
      <c r="VX2003" s="18"/>
      <c r="VY2003" s="18"/>
      <c r="VZ2003" s="18"/>
      <c r="WA2003" s="18"/>
      <c r="WB2003" s="18"/>
      <c r="WC2003" s="18"/>
      <c r="WD2003" s="18"/>
      <c r="WE2003" s="18"/>
      <c r="WF2003" s="18"/>
      <c r="WG2003" s="18"/>
      <c r="WH2003" s="18"/>
      <c r="WI2003" s="18"/>
      <c r="WJ2003" s="18"/>
      <c r="WK2003" s="18"/>
      <c r="WL2003" s="18"/>
      <c r="WM2003" s="18"/>
      <c r="WN2003" s="18"/>
      <c r="WO2003" s="18"/>
      <c r="WP2003" s="18"/>
      <c r="WQ2003" s="18"/>
      <c r="WR2003" s="18"/>
      <c r="WS2003" s="18"/>
      <c r="WT2003" s="18"/>
      <c r="WU2003" s="18"/>
      <c r="WV2003" s="18"/>
      <c r="WW2003" s="18"/>
      <c r="WX2003" s="18"/>
      <c r="WY2003" s="18"/>
      <c r="WZ2003" s="18"/>
      <c r="XA2003" s="18"/>
      <c r="XB2003" s="18"/>
      <c r="XC2003" s="18"/>
      <c r="XD2003" s="18"/>
      <c r="XE2003" s="18"/>
      <c r="XF2003" s="18"/>
      <c r="XG2003" s="18"/>
      <c r="XH2003" s="18"/>
      <c r="XI2003" s="18"/>
      <c r="XJ2003" s="18"/>
      <c r="XK2003" s="18"/>
      <c r="XL2003" s="18"/>
      <c r="XM2003" s="18"/>
      <c r="XN2003" s="18"/>
      <c r="XO2003" s="18"/>
      <c r="XP2003" s="18"/>
      <c r="XQ2003" s="18"/>
      <c r="XR2003" s="18"/>
      <c r="XS2003" s="18"/>
      <c r="XT2003" s="18"/>
      <c r="XU2003" s="18"/>
      <c r="XV2003" s="18"/>
      <c r="XW2003" s="18"/>
      <c r="XX2003" s="18"/>
      <c r="XY2003" s="18"/>
      <c r="XZ2003" s="18"/>
      <c r="YA2003" s="18"/>
      <c r="YB2003" s="18"/>
      <c r="YC2003" s="18"/>
      <c r="YD2003" s="18"/>
      <c r="YE2003" s="18"/>
      <c r="YF2003" s="18"/>
      <c r="YG2003" s="18"/>
      <c r="YH2003" s="18"/>
      <c r="YI2003" s="18"/>
      <c r="YJ2003" s="18"/>
      <c r="YK2003" s="18"/>
      <c r="YL2003" s="18"/>
      <c r="YM2003" s="18"/>
      <c r="YN2003" s="18"/>
      <c r="YO2003" s="18"/>
      <c r="YP2003" s="18"/>
      <c r="YQ2003" s="18"/>
      <c r="YR2003" s="18"/>
      <c r="YS2003" s="18"/>
      <c r="YT2003" s="18"/>
      <c r="YU2003" s="18"/>
      <c r="YV2003" s="18"/>
      <c r="YW2003" s="18"/>
      <c r="YX2003" s="18"/>
      <c r="YY2003" s="18"/>
      <c r="YZ2003" s="18"/>
      <c r="ZA2003" s="18"/>
      <c r="ZB2003" s="18"/>
      <c r="ZC2003" s="18"/>
      <c r="ZD2003" s="18"/>
      <c r="ZE2003" s="18"/>
      <c r="ZF2003" s="18"/>
      <c r="ZG2003" s="18"/>
      <c r="ZH2003" s="18"/>
      <c r="ZI2003" s="18"/>
      <c r="ZJ2003" s="18"/>
      <c r="ZK2003" s="18"/>
      <c r="ZL2003" s="18"/>
      <c r="ZM2003" s="18"/>
      <c r="ZN2003" s="18"/>
      <c r="ZO2003" s="18"/>
      <c r="ZP2003" s="18"/>
      <c r="ZQ2003" s="18"/>
      <c r="ZR2003" s="18"/>
      <c r="ZS2003" s="18"/>
      <c r="ZT2003" s="18"/>
      <c r="ZU2003" s="18"/>
      <c r="ZV2003" s="18"/>
      <c r="ZW2003" s="18"/>
      <c r="ZX2003" s="18"/>
      <c r="ZY2003" s="18"/>
      <c r="ZZ2003" s="18"/>
      <c r="AAA2003" s="18"/>
      <c r="AAB2003" s="18"/>
      <c r="AAC2003" s="18"/>
      <c r="AAD2003" s="18"/>
      <c r="AAE2003" s="18"/>
      <c r="AAF2003" s="18"/>
      <c r="AAG2003" s="18"/>
      <c r="AAH2003" s="18"/>
      <c r="AAI2003" s="18"/>
      <c r="AAJ2003" s="18"/>
      <c r="AAK2003" s="18"/>
      <c r="AAL2003" s="18"/>
      <c r="AAM2003" s="18"/>
      <c r="AAN2003" s="18"/>
      <c r="AAO2003" s="18"/>
      <c r="AAP2003" s="18"/>
      <c r="AAQ2003" s="18"/>
      <c r="AAR2003" s="18"/>
      <c r="AAS2003" s="18"/>
      <c r="AAT2003" s="18"/>
      <c r="AAU2003" s="18"/>
      <c r="AAV2003" s="18"/>
      <c r="AAW2003" s="18"/>
      <c r="AAX2003" s="18"/>
      <c r="AAY2003" s="18"/>
      <c r="AAZ2003" s="18"/>
      <c r="ABA2003" s="18"/>
      <c r="ABB2003" s="18"/>
      <c r="ABC2003" s="18"/>
      <c r="ABD2003" s="18"/>
      <c r="ABE2003" s="18"/>
      <c r="ABF2003" s="18"/>
      <c r="ABG2003" s="18"/>
      <c r="ABH2003" s="18"/>
      <c r="ABI2003" s="18"/>
      <c r="ABJ2003" s="18"/>
      <c r="ABK2003" s="18"/>
      <c r="ABL2003" s="18"/>
      <c r="ABM2003" s="18"/>
      <c r="ABN2003" s="18"/>
      <c r="ABO2003" s="18"/>
      <c r="ABP2003" s="18"/>
      <c r="ABQ2003" s="18"/>
      <c r="ABR2003" s="18"/>
      <c r="ABS2003" s="18"/>
      <c r="ABT2003" s="18"/>
      <c r="ABU2003" s="18"/>
      <c r="ABV2003" s="18"/>
      <c r="ABW2003" s="18"/>
      <c r="ABX2003" s="18"/>
      <c r="ABY2003" s="18"/>
      <c r="ABZ2003" s="18"/>
      <c r="ACA2003" s="18"/>
      <c r="ACB2003" s="18"/>
      <c r="ACC2003" s="18"/>
      <c r="ACD2003" s="18"/>
      <c r="ACE2003" s="18"/>
      <c r="ACF2003" s="18"/>
      <c r="ACG2003" s="18"/>
      <c r="ACH2003" s="18"/>
      <c r="ACI2003" s="18"/>
      <c r="ACJ2003" s="18"/>
      <c r="ACK2003" s="18"/>
      <c r="ACL2003" s="18"/>
      <c r="ACM2003" s="18"/>
      <c r="ACN2003" s="18"/>
      <c r="ACO2003" s="18"/>
      <c r="ACP2003" s="18"/>
      <c r="ACQ2003" s="18"/>
      <c r="ACR2003" s="18"/>
      <c r="ACS2003" s="18"/>
      <c r="ACT2003" s="18"/>
      <c r="ACU2003" s="18"/>
      <c r="ACV2003" s="18"/>
      <c r="ACW2003" s="18"/>
      <c r="ACX2003" s="18"/>
      <c r="ACY2003" s="18"/>
      <c r="ACZ2003" s="18"/>
      <c r="ADA2003" s="18"/>
      <c r="ADB2003" s="18"/>
      <c r="ADC2003" s="18"/>
      <c r="ADD2003" s="18"/>
      <c r="ADE2003" s="18"/>
      <c r="ADF2003" s="18"/>
      <c r="ADG2003" s="18"/>
      <c r="ADH2003" s="18"/>
      <c r="ADI2003" s="18"/>
      <c r="ADJ2003" s="18"/>
      <c r="ADK2003" s="18"/>
      <c r="ADL2003" s="18"/>
      <c r="ADM2003" s="18"/>
      <c r="ADN2003" s="18"/>
      <c r="ADO2003" s="18"/>
      <c r="ADP2003" s="18"/>
      <c r="ADQ2003" s="18"/>
      <c r="ADR2003" s="18"/>
      <c r="ADS2003" s="18"/>
      <c r="ADT2003" s="18"/>
      <c r="ADU2003" s="18"/>
      <c r="ADV2003" s="18"/>
      <c r="ADW2003" s="18"/>
      <c r="ADX2003" s="18"/>
      <c r="ADY2003" s="18"/>
      <c r="ADZ2003" s="18"/>
      <c r="AEA2003" s="18"/>
      <c r="AEB2003" s="18"/>
      <c r="AEC2003" s="18"/>
      <c r="AED2003" s="18"/>
      <c r="AEE2003" s="18"/>
      <c r="AEF2003" s="18"/>
      <c r="AEG2003" s="18"/>
      <c r="AEH2003" s="18"/>
      <c r="AEI2003" s="18"/>
      <c r="AEJ2003" s="18"/>
      <c r="AEK2003" s="18"/>
      <c r="AEL2003" s="18"/>
      <c r="AEM2003" s="18"/>
      <c r="AEN2003" s="18"/>
      <c r="AEO2003" s="18"/>
      <c r="AEP2003" s="18"/>
      <c r="AEQ2003" s="18"/>
      <c r="AER2003" s="18"/>
      <c r="AES2003" s="18"/>
      <c r="AET2003" s="18"/>
      <c r="AEU2003" s="18"/>
      <c r="AEV2003" s="18"/>
      <c r="AEW2003" s="18"/>
      <c r="AEX2003" s="18"/>
      <c r="AEY2003" s="18"/>
      <c r="AEZ2003" s="18"/>
      <c r="AFA2003" s="18"/>
      <c r="AFB2003" s="18"/>
      <c r="AFC2003" s="18"/>
      <c r="AFD2003" s="18"/>
      <c r="AFE2003" s="18"/>
      <c r="AFF2003" s="18"/>
      <c r="AFG2003" s="18"/>
      <c r="AFH2003" s="18"/>
      <c r="AFI2003" s="18"/>
      <c r="AFJ2003" s="18"/>
      <c r="AFK2003" s="18"/>
      <c r="AFL2003" s="18"/>
      <c r="AFM2003" s="18"/>
      <c r="AFN2003" s="18"/>
      <c r="AFO2003" s="18"/>
      <c r="AFP2003" s="18"/>
      <c r="AFQ2003" s="18"/>
      <c r="AFR2003" s="18"/>
      <c r="AFS2003" s="18"/>
      <c r="AFT2003" s="18"/>
      <c r="AFU2003" s="18"/>
      <c r="AFV2003" s="18"/>
      <c r="AFW2003" s="18"/>
      <c r="AFX2003" s="18"/>
      <c r="AFY2003" s="18"/>
      <c r="AFZ2003" s="18"/>
      <c r="AGA2003" s="18"/>
      <c r="AGB2003" s="18"/>
      <c r="AGC2003" s="18"/>
      <c r="AGD2003" s="18"/>
      <c r="AGE2003" s="18"/>
      <c r="AGF2003" s="18"/>
      <c r="AGG2003" s="18"/>
      <c r="AGH2003" s="18"/>
      <c r="AGI2003" s="18"/>
      <c r="AGJ2003" s="18"/>
      <c r="AGK2003" s="18"/>
      <c r="AGL2003" s="18"/>
      <c r="AGM2003" s="18"/>
      <c r="AGN2003" s="18"/>
      <c r="AGO2003" s="18"/>
      <c r="AGP2003" s="18"/>
      <c r="AGQ2003" s="18"/>
      <c r="AGR2003" s="18"/>
      <c r="AGS2003" s="18"/>
      <c r="AGT2003" s="18"/>
      <c r="AGU2003" s="18"/>
      <c r="AGV2003" s="18"/>
      <c r="AGW2003" s="18"/>
      <c r="AGX2003" s="18"/>
      <c r="AGY2003" s="18"/>
      <c r="AGZ2003" s="18"/>
      <c r="AHA2003" s="18"/>
      <c r="AHB2003" s="18"/>
      <c r="AHC2003" s="18"/>
      <c r="AHD2003" s="18"/>
      <c r="AHE2003" s="18"/>
      <c r="AHF2003" s="18"/>
      <c r="AHG2003" s="18"/>
      <c r="AHH2003" s="18"/>
      <c r="AHI2003" s="18"/>
      <c r="AHJ2003" s="18"/>
      <c r="AHK2003" s="18"/>
      <c r="AHL2003" s="18"/>
      <c r="AHM2003" s="18"/>
      <c r="AHN2003" s="18"/>
      <c r="AHO2003" s="18"/>
      <c r="AHP2003" s="18"/>
      <c r="AHQ2003" s="18"/>
      <c r="AHR2003" s="18"/>
      <c r="AHS2003" s="18"/>
      <c r="AHT2003" s="18"/>
      <c r="AHU2003" s="18"/>
      <c r="AHV2003" s="18"/>
      <c r="AHW2003" s="18"/>
      <c r="AHX2003" s="18"/>
      <c r="AHY2003" s="18"/>
      <c r="AHZ2003" s="18"/>
      <c r="AIA2003" s="18"/>
      <c r="AIB2003" s="18"/>
      <c r="AIC2003" s="18"/>
      <c r="AID2003" s="18"/>
      <c r="AIE2003" s="18"/>
      <c r="AIF2003" s="18"/>
      <c r="AIG2003" s="18"/>
      <c r="AIH2003" s="18"/>
      <c r="AII2003" s="18"/>
      <c r="AIJ2003" s="18"/>
      <c r="AIK2003" s="18"/>
      <c r="AIL2003" s="18"/>
      <c r="AIM2003" s="18"/>
      <c r="AIN2003" s="18"/>
      <c r="AIO2003" s="18"/>
      <c r="AIP2003" s="18"/>
      <c r="AIQ2003" s="18"/>
      <c r="AIR2003" s="18"/>
      <c r="AIS2003" s="18"/>
      <c r="AIT2003" s="18"/>
      <c r="AIU2003" s="18"/>
      <c r="AIV2003" s="18"/>
      <c r="AIW2003" s="18"/>
      <c r="AIX2003" s="18"/>
      <c r="AIY2003" s="18"/>
      <c r="AIZ2003" s="18"/>
      <c r="AJA2003" s="18"/>
      <c r="AJB2003" s="18"/>
      <c r="AJC2003" s="18"/>
      <c r="AJD2003" s="18"/>
      <c r="AJE2003" s="18"/>
      <c r="AJF2003" s="18"/>
      <c r="AJG2003" s="18"/>
      <c r="AJH2003" s="18"/>
      <c r="AJI2003" s="18"/>
      <c r="AJJ2003" s="18"/>
      <c r="AJK2003" s="18"/>
      <c r="AJL2003" s="18"/>
      <c r="AJM2003" s="18"/>
      <c r="AJN2003" s="18"/>
      <c r="AJO2003" s="18"/>
      <c r="AJP2003" s="18"/>
      <c r="AJQ2003" s="18"/>
      <c r="AJR2003" s="18"/>
      <c r="AJS2003" s="18"/>
      <c r="AJT2003" s="18"/>
      <c r="AJU2003" s="18"/>
      <c r="AJV2003" s="18"/>
      <c r="AJW2003" s="18"/>
      <c r="AJX2003" s="18"/>
      <c r="AJY2003" s="18"/>
      <c r="AJZ2003" s="18"/>
      <c r="AKA2003" s="18"/>
      <c r="AKB2003" s="18"/>
      <c r="AKC2003" s="18"/>
      <c r="AKD2003" s="18"/>
      <c r="AKE2003" s="18"/>
      <c r="AKF2003" s="18"/>
      <c r="AKG2003" s="18"/>
      <c r="AKH2003" s="18"/>
      <c r="AKI2003" s="18"/>
      <c r="AKJ2003" s="18"/>
      <c r="AKK2003" s="18"/>
      <c r="AKL2003" s="18"/>
      <c r="AKM2003" s="18"/>
      <c r="AKN2003" s="18"/>
      <c r="AKO2003" s="18"/>
      <c r="AKP2003" s="18"/>
      <c r="AKQ2003" s="18"/>
      <c r="AKR2003" s="18"/>
      <c r="AKS2003" s="18"/>
      <c r="AKT2003" s="18"/>
      <c r="AKU2003" s="18"/>
      <c r="AKV2003" s="18"/>
      <c r="AKW2003" s="18"/>
      <c r="AKX2003" s="18"/>
      <c r="AKY2003" s="18"/>
      <c r="AKZ2003" s="18"/>
      <c r="ALA2003" s="18"/>
      <c r="ALB2003" s="18"/>
      <c r="ALC2003" s="18"/>
      <c r="ALD2003" s="18"/>
      <c r="ALE2003" s="18"/>
      <c r="ALF2003" s="18"/>
      <c r="ALG2003" s="18"/>
      <c r="ALH2003" s="18"/>
      <c r="ALI2003" s="18"/>
      <c r="ALJ2003" s="18"/>
      <c r="ALK2003" s="18"/>
      <c r="ALL2003" s="18"/>
      <c r="ALM2003" s="18"/>
      <c r="ALN2003" s="18"/>
      <c r="ALO2003" s="18"/>
      <c r="ALP2003" s="18"/>
      <c r="ALQ2003" s="18"/>
      <c r="ALR2003" s="18"/>
      <c r="ALS2003" s="18"/>
      <c r="ALT2003" s="18"/>
      <c r="ALU2003" s="18"/>
      <c r="ALV2003" s="18"/>
      <c r="ALW2003" s="18"/>
      <c r="ALX2003" s="18"/>
      <c r="ALY2003" s="18"/>
      <c r="ALZ2003" s="18"/>
      <c r="AMA2003" s="18"/>
      <c r="AMB2003" s="18"/>
      <c r="AMC2003" s="18"/>
      <c r="AMD2003" s="18"/>
      <c r="AME2003" s="18"/>
      <c r="AMF2003" s="18"/>
      <c r="AMG2003" s="18"/>
      <c r="AMH2003" s="18"/>
      <c r="AMI2003" s="18"/>
      <c r="AMJ2003" s="18"/>
    </row>
    <row r="2004" spans="1:1024" s="315" customFormat="1">
      <c r="A2004" s="15"/>
      <c r="B2004" s="18"/>
      <c r="C2004" s="18"/>
      <c r="D2004" s="18"/>
      <c r="E2004" s="18"/>
      <c r="F2004" s="18"/>
      <c r="G2004" s="18"/>
      <c r="H2004" s="18"/>
      <c r="I2004" s="32"/>
      <c r="J2004" s="32"/>
      <c r="K2004" s="18"/>
      <c r="L2004" s="18"/>
      <c r="M2004" s="18"/>
      <c r="N2004" s="18"/>
      <c r="O2004" s="18"/>
      <c r="P2004" s="18"/>
      <c r="Q2004" s="18"/>
      <c r="R2004" s="18"/>
      <c r="S2004" s="18"/>
      <c r="T2004" s="18"/>
      <c r="U2004" s="18"/>
      <c r="V2004" s="18"/>
      <c r="W2004" s="18"/>
      <c r="X2004" s="18"/>
      <c r="Y2004" s="18"/>
      <c r="Z2004" s="18"/>
      <c r="AA2004" s="18"/>
      <c r="AB2004" s="18"/>
      <c r="AC2004" s="18"/>
      <c r="AD2004" s="18"/>
      <c r="AE2004" s="18"/>
      <c r="AF2004" s="18"/>
      <c r="AG2004" s="18"/>
      <c r="AH2004" s="18"/>
      <c r="AI2004" s="18"/>
      <c r="AJ2004" s="18"/>
      <c r="AK2004" s="18"/>
      <c r="AL2004" s="18"/>
      <c r="AM2004" s="18"/>
      <c r="AN2004" s="18"/>
      <c r="AO2004" s="18"/>
      <c r="AP2004" s="18"/>
      <c r="AQ2004" s="18"/>
      <c r="AR2004" s="18"/>
      <c r="AS2004" s="18"/>
      <c r="AT2004" s="18"/>
      <c r="AU2004" s="18"/>
      <c r="AV2004" s="18"/>
      <c r="AW2004" s="18"/>
      <c r="AX2004" s="18"/>
      <c r="AY2004" s="18"/>
      <c r="AZ2004" s="18"/>
      <c r="BA2004" s="18"/>
      <c r="BB2004" s="18"/>
      <c r="BC2004" s="18"/>
      <c r="BD2004" s="18"/>
      <c r="BE2004" s="18"/>
      <c r="BF2004" s="18"/>
      <c r="BG2004" s="18"/>
      <c r="BH2004" s="18"/>
      <c r="BI2004" s="18"/>
      <c r="BJ2004" s="18"/>
      <c r="BK2004" s="18"/>
      <c r="BL2004" s="18"/>
      <c r="BM2004" s="18"/>
      <c r="BN2004" s="18"/>
      <c r="BO2004" s="18"/>
      <c r="BP2004" s="18"/>
      <c r="BQ2004" s="18"/>
      <c r="BR2004" s="18"/>
      <c r="BS2004" s="18"/>
      <c r="BT2004" s="18"/>
      <c r="BU2004" s="18"/>
      <c r="BV2004" s="18"/>
      <c r="BW2004" s="18"/>
      <c r="BX2004" s="18"/>
      <c r="BY2004" s="18"/>
      <c r="BZ2004" s="18"/>
      <c r="CA2004" s="18"/>
      <c r="CB2004" s="18"/>
      <c r="CC2004" s="18"/>
      <c r="CD2004" s="18"/>
      <c r="CE2004" s="18"/>
      <c r="CF2004" s="18"/>
      <c r="CG2004" s="18"/>
      <c r="CH2004" s="18"/>
      <c r="CI2004" s="18"/>
      <c r="CJ2004" s="18"/>
      <c r="CK2004" s="18"/>
      <c r="CL2004" s="18"/>
      <c r="CM2004" s="18"/>
      <c r="CN2004" s="18"/>
      <c r="CO2004" s="18"/>
      <c r="CP2004" s="18"/>
      <c r="CQ2004" s="18"/>
      <c r="CR2004" s="18"/>
      <c r="CS2004" s="18"/>
      <c r="CT2004" s="18"/>
      <c r="CU2004" s="18"/>
      <c r="CV2004" s="18"/>
      <c r="CW2004" s="18"/>
      <c r="CX2004" s="18"/>
      <c r="CY2004" s="18"/>
      <c r="CZ2004" s="18"/>
      <c r="DA2004" s="18"/>
      <c r="DB2004" s="18"/>
      <c r="DC2004" s="18"/>
      <c r="DD2004" s="18"/>
      <c r="DE2004" s="18"/>
      <c r="DF2004" s="18"/>
      <c r="DG2004" s="18"/>
      <c r="DH2004" s="18"/>
      <c r="DI2004" s="18"/>
      <c r="DJ2004" s="18"/>
      <c r="DK2004" s="18"/>
      <c r="DL2004" s="18"/>
      <c r="DM2004" s="18"/>
      <c r="DN2004" s="18"/>
      <c r="DO2004" s="18"/>
      <c r="DP2004" s="18"/>
      <c r="DQ2004" s="18"/>
      <c r="DR2004" s="18"/>
      <c r="DS2004" s="18"/>
      <c r="DT2004" s="18"/>
      <c r="DU2004" s="18"/>
      <c r="DV2004" s="18"/>
      <c r="DW2004" s="18"/>
      <c r="DX2004" s="18"/>
      <c r="DY2004" s="18"/>
      <c r="DZ2004" s="18"/>
      <c r="EA2004" s="18"/>
      <c r="EB2004" s="18"/>
      <c r="EC2004" s="18"/>
      <c r="ED2004" s="18"/>
      <c r="EE2004" s="18"/>
      <c r="EF2004" s="18"/>
      <c r="EG2004" s="18"/>
      <c r="EH2004" s="18"/>
      <c r="EI2004" s="18"/>
      <c r="EJ2004" s="18"/>
      <c r="EK2004" s="18"/>
      <c r="EL2004" s="18"/>
      <c r="EM2004" s="18"/>
      <c r="EN2004" s="18"/>
      <c r="EO2004" s="18"/>
      <c r="EP2004" s="18"/>
      <c r="EQ2004" s="18"/>
      <c r="ER2004" s="18"/>
      <c r="ES2004" s="18"/>
      <c r="ET2004" s="18"/>
      <c r="EU2004" s="18"/>
      <c r="EV2004" s="18"/>
      <c r="EW2004" s="18"/>
      <c r="EX2004" s="18"/>
      <c r="EY2004" s="18"/>
      <c r="EZ2004" s="18"/>
      <c r="FA2004" s="18"/>
      <c r="FB2004" s="18"/>
      <c r="FC2004" s="18"/>
      <c r="FD2004" s="18"/>
      <c r="FE2004" s="18"/>
      <c r="FF2004" s="18"/>
      <c r="FG2004" s="18"/>
      <c r="FH2004" s="18"/>
      <c r="FI2004" s="18"/>
      <c r="FJ2004" s="18"/>
      <c r="FK2004" s="18"/>
      <c r="FL2004" s="18"/>
      <c r="FM2004" s="18"/>
      <c r="FN2004" s="18"/>
      <c r="FO2004" s="18"/>
      <c r="FP2004" s="18"/>
      <c r="FQ2004" s="18"/>
      <c r="FR2004" s="18"/>
      <c r="FS2004" s="18"/>
      <c r="FT2004" s="18"/>
      <c r="FU2004" s="18"/>
      <c r="FV2004" s="18"/>
      <c r="FW2004" s="18"/>
      <c r="FX2004" s="18"/>
      <c r="FY2004" s="18"/>
      <c r="FZ2004" s="18"/>
      <c r="GA2004" s="18"/>
      <c r="GB2004" s="18"/>
      <c r="GC2004" s="18"/>
      <c r="GD2004" s="18"/>
      <c r="GE2004" s="18"/>
      <c r="GF2004" s="18"/>
      <c r="GG2004" s="18"/>
      <c r="GH2004" s="18"/>
      <c r="GI2004" s="18"/>
      <c r="GJ2004" s="18"/>
      <c r="GK2004" s="18"/>
      <c r="GL2004" s="18"/>
      <c r="GM2004" s="18"/>
      <c r="GN2004" s="18"/>
      <c r="GO2004" s="18"/>
      <c r="GP2004" s="18"/>
      <c r="GQ2004" s="18"/>
      <c r="GR2004" s="18"/>
      <c r="GS2004" s="18"/>
      <c r="GT2004" s="18"/>
      <c r="GU2004" s="18"/>
      <c r="GV2004" s="18"/>
      <c r="GW2004" s="18"/>
      <c r="GX2004" s="18"/>
      <c r="GY2004" s="18"/>
      <c r="GZ2004" s="18"/>
      <c r="HA2004" s="18"/>
      <c r="HB2004" s="18"/>
      <c r="HC2004" s="18"/>
      <c r="HD2004" s="18"/>
      <c r="HE2004" s="18"/>
      <c r="HF2004" s="18"/>
      <c r="HG2004" s="18"/>
      <c r="HH2004" s="18"/>
      <c r="HI2004" s="18"/>
      <c r="HJ2004" s="18"/>
      <c r="HK2004" s="18"/>
      <c r="HL2004" s="18"/>
      <c r="HM2004" s="18"/>
      <c r="HN2004" s="18"/>
      <c r="HO2004" s="18"/>
      <c r="HP2004" s="18"/>
      <c r="HQ2004" s="18"/>
      <c r="HR2004" s="18"/>
      <c r="HS2004" s="18"/>
      <c r="HT2004" s="18"/>
      <c r="HU2004" s="18"/>
      <c r="HV2004" s="18"/>
      <c r="HW2004" s="18"/>
      <c r="HX2004" s="18"/>
      <c r="HY2004" s="18"/>
      <c r="HZ2004" s="18"/>
      <c r="IA2004" s="18"/>
      <c r="IB2004" s="18"/>
      <c r="IC2004" s="18"/>
      <c r="ID2004" s="18"/>
      <c r="IE2004" s="18"/>
      <c r="IF2004" s="18"/>
      <c r="IG2004" s="18"/>
      <c r="IH2004" s="18"/>
      <c r="II2004" s="18"/>
      <c r="IJ2004" s="18"/>
      <c r="IK2004" s="18"/>
      <c r="IL2004" s="18"/>
      <c r="IM2004" s="18"/>
      <c r="IN2004" s="18"/>
      <c r="IO2004" s="18"/>
      <c r="IP2004" s="18"/>
      <c r="IQ2004" s="18"/>
      <c r="IR2004" s="18"/>
      <c r="IS2004" s="18"/>
      <c r="IT2004" s="18"/>
      <c r="IU2004" s="18"/>
      <c r="IV2004" s="18"/>
      <c r="IW2004" s="18"/>
      <c r="IX2004" s="18"/>
      <c r="IY2004" s="18"/>
      <c r="IZ2004" s="18"/>
      <c r="JA2004" s="18"/>
      <c r="JB2004" s="18"/>
      <c r="JC2004" s="18"/>
      <c r="JD2004" s="18"/>
      <c r="JE2004" s="18"/>
      <c r="JF2004" s="18"/>
      <c r="JG2004" s="18"/>
      <c r="JH2004" s="18"/>
      <c r="JI2004" s="18"/>
      <c r="JJ2004" s="18"/>
      <c r="JK2004" s="18"/>
      <c r="JL2004" s="18"/>
      <c r="JM2004" s="18"/>
      <c r="JN2004" s="18"/>
      <c r="JO2004" s="18"/>
      <c r="JP2004" s="18"/>
      <c r="JQ2004" s="18"/>
      <c r="JR2004" s="18"/>
      <c r="JS2004" s="18"/>
      <c r="JT2004" s="18"/>
      <c r="JU2004" s="18"/>
      <c r="JV2004" s="18"/>
      <c r="JW2004" s="18"/>
      <c r="JX2004" s="18"/>
      <c r="JY2004" s="18"/>
      <c r="JZ2004" s="18"/>
      <c r="KA2004" s="18"/>
      <c r="KB2004" s="18"/>
      <c r="KC2004" s="18"/>
      <c r="KD2004" s="18"/>
      <c r="KE2004" s="18"/>
      <c r="KF2004" s="18"/>
      <c r="KG2004" s="18"/>
      <c r="KH2004" s="18"/>
      <c r="KI2004" s="18"/>
      <c r="KJ2004" s="18"/>
      <c r="KK2004" s="18"/>
      <c r="KL2004" s="18"/>
      <c r="KM2004" s="18"/>
      <c r="KN2004" s="18"/>
      <c r="KO2004" s="18"/>
      <c r="KP2004" s="18"/>
      <c r="KQ2004" s="18"/>
      <c r="KR2004" s="18"/>
      <c r="KS2004" s="18"/>
      <c r="KT2004" s="18"/>
      <c r="KU2004" s="18"/>
      <c r="KV2004" s="18"/>
      <c r="KW2004" s="18"/>
      <c r="KX2004" s="18"/>
      <c r="KY2004" s="18"/>
      <c r="KZ2004" s="18"/>
      <c r="LA2004" s="18"/>
      <c r="LB2004" s="18"/>
      <c r="LC2004" s="18"/>
      <c r="LD2004" s="18"/>
      <c r="LE2004" s="18"/>
      <c r="LF2004" s="18"/>
      <c r="LG2004" s="18"/>
      <c r="LH2004" s="18"/>
      <c r="LI2004" s="18"/>
      <c r="LJ2004" s="18"/>
      <c r="LK2004" s="18"/>
      <c r="LL2004" s="18"/>
      <c r="LM2004" s="18"/>
      <c r="LN2004" s="18"/>
      <c r="LO2004" s="18"/>
      <c r="LP2004" s="18"/>
      <c r="LQ2004" s="18"/>
      <c r="LR2004" s="18"/>
      <c r="LS2004" s="18"/>
      <c r="LT2004" s="18"/>
      <c r="LU2004" s="18"/>
      <c r="LV2004" s="18"/>
      <c r="LW2004" s="18"/>
      <c r="LX2004" s="18"/>
      <c r="LY2004" s="18"/>
      <c r="LZ2004" s="18"/>
      <c r="MA2004" s="18"/>
      <c r="MB2004" s="18"/>
      <c r="MC2004" s="18"/>
      <c r="MD2004" s="18"/>
      <c r="ME2004" s="18"/>
      <c r="MF2004" s="18"/>
      <c r="MG2004" s="18"/>
      <c r="MH2004" s="18"/>
      <c r="MI2004" s="18"/>
      <c r="MJ2004" s="18"/>
      <c r="MK2004" s="18"/>
      <c r="ML2004" s="18"/>
      <c r="MM2004" s="18"/>
      <c r="MN2004" s="18"/>
      <c r="MO2004" s="18"/>
      <c r="MP2004" s="18"/>
      <c r="MQ2004" s="18"/>
      <c r="MR2004" s="18"/>
      <c r="MS2004" s="18"/>
      <c r="MT2004" s="18"/>
      <c r="MU2004" s="18"/>
      <c r="MV2004" s="18"/>
      <c r="MW2004" s="18"/>
      <c r="MX2004" s="18"/>
      <c r="MY2004" s="18"/>
      <c r="MZ2004" s="18"/>
      <c r="NA2004" s="18"/>
      <c r="NB2004" s="18"/>
      <c r="NC2004" s="18"/>
      <c r="ND2004" s="18"/>
      <c r="NE2004" s="18"/>
      <c r="NF2004" s="18"/>
      <c r="NG2004" s="18"/>
      <c r="NH2004" s="18"/>
      <c r="NI2004" s="18"/>
      <c r="NJ2004" s="18"/>
      <c r="NK2004" s="18"/>
      <c r="NL2004" s="18"/>
      <c r="NM2004" s="18"/>
      <c r="NN2004" s="18"/>
      <c r="NO2004" s="18"/>
      <c r="NP2004" s="18"/>
      <c r="NQ2004" s="18"/>
      <c r="NR2004" s="18"/>
      <c r="NS2004" s="18"/>
      <c r="NT2004" s="18"/>
      <c r="NU2004" s="18"/>
      <c r="NV2004" s="18"/>
      <c r="NW2004" s="18"/>
      <c r="NX2004" s="18"/>
      <c r="NY2004" s="18"/>
      <c r="NZ2004" s="18"/>
      <c r="OA2004" s="18"/>
      <c r="OB2004" s="18"/>
      <c r="OC2004" s="18"/>
      <c r="OD2004" s="18"/>
      <c r="OE2004" s="18"/>
      <c r="OF2004" s="18"/>
      <c r="OG2004" s="18"/>
      <c r="OH2004" s="18"/>
      <c r="OI2004" s="18"/>
      <c r="OJ2004" s="18"/>
      <c r="OK2004" s="18"/>
      <c r="OL2004" s="18"/>
      <c r="OM2004" s="18"/>
      <c r="ON2004" s="18"/>
      <c r="OO2004" s="18"/>
      <c r="OP2004" s="18"/>
      <c r="OQ2004" s="18"/>
      <c r="OR2004" s="18"/>
      <c r="OS2004" s="18"/>
      <c r="OT2004" s="18"/>
      <c r="OU2004" s="18"/>
      <c r="OV2004" s="18"/>
      <c r="OW2004" s="18"/>
      <c r="OX2004" s="18"/>
      <c r="OY2004" s="18"/>
      <c r="OZ2004" s="18"/>
      <c r="PA2004" s="18"/>
      <c r="PB2004" s="18"/>
      <c r="PC2004" s="18"/>
      <c r="PD2004" s="18"/>
      <c r="PE2004" s="18"/>
      <c r="PF2004" s="18"/>
      <c r="PG2004" s="18"/>
      <c r="PH2004" s="18"/>
      <c r="PI2004" s="18"/>
      <c r="PJ2004" s="18"/>
      <c r="PK2004" s="18"/>
      <c r="PL2004" s="18"/>
      <c r="PM2004" s="18"/>
      <c r="PN2004" s="18"/>
      <c r="PO2004" s="18"/>
      <c r="PP2004" s="18"/>
      <c r="PQ2004" s="18"/>
      <c r="PR2004" s="18"/>
      <c r="PS2004" s="18"/>
      <c r="PT2004" s="18"/>
      <c r="PU2004" s="18"/>
      <c r="PV2004" s="18"/>
      <c r="PW2004" s="18"/>
      <c r="PX2004" s="18"/>
      <c r="PY2004" s="18"/>
      <c r="PZ2004" s="18"/>
      <c r="QA2004" s="18"/>
      <c r="QB2004" s="18"/>
      <c r="QC2004" s="18"/>
      <c r="QD2004" s="18"/>
      <c r="QE2004" s="18"/>
      <c r="QF2004" s="18"/>
      <c r="QG2004" s="18"/>
      <c r="QH2004" s="18"/>
      <c r="QI2004" s="18"/>
      <c r="QJ2004" s="18"/>
      <c r="QK2004" s="18"/>
      <c r="QL2004" s="18"/>
      <c r="QM2004" s="18"/>
      <c r="QN2004" s="18"/>
      <c r="QO2004" s="18"/>
      <c r="QP2004" s="18"/>
      <c r="QQ2004" s="18"/>
      <c r="QR2004" s="18"/>
      <c r="QS2004" s="18"/>
      <c r="QT2004" s="18"/>
      <c r="QU2004" s="18"/>
      <c r="QV2004" s="18"/>
      <c r="QW2004" s="18"/>
      <c r="QX2004" s="18"/>
      <c r="QY2004" s="18"/>
      <c r="QZ2004" s="18"/>
      <c r="RA2004" s="18"/>
      <c r="RB2004" s="18"/>
      <c r="RC2004" s="18"/>
      <c r="RD2004" s="18"/>
      <c r="RE2004" s="18"/>
      <c r="RF2004" s="18"/>
      <c r="RG2004" s="18"/>
      <c r="RH2004" s="18"/>
      <c r="RI2004" s="18"/>
      <c r="RJ2004" s="18"/>
      <c r="RK2004" s="18"/>
      <c r="RL2004" s="18"/>
      <c r="RM2004" s="18"/>
      <c r="RN2004" s="18"/>
      <c r="RO2004" s="18"/>
      <c r="RP2004" s="18"/>
      <c r="RQ2004" s="18"/>
      <c r="RR2004" s="18"/>
      <c r="RS2004" s="18"/>
      <c r="RT2004" s="18"/>
      <c r="RU2004" s="18"/>
      <c r="RV2004" s="18"/>
      <c r="RW2004" s="18"/>
      <c r="RX2004" s="18"/>
      <c r="RY2004" s="18"/>
      <c r="RZ2004" s="18"/>
      <c r="SA2004" s="18"/>
      <c r="SB2004" s="18"/>
      <c r="SC2004" s="18"/>
      <c r="SD2004" s="18"/>
      <c r="SE2004" s="18"/>
      <c r="SF2004" s="18"/>
      <c r="SG2004" s="18"/>
      <c r="SH2004" s="18"/>
      <c r="SI2004" s="18"/>
      <c r="SJ2004" s="18"/>
      <c r="SK2004" s="18"/>
      <c r="SL2004" s="18"/>
      <c r="SM2004" s="18"/>
      <c r="SN2004" s="18"/>
      <c r="SO2004" s="18"/>
      <c r="SP2004" s="18"/>
      <c r="SQ2004" s="18"/>
      <c r="SR2004" s="18"/>
      <c r="SS2004" s="18"/>
      <c r="ST2004" s="18"/>
      <c r="SU2004" s="18"/>
      <c r="SV2004" s="18"/>
      <c r="SW2004" s="18"/>
      <c r="SX2004" s="18"/>
      <c r="SY2004" s="18"/>
      <c r="SZ2004" s="18"/>
      <c r="TA2004" s="18"/>
      <c r="TB2004" s="18"/>
      <c r="TC2004" s="18"/>
      <c r="TD2004" s="18"/>
      <c r="TE2004" s="18"/>
      <c r="TF2004" s="18"/>
      <c r="TG2004" s="18"/>
      <c r="TH2004" s="18"/>
      <c r="TI2004" s="18"/>
      <c r="TJ2004" s="18"/>
      <c r="TK2004" s="18"/>
      <c r="TL2004" s="18"/>
      <c r="TM2004" s="18"/>
      <c r="TN2004" s="18"/>
      <c r="TO2004" s="18"/>
      <c r="TP2004" s="18"/>
      <c r="TQ2004" s="18"/>
      <c r="TR2004" s="18"/>
      <c r="TS2004" s="18"/>
      <c r="TT2004" s="18"/>
      <c r="TU2004" s="18"/>
      <c r="TV2004" s="18"/>
      <c r="TW2004" s="18"/>
      <c r="TX2004" s="18"/>
      <c r="TY2004" s="18"/>
      <c r="TZ2004" s="18"/>
      <c r="UA2004" s="18"/>
      <c r="UB2004" s="18"/>
      <c r="UC2004" s="18"/>
      <c r="UD2004" s="18"/>
      <c r="UE2004" s="18"/>
      <c r="UF2004" s="18"/>
      <c r="UG2004" s="18"/>
      <c r="UH2004" s="18"/>
      <c r="UI2004" s="18"/>
      <c r="UJ2004" s="18"/>
      <c r="UK2004" s="18"/>
      <c r="UL2004" s="18"/>
      <c r="UM2004" s="18"/>
      <c r="UN2004" s="18"/>
      <c r="UO2004" s="18"/>
      <c r="UP2004" s="18"/>
      <c r="UQ2004" s="18"/>
      <c r="UR2004" s="18"/>
      <c r="US2004" s="18"/>
      <c r="UT2004" s="18"/>
      <c r="UU2004" s="18"/>
      <c r="UV2004" s="18"/>
      <c r="UW2004" s="18"/>
      <c r="UX2004" s="18"/>
      <c r="UY2004" s="18"/>
      <c r="UZ2004" s="18"/>
      <c r="VA2004" s="18"/>
      <c r="VB2004" s="18"/>
      <c r="VC2004" s="18"/>
      <c r="VD2004" s="18"/>
      <c r="VE2004" s="18"/>
      <c r="VF2004" s="18"/>
      <c r="VG2004" s="18"/>
      <c r="VH2004" s="18"/>
      <c r="VI2004" s="18"/>
      <c r="VJ2004" s="18"/>
      <c r="VK2004" s="18"/>
      <c r="VL2004" s="18"/>
      <c r="VM2004" s="18"/>
      <c r="VN2004" s="18"/>
      <c r="VO2004" s="18"/>
      <c r="VP2004" s="18"/>
      <c r="VQ2004" s="18"/>
      <c r="VR2004" s="18"/>
      <c r="VS2004" s="18"/>
      <c r="VT2004" s="18"/>
      <c r="VU2004" s="18"/>
      <c r="VV2004" s="18"/>
      <c r="VW2004" s="18"/>
      <c r="VX2004" s="18"/>
      <c r="VY2004" s="18"/>
      <c r="VZ2004" s="18"/>
      <c r="WA2004" s="18"/>
      <c r="WB2004" s="18"/>
      <c r="WC2004" s="18"/>
      <c r="WD2004" s="18"/>
      <c r="WE2004" s="18"/>
      <c r="WF2004" s="18"/>
      <c r="WG2004" s="18"/>
      <c r="WH2004" s="18"/>
      <c r="WI2004" s="18"/>
      <c r="WJ2004" s="18"/>
      <c r="WK2004" s="18"/>
      <c r="WL2004" s="18"/>
      <c r="WM2004" s="18"/>
      <c r="WN2004" s="18"/>
      <c r="WO2004" s="18"/>
      <c r="WP2004" s="18"/>
      <c r="WQ2004" s="18"/>
      <c r="WR2004" s="18"/>
      <c r="WS2004" s="18"/>
      <c r="WT2004" s="18"/>
      <c r="WU2004" s="18"/>
      <c r="WV2004" s="18"/>
      <c r="WW2004" s="18"/>
      <c r="WX2004" s="18"/>
      <c r="WY2004" s="18"/>
      <c r="WZ2004" s="18"/>
      <c r="XA2004" s="18"/>
      <c r="XB2004" s="18"/>
      <c r="XC2004" s="18"/>
      <c r="XD2004" s="18"/>
      <c r="XE2004" s="18"/>
      <c r="XF2004" s="18"/>
      <c r="XG2004" s="18"/>
      <c r="XH2004" s="18"/>
      <c r="XI2004" s="18"/>
      <c r="XJ2004" s="18"/>
      <c r="XK2004" s="18"/>
      <c r="XL2004" s="18"/>
      <c r="XM2004" s="18"/>
      <c r="XN2004" s="18"/>
      <c r="XO2004" s="18"/>
      <c r="XP2004" s="18"/>
      <c r="XQ2004" s="18"/>
      <c r="XR2004" s="18"/>
      <c r="XS2004" s="18"/>
      <c r="XT2004" s="18"/>
      <c r="XU2004" s="18"/>
      <c r="XV2004" s="18"/>
      <c r="XW2004" s="18"/>
      <c r="XX2004" s="18"/>
      <c r="XY2004" s="18"/>
      <c r="XZ2004" s="18"/>
      <c r="YA2004" s="18"/>
      <c r="YB2004" s="18"/>
      <c r="YC2004" s="18"/>
      <c r="YD2004" s="18"/>
      <c r="YE2004" s="18"/>
      <c r="YF2004" s="18"/>
      <c r="YG2004" s="18"/>
      <c r="YH2004" s="18"/>
      <c r="YI2004" s="18"/>
      <c r="YJ2004" s="18"/>
      <c r="YK2004" s="18"/>
      <c r="YL2004" s="18"/>
      <c r="YM2004" s="18"/>
      <c r="YN2004" s="18"/>
      <c r="YO2004" s="18"/>
      <c r="YP2004" s="18"/>
      <c r="YQ2004" s="18"/>
      <c r="YR2004" s="18"/>
      <c r="YS2004" s="18"/>
      <c r="YT2004" s="18"/>
      <c r="YU2004" s="18"/>
      <c r="YV2004" s="18"/>
      <c r="YW2004" s="18"/>
      <c r="YX2004" s="18"/>
      <c r="YY2004" s="18"/>
      <c r="YZ2004" s="18"/>
      <c r="ZA2004" s="18"/>
      <c r="ZB2004" s="18"/>
      <c r="ZC2004" s="18"/>
      <c r="ZD2004" s="18"/>
      <c r="ZE2004" s="18"/>
      <c r="ZF2004" s="18"/>
      <c r="ZG2004" s="18"/>
      <c r="ZH2004" s="18"/>
      <c r="ZI2004" s="18"/>
      <c r="ZJ2004" s="18"/>
      <c r="ZK2004" s="18"/>
      <c r="ZL2004" s="18"/>
      <c r="ZM2004" s="18"/>
      <c r="ZN2004" s="18"/>
      <c r="ZO2004" s="18"/>
      <c r="ZP2004" s="18"/>
      <c r="ZQ2004" s="18"/>
      <c r="ZR2004" s="18"/>
      <c r="ZS2004" s="18"/>
      <c r="ZT2004" s="18"/>
      <c r="ZU2004" s="18"/>
      <c r="ZV2004" s="18"/>
      <c r="ZW2004" s="18"/>
      <c r="ZX2004" s="18"/>
      <c r="ZY2004" s="18"/>
      <c r="ZZ2004" s="18"/>
      <c r="AAA2004" s="18"/>
      <c r="AAB2004" s="18"/>
      <c r="AAC2004" s="18"/>
      <c r="AAD2004" s="18"/>
      <c r="AAE2004" s="18"/>
      <c r="AAF2004" s="18"/>
      <c r="AAG2004" s="18"/>
      <c r="AAH2004" s="18"/>
      <c r="AAI2004" s="18"/>
      <c r="AAJ2004" s="18"/>
      <c r="AAK2004" s="18"/>
      <c r="AAL2004" s="18"/>
      <c r="AAM2004" s="18"/>
      <c r="AAN2004" s="18"/>
      <c r="AAO2004" s="18"/>
      <c r="AAP2004" s="18"/>
      <c r="AAQ2004" s="18"/>
      <c r="AAR2004" s="18"/>
      <c r="AAS2004" s="18"/>
      <c r="AAT2004" s="18"/>
      <c r="AAU2004" s="18"/>
      <c r="AAV2004" s="18"/>
      <c r="AAW2004" s="18"/>
      <c r="AAX2004" s="18"/>
      <c r="AAY2004" s="18"/>
      <c r="AAZ2004" s="18"/>
      <c r="ABA2004" s="18"/>
      <c r="ABB2004" s="18"/>
      <c r="ABC2004" s="18"/>
      <c r="ABD2004" s="18"/>
      <c r="ABE2004" s="18"/>
      <c r="ABF2004" s="18"/>
      <c r="ABG2004" s="18"/>
      <c r="ABH2004" s="18"/>
      <c r="ABI2004" s="18"/>
      <c r="ABJ2004" s="18"/>
      <c r="ABK2004" s="18"/>
      <c r="ABL2004" s="18"/>
      <c r="ABM2004" s="18"/>
      <c r="ABN2004" s="18"/>
      <c r="ABO2004" s="18"/>
      <c r="ABP2004" s="18"/>
      <c r="ABQ2004" s="18"/>
      <c r="ABR2004" s="18"/>
      <c r="ABS2004" s="18"/>
      <c r="ABT2004" s="18"/>
      <c r="ABU2004" s="18"/>
      <c r="ABV2004" s="18"/>
      <c r="ABW2004" s="18"/>
      <c r="ABX2004" s="18"/>
      <c r="ABY2004" s="18"/>
      <c r="ABZ2004" s="18"/>
      <c r="ACA2004" s="18"/>
      <c r="ACB2004" s="18"/>
      <c r="ACC2004" s="18"/>
      <c r="ACD2004" s="18"/>
      <c r="ACE2004" s="18"/>
      <c r="ACF2004" s="18"/>
      <c r="ACG2004" s="18"/>
      <c r="ACH2004" s="18"/>
      <c r="ACI2004" s="18"/>
      <c r="ACJ2004" s="18"/>
      <c r="ACK2004" s="18"/>
      <c r="ACL2004" s="18"/>
      <c r="ACM2004" s="18"/>
      <c r="ACN2004" s="18"/>
      <c r="ACO2004" s="18"/>
      <c r="ACP2004" s="18"/>
      <c r="ACQ2004" s="18"/>
      <c r="ACR2004" s="18"/>
      <c r="ACS2004" s="18"/>
      <c r="ACT2004" s="18"/>
      <c r="ACU2004" s="18"/>
      <c r="ACV2004" s="18"/>
      <c r="ACW2004" s="18"/>
      <c r="ACX2004" s="18"/>
      <c r="ACY2004" s="18"/>
      <c r="ACZ2004" s="18"/>
      <c r="ADA2004" s="18"/>
      <c r="ADB2004" s="18"/>
      <c r="ADC2004" s="18"/>
      <c r="ADD2004" s="18"/>
      <c r="ADE2004" s="18"/>
      <c r="ADF2004" s="18"/>
      <c r="ADG2004" s="18"/>
      <c r="ADH2004" s="18"/>
      <c r="ADI2004" s="18"/>
      <c r="ADJ2004" s="18"/>
      <c r="ADK2004" s="18"/>
      <c r="ADL2004" s="18"/>
      <c r="ADM2004" s="18"/>
      <c r="ADN2004" s="18"/>
      <c r="ADO2004" s="18"/>
      <c r="ADP2004" s="18"/>
      <c r="ADQ2004" s="18"/>
      <c r="ADR2004" s="18"/>
      <c r="ADS2004" s="18"/>
      <c r="ADT2004" s="18"/>
      <c r="ADU2004" s="18"/>
      <c r="ADV2004" s="18"/>
      <c r="ADW2004" s="18"/>
      <c r="ADX2004" s="18"/>
      <c r="ADY2004" s="18"/>
      <c r="ADZ2004" s="18"/>
      <c r="AEA2004" s="18"/>
      <c r="AEB2004" s="18"/>
      <c r="AEC2004" s="18"/>
      <c r="AED2004" s="18"/>
      <c r="AEE2004" s="18"/>
      <c r="AEF2004" s="18"/>
      <c r="AEG2004" s="18"/>
      <c r="AEH2004" s="18"/>
      <c r="AEI2004" s="18"/>
      <c r="AEJ2004" s="18"/>
      <c r="AEK2004" s="18"/>
      <c r="AEL2004" s="18"/>
      <c r="AEM2004" s="18"/>
      <c r="AEN2004" s="18"/>
      <c r="AEO2004" s="18"/>
      <c r="AEP2004" s="18"/>
      <c r="AEQ2004" s="18"/>
      <c r="AER2004" s="18"/>
      <c r="AES2004" s="18"/>
      <c r="AET2004" s="18"/>
      <c r="AEU2004" s="18"/>
      <c r="AEV2004" s="18"/>
      <c r="AEW2004" s="18"/>
      <c r="AEX2004" s="18"/>
      <c r="AEY2004" s="18"/>
      <c r="AEZ2004" s="18"/>
      <c r="AFA2004" s="18"/>
      <c r="AFB2004" s="18"/>
      <c r="AFC2004" s="18"/>
      <c r="AFD2004" s="18"/>
      <c r="AFE2004" s="18"/>
      <c r="AFF2004" s="18"/>
      <c r="AFG2004" s="18"/>
      <c r="AFH2004" s="18"/>
      <c r="AFI2004" s="18"/>
      <c r="AFJ2004" s="18"/>
      <c r="AFK2004" s="18"/>
      <c r="AFL2004" s="18"/>
      <c r="AFM2004" s="18"/>
      <c r="AFN2004" s="18"/>
      <c r="AFO2004" s="18"/>
      <c r="AFP2004" s="18"/>
      <c r="AFQ2004" s="18"/>
      <c r="AFR2004" s="18"/>
      <c r="AFS2004" s="18"/>
      <c r="AFT2004" s="18"/>
      <c r="AFU2004" s="18"/>
      <c r="AFV2004" s="18"/>
      <c r="AFW2004" s="18"/>
      <c r="AFX2004" s="18"/>
      <c r="AFY2004" s="18"/>
      <c r="AFZ2004" s="18"/>
      <c r="AGA2004" s="18"/>
      <c r="AGB2004" s="18"/>
      <c r="AGC2004" s="18"/>
      <c r="AGD2004" s="18"/>
      <c r="AGE2004" s="18"/>
      <c r="AGF2004" s="18"/>
      <c r="AGG2004" s="18"/>
      <c r="AGH2004" s="18"/>
      <c r="AGI2004" s="18"/>
      <c r="AGJ2004" s="18"/>
      <c r="AGK2004" s="18"/>
      <c r="AGL2004" s="18"/>
      <c r="AGM2004" s="18"/>
      <c r="AGN2004" s="18"/>
      <c r="AGO2004" s="18"/>
      <c r="AGP2004" s="18"/>
      <c r="AGQ2004" s="18"/>
      <c r="AGR2004" s="18"/>
      <c r="AGS2004" s="18"/>
      <c r="AGT2004" s="18"/>
      <c r="AGU2004" s="18"/>
      <c r="AGV2004" s="18"/>
      <c r="AGW2004" s="18"/>
      <c r="AGX2004" s="18"/>
      <c r="AGY2004" s="18"/>
      <c r="AGZ2004" s="18"/>
      <c r="AHA2004" s="18"/>
      <c r="AHB2004" s="18"/>
      <c r="AHC2004" s="18"/>
      <c r="AHD2004" s="18"/>
      <c r="AHE2004" s="18"/>
      <c r="AHF2004" s="18"/>
      <c r="AHG2004" s="18"/>
      <c r="AHH2004" s="18"/>
      <c r="AHI2004" s="18"/>
      <c r="AHJ2004" s="18"/>
      <c r="AHK2004" s="18"/>
      <c r="AHL2004" s="18"/>
      <c r="AHM2004" s="18"/>
      <c r="AHN2004" s="18"/>
      <c r="AHO2004" s="18"/>
      <c r="AHP2004" s="18"/>
      <c r="AHQ2004" s="18"/>
      <c r="AHR2004" s="18"/>
      <c r="AHS2004" s="18"/>
      <c r="AHT2004" s="18"/>
      <c r="AHU2004" s="18"/>
      <c r="AHV2004" s="18"/>
      <c r="AHW2004" s="18"/>
      <c r="AHX2004" s="18"/>
      <c r="AHY2004" s="18"/>
      <c r="AHZ2004" s="18"/>
      <c r="AIA2004" s="18"/>
      <c r="AIB2004" s="18"/>
      <c r="AIC2004" s="18"/>
      <c r="AID2004" s="18"/>
      <c r="AIE2004" s="18"/>
      <c r="AIF2004" s="18"/>
      <c r="AIG2004" s="18"/>
      <c r="AIH2004" s="18"/>
      <c r="AII2004" s="18"/>
      <c r="AIJ2004" s="18"/>
      <c r="AIK2004" s="18"/>
      <c r="AIL2004" s="18"/>
      <c r="AIM2004" s="18"/>
      <c r="AIN2004" s="18"/>
      <c r="AIO2004" s="18"/>
      <c r="AIP2004" s="18"/>
      <c r="AIQ2004" s="18"/>
      <c r="AIR2004" s="18"/>
      <c r="AIS2004" s="18"/>
      <c r="AIT2004" s="18"/>
      <c r="AIU2004" s="18"/>
      <c r="AIV2004" s="18"/>
      <c r="AIW2004" s="18"/>
      <c r="AIX2004" s="18"/>
      <c r="AIY2004" s="18"/>
      <c r="AIZ2004" s="18"/>
      <c r="AJA2004" s="18"/>
      <c r="AJB2004" s="18"/>
      <c r="AJC2004" s="18"/>
      <c r="AJD2004" s="18"/>
      <c r="AJE2004" s="18"/>
      <c r="AJF2004" s="18"/>
      <c r="AJG2004" s="18"/>
      <c r="AJH2004" s="18"/>
      <c r="AJI2004" s="18"/>
      <c r="AJJ2004" s="18"/>
      <c r="AJK2004" s="18"/>
      <c r="AJL2004" s="18"/>
      <c r="AJM2004" s="18"/>
      <c r="AJN2004" s="18"/>
      <c r="AJO2004" s="18"/>
      <c r="AJP2004" s="18"/>
      <c r="AJQ2004" s="18"/>
      <c r="AJR2004" s="18"/>
      <c r="AJS2004" s="18"/>
      <c r="AJT2004" s="18"/>
      <c r="AJU2004" s="18"/>
      <c r="AJV2004" s="18"/>
      <c r="AJW2004" s="18"/>
      <c r="AJX2004" s="18"/>
      <c r="AJY2004" s="18"/>
      <c r="AJZ2004" s="18"/>
      <c r="AKA2004" s="18"/>
      <c r="AKB2004" s="18"/>
      <c r="AKC2004" s="18"/>
      <c r="AKD2004" s="18"/>
      <c r="AKE2004" s="18"/>
      <c r="AKF2004" s="18"/>
      <c r="AKG2004" s="18"/>
      <c r="AKH2004" s="18"/>
      <c r="AKI2004" s="18"/>
      <c r="AKJ2004" s="18"/>
      <c r="AKK2004" s="18"/>
      <c r="AKL2004" s="18"/>
      <c r="AKM2004" s="18"/>
      <c r="AKN2004" s="18"/>
      <c r="AKO2004" s="18"/>
      <c r="AKP2004" s="18"/>
      <c r="AKQ2004" s="18"/>
      <c r="AKR2004" s="18"/>
      <c r="AKS2004" s="18"/>
      <c r="AKT2004" s="18"/>
      <c r="AKU2004" s="18"/>
      <c r="AKV2004" s="18"/>
      <c r="AKW2004" s="18"/>
      <c r="AKX2004" s="18"/>
      <c r="AKY2004" s="18"/>
      <c r="AKZ2004" s="18"/>
      <c r="ALA2004" s="18"/>
      <c r="ALB2004" s="18"/>
      <c r="ALC2004" s="18"/>
      <c r="ALD2004" s="18"/>
      <c r="ALE2004" s="18"/>
      <c r="ALF2004" s="18"/>
      <c r="ALG2004" s="18"/>
      <c r="ALH2004" s="18"/>
      <c r="ALI2004" s="18"/>
      <c r="ALJ2004" s="18"/>
      <c r="ALK2004" s="18"/>
      <c r="ALL2004" s="18"/>
      <c r="ALM2004" s="18"/>
      <c r="ALN2004" s="18"/>
      <c r="ALO2004" s="18"/>
      <c r="ALP2004" s="18"/>
      <c r="ALQ2004" s="18"/>
      <c r="ALR2004" s="18"/>
      <c r="ALS2004" s="18"/>
      <c r="ALT2004" s="18"/>
      <c r="ALU2004" s="18"/>
      <c r="ALV2004" s="18"/>
      <c r="ALW2004" s="18"/>
      <c r="ALX2004" s="18"/>
      <c r="ALY2004" s="18"/>
      <c r="ALZ2004" s="18"/>
      <c r="AMA2004" s="18"/>
      <c r="AMB2004" s="18"/>
      <c r="AMC2004" s="18"/>
      <c r="AMD2004" s="18"/>
      <c r="AME2004" s="18"/>
      <c r="AMF2004" s="18"/>
      <c r="AMG2004" s="18"/>
      <c r="AMH2004" s="18"/>
      <c r="AMI2004" s="18"/>
      <c r="AMJ2004" s="18"/>
    </row>
    <row r="2005" spans="1:1024" s="315" customFormat="1">
      <c r="A2005" s="15"/>
      <c r="B2005" s="18"/>
      <c r="C2005" s="18"/>
      <c r="D2005" s="18"/>
      <c r="E2005" s="18"/>
      <c r="F2005" s="18"/>
      <c r="G2005" s="18"/>
      <c r="H2005" s="18"/>
      <c r="I2005" s="32"/>
      <c r="J2005" s="32"/>
      <c r="K2005" s="18"/>
      <c r="L2005" s="18"/>
      <c r="M2005" s="18"/>
      <c r="N2005" s="18"/>
      <c r="O2005" s="18"/>
      <c r="P2005" s="18"/>
      <c r="Q2005" s="18"/>
      <c r="R2005" s="18"/>
      <c r="S2005" s="18"/>
      <c r="T2005" s="18"/>
      <c r="U2005" s="18"/>
      <c r="V2005" s="18"/>
      <c r="W2005" s="18"/>
      <c r="X2005" s="18"/>
      <c r="Y2005" s="18"/>
      <c r="Z2005" s="18"/>
      <c r="AA2005" s="18"/>
      <c r="AB2005" s="18"/>
      <c r="AC2005" s="18"/>
      <c r="AD2005" s="18"/>
      <c r="AE2005" s="18"/>
      <c r="AF2005" s="18"/>
      <c r="AG2005" s="18"/>
      <c r="AH2005" s="18"/>
      <c r="AI2005" s="18"/>
      <c r="AJ2005" s="18"/>
      <c r="AK2005" s="18"/>
      <c r="AL2005" s="18"/>
      <c r="AM2005" s="18"/>
      <c r="AN2005" s="18"/>
      <c r="AO2005" s="18"/>
      <c r="AP2005" s="18"/>
      <c r="AQ2005" s="18"/>
      <c r="AR2005" s="18"/>
      <c r="AS2005" s="18"/>
      <c r="AT2005" s="18"/>
      <c r="AU2005" s="18"/>
      <c r="AV2005" s="18"/>
      <c r="AW2005" s="18"/>
      <c r="AX2005" s="18"/>
      <c r="AY2005" s="18"/>
      <c r="AZ2005" s="18"/>
      <c r="BA2005" s="18"/>
      <c r="BB2005" s="18"/>
      <c r="BC2005" s="18"/>
      <c r="BD2005" s="18"/>
      <c r="BE2005" s="18"/>
      <c r="BF2005" s="18"/>
      <c r="BG2005" s="18"/>
      <c r="BH2005" s="18"/>
      <c r="BI2005" s="18"/>
      <c r="BJ2005" s="18"/>
      <c r="BK2005" s="18"/>
      <c r="BL2005" s="18"/>
      <c r="BM2005" s="18"/>
      <c r="BN2005" s="18"/>
      <c r="BO2005" s="18"/>
      <c r="BP2005" s="18"/>
      <c r="BQ2005" s="18"/>
      <c r="BR2005" s="18"/>
      <c r="BS2005" s="18"/>
      <c r="BT2005" s="18"/>
      <c r="BU2005" s="18"/>
      <c r="BV2005" s="18"/>
      <c r="BW2005" s="18"/>
      <c r="BX2005" s="18"/>
      <c r="BY2005" s="18"/>
      <c r="BZ2005" s="18"/>
      <c r="CA2005" s="18"/>
      <c r="CB2005" s="18"/>
      <c r="CC2005" s="18"/>
      <c r="CD2005" s="18"/>
      <c r="CE2005" s="18"/>
      <c r="CF2005" s="18"/>
      <c r="CG2005" s="18"/>
      <c r="CH2005" s="18"/>
      <c r="CI2005" s="18"/>
      <c r="CJ2005" s="18"/>
      <c r="CK2005" s="18"/>
      <c r="CL2005" s="18"/>
      <c r="CM2005" s="18"/>
      <c r="CN2005" s="18"/>
      <c r="CO2005" s="18"/>
      <c r="CP2005" s="18"/>
      <c r="CQ2005" s="18"/>
      <c r="CR2005" s="18"/>
      <c r="CS2005" s="18"/>
      <c r="CT2005" s="18"/>
      <c r="CU2005" s="18"/>
      <c r="CV2005" s="18"/>
      <c r="CW2005" s="18"/>
      <c r="CX2005" s="18"/>
      <c r="CY2005" s="18"/>
      <c r="CZ2005" s="18"/>
      <c r="DA2005" s="18"/>
      <c r="DB2005" s="18"/>
      <c r="DC2005" s="18"/>
      <c r="DD2005" s="18"/>
      <c r="DE2005" s="18"/>
      <c r="DF2005" s="18"/>
      <c r="DG2005" s="18"/>
      <c r="DH2005" s="18"/>
      <c r="DI2005" s="18"/>
      <c r="DJ2005" s="18"/>
      <c r="DK2005" s="18"/>
      <c r="DL2005" s="18"/>
      <c r="DM2005" s="18"/>
      <c r="DN2005" s="18"/>
      <c r="DO2005" s="18"/>
      <c r="DP2005" s="18"/>
      <c r="DQ2005" s="18"/>
      <c r="DR2005" s="18"/>
      <c r="DS2005" s="18"/>
      <c r="DT2005" s="18"/>
      <c r="DU2005" s="18"/>
      <c r="DV2005" s="18"/>
      <c r="DW2005" s="18"/>
      <c r="DX2005" s="18"/>
      <c r="DY2005" s="18"/>
      <c r="DZ2005" s="18"/>
      <c r="EA2005" s="18"/>
      <c r="EB2005" s="18"/>
      <c r="EC2005" s="18"/>
      <c r="ED2005" s="18"/>
      <c r="EE2005" s="18"/>
      <c r="EF2005" s="18"/>
      <c r="EG2005" s="18"/>
      <c r="EH2005" s="18"/>
      <c r="EI2005" s="18"/>
      <c r="EJ2005" s="18"/>
      <c r="EK2005" s="18"/>
      <c r="EL2005" s="18"/>
      <c r="EM2005" s="18"/>
      <c r="EN2005" s="18"/>
      <c r="EO2005" s="18"/>
      <c r="EP2005" s="18"/>
      <c r="EQ2005" s="18"/>
      <c r="ER2005" s="18"/>
      <c r="ES2005" s="18"/>
      <c r="ET2005" s="18"/>
      <c r="EU2005" s="18"/>
      <c r="EV2005" s="18"/>
      <c r="EW2005" s="18"/>
      <c r="EX2005" s="18"/>
      <c r="EY2005" s="18"/>
      <c r="EZ2005" s="18"/>
      <c r="FA2005" s="18"/>
      <c r="FB2005" s="18"/>
      <c r="FC2005" s="18"/>
      <c r="FD2005" s="18"/>
      <c r="FE2005" s="18"/>
      <c r="FF2005" s="18"/>
      <c r="FG2005" s="18"/>
      <c r="FH2005" s="18"/>
      <c r="FI2005" s="18"/>
      <c r="FJ2005" s="18"/>
      <c r="FK2005" s="18"/>
      <c r="FL2005" s="18"/>
      <c r="FM2005" s="18"/>
      <c r="FN2005" s="18"/>
      <c r="FO2005" s="18"/>
      <c r="FP2005" s="18"/>
      <c r="FQ2005" s="18"/>
      <c r="FR2005" s="18"/>
      <c r="FS2005" s="18"/>
      <c r="FT2005" s="18"/>
      <c r="FU2005" s="18"/>
      <c r="FV2005" s="18"/>
      <c r="FW2005" s="18"/>
      <c r="FX2005" s="18"/>
      <c r="FY2005" s="18"/>
      <c r="FZ2005" s="18"/>
      <c r="GA2005" s="18"/>
      <c r="GB2005" s="18"/>
      <c r="GC2005" s="18"/>
      <c r="GD2005" s="18"/>
      <c r="GE2005" s="18"/>
      <c r="GF2005" s="18"/>
      <c r="GG2005" s="18"/>
      <c r="GH2005" s="18"/>
      <c r="GI2005" s="18"/>
      <c r="GJ2005" s="18"/>
      <c r="GK2005" s="18"/>
      <c r="GL2005" s="18"/>
      <c r="GM2005" s="18"/>
      <c r="GN2005" s="18"/>
      <c r="GO2005" s="18"/>
      <c r="GP2005" s="18"/>
      <c r="GQ2005" s="18"/>
      <c r="GR2005" s="18"/>
      <c r="GS2005" s="18"/>
      <c r="GT2005" s="18"/>
      <c r="GU2005" s="18"/>
      <c r="GV2005" s="18"/>
      <c r="GW2005" s="18"/>
      <c r="GX2005" s="18"/>
      <c r="GY2005" s="18"/>
      <c r="GZ2005" s="18"/>
      <c r="HA2005" s="18"/>
      <c r="HB2005" s="18"/>
      <c r="HC2005" s="18"/>
      <c r="HD2005" s="18"/>
      <c r="HE2005" s="18"/>
      <c r="HF2005" s="18"/>
      <c r="HG2005" s="18"/>
      <c r="HH2005" s="18"/>
      <c r="HI2005" s="18"/>
      <c r="HJ2005" s="18"/>
      <c r="HK2005" s="18"/>
      <c r="HL2005" s="18"/>
      <c r="HM2005" s="18"/>
      <c r="HN2005" s="18"/>
      <c r="HO2005" s="18"/>
      <c r="HP2005" s="18"/>
      <c r="HQ2005" s="18"/>
      <c r="HR2005" s="18"/>
      <c r="HS2005" s="18"/>
      <c r="HT2005" s="18"/>
      <c r="HU2005" s="18"/>
      <c r="HV2005" s="18"/>
      <c r="HW2005" s="18"/>
      <c r="HX2005" s="18"/>
      <c r="HY2005" s="18"/>
      <c r="HZ2005" s="18"/>
      <c r="IA2005" s="18"/>
      <c r="IB2005" s="18"/>
      <c r="IC2005" s="18"/>
      <c r="ID2005" s="18"/>
      <c r="IE2005" s="18"/>
      <c r="IF2005" s="18"/>
      <c r="IG2005" s="18"/>
      <c r="IH2005" s="18"/>
      <c r="II2005" s="18"/>
      <c r="IJ2005" s="18"/>
      <c r="IK2005" s="18"/>
      <c r="IL2005" s="18"/>
      <c r="IM2005" s="18"/>
      <c r="IN2005" s="18"/>
      <c r="IO2005" s="18"/>
      <c r="IP2005" s="18"/>
      <c r="IQ2005" s="18"/>
      <c r="IR2005" s="18"/>
      <c r="IS2005" s="18"/>
      <c r="IT2005" s="18"/>
      <c r="IU2005" s="18"/>
      <c r="IV2005" s="18"/>
      <c r="IW2005" s="18"/>
      <c r="IX2005" s="18"/>
      <c r="IY2005" s="18"/>
      <c r="IZ2005" s="18"/>
      <c r="JA2005" s="18"/>
      <c r="JB2005" s="18"/>
      <c r="JC2005" s="18"/>
      <c r="JD2005" s="18"/>
      <c r="JE2005" s="18"/>
      <c r="JF2005" s="18"/>
      <c r="JG2005" s="18"/>
      <c r="JH2005" s="18"/>
      <c r="JI2005" s="18"/>
      <c r="JJ2005" s="18"/>
      <c r="JK2005" s="18"/>
      <c r="JL2005" s="18"/>
      <c r="JM2005" s="18"/>
      <c r="JN2005" s="18"/>
      <c r="JO2005" s="18"/>
      <c r="JP2005" s="18"/>
      <c r="JQ2005" s="18"/>
      <c r="JR2005" s="18"/>
      <c r="JS2005" s="18"/>
      <c r="JT2005" s="18"/>
      <c r="JU2005" s="18"/>
      <c r="JV2005" s="18"/>
      <c r="JW2005" s="18"/>
      <c r="JX2005" s="18"/>
      <c r="JY2005" s="18"/>
      <c r="JZ2005" s="18"/>
      <c r="KA2005" s="18"/>
      <c r="KB2005" s="18"/>
      <c r="KC2005" s="18"/>
      <c r="KD2005" s="18"/>
      <c r="KE2005" s="18"/>
      <c r="KF2005" s="18"/>
      <c r="KG2005" s="18"/>
      <c r="KH2005" s="18"/>
      <c r="KI2005" s="18"/>
      <c r="KJ2005" s="18"/>
      <c r="KK2005" s="18"/>
      <c r="KL2005" s="18"/>
      <c r="KM2005" s="18"/>
      <c r="KN2005" s="18"/>
      <c r="KO2005" s="18"/>
      <c r="KP2005" s="18"/>
      <c r="KQ2005" s="18"/>
      <c r="KR2005" s="18"/>
      <c r="KS2005" s="18"/>
      <c r="KT2005" s="18"/>
      <c r="KU2005" s="18"/>
      <c r="KV2005" s="18"/>
      <c r="KW2005" s="18"/>
      <c r="KX2005" s="18"/>
      <c r="KY2005" s="18"/>
      <c r="KZ2005" s="18"/>
      <c r="LA2005" s="18"/>
      <c r="LB2005" s="18"/>
      <c r="LC2005" s="18"/>
      <c r="LD2005" s="18"/>
      <c r="LE2005" s="18"/>
      <c r="LF2005" s="18"/>
      <c r="LG2005" s="18"/>
      <c r="LH2005" s="18"/>
      <c r="LI2005" s="18"/>
      <c r="LJ2005" s="18"/>
      <c r="LK2005" s="18"/>
      <c r="LL2005" s="18"/>
      <c r="LM2005" s="18"/>
      <c r="LN2005" s="18"/>
      <c r="LO2005" s="18"/>
      <c r="LP2005" s="18"/>
      <c r="LQ2005" s="18"/>
      <c r="LR2005" s="18"/>
      <c r="LS2005" s="18"/>
      <c r="LT2005" s="18"/>
      <c r="LU2005" s="18"/>
      <c r="LV2005" s="18"/>
      <c r="LW2005" s="18"/>
      <c r="LX2005" s="18"/>
      <c r="LY2005" s="18"/>
      <c r="LZ2005" s="18"/>
      <c r="MA2005" s="18"/>
      <c r="MB2005" s="18"/>
      <c r="MC2005" s="18"/>
      <c r="MD2005" s="18"/>
      <c r="ME2005" s="18"/>
      <c r="MF2005" s="18"/>
      <c r="MG2005" s="18"/>
      <c r="MH2005" s="18"/>
      <c r="MI2005" s="18"/>
      <c r="MJ2005" s="18"/>
      <c r="MK2005" s="18"/>
      <c r="ML2005" s="18"/>
      <c r="MM2005" s="18"/>
      <c r="MN2005" s="18"/>
      <c r="MO2005" s="18"/>
      <c r="MP2005" s="18"/>
      <c r="MQ2005" s="18"/>
      <c r="MR2005" s="18"/>
      <c r="MS2005" s="18"/>
      <c r="MT2005" s="18"/>
      <c r="MU2005" s="18"/>
      <c r="MV2005" s="18"/>
      <c r="MW2005" s="18"/>
      <c r="MX2005" s="18"/>
      <c r="MY2005" s="18"/>
      <c r="MZ2005" s="18"/>
      <c r="NA2005" s="18"/>
      <c r="NB2005" s="18"/>
      <c r="NC2005" s="18"/>
      <c r="ND2005" s="18"/>
      <c r="NE2005" s="18"/>
      <c r="NF2005" s="18"/>
      <c r="NG2005" s="18"/>
      <c r="NH2005" s="18"/>
      <c r="NI2005" s="18"/>
      <c r="NJ2005" s="18"/>
      <c r="NK2005" s="18"/>
      <c r="NL2005" s="18"/>
      <c r="NM2005" s="18"/>
      <c r="NN2005" s="18"/>
      <c r="NO2005" s="18"/>
      <c r="NP2005" s="18"/>
      <c r="NQ2005" s="18"/>
      <c r="NR2005" s="18"/>
      <c r="NS2005" s="18"/>
      <c r="NT2005" s="18"/>
      <c r="NU2005" s="18"/>
      <c r="NV2005" s="18"/>
      <c r="NW2005" s="18"/>
      <c r="NX2005" s="18"/>
      <c r="NY2005" s="18"/>
      <c r="NZ2005" s="18"/>
      <c r="OA2005" s="18"/>
      <c r="OB2005" s="18"/>
      <c r="OC2005" s="18"/>
      <c r="OD2005" s="18"/>
      <c r="OE2005" s="18"/>
      <c r="OF2005" s="18"/>
      <c r="OG2005" s="18"/>
      <c r="OH2005" s="18"/>
      <c r="OI2005" s="18"/>
      <c r="OJ2005" s="18"/>
      <c r="OK2005" s="18"/>
      <c r="OL2005" s="18"/>
      <c r="OM2005" s="18"/>
      <c r="ON2005" s="18"/>
      <c r="OO2005" s="18"/>
      <c r="OP2005" s="18"/>
      <c r="OQ2005" s="18"/>
      <c r="OR2005" s="18"/>
      <c r="OS2005" s="18"/>
      <c r="OT2005" s="18"/>
      <c r="OU2005" s="18"/>
      <c r="OV2005" s="18"/>
      <c r="OW2005" s="18"/>
      <c r="OX2005" s="18"/>
      <c r="OY2005" s="18"/>
      <c r="OZ2005" s="18"/>
      <c r="PA2005" s="18"/>
      <c r="PB2005" s="18"/>
      <c r="PC2005" s="18"/>
      <c r="PD2005" s="18"/>
      <c r="PE2005" s="18"/>
      <c r="PF2005" s="18"/>
      <c r="PG2005" s="18"/>
      <c r="PH2005" s="18"/>
      <c r="PI2005" s="18"/>
      <c r="PJ2005" s="18"/>
      <c r="PK2005" s="18"/>
      <c r="PL2005" s="18"/>
      <c r="PM2005" s="18"/>
      <c r="PN2005" s="18"/>
      <c r="PO2005" s="18"/>
      <c r="PP2005" s="18"/>
      <c r="PQ2005" s="18"/>
      <c r="PR2005" s="18"/>
      <c r="PS2005" s="18"/>
      <c r="PT2005" s="18"/>
      <c r="PU2005" s="18"/>
      <c r="PV2005" s="18"/>
      <c r="PW2005" s="18"/>
      <c r="PX2005" s="18"/>
      <c r="PY2005" s="18"/>
      <c r="PZ2005" s="18"/>
      <c r="QA2005" s="18"/>
      <c r="QB2005" s="18"/>
      <c r="QC2005" s="18"/>
      <c r="QD2005" s="18"/>
      <c r="QE2005" s="18"/>
      <c r="QF2005" s="18"/>
      <c r="QG2005" s="18"/>
      <c r="QH2005" s="18"/>
      <c r="QI2005" s="18"/>
      <c r="QJ2005" s="18"/>
      <c r="QK2005" s="18"/>
      <c r="QL2005" s="18"/>
      <c r="QM2005" s="18"/>
      <c r="QN2005" s="18"/>
      <c r="QO2005" s="18"/>
      <c r="QP2005" s="18"/>
      <c r="QQ2005" s="18"/>
      <c r="QR2005" s="18"/>
      <c r="QS2005" s="18"/>
      <c r="QT2005" s="18"/>
      <c r="QU2005" s="18"/>
      <c r="QV2005" s="18"/>
      <c r="QW2005" s="18"/>
      <c r="QX2005" s="18"/>
      <c r="QY2005" s="18"/>
      <c r="QZ2005" s="18"/>
      <c r="RA2005" s="18"/>
      <c r="RB2005" s="18"/>
      <c r="RC2005" s="18"/>
      <c r="RD2005" s="18"/>
      <c r="RE2005" s="18"/>
      <c r="RF2005" s="18"/>
      <c r="RG2005" s="18"/>
      <c r="RH2005" s="18"/>
      <c r="RI2005" s="18"/>
      <c r="RJ2005" s="18"/>
      <c r="RK2005" s="18"/>
      <c r="RL2005" s="18"/>
      <c r="RM2005" s="18"/>
      <c r="RN2005" s="18"/>
      <c r="RO2005" s="18"/>
      <c r="RP2005" s="18"/>
      <c r="RQ2005" s="18"/>
      <c r="RR2005" s="18"/>
      <c r="RS2005" s="18"/>
      <c r="RT2005" s="18"/>
      <c r="RU2005" s="18"/>
      <c r="RV2005" s="18"/>
      <c r="RW2005" s="18"/>
      <c r="RX2005" s="18"/>
      <c r="RY2005" s="18"/>
      <c r="RZ2005" s="18"/>
      <c r="SA2005" s="18"/>
      <c r="SB2005" s="18"/>
      <c r="SC2005" s="18"/>
      <c r="SD2005" s="18"/>
      <c r="SE2005" s="18"/>
      <c r="SF2005" s="18"/>
      <c r="SG2005" s="18"/>
      <c r="SH2005" s="18"/>
      <c r="SI2005" s="18"/>
      <c r="SJ2005" s="18"/>
      <c r="SK2005" s="18"/>
      <c r="SL2005" s="18"/>
      <c r="SM2005" s="18"/>
      <c r="SN2005" s="18"/>
      <c r="SO2005" s="18"/>
      <c r="SP2005" s="18"/>
      <c r="SQ2005" s="18"/>
      <c r="SR2005" s="18"/>
      <c r="SS2005" s="18"/>
      <c r="ST2005" s="18"/>
      <c r="SU2005" s="18"/>
      <c r="SV2005" s="18"/>
      <c r="SW2005" s="18"/>
      <c r="SX2005" s="18"/>
      <c r="SY2005" s="18"/>
      <c r="SZ2005" s="18"/>
      <c r="TA2005" s="18"/>
      <c r="TB2005" s="18"/>
      <c r="TC2005" s="18"/>
      <c r="TD2005" s="18"/>
      <c r="TE2005" s="18"/>
      <c r="TF2005" s="18"/>
      <c r="TG2005" s="18"/>
      <c r="TH2005" s="18"/>
      <c r="TI2005" s="18"/>
      <c r="TJ2005" s="18"/>
      <c r="TK2005" s="18"/>
      <c r="TL2005" s="18"/>
      <c r="TM2005" s="18"/>
      <c r="TN2005" s="18"/>
      <c r="TO2005" s="18"/>
      <c r="TP2005" s="18"/>
      <c r="TQ2005" s="18"/>
      <c r="TR2005" s="18"/>
      <c r="TS2005" s="18"/>
      <c r="TT2005" s="18"/>
      <c r="TU2005" s="18"/>
      <c r="TV2005" s="18"/>
      <c r="TW2005" s="18"/>
      <c r="TX2005" s="18"/>
      <c r="TY2005" s="18"/>
      <c r="TZ2005" s="18"/>
      <c r="UA2005" s="18"/>
      <c r="UB2005" s="18"/>
      <c r="UC2005" s="18"/>
      <c r="UD2005" s="18"/>
      <c r="UE2005" s="18"/>
      <c r="UF2005" s="18"/>
      <c r="UG2005" s="18"/>
      <c r="UH2005" s="18"/>
      <c r="UI2005" s="18"/>
      <c r="UJ2005" s="18"/>
      <c r="UK2005" s="18"/>
      <c r="UL2005" s="18"/>
      <c r="UM2005" s="18"/>
      <c r="UN2005" s="18"/>
      <c r="UO2005" s="18"/>
      <c r="UP2005" s="18"/>
      <c r="UQ2005" s="18"/>
      <c r="UR2005" s="18"/>
      <c r="US2005" s="18"/>
      <c r="UT2005" s="18"/>
      <c r="UU2005" s="18"/>
      <c r="UV2005" s="18"/>
      <c r="UW2005" s="18"/>
      <c r="UX2005" s="18"/>
      <c r="UY2005" s="18"/>
      <c r="UZ2005" s="18"/>
      <c r="VA2005" s="18"/>
      <c r="VB2005" s="18"/>
      <c r="VC2005" s="18"/>
      <c r="VD2005" s="18"/>
      <c r="VE2005" s="18"/>
      <c r="VF2005" s="18"/>
      <c r="VG2005" s="18"/>
      <c r="VH2005" s="18"/>
      <c r="VI2005" s="18"/>
      <c r="VJ2005" s="18"/>
      <c r="VK2005" s="18"/>
      <c r="VL2005" s="18"/>
      <c r="VM2005" s="18"/>
      <c r="VN2005" s="18"/>
      <c r="VO2005" s="18"/>
      <c r="VP2005" s="18"/>
      <c r="VQ2005" s="18"/>
      <c r="VR2005" s="18"/>
      <c r="VS2005" s="18"/>
      <c r="VT2005" s="18"/>
      <c r="VU2005" s="18"/>
      <c r="VV2005" s="18"/>
      <c r="VW2005" s="18"/>
      <c r="VX2005" s="18"/>
      <c r="VY2005" s="18"/>
      <c r="VZ2005" s="18"/>
      <c r="WA2005" s="18"/>
      <c r="WB2005" s="18"/>
      <c r="WC2005" s="18"/>
      <c r="WD2005" s="18"/>
      <c r="WE2005" s="18"/>
      <c r="WF2005" s="18"/>
      <c r="WG2005" s="18"/>
      <c r="WH2005" s="18"/>
      <c r="WI2005" s="18"/>
      <c r="WJ2005" s="18"/>
      <c r="WK2005" s="18"/>
      <c r="WL2005" s="18"/>
      <c r="WM2005" s="18"/>
      <c r="WN2005" s="18"/>
      <c r="WO2005" s="18"/>
      <c r="WP2005" s="18"/>
      <c r="WQ2005" s="18"/>
      <c r="WR2005" s="18"/>
      <c r="WS2005" s="18"/>
      <c r="WT2005" s="18"/>
      <c r="WU2005" s="18"/>
      <c r="WV2005" s="18"/>
      <c r="WW2005" s="18"/>
      <c r="WX2005" s="18"/>
      <c r="WY2005" s="18"/>
      <c r="WZ2005" s="18"/>
      <c r="XA2005" s="18"/>
      <c r="XB2005" s="18"/>
      <c r="XC2005" s="18"/>
      <c r="XD2005" s="18"/>
      <c r="XE2005" s="18"/>
      <c r="XF2005" s="18"/>
      <c r="XG2005" s="18"/>
      <c r="XH2005" s="18"/>
      <c r="XI2005" s="18"/>
      <c r="XJ2005" s="18"/>
      <c r="XK2005" s="18"/>
      <c r="XL2005" s="18"/>
      <c r="XM2005" s="18"/>
      <c r="XN2005" s="18"/>
      <c r="XO2005" s="18"/>
      <c r="XP2005" s="18"/>
      <c r="XQ2005" s="18"/>
      <c r="XR2005" s="18"/>
      <c r="XS2005" s="18"/>
      <c r="XT2005" s="18"/>
      <c r="XU2005" s="18"/>
      <c r="XV2005" s="18"/>
      <c r="XW2005" s="18"/>
      <c r="XX2005" s="18"/>
      <c r="XY2005" s="18"/>
      <c r="XZ2005" s="18"/>
      <c r="YA2005" s="18"/>
      <c r="YB2005" s="18"/>
      <c r="YC2005" s="18"/>
      <c r="YD2005" s="18"/>
      <c r="YE2005" s="18"/>
      <c r="YF2005" s="18"/>
      <c r="YG2005" s="18"/>
      <c r="YH2005" s="18"/>
      <c r="YI2005" s="18"/>
      <c r="YJ2005" s="18"/>
      <c r="YK2005" s="18"/>
      <c r="YL2005" s="18"/>
      <c r="YM2005" s="18"/>
      <c r="YN2005" s="18"/>
      <c r="YO2005" s="18"/>
      <c r="YP2005" s="18"/>
      <c r="YQ2005" s="18"/>
      <c r="YR2005" s="18"/>
      <c r="YS2005" s="18"/>
      <c r="YT2005" s="18"/>
      <c r="YU2005" s="18"/>
      <c r="YV2005" s="18"/>
      <c r="YW2005" s="18"/>
      <c r="YX2005" s="18"/>
      <c r="YY2005" s="18"/>
      <c r="YZ2005" s="18"/>
      <c r="ZA2005" s="18"/>
      <c r="ZB2005" s="18"/>
      <c r="ZC2005" s="18"/>
      <c r="ZD2005" s="18"/>
      <c r="ZE2005" s="18"/>
      <c r="ZF2005" s="18"/>
      <c r="ZG2005" s="18"/>
      <c r="ZH2005" s="18"/>
      <c r="ZI2005" s="18"/>
      <c r="ZJ2005" s="18"/>
      <c r="ZK2005" s="18"/>
      <c r="ZL2005" s="18"/>
      <c r="ZM2005" s="18"/>
      <c r="ZN2005" s="18"/>
      <c r="ZO2005" s="18"/>
      <c r="ZP2005" s="18"/>
      <c r="ZQ2005" s="18"/>
      <c r="ZR2005" s="18"/>
      <c r="ZS2005" s="18"/>
      <c r="ZT2005" s="18"/>
      <c r="ZU2005" s="18"/>
      <c r="ZV2005" s="18"/>
      <c r="ZW2005" s="18"/>
      <c r="ZX2005" s="18"/>
      <c r="ZY2005" s="18"/>
      <c r="ZZ2005" s="18"/>
      <c r="AAA2005" s="18"/>
      <c r="AAB2005" s="18"/>
      <c r="AAC2005" s="18"/>
      <c r="AAD2005" s="18"/>
      <c r="AAE2005" s="18"/>
      <c r="AAF2005" s="18"/>
      <c r="AAG2005" s="18"/>
      <c r="AAH2005" s="18"/>
      <c r="AAI2005" s="18"/>
      <c r="AAJ2005" s="18"/>
      <c r="AAK2005" s="18"/>
      <c r="AAL2005" s="18"/>
      <c r="AAM2005" s="18"/>
      <c r="AAN2005" s="18"/>
      <c r="AAO2005" s="18"/>
      <c r="AAP2005" s="18"/>
      <c r="AAQ2005" s="18"/>
      <c r="AAR2005" s="18"/>
      <c r="AAS2005" s="18"/>
      <c r="AAT2005" s="18"/>
      <c r="AAU2005" s="18"/>
      <c r="AAV2005" s="18"/>
      <c r="AAW2005" s="18"/>
      <c r="AAX2005" s="18"/>
      <c r="AAY2005" s="18"/>
      <c r="AAZ2005" s="18"/>
      <c r="ABA2005" s="18"/>
      <c r="ABB2005" s="18"/>
      <c r="ABC2005" s="18"/>
      <c r="ABD2005" s="18"/>
      <c r="ABE2005" s="18"/>
      <c r="ABF2005" s="18"/>
      <c r="ABG2005" s="18"/>
      <c r="ABH2005" s="18"/>
      <c r="ABI2005" s="18"/>
      <c r="ABJ2005" s="18"/>
      <c r="ABK2005" s="18"/>
      <c r="ABL2005" s="18"/>
      <c r="ABM2005" s="18"/>
      <c r="ABN2005" s="18"/>
      <c r="ABO2005" s="18"/>
      <c r="ABP2005" s="18"/>
      <c r="ABQ2005" s="18"/>
      <c r="ABR2005" s="18"/>
      <c r="ABS2005" s="18"/>
      <c r="ABT2005" s="18"/>
      <c r="ABU2005" s="18"/>
      <c r="ABV2005" s="18"/>
      <c r="ABW2005" s="18"/>
      <c r="ABX2005" s="18"/>
      <c r="ABY2005" s="18"/>
      <c r="ABZ2005" s="18"/>
      <c r="ACA2005" s="18"/>
      <c r="ACB2005" s="18"/>
      <c r="ACC2005" s="18"/>
      <c r="ACD2005" s="18"/>
      <c r="ACE2005" s="18"/>
      <c r="ACF2005" s="18"/>
      <c r="ACG2005" s="18"/>
      <c r="ACH2005" s="18"/>
      <c r="ACI2005" s="18"/>
      <c r="ACJ2005" s="18"/>
      <c r="ACK2005" s="18"/>
      <c r="ACL2005" s="18"/>
      <c r="ACM2005" s="18"/>
      <c r="ACN2005" s="18"/>
      <c r="ACO2005" s="18"/>
      <c r="ACP2005" s="18"/>
      <c r="ACQ2005" s="18"/>
      <c r="ACR2005" s="18"/>
      <c r="ACS2005" s="18"/>
      <c r="ACT2005" s="18"/>
      <c r="ACU2005" s="18"/>
      <c r="ACV2005" s="18"/>
      <c r="ACW2005" s="18"/>
      <c r="ACX2005" s="18"/>
      <c r="ACY2005" s="18"/>
      <c r="ACZ2005" s="18"/>
      <c r="ADA2005" s="18"/>
      <c r="ADB2005" s="18"/>
      <c r="ADC2005" s="18"/>
      <c r="ADD2005" s="18"/>
      <c r="ADE2005" s="18"/>
      <c r="ADF2005" s="18"/>
      <c r="ADG2005" s="18"/>
      <c r="ADH2005" s="18"/>
      <c r="ADI2005" s="18"/>
      <c r="ADJ2005" s="18"/>
      <c r="ADK2005" s="18"/>
      <c r="ADL2005" s="18"/>
      <c r="ADM2005" s="18"/>
      <c r="ADN2005" s="18"/>
      <c r="ADO2005" s="18"/>
      <c r="ADP2005" s="18"/>
      <c r="ADQ2005" s="18"/>
      <c r="ADR2005" s="18"/>
      <c r="ADS2005" s="18"/>
      <c r="ADT2005" s="18"/>
      <c r="ADU2005" s="18"/>
      <c r="ADV2005" s="18"/>
      <c r="ADW2005" s="18"/>
      <c r="ADX2005" s="18"/>
      <c r="ADY2005" s="18"/>
      <c r="ADZ2005" s="18"/>
      <c r="AEA2005" s="18"/>
      <c r="AEB2005" s="18"/>
      <c r="AEC2005" s="18"/>
      <c r="AED2005" s="18"/>
      <c r="AEE2005" s="18"/>
      <c r="AEF2005" s="18"/>
      <c r="AEG2005" s="18"/>
      <c r="AEH2005" s="18"/>
      <c r="AEI2005" s="18"/>
      <c r="AEJ2005" s="18"/>
      <c r="AEK2005" s="18"/>
      <c r="AEL2005" s="18"/>
      <c r="AEM2005" s="18"/>
      <c r="AEN2005" s="18"/>
      <c r="AEO2005" s="18"/>
      <c r="AEP2005" s="18"/>
      <c r="AEQ2005" s="18"/>
      <c r="AER2005" s="18"/>
      <c r="AES2005" s="18"/>
      <c r="AET2005" s="18"/>
      <c r="AEU2005" s="18"/>
      <c r="AEV2005" s="18"/>
      <c r="AEW2005" s="18"/>
      <c r="AEX2005" s="18"/>
      <c r="AEY2005" s="18"/>
      <c r="AEZ2005" s="18"/>
      <c r="AFA2005" s="18"/>
      <c r="AFB2005" s="18"/>
      <c r="AFC2005" s="18"/>
      <c r="AFD2005" s="18"/>
      <c r="AFE2005" s="18"/>
      <c r="AFF2005" s="18"/>
      <c r="AFG2005" s="18"/>
      <c r="AFH2005" s="18"/>
      <c r="AFI2005" s="18"/>
      <c r="AFJ2005" s="18"/>
      <c r="AFK2005" s="18"/>
      <c r="AFL2005" s="18"/>
      <c r="AFM2005" s="18"/>
      <c r="AFN2005" s="18"/>
      <c r="AFO2005" s="18"/>
      <c r="AFP2005" s="18"/>
      <c r="AFQ2005" s="18"/>
      <c r="AFR2005" s="18"/>
      <c r="AFS2005" s="18"/>
      <c r="AFT2005" s="18"/>
      <c r="AFU2005" s="18"/>
      <c r="AFV2005" s="18"/>
      <c r="AFW2005" s="18"/>
      <c r="AFX2005" s="18"/>
      <c r="AFY2005" s="18"/>
      <c r="AFZ2005" s="18"/>
      <c r="AGA2005" s="18"/>
      <c r="AGB2005" s="18"/>
      <c r="AGC2005" s="18"/>
      <c r="AGD2005" s="18"/>
      <c r="AGE2005" s="18"/>
      <c r="AGF2005" s="18"/>
      <c r="AGG2005" s="18"/>
      <c r="AGH2005" s="18"/>
      <c r="AGI2005" s="18"/>
      <c r="AGJ2005" s="18"/>
      <c r="AGK2005" s="18"/>
      <c r="AGL2005" s="18"/>
      <c r="AGM2005" s="18"/>
      <c r="AGN2005" s="18"/>
      <c r="AGO2005" s="18"/>
      <c r="AGP2005" s="18"/>
      <c r="AGQ2005" s="18"/>
      <c r="AGR2005" s="18"/>
      <c r="AGS2005" s="18"/>
      <c r="AGT2005" s="18"/>
      <c r="AGU2005" s="18"/>
      <c r="AGV2005" s="18"/>
      <c r="AGW2005" s="18"/>
      <c r="AGX2005" s="18"/>
      <c r="AGY2005" s="18"/>
      <c r="AGZ2005" s="18"/>
      <c r="AHA2005" s="18"/>
      <c r="AHB2005" s="18"/>
      <c r="AHC2005" s="18"/>
      <c r="AHD2005" s="18"/>
      <c r="AHE2005" s="18"/>
      <c r="AHF2005" s="18"/>
      <c r="AHG2005" s="18"/>
      <c r="AHH2005" s="18"/>
      <c r="AHI2005" s="18"/>
      <c r="AHJ2005" s="18"/>
      <c r="AHK2005" s="18"/>
      <c r="AHL2005" s="18"/>
      <c r="AHM2005" s="18"/>
      <c r="AHN2005" s="18"/>
      <c r="AHO2005" s="18"/>
      <c r="AHP2005" s="18"/>
      <c r="AHQ2005" s="18"/>
      <c r="AHR2005" s="18"/>
      <c r="AHS2005" s="18"/>
      <c r="AHT2005" s="18"/>
      <c r="AHU2005" s="18"/>
      <c r="AHV2005" s="18"/>
      <c r="AHW2005" s="18"/>
      <c r="AHX2005" s="18"/>
      <c r="AHY2005" s="18"/>
      <c r="AHZ2005" s="18"/>
      <c r="AIA2005" s="18"/>
      <c r="AIB2005" s="18"/>
      <c r="AIC2005" s="18"/>
      <c r="AID2005" s="18"/>
      <c r="AIE2005" s="18"/>
      <c r="AIF2005" s="18"/>
      <c r="AIG2005" s="18"/>
      <c r="AIH2005" s="18"/>
      <c r="AII2005" s="18"/>
      <c r="AIJ2005" s="18"/>
      <c r="AIK2005" s="18"/>
      <c r="AIL2005" s="18"/>
      <c r="AIM2005" s="18"/>
      <c r="AIN2005" s="18"/>
      <c r="AIO2005" s="18"/>
      <c r="AIP2005" s="18"/>
      <c r="AIQ2005" s="18"/>
      <c r="AIR2005" s="18"/>
      <c r="AIS2005" s="18"/>
      <c r="AIT2005" s="18"/>
      <c r="AIU2005" s="18"/>
      <c r="AIV2005" s="18"/>
      <c r="AIW2005" s="18"/>
      <c r="AIX2005" s="18"/>
      <c r="AIY2005" s="18"/>
      <c r="AIZ2005" s="18"/>
      <c r="AJA2005" s="18"/>
      <c r="AJB2005" s="18"/>
      <c r="AJC2005" s="18"/>
      <c r="AJD2005" s="18"/>
      <c r="AJE2005" s="18"/>
      <c r="AJF2005" s="18"/>
      <c r="AJG2005" s="18"/>
      <c r="AJH2005" s="18"/>
      <c r="AJI2005" s="18"/>
      <c r="AJJ2005" s="18"/>
      <c r="AJK2005" s="18"/>
      <c r="AJL2005" s="18"/>
      <c r="AJM2005" s="18"/>
      <c r="AJN2005" s="18"/>
      <c r="AJO2005" s="18"/>
      <c r="AJP2005" s="18"/>
      <c r="AJQ2005" s="18"/>
      <c r="AJR2005" s="18"/>
      <c r="AJS2005" s="18"/>
      <c r="AJT2005" s="18"/>
      <c r="AJU2005" s="18"/>
      <c r="AJV2005" s="18"/>
      <c r="AJW2005" s="18"/>
      <c r="AJX2005" s="18"/>
      <c r="AJY2005" s="18"/>
      <c r="AJZ2005" s="18"/>
      <c r="AKA2005" s="18"/>
      <c r="AKB2005" s="18"/>
      <c r="AKC2005" s="18"/>
      <c r="AKD2005" s="18"/>
      <c r="AKE2005" s="18"/>
      <c r="AKF2005" s="18"/>
      <c r="AKG2005" s="18"/>
      <c r="AKH2005" s="18"/>
      <c r="AKI2005" s="18"/>
      <c r="AKJ2005" s="18"/>
      <c r="AKK2005" s="18"/>
      <c r="AKL2005" s="18"/>
      <c r="AKM2005" s="18"/>
      <c r="AKN2005" s="18"/>
      <c r="AKO2005" s="18"/>
      <c r="AKP2005" s="18"/>
      <c r="AKQ2005" s="18"/>
      <c r="AKR2005" s="18"/>
      <c r="AKS2005" s="18"/>
      <c r="AKT2005" s="18"/>
      <c r="AKU2005" s="18"/>
      <c r="AKV2005" s="18"/>
      <c r="AKW2005" s="18"/>
      <c r="AKX2005" s="18"/>
      <c r="AKY2005" s="18"/>
      <c r="AKZ2005" s="18"/>
      <c r="ALA2005" s="18"/>
      <c r="ALB2005" s="18"/>
      <c r="ALC2005" s="18"/>
      <c r="ALD2005" s="18"/>
      <c r="ALE2005" s="18"/>
      <c r="ALF2005" s="18"/>
      <c r="ALG2005" s="18"/>
      <c r="ALH2005" s="18"/>
      <c r="ALI2005" s="18"/>
      <c r="ALJ2005" s="18"/>
      <c r="ALK2005" s="18"/>
      <c r="ALL2005" s="18"/>
      <c r="ALM2005" s="18"/>
      <c r="ALN2005" s="18"/>
      <c r="ALO2005" s="18"/>
      <c r="ALP2005" s="18"/>
      <c r="ALQ2005" s="18"/>
      <c r="ALR2005" s="18"/>
      <c r="ALS2005" s="18"/>
      <c r="ALT2005" s="18"/>
      <c r="ALU2005" s="18"/>
      <c r="ALV2005" s="18"/>
      <c r="ALW2005" s="18"/>
      <c r="ALX2005" s="18"/>
      <c r="ALY2005" s="18"/>
      <c r="ALZ2005" s="18"/>
      <c r="AMA2005" s="18"/>
      <c r="AMB2005" s="18"/>
      <c r="AMC2005" s="18"/>
      <c r="AMD2005" s="18"/>
      <c r="AME2005" s="18"/>
      <c r="AMF2005" s="18"/>
      <c r="AMG2005" s="18"/>
      <c r="AMH2005" s="18"/>
      <c r="AMI2005" s="18"/>
      <c r="AMJ2005" s="18"/>
    </row>
    <row r="2006" spans="1:1024" s="315" customFormat="1">
      <c r="A2006" s="15"/>
      <c r="B2006" s="18"/>
      <c r="C2006" s="18"/>
      <c r="D2006" s="18"/>
      <c r="E2006" s="18"/>
      <c r="F2006" s="18"/>
      <c r="G2006" s="18"/>
      <c r="H2006" s="18"/>
      <c r="I2006" s="32"/>
      <c r="J2006" s="32"/>
      <c r="K2006" s="18"/>
      <c r="L2006" s="18"/>
      <c r="M2006" s="18"/>
      <c r="N2006" s="18"/>
      <c r="O2006" s="18"/>
      <c r="P2006" s="18"/>
      <c r="Q2006" s="18"/>
      <c r="R2006" s="18"/>
      <c r="S2006" s="18"/>
      <c r="T2006" s="18"/>
      <c r="U2006" s="18"/>
      <c r="V2006" s="18"/>
      <c r="W2006" s="18"/>
      <c r="X2006" s="18"/>
      <c r="Y2006" s="18"/>
      <c r="Z2006" s="18"/>
      <c r="AA2006" s="18"/>
      <c r="AB2006" s="18"/>
      <c r="AC2006" s="18"/>
      <c r="AD2006" s="18"/>
      <c r="AE2006" s="18"/>
      <c r="AF2006" s="18"/>
      <c r="AG2006" s="18"/>
      <c r="AH2006" s="18"/>
      <c r="AI2006" s="18"/>
      <c r="AJ2006" s="18"/>
      <c r="AK2006" s="18"/>
      <c r="AL2006" s="18"/>
      <c r="AM2006" s="18"/>
      <c r="AN2006" s="18"/>
      <c r="AO2006" s="18"/>
      <c r="AP2006" s="18"/>
      <c r="AQ2006" s="18"/>
      <c r="AR2006" s="18"/>
      <c r="AS2006" s="18"/>
      <c r="AT2006" s="18"/>
      <c r="AU2006" s="18"/>
      <c r="AV2006" s="18"/>
      <c r="AW2006" s="18"/>
      <c r="AX2006" s="18"/>
      <c r="AY2006" s="18"/>
      <c r="AZ2006" s="18"/>
      <c r="BA2006" s="18"/>
      <c r="BB2006" s="18"/>
      <c r="BC2006" s="18"/>
      <c r="BD2006" s="18"/>
      <c r="BE2006" s="18"/>
      <c r="BF2006" s="18"/>
      <c r="BG2006" s="18"/>
      <c r="BH2006" s="18"/>
      <c r="BI2006" s="18"/>
      <c r="BJ2006" s="18"/>
      <c r="BK2006" s="18"/>
      <c r="BL2006" s="18"/>
      <c r="BM2006" s="18"/>
      <c r="BN2006" s="18"/>
      <c r="BO2006" s="18"/>
      <c r="BP2006" s="18"/>
      <c r="BQ2006" s="18"/>
      <c r="BR2006" s="18"/>
      <c r="BS2006" s="18"/>
      <c r="BT2006" s="18"/>
      <c r="BU2006" s="18"/>
      <c r="BV2006" s="18"/>
      <c r="BW2006" s="18"/>
      <c r="BX2006" s="18"/>
      <c r="BY2006" s="18"/>
      <c r="BZ2006" s="18"/>
      <c r="CA2006" s="18"/>
      <c r="CB2006" s="18"/>
      <c r="CC2006" s="18"/>
      <c r="CD2006" s="18"/>
      <c r="CE2006" s="18"/>
      <c r="CF2006" s="18"/>
      <c r="CG2006" s="18"/>
      <c r="CH2006" s="18"/>
      <c r="CI2006" s="18"/>
      <c r="CJ2006" s="18"/>
      <c r="CK2006" s="18"/>
      <c r="CL2006" s="18"/>
      <c r="CM2006" s="18"/>
      <c r="CN2006" s="18"/>
      <c r="CO2006" s="18"/>
      <c r="CP2006" s="18"/>
      <c r="CQ2006" s="18"/>
      <c r="CR2006" s="18"/>
      <c r="CS2006" s="18"/>
      <c r="CT2006" s="18"/>
      <c r="CU2006" s="18"/>
      <c r="CV2006" s="18"/>
      <c r="CW2006" s="18"/>
      <c r="CX2006" s="18"/>
      <c r="CY2006" s="18"/>
      <c r="CZ2006" s="18"/>
      <c r="DA2006" s="18"/>
      <c r="DB2006" s="18"/>
      <c r="DC2006" s="18"/>
      <c r="DD2006" s="18"/>
      <c r="DE2006" s="18"/>
      <c r="DF2006" s="18"/>
      <c r="DG2006" s="18"/>
      <c r="DH2006" s="18"/>
      <c r="DI2006" s="18"/>
      <c r="DJ2006" s="18"/>
      <c r="DK2006" s="18"/>
      <c r="DL2006" s="18"/>
      <c r="DM2006" s="18"/>
      <c r="DN2006" s="18"/>
      <c r="DO2006" s="18"/>
      <c r="DP2006" s="18"/>
      <c r="DQ2006" s="18"/>
      <c r="DR2006" s="18"/>
      <c r="DS2006" s="18"/>
      <c r="DT2006" s="18"/>
      <c r="DU2006" s="18"/>
      <c r="DV2006" s="18"/>
      <c r="DW2006" s="18"/>
      <c r="DX2006" s="18"/>
      <c r="DY2006" s="18"/>
      <c r="DZ2006" s="18"/>
      <c r="EA2006" s="18"/>
      <c r="EB2006" s="18"/>
      <c r="EC2006" s="18"/>
      <c r="ED2006" s="18"/>
      <c r="EE2006" s="18"/>
      <c r="EF2006" s="18"/>
      <c r="EG2006" s="18"/>
      <c r="EH2006" s="18"/>
      <c r="EI2006" s="18"/>
      <c r="EJ2006" s="18"/>
      <c r="EK2006" s="18"/>
      <c r="EL2006" s="18"/>
      <c r="EM2006" s="18"/>
      <c r="EN2006" s="18"/>
      <c r="EO2006" s="18"/>
      <c r="EP2006" s="18"/>
      <c r="EQ2006" s="18"/>
      <c r="ER2006" s="18"/>
      <c r="ES2006" s="18"/>
      <c r="ET2006" s="18"/>
      <c r="EU2006" s="18"/>
      <c r="EV2006" s="18"/>
      <c r="EW2006" s="18"/>
      <c r="EX2006" s="18"/>
      <c r="EY2006" s="18"/>
      <c r="EZ2006" s="18"/>
      <c r="FA2006" s="18"/>
      <c r="FB2006" s="18"/>
      <c r="FC2006" s="18"/>
      <c r="FD2006" s="18"/>
      <c r="FE2006" s="18"/>
      <c r="FF2006" s="18"/>
      <c r="FG2006" s="18"/>
      <c r="FH2006" s="18"/>
      <c r="FI2006" s="18"/>
      <c r="FJ2006" s="18"/>
      <c r="FK2006" s="18"/>
      <c r="FL2006" s="18"/>
      <c r="FM2006" s="18"/>
      <c r="FN2006" s="18"/>
      <c r="FO2006" s="18"/>
      <c r="FP2006" s="18"/>
      <c r="FQ2006" s="18"/>
      <c r="FR2006" s="18"/>
      <c r="FS2006" s="18"/>
      <c r="FT2006" s="18"/>
      <c r="FU2006" s="18"/>
      <c r="FV2006" s="18"/>
      <c r="FW2006" s="18"/>
      <c r="FX2006" s="18"/>
      <c r="FY2006" s="18"/>
      <c r="FZ2006" s="18"/>
      <c r="GA2006" s="18"/>
      <c r="GB2006" s="18"/>
      <c r="GC2006" s="18"/>
      <c r="GD2006" s="18"/>
      <c r="GE2006" s="18"/>
      <c r="GF2006" s="18"/>
      <c r="GG2006" s="18"/>
      <c r="GH2006" s="18"/>
      <c r="GI2006" s="18"/>
      <c r="GJ2006" s="18"/>
      <c r="GK2006" s="18"/>
      <c r="GL2006" s="18"/>
      <c r="GM2006" s="18"/>
      <c r="GN2006" s="18"/>
      <c r="GO2006" s="18"/>
      <c r="GP2006" s="18"/>
      <c r="GQ2006" s="18"/>
      <c r="GR2006" s="18"/>
      <c r="GS2006" s="18"/>
      <c r="GT2006" s="18"/>
      <c r="GU2006" s="18"/>
      <c r="GV2006" s="18"/>
      <c r="GW2006" s="18"/>
      <c r="GX2006" s="18"/>
      <c r="GY2006" s="18"/>
      <c r="GZ2006" s="18"/>
      <c r="HA2006" s="18"/>
      <c r="HB2006" s="18"/>
      <c r="HC2006" s="18"/>
      <c r="HD2006" s="18"/>
      <c r="HE2006" s="18"/>
      <c r="HF2006" s="18"/>
      <c r="HG2006" s="18"/>
      <c r="HH2006" s="18"/>
      <c r="HI2006" s="18"/>
      <c r="HJ2006" s="18"/>
      <c r="HK2006" s="18"/>
      <c r="HL2006" s="18"/>
      <c r="HM2006" s="18"/>
      <c r="HN2006" s="18"/>
      <c r="HO2006" s="18"/>
      <c r="HP2006" s="18"/>
      <c r="HQ2006" s="18"/>
      <c r="HR2006" s="18"/>
      <c r="HS2006" s="18"/>
      <c r="HT2006" s="18"/>
      <c r="HU2006" s="18"/>
      <c r="HV2006" s="18"/>
      <c r="HW2006" s="18"/>
      <c r="HX2006" s="18"/>
      <c r="HY2006" s="18"/>
      <c r="HZ2006" s="18"/>
      <c r="IA2006" s="18"/>
      <c r="IB2006" s="18"/>
      <c r="IC2006" s="18"/>
      <c r="ID2006" s="18"/>
      <c r="IE2006" s="18"/>
      <c r="IF2006" s="18"/>
      <c r="IG2006" s="18"/>
      <c r="IH2006" s="18"/>
      <c r="II2006" s="18"/>
      <c r="IJ2006" s="18"/>
      <c r="IK2006" s="18"/>
      <c r="IL2006" s="18"/>
      <c r="IM2006" s="18"/>
      <c r="IN2006" s="18"/>
      <c r="IO2006" s="18"/>
      <c r="IP2006" s="18"/>
      <c r="IQ2006" s="18"/>
      <c r="IR2006" s="18"/>
      <c r="IS2006" s="18"/>
      <c r="IT2006" s="18"/>
      <c r="IU2006" s="18"/>
      <c r="IV2006" s="18"/>
      <c r="IW2006" s="18"/>
      <c r="IX2006" s="18"/>
      <c r="IY2006" s="18"/>
      <c r="IZ2006" s="18"/>
      <c r="JA2006" s="18"/>
      <c r="JB2006" s="18"/>
      <c r="JC2006" s="18"/>
      <c r="JD2006" s="18"/>
      <c r="JE2006" s="18"/>
      <c r="JF2006" s="18"/>
      <c r="JG2006" s="18"/>
      <c r="JH2006" s="18"/>
      <c r="JI2006" s="18"/>
      <c r="JJ2006" s="18"/>
      <c r="JK2006" s="18"/>
      <c r="JL2006" s="18"/>
      <c r="JM2006" s="18"/>
      <c r="JN2006" s="18"/>
      <c r="JO2006" s="18"/>
      <c r="JP2006" s="18"/>
      <c r="JQ2006" s="18"/>
      <c r="JR2006" s="18"/>
      <c r="JS2006" s="18"/>
      <c r="JT2006" s="18"/>
      <c r="JU2006" s="18"/>
      <c r="JV2006" s="18"/>
      <c r="JW2006" s="18"/>
      <c r="JX2006" s="18"/>
      <c r="JY2006" s="18"/>
      <c r="JZ2006" s="18"/>
      <c r="KA2006" s="18"/>
      <c r="KB2006" s="18"/>
      <c r="KC2006" s="18"/>
      <c r="KD2006" s="18"/>
      <c r="KE2006" s="18"/>
      <c r="KF2006" s="18"/>
      <c r="KG2006" s="18"/>
      <c r="KH2006" s="18"/>
      <c r="KI2006" s="18"/>
      <c r="KJ2006" s="18"/>
      <c r="KK2006" s="18"/>
      <c r="KL2006" s="18"/>
      <c r="KM2006" s="18"/>
      <c r="KN2006" s="18"/>
      <c r="KO2006" s="18"/>
      <c r="KP2006" s="18"/>
      <c r="KQ2006" s="18"/>
      <c r="KR2006" s="18"/>
      <c r="KS2006" s="18"/>
      <c r="KT2006" s="18"/>
      <c r="KU2006" s="18"/>
      <c r="KV2006" s="18"/>
      <c r="KW2006" s="18"/>
      <c r="KX2006" s="18"/>
      <c r="KY2006" s="18"/>
      <c r="KZ2006" s="18"/>
      <c r="LA2006" s="18"/>
      <c r="LB2006" s="18"/>
      <c r="LC2006" s="18"/>
      <c r="LD2006" s="18"/>
      <c r="LE2006" s="18"/>
      <c r="LF2006" s="18"/>
      <c r="LG2006" s="18"/>
      <c r="LH2006" s="18"/>
      <c r="LI2006" s="18"/>
      <c r="LJ2006" s="18"/>
      <c r="LK2006" s="18"/>
      <c r="LL2006" s="18"/>
      <c r="LM2006" s="18"/>
      <c r="LN2006" s="18"/>
      <c r="LO2006" s="18"/>
      <c r="LP2006" s="18"/>
      <c r="LQ2006" s="18"/>
      <c r="LR2006" s="18"/>
      <c r="LS2006" s="18"/>
      <c r="LT2006" s="18"/>
      <c r="LU2006" s="18"/>
      <c r="LV2006" s="18"/>
      <c r="LW2006" s="18"/>
      <c r="LX2006" s="18"/>
      <c r="LY2006" s="18"/>
      <c r="LZ2006" s="18"/>
      <c r="MA2006" s="18"/>
      <c r="MB2006" s="18"/>
      <c r="MC2006" s="18"/>
      <c r="MD2006" s="18"/>
      <c r="ME2006" s="18"/>
      <c r="MF2006" s="18"/>
      <c r="MG2006" s="18"/>
      <c r="MH2006" s="18"/>
      <c r="MI2006" s="18"/>
      <c r="MJ2006" s="18"/>
      <c r="MK2006" s="18"/>
      <c r="ML2006" s="18"/>
      <c r="MM2006" s="18"/>
      <c r="MN2006" s="18"/>
      <c r="MO2006" s="18"/>
      <c r="MP2006" s="18"/>
      <c r="MQ2006" s="18"/>
      <c r="MR2006" s="18"/>
      <c r="MS2006" s="18"/>
      <c r="MT2006" s="18"/>
      <c r="MU2006" s="18"/>
      <c r="MV2006" s="18"/>
      <c r="MW2006" s="18"/>
      <c r="MX2006" s="18"/>
      <c r="MY2006" s="18"/>
      <c r="MZ2006" s="18"/>
      <c r="NA2006" s="18"/>
      <c r="NB2006" s="18"/>
      <c r="NC2006" s="18"/>
      <c r="ND2006" s="18"/>
      <c r="NE2006" s="18"/>
      <c r="NF2006" s="18"/>
      <c r="NG2006" s="18"/>
      <c r="NH2006" s="18"/>
      <c r="NI2006" s="18"/>
      <c r="NJ2006" s="18"/>
      <c r="NK2006" s="18"/>
      <c r="NL2006" s="18"/>
      <c r="NM2006" s="18"/>
      <c r="NN2006" s="18"/>
      <c r="NO2006" s="18"/>
      <c r="NP2006" s="18"/>
      <c r="NQ2006" s="18"/>
      <c r="NR2006" s="18"/>
      <c r="NS2006" s="18"/>
      <c r="NT2006" s="18"/>
      <c r="NU2006" s="18"/>
      <c r="NV2006" s="18"/>
      <c r="NW2006" s="18"/>
      <c r="NX2006" s="18"/>
      <c r="NY2006" s="18"/>
      <c r="NZ2006" s="18"/>
      <c r="OA2006" s="18"/>
      <c r="OB2006" s="18"/>
      <c r="OC2006" s="18"/>
      <c r="OD2006" s="18"/>
      <c r="OE2006" s="18"/>
      <c r="OF2006" s="18"/>
      <c r="OG2006" s="18"/>
      <c r="OH2006" s="18"/>
      <c r="OI2006" s="18"/>
      <c r="OJ2006" s="18"/>
      <c r="OK2006" s="18"/>
      <c r="OL2006" s="18"/>
      <c r="OM2006" s="18"/>
      <c r="ON2006" s="18"/>
      <c r="OO2006" s="18"/>
      <c r="OP2006" s="18"/>
      <c r="OQ2006" s="18"/>
      <c r="OR2006" s="18"/>
      <c r="OS2006" s="18"/>
      <c r="OT2006" s="18"/>
      <c r="OU2006" s="18"/>
      <c r="OV2006" s="18"/>
      <c r="OW2006" s="18"/>
      <c r="OX2006" s="18"/>
      <c r="OY2006" s="18"/>
      <c r="OZ2006" s="18"/>
      <c r="PA2006" s="18"/>
      <c r="PB2006" s="18"/>
      <c r="PC2006" s="18"/>
      <c r="PD2006" s="18"/>
      <c r="PE2006" s="18"/>
      <c r="PF2006" s="18"/>
      <c r="PG2006" s="18"/>
      <c r="PH2006" s="18"/>
      <c r="PI2006" s="18"/>
      <c r="PJ2006" s="18"/>
      <c r="PK2006" s="18"/>
      <c r="PL2006" s="18"/>
      <c r="PM2006" s="18"/>
      <c r="PN2006" s="18"/>
      <c r="PO2006" s="18"/>
      <c r="PP2006" s="18"/>
      <c r="PQ2006" s="18"/>
      <c r="PR2006" s="18"/>
      <c r="PS2006" s="18"/>
      <c r="PT2006" s="18"/>
      <c r="PU2006" s="18"/>
      <c r="PV2006" s="18"/>
      <c r="PW2006" s="18"/>
      <c r="PX2006" s="18"/>
      <c r="PY2006" s="18"/>
      <c r="PZ2006" s="18"/>
      <c r="QA2006" s="18"/>
      <c r="QB2006" s="18"/>
      <c r="QC2006" s="18"/>
      <c r="QD2006" s="18"/>
      <c r="QE2006" s="18"/>
      <c r="QF2006" s="18"/>
      <c r="QG2006" s="18"/>
      <c r="QH2006" s="18"/>
      <c r="QI2006" s="18"/>
      <c r="QJ2006" s="18"/>
      <c r="QK2006" s="18"/>
      <c r="QL2006" s="18"/>
      <c r="QM2006" s="18"/>
      <c r="QN2006" s="18"/>
      <c r="QO2006" s="18"/>
      <c r="QP2006" s="18"/>
      <c r="QQ2006" s="18"/>
      <c r="QR2006" s="18"/>
      <c r="QS2006" s="18"/>
      <c r="QT2006" s="18"/>
      <c r="QU2006" s="18"/>
      <c r="QV2006" s="18"/>
      <c r="QW2006" s="18"/>
      <c r="QX2006" s="18"/>
      <c r="QY2006" s="18"/>
      <c r="QZ2006" s="18"/>
      <c r="RA2006" s="18"/>
      <c r="RB2006" s="18"/>
      <c r="RC2006" s="18"/>
      <c r="RD2006" s="18"/>
      <c r="RE2006" s="18"/>
      <c r="RF2006" s="18"/>
      <c r="RG2006" s="18"/>
      <c r="RH2006" s="18"/>
      <c r="RI2006" s="18"/>
      <c r="RJ2006" s="18"/>
      <c r="RK2006" s="18"/>
      <c r="RL2006" s="18"/>
      <c r="RM2006" s="18"/>
      <c r="RN2006" s="18"/>
      <c r="RO2006" s="18"/>
      <c r="RP2006" s="18"/>
      <c r="RQ2006" s="18"/>
      <c r="RR2006" s="18"/>
      <c r="RS2006" s="18"/>
      <c r="RT2006" s="18"/>
      <c r="RU2006" s="18"/>
      <c r="RV2006" s="18"/>
      <c r="RW2006" s="18"/>
      <c r="RX2006" s="18"/>
      <c r="RY2006" s="18"/>
      <c r="RZ2006" s="18"/>
      <c r="SA2006" s="18"/>
      <c r="SB2006" s="18"/>
      <c r="SC2006" s="18"/>
      <c r="SD2006" s="18"/>
      <c r="SE2006" s="18"/>
      <c r="SF2006" s="18"/>
      <c r="SG2006" s="18"/>
      <c r="SH2006" s="18"/>
      <c r="SI2006" s="18"/>
      <c r="SJ2006" s="18"/>
      <c r="SK2006" s="18"/>
      <c r="SL2006" s="18"/>
      <c r="SM2006" s="18"/>
      <c r="SN2006" s="18"/>
      <c r="SO2006" s="18"/>
      <c r="SP2006" s="18"/>
      <c r="SQ2006" s="18"/>
      <c r="SR2006" s="18"/>
      <c r="SS2006" s="18"/>
      <c r="ST2006" s="18"/>
      <c r="SU2006" s="18"/>
      <c r="SV2006" s="18"/>
      <c r="SW2006" s="18"/>
      <c r="SX2006" s="18"/>
      <c r="SY2006" s="18"/>
      <c r="SZ2006" s="18"/>
      <c r="TA2006" s="18"/>
      <c r="TB2006" s="18"/>
      <c r="TC2006" s="18"/>
      <c r="TD2006" s="18"/>
      <c r="TE2006" s="18"/>
      <c r="TF2006" s="18"/>
      <c r="TG2006" s="18"/>
      <c r="TH2006" s="18"/>
      <c r="TI2006" s="18"/>
      <c r="TJ2006" s="18"/>
      <c r="TK2006" s="18"/>
      <c r="TL2006" s="18"/>
      <c r="TM2006" s="18"/>
      <c r="TN2006" s="18"/>
      <c r="TO2006" s="18"/>
      <c r="TP2006" s="18"/>
      <c r="TQ2006" s="18"/>
      <c r="TR2006" s="18"/>
      <c r="TS2006" s="18"/>
      <c r="TT2006" s="18"/>
      <c r="TU2006" s="18"/>
      <c r="TV2006" s="18"/>
      <c r="TW2006" s="18"/>
      <c r="TX2006" s="18"/>
      <c r="TY2006" s="18"/>
      <c r="TZ2006" s="18"/>
      <c r="UA2006" s="18"/>
      <c r="UB2006" s="18"/>
      <c r="UC2006" s="18"/>
      <c r="UD2006" s="18"/>
      <c r="UE2006" s="18"/>
      <c r="UF2006" s="18"/>
      <c r="UG2006" s="18"/>
      <c r="UH2006" s="18"/>
      <c r="UI2006" s="18"/>
      <c r="UJ2006" s="18"/>
      <c r="UK2006" s="18"/>
      <c r="UL2006" s="18"/>
      <c r="UM2006" s="18"/>
      <c r="UN2006" s="18"/>
      <c r="UO2006" s="18"/>
      <c r="UP2006" s="18"/>
      <c r="UQ2006" s="18"/>
      <c r="UR2006" s="18"/>
      <c r="US2006" s="18"/>
      <c r="UT2006" s="18"/>
      <c r="UU2006" s="18"/>
      <c r="UV2006" s="18"/>
      <c r="UW2006" s="18"/>
      <c r="UX2006" s="18"/>
      <c r="UY2006" s="18"/>
      <c r="UZ2006" s="18"/>
      <c r="VA2006" s="18"/>
      <c r="VB2006" s="18"/>
      <c r="VC2006" s="18"/>
      <c r="VD2006" s="18"/>
      <c r="VE2006" s="18"/>
      <c r="VF2006" s="18"/>
      <c r="VG2006" s="18"/>
      <c r="VH2006" s="18"/>
      <c r="VI2006" s="18"/>
      <c r="VJ2006" s="18"/>
      <c r="VK2006" s="18"/>
      <c r="VL2006" s="18"/>
      <c r="VM2006" s="18"/>
      <c r="VN2006" s="18"/>
      <c r="VO2006" s="18"/>
      <c r="VP2006" s="18"/>
      <c r="VQ2006" s="18"/>
      <c r="VR2006" s="18"/>
      <c r="VS2006" s="18"/>
      <c r="VT2006" s="18"/>
      <c r="VU2006" s="18"/>
      <c r="VV2006" s="18"/>
      <c r="VW2006" s="18"/>
      <c r="VX2006" s="18"/>
      <c r="VY2006" s="18"/>
      <c r="VZ2006" s="18"/>
      <c r="WA2006" s="18"/>
      <c r="WB2006" s="18"/>
      <c r="WC2006" s="18"/>
      <c r="WD2006" s="18"/>
      <c r="WE2006" s="18"/>
      <c r="WF2006" s="18"/>
      <c r="WG2006" s="18"/>
      <c r="WH2006" s="18"/>
      <c r="WI2006" s="18"/>
      <c r="WJ2006" s="18"/>
      <c r="WK2006" s="18"/>
      <c r="WL2006" s="18"/>
      <c r="WM2006" s="18"/>
      <c r="WN2006" s="18"/>
      <c r="WO2006" s="18"/>
      <c r="WP2006" s="18"/>
      <c r="WQ2006" s="18"/>
      <c r="WR2006" s="18"/>
      <c r="WS2006" s="18"/>
      <c r="WT2006" s="18"/>
      <c r="WU2006" s="18"/>
      <c r="WV2006" s="18"/>
      <c r="WW2006" s="18"/>
      <c r="WX2006" s="18"/>
      <c r="WY2006" s="18"/>
      <c r="WZ2006" s="18"/>
      <c r="XA2006" s="18"/>
      <c r="XB2006" s="18"/>
      <c r="XC2006" s="18"/>
      <c r="XD2006" s="18"/>
      <c r="XE2006" s="18"/>
      <c r="XF2006" s="18"/>
      <c r="XG2006" s="18"/>
      <c r="XH2006" s="18"/>
      <c r="XI2006" s="18"/>
      <c r="XJ2006" s="18"/>
      <c r="XK2006" s="18"/>
      <c r="XL2006" s="18"/>
      <c r="XM2006" s="18"/>
      <c r="XN2006" s="18"/>
      <c r="XO2006" s="18"/>
      <c r="XP2006" s="18"/>
      <c r="XQ2006" s="18"/>
      <c r="XR2006" s="18"/>
      <c r="XS2006" s="18"/>
      <c r="XT2006" s="18"/>
      <c r="XU2006" s="18"/>
      <c r="XV2006" s="18"/>
      <c r="XW2006" s="18"/>
      <c r="XX2006" s="18"/>
      <c r="XY2006" s="18"/>
      <c r="XZ2006" s="18"/>
      <c r="YA2006" s="18"/>
      <c r="YB2006" s="18"/>
      <c r="YC2006" s="18"/>
      <c r="YD2006" s="18"/>
      <c r="YE2006" s="18"/>
      <c r="YF2006" s="18"/>
      <c r="YG2006" s="18"/>
      <c r="YH2006" s="18"/>
      <c r="YI2006" s="18"/>
      <c r="YJ2006" s="18"/>
      <c r="YK2006" s="18"/>
      <c r="YL2006" s="18"/>
      <c r="YM2006" s="18"/>
      <c r="YN2006" s="18"/>
      <c r="YO2006" s="18"/>
      <c r="YP2006" s="18"/>
      <c r="YQ2006" s="18"/>
      <c r="YR2006" s="18"/>
      <c r="YS2006" s="18"/>
      <c r="YT2006" s="18"/>
      <c r="YU2006" s="18"/>
      <c r="YV2006" s="18"/>
      <c r="YW2006" s="18"/>
      <c r="YX2006" s="18"/>
      <c r="YY2006" s="18"/>
      <c r="YZ2006" s="18"/>
      <c r="ZA2006" s="18"/>
      <c r="ZB2006" s="18"/>
      <c r="ZC2006" s="18"/>
      <c r="ZD2006" s="18"/>
      <c r="ZE2006" s="18"/>
      <c r="ZF2006" s="18"/>
      <c r="ZG2006" s="18"/>
      <c r="ZH2006" s="18"/>
      <c r="ZI2006" s="18"/>
      <c r="ZJ2006" s="18"/>
      <c r="ZK2006" s="18"/>
      <c r="ZL2006" s="18"/>
      <c r="ZM2006" s="18"/>
      <c r="ZN2006" s="18"/>
      <c r="ZO2006" s="18"/>
      <c r="ZP2006" s="18"/>
      <c r="ZQ2006" s="18"/>
      <c r="ZR2006" s="18"/>
      <c r="ZS2006" s="18"/>
      <c r="ZT2006" s="18"/>
      <c r="ZU2006" s="18"/>
      <c r="ZV2006" s="18"/>
      <c r="ZW2006" s="18"/>
      <c r="ZX2006" s="18"/>
      <c r="ZY2006" s="18"/>
      <c r="ZZ2006" s="18"/>
      <c r="AAA2006" s="18"/>
      <c r="AAB2006" s="18"/>
      <c r="AAC2006" s="18"/>
      <c r="AAD2006" s="18"/>
      <c r="AAE2006" s="18"/>
      <c r="AAF2006" s="18"/>
      <c r="AAG2006" s="18"/>
      <c r="AAH2006" s="18"/>
      <c r="AAI2006" s="18"/>
      <c r="AAJ2006" s="18"/>
      <c r="AAK2006" s="18"/>
      <c r="AAL2006" s="18"/>
      <c r="AAM2006" s="18"/>
      <c r="AAN2006" s="18"/>
      <c r="AAO2006" s="18"/>
      <c r="AAP2006" s="18"/>
      <c r="AAQ2006" s="18"/>
      <c r="AAR2006" s="18"/>
      <c r="AAS2006" s="18"/>
      <c r="AAT2006" s="18"/>
      <c r="AAU2006" s="18"/>
      <c r="AAV2006" s="18"/>
      <c r="AAW2006" s="18"/>
      <c r="AAX2006" s="18"/>
      <c r="AAY2006" s="18"/>
      <c r="AAZ2006" s="18"/>
      <c r="ABA2006" s="18"/>
      <c r="ABB2006" s="18"/>
      <c r="ABC2006" s="18"/>
      <c r="ABD2006" s="18"/>
      <c r="ABE2006" s="18"/>
      <c r="ABF2006" s="18"/>
      <c r="ABG2006" s="18"/>
      <c r="ABH2006" s="18"/>
      <c r="ABI2006" s="18"/>
      <c r="ABJ2006" s="18"/>
      <c r="ABK2006" s="18"/>
      <c r="ABL2006" s="18"/>
      <c r="ABM2006" s="18"/>
      <c r="ABN2006" s="18"/>
      <c r="ABO2006" s="18"/>
      <c r="ABP2006" s="18"/>
      <c r="ABQ2006" s="18"/>
      <c r="ABR2006" s="18"/>
      <c r="ABS2006" s="18"/>
      <c r="ABT2006" s="18"/>
      <c r="ABU2006" s="18"/>
      <c r="ABV2006" s="18"/>
      <c r="ABW2006" s="18"/>
      <c r="ABX2006" s="18"/>
      <c r="ABY2006" s="18"/>
      <c r="ABZ2006" s="18"/>
      <c r="ACA2006" s="18"/>
      <c r="ACB2006" s="18"/>
      <c r="ACC2006" s="18"/>
      <c r="ACD2006" s="18"/>
      <c r="ACE2006" s="18"/>
      <c r="ACF2006" s="18"/>
      <c r="ACG2006" s="18"/>
      <c r="ACH2006" s="18"/>
      <c r="ACI2006" s="18"/>
      <c r="ACJ2006" s="18"/>
      <c r="ACK2006" s="18"/>
      <c r="ACL2006" s="18"/>
      <c r="ACM2006" s="18"/>
      <c r="ACN2006" s="18"/>
      <c r="ACO2006" s="18"/>
      <c r="ACP2006" s="18"/>
      <c r="ACQ2006" s="18"/>
      <c r="ACR2006" s="18"/>
      <c r="ACS2006" s="18"/>
      <c r="ACT2006" s="18"/>
      <c r="ACU2006" s="18"/>
      <c r="ACV2006" s="18"/>
      <c r="ACW2006" s="18"/>
      <c r="ACX2006" s="18"/>
      <c r="ACY2006" s="18"/>
      <c r="ACZ2006" s="18"/>
      <c r="ADA2006" s="18"/>
      <c r="ADB2006" s="18"/>
      <c r="ADC2006" s="18"/>
      <c r="ADD2006" s="18"/>
      <c r="ADE2006" s="18"/>
      <c r="ADF2006" s="18"/>
      <c r="ADG2006" s="18"/>
      <c r="ADH2006" s="18"/>
      <c r="ADI2006" s="18"/>
      <c r="ADJ2006" s="18"/>
      <c r="ADK2006" s="18"/>
      <c r="ADL2006" s="18"/>
      <c r="ADM2006" s="18"/>
      <c r="ADN2006" s="18"/>
      <c r="ADO2006" s="18"/>
      <c r="ADP2006" s="18"/>
      <c r="ADQ2006" s="18"/>
      <c r="ADR2006" s="18"/>
      <c r="ADS2006" s="18"/>
      <c r="ADT2006" s="18"/>
      <c r="ADU2006" s="18"/>
      <c r="ADV2006" s="18"/>
      <c r="ADW2006" s="18"/>
      <c r="ADX2006" s="18"/>
      <c r="ADY2006" s="18"/>
      <c r="ADZ2006" s="18"/>
      <c r="AEA2006" s="18"/>
      <c r="AEB2006" s="18"/>
      <c r="AEC2006" s="18"/>
      <c r="AED2006" s="18"/>
      <c r="AEE2006" s="18"/>
      <c r="AEF2006" s="18"/>
      <c r="AEG2006" s="18"/>
      <c r="AEH2006" s="18"/>
      <c r="AEI2006" s="18"/>
      <c r="AEJ2006" s="18"/>
      <c r="AEK2006" s="18"/>
      <c r="AEL2006" s="18"/>
      <c r="AEM2006" s="18"/>
      <c r="AEN2006" s="18"/>
      <c r="AEO2006" s="18"/>
      <c r="AEP2006" s="18"/>
      <c r="AEQ2006" s="18"/>
      <c r="AER2006" s="18"/>
      <c r="AES2006" s="18"/>
      <c r="AET2006" s="18"/>
      <c r="AEU2006" s="18"/>
      <c r="AEV2006" s="18"/>
      <c r="AEW2006" s="18"/>
      <c r="AEX2006" s="18"/>
      <c r="AEY2006" s="18"/>
      <c r="AEZ2006" s="18"/>
      <c r="AFA2006" s="18"/>
      <c r="AFB2006" s="18"/>
      <c r="AFC2006" s="18"/>
      <c r="AFD2006" s="18"/>
      <c r="AFE2006" s="18"/>
      <c r="AFF2006" s="18"/>
      <c r="AFG2006" s="18"/>
      <c r="AFH2006" s="18"/>
      <c r="AFI2006" s="18"/>
      <c r="AFJ2006" s="18"/>
      <c r="AFK2006" s="18"/>
      <c r="AFL2006" s="18"/>
      <c r="AFM2006" s="18"/>
      <c r="AFN2006" s="18"/>
      <c r="AFO2006" s="18"/>
      <c r="AFP2006" s="18"/>
      <c r="AFQ2006" s="18"/>
      <c r="AFR2006" s="18"/>
      <c r="AFS2006" s="18"/>
      <c r="AFT2006" s="18"/>
      <c r="AFU2006" s="18"/>
      <c r="AFV2006" s="18"/>
      <c r="AFW2006" s="18"/>
      <c r="AFX2006" s="18"/>
      <c r="AFY2006" s="18"/>
      <c r="AFZ2006" s="18"/>
      <c r="AGA2006" s="18"/>
      <c r="AGB2006" s="18"/>
      <c r="AGC2006" s="18"/>
      <c r="AGD2006" s="18"/>
      <c r="AGE2006" s="18"/>
      <c r="AGF2006" s="18"/>
      <c r="AGG2006" s="18"/>
      <c r="AGH2006" s="18"/>
      <c r="AGI2006" s="18"/>
      <c r="AGJ2006" s="18"/>
      <c r="AGK2006" s="18"/>
      <c r="AGL2006" s="18"/>
      <c r="AGM2006" s="18"/>
      <c r="AGN2006" s="18"/>
      <c r="AGO2006" s="18"/>
      <c r="AGP2006" s="18"/>
      <c r="AGQ2006" s="18"/>
      <c r="AGR2006" s="18"/>
      <c r="AGS2006" s="18"/>
      <c r="AGT2006" s="18"/>
      <c r="AGU2006" s="18"/>
      <c r="AGV2006" s="18"/>
      <c r="AGW2006" s="18"/>
      <c r="AGX2006" s="18"/>
      <c r="AGY2006" s="18"/>
      <c r="AGZ2006" s="18"/>
      <c r="AHA2006" s="18"/>
      <c r="AHB2006" s="18"/>
      <c r="AHC2006" s="18"/>
      <c r="AHD2006" s="18"/>
      <c r="AHE2006" s="18"/>
      <c r="AHF2006" s="18"/>
      <c r="AHG2006" s="18"/>
      <c r="AHH2006" s="18"/>
      <c r="AHI2006" s="18"/>
      <c r="AHJ2006" s="18"/>
      <c r="AHK2006" s="18"/>
      <c r="AHL2006" s="18"/>
      <c r="AHM2006" s="18"/>
      <c r="AHN2006" s="18"/>
      <c r="AHO2006" s="18"/>
      <c r="AHP2006" s="18"/>
      <c r="AHQ2006" s="18"/>
      <c r="AHR2006" s="18"/>
      <c r="AHS2006" s="18"/>
      <c r="AHT2006" s="18"/>
      <c r="AHU2006" s="18"/>
      <c r="AHV2006" s="18"/>
      <c r="AHW2006" s="18"/>
      <c r="AHX2006" s="18"/>
      <c r="AHY2006" s="18"/>
      <c r="AHZ2006" s="18"/>
      <c r="AIA2006" s="18"/>
      <c r="AIB2006" s="18"/>
      <c r="AIC2006" s="18"/>
      <c r="AID2006" s="18"/>
      <c r="AIE2006" s="18"/>
      <c r="AIF2006" s="18"/>
      <c r="AIG2006" s="18"/>
      <c r="AIH2006" s="18"/>
      <c r="AII2006" s="18"/>
      <c r="AIJ2006" s="18"/>
      <c r="AIK2006" s="18"/>
      <c r="AIL2006" s="18"/>
      <c r="AIM2006" s="18"/>
      <c r="AIN2006" s="18"/>
      <c r="AIO2006" s="18"/>
      <c r="AIP2006" s="18"/>
      <c r="AIQ2006" s="18"/>
      <c r="AIR2006" s="18"/>
      <c r="AIS2006" s="18"/>
      <c r="AIT2006" s="18"/>
      <c r="AIU2006" s="18"/>
      <c r="AIV2006" s="18"/>
      <c r="AIW2006" s="18"/>
      <c r="AIX2006" s="18"/>
      <c r="AIY2006" s="18"/>
      <c r="AIZ2006" s="18"/>
      <c r="AJA2006" s="18"/>
      <c r="AJB2006" s="18"/>
      <c r="AJC2006" s="18"/>
      <c r="AJD2006" s="18"/>
      <c r="AJE2006" s="18"/>
      <c r="AJF2006" s="18"/>
      <c r="AJG2006" s="18"/>
      <c r="AJH2006" s="18"/>
      <c r="AJI2006" s="18"/>
      <c r="AJJ2006" s="18"/>
      <c r="AJK2006" s="18"/>
      <c r="AJL2006" s="18"/>
      <c r="AJM2006" s="18"/>
      <c r="AJN2006" s="18"/>
      <c r="AJO2006" s="18"/>
      <c r="AJP2006" s="18"/>
      <c r="AJQ2006" s="18"/>
      <c r="AJR2006" s="18"/>
      <c r="AJS2006" s="18"/>
      <c r="AJT2006" s="18"/>
      <c r="AJU2006" s="18"/>
      <c r="AJV2006" s="18"/>
      <c r="AJW2006" s="18"/>
      <c r="AJX2006" s="18"/>
      <c r="AJY2006" s="18"/>
      <c r="AJZ2006" s="18"/>
      <c r="AKA2006" s="18"/>
      <c r="AKB2006" s="18"/>
      <c r="AKC2006" s="18"/>
      <c r="AKD2006" s="18"/>
      <c r="AKE2006" s="18"/>
      <c r="AKF2006" s="18"/>
      <c r="AKG2006" s="18"/>
      <c r="AKH2006" s="18"/>
      <c r="AKI2006" s="18"/>
      <c r="AKJ2006" s="18"/>
      <c r="AKK2006" s="18"/>
      <c r="AKL2006" s="18"/>
      <c r="AKM2006" s="18"/>
      <c r="AKN2006" s="18"/>
      <c r="AKO2006" s="18"/>
      <c r="AKP2006" s="18"/>
      <c r="AKQ2006" s="18"/>
      <c r="AKR2006" s="18"/>
      <c r="AKS2006" s="18"/>
      <c r="AKT2006" s="18"/>
      <c r="AKU2006" s="18"/>
      <c r="AKV2006" s="18"/>
      <c r="AKW2006" s="18"/>
      <c r="AKX2006" s="18"/>
      <c r="AKY2006" s="18"/>
      <c r="AKZ2006" s="18"/>
      <c r="ALA2006" s="18"/>
      <c r="ALB2006" s="18"/>
      <c r="ALC2006" s="18"/>
      <c r="ALD2006" s="18"/>
      <c r="ALE2006" s="18"/>
      <c r="ALF2006" s="18"/>
      <c r="ALG2006" s="18"/>
      <c r="ALH2006" s="18"/>
      <c r="ALI2006" s="18"/>
      <c r="ALJ2006" s="18"/>
      <c r="ALK2006" s="18"/>
      <c r="ALL2006" s="18"/>
      <c r="ALM2006" s="18"/>
      <c r="ALN2006" s="18"/>
      <c r="ALO2006" s="18"/>
      <c r="ALP2006" s="18"/>
      <c r="ALQ2006" s="18"/>
      <c r="ALR2006" s="18"/>
      <c r="ALS2006" s="18"/>
      <c r="ALT2006" s="18"/>
      <c r="ALU2006" s="18"/>
      <c r="ALV2006" s="18"/>
      <c r="ALW2006" s="18"/>
      <c r="ALX2006" s="18"/>
      <c r="ALY2006" s="18"/>
      <c r="ALZ2006" s="18"/>
      <c r="AMA2006" s="18"/>
      <c r="AMB2006" s="18"/>
      <c r="AMC2006" s="18"/>
      <c r="AMD2006" s="18"/>
      <c r="AME2006" s="18"/>
      <c r="AMF2006" s="18"/>
      <c r="AMG2006" s="18"/>
      <c r="AMH2006" s="18"/>
      <c r="AMI2006" s="18"/>
      <c r="AMJ2006" s="18"/>
    </row>
    <row r="2007" spans="1:1024" s="315" customFormat="1">
      <c r="A2007" s="15"/>
      <c r="B2007" s="18"/>
      <c r="C2007" s="18"/>
      <c r="D2007" s="18"/>
      <c r="E2007" s="18"/>
      <c r="F2007" s="18"/>
      <c r="G2007" s="18"/>
      <c r="H2007" s="18"/>
      <c r="I2007" s="32"/>
      <c r="J2007" s="32"/>
      <c r="K2007" s="18"/>
      <c r="L2007" s="18"/>
      <c r="M2007" s="18"/>
      <c r="N2007" s="18"/>
      <c r="O2007" s="18"/>
      <c r="P2007" s="18"/>
      <c r="Q2007" s="18"/>
      <c r="R2007" s="18"/>
      <c r="S2007" s="18"/>
      <c r="T2007" s="18"/>
      <c r="U2007" s="18"/>
      <c r="V2007" s="18"/>
      <c r="W2007" s="18"/>
      <c r="X2007" s="18"/>
      <c r="Y2007" s="18"/>
      <c r="Z2007" s="18"/>
      <c r="AA2007" s="18"/>
      <c r="AB2007" s="18"/>
      <c r="AC2007" s="18"/>
      <c r="AD2007" s="18"/>
      <c r="AE2007" s="18"/>
      <c r="AF2007" s="18"/>
      <c r="AG2007" s="18"/>
      <c r="AH2007" s="18"/>
      <c r="AI2007" s="18"/>
      <c r="AJ2007" s="18"/>
      <c r="AK2007" s="18"/>
      <c r="AL2007" s="18"/>
      <c r="AM2007" s="18"/>
      <c r="AN2007" s="18"/>
      <c r="AO2007" s="18"/>
      <c r="AP2007" s="18"/>
      <c r="AQ2007" s="18"/>
      <c r="AR2007" s="18"/>
      <c r="AS2007" s="18"/>
      <c r="AT2007" s="18"/>
      <c r="AU2007" s="18"/>
      <c r="AV2007" s="18"/>
      <c r="AW2007" s="18"/>
      <c r="AX2007" s="18"/>
      <c r="AY2007" s="18"/>
      <c r="AZ2007" s="18"/>
      <c r="BA2007" s="18"/>
      <c r="BB2007" s="18"/>
      <c r="BC2007" s="18"/>
      <c r="BD2007" s="18"/>
      <c r="BE2007" s="18"/>
      <c r="BF2007" s="18"/>
      <c r="BG2007" s="18"/>
      <c r="BH2007" s="18"/>
      <c r="BI2007" s="18"/>
      <c r="BJ2007" s="18"/>
      <c r="BK2007" s="18"/>
      <c r="BL2007" s="18"/>
      <c r="BM2007" s="18"/>
      <c r="BN2007" s="18"/>
      <c r="BO2007" s="18"/>
      <c r="BP2007" s="18"/>
      <c r="BQ2007" s="18"/>
      <c r="BR2007" s="18"/>
      <c r="BS2007" s="18"/>
      <c r="BT2007" s="18"/>
      <c r="BU2007" s="18"/>
      <c r="BV2007" s="18"/>
      <c r="BW2007" s="18"/>
      <c r="BX2007" s="18"/>
      <c r="BY2007" s="18"/>
      <c r="BZ2007" s="18"/>
      <c r="CA2007" s="18"/>
      <c r="CB2007" s="18"/>
      <c r="CC2007" s="18"/>
      <c r="CD2007" s="18"/>
      <c r="CE2007" s="18"/>
      <c r="CF2007" s="18"/>
      <c r="CG2007" s="18"/>
      <c r="CH2007" s="18"/>
      <c r="CI2007" s="18"/>
      <c r="CJ2007" s="18"/>
      <c r="CK2007" s="18"/>
      <c r="CL2007" s="18"/>
      <c r="CM2007" s="18"/>
      <c r="CN2007" s="18"/>
      <c r="CO2007" s="18"/>
      <c r="CP2007" s="18"/>
      <c r="CQ2007" s="18"/>
      <c r="CR2007" s="18"/>
      <c r="CS2007" s="18"/>
      <c r="CT2007" s="18"/>
      <c r="CU2007" s="18"/>
      <c r="CV2007" s="18"/>
      <c r="CW2007" s="18"/>
      <c r="CX2007" s="18"/>
      <c r="CY2007" s="18"/>
      <c r="CZ2007" s="18"/>
      <c r="DA2007" s="18"/>
      <c r="DB2007" s="18"/>
      <c r="DC2007" s="18"/>
      <c r="DD2007" s="18"/>
      <c r="DE2007" s="18"/>
      <c r="DF2007" s="18"/>
      <c r="DG2007" s="18"/>
      <c r="DH2007" s="18"/>
      <c r="DI2007" s="18"/>
      <c r="DJ2007" s="18"/>
      <c r="DK2007" s="18"/>
      <c r="DL2007" s="18"/>
      <c r="DM2007" s="18"/>
      <c r="DN2007" s="18"/>
      <c r="DO2007" s="18"/>
      <c r="DP2007" s="18"/>
      <c r="DQ2007" s="18"/>
      <c r="DR2007" s="18"/>
      <c r="DS2007" s="18"/>
      <c r="DT2007" s="18"/>
      <c r="DU2007" s="18"/>
      <c r="DV2007" s="18"/>
      <c r="DW2007" s="18"/>
      <c r="DX2007" s="18"/>
      <c r="DY2007" s="18"/>
      <c r="DZ2007" s="18"/>
      <c r="EA2007" s="18"/>
      <c r="EB2007" s="18"/>
      <c r="EC2007" s="18"/>
      <c r="ED2007" s="18"/>
      <c r="EE2007" s="18"/>
      <c r="EF2007" s="18"/>
      <c r="EG2007" s="18"/>
      <c r="EH2007" s="18"/>
      <c r="EI2007" s="18"/>
      <c r="EJ2007" s="18"/>
      <c r="EK2007" s="18"/>
      <c r="EL2007" s="18"/>
      <c r="EM2007" s="18"/>
      <c r="EN2007" s="18"/>
      <c r="EO2007" s="18"/>
      <c r="EP2007" s="18"/>
      <c r="EQ2007" s="18"/>
      <c r="ER2007" s="18"/>
      <c r="ES2007" s="18"/>
      <c r="ET2007" s="18"/>
      <c r="EU2007" s="18"/>
      <c r="EV2007" s="18"/>
      <c r="EW2007" s="18"/>
      <c r="EX2007" s="18"/>
      <c r="EY2007" s="18"/>
      <c r="EZ2007" s="18"/>
      <c r="FA2007" s="18"/>
      <c r="FB2007" s="18"/>
      <c r="FC2007" s="18"/>
      <c r="FD2007" s="18"/>
      <c r="FE2007" s="18"/>
      <c r="FF2007" s="18"/>
      <c r="FG2007" s="18"/>
      <c r="FH2007" s="18"/>
      <c r="FI2007" s="18"/>
      <c r="FJ2007" s="18"/>
      <c r="FK2007" s="18"/>
      <c r="FL2007" s="18"/>
      <c r="FM2007" s="18"/>
      <c r="FN2007" s="18"/>
      <c r="FO2007" s="18"/>
      <c r="FP2007" s="18"/>
      <c r="FQ2007" s="18"/>
      <c r="FR2007" s="18"/>
      <c r="FS2007" s="18"/>
      <c r="FT2007" s="18"/>
      <c r="FU2007" s="18"/>
      <c r="FV2007" s="18"/>
      <c r="FW2007" s="18"/>
      <c r="FX2007" s="18"/>
      <c r="FY2007" s="18"/>
      <c r="FZ2007" s="18"/>
      <c r="GA2007" s="18"/>
      <c r="GB2007" s="18"/>
      <c r="GC2007" s="18"/>
      <c r="GD2007" s="18"/>
      <c r="GE2007" s="18"/>
      <c r="GF2007" s="18"/>
      <c r="GG2007" s="18"/>
      <c r="GH2007" s="18"/>
      <c r="GI2007" s="18"/>
      <c r="GJ2007" s="18"/>
      <c r="GK2007" s="18"/>
      <c r="GL2007" s="18"/>
      <c r="GM2007" s="18"/>
      <c r="GN2007" s="18"/>
      <c r="GO2007" s="18"/>
      <c r="GP2007" s="18"/>
      <c r="GQ2007" s="18"/>
      <c r="GR2007" s="18"/>
      <c r="GS2007" s="18"/>
      <c r="GT2007" s="18"/>
      <c r="GU2007" s="18"/>
      <c r="GV2007" s="18"/>
      <c r="GW2007" s="18"/>
      <c r="GX2007" s="18"/>
      <c r="GY2007" s="18"/>
      <c r="GZ2007" s="18"/>
      <c r="HA2007" s="18"/>
      <c r="HB2007" s="18"/>
      <c r="HC2007" s="18"/>
      <c r="HD2007" s="18"/>
      <c r="HE2007" s="18"/>
      <c r="HF2007" s="18"/>
      <c r="HG2007" s="18"/>
      <c r="HH2007" s="18"/>
      <c r="HI2007" s="18"/>
      <c r="HJ2007" s="18"/>
      <c r="HK2007" s="18"/>
      <c r="HL2007" s="18"/>
      <c r="HM2007" s="18"/>
      <c r="HN2007" s="18"/>
      <c r="HO2007" s="18"/>
      <c r="HP2007" s="18"/>
      <c r="HQ2007" s="18"/>
      <c r="HR2007" s="18"/>
      <c r="HS2007" s="18"/>
      <c r="HT2007" s="18"/>
      <c r="HU2007" s="18"/>
      <c r="HV2007" s="18"/>
      <c r="HW2007" s="18"/>
      <c r="HX2007" s="18"/>
      <c r="HY2007" s="18"/>
      <c r="HZ2007" s="18"/>
      <c r="IA2007" s="18"/>
      <c r="IB2007" s="18"/>
      <c r="IC2007" s="18"/>
      <c r="ID2007" s="18"/>
      <c r="IE2007" s="18"/>
      <c r="IF2007" s="18"/>
      <c r="IG2007" s="18"/>
      <c r="IH2007" s="18"/>
      <c r="II2007" s="18"/>
      <c r="IJ2007" s="18"/>
      <c r="IK2007" s="18"/>
      <c r="IL2007" s="18"/>
      <c r="IM2007" s="18"/>
      <c r="IN2007" s="18"/>
      <c r="IO2007" s="18"/>
      <c r="IP2007" s="18"/>
      <c r="IQ2007" s="18"/>
      <c r="IR2007" s="18"/>
      <c r="IS2007" s="18"/>
      <c r="IT2007" s="18"/>
      <c r="IU2007" s="18"/>
      <c r="IV2007" s="18"/>
      <c r="IW2007" s="18"/>
      <c r="IX2007" s="18"/>
      <c r="IY2007" s="18"/>
      <c r="IZ2007" s="18"/>
      <c r="JA2007" s="18"/>
      <c r="JB2007" s="18"/>
      <c r="JC2007" s="18"/>
      <c r="JD2007" s="18"/>
      <c r="JE2007" s="18"/>
      <c r="JF2007" s="18"/>
      <c r="JG2007" s="18"/>
      <c r="JH2007" s="18"/>
      <c r="JI2007" s="18"/>
      <c r="JJ2007" s="18"/>
      <c r="JK2007" s="18"/>
      <c r="JL2007" s="18"/>
      <c r="JM2007" s="18"/>
      <c r="JN2007" s="18"/>
      <c r="JO2007" s="18"/>
      <c r="JP2007" s="18"/>
      <c r="JQ2007" s="18"/>
      <c r="JR2007" s="18"/>
      <c r="JS2007" s="18"/>
      <c r="JT2007" s="18"/>
      <c r="JU2007" s="18"/>
      <c r="JV2007" s="18"/>
      <c r="JW2007" s="18"/>
      <c r="JX2007" s="18"/>
      <c r="JY2007" s="18"/>
      <c r="JZ2007" s="18"/>
      <c r="KA2007" s="18"/>
      <c r="KB2007" s="18"/>
      <c r="KC2007" s="18"/>
      <c r="KD2007" s="18"/>
      <c r="KE2007" s="18"/>
      <c r="KF2007" s="18"/>
      <c r="KG2007" s="18"/>
      <c r="KH2007" s="18"/>
      <c r="KI2007" s="18"/>
      <c r="KJ2007" s="18"/>
      <c r="KK2007" s="18"/>
      <c r="KL2007" s="18"/>
      <c r="KM2007" s="18"/>
      <c r="KN2007" s="18"/>
      <c r="KO2007" s="18"/>
      <c r="KP2007" s="18"/>
      <c r="KQ2007" s="18"/>
      <c r="KR2007" s="18"/>
      <c r="KS2007" s="18"/>
      <c r="KT2007" s="18"/>
      <c r="KU2007" s="18"/>
      <c r="KV2007" s="18"/>
      <c r="KW2007" s="18"/>
      <c r="KX2007" s="18"/>
      <c r="KY2007" s="18"/>
      <c r="KZ2007" s="18"/>
      <c r="LA2007" s="18"/>
      <c r="LB2007" s="18"/>
      <c r="LC2007" s="18"/>
      <c r="LD2007" s="18"/>
      <c r="LE2007" s="18"/>
      <c r="LF2007" s="18"/>
      <c r="LG2007" s="18"/>
      <c r="LH2007" s="18"/>
      <c r="LI2007" s="18"/>
      <c r="LJ2007" s="18"/>
      <c r="LK2007" s="18"/>
      <c r="LL2007" s="18"/>
      <c r="LM2007" s="18"/>
      <c r="LN2007" s="18"/>
      <c r="LO2007" s="18"/>
      <c r="LP2007" s="18"/>
      <c r="LQ2007" s="18"/>
      <c r="LR2007" s="18"/>
      <c r="LS2007" s="18"/>
      <c r="LT2007" s="18"/>
      <c r="LU2007" s="18"/>
      <c r="LV2007" s="18"/>
      <c r="LW2007" s="18"/>
      <c r="LX2007" s="18"/>
      <c r="LY2007" s="18"/>
      <c r="LZ2007" s="18"/>
      <c r="MA2007" s="18"/>
      <c r="MB2007" s="18"/>
      <c r="MC2007" s="18"/>
      <c r="MD2007" s="18"/>
      <c r="ME2007" s="18"/>
      <c r="MF2007" s="18"/>
      <c r="MG2007" s="18"/>
      <c r="MH2007" s="18"/>
      <c r="MI2007" s="18"/>
      <c r="MJ2007" s="18"/>
      <c r="MK2007" s="18"/>
      <c r="ML2007" s="18"/>
      <c r="MM2007" s="18"/>
      <c r="MN2007" s="18"/>
      <c r="MO2007" s="18"/>
      <c r="MP2007" s="18"/>
      <c r="MQ2007" s="18"/>
      <c r="MR2007" s="18"/>
      <c r="MS2007" s="18"/>
      <c r="MT2007" s="18"/>
      <c r="MU2007" s="18"/>
      <c r="MV2007" s="18"/>
      <c r="MW2007" s="18"/>
      <c r="MX2007" s="18"/>
      <c r="MY2007" s="18"/>
      <c r="MZ2007" s="18"/>
      <c r="NA2007" s="18"/>
      <c r="NB2007" s="18"/>
      <c r="NC2007" s="18"/>
      <c r="ND2007" s="18"/>
      <c r="NE2007" s="18"/>
      <c r="NF2007" s="18"/>
      <c r="NG2007" s="18"/>
      <c r="NH2007" s="18"/>
      <c r="NI2007" s="18"/>
      <c r="NJ2007" s="18"/>
      <c r="NK2007" s="18"/>
      <c r="NL2007" s="18"/>
      <c r="NM2007" s="18"/>
      <c r="NN2007" s="18"/>
      <c r="NO2007" s="18"/>
      <c r="NP2007" s="18"/>
      <c r="NQ2007" s="18"/>
      <c r="NR2007" s="18"/>
      <c r="NS2007" s="18"/>
      <c r="NT2007" s="18"/>
      <c r="NU2007" s="18"/>
      <c r="NV2007" s="18"/>
      <c r="NW2007" s="18"/>
      <c r="NX2007" s="18"/>
      <c r="NY2007" s="18"/>
      <c r="NZ2007" s="18"/>
      <c r="OA2007" s="18"/>
      <c r="OB2007" s="18"/>
      <c r="OC2007" s="18"/>
      <c r="OD2007" s="18"/>
      <c r="OE2007" s="18"/>
      <c r="OF2007" s="18"/>
      <c r="OG2007" s="18"/>
      <c r="OH2007" s="18"/>
      <c r="OI2007" s="18"/>
      <c r="OJ2007" s="18"/>
      <c r="OK2007" s="18"/>
      <c r="OL2007" s="18"/>
      <c r="OM2007" s="18"/>
      <c r="ON2007" s="18"/>
      <c r="OO2007" s="18"/>
      <c r="OP2007" s="18"/>
      <c r="OQ2007" s="18"/>
      <c r="OR2007" s="18"/>
      <c r="OS2007" s="18"/>
      <c r="OT2007" s="18"/>
      <c r="OU2007" s="18"/>
      <c r="OV2007" s="18"/>
      <c r="OW2007" s="18"/>
      <c r="OX2007" s="18"/>
      <c r="OY2007" s="18"/>
      <c r="OZ2007" s="18"/>
      <c r="PA2007" s="18"/>
      <c r="PB2007" s="18"/>
      <c r="PC2007" s="18"/>
      <c r="PD2007" s="18"/>
      <c r="PE2007" s="18"/>
      <c r="PF2007" s="18"/>
      <c r="PG2007" s="18"/>
      <c r="PH2007" s="18"/>
      <c r="PI2007" s="18"/>
      <c r="PJ2007" s="18"/>
      <c r="PK2007" s="18"/>
      <c r="PL2007" s="18"/>
      <c r="PM2007" s="18"/>
      <c r="PN2007" s="18"/>
      <c r="PO2007" s="18"/>
      <c r="PP2007" s="18"/>
      <c r="PQ2007" s="18"/>
      <c r="PR2007" s="18"/>
      <c r="PS2007" s="18"/>
      <c r="PT2007" s="18"/>
      <c r="PU2007" s="18"/>
      <c r="PV2007" s="18"/>
      <c r="PW2007" s="18"/>
      <c r="PX2007" s="18"/>
      <c r="PY2007" s="18"/>
      <c r="PZ2007" s="18"/>
      <c r="QA2007" s="18"/>
      <c r="QB2007" s="18"/>
      <c r="QC2007" s="18"/>
      <c r="QD2007" s="18"/>
      <c r="QE2007" s="18"/>
      <c r="QF2007" s="18"/>
      <c r="QG2007" s="18"/>
      <c r="QH2007" s="18"/>
      <c r="QI2007" s="18"/>
      <c r="QJ2007" s="18"/>
      <c r="QK2007" s="18"/>
      <c r="QL2007" s="18"/>
      <c r="QM2007" s="18"/>
      <c r="QN2007" s="18"/>
      <c r="QO2007" s="18"/>
      <c r="QP2007" s="18"/>
      <c r="QQ2007" s="18"/>
      <c r="QR2007" s="18"/>
      <c r="QS2007" s="18"/>
      <c r="QT2007" s="18"/>
      <c r="QU2007" s="18"/>
      <c r="QV2007" s="18"/>
      <c r="QW2007" s="18"/>
      <c r="QX2007" s="18"/>
      <c r="QY2007" s="18"/>
      <c r="QZ2007" s="18"/>
      <c r="RA2007" s="18"/>
      <c r="RB2007" s="18"/>
      <c r="RC2007" s="18"/>
      <c r="RD2007" s="18"/>
      <c r="RE2007" s="18"/>
      <c r="RF2007" s="18"/>
      <c r="RG2007" s="18"/>
      <c r="RH2007" s="18"/>
      <c r="RI2007" s="18"/>
      <c r="RJ2007" s="18"/>
      <c r="RK2007" s="18"/>
      <c r="RL2007" s="18"/>
      <c r="RM2007" s="18"/>
      <c r="RN2007" s="18"/>
      <c r="RO2007" s="18"/>
      <c r="RP2007" s="18"/>
      <c r="RQ2007" s="18"/>
      <c r="RR2007" s="18"/>
      <c r="RS2007" s="18"/>
      <c r="RT2007" s="18"/>
      <c r="RU2007" s="18"/>
      <c r="RV2007" s="18"/>
      <c r="RW2007" s="18"/>
      <c r="RX2007" s="18"/>
      <c r="RY2007" s="18"/>
      <c r="RZ2007" s="18"/>
      <c r="SA2007" s="18"/>
      <c r="SB2007" s="18"/>
      <c r="SC2007" s="18"/>
      <c r="SD2007" s="18"/>
      <c r="SE2007" s="18"/>
      <c r="SF2007" s="18"/>
      <c r="SG2007" s="18"/>
      <c r="SH2007" s="18"/>
      <c r="SI2007" s="18"/>
      <c r="SJ2007" s="18"/>
      <c r="SK2007" s="18"/>
      <c r="SL2007" s="18"/>
      <c r="SM2007" s="18"/>
      <c r="SN2007" s="18"/>
      <c r="SO2007" s="18"/>
      <c r="SP2007" s="18"/>
      <c r="SQ2007" s="18"/>
      <c r="SR2007" s="18"/>
      <c r="SS2007" s="18"/>
      <c r="ST2007" s="18"/>
      <c r="SU2007" s="18"/>
      <c r="SV2007" s="18"/>
      <c r="SW2007" s="18"/>
      <c r="SX2007" s="18"/>
      <c r="SY2007" s="18"/>
      <c r="SZ2007" s="18"/>
      <c r="TA2007" s="18"/>
      <c r="TB2007" s="18"/>
      <c r="TC2007" s="18"/>
      <c r="TD2007" s="18"/>
      <c r="TE2007" s="18"/>
      <c r="TF2007" s="18"/>
      <c r="TG2007" s="18"/>
      <c r="TH2007" s="18"/>
      <c r="TI2007" s="18"/>
      <c r="TJ2007" s="18"/>
      <c r="TK2007" s="18"/>
      <c r="TL2007" s="18"/>
      <c r="TM2007" s="18"/>
      <c r="TN2007" s="18"/>
      <c r="TO2007" s="18"/>
      <c r="TP2007" s="18"/>
      <c r="TQ2007" s="18"/>
      <c r="TR2007" s="18"/>
      <c r="TS2007" s="18"/>
      <c r="TT2007" s="18"/>
      <c r="TU2007" s="18"/>
      <c r="TV2007" s="18"/>
      <c r="TW2007" s="18"/>
      <c r="TX2007" s="18"/>
      <c r="TY2007" s="18"/>
      <c r="TZ2007" s="18"/>
      <c r="UA2007" s="18"/>
      <c r="UB2007" s="18"/>
      <c r="UC2007" s="18"/>
      <c r="UD2007" s="18"/>
      <c r="UE2007" s="18"/>
      <c r="UF2007" s="18"/>
      <c r="UG2007" s="18"/>
      <c r="UH2007" s="18"/>
      <c r="UI2007" s="18"/>
      <c r="UJ2007" s="18"/>
      <c r="UK2007" s="18"/>
      <c r="UL2007" s="18"/>
      <c r="UM2007" s="18"/>
      <c r="UN2007" s="18"/>
      <c r="UO2007" s="18"/>
      <c r="UP2007" s="18"/>
      <c r="UQ2007" s="18"/>
      <c r="UR2007" s="18"/>
      <c r="US2007" s="18"/>
      <c r="UT2007" s="18"/>
      <c r="UU2007" s="18"/>
      <c r="UV2007" s="18"/>
      <c r="UW2007" s="18"/>
      <c r="UX2007" s="18"/>
      <c r="UY2007" s="18"/>
      <c r="UZ2007" s="18"/>
      <c r="VA2007" s="18"/>
      <c r="VB2007" s="18"/>
      <c r="VC2007" s="18"/>
      <c r="VD2007" s="18"/>
      <c r="VE2007" s="18"/>
      <c r="VF2007" s="18"/>
      <c r="VG2007" s="18"/>
      <c r="VH2007" s="18"/>
      <c r="VI2007" s="18"/>
      <c r="VJ2007" s="18"/>
      <c r="VK2007" s="18"/>
      <c r="VL2007" s="18"/>
      <c r="VM2007" s="18"/>
      <c r="VN2007" s="18"/>
      <c r="VO2007" s="18"/>
      <c r="VP2007" s="18"/>
      <c r="VQ2007" s="18"/>
      <c r="VR2007" s="18"/>
      <c r="VS2007" s="18"/>
      <c r="VT2007" s="18"/>
      <c r="VU2007" s="18"/>
      <c r="VV2007" s="18"/>
      <c r="VW2007" s="18"/>
      <c r="VX2007" s="18"/>
      <c r="VY2007" s="18"/>
      <c r="VZ2007" s="18"/>
      <c r="WA2007" s="18"/>
      <c r="WB2007" s="18"/>
      <c r="WC2007" s="18"/>
      <c r="WD2007" s="18"/>
      <c r="WE2007" s="18"/>
      <c r="WF2007" s="18"/>
      <c r="WG2007" s="18"/>
      <c r="WH2007" s="18"/>
      <c r="WI2007" s="18"/>
      <c r="WJ2007" s="18"/>
      <c r="WK2007" s="18"/>
      <c r="WL2007" s="18"/>
      <c r="WM2007" s="18"/>
      <c r="WN2007" s="18"/>
      <c r="WO2007" s="18"/>
      <c r="WP2007" s="18"/>
      <c r="WQ2007" s="18"/>
      <c r="WR2007" s="18"/>
      <c r="WS2007" s="18"/>
      <c r="WT2007" s="18"/>
      <c r="WU2007" s="18"/>
      <c r="WV2007" s="18"/>
      <c r="WW2007" s="18"/>
      <c r="WX2007" s="18"/>
      <c r="WY2007" s="18"/>
      <c r="WZ2007" s="18"/>
      <c r="XA2007" s="18"/>
      <c r="XB2007" s="18"/>
      <c r="XC2007" s="18"/>
      <c r="XD2007" s="18"/>
      <c r="XE2007" s="18"/>
      <c r="XF2007" s="18"/>
      <c r="XG2007" s="18"/>
      <c r="XH2007" s="18"/>
      <c r="XI2007" s="18"/>
      <c r="XJ2007" s="18"/>
      <c r="XK2007" s="18"/>
      <c r="XL2007" s="18"/>
      <c r="XM2007" s="18"/>
      <c r="XN2007" s="18"/>
      <c r="XO2007" s="18"/>
      <c r="XP2007" s="18"/>
      <c r="XQ2007" s="18"/>
      <c r="XR2007" s="18"/>
      <c r="XS2007" s="18"/>
      <c r="XT2007" s="18"/>
      <c r="XU2007" s="18"/>
      <c r="XV2007" s="18"/>
      <c r="XW2007" s="18"/>
      <c r="XX2007" s="18"/>
      <c r="XY2007" s="18"/>
      <c r="XZ2007" s="18"/>
      <c r="YA2007" s="18"/>
      <c r="YB2007" s="18"/>
      <c r="YC2007" s="18"/>
      <c r="YD2007" s="18"/>
      <c r="YE2007" s="18"/>
      <c r="YF2007" s="18"/>
      <c r="YG2007" s="18"/>
      <c r="YH2007" s="18"/>
      <c r="YI2007" s="18"/>
      <c r="YJ2007" s="18"/>
      <c r="YK2007" s="18"/>
      <c r="YL2007" s="18"/>
      <c r="YM2007" s="18"/>
      <c r="YN2007" s="18"/>
      <c r="YO2007" s="18"/>
      <c r="YP2007" s="18"/>
      <c r="YQ2007" s="18"/>
      <c r="YR2007" s="18"/>
      <c r="YS2007" s="18"/>
      <c r="YT2007" s="18"/>
      <c r="YU2007" s="18"/>
      <c r="YV2007" s="18"/>
      <c r="YW2007" s="18"/>
      <c r="YX2007" s="18"/>
      <c r="YY2007" s="18"/>
      <c r="YZ2007" s="18"/>
      <c r="ZA2007" s="18"/>
      <c r="ZB2007" s="18"/>
      <c r="ZC2007" s="18"/>
      <c r="ZD2007" s="18"/>
      <c r="ZE2007" s="18"/>
      <c r="ZF2007" s="18"/>
      <c r="ZG2007" s="18"/>
      <c r="ZH2007" s="18"/>
      <c r="ZI2007" s="18"/>
      <c r="ZJ2007" s="18"/>
      <c r="ZK2007" s="18"/>
      <c r="ZL2007" s="18"/>
      <c r="ZM2007" s="18"/>
      <c r="ZN2007" s="18"/>
      <c r="ZO2007" s="18"/>
      <c r="ZP2007" s="18"/>
      <c r="ZQ2007" s="18"/>
      <c r="ZR2007" s="18"/>
      <c r="ZS2007" s="18"/>
      <c r="ZT2007" s="18"/>
      <c r="ZU2007" s="18"/>
      <c r="ZV2007" s="18"/>
      <c r="ZW2007" s="18"/>
      <c r="ZX2007" s="18"/>
      <c r="ZY2007" s="18"/>
      <c r="ZZ2007" s="18"/>
      <c r="AAA2007" s="18"/>
      <c r="AAB2007" s="18"/>
      <c r="AAC2007" s="18"/>
      <c r="AAD2007" s="18"/>
      <c r="AAE2007" s="18"/>
      <c r="AAF2007" s="18"/>
      <c r="AAG2007" s="18"/>
      <c r="AAH2007" s="18"/>
      <c r="AAI2007" s="18"/>
      <c r="AAJ2007" s="18"/>
      <c r="AAK2007" s="18"/>
      <c r="AAL2007" s="18"/>
      <c r="AAM2007" s="18"/>
      <c r="AAN2007" s="18"/>
      <c r="AAO2007" s="18"/>
      <c r="AAP2007" s="18"/>
      <c r="AAQ2007" s="18"/>
      <c r="AAR2007" s="18"/>
      <c r="AAS2007" s="18"/>
      <c r="AAT2007" s="18"/>
      <c r="AAU2007" s="18"/>
      <c r="AAV2007" s="18"/>
      <c r="AAW2007" s="18"/>
      <c r="AAX2007" s="18"/>
      <c r="AAY2007" s="18"/>
      <c r="AAZ2007" s="18"/>
      <c r="ABA2007" s="18"/>
      <c r="ABB2007" s="18"/>
      <c r="ABC2007" s="18"/>
      <c r="ABD2007" s="18"/>
      <c r="ABE2007" s="18"/>
      <c r="ABF2007" s="18"/>
      <c r="ABG2007" s="18"/>
      <c r="ABH2007" s="18"/>
      <c r="ABI2007" s="18"/>
      <c r="ABJ2007" s="18"/>
      <c r="ABK2007" s="18"/>
      <c r="ABL2007" s="18"/>
      <c r="ABM2007" s="18"/>
      <c r="ABN2007" s="18"/>
      <c r="ABO2007" s="18"/>
      <c r="ABP2007" s="18"/>
      <c r="ABQ2007" s="18"/>
      <c r="ABR2007" s="18"/>
      <c r="ABS2007" s="18"/>
      <c r="ABT2007" s="18"/>
      <c r="ABU2007" s="18"/>
      <c r="ABV2007" s="18"/>
      <c r="ABW2007" s="18"/>
      <c r="ABX2007" s="18"/>
      <c r="ABY2007" s="18"/>
      <c r="ABZ2007" s="18"/>
      <c r="ACA2007" s="18"/>
      <c r="ACB2007" s="18"/>
      <c r="ACC2007" s="18"/>
      <c r="ACD2007" s="18"/>
      <c r="ACE2007" s="18"/>
      <c r="ACF2007" s="18"/>
      <c r="ACG2007" s="18"/>
      <c r="ACH2007" s="18"/>
      <c r="ACI2007" s="18"/>
      <c r="ACJ2007" s="18"/>
      <c r="ACK2007" s="18"/>
      <c r="ACL2007" s="18"/>
      <c r="ACM2007" s="18"/>
      <c r="ACN2007" s="18"/>
      <c r="ACO2007" s="18"/>
      <c r="ACP2007" s="18"/>
      <c r="ACQ2007" s="18"/>
      <c r="ACR2007" s="18"/>
      <c r="ACS2007" s="18"/>
      <c r="ACT2007" s="18"/>
      <c r="ACU2007" s="18"/>
      <c r="ACV2007" s="18"/>
      <c r="ACW2007" s="18"/>
      <c r="ACX2007" s="18"/>
      <c r="ACY2007" s="18"/>
      <c r="ACZ2007" s="18"/>
      <c r="ADA2007" s="18"/>
      <c r="ADB2007" s="18"/>
      <c r="ADC2007" s="18"/>
      <c r="ADD2007" s="18"/>
      <c r="ADE2007" s="18"/>
      <c r="ADF2007" s="18"/>
      <c r="ADG2007" s="18"/>
      <c r="ADH2007" s="18"/>
      <c r="ADI2007" s="18"/>
      <c r="ADJ2007" s="18"/>
      <c r="ADK2007" s="18"/>
      <c r="ADL2007" s="18"/>
      <c r="ADM2007" s="18"/>
      <c r="ADN2007" s="18"/>
      <c r="ADO2007" s="18"/>
      <c r="ADP2007" s="18"/>
      <c r="ADQ2007" s="18"/>
      <c r="ADR2007" s="18"/>
      <c r="ADS2007" s="18"/>
      <c r="ADT2007" s="18"/>
      <c r="ADU2007" s="18"/>
      <c r="ADV2007" s="18"/>
      <c r="ADW2007" s="18"/>
      <c r="ADX2007" s="18"/>
      <c r="ADY2007" s="18"/>
      <c r="ADZ2007" s="18"/>
      <c r="AEA2007" s="18"/>
      <c r="AEB2007" s="18"/>
      <c r="AEC2007" s="18"/>
      <c r="AED2007" s="18"/>
      <c r="AEE2007" s="18"/>
      <c r="AEF2007" s="18"/>
      <c r="AEG2007" s="18"/>
      <c r="AEH2007" s="18"/>
      <c r="AEI2007" s="18"/>
      <c r="AEJ2007" s="18"/>
      <c r="AEK2007" s="18"/>
      <c r="AEL2007" s="18"/>
      <c r="AEM2007" s="18"/>
      <c r="AEN2007" s="18"/>
      <c r="AEO2007" s="18"/>
      <c r="AEP2007" s="18"/>
      <c r="AEQ2007" s="18"/>
      <c r="AER2007" s="18"/>
      <c r="AES2007" s="18"/>
      <c r="AET2007" s="18"/>
      <c r="AEU2007" s="18"/>
      <c r="AEV2007" s="18"/>
      <c r="AEW2007" s="18"/>
      <c r="AEX2007" s="18"/>
      <c r="AEY2007" s="18"/>
      <c r="AEZ2007" s="18"/>
      <c r="AFA2007" s="18"/>
      <c r="AFB2007" s="18"/>
      <c r="AFC2007" s="18"/>
      <c r="AFD2007" s="18"/>
      <c r="AFE2007" s="18"/>
      <c r="AFF2007" s="18"/>
      <c r="AFG2007" s="18"/>
      <c r="AFH2007" s="18"/>
      <c r="AFI2007" s="18"/>
      <c r="AFJ2007" s="18"/>
      <c r="AFK2007" s="18"/>
      <c r="AFL2007" s="18"/>
      <c r="AFM2007" s="18"/>
      <c r="AFN2007" s="18"/>
      <c r="AFO2007" s="18"/>
      <c r="AFP2007" s="18"/>
      <c r="AFQ2007" s="18"/>
      <c r="AFR2007" s="18"/>
      <c r="AFS2007" s="18"/>
      <c r="AFT2007" s="18"/>
      <c r="AFU2007" s="18"/>
      <c r="AFV2007" s="18"/>
      <c r="AFW2007" s="18"/>
      <c r="AFX2007" s="18"/>
      <c r="AFY2007" s="18"/>
      <c r="AFZ2007" s="18"/>
      <c r="AGA2007" s="18"/>
      <c r="AGB2007" s="18"/>
      <c r="AGC2007" s="18"/>
      <c r="AGD2007" s="18"/>
      <c r="AGE2007" s="18"/>
      <c r="AGF2007" s="18"/>
      <c r="AGG2007" s="18"/>
      <c r="AGH2007" s="18"/>
      <c r="AGI2007" s="18"/>
      <c r="AGJ2007" s="18"/>
      <c r="AGK2007" s="18"/>
      <c r="AGL2007" s="18"/>
      <c r="AGM2007" s="18"/>
      <c r="AGN2007" s="18"/>
      <c r="AGO2007" s="18"/>
      <c r="AGP2007" s="18"/>
      <c r="AGQ2007" s="18"/>
      <c r="AGR2007" s="18"/>
      <c r="AGS2007" s="18"/>
      <c r="AGT2007" s="18"/>
      <c r="AGU2007" s="18"/>
      <c r="AGV2007" s="18"/>
      <c r="AGW2007" s="18"/>
      <c r="AGX2007" s="18"/>
      <c r="AGY2007" s="18"/>
      <c r="AGZ2007" s="18"/>
      <c r="AHA2007" s="18"/>
      <c r="AHB2007" s="18"/>
      <c r="AHC2007" s="18"/>
      <c r="AHD2007" s="18"/>
      <c r="AHE2007" s="18"/>
      <c r="AHF2007" s="18"/>
      <c r="AHG2007" s="18"/>
      <c r="AHH2007" s="18"/>
      <c r="AHI2007" s="18"/>
      <c r="AHJ2007" s="18"/>
      <c r="AHK2007" s="18"/>
      <c r="AHL2007" s="18"/>
      <c r="AHM2007" s="18"/>
      <c r="AHN2007" s="18"/>
      <c r="AHO2007" s="18"/>
      <c r="AHP2007" s="18"/>
      <c r="AHQ2007" s="18"/>
      <c r="AHR2007" s="18"/>
      <c r="AHS2007" s="18"/>
      <c r="AHT2007" s="18"/>
      <c r="AHU2007" s="18"/>
      <c r="AHV2007" s="18"/>
      <c r="AHW2007" s="18"/>
      <c r="AHX2007" s="18"/>
      <c r="AHY2007" s="18"/>
      <c r="AHZ2007" s="18"/>
      <c r="AIA2007" s="18"/>
      <c r="AIB2007" s="18"/>
      <c r="AIC2007" s="18"/>
      <c r="AID2007" s="18"/>
      <c r="AIE2007" s="18"/>
      <c r="AIF2007" s="18"/>
      <c r="AIG2007" s="18"/>
      <c r="AIH2007" s="18"/>
      <c r="AII2007" s="18"/>
      <c r="AIJ2007" s="18"/>
      <c r="AIK2007" s="18"/>
      <c r="AIL2007" s="18"/>
      <c r="AIM2007" s="18"/>
      <c r="AIN2007" s="18"/>
      <c r="AIO2007" s="18"/>
      <c r="AIP2007" s="18"/>
      <c r="AIQ2007" s="18"/>
      <c r="AIR2007" s="18"/>
      <c r="AIS2007" s="18"/>
      <c r="AIT2007" s="18"/>
      <c r="AIU2007" s="18"/>
      <c r="AIV2007" s="18"/>
      <c r="AIW2007" s="18"/>
      <c r="AIX2007" s="18"/>
      <c r="AIY2007" s="18"/>
      <c r="AIZ2007" s="18"/>
      <c r="AJA2007" s="18"/>
      <c r="AJB2007" s="18"/>
      <c r="AJC2007" s="18"/>
      <c r="AJD2007" s="18"/>
      <c r="AJE2007" s="18"/>
      <c r="AJF2007" s="18"/>
      <c r="AJG2007" s="18"/>
      <c r="AJH2007" s="18"/>
      <c r="AJI2007" s="18"/>
      <c r="AJJ2007" s="18"/>
      <c r="AJK2007" s="18"/>
      <c r="AJL2007" s="18"/>
      <c r="AJM2007" s="18"/>
      <c r="AJN2007" s="18"/>
      <c r="AJO2007" s="18"/>
      <c r="AJP2007" s="18"/>
      <c r="AJQ2007" s="18"/>
      <c r="AJR2007" s="18"/>
      <c r="AJS2007" s="18"/>
      <c r="AJT2007" s="18"/>
      <c r="AJU2007" s="18"/>
      <c r="AJV2007" s="18"/>
      <c r="AJW2007" s="18"/>
      <c r="AJX2007" s="18"/>
      <c r="AJY2007" s="18"/>
      <c r="AJZ2007" s="18"/>
      <c r="AKA2007" s="18"/>
      <c r="AKB2007" s="18"/>
      <c r="AKC2007" s="18"/>
      <c r="AKD2007" s="18"/>
      <c r="AKE2007" s="18"/>
      <c r="AKF2007" s="18"/>
      <c r="AKG2007" s="18"/>
      <c r="AKH2007" s="18"/>
      <c r="AKI2007" s="18"/>
      <c r="AKJ2007" s="18"/>
      <c r="AKK2007" s="18"/>
      <c r="AKL2007" s="18"/>
      <c r="AKM2007" s="18"/>
      <c r="AKN2007" s="18"/>
      <c r="AKO2007" s="18"/>
      <c r="AKP2007" s="18"/>
      <c r="AKQ2007" s="18"/>
      <c r="AKR2007" s="18"/>
      <c r="AKS2007" s="18"/>
      <c r="AKT2007" s="18"/>
      <c r="AKU2007" s="18"/>
      <c r="AKV2007" s="18"/>
      <c r="AKW2007" s="18"/>
      <c r="AKX2007" s="18"/>
      <c r="AKY2007" s="18"/>
      <c r="AKZ2007" s="18"/>
      <c r="ALA2007" s="18"/>
      <c r="ALB2007" s="18"/>
      <c r="ALC2007" s="18"/>
      <c r="ALD2007" s="18"/>
      <c r="ALE2007" s="18"/>
      <c r="ALF2007" s="18"/>
      <c r="ALG2007" s="18"/>
      <c r="ALH2007" s="18"/>
      <c r="ALI2007" s="18"/>
      <c r="ALJ2007" s="18"/>
      <c r="ALK2007" s="18"/>
      <c r="ALL2007" s="18"/>
      <c r="ALM2007" s="18"/>
      <c r="ALN2007" s="18"/>
      <c r="ALO2007" s="18"/>
      <c r="ALP2007" s="18"/>
      <c r="ALQ2007" s="18"/>
      <c r="ALR2007" s="18"/>
      <c r="ALS2007" s="18"/>
      <c r="ALT2007" s="18"/>
      <c r="ALU2007" s="18"/>
      <c r="ALV2007" s="18"/>
      <c r="ALW2007" s="18"/>
      <c r="ALX2007" s="18"/>
      <c r="ALY2007" s="18"/>
      <c r="ALZ2007" s="18"/>
      <c r="AMA2007" s="18"/>
      <c r="AMB2007" s="18"/>
      <c r="AMC2007" s="18"/>
      <c r="AMD2007" s="18"/>
      <c r="AME2007" s="18"/>
      <c r="AMF2007" s="18"/>
      <c r="AMG2007" s="18"/>
      <c r="AMH2007" s="18"/>
      <c r="AMI2007" s="18"/>
      <c r="AMJ2007" s="18"/>
    </row>
    <row r="2008" spans="1:1024" s="315" customFormat="1">
      <c r="A2008" s="15"/>
      <c r="B2008" s="18"/>
      <c r="C2008" s="18"/>
      <c r="D2008" s="18"/>
      <c r="E2008" s="18"/>
      <c r="F2008" s="18"/>
      <c r="G2008" s="18"/>
      <c r="H2008" s="18"/>
      <c r="I2008" s="32"/>
      <c r="J2008" s="32"/>
      <c r="K2008" s="18"/>
      <c r="L2008" s="18"/>
      <c r="M2008" s="18"/>
      <c r="N2008" s="18"/>
      <c r="O2008" s="18"/>
      <c r="P2008" s="18"/>
      <c r="Q2008" s="18"/>
      <c r="R2008" s="18"/>
      <c r="S2008" s="18"/>
      <c r="T2008" s="18"/>
      <c r="U2008" s="18"/>
      <c r="V2008" s="18"/>
      <c r="W2008" s="18"/>
      <c r="X2008" s="18"/>
      <c r="Y2008" s="18"/>
      <c r="Z2008" s="18"/>
      <c r="AA2008" s="18"/>
      <c r="AB2008" s="18"/>
      <c r="AC2008" s="18"/>
      <c r="AD2008" s="18"/>
      <c r="AE2008" s="18"/>
      <c r="AF2008" s="18"/>
      <c r="AG2008" s="18"/>
      <c r="AH2008" s="18"/>
      <c r="AI2008" s="18"/>
      <c r="AJ2008" s="18"/>
      <c r="AK2008" s="18"/>
      <c r="AL2008" s="18"/>
      <c r="AM2008" s="18"/>
      <c r="AN2008" s="18"/>
      <c r="AO2008" s="18"/>
      <c r="AP2008" s="18"/>
      <c r="AQ2008" s="18"/>
      <c r="AR2008" s="18"/>
      <c r="AS2008" s="18"/>
      <c r="AT2008" s="18"/>
      <c r="AU2008" s="18"/>
      <c r="AV2008" s="18"/>
      <c r="AW2008" s="18"/>
      <c r="AX2008" s="18"/>
      <c r="AY2008" s="18"/>
      <c r="AZ2008" s="18"/>
      <c r="BA2008" s="18"/>
      <c r="BB2008" s="18"/>
      <c r="BC2008" s="18"/>
      <c r="BD2008" s="18"/>
      <c r="BE2008" s="18"/>
      <c r="BF2008" s="18"/>
      <c r="BG2008" s="18"/>
      <c r="BH2008" s="18"/>
      <c r="BI2008" s="18"/>
      <c r="BJ2008" s="18"/>
      <c r="BK2008" s="18"/>
      <c r="BL2008" s="18"/>
      <c r="BM2008" s="18"/>
      <c r="BN2008" s="18"/>
      <c r="BO2008" s="18"/>
      <c r="BP2008" s="18"/>
      <c r="BQ2008" s="18"/>
      <c r="BR2008" s="18"/>
      <c r="BS2008" s="18"/>
      <c r="BT2008" s="18"/>
      <c r="BU2008" s="18"/>
      <c r="BV2008" s="18"/>
      <c r="BW2008" s="18"/>
      <c r="BX2008" s="18"/>
      <c r="BY2008" s="18"/>
      <c r="BZ2008" s="18"/>
      <c r="CA2008" s="18"/>
      <c r="CB2008" s="18"/>
      <c r="CC2008" s="18"/>
      <c r="CD2008" s="18"/>
      <c r="CE2008" s="18"/>
      <c r="CF2008" s="18"/>
      <c r="CG2008" s="18"/>
      <c r="CH2008" s="18"/>
      <c r="CI2008" s="18"/>
      <c r="CJ2008" s="18"/>
      <c r="CK2008" s="18"/>
      <c r="CL2008" s="18"/>
      <c r="CM2008" s="18"/>
      <c r="CN2008" s="18"/>
      <c r="CO2008" s="18"/>
      <c r="CP2008" s="18"/>
      <c r="CQ2008" s="18"/>
      <c r="CR2008" s="18"/>
      <c r="CS2008" s="18"/>
      <c r="CT2008" s="18"/>
      <c r="CU2008" s="18"/>
      <c r="CV2008" s="18"/>
      <c r="CW2008" s="18"/>
      <c r="CX2008" s="18"/>
      <c r="CY2008" s="18"/>
      <c r="CZ2008" s="18"/>
      <c r="DA2008" s="18"/>
      <c r="DB2008" s="18"/>
      <c r="DC2008" s="18"/>
      <c r="DD2008" s="18"/>
      <c r="DE2008" s="18"/>
      <c r="DF2008" s="18"/>
      <c r="DG2008" s="18"/>
      <c r="DH2008" s="18"/>
      <c r="DI2008" s="18"/>
      <c r="DJ2008" s="18"/>
      <c r="DK2008" s="18"/>
      <c r="DL2008" s="18"/>
      <c r="DM2008" s="18"/>
      <c r="DN2008" s="18"/>
      <c r="DO2008" s="18"/>
      <c r="DP2008" s="18"/>
      <c r="DQ2008" s="18"/>
      <c r="DR2008" s="18"/>
      <c r="DS2008" s="18"/>
      <c r="DT2008" s="18"/>
      <c r="DU2008" s="18"/>
      <c r="DV2008" s="18"/>
      <c r="DW2008" s="18"/>
      <c r="DX2008" s="18"/>
      <c r="DY2008" s="18"/>
      <c r="DZ2008" s="18"/>
      <c r="EA2008" s="18"/>
      <c r="EB2008" s="18"/>
      <c r="EC2008" s="18"/>
      <c r="ED2008" s="18"/>
      <c r="EE2008" s="18"/>
      <c r="EF2008" s="18"/>
      <c r="EG2008" s="18"/>
      <c r="EH2008" s="18"/>
      <c r="EI2008" s="18"/>
      <c r="EJ2008" s="18"/>
      <c r="EK2008" s="18"/>
      <c r="EL2008" s="18"/>
      <c r="EM2008" s="18"/>
      <c r="EN2008" s="18"/>
      <c r="EO2008" s="18"/>
      <c r="EP2008" s="18"/>
      <c r="EQ2008" s="18"/>
      <c r="ER2008" s="18"/>
      <c r="ES2008" s="18"/>
      <c r="ET2008" s="18"/>
      <c r="EU2008" s="18"/>
      <c r="EV2008" s="18"/>
      <c r="EW2008" s="18"/>
      <c r="EX2008" s="18"/>
      <c r="EY2008" s="18"/>
      <c r="EZ2008" s="18"/>
      <c r="FA2008" s="18"/>
      <c r="FB2008" s="18"/>
      <c r="FC2008" s="18"/>
      <c r="FD2008" s="18"/>
      <c r="FE2008" s="18"/>
      <c r="FF2008" s="18"/>
      <c r="FG2008" s="18"/>
      <c r="FH2008" s="18"/>
      <c r="FI2008" s="18"/>
      <c r="FJ2008" s="18"/>
      <c r="FK2008" s="18"/>
      <c r="FL2008" s="18"/>
      <c r="FM2008" s="18"/>
      <c r="FN2008" s="18"/>
      <c r="FO2008" s="18"/>
      <c r="FP2008" s="18"/>
      <c r="FQ2008" s="18"/>
      <c r="FR2008" s="18"/>
      <c r="FS2008" s="18"/>
      <c r="FT2008" s="18"/>
      <c r="FU2008" s="18"/>
      <c r="FV2008" s="18"/>
      <c r="FW2008" s="18"/>
      <c r="FX2008" s="18"/>
      <c r="FY2008" s="18"/>
      <c r="FZ2008" s="18"/>
      <c r="GA2008" s="18"/>
      <c r="GB2008" s="18"/>
      <c r="GC2008" s="18"/>
      <c r="GD2008" s="18"/>
      <c r="GE2008" s="18"/>
      <c r="GF2008" s="18"/>
      <c r="GG2008" s="18"/>
      <c r="GH2008" s="18"/>
      <c r="GI2008" s="18"/>
      <c r="GJ2008" s="18"/>
      <c r="GK2008" s="18"/>
      <c r="GL2008" s="18"/>
      <c r="GM2008" s="18"/>
      <c r="GN2008" s="18"/>
      <c r="GO2008" s="18"/>
      <c r="GP2008" s="18"/>
      <c r="GQ2008" s="18"/>
      <c r="GR2008" s="18"/>
      <c r="GS2008" s="18"/>
      <c r="GT2008" s="18"/>
      <c r="GU2008" s="18"/>
      <c r="GV2008" s="18"/>
      <c r="GW2008" s="18"/>
      <c r="GX2008" s="18"/>
      <c r="GY2008" s="18"/>
      <c r="GZ2008" s="18"/>
      <c r="HA2008" s="18"/>
      <c r="HB2008" s="18"/>
      <c r="HC2008" s="18"/>
      <c r="HD2008" s="18"/>
      <c r="HE2008" s="18"/>
      <c r="HF2008" s="18"/>
      <c r="HG2008" s="18"/>
      <c r="HH2008" s="18"/>
      <c r="HI2008" s="18"/>
      <c r="HJ2008" s="18"/>
      <c r="HK2008" s="18"/>
      <c r="HL2008" s="18"/>
      <c r="HM2008" s="18"/>
      <c r="HN2008" s="18"/>
      <c r="HO2008" s="18"/>
      <c r="HP2008" s="18"/>
      <c r="HQ2008" s="18"/>
      <c r="HR2008" s="18"/>
      <c r="HS2008" s="18"/>
      <c r="HT2008" s="18"/>
      <c r="HU2008" s="18"/>
      <c r="HV2008" s="18"/>
      <c r="HW2008" s="18"/>
      <c r="HX2008" s="18"/>
      <c r="HY2008" s="18"/>
      <c r="HZ2008" s="18"/>
      <c r="IA2008" s="18"/>
      <c r="IB2008" s="18"/>
      <c r="IC2008" s="18"/>
      <c r="ID2008" s="18"/>
      <c r="IE2008" s="18"/>
      <c r="IF2008" s="18"/>
      <c r="IG2008" s="18"/>
      <c r="IH2008" s="18"/>
      <c r="II2008" s="18"/>
      <c r="IJ2008" s="18"/>
      <c r="IK2008" s="18"/>
      <c r="IL2008" s="18"/>
      <c r="IM2008" s="18"/>
      <c r="IN2008" s="18"/>
      <c r="IO2008" s="18"/>
      <c r="IP2008" s="18"/>
      <c r="IQ2008" s="18"/>
      <c r="IR2008" s="18"/>
      <c r="IS2008" s="18"/>
      <c r="IT2008" s="18"/>
      <c r="IU2008" s="18"/>
      <c r="IV2008" s="18"/>
      <c r="IW2008" s="18"/>
      <c r="IX2008" s="18"/>
      <c r="IY2008" s="18"/>
      <c r="IZ2008" s="18"/>
      <c r="JA2008" s="18"/>
      <c r="JB2008" s="18"/>
      <c r="JC2008" s="18"/>
      <c r="JD2008" s="18"/>
      <c r="JE2008" s="18"/>
      <c r="JF2008" s="18"/>
      <c r="JG2008" s="18"/>
      <c r="JH2008" s="18"/>
      <c r="JI2008" s="18"/>
      <c r="JJ2008" s="18"/>
      <c r="JK2008" s="18"/>
      <c r="JL2008" s="18"/>
      <c r="JM2008" s="18"/>
      <c r="JN2008" s="18"/>
      <c r="JO2008" s="18"/>
      <c r="JP2008" s="18"/>
      <c r="JQ2008" s="18"/>
      <c r="JR2008" s="18"/>
      <c r="JS2008" s="18"/>
      <c r="JT2008" s="18"/>
      <c r="JU2008" s="18"/>
      <c r="JV2008" s="18"/>
      <c r="JW2008" s="18"/>
      <c r="JX2008" s="18"/>
      <c r="JY2008" s="18"/>
      <c r="JZ2008" s="18"/>
      <c r="KA2008" s="18"/>
      <c r="KB2008" s="18"/>
      <c r="KC2008" s="18"/>
      <c r="KD2008" s="18"/>
      <c r="KE2008" s="18"/>
      <c r="KF2008" s="18"/>
      <c r="KG2008" s="18"/>
      <c r="KH2008" s="18"/>
      <c r="KI2008" s="18"/>
      <c r="KJ2008" s="18"/>
      <c r="KK2008" s="18"/>
      <c r="KL2008" s="18"/>
      <c r="KM2008" s="18"/>
      <c r="KN2008" s="18"/>
      <c r="KO2008" s="18"/>
      <c r="KP2008" s="18"/>
      <c r="KQ2008" s="18"/>
      <c r="KR2008" s="18"/>
      <c r="KS2008" s="18"/>
      <c r="KT2008" s="18"/>
      <c r="KU2008" s="18"/>
      <c r="KV2008" s="18"/>
      <c r="KW2008" s="18"/>
      <c r="KX2008" s="18"/>
      <c r="KY2008" s="18"/>
      <c r="KZ2008" s="18"/>
      <c r="LA2008" s="18"/>
      <c r="LB2008" s="18"/>
      <c r="LC2008" s="18"/>
      <c r="LD2008" s="18"/>
      <c r="LE2008" s="18"/>
      <c r="LF2008" s="18"/>
      <c r="LG2008" s="18"/>
      <c r="LH2008" s="18"/>
      <c r="LI2008" s="18"/>
      <c r="LJ2008" s="18"/>
      <c r="LK2008" s="18"/>
      <c r="LL2008" s="18"/>
      <c r="LM2008" s="18"/>
      <c r="LN2008" s="18"/>
      <c r="LO2008" s="18"/>
      <c r="LP2008" s="18"/>
      <c r="LQ2008" s="18"/>
      <c r="LR2008" s="18"/>
      <c r="LS2008" s="18"/>
      <c r="LT2008" s="18"/>
      <c r="LU2008" s="18"/>
      <c r="LV2008" s="18"/>
      <c r="LW2008" s="18"/>
      <c r="LX2008" s="18"/>
      <c r="LY2008" s="18"/>
      <c r="LZ2008" s="18"/>
      <c r="MA2008" s="18"/>
      <c r="MB2008" s="18"/>
      <c r="MC2008" s="18"/>
      <c r="MD2008" s="18"/>
      <c r="ME2008" s="18"/>
      <c r="MF2008" s="18"/>
      <c r="MG2008" s="18"/>
      <c r="MH2008" s="18"/>
      <c r="MI2008" s="18"/>
      <c r="MJ2008" s="18"/>
      <c r="MK2008" s="18"/>
      <c r="ML2008" s="18"/>
      <c r="MM2008" s="18"/>
      <c r="MN2008" s="18"/>
      <c r="MO2008" s="18"/>
      <c r="MP2008" s="18"/>
      <c r="MQ2008" s="18"/>
      <c r="MR2008" s="18"/>
      <c r="MS2008" s="18"/>
      <c r="MT2008" s="18"/>
      <c r="MU2008" s="18"/>
      <c r="MV2008" s="18"/>
      <c r="MW2008" s="18"/>
      <c r="MX2008" s="18"/>
      <c r="MY2008" s="18"/>
      <c r="MZ2008" s="18"/>
      <c r="NA2008" s="18"/>
      <c r="NB2008" s="18"/>
      <c r="NC2008" s="18"/>
      <c r="ND2008" s="18"/>
      <c r="NE2008" s="18"/>
      <c r="NF2008" s="18"/>
      <c r="NG2008" s="18"/>
      <c r="NH2008" s="18"/>
      <c r="NI2008" s="18"/>
      <c r="NJ2008" s="18"/>
      <c r="NK2008" s="18"/>
      <c r="NL2008" s="18"/>
      <c r="NM2008" s="18"/>
      <c r="NN2008" s="18"/>
      <c r="NO2008" s="18"/>
      <c r="NP2008" s="18"/>
      <c r="NQ2008" s="18"/>
      <c r="NR2008" s="18"/>
      <c r="NS2008" s="18"/>
      <c r="NT2008" s="18"/>
      <c r="NU2008" s="18"/>
      <c r="NV2008" s="18"/>
      <c r="NW2008" s="18"/>
      <c r="NX2008" s="18"/>
      <c r="NY2008" s="18"/>
      <c r="NZ2008" s="18"/>
      <c r="OA2008" s="18"/>
      <c r="OB2008" s="18"/>
      <c r="OC2008" s="18"/>
      <c r="OD2008" s="18"/>
      <c r="OE2008" s="18"/>
      <c r="OF2008" s="18"/>
      <c r="OG2008" s="18"/>
      <c r="OH2008" s="18"/>
      <c r="OI2008" s="18"/>
      <c r="OJ2008" s="18"/>
      <c r="OK2008" s="18"/>
      <c r="OL2008" s="18"/>
      <c r="OM2008" s="18"/>
      <c r="ON2008" s="18"/>
      <c r="OO2008" s="18"/>
      <c r="OP2008" s="18"/>
      <c r="OQ2008" s="18"/>
      <c r="OR2008" s="18"/>
      <c r="OS2008" s="18"/>
      <c r="OT2008" s="18"/>
      <c r="OU2008" s="18"/>
      <c r="OV2008" s="18"/>
      <c r="OW2008" s="18"/>
      <c r="OX2008" s="18"/>
      <c r="OY2008" s="18"/>
      <c r="OZ2008" s="18"/>
      <c r="PA2008" s="18"/>
      <c r="PB2008" s="18"/>
      <c r="PC2008" s="18"/>
      <c r="PD2008" s="18"/>
      <c r="PE2008" s="18"/>
      <c r="PF2008" s="18"/>
      <c r="PG2008" s="18"/>
      <c r="PH2008" s="18"/>
      <c r="PI2008" s="18"/>
      <c r="PJ2008" s="18"/>
      <c r="PK2008" s="18"/>
      <c r="PL2008" s="18"/>
      <c r="PM2008" s="18"/>
      <c r="PN2008" s="18"/>
      <c r="PO2008" s="18"/>
      <c r="PP2008" s="18"/>
      <c r="PQ2008" s="18"/>
      <c r="PR2008" s="18"/>
      <c r="PS2008" s="18"/>
      <c r="PT2008" s="18"/>
      <c r="PU2008" s="18"/>
      <c r="PV2008" s="18"/>
      <c r="PW2008" s="18"/>
      <c r="PX2008" s="18"/>
      <c r="PY2008" s="18"/>
      <c r="PZ2008" s="18"/>
      <c r="QA2008" s="18"/>
      <c r="QB2008" s="18"/>
      <c r="QC2008" s="18"/>
      <c r="QD2008" s="18"/>
      <c r="QE2008" s="18"/>
      <c r="QF2008" s="18"/>
      <c r="QG2008" s="18"/>
      <c r="QH2008" s="18"/>
      <c r="QI2008" s="18"/>
      <c r="QJ2008" s="18"/>
      <c r="QK2008" s="18"/>
      <c r="QL2008" s="18"/>
      <c r="QM2008" s="18"/>
      <c r="QN2008" s="18"/>
      <c r="QO2008" s="18"/>
      <c r="QP2008" s="18"/>
      <c r="QQ2008" s="18"/>
      <c r="QR2008" s="18"/>
      <c r="QS2008" s="18"/>
      <c r="QT2008" s="18"/>
      <c r="QU2008" s="18"/>
      <c r="QV2008" s="18"/>
      <c r="QW2008" s="18"/>
      <c r="QX2008" s="18"/>
      <c r="QY2008" s="18"/>
      <c r="QZ2008" s="18"/>
      <c r="RA2008" s="18"/>
      <c r="RB2008" s="18"/>
      <c r="RC2008" s="18"/>
      <c r="RD2008" s="18"/>
      <c r="RE2008" s="18"/>
      <c r="RF2008" s="18"/>
      <c r="RG2008" s="18"/>
      <c r="RH2008" s="18"/>
      <c r="RI2008" s="18"/>
      <c r="RJ2008" s="18"/>
      <c r="RK2008" s="18"/>
      <c r="RL2008" s="18"/>
      <c r="RM2008" s="18"/>
      <c r="RN2008" s="18"/>
      <c r="RO2008" s="18"/>
      <c r="RP2008" s="18"/>
      <c r="RQ2008" s="18"/>
      <c r="RR2008" s="18"/>
      <c r="RS2008" s="18"/>
      <c r="RT2008" s="18"/>
      <c r="RU2008" s="18"/>
      <c r="RV2008" s="18"/>
      <c r="RW2008" s="18"/>
      <c r="RX2008" s="18"/>
      <c r="RY2008" s="18"/>
      <c r="RZ2008" s="18"/>
      <c r="SA2008" s="18"/>
      <c r="SB2008" s="18"/>
      <c r="SC2008" s="18"/>
      <c r="SD2008" s="18"/>
      <c r="SE2008" s="18"/>
      <c r="SF2008" s="18"/>
      <c r="SG2008" s="18"/>
      <c r="SH2008" s="18"/>
      <c r="SI2008" s="18"/>
      <c r="SJ2008" s="18"/>
      <c r="SK2008" s="18"/>
      <c r="SL2008" s="18"/>
      <c r="SM2008" s="18"/>
      <c r="SN2008" s="18"/>
      <c r="SO2008" s="18"/>
      <c r="SP2008" s="18"/>
      <c r="SQ2008" s="18"/>
      <c r="SR2008" s="18"/>
      <c r="SS2008" s="18"/>
      <c r="ST2008" s="18"/>
      <c r="SU2008" s="18"/>
      <c r="SV2008" s="18"/>
      <c r="SW2008" s="18"/>
      <c r="SX2008" s="18"/>
      <c r="SY2008" s="18"/>
      <c r="SZ2008" s="18"/>
      <c r="TA2008" s="18"/>
      <c r="TB2008" s="18"/>
      <c r="TC2008" s="18"/>
      <c r="TD2008" s="18"/>
      <c r="TE2008" s="18"/>
      <c r="TF2008" s="18"/>
      <c r="TG2008" s="18"/>
      <c r="TH2008" s="18"/>
      <c r="TI2008" s="18"/>
      <c r="TJ2008" s="18"/>
      <c r="TK2008" s="18"/>
      <c r="TL2008" s="18"/>
      <c r="TM2008" s="18"/>
      <c r="TN2008" s="18"/>
      <c r="TO2008" s="18"/>
      <c r="TP2008" s="18"/>
      <c r="TQ2008" s="18"/>
      <c r="TR2008" s="18"/>
      <c r="TS2008" s="18"/>
      <c r="TT2008" s="18"/>
      <c r="TU2008" s="18"/>
      <c r="TV2008" s="18"/>
      <c r="TW2008" s="18"/>
      <c r="TX2008" s="18"/>
      <c r="TY2008" s="18"/>
      <c r="TZ2008" s="18"/>
      <c r="UA2008" s="18"/>
      <c r="UB2008" s="18"/>
      <c r="UC2008" s="18"/>
      <c r="UD2008" s="18"/>
      <c r="UE2008" s="18"/>
      <c r="UF2008" s="18"/>
      <c r="UG2008" s="18"/>
      <c r="UH2008" s="18"/>
      <c r="UI2008" s="18"/>
      <c r="UJ2008" s="18"/>
      <c r="UK2008" s="18"/>
      <c r="UL2008" s="18"/>
      <c r="UM2008" s="18"/>
      <c r="UN2008" s="18"/>
      <c r="UO2008" s="18"/>
      <c r="UP2008" s="18"/>
      <c r="UQ2008" s="18"/>
      <c r="UR2008" s="18"/>
      <c r="US2008" s="18"/>
      <c r="UT2008" s="18"/>
      <c r="UU2008" s="18"/>
      <c r="UV2008" s="18"/>
      <c r="UW2008" s="18"/>
      <c r="UX2008" s="18"/>
      <c r="UY2008" s="18"/>
      <c r="UZ2008" s="18"/>
      <c r="VA2008" s="18"/>
      <c r="VB2008" s="18"/>
      <c r="VC2008" s="18"/>
      <c r="VD2008" s="18"/>
      <c r="VE2008" s="18"/>
      <c r="VF2008" s="18"/>
      <c r="VG2008" s="18"/>
      <c r="VH2008" s="18"/>
      <c r="VI2008" s="18"/>
      <c r="VJ2008" s="18"/>
      <c r="VK2008" s="18"/>
      <c r="VL2008" s="18"/>
      <c r="VM2008" s="18"/>
      <c r="VN2008" s="18"/>
      <c r="VO2008" s="18"/>
      <c r="VP2008" s="18"/>
      <c r="VQ2008" s="18"/>
      <c r="VR2008" s="18"/>
      <c r="VS2008" s="18"/>
      <c r="VT2008" s="18"/>
      <c r="VU2008" s="18"/>
      <c r="VV2008" s="18"/>
      <c r="VW2008" s="18"/>
      <c r="VX2008" s="18"/>
      <c r="VY2008" s="18"/>
      <c r="VZ2008" s="18"/>
      <c r="WA2008" s="18"/>
      <c r="WB2008" s="18"/>
      <c r="WC2008" s="18"/>
      <c r="WD2008" s="18"/>
      <c r="WE2008" s="18"/>
      <c r="WF2008" s="18"/>
      <c r="WG2008" s="18"/>
      <c r="WH2008" s="18"/>
      <c r="WI2008" s="18"/>
      <c r="WJ2008" s="18"/>
      <c r="WK2008" s="18"/>
      <c r="WL2008" s="18"/>
      <c r="WM2008" s="18"/>
      <c r="WN2008" s="18"/>
      <c r="WO2008" s="18"/>
      <c r="WP2008" s="18"/>
      <c r="WQ2008" s="18"/>
      <c r="WR2008" s="18"/>
      <c r="WS2008" s="18"/>
      <c r="WT2008" s="18"/>
      <c r="WU2008" s="18"/>
      <c r="WV2008" s="18"/>
      <c r="WW2008" s="18"/>
      <c r="WX2008" s="18"/>
      <c r="WY2008" s="18"/>
      <c r="WZ2008" s="18"/>
      <c r="XA2008" s="18"/>
      <c r="XB2008" s="18"/>
      <c r="XC2008" s="18"/>
      <c r="XD2008" s="18"/>
      <c r="XE2008" s="18"/>
      <c r="XF2008" s="18"/>
      <c r="XG2008" s="18"/>
      <c r="XH2008" s="18"/>
      <c r="XI2008" s="18"/>
      <c r="XJ2008" s="18"/>
      <c r="XK2008" s="18"/>
      <c r="XL2008" s="18"/>
      <c r="XM2008" s="18"/>
      <c r="XN2008" s="18"/>
      <c r="XO2008" s="18"/>
      <c r="XP2008" s="18"/>
      <c r="XQ2008" s="18"/>
      <c r="XR2008" s="18"/>
      <c r="XS2008" s="18"/>
      <c r="XT2008" s="18"/>
      <c r="XU2008" s="18"/>
      <c r="XV2008" s="18"/>
      <c r="XW2008" s="18"/>
      <c r="XX2008" s="18"/>
      <c r="XY2008" s="18"/>
      <c r="XZ2008" s="18"/>
      <c r="YA2008" s="18"/>
      <c r="YB2008" s="18"/>
      <c r="YC2008" s="18"/>
      <c r="YD2008" s="18"/>
      <c r="YE2008" s="18"/>
      <c r="YF2008" s="18"/>
      <c r="YG2008" s="18"/>
      <c r="YH2008" s="18"/>
      <c r="YI2008" s="18"/>
      <c r="YJ2008" s="18"/>
      <c r="YK2008" s="18"/>
      <c r="YL2008" s="18"/>
      <c r="YM2008" s="18"/>
      <c r="YN2008" s="18"/>
      <c r="YO2008" s="18"/>
      <c r="YP2008" s="18"/>
      <c r="YQ2008" s="18"/>
      <c r="YR2008" s="18"/>
      <c r="YS2008" s="18"/>
      <c r="YT2008" s="18"/>
      <c r="YU2008" s="18"/>
      <c r="YV2008" s="18"/>
      <c r="YW2008" s="18"/>
      <c r="YX2008" s="18"/>
      <c r="YY2008" s="18"/>
      <c r="YZ2008" s="18"/>
      <c r="ZA2008" s="18"/>
      <c r="ZB2008" s="18"/>
      <c r="ZC2008" s="18"/>
      <c r="ZD2008" s="18"/>
      <c r="ZE2008" s="18"/>
      <c r="ZF2008" s="18"/>
      <c r="ZG2008" s="18"/>
      <c r="ZH2008" s="18"/>
      <c r="ZI2008" s="18"/>
      <c r="ZJ2008" s="18"/>
      <c r="ZK2008" s="18"/>
      <c r="ZL2008" s="18"/>
      <c r="ZM2008" s="18"/>
      <c r="ZN2008" s="18"/>
      <c r="ZO2008" s="18"/>
      <c r="ZP2008" s="18"/>
      <c r="ZQ2008" s="18"/>
      <c r="ZR2008" s="18"/>
      <c r="ZS2008" s="18"/>
      <c r="ZT2008" s="18"/>
      <c r="ZU2008" s="18"/>
      <c r="ZV2008" s="18"/>
      <c r="ZW2008" s="18"/>
      <c r="ZX2008" s="18"/>
      <c r="ZY2008" s="18"/>
      <c r="ZZ2008" s="18"/>
      <c r="AAA2008" s="18"/>
      <c r="AAB2008" s="18"/>
      <c r="AAC2008" s="18"/>
      <c r="AAD2008" s="18"/>
      <c r="AAE2008" s="18"/>
      <c r="AAF2008" s="18"/>
      <c r="AAG2008" s="18"/>
      <c r="AAH2008" s="18"/>
      <c r="AAI2008" s="18"/>
      <c r="AAJ2008" s="18"/>
      <c r="AAK2008" s="18"/>
      <c r="AAL2008" s="18"/>
      <c r="AAM2008" s="18"/>
      <c r="AAN2008" s="18"/>
      <c r="AAO2008" s="18"/>
      <c r="AAP2008" s="18"/>
      <c r="AAQ2008" s="18"/>
      <c r="AAR2008" s="18"/>
      <c r="AAS2008" s="18"/>
      <c r="AAT2008" s="18"/>
      <c r="AAU2008" s="18"/>
      <c r="AAV2008" s="18"/>
      <c r="AAW2008" s="18"/>
      <c r="AAX2008" s="18"/>
      <c r="AAY2008" s="18"/>
      <c r="AAZ2008" s="18"/>
      <c r="ABA2008" s="18"/>
      <c r="ABB2008" s="18"/>
      <c r="ABC2008" s="18"/>
      <c r="ABD2008" s="18"/>
      <c r="ABE2008" s="18"/>
      <c r="ABF2008" s="18"/>
      <c r="ABG2008" s="18"/>
      <c r="ABH2008" s="18"/>
      <c r="ABI2008" s="18"/>
      <c r="ABJ2008" s="18"/>
      <c r="ABK2008" s="18"/>
      <c r="ABL2008" s="18"/>
      <c r="ABM2008" s="18"/>
      <c r="ABN2008" s="18"/>
      <c r="ABO2008" s="18"/>
      <c r="ABP2008" s="18"/>
      <c r="ABQ2008" s="18"/>
      <c r="ABR2008" s="18"/>
      <c r="ABS2008" s="18"/>
      <c r="ABT2008" s="18"/>
      <c r="ABU2008" s="18"/>
      <c r="ABV2008" s="18"/>
      <c r="ABW2008" s="18"/>
      <c r="ABX2008" s="18"/>
      <c r="ABY2008" s="18"/>
      <c r="ABZ2008" s="18"/>
      <c r="ACA2008" s="18"/>
      <c r="ACB2008" s="18"/>
      <c r="ACC2008" s="18"/>
      <c r="ACD2008" s="18"/>
      <c r="ACE2008" s="18"/>
      <c r="ACF2008" s="18"/>
      <c r="ACG2008" s="18"/>
      <c r="ACH2008" s="18"/>
      <c r="ACI2008" s="18"/>
      <c r="ACJ2008" s="18"/>
      <c r="ACK2008" s="18"/>
      <c r="ACL2008" s="18"/>
      <c r="ACM2008" s="18"/>
      <c r="ACN2008" s="18"/>
      <c r="ACO2008" s="18"/>
      <c r="ACP2008" s="18"/>
      <c r="ACQ2008" s="18"/>
      <c r="ACR2008" s="18"/>
      <c r="ACS2008" s="18"/>
      <c r="ACT2008" s="18"/>
      <c r="ACU2008" s="18"/>
      <c r="ACV2008" s="18"/>
      <c r="ACW2008" s="18"/>
      <c r="ACX2008" s="18"/>
      <c r="ACY2008" s="18"/>
      <c r="ACZ2008" s="18"/>
      <c r="ADA2008" s="18"/>
      <c r="ADB2008" s="18"/>
      <c r="ADC2008" s="18"/>
      <c r="ADD2008" s="18"/>
      <c r="ADE2008" s="18"/>
      <c r="ADF2008" s="18"/>
      <c r="ADG2008" s="18"/>
      <c r="ADH2008" s="18"/>
      <c r="ADI2008" s="18"/>
      <c r="ADJ2008" s="18"/>
      <c r="ADK2008" s="18"/>
      <c r="ADL2008" s="18"/>
      <c r="ADM2008" s="18"/>
      <c r="ADN2008" s="18"/>
      <c r="ADO2008" s="18"/>
      <c r="ADP2008" s="18"/>
      <c r="ADQ2008" s="18"/>
      <c r="ADR2008" s="18"/>
      <c r="ADS2008" s="18"/>
      <c r="ADT2008" s="18"/>
      <c r="ADU2008" s="18"/>
      <c r="ADV2008" s="18"/>
      <c r="ADW2008" s="18"/>
      <c r="ADX2008" s="18"/>
      <c r="ADY2008" s="18"/>
      <c r="ADZ2008" s="18"/>
      <c r="AEA2008" s="18"/>
      <c r="AEB2008" s="18"/>
      <c r="AEC2008" s="18"/>
      <c r="AED2008" s="18"/>
      <c r="AEE2008" s="18"/>
      <c r="AEF2008" s="18"/>
      <c r="AEG2008" s="18"/>
      <c r="AEH2008" s="18"/>
      <c r="AEI2008" s="18"/>
      <c r="AEJ2008" s="18"/>
      <c r="AEK2008" s="18"/>
      <c r="AEL2008" s="18"/>
      <c r="AEM2008" s="18"/>
      <c r="AEN2008" s="18"/>
      <c r="AEO2008" s="18"/>
      <c r="AEP2008" s="18"/>
      <c r="AEQ2008" s="18"/>
      <c r="AER2008" s="18"/>
      <c r="AES2008" s="18"/>
      <c r="AET2008" s="18"/>
      <c r="AEU2008" s="18"/>
      <c r="AEV2008" s="18"/>
      <c r="AEW2008" s="18"/>
      <c r="AEX2008" s="18"/>
      <c r="AEY2008" s="18"/>
      <c r="AEZ2008" s="18"/>
      <c r="AFA2008" s="18"/>
      <c r="AFB2008" s="18"/>
      <c r="AFC2008" s="18"/>
      <c r="AFD2008" s="18"/>
      <c r="AFE2008" s="18"/>
      <c r="AFF2008" s="18"/>
      <c r="AFG2008" s="18"/>
      <c r="AFH2008" s="18"/>
      <c r="AFI2008" s="18"/>
      <c r="AFJ2008" s="18"/>
      <c r="AFK2008" s="18"/>
      <c r="AFL2008" s="18"/>
      <c r="AFM2008" s="18"/>
      <c r="AFN2008" s="18"/>
      <c r="AFO2008" s="18"/>
      <c r="AFP2008" s="18"/>
      <c r="AFQ2008" s="18"/>
      <c r="AFR2008" s="18"/>
      <c r="AFS2008" s="18"/>
      <c r="AFT2008" s="18"/>
      <c r="AFU2008" s="18"/>
      <c r="AFV2008" s="18"/>
      <c r="AFW2008" s="18"/>
      <c r="AFX2008" s="18"/>
      <c r="AFY2008" s="18"/>
      <c r="AFZ2008" s="18"/>
      <c r="AGA2008" s="18"/>
      <c r="AGB2008" s="18"/>
      <c r="AGC2008" s="18"/>
      <c r="AGD2008" s="18"/>
      <c r="AGE2008" s="18"/>
      <c r="AGF2008" s="18"/>
      <c r="AGG2008" s="18"/>
      <c r="AGH2008" s="18"/>
      <c r="AGI2008" s="18"/>
      <c r="AGJ2008" s="18"/>
      <c r="AGK2008" s="18"/>
      <c r="AGL2008" s="18"/>
      <c r="AGM2008" s="18"/>
      <c r="AGN2008" s="18"/>
      <c r="AGO2008" s="18"/>
      <c r="AGP2008" s="18"/>
      <c r="AGQ2008" s="18"/>
      <c r="AGR2008" s="18"/>
      <c r="AGS2008" s="18"/>
      <c r="AGT2008" s="18"/>
      <c r="AGU2008" s="18"/>
      <c r="AGV2008" s="18"/>
      <c r="AGW2008" s="18"/>
      <c r="AGX2008" s="18"/>
      <c r="AGY2008" s="18"/>
      <c r="AGZ2008" s="18"/>
      <c r="AHA2008" s="18"/>
      <c r="AHB2008" s="18"/>
      <c r="AHC2008" s="18"/>
      <c r="AHD2008" s="18"/>
      <c r="AHE2008" s="18"/>
      <c r="AHF2008" s="18"/>
      <c r="AHG2008" s="18"/>
      <c r="AHH2008" s="18"/>
      <c r="AHI2008" s="18"/>
      <c r="AHJ2008" s="18"/>
      <c r="AHK2008" s="18"/>
      <c r="AHL2008" s="18"/>
      <c r="AHM2008" s="18"/>
      <c r="AHN2008" s="18"/>
      <c r="AHO2008" s="18"/>
      <c r="AHP2008" s="18"/>
      <c r="AHQ2008" s="18"/>
      <c r="AHR2008" s="18"/>
      <c r="AHS2008" s="18"/>
      <c r="AHT2008" s="18"/>
      <c r="AHU2008" s="18"/>
      <c r="AHV2008" s="18"/>
      <c r="AHW2008" s="18"/>
      <c r="AHX2008" s="18"/>
      <c r="AHY2008" s="18"/>
      <c r="AHZ2008" s="18"/>
      <c r="AIA2008" s="18"/>
      <c r="AIB2008" s="18"/>
      <c r="AIC2008" s="18"/>
      <c r="AID2008" s="18"/>
      <c r="AIE2008" s="18"/>
      <c r="AIF2008" s="18"/>
      <c r="AIG2008" s="18"/>
      <c r="AIH2008" s="18"/>
      <c r="AII2008" s="18"/>
      <c r="AIJ2008" s="18"/>
      <c r="AIK2008" s="18"/>
      <c r="AIL2008" s="18"/>
      <c r="AIM2008" s="18"/>
      <c r="AIN2008" s="18"/>
      <c r="AIO2008" s="18"/>
      <c r="AIP2008" s="18"/>
      <c r="AIQ2008" s="18"/>
      <c r="AIR2008" s="18"/>
      <c r="AIS2008" s="18"/>
      <c r="AIT2008" s="18"/>
      <c r="AIU2008" s="18"/>
      <c r="AIV2008" s="18"/>
      <c r="AIW2008" s="18"/>
      <c r="AIX2008" s="18"/>
      <c r="AIY2008" s="18"/>
      <c r="AIZ2008" s="18"/>
      <c r="AJA2008" s="18"/>
      <c r="AJB2008" s="18"/>
      <c r="AJC2008" s="18"/>
      <c r="AJD2008" s="18"/>
      <c r="AJE2008" s="18"/>
      <c r="AJF2008" s="18"/>
      <c r="AJG2008" s="18"/>
      <c r="AJH2008" s="18"/>
      <c r="AJI2008" s="18"/>
      <c r="AJJ2008" s="18"/>
      <c r="AJK2008" s="18"/>
      <c r="AJL2008" s="18"/>
      <c r="AJM2008" s="18"/>
      <c r="AJN2008" s="18"/>
      <c r="AJO2008" s="18"/>
      <c r="AJP2008" s="18"/>
      <c r="AJQ2008" s="18"/>
      <c r="AJR2008" s="18"/>
      <c r="AJS2008" s="18"/>
      <c r="AJT2008" s="18"/>
      <c r="AJU2008" s="18"/>
      <c r="AJV2008" s="18"/>
      <c r="AJW2008" s="18"/>
      <c r="AJX2008" s="18"/>
      <c r="AJY2008" s="18"/>
      <c r="AJZ2008" s="18"/>
      <c r="AKA2008" s="18"/>
      <c r="AKB2008" s="18"/>
      <c r="AKC2008" s="18"/>
      <c r="AKD2008" s="18"/>
      <c r="AKE2008" s="18"/>
      <c r="AKF2008" s="18"/>
      <c r="AKG2008" s="18"/>
      <c r="AKH2008" s="18"/>
      <c r="AKI2008" s="18"/>
      <c r="AKJ2008" s="18"/>
      <c r="AKK2008" s="18"/>
      <c r="AKL2008" s="18"/>
      <c r="AKM2008" s="18"/>
      <c r="AKN2008" s="18"/>
      <c r="AKO2008" s="18"/>
      <c r="AKP2008" s="18"/>
      <c r="AKQ2008" s="18"/>
      <c r="AKR2008" s="18"/>
      <c r="AKS2008" s="18"/>
      <c r="AKT2008" s="18"/>
      <c r="AKU2008" s="18"/>
      <c r="AKV2008" s="18"/>
      <c r="AKW2008" s="18"/>
      <c r="AKX2008" s="18"/>
      <c r="AKY2008" s="18"/>
      <c r="AKZ2008" s="18"/>
      <c r="ALA2008" s="18"/>
      <c r="ALB2008" s="18"/>
      <c r="ALC2008" s="18"/>
      <c r="ALD2008" s="18"/>
      <c r="ALE2008" s="18"/>
      <c r="ALF2008" s="18"/>
      <c r="ALG2008" s="18"/>
      <c r="ALH2008" s="18"/>
      <c r="ALI2008" s="18"/>
      <c r="ALJ2008" s="18"/>
      <c r="ALK2008" s="18"/>
      <c r="ALL2008" s="18"/>
      <c r="ALM2008" s="18"/>
      <c r="ALN2008" s="18"/>
      <c r="ALO2008" s="18"/>
      <c r="ALP2008" s="18"/>
      <c r="ALQ2008" s="18"/>
      <c r="ALR2008" s="18"/>
      <c r="ALS2008" s="18"/>
      <c r="ALT2008" s="18"/>
      <c r="ALU2008" s="18"/>
      <c r="ALV2008" s="18"/>
      <c r="ALW2008" s="18"/>
      <c r="ALX2008" s="18"/>
      <c r="ALY2008" s="18"/>
      <c r="ALZ2008" s="18"/>
      <c r="AMA2008" s="18"/>
      <c r="AMB2008" s="18"/>
      <c r="AMC2008" s="18"/>
      <c r="AMD2008" s="18"/>
      <c r="AME2008" s="18"/>
      <c r="AMF2008" s="18"/>
      <c r="AMG2008" s="18"/>
      <c r="AMH2008" s="18"/>
      <c r="AMI2008" s="18"/>
      <c r="AMJ2008" s="18"/>
    </row>
    <row r="2009" spans="1:1024" s="315" customFormat="1">
      <c r="A2009" s="15"/>
      <c r="B2009" s="18"/>
      <c r="C2009" s="18"/>
      <c r="D2009" s="18"/>
      <c r="E2009" s="18"/>
      <c r="F2009" s="18"/>
      <c r="G2009" s="18"/>
      <c r="H2009" s="18"/>
      <c r="I2009" s="32"/>
      <c r="J2009" s="32"/>
      <c r="K2009" s="18"/>
      <c r="L2009" s="18"/>
      <c r="M2009" s="18"/>
      <c r="N2009" s="18"/>
      <c r="O2009" s="18"/>
      <c r="P2009" s="18"/>
      <c r="Q2009" s="18"/>
      <c r="R2009" s="18"/>
      <c r="S2009" s="18"/>
      <c r="T2009" s="18"/>
      <c r="U2009" s="18"/>
      <c r="V2009" s="18"/>
      <c r="W2009" s="18"/>
      <c r="X2009" s="18"/>
      <c r="Y2009" s="18"/>
      <c r="Z2009" s="18"/>
      <c r="AA2009" s="18"/>
      <c r="AB2009" s="18"/>
      <c r="AC2009" s="18"/>
      <c r="AD2009" s="18"/>
      <c r="AE2009" s="18"/>
      <c r="AF2009" s="18"/>
      <c r="AG2009" s="18"/>
      <c r="AH2009" s="18"/>
      <c r="AI2009" s="18"/>
      <c r="AJ2009" s="18"/>
      <c r="AK2009" s="18"/>
      <c r="AL2009" s="18"/>
      <c r="AM2009" s="18"/>
      <c r="AN2009" s="18"/>
      <c r="AO2009" s="18"/>
      <c r="AP2009" s="18"/>
      <c r="AQ2009" s="18"/>
      <c r="AR2009" s="18"/>
      <c r="AS2009" s="18"/>
      <c r="AT2009" s="18"/>
      <c r="AU2009" s="18"/>
      <c r="AV2009" s="18"/>
      <c r="AW2009" s="18"/>
      <c r="AX2009" s="18"/>
      <c r="AY2009" s="18"/>
      <c r="AZ2009" s="18"/>
      <c r="BA2009" s="18"/>
      <c r="BB2009" s="18"/>
      <c r="BC2009" s="18"/>
      <c r="BD2009" s="18"/>
      <c r="BE2009" s="18"/>
      <c r="BF2009" s="18"/>
      <c r="BG2009" s="18"/>
      <c r="BH2009" s="18"/>
      <c r="BI2009" s="18"/>
      <c r="BJ2009" s="18"/>
      <c r="BK2009" s="18"/>
      <c r="BL2009" s="18"/>
      <c r="BM2009" s="18"/>
      <c r="BN2009" s="18"/>
      <c r="BO2009" s="18"/>
      <c r="BP2009" s="18"/>
      <c r="BQ2009" s="18"/>
      <c r="BR2009" s="18"/>
      <c r="BS2009" s="18"/>
      <c r="BT2009" s="18"/>
      <c r="BU2009" s="18"/>
      <c r="BV2009" s="18"/>
      <c r="BW2009" s="18"/>
      <c r="BX2009" s="18"/>
      <c r="BY2009" s="18"/>
      <c r="BZ2009" s="18"/>
      <c r="CA2009" s="18"/>
      <c r="CB2009" s="18"/>
      <c r="CC2009" s="18"/>
      <c r="CD2009" s="18"/>
      <c r="CE2009" s="18"/>
      <c r="CF2009" s="18"/>
      <c r="CG2009" s="18"/>
      <c r="CH2009" s="18"/>
      <c r="CI2009" s="18"/>
      <c r="CJ2009" s="18"/>
      <c r="CK2009" s="18"/>
      <c r="CL2009" s="18"/>
      <c r="CM2009" s="18"/>
      <c r="CN2009" s="18"/>
      <c r="CO2009" s="18"/>
      <c r="CP2009" s="18"/>
      <c r="CQ2009" s="18"/>
      <c r="CR2009" s="18"/>
      <c r="CS2009" s="18"/>
      <c r="CT2009" s="18"/>
      <c r="CU2009" s="18"/>
      <c r="CV2009" s="18"/>
      <c r="CW2009" s="18"/>
      <c r="CX2009" s="18"/>
      <c r="CY2009" s="18"/>
      <c r="CZ2009" s="18"/>
      <c r="DA2009" s="18"/>
      <c r="DB2009" s="18"/>
      <c r="DC2009" s="18"/>
      <c r="DD2009" s="18"/>
      <c r="DE2009" s="18"/>
      <c r="DF2009" s="18"/>
      <c r="DG2009" s="18"/>
      <c r="DH2009" s="18"/>
      <c r="DI2009" s="18"/>
      <c r="DJ2009" s="18"/>
      <c r="DK2009" s="18"/>
      <c r="DL2009" s="18"/>
      <c r="DM2009" s="18"/>
      <c r="DN2009" s="18"/>
      <c r="DO2009" s="18"/>
      <c r="DP2009" s="18"/>
      <c r="DQ2009" s="18"/>
      <c r="DR2009" s="18"/>
      <c r="DS2009" s="18"/>
      <c r="DT2009" s="18"/>
      <c r="DU2009" s="18"/>
      <c r="DV2009" s="18"/>
      <c r="DW2009" s="18"/>
      <c r="DX2009" s="18"/>
      <c r="DY2009" s="18"/>
      <c r="DZ2009" s="18"/>
      <c r="EA2009" s="18"/>
      <c r="EB2009" s="18"/>
      <c r="EC2009" s="18"/>
      <c r="ED2009" s="18"/>
      <c r="EE2009" s="18"/>
      <c r="EF2009" s="18"/>
      <c r="EG2009" s="18"/>
      <c r="EH2009" s="18"/>
      <c r="EI2009" s="18"/>
      <c r="EJ2009" s="18"/>
      <c r="EK2009" s="18"/>
      <c r="EL2009" s="18"/>
      <c r="EM2009" s="18"/>
      <c r="EN2009" s="18"/>
      <c r="EO2009" s="18"/>
      <c r="EP2009" s="18"/>
      <c r="EQ2009" s="18"/>
      <c r="ER2009" s="18"/>
      <c r="ES2009" s="18"/>
      <c r="ET2009" s="18"/>
      <c r="EU2009" s="18"/>
      <c r="EV2009" s="18"/>
      <c r="EW2009" s="18"/>
      <c r="EX2009" s="18"/>
      <c r="EY2009" s="18"/>
      <c r="EZ2009" s="18"/>
      <c r="FA2009" s="18"/>
      <c r="FB2009" s="18"/>
      <c r="FC2009" s="18"/>
      <c r="FD2009" s="18"/>
      <c r="FE2009" s="18"/>
      <c r="FF2009" s="18"/>
      <c r="FG2009" s="18"/>
      <c r="FH2009" s="18"/>
      <c r="FI2009" s="18"/>
      <c r="FJ2009" s="18"/>
      <c r="FK2009" s="18"/>
      <c r="FL2009" s="18"/>
      <c r="FM2009" s="18"/>
      <c r="FN2009" s="18"/>
      <c r="FO2009" s="18"/>
      <c r="FP2009" s="18"/>
      <c r="FQ2009" s="18"/>
      <c r="FR2009" s="18"/>
      <c r="FS2009" s="18"/>
      <c r="FT2009" s="18"/>
      <c r="FU2009" s="18"/>
      <c r="FV2009" s="18"/>
      <c r="FW2009" s="18"/>
      <c r="FX2009" s="18"/>
      <c r="FY2009" s="18"/>
      <c r="FZ2009" s="18"/>
      <c r="GA2009" s="18"/>
      <c r="GB2009" s="18"/>
      <c r="GC2009" s="18"/>
      <c r="GD2009" s="18"/>
      <c r="GE2009" s="18"/>
      <c r="GF2009" s="18"/>
      <c r="GG2009" s="18"/>
      <c r="GH2009" s="18"/>
      <c r="GI2009" s="18"/>
      <c r="GJ2009" s="18"/>
      <c r="GK2009" s="18"/>
      <c r="GL2009" s="18"/>
      <c r="GM2009" s="18"/>
      <c r="GN2009" s="18"/>
      <c r="GO2009" s="18"/>
      <c r="GP2009" s="18"/>
      <c r="GQ2009" s="18"/>
      <c r="GR2009" s="18"/>
      <c r="GS2009" s="18"/>
      <c r="GT2009" s="18"/>
      <c r="GU2009" s="18"/>
      <c r="GV2009" s="18"/>
      <c r="GW2009" s="18"/>
      <c r="GX2009" s="18"/>
      <c r="GY2009" s="18"/>
      <c r="GZ2009" s="18"/>
      <c r="HA2009" s="18"/>
      <c r="HB2009" s="18"/>
      <c r="HC2009" s="18"/>
      <c r="HD2009" s="18"/>
      <c r="HE2009" s="18"/>
      <c r="HF2009" s="18"/>
      <c r="HG2009" s="18"/>
      <c r="HH2009" s="18"/>
      <c r="HI2009" s="18"/>
      <c r="HJ2009" s="18"/>
      <c r="HK2009" s="18"/>
      <c r="HL2009" s="18"/>
      <c r="HM2009" s="18"/>
      <c r="HN2009" s="18"/>
      <c r="HO2009" s="18"/>
      <c r="HP2009" s="18"/>
      <c r="HQ2009" s="18"/>
      <c r="HR2009" s="18"/>
      <c r="HS2009" s="18"/>
      <c r="HT2009" s="18"/>
      <c r="HU2009" s="18"/>
      <c r="HV2009" s="18"/>
      <c r="HW2009" s="18"/>
      <c r="HX2009" s="18"/>
      <c r="HY2009" s="18"/>
      <c r="HZ2009" s="18"/>
      <c r="IA2009" s="18"/>
      <c r="IB2009" s="18"/>
      <c r="IC2009" s="18"/>
      <c r="ID2009" s="18"/>
      <c r="IE2009" s="18"/>
      <c r="IF2009" s="18"/>
      <c r="IG2009" s="18"/>
      <c r="IH2009" s="18"/>
      <c r="II2009" s="18"/>
      <c r="IJ2009" s="18"/>
      <c r="IK2009" s="18"/>
      <c r="IL2009" s="18"/>
      <c r="IM2009" s="18"/>
      <c r="IN2009" s="18"/>
      <c r="IO2009" s="18"/>
      <c r="IP2009" s="18"/>
      <c r="IQ2009" s="18"/>
      <c r="IR2009" s="18"/>
      <c r="IS2009" s="18"/>
      <c r="IT2009" s="18"/>
      <c r="IU2009" s="18"/>
      <c r="IV2009" s="18"/>
      <c r="IW2009" s="18"/>
      <c r="IX2009" s="18"/>
      <c r="IY2009" s="18"/>
      <c r="IZ2009" s="18"/>
      <c r="JA2009" s="18"/>
      <c r="JB2009" s="18"/>
      <c r="JC2009" s="18"/>
      <c r="JD2009" s="18"/>
      <c r="JE2009" s="18"/>
      <c r="JF2009" s="18"/>
      <c r="JG2009" s="18"/>
      <c r="JH2009" s="18"/>
      <c r="JI2009" s="18"/>
      <c r="JJ2009" s="18"/>
      <c r="JK2009" s="18"/>
      <c r="JL2009" s="18"/>
      <c r="JM2009" s="18"/>
      <c r="JN2009" s="18"/>
      <c r="JO2009" s="18"/>
      <c r="JP2009" s="18"/>
      <c r="JQ2009" s="18"/>
      <c r="JR2009" s="18"/>
      <c r="JS2009" s="18"/>
      <c r="JT2009" s="18"/>
      <c r="JU2009" s="18"/>
      <c r="JV2009" s="18"/>
      <c r="JW2009" s="18"/>
      <c r="JX2009" s="18"/>
      <c r="JY2009" s="18"/>
      <c r="JZ2009" s="18"/>
      <c r="KA2009" s="18"/>
      <c r="KB2009" s="18"/>
      <c r="KC2009" s="18"/>
      <c r="KD2009" s="18"/>
      <c r="KE2009" s="18"/>
      <c r="KF2009" s="18"/>
      <c r="KG2009" s="18"/>
      <c r="KH2009" s="18"/>
      <c r="KI2009" s="18"/>
      <c r="KJ2009" s="18"/>
      <c r="KK2009" s="18"/>
      <c r="KL2009" s="18"/>
      <c r="KM2009" s="18"/>
      <c r="KN2009" s="18"/>
      <c r="KO2009" s="18"/>
      <c r="KP2009" s="18"/>
      <c r="KQ2009" s="18"/>
      <c r="KR2009" s="18"/>
      <c r="KS2009" s="18"/>
      <c r="KT2009" s="18"/>
      <c r="KU2009" s="18"/>
      <c r="KV2009" s="18"/>
      <c r="KW2009" s="18"/>
      <c r="KX2009" s="18"/>
      <c r="KY2009" s="18"/>
      <c r="KZ2009" s="18"/>
      <c r="LA2009" s="18"/>
      <c r="LB2009" s="18"/>
      <c r="LC2009" s="18"/>
      <c r="LD2009" s="18"/>
      <c r="LE2009" s="18"/>
      <c r="LF2009" s="18"/>
      <c r="LG2009" s="18"/>
      <c r="LH2009" s="18"/>
      <c r="LI2009" s="18"/>
      <c r="LJ2009" s="18"/>
      <c r="LK2009" s="18"/>
      <c r="LL2009" s="18"/>
      <c r="LM2009" s="18"/>
      <c r="LN2009" s="18"/>
      <c r="LO2009" s="18"/>
      <c r="LP2009" s="18"/>
      <c r="LQ2009" s="18"/>
      <c r="LR2009" s="18"/>
      <c r="LS2009" s="18"/>
      <c r="LT2009" s="18"/>
      <c r="LU2009" s="18"/>
      <c r="LV2009" s="18"/>
      <c r="LW2009" s="18"/>
      <c r="LX2009" s="18"/>
      <c r="LY2009" s="18"/>
      <c r="LZ2009" s="18"/>
      <c r="MA2009" s="18"/>
      <c r="MB2009" s="18"/>
      <c r="MC2009" s="18"/>
      <c r="MD2009" s="18"/>
      <c r="ME2009" s="18"/>
      <c r="MF2009" s="18"/>
      <c r="MG2009" s="18"/>
      <c r="MH2009" s="18"/>
      <c r="MI2009" s="18"/>
      <c r="MJ2009" s="18"/>
      <c r="MK2009" s="18"/>
      <c r="ML2009" s="18"/>
      <c r="MM2009" s="18"/>
      <c r="MN2009" s="18"/>
      <c r="MO2009" s="18"/>
      <c r="MP2009" s="18"/>
      <c r="MQ2009" s="18"/>
      <c r="MR2009" s="18"/>
      <c r="MS2009" s="18"/>
      <c r="MT2009" s="18"/>
      <c r="MU2009" s="18"/>
      <c r="MV2009" s="18"/>
      <c r="MW2009" s="18"/>
      <c r="MX2009" s="18"/>
      <c r="MY2009" s="18"/>
      <c r="MZ2009" s="18"/>
      <c r="NA2009" s="18"/>
      <c r="NB2009" s="18"/>
      <c r="NC2009" s="18"/>
      <c r="ND2009" s="18"/>
      <c r="NE2009" s="18"/>
      <c r="NF2009" s="18"/>
      <c r="NG2009" s="18"/>
      <c r="NH2009" s="18"/>
      <c r="NI2009" s="18"/>
      <c r="NJ2009" s="18"/>
      <c r="NK2009" s="18"/>
      <c r="NL2009" s="18"/>
      <c r="NM2009" s="18"/>
      <c r="NN2009" s="18"/>
      <c r="NO2009" s="18"/>
      <c r="NP2009" s="18"/>
      <c r="NQ2009" s="18"/>
      <c r="NR2009" s="18"/>
      <c r="NS2009" s="18"/>
      <c r="NT2009" s="18"/>
      <c r="NU2009" s="18"/>
      <c r="NV2009" s="18"/>
      <c r="NW2009" s="18"/>
      <c r="NX2009" s="18"/>
      <c r="NY2009" s="18"/>
      <c r="NZ2009" s="18"/>
      <c r="OA2009" s="18"/>
      <c r="OB2009" s="18"/>
      <c r="OC2009" s="18"/>
      <c r="OD2009" s="18"/>
      <c r="OE2009" s="18"/>
      <c r="OF2009" s="18"/>
      <c r="OG2009" s="18"/>
      <c r="OH2009" s="18"/>
      <c r="OI2009" s="18"/>
      <c r="OJ2009" s="18"/>
      <c r="OK2009" s="18"/>
      <c r="OL2009" s="18"/>
      <c r="OM2009" s="18"/>
      <c r="ON2009" s="18"/>
      <c r="OO2009" s="18"/>
      <c r="OP2009" s="18"/>
      <c r="OQ2009" s="18"/>
      <c r="OR2009" s="18"/>
      <c r="OS2009" s="18"/>
      <c r="OT2009" s="18"/>
      <c r="OU2009" s="18"/>
      <c r="OV2009" s="18"/>
      <c r="OW2009" s="18"/>
      <c r="OX2009" s="18"/>
      <c r="OY2009" s="18"/>
      <c r="OZ2009" s="18"/>
      <c r="PA2009" s="18"/>
      <c r="PB2009" s="18"/>
      <c r="PC2009" s="18"/>
      <c r="PD2009" s="18"/>
      <c r="PE2009" s="18"/>
      <c r="PF2009" s="18"/>
      <c r="PG2009" s="18"/>
      <c r="PH2009" s="18"/>
      <c r="PI2009" s="18"/>
      <c r="PJ2009" s="18"/>
      <c r="PK2009" s="18"/>
      <c r="PL2009" s="18"/>
      <c r="PM2009" s="18"/>
      <c r="PN2009" s="18"/>
      <c r="PO2009" s="18"/>
      <c r="PP2009" s="18"/>
      <c r="PQ2009" s="18"/>
      <c r="PR2009" s="18"/>
      <c r="PS2009" s="18"/>
      <c r="PT2009" s="18"/>
      <c r="PU2009" s="18"/>
      <c r="PV2009" s="18"/>
      <c r="PW2009" s="18"/>
      <c r="PX2009" s="18"/>
      <c r="PY2009" s="18"/>
      <c r="PZ2009" s="18"/>
      <c r="QA2009" s="18"/>
      <c r="QB2009" s="18"/>
      <c r="QC2009" s="18"/>
      <c r="QD2009" s="18"/>
      <c r="QE2009" s="18"/>
      <c r="QF2009" s="18"/>
      <c r="QG2009" s="18"/>
      <c r="QH2009" s="18"/>
      <c r="QI2009" s="18"/>
      <c r="QJ2009" s="18"/>
      <c r="QK2009" s="18"/>
      <c r="QL2009" s="18"/>
      <c r="QM2009" s="18"/>
      <c r="QN2009" s="18"/>
      <c r="QO2009" s="18"/>
      <c r="QP2009" s="18"/>
      <c r="QQ2009" s="18"/>
      <c r="QR2009" s="18"/>
      <c r="QS2009" s="18"/>
      <c r="QT2009" s="18"/>
      <c r="QU2009" s="18"/>
      <c r="QV2009" s="18"/>
      <c r="QW2009" s="18"/>
      <c r="QX2009" s="18"/>
      <c r="QY2009" s="18"/>
      <c r="QZ2009" s="18"/>
      <c r="RA2009" s="18"/>
      <c r="RB2009" s="18"/>
      <c r="RC2009" s="18"/>
      <c r="RD2009" s="18"/>
      <c r="RE2009" s="18"/>
      <c r="RF2009" s="18"/>
      <c r="RG2009" s="18"/>
      <c r="RH2009" s="18"/>
      <c r="RI2009" s="18"/>
      <c r="RJ2009" s="18"/>
      <c r="RK2009" s="18"/>
      <c r="RL2009" s="18"/>
      <c r="RM2009" s="18"/>
      <c r="RN2009" s="18"/>
      <c r="RO2009" s="18"/>
      <c r="RP2009" s="18"/>
      <c r="RQ2009" s="18"/>
      <c r="RR2009" s="18"/>
      <c r="RS2009" s="18"/>
      <c r="RT2009" s="18"/>
      <c r="RU2009" s="18"/>
      <c r="RV2009" s="18"/>
      <c r="RW2009" s="18"/>
      <c r="RX2009" s="18"/>
      <c r="RY2009" s="18"/>
      <c r="RZ2009" s="18"/>
      <c r="SA2009" s="18"/>
      <c r="SB2009" s="18"/>
      <c r="SC2009" s="18"/>
      <c r="SD2009" s="18"/>
      <c r="SE2009" s="18"/>
      <c r="SF2009" s="18"/>
      <c r="SG2009" s="18"/>
      <c r="SH2009" s="18"/>
      <c r="SI2009" s="18"/>
      <c r="SJ2009" s="18"/>
      <c r="SK2009" s="18"/>
      <c r="SL2009" s="18"/>
      <c r="SM2009" s="18"/>
      <c r="SN2009" s="18"/>
      <c r="SO2009" s="18"/>
      <c r="SP2009" s="18"/>
      <c r="SQ2009" s="18"/>
      <c r="SR2009" s="18"/>
      <c r="SS2009" s="18"/>
      <c r="ST2009" s="18"/>
      <c r="SU2009" s="18"/>
      <c r="SV2009" s="18"/>
      <c r="SW2009" s="18"/>
      <c r="SX2009" s="18"/>
      <c r="SY2009" s="18"/>
      <c r="SZ2009" s="18"/>
      <c r="TA2009" s="18"/>
      <c r="TB2009" s="18"/>
      <c r="TC2009" s="18"/>
      <c r="TD2009" s="18"/>
      <c r="TE2009" s="18"/>
      <c r="TF2009" s="18"/>
      <c r="TG2009" s="18"/>
      <c r="TH2009" s="18"/>
      <c r="TI2009" s="18"/>
      <c r="TJ2009" s="18"/>
      <c r="TK2009" s="18"/>
      <c r="TL2009" s="18"/>
      <c r="TM2009" s="18"/>
      <c r="TN2009" s="18"/>
      <c r="TO2009" s="18"/>
      <c r="TP2009" s="18"/>
      <c r="TQ2009" s="18"/>
      <c r="TR2009" s="18"/>
      <c r="TS2009" s="18"/>
      <c r="TT2009" s="18"/>
      <c r="TU2009" s="18"/>
      <c r="TV2009" s="18"/>
      <c r="TW2009" s="18"/>
      <c r="TX2009" s="18"/>
      <c r="TY2009" s="18"/>
      <c r="TZ2009" s="18"/>
      <c r="UA2009" s="18"/>
      <c r="UB2009" s="18"/>
      <c r="UC2009" s="18"/>
      <c r="UD2009" s="18"/>
      <c r="UE2009" s="18"/>
      <c r="UF2009" s="18"/>
      <c r="UG2009" s="18"/>
      <c r="UH2009" s="18"/>
      <c r="UI2009" s="18"/>
      <c r="UJ2009" s="18"/>
      <c r="UK2009" s="18"/>
      <c r="UL2009" s="18"/>
      <c r="UM2009" s="18"/>
      <c r="UN2009" s="18"/>
      <c r="UO2009" s="18"/>
      <c r="UP2009" s="18"/>
      <c r="UQ2009" s="18"/>
      <c r="UR2009" s="18"/>
      <c r="US2009" s="18"/>
      <c r="UT2009" s="18"/>
      <c r="UU2009" s="18"/>
      <c r="UV2009" s="18"/>
      <c r="UW2009" s="18"/>
      <c r="UX2009" s="18"/>
      <c r="UY2009" s="18"/>
      <c r="UZ2009" s="18"/>
      <c r="VA2009" s="18"/>
      <c r="VB2009" s="18"/>
      <c r="VC2009" s="18"/>
      <c r="VD2009" s="18"/>
      <c r="VE2009" s="18"/>
      <c r="VF2009" s="18"/>
      <c r="VG2009" s="18"/>
      <c r="VH2009" s="18"/>
      <c r="VI2009" s="18"/>
      <c r="VJ2009" s="18"/>
      <c r="VK2009" s="18"/>
      <c r="VL2009" s="18"/>
      <c r="VM2009" s="18"/>
      <c r="VN2009" s="18"/>
      <c r="VO2009" s="18"/>
      <c r="VP2009" s="18"/>
      <c r="VQ2009" s="18"/>
      <c r="VR2009" s="18"/>
      <c r="VS2009" s="18"/>
      <c r="VT2009" s="18"/>
      <c r="VU2009" s="18"/>
      <c r="VV2009" s="18"/>
      <c r="VW2009" s="18"/>
      <c r="VX2009" s="18"/>
      <c r="VY2009" s="18"/>
      <c r="VZ2009" s="18"/>
      <c r="WA2009" s="18"/>
      <c r="WB2009" s="18"/>
      <c r="WC2009" s="18"/>
      <c r="WD2009" s="18"/>
      <c r="WE2009" s="18"/>
      <c r="WF2009" s="18"/>
      <c r="WG2009" s="18"/>
      <c r="WH2009" s="18"/>
      <c r="WI2009" s="18"/>
      <c r="WJ2009" s="18"/>
      <c r="WK2009" s="18"/>
      <c r="WL2009" s="18"/>
      <c r="WM2009" s="18"/>
      <c r="WN2009" s="18"/>
      <c r="WO2009" s="18"/>
      <c r="WP2009" s="18"/>
      <c r="WQ2009" s="18"/>
      <c r="WR2009" s="18"/>
      <c r="WS2009" s="18"/>
      <c r="WT2009" s="18"/>
      <c r="WU2009" s="18"/>
      <c r="WV2009" s="18"/>
      <c r="WW2009" s="18"/>
      <c r="WX2009" s="18"/>
      <c r="WY2009" s="18"/>
      <c r="WZ2009" s="18"/>
      <c r="XA2009" s="18"/>
      <c r="XB2009" s="18"/>
      <c r="XC2009" s="18"/>
      <c r="XD2009" s="18"/>
      <c r="XE2009" s="18"/>
      <c r="XF2009" s="18"/>
      <c r="XG2009" s="18"/>
      <c r="XH2009" s="18"/>
      <c r="XI2009" s="18"/>
      <c r="XJ2009" s="18"/>
      <c r="XK2009" s="18"/>
      <c r="XL2009" s="18"/>
      <c r="XM2009" s="18"/>
      <c r="XN2009" s="18"/>
      <c r="XO2009" s="18"/>
      <c r="XP2009" s="18"/>
      <c r="XQ2009" s="18"/>
      <c r="XR2009" s="18"/>
      <c r="XS2009" s="18"/>
      <c r="XT2009" s="18"/>
      <c r="XU2009" s="18"/>
      <c r="XV2009" s="18"/>
      <c r="XW2009" s="18"/>
      <c r="XX2009" s="18"/>
      <c r="XY2009" s="18"/>
      <c r="XZ2009" s="18"/>
      <c r="YA2009" s="18"/>
      <c r="YB2009" s="18"/>
      <c r="YC2009" s="18"/>
      <c r="YD2009" s="18"/>
      <c r="YE2009" s="18"/>
      <c r="YF2009" s="18"/>
      <c r="YG2009" s="18"/>
      <c r="YH2009" s="18"/>
      <c r="YI2009" s="18"/>
      <c r="YJ2009" s="18"/>
      <c r="YK2009" s="18"/>
      <c r="YL2009" s="18"/>
      <c r="YM2009" s="18"/>
      <c r="YN2009" s="18"/>
      <c r="YO2009" s="18"/>
      <c r="YP2009" s="18"/>
      <c r="YQ2009" s="18"/>
      <c r="YR2009" s="18"/>
      <c r="YS2009" s="18"/>
      <c r="YT2009" s="18"/>
      <c r="YU2009" s="18"/>
      <c r="YV2009" s="18"/>
      <c r="YW2009" s="18"/>
      <c r="YX2009" s="18"/>
      <c r="YY2009" s="18"/>
      <c r="YZ2009" s="18"/>
      <c r="ZA2009" s="18"/>
      <c r="ZB2009" s="18"/>
      <c r="ZC2009" s="18"/>
      <c r="ZD2009" s="18"/>
      <c r="ZE2009" s="18"/>
      <c r="ZF2009" s="18"/>
      <c r="ZG2009" s="18"/>
      <c r="ZH2009" s="18"/>
      <c r="ZI2009" s="18"/>
      <c r="ZJ2009" s="18"/>
      <c r="ZK2009" s="18"/>
      <c r="ZL2009" s="18"/>
      <c r="ZM2009" s="18"/>
      <c r="ZN2009" s="18"/>
      <c r="ZO2009" s="18"/>
      <c r="ZP2009" s="18"/>
      <c r="ZQ2009" s="18"/>
      <c r="ZR2009" s="18"/>
      <c r="ZS2009" s="18"/>
      <c r="ZT2009" s="18"/>
      <c r="ZU2009" s="18"/>
      <c r="ZV2009" s="18"/>
      <c r="ZW2009" s="18"/>
      <c r="ZX2009" s="18"/>
      <c r="ZY2009" s="18"/>
      <c r="ZZ2009" s="18"/>
      <c r="AAA2009" s="18"/>
      <c r="AAB2009" s="18"/>
      <c r="AAC2009" s="18"/>
      <c r="AAD2009" s="18"/>
      <c r="AAE2009" s="18"/>
      <c r="AAF2009" s="18"/>
      <c r="AAG2009" s="18"/>
      <c r="AAH2009" s="18"/>
      <c r="AAI2009" s="18"/>
      <c r="AAJ2009" s="18"/>
      <c r="AAK2009" s="18"/>
      <c r="AAL2009" s="18"/>
      <c r="AAM2009" s="18"/>
      <c r="AAN2009" s="18"/>
      <c r="AAO2009" s="18"/>
      <c r="AAP2009" s="18"/>
      <c r="AAQ2009" s="18"/>
      <c r="AAR2009" s="18"/>
      <c r="AAS2009" s="18"/>
      <c r="AAT2009" s="18"/>
      <c r="AAU2009" s="18"/>
      <c r="AAV2009" s="18"/>
      <c r="AAW2009" s="18"/>
      <c r="AAX2009" s="18"/>
      <c r="AAY2009" s="18"/>
      <c r="AAZ2009" s="18"/>
      <c r="ABA2009" s="18"/>
      <c r="ABB2009" s="18"/>
      <c r="ABC2009" s="18"/>
      <c r="ABD2009" s="18"/>
      <c r="ABE2009" s="18"/>
      <c r="ABF2009" s="18"/>
      <c r="ABG2009" s="18"/>
      <c r="ABH2009" s="18"/>
      <c r="ABI2009" s="18"/>
      <c r="ABJ2009" s="18"/>
      <c r="ABK2009" s="18"/>
      <c r="ABL2009" s="18"/>
      <c r="ABM2009" s="18"/>
      <c r="ABN2009" s="18"/>
      <c r="ABO2009" s="18"/>
      <c r="ABP2009" s="18"/>
      <c r="ABQ2009" s="18"/>
      <c r="ABR2009" s="18"/>
      <c r="ABS2009" s="18"/>
      <c r="ABT2009" s="18"/>
      <c r="ABU2009" s="18"/>
      <c r="ABV2009" s="18"/>
      <c r="ABW2009" s="18"/>
      <c r="ABX2009" s="18"/>
      <c r="ABY2009" s="18"/>
      <c r="ABZ2009" s="18"/>
      <c r="ACA2009" s="18"/>
      <c r="ACB2009" s="18"/>
      <c r="ACC2009" s="18"/>
      <c r="ACD2009" s="18"/>
      <c r="ACE2009" s="18"/>
      <c r="ACF2009" s="18"/>
      <c r="ACG2009" s="18"/>
      <c r="ACH2009" s="18"/>
      <c r="ACI2009" s="18"/>
      <c r="ACJ2009" s="18"/>
      <c r="ACK2009" s="18"/>
      <c r="ACL2009" s="18"/>
      <c r="ACM2009" s="18"/>
      <c r="ACN2009" s="18"/>
      <c r="ACO2009" s="18"/>
      <c r="ACP2009" s="18"/>
      <c r="ACQ2009" s="18"/>
      <c r="ACR2009" s="18"/>
      <c r="ACS2009" s="18"/>
      <c r="ACT2009" s="18"/>
      <c r="ACU2009" s="18"/>
      <c r="ACV2009" s="18"/>
      <c r="ACW2009" s="18"/>
      <c r="ACX2009" s="18"/>
      <c r="ACY2009" s="18"/>
      <c r="ACZ2009" s="18"/>
      <c r="ADA2009" s="18"/>
      <c r="ADB2009" s="18"/>
      <c r="ADC2009" s="18"/>
      <c r="ADD2009" s="18"/>
      <c r="ADE2009" s="18"/>
      <c r="ADF2009" s="18"/>
      <c r="ADG2009" s="18"/>
      <c r="ADH2009" s="18"/>
      <c r="ADI2009" s="18"/>
      <c r="ADJ2009" s="18"/>
      <c r="ADK2009" s="18"/>
      <c r="ADL2009" s="18"/>
      <c r="ADM2009" s="18"/>
      <c r="ADN2009" s="18"/>
      <c r="ADO2009" s="18"/>
      <c r="ADP2009" s="18"/>
      <c r="ADQ2009" s="18"/>
      <c r="ADR2009" s="18"/>
      <c r="ADS2009" s="18"/>
      <c r="ADT2009" s="18"/>
      <c r="ADU2009" s="18"/>
      <c r="ADV2009" s="18"/>
      <c r="ADW2009" s="18"/>
      <c r="ADX2009" s="18"/>
      <c r="ADY2009" s="18"/>
      <c r="ADZ2009" s="18"/>
      <c r="AEA2009" s="18"/>
      <c r="AEB2009" s="18"/>
      <c r="AEC2009" s="18"/>
      <c r="AED2009" s="18"/>
      <c r="AEE2009" s="18"/>
      <c r="AEF2009" s="18"/>
      <c r="AEG2009" s="18"/>
      <c r="AEH2009" s="18"/>
      <c r="AEI2009" s="18"/>
      <c r="AEJ2009" s="18"/>
      <c r="AEK2009" s="18"/>
      <c r="AEL2009" s="18"/>
      <c r="AEM2009" s="18"/>
      <c r="AEN2009" s="18"/>
      <c r="AEO2009" s="18"/>
      <c r="AEP2009" s="18"/>
      <c r="AEQ2009" s="18"/>
      <c r="AER2009" s="18"/>
      <c r="AES2009" s="18"/>
      <c r="AET2009" s="18"/>
      <c r="AEU2009" s="18"/>
      <c r="AEV2009" s="18"/>
      <c r="AEW2009" s="18"/>
      <c r="AEX2009" s="18"/>
      <c r="AEY2009" s="18"/>
      <c r="AEZ2009" s="18"/>
      <c r="AFA2009" s="18"/>
      <c r="AFB2009" s="18"/>
      <c r="AFC2009" s="18"/>
      <c r="AFD2009" s="18"/>
      <c r="AFE2009" s="18"/>
      <c r="AFF2009" s="18"/>
      <c r="AFG2009" s="18"/>
      <c r="AFH2009" s="18"/>
      <c r="AFI2009" s="18"/>
      <c r="AFJ2009" s="18"/>
      <c r="AFK2009" s="18"/>
      <c r="AFL2009" s="18"/>
      <c r="AFM2009" s="18"/>
      <c r="AFN2009" s="18"/>
      <c r="AFO2009" s="18"/>
      <c r="AFP2009" s="18"/>
      <c r="AFQ2009" s="18"/>
      <c r="AFR2009" s="18"/>
      <c r="AFS2009" s="18"/>
      <c r="AFT2009" s="18"/>
      <c r="AFU2009" s="18"/>
      <c r="AFV2009" s="18"/>
      <c r="AFW2009" s="18"/>
      <c r="AFX2009" s="18"/>
      <c r="AFY2009" s="18"/>
      <c r="AFZ2009" s="18"/>
      <c r="AGA2009" s="18"/>
      <c r="AGB2009" s="18"/>
      <c r="AGC2009" s="18"/>
      <c r="AGD2009" s="18"/>
      <c r="AGE2009" s="18"/>
      <c r="AGF2009" s="18"/>
      <c r="AGG2009" s="18"/>
      <c r="AGH2009" s="18"/>
      <c r="AGI2009" s="18"/>
      <c r="AGJ2009" s="18"/>
      <c r="AGK2009" s="18"/>
      <c r="AGL2009" s="18"/>
      <c r="AGM2009" s="18"/>
      <c r="AGN2009" s="18"/>
      <c r="AGO2009" s="18"/>
      <c r="AGP2009" s="18"/>
      <c r="AGQ2009" s="18"/>
      <c r="AGR2009" s="18"/>
      <c r="AGS2009" s="18"/>
      <c r="AGT2009" s="18"/>
      <c r="AGU2009" s="18"/>
      <c r="AGV2009" s="18"/>
      <c r="AGW2009" s="18"/>
      <c r="AGX2009" s="18"/>
      <c r="AGY2009" s="18"/>
      <c r="AGZ2009" s="18"/>
      <c r="AHA2009" s="18"/>
      <c r="AHB2009" s="18"/>
      <c r="AHC2009" s="18"/>
      <c r="AHD2009" s="18"/>
      <c r="AHE2009" s="18"/>
      <c r="AHF2009" s="18"/>
      <c r="AHG2009" s="18"/>
      <c r="AHH2009" s="18"/>
      <c r="AHI2009" s="18"/>
      <c r="AHJ2009" s="18"/>
      <c r="AHK2009" s="18"/>
      <c r="AHL2009" s="18"/>
      <c r="AHM2009" s="18"/>
      <c r="AHN2009" s="18"/>
      <c r="AHO2009" s="18"/>
      <c r="AHP2009" s="18"/>
      <c r="AHQ2009" s="18"/>
      <c r="AHR2009" s="18"/>
      <c r="AHS2009" s="18"/>
      <c r="AHT2009" s="18"/>
      <c r="AHU2009" s="18"/>
      <c r="AHV2009" s="18"/>
      <c r="AHW2009" s="18"/>
      <c r="AHX2009" s="18"/>
      <c r="AHY2009" s="18"/>
      <c r="AHZ2009" s="18"/>
      <c r="AIA2009" s="18"/>
      <c r="AIB2009" s="18"/>
      <c r="AIC2009" s="18"/>
      <c r="AID2009" s="18"/>
      <c r="AIE2009" s="18"/>
      <c r="AIF2009" s="18"/>
      <c r="AIG2009" s="18"/>
      <c r="AIH2009" s="18"/>
      <c r="AII2009" s="18"/>
      <c r="AIJ2009" s="18"/>
      <c r="AIK2009" s="18"/>
      <c r="AIL2009" s="18"/>
      <c r="AIM2009" s="18"/>
      <c r="AIN2009" s="18"/>
      <c r="AIO2009" s="18"/>
      <c r="AIP2009" s="18"/>
      <c r="AIQ2009" s="18"/>
      <c r="AIR2009" s="18"/>
      <c r="AIS2009" s="18"/>
      <c r="AIT2009" s="18"/>
      <c r="AIU2009" s="18"/>
      <c r="AIV2009" s="18"/>
      <c r="AIW2009" s="18"/>
      <c r="AIX2009" s="18"/>
      <c r="AIY2009" s="18"/>
      <c r="AIZ2009" s="18"/>
      <c r="AJA2009" s="18"/>
      <c r="AJB2009" s="18"/>
      <c r="AJC2009" s="18"/>
      <c r="AJD2009" s="18"/>
      <c r="AJE2009" s="18"/>
      <c r="AJF2009" s="18"/>
      <c r="AJG2009" s="18"/>
      <c r="AJH2009" s="18"/>
      <c r="AJI2009" s="18"/>
      <c r="AJJ2009" s="18"/>
      <c r="AJK2009" s="18"/>
      <c r="AJL2009" s="18"/>
      <c r="AJM2009" s="18"/>
      <c r="AJN2009" s="18"/>
      <c r="AJO2009" s="18"/>
      <c r="AJP2009" s="18"/>
      <c r="AJQ2009" s="18"/>
      <c r="AJR2009" s="18"/>
      <c r="AJS2009" s="18"/>
      <c r="AJT2009" s="18"/>
      <c r="AJU2009" s="18"/>
      <c r="AJV2009" s="18"/>
      <c r="AJW2009" s="18"/>
      <c r="AJX2009" s="18"/>
      <c r="AJY2009" s="18"/>
      <c r="AJZ2009" s="18"/>
      <c r="AKA2009" s="18"/>
      <c r="AKB2009" s="18"/>
      <c r="AKC2009" s="18"/>
      <c r="AKD2009" s="18"/>
      <c r="AKE2009" s="18"/>
      <c r="AKF2009" s="18"/>
      <c r="AKG2009" s="18"/>
      <c r="AKH2009" s="18"/>
      <c r="AKI2009" s="18"/>
      <c r="AKJ2009" s="18"/>
      <c r="AKK2009" s="18"/>
      <c r="AKL2009" s="18"/>
      <c r="AKM2009" s="18"/>
      <c r="AKN2009" s="18"/>
      <c r="AKO2009" s="18"/>
      <c r="AKP2009" s="18"/>
      <c r="AKQ2009" s="18"/>
      <c r="AKR2009" s="18"/>
      <c r="AKS2009" s="18"/>
      <c r="AKT2009" s="18"/>
      <c r="AKU2009" s="18"/>
      <c r="AKV2009" s="18"/>
      <c r="AKW2009" s="18"/>
      <c r="AKX2009" s="18"/>
      <c r="AKY2009" s="18"/>
      <c r="AKZ2009" s="18"/>
      <c r="ALA2009" s="18"/>
      <c r="ALB2009" s="18"/>
      <c r="ALC2009" s="18"/>
      <c r="ALD2009" s="18"/>
      <c r="ALE2009" s="18"/>
      <c r="ALF2009" s="18"/>
      <c r="ALG2009" s="18"/>
      <c r="ALH2009" s="18"/>
      <c r="ALI2009" s="18"/>
      <c r="ALJ2009" s="18"/>
      <c r="ALK2009" s="18"/>
      <c r="ALL2009" s="18"/>
      <c r="ALM2009" s="18"/>
      <c r="ALN2009" s="18"/>
      <c r="ALO2009" s="18"/>
      <c r="ALP2009" s="18"/>
      <c r="ALQ2009" s="18"/>
      <c r="ALR2009" s="18"/>
      <c r="ALS2009" s="18"/>
      <c r="ALT2009" s="18"/>
      <c r="ALU2009" s="18"/>
      <c r="ALV2009" s="18"/>
      <c r="ALW2009" s="18"/>
      <c r="ALX2009" s="18"/>
      <c r="ALY2009" s="18"/>
      <c r="ALZ2009" s="18"/>
      <c r="AMA2009" s="18"/>
      <c r="AMB2009" s="18"/>
      <c r="AMC2009" s="18"/>
      <c r="AMD2009" s="18"/>
      <c r="AME2009" s="18"/>
      <c r="AMF2009" s="18"/>
      <c r="AMG2009" s="18"/>
      <c r="AMH2009" s="18"/>
      <c r="AMI2009" s="18"/>
      <c r="AMJ2009" s="18"/>
    </row>
    <row r="2010" spans="1:1024" s="315" customFormat="1">
      <c r="A2010" s="15"/>
      <c r="B2010" s="18"/>
      <c r="C2010" s="18"/>
      <c r="D2010" s="18"/>
      <c r="E2010" s="18"/>
      <c r="F2010" s="18"/>
      <c r="G2010" s="18"/>
      <c r="H2010" s="18"/>
      <c r="I2010" s="32"/>
      <c r="J2010" s="32"/>
      <c r="K2010" s="18"/>
      <c r="L2010" s="18"/>
      <c r="M2010" s="18"/>
      <c r="N2010" s="18"/>
      <c r="O2010" s="18"/>
      <c r="P2010" s="18"/>
      <c r="Q2010" s="18"/>
      <c r="R2010" s="18"/>
      <c r="S2010" s="18"/>
      <c r="T2010" s="18"/>
      <c r="U2010" s="18"/>
      <c r="V2010" s="18"/>
      <c r="W2010" s="18"/>
      <c r="X2010" s="18"/>
      <c r="Y2010" s="18"/>
      <c r="Z2010" s="18"/>
      <c r="AA2010" s="18"/>
      <c r="AB2010" s="18"/>
      <c r="AC2010" s="18"/>
      <c r="AD2010" s="18"/>
      <c r="AE2010" s="18"/>
      <c r="AF2010" s="18"/>
      <c r="AG2010" s="18"/>
      <c r="AH2010" s="18"/>
      <c r="AI2010" s="18"/>
      <c r="AJ2010" s="18"/>
      <c r="AK2010" s="18"/>
      <c r="AL2010" s="18"/>
      <c r="AM2010" s="18"/>
      <c r="AN2010" s="18"/>
      <c r="AO2010" s="18"/>
      <c r="AP2010" s="18"/>
      <c r="AQ2010" s="18"/>
      <c r="AR2010" s="18"/>
      <c r="AS2010" s="18"/>
      <c r="AT2010" s="18"/>
      <c r="AU2010" s="18"/>
      <c r="AV2010" s="18"/>
      <c r="AW2010" s="18"/>
      <c r="AX2010" s="18"/>
      <c r="AY2010" s="18"/>
      <c r="AZ2010" s="18"/>
      <c r="BA2010" s="18"/>
      <c r="BB2010" s="18"/>
      <c r="BC2010" s="18"/>
      <c r="BD2010" s="18"/>
      <c r="BE2010" s="18"/>
      <c r="BF2010" s="18"/>
      <c r="BG2010" s="18"/>
      <c r="BH2010" s="18"/>
      <c r="BI2010" s="18"/>
      <c r="BJ2010" s="18"/>
      <c r="BK2010" s="18"/>
      <c r="BL2010" s="18"/>
      <c r="BM2010" s="18"/>
      <c r="BN2010" s="18"/>
      <c r="BO2010" s="18"/>
      <c r="BP2010" s="18"/>
      <c r="BQ2010" s="18"/>
      <c r="BR2010" s="18"/>
      <c r="BS2010" s="18"/>
      <c r="BT2010" s="18"/>
      <c r="BU2010" s="18"/>
      <c r="BV2010" s="18"/>
      <c r="BW2010" s="18"/>
      <c r="BX2010" s="18"/>
      <c r="BY2010" s="18"/>
      <c r="BZ2010" s="18"/>
      <c r="CA2010" s="18"/>
      <c r="CB2010" s="18"/>
      <c r="CC2010" s="18"/>
      <c r="CD2010" s="18"/>
      <c r="CE2010" s="18"/>
      <c r="CF2010" s="18"/>
      <c r="CG2010" s="18"/>
      <c r="CH2010" s="18"/>
      <c r="CI2010" s="18"/>
      <c r="CJ2010" s="18"/>
      <c r="CK2010" s="18"/>
      <c r="CL2010" s="18"/>
      <c r="CM2010" s="18"/>
      <c r="CN2010" s="18"/>
      <c r="CO2010" s="18"/>
      <c r="CP2010" s="18"/>
      <c r="CQ2010" s="18"/>
      <c r="CR2010" s="18"/>
      <c r="CS2010" s="18"/>
      <c r="CT2010" s="18"/>
      <c r="CU2010" s="18"/>
      <c r="CV2010" s="18"/>
      <c r="CW2010" s="18"/>
      <c r="CX2010" s="18"/>
      <c r="CY2010" s="18"/>
      <c r="CZ2010" s="18"/>
      <c r="DA2010" s="18"/>
      <c r="DB2010" s="18"/>
      <c r="DC2010" s="18"/>
      <c r="DD2010" s="18"/>
      <c r="DE2010" s="18"/>
      <c r="DF2010" s="18"/>
      <c r="DG2010" s="18"/>
      <c r="DH2010" s="18"/>
      <c r="DI2010" s="18"/>
      <c r="DJ2010" s="18"/>
      <c r="DK2010" s="18"/>
      <c r="DL2010" s="18"/>
      <c r="DM2010" s="18"/>
      <c r="DN2010" s="18"/>
      <c r="DO2010" s="18"/>
      <c r="DP2010" s="18"/>
      <c r="DQ2010" s="18"/>
      <c r="DR2010" s="18"/>
      <c r="DS2010" s="18"/>
      <c r="DT2010" s="18"/>
      <c r="DU2010" s="18"/>
      <c r="DV2010" s="18"/>
      <c r="DW2010" s="18"/>
      <c r="DX2010" s="18"/>
      <c r="DY2010" s="18"/>
      <c r="DZ2010" s="18"/>
      <c r="EA2010" s="18"/>
      <c r="EB2010" s="18"/>
      <c r="EC2010" s="18"/>
      <c r="ED2010" s="18"/>
      <c r="EE2010" s="18"/>
      <c r="EF2010" s="18"/>
      <c r="EG2010" s="18"/>
      <c r="EH2010" s="18"/>
      <c r="EI2010" s="18"/>
      <c r="EJ2010" s="18"/>
      <c r="EK2010" s="18"/>
      <c r="EL2010" s="18"/>
      <c r="EM2010" s="18"/>
      <c r="EN2010" s="18"/>
      <c r="EO2010" s="18"/>
      <c r="EP2010" s="18"/>
      <c r="EQ2010" s="18"/>
      <c r="ER2010" s="18"/>
      <c r="ES2010" s="18"/>
      <c r="ET2010" s="18"/>
      <c r="EU2010" s="18"/>
      <c r="EV2010" s="18"/>
      <c r="EW2010" s="18"/>
      <c r="EX2010" s="18"/>
      <c r="EY2010" s="18"/>
      <c r="EZ2010" s="18"/>
      <c r="FA2010" s="18"/>
      <c r="FB2010" s="18"/>
      <c r="FC2010" s="18"/>
      <c r="FD2010" s="18"/>
      <c r="FE2010" s="18"/>
      <c r="FF2010" s="18"/>
      <c r="FG2010" s="18"/>
      <c r="FH2010" s="18"/>
      <c r="FI2010" s="18"/>
      <c r="FJ2010" s="18"/>
      <c r="FK2010" s="18"/>
      <c r="FL2010" s="18"/>
      <c r="FM2010" s="18"/>
      <c r="FN2010" s="18"/>
      <c r="FO2010" s="18"/>
      <c r="FP2010" s="18"/>
      <c r="FQ2010" s="18"/>
      <c r="FR2010" s="18"/>
      <c r="FS2010" s="18"/>
      <c r="FT2010" s="18"/>
      <c r="FU2010" s="18"/>
      <c r="FV2010" s="18"/>
      <c r="FW2010" s="18"/>
      <c r="FX2010" s="18"/>
      <c r="FY2010" s="18"/>
      <c r="FZ2010" s="18"/>
      <c r="GA2010" s="18"/>
      <c r="GB2010" s="18"/>
      <c r="GC2010" s="18"/>
      <c r="GD2010" s="18"/>
      <c r="GE2010" s="18"/>
      <c r="GF2010" s="18"/>
      <c r="GG2010" s="18"/>
      <c r="GH2010" s="18"/>
      <c r="GI2010" s="18"/>
      <c r="GJ2010" s="18"/>
      <c r="GK2010" s="18"/>
      <c r="GL2010" s="18"/>
      <c r="GM2010" s="18"/>
      <c r="GN2010" s="18"/>
      <c r="GO2010" s="18"/>
      <c r="GP2010" s="18"/>
      <c r="GQ2010" s="18"/>
      <c r="GR2010" s="18"/>
      <c r="GS2010" s="18"/>
      <c r="GT2010" s="18"/>
      <c r="GU2010" s="18"/>
      <c r="GV2010" s="18"/>
      <c r="GW2010" s="18"/>
      <c r="GX2010" s="18"/>
      <c r="GY2010" s="18"/>
      <c r="GZ2010" s="18"/>
      <c r="HA2010" s="18"/>
      <c r="HB2010" s="18"/>
      <c r="HC2010" s="18"/>
      <c r="HD2010" s="18"/>
      <c r="HE2010" s="18"/>
      <c r="HF2010" s="18"/>
      <c r="HG2010" s="18"/>
      <c r="HH2010" s="18"/>
      <c r="HI2010" s="18"/>
      <c r="HJ2010" s="18"/>
      <c r="HK2010" s="18"/>
      <c r="HL2010" s="18"/>
      <c r="HM2010" s="18"/>
      <c r="HN2010" s="18"/>
      <c r="HO2010" s="18"/>
      <c r="HP2010" s="18"/>
      <c r="HQ2010" s="18"/>
      <c r="HR2010" s="18"/>
      <c r="HS2010" s="18"/>
      <c r="HT2010" s="18"/>
      <c r="HU2010" s="18"/>
      <c r="HV2010" s="18"/>
      <c r="HW2010" s="18"/>
      <c r="HX2010" s="18"/>
      <c r="HY2010" s="18"/>
      <c r="HZ2010" s="18"/>
      <c r="IA2010" s="18"/>
      <c r="IB2010" s="18"/>
      <c r="IC2010" s="18"/>
      <c r="ID2010" s="18"/>
      <c r="IE2010" s="18"/>
      <c r="IF2010" s="18"/>
      <c r="IG2010" s="18"/>
      <c r="IH2010" s="18"/>
      <c r="II2010" s="18"/>
      <c r="IJ2010" s="18"/>
      <c r="IK2010" s="18"/>
      <c r="IL2010" s="18"/>
      <c r="IM2010" s="18"/>
      <c r="IN2010" s="18"/>
      <c r="IO2010" s="18"/>
      <c r="IP2010" s="18"/>
      <c r="IQ2010" s="18"/>
      <c r="IR2010" s="18"/>
      <c r="IS2010" s="18"/>
      <c r="IT2010" s="18"/>
      <c r="IU2010" s="18"/>
      <c r="IV2010" s="18"/>
      <c r="IW2010" s="18"/>
      <c r="IX2010" s="18"/>
      <c r="IY2010" s="18"/>
      <c r="IZ2010" s="18"/>
      <c r="JA2010" s="18"/>
      <c r="JB2010" s="18"/>
      <c r="JC2010" s="18"/>
      <c r="JD2010" s="18"/>
      <c r="JE2010" s="18"/>
      <c r="JF2010" s="18"/>
      <c r="JG2010" s="18"/>
      <c r="JH2010" s="18"/>
      <c r="JI2010" s="18"/>
      <c r="JJ2010" s="18"/>
      <c r="JK2010" s="18"/>
      <c r="JL2010" s="18"/>
      <c r="JM2010" s="18"/>
      <c r="JN2010" s="18"/>
      <c r="JO2010" s="18"/>
      <c r="JP2010" s="18"/>
      <c r="JQ2010" s="18"/>
      <c r="JR2010" s="18"/>
      <c r="JS2010" s="18"/>
      <c r="JT2010" s="18"/>
      <c r="JU2010" s="18"/>
      <c r="JV2010" s="18"/>
      <c r="JW2010" s="18"/>
      <c r="JX2010" s="18"/>
      <c r="JY2010" s="18"/>
      <c r="JZ2010" s="18"/>
      <c r="KA2010" s="18"/>
      <c r="KB2010" s="18"/>
      <c r="KC2010" s="18"/>
      <c r="KD2010" s="18"/>
      <c r="KE2010" s="18"/>
      <c r="KF2010" s="18"/>
      <c r="KG2010" s="18"/>
      <c r="KH2010" s="18"/>
      <c r="KI2010" s="18"/>
      <c r="KJ2010" s="18"/>
      <c r="KK2010" s="18"/>
      <c r="KL2010" s="18"/>
      <c r="KM2010" s="18"/>
      <c r="KN2010" s="18"/>
      <c r="KO2010" s="18"/>
      <c r="KP2010" s="18"/>
      <c r="KQ2010" s="18"/>
      <c r="KR2010" s="18"/>
      <c r="KS2010" s="18"/>
      <c r="KT2010" s="18"/>
      <c r="KU2010" s="18"/>
      <c r="KV2010" s="18"/>
      <c r="KW2010" s="18"/>
      <c r="KX2010" s="18"/>
      <c r="KY2010" s="18"/>
      <c r="KZ2010" s="18"/>
      <c r="LA2010" s="18"/>
      <c r="LB2010" s="18"/>
      <c r="LC2010" s="18"/>
      <c r="LD2010" s="18"/>
      <c r="LE2010" s="18"/>
      <c r="LF2010" s="18"/>
      <c r="LG2010" s="18"/>
      <c r="LH2010" s="18"/>
      <c r="LI2010" s="18"/>
      <c r="LJ2010" s="18"/>
      <c r="LK2010" s="18"/>
      <c r="LL2010" s="18"/>
      <c r="LM2010" s="18"/>
      <c r="LN2010" s="18"/>
      <c r="LO2010" s="18"/>
      <c r="LP2010" s="18"/>
      <c r="LQ2010" s="18"/>
      <c r="LR2010" s="18"/>
      <c r="LS2010" s="18"/>
      <c r="LT2010" s="18"/>
      <c r="LU2010" s="18"/>
      <c r="LV2010" s="18"/>
      <c r="LW2010" s="18"/>
      <c r="LX2010" s="18"/>
      <c r="LY2010" s="18"/>
      <c r="LZ2010" s="18"/>
      <c r="MA2010" s="18"/>
      <c r="MB2010" s="18"/>
      <c r="MC2010" s="18"/>
      <c r="MD2010" s="18"/>
      <c r="ME2010" s="18"/>
      <c r="MF2010" s="18"/>
      <c r="MG2010" s="18"/>
      <c r="MH2010" s="18"/>
      <c r="MI2010" s="18"/>
      <c r="MJ2010" s="18"/>
      <c r="MK2010" s="18"/>
      <c r="ML2010" s="18"/>
      <c r="MM2010" s="18"/>
      <c r="MN2010" s="18"/>
      <c r="MO2010" s="18"/>
      <c r="MP2010" s="18"/>
      <c r="MQ2010" s="18"/>
      <c r="MR2010" s="18"/>
      <c r="MS2010" s="18"/>
      <c r="MT2010" s="18"/>
      <c r="MU2010" s="18"/>
      <c r="MV2010" s="18"/>
      <c r="MW2010" s="18"/>
      <c r="MX2010" s="18"/>
      <c r="MY2010" s="18"/>
      <c r="MZ2010" s="18"/>
      <c r="NA2010" s="18"/>
      <c r="NB2010" s="18"/>
      <c r="NC2010" s="18"/>
      <c r="ND2010" s="18"/>
      <c r="NE2010" s="18"/>
      <c r="NF2010" s="18"/>
      <c r="NG2010" s="18"/>
      <c r="NH2010" s="18"/>
      <c r="NI2010" s="18"/>
      <c r="NJ2010" s="18"/>
      <c r="NK2010" s="18"/>
      <c r="NL2010" s="18"/>
      <c r="NM2010" s="18"/>
      <c r="NN2010" s="18"/>
      <c r="NO2010" s="18"/>
      <c r="NP2010" s="18"/>
      <c r="NQ2010" s="18"/>
      <c r="NR2010" s="18"/>
      <c r="NS2010" s="18"/>
      <c r="NT2010" s="18"/>
      <c r="NU2010" s="18"/>
      <c r="NV2010" s="18"/>
      <c r="NW2010" s="18"/>
      <c r="NX2010" s="18"/>
      <c r="NY2010" s="18"/>
      <c r="NZ2010" s="18"/>
      <c r="OA2010" s="18"/>
      <c r="OB2010" s="18"/>
      <c r="OC2010" s="18"/>
      <c r="OD2010" s="18"/>
      <c r="OE2010" s="18"/>
      <c r="OF2010" s="18"/>
      <c r="OG2010" s="18"/>
      <c r="OH2010" s="18"/>
      <c r="OI2010" s="18"/>
      <c r="OJ2010" s="18"/>
      <c r="OK2010" s="18"/>
      <c r="OL2010" s="18"/>
      <c r="OM2010" s="18"/>
      <c r="ON2010" s="18"/>
      <c r="OO2010" s="18"/>
      <c r="OP2010" s="18"/>
      <c r="OQ2010" s="18"/>
      <c r="OR2010" s="18"/>
      <c r="OS2010" s="18"/>
      <c r="OT2010" s="18"/>
      <c r="OU2010" s="18"/>
      <c r="OV2010" s="18"/>
      <c r="OW2010" s="18"/>
      <c r="OX2010" s="18"/>
      <c r="OY2010" s="18"/>
      <c r="OZ2010" s="18"/>
      <c r="PA2010" s="18"/>
      <c r="PB2010" s="18"/>
      <c r="PC2010" s="18"/>
      <c r="PD2010" s="18"/>
      <c r="PE2010" s="18"/>
      <c r="PF2010" s="18"/>
      <c r="PG2010" s="18"/>
      <c r="PH2010" s="18"/>
      <c r="PI2010" s="18"/>
      <c r="PJ2010" s="18"/>
      <c r="PK2010" s="18"/>
      <c r="PL2010" s="18"/>
      <c r="PM2010" s="18"/>
      <c r="PN2010" s="18"/>
      <c r="PO2010" s="18"/>
      <c r="PP2010" s="18"/>
      <c r="PQ2010" s="18"/>
      <c r="PR2010" s="18"/>
      <c r="PS2010" s="18"/>
      <c r="PT2010" s="18"/>
      <c r="PU2010" s="18"/>
      <c r="PV2010" s="18"/>
      <c r="PW2010" s="18"/>
      <c r="PX2010" s="18"/>
      <c r="PY2010" s="18"/>
      <c r="PZ2010" s="18"/>
      <c r="QA2010" s="18"/>
      <c r="QB2010" s="18"/>
      <c r="QC2010" s="18"/>
      <c r="QD2010" s="18"/>
      <c r="QE2010" s="18"/>
      <c r="QF2010" s="18"/>
      <c r="QG2010" s="18"/>
      <c r="QH2010" s="18"/>
      <c r="QI2010" s="18"/>
      <c r="QJ2010" s="18"/>
      <c r="QK2010" s="18"/>
      <c r="QL2010" s="18"/>
      <c r="QM2010" s="18"/>
      <c r="QN2010" s="18"/>
      <c r="QO2010" s="18"/>
      <c r="QP2010" s="18"/>
      <c r="QQ2010" s="18"/>
      <c r="QR2010" s="18"/>
      <c r="QS2010" s="18"/>
      <c r="QT2010" s="18"/>
      <c r="QU2010" s="18"/>
      <c r="QV2010" s="18"/>
      <c r="QW2010" s="18"/>
      <c r="QX2010" s="18"/>
      <c r="QY2010" s="18"/>
      <c r="QZ2010" s="18"/>
      <c r="RA2010" s="18"/>
      <c r="RB2010" s="18"/>
      <c r="RC2010" s="18"/>
      <c r="RD2010" s="18"/>
      <c r="RE2010" s="18"/>
      <c r="RF2010" s="18"/>
      <c r="RG2010" s="18"/>
      <c r="RH2010" s="18"/>
      <c r="RI2010" s="18"/>
      <c r="RJ2010" s="18"/>
      <c r="RK2010" s="18"/>
      <c r="RL2010" s="18"/>
      <c r="RM2010" s="18"/>
      <c r="RN2010" s="18"/>
      <c r="RO2010" s="18"/>
      <c r="RP2010" s="18"/>
      <c r="RQ2010" s="18"/>
      <c r="RR2010" s="18"/>
      <c r="RS2010" s="18"/>
      <c r="RT2010" s="18"/>
      <c r="RU2010" s="18"/>
      <c r="RV2010" s="18"/>
      <c r="RW2010" s="18"/>
      <c r="RX2010" s="18"/>
      <c r="RY2010" s="18"/>
      <c r="RZ2010" s="18"/>
      <c r="SA2010" s="18"/>
      <c r="SB2010" s="18"/>
      <c r="SC2010" s="18"/>
      <c r="SD2010" s="18"/>
      <c r="SE2010" s="18"/>
      <c r="SF2010" s="18"/>
      <c r="SG2010" s="18"/>
      <c r="SH2010" s="18"/>
      <c r="SI2010" s="18"/>
      <c r="SJ2010" s="18"/>
      <c r="SK2010" s="18"/>
      <c r="SL2010" s="18"/>
      <c r="SM2010" s="18"/>
      <c r="SN2010" s="18"/>
      <c r="SO2010" s="18"/>
      <c r="SP2010" s="18"/>
      <c r="SQ2010" s="18"/>
      <c r="SR2010" s="18"/>
      <c r="SS2010" s="18"/>
      <c r="ST2010" s="18"/>
      <c r="SU2010" s="18"/>
      <c r="SV2010" s="18"/>
      <c r="SW2010" s="18"/>
      <c r="SX2010" s="18"/>
      <c r="SY2010" s="18"/>
      <c r="SZ2010" s="18"/>
      <c r="TA2010" s="18"/>
      <c r="TB2010" s="18"/>
      <c r="TC2010" s="18"/>
      <c r="TD2010" s="18"/>
      <c r="TE2010" s="18"/>
      <c r="TF2010" s="18"/>
      <c r="TG2010" s="18"/>
      <c r="TH2010" s="18"/>
      <c r="TI2010" s="18"/>
      <c r="TJ2010" s="18"/>
      <c r="TK2010" s="18"/>
      <c r="TL2010" s="18"/>
      <c r="TM2010" s="18"/>
      <c r="TN2010" s="18"/>
      <c r="TO2010" s="18"/>
      <c r="TP2010" s="18"/>
      <c r="TQ2010" s="18"/>
      <c r="TR2010" s="18"/>
      <c r="TS2010" s="18"/>
      <c r="TT2010" s="18"/>
      <c r="TU2010" s="18"/>
      <c r="TV2010" s="18"/>
      <c r="TW2010" s="18"/>
      <c r="TX2010" s="18"/>
      <c r="TY2010" s="18"/>
      <c r="TZ2010" s="18"/>
      <c r="UA2010" s="18"/>
      <c r="UB2010" s="18"/>
      <c r="UC2010" s="18"/>
      <c r="UD2010" s="18"/>
      <c r="UE2010" s="18"/>
      <c r="UF2010" s="18"/>
      <c r="UG2010" s="18"/>
      <c r="UH2010" s="18"/>
      <c r="UI2010" s="18"/>
      <c r="UJ2010" s="18"/>
      <c r="UK2010" s="18"/>
      <c r="UL2010" s="18"/>
      <c r="UM2010" s="18"/>
      <c r="UN2010" s="18"/>
      <c r="UO2010" s="18"/>
      <c r="UP2010" s="18"/>
      <c r="UQ2010" s="18"/>
      <c r="UR2010" s="18"/>
      <c r="US2010" s="18"/>
      <c r="UT2010" s="18"/>
      <c r="UU2010" s="18"/>
      <c r="UV2010" s="18"/>
      <c r="UW2010" s="18"/>
      <c r="UX2010" s="18"/>
      <c r="UY2010" s="18"/>
      <c r="UZ2010" s="18"/>
      <c r="VA2010" s="18"/>
      <c r="VB2010" s="18"/>
      <c r="VC2010" s="18"/>
      <c r="VD2010" s="18"/>
      <c r="VE2010" s="18"/>
      <c r="VF2010" s="18"/>
      <c r="VG2010" s="18"/>
      <c r="VH2010" s="18"/>
      <c r="VI2010" s="18"/>
      <c r="VJ2010" s="18"/>
      <c r="VK2010" s="18"/>
      <c r="VL2010" s="18"/>
      <c r="VM2010" s="18"/>
      <c r="VN2010" s="18"/>
      <c r="VO2010" s="18"/>
      <c r="VP2010" s="18"/>
      <c r="VQ2010" s="18"/>
      <c r="VR2010" s="18"/>
      <c r="VS2010" s="18"/>
      <c r="VT2010" s="18"/>
      <c r="VU2010" s="18"/>
      <c r="VV2010" s="18"/>
      <c r="VW2010" s="18"/>
      <c r="VX2010" s="18"/>
      <c r="VY2010" s="18"/>
      <c r="VZ2010" s="18"/>
      <c r="WA2010" s="18"/>
      <c r="WB2010" s="18"/>
      <c r="WC2010" s="18"/>
      <c r="WD2010" s="18"/>
      <c r="WE2010" s="18"/>
      <c r="WF2010" s="18"/>
      <c r="WG2010" s="18"/>
      <c r="WH2010" s="18"/>
      <c r="WI2010" s="18"/>
      <c r="WJ2010" s="18"/>
      <c r="WK2010" s="18"/>
      <c r="WL2010" s="18"/>
      <c r="WM2010" s="18"/>
      <c r="WN2010" s="18"/>
      <c r="WO2010" s="18"/>
      <c r="WP2010" s="18"/>
      <c r="WQ2010" s="18"/>
      <c r="WR2010" s="18"/>
      <c r="WS2010" s="18"/>
      <c r="WT2010" s="18"/>
      <c r="WU2010" s="18"/>
      <c r="WV2010" s="18"/>
      <c r="WW2010" s="18"/>
      <c r="WX2010" s="18"/>
      <c r="WY2010" s="18"/>
      <c r="WZ2010" s="18"/>
      <c r="XA2010" s="18"/>
      <c r="XB2010" s="18"/>
      <c r="XC2010" s="18"/>
      <c r="XD2010" s="18"/>
      <c r="XE2010" s="18"/>
      <c r="XF2010" s="18"/>
      <c r="XG2010" s="18"/>
      <c r="XH2010" s="18"/>
      <c r="XI2010" s="18"/>
      <c r="XJ2010" s="18"/>
      <c r="XK2010" s="18"/>
      <c r="XL2010" s="18"/>
      <c r="XM2010" s="18"/>
      <c r="XN2010" s="18"/>
      <c r="XO2010" s="18"/>
      <c r="XP2010" s="18"/>
      <c r="XQ2010" s="18"/>
      <c r="XR2010" s="18"/>
      <c r="XS2010" s="18"/>
      <c r="XT2010" s="18"/>
      <c r="XU2010" s="18"/>
      <c r="XV2010" s="18"/>
      <c r="XW2010" s="18"/>
      <c r="XX2010" s="18"/>
      <c r="XY2010" s="18"/>
      <c r="XZ2010" s="18"/>
      <c r="YA2010" s="18"/>
      <c r="YB2010" s="18"/>
      <c r="YC2010" s="18"/>
      <c r="YD2010" s="18"/>
      <c r="YE2010" s="18"/>
      <c r="YF2010" s="18"/>
      <c r="YG2010" s="18"/>
      <c r="YH2010" s="18"/>
      <c r="YI2010" s="18"/>
      <c r="YJ2010" s="18"/>
      <c r="YK2010" s="18"/>
      <c r="YL2010" s="18"/>
      <c r="YM2010" s="18"/>
      <c r="YN2010" s="18"/>
      <c r="YO2010" s="18"/>
      <c r="YP2010" s="18"/>
      <c r="YQ2010" s="18"/>
      <c r="YR2010" s="18"/>
      <c r="YS2010" s="18"/>
      <c r="YT2010" s="18"/>
      <c r="YU2010" s="18"/>
      <c r="YV2010" s="18"/>
      <c r="YW2010" s="18"/>
      <c r="YX2010" s="18"/>
      <c r="YY2010" s="18"/>
      <c r="YZ2010" s="18"/>
      <c r="ZA2010" s="18"/>
      <c r="ZB2010" s="18"/>
      <c r="ZC2010" s="18"/>
      <c r="ZD2010" s="18"/>
      <c r="ZE2010" s="18"/>
      <c r="ZF2010" s="18"/>
      <c r="ZG2010" s="18"/>
      <c r="ZH2010" s="18"/>
      <c r="ZI2010" s="18"/>
      <c r="ZJ2010" s="18"/>
      <c r="ZK2010" s="18"/>
      <c r="ZL2010" s="18"/>
      <c r="ZM2010" s="18"/>
      <c r="ZN2010" s="18"/>
      <c r="ZO2010" s="18"/>
      <c r="ZP2010" s="18"/>
      <c r="ZQ2010" s="18"/>
      <c r="ZR2010" s="18"/>
      <c r="ZS2010" s="18"/>
      <c r="ZT2010" s="18"/>
      <c r="ZU2010" s="18"/>
      <c r="ZV2010" s="18"/>
      <c r="ZW2010" s="18"/>
      <c r="ZX2010" s="18"/>
      <c r="ZY2010" s="18"/>
      <c r="ZZ2010" s="18"/>
      <c r="AAA2010" s="18"/>
      <c r="AAB2010" s="18"/>
      <c r="AAC2010" s="18"/>
      <c r="AAD2010" s="18"/>
      <c r="AAE2010" s="18"/>
      <c r="AAF2010" s="18"/>
      <c r="AAG2010" s="18"/>
      <c r="AAH2010" s="18"/>
      <c r="AAI2010" s="18"/>
      <c r="AAJ2010" s="18"/>
      <c r="AAK2010" s="18"/>
      <c r="AAL2010" s="18"/>
      <c r="AAM2010" s="18"/>
      <c r="AAN2010" s="18"/>
      <c r="AAO2010" s="18"/>
      <c r="AAP2010" s="18"/>
      <c r="AAQ2010" s="18"/>
      <c r="AAR2010" s="18"/>
      <c r="AAS2010" s="18"/>
      <c r="AAT2010" s="18"/>
      <c r="AAU2010" s="18"/>
      <c r="AAV2010" s="18"/>
      <c r="AAW2010" s="18"/>
      <c r="AAX2010" s="18"/>
      <c r="AAY2010" s="18"/>
      <c r="AAZ2010" s="18"/>
      <c r="ABA2010" s="18"/>
      <c r="ABB2010" s="18"/>
      <c r="ABC2010" s="18"/>
      <c r="ABD2010" s="18"/>
      <c r="ABE2010" s="18"/>
      <c r="ABF2010" s="18"/>
      <c r="ABG2010" s="18"/>
      <c r="ABH2010" s="18"/>
      <c r="ABI2010" s="18"/>
      <c r="ABJ2010" s="18"/>
      <c r="ABK2010" s="18"/>
      <c r="ABL2010" s="18"/>
      <c r="ABM2010" s="18"/>
      <c r="ABN2010" s="18"/>
      <c r="ABO2010" s="18"/>
      <c r="ABP2010" s="18"/>
      <c r="ABQ2010" s="18"/>
      <c r="ABR2010" s="18"/>
      <c r="ABS2010" s="18"/>
      <c r="ABT2010" s="18"/>
      <c r="ABU2010" s="18"/>
      <c r="ABV2010" s="18"/>
      <c r="ABW2010" s="18"/>
      <c r="ABX2010" s="18"/>
      <c r="ABY2010" s="18"/>
      <c r="ABZ2010" s="18"/>
      <c r="ACA2010" s="18"/>
      <c r="ACB2010" s="18"/>
      <c r="ACC2010" s="18"/>
      <c r="ACD2010" s="18"/>
      <c r="ACE2010" s="18"/>
      <c r="ACF2010" s="18"/>
      <c r="ACG2010" s="18"/>
      <c r="ACH2010" s="18"/>
      <c r="ACI2010" s="18"/>
      <c r="ACJ2010" s="18"/>
      <c r="ACK2010" s="18"/>
      <c r="ACL2010" s="18"/>
      <c r="ACM2010" s="18"/>
      <c r="ACN2010" s="18"/>
      <c r="ACO2010" s="18"/>
      <c r="ACP2010" s="18"/>
      <c r="ACQ2010" s="18"/>
      <c r="ACR2010" s="18"/>
      <c r="ACS2010" s="18"/>
      <c r="ACT2010" s="18"/>
      <c r="ACU2010" s="18"/>
      <c r="ACV2010" s="18"/>
      <c r="ACW2010" s="18"/>
      <c r="ACX2010" s="18"/>
      <c r="ACY2010" s="18"/>
      <c r="ACZ2010" s="18"/>
      <c r="ADA2010" s="18"/>
      <c r="ADB2010" s="18"/>
      <c r="ADC2010" s="18"/>
      <c r="ADD2010" s="18"/>
      <c r="ADE2010" s="18"/>
      <c r="ADF2010" s="18"/>
      <c r="ADG2010" s="18"/>
      <c r="ADH2010" s="18"/>
      <c r="ADI2010" s="18"/>
      <c r="ADJ2010" s="18"/>
      <c r="ADK2010" s="18"/>
      <c r="ADL2010" s="18"/>
      <c r="ADM2010" s="18"/>
      <c r="ADN2010" s="18"/>
      <c r="ADO2010" s="18"/>
      <c r="ADP2010" s="18"/>
      <c r="ADQ2010" s="18"/>
      <c r="ADR2010" s="18"/>
      <c r="ADS2010" s="18"/>
      <c r="ADT2010" s="18"/>
      <c r="ADU2010" s="18"/>
      <c r="ADV2010" s="18"/>
      <c r="ADW2010" s="18"/>
      <c r="ADX2010" s="18"/>
      <c r="ADY2010" s="18"/>
      <c r="ADZ2010" s="18"/>
      <c r="AEA2010" s="18"/>
      <c r="AEB2010" s="18"/>
      <c r="AEC2010" s="18"/>
      <c r="AED2010" s="18"/>
      <c r="AEE2010" s="18"/>
      <c r="AEF2010" s="18"/>
      <c r="AEG2010" s="18"/>
      <c r="AEH2010" s="18"/>
      <c r="AEI2010" s="18"/>
      <c r="AEJ2010" s="18"/>
      <c r="AEK2010" s="18"/>
      <c r="AEL2010" s="18"/>
      <c r="AEM2010" s="18"/>
      <c r="AEN2010" s="18"/>
      <c r="AEO2010" s="18"/>
      <c r="AEP2010" s="18"/>
      <c r="AEQ2010" s="18"/>
      <c r="AER2010" s="18"/>
      <c r="AES2010" s="18"/>
      <c r="AET2010" s="18"/>
      <c r="AEU2010" s="18"/>
      <c r="AEV2010" s="18"/>
      <c r="AEW2010" s="18"/>
      <c r="AEX2010" s="18"/>
      <c r="AEY2010" s="18"/>
      <c r="AEZ2010" s="18"/>
      <c r="AFA2010" s="18"/>
      <c r="AFB2010" s="18"/>
      <c r="AFC2010" s="18"/>
      <c r="AFD2010" s="18"/>
      <c r="AFE2010" s="18"/>
      <c r="AFF2010" s="18"/>
      <c r="AFG2010" s="18"/>
      <c r="AFH2010" s="18"/>
      <c r="AFI2010" s="18"/>
      <c r="AFJ2010" s="18"/>
      <c r="AFK2010" s="18"/>
      <c r="AFL2010" s="18"/>
      <c r="AFM2010" s="18"/>
      <c r="AFN2010" s="18"/>
      <c r="AFO2010" s="18"/>
      <c r="AFP2010" s="18"/>
      <c r="AFQ2010" s="18"/>
      <c r="AFR2010" s="18"/>
      <c r="AFS2010" s="18"/>
      <c r="AFT2010" s="18"/>
      <c r="AFU2010" s="18"/>
      <c r="AFV2010" s="18"/>
      <c r="AFW2010" s="18"/>
      <c r="AFX2010" s="18"/>
      <c r="AFY2010" s="18"/>
      <c r="AFZ2010" s="18"/>
      <c r="AGA2010" s="18"/>
      <c r="AGB2010" s="18"/>
      <c r="AGC2010" s="18"/>
      <c r="AGD2010" s="18"/>
      <c r="AGE2010" s="18"/>
      <c r="AGF2010" s="18"/>
      <c r="AGG2010" s="18"/>
      <c r="AGH2010" s="18"/>
      <c r="AGI2010" s="18"/>
      <c r="AGJ2010" s="18"/>
      <c r="AGK2010" s="18"/>
      <c r="AGL2010" s="18"/>
      <c r="AGM2010" s="18"/>
      <c r="AGN2010" s="18"/>
      <c r="AGO2010" s="18"/>
      <c r="AGP2010" s="18"/>
      <c r="AGQ2010" s="18"/>
      <c r="AGR2010" s="18"/>
      <c r="AGS2010" s="18"/>
      <c r="AGT2010" s="18"/>
      <c r="AGU2010" s="18"/>
      <c r="AGV2010" s="18"/>
      <c r="AGW2010" s="18"/>
      <c r="AGX2010" s="18"/>
      <c r="AGY2010" s="18"/>
      <c r="AGZ2010" s="18"/>
      <c r="AHA2010" s="18"/>
      <c r="AHB2010" s="18"/>
      <c r="AHC2010" s="18"/>
      <c r="AHD2010" s="18"/>
      <c r="AHE2010" s="18"/>
      <c r="AHF2010" s="18"/>
      <c r="AHG2010" s="18"/>
      <c r="AHH2010" s="18"/>
      <c r="AHI2010" s="18"/>
      <c r="AHJ2010" s="18"/>
      <c r="AHK2010" s="18"/>
      <c r="AHL2010" s="18"/>
      <c r="AHM2010" s="18"/>
      <c r="AHN2010" s="18"/>
      <c r="AHO2010" s="18"/>
      <c r="AHP2010" s="18"/>
      <c r="AHQ2010" s="18"/>
      <c r="AHR2010" s="18"/>
      <c r="AHS2010" s="18"/>
      <c r="AHT2010" s="18"/>
      <c r="AHU2010" s="18"/>
      <c r="AHV2010" s="18"/>
      <c r="AHW2010" s="18"/>
      <c r="AHX2010" s="18"/>
      <c r="AHY2010" s="18"/>
      <c r="AHZ2010" s="18"/>
      <c r="AIA2010" s="18"/>
      <c r="AIB2010" s="18"/>
      <c r="AIC2010" s="18"/>
      <c r="AID2010" s="18"/>
      <c r="AIE2010" s="18"/>
      <c r="AIF2010" s="18"/>
      <c r="AIG2010" s="18"/>
      <c r="AIH2010" s="18"/>
      <c r="AII2010" s="18"/>
      <c r="AIJ2010" s="18"/>
      <c r="AIK2010" s="18"/>
      <c r="AIL2010" s="18"/>
      <c r="AIM2010" s="18"/>
      <c r="AIN2010" s="18"/>
      <c r="AIO2010" s="18"/>
      <c r="AIP2010" s="18"/>
      <c r="AIQ2010" s="18"/>
      <c r="AIR2010" s="18"/>
      <c r="AIS2010" s="18"/>
      <c r="AIT2010" s="18"/>
      <c r="AIU2010" s="18"/>
      <c r="AIV2010" s="18"/>
      <c r="AIW2010" s="18"/>
      <c r="AIX2010" s="18"/>
      <c r="AIY2010" s="18"/>
      <c r="AIZ2010" s="18"/>
      <c r="AJA2010" s="18"/>
      <c r="AJB2010" s="18"/>
      <c r="AJC2010" s="18"/>
      <c r="AJD2010" s="18"/>
      <c r="AJE2010" s="18"/>
      <c r="AJF2010" s="18"/>
      <c r="AJG2010" s="18"/>
      <c r="AJH2010" s="18"/>
      <c r="AJI2010" s="18"/>
      <c r="AJJ2010" s="18"/>
      <c r="AJK2010" s="18"/>
      <c r="AJL2010" s="18"/>
      <c r="AJM2010" s="18"/>
      <c r="AJN2010" s="18"/>
      <c r="AJO2010" s="18"/>
      <c r="AJP2010" s="18"/>
      <c r="AJQ2010" s="18"/>
      <c r="AJR2010" s="18"/>
      <c r="AJS2010" s="18"/>
      <c r="AJT2010" s="18"/>
      <c r="AJU2010" s="18"/>
      <c r="AJV2010" s="18"/>
      <c r="AJW2010" s="18"/>
      <c r="AJX2010" s="18"/>
      <c r="AJY2010" s="18"/>
      <c r="AJZ2010" s="18"/>
      <c r="AKA2010" s="18"/>
      <c r="AKB2010" s="18"/>
      <c r="AKC2010" s="18"/>
      <c r="AKD2010" s="18"/>
      <c r="AKE2010" s="18"/>
      <c r="AKF2010" s="18"/>
      <c r="AKG2010" s="18"/>
      <c r="AKH2010" s="18"/>
      <c r="AKI2010" s="18"/>
      <c r="AKJ2010" s="18"/>
      <c r="AKK2010" s="18"/>
      <c r="AKL2010" s="18"/>
      <c r="AKM2010" s="18"/>
      <c r="AKN2010" s="18"/>
      <c r="AKO2010" s="18"/>
      <c r="AKP2010" s="18"/>
      <c r="AKQ2010" s="18"/>
      <c r="AKR2010" s="18"/>
      <c r="AKS2010" s="18"/>
      <c r="AKT2010" s="18"/>
      <c r="AKU2010" s="18"/>
      <c r="AKV2010" s="18"/>
      <c r="AKW2010" s="18"/>
      <c r="AKX2010" s="18"/>
      <c r="AKY2010" s="18"/>
      <c r="AKZ2010" s="18"/>
      <c r="ALA2010" s="18"/>
      <c r="ALB2010" s="18"/>
      <c r="ALC2010" s="18"/>
      <c r="ALD2010" s="18"/>
      <c r="ALE2010" s="18"/>
      <c r="ALF2010" s="18"/>
      <c r="ALG2010" s="18"/>
      <c r="ALH2010" s="18"/>
      <c r="ALI2010" s="18"/>
      <c r="ALJ2010" s="18"/>
      <c r="ALK2010" s="18"/>
      <c r="ALL2010" s="18"/>
      <c r="ALM2010" s="18"/>
      <c r="ALN2010" s="18"/>
      <c r="ALO2010" s="18"/>
      <c r="ALP2010" s="18"/>
      <c r="ALQ2010" s="18"/>
      <c r="ALR2010" s="18"/>
      <c r="ALS2010" s="18"/>
      <c r="ALT2010" s="18"/>
      <c r="ALU2010" s="18"/>
      <c r="ALV2010" s="18"/>
      <c r="ALW2010" s="18"/>
      <c r="ALX2010" s="18"/>
      <c r="ALY2010" s="18"/>
      <c r="ALZ2010" s="18"/>
      <c r="AMA2010" s="18"/>
      <c r="AMB2010" s="18"/>
      <c r="AMC2010" s="18"/>
      <c r="AMD2010" s="18"/>
      <c r="AME2010" s="18"/>
      <c r="AMF2010" s="18"/>
      <c r="AMG2010" s="18"/>
      <c r="AMH2010" s="18"/>
      <c r="AMI2010" s="18"/>
      <c r="AMJ2010" s="18"/>
    </row>
    <row r="2011" spans="1:1024" s="315" customFormat="1">
      <c r="A2011" s="15"/>
      <c r="B2011" s="18"/>
      <c r="C2011" s="18"/>
      <c r="D2011" s="18"/>
      <c r="E2011" s="18"/>
      <c r="F2011" s="18"/>
      <c r="G2011" s="18"/>
      <c r="H2011" s="18"/>
      <c r="I2011" s="32"/>
      <c r="J2011" s="32"/>
      <c r="K2011" s="18"/>
      <c r="L2011" s="18"/>
      <c r="M2011" s="18"/>
      <c r="N2011" s="18"/>
      <c r="O2011" s="18"/>
      <c r="P2011" s="18"/>
      <c r="Q2011" s="18"/>
      <c r="R2011" s="18"/>
      <c r="S2011" s="18"/>
      <c r="T2011" s="18"/>
      <c r="U2011" s="18"/>
      <c r="V2011" s="18"/>
      <c r="W2011" s="18"/>
      <c r="X2011" s="18"/>
      <c r="Y2011" s="18"/>
      <c r="Z2011" s="18"/>
      <c r="AA2011" s="18"/>
      <c r="AB2011" s="18"/>
      <c r="AC2011" s="18"/>
      <c r="AD2011" s="18"/>
      <c r="AE2011" s="18"/>
      <c r="AF2011" s="18"/>
      <c r="AG2011" s="18"/>
      <c r="AH2011" s="18"/>
      <c r="AI2011" s="18"/>
      <c r="AJ2011" s="18"/>
      <c r="AK2011" s="18"/>
      <c r="AL2011" s="18"/>
      <c r="AM2011" s="18"/>
      <c r="AN2011" s="18"/>
      <c r="AO2011" s="18"/>
      <c r="AP2011" s="18"/>
      <c r="AQ2011" s="18"/>
      <c r="AR2011" s="18"/>
      <c r="AS2011" s="18"/>
      <c r="AT2011" s="18"/>
      <c r="AU2011" s="18"/>
      <c r="AV2011" s="18"/>
      <c r="AW2011" s="18"/>
      <c r="AX2011" s="18"/>
      <c r="AY2011" s="18"/>
      <c r="AZ2011" s="18"/>
      <c r="BA2011" s="18"/>
      <c r="BB2011" s="18"/>
      <c r="BC2011" s="18"/>
      <c r="BD2011" s="18"/>
      <c r="BE2011" s="18"/>
      <c r="BF2011" s="18"/>
      <c r="BG2011" s="18"/>
      <c r="BH2011" s="18"/>
      <c r="BI2011" s="18"/>
      <c r="BJ2011" s="18"/>
      <c r="BK2011" s="18"/>
      <c r="BL2011" s="18"/>
      <c r="BM2011" s="18"/>
      <c r="BN2011" s="18"/>
      <c r="BO2011" s="18"/>
      <c r="BP2011" s="18"/>
      <c r="BQ2011" s="18"/>
      <c r="BR2011" s="18"/>
      <c r="BS2011" s="18"/>
      <c r="BT2011" s="18"/>
      <c r="BU2011" s="18"/>
      <c r="BV2011" s="18"/>
      <c r="BW2011" s="18"/>
      <c r="BX2011" s="18"/>
      <c r="BY2011" s="18"/>
      <c r="BZ2011" s="18"/>
      <c r="CA2011" s="18"/>
      <c r="CB2011" s="18"/>
      <c r="CC2011" s="18"/>
      <c r="CD2011" s="18"/>
      <c r="CE2011" s="18"/>
      <c r="CF2011" s="18"/>
      <c r="CG2011" s="18"/>
      <c r="CH2011" s="18"/>
      <c r="CI2011" s="18"/>
      <c r="CJ2011" s="18"/>
      <c r="CK2011" s="18"/>
      <c r="CL2011" s="18"/>
      <c r="CM2011" s="18"/>
      <c r="CN2011" s="18"/>
      <c r="CO2011" s="18"/>
      <c r="CP2011" s="18"/>
      <c r="CQ2011" s="18"/>
      <c r="CR2011" s="18"/>
      <c r="CS2011" s="18"/>
      <c r="CT2011" s="18"/>
      <c r="CU2011" s="18"/>
      <c r="CV2011" s="18"/>
      <c r="CW2011" s="18"/>
      <c r="CX2011" s="18"/>
      <c r="CY2011" s="18"/>
      <c r="CZ2011" s="18"/>
      <c r="DA2011" s="18"/>
      <c r="DB2011" s="18"/>
      <c r="DC2011" s="18"/>
      <c r="DD2011" s="18"/>
      <c r="DE2011" s="18"/>
      <c r="DF2011" s="18"/>
      <c r="DG2011" s="18"/>
      <c r="DH2011" s="18"/>
      <c r="DI2011" s="18"/>
      <c r="DJ2011" s="18"/>
      <c r="DK2011" s="18"/>
      <c r="DL2011" s="18"/>
      <c r="DM2011" s="18"/>
      <c r="DN2011" s="18"/>
      <c r="DO2011" s="18"/>
      <c r="DP2011" s="18"/>
      <c r="DQ2011" s="18"/>
      <c r="DR2011" s="18"/>
      <c r="DS2011" s="18"/>
      <c r="DT2011" s="18"/>
      <c r="DU2011" s="18"/>
      <c r="DV2011" s="18"/>
      <c r="DW2011" s="18"/>
      <c r="DX2011" s="18"/>
      <c r="DY2011" s="18"/>
      <c r="DZ2011" s="18"/>
      <c r="EA2011" s="18"/>
      <c r="EB2011" s="18"/>
      <c r="EC2011" s="18"/>
      <c r="ED2011" s="18"/>
      <c r="EE2011" s="18"/>
      <c r="EF2011" s="18"/>
      <c r="EG2011" s="18"/>
      <c r="EH2011" s="18"/>
      <c r="EI2011" s="18"/>
      <c r="EJ2011" s="18"/>
      <c r="EK2011" s="18"/>
      <c r="EL2011" s="18"/>
      <c r="EM2011" s="18"/>
      <c r="EN2011" s="18"/>
      <c r="EO2011" s="18"/>
      <c r="EP2011" s="18"/>
      <c r="EQ2011" s="18"/>
      <c r="ER2011" s="18"/>
      <c r="ES2011" s="18"/>
      <c r="ET2011" s="18"/>
      <c r="EU2011" s="18"/>
      <c r="EV2011" s="18"/>
      <c r="EW2011" s="18"/>
      <c r="EX2011" s="18"/>
      <c r="EY2011" s="18"/>
      <c r="EZ2011" s="18"/>
      <c r="FA2011" s="18"/>
      <c r="FB2011" s="18"/>
      <c r="FC2011" s="18"/>
      <c r="FD2011" s="18"/>
      <c r="FE2011" s="18"/>
      <c r="FF2011" s="18"/>
      <c r="FG2011" s="18"/>
      <c r="FH2011" s="18"/>
      <c r="FI2011" s="18"/>
      <c r="FJ2011" s="18"/>
      <c r="FK2011" s="18"/>
      <c r="FL2011" s="18"/>
      <c r="FM2011" s="18"/>
      <c r="FN2011" s="18"/>
      <c r="FO2011" s="18"/>
      <c r="FP2011" s="18"/>
      <c r="FQ2011" s="18"/>
      <c r="FR2011" s="18"/>
      <c r="FS2011" s="18"/>
      <c r="FT2011" s="18"/>
      <c r="FU2011" s="18"/>
      <c r="FV2011" s="18"/>
      <c r="FW2011" s="18"/>
      <c r="FX2011" s="18"/>
      <c r="FY2011" s="18"/>
      <c r="FZ2011" s="18"/>
      <c r="GA2011" s="18"/>
      <c r="GB2011" s="18"/>
      <c r="GC2011" s="18"/>
      <c r="GD2011" s="18"/>
      <c r="GE2011" s="18"/>
      <c r="GF2011" s="18"/>
      <c r="GG2011" s="18"/>
      <c r="GH2011" s="18"/>
      <c r="GI2011" s="18"/>
      <c r="GJ2011" s="18"/>
      <c r="GK2011" s="18"/>
      <c r="GL2011" s="18"/>
      <c r="GM2011" s="18"/>
      <c r="GN2011" s="18"/>
      <c r="GO2011" s="18"/>
      <c r="GP2011" s="18"/>
      <c r="GQ2011" s="18"/>
      <c r="GR2011" s="18"/>
      <c r="GS2011" s="18"/>
      <c r="GT2011" s="18"/>
      <c r="GU2011" s="18"/>
      <c r="GV2011" s="18"/>
      <c r="GW2011" s="18"/>
      <c r="GX2011" s="18"/>
      <c r="GY2011" s="18"/>
      <c r="GZ2011" s="18"/>
      <c r="HA2011" s="18"/>
      <c r="HB2011" s="18"/>
      <c r="HC2011" s="18"/>
      <c r="HD2011" s="18"/>
      <c r="HE2011" s="18"/>
      <c r="HF2011" s="18"/>
      <c r="HG2011" s="18"/>
      <c r="HH2011" s="18"/>
      <c r="HI2011" s="18"/>
      <c r="HJ2011" s="18"/>
      <c r="HK2011" s="18"/>
      <c r="HL2011" s="18"/>
      <c r="HM2011" s="18"/>
      <c r="HN2011" s="18"/>
      <c r="HO2011" s="18"/>
      <c r="HP2011" s="18"/>
      <c r="HQ2011" s="18"/>
      <c r="HR2011" s="18"/>
      <c r="HS2011" s="18"/>
      <c r="HT2011" s="18"/>
      <c r="HU2011" s="18"/>
      <c r="HV2011" s="18"/>
      <c r="HW2011" s="18"/>
      <c r="HX2011" s="18"/>
      <c r="HY2011" s="18"/>
      <c r="HZ2011" s="18"/>
      <c r="IA2011" s="18"/>
      <c r="IB2011" s="18"/>
      <c r="IC2011" s="18"/>
      <c r="ID2011" s="18"/>
      <c r="IE2011" s="18"/>
      <c r="IF2011" s="18"/>
      <c r="IG2011" s="18"/>
      <c r="IH2011" s="18"/>
      <c r="II2011" s="18"/>
      <c r="IJ2011" s="18"/>
      <c r="IK2011" s="18"/>
      <c r="IL2011" s="18"/>
      <c r="IM2011" s="18"/>
      <c r="IN2011" s="18"/>
      <c r="IO2011" s="18"/>
      <c r="IP2011" s="18"/>
      <c r="IQ2011" s="18"/>
      <c r="IR2011" s="18"/>
      <c r="IS2011" s="18"/>
      <c r="IT2011" s="18"/>
      <c r="IU2011" s="18"/>
      <c r="IV2011" s="18"/>
      <c r="IW2011" s="18"/>
      <c r="IX2011" s="18"/>
      <c r="IY2011" s="18"/>
      <c r="IZ2011" s="18"/>
      <c r="JA2011" s="18"/>
      <c r="JB2011" s="18"/>
      <c r="JC2011" s="18"/>
      <c r="JD2011" s="18"/>
      <c r="JE2011" s="18"/>
      <c r="JF2011" s="18"/>
      <c r="JG2011" s="18"/>
      <c r="JH2011" s="18"/>
      <c r="JI2011" s="18"/>
      <c r="JJ2011" s="18"/>
      <c r="JK2011" s="18"/>
      <c r="JL2011" s="18"/>
      <c r="JM2011" s="18"/>
      <c r="JN2011" s="18"/>
      <c r="JO2011" s="18"/>
      <c r="JP2011" s="18"/>
      <c r="JQ2011" s="18"/>
      <c r="JR2011" s="18"/>
      <c r="JS2011" s="18"/>
      <c r="JT2011" s="18"/>
      <c r="JU2011" s="18"/>
      <c r="JV2011" s="18"/>
      <c r="JW2011" s="18"/>
      <c r="JX2011" s="18"/>
      <c r="JY2011" s="18"/>
      <c r="JZ2011" s="18"/>
      <c r="KA2011" s="18"/>
      <c r="KB2011" s="18"/>
      <c r="KC2011" s="18"/>
      <c r="KD2011" s="18"/>
      <c r="KE2011" s="18"/>
      <c r="KF2011" s="18"/>
      <c r="KG2011" s="18"/>
      <c r="KH2011" s="18"/>
      <c r="KI2011" s="18"/>
      <c r="KJ2011" s="18"/>
      <c r="KK2011" s="18"/>
      <c r="KL2011" s="18"/>
      <c r="KM2011" s="18"/>
      <c r="KN2011" s="18"/>
      <c r="KO2011" s="18"/>
      <c r="KP2011" s="18"/>
      <c r="KQ2011" s="18"/>
      <c r="KR2011" s="18"/>
      <c r="KS2011" s="18"/>
      <c r="KT2011" s="18"/>
      <c r="KU2011" s="18"/>
      <c r="KV2011" s="18"/>
      <c r="KW2011" s="18"/>
      <c r="KX2011" s="18"/>
      <c r="KY2011" s="18"/>
      <c r="KZ2011" s="18"/>
      <c r="LA2011" s="18"/>
      <c r="LB2011" s="18"/>
      <c r="LC2011" s="18"/>
      <c r="LD2011" s="18"/>
      <c r="LE2011" s="18"/>
      <c r="LF2011" s="18"/>
      <c r="LG2011" s="18"/>
      <c r="LH2011" s="18"/>
      <c r="LI2011" s="18"/>
      <c r="LJ2011" s="18"/>
      <c r="LK2011" s="18"/>
      <c r="LL2011" s="18"/>
      <c r="LM2011" s="18"/>
      <c r="LN2011" s="18"/>
      <c r="LO2011" s="18"/>
      <c r="LP2011" s="18"/>
      <c r="LQ2011" s="18"/>
      <c r="LR2011" s="18"/>
      <c r="LS2011" s="18"/>
      <c r="LT2011" s="18"/>
      <c r="LU2011" s="18"/>
      <c r="LV2011" s="18"/>
      <c r="LW2011" s="18"/>
      <c r="LX2011" s="18"/>
      <c r="LY2011" s="18"/>
      <c r="LZ2011" s="18"/>
      <c r="MA2011" s="18"/>
      <c r="MB2011" s="18"/>
      <c r="MC2011" s="18"/>
      <c r="MD2011" s="18"/>
      <c r="ME2011" s="18"/>
      <c r="MF2011" s="18"/>
      <c r="MG2011" s="18"/>
      <c r="MH2011" s="18"/>
      <c r="MI2011" s="18"/>
      <c r="MJ2011" s="18"/>
      <c r="MK2011" s="18"/>
      <c r="ML2011" s="18"/>
      <c r="MM2011" s="18"/>
      <c r="MN2011" s="18"/>
      <c r="MO2011" s="18"/>
      <c r="MP2011" s="18"/>
      <c r="MQ2011" s="18"/>
      <c r="MR2011" s="18"/>
      <c r="MS2011" s="18"/>
      <c r="MT2011" s="18"/>
      <c r="MU2011" s="18"/>
      <c r="MV2011" s="18"/>
      <c r="MW2011" s="18"/>
      <c r="MX2011" s="18"/>
      <c r="MY2011" s="18"/>
      <c r="MZ2011" s="18"/>
      <c r="NA2011" s="18"/>
      <c r="NB2011" s="18"/>
      <c r="NC2011" s="18"/>
      <c r="ND2011" s="18"/>
      <c r="NE2011" s="18"/>
      <c r="NF2011" s="18"/>
      <c r="NG2011" s="18"/>
      <c r="NH2011" s="18"/>
      <c r="NI2011" s="18"/>
      <c r="NJ2011" s="18"/>
      <c r="NK2011" s="18"/>
      <c r="NL2011" s="18"/>
      <c r="NM2011" s="18"/>
      <c r="NN2011" s="18"/>
      <c r="NO2011" s="18"/>
      <c r="NP2011" s="18"/>
      <c r="NQ2011" s="18"/>
      <c r="NR2011" s="18"/>
      <c r="NS2011" s="18"/>
      <c r="NT2011" s="18"/>
      <c r="NU2011" s="18"/>
      <c r="NV2011" s="18"/>
      <c r="NW2011" s="18"/>
      <c r="NX2011" s="18"/>
      <c r="NY2011" s="18"/>
      <c r="NZ2011" s="18"/>
      <c r="OA2011" s="18"/>
      <c r="OB2011" s="18"/>
      <c r="OC2011" s="18"/>
      <c r="OD2011" s="18"/>
      <c r="OE2011" s="18"/>
      <c r="OF2011" s="18"/>
      <c r="OG2011" s="18"/>
      <c r="OH2011" s="18"/>
      <c r="OI2011" s="18"/>
      <c r="OJ2011" s="18"/>
      <c r="OK2011" s="18"/>
      <c r="OL2011" s="18"/>
      <c r="OM2011" s="18"/>
      <c r="ON2011" s="18"/>
      <c r="OO2011" s="18"/>
      <c r="OP2011" s="18"/>
      <c r="OQ2011" s="18"/>
      <c r="OR2011" s="18"/>
      <c r="OS2011" s="18"/>
      <c r="OT2011" s="18"/>
      <c r="OU2011" s="18"/>
      <c r="OV2011" s="18"/>
      <c r="OW2011" s="18"/>
      <c r="OX2011" s="18"/>
      <c r="OY2011" s="18"/>
      <c r="OZ2011" s="18"/>
      <c r="PA2011" s="18"/>
      <c r="PB2011" s="18"/>
      <c r="PC2011" s="18"/>
      <c r="PD2011" s="18"/>
      <c r="PE2011" s="18"/>
      <c r="PF2011" s="18"/>
      <c r="PG2011" s="18"/>
      <c r="PH2011" s="18"/>
      <c r="PI2011" s="18"/>
      <c r="PJ2011" s="18"/>
      <c r="PK2011" s="18"/>
      <c r="PL2011" s="18"/>
      <c r="PM2011" s="18"/>
      <c r="PN2011" s="18"/>
      <c r="PO2011" s="18"/>
      <c r="PP2011" s="18"/>
      <c r="PQ2011" s="18"/>
      <c r="PR2011" s="18"/>
      <c r="PS2011" s="18"/>
      <c r="PT2011" s="18"/>
      <c r="PU2011" s="18"/>
      <c r="PV2011" s="18"/>
      <c r="PW2011" s="18"/>
      <c r="PX2011" s="18"/>
      <c r="PY2011" s="18"/>
      <c r="PZ2011" s="18"/>
      <c r="QA2011" s="18"/>
      <c r="QB2011" s="18"/>
      <c r="QC2011" s="18"/>
      <c r="QD2011" s="18"/>
      <c r="QE2011" s="18"/>
      <c r="QF2011" s="18"/>
      <c r="QG2011" s="18"/>
      <c r="QH2011" s="18"/>
      <c r="QI2011" s="18"/>
      <c r="QJ2011" s="18"/>
      <c r="QK2011" s="18"/>
      <c r="QL2011" s="18"/>
      <c r="QM2011" s="18"/>
      <c r="QN2011" s="18"/>
      <c r="QO2011" s="18"/>
      <c r="QP2011" s="18"/>
      <c r="QQ2011" s="18"/>
      <c r="QR2011" s="18"/>
      <c r="QS2011" s="18"/>
      <c r="QT2011" s="18"/>
      <c r="QU2011" s="18"/>
      <c r="QV2011" s="18"/>
      <c r="QW2011" s="18"/>
      <c r="QX2011" s="18"/>
      <c r="QY2011" s="18"/>
      <c r="QZ2011" s="18"/>
      <c r="RA2011" s="18"/>
      <c r="RB2011" s="18"/>
      <c r="RC2011" s="18"/>
      <c r="RD2011" s="18"/>
      <c r="RE2011" s="18"/>
      <c r="RF2011" s="18"/>
      <c r="RG2011" s="18"/>
      <c r="RH2011" s="18"/>
      <c r="RI2011" s="18"/>
      <c r="RJ2011" s="18"/>
      <c r="RK2011" s="18"/>
      <c r="RL2011" s="18"/>
      <c r="RM2011" s="18"/>
      <c r="RN2011" s="18"/>
      <c r="RO2011" s="18"/>
      <c r="RP2011" s="18"/>
      <c r="RQ2011" s="18"/>
      <c r="RR2011" s="18"/>
      <c r="RS2011" s="18"/>
      <c r="RT2011" s="18"/>
      <c r="RU2011" s="18"/>
      <c r="RV2011" s="18"/>
      <c r="RW2011" s="18"/>
      <c r="RX2011" s="18"/>
      <c r="RY2011" s="18"/>
      <c r="RZ2011" s="18"/>
      <c r="SA2011" s="18"/>
      <c r="SB2011" s="18"/>
      <c r="SC2011" s="18"/>
      <c r="SD2011" s="18"/>
      <c r="SE2011" s="18"/>
      <c r="SF2011" s="18"/>
      <c r="SG2011" s="18"/>
      <c r="SH2011" s="18"/>
      <c r="SI2011" s="18"/>
      <c r="SJ2011" s="18"/>
      <c r="SK2011" s="18"/>
      <c r="SL2011" s="18"/>
      <c r="SM2011" s="18"/>
      <c r="SN2011" s="18"/>
      <c r="SO2011" s="18"/>
      <c r="SP2011" s="18"/>
      <c r="SQ2011" s="18"/>
      <c r="SR2011" s="18"/>
      <c r="SS2011" s="18"/>
      <c r="ST2011" s="18"/>
      <c r="SU2011" s="18"/>
      <c r="SV2011" s="18"/>
      <c r="SW2011" s="18"/>
      <c r="SX2011" s="18"/>
      <c r="SY2011" s="18"/>
      <c r="SZ2011" s="18"/>
      <c r="TA2011" s="18"/>
      <c r="TB2011" s="18"/>
      <c r="TC2011" s="18"/>
      <c r="TD2011" s="18"/>
      <c r="TE2011" s="18"/>
      <c r="TF2011" s="18"/>
      <c r="TG2011" s="18"/>
      <c r="TH2011" s="18"/>
      <c r="TI2011" s="18"/>
      <c r="TJ2011" s="18"/>
      <c r="TK2011" s="18"/>
      <c r="TL2011" s="18"/>
      <c r="TM2011" s="18"/>
      <c r="TN2011" s="18"/>
      <c r="TO2011" s="18"/>
      <c r="TP2011" s="18"/>
      <c r="TQ2011" s="18"/>
      <c r="TR2011" s="18"/>
      <c r="TS2011" s="18"/>
      <c r="TT2011" s="18"/>
      <c r="TU2011" s="18"/>
      <c r="TV2011" s="18"/>
      <c r="TW2011" s="18"/>
      <c r="TX2011" s="18"/>
      <c r="TY2011" s="18"/>
      <c r="TZ2011" s="18"/>
      <c r="UA2011" s="18"/>
      <c r="UB2011" s="18"/>
      <c r="UC2011" s="18"/>
      <c r="UD2011" s="18"/>
      <c r="UE2011" s="18"/>
      <c r="UF2011" s="18"/>
      <c r="UG2011" s="18"/>
      <c r="UH2011" s="18"/>
      <c r="UI2011" s="18"/>
      <c r="UJ2011" s="18"/>
      <c r="UK2011" s="18"/>
      <c r="UL2011" s="18"/>
      <c r="UM2011" s="18"/>
      <c r="UN2011" s="18"/>
      <c r="UO2011" s="18"/>
      <c r="UP2011" s="18"/>
      <c r="UQ2011" s="18"/>
      <c r="UR2011" s="18"/>
      <c r="US2011" s="18"/>
      <c r="UT2011" s="18"/>
      <c r="UU2011" s="18"/>
      <c r="UV2011" s="18"/>
      <c r="UW2011" s="18"/>
      <c r="UX2011" s="18"/>
      <c r="UY2011" s="18"/>
      <c r="UZ2011" s="18"/>
      <c r="VA2011" s="18"/>
      <c r="VB2011" s="18"/>
      <c r="VC2011" s="18"/>
      <c r="VD2011" s="18"/>
      <c r="VE2011" s="18"/>
      <c r="VF2011" s="18"/>
      <c r="VG2011" s="18"/>
      <c r="VH2011" s="18"/>
      <c r="VI2011" s="18"/>
      <c r="VJ2011" s="18"/>
      <c r="VK2011" s="18"/>
      <c r="VL2011" s="18"/>
      <c r="VM2011" s="18"/>
      <c r="VN2011" s="18"/>
      <c r="VO2011" s="18"/>
      <c r="VP2011" s="18"/>
      <c r="VQ2011" s="18"/>
      <c r="VR2011" s="18"/>
      <c r="VS2011" s="18"/>
      <c r="VT2011" s="18"/>
      <c r="VU2011" s="18"/>
      <c r="VV2011" s="18"/>
      <c r="VW2011" s="18"/>
      <c r="VX2011" s="18"/>
      <c r="VY2011" s="18"/>
      <c r="VZ2011" s="18"/>
      <c r="WA2011" s="18"/>
      <c r="WB2011" s="18"/>
      <c r="WC2011" s="18"/>
      <c r="WD2011" s="18"/>
      <c r="WE2011" s="18"/>
      <c r="WF2011" s="18"/>
      <c r="WG2011" s="18"/>
      <c r="WH2011" s="18"/>
      <c r="WI2011" s="18"/>
      <c r="WJ2011" s="18"/>
      <c r="WK2011" s="18"/>
      <c r="WL2011" s="18"/>
      <c r="WM2011" s="18"/>
      <c r="WN2011" s="18"/>
      <c r="WO2011" s="18"/>
      <c r="WP2011" s="18"/>
      <c r="WQ2011" s="18"/>
      <c r="WR2011" s="18"/>
      <c r="WS2011" s="18"/>
      <c r="WT2011" s="18"/>
      <c r="WU2011" s="18"/>
      <c r="WV2011" s="18"/>
      <c r="WW2011" s="18"/>
      <c r="WX2011" s="18"/>
      <c r="WY2011" s="18"/>
      <c r="WZ2011" s="18"/>
      <c r="XA2011" s="18"/>
      <c r="XB2011" s="18"/>
      <c r="XC2011" s="18"/>
      <c r="XD2011" s="18"/>
      <c r="XE2011" s="18"/>
      <c r="XF2011" s="18"/>
      <c r="XG2011" s="18"/>
      <c r="XH2011" s="18"/>
      <c r="XI2011" s="18"/>
      <c r="XJ2011" s="18"/>
      <c r="XK2011" s="18"/>
      <c r="XL2011" s="18"/>
      <c r="XM2011" s="18"/>
      <c r="XN2011" s="18"/>
      <c r="XO2011" s="18"/>
      <c r="XP2011" s="18"/>
      <c r="XQ2011" s="18"/>
      <c r="XR2011" s="18"/>
      <c r="XS2011" s="18"/>
      <c r="XT2011" s="18"/>
      <c r="XU2011" s="18"/>
      <c r="XV2011" s="18"/>
      <c r="XW2011" s="18"/>
      <c r="XX2011" s="18"/>
      <c r="XY2011" s="18"/>
      <c r="XZ2011" s="18"/>
      <c r="YA2011" s="18"/>
      <c r="YB2011" s="18"/>
      <c r="YC2011" s="18"/>
      <c r="YD2011" s="18"/>
      <c r="YE2011" s="18"/>
      <c r="YF2011" s="18"/>
      <c r="YG2011" s="18"/>
      <c r="YH2011" s="18"/>
      <c r="YI2011" s="18"/>
      <c r="YJ2011" s="18"/>
      <c r="YK2011" s="18"/>
      <c r="YL2011" s="18"/>
      <c r="YM2011" s="18"/>
      <c r="YN2011" s="18"/>
      <c r="YO2011" s="18"/>
      <c r="YP2011" s="18"/>
      <c r="YQ2011" s="18"/>
      <c r="YR2011" s="18"/>
      <c r="YS2011" s="18"/>
      <c r="YT2011" s="18"/>
      <c r="YU2011" s="18"/>
      <c r="YV2011" s="18"/>
      <c r="YW2011" s="18"/>
      <c r="YX2011" s="18"/>
      <c r="YY2011" s="18"/>
      <c r="YZ2011" s="18"/>
      <c r="ZA2011" s="18"/>
      <c r="ZB2011" s="18"/>
      <c r="ZC2011" s="18"/>
      <c r="ZD2011" s="18"/>
      <c r="ZE2011" s="18"/>
      <c r="ZF2011" s="18"/>
      <c r="ZG2011" s="18"/>
      <c r="ZH2011" s="18"/>
      <c r="ZI2011" s="18"/>
      <c r="ZJ2011" s="18"/>
      <c r="ZK2011" s="18"/>
      <c r="ZL2011" s="18"/>
      <c r="ZM2011" s="18"/>
      <c r="ZN2011" s="18"/>
      <c r="ZO2011" s="18"/>
      <c r="ZP2011" s="18"/>
      <c r="ZQ2011" s="18"/>
      <c r="ZR2011" s="18"/>
      <c r="ZS2011" s="18"/>
      <c r="ZT2011" s="18"/>
      <c r="ZU2011" s="18"/>
      <c r="ZV2011" s="18"/>
      <c r="ZW2011" s="18"/>
      <c r="ZX2011" s="18"/>
      <c r="ZY2011" s="18"/>
      <c r="ZZ2011" s="18"/>
      <c r="AAA2011" s="18"/>
      <c r="AAB2011" s="18"/>
      <c r="AAC2011" s="18"/>
      <c r="AAD2011" s="18"/>
      <c r="AAE2011" s="18"/>
      <c r="AAF2011" s="18"/>
      <c r="AAG2011" s="18"/>
      <c r="AAH2011" s="18"/>
      <c r="AAI2011" s="18"/>
      <c r="AAJ2011" s="18"/>
      <c r="AAK2011" s="18"/>
      <c r="AAL2011" s="18"/>
      <c r="AAM2011" s="18"/>
      <c r="AAN2011" s="18"/>
      <c r="AAO2011" s="18"/>
      <c r="AAP2011" s="18"/>
      <c r="AAQ2011" s="18"/>
      <c r="AAR2011" s="18"/>
      <c r="AAS2011" s="18"/>
      <c r="AAT2011" s="18"/>
      <c r="AAU2011" s="18"/>
      <c r="AAV2011" s="18"/>
      <c r="AAW2011" s="18"/>
      <c r="AAX2011" s="18"/>
      <c r="AAY2011" s="18"/>
      <c r="AAZ2011" s="18"/>
      <c r="ABA2011" s="18"/>
      <c r="ABB2011" s="18"/>
      <c r="ABC2011" s="18"/>
      <c r="ABD2011" s="18"/>
      <c r="ABE2011" s="18"/>
      <c r="ABF2011" s="18"/>
      <c r="ABG2011" s="18"/>
      <c r="ABH2011" s="18"/>
      <c r="ABI2011" s="18"/>
      <c r="ABJ2011" s="18"/>
      <c r="ABK2011" s="18"/>
      <c r="ABL2011" s="18"/>
      <c r="ABM2011" s="18"/>
      <c r="ABN2011" s="18"/>
      <c r="ABO2011" s="18"/>
      <c r="ABP2011" s="18"/>
      <c r="ABQ2011" s="18"/>
      <c r="ABR2011" s="18"/>
      <c r="ABS2011" s="18"/>
      <c r="ABT2011" s="18"/>
      <c r="ABU2011" s="18"/>
      <c r="ABV2011" s="18"/>
      <c r="ABW2011" s="18"/>
      <c r="ABX2011" s="18"/>
      <c r="ABY2011" s="18"/>
      <c r="ABZ2011" s="18"/>
      <c r="ACA2011" s="18"/>
      <c r="ACB2011" s="18"/>
      <c r="ACC2011" s="18"/>
      <c r="ACD2011" s="18"/>
      <c r="ACE2011" s="18"/>
      <c r="ACF2011" s="18"/>
      <c r="ACG2011" s="18"/>
      <c r="ACH2011" s="18"/>
      <c r="ACI2011" s="18"/>
      <c r="ACJ2011" s="18"/>
      <c r="ACK2011" s="18"/>
      <c r="ACL2011" s="18"/>
      <c r="ACM2011" s="18"/>
      <c r="ACN2011" s="18"/>
      <c r="ACO2011" s="18"/>
      <c r="ACP2011" s="18"/>
      <c r="ACQ2011" s="18"/>
      <c r="ACR2011" s="18"/>
      <c r="ACS2011" s="18"/>
      <c r="ACT2011" s="18"/>
      <c r="ACU2011" s="18"/>
      <c r="ACV2011" s="18"/>
      <c r="ACW2011" s="18"/>
      <c r="ACX2011" s="18"/>
      <c r="ACY2011" s="18"/>
      <c r="ACZ2011" s="18"/>
      <c r="ADA2011" s="18"/>
      <c r="ADB2011" s="18"/>
      <c r="ADC2011" s="18"/>
      <c r="ADD2011" s="18"/>
      <c r="ADE2011" s="18"/>
      <c r="ADF2011" s="18"/>
      <c r="ADG2011" s="18"/>
      <c r="ADH2011" s="18"/>
      <c r="ADI2011" s="18"/>
      <c r="ADJ2011" s="18"/>
      <c r="ADK2011" s="18"/>
      <c r="ADL2011" s="18"/>
      <c r="ADM2011" s="18"/>
      <c r="ADN2011" s="18"/>
      <c r="ADO2011" s="18"/>
      <c r="ADP2011" s="18"/>
      <c r="ADQ2011" s="18"/>
      <c r="ADR2011" s="18"/>
      <c r="ADS2011" s="18"/>
      <c r="ADT2011" s="18"/>
      <c r="ADU2011" s="18"/>
      <c r="ADV2011" s="18"/>
      <c r="ADW2011" s="18"/>
      <c r="ADX2011" s="18"/>
      <c r="ADY2011" s="18"/>
      <c r="ADZ2011" s="18"/>
      <c r="AEA2011" s="18"/>
      <c r="AEB2011" s="18"/>
      <c r="AEC2011" s="18"/>
      <c r="AED2011" s="18"/>
      <c r="AEE2011" s="18"/>
      <c r="AEF2011" s="18"/>
      <c r="AEG2011" s="18"/>
      <c r="AEH2011" s="18"/>
      <c r="AEI2011" s="18"/>
      <c r="AEJ2011" s="18"/>
      <c r="AEK2011" s="18"/>
      <c r="AEL2011" s="18"/>
      <c r="AEM2011" s="18"/>
      <c r="AEN2011" s="18"/>
      <c r="AEO2011" s="18"/>
      <c r="AEP2011" s="18"/>
      <c r="AEQ2011" s="18"/>
      <c r="AER2011" s="18"/>
      <c r="AES2011" s="18"/>
      <c r="AET2011" s="18"/>
      <c r="AEU2011" s="18"/>
      <c r="AEV2011" s="18"/>
      <c r="AEW2011" s="18"/>
      <c r="AEX2011" s="18"/>
      <c r="AEY2011" s="18"/>
      <c r="AEZ2011" s="18"/>
      <c r="AFA2011" s="18"/>
      <c r="AFB2011" s="18"/>
      <c r="AFC2011" s="18"/>
      <c r="AFD2011" s="18"/>
      <c r="AFE2011" s="18"/>
      <c r="AFF2011" s="18"/>
      <c r="AFG2011" s="18"/>
      <c r="AFH2011" s="18"/>
      <c r="AFI2011" s="18"/>
      <c r="AFJ2011" s="18"/>
      <c r="AFK2011" s="18"/>
      <c r="AFL2011" s="18"/>
      <c r="AFM2011" s="18"/>
      <c r="AFN2011" s="18"/>
      <c r="AFO2011" s="18"/>
      <c r="AFP2011" s="18"/>
      <c r="AFQ2011" s="18"/>
      <c r="AFR2011" s="18"/>
      <c r="AFS2011" s="18"/>
      <c r="AFT2011" s="18"/>
      <c r="AFU2011" s="18"/>
      <c r="AFV2011" s="18"/>
      <c r="AFW2011" s="18"/>
      <c r="AFX2011" s="18"/>
      <c r="AFY2011" s="18"/>
      <c r="AFZ2011" s="18"/>
      <c r="AGA2011" s="18"/>
      <c r="AGB2011" s="18"/>
      <c r="AGC2011" s="18"/>
      <c r="AGD2011" s="18"/>
      <c r="AGE2011" s="18"/>
      <c r="AGF2011" s="18"/>
      <c r="AGG2011" s="18"/>
      <c r="AGH2011" s="18"/>
      <c r="AGI2011" s="18"/>
      <c r="AGJ2011" s="18"/>
      <c r="AGK2011" s="18"/>
      <c r="AGL2011" s="18"/>
      <c r="AGM2011" s="18"/>
      <c r="AGN2011" s="18"/>
      <c r="AGO2011" s="18"/>
      <c r="AGP2011" s="18"/>
      <c r="AGQ2011" s="18"/>
      <c r="AGR2011" s="18"/>
      <c r="AGS2011" s="18"/>
      <c r="AGT2011" s="18"/>
      <c r="AGU2011" s="18"/>
      <c r="AGV2011" s="18"/>
      <c r="AGW2011" s="18"/>
      <c r="AGX2011" s="18"/>
      <c r="AGY2011" s="18"/>
      <c r="AGZ2011" s="18"/>
      <c r="AHA2011" s="18"/>
      <c r="AHB2011" s="18"/>
      <c r="AHC2011" s="18"/>
      <c r="AHD2011" s="18"/>
      <c r="AHE2011" s="18"/>
      <c r="AHF2011" s="18"/>
      <c r="AHG2011" s="18"/>
      <c r="AHH2011" s="18"/>
      <c r="AHI2011" s="18"/>
      <c r="AHJ2011" s="18"/>
      <c r="AHK2011" s="18"/>
      <c r="AHL2011" s="18"/>
      <c r="AHM2011" s="18"/>
      <c r="AHN2011" s="18"/>
      <c r="AHO2011" s="18"/>
      <c r="AHP2011" s="18"/>
      <c r="AHQ2011" s="18"/>
      <c r="AHR2011" s="18"/>
      <c r="AHS2011" s="18"/>
      <c r="AHT2011" s="18"/>
      <c r="AHU2011" s="18"/>
      <c r="AHV2011" s="18"/>
      <c r="AHW2011" s="18"/>
      <c r="AHX2011" s="18"/>
      <c r="AHY2011" s="18"/>
      <c r="AHZ2011" s="18"/>
      <c r="AIA2011" s="18"/>
      <c r="AIB2011" s="18"/>
      <c r="AIC2011" s="18"/>
      <c r="AID2011" s="18"/>
      <c r="AIE2011" s="18"/>
      <c r="AIF2011" s="18"/>
      <c r="AIG2011" s="18"/>
      <c r="AIH2011" s="18"/>
      <c r="AII2011" s="18"/>
      <c r="AIJ2011" s="18"/>
      <c r="AIK2011" s="18"/>
      <c r="AIL2011" s="18"/>
      <c r="AIM2011" s="18"/>
      <c r="AIN2011" s="18"/>
      <c r="AIO2011" s="18"/>
      <c r="AIP2011" s="18"/>
      <c r="AIQ2011" s="18"/>
      <c r="AIR2011" s="18"/>
      <c r="AIS2011" s="18"/>
      <c r="AIT2011" s="18"/>
      <c r="AIU2011" s="18"/>
      <c r="AIV2011" s="18"/>
      <c r="AIW2011" s="18"/>
      <c r="AIX2011" s="18"/>
      <c r="AIY2011" s="18"/>
      <c r="AIZ2011" s="18"/>
      <c r="AJA2011" s="18"/>
      <c r="AJB2011" s="18"/>
      <c r="AJC2011" s="18"/>
      <c r="AJD2011" s="18"/>
      <c r="AJE2011" s="18"/>
      <c r="AJF2011" s="18"/>
      <c r="AJG2011" s="18"/>
      <c r="AJH2011" s="18"/>
      <c r="AJI2011" s="18"/>
      <c r="AJJ2011" s="18"/>
      <c r="AJK2011" s="18"/>
      <c r="AJL2011" s="18"/>
      <c r="AJM2011" s="18"/>
      <c r="AJN2011" s="18"/>
      <c r="AJO2011" s="18"/>
      <c r="AJP2011" s="18"/>
      <c r="AJQ2011" s="18"/>
      <c r="AJR2011" s="18"/>
      <c r="AJS2011" s="18"/>
      <c r="AJT2011" s="18"/>
      <c r="AJU2011" s="18"/>
      <c r="AJV2011" s="18"/>
      <c r="AJW2011" s="18"/>
      <c r="AJX2011" s="18"/>
      <c r="AJY2011" s="18"/>
      <c r="AJZ2011" s="18"/>
      <c r="AKA2011" s="18"/>
      <c r="AKB2011" s="18"/>
      <c r="AKC2011" s="18"/>
      <c r="AKD2011" s="18"/>
      <c r="AKE2011" s="18"/>
      <c r="AKF2011" s="18"/>
      <c r="AKG2011" s="18"/>
      <c r="AKH2011" s="18"/>
      <c r="AKI2011" s="18"/>
      <c r="AKJ2011" s="18"/>
      <c r="AKK2011" s="18"/>
      <c r="AKL2011" s="18"/>
      <c r="AKM2011" s="18"/>
      <c r="AKN2011" s="18"/>
      <c r="AKO2011" s="18"/>
      <c r="AKP2011" s="18"/>
      <c r="AKQ2011" s="18"/>
      <c r="AKR2011" s="18"/>
      <c r="AKS2011" s="18"/>
      <c r="AKT2011" s="18"/>
      <c r="AKU2011" s="18"/>
      <c r="AKV2011" s="18"/>
      <c r="AKW2011" s="18"/>
      <c r="AKX2011" s="18"/>
      <c r="AKY2011" s="18"/>
      <c r="AKZ2011" s="18"/>
      <c r="ALA2011" s="18"/>
      <c r="ALB2011" s="18"/>
      <c r="ALC2011" s="18"/>
      <c r="ALD2011" s="18"/>
      <c r="ALE2011" s="18"/>
      <c r="ALF2011" s="18"/>
      <c r="ALG2011" s="18"/>
      <c r="ALH2011" s="18"/>
      <c r="ALI2011" s="18"/>
      <c r="ALJ2011" s="18"/>
      <c r="ALK2011" s="18"/>
      <c r="ALL2011" s="18"/>
      <c r="ALM2011" s="18"/>
      <c r="ALN2011" s="18"/>
      <c r="ALO2011" s="18"/>
      <c r="ALP2011" s="18"/>
      <c r="ALQ2011" s="18"/>
      <c r="ALR2011" s="18"/>
      <c r="ALS2011" s="18"/>
      <c r="ALT2011" s="18"/>
      <c r="ALU2011" s="18"/>
      <c r="ALV2011" s="18"/>
      <c r="ALW2011" s="18"/>
      <c r="ALX2011" s="18"/>
      <c r="ALY2011" s="18"/>
      <c r="ALZ2011" s="18"/>
      <c r="AMA2011" s="18"/>
      <c r="AMB2011" s="18"/>
      <c r="AMC2011" s="18"/>
      <c r="AMD2011" s="18"/>
      <c r="AME2011" s="18"/>
      <c r="AMF2011" s="18"/>
      <c r="AMG2011" s="18"/>
      <c r="AMH2011" s="18"/>
      <c r="AMI2011" s="18"/>
      <c r="AMJ2011" s="18"/>
    </row>
    <row r="2012" spans="1:1024" s="315" customFormat="1">
      <c r="A2012" s="15"/>
      <c r="B2012" s="18"/>
      <c r="C2012" s="18"/>
      <c r="D2012" s="18"/>
      <c r="E2012" s="18"/>
      <c r="F2012" s="18"/>
      <c r="G2012" s="18"/>
      <c r="H2012" s="18"/>
      <c r="I2012" s="32"/>
      <c r="J2012" s="32"/>
      <c r="K2012" s="18"/>
      <c r="L2012" s="18"/>
      <c r="M2012" s="18"/>
      <c r="N2012" s="18"/>
      <c r="O2012" s="18"/>
      <c r="P2012" s="18"/>
      <c r="Q2012" s="18"/>
      <c r="R2012" s="18"/>
      <c r="S2012" s="18"/>
      <c r="T2012" s="18"/>
      <c r="U2012" s="18"/>
      <c r="V2012" s="18"/>
      <c r="W2012" s="18"/>
      <c r="X2012" s="18"/>
      <c r="Y2012" s="18"/>
      <c r="Z2012" s="18"/>
      <c r="AA2012" s="18"/>
      <c r="AB2012" s="18"/>
      <c r="AC2012" s="18"/>
      <c r="AD2012" s="18"/>
      <c r="AE2012" s="18"/>
      <c r="AF2012" s="18"/>
      <c r="AG2012" s="18"/>
      <c r="AH2012" s="18"/>
      <c r="AI2012" s="18"/>
      <c r="AJ2012" s="18"/>
      <c r="AK2012" s="18"/>
      <c r="AL2012" s="18"/>
      <c r="AM2012" s="18"/>
      <c r="AN2012" s="18"/>
      <c r="AO2012" s="18"/>
      <c r="AP2012" s="18"/>
      <c r="AQ2012" s="18"/>
      <c r="AR2012" s="18"/>
      <c r="AS2012" s="18"/>
      <c r="AT2012" s="18"/>
      <c r="AU2012" s="18"/>
      <c r="AV2012" s="18"/>
      <c r="AW2012" s="18"/>
      <c r="AX2012" s="18"/>
      <c r="AY2012" s="18"/>
      <c r="AZ2012" s="18"/>
      <c r="BA2012" s="18"/>
      <c r="BB2012" s="18"/>
      <c r="BC2012" s="18"/>
      <c r="BD2012" s="18"/>
      <c r="BE2012" s="18"/>
      <c r="BF2012" s="18"/>
      <c r="BG2012" s="18"/>
      <c r="BH2012" s="18"/>
      <c r="BI2012" s="18"/>
      <c r="BJ2012" s="18"/>
      <c r="BK2012" s="18"/>
      <c r="BL2012" s="18"/>
      <c r="BM2012" s="18"/>
      <c r="BN2012" s="18"/>
      <c r="BO2012" s="18"/>
      <c r="BP2012" s="18"/>
      <c r="BQ2012" s="18"/>
      <c r="BR2012" s="18"/>
      <c r="BS2012" s="18"/>
      <c r="BT2012" s="18"/>
      <c r="BU2012" s="18"/>
      <c r="BV2012" s="18"/>
      <c r="BW2012" s="18"/>
      <c r="BX2012" s="18"/>
      <c r="BY2012" s="18"/>
      <c r="BZ2012" s="18"/>
      <c r="CA2012" s="18"/>
      <c r="CB2012" s="18"/>
      <c r="CC2012" s="18"/>
      <c r="CD2012" s="18"/>
      <c r="CE2012" s="18"/>
      <c r="CF2012" s="18"/>
      <c r="CG2012" s="18"/>
      <c r="CH2012" s="18"/>
      <c r="CI2012" s="18"/>
      <c r="CJ2012" s="18"/>
      <c r="CK2012" s="18"/>
      <c r="CL2012" s="18"/>
      <c r="CM2012" s="18"/>
      <c r="CN2012" s="18"/>
      <c r="CO2012" s="18"/>
      <c r="CP2012" s="18"/>
      <c r="CQ2012" s="18"/>
      <c r="CR2012" s="18"/>
      <c r="CS2012" s="18"/>
      <c r="CT2012" s="18"/>
      <c r="CU2012" s="18"/>
      <c r="CV2012" s="18"/>
      <c r="CW2012" s="18"/>
      <c r="CX2012" s="18"/>
      <c r="CY2012" s="18"/>
      <c r="CZ2012" s="18"/>
      <c r="DA2012" s="18"/>
      <c r="DB2012" s="18"/>
      <c r="DC2012" s="18"/>
      <c r="DD2012" s="18"/>
      <c r="DE2012" s="18"/>
      <c r="DF2012" s="18"/>
      <c r="DG2012" s="18"/>
      <c r="DH2012" s="18"/>
      <c r="DI2012" s="18"/>
      <c r="DJ2012" s="18"/>
      <c r="DK2012" s="18"/>
      <c r="DL2012" s="18"/>
      <c r="DM2012" s="18"/>
      <c r="DN2012" s="18"/>
      <c r="DO2012" s="18"/>
      <c r="DP2012" s="18"/>
      <c r="DQ2012" s="18"/>
      <c r="DR2012" s="18"/>
      <c r="DS2012" s="18"/>
      <c r="DT2012" s="18"/>
      <c r="DU2012" s="18"/>
      <c r="DV2012" s="18"/>
      <c r="DW2012" s="18"/>
      <c r="DX2012" s="18"/>
      <c r="DY2012" s="18"/>
      <c r="DZ2012" s="18"/>
      <c r="EA2012" s="18"/>
      <c r="EB2012" s="18"/>
      <c r="EC2012" s="18"/>
      <c r="ED2012" s="18"/>
      <c r="EE2012" s="18"/>
      <c r="EF2012" s="18"/>
      <c r="EG2012" s="18"/>
      <c r="EH2012" s="18"/>
      <c r="EI2012" s="18"/>
      <c r="EJ2012" s="18"/>
      <c r="EK2012" s="18"/>
      <c r="EL2012" s="18"/>
      <c r="EM2012" s="18"/>
      <c r="EN2012" s="18"/>
      <c r="EO2012" s="18"/>
      <c r="EP2012" s="18"/>
      <c r="EQ2012" s="18"/>
      <c r="ER2012" s="18"/>
      <c r="ES2012" s="18"/>
      <c r="ET2012" s="18"/>
      <c r="EU2012" s="18"/>
      <c r="EV2012" s="18"/>
      <c r="EW2012" s="18"/>
      <c r="EX2012" s="18"/>
      <c r="EY2012" s="18"/>
      <c r="EZ2012" s="18"/>
      <c r="FA2012" s="18"/>
      <c r="FB2012" s="18"/>
      <c r="FC2012" s="18"/>
      <c r="FD2012" s="18"/>
      <c r="FE2012" s="18"/>
      <c r="FF2012" s="18"/>
      <c r="FG2012" s="18"/>
      <c r="FH2012" s="18"/>
      <c r="FI2012" s="18"/>
      <c r="FJ2012" s="18"/>
      <c r="FK2012" s="18"/>
      <c r="FL2012" s="18"/>
      <c r="FM2012" s="18"/>
      <c r="FN2012" s="18"/>
      <c r="FO2012" s="18"/>
      <c r="FP2012" s="18"/>
      <c r="FQ2012" s="18"/>
      <c r="FR2012" s="18"/>
      <c r="FS2012" s="18"/>
      <c r="FT2012" s="18"/>
      <c r="FU2012" s="18"/>
      <c r="FV2012" s="18"/>
      <c r="FW2012" s="18"/>
      <c r="FX2012" s="18"/>
      <c r="FY2012" s="18"/>
      <c r="FZ2012" s="18"/>
      <c r="GA2012" s="18"/>
      <c r="GB2012" s="18"/>
      <c r="GC2012" s="18"/>
      <c r="GD2012" s="18"/>
      <c r="GE2012" s="18"/>
      <c r="GF2012" s="18"/>
      <c r="GG2012" s="18"/>
      <c r="GH2012" s="18"/>
      <c r="GI2012" s="18"/>
      <c r="GJ2012" s="18"/>
      <c r="GK2012" s="18"/>
      <c r="GL2012" s="18"/>
      <c r="GM2012" s="18"/>
      <c r="GN2012" s="18"/>
      <c r="GO2012" s="18"/>
      <c r="GP2012" s="18"/>
      <c r="GQ2012" s="18"/>
      <c r="GR2012" s="18"/>
      <c r="GS2012" s="18"/>
      <c r="GT2012" s="18"/>
      <c r="GU2012" s="18"/>
      <c r="GV2012" s="18"/>
      <c r="GW2012" s="18"/>
      <c r="GX2012" s="18"/>
      <c r="GY2012" s="18"/>
      <c r="GZ2012" s="18"/>
      <c r="HA2012" s="18"/>
      <c r="HB2012" s="18"/>
      <c r="HC2012" s="18"/>
      <c r="HD2012" s="18"/>
      <c r="HE2012" s="18"/>
      <c r="HF2012" s="18"/>
      <c r="HG2012" s="18"/>
      <c r="HH2012" s="18"/>
      <c r="HI2012" s="18"/>
      <c r="HJ2012" s="18"/>
      <c r="HK2012" s="18"/>
      <c r="HL2012" s="18"/>
      <c r="HM2012" s="18"/>
      <c r="HN2012" s="18"/>
      <c r="HO2012" s="18"/>
      <c r="HP2012" s="18"/>
      <c r="HQ2012" s="18"/>
      <c r="HR2012" s="18"/>
      <c r="HS2012" s="18"/>
      <c r="HT2012" s="18"/>
      <c r="HU2012" s="18"/>
      <c r="HV2012" s="18"/>
      <c r="HW2012" s="18"/>
      <c r="HX2012" s="18"/>
      <c r="HY2012" s="18"/>
      <c r="HZ2012" s="18"/>
      <c r="IA2012" s="18"/>
      <c r="IB2012" s="18"/>
      <c r="IC2012" s="18"/>
      <c r="ID2012" s="18"/>
      <c r="IE2012" s="18"/>
      <c r="IF2012" s="18"/>
      <c r="IG2012" s="18"/>
      <c r="IH2012" s="18"/>
      <c r="II2012" s="18"/>
      <c r="IJ2012" s="18"/>
      <c r="IK2012" s="18"/>
      <c r="IL2012" s="18"/>
      <c r="IM2012" s="18"/>
      <c r="IN2012" s="18"/>
      <c r="IO2012" s="18"/>
      <c r="IP2012" s="18"/>
      <c r="IQ2012" s="18"/>
      <c r="IR2012" s="18"/>
      <c r="IS2012" s="18"/>
      <c r="IT2012" s="18"/>
      <c r="IU2012" s="18"/>
      <c r="IV2012" s="18"/>
      <c r="IW2012" s="18"/>
      <c r="IX2012" s="18"/>
      <c r="IY2012" s="18"/>
      <c r="IZ2012" s="18"/>
      <c r="JA2012" s="18"/>
      <c r="JB2012" s="18"/>
      <c r="JC2012" s="18"/>
      <c r="JD2012" s="18"/>
      <c r="JE2012" s="18"/>
      <c r="JF2012" s="18"/>
      <c r="JG2012" s="18"/>
      <c r="JH2012" s="18"/>
      <c r="JI2012" s="18"/>
      <c r="JJ2012" s="18"/>
      <c r="JK2012" s="18"/>
      <c r="JL2012" s="18"/>
      <c r="JM2012" s="18"/>
      <c r="JN2012" s="18"/>
      <c r="JO2012" s="18"/>
      <c r="JP2012" s="18"/>
      <c r="JQ2012" s="18"/>
      <c r="JR2012" s="18"/>
      <c r="JS2012" s="18"/>
      <c r="JT2012" s="18"/>
      <c r="JU2012" s="18"/>
      <c r="JV2012" s="18"/>
      <c r="JW2012" s="18"/>
      <c r="JX2012" s="18"/>
      <c r="JY2012" s="18"/>
      <c r="JZ2012" s="18"/>
      <c r="KA2012" s="18"/>
      <c r="KB2012" s="18"/>
      <c r="KC2012" s="18"/>
      <c r="KD2012" s="18"/>
      <c r="KE2012" s="18"/>
      <c r="KF2012" s="18"/>
      <c r="KG2012" s="18"/>
      <c r="KH2012" s="18"/>
      <c r="KI2012" s="18"/>
      <c r="KJ2012" s="18"/>
      <c r="KK2012" s="18"/>
      <c r="KL2012" s="18"/>
      <c r="KM2012" s="18"/>
      <c r="KN2012" s="18"/>
      <c r="KO2012" s="18"/>
      <c r="KP2012" s="18"/>
      <c r="KQ2012" s="18"/>
      <c r="KR2012" s="18"/>
      <c r="KS2012" s="18"/>
      <c r="KT2012" s="18"/>
      <c r="KU2012" s="18"/>
      <c r="KV2012" s="18"/>
      <c r="KW2012" s="18"/>
      <c r="KX2012" s="18"/>
      <c r="KY2012" s="18"/>
      <c r="KZ2012" s="18"/>
      <c r="LA2012" s="18"/>
      <c r="LB2012" s="18"/>
      <c r="LC2012" s="18"/>
      <c r="LD2012" s="18"/>
      <c r="LE2012" s="18"/>
      <c r="LF2012" s="18"/>
      <c r="LG2012" s="18"/>
      <c r="LH2012" s="18"/>
      <c r="LI2012" s="18"/>
      <c r="LJ2012" s="18"/>
      <c r="LK2012" s="18"/>
      <c r="LL2012" s="18"/>
      <c r="LM2012" s="18"/>
      <c r="LN2012" s="18"/>
      <c r="LO2012" s="18"/>
      <c r="LP2012" s="18"/>
      <c r="LQ2012" s="18"/>
      <c r="LR2012" s="18"/>
      <c r="LS2012" s="18"/>
      <c r="LT2012" s="18"/>
      <c r="LU2012" s="18"/>
      <c r="LV2012" s="18"/>
      <c r="LW2012" s="18"/>
      <c r="LX2012" s="18"/>
      <c r="LY2012" s="18"/>
      <c r="LZ2012" s="18"/>
      <c r="MA2012" s="18"/>
      <c r="MB2012" s="18"/>
      <c r="MC2012" s="18"/>
      <c r="MD2012" s="18"/>
      <c r="ME2012" s="18"/>
      <c r="MF2012" s="18"/>
      <c r="MG2012" s="18"/>
      <c r="MH2012" s="18"/>
      <c r="MI2012" s="18"/>
      <c r="MJ2012" s="18"/>
      <c r="MK2012" s="18"/>
      <c r="ML2012" s="18"/>
      <c r="MM2012" s="18"/>
      <c r="MN2012" s="18"/>
      <c r="MO2012" s="18"/>
      <c r="MP2012" s="18"/>
      <c r="MQ2012" s="18"/>
      <c r="MR2012" s="18"/>
      <c r="MS2012" s="18"/>
      <c r="MT2012" s="18"/>
      <c r="MU2012" s="18"/>
      <c r="MV2012" s="18"/>
      <c r="MW2012" s="18"/>
      <c r="MX2012" s="18"/>
      <c r="MY2012" s="18"/>
      <c r="MZ2012" s="18"/>
      <c r="NA2012" s="18"/>
      <c r="NB2012" s="18"/>
      <c r="NC2012" s="18"/>
      <c r="ND2012" s="18"/>
      <c r="NE2012" s="18"/>
      <c r="NF2012" s="18"/>
      <c r="NG2012" s="18"/>
      <c r="NH2012" s="18"/>
      <c r="NI2012" s="18"/>
      <c r="NJ2012" s="18"/>
      <c r="NK2012" s="18"/>
      <c r="NL2012" s="18"/>
      <c r="NM2012" s="18"/>
      <c r="NN2012" s="18"/>
      <c r="NO2012" s="18"/>
      <c r="NP2012" s="18"/>
      <c r="NQ2012" s="18"/>
      <c r="NR2012" s="18"/>
      <c r="NS2012" s="18"/>
      <c r="NT2012" s="18"/>
      <c r="NU2012" s="18"/>
      <c r="NV2012" s="18"/>
      <c r="NW2012" s="18"/>
      <c r="NX2012" s="18"/>
      <c r="NY2012" s="18"/>
      <c r="NZ2012" s="18"/>
      <c r="OA2012" s="18"/>
      <c r="OB2012" s="18"/>
      <c r="OC2012" s="18"/>
      <c r="OD2012" s="18"/>
      <c r="OE2012" s="18"/>
      <c r="OF2012" s="18"/>
      <c r="OG2012" s="18"/>
      <c r="OH2012" s="18"/>
      <c r="OI2012" s="18"/>
      <c r="OJ2012" s="18"/>
      <c r="OK2012" s="18"/>
      <c r="OL2012" s="18"/>
      <c r="OM2012" s="18"/>
      <c r="ON2012" s="18"/>
      <c r="OO2012" s="18"/>
      <c r="OP2012" s="18"/>
      <c r="OQ2012" s="18"/>
      <c r="OR2012" s="18"/>
      <c r="OS2012" s="18"/>
      <c r="OT2012" s="18"/>
      <c r="OU2012" s="18"/>
      <c r="OV2012" s="18"/>
      <c r="OW2012" s="18"/>
      <c r="OX2012" s="18"/>
      <c r="OY2012" s="18"/>
      <c r="OZ2012" s="18"/>
      <c r="PA2012" s="18"/>
      <c r="PB2012" s="18"/>
      <c r="PC2012" s="18"/>
      <c r="PD2012" s="18"/>
      <c r="PE2012" s="18"/>
      <c r="PF2012" s="18"/>
      <c r="PG2012" s="18"/>
      <c r="PH2012" s="18"/>
      <c r="PI2012" s="18"/>
      <c r="PJ2012" s="18"/>
      <c r="PK2012" s="18"/>
      <c r="PL2012" s="18"/>
      <c r="PM2012" s="18"/>
      <c r="PN2012" s="18"/>
      <c r="PO2012" s="18"/>
      <c r="PP2012" s="18"/>
      <c r="PQ2012" s="18"/>
      <c r="PR2012" s="18"/>
      <c r="PS2012" s="18"/>
      <c r="PT2012" s="18"/>
      <c r="PU2012" s="18"/>
      <c r="PV2012" s="18"/>
      <c r="PW2012" s="18"/>
      <c r="PX2012" s="18"/>
      <c r="PY2012" s="18"/>
      <c r="PZ2012" s="18"/>
      <c r="QA2012" s="18"/>
      <c r="QB2012" s="18"/>
      <c r="QC2012" s="18"/>
      <c r="QD2012" s="18"/>
      <c r="QE2012" s="18"/>
      <c r="QF2012" s="18"/>
      <c r="QG2012" s="18"/>
      <c r="QH2012" s="18"/>
      <c r="QI2012" s="18"/>
      <c r="QJ2012" s="18"/>
      <c r="QK2012" s="18"/>
      <c r="QL2012" s="18"/>
      <c r="QM2012" s="18"/>
      <c r="QN2012" s="18"/>
      <c r="QO2012" s="18"/>
      <c r="QP2012" s="18"/>
      <c r="QQ2012" s="18"/>
      <c r="QR2012" s="18"/>
      <c r="QS2012" s="18"/>
      <c r="QT2012" s="18"/>
      <c r="QU2012" s="18"/>
      <c r="QV2012" s="18"/>
      <c r="QW2012" s="18"/>
      <c r="QX2012" s="18"/>
      <c r="QY2012" s="18"/>
      <c r="QZ2012" s="18"/>
      <c r="RA2012" s="18"/>
      <c r="RB2012" s="18"/>
      <c r="RC2012" s="18"/>
      <c r="RD2012" s="18"/>
      <c r="RE2012" s="18"/>
      <c r="RF2012" s="18"/>
      <c r="RG2012" s="18"/>
      <c r="RH2012" s="18"/>
      <c r="RI2012" s="18"/>
      <c r="RJ2012" s="18"/>
      <c r="RK2012" s="18"/>
      <c r="RL2012" s="18"/>
      <c r="RM2012" s="18"/>
      <c r="RN2012" s="18"/>
      <c r="RO2012" s="18"/>
      <c r="RP2012" s="18"/>
      <c r="RQ2012" s="18"/>
      <c r="RR2012" s="18"/>
      <c r="RS2012" s="18"/>
      <c r="RT2012" s="18"/>
      <c r="RU2012" s="18"/>
      <c r="RV2012" s="18"/>
      <c r="RW2012" s="18"/>
      <c r="RX2012" s="18"/>
      <c r="RY2012" s="18"/>
      <c r="RZ2012" s="18"/>
      <c r="SA2012" s="18"/>
      <c r="SB2012" s="18"/>
      <c r="SC2012" s="18"/>
      <c r="SD2012" s="18"/>
      <c r="SE2012" s="18"/>
      <c r="SF2012" s="18"/>
      <c r="SG2012" s="18"/>
      <c r="SH2012" s="18"/>
      <c r="SI2012" s="18"/>
      <c r="SJ2012" s="18"/>
      <c r="SK2012" s="18"/>
      <c r="SL2012" s="18"/>
      <c r="SM2012" s="18"/>
      <c r="SN2012" s="18"/>
      <c r="SO2012" s="18"/>
      <c r="SP2012" s="18"/>
      <c r="SQ2012" s="18"/>
      <c r="SR2012" s="18"/>
      <c r="SS2012" s="18"/>
      <c r="ST2012" s="18"/>
      <c r="SU2012" s="18"/>
      <c r="SV2012" s="18"/>
      <c r="SW2012" s="18"/>
      <c r="SX2012" s="18"/>
      <c r="SY2012" s="18"/>
      <c r="SZ2012" s="18"/>
      <c r="TA2012" s="18"/>
      <c r="TB2012" s="18"/>
      <c r="TC2012" s="18"/>
      <c r="TD2012" s="18"/>
      <c r="TE2012" s="18"/>
      <c r="TF2012" s="18"/>
      <c r="TG2012" s="18"/>
      <c r="TH2012" s="18"/>
      <c r="TI2012" s="18"/>
      <c r="TJ2012" s="18"/>
      <c r="TK2012" s="18"/>
      <c r="TL2012" s="18"/>
      <c r="TM2012" s="18"/>
      <c r="TN2012" s="18"/>
      <c r="TO2012" s="18"/>
      <c r="TP2012" s="18"/>
      <c r="TQ2012" s="18"/>
      <c r="TR2012" s="18"/>
      <c r="TS2012" s="18"/>
      <c r="TT2012" s="18"/>
      <c r="TU2012" s="18"/>
      <c r="TV2012" s="18"/>
      <c r="TW2012" s="18"/>
      <c r="TX2012" s="18"/>
      <c r="TY2012" s="18"/>
      <c r="TZ2012" s="18"/>
      <c r="UA2012" s="18"/>
      <c r="UB2012" s="18"/>
      <c r="UC2012" s="18"/>
      <c r="UD2012" s="18"/>
      <c r="UE2012" s="18"/>
      <c r="UF2012" s="18"/>
      <c r="UG2012" s="18"/>
      <c r="UH2012" s="18"/>
      <c r="UI2012" s="18"/>
      <c r="UJ2012" s="18"/>
      <c r="UK2012" s="18"/>
      <c r="UL2012" s="18"/>
      <c r="UM2012" s="18"/>
      <c r="UN2012" s="18"/>
      <c r="UO2012" s="18"/>
      <c r="UP2012" s="18"/>
      <c r="UQ2012" s="18"/>
      <c r="UR2012" s="18"/>
      <c r="US2012" s="18"/>
      <c r="UT2012" s="18"/>
      <c r="UU2012" s="18"/>
      <c r="UV2012" s="18"/>
      <c r="UW2012" s="18"/>
      <c r="UX2012" s="18"/>
      <c r="UY2012" s="18"/>
      <c r="UZ2012" s="18"/>
      <c r="VA2012" s="18"/>
      <c r="VB2012" s="18"/>
      <c r="VC2012" s="18"/>
      <c r="VD2012" s="18"/>
      <c r="VE2012" s="18"/>
      <c r="VF2012" s="18"/>
      <c r="VG2012" s="18"/>
      <c r="VH2012" s="18"/>
      <c r="VI2012" s="18"/>
      <c r="VJ2012" s="18"/>
      <c r="VK2012" s="18"/>
      <c r="VL2012" s="18"/>
      <c r="VM2012" s="18"/>
      <c r="VN2012" s="18"/>
      <c r="VO2012" s="18"/>
      <c r="VP2012" s="18"/>
      <c r="VQ2012" s="18"/>
      <c r="VR2012" s="18"/>
      <c r="VS2012" s="18"/>
      <c r="VT2012" s="18"/>
      <c r="VU2012" s="18"/>
      <c r="VV2012" s="18"/>
      <c r="VW2012" s="18"/>
      <c r="VX2012" s="18"/>
      <c r="VY2012" s="18"/>
      <c r="VZ2012" s="18"/>
      <c r="WA2012" s="18"/>
      <c r="WB2012" s="18"/>
      <c r="WC2012" s="18"/>
      <c r="WD2012" s="18"/>
      <c r="WE2012" s="18"/>
      <c r="WF2012" s="18"/>
      <c r="WG2012" s="18"/>
      <c r="WH2012" s="18"/>
      <c r="WI2012" s="18"/>
      <c r="WJ2012" s="18"/>
      <c r="WK2012" s="18"/>
      <c r="WL2012" s="18"/>
      <c r="WM2012" s="18"/>
      <c r="WN2012" s="18"/>
      <c r="WO2012" s="18"/>
      <c r="WP2012" s="18"/>
      <c r="WQ2012" s="18"/>
      <c r="WR2012" s="18"/>
      <c r="WS2012" s="18"/>
      <c r="WT2012" s="18"/>
      <c r="WU2012" s="18"/>
      <c r="WV2012" s="18"/>
      <c r="WW2012" s="18"/>
      <c r="WX2012" s="18"/>
      <c r="WY2012" s="18"/>
      <c r="WZ2012" s="18"/>
      <c r="XA2012" s="18"/>
      <c r="XB2012" s="18"/>
      <c r="XC2012" s="18"/>
      <c r="XD2012" s="18"/>
      <c r="XE2012" s="18"/>
      <c r="XF2012" s="18"/>
      <c r="XG2012" s="18"/>
      <c r="XH2012" s="18"/>
      <c r="XI2012" s="18"/>
      <c r="XJ2012" s="18"/>
      <c r="XK2012" s="18"/>
      <c r="XL2012" s="18"/>
      <c r="XM2012" s="18"/>
      <c r="XN2012" s="18"/>
      <c r="XO2012" s="18"/>
      <c r="XP2012" s="18"/>
      <c r="XQ2012" s="18"/>
      <c r="XR2012" s="18"/>
      <c r="XS2012" s="18"/>
      <c r="XT2012" s="18"/>
      <c r="XU2012" s="18"/>
      <c r="XV2012" s="18"/>
      <c r="XW2012" s="18"/>
      <c r="XX2012" s="18"/>
      <c r="XY2012" s="18"/>
      <c r="XZ2012" s="18"/>
      <c r="YA2012" s="18"/>
      <c r="YB2012" s="18"/>
      <c r="YC2012" s="18"/>
      <c r="YD2012" s="18"/>
      <c r="YE2012" s="18"/>
      <c r="YF2012" s="18"/>
      <c r="YG2012" s="18"/>
      <c r="YH2012" s="18"/>
      <c r="YI2012" s="18"/>
      <c r="YJ2012" s="18"/>
      <c r="YK2012" s="18"/>
      <c r="YL2012" s="18"/>
      <c r="YM2012" s="18"/>
      <c r="YN2012" s="18"/>
      <c r="YO2012" s="18"/>
      <c r="YP2012" s="18"/>
      <c r="YQ2012" s="18"/>
      <c r="YR2012" s="18"/>
      <c r="YS2012" s="18"/>
      <c r="YT2012" s="18"/>
      <c r="YU2012" s="18"/>
      <c r="YV2012" s="18"/>
      <c r="YW2012" s="18"/>
      <c r="YX2012" s="18"/>
      <c r="YY2012" s="18"/>
      <c r="YZ2012" s="18"/>
      <c r="ZA2012" s="18"/>
      <c r="ZB2012" s="18"/>
      <c r="ZC2012" s="18"/>
      <c r="ZD2012" s="18"/>
      <c r="ZE2012" s="18"/>
      <c r="ZF2012" s="18"/>
      <c r="ZG2012" s="18"/>
      <c r="ZH2012" s="18"/>
      <c r="ZI2012" s="18"/>
      <c r="ZJ2012" s="18"/>
      <c r="ZK2012" s="18"/>
      <c r="ZL2012" s="18"/>
      <c r="ZM2012" s="18"/>
      <c r="ZN2012" s="18"/>
      <c r="ZO2012" s="18"/>
      <c r="ZP2012" s="18"/>
      <c r="ZQ2012" s="18"/>
      <c r="ZR2012" s="18"/>
      <c r="ZS2012" s="18"/>
      <c r="ZT2012" s="18"/>
      <c r="ZU2012" s="18"/>
      <c r="ZV2012" s="18"/>
      <c r="ZW2012" s="18"/>
      <c r="ZX2012" s="18"/>
      <c r="ZY2012" s="18"/>
      <c r="ZZ2012" s="18"/>
      <c r="AAA2012" s="18"/>
      <c r="AAB2012" s="18"/>
      <c r="AAC2012" s="18"/>
      <c r="AAD2012" s="18"/>
      <c r="AAE2012" s="18"/>
      <c r="AAF2012" s="18"/>
      <c r="AAG2012" s="18"/>
      <c r="AAH2012" s="18"/>
      <c r="AAI2012" s="18"/>
      <c r="AAJ2012" s="18"/>
      <c r="AAK2012" s="18"/>
      <c r="AAL2012" s="18"/>
      <c r="AAM2012" s="18"/>
      <c r="AAN2012" s="18"/>
      <c r="AAO2012" s="18"/>
      <c r="AAP2012" s="18"/>
      <c r="AAQ2012" s="18"/>
      <c r="AAR2012" s="18"/>
      <c r="AAS2012" s="18"/>
      <c r="AAT2012" s="18"/>
      <c r="AAU2012" s="18"/>
      <c r="AAV2012" s="18"/>
      <c r="AAW2012" s="18"/>
      <c r="AAX2012" s="18"/>
      <c r="AAY2012" s="18"/>
      <c r="AAZ2012" s="18"/>
      <c r="ABA2012" s="18"/>
      <c r="ABB2012" s="18"/>
      <c r="ABC2012" s="18"/>
      <c r="ABD2012" s="18"/>
      <c r="ABE2012" s="18"/>
      <c r="ABF2012" s="18"/>
      <c r="ABG2012" s="18"/>
      <c r="ABH2012" s="18"/>
      <c r="ABI2012" s="18"/>
      <c r="ABJ2012" s="18"/>
      <c r="ABK2012" s="18"/>
      <c r="ABL2012" s="18"/>
      <c r="ABM2012" s="18"/>
      <c r="ABN2012" s="18"/>
      <c r="ABO2012" s="18"/>
      <c r="ABP2012" s="18"/>
      <c r="ABQ2012" s="18"/>
      <c r="ABR2012" s="18"/>
      <c r="ABS2012" s="18"/>
      <c r="ABT2012" s="18"/>
      <c r="ABU2012" s="18"/>
      <c r="ABV2012" s="18"/>
      <c r="ABW2012" s="18"/>
      <c r="ABX2012" s="18"/>
      <c r="ABY2012" s="18"/>
      <c r="ABZ2012" s="18"/>
      <c r="ACA2012" s="18"/>
      <c r="ACB2012" s="18"/>
      <c r="ACC2012" s="18"/>
      <c r="ACD2012" s="18"/>
      <c r="ACE2012" s="18"/>
      <c r="ACF2012" s="18"/>
      <c r="ACG2012" s="18"/>
      <c r="ACH2012" s="18"/>
      <c r="ACI2012" s="18"/>
      <c r="ACJ2012" s="18"/>
      <c r="ACK2012" s="18"/>
      <c r="ACL2012" s="18"/>
      <c r="ACM2012" s="18"/>
      <c r="ACN2012" s="18"/>
      <c r="ACO2012" s="18"/>
      <c r="ACP2012" s="18"/>
      <c r="ACQ2012" s="18"/>
      <c r="ACR2012" s="18"/>
      <c r="ACS2012" s="18"/>
      <c r="ACT2012" s="18"/>
      <c r="ACU2012" s="18"/>
      <c r="ACV2012" s="18"/>
      <c r="ACW2012" s="18"/>
      <c r="ACX2012" s="18"/>
      <c r="ACY2012" s="18"/>
      <c r="ACZ2012" s="18"/>
      <c r="ADA2012" s="18"/>
      <c r="ADB2012" s="18"/>
      <c r="ADC2012" s="18"/>
      <c r="ADD2012" s="18"/>
      <c r="ADE2012" s="18"/>
      <c r="ADF2012" s="18"/>
      <c r="ADG2012" s="18"/>
      <c r="ADH2012" s="18"/>
      <c r="ADI2012" s="18"/>
      <c r="ADJ2012" s="18"/>
      <c r="ADK2012" s="18"/>
      <c r="ADL2012" s="18"/>
      <c r="ADM2012" s="18"/>
      <c r="ADN2012" s="18"/>
      <c r="ADO2012" s="18"/>
      <c r="ADP2012" s="18"/>
      <c r="ADQ2012" s="18"/>
      <c r="ADR2012" s="18"/>
      <c r="ADS2012" s="18"/>
      <c r="ADT2012" s="18"/>
      <c r="ADU2012" s="18"/>
      <c r="ADV2012" s="18"/>
      <c r="ADW2012" s="18"/>
      <c r="ADX2012" s="18"/>
      <c r="ADY2012" s="18"/>
      <c r="ADZ2012" s="18"/>
      <c r="AEA2012" s="18"/>
      <c r="AEB2012" s="18"/>
      <c r="AEC2012" s="18"/>
      <c r="AED2012" s="18"/>
      <c r="AEE2012" s="18"/>
      <c r="AEF2012" s="18"/>
      <c r="AEG2012" s="18"/>
      <c r="AEH2012" s="18"/>
      <c r="AEI2012" s="18"/>
      <c r="AEJ2012" s="18"/>
      <c r="AEK2012" s="18"/>
      <c r="AEL2012" s="18"/>
      <c r="AEM2012" s="18"/>
      <c r="AEN2012" s="18"/>
      <c r="AEO2012" s="18"/>
      <c r="AEP2012" s="18"/>
      <c r="AEQ2012" s="18"/>
      <c r="AER2012" s="18"/>
      <c r="AES2012" s="18"/>
      <c r="AET2012" s="18"/>
      <c r="AEU2012" s="18"/>
      <c r="AEV2012" s="18"/>
      <c r="AEW2012" s="18"/>
      <c r="AEX2012" s="18"/>
      <c r="AEY2012" s="18"/>
      <c r="AEZ2012" s="18"/>
      <c r="AFA2012" s="18"/>
      <c r="AFB2012" s="18"/>
      <c r="AFC2012" s="18"/>
      <c r="AFD2012" s="18"/>
      <c r="AFE2012" s="18"/>
      <c r="AFF2012" s="18"/>
      <c r="AFG2012" s="18"/>
      <c r="AFH2012" s="18"/>
      <c r="AFI2012" s="18"/>
      <c r="AFJ2012" s="18"/>
      <c r="AFK2012" s="18"/>
      <c r="AFL2012" s="18"/>
      <c r="AFM2012" s="18"/>
      <c r="AFN2012" s="18"/>
      <c r="AFO2012" s="18"/>
      <c r="AFP2012" s="18"/>
      <c r="AFQ2012" s="18"/>
      <c r="AFR2012" s="18"/>
      <c r="AFS2012" s="18"/>
      <c r="AFT2012" s="18"/>
      <c r="AFU2012" s="18"/>
      <c r="AFV2012" s="18"/>
      <c r="AFW2012" s="18"/>
      <c r="AFX2012" s="18"/>
      <c r="AFY2012" s="18"/>
      <c r="AFZ2012" s="18"/>
      <c r="AGA2012" s="18"/>
      <c r="AGB2012" s="18"/>
      <c r="AGC2012" s="18"/>
      <c r="AGD2012" s="18"/>
      <c r="AGE2012" s="18"/>
      <c r="AGF2012" s="18"/>
      <c r="AGG2012" s="18"/>
      <c r="AGH2012" s="18"/>
      <c r="AGI2012" s="18"/>
      <c r="AGJ2012" s="18"/>
      <c r="AGK2012" s="18"/>
      <c r="AGL2012" s="18"/>
      <c r="AGM2012" s="18"/>
      <c r="AGN2012" s="18"/>
      <c r="AGO2012" s="18"/>
      <c r="AGP2012" s="18"/>
      <c r="AGQ2012" s="18"/>
      <c r="AGR2012" s="18"/>
      <c r="AGS2012" s="18"/>
      <c r="AGT2012" s="18"/>
      <c r="AGU2012" s="18"/>
      <c r="AGV2012" s="18"/>
      <c r="AGW2012" s="18"/>
      <c r="AGX2012" s="18"/>
      <c r="AGY2012" s="18"/>
      <c r="AGZ2012" s="18"/>
      <c r="AHA2012" s="18"/>
      <c r="AHB2012" s="18"/>
      <c r="AHC2012" s="18"/>
      <c r="AHD2012" s="18"/>
      <c r="AHE2012" s="18"/>
      <c r="AHF2012" s="18"/>
      <c r="AHG2012" s="18"/>
      <c r="AHH2012" s="18"/>
      <c r="AHI2012" s="18"/>
      <c r="AHJ2012" s="18"/>
      <c r="AHK2012" s="18"/>
      <c r="AHL2012" s="18"/>
      <c r="AHM2012" s="18"/>
      <c r="AHN2012" s="18"/>
      <c r="AHO2012" s="18"/>
      <c r="AHP2012" s="18"/>
      <c r="AHQ2012" s="18"/>
      <c r="AHR2012" s="18"/>
      <c r="AHS2012" s="18"/>
      <c r="AHT2012" s="18"/>
      <c r="AHU2012" s="18"/>
      <c r="AHV2012" s="18"/>
      <c r="AHW2012" s="18"/>
      <c r="AHX2012" s="18"/>
      <c r="AHY2012" s="18"/>
      <c r="AHZ2012" s="18"/>
      <c r="AIA2012" s="18"/>
      <c r="AIB2012" s="18"/>
      <c r="AIC2012" s="18"/>
      <c r="AID2012" s="18"/>
      <c r="AIE2012" s="18"/>
      <c r="AIF2012" s="18"/>
      <c r="AIG2012" s="18"/>
      <c r="AIH2012" s="18"/>
      <c r="AII2012" s="18"/>
      <c r="AIJ2012" s="18"/>
      <c r="AIK2012" s="18"/>
      <c r="AIL2012" s="18"/>
      <c r="AIM2012" s="18"/>
      <c r="AIN2012" s="18"/>
      <c r="AIO2012" s="18"/>
      <c r="AIP2012" s="18"/>
      <c r="AIQ2012" s="18"/>
      <c r="AIR2012" s="18"/>
      <c r="AIS2012" s="18"/>
      <c r="AIT2012" s="18"/>
      <c r="AIU2012" s="18"/>
      <c r="AIV2012" s="18"/>
      <c r="AIW2012" s="18"/>
      <c r="AIX2012" s="18"/>
      <c r="AIY2012" s="18"/>
      <c r="AIZ2012" s="18"/>
      <c r="AJA2012" s="18"/>
      <c r="AJB2012" s="18"/>
      <c r="AJC2012" s="18"/>
      <c r="AJD2012" s="18"/>
      <c r="AJE2012" s="18"/>
      <c r="AJF2012" s="18"/>
      <c r="AJG2012" s="18"/>
      <c r="AJH2012" s="18"/>
      <c r="AJI2012" s="18"/>
      <c r="AJJ2012" s="18"/>
      <c r="AJK2012" s="18"/>
      <c r="AJL2012" s="18"/>
      <c r="AJM2012" s="18"/>
      <c r="AJN2012" s="18"/>
      <c r="AJO2012" s="18"/>
      <c r="AJP2012" s="18"/>
      <c r="AJQ2012" s="18"/>
      <c r="AJR2012" s="18"/>
      <c r="AJS2012" s="18"/>
      <c r="AJT2012" s="18"/>
      <c r="AJU2012" s="18"/>
      <c r="AJV2012" s="18"/>
      <c r="AJW2012" s="18"/>
      <c r="AJX2012" s="18"/>
      <c r="AJY2012" s="18"/>
      <c r="AJZ2012" s="18"/>
      <c r="AKA2012" s="18"/>
      <c r="AKB2012" s="18"/>
      <c r="AKC2012" s="18"/>
      <c r="AKD2012" s="18"/>
      <c r="AKE2012" s="18"/>
      <c r="AKF2012" s="18"/>
      <c r="AKG2012" s="18"/>
      <c r="AKH2012" s="18"/>
      <c r="AKI2012" s="18"/>
      <c r="AKJ2012" s="18"/>
      <c r="AKK2012" s="18"/>
      <c r="AKL2012" s="18"/>
      <c r="AKM2012" s="18"/>
      <c r="AKN2012" s="18"/>
      <c r="AKO2012" s="18"/>
      <c r="AKP2012" s="18"/>
      <c r="AKQ2012" s="18"/>
      <c r="AKR2012" s="18"/>
      <c r="AKS2012" s="18"/>
      <c r="AKT2012" s="18"/>
      <c r="AKU2012" s="18"/>
      <c r="AKV2012" s="18"/>
      <c r="AKW2012" s="18"/>
      <c r="AKX2012" s="18"/>
      <c r="AKY2012" s="18"/>
      <c r="AKZ2012" s="18"/>
      <c r="ALA2012" s="18"/>
      <c r="ALB2012" s="18"/>
      <c r="ALC2012" s="18"/>
      <c r="ALD2012" s="18"/>
      <c r="ALE2012" s="18"/>
      <c r="ALF2012" s="18"/>
      <c r="ALG2012" s="18"/>
      <c r="ALH2012" s="18"/>
      <c r="ALI2012" s="18"/>
      <c r="ALJ2012" s="18"/>
      <c r="ALK2012" s="18"/>
      <c r="ALL2012" s="18"/>
      <c r="ALM2012" s="18"/>
      <c r="ALN2012" s="18"/>
      <c r="ALO2012" s="18"/>
      <c r="ALP2012" s="18"/>
      <c r="ALQ2012" s="18"/>
      <c r="ALR2012" s="18"/>
      <c r="ALS2012" s="18"/>
      <c r="ALT2012" s="18"/>
      <c r="ALU2012" s="18"/>
      <c r="ALV2012" s="18"/>
      <c r="ALW2012" s="18"/>
      <c r="ALX2012" s="18"/>
      <c r="ALY2012" s="18"/>
      <c r="ALZ2012" s="18"/>
      <c r="AMA2012" s="18"/>
      <c r="AMB2012" s="18"/>
      <c r="AMC2012" s="18"/>
      <c r="AMD2012" s="18"/>
      <c r="AME2012" s="18"/>
      <c r="AMF2012" s="18"/>
      <c r="AMG2012" s="18"/>
      <c r="AMH2012" s="18"/>
      <c r="AMI2012" s="18"/>
      <c r="AMJ2012" s="18"/>
    </row>
    <row r="2013" spans="1:1024" s="315" customFormat="1">
      <c r="A2013" s="15"/>
      <c r="B2013" s="18"/>
      <c r="C2013" s="18"/>
      <c r="D2013" s="18"/>
      <c r="E2013" s="18"/>
      <c r="F2013" s="18"/>
      <c r="G2013" s="18"/>
      <c r="H2013" s="18"/>
      <c r="I2013" s="32"/>
      <c r="J2013" s="32"/>
      <c r="K2013" s="18"/>
      <c r="L2013" s="18"/>
      <c r="M2013" s="18"/>
      <c r="N2013" s="18"/>
      <c r="O2013" s="18"/>
      <c r="P2013" s="18"/>
      <c r="Q2013" s="18"/>
      <c r="R2013" s="18"/>
      <c r="S2013" s="18"/>
      <c r="T2013" s="18"/>
      <c r="U2013" s="18"/>
      <c r="V2013" s="18"/>
      <c r="W2013" s="18"/>
      <c r="X2013" s="18"/>
      <c r="Y2013" s="18"/>
      <c r="Z2013" s="18"/>
      <c r="AA2013" s="18"/>
      <c r="AB2013" s="18"/>
      <c r="AC2013" s="18"/>
      <c r="AD2013" s="18"/>
      <c r="AE2013" s="18"/>
      <c r="AF2013" s="18"/>
      <c r="AG2013" s="18"/>
      <c r="AH2013" s="18"/>
      <c r="AI2013" s="18"/>
      <c r="AJ2013" s="18"/>
      <c r="AK2013" s="18"/>
      <c r="AL2013" s="18"/>
      <c r="AM2013" s="18"/>
      <c r="AN2013" s="18"/>
      <c r="AO2013" s="18"/>
      <c r="AP2013" s="18"/>
      <c r="AQ2013" s="18"/>
      <c r="AR2013" s="18"/>
      <c r="AS2013" s="18"/>
      <c r="AT2013" s="18"/>
      <c r="AU2013" s="18"/>
      <c r="AV2013" s="18"/>
      <c r="AW2013" s="18"/>
      <c r="AX2013" s="18"/>
      <c r="AY2013" s="18"/>
      <c r="AZ2013" s="18"/>
      <c r="BA2013" s="18"/>
      <c r="BB2013" s="18"/>
      <c r="BC2013" s="18"/>
      <c r="BD2013" s="18"/>
      <c r="BE2013" s="18"/>
      <c r="BF2013" s="18"/>
      <c r="BG2013" s="18"/>
      <c r="BH2013" s="18"/>
      <c r="BI2013" s="18"/>
      <c r="BJ2013" s="18"/>
      <c r="BK2013" s="18"/>
      <c r="BL2013" s="18"/>
      <c r="BM2013" s="18"/>
      <c r="BN2013" s="18"/>
      <c r="BO2013" s="18"/>
      <c r="BP2013" s="18"/>
      <c r="BQ2013" s="18"/>
      <c r="BR2013" s="18"/>
      <c r="BS2013" s="18"/>
      <c r="BT2013" s="18"/>
      <c r="BU2013" s="18"/>
      <c r="BV2013" s="18"/>
      <c r="BW2013" s="18"/>
      <c r="BX2013" s="18"/>
      <c r="BY2013" s="18"/>
      <c r="BZ2013" s="18"/>
      <c r="CA2013" s="18"/>
      <c r="CB2013" s="18"/>
      <c r="CC2013" s="18"/>
      <c r="CD2013" s="18"/>
      <c r="CE2013" s="18"/>
      <c r="CF2013" s="18"/>
      <c r="CG2013" s="18"/>
      <c r="CH2013" s="18"/>
      <c r="CI2013" s="18"/>
      <c r="CJ2013" s="18"/>
      <c r="CK2013" s="18"/>
      <c r="CL2013" s="18"/>
      <c r="CM2013" s="18"/>
      <c r="CN2013" s="18"/>
      <c r="CO2013" s="18"/>
      <c r="CP2013" s="18"/>
      <c r="CQ2013" s="18"/>
      <c r="CR2013" s="18"/>
      <c r="CS2013" s="18"/>
      <c r="CT2013" s="18"/>
      <c r="CU2013" s="18"/>
      <c r="CV2013" s="18"/>
      <c r="CW2013" s="18"/>
      <c r="CX2013" s="18"/>
      <c r="CY2013" s="18"/>
      <c r="CZ2013" s="18"/>
      <c r="DA2013" s="18"/>
      <c r="DB2013" s="18"/>
      <c r="DC2013" s="18"/>
      <c r="DD2013" s="18"/>
      <c r="DE2013" s="18"/>
      <c r="DF2013" s="18"/>
      <c r="DG2013" s="18"/>
      <c r="DH2013" s="18"/>
      <c r="DI2013" s="18"/>
      <c r="DJ2013" s="18"/>
      <c r="DK2013" s="18"/>
      <c r="DL2013" s="18"/>
      <c r="DM2013" s="18"/>
      <c r="DN2013" s="18"/>
      <c r="DO2013" s="18"/>
      <c r="DP2013" s="18"/>
      <c r="DQ2013" s="18"/>
      <c r="DR2013" s="18"/>
      <c r="DS2013" s="18"/>
      <c r="DT2013" s="18"/>
      <c r="DU2013" s="18"/>
      <c r="DV2013" s="18"/>
      <c r="DW2013" s="18"/>
      <c r="DX2013" s="18"/>
      <c r="DY2013" s="18"/>
      <c r="DZ2013" s="18"/>
      <c r="EA2013" s="18"/>
      <c r="EB2013" s="18"/>
      <c r="EC2013" s="18"/>
      <c r="ED2013" s="18"/>
      <c r="EE2013" s="18"/>
      <c r="EF2013" s="18"/>
      <c r="EG2013" s="18"/>
      <c r="EH2013" s="18"/>
      <c r="EI2013" s="18"/>
      <c r="EJ2013" s="18"/>
      <c r="EK2013" s="18"/>
      <c r="EL2013" s="18"/>
      <c r="EM2013" s="18"/>
      <c r="EN2013" s="18"/>
      <c r="EO2013" s="18"/>
      <c r="EP2013" s="18"/>
      <c r="EQ2013" s="18"/>
      <c r="ER2013" s="18"/>
      <c r="ES2013" s="18"/>
      <c r="ET2013" s="18"/>
      <c r="EU2013" s="18"/>
      <c r="EV2013" s="18"/>
      <c r="EW2013" s="18"/>
      <c r="EX2013" s="18"/>
      <c r="EY2013" s="18"/>
      <c r="EZ2013" s="18"/>
      <c r="FA2013" s="18"/>
      <c r="FB2013" s="18"/>
      <c r="FC2013" s="18"/>
      <c r="FD2013" s="18"/>
      <c r="FE2013" s="18"/>
      <c r="FF2013" s="18"/>
      <c r="FG2013" s="18"/>
      <c r="FH2013" s="18"/>
      <c r="FI2013" s="18"/>
      <c r="FJ2013" s="18"/>
      <c r="FK2013" s="18"/>
      <c r="FL2013" s="18"/>
      <c r="FM2013" s="18"/>
      <c r="FN2013" s="18"/>
      <c r="FO2013" s="18"/>
      <c r="FP2013" s="18"/>
      <c r="FQ2013" s="18"/>
      <c r="FR2013" s="18"/>
      <c r="FS2013" s="18"/>
      <c r="FT2013" s="18"/>
      <c r="FU2013" s="18"/>
      <c r="FV2013" s="18"/>
      <c r="FW2013" s="18"/>
      <c r="FX2013" s="18"/>
      <c r="FY2013" s="18"/>
      <c r="FZ2013" s="18"/>
      <c r="GA2013" s="18"/>
      <c r="GB2013" s="18"/>
      <c r="GC2013" s="18"/>
      <c r="GD2013" s="18"/>
      <c r="GE2013" s="18"/>
      <c r="GF2013" s="18"/>
      <c r="GG2013" s="18"/>
      <c r="GH2013" s="18"/>
      <c r="GI2013" s="18"/>
      <c r="GJ2013" s="18"/>
      <c r="GK2013" s="18"/>
      <c r="GL2013" s="18"/>
      <c r="GM2013" s="18"/>
      <c r="GN2013" s="18"/>
      <c r="GO2013" s="18"/>
      <c r="GP2013" s="18"/>
      <c r="GQ2013" s="18"/>
      <c r="GR2013" s="18"/>
      <c r="GS2013" s="18"/>
      <c r="GT2013" s="18"/>
      <c r="GU2013" s="18"/>
      <c r="GV2013" s="18"/>
      <c r="GW2013" s="18"/>
      <c r="GX2013" s="18"/>
      <c r="GY2013" s="18"/>
      <c r="GZ2013" s="18"/>
      <c r="HA2013" s="18"/>
      <c r="HB2013" s="18"/>
      <c r="HC2013" s="18"/>
      <c r="HD2013" s="18"/>
      <c r="HE2013" s="18"/>
      <c r="HF2013" s="18"/>
      <c r="HG2013" s="18"/>
      <c r="HH2013" s="18"/>
      <c r="HI2013" s="18"/>
      <c r="HJ2013" s="18"/>
      <c r="HK2013" s="18"/>
      <c r="HL2013" s="18"/>
      <c r="HM2013" s="18"/>
      <c r="HN2013" s="18"/>
      <c r="HO2013" s="18"/>
      <c r="HP2013" s="18"/>
      <c r="HQ2013" s="18"/>
      <c r="HR2013" s="18"/>
      <c r="HS2013" s="18"/>
      <c r="HT2013" s="18"/>
      <c r="HU2013" s="18"/>
      <c r="HV2013" s="18"/>
      <c r="HW2013" s="18"/>
      <c r="HX2013" s="18"/>
      <c r="HY2013" s="18"/>
      <c r="HZ2013" s="18"/>
      <c r="IA2013" s="18"/>
      <c r="IB2013" s="18"/>
      <c r="IC2013" s="18"/>
      <c r="ID2013" s="18"/>
      <c r="IE2013" s="18"/>
      <c r="IF2013" s="18"/>
      <c r="IG2013" s="18"/>
      <c r="IH2013" s="18"/>
      <c r="II2013" s="18"/>
      <c r="IJ2013" s="18"/>
      <c r="IK2013" s="18"/>
      <c r="IL2013" s="18"/>
      <c r="IM2013" s="18"/>
      <c r="IN2013" s="18"/>
      <c r="IO2013" s="18"/>
      <c r="IP2013" s="18"/>
      <c r="IQ2013" s="18"/>
      <c r="IR2013" s="18"/>
      <c r="IS2013" s="18"/>
      <c r="IT2013" s="18"/>
      <c r="IU2013" s="18"/>
      <c r="IV2013" s="18"/>
      <c r="IW2013" s="18"/>
      <c r="IX2013" s="18"/>
      <c r="IY2013" s="18"/>
      <c r="IZ2013" s="18"/>
      <c r="JA2013" s="18"/>
      <c r="JB2013" s="18"/>
      <c r="JC2013" s="18"/>
      <c r="JD2013" s="18"/>
      <c r="JE2013" s="18"/>
      <c r="JF2013" s="18"/>
      <c r="JG2013" s="18"/>
      <c r="JH2013" s="18"/>
      <c r="JI2013" s="18"/>
      <c r="JJ2013" s="18"/>
      <c r="JK2013" s="18"/>
      <c r="JL2013" s="18"/>
      <c r="JM2013" s="18"/>
      <c r="JN2013" s="18"/>
      <c r="JO2013" s="18"/>
      <c r="JP2013" s="18"/>
      <c r="JQ2013" s="18"/>
      <c r="JR2013" s="18"/>
      <c r="JS2013" s="18"/>
      <c r="JT2013" s="18"/>
      <c r="JU2013" s="18"/>
      <c r="JV2013" s="18"/>
      <c r="JW2013" s="18"/>
      <c r="JX2013" s="18"/>
      <c r="JY2013" s="18"/>
      <c r="JZ2013" s="18"/>
      <c r="KA2013" s="18"/>
      <c r="KB2013" s="18"/>
      <c r="KC2013" s="18"/>
      <c r="KD2013" s="18"/>
      <c r="KE2013" s="18"/>
      <c r="KF2013" s="18"/>
      <c r="KG2013" s="18"/>
      <c r="KH2013" s="18"/>
      <c r="KI2013" s="18"/>
      <c r="KJ2013" s="18"/>
      <c r="KK2013" s="18"/>
      <c r="KL2013" s="18"/>
      <c r="KM2013" s="18"/>
      <c r="KN2013" s="18"/>
      <c r="KO2013" s="18"/>
      <c r="KP2013" s="18"/>
      <c r="KQ2013" s="18"/>
      <c r="KR2013" s="18"/>
      <c r="KS2013" s="18"/>
      <c r="KT2013" s="18"/>
      <c r="KU2013" s="18"/>
      <c r="KV2013" s="18"/>
      <c r="KW2013" s="18"/>
      <c r="KX2013" s="18"/>
      <c r="KY2013" s="18"/>
      <c r="KZ2013" s="18"/>
      <c r="LA2013" s="18"/>
      <c r="LB2013" s="18"/>
      <c r="LC2013" s="18"/>
      <c r="LD2013" s="18"/>
      <c r="LE2013" s="18"/>
      <c r="LF2013" s="18"/>
      <c r="LG2013" s="18"/>
      <c r="LH2013" s="18"/>
      <c r="LI2013" s="18"/>
      <c r="LJ2013" s="18"/>
      <c r="LK2013" s="18"/>
      <c r="LL2013" s="18"/>
      <c r="LM2013" s="18"/>
      <c r="LN2013" s="18"/>
      <c r="LO2013" s="18"/>
      <c r="LP2013" s="18"/>
      <c r="LQ2013" s="18"/>
      <c r="LR2013" s="18"/>
      <c r="LS2013" s="18"/>
      <c r="LT2013" s="18"/>
      <c r="LU2013" s="18"/>
      <c r="LV2013" s="18"/>
      <c r="LW2013" s="18"/>
      <c r="LX2013" s="18"/>
      <c r="LY2013" s="18"/>
      <c r="LZ2013" s="18"/>
      <c r="MA2013" s="18"/>
      <c r="MB2013" s="18"/>
      <c r="MC2013" s="18"/>
      <c r="MD2013" s="18"/>
      <c r="ME2013" s="18"/>
      <c r="MF2013" s="18"/>
      <c r="MG2013" s="18"/>
      <c r="MH2013" s="18"/>
      <c r="MI2013" s="18"/>
      <c r="MJ2013" s="18"/>
      <c r="MK2013" s="18"/>
      <c r="ML2013" s="18"/>
      <c r="MM2013" s="18"/>
      <c r="MN2013" s="18"/>
      <c r="MO2013" s="18"/>
      <c r="MP2013" s="18"/>
      <c r="MQ2013" s="18"/>
      <c r="MR2013" s="18"/>
      <c r="MS2013" s="18"/>
      <c r="MT2013" s="18"/>
      <c r="MU2013" s="18"/>
      <c r="MV2013" s="18"/>
      <c r="MW2013" s="18"/>
      <c r="MX2013" s="18"/>
      <c r="MY2013" s="18"/>
      <c r="MZ2013" s="18"/>
      <c r="NA2013" s="18"/>
      <c r="NB2013" s="18"/>
      <c r="NC2013" s="18"/>
      <c r="ND2013" s="18"/>
      <c r="NE2013" s="18"/>
      <c r="NF2013" s="18"/>
      <c r="NG2013" s="18"/>
      <c r="NH2013" s="18"/>
      <c r="NI2013" s="18"/>
      <c r="NJ2013" s="18"/>
      <c r="NK2013" s="18"/>
      <c r="NL2013" s="18"/>
      <c r="NM2013" s="18"/>
      <c r="NN2013" s="18"/>
      <c r="NO2013" s="18"/>
      <c r="NP2013" s="18"/>
      <c r="NQ2013" s="18"/>
      <c r="NR2013" s="18"/>
      <c r="NS2013" s="18"/>
      <c r="NT2013" s="18"/>
      <c r="NU2013" s="18"/>
      <c r="NV2013" s="18"/>
      <c r="NW2013" s="18"/>
      <c r="NX2013" s="18"/>
      <c r="NY2013" s="18"/>
      <c r="NZ2013" s="18"/>
      <c r="OA2013" s="18"/>
      <c r="OB2013" s="18"/>
      <c r="OC2013" s="18"/>
      <c r="OD2013" s="18"/>
      <c r="OE2013" s="18"/>
      <c r="OF2013" s="18"/>
      <c r="OG2013" s="18"/>
      <c r="OH2013" s="18"/>
      <c r="OI2013" s="18"/>
      <c r="OJ2013" s="18"/>
      <c r="OK2013" s="18"/>
      <c r="OL2013" s="18"/>
      <c r="OM2013" s="18"/>
      <c r="ON2013" s="18"/>
      <c r="OO2013" s="18"/>
      <c r="OP2013" s="18"/>
      <c r="OQ2013" s="18"/>
      <c r="OR2013" s="18"/>
      <c r="OS2013" s="18"/>
      <c r="OT2013" s="18"/>
      <c r="OU2013" s="18"/>
      <c r="OV2013" s="18"/>
      <c r="OW2013" s="18"/>
      <c r="OX2013" s="18"/>
      <c r="OY2013" s="18"/>
      <c r="OZ2013" s="18"/>
      <c r="PA2013" s="18"/>
      <c r="PB2013" s="18"/>
      <c r="PC2013" s="18"/>
      <c r="PD2013" s="18"/>
      <c r="PE2013" s="18"/>
      <c r="PF2013" s="18"/>
      <c r="PG2013" s="18"/>
      <c r="PH2013" s="18"/>
      <c r="PI2013" s="18"/>
      <c r="PJ2013" s="18"/>
      <c r="PK2013" s="18"/>
      <c r="PL2013" s="18"/>
      <c r="PM2013" s="18"/>
      <c r="PN2013" s="18"/>
      <c r="PO2013" s="18"/>
      <c r="PP2013" s="18"/>
      <c r="PQ2013" s="18"/>
      <c r="PR2013" s="18"/>
      <c r="PS2013" s="18"/>
      <c r="PT2013" s="18"/>
      <c r="PU2013" s="18"/>
      <c r="PV2013" s="18"/>
      <c r="PW2013" s="18"/>
      <c r="PX2013" s="18"/>
      <c r="PY2013" s="18"/>
      <c r="PZ2013" s="18"/>
      <c r="QA2013" s="18"/>
      <c r="QB2013" s="18"/>
      <c r="QC2013" s="18"/>
      <c r="QD2013" s="18"/>
      <c r="QE2013" s="18"/>
      <c r="QF2013" s="18"/>
      <c r="QG2013" s="18"/>
      <c r="QH2013" s="18"/>
      <c r="QI2013" s="18"/>
      <c r="QJ2013" s="18"/>
      <c r="QK2013" s="18"/>
      <c r="QL2013" s="18"/>
      <c r="QM2013" s="18"/>
      <c r="QN2013" s="18"/>
      <c r="QO2013" s="18"/>
      <c r="QP2013" s="18"/>
      <c r="QQ2013" s="18"/>
      <c r="QR2013" s="18"/>
      <c r="QS2013" s="18"/>
      <c r="QT2013" s="18"/>
      <c r="QU2013" s="18"/>
      <c r="QV2013" s="18"/>
      <c r="QW2013" s="18"/>
      <c r="QX2013" s="18"/>
      <c r="QY2013" s="18"/>
      <c r="QZ2013" s="18"/>
      <c r="RA2013" s="18"/>
      <c r="RB2013" s="18"/>
      <c r="RC2013" s="18"/>
      <c r="RD2013" s="18"/>
      <c r="RE2013" s="18"/>
      <c r="RF2013" s="18"/>
      <c r="RG2013" s="18"/>
      <c r="RH2013" s="18"/>
      <c r="RI2013" s="18"/>
      <c r="RJ2013" s="18"/>
      <c r="RK2013" s="18"/>
      <c r="RL2013" s="18"/>
      <c r="RM2013" s="18"/>
      <c r="RN2013" s="18"/>
      <c r="RO2013" s="18"/>
      <c r="RP2013" s="18"/>
      <c r="RQ2013" s="18"/>
      <c r="RR2013" s="18"/>
      <c r="RS2013" s="18"/>
      <c r="RT2013" s="18"/>
      <c r="RU2013" s="18"/>
      <c r="RV2013" s="18"/>
      <c r="RW2013" s="18"/>
      <c r="RX2013" s="18"/>
      <c r="RY2013" s="18"/>
      <c r="RZ2013" s="18"/>
      <c r="SA2013" s="18"/>
      <c r="SB2013" s="18"/>
      <c r="SC2013" s="18"/>
      <c r="SD2013" s="18"/>
      <c r="SE2013" s="18"/>
      <c r="SF2013" s="18"/>
      <c r="SG2013" s="18"/>
      <c r="SH2013" s="18"/>
      <c r="SI2013" s="18"/>
      <c r="SJ2013" s="18"/>
      <c r="SK2013" s="18"/>
      <c r="SL2013" s="18"/>
      <c r="SM2013" s="18"/>
      <c r="SN2013" s="18"/>
      <c r="SO2013" s="18"/>
      <c r="SP2013" s="18"/>
      <c r="SQ2013" s="18"/>
      <c r="SR2013" s="18"/>
      <c r="SS2013" s="18"/>
      <c r="ST2013" s="18"/>
      <c r="SU2013" s="18"/>
      <c r="SV2013" s="18"/>
      <c r="SW2013" s="18"/>
      <c r="SX2013" s="18"/>
      <c r="SY2013" s="18"/>
      <c r="SZ2013" s="18"/>
      <c r="TA2013" s="18"/>
      <c r="TB2013" s="18"/>
      <c r="TC2013" s="18"/>
      <c r="TD2013" s="18"/>
      <c r="TE2013" s="18"/>
      <c r="TF2013" s="18"/>
      <c r="TG2013" s="18"/>
      <c r="TH2013" s="18"/>
      <c r="TI2013" s="18"/>
      <c r="TJ2013" s="18"/>
      <c r="TK2013" s="18"/>
      <c r="TL2013" s="18"/>
      <c r="TM2013" s="18"/>
      <c r="TN2013" s="18"/>
      <c r="TO2013" s="18"/>
      <c r="TP2013" s="18"/>
      <c r="TQ2013" s="18"/>
      <c r="TR2013" s="18"/>
      <c r="TS2013" s="18"/>
      <c r="TT2013" s="18"/>
      <c r="TU2013" s="18"/>
      <c r="TV2013" s="18"/>
      <c r="TW2013" s="18"/>
      <c r="TX2013" s="18"/>
      <c r="TY2013" s="18"/>
      <c r="TZ2013" s="18"/>
      <c r="UA2013" s="18"/>
      <c r="UB2013" s="18"/>
      <c r="UC2013" s="18"/>
      <c r="UD2013" s="18"/>
      <c r="UE2013" s="18"/>
      <c r="UF2013" s="18"/>
      <c r="UG2013" s="18"/>
      <c r="UH2013" s="18"/>
      <c r="UI2013" s="18"/>
      <c r="UJ2013" s="18"/>
      <c r="UK2013" s="18"/>
      <c r="UL2013" s="18"/>
      <c r="UM2013" s="18"/>
      <c r="UN2013" s="18"/>
      <c r="UO2013" s="18"/>
      <c r="UP2013" s="18"/>
      <c r="UQ2013" s="18"/>
      <c r="UR2013" s="18"/>
      <c r="US2013" s="18"/>
      <c r="UT2013" s="18"/>
      <c r="UU2013" s="18"/>
      <c r="UV2013" s="18"/>
      <c r="UW2013" s="18"/>
      <c r="UX2013" s="18"/>
      <c r="UY2013" s="18"/>
      <c r="UZ2013" s="18"/>
      <c r="VA2013" s="18"/>
      <c r="VB2013" s="18"/>
      <c r="VC2013" s="18"/>
      <c r="VD2013" s="18"/>
      <c r="VE2013" s="18"/>
      <c r="VF2013" s="18"/>
      <c r="VG2013" s="18"/>
      <c r="VH2013" s="18"/>
      <c r="VI2013" s="18"/>
      <c r="VJ2013" s="18"/>
      <c r="VK2013" s="18"/>
      <c r="VL2013" s="18"/>
      <c r="VM2013" s="18"/>
      <c r="VN2013" s="18"/>
      <c r="VO2013" s="18"/>
      <c r="VP2013" s="18"/>
      <c r="VQ2013" s="18"/>
      <c r="VR2013" s="18"/>
      <c r="VS2013" s="18"/>
      <c r="VT2013" s="18"/>
      <c r="VU2013" s="18"/>
      <c r="VV2013" s="18"/>
      <c r="VW2013" s="18"/>
      <c r="VX2013" s="18"/>
      <c r="VY2013" s="18"/>
      <c r="VZ2013" s="18"/>
      <c r="WA2013" s="18"/>
      <c r="WB2013" s="18"/>
      <c r="WC2013" s="18"/>
      <c r="WD2013" s="18"/>
      <c r="WE2013" s="18"/>
      <c r="WF2013" s="18"/>
      <c r="WG2013" s="18"/>
      <c r="WH2013" s="18"/>
      <c r="WI2013" s="18"/>
      <c r="WJ2013" s="18"/>
      <c r="WK2013" s="18"/>
      <c r="WL2013" s="18"/>
      <c r="WM2013" s="18"/>
      <c r="WN2013" s="18"/>
      <c r="WO2013" s="18"/>
      <c r="WP2013" s="18"/>
      <c r="WQ2013" s="18"/>
      <c r="WR2013" s="18"/>
      <c r="WS2013" s="18"/>
      <c r="WT2013" s="18"/>
      <c r="WU2013" s="18"/>
      <c r="WV2013" s="18"/>
      <c r="WW2013" s="18"/>
      <c r="WX2013" s="18"/>
      <c r="WY2013" s="18"/>
      <c r="WZ2013" s="18"/>
      <c r="XA2013" s="18"/>
      <c r="XB2013" s="18"/>
      <c r="XC2013" s="18"/>
      <c r="XD2013" s="18"/>
      <c r="XE2013" s="18"/>
      <c r="XF2013" s="18"/>
      <c r="XG2013" s="18"/>
      <c r="XH2013" s="18"/>
      <c r="XI2013" s="18"/>
      <c r="XJ2013" s="18"/>
      <c r="XK2013" s="18"/>
      <c r="XL2013" s="18"/>
      <c r="XM2013" s="18"/>
      <c r="XN2013" s="18"/>
      <c r="XO2013" s="18"/>
      <c r="XP2013" s="18"/>
      <c r="XQ2013" s="18"/>
      <c r="XR2013" s="18"/>
      <c r="XS2013" s="18"/>
      <c r="XT2013" s="18"/>
      <c r="XU2013" s="18"/>
      <c r="XV2013" s="18"/>
      <c r="XW2013" s="18"/>
      <c r="XX2013" s="18"/>
      <c r="XY2013" s="18"/>
      <c r="XZ2013" s="18"/>
      <c r="YA2013" s="18"/>
      <c r="YB2013" s="18"/>
      <c r="YC2013" s="18"/>
      <c r="YD2013" s="18"/>
      <c r="YE2013" s="18"/>
      <c r="YF2013" s="18"/>
      <c r="YG2013" s="18"/>
      <c r="YH2013" s="18"/>
      <c r="YI2013" s="18"/>
      <c r="YJ2013" s="18"/>
      <c r="YK2013" s="18"/>
      <c r="YL2013" s="18"/>
      <c r="YM2013" s="18"/>
      <c r="YN2013" s="18"/>
      <c r="YO2013" s="18"/>
      <c r="YP2013" s="18"/>
      <c r="YQ2013" s="18"/>
      <c r="YR2013" s="18"/>
      <c r="YS2013" s="18"/>
      <c r="YT2013" s="18"/>
      <c r="YU2013" s="18"/>
      <c r="YV2013" s="18"/>
      <c r="YW2013" s="18"/>
      <c r="YX2013" s="18"/>
      <c r="YY2013" s="18"/>
      <c r="YZ2013" s="18"/>
      <c r="ZA2013" s="18"/>
      <c r="ZB2013" s="18"/>
      <c r="ZC2013" s="18"/>
      <c r="ZD2013" s="18"/>
      <c r="ZE2013" s="18"/>
      <c r="ZF2013" s="18"/>
      <c r="ZG2013" s="18"/>
      <c r="ZH2013" s="18"/>
      <c r="ZI2013" s="18"/>
      <c r="ZJ2013" s="18"/>
      <c r="ZK2013" s="18"/>
      <c r="ZL2013" s="18"/>
      <c r="ZM2013" s="18"/>
      <c r="ZN2013" s="18"/>
      <c r="ZO2013" s="18"/>
      <c r="ZP2013" s="18"/>
      <c r="ZQ2013" s="18"/>
      <c r="ZR2013" s="18"/>
      <c r="ZS2013" s="18"/>
      <c r="ZT2013" s="18"/>
      <c r="ZU2013" s="18"/>
      <c r="ZV2013" s="18"/>
      <c r="ZW2013" s="18"/>
      <c r="ZX2013" s="18"/>
      <c r="ZY2013" s="18"/>
      <c r="ZZ2013" s="18"/>
      <c r="AAA2013" s="18"/>
      <c r="AAB2013" s="18"/>
      <c r="AAC2013" s="18"/>
      <c r="AAD2013" s="18"/>
      <c r="AAE2013" s="18"/>
      <c r="AAF2013" s="18"/>
      <c r="AAG2013" s="18"/>
      <c r="AAH2013" s="18"/>
      <c r="AAI2013" s="18"/>
      <c r="AAJ2013" s="18"/>
      <c r="AAK2013" s="18"/>
      <c r="AAL2013" s="18"/>
      <c r="AAM2013" s="18"/>
      <c r="AAN2013" s="18"/>
      <c r="AAO2013" s="18"/>
      <c r="AAP2013" s="18"/>
      <c r="AAQ2013" s="18"/>
      <c r="AAR2013" s="18"/>
      <c r="AAS2013" s="18"/>
      <c r="AAT2013" s="18"/>
      <c r="AAU2013" s="18"/>
      <c r="AAV2013" s="18"/>
      <c r="AAW2013" s="18"/>
      <c r="AAX2013" s="18"/>
      <c r="AAY2013" s="18"/>
      <c r="AAZ2013" s="18"/>
      <c r="ABA2013" s="18"/>
      <c r="ABB2013" s="18"/>
      <c r="ABC2013" s="18"/>
      <c r="ABD2013" s="18"/>
      <c r="ABE2013" s="18"/>
      <c r="ABF2013" s="18"/>
      <c r="ABG2013" s="18"/>
      <c r="ABH2013" s="18"/>
      <c r="ABI2013" s="18"/>
      <c r="ABJ2013" s="18"/>
      <c r="ABK2013" s="18"/>
      <c r="ABL2013" s="18"/>
      <c r="ABM2013" s="18"/>
      <c r="ABN2013" s="18"/>
      <c r="ABO2013" s="18"/>
      <c r="ABP2013" s="18"/>
      <c r="ABQ2013" s="18"/>
      <c r="ABR2013" s="18"/>
      <c r="ABS2013" s="18"/>
      <c r="ABT2013" s="18"/>
      <c r="ABU2013" s="18"/>
      <c r="ABV2013" s="18"/>
      <c r="ABW2013" s="18"/>
      <c r="ABX2013" s="18"/>
      <c r="ABY2013" s="18"/>
      <c r="ABZ2013" s="18"/>
      <c r="ACA2013" s="18"/>
      <c r="ACB2013" s="18"/>
      <c r="ACC2013" s="18"/>
      <c r="ACD2013" s="18"/>
      <c r="ACE2013" s="18"/>
      <c r="ACF2013" s="18"/>
      <c r="ACG2013" s="18"/>
      <c r="ACH2013" s="18"/>
      <c r="ACI2013" s="18"/>
      <c r="ACJ2013" s="18"/>
      <c r="ACK2013" s="18"/>
      <c r="ACL2013" s="18"/>
      <c r="ACM2013" s="18"/>
      <c r="ACN2013" s="18"/>
      <c r="ACO2013" s="18"/>
      <c r="ACP2013" s="18"/>
      <c r="ACQ2013" s="18"/>
      <c r="ACR2013" s="18"/>
      <c r="ACS2013" s="18"/>
      <c r="ACT2013" s="18"/>
      <c r="ACU2013" s="18"/>
      <c r="ACV2013" s="18"/>
      <c r="ACW2013" s="18"/>
      <c r="ACX2013" s="18"/>
      <c r="ACY2013" s="18"/>
      <c r="ACZ2013" s="18"/>
      <c r="ADA2013" s="18"/>
      <c r="ADB2013" s="18"/>
      <c r="ADC2013" s="18"/>
      <c r="ADD2013" s="18"/>
      <c r="ADE2013" s="18"/>
      <c r="ADF2013" s="18"/>
      <c r="ADG2013" s="18"/>
      <c r="ADH2013" s="18"/>
      <c r="ADI2013" s="18"/>
      <c r="ADJ2013" s="18"/>
      <c r="ADK2013" s="18"/>
      <c r="ADL2013" s="18"/>
      <c r="ADM2013" s="18"/>
      <c r="ADN2013" s="18"/>
      <c r="ADO2013" s="18"/>
      <c r="ADP2013" s="18"/>
      <c r="ADQ2013" s="18"/>
      <c r="ADR2013" s="18"/>
      <c r="ADS2013" s="18"/>
      <c r="ADT2013" s="18"/>
      <c r="ADU2013" s="18"/>
      <c r="ADV2013" s="18"/>
      <c r="ADW2013" s="18"/>
      <c r="ADX2013" s="18"/>
      <c r="ADY2013" s="18"/>
      <c r="ADZ2013" s="18"/>
      <c r="AEA2013" s="18"/>
      <c r="AEB2013" s="18"/>
      <c r="AEC2013" s="18"/>
      <c r="AED2013" s="18"/>
      <c r="AEE2013" s="18"/>
      <c r="AEF2013" s="18"/>
      <c r="AEG2013" s="18"/>
      <c r="AEH2013" s="18"/>
      <c r="AEI2013" s="18"/>
      <c r="AEJ2013" s="18"/>
      <c r="AEK2013" s="18"/>
      <c r="AEL2013" s="18"/>
      <c r="AEM2013" s="18"/>
      <c r="AEN2013" s="18"/>
      <c r="AEO2013" s="18"/>
      <c r="AEP2013" s="18"/>
      <c r="AEQ2013" s="18"/>
      <c r="AER2013" s="18"/>
      <c r="AES2013" s="18"/>
      <c r="AET2013" s="18"/>
      <c r="AEU2013" s="18"/>
      <c r="AEV2013" s="18"/>
      <c r="AEW2013" s="18"/>
      <c r="AEX2013" s="18"/>
      <c r="AEY2013" s="18"/>
      <c r="AEZ2013" s="18"/>
      <c r="AFA2013" s="18"/>
      <c r="AFB2013" s="18"/>
      <c r="AFC2013" s="18"/>
      <c r="AFD2013" s="18"/>
      <c r="AFE2013" s="18"/>
      <c r="AFF2013" s="18"/>
      <c r="AFG2013" s="18"/>
      <c r="AFH2013" s="18"/>
      <c r="AFI2013" s="18"/>
      <c r="AFJ2013" s="18"/>
      <c r="AFK2013" s="18"/>
      <c r="AFL2013" s="18"/>
      <c r="AFM2013" s="18"/>
      <c r="AFN2013" s="18"/>
      <c r="AFO2013" s="18"/>
      <c r="AFP2013" s="18"/>
      <c r="AFQ2013" s="18"/>
      <c r="AFR2013" s="18"/>
      <c r="AFS2013" s="18"/>
      <c r="AFT2013" s="18"/>
      <c r="AFU2013" s="18"/>
      <c r="AFV2013" s="18"/>
      <c r="AFW2013" s="18"/>
      <c r="AFX2013" s="18"/>
      <c r="AFY2013" s="18"/>
      <c r="AFZ2013" s="18"/>
      <c r="AGA2013" s="18"/>
      <c r="AGB2013" s="18"/>
      <c r="AGC2013" s="18"/>
      <c r="AGD2013" s="18"/>
      <c r="AGE2013" s="18"/>
      <c r="AGF2013" s="18"/>
      <c r="AGG2013" s="18"/>
      <c r="AGH2013" s="18"/>
      <c r="AGI2013" s="18"/>
      <c r="AGJ2013" s="18"/>
      <c r="AGK2013" s="18"/>
      <c r="AGL2013" s="18"/>
      <c r="AGM2013" s="18"/>
      <c r="AGN2013" s="18"/>
      <c r="AGO2013" s="18"/>
      <c r="AGP2013" s="18"/>
      <c r="AGQ2013" s="18"/>
      <c r="AGR2013" s="18"/>
      <c r="AGS2013" s="18"/>
      <c r="AGT2013" s="18"/>
      <c r="AGU2013" s="18"/>
      <c r="AGV2013" s="18"/>
      <c r="AGW2013" s="18"/>
      <c r="AGX2013" s="18"/>
      <c r="AGY2013" s="18"/>
      <c r="AGZ2013" s="18"/>
      <c r="AHA2013" s="18"/>
      <c r="AHB2013" s="18"/>
      <c r="AHC2013" s="18"/>
      <c r="AHD2013" s="18"/>
      <c r="AHE2013" s="18"/>
      <c r="AHF2013" s="18"/>
      <c r="AHG2013" s="18"/>
      <c r="AHH2013" s="18"/>
      <c r="AHI2013" s="18"/>
      <c r="AHJ2013" s="18"/>
      <c r="AHK2013" s="18"/>
      <c r="AHL2013" s="18"/>
      <c r="AHM2013" s="18"/>
      <c r="AHN2013" s="18"/>
      <c r="AHO2013" s="18"/>
      <c r="AHP2013" s="18"/>
      <c r="AHQ2013" s="18"/>
      <c r="AHR2013" s="18"/>
      <c r="AHS2013" s="18"/>
      <c r="AHT2013" s="18"/>
      <c r="AHU2013" s="18"/>
      <c r="AHV2013" s="18"/>
      <c r="AHW2013" s="18"/>
      <c r="AHX2013" s="18"/>
      <c r="AHY2013" s="18"/>
      <c r="AHZ2013" s="18"/>
      <c r="AIA2013" s="18"/>
      <c r="AIB2013" s="18"/>
      <c r="AIC2013" s="18"/>
      <c r="AID2013" s="18"/>
      <c r="AIE2013" s="18"/>
      <c r="AIF2013" s="18"/>
      <c r="AIG2013" s="18"/>
      <c r="AIH2013" s="18"/>
      <c r="AII2013" s="18"/>
      <c r="AIJ2013" s="18"/>
      <c r="AIK2013" s="18"/>
      <c r="AIL2013" s="18"/>
      <c r="AIM2013" s="18"/>
      <c r="AIN2013" s="18"/>
      <c r="AIO2013" s="18"/>
      <c r="AIP2013" s="18"/>
      <c r="AIQ2013" s="18"/>
      <c r="AIR2013" s="18"/>
      <c r="AIS2013" s="18"/>
      <c r="AIT2013" s="18"/>
      <c r="AIU2013" s="18"/>
      <c r="AIV2013" s="18"/>
      <c r="AIW2013" s="18"/>
      <c r="AIX2013" s="18"/>
      <c r="AIY2013" s="18"/>
      <c r="AIZ2013" s="18"/>
      <c r="AJA2013" s="18"/>
      <c r="AJB2013" s="18"/>
      <c r="AJC2013" s="18"/>
      <c r="AJD2013" s="18"/>
      <c r="AJE2013" s="18"/>
      <c r="AJF2013" s="18"/>
      <c r="AJG2013" s="18"/>
      <c r="AJH2013" s="18"/>
      <c r="AJI2013" s="18"/>
      <c r="AJJ2013" s="18"/>
      <c r="AJK2013" s="18"/>
      <c r="AJL2013" s="18"/>
      <c r="AJM2013" s="18"/>
      <c r="AJN2013" s="18"/>
      <c r="AJO2013" s="18"/>
      <c r="AJP2013" s="18"/>
      <c r="AJQ2013" s="18"/>
      <c r="AJR2013" s="18"/>
      <c r="AJS2013" s="18"/>
      <c r="AJT2013" s="18"/>
      <c r="AJU2013" s="18"/>
      <c r="AJV2013" s="18"/>
      <c r="AJW2013" s="18"/>
      <c r="AJX2013" s="18"/>
      <c r="AJY2013" s="18"/>
      <c r="AJZ2013" s="18"/>
      <c r="AKA2013" s="18"/>
      <c r="AKB2013" s="18"/>
      <c r="AKC2013" s="18"/>
      <c r="AKD2013" s="18"/>
      <c r="AKE2013" s="18"/>
      <c r="AKF2013" s="18"/>
      <c r="AKG2013" s="18"/>
      <c r="AKH2013" s="18"/>
      <c r="AKI2013" s="18"/>
      <c r="AKJ2013" s="18"/>
      <c r="AKK2013" s="18"/>
      <c r="AKL2013" s="18"/>
      <c r="AKM2013" s="18"/>
      <c r="AKN2013" s="18"/>
      <c r="AKO2013" s="18"/>
      <c r="AKP2013" s="18"/>
      <c r="AKQ2013" s="18"/>
      <c r="AKR2013" s="18"/>
      <c r="AKS2013" s="18"/>
      <c r="AKT2013" s="18"/>
      <c r="AKU2013" s="18"/>
      <c r="AKV2013" s="18"/>
      <c r="AKW2013" s="18"/>
      <c r="AKX2013" s="18"/>
      <c r="AKY2013" s="18"/>
      <c r="AKZ2013" s="18"/>
      <c r="ALA2013" s="18"/>
      <c r="ALB2013" s="18"/>
      <c r="ALC2013" s="18"/>
      <c r="ALD2013" s="18"/>
      <c r="ALE2013" s="18"/>
      <c r="ALF2013" s="18"/>
      <c r="ALG2013" s="18"/>
      <c r="ALH2013" s="18"/>
      <c r="ALI2013" s="18"/>
      <c r="ALJ2013" s="18"/>
      <c r="ALK2013" s="18"/>
      <c r="ALL2013" s="18"/>
      <c r="ALM2013" s="18"/>
      <c r="ALN2013" s="18"/>
      <c r="ALO2013" s="18"/>
      <c r="ALP2013" s="18"/>
      <c r="ALQ2013" s="18"/>
      <c r="ALR2013" s="18"/>
      <c r="ALS2013" s="18"/>
      <c r="ALT2013" s="18"/>
      <c r="ALU2013" s="18"/>
      <c r="ALV2013" s="18"/>
      <c r="ALW2013" s="18"/>
      <c r="ALX2013" s="18"/>
      <c r="ALY2013" s="18"/>
      <c r="ALZ2013" s="18"/>
      <c r="AMA2013" s="18"/>
      <c r="AMB2013" s="18"/>
      <c r="AMC2013" s="18"/>
      <c r="AMD2013" s="18"/>
      <c r="AME2013" s="18"/>
      <c r="AMF2013" s="18"/>
      <c r="AMG2013" s="18"/>
      <c r="AMH2013" s="18"/>
      <c r="AMI2013" s="18"/>
      <c r="AMJ2013" s="18"/>
    </row>
    <row r="2014" spans="1:1024" s="315" customFormat="1">
      <c r="A2014" s="15"/>
      <c r="B2014" s="18"/>
      <c r="C2014" s="18"/>
      <c r="D2014" s="18"/>
      <c r="E2014" s="18"/>
      <c r="F2014" s="18"/>
      <c r="G2014" s="18"/>
      <c r="H2014" s="18"/>
      <c r="I2014" s="32"/>
      <c r="J2014" s="32"/>
      <c r="K2014" s="18"/>
      <c r="L2014" s="18"/>
      <c r="M2014" s="18"/>
      <c r="N2014" s="18"/>
      <c r="O2014" s="18"/>
      <c r="P2014" s="18"/>
      <c r="Q2014" s="18"/>
      <c r="R2014" s="18"/>
      <c r="S2014" s="18"/>
      <c r="T2014" s="18"/>
      <c r="U2014" s="18"/>
      <c r="V2014" s="18"/>
      <c r="W2014" s="18"/>
      <c r="X2014" s="18"/>
      <c r="Y2014" s="18"/>
      <c r="Z2014" s="18"/>
      <c r="AA2014" s="18"/>
      <c r="AB2014" s="18"/>
      <c r="AC2014" s="18"/>
      <c r="AD2014" s="18"/>
      <c r="AE2014" s="18"/>
      <c r="AF2014" s="18"/>
      <c r="AG2014" s="18"/>
      <c r="AH2014" s="18"/>
      <c r="AI2014" s="18"/>
      <c r="AJ2014" s="18"/>
      <c r="AK2014" s="18"/>
      <c r="AL2014" s="18"/>
      <c r="AM2014" s="18"/>
      <c r="AN2014" s="18"/>
      <c r="AO2014" s="18"/>
      <c r="AP2014" s="18"/>
      <c r="AQ2014" s="18"/>
      <c r="AR2014" s="18"/>
      <c r="AS2014" s="18"/>
      <c r="AT2014" s="18"/>
      <c r="AU2014" s="18"/>
      <c r="AV2014" s="18"/>
      <c r="AW2014" s="18"/>
      <c r="AX2014" s="18"/>
      <c r="AY2014" s="18"/>
      <c r="AZ2014" s="18"/>
      <c r="BA2014" s="18"/>
      <c r="BB2014" s="18"/>
      <c r="BC2014" s="18"/>
      <c r="BD2014" s="18"/>
      <c r="BE2014" s="18"/>
      <c r="BF2014" s="18"/>
      <c r="BG2014" s="18"/>
      <c r="BH2014" s="18"/>
      <c r="BI2014" s="18"/>
      <c r="BJ2014" s="18"/>
      <c r="BK2014" s="18"/>
      <c r="BL2014" s="18"/>
      <c r="BM2014" s="18"/>
      <c r="BN2014" s="18"/>
      <c r="BO2014" s="18"/>
      <c r="BP2014" s="18"/>
      <c r="BQ2014" s="18"/>
      <c r="BR2014" s="18"/>
      <c r="BS2014" s="18"/>
      <c r="BT2014" s="18"/>
      <c r="BU2014" s="18"/>
      <c r="BV2014" s="18"/>
      <c r="BW2014" s="18"/>
      <c r="BX2014" s="18"/>
      <c r="BY2014" s="18"/>
      <c r="BZ2014" s="18"/>
      <c r="CA2014" s="18"/>
      <c r="CB2014" s="18"/>
      <c r="CC2014" s="18"/>
      <c r="CD2014" s="18"/>
      <c r="CE2014" s="18"/>
      <c r="CF2014" s="18"/>
      <c r="CG2014" s="18"/>
      <c r="CH2014" s="18"/>
      <c r="CI2014" s="18"/>
      <c r="CJ2014" s="18"/>
      <c r="CK2014" s="18"/>
      <c r="CL2014" s="18"/>
      <c r="CM2014" s="18"/>
      <c r="CN2014" s="18"/>
      <c r="CO2014" s="18"/>
      <c r="CP2014" s="18"/>
      <c r="CQ2014" s="18"/>
      <c r="CR2014" s="18"/>
      <c r="CS2014" s="18"/>
      <c r="CT2014" s="18"/>
      <c r="CU2014" s="18"/>
      <c r="CV2014" s="18"/>
      <c r="CW2014" s="18"/>
      <c r="CX2014" s="18"/>
      <c r="CY2014" s="18"/>
      <c r="CZ2014" s="18"/>
      <c r="DA2014" s="18"/>
      <c r="DB2014" s="18"/>
      <c r="DC2014" s="18"/>
      <c r="DD2014" s="18"/>
      <c r="DE2014" s="18"/>
      <c r="DF2014" s="18"/>
      <c r="DG2014" s="18"/>
      <c r="DH2014" s="18"/>
      <c r="DI2014" s="18"/>
      <c r="DJ2014" s="18"/>
      <c r="DK2014" s="18"/>
      <c r="DL2014" s="18"/>
      <c r="DM2014" s="18"/>
      <c r="DN2014" s="18"/>
      <c r="DO2014" s="18"/>
      <c r="DP2014" s="18"/>
      <c r="DQ2014" s="18"/>
      <c r="DR2014" s="18"/>
      <c r="DS2014" s="18"/>
      <c r="DT2014" s="18"/>
      <c r="DU2014" s="18"/>
      <c r="DV2014" s="18"/>
      <c r="DW2014" s="18"/>
      <c r="DX2014" s="18"/>
      <c r="DY2014" s="18"/>
      <c r="DZ2014" s="18"/>
      <c r="EA2014" s="18"/>
      <c r="EB2014" s="18"/>
      <c r="EC2014" s="18"/>
      <c r="ED2014" s="18"/>
      <c r="EE2014" s="18"/>
      <c r="EF2014" s="18"/>
      <c r="EG2014" s="18"/>
      <c r="EH2014" s="18"/>
      <c r="EI2014" s="18"/>
      <c r="EJ2014" s="18"/>
      <c r="EK2014" s="18"/>
      <c r="EL2014" s="18"/>
      <c r="EM2014" s="18"/>
      <c r="EN2014" s="18"/>
      <c r="EO2014" s="18"/>
      <c r="EP2014" s="18"/>
      <c r="EQ2014" s="18"/>
      <c r="ER2014" s="18"/>
      <c r="ES2014" s="18"/>
      <c r="ET2014" s="18"/>
      <c r="EU2014" s="18"/>
      <c r="EV2014" s="18"/>
      <c r="EW2014" s="18"/>
      <c r="EX2014" s="18"/>
      <c r="EY2014" s="18"/>
      <c r="EZ2014" s="18"/>
      <c r="FA2014" s="18"/>
      <c r="FB2014" s="18"/>
      <c r="FC2014" s="18"/>
      <c r="FD2014" s="18"/>
      <c r="FE2014" s="18"/>
      <c r="FF2014" s="18"/>
      <c r="FG2014" s="18"/>
      <c r="FH2014" s="18"/>
      <c r="FI2014" s="18"/>
      <c r="FJ2014" s="18"/>
      <c r="FK2014" s="18"/>
      <c r="FL2014" s="18"/>
      <c r="FM2014" s="18"/>
      <c r="FN2014" s="18"/>
      <c r="FO2014" s="18"/>
      <c r="FP2014" s="18"/>
      <c r="FQ2014" s="18"/>
      <c r="FR2014" s="18"/>
      <c r="FS2014" s="18"/>
      <c r="FT2014" s="18"/>
      <c r="FU2014" s="18"/>
      <c r="FV2014" s="18"/>
      <c r="FW2014" s="18"/>
      <c r="FX2014" s="18"/>
      <c r="FY2014" s="18"/>
      <c r="FZ2014" s="18"/>
      <c r="GA2014" s="18"/>
      <c r="GB2014" s="18"/>
      <c r="GC2014" s="18"/>
      <c r="GD2014" s="18"/>
      <c r="GE2014" s="18"/>
      <c r="GF2014" s="18"/>
      <c r="GG2014" s="18"/>
      <c r="GH2014" s="18"/>
      <c r="GI2014" s="18"/>
      <c r="GJ2014" s="18"/>
      <c r="GK2014" s="18"/>
      <c r="GL2014" s="18"/>
      <c r="GM2014" s="18"/>
      <c r="GN2014" s="18"/>
      <c r="GO2014" s="18"/>
      <c r="GP2014" s="18"/>
      <c r="GQ2014" s="18"/>
      <c r="GR2014" s="18"/>
      <c r="GS2014" s="18"/>
      <c r="GT2014" s="18"/>
      <c r="GU2014" s="18"/>
      <c r="GV2014" s="18"/>
      <c r="GW2014" s="18"/>
      <c r="GX2014" s="18"/>
      <c r="GY2014" s="18"/>
      <c r="GZ2014" s="18"/>
      <c r="HA2014" s="18"/>
      <c r="HB2014" s="18"/>
      <c r="HC2014" s="18"/>
      <c r="HD2014" s="18"/>
      <c r="HE2014" s="18"/>
      <c r="HF2014" s="18"/>
      <c r="HG2014" s="18"/>
      <c r="HH2014" s="18"/>
      <c r="HI2014" s="18"/>
      <c r="HJ2014" s="18"/>
      <c r="HK2014" s="18"/>
      <c r="HL2014" s="18"/>
      <c r="HM2014" s="18"/>
      <c r="HN2014" s="18"/>
      <c r="HO2014" s="18"/>
      <c r="HP2014" s="18"/>
      <c r="HQ2014" s="18"/>
      <c r="HR2014" s="18"/>
      <c r="HS2014" s="18"/>
      <c r="HT2014" s="18"/>
      <c r="HU2014" s="18"/>
      <c r="HV2014" s="18"/>
      <c r="HW2014" s="18"/>
      <c r="HX2014" s="18"/>
      <c r="HY2014" s="18"/>
      <c r="HZ2014" s="18"/>
      <c r="IA2014" s="18"/>
      <c r="IB2014" s="18"/>
      <c r="IC2014" s="18"/>
      <c r="ID2014" s="18"/>
      <c r="IE2014" s="18"/>
      <c r="IF2014" s="18"/>
      <c r="IG2014" s="18"/>
      <c r="IH2014" s="18"/>
      <c r="II2014" s="18"/>
      <c r="IJ2014" s="18"/>
      <c r="IK2014" s="18"/>
      <c r="IL2014" s="18"/>
      <c r="IM2014" s="18"/>
      <c r="IN2014" s="18"/>
      <c r="IO2014" s="18"/>
      <c r="IP2014" s="18"/>
      <c r="IQ2014" s="18"/>
      <c r="IR2014" s="18"/>
      <c r="IS2014" s="18"/>
      <c r="IT2014" s="18"/>
      <c r="IU2014" s="18"/>
      <c r="IV2014" s="18"/>
      <c r="IW2014" s="18"/>
      <c r="IX2014" s="18"/>
      <c r="IY2014" s="18"/>
      <c r="IZ2014" s="18"/>
      <c r="JA2014" s="18"/>
      <c r="JB2014" s="18"/>
      <c r="JC2014" s="18"/>
      <c r="JD2014" s="18"/>
      <c r="JE2014" s="18"/>
      <c r="JF2014" s="18"/>
      <c r="JG2014" s="18"/>
      <c r="JH2014" s="18"/>
      <c r="JI2014" s="18"/>
      <c r="JJ2014" s="18"/>
      <c r="JK2014" s="18"/>
      <c r="JL2014" s="18"/>
      <c r="JM2014" s="18"/>
      <c r="JN2014" s="18"/>
      <c r="JO2014" s="18"/>
      <c r="JP2014" s="18"/>
      <c r="JQ2014" s="18"/>
      <c r="JR2014" s="18"/>
      <c r="JS2014" s="18"/>
      <c r="JT2014" s="18"/>
      <c r="JU2014" s="18"/>
      <c r="JV2014" s="18"/>
      <c r="JW2014" s="18"/>
      <c r="JX2014" s="18"/>
      <c r="JY2014" s="18"/>
      <c r="JZ2014" s="18"/>
      <c r="KA2014" s="18"/>
      <c r="KB2014" s="18"/>
      <c r="KC2014" s="18"/>
      <c r="KD2014" s="18"/>
      <c r="KE2014" s="18"/>
      <c r="KF2014" s="18"/>
      <c r="KG2014" s="18"/>
      <c r="KH2014" s="18"/>
      <c r="KI2014" s="18"/>
      <c r="KJ2014" s="18"/>
      <c r="KK2014" s="18"/>
      <c r="KL2014" s="18"/>
      <c r="KM2014" s="18"/>
      <c r="KN2014" s="18"/>
      <c r="KO2014" s="18"/>
      <c r="KP2014" s="18"/>
      <c r="KQ2014" s="18"/>
      <c r="KR2014" s="18"/>
      <c r="KS2014" s="18"/>
      <c r="KT2014" s="18"/>
      <c r="KU2014" s="18"/>
      <c r="KV2014" s="18"/>
      <c r="KW2014" s="18"/>
      <c r="KX2014" s="18"/>
      <c r="KY2014" s="18"/>
      <c r="KZ2014" s="18"/>
      <c r="LA2014" s="18"/>
      <c r="LB2014" s="18"/>
      <c r="LC2014" s="18"/>
      <c r="LD2014" s="18"/>
      <c r="LE2014" s="18"/>
      <c r="LF2014" s="18"/>
      <c r="LG2014" s="18"/>
      <c r="LH2014" s="18"/>
      <c r="LI2014" s="18"/>
      <c r="LJ2014" s="18"/>
      <c r="LK2014" s="18"/>
      <c r="LL2014" s="18"/>
      <c r="LM2014" s="18"/>
      <c r="LN2014" s="18"/>
      <c r="LO2014" s="18"/>
      <c r="LP2014" s="18"/>
      <c r="LQ2014" s="18"/>
      <c r="LR2014" s="18"/>
      <c r="LS2014" s="18"/>
      <c r="LT2014" s="18"/>
      <c r="LU2014" s="18"/>
      <c r="LV2014" s="18"/>
      <c r="LW2014" s="18"/>
      <c r="LX2014" s="18"/>
      <c r="LY2014" s="18"/>
      <c r="LZ2014" s="18"/>
      <c r="MA2014" s="18"/>
      <c r="MB2014" s="18"/>
      <c r="MC2014" s="18"/>
      <c r="MD2014" s="18"/>
      <c r="ME2014" s="18"/>
      <c r="MF2014" s="18"/>
      <c r="MG2014" s="18"/>
      <c r="MH2014" s="18"/>
      <c r="MI2014" s="18"/>
      <c r="MJ2014" s="18"/>
      <c r="MK2014" s="18"/>
      <c r="ML2014" s="18"/>
      <c r="MM2014" s="18"/>
      <c r="MN2014" s="18"/>
      <c r="MO2014" s="18"/>
      <c r="MP2014" s="18"/>
      <c r="MQ2014" s="18"/>
      <c r="MR2014" s="18"/>
      <c r="MS2014" s="18"/>
      <c r="MT2014" s="18"/>
      <c r="MU2014" s="18"/>
      <c r="MV2014" s="18"/>
      <c r="MW2014" s="18"/>
      <c r="MX2014" s="18"/>
      <c r="MY2014" s="18"/>
      <c r="MZ2014" s="18"/>
      <c r="NA2014" s="18"/>
      <c r="NB2014" s="18"/>
      <c r="NC2014" s="18"/>
      <c r="ND2014" s="18"/>
      <c r="NE2014" s="18"/>
      <c r="NF2014" s="18"/>
      <c r="NG2014" s="18"/>
      <c r="NH2014" s="18"/>
      <c r="NI2014" s="18"/>
      <c r="NJ2014" s="18"/>
      <c r="NK2014" s="18"/>
      <c r="NL2014" s="18"/>
      <c r="NM2014" s="18"/>
      <c r="NN2014" s="18"/>
      <c r="NO2014" s="18"/>
      <c r="NP2014" s="18"/>
      <c r="NQ2014" s="18"/>
      <c r="NR2014" s="18"/>
      <c r="NS2014" s="18"/>
      <c r="NT2014" s="18"/>
      <c r="NU2014" s="18"/>
      <c r="NV2014" s="18"/>
      <c r="NW2014" s="18"/>
      <c r="NX2014" s="18"/>
      <c r="NY2014" s="18"/>
      <c r="NZ2014" s="18"/>
      <c r="OA2014" s="18"/>
      <c r="OB2014" s="18"/>
      <c r="OC2014" s="18"/>
      <c r="OD2014" s="18"/>
      <c r="OE2014" s="18"/>
      <c r="OF2014" s="18"/>
      <c r="OG2014" s="18"/>
      <c r="OH2014" s="18"/>
      <c r="OI2014" s="18"/>
      <c r="OJ2014" s="18"/>
      <c r="OK2014" s="18"/>
      <c r="OL2014" s="18"/>
      <c r="OM2014" s="18"/>
      <c r="ON2014" s="18"/>
      <c r="OO2014" s="18"/>
      <c r="OP2014" s="18"/>
      <c r="OQ2014" s="18"/>
      <c r="OR2014" s="18"/>
      <c r="OS2014" s="18"/>
      <c r="OT2014" s="18"/>
      <c r="OU2014" s="18"/>
      <c r="OV2014" s="18"/>
      <c r="OW2014" s="18"/>
      <c r="OX2014" s="18"/>
      <c r="OY2014" s="18"/>
      <c r="OZ2014" s="18"/>
      <c r="PA2014" s="18"/>
      <c r="PB2014" s="18"/>
      <c r="PC2014" s="18"/>
      <c r="PD2014" s="18"/>
      <c r="PE2014" s="18"/>
      <c r="PF2014" s="18"/>
      <c r="PG2014" s="18"/>
      <c r="PH2014" s="18"/>
      <c r="PI2014" s="18"/>
      <c r="PJ2014" s="18"/>
      <c r="PK2014" s="18"/>
      <c r="PL2014" s="18"/>
      <c r="PM2014" s="18"/>
      <c r="PN2014" s="18"/>
      <c r="PO2014" s="18"/>
      <c r="PP2014" s="18"/>
      <c r="PQ2014" s="18"/>
      <c r="PR2014" s="18"/>
      <c r="PS2014" s="18"/>
      <c r="PT2014" s="18"/>
      <c r="PU2014" s="18"/>
      <c r="PV2014" s="18"/>
      <c r="PW2014" s="18"/>
      <c r="PX2014" s="18"/>
      <c r="PY2014" s="18"/>
      <c r="PZ2014" s="18"/>
      <c r="QA2014" s="18"/>
      <c r="QB2014" s="18"/>
      <c r="QC2014" s="18"/>
      <c r="QD2014" s="18"/>
      <c r="QE2014" s="18"/>
      <c r="QF2014" s="18"/>
      <c r="QG2014" s="18"/>
      <c r="QH2014" s="18"/>
      <c r="QI2014" s="18"/>
      <c r="QJ2014" s="18"/>
      <c r="QK2014" s="18"/>
      <c r="QL2014" s="18"/>
      <c r="QM2014" s="18"/>
      <c r="QN2014" s="18"/>
      <c r="QO2014" s="18"/>
      <c r="QP2014" s="18"/>
      <c r="QQ2014" s="18"/>
      <c r="QR2014" s="18"/>
      <c r="QS2014" s="18"/>
      <c r="QT2014" s="18"/>
      <c r="QU2014" s="18"/>
      <c r="QV2014" s="18"/>
      <c r="QW2014" s="18"/>
      <c r="QX2014" s="18"/>
      <c r="QY2014" s="18"/>
      <c r="QZ2014" s="18"/>
      <c r="RA2014" s="18"/>
      <c r="RB2014" s="18"/>
      <c r="RC2014" s="18"/>
      <c r="RD2014" s="18"/>
      <c r="RE2014" s="18"/>
      <c r="RF2014" s="18"/>
      <c r="RG2014" s="18"/>
      <c r="RH2014" s="18"/>
      <c r="RI2014" s="18"/>
      <c r="RJ2014" s="18"/>
      <c r="RK2014" s="18"/>
      <c r="RL2014" s="18"/>
      <c r="RM2014" s="18"/>
      <c r="RN2014" s="18"/>
      <c r="RO2014" s="18"/>
      <c r="RP2014" s="18"/>
      <c r="RQ2014" s="18"/>
      <c r="RR2014" s="18"/>
      <c r="RS2014" s="18"/>
      <c r="RT2014" s="18"/>
      <c r="RU2014" s="18"/>
      <c r="RV2014" s="18"/>
      <c r="RW2014" s="18"/>
      <c r="RX2014" s="18"/>
      <c r="RY2014" s="18"/>
      <c r="RZ2014" s="18"/>
      <c r="SA2014" s="18"/>
      <c r="SB2014" s="18"/>
      <c r="SC2014" s="18"/>
      <c r="SD2014" s="18"/>
      <c r="SE2014" s="18"/>
      <c r="SF2014" s="18"/>
      <c r="SG2014" s="18"/>
      <c r="SH2014" s="18"/>
      <c r="SI2014" s="18"/>
      <c r="SJ2014" s="18"/>
      <c r="SK2014" s="18"/>
      <c r="SL2014" s="18"/>
      <c r="SM2014" s="18"/>
      <c r="SN2014" s="18"/>
      <c r="SO2014" s="18"/>
      <c r="SP2014" s="18"/>
      <c r="SQ2014" s="18"/>
      <c r="SR2014" s="18"/>
      <c r="SS2014" s="18"/>
      <c r="ST2014" s="18"/>
      <c r="SU2014" s="18"/>
      <c r="SV2014" s="18"/>
      <c r="SW2014" s="18"/>
      <c r="SX2014" s="18"/>
      <c r="SY2014" s="18"/>
      <c r="SZ2014" s="18"/>
      <c r="TA2014" s="18"/>
      <c r="TB2014" s="18"/>
      <c r="TC2014" s="18"/>
      <c r="TD2014" s="18"/>
      <c r="TE2014" s="18"/>
      <c r="TF2014" s="18"/>
      <c r="TG2014" s="18"/>
      <c r="TH2014" s="18"/>
      <c r="TI2014" s="18"/>
      <c r="TJ2014" s="18"/>
      <c r="TK2014" s="18"/>
      <c r="TL2014" s="18"/>
      <c r="TM2014" s="18"/>
      <c r="TN2014" s="18"/>
      <c r="TO2014" s="18"/>
      <c r="TP2014" s="18"/>
      <c r="TQ2014" s="18"/>
      <c r="TR2014" s="18"/>
      <c r="TS2014" s="18"/>
      <c r="TT2014" s="18"/>
      <c r="TU2014" s="18"/>
      <c r="TV2014" s="18"/>
      <c r="TW2014" s="18"/>
      <c r="TX2014" s="18"/>
      <c r="TY2014" s="18"/>
      <c r="TZ2014" s="18"/>
      <c r="UA2014" s="18"/>
      <c r="UB2014" s="18"/>
      <c r="UC2014" s="18"/>
      <c r="UD2014" s="18"/>
      <c r="UE2014" s="18"/>
      <c r="UF2014" s="18"/>
      <c r="UG2014" s="18"/>
      <c r="UH2014" s="18"/>
      <c r="UI2014" s="18"/>
      <c r="UJ2014" s="18"/>
      <c r="UK2014" s="18"/>
      <c r="UL2014" s="18"/>
      <c r="UM2014" s="18"/>
      <c r="UN2014" s="18"/>
      <c r="UO2014" s="18"/>
      <c r="UP2014" s="18"/>
      <c r="UQ2014" s="18"/>
      <c r="UR2014" s="18"/>
      <c r="US2014" s="18"/>
      <c r="UT2014" s="18"/>
      <c r="UU2014" s="18"/>
      <c r="UV2014" s="18"/>
      <c r="UW2014" s="18"/>
      <c r="UX2014" s="18"/>
      <c r="UY2014" s="18"/>
      <c r="UZ2014" s="18"/>
      <c r="VA2014" s="18"/>
      <c r="VB2014" s="18"/>
      <c r="VC2014" s="18"/>
      <c r="VD2014" s="18"/>
      <c r="VE2014" s="18"/>
      <c r="VF2014" s="18"/>
      <c r="VG2014" s="18"/>
      <c r="VH2014" s="18"/>
      <c r="VI2014" s="18"/>
      <c r="VJ2014" s="18"/>
      <c r="VK2014" s="18"/>
      <c r="VL2014" s="18"/>
      <c r="VM2014" s="18"/>
      <c r="VN2014" s="18"/>
      <c r="VO2014" s="18"/>
      <c r="VP2014" s="18"/>
      <c r="VQ2014" s="18"/>
      <c r="VR2014" s="18"/>
      <c r="VS2014" s="18"/>
      <c r="VT2014" s="18"/>
      <c r="VU2014" s="18"/>
      <c r="VV2014" s="18"/>
      <c r="VW2014" s="18"/>
      <c r="VX2014" s="18"/>
      <c r="VY2014" s="18"/>
      <c r="VZ2014" s="18"/>
      <c r="WA2014" s="18"/>
      <c r="WB2014" s="18"/>
      <c r="WC2014" s="18"/>
      <c r="WD2014" s="18"/>
      <c r="WE2014" s="18"/>
      <c r="WF2014" s="18"/>
      <c r="WG2014" s="18"/>
      <c r="WH2014" s="18"/>
      <c r="WI2014" s="18"/>
      <c r="WJ2014" s="18"/>
      <c r="WK2014" s="18"/>
      <c r="WL2014" s="18"/>
      <c r="WM2014" s="18"/>
      <c r="WN2014" s="18"/>
      <c r="WO2014" s="18"/>
      <c r="WP2014" s="18"/>
      <c r="WQ2014" s="18"/>
      <c r="WR2014" s="18"/>
      <c r="WS2014" s="18"/>
      <c r="WT2014" s="18"/>
      <c r="WU2014" s="18"/>
      <c r="WV2014" s="18"/>
      <c r="WW2014" s="18"/>
      <c r="WX2014" s="18"/>
      <c r="WY2014" s="18"/>
      <c r="WZ2014" s="18"/>
      <c r="XA2014" s="18"/>
      <c r="XB2014" s="18"/>
      <c r="XC2014" s="18"/>
      <c r="XD2014" s="18"/>
      <c r="XE2014" s="18"/>
      <c r="XF2014" s="18"/>
      <c r="XG2014" s="18"/>
      <c r="XH2014" s="18"/>
      <c r="XI2014" s="18"/>
      <c r="XJ2014" s="18"/>
      <c r="XK2014" s="18"/>
      <c r="XL2014" s="18"/>
      <c r="XM2014" s="18"/>
      <c r="XN2014" s="18"/>
      <c r="XO2014" s="18"/>
      <c r="XP2014" s="18"/>
      <c r="XQ2014" s="18"/>
      <c r="XR2014" s="18"/>
      <c r="XS2014" s="18"/>
      <c r="XT2014" s="18"/>
      <c r="XU2014" s="18"/>
      <c r="XV2014" s="18"/>
      <c r="XW2014" s="18"/>
      <c r="XX2014" s="18"/>
      <c r="XY2014" s="18"/>
      <c r="XZ2014" s="18"/>
      <c r="YA2014" s="18"/>
      <c r="YB2014" s="18"/>
      <c r="YC2014" s="18"/>
      <c r="YD2014" s="18"/>
      <c r="YE2014" s="18"/>
      <c r="YF2014" s="18"/>
      <c r="YG2014" s="18"/>
      <c r="YH2014" s="18"/>
      <c r="YI2014" s="18"/>
      <c r="YJ2014" s="18"/>
      <c r="YK2014" s="18"/>
      <c r="YL2014" s="18"/>
      <c r="YM2014" s="18"/>
      <c r="YN2014" s="18"/>
      <c r="YO2014" s="18"/>
      <c r="YP2014" s="18"/>
      <c r="YQ2014" s="18"/>
      <c r="YR2014" s="18"/>
      <c r="YS2014" s="18"/>
      <c r="YT2014" s="18"/>
      <c r="YU2014" s="18"/>
      <c r="YV2014" s="18"/>
      <c r="YW2014" s="18"/>
      <c r="YX2014" s="18"/>
      <c r="YY2014" s="18"/>
      <c r="YZ2014" s="18"/>
      <c r="ZA2014" s="18"/>
      <c r="ZB2014" s="18"/>
      <c r="ZC2014" s="18"/>
      <c r="ZD2014" s="18"/>
      <c r="ZE2014" s="18"/>
      <c r="ZF2014" s="18"/>
      <c r="ZG2014" s="18"/>
      <c r="ZH2014" s="18"/>
      <c r="ZI2014" s="18"/>
      <c r="ZJ2014" s="18"/>
      <c r="ZK2014" s="18"/>
      <c r="ZL2014" s="18"/>
      <c r="ZM2014" s="18"/>
      <c r="ZN2014" s="18"/>
      <c r="ZO2014" s="18"/>
      <c r="ZP2014" s="18"/>
      <c r="ZQ2014" s="18"/>
      <c r="ZR2014" s="18"/>
      <c r="ZS2014" s="18"/>
      <c r="ZT2014" s="18"/>
      <c r="ZU2014" s="18"/>
      <c r="ZV2014" s="18"/>
      <c r="ZW2014" s="18"/>
      <c r="ZX2014" s="18"/>
      <c r="ZY2014" s="18"/>
      <c r="ZZ2014" s="18"/>
      <c r="AAA2014" s="18"/>
      <c r="AAB2014" s="18"/>
      <c r="AAC2014" s="18"/>
      <c r="AAD2014" s="18"/>
      <c r="AAE2014" s="18"/>
      <c r="AAF2014" s="18"/>
      <c r="AAG2014" s="18"/>
      <c r="AAH2014" s="18"/>
      <c r="AAI2014" s="18"/>
      <c r="AAJ2014" s="18"/>
      <c r="AAK2014" s="18"/>
      <c r="AAL2014" s="18"/>
      <c r="AAM2014" s="18"/>
      <c r="AAN2014" s="18"/>
      <c r="AAO2014" s="18"/>
      <c r="AAP2014" s="18"/>
      <c r="AAQ2014" s="18"/>
      <c r="AAR2014" s="18"/>
      <c r="AAS2014" s="18"/>
      <c r="AAT2014" s="18"/>
      <c r="AAU2014" s="18"/>
      <c r="AAV2014" s="18"/>
      <c r="AAW2014" s="18"/>
      <c r="AAX2014" s="18"/>
      <c r="AAY2014" s="18"/>
      <c r="AAZ2014" s="18"/>
      <c r="ABA2014" s="18"/>
      <c r="ABB2014" s="18"/>
      <c r="ABC2014" s="18"/>
      <c r="ABD2014" s="18"/>
      <c r="ABE2014" s="18"/>
      <c r="ABF2014" s="18"/>
      <c r="ABG2014" s="18"/>
      <c r="ABH2014" s="18"/>
      <c r="ABI2014" s="18"/>
      <c r="ABJ2014" s="18"/>
      <c r="ABK2014" s="18"/>
      <c r="ABL2014" s="18"/>
      <c r="ABM2014" s="18"/>
      <c r="ABN2014" s="18"/>
      <c r="ABO2014" s="18"/>
      <c r="ABP2014" s="18"/>
      <c r="ABQ2014" s="18"/>
      <c r="ABR2014" s="18"/>
      <c r="ABS2014" s="18"/>
      <c r="ABT2014" s="18"/>
      <c r="ABU2014" s="18"/>
      <c r="ABV2014" s="18"/>
      <c r="ABW2014" s="18"/>
      <c r="ABX2014" s="18"/>
      <c r="ABY2014" s="18"/>
      <c r="ABZ2014" s="18"/>
      <c r="ACA2014" s="18"/>
      <c r="ACB2014" s="18"/>
      <c r="ACC2014" s="18"/>
      <c r="ACD2014" s="18"/>
      <c r="ACE2014" s="18"/>
      <c r="ACF2014" s="18"/>
      <c r="ACG2014" s="18"/>
      <c r="ACH2014" s="18"/>
      <c r="ACI2014" s="18"/>
      <c r="ACJ2014" s="18"/>
      <c r="ACK2014" s="18"/>
      <c r="ACL2014" s="18"/>
      <c r="ACM2014" s="18"/>
      <c r="ACN2014" s="18"/>
      <c r="ACO2014" s="18"/>
      <c r="ACP2014" s="18"/>
      <c r="ACQ2014" s="18"/>
      <c r="ACR2014" s="18"/>
      <c r="ACS2014" s="18"/>
      <c r="ACT2014" s="18"/>
      <c r="ACU2014" s="18"/>
      <c r="ACV2014" s="18"/>
      <c r="ACW2014" s="18"/>
      <c r="ACX2014" s="18"/>
      <c r="ACY2014" s="18"/>
      <c r="ACZ2014" s="18"/>
      <c r="ADA2014" s="18"/>
      <c r="ADB2014" s="18"/>
      <c r="ADC2014" s="18"/>
      <c r="ADD2014" s="18"/>
      <c r="ADE2014" s="18"/>
      <c r="ADF2014" s="18"/>
      <c r="ADG2014" s="18"/>
      <c r="ADH2014" s="18"/>
      <c r="ADI2014" s="18"/>
      <c r="ADJ2014" s="18"/>
      <c r="ADK2014" s="18"/>
      <c r="ADL2014" s="18"/>
      <c r="ADM2014" s="18"/>
      <c r="ADN2014" s="18"/>
      <c r="ADO2014" s="18"/>
      <c r="ADP2014" s="18"/>
      <c r="ADQ2014" s="18"/>
      <c r="ADR2014" s="18"/>
      <c r="ADS2014" s="18"/>
      <c r="ADT2014" s="18"/>
      <c r="ADU2014" s="18"/>
      <c r="ADV2014" s="18"/>
      <c r="ADW2014" s="18"/>
      <c r="ADX2014" s="18"/>
      <c r="ADY2014" s="18"/>
      <c r="ADZ2014" s="18"/>
      <c r="AEA2014" s="18"/>
      <c r="AEB2014" s="18"/>
      <c r="AEC2014" s="18"/>
      <c r="AED2014" s="18"/>
      <c r="AEE2014" s="18"/>
      <c r="AEF2014" s="18"/>
      <c r="AEG2014" s="18"/>
      <c r="AEH2014" s="18"/>
      <c r="AEI2014" s="18"/>
      <c r="AEJ2014" s="18"/>
      <c r="AEK2014" s="18"/>
      <c r="AEL2014" s="18"/>
      <c r="AEM2014" s="18"/>
      <c r="AEN2014" s="18"/>
      <c r="AEO2014" s="18"/>
      <c r="AEP2014" s="18"/>
      <c r="AEQ2014" s="18"/>
      <c r="AER2014" s="18"/>
      <c r="AES2014" s="18"/>
      <c r="AET2014" s="18"/>
      <c r="AEU2014" s="18"/>
      <c r="AEV2014" s="18"/>
      <c r="AEW2014" s="18"/>
      <c r="AEX2014" s="18"/>
      <c r="AEY2014" s="18"/>
      <c r="AEZ2014" s="18"/>
      <c r="AFA2014" s="18"/>
      <c r="AFB2014" s="18"/>
      <c r="AFC2014" s="18"/>
      <c r="AFD2014" s="18"/>
      <c r="AFE2014" s="18"/>
      <c r="AFF2014" s="18"/>
      <c r="AFG2014" s="18"/>
      <c r="AFH2014" s="18"/>
      <c r="AFI2014" s="18"/>
      <c r="AFJ2014" s="18"/>
      <c r="AFK2014" s="18"/>
      <c r="AFL2014" s="18"/>
      <c r="AFM2014" s="18"/>
      <c r="AFN2014" s="18"/>
      <c r="AFO2014" s="18"/>
      <c r="AFP2014" s="18"/>
      <c r="AFQ2014" s="18"/>
      <c r="AFR2014" s="18"/>
      <c r="AFS2014" s="18"/>
      <c r="AFT2014" s="18"/>
      <c r="AFU2014" s="18"/>
      <c r="AFV2014" s="18"/>
      <c r="AFW2014" s="18"/>
      <c r="AFX2014" s="18"/>
      <c r="AFY2014" s="18"/>
      <c r="AFZ2014" s="18"/>
      <c r="AGA2014" s="18"/>
      <c r="AGB2014" s="18"/>
      <c r="AGC2014" s="18"/>
      <c r="AGD2014" s="18"/>
      <c r="AGE2014" s="18"/>
      <c r="AGF2014" s="18"/>
      <c r="AGG2014" s="18"/>
      <c r="AGH2014" s="18"/>
      <c r="AGI2014" s="18"/>
      <c r="AGJ2014" s="18"/>
      <c r="AGK2014" s="18"/>
      <c r="AGL2014" s="18"/>
      <c r="AGM2014" s="18"/>
      <c r="AGN2014" s="18"/>
      <c r="AGO2014" s="18"/>
      <c r="AGP2014" s="18"/>
      <c r="AGQ2014" s="18"/>
      <c r="AGR2014" s="18"/>
      <c r="AGS2014" s="18"/>
      <c r="AGT2014" s="18"/>
      <c r="AGU2014" s="18"/>
      <c r="AGV2014" s="18"/>
      <c r="AGW2014" s="18"/>
      <c r="AGX2014" s="18"/>
      <c r="AGY2014" s="18"/>
      <c r="AGZ2014" s="18"/>
      <c r="AHA2014" s="18"/>
      <c r="AHB2014" s="18"/>
      <c r="AHC2014" s="18"/>
      <c r="AHD2014" s="18"/>
      <c r="AHE2014" s="18"/>
      <c r="AHF2014" s="18"/>
      <c r="AHG2014" s="18"/>
      <c r="AHH2014" s="18"/>
      <c r="AHI2014" s="18"/>
      <c r="AHJ2014" s="18"/>
      <c r="AHK2014" s="18"/>
      <c r="AHL2014" s="18"/>
      <c r="AHM2014" s="18"/>
      <c r="AHN2014" s="18"/>
      <c r="AHO2014" s="18"/>
      <c r="AHP2014" s="18"/>
      <c r="AHQ2014" s="18"/>
      <c r="AHR2014" s="18"/>
      <c r="AHS2014" s="18"/>
      <c r="AHT2014" s="18"/>
      <c r="AHU2014" s="18"/>
      <c r="AHV2014" s="18"/>
      <c r="AHW2014" s="18"/>
      <c r="AHX2014" s="18"/>
      <c r="AHY2014" s="18"/>
      <c r="AHZ2014" s="18"/>
      <c r="AIA2014" s="18"/>
      <c r="AIB2014" s="18"/>
      <c r="AIC2014" s="18"/>
      <c r="AID2014" s="18"/>
      <c r="AIE2014" s="18"/>
      <c r="AIF2014" s="18"/>
      <c r="AIG2014" s="18"/>
      <c r="AIH2014" s="18"/>
      <c r="AII2014" s="18"/>
      <c r="AIJ2014" s="18"/>
      <c r="AIK2014" s="18"/>
      <c r="AIL2014" s="18"/>
      <c r="AIM2014" s="18"/>
      <c r="AIN2014" s="18"/>
      <c r="AIO2014" s="18"/>
      <c r="AIP2014" s="18"/>
      <c r="AIQ2014" s="18"/>
      <c r="AIR2014" s="18"/>
      <c r="AIS2014" s="18"/>
      <c r="AIT2014" s="18"/>
      <c r="AIU2014" s="18"/>
      <c r="AIV2014" s="18"/>
      <c r="AIW2014" s="18"/>
      <c r="AIX2014" s="18"/>
      <c r="AIY2014" s="18"/>
      <c r="AIZ2014" s="18"/>
      <c r="AJA2014" s="18"/>
      <c r="AJB2014" s="18"/>
      <c r="AJC2014" s="18"/>
      <c r="AJD2014" s="18"/>
      <c r="AJE2014" s="18"/>
      <c r="AJF2014" s="18"/>
      <c r="AJG2014" s="18"/>
      <c r="AJH2014" s="18"/>
      <c r="AJI2014" s="18"/>
      <c r="AJJ2014" s="18"/>
      <c r="AJK2014" s="18"/>
      <c r="AJL2014" s="18"/>
      <c r="AJM2014" s="18"/>
      <c r="AJN2014" s="18"/>
      <c r="AJO2014" s="18"/>
      <c r="AJP2014" s="18"/>
      <c r="AJQ2014" s="18"/>
      <c r="AJR2014" s="18"/>
      <c r="AJS2014" s="18"/>
      <c r="AJT2014" s="18"/>
      <c r="AJU2014" s="18"/>
      <c r="AJV2014" s="18"/>
      <c r="AJW2014" s="18"/>
      <c r="AJX2014" s="18"/>
      <c r="AJY2014" s="18"/>
      <c r="AJZ2014" s="18"/>
      <c r="AKA2014" s="18"/>
      <c r="AKB2014" s="18"/>
      <c r="AKC2014" s="18"/>
      <c r="AKD2014" s="18"/>
      <c r="AKE2014" s="18"/>
      <c r="AKF2014" s="18"/>
      <c r="AKG2014" s="18"/>
      <c r="AKH2014" s="18"/>
      <c r="AKI2014" s="18"/>
      <c r="AKJ2014" s="18"/>
      <c r="AKK2014" s="18"/>
      <c r="AKL2014" s="18"/>
      <c r="AKM2014" s="18"/>
      <c r="AKN2014" s="18"/>
      <c r="AKO2014" s="18"/>
      <c r="AKP2014" s="18"/>
      <c r="AKQ2014" s="18"/>
      <c r="AKR2014" s="18"/>
      <c r="AKS2014" s="18"/>
      <c r="AKT2014" s="18"/>
      <c r="AKU2014" s="18"/>
      <c r="AKV2014" s="18"/>
      <c r="AKW2014" s="18"/>
      <c r="AKX2014" s="18"/>
      <c r="AKY2014" s="18"/>
      <c r="AKZ2014" s="18"/>
      <c r="ALA2014" s="18"/>
      <c r="ALB2014" s="18"/>
      <c r="ALC2014" s="18"/>
      <c r="ALD2014" s="18"/>
      <c r="ALE2014" s="18"/>
      <c r="ALF2014" s="18"/>
      <c r="ALG2014" s="18"/>
      <c r="ALH2014" s="18"/>
      <c r="ALI2014" s="18"/>
      <c r="ALJ2014" s="18"/>
      <c r="ALK2014" s="18"/>
      <c r="ALL2014" s="18"/>
      <c r="ALM2014" s="18"/>
      <c r="ALN2014" s="18"/>
      <c r="ALO2014" s="18"/>
      <c r="ALP2014" s="18"/>
      <c r="ALQ2014" s="18"/>
      <c r="ALR2014" s="18"/>
      <c r="ALS2014" s="18"/>
      <c r="ALT2014" s="18"/>
      <c r="ALU2014" s="18"/>
      <c r="ALV2014" s="18"/>
      <c r="ALW2014" s="18"/>
      <c r="ALX2014" s="18"/>
      <c r="ALY2014" s="18"/>
      <c r="ALZ2014" s="18"/>
      <c r="AMA2014" s="18"/>
      <c r="AMB2014" s="18"/>
      <c r="AMC2014" s="18"/>
      <c r="AMD2014" s="18"/>
      <c r="AME2014" s="18"/>
      <c r="AMF2014" s="18"/>
      <c r="AMG2014" s="18"/>
      <c r="AMH2014" s="18"/>
      <c r="AMI2014" s="18"/>
      <c r="AMJ2014" s="18"/>
    </row>
    <row r="2015" spans="1:1024" s="315" customFormat="1">
      <c r="A2015" s="15"/>
      <c r="B2015" s="18"/>
      <c r="C2015" s="18"/>
      <c r="D2015" s="18"/>
      <c r="E2015" s="18"/>
      <c r="F2015" s="18"/>
      <c r="G2015" s="18"/>
      <c r="H2015" s="18"/>
      <c r="I2015" s="32"/>
      <c r="J2015" s="32"/>
      <c r="K2015" s="18"/>
      <c r="L2015" s="18"/>
      <c r="M2015" s="18"/>
      <c r="N2015" s="18"/>
      <c r="O2015" s="18"/>
      <c r="P2015" s="18"/>
      <c r="Q2015" s="18"/>
      <c r="R2015" s="18"/>
      <c r="S2015" s="18"/>
      <c r="T2015" s="18"/>
      <c r="U2015" s="18"/>
      <c r="V2015" s="18"/>
      <c r="W2015" s="18"/>
      <c r="X2015" s="18"/>
      <c r="Y2015" s="18"/>
      <c r="Z2015" s="18"/>
      <c r="AA2015" s="18"/>
      <c r="AB2015" s="18"/>
      <c r="AC2015" s="18"/>
      <c r="AD2015" s="18"/>
      <c r="AE2015" s="18"/>
      <c r="AF2015" s="18"/>
      <c r="AG2015" s="18"/>
      <c r="AH2015" s="18"/>
      <c r="AI2015" s="18"/>
      <c r="AJ2015" s="18"/>
      <c r="AK2015" s="18"/>
      <c r="AL2015" s="18"/>
      <c r="AM2015" s="18"/>
      <c r="AN2015" s="18"/>
      <c r="AO2015" s="18"/>
      <c r="AP2015" s="18"/>
      <c r="AQ2015" s="18"/>
      <c r="AR2015" s="18"/>
      <c r="AS2015" s="18"/>
      <c r="AT2015" s="18"/>
      <c r="AU2015" s="18"/>
      <c r="AV2015" s="18"/>
      <c r="AW2015" s="18"/>
      <c r="AX2015" s="18"/>
      <c r="AY2015" s="18"/>
      <c r="AZ2015" s="18"/>
      <c r="BA2015" s="18"/>
      <c r="BB2015" s="18"/>
      <c r="BC2015" s="18"/>
      <c r="BD2015" s="18"/>
      <c r="BE2015" s="18"/>
      <c r="BF2015" s="18"/>
      <c r="BG2015" s="18"/>
      <c r="BH2015" s="18"/>
      <c r="BI2015" s="18"/>
      <c r="BJ2015" s="18"/>
      <c r="BK2015" s="18"/>
      <c r="BL2015" s="18"/>
      <c r="BM2015" s="18"/>
      <c r="BN2015" s="18"/>
      <c r="BO2015" s="18"/>
      <c r="BP2015" s="18"/>
      <c r="BQ2015" s="18"/>
      <c r="BR2015" s="18"/>
      <c r="BS2015" s="18"/>
      <c r="BT2015" s="18"/>
      <c r="BU2015" s="18"/>
      <c r="BV2015" s="18"/>
      <c r="BW2015" s="18"/>
      <c r="BX2015" s="18"/>
      <c r="BY2015" s="18"/>
      <c r="BZ2015" s="18"/>
      <c r="CA2015" s="18"/>
      <c r="CB2015" s="18"/>
      <c r="CC2015" s="18"/>
      <c r="CD2015" s="18"/>
      <c r="CE2015" s="18"/>
      <c r="CF2015" s="18"/>
      <c r="CG2015" s="18"/>
      <c r="CH2015" s="18"/>
      <c r="CI2015" s="18"/>
      <c r="CJ2015" s="18"/>
      <c r="CK2015" s="18"/>
      <c r="CL2015" s="18"/>
      <c r="CM2015" s="18"/>
      <c r="CN2015" s="18"/>
      <c r="CO2015" s="18"/>
      <c r="CP2015" s="18"/>
      <c r="CQ2015" s="18"/>
      <c r="CR2015" s="18"/>
      <c r="CS2015" s="18"/>
      <c r="CT2015" s="18"/>
      <c r="CU2015" s="18"/>
      <c r="CV2015" s="18"/>
      <c r="CW2015" s="18"/>
      <c r="CX2015" s="18"/>
      <c r="CY2015" s="18"/>
      <c r="CZ2015" s="18"/>
      <c r="DA2015" s="18"/>
      <c r="DB2015" s="18"/>
      <c r="DC2015" s="18"/>
      <c r="DD2015" s="18"/>
      <c r="DE2015" s="18"/>
      <c r="DF2015" s="18"/>
      <c r="DG2015" s="18"/>
      <c r="DH2015" s="18"/>
      <c r="DI2015" s="18"/>
      <c r="DJ2015" s="18"/>
      <c r="DK2015" s="18"/>
      <c r="DL2015" s="18"/>
      <c r="DM2015" s="18"/>
      <c r="DN2015" s="18"/>
      <c r="DO2015" s="18"/>
      <c r="DP2015" s="18"/>
      <c r="DQ2015" s="18"/>
      <c r="DR2015" s="18"/>
      <c r="DS2015" s="18"/>
      <c r="DT2015" s="18"/>
      <c r="DU2015" s="18"/>
      <c r="DV2015" s="18"/>
      <c r="DW2015" s="18"/>
      <c r="DX2015" s="18"/>
      <c r="DY2015" s="18"/>
      <c r="DZ2015" s="18"/>
      <c r="EA2015" s="18"/>
      <c r="EB2015" s="18"/>
      <c r="EC2015" s="18"/>
      <c r="ED2015" s="18"/>
      <c r="EE2015" s="18"/>
      <c r="EF2015" s="18"/>
      <c r="EG2015" s="18"/>
      <c r="EH2015" s="18"/>
      <c r="EI2015" s="18"/>
      <c r="EJ2015" s="18"/>
      <c r="EK2015" s="18"/>
      <c r="EL2015" s="18"/>
      <c r="EM2015" s="18"/>
      <c r="EN2015" s="18"/>
      <c r="EO2015" s="18"/>
      <c r="EP2015" s="18"/>
      <c r="EQ2015" s="18"/>
      <c r="ER2015" s="18"/>
      <c r="ES2015" s="18"/>
      <c r="ET2015" s="18"/>
      <c r="EU2015" s="18"/>
      <c r="EV2015" s="18"/>
      <c r="EW2015" s="18"/>
      <c r="EX2015" s="18"/>
      <c r="EY2015" s="18"/>
      <c r="EZ2015" s="18"/>
      <c r="FA2015" s="18"/>
      <c r="FB2015" s="18"/>
      <c r="FC2015" s="18"/>
      <c r="FD2015" s="18"/>
      <c r="FE2015" s="18"/>
      <c r="FF2015" s="18"/>
      <c r="FG2015" s="18"/>
      <c r="FH2015" s="18"/>
      <c r="FI2015" s="18"/>
      <c r="FJ2015" s="18"/>
      <c r="FK2015" s="18"/>
      <c r="FL2015" s="18"/>
      <c r="FM2015" s="18"/>
      <c r="FN2015" s="18"/>
      <c r="FO2015" s="18"/>
      <c r="FP2015" s="18"/>
      <c r="FQ2015" s="18"/>
      <c r="FR2015" s="18"/>
      <c r="FS2015" s="18"/>
      <c r="FT2015" s="18"/>
      <c r="FU2015" s="18"/>
      <c r="FV2015" s="18"/>
      <c r="FW2015" s="18"/>
      <c r="FX2015" s="18"/>
      <c r="FY2015" s="18"/>
      <c r="FZ2015" s="18"/>
      <c r="GA2015" s="18"/>
      <c r="GB2015" s="18"/>
      <c r="GC2015" s="18"/>
      <c r="GD2015" s="18"/>
      <c r="GE2015" s="18"/>
      <c r="GF2015" s="18"/>
      <c r="GG2015" s="18"/>
      <c r="GH2015" s="18"/>
      <c r="GI2015" s="18"/>
      <c r="GJ2015" s="18"/>
      <c r="GK2015" s="18"/>
      <c r="GL2015" s="18"/>
      <c r="GM2015" s="18"/>
      <c r="GN2015" s="18"/>
      <c r="GO2015" s="18"/>
      <c r="GP2015" s="18"/>
      <c r="GQ2015" s="18"/>
      <c r="GR2015" s="18"/>
      <c r="GS2015" s="18"/>
      <c r="GT2015" s="18"/>
      <c r="GU2015" s="18"/>
      <c r="GV2015" s="18"/>
      <c r="GW2015" s="18"/>
      <c r="GX2015" s="18"/>
      <c r="GY2015" s="18"/>
      <c r="GZ2015" s="18"/>
      <c r="HA2015" s="18"/>
      <c r="HB2015" s="18"/>
      <c r="HC2015" s="18"/>
      <c r="HD2015" s="18"/>
      <c r="HE2015" s="18"/>
      <c r="HF2015" s="18"/>
      <c r="HG2015" s="18"/>
      <c r="HH2015" s="18"/>
      <c r="HI2015" s="18"/>
      <c r="HJ2015" s="18"/>
      <c r="HK2015" s="18"/>
      <c r="HL2015" s="18"/>
      <c r="HM2015" s="18"/>
      <c r="HN2015" s="18"/>
      <c r="HO2015" s="18"/>
      <c r="HP2015" s="18"/>
      <c r="HQ2015" s="18"/>
      <c r="HR2015" s="18"/>
      <c r="HS2015" s="18"/>
      <c r="HT2015" s="18"/>
      <c r="HU2015" s="18"/>
      <c r="HV2015" s="18"/>
      <c r="HW2015" s="18"/>
      <c r="HX2015" s="18"/>
      <c r="HY2015" s="18"/>
      <c r="HZ2015" s="18"/>
      <c r="IA2015" s="18"/>
      <c r="IB2015" s="18"/>
      <c r="IC2015" s="18"/>
      <c r="ID2015" s="18"/>
      <c r="IE2015" s="18"/>
      <c r="IF2015" s="18"/>
      <c r="IG2015" s="18"/>
      <c r="IH2015" s="18"/>
      <c r="II2015" s="18"/>
      <c r="IJ2015" s="18"/>
      <c r="IK2015" s="18"/>
      <c r="IL2015" s="18"/>
      <c r="IM2015" s="18"/>
      <c r="IN2015" s="18"/>
      <c r="IO2015" s="18"/>
      <c r="IP2015" s="18"/>
      <c r="IQ2015" s="18"/>
      <c r="IR2015" s="18"/>
      <c r="IS2015" s="18"/>
      <c r="IT2015" s="18"/>
      <c r="IU2015" s="18"/>
      <c r="IV2015" s="18"/>
      <c r="IW2015" s="18"/>
      <c r="IX2015" s="18"/>
      <c r="IY2015" s="18"/>
      <c r="IZ2015" s="18"/>
      <c r="JA2015" s="18"/>
      <c r="JB2015" s="18"/>
      <c r="JC2015" s="18"/>
      <c r="JD2015" s="18"/>
      <c r="JE2015" s="18"/>
      <c r="JF2015" s="18"/>
      <c r="JG2015" s="18"/>
      <c r="JH2015" s="18"/>
      <c r="JI2015" s="18"/>
      <c r="JJ2015" s="18"/>
      <c r="JK2015" s="18"/>
      <c r="JL2015" s="18"/>
      <c r="JM2015" s="18"/>
      <c r="JN2015" s="18"/>
      <c r="JO2015" s="18"/>
      <c r="JP2015" s="18"/>
      <c r="JQ2015" s="18"/>
      <c r="JR2015" s="18"/>
      <c r="JS2015" s="18"/>
      <c r="JT2015" s="18"/>
      <c r="JU2015" s="18"/>
      <c r="JV2015" s="18"/>
      <c r="JW2015" s="18"/>
      <c r="JX2015" s="18"/>
      <c r="JY2015" s="18"/>
      <c r="JZ2015" s="18"/>
      <c r="KA2015" s="18"/>
      <c r="KB2015" s="18"/>
      <c r="KC2015" s="18"/>
      <c r="KD2015" s="18"/>
      <c r="KE2015" s="18"/>
      <c r="KF2015" s="18"/>
      <c r="KG2015" s="18"/>
      <c r="KH2015" s="18"/>
      <c r="KI2015" s="18"/>
      <c r="KJ2015" s="18"/>
      <c r="KK2015" s="18"/>
      <c r="KL2015" s="18"/>
      <c r="KM2015" s="18"/>
      <c r="KN2015" s="18"/>
      <c r="KO2015" s="18"/>
      <c r="KP2015" s="18"/>
      <c r="KQ2015" s="18"/>
      <c r="KR2015" s="18"/>
      <c r="KS2015" s="18"/>
      <c r="KT2015" s="18"/>
      <c r="KU2015" s="18"/>
      <c r="KV2015" s="18"/>
      <c r="KW2015" s="18"/>
      <c r="KX2015" s="18"/>
      <c r="KY2015" s="18"/>
      <c r="KZ2015" s="18"/>
      <c r="LA2015" s="18"/>
      <c r="LB2015" s="18"/>
      <c r="LC2015" s="18"/>
      <c r="LD2015" s="18"/>
      <c r="LE2015" s="18"/>
      <c r="LF2015" s="18"/>
      <c r="LG2015" s="18"/>
      <c r="LH2015" s="18"/>
      <c r="LI2015" s="18"/>
      <c r="LJ2015" s="18"/>
      <c r="LK2015" s="18"/>
      <c r="LL2015" s="18"/>
      <c r="LM2015" s="18"/>
      <c r="LN2015" s="18"/>
      <c r="LO2015" s="18"/>
      <c r="LP2015" s="18"/>
      <c r="LQ2015" s="18"/>
      <c r="LR2015" s="18"/>
      <c r="LS2015" s="18"/>
      <c r="LT2015" s="18"/>
      <c r="LU2015" s="18"/>
      <c r="LV2015" s="18"/>
      <c r="LW2015" s="18"/>
      <c r="LX2015" s="18"/>
      <c r="LY2015" s="18"/>
      <c r="LZ2015" s="18"/>
      <c r="MA2015" s="18"/>
      <c r="MB2015" s="18"/>
      <c r="MC2015" s="18"/>
      <c r="MD2015" s="18"/>
      <c r="ME2015" s="18"/>
      <c r="MF2015" s="18"/>
      <c r="MG2015" s="18"/>
      <c r="MH2015" s="18"/>
      <c r="MI2015" s="18"/>
      <c r="MJ2015" s="18"/>
      <c r="MK2015" s="18"/>
      <c r="ML2015" s="18"/>
      <c r="MM2015" s="18"/>
      <c r="MN2015" s="18"/>
      <c r="MO2015" s="18"/>
      <c r="MP2015" s="18"/>
      <c r="MQ2015" s="18"/>
      <c r="MR2015" s="18"/>
      <c r="MS2015" s="18"/>
      <c r="MT2015" s="18"/>
      <c r="MU2015" s="18"/>
      <c r="MV2015" s="18"/>
      <c r="MW2015" s="18"/>
      <c r="MX2015" s="18"/>
      <c r="MY2015" s="18"/>
      <c r="MZ2015" s="18"/>
      <c r="NA2015" s="18"/>
      <c r="NB2015" s="18"/>
      <c r="NC2015" s="18"/>
      <c r="ND2015" s="18"/>
      <c r="NE2015" s="18"/>
      <c r="NF2015" s="18"/>
      <c r="NG2015" s="18"/>
      <c r="NH2015" s="18"/>
      <c r="NI2015" s="18"/>
      <c r="NJ2015" s="18"/>
      <c r="NK2015" s="18"/>
      <c r="NL2015" s="18"/>
      <c r="NM2015" s="18"/>
      <c r="NN2015" s="18"/>
      <c r="NO2015" s="18"/>
      <c r="NP2015" s="18"/>
      <c r="NQ2015" s="18"/>
      <c r="NR2015" s="18"/>
      <c r="NS2015" s="18"/>
      <c r="NT2015" s="18"/>
      <c r="NU2015" s="18"/>
      <c r="NV2015" s="18"/>
      <c r="NW2015" s="18"/>
      <c r="NX2015" s="18"/>
      <c r="NY2015" s="18"/>
      <c r="NZ2015" s="18"/>
      <c r="OA2015" s="18"/>
      <c r="OB2015" s="18"/>
      <c r="OC2015" s="18"/>
      <c r="OD2015" s="18"/>
      <c r="OE2015" s="18"/>
      <c r="OF2015" s="18"/>
      <c r="OG2015" s="18"/>
      <c r="OH2015" s="18"/>
      <c r="OI2015" s="18"/>
      <c r="OJ2015" s="18"/>
      <c r="OK2015" s="18"/>
      <c r="OL2015" s="18"/>
      <c r="OM2015" s="18"/>
      <c r="ON2015" s="18"/>
      <c r="OO2015" s="18"/>
      <c r="OP2015" s="18"/>
      <c r="OQ2015" s="18"/>
      <c r="OR2015" s="18"/>
      <c r="OS2015" s="18"/>
      <c r="OT2015" s="18"/>
      <c r="OU2015" s="18"/>
      <c r="OV2015" s="18"/>
      <c r="OW2015" s="18"/>
      <c r="OX2015" s="18"/>
      <c r="OY2015" s="18"/>
      <c r="OZ2015" s="18"/>
      <c r="PA2015" s="18"/>
      <c r="PB2015" s="18"/>
      <c r="PC2015" s="18"/>
      <c r="PD2015" s="18"/>
      <c r="PE2015" s="18"/>
      <c r="PF2015" s="18"/>
      <c r="PG2015" s="18"/>
      <c r="PH2015" s="18"/>
      <c r="PI2015" s="18"/>
      <c r="PJ2015" s="18"/>
      <c r="PK2015" s="18"/>
      <c r="PL2015" s="18"/>
      <c r="PM2015" s="18"/>
      <c r="PN2015" s="18"/>
      <c r="PO2015" s="18"/>
      <c r="PP2015" s="18"/>
      <c r="PQ2015" s="18"/>
      <c r="PR2015" s="18"/>
      <c r="PS2015" s="18"/>
      <c r="PT2015" s="18"/>
      <c r="PU2015" s="18"/>
      <c r="PV2015" s="18"/>
      <c r="PW2015" s="18"/>
      <c r="PX2015" s="18"/>
      <c r="PY2015" s="18"/>
      <c r="PZ2015" s="18"/>
      <c r="QA2015" s="18"/>
      <c r="QB2015" s="18"/>
      <c r="QC2015" s="18"/>
      <c r="QD2015" s="18"/>
      <c r="QE2015" s="18"/>
      <c r="QF2015" s="18"/>
      <c r="QG2015" s="18"/>
      <c r="QH2015" s="18"/>
      <c r="QI2015" s="18"/>
      <c r="QJ2015" s="18"/>
      <c r="QK2015" s="18"/>
      <c r="QL2015" s="18"/>
      <c r="QM2015" s="18"/>
      <c r="QN2015" s="18"/>
      <c r="QO2015" s="18"/>
      <c r="QP2015" s="18"/>
      <c r="QQ2015" s="18"/>
      <c r="QR2015" s="18"/>
      <c r="QS2015" s="18"/>
      <c r="QT2015" s="18"/>
      <c r="QU2015" s="18"/>
      <c r="QV2015" s="18"/>
      <c r="QW2015" s="18"/>
      <c r="QX2015" s="18"/>
      <c r="QY2015" s="18"/>
      <c r="QZ2015" s="18"/>
      <c r="RA2015" s="18"/>
      <c r="RB2015" s="18"/>
      <c r="RC2015" s="18"/>
      <c r="RD2015" s="18"/>
      <c r="RE2015" s="18"/>
      <c r="RF2015" s="18"/>
      <c r="RG2015" s="18"/>
      <c r="RH2015" s="18"/>
      <c r="RI2015" s="18"/>
      <c r="RJ2015" s="18"/>
      <c r="RK2015" s="18"/>
      <c r="RL2015" s="18"/>
      <c r="RM2015" s="18"/>
      <c r="RN2015" s="18"/>
      <c r="RO2015" s="18"/>
      <c r="RP2015" s="18"/>
      <c r="RQ2015" s="18"/>
      <c r="RR2015" s="18"/>
      <c r="RS2015" s="18"/>
      <c r="RT2015" s="18"/>
      <c r="RU2015" s="18"/>
      <c r="RV2015" s="18"/>
      <c r="RW2015" s="18"/>
      <c r="RX2015" s="18"/>
      <c r="RY2015" s="18"/>
      <c r="RZ2015" s="18"/>
      <c r="SA2015" s="18"/>
      <c r="SB2015" s="18"/>
      <c r="SC2015" s="18"/>
      <c r="SD2015" s="18"/>
      <c r="SE2015" s="18"/>
      <c r="SF2015" s="18"/>
      <c r="SG2015" s="18"/>
      <c r="SH2015" s="18"/>
      <c r="SI2015" s="18"/>
      <c r="SJ2015" s="18"/>
      <c r="SK2015" s="18"/>
      <c r="SL2015" s="18"/>
      <c r="SM2015" s="18"/>
      <c r="SN2015" s="18"/>
      <c r="SO2015" s="18"/>
      <c r="SP2015" s="18"/>
      <c r="SQ2015" s="18"/>
      <c r="SR2015" s="18"/>
      <c r="SS2015" s="18"/>
      <c r="ST2015" s="18"/>
      <c r="SU2015" s="18"/>
      <c r="SV2015" s="18"/>
      <c r="SW2015" s="18"/>
      <c r="SX2015" s="18"/>
      <c r="SY2015" s="18"/>
      <c r="SZ2015" s="18"/>
      <c r="TA2015" s="18"/>
      <c r="TB2015" s="18"/>
      <c r="TC2015" s="18"/>
      <c r="TD2015" s="18"/>
      <c r="TE2015" s="18"/>
      <c r="TF2015" s="18"/>
      <c r="TG2015" s="18"/>
      <c r="TH2015" s="18"/>
      <c r="TI2015" s="18"/>
      <c r="TJ2015" s="18"/>
      <c r="TK2015" s="18"/>
      <c r="TL2015" s="18"/>
      <c r="TM2015" s="18"/>
      <c r="TN2015" s="18"/>
      <c r="TO2015" s="18"/>
      <c r="TP2015" s="18"/>
      <c r="TQ2015" s="18"/>
      <c r="TR2015" s="18"/>
      <c r="TS2015" s="18"/>
      <c r="TT2015" s="18"/>
      <c r="TU2015" s="18"/>
      <c r="TV2015" s="18"/>
      <c r="TW2015" s="18"/>
      <c r="TX2015" s="18"/>
      <c r="TY2015" s="18"/>
      <c r="TZ2015" s="18"/>
      <c r="UA2015" s="18"/>
      <c r="UB2015" s="18"/>
      <c r="UC2015" s="18"/>
      <c r="UD2015" s="18"/>
      <c r="UE2015" s="18"/>
      <c r="UF2015" s="18"/>
      <c r="UG2015" s="18"/>
      <c r="UH2015" s="18"/>
      <c r="UI2015" s="18"/>
      <c r="UJ2015" s="18"/>
      <c r="UK2015" s="18"/>
      <c r="UL2015" s="18"/>
      <c r="UM2015" s="18"/>
      <c r="UN2015" s="18"/>
      <c r="UO2015" s="18"/>
      <c r="UP2015" s="18"/>
      <c r="UQ2015" s="18"/>
      <c r="UR2015" s="18"/>
      <c r="US2015" s="18"/>
      <c r="UT2015" s="18"/>
      <c r="UU2015" s="18"/>
      <c r="UV2015" s="18"/>
      <c r="UW2015" s="18"/>
      <c r="UX2015" s="18"/>
      <c r="UY2015" s="18"/>
      <c r="UZ2015" s="18"/>
      <c r="VA2015" s="18"/>
      <c r="VB2015" s="18"/>
      <c r="VC2015" s="18"/>
      <c r="VD2015" s="18"/>
      <c r="VE2015" s="18"/>
      <c r="VF2015" s="18"/>
      <c r="VG2015" s="18"/>
      <c r="VH2015" s="18"/>
      <c r="VI2015" s="18"/>
      <c r="VJ2015" s="18"/>
      <c r="VK2015" s="18"/>
      <c r="VL2015" s="18"/>
      <c r="VM2015" s="18"/>
      <c r="VN2015" s="18"/>
      <c r="VO2015" s="18"/>
      <c r="VP2015" s="18"/>
      <c r="VQ2015" s="18"/>
      <c r="VR2015" s="18"/>
      <c r="VS2015" s="18"/>
      <c r="VT2015" s="18"/>
      <c r="VU2015" s="18"/>
      <c r="VV2015" s="18"/>
      <c r="VW2015" s="18"/>
      <c r="VX2015" s="18"/>
      <c r="VY2015" s="18"/>
      <c r="VZ2015" s="18"/>
      <c r="WA2015" s="18"/>
      <c r="WB2015" s="18"/>
      <c r="WC2015" s="18"/>
      <c r="WD2015" s="18"/>
      <c r="WE2015" s="18"/>
      <c r="WF2015" s="18"/>
      <c r="WG2015" s="18"/>
      <c r="WH2015" s="18"/>
      <c r="WI2015" s="18"/>
      <c r="WJ2015" s="18"/>
      <c r="WK2015" s="18"/>
      <c r="WL2015" s="18"/>
      <c r="WM2015" s="18"/>
      <c r="WN2015" s="18"/>
      <c r="WO2015" s="18"/>
      <c r="WP2015" s="18"/>
      <c r="WQ2015" s="18"/>
      <c r="WR2015" s="18"/>
      <c r="WS2015" s="18"/>
      <c r="WT2015" s="18"/>
      <c r="WU2015" s="18"/>
      <c r="WV2015" s="18"/>
      <c r="WW2015" s="18"/>
      <c r="WX2015" s="18"/>
      <c r="WY2015" s="18"/>
      <c r="WZ2015" s="18"/>
      <c r="XA2015" s="18"/>
      <c r="XB2015" s="18"/>
      <c r="XC2015" s="18"/>
      <c r="XD2015" s="18"/>
      <c r="XE2015" s="18"/>
      <c r="XF2015" s="18"/>
      <c r="XG2015" s="18"/>
      <c r="XH2015" s="18"/>
      <c r="XI2015" s="18"/>
      <c r="XJ2015" s="18"/>
      <c r="XK2015" s="18"/>
      <c r="XL2015" s="18"/>
      <c r="XM2015" s="18"/>
      <c r="XN2015" s="18"/>
      <c r="XO2015" s="18"/>
      <c r="XP2015" s="18"/>
      <c r="XQ2015" s="18"/>
      <c r="XR2015" s="18"/>
      <c r="XS2015" s="18"/>
      <c r="XT2015" s="18"/>
      <c r="XU2015" s="18"/>
      <c r="XV2015" s="18"/>
      <c r="XW2015" s="18"/>
      <c r="XX2015" s="18"/>
      <c r="XY2015" s="18"/>
      <c r="XZ2015" s="18"/>
      <c r="YA2015" s="18"/>
      <c r="YB2015" s="18"/>
      <c r="YC2015" s="18"/>
      <c r="YD2015" s="18"/>
      <c r="YE2015" s="18"/>
      <c r="YF2015" s="18"/>
      <c r="YG2015" s="18"/>
      <c r="YH2015" s="18"/>
      <c r="YI2015" s="18"/>
      <c r="YJ2015" s="18"/>
      <c r="YK2015" s="18"/>
      <c r="YL2015" s="18"/>
      <c r="YM2015" s="18"/>
      <c r="YN2015" s="18"/>
      <c r="YO2015" s="18"/>
      <c r="YP2015" s="18"/>
      <c r="YQ2015" s="18"/>
      <c r="YR2015" s="18"/>
      <c r="YS2015" s="18"/>
      <c r="YT2015" s="18"/>
      <c r="YU2015" s="18"/>
      <c r="YV2015" s="18"/>
      <c r="YW2015" s="18"/>
      <c r="YX2015" s="18"/>
      <c r="YY2015" s="18"/>
      <c r="YZ2015" s="18"/>
      <c r="ZA2015" s="18"/>
      <c r="ZB2015" s="18"/>
      <c r="ZC2015" s="18"/>
      <c r="ZD2015" s="18"/>
      <c r="ZE2015" s="18"/>
      <c r="ZF2015" s="18"/>
      <c r="ZG2015" s="18"/>
      <c r="ZH2015" s="18"/>
      <c r="ZI2015" s="18"/>
      <c r="ZJ2015" s="18"/>
      <c r="ZK2015" s="18"/>
      <c r="ZL2015" s="18"/>
      <c r="ZM2015" s="18"/>
      <c r="ZN2015" s="18"/>
      <c r="ZO2015" s="18"/>
      <c r="ZP2015" s="18"/>
      <c r="ZQ2015" s="18"/>
      <c r="ZR2015" s="18"/>
      <c r="ZS2015" s="18"/>
      <c r="ZT2015" s="18"/>
      <c r="ZU2015" s="18"/>
      <c r="ZV2015" s="18"/>
      <c r="ZW2015" s="18"/>
      <c r="ZX2015" s="18"/>
      <c r="ZY2015" s="18"/>
      <c r="ZZ2015" s="18"/>
      <c r="AAA2015" s="18"/>
      <c r="AAB2015" s="18"/>
      <c r="AAC2015" s="18"/>
      <c r="AAD2015" s="18"/>
      <c r="AAE2015" s="18"/>
      <c r="AAF2015" s="18"/>
      <c r="AAG2015" s="18"/>
      <c r="AAH2015" s="18"/>
      <c r="AAI2015" s="18"/>
      <c r="AAJ2015" s="18"/>
      <c r="AAK2015" s="18"/>
      <c r="AAL2015" s="18"/>
      <c r="AAM2015" s="18"/>
      <c r="AAN2015" s="18"/>
      <c r="AAO2015" s="18"/>
      <c r="AAP2015" s="18"/>
      <c r="AAQ2015" s="18"/>
      <c r="AAR2015" s="18"/>
      <c r="AAS2015" s="18"/>
      <c r="AAT2015" s="18"/>
      <c r="AAU2015" s="18"/>
      <c r="AAV2015" s="18"/>
      <c r="AAW2015" s="18"/>
      <c r="AAX2015" s="18"/>
      <c r="AAY2015" s="18"/>
      <c r="AAZ2015" s="18"/>
      <c r="ABA2015" s="18"/>
      <c r="ABB2015" s="18"/>
      <c r="ABC2015" s="18"/>
      <c r="ABD2015" s="18"/>
      <c r="ABE2015" s="18"/>
      <c r="ABF2015" s="18"/>
      <c r="ABG2015" s="18"/>
      <c r="ABH2015" s="18"/>
      <c r="ABI2015" s="18"/>
      <c r="ABJ2015" s="18"/>
      <c r="ABK2015" s="18"/>
      <c r="ABL2015" s="18"/>
      <c r="ABM2015" s="18"/>
      <c r="ABN2015" s="18"/>
      <c r="ABO2015" s="18"/>
      <c r="ABP2015" s="18"/>
      <c r="ABQ2015" s="18"/>
      <c r="ABR2015" s="18"/>
      <c r="ABS2015" s="18"/>
      <c r="ABT2015" s="18"/>
      <c r="ABU2015" s="18"/>
      <c r="ABV2015" s="18"/>
      <c r="ABW2015" s="18"/>
      <c r="ABX2015" s="18"/>
      <c r="ABY2015" s="18"/>
      <c r="ABZ2015" s="18"/>
      <c r="ACA2015" s="18"/>
      <c r="ACB2015" s="18"/>
      <c r="ACC2015" s="18"/>
      <c r="ACD2015" s="18"/>
      <c r="ACE2015" s="18"/>
      <c r="ACF2015" s="18"/>
      <c r="ACG2015" s="18"/>
      <c r="ACH2015" s="18"/>
      <c r="ACI2015" s="18"/>
      <c r="ACJ2015" s="18"/>
      <c r="ACK2015" s="18"/>
      <c r="ACL2015" s="18"/>
      <c r="ACM2015" s="18"/>
      <c r="ACN2015" s="18"/>
      <c r="ACO2015" s="18"/>
      <c r="ACP2015" s="18"/>
      <c r="ACQ2015" s="18"/>
      <c r="ACR2015" s="18"/>
      <c r="ACS2015" s="18"/>
      <c r="ACT2015" s="18"/>
      <c r="ACU2015" s="18"/>
      <c r="ACV2015" s="18"/>
      <c r="ACW2015" s="18"/>
      <c r="ACX2015" s="18"/>
      <c r="ACY2015" s="18"/>
      <c r="ACZ2015" s="18"/>
      <c r="ADA2015" s="18"/>
      <c r="ADB2015" s="18"/>
      <c r="ADC2015" s="18"/>
      <c r="ADD2015" s="18"/>
      <c r="ADE2015" s="18"/>
      <c r="ADF2015" s="18"/>
      <c r="ADG2015" s="18"/>
      <c r="ADH2015" s="18"/>
      <c r="ADI2015" s="18"/>
      <c r="ADJ2015" s="18"/>
      <c r="ADK2015" s="18"/>
      <c r="ADL2015" s="18"/>
      <c r="ADM2015" s="18"/>
      <c r="ADN2015" s="18"/>
      <c r="ADO2015" s="18"/>
      <c r="ADP2015" s="18"/>
      <c r="ADQ2015" s="18"/>
      <c r="ADR2015" s="18"/>
      <c r="ADS2015" s="18"/>
      <c r="ADT2015" s="18"/>
      <c r="ADU2015" s="18"/>
      <c r="ADV2015" s="18"/>
      <c r="ADW2015" s="18"/>
      <c r="ADX2015" s="18"/>
      <c r="ADY2015" s="18"/>
      <c r="ADZ2015" s="18"/>
      <c r="AEA2015" s="18"/>
      <c r="AEB2015" s="18"/>
      <c r="AEC2015" s="18"/>
      <c r="AED2015" s="18"/>
      <c r="AEE2015" s="18"/>
      <c r="AEF2015" s="18"/>
      <c r="AEG2015" s="18"/>
      <c r="AEH2015" s="18"/>
      <c r="AEI2015" s="18"/>
      <c r="AEJ2015" s="18"/>
      <c r="AEK2015" s="18"/>
      <c r="AEL2015" s="18"/>
      <c r="AEM2015" s="18"/>
      <c r="AEN2015" s="18"/>
      <c r="AEO2015" s="18"/>
      <c r="AEP2015" s="18"/>
      <c r="AEQ2015" s="18"/>
      <c r="AER2015" s="18"/>
      <c r="AES2015" s="18"/>
      <c r="AET2015" s="18"/>
      <c r="AEU2015" s="18"/>
      <c r="AEV2015" s="18"/>
      <c r="AEW2015" s="18"/>
      <c r="AEX2015" s="18"/>
      <c r="AEY2015" s="18"/>
      <c r="AEZ2015" s="18"/>
      <c r="AFA2015" s="18"/>
      <c r="AFB2015" s="18"/>
      <c r="AFC2015" s="18"/>
      <c r="AFD2015" s="18"/>
      <c r="AFE2015" s="18"/>
      <c r="AFF2015" s="18"/>
      <c r="AFG2015" s="18"/>
      <c r="AFH2015" s="18"/>
      <c r="AFI2015" s="18"/>
      <c r="AFJ2015" s="18"/>
      <c r="AFK2015" s="18"/>
      <c r="AFL2015" s="18"/>
      <c r="AFM2015" s="18"/>
      <c r="AFN2015" s="18"/>
      <c r="AFO2015" s="18"/>
      <c r="AFP2015" s="18"/>
      <c r="AFQ2015" s="18"/>
      <c r="AFR2015" s="18"/>
      <c r="AFS2015" s="18"/>
      <c r="AFT2015" s="18"/>
      <c r="AFU2015" s="18"/>
      <c r="AFV2015" s="18"/>
      <c r="AFW2015" s="18"/>
      <c r="AFX2015" s="18"/>
      <c r="AFY2015" s="18"/>
      <c r="AFZ2015" s="18"/>
      <c r="AGA2015" s="18"/>
      <c r="AGB2015" s="18"/>
      <c r="AGC2015" s="18"/>
      <c r="AGD2015" s="18"/>
      <c r="AGE2015" s="18"/>
      <c r="AGF2015" s="18"/>
      <c r="AGG2015" s="18"/>
      <c r="AGH2015" s="18"/>
      <c r="AGI2015" s="18"/>
      <c r="AGJ2015" s="18"/>
      <c r="AGK2015" s="18"/>
      <c r="AGL2015" s="18"/>
      <c r="AGM2015" s="18"/>
      <c r="AGN2015" s="18"/>
      <c r="AGO2015" s="18"/>
      <c r="AGP2015" s="18"/>
      <c r="AGQ2015" s="18"/>
      <c r="AGR2015" s="18"/>
      <c r="AGS2015" s="18"/>
      <c r="AGT2015" s="18"/>
      <c r="AGU2015" s="18"/>
      <c r="AGV2015" s="18"/>
      <c r="AGW2015" s="18"/>
      <c r="AGX2015" s="18"/>
      <c r="AGY2015" s="18"/>
      <c r="AGZ2015" s="18"/>
      <c r="AHA2015" s="18"/>
      <c r="AHB2015" s="18"/>
      <c r="AHC2015" s="18"/>
      <c r="AHD2015" s="18"/>
      <c r="AHE2015" s="18"/>
      <c r="AHF2015" s="18"/>
      <c r="AHG2015" s="18"/>
      <c r="AHH2015" s="18"/>
      <c r="AHI2015" s="18"/>
      <c r="AHJ2015" s="18"/>
      <c r="AHK2015" s="18"/>
      <c r="AHL2015" s="18"/>
      <c r="AHM2015" s="18"/>
      <c r="AHN2015" s="18"/>
      <c r="AHO2015" s="18"/>
      <c r="AHP2015" s="18"/>
      <c r="AHQ2015" s="18"/>
      <c r="AHR2015" s="18"/>
      <c r="AHS2015" s="18"/>
      <c r="AHT2015" s="18"/>
      <c r="AHU2015" s="18"/>
      <c r="AHV2015" s="18"/>
      <c r="AHW2015" s="18"/>
      <c r="AHX2015" s="18"/>
      <c r="AHY2015" s="18"/>
      <c r="AHZ2015" s="18"/>
      <c r="AIA2015" s="18"/>
      <c r="AIB2015" s="18"/>
      <c r="AIC2015" s="18"/>
      <c r="AID2015" s="18"/>
      <c r="AIE2015" s="18"/>
      <c r="AIF2015" s="18"/>
      <c r="AIG2015" s="18"/>
      <c r="AIH2015" s="18"/>
      <c r="AII2015" s="18"/>
      <c r="AIJ2015" s="18"/>
      <c r="AIK2015" s="18"/>
      <c r="AIL2015" s="18"/>
      <c r="AIM2015" s="18"/>
      <c r="AIN2015" s="18"/>
      <c r="AIO2015" s="18"/>
      <c r="AIP2015" s="18"/>
      <c r="AIQ2015" s="18"/>
      <c r="AIR2015" s="18"/>
      <c r="AIS2015" s="18"/>
      <c r="AIT2015" s="18"/>
      <c r="AIU2015" s="18"/>
      <c r="AIV2015" s="18"/>
      <c r="AIW2015" s="18"/>
      <c r="AIX2015" s="18"/>
      <c r="AIY2015" s="18"/>
      <c r="AIZ2015" s="18"/>
      <c r="AJA2015" s="18"/>
      <c r="AJB2015" s="18"/>
      <c r="AJC2015" s="18"/>
      <c r="AJD2015" s="18"/>
      <c r="AJE2015" s="18"/>
      <c r="AJF2015" s="18"/>
      <c r="AJG2015" s="18"/>
      <c r="AJH2015" s="18"/>
      <c r="AJI2015" s="18"/>
      <c r="AJJ2015" s="18"/>
      <c r="AJK2015" s="18"/>
      <c r="AJL2015" s="18"/>
      <c r="AJM2015" s="18"/>
      <c r="AJN2015" s="18"/>
      <c r="AJO2015" s="18"/>
      <c r="AJP2015" s="18"/>
      <c r="AJQ2015" s="18"/>
      <c r="AJR2015" s="18"/>
      <c r="AJS2015" s="18"/>
      <c r="AJT2015" s="18"/>
      <c r="AJU2015" s="18"/>
      <c r="AJV2015" s="18"/>
      <c r="AJW2015" s="18"/>
      <c r="AJX2015" s="18"/>
      <c r="AJY2015" s="18"/>
      <c r="AJZ2015" s="18"/>
      <c r="AKA2015" s="18"/>
      <c r="AKB2015" s="18"/>
      <c r="AKC2015" s="18"/>
      <c r="AKD2015" s="18"/>
      <c r="AKE2015" s="18"/>
      <c r="AKF2015" s="18"/>
      <c r="AKG2015" s="18"/>
      <c r="AKH2015" s="18"/>
      <c r="AKI2015" s="18"/>
      <c r="AKJ2015" s="18"/>
      <c r="AKK2015" s="18"/>
      <c r="AKL2015" s="18"/>
      <c r="AKM2015" s="18"/>
      <c r="AKN2015" s="18"/>
      <c r="AKO2015" s="18"/>
      <c r="AKP2015" s="18"/>
      <c r="AKQ2015" s="18"/>
      <c r="AKR2015" s="18"/>
      <c r="AKS2015" s="18"/>
      <c r="AKT2015" s="18"/>
      <c r="AKU2015" s="18"/>
      <c r="AKV2015" s="18"/>
      <c r="AKW2015" s="18"/>
      <c r="AKX2015" s="18"/>
      <c r="AKY2015" s="18"/>
      <c r="AKZ2015" s="18"/>
      <c r="ALA2015" s="18"/>
      <c r="ALB2015" s="18"/>
      <c r="ALC2015" s="18"/>
      <c r="ALD2015" s="18"/>
      <c r="ALE2015" s="18"/>
      <c r="ALF2015" s="18"/>
      <c r="ALG2015" s="18"/>
      <c r="ALH2015" s="18"/>
      <c r="ALI2015" s="18"/>
      <c r="ALJ2015" s="18"/>
      <c r="ALK2015" s="18"/>
      <c r="ALL2015" s="18"/>
      <c r="ALM2015" s="18"/>
      <c r="ALN2015" s="18"/>
      <c r="ALO2015" s="18"/>
      <c r="ALP2015" s="18"/>
      <c r="ALQ2015" s="18"/>
      <c r="ALR2015" s="18"/>
      <c r="ALS2015" s="18"/>
      <c r="ALT2015" s="18"/>
      <c r="ALU2015" s="18"/>
      <c r="ALV2015" s="18"/>
      <c r="ALW2015" s="18"/>
      <c r="ALX2015" s="18"/>
      <c r="ALY2015" s="18"/>
      <c r="ALZ2015" s="18"/>
      <c r="AMA2015" s="18"/>
      <c r="AMB2015" s="18"/>
      <c r="AMC2015" s="18"/>
      <c r="AMD2015" s="18"/>
      <c r="AME2015" s="18"/>
      <c r="AMF2015" s="18"/>
      <c r="AMG2015" s="18"/>
      <c r="AMH2015" s="18"/>
      <c r="AMI2015" s="18"/>
      <c r="AMJ2015" s="18"/>
    </row>
    <row r="2016" spans="1:1024" s="315" customFormat="1">
      <c r="A2016" s="15"/>
      <c r="B2016" s="18"/>
      <c r="C2016" s="18"/>
      <c r="D2016" s="18"/>
      <c r="E2016" s="18"/>
      <c r="F2016" s="18"/>
      <c r="G2016" s="18"/>
      <c r="H2016" s="18"/>
      <c r="I2016" s="32"/>
      <c r="J2016" s="32"/>
      <c r="K2016" s="18"/>
      <c r="L2016" s="18"/>
      <c r="M2016" s="18"/>
      <c r="N2016" s="18"/>
      <c r="O2016" s="18"/>
      <c r="P2016" s="18"/>
      <c r="Q2016" s="18"/>
      <c r="R2016" s="18"/>
      <c r="S2016" s="18"/>
      <c r="T2016" s="18"/>
      <c r="U2016" s="18"/>
      <c r="V2016" s="18"/>
      <c r="W2016" s="18"/>
      <c r="X2016" s="18"/>
      <c r="Y2016" s="18"/>
      <c r="Z2016" s="18"/>
      <c r="AA2016" s="18"/>
      <c r="AB2016" s="18"/>
      <c r="AC2016" s="18"/>
      <c r="AD2016" s="18"/>
      <c r="AE2016" s="18"/>
      <c r="AF2016" s="18"/>
      <c r="AG2016" s="18"/>
      <c r="AH2016" s="18"/>
      <c r="AI2016" s="18"/>
      <c r="AJ2016" s="18"/>
      <c r="AK2016" s="18"/>
      <c r="AL2016" s="18"/>
      <c r="AM2016" s="18"/>
      <c r="AN2016" s="18"/>
      <c r="AO2016" s="18"/>
      <c r="AP2016" s="18"/>
      <c r="AQ2016" s="18"/>
      <c r="AR2016" s="18"/>
      <c r="AS2016" s="18"/>
      <c r="AT2016" s="18"/>
      <c r="AU2016" s="18"/>
      <c r="AV2016" s="18"/>
      <c r="AW2016" s="18"/>
      <c r="AX2016" s="18"/>
      <c r="AY2016" s="18"/>
      <c r="AZ2016" s="18"/>
      <c r="BA2016" s="18"/>
      <c r="BB2016" s="18"/>
      <c r="BC2016" s="18"/>
      <c r="BD2016" s="18"/>
      <c r="BE2016" s="18"/>
      <c r="BF2016" s="18"/>
      <c r="BG2016" s="18"/>
      <c r="BH2016" s="18"/>
      <c r="BI2016" s="18"/>
      <c r="BJ2016" s="18"/>
      <c r="BK2016" s="18"/>
      <c r="BL2016" s="18"/>
      <c r="BM2016" s="18"/>
      <c r="BN2016" s="18"/>
      <c r="BO2016" s="18"/>
      <c r="BP2016" s="18"/>
      <c r="BQ2016" s="18"/>
      <c r="BR2016" s="18"/>
      <c r="BS2016" s="18"/>
      <c r="BT2016" s="18"/>
      <c r="BU2016" s="18"/>
      <c r="BV2016" s="18"/>
      <c r="BW2016" s="18"/>
      <c r="BX2016" s="18"/>
      <c r="BY2016" s="18"/>
      <c r="BZ2016" s="18"/>
      <c r="CA2016" s="18"/>
      <c r="CB2016" s="18"/>
      <c r="CC2016" s="18"/>
      <c r="CD2016" s="18"/>
      <c r="CE2016" s="18"/>
      <c r="CF2016" s="18"/>
      <c r="CG2016" s="18"/>
      <c r="CH2016" s="18"/>
      <c r="CI2016" s="18"/>
      <c r="CJ2016" s="18"/>
      <c r="CK2016" s="18"/>
      <c r="CL2016" s="18"/>
      <c r="CM2016" s="18"/>
      <c r="CN2016" s="18"/>
      <c r="CO2016" s="18"/>
      <c r="CP2016" s="18"/>
      <c r="CQ2016" s="18"/>
      <c r="CR2016" s="18"/>
      <c r="CS2016" s="18"/>
      <c r="CT2016" s="18"/>
      <c r="CU2016" s="18"/>
      <c r="CV2016" s="18"/>
      <c r="CW2016" s="18"/>
      <c r="CX2016" s="18"/>
      <c r="CY2016" s="18"/>
      <c r="CZ2016" s="18"/>
      <c r="DA2016" s="18"/>
      <c r="DB2016" s="18"/>
      <c r="DC2016" s="18"/>
      <c r="DD2016" s="18"/>
      <c r="DE2016" s="18"/>
      <c r="DF2016" s="18"/>
      <c r="DG2016" s="18"/>
      <c r="DH2016" s="18"/>
      <c r="DI2016" s="18"/>
      <c r="DJ2016" s="18"/>
      <c r="DK2016" s="18"/>
      <c r="DL2016" s="18"/>
      <c r="DM2016" s="18"/>
      <c r="DN2016" s="18"/>
      <c r="DO2016" s="18"/>
      <c r="DP2016" s="18"/>
      <c r="DQ2016" s="18"/>
      <c r="DR2016" s="18"/>
      <c r="DS2016" s="18"/>
      <c r="DT2016" s="18"/>
      <c r="DU2016" s="18"/>
      <c r="DV2016" s="18"/>
      <c r="DW2016" s="18"/>
      <c r="DX2016" s="18"/>
      <c r="DY2016" s="18"/>
      <c r="DZ2016" s="18"/>
      <c r="EA2016" s="18"/>
      <c r="EB2016" s="18"/>
      <c r="EC2016" s="18"/>
      <c r="ED2016" s="18"/>
      <c r="EE2016" s="18"/>
      <c r="EF2016" s="18"/>
      <c r="EG2016" s="18"/>
      <c r="EH2016" s="18"/>
      <c r="EI2016" s="18"/>
      <c r="EJ2016" s="18"/>
      <c r="EK2016" s="18"/>
      <c r="EL2016" s="18"/>
      <c r="EM2016" s="18"/>
      <c r="EN2016" s="18"/>
      <c r="EO2016" s="18"/>
      <c r="EP2016" s="18"/>
      <c r="EQ2016" s="18"/>
      <c r="ER2016" s="18"/>
      <c r="ES2016" s="18"/>
      <c r="ET2016" s="18"/>
      <c r="EU2016" s="18"/>
      <c r="EV2016" s="18"/>
      <c r="EW2016" s="18"/>
      <c r="EX2016" s="18"/>
      <c r="EY2016" s="18"/>
      <c r="EZ2016" s="18"/>
      <c r="FA2016" s="18"/>
      <c r="FB2016" s="18"/>
      <c r="FC2016" s="18"/>
      <c r="FD2016" s="18"/>
      <c r="FE2016" s="18"/>
      <c r="FF2016" s="18"/>
      <c r="FG2016" s="18"/>
      <c r="FH2016" s="18"/>
      <c r="FI2016" s="18"/>
      <c r="FJ2016" s="18"/>
      <c r="FK2016" s="18"/>
      <c r="FL2016" s="18"/>
      <c r="FM2016" s="18"/>
      <c r="FN2016" s="18"/>
      <c r="FO2016" s="18"/>
      <c r="FP2016" s="18"/>
      <c r="FQ2016" s="18"/>
      <c r="FR2016" s="18"/>
      <c r="FS2016" s="18"/>
      <c r="FT2016" s="18"/>
      <c r="FU2016" s="18"/>
      <c r="FV2016" s="18"/>
      <c r="FW2016" s="18"/>
      <c r="FX2016" s="18"/>
      <c r="FY2016" s="18"/>
      <c r="FZ2016" s="18"/>
      <c r="GA2016" s="18"/>
      <c r="GB2016" s="18"/>
      <c r="GC2016" s="18"/>
      <c r="GD2016" s="18"/>
      <c r="GE2016" s="18"/>
      <c r="GF2016" s="18"/>
      <c r="GG2016" s="18"/>
      <c r="GH2016" s="18"/>
      <c r="GI2016" s="18"/>
      <c r="GJ2016" s="18"/>
      <c r="GK2016" s="18"/>
      <c r="GL2016" s="18"/>
      <c r="GM2016" s="18"/>
      <c r="GN2016" s="18"/>
      <c r="GO2016" s="18"/>
      <c r="GP2016" s="18"/>
      <c r="GQ2016" s="18"/>
      <c r="GR2016" s="18"/>
      <c r="GS2016" s="18"/>
      <c r="GT2016" s="18"/>
      <c r="GU2016" s="18"/>
      <c r="GV2016" s="18"/>
      <c r="GW2016" s="18"/>
      <c r="GX2016" s="18"/>
      <c r="GY2016" s="18"/>
      <c r="GZ2016" s="18"/>
      <c r="HA2016" s="18"/>
      <c r="HB2016" s="18"/>
      <c r="HC2016" s="18"/>
      <c r="HD2016" s="18"/>
      <c r="HE2016" s="18"/>
      <c r="HF2016" s="18"/>
      <c r="HG2016" s="18"/>
      <c r="HH2016" s="18"/>
      <c r="HI2016" s="18"/>
      <c r="HJ2016" s="18"/>
      <c r="HK2016" s="18"/>
      <c r="HL2016" s="18"/>
      <c r="HM2016" s="18"/>
      <c r="HN2016" s="18"/>
      <c r="HO2016" s="18"/>
      <c r="HP2016" s="18"/>
      <c r="HQ2016" s="18"/>
      <c r="HR2016" s="18"/>
      <c r="HS2016" s="18"/>
      <c r="HT2016" s="18"/>
      <c r="HU2016" s="18"/>
      <c r="HV2016" s="18"/>
      <c r="HW2016" s="18"/>
      <c r="HX2016" s="18"/>
      <c r="HY2016" s="18"/>
      <c r="HZ2016" s="18"/>
      <c r="IA2016" s="18"/>
      <c r="IB2016" s="18"/>
      <c r="IC2016" s="18"/>
      <c r="ID2016" s="18"/>
      <c r="IE2016" s="18"/>
      <c r="IF2016" s="18"/>
      <c r="IG2016" s="18"/>
      <c r="IH2016" s="18"/>
      <c r="II2016" s="18"/>
      <c r="IJ2016" s="18"/>
      <c r="IK2016" s="18"/>
      <c r="IL2016" s="18"/>
      <c r="IM2016" s="18"/>
      <c r="IN2016" s="18"/>
      <c r="IO2016" s="18"/>
      <c r="IP2016" s="18"/>
      <c r="IQ2016" s="18"/>
      <c r="IR2016" s="18"/>
      <c r="IS2016" s="18"/>
      <c r="IT2016" s="18"/>
      <c r="IU2016" s="18"/>
      <c r="IV2016" s="18"/>
      <c r="IW2016" s="18"/>
      <c r="IX2016" s="18"/>
      <c r="IY2016" s="18"/>
      <c r="IZ2016" s="18"/>
      <c r="JA2016" s="18"/>
      <c r="JB2016" s="18"/>
      <c r="JC2016" s="18"/>
      <c r="JD2016" s="18"/>
      <c r="JE2016" s="18"/>
      <c r="JF2016" s="18"/>
      <c r="JG2016" s="18"/>
      <c r="JH2016" s="18"/>
      <c r="JI2016" s="18"/>
      <c r="JJ2016" s="18"/>
      <c r="JK2016" s="18"/>
      <c r="JL2016" s="18"/>
      <c r="JM2016" s="18"/>
      <c r="JN2016" s="18"/>
      <c r="JO2016" s="18"/>
      <c r="JP2016" s="18"/>
      <c r="JQ2016" s="18"/>
      <c r="JR2016" s="18"/>
      <c r="JS2016" s="18"/>
      <c r="JT2016" s="18"/>
      <c r="JU2016" s="18"/>
      <c r="JV2016" s="18"/>
      <c r="JW2016" s="18"/>
      <c r="JX2016" s="18"/>
      <c r="JY2016" s="18"/>
      <c r="JZ2016" s="18"/>
      <c r="KA2016" s="18"/>
      <c r="KB2016" s="18"/>
      <c r="KC2016" s="18"/>
      <c r="KD2016" s="18"/>
      <c r="KE2016" s="18"/>
      <c r="KF2016" s="18"/>
      <c r="KG2016" s="18"/>
      <c r="KH2016" s="18"/>
      <c r="KI2016" s="18"/>
      <c r="KJ2016" s="18"/>
      <c r="KK2016" s="18"/>
      <c r="KL2016" s="18"/>
      <c r="KM2016" s="18"/>
      <c r="KN2016" s="18"/>
      <c r="KO2016" s="18"/>
      <c r="KP2016" s="18"/>
      <c r="KQ2016" s="18"/>
      <c r="KR2016" s="18"/>
      <c r="KS2016" s="18"/>
      <c r="KT2016" s="18"/>
      <c r="KU2016" s="18"/>
      <c r="KV2016" s="18"/>
      <c r="KW2016" s="18"/>
      <c r="KX2016" s="18"/>
      <c r="KY2016" s="18"/>
      <c r="KZ2016" s="18"/>
      <c r="LA2016" s="18"/>
      <c r="LB2016" s="18"/>
      <c r="LC2016" s="18"/>
      <c r="LD2016" s="18"/>
      <c r="LE2016" s="18"/>
      <c r="LF2016" s="18"/>
      <c r="LG2016" s="18"/>
      <c r="LH2016" s="18"/>
      <c r="LI2016" s="18"/>
      <c r="LJ2016" s="18"/>
      <c r="LK2016" s="18"/>
      <c r="LL2016" s="18"/>
      <c r="LM2016" s="18"/>
      <c r="LN2016" s="18"/>
      <c r="LO2016" s="18"/>
      <c r="LP2016" s="18"/>
      <c r="LQ2016" s="18"/>
      <c r="LR2016" s="18"/>
      <c r="LS2016" s="18"/>
      <c r="LT2016" s="18"/>
      <c r="LU2016" s="18"/>
      <c r="LV2016" s="18"/>
      <c r="LW2016" s="18"/>
      <c r="LX2016" s="18"/>
      <c r="LY2016" s="18"/>
      <c r="LZ2016" s="18"/>
      <c r="MA2016" s="18"/>
      <c r="MB2016" s="18"/>
      <c r="MC2016" s="18"/>
      <c r="MD2016" s="18"/>
      <c r="ME2016" s="18"/>
      <c r="MF2016" s="18"/>
      <c r="MG2016" s="18"/>
      <c r="MH2016" s="18"/>
      <c r="MI2016" s="18"/>
      <c r="MJ2016" s="18"/>
      <c r="MK2016" s="18"/>
      <c r="ML2016" s="18"/>
      <c r="MM2016" s="18"/>
      <c r="MN2016" s="18"/>
      <c r="MO2016" s="18"/>
      <c r="MP2016" s="18"/>
      <c r="MQ2016" s="18"/>
      <c r="MR2016" s="18"/>
      <c r="MS2016" s="18"/>
      <c r="MT2016" s="18"/>
      <c r="MU2016" s="18"/>
      <c r="MV2016" s="18"/>
      <c r="MW2016" s="18"/>
      <c r="MX2016" s="18"/>
      <c r="MY2016" s="18"/>
      <c r="MZ2016" s="18"/>
      <c r="NA2016" s="18"/>
      <c r="NB2016" s="18"/>
      <c r="NC2016" s="18"/>
      <c r="ND2016" s="18"/>
      <c r="NE2016" s="18"/>
      <c r="NF2016" s="18"/>
      <c r="NG2016" s="18"/>
      <c r="NH2016" s="18"/>
      <c r="NI2016" s="18"/>
      <c r="NJ2016" s="18"/>
      <c r="NK2016" s="18"/>
      <c r="NL2016" s="18"/>
      <c r="NM2016" s="18"/>
      <c r="NN2016" s="18"/>
      <c r="NO2016" s="18"/>
      <c r="NP2016" s="18"/>
      <c r="NQ2016" s="18"/>
      <c r="NR2016" s="18"/>
      <c r="NS2016" s="18"/>
      <c r="NT2016" s="18"/>
      <c r="NU2016" s="18"/>
      <c r="NV2016" s="18"/>
      <c r="NW2016" s="18"/>
      <c r="NX2016" s="18"/>
      <c r="NY2016" s="18"/>
      <c r="NZ2016" s="18"/>
      <c r="OA2016" s="18"/>
      <c r="OB2016" s="18"/>
      <c r="OC2016" s="18"/>
      <c r="OD2016" s="18"/>
      <c r="OE2016" s="18"/>
      <c r="OF2016" s="18"/>
      <c r="OG2016" s="18"/>
      <c r="OH2016" s="18"/>
      <c r="OI2016" s="18"/>
      <c r="OJ2016" s="18"/>
      <c r="OK2016" s="18"/>
      <c r="OL2016" s="18"/>
      <c r="OM2016" s="18"/>
      <c r="ON2016" s="18"/>
      <c r="OO2016" s="18"/>
      <c r="OP2016" s="18"/>
      <c r="OQ2016" s="18"/>
      <c r="OR2016" s="18"/>
      <c r="OS2016" s="18"/>
      <c r="OT2016" s="18"/>
      <c r="OU2016" s="18"/>
      <c r="OV2016" s="18"/>
      <c r="OW2016" s="18"/>
      <c r="OX2016" s="18"/>
      <c r="OY2016" s="18"/>
      <c r="OZ2016" s="18"/>
      <c r="PA2016" s="18"/>
      <c r="PB2016" s="18"/>
      <c r="PC2016" s="18"/>
      <c r="PD2016" s="18"/>
      <c r="PE2016" s="18"/>
      <c r="PF2016" s="18"/>
      <c r="PG2016" s="18"/>
      <c r="PH2016" s="18"/>
      <c r="PI2016" s="18"/>
      <c r="PJ2016" s="18"/>
      <c r="PK2016" s="18"/>
      <c r="PL2016" s="18"/>
      <c r="PM2016" s="18"/>
      <c r="PN2016" s="18"/>
      <c r="PO2016" s="18"/>
      <c r="PP2016" s="18"/>
      <c r="PQ2016" s="18"/>
      <c r="PR2016" s="18"/>
      <c r="PS2016" s="18"/>
      <c r="PT2016" s="18"/>
      <c r="PU2016" s="18"/>
      <c r="PV2016" s="18"/>
      <c r="PW2016" s="18"/>
      <c r="PX2016" s="18"/>
      <c r="PY2016" s="18"/>
      <c r="PZ2016" s="18"/>
      <c r="QA2016" s="18"/>
      <c r="QB2016" s="18"/>
      <c r="QC2016" s="18"/>
      <c r="QD2016" s="18"/>
      <c r="QE2016" s="18"/>
      <c r="QF2016" s="18"/>
      <c r="QG2016" s="18"/>
      <c r="QH2016" s="18"/>
      <c r="QI2016" s="18"/>
      <c r="QJ2016" s="18"/>
      <c r="QK2016" s="18"/>
      <c r="QL2016" s="18"/>
      <c r="QM2016" s="18"/>
      <c r="QN2016" s="18"/>
      <c r="QO2016" s="18"/>
      <c r="QP2016" s="18"/>
      <c r="QQ2016" s="18"/>
      <c r="QR2016" s="18"/>
      <c r="QS2016" s="18"/>
      <c r="QT2016" s="18"/>
      <c r="QU2016" s="18"/>
      <c r="QV2016" s="18"/>
      <c r="QW2016" s="18"/>
      <c r="QX2016" s="18"/>
      <c r="QY2016" s="18"/>
      <c r="QZ2016" s="18"/>
      <c r="RA2016" s="18"/>
      <c r="RB2016" s="18"/>
      <c r="RC2016" s="18"/>
      <c r="RD2016" s="18"/>
      <c r="RE2016" s="18"/>
      <c r="RF2016" s="18"/>
      <c r="RG2016" s="18"/>
      <c r="RH2016" s="18"/>
      <c r="RI2016" s="18"/>
      <c r="RJ2016" s="18"/>
      <c r="RK2016" s="18"/>
      <c r="RL2016" s="18"/>
      <c r="RM2016" s="18"/>
      <c r="RN2016" s="18"/>
      <c r="RO2016" s="18"/>
      <c r="RP2016" s="18"/>
      <c r="RQ2016" s="18"/>
      <c r="RR2016" s="18"/>
      <c r="RS2016" s="18"/>
      <c r="RT2016" s="18"/>
      <c r="RU2016" s="18"/>
      <c r="RV2016" s="18"/>
      <c r="RW2016" s="18"/>
      <c r="RX2016" s="18"/>
      <c r="RY2016" s="18"/>
      <c r="RZ2016" s="18"/>
      <c r="SA2016" s="18"/>
      <c r="SB2016" s="18"/>
      <c r="SC2016" s="18"/>
      <c r="SD2016" s="18"/>
      <c r="SE2016" s="18"/>
      <c r="SF2016" s="18"/>
      <c r="SG2016" s="18"/>
      <c r="SH2016" s="18"/>
      <c r="SI2016" s="18"/>
      <c r="SJ2016" s="18"/>
      <c r="SK2016" s="18"/>
      <c r="SL2016" s="18"/>
      <c r="SM2016" s="18"/>
      <c r="SN2016" s="18"/>
      <c r="SO2016" s="18"/>
      <c r="SP2016" s="18"/>
      <c r="SQ2016" s="18"/>
      <c r="SR2016" s="18"/>
      <c r="SS2016" s="18"/>
      <c r="ST2016" s="18"/>
      <c r="SU2016" s="18"/>
      <c r="SV2016" s="18"/>
      <c r="SW2016" s="18"/>
      <c r="SX2016" s="18"/>
      <c r="SY2016" s="18"/>
      <c r="SZ2016" s="18"/>
      <c r="TA2016" s="18"/>
      <c r="TB2016" s="18"/>
      <c r="TC2016" s="18"/>
      <c r="TD2016" s="18"/>
      <c r="TE2016" s="18"/>
      <c r="TF2016" s="18"/>
      <c r="TG2016" s="18"/>
      <c r="TH2016" s="18"/>
      <c r="TI2016" s="18"/>
      <c r="TJ2016" s="18"/>
      <c r="TK2016" s="18"/>
      <c r="TL2016" s="18"/>
      <c r="TM2016" s="18"/>
      <c r="TN2016" s="18"/>
      <c r="TO2016" s="18"/>
      <c r="TP2016" s="18"/>
      <c r="TQ2016" s="18"/>
      <c r="TR2016" s="18"/>
      <c r="TS2016" s="18"/>
      <c r="TT2016" s="18"/>
      <c r="TU2016" s="18"/>
      <c r="TV2016" s="18"/>
      <c r="TW2016" s="18"/>
      <c r="TX2016" s="18"/>
      <c r="TY2016" s="18"/>
      <c r="TZ2016" s="18"/>
      <c r="UA2016" s="18"/>
      <c r="UB2016" s="18"/>
      <c r="UC2016" s="18"/>
      <c r="UD2016" s="18"/>
      <c r="UE2016" s="18"/>
      <c r="UF2016" s="18"/>
      <c r="UG2016" s="18"/>
      <c r="UH2016" s="18"/>
      <c r="UI2016" s="18"/>
      <c r="UJ2016" s="18"/>
      <c r="UK2016" s="18"/>
      <c r="UL2016" s="18"/>
      <c r="UM2016" s="18"/>
      <c r="UN2016" s="18"/>
      <c r="UO2016" s="18"/>
      <c r="UP2016" s="18"/>
      <c r="UQ2016" s="18"/>
      <c r="UR2016" s="18"/>
      <c r="US2016" s="18"/>
      <c r="UT2016" s="18"/>
      <c r="UU2016" s="18"/>
      <c r="UV2016" s="18"/>
      <c r="UW2016" s="18"/>
      <c r="UX2016" s="18"/>
      <c r="UY2016" s="18"/>
      <c r="UZ2016" s="18"/>
      <c r="VA2016" s="18"/>
      <c r="VB2016" s="18"/>
      <c r="VC2016" s="18"/>
      <c r="VD2016" s="18"/>
      <c r="VE2016" s="18"/>
      <c r="VF2016" s="18"/>
      <c r="VG2016" s="18"/>
      <c r="VH2016" s="18"/>
      <c r="VI2016" s="18"/>
      <c r="VJ2016" s="18"/>
      <c r="VK2016" s="18"/>
      <c r="VL2016" s="18"/>
      <c r="VM2016" s="18"/>
      <c r="VN2016" s="18"/>
      <c r="VO2016" s="18"/>
      <c r="VP2016" s="18"/>
      <c r="VQ2016" s="18"/>
      <c r="VR2016" s="18"/>
      <c r="VS2016" s="18"/>
      <c r="VT2016" s="18"/>
      <c r="VU2016" s="18"/>
      <c r="VV2016" s="18"/>
      <c r="VW2016" s="18"/>
      <c r="VX2016" s="18"/>
      <c r="VY2016" s="18"/>
      <c r="VZ2016" s="18"/>
      <c r="WA2016" s="18"/>
      <c r="WB2016" s="18"/>
      <c r="WC2016" s="18"/>
      <c r="WD2016" s="18"/>
      <c r="WE2016" s="18"/>
      <c r="WF2016" s="18"/>
      <c r="WG2016" s="18"/>
      <c r="WH2016" s="18"/>
      <c r="WI2016" s="18"/>
      <c r="WJ2016" s="18"/>
      <c r="WK2016" s="18"/>
      <c r="WL2016" s="18"/>
      <c r="WM2016" s="18"/>
      <c r="WN2016" s="18"/>
      <c r="WO2016" s="18"/>
      <c r="WP2016" s="18"/>
      <c r="WQ2016" s="18"/>
      <c r="WR2016" s="18"/>
      <c r="WS2016" s="18"/>
      <c r="WT2016" s="18"/>
      <c r="WU2016" s="18"/>
      <c r="WV2016" s="18"/>
      <c r="WW2016" s="18"/>
      <c r="WX2016" s="18"/>
      <c r="WY2016" s="18"/>
      <c r="WZ2016" s="18"/>
      <c r="XA2016" s="18"/>
      <c r="XB2016" s="18"/>
      <c r="XC2016" s="18"/>
      <c r="XD2016" s="18"/>
      <c r="XE2016" s="18"/>
      <c r="XF2016" s="18"/>
      <c r="XG2016" s="18"/>
      <c r="XH2016" s="18"/>
      <c r="XI2016" s="18"/>
      <c r="XJ2016" s="18"/>
      <c r="XK2016" s="18"/>
      <c r="XL2016" s="18"/>
      <c r="XM2016" s="18"/>
      <c r="XN2016" s="18"/>
      <c r="XO2016" s="18"/>
      <c r="XP2016" s="18"/>
      <c r="XQ2016" s="18"/>
      <c r="XR2016" s="18"/>
      <c r="XS2016" s="18"/>
      <c r="XT2016" s="18"/>
      <c r="XU2016" s="18"/>
      <c r="XV2016" s="18"/>
      <c r="XW2016" s="18"/>
      <c r="XX2016" s="18"/>
      <c r="XY2016" s="18"/>
      <c r="XZ2016" s="18"/>
      <c r="YA2016" s="18"/>
      <c r="YB2016" s="18"/>
      <c r="YC2016" s="18"/>
      <c r="YD2016" s="18"/>
      <c r="YE2016" s="18"/>
      <c r="YF2016" s="18"/>
      <c r="YG2016" s="18"/>
      <c r="YH2016" s="18"/>
      <c r="YI2016" s="18"/>
      <c r="YJ2016" s="18"/>
      <c r="YK2016" s="18"/>
      <c r="YL2016" s="18"/>
      <c r="YM2016" s="18"/>
      <c r="YN2016" s="18"/>
      <c r="YO2016" s="18"/>
      <c r="YP2016" s="18"/>
      <c r="YQ2016" s="18"/>
      <c r="YR2016" s="18"/>
      <c r="YS2016" s="18"/>
      <c r="YT2016" s="18"/>
      <c r="YU2016" s="18"/>
      <c r="YV2016" s="18"/>
      <c r="YW2016" s="18"/>
      <c r="YX2016" s="18"/>
      <c r="YY2016" s="18"/>
      <c r="YZ2016" s="18"/>
      <c r="ZA2016" s="18"/>
      <c r="ZB2016" s="18"/>
      <c r="ZC2016" s="18"/>
      <c r="ZD2016" s="18"/>
      <c r="ZE2016" s="18"/>
      <c r="ZF2016" s="18"/>
      <c r="ZG2016" s="18"/>
      <c r="ZH2016" s="18"/>
      <c r="ZI2016" s="18"/>
      <c r="ZJ2016" s="18"/>
      <c r="ZK2016" s="18"/>
      <c r="ZL2016" s="18"/>
      <c r="ZM2016" s="18"/>
      <c r="ZN2016" s="18"/>
      <c r="ZO2016" s="18"/>
      <c r="ZP2016" s="18"/>
      <c r="ZQ2016" s="18"/>
      <c r="ZR2016" s="18"/>
      <c r="ZS2016" s="18"/>
      <c r="ZT2016" s="18"/>
      <c r="ZU2016" s="18"/>
      <c r="ZV2016" s="18"/>
      <c r="ZW2016" s="18"/>
      <c r="ZX2016" s="18"/>
      <c r="ZY2016" s="18"/>
      <c r="ZZ2016" s="18"/>
      <c r="AAA2016" s="18"/>
      <c r="AAB2016" s="18"/>
      <c r="AAC2016" s="18"/>
      <c r="AAD2016" s="18"/>
      <c r="AAE2016" s="18"/>
      <c r="AAF2016" s="18"/>
      <c r="AAG2016" s="18"/>
      <c r="AAH2016" s="18"/>
      <c r="AAI2016" s="18"/>
      <c r="AAJ2016" s="18"/>
      <c r="AAK2016" s="18"/>
      <c r="AAL2016" s="18"/>
      <c r="AAM2016" s="18"/>
      <c r="AAN2016" s="18"/>
      <c r="AAO2016" s="18"/>
      <c r="AAP2016" s="18"/>
      <c r="AAQ2016" s="18"/>
      <c r="AAR2016" s="18"/>
      <c r="AAS2016" s="18"/>
      <c r="AAT2016" s="18"/>
      <c r="AAU2016" s="18"/>
      <c r="AAV2016" s="18"/>
      <c r="AAW2016" s="18"/>
      <c r="AAX2016" s="18"/>
      <c r="AAY2016" s="18"/>
      <c r="AAZ2016" s="18"/>
      <c r="ABA2016" s="18"/>
      <c r="ABB2016" s="18"/>
      <c r="ABC2016" s="18"/>
      <c r="ABD2016" s="18"/>
      <c r="ABE2016" s="18"/>
      <c r="ABF2016" s="18"/>
      <c r="ABG2016" s="18"/>
      <c r="ABH2016" s="18"/>
      <c r="ABI2016" s="18"/>
      <c r="ABJ2016" s="18"/>
      <c r="ABK2016" s="18"/>
      <c r="ABL2016" s="18"/>
      <c r="ABM2016" s="18"/>
      <c r="ABN2016" s="18"/>
      <c r="ABO2016" s="18"/>
      <c r="ABP2016" s="18"/>
      <c r="ABQ2016" s="18"/>
      <c r="ABR2016" s="18"/>
      <c r="ABS2016" s="18"/>
      <c r="ABT2016" s="18"/>
      <c r="ABU2016" s="18"/>
      <c r="ABV2016" s="18"/>
      <c r="ABW2016" s="18"/>
      <c r="ABX2016" s="18"/>
      <c r="ABY2016" s="18"/>
      <c r="ABZ2016" s="18"/>
      <c r="ACA2016" s="18"/>
      <c r="ACB2016" s="18"/>
      <c r="ACC2016" s="18"/>
      <c r="ACD2016" s="18"/>
      <c r="ACE2016" s="18"/>
      <c r="ACF2016" s="18"/>
      <c r="ACG2016" s="18"/>
      <c r="ACH2016" s="18"/>
      <c r="ACI2016" s="18"/>
      <c r="ACJ2016" s="18"/>
      <c r="ACK2016" s="18"/>
      <c r="ACL2016" s="18"/>
      <c r="ACM2016" s="18"/>
      <c r="ACN2016" s="18"/>
      <c r="ACO2016" s="18"/>
      <c r="ACP2016" s="18"/>
      <c r="ACQ2016" s="18"/>
      <c r="ACR2016" s="18"/>
      <c r="ACS2016" s="18"/>
      <c r="ACT2016" s="18"/>
      <c r="ACU2016" s="18"/>
      <c r="ACV2016" s="18"/>
      <c r="ACW2016" s="18"/>
      <c r="ACX2016" s="18"/>
      <c r="ACY2016" s="18"/>
      <c r="ACZ2016" s="18"/>
      <c r="ADA2016" s="18"/>
      <c r="ADB2016" s="18"/>
      <c r="ADC2016" s="18"/>
      <c r="ADD2016" s="18"/>
      <c r="ADE2016" s="18"/>
      <c r="ADF2016" s="18"/>
      <c r="ADG2016" s="18"/>
      <c r="ADH2016" s="18"/>
      <c r="ADI2016" s="18"/>
      <c r="ADJ2016" s="18"/>
      <c r="ADK2016" s="18"/>
      <c r="ADL2016" s="18"/>
      <c r="ADM2016" s="18"/>
      <c r="ADN2016" s="18"/>
      <c r="ADO2016" s="18"/>
      <c r="ADP2016" s="18"/>
      <c r="ADQ2016" s="18"/>
      <c r="ADR2016" s="18"/>
      <c r="ADS2016" s="18"/>
      <c r="ADT2016" s="18"/>
      <c r="ADU2016" s="18"/>
      <c r="ADV2016" s="18"/>
      <c r="ADW2016" s="18"/>
      <c r="ADX2016" s="18"/>
      <c r="ADY2016" s="18"/>
      <c r="ADZ2016" s="18"/>
      <c r="AEA2016" s="18"/>
      <c r="AEB2016" s="18"/>
      <c r="AEC2016" s="18"/>
      <c r="AED2016" s="18"/>
      <c r="AEE2016" s="18"/>
      <c r="AEF2016" s="18"/>
      <c r="AEG2016" s="18"/>
      <c r="AEH2016" s="18"/>
      <c r="AEI2016" s="18"/>
      <c r="AEJ2016" s="18"/>
      <c r="AEK2016" s="18"/>
      <c r="AEL2016" s="18"/>
      <c r="AEM2016" s="18"/>
      <c r="AEN2016" s="18"/>
      <c r="AEO2016" s="18"/>
      <c r="AEP2016" s="18"/>
      <c r="AEQ2016" s="18"/>
      <c r="AER2016" s="18"/>
      <c r="AES2016" s="18"/>
      <c r="AET2016" s="18"/>
      <c r="AEU2016" s="18"/>
      <c r="AEV2016" s="18"/>
      <c r="AEW2016" s="18"/>
      <c r="AEX2016" s="18"/>
      <c r="AEY2016" s="18"/>
      <c r="AEZ2016" s="18"/>
      <c r="AFA2016" s="18"/>
      <c r="AFB2016" s="18"/>
      <c r="AFC2016" s="18"/>
      <c r="AFD2016" s="18"/>
      <c r="AFE2016" s="18"/>
      <c r="AFF2016" s="18"/>
      <c r="AFG2016" s="18"/>
      <c r="AFH2016" s="18"/>
      <c r="AFI2016" s="18"/>
      <c r="AFJ2016" s="18"/>
      <c r="AFK2016" s="18"/>
      <c r="AFL2016" s="18"/>
      <c r="AFM2016" s="18"/>
      <c r="AFN2016" s="18"/>
      <c r="AFO2016" s="18"/>
      <c r="AFP2016" s="18"/>
      <c r="AFQ2016" s="18"/>
      <c r="AFR2016" s="18"/>
      <c r="AFS2016" s="18"/>
      <c r="AFT2016" s="18"/>
      <c r="AFU2016" s="18"/>
      <c r="AFV2016" s="18"/>
      <c r="AFW2016" s="18"/>
      <c r="AFX2016" s="18"/>
      <c r="AFY2016" s="18"/>
      <c r="AFZ2016" s="18"/>
      <c r="AGA2016" s="18"/>
      <c r="AGB2016" s="18"/>
      <c r="AGC2016" s="18"/>
      <c r="AGD2016" s="18"/>
      <c r="AGE2016" s="18"/>
      <c r="AGF2016" s="18"/>
      <c r="AGG2016" s="18"/>
      <c r="AGH2016" s="18"/>
      <c r="AGI2016" s="18"/>
      <c r="AGJ2016" s="18"/>
      <c r="AGK2016" s="18"/>
      <c r="AGL2016" s="18"/>
      <c r="AGM2016" s="18"/>
      <c r="AGN2016" s="18"/>
      <c r="AGO2016" s="18"/>
      <c r="AGP2016" s="18"/>
      <c r="AGQ2016" s="18"/>
      <c r="AGR2016" s="18"/>
      <c r="AGS2016" s="18"/>
      <c r="AGT2016" s="18"/>
      <c r="AGU2016" s="18"/>
      <c r="AGV2016" s="18"/>
      <c r="AGW2016" s="18"/>
      <c r="AGX2016" s="18"/>
      <c r="AGY2016" s="18"/>
      <c r="AGZ2016" s="18"/>
      <c r="AHA2016" s="18"/>
      <c r="AHB2016" s="18"/>
      <c r="AHC2016" s="18"/>
      <c r="AHD2016" s="18"/>
      <c r="AHE2016" s="18"/>
      <c r="AHF2016" s="18"/>
      <c r="AHG2016" s="18"/>
      <c r="AHH2016" s="18"/>
      <c r="AHI2016" s="18"/>
      <c r="AHJ2016" s="18"/>
      <c r="AHK2016" s="18"/>
      <c r="AHL2016" s="18"/>
      <c r="AHM2016" s="18"/>
      <c r="AHN2016" s="18"/>
      <c r="AHO2016" s="18"/>
      <c r="AHP2016" s="18"/>
      <c r="AHQ2016" s="18"/>
      <c r="AHR2016" s="18"/>
      <c r="AHS2016" s="18"/>
      <c r="AHT2016" s="18"/>
      <c r="AHU2016" s="18"/>
      <c r="AHV2016" s="18"/>
      <c r="AHW2016" s="18"/>
      <c r="AHX2016" s="18"/>
      <c r="AHY2016" s="18"/>
      <c r="AHZ2016" s="18"/>
      <c r="AIA2016" s="18"/>
      <c r="AIB2016" s="18"/>
      <c r="AIC2016" s="18"/>
      <c r="AID2016" s="18"/>
      <c r="AIE2016" s="18"/>
      <c r="AIF2016" s="18"/>
      <c r="AIG2016" s="18"/>
      <c r="AIH2016" s="18"/>
      <c r="AII2016" s="18"/>
      <c r="AIJ2016" s="18"/>
      <c r="AIK2016" s="18"/>
      <c r="AIL2016" s="18"/>
      <c r="AIM2016" s="18"/>
      <c r="AIN2016" s="18"/>
      <c r="AIO2016" s="18"/>
      <c r="AIP2016" s="18"/>
      <c r="AIQ2016" s="18"/>
      <c r="AIR2016" s="18"/>
      <c r="AIS2016" s="18"/>
      <c r="AIT2016" s="18"/>
      <c r="AIU2016" s="18"/>
      <c r="AIV2016" s="18"/>
      <c r="AIW2016" s="18"/>
      <c r="AIX2016" s="18"/>
      <c r="AIY2016" s="18"/>
      <c r="AIZ2016" s="18"/>
      <c r="AJA2016" s="18"/>
      <c r="AJB2016" s="18"/>
      <c r="AJC2016" s="18"/>
      <c r="AJD2016" s="18"/>
      <c r="AJE2016" s="18"/>
      <c r="AJF2016" s="18"/>
      <c r="AJG2016" s="18"/>
      <c r="AJH2016" s="18"/>
      <c r="AJI2016" s="18"/>
      <c r="AJJ2016" s="18"/>
      <c r="AJK2016" s="18"/>
      <c r="AJL2016" s="18"/>
      <c r="AJM2016" s="18"/>
      <c r="AJN2016" s="18"/>
      <c r="AJO2016" s="18"/>
      <c r="AJP2016" s="18"/>
      <c r="AJQ2016" s="18"/>
      <c r="AJR2016" s="18"/>
      <c r="AJS2016" s="18"/>
      <c r="AJT2016" s="18"/>
      <c r="AJU2016" s="18"/>
      <c r="AJV2016" s="18"/>
      <c r="AJW2016" s="18"/>
      <c r="AJX2016" s="18"/>
      <c r="AJY2016" s="18"/>
      <c r="AJZ2016" s="18"/>
      <c r="AKA2016" s="18"/>
      <c r="AKB2016" s="18"/>
      <c r="AKC2016" s="18"/>
      <c r="AKD2016" s="18"/>
      <c r="AKE2016" s="18"/>
      <c r="AKF2016" s="18"/>
      <c r="AKG2016" s="18"/>
      <c r="AKH2016" s="18"/>
      <c r="AKI2016" s="18"/>
      <c r="AKJ2016" s="18"/>
      <c r="AKK2016" s="18"/>
      <c r="AKL2016" s="18"/>
      <c r="AKM2016" s="18"/>
      <c r="AKN2016" s="18"/>
      <c r="AKO2016" s="18"/>
      <c r="AKP2016" s="18"/>
      <c r="AKQ2016" s="18"/>
      <c r="AKR2016" s="18"/>
      <c r="AKS2016" s="18"/>
      <c r="AKT2016" s="18"/>
      <c r="AKU2016" s="18"/>
      <c r="AKV2016" s="18"/>
      <c r="AKW2016" s="18"/>
      <c r="AKX2016" s="18"/>
      <c r="AKY2016" s="18"/>
      <c r="AKZ2016" s="18"/>
      <c r="ALA2016" s="18"/>
      <c r="ALB2016" s="18"/>
      <c r="ALC2016" s="18"/>
      <c r="ALD2016" s="18"/>
      <c r="ALE2016" s="18"/>
      <c r="ALF2016" s="18"/>
      <c r="ALG2016" s="18"/>
      <c r="ALH2016" s="18"/>
      <c r="ALI2016" s="18"/>
      <c r="ALJ2016" s="18"/>
      <c r="ALK2016" s="18"/>
      <c r="ALL2016" s="18"/>
      <c r="ALM2016" s="18"/>
      <c r="ALN2016" s="18"/>
      <c r="ALO2016" s="18"/>
      <c r="ALP2016" s="18"/>
      <c r="ALQ2016" s="18"/>
      <c r="ALR2016" s="18"/>
      <c r="ALS2016" s="18"/>
      <c r="ALT2016" s="18"/>
      <c r="ALU2016" s="18"/>
      <c r="ALV2016" s="18"/>
      <c r="ALW2016" s="18"/>
      <c r="ALX2016" s="18"/>
      <c r="ALY2016" s="18"/>
      <c r="ALZ2016" s="18"/>
      <c r="AMA2016" s="18"/>
      <c r="AMB2016" s="18"/>
      <c r="AMC2016" s="18"/>
      <c r="AMD2016" s="18"/>
      <c r="AME2016" s="18"/>
      <c r="AMF2016" s="18"/>
      <c r="AMG2016" s="18"/>
      <c r="AMH2016" s="18"/>
      <c r="AMI2016" s="18"/>
      <c r="AMJ2016" s="18"/>
    </row>
    <row r="2017" spans="1:1024" s="315" customFormat="1">
      <c r="A2017" s="15"/>
      <c r="B2017" s="18"/>
      <c r="C2017" s="18"/>
      <c r="D2017" s="18"/>
      <c r="E2017" s="18"/>
      <c r="F2017" s="18"/>
      <c r="G2017" s="18"/>
      <c r="H2017" s="18"/>
      <c r="I2017" s="32"/>
      <c r="J2017" s="32"/>
      <c r="K2017" s="18"/>
      <c r="L2017" s="18"/>
      <c r="M2017" s="18"/>
      <c r="N2017" s="18"/>
      <c r="O2017" s="18"/>
      <c r="P2017" s="18"/>
      <c r="Q2017" s="18"/>
      <c r="R2017" s="18"/>
      <c r="S2017" s="18"/>
      <c r="T2017" s="18"/>
      <c r="U2017" s="18"/>
      <c r="V2017" s="18"/>
      <c r="W2017" s="18"/>
      <c r="X2017" s="18"/>
      <c r="Y2017" s="18"/>
      <c r="Z2017" s="18"/>
      <c r="AA2017" s="18"/>
      <c r="AB2017" s="18"/>
      <c r="AC2017" s="18"/>
      <c r="AD2017" s="18"/>
      <c r="AE2017" s="18"/>
      <c r="AF2017" s="18"/>
      <c r="AG2017" s="18"/>
      <c r="AH2017" s="18"/>
      <c r="AI2017" s="18"/>
      <c r="AJ2017" s="18"/>
      <c r="AK2017" s="18"/>
      <c r="AL2017" s="18"/>
      <c r="AM2017" s="18"/>
      <c r="AN2017" s="18"/>
      <c r="AO2017" s="18"/>
      <c r="AP2017" s="18"/>
      <c r="AQ2017" s="18"/>
      <c r="AR2017" s="18"/>
      <c r="AS2017" s="18"/>
      <c r="AT2017" s="18"/>
      <c r="AU2017" s="18"/>
      <c r="AV2017" s="18"/>
      <c r="AW2017" s="18"/>
      <c r="AX2017" s="18"/>
      <c r="AY2017" s="18"/>
      <c r="AZ2017" s="18"/>
      <c r="BA2017" s="18"/>
      <c r="BB2017" s="18"/>
      <c r="BC2017" s="18"/>
      <c r="BD2017" s="18"/>
      <c r="BE2017" s="18"/>
      <c r="BF2017" s="18"/>
      <c r="BG2017" s="18"/>
      <c r="BH2017" s="18"/>
      <c r="BI2017" s="18"/>
      <c r="BJ2017" s="18"/>
      <c r="BK2017" s="18"/>
      <c r="BL2017" s="18"/>
      <c r="BM2017" s="18"/>
      <c r="BN2017" s="18"/>
      <c r="BO2017" s="18"/>
      <c r="BP2017" s="18"/>
      <c r="BQ2017" s="18"/>
      <c r="BR2017" s="18"/>
      <c r="BS2017" s="18"/>
      <c r="BT2017" s="18"/>
      <c r="BU2017" s="18"/>
      <c r="BV2017" s="18"/>
      <c r="BW2017" s="18"/>
      <c r="BX2017" s="18"/>
      <c r="BY2017" s="18"/>
      <c r="BZ2017" s="18"/>
      <c r="CA2017" s="18"/>
      <c r="CB2017" s="18"/>
      <c r="CC2017" s="18"/>
      <c r="CD2017" s="18"/>
      <c r="CE2017" s="18"/>
      <c r="CF2017" s="18"/>
      <c r="CG2017" s="18"/>
      <c r="CH2017" s="18"/>
      <c r="CI2017" s="18"/>
      <c r="CJ2017" s="18"/>
      <c r="CK2017" s="18"/>
      <c r="CL2017" s="18"/>
      <c r="CM2017" s="18"/>
      <c r="CN2017" s="18"/>
      <c r="CO2017" s="18"/>
      <c r="CP2017" s="18"/>
      <c r="CQ2017" s="18"/>
      <c r="CR2017" s="18"/>
      <c r="CS2017" s="18"/>
      <c r="CT2017" s="18"/>
      <c r="CU2017" s="18"/>
      <c r="CV2017" s="18"/>
      <c r="CW2017" s="18"/>
      <c r="CX2017" s="18"/>
      <c r="CY2017" s="18"/>
      <c r="CZ2017" s="18"/>
      <c r="DA2017" s="18"/>
      <c r="DB2017" s="18"/>
      <c r="DC2017" s="18"/>
      <c r="DD2017" s="18"/>
      <c r="DE2017" s="18"/>
      <c r="DF2017" s="18"/>
      <c r="DG2017" s="18"/>
      <c r="DH2017" s="18"/>
      <c r="DI2017" s="18"/>
      <c r="DJ2017" s="18"/>
      <c r="DK2017" s="18"/>
      <c r="DL2017" s="18"/>
      <c r="DM2017" s="18"/>
      <c r="DN2017" s="18"/>
      <c r="DO2017" s="18"/>
      <c r="DP2017" s="18"/>
      <c r="DQ2017" s="18"/>
      <c r="DR2017" s="18"/>
      <c r="DS2017" s="18"/>
      <c r="DT2017" s="18"/>
      <c r="DU2017" s="18"/>
      <c r="DV2017" s="18"/>
      <c r="DW2017" s="18"/>
      <c r="DX2017" s="18"/>
      <c r="DY2017" s="18"/>
      <c r="DZ2017" s="18"/>
      <c r="EA2017" s="18"/>
      <c r="EB2017" s="18"/>
      <c r="EC2017" s="18"/>
      <c r="ED2017" s="18"/>
      <c r="EE2017" s="18"/>
      <c r="EF2017" s="18"/>
      <c r="EG2017" s="18"/>
      <c r="EH2017" s="18"/>
      <c r="EI2017" s="18"/>
      <c r="EJ2017" s="18"/>
      <c r="EK2017" s="18"/>
      <c r="EL2017" s="18"/>
      <c r="EM2017" s="18"/>
      <c r="EN2017" s="18"/>
      <c r="EO2017" s="18"/>
      <c r="EP2017" s="18"/>
      <c r="EQ2017" s="18"/>
      <c r="ER2017" s="18"/>
      <c r="ES2017" s="18"/>
      <c r="ET2017" s="18"/>
      <c r="EU2017" s="18"/>
      <c r="EV2017" s="18"/>
      <c r="EW2017" s="18"/>
      <c r="EX2017" s="18"/>
      <c r="EY2017" s="18"/>
      <c r="EZ2017" s="18"/>
      <c r="FA2017" s="18"/>
      <c r="FB2017" s="18"/>
      <c r="FC2017" s="18"/>
      <c r="FD2017" s="18"/>
      <c r="FE2017" s="18"/>
      <c r="FF2017" s="18"/>
      <c r="FG2017" s="18"/>
      <c r="FH2017" s="18"/>
      <c r="FI2017" s="18"/>
      <c r="FJ2017" s="18"/>
      <c r="FK2017" s="18"/>
      <c r="FL2017" s="18"/>
      <c r="FM2017" s="18"/>
      <c r="FN2017" s="18"/>
      <c r="FO2017" s="18"/>
      <c r="FP2017" s="18"/>
      <c r="FQ2017" s="18"/>
      <c r="FR2017" s="18"/>
      <c r="FS2017" s="18"/>
      <c r="FT2017" s="18"/>
      <c r="FU2017" s="18"/>
      <c r="FV2017" s="18"/>
      <c r="FW2017" s="18"/>
      <c r="FX2017" s="18"/>
      <c r="FY2017" s="18"/>
      <c r="FZ2017" s="18"/>
      <c r="GA2017" s="18"/>
      <c r="GB2017" s="18"/>
      <c r="GC2017" s="18"/>
      <c r="GD2017" s="18"/>
      <c r="GE2017" s="18"/>
      <c r="GF2017" s="18"/>
      <c r="GG2017" s="18"/>
      <c r="GH2017" s="18"/>
      <c r="GI2017" s="18"/>
      <c r="GJ2017" s="18"/>
      <c r="GK2017" s="18"/>
      <c r="GL2017" s="18"/>
      <c r="GM2017" s="18"/>
      <c r="GN2017" s="18"/>
      <c r="GO2017" s="18"/>
      <c r="GP2017" s="18"/>
      <c r="GQ2017" s="18"/>
      <c r="GR2017" s="18"/>
      <c r="GS2017" s="18"/>
      <c r="GT2017" s="18"/>
      <c r="GU2017" s="18"/>
      <c r="GV2017" s="18"/>
      <c r="GW2017" s="18"/>
      <c r="GX2017" s="18"/>
      <c r="GY2017" s="18"/>
      <c r="GZ2017" s="18"/>
      <c r="HA2017" s="18"/>
      <c r="HB2017" s="18"/>
      <c r="HC2017" s="18"/>
      <c r="HD2017" s="18"/>
      <c r="HE2017" s="18"/>
      <c r="HF2017" s="18"/>
      <c r="HG2017" s="18"/>
      <c r="HH2017" s="18"/>
      <c r="HI2017" s="18"/>
      <c r="HJ2017" s="18"/>
      <c r="HK2017" s="18"/>
      <c r="HL2017" s="18"/>
      <c r="HM2017" s="18"/>
      <c r="HN2017" s="18"/>
      <c r="HO2017" s="18"/>
      <c r="HP2017" s="18"/>
      <c r="HQ2017" s="18"/>
      <c r="HR2017" s="18"/>
      <c r="HS2017" s="18"/>
      <c r="HT2017" s="18"/>
      <c r="HU2017" s="18"/>
      <c r="HV2017" s="18"/>
      <c r="HW2017" s="18"/>
      <c r="HX2017" s="18"/>
      <c r="HY2017" s="18"/>
      <c r="HZ2017" s="18"/>
      <c r="IA2017" s="18"/>
      <c r="IB2017" s="18"/>
      <c r="IC2017" s="18"/>
      <c r="ID2017" s="18"/>
      <c r="IE2017" s="18"/>
      <c r="IF2017" s="18"/>
      <c r="IG2017" s="18"/>
      <c r="IH2017" s="18"/>
      <c r="II2017" s="18"/>
      <c r="IJ2017" s="18"/>
      <c r="IK2017" s="18"/>
      <c r="IL2017" s="18"/>
      <c r="IM2017" s="18"/>
      <c r="IN2017" s="18"/>
      <c r="IO2017" s="18"/>
      <c r="IP2017" s="18"/>
      <c r="IQ2017" s="18"/>
      <c r="IR2017" s="18"/>
      <c r="IS2017" s="18"/>
      <c r="IT2017" s="18"/>
      <c r="IU2017" s="18"/>
      <c r="IV2017" s="18"/>
      <c r="IW2017" s="18"/>
      <c r="IX2017" s="18"/>
      <c r="IY2017" s="18"/>
      <c r="IZ2017" s="18"/>
      <c r="JA2017" s="18"/>
      <c r="JB2017" s="18"/>
      <c r="JC2017" s="18"/>
      <c r="JD2017" s="18"/>
      <c r="JE2017" s="18"/>
      <c r="JF2017" s="18"/>
      <c r="JG2017" s="18"/>
      <c r="JH2017" s="18"/>
      <c r="JI2017" s="18"/>
      <c r="JJ2017" s="18"/>
      <c r="JK2017" s="18"/>
      <c r="JL2017" s="18"/>
      <c r="JM2017" s="18"/>
      <c r="JN2017" s="18"/>
      <c r="JO2017" s="18"/>
      <c r="JP2017" s="18"/>
      <c r="JQ2017" s="18"/>
      <c r="JR2017" s="18"/>
      <c r="JS2017" s="18"/>
      <c r="JT2017" s="18"/>
      <c r="JU2017" s="18"/>
      <c r="JV2017" s="18"/>
      <c r="JW2017" s="18"/>
      <c r="JX2017" s="18"/>
      <c r="JY2017" s="18"/>
      <c r="JZ2017" s="18"/>
      <c r="KA2017" s="18"/>
      <c r="KB2017" s="18"/>
      <c r="KC2017" s="18"/>
      <c r="KD2017" s="18"/>
      <c r="KE2017" s="18"/>
      <c r="KF2017" s="18"/>
      <c r="KG2017" s="18"/>
      <c r="KH2017" s="18"/>
      <c r="KI2017" s="18"/>
      <c r="KJ2017" s="18"/>
      <c r="KK2017" s="18"/>
      <c r="KL2017" s="18"/>
      <c r="KM2017" s="18"/>
      <c r="KN2017" s="18"/>
      <c r="KO2017" s="18"/>
      <c r="KP2017" s="18"/>
      <c r="KQ2017" s="18"/>
      <c r="KR2017" s="18"/>
      <c r="KS2017" s="18"/>
      <c r="KT2017" s="18"/>
      <c r="KU2017" s="18"/>
      <c r="KV2017" s="18"/>
      <c r="KW2017" s="18"/>
      <c r="KX2017" s="18"/>
      <c r="KY2017" s="18"/>
      <c r="KZ2017" s="18"/>
      <c r="LA2017" s="18"/>
      <c r="LB2017" s="18"/>
      <c r="LC2017" s="18"/>
      <c r="LD2017" s="18"/>
      <c r="LE2017" s="18"/>
      <c r="LF2017" s="18"/>
      <c r="LG2017" s="18"/>
      <c r="LH2017" s="18"/>
      <c r="LI2017" s="18"/>
      <c r="LJ2017" s="18"/>
      <c r="LK2017" s="18"/>
      <c r="LL2017" s="18"/>
      <c r="LM2017" s="18"/>
      <c r="LN2017" s="18"/>
      <c r="LO2017" s="18"/>
      <c r="LP2017" s="18"/>
      <c r="LQ2017" s="18"/>
      <c r="LR2017" s="18"/>
      <c r="LS2017" s="18"/>
      <c r="LT2017" s="18"/>
      <c r="LU2017" s="18"/>
      <c r="LV2017" s="18"/>
      <c r="LW2017" s="18"/>
      <c r="LX2017" s="18"/>
      <c r="LY2017" s="18"/>
      <c r="LZ2017" s="18"/>
      <c r="MA2017" s="18"/>
      <c r="MB2017" s="18"/>
      <c r="MC2017" s="18"/>
      <c r="MD2017" s="18"/>
      <c r="ME2017" s="18"/>
      <c r="MF2017" s="18"/>
      <c r="MG2017" s="18"/>
      <c r="MH2017" s="18"/>
      <c r="MI2017" s="18"/>
      <c r="MJ2017" s="18"/>
      <c r="MK2017" s="18"/>
      <c r="ML2017" s="18"/>
      <c r="MM2017" s="18"/>
      <c r="MN2017" s="18"/>
      <c r="MO2017" s="18"/>
      <c r="MP2017" s="18"/>
      <c r="MQ2017" s="18"/>
      <c r="MR2017" s="18"/>
      <c r="MS2017" s="18"/>
      <c r="MT2017" s="18"/>
      <c r="MU2017" s="18"/>
      <c r="MV2017" s="18"/>
      <c r="MW2017" s="18"/>
      <c r="MX2017" s="18"/>
      <c r="MY2017" s="18"/>
      <c r="MZ2017" s="18"/>
      <c r="NA2017" s="18"/>
      <c r="NB2017" s="18"/>
      <c r="NC2017" s="18"/>
      <c r="ND2017" s="18"/>
      <c r="NE2017" s="18"/>
      <c r="NF2017" s="18"/>
      <c r="NG2017" s="18"/>
      <c r="NH2017" s="18"/>
      <c r="NI2017" s="18"/>
      <c r="NJ2017" s="18"/>
      <c r="NK2017" s="18"/>
      <c r="NL2017" s="18"/>
      <c r="NM2017" s="18"/>
      <c r="NN2017" s="18"/>
      <c r="NO2017" s="18"/>
      <c r="NP2017" s="18"/>
      <c r="NQ2017" s="18"/>
      <c r="NR2017" s="18"/>
      <c r="NS2017" s="18"/>
      <c r="NT2017" s="18"/>
      <c r="NU2017" s="18"/>
      <c r="NV2017" s="18"/>
      <c r="NW2017" s="18"/>
      <c r="NX2017" s="18"/>
      <c r="NY2017" s="18"/>
      <c r="NZ2017" s="18"/>
      <c r="OA2017" s="18"/>
      <c r="OB2017" s="18"/>
      <c r="OC2017" s="18"/>
      <c r="OD2017" s="18"/>
      <c r="OE2017" s="18"/>
      <c r="OF2017" s="18"/>
      <c r="OG2017" s="18"/>
      <c r="OH2017" s="18"/>
      <c r="OI2017" s="18"/>
      <c r="OJ2017" s="18"/>
      <c r="OK2017" s="18"/>
      <c r="OL2017" s="18"/>
      <c r="OM2017" s="18"/>
      <c r="ON2017" s="18"/>
      <c r="OO2017" s="18"/>
      <c r="OP2017" s="18"/>
      <c r="OQ2017" s="18"/>
      <c r="OR2017" s="18"/>
      <c r="OS2017" s="18"/>
      <c r="OT2017" s="18"/>
      <c r="OU2017" s="18"/>
      <c r="OV2017" s="18"/>
      <c r="OW2017" s="18"/>
      <c r="OX2017" s="18"/>
      <c r="OY2017" s="18"/>
      <c r="OZ2017" s="18"/>
      <c r="PA2017" s="18"/>
      <c r="PB2017" s="18"/>
      <c r="PC2017" s="18"/>
      <c r="PD2017" s="18"/>
      <c r="PE2017" s="18"/>
      <c r="PF2017" s="18"/>
      <c r="PG2017" s="18"/>
      <c r="PH2017" s="18"/>
      <c r="PI2017" s="18"/>
      <c r="PJ2017" s="18"/>
      <c r="PK2017" s="18"/>
      <c r="PL2017" s="18"/>
      <c r="PM2017" s="18"/>
      <c r="PN2017" s="18"/>
      <c r="PO2017" s="18"/>
      <c r="PP2017" s="18"/>
      <c r="PQ2017" s="18"/>
      <c r="PR2017" s="18"/>
      <c r="PS2017" s="18"/>
      <c r="PT2017" s="18"/>
      <c r="PU2017" s="18"/>
      <c r="PV2017" s="18"/>
      <c r="PW2017" s="18"/>
      <c r="PX2017" s="18"/>
      <c r="PY2017" s="18"/>
      <c r="PZ2017" s="18"/>
      <c r="QA2017" s="18"/>
      <c r="QB2017" s="18"/>
      <c r="QC2017" s="18"/>
      <c r="QD2017" s="18"/>
      <c r="QE2017" s="18"/>
      <c r="QF2017" s="18"/>
      <c r="QG2017" s="18"/>
      <c r="QH2017" s="18"/>
      <c r="QI2017" s="18"/>
      <c r="QJ2017" s="18"/>
      <c r="QK2017" s="18"/>
      <c r="QL2017" s="18"/>
      <c r="QM2017" s="18"/>
      <c r="QN2017" s="18"/>
      <c r="QO2017" s="18"/>
      <c r="QP2017" s="18"/>
      <c r="QQ2017" s="18"/>
      <c r="QR2017" s="18"/>
      <c r="QS2017" s="18"/>
      <c r="QT2017" s="18"/>
      <c r="QU2017" s="18"/>
      <c r="QV2017" s="18"/>
      <c r="QW2017" s="18"/>
      <c r="QX2017" s="18"/>
      <c r="QY2017" s="18"/>
      <c r="QZ2017" s="18"/>
      <c r="RA2017" s="18"/>
      <c r="RB2017" s="18"/>
      <c r="RC2017" s="18"/>
      <c r="RD2017" s="18"/>
      <c r="RE2017" s="18"/>
      <c r="RF2017" s="18"/>
      <c r="RG2017" s="18"/>
      <c r="RH2017" s="18"/>
      <c r="RI2017" s="18"/>
      <c r="RJ2017" s="18"/>
      <c r="RK2017" s="18"/>
      <c r="RL2017" s="18"/>
      <c r="RM2017" s="18"/>
      <c r="RN2017" s="18"/>
      <c r="RO2017" s="18"/>
      <c r="RP2017" s="18"/>
      <c r="RQ2017" s="18"/>
      <c r="RR2017" s="18"/>
      <c r="RS2017" s="18"/>
      <c r="RT2017" s="18"/>
      <c r="RU2017" s="18"/>
      <c r="RV2017" s="18"/>
      <c r="RW2017" s="18"/>
      <c r="RX2017" s="18"/>
      <c r="RY2017" s="18"/>
      <c r="RZ2017" s="18"/>
      <c r="SA2017" s="18"/>
      <c r="SB2017" s="18"/>
      <c r="SC2017" s="18"/>
      <c r="SD2017" s="18"/>
      <c r="SE2017" s="18"/>
      <c r="SF2017" s="18"/>
      <c r="SG2017" s="18"/>
      <c r="SH2017" s="18"/>
      <c r="SI2017" s="18"/>
      <c r="SJ2017" s="18"/>
      <c r="SK2017" s="18"/>
      <c r="SL2017" s="18"/>
      <c r="SM2017" s="18"/>
      <c r="SN2017" s="18"/>
      <c r="SO2017" s="18"/>
      <c r="SP2017" s="18"/>
      <c r="SQ2017" s="18"/>
      <c r="SR2017" s="18"/>
      <c r="SS2017" s="18"/>
      <c r="ST2017" s="18"/>
      <c r="SU2017" s="18"/>
      <c r="SV2017" s="18"/>
      <c r="SW2017" s="18"/>
      <c r="SX2017" s="18"/>
      <c r="SY2017" s="18"/>
      <c r="SZ2017" s="18"/>
      <c r="TA2017" s="18"/>
      <c r="TB2017" s="18"/>
      <c r="TC2017" s="18"/>
      <c r="TD2017" s="18"/>
      <c r="TE2017" s="18"/>
      <c r="TF2017" s="18"/>
      <c r="TG2017" s="18"/>
      <c r="TH2017" s="18"/>
      <c r="TI2017" s="18"/>
      <c r="TJ2017" s="18"/>
      <c r="TK2017" s="18"/>
      <c r="TL2017" s="18"/>
      <c r="TM2017" s="18"/>
      <c r="TN2017" s="18"/>
      <c r="TO2017" s="18"/>
      <c r="TP2017" s="18"/>
      <c r="TQ2017" s="18"/>
      <c r="TR2017" s="18"/>
      <c r="TS2017" s="18"/>
      <c r="TT2017" s="18"/>
      <c r="TU2017" s="18"/>
      <c r="TV2017" s="18"/>
      <c r="TW2017" s="18"/>
      <c r="TX2017" s="18"/>
      <c r="TY2017" s="18"/>
      <c r="TZ2017" s="18"/>
      <c r="UA2017" s="18"/>
      <c r="UB2017" s="18"/>
      <c r="UC2017" s="18"/>
      <c r="UD2017" s="18"/>
      <c r="UE2017" s="18"/>
      <c r="UF2017" s="18"/>
      <c r="UG2017" s="18"/>
      <c r="UH2017" s="18"/>
      <c r="UI2017" s="18"/>
      <c r="UJ2017" s="18"/>
      <c r="UK2017" s="18"/>
      <c r="UL2017" s="18"/>
      <c r="UM2017" s="18"/>
      <c r="UN2017" s="18"/>
      <c r="UO2017" s="18"/>
      <c r="UP2017" s="18"/>
      <c r="UQ2017" s="18"/>
      <c r="UR2017" s="18"/>
      <c r="US2017" s="18"/>
      <c r="UT2017" s="18"/>
      <c r="UU2017" s="18"/>
      <c r="UV2017" s="18"/>
      <c r="UW2017" s="18"/>
      <c r="UX2017" s="18"/>
      <c r="UY2017" s="18"/>
      <c r="UZ2017" s="18"/>
      <c r="VA2017" s="18"/>
      <c r="VB2017" s="18"/>
      <c r="VC2017" s="18"/>
      <c r="VD2017" s="18"/>
      <c r="VE2017" s="18"/>
      <c r="VF2017" s="18"/>
      <c r="VG2017" s="18"/>
      <c r="VH2017" s="18"/>
      <c r="VI2017" s="18"/>
      <c r="VJ2017" s="18"/>
      <c r="VK2017" s="18"/>
      <c r="VL2017" s="18"/>
      <c r="VM2017" s="18"/>
      <c r="VN2017" s="18"/>
      <c r="VO2017" s="18"/>
      <c r="VP2017" s="18"/>
      <c r="VQ2017" s="18"/>
      <c r="VR2017" s="18"/>
      <c r="VS2017" s="18"/>
      <c r="VT2017" s="18"/>
      <c r="VU2017" s="18"/>
      <c r="VV2017" s="18"/>
      <c r="VW2017" s="18"/>
      <c r="VX2017" s="18"/>
      <c r="VY2017" s="18"/>
      <c r="VZ2017" s="18"/>
      <c r="WA2017" s="18"/>
      <c r="WB2017" s="18"/>
      <c r="WC2017" s="18"/>
      <c r="WD2017" s="18"/>
      <c r="WE2017" s="18"/>
      <c r="WF2017" s="18"/>
      <c r="WG2017" s="18"/>
      <c r="WH2017" s="18"/>
      <c r="WI2017" s="18"/>
      <c r="WJ2017" s="18"/>
      <c r="WK2017" s="18"/>
      <c r="WL2017" s="18"/>
      <c r="WM2017" s="18"/>
      <c r="WN2017" s="18"/>
      <c r="WO2017" s="18"/>
      <c r="WP2017" s="18"/>
      <c r="WQ2017" s="18"/>
      <c r="WR2017" s="18"/>
      <c r="WS2017" s="18"/>
      <c r="WT2017" s="18"/>
      <c r="WU2017" s="18"/>
      <c r="WV2017" s="18"/>
      <c r="WW2017" s="18"/>
      <c r="WX2017" s="18"/>
      <c r="WY2017" s="18"/>
      <c r="WZ2017" s="18"/>
      <c r="XA2017" s="18"/>
      <c r="XB2017" s="18"/>
      <c r="XC2017" s="18"/>
      <c r="XD2017" s="18"/>
      <c r="XE2017" s="18"/>
      <c r="XF2017" s="18"/>
      <c r="XG2017" s="18"/>
      <c r="XH2017" s="18"/>
      <c r="XI2017" s="18"/>
      <c r="XJ2017" s="18"/>
      <c r="XK2017" s="18"/>
      <c r="XL2017" s="18"/>
      <c r="XM2017" s="18"/>
      <c r="XN2017" s="18"/>
      <c r="XO2017" s="18"/>
      <c r="XP2017" s="18"/>
      <c r="XQ2017" s="18"/>
      <c r="XR2017" s="18"/>
      <c r="XS2017" s="18"/>
      <c r="XT2017" s="18"/>
      <c r="XU2017" s="18"/>
      <c r="XV2017" s="18"/>
      <c r="XW2017" s="18"/>
      <c r="XX2017" s="18"/>
      <c r="XY2017" s="18"/>
      <c r="XZ2017" s="18"/>
      <c r="YA2017" s="18"/>
      <c r="YB2017" s="18"/>
      <c r="YC2017" s="18"/>
      <c r="YD2017" s="18"/>
      <c r="YE2017" s="18"/>
      <c r="YF2017" s="18"/>
      <c r="YG2017" s="18"/>
      <c r="YH2017" s="18"/>
      <c r="YI2017" s="18"/>
      <c r="YJ2017" s="18"/>
      <c r="YK2017" s="18"/>
      <c r="YL2017" s="18"/>
      <c r="YM2017" s="18"/>
      <c r="YN2017" s="18"/>
      <c r="YO2017" s="18"/>
      <c r="YP2017" s="18"/>
      <c r="YQ2017" s="18"/>
      <c r="YR2017" s="18"/>
      <c r="YS2017" s="18"/>
      <c r="YT2017" s="18"/>
      <c r="YU2017" s="18"/>
      <c r="YV2017" s="18"/>
      <c r="YW2017" s="18"/>
      <c r="YX2017" s="18"/>
      <c r="YY2017" s="18"/>
      <c r="YZ2017" s="18"/>
      <c r="ZA2017" s="18"/>
      <c r="ZB2017" s="18"/>
      <c r="ZC2017" s="18"/>
      <c r="ZD2017" s="18"/>
      <c r="ZE2017" s="18"/>
      <c r="ZF2017" s="18"/>
      <c r="ZG2017" s="18"/>
      <c r="ZH2017" s="18"/>
      <c r="ZI2017" s="18"/>
      <c r="ZJ2017" s="18"/>
      <c r="ZK2017" s="18"/>
      <c r="ZL2017" s="18"/>
      <c r="ZM2017" s="18"/>
      <c r="ZN2017" s="18"/>
      <c r="ZO2017" s="18"/>
      <c r="ZP2017" s="18"/>
      <c r="ZQ2017" s="18"/>
      <c r="ZR2017" s="18"/>
      <c r="ZS2017" s="18"/>
      <c r="ZT2017" s="18"/>
      <c r="ZU2017" s="18"/>
      <c r="ZV2017" s="18"/>
      <c r="ZW2017" s="18"/>
      <c r="ZX2017" s="18"/>
      <c r="ZY2017" s="18"/>
      <c r="ZZ2017" s="18"/>
      <c r="AAA2017" s="18"/>
      <c r="AAB2017" s="18"/>
      <c r="AAC2017" s="18"/>
      <c r="AAD2017" s="18"/>
      <c r="AAE2017" s="18"/>
      <c r="AAF2017" s="18"/>
      <c r="AAG2017" s="18"/>
      <c r="AAH2017" s="18"/>
      <c r="AAI2017" s="18"/>
      <c r="AAJ2017" s="18"/>
      <c r="AAK2017" s="18"/>
      <c r="AAL2017" s="18"/>
      <c r="AAM2017" s="18"/>
      <c r="AAN2017" s="18"/>
      <c r="AAO2017" s="18"/>
      <c r="AAP2017" s="18"/>
      <c r="AAQ2017" s="18"/>
      <c r="AAR2017" s="18"/>
      <c r="AAS2017" s="18"/>
      <c r="AAT2017" s="18"/>
      <c r="AAU2017" s="18"/>
      <c r="AAV2017" s="18"/>
      <c r="AAW2017" s="18"/>
      <c r="AAX2017" s="18"/>
      <c r="AAY2017" s="18"/>
      <c r="AAZ2017" s="18"/>
      <c r="ABA2017" s="18"/>
      <c r="ABB2017" s="18"/>
      <c r="ABC2017" s="18"/>
      <c r="ABD2017" s="18"/>
      <c r="ABE2017" s="18"/>
      <c r="ABF2017" s="18"/>
      <c r="ABG2017" s="18"/>
      <c r="ABH2017" s="18"/>
      <c r="ABI2017" s="18"/>
      <c r="ABJ2017" s="18"/>
      <c r="ABK2017" s="18"/>
      <c r="ABL2017" s="18"/>
      <c r="ABM2017" s="18"/>
      <c r="ABN2017" s="18"/>
      <c r="ABO2017" s="18"/>
      <c r="ABP2017" s="18"/>
      <c r="ABQ2017" s="18"/>
      <c r="ABR2017" s="18"/>
      <c r="ABS2017" s="18"/>
      <c r="ABT2017" s="18"/>
      <c r="ABU2017" s="18"/>
      <c r="ABV2017" s="18"/>
      <c r="ABW2017" s="18"/>
      <c r="ABX2017" s="18"/>
      <c r="ABY2017" s="18"/>
      <c r="ABZ2017" s="18"/>
      <c r="ACA2017" s="18"/>
      <c r="ACB2017" s="18"/>
      <c r="ACC2017" s="18"/>
      <c r="ACD2017" s="18"/>
      <c r="ACE2017" s="18"/>
      <c r="ACF2017" s="18"/>
      <c r="ACG2017" s="18"/>
      <c r="ACH2017" s="18"/>
      <c r="ACI2017" s="18"/>
      <c r="ACJ2017" s="18"/>
      <c r="ACK2017" s="18"/>
      <c r="ACL2017" s="18"/>
      <c r="ACM2017" s="18"/>
      <c r="ACN2017" s="18"/>
      <c r="ACO2017" s="18"/>
      <c r="ACP2017" s="18"/>
      <c r="ACQ2017" s="18"/>
      <c r="ACR2017" s="18"/>
      <c r="ACS2017" s="18"/>
      <c r="ACT2017" s="18"/>
      <c r="ACU2017" s="18"/>
      <c r="ACV2017" s="18"/>
      <c r="ACW2017" s="18"/>
      <c r="ACX2017" s="18"/>
      <c r="ACY2017" s="18"/>
      <c r="ACZ2017" s="18"/>
      <c r="ADA2017" s="18"/>
      <c r="ADB2017" s="18"/>
      <c r="ADC2017" s="18"/>
      <c r="ADD2017" s="18"/>
      <c r="ADE2017" s="18"/>
      <c r="ADF2017" s="18"/>
      <c r="ADG2017" s="18"/>
      <c r="ADH2017" s="18"/>
      <c r="ADI2017" s="18"/>
      <c r="ADJ2017" s="18"/>
      <c r="ADK2017" s="18"/>
      <c r="ADL2017" s="18"/>
      <c r="ADM2017" s="18"/>
      <c r="ADN2017" s="18"/>
      <c r="ADO2017" s="18"/>
      <c r="ADP2017" s="18"/>
      <c r="ADQ2017" s="18"/>
      <c r="ADR2017" s="18"/>
      <c r="ADS2017" s="18"/>
      <c r="ADT2017" s="18"/>
      <c r="ADU2017" s="18"/>
      <c r="ADV2017" s="18"/>
      <c r="ADW2017" s="18"/>
      <c r="ADX2017" s="18"/>
      <c r="ADY2017" s="18"/>
      <c r="ADZ2017" s="18"/>
      <c r="AEA2017" s="18"/>
      <c r="AEB2017" s="18"/>
      <c r="AEC2017" s="18"/>
      <c r="AED2017" s="18"/>
      <c r="AEE2017" s="18"/>
      <c r="AEF2017" s="18"/>
      <c r="AEG2017" s="18"/>
      <c r="AEH2017" s="18"/>
      <c r="AEI2017" s="18"/>
      <c r="AEJ2017" s="18"/>
      <c r="AEK2017" s="18"/>
      <c r="AEL2017" s="18"/>
      <c r="AEM2017" s="18"/>
      <c r="AEN2017" s="18"/>
      <c r="AEO2017" s="18"/>
      <c r="AEP2017" s="18"/>
      <c r="AEQ2017" s="18"/>
      <c r="AER2017" s="18"/>
      <c r="AES2017" s="18"/>
      <c r="AET2017" s="18"/>
      <c r="AEU2017" s="18"/>
      <c r="AEV2017" s="18"/>
      <c r="AEW2017" s="18"/>
      <c r="AEX2017" s="18"/>
      <c r="AEY2017" s="18"/>
      <c r="AEZ2017" s="18"/>
      <c r="AFA2017" s="18"/>
      <c r="AFB2017" s="18"/>
      <c r="AFC2017" s="18"/>
      <c r="AFD2017" s="18"/>
      <c r="AFE2017" s="18"/>
      <c r="AFF2017" s="18"/>
      <c r="AFG2017" s="18"/>
      <c r="AFH2017" s="18"/>
      <c r="AFI2017" s="18"/>
      <c r="AFJ2017" s="18"/>
      <c r="AFK2017" s="18"/>
      <c r="AFL2017" s="18"/>
      <c r="AFM2017" s="18"/>
      <c r="AFN2017" s="18"/>
      <c r="AFO2017" s="18"/>
      <c r="AFP2017" s="18"/>
      <c r="AFQ2017" s="18"/>
      <c r="AFR2017" s="18"/>
      <c r="AFS2017" s="18"/>
      <c r="AFT2017" s="18"/>
      <c r="AFU2017" s="18"/>
      <c r="AFV2017" s="18"/>
      <c r="AFW2017" s="18"/>
      <c r="AFX2017" s="18"/>
      <c r="AFY2017" s="18"/>
      <c r="AFZ2017" s="18"/>
      <c r="AGA2017" s="18"/>
      <c r="AGB2017" s="18"/>
      <c r="AGC2017" s="18"/>
      <c r="AGD2017" s="18"/>
      <c r="AGE2017" s="18"/>
      <c r="AGF2017" s="18"/>
      <c r="AGG2017" s="18"/>
      <c r="AGH2017" s="18"/>
      <c r="AGI2017" s="18"/>
      <c r="AGJ2017" s="18"/>
      <c r="AGK2017" s="18"/>
      <c r="AGL2017" s="18"/>
      <c r="AGM2017" s="18"/>
      <c r="AGN2017" s="18"/>
      <c r="AGO2017" s="18"/>
      <c r="AGP2017" s="18"/>
      <c r="AGQ2017" s="18"/>
      <c r="AGR2017" s="18"/>
      <c r="AGS2017" s="18"/>
      <c r="AGT2017" s="18"/>
      <c r="AGU2017" s="18"/>
      <c r="AGV2017" s="18"/>
      <c r="AGW2017" s="18"/>
      <c r="AGX2017" s="18"/>
      <c r="AGY2017" s="18"/>
      <c r="AGZ2017" s="18"/>
      <c r="AHA2017" s="18"/>
      <c r="AHB2017" s="18"/>
      <c r="AHC2017" s="18"/>
      <c r="AHD2017" s="18"/>
      <c r="AHE2017" s="18"/>
      <c r="AHF2017" s="18"/>
      <c r="AHG2017" s="18"/>
      <c r="AHH2017" s="18"/>
      <c r="AHI2017" s="18"/>
      <c r="AHJ2017" s="18"/>
      <c r="AHK2017" s="18"/>
      <c r="AHL2017" s="18"/>
      <c r="AHM2017" s="18"/>
      <c r="AHN2017" s="18"/>
      <c r="AHO2017" s="18"/>
      <c r="AHP2017" s="18"/>
      <c r="AHQ2017" s="18"/>
      <c r="AHR2017" s="18"/>
      <c r="AHS2017" s="18"/>
      <c r="AHT2017" s="18"/>
      <c r="AHU2017" s="18"/>
      <c r="AHV2017" s="18"/>
      <c r="AHW2017" s="18"/>
      <c r="AHX2017" s="18"/>
      <c r="AHY2017" s="18"/>
      <c r="AHZ2017" s="18"/>
      <c r="AIA2017" s="18"/>
      <c r="AIB2017" s="18"/>
      <c r="AIC2017" s="18"/>
      <c r="AID2017" s="18"/>
      <c r="AIE2017" s="18"/>
      <c r="AIF2017" s="18"/>
      <c r="AIG2017" s="18"/>
      <c r="AIH2017" s="18"/>
      <c r="AII2017" s="18"/>
      <c r="AIJ2017" s="18"/>
      <c r="AIK2017" s="18"/>
      <c r="AIL2017" s="18"/>
      <c r="AIM2017" s="18"/>
      <c r="AIN2017" s="18"/>
      <c r="AIO2017" s="18"/>
      <c r="AIP2017" s="18"/>
      <c r="AIQ2017" s="18"/>
      <c r="AIR2017" s="18"/>
      <c r="AIS2017" s="18"/>
      <c r="AIT2017" s="18"/>
      <c r="AIU2017" s="18"/>
      <c r="AIV2017" s="18"/>
      <c r="AIW2017" s="18"/>
      <c r="AIX2017" s="18"/>
      <c r="AIY2017" s="18"/>
      <c r="AIZ2017" s="18"/>
      <c r="AJA2017" s="18"/>
      <c r="AJB2017" s="18"/>
      <c r="AJC2017" s="18"/>
      <c r="AJD2017" s="18"/>
      <c r="AJE2017" s="18"/>
      <c r="AJF2017" s="18"/>
      <c r="AJG2017" s="18"/>
      <c r="AJH2017" s="18"/>
      <c r="AJI2017" s="18"/>
      <c r="AJJ2017" s="18"/>
      <c r="AJK2017" s="18"/>
      <c r="AJL2017" s="18"/>
      <c r="AJM2017" s="18"/>
      <c r="AJN2017" s="18"/>
      <c r="AJO2017" s="18"/>
      <c r="AJP2017" s="18"/>
      <c r="AJQ2017" s="18"/>
      <c r="AJR2017" s="18"/>
      <c r="AJS2017" s="18"/>
      <c r="AJT2017" s="18"/>
      <c r="AJU2017" s="18"/>
      <c r="AJV2017" s="18"/>
      <c r="AJW2017" s="18"/>
      <c r="AJX2017" s="18"/>
      <c r="AJY2017" s="18"/>
      <c r="AJZ2017" s="18"/>
      <c r="AKA2017" s="18"/>
      <c r="AKB2017" s="18"/>
      <c r="AKC2017" s="18"/>
      <c r="AKD2017" s="18"/>
      <c r="AKE2017" s="18"/>
      <c r="AKF2017" s="18"/>
      <c r="AKG2017" s="18"/>
      <c r="AKH2017" s="18"/>
      <c r="AKI2017" s="18"/>
      <c r="AKJ2017" s="18"/>
      <c r="AKK2017" s="18"/>
      <c r="AKL2017" s="18"/>
      <c r="AKM2017" s="18"/>
      <c r="AKN2017" s="18"/>
      <c r="AKO2017" s="18"/>
      <c r="AKP2017" s="18"/>
      <c r="AKQ2017" s="18"/>
      <c r="AKR2017" s="18"/>
      <c r="AKS2017" s="18"/>
      <c r="AKT2017" s="18"/>
      <c r="AKU2017" s="18"/>
      <c r="AKV2017" s="18"/>
      <c r="AKW2017" s="18"/>
      <c r="AKX2017" s="18"/>
      <c r="AKY2017" s="18"/>
      <c r="AKZ2017" s="18"/>
      <c r="ALA2017" s="18"/>
      <c r="ALB2017" s="18"/>
      <c r="ALC2017" s="18"/>
      <c r="ALD2017" s="18"/>
      <c r="ALE2017" s="18"/>
      <c r="ALF2017" s="18"/>
      <c r="ALG2017" s="18"/>
      <c r="ALH2017" s="18"/>
      <c r="ALI2017" s="18"/>
      <c r="ALJ2017" s="18"/>
      <c r="ALK2017" s="18"/>
      <c r="ALL2017" s="18"/>
      <c r="ALM2017" s="18"/>
      <c r="ALN2017" s="18"/>
      <c r="ALO2017" s="18"/>
      <c r="ALP2017" s="18"/>
      <c r="ALQ2017" s="18"/>
      <c r="ALR2017" s="18"/>
      <c r="ALS2017" s="18"/>
      <c r="ALT2017" s="18"/>
      <c r="ALU2017" s="18"/>
      <c r="ALV2017" s="18"/>
      <c r="ALW2017" s="18"/>
      <c r="ALX2017" s="18"/>
      <c r="ALY2017" s="18"/>
      <c r="ALZ2017" s="18"/>
      <c r="AMA2017" s="18"/>
      <c r="AMB2017" s="18"/>
      <c r="AMC2017" s="18"/>
      <c r="AMD2017" s="18"/>
      <c r="AME2017" s="18"/>
      <c r="AMF2017" s="18"/>
      <c r="AMG2017" s="18"/>
      <c r="AMH2017" s="18"/>
      <c r="AMI2017" s="18"/>
      <c r="AMJ2017" s="18"/>
    </row>
    <row r="2018" spans="1:1024" s="315" customFormat="1">
      <c r="A2018" s="15"/>
      <c r="B2018" s="18"/>
      <c r="C2018" s="18"/>
      <c r="D2018" s="18"/>
      <c r="E2018" s="18"/>
      <c r="F2018" s="18"/>
      <c r="G2018" s="18"/>
      <c r="H2018" s="18"/>
      <c r="I2018" s="32"/>
      <c r="J2018" s="32"/>
      <c r="K2018" s="18"/>
      <c r="L2018" s="18"/>
      <c r="M2018" s="18"/>
      <c r="N2018" s="18"/>
      <c r="O2018" s="18"/>
      <c r="P2018" s="18"/>
      <c r="Q2018" s="18"/>
      <c r="R2018" s="18"/>
      <c r="S2018" s="18"/>
      <c r="T2018" s="18"/>
      <c r="U2018" s="18"/>
      <c r="V2018" s="18"/>
      <c r="W2018" s="18"/>
      <c r="X2018" s="18"/>
      <c r="Y2018" s="18"/>
      <c r="Z2018" s="18"/>
      <c r="AA2018" s="18"/>
      <c r="AB2018" s="18"/>
      <c r="AC2018" s="18"/>
      <c r="AD2018" s="18"/>
      <c r="AE2018" s="18"/>
      <c r="AF2018" s="18"/>
      <c r="AG2018" s="18"/>
      <c r="AH2018" s="18"/>
      <c r="AI2018" s="18"/>
      <c r="AJ2018" s="18"/>
      <c r="AK2018" s="18"/>
      <c r="AL2018" s="18"/>
      <c r="AM2018" s="18"/>
      <c r="AN2018" s="18"/>
      <c r="AO2018" s="18"/>
      <c r="AP2018" s="18"/>
      <c r="AQ2018" s="18"/>
      <c r="AR2018" s="18"/>
      <c r="AS2018" s="18"/>
      <c r="AT2018" s="18"/>
      <c r="AU2018" s="18"/>
      <c r="AV2018" s="18"/>
      <c r="AW2018" s="18"/>
      <c r="AX2018" s="18"/>
      <c r="AY2018" s="18"/>
      <c r="AZ2018" s="18"/>
      <c r="BA2018" s="18"/>
      <c r="BB2018" s="18"/>
      <c r="BC2018" s="18"/>
      <c r="BD2018" s="18"/>
      <c r="BE2018" s="18"/>
      <c r="BF2018" s="18"/>
      <c r="BG2018" s="18"/>
      <c r="BH2018" s="18"/>
      <c r="BI2018" s="18"/>
      <c r="BJ2018" s="18"/>
      <c r="BK2018" s="18"/>
      <c r="BL2018" s="18"/>
      <c r="BM2018" s="18"/>
      <c r="BN2018" s="18"/>
      <c r="BO2018" s="18"/>
      <c r="BP2018" s="18"/>
      <c r="BQ2018" s="18"/>
      <c r="BR2018" s="18"/>
      <c r="BS2018" s="18"/>
      <c r="BT2018" s="18"/>
      <c r="BU2018" s="18"/>
      <c r="BV2018" s="18"/>
      <c r="BW2018" s="18"/>
      <c r="BX2018" s="18"/>
      <c r="BY2018" s="18"/>
      <c r="BZ2018" s="18"/>
      <c r="CA2018" s="18"/>
      <c r="CB2018" s="18"/>
      <c r="CC2018" s="18"/>
      <c r="CD2018" s="18"/>
      <c r="CE2018" s="18"/>
      <c r="CF2018" s="18"/>
      <c r="CG2018" s="18"/>
      <c r="CH2018" s="18"/>
      <c r="CI2018" s="18"/>
      <c r="CJ2018" s="18"/>
      <c r="CK2018" s="18"/>
      <c r="CL2018" s="18"/>
      <c r="CM2018" s="18"/>
      <c r="CN2018" s="18"/>
      <c r="CO2018" s="18"/>
      <c r="CP2018" s="18"/>
      <c r="CQ2018" s="18"/>
      <c r="CR2018" s="18"/>
      <c r="CS2018" s="18"/>
      <c r="CT2018" s="18"/>
      <c r="CU2018" s="18"/>
      <c r="CV2018" s="18"/>
      <c r="CW2018" s="18"/>
      <c r="CX2018" s="18"/>
      <c r="CY2018" s="18"/>
      <c r="CZ2018" s="18"/>
      <c r="DA2018" s="18"/>
      <c r="DB2018" s="18"/>
      <c r="DC2018" s="18"/>
      <c r="DD2018" s="18"/>
      <c r="DE2018" s="18"/>
      <c r="DF2018" s="18"/>
      <c r="DG2018" s="18"/>
      <c r="DH2018" s="18"/>
      <c r="DI2018" s="18"/>
      <c r="DJ2018" s="18"/>
      <c r="DK2018" s="18"/>
      <c r="DL2018" s="18"/>
      <c r="DM2018" s="18"/>
      <c r="DN2018" s="18"/>
      <c r="DO2018" s="18"/>
      <c r="DP2018" s="18"/>
      <c r="DQ2018" s="18"/>
      <c r="DR2018" s="18"/>
      <c r="DS2018" s="18"/>
      <c r="DT2018" s="18"/>
      <c r="DU2018" s="18"/>
      <c r="DV2018" s="18"/>
      <c r="DW2018" s="18"/>
      <c r="DX2018" s="18"/>
      <c r="DY2018" s="18"/>
      <c r="DZ2018" s="18"/>
      <c r="EA2018" s="18"/>
      <c r="EB2018" s="18"/>
      <c r="EC2018" s="18"/>
      <c r="ED2018" s="18"/>
      <c r="EE2018" s="18"/>
      <c r="EF2018" s="18"/>
      <c r="EG2018" s="18"/>
      <c r="EH2018" s="18"/>
      <c r="EI2018" s="18"/>
      <c r="EJ2018" s="18"/>
      <c r="EK2018" s="18"/>
      <c r="EL2018" s="18"/>
      <c r="EM2018" s="18"/>
      <c r="EN2018" s="18"/>
      <c r="EO2018" s="18"/>
      <c r="EP2018" s="18"/>
      <c r="EQ2018" s="18"/>
      <c r="ER2018" s="18"/>
      <c r="ES2018" s="18"/>
      <c r="ET2018" s="18"/>
      <c r="EU2018" s="18"/>
      <c r="EV2018" s="18"/>
      <c r="EW2018" s="18"/>
      <c r="EX2018" s="18"/>
      <c r="EY2018" s="18"/>
      <c r="EZ2018" s="18"/>
      <c r="FA2018" s="18"/>
      <c r="FB2018" s="18"/>
      <c r="FC2018" s="18"/>
      <c r="FD2018" s="18"/>
      <c r="FE2018" s="18"/>
      <c r="FF2018" s="18"/>
      <c r="FG2018" s="18"/>
      <c r="FH2018" s="18"/>
      <c r="FI2018" s="18"/>
      <c r="FJ2018" s="18"/>
      <c r="FK2018" s="18"/>
      <c r="FL2018" s="18"/>
      <c r="FM2018" s="18"/>
      <c r="FN2018" s="18"/>
      <c r="FO2018" s="18"/>
      <c r="FP2018" s="18"/>
      <c r="FQ2018" s="18"/>
      <c r="FR2018" s="18"/>
      <c r="FS2018" s="18"/>
      <c r="FT2018" s="18"/>
      <c r="FU2018" s="18"/>
      <c r="FV2018" s="18"/>
      <c r="FW2018" s="18"/>
      <c r="FX2018" s="18"/>
      <c r="FY2018" s="18"/>
      <c r="FZ2018" s="18"/>
      <c r="GA2018" s="18"/>
      <c r="GB2018" s="18"/>
      <c r="GC2018" s="18"/>
      <c r="GD2018" s="18"/>
      <c r="GE2018" s="18"/>
      <c r="GF2018" s="18"/>
      <c r="GG2018" s="18"/>
      <c r="GH2018" s="18"/>
      <c r="GI2018" s="18"/>
      <c r="GJ2018" s="18"/>
      <c r="GK2018" s="18"/>
      <c r="GL2018" s="18"/>
      <c r="GM2018" s="18"/>
      <c r="GN2018" s="18"/>
      <c r="GO2018" s="18"/>
      <c r="GP2018" s="18"/>
      <c r="GQ2018" s="18"/>
      <c r="GR2018" s="18"/>
      <c r="GS2018" s="18"/>
      <c r="GT2018" s="18"/>
      <c r="GU2018" s="18"/>
      <c r="GV2018" s="18"/>
      <c r="GW2018" s="18"/>
      <c r="GX2018" s="18"/>
      <c r="GY2018" s="18"/>
      <c r="GZ2018" s="18"/>
      <c r="HA2018" s="18"/>
      <c r="HB2018" s="18"/>
      <c r="HC2018" s="18"/>
      <c r="HD2018" s="18"/>
      <c r="HE2018" s="18"/>
      <c r="HF2018" s="18"/>
      <c r="HG2018" s="18"/>
      <c r="HH2018" s="18"/>
      <c r="HI2018" s="18"/>
      <c r="HJ2018" s="18"/>
      <c r="HK2018" s="18"/>
      <c r="HL2018" s="18"/>
      <c r="HM2018" s="18"/>
      <c r="HN2018" s="18"/>
      <c r="HO2018" s="18"/>
      <c r="HP2018" s="18"/>
      <c r="HQ2018" s="18"/>
      <c r="HR2018" s="18"/>
      <c r="HS2018" s="18"/>
      <c r="HT2018" s="18"/>
      <c r="HU2018" s="18"/>
      <c r="HV2018" s="18"/>
      <c r="HW2018" s="18"/>
      <c r="HX2018" s="18"/>
      <c r="HY2018" s="18"/>
      <c r="HZ2018" s="18"/>
      <c r="IA2018" s="18"/>
      <c r="IB2018" s="18"/>
      <c r="IC2018" s="18"/>
      <c r="ID2018" s="18"/>
      <c r="IE2018" s="18"/>
      <c r="IF2018" s="18"/>
      <c r="IG2018" s="18"/>
      <c r="IH2018" s="18"/>
      <c r="II2018" s="18"/>
      <c r="IJ2018" s="18"/>
      <c r="IK2018" s="18"/>
      <c r="IL2018" s="18"/>
      <c r="IM2018" s="18"/>
      <c r="IN2018" s="18"/>
      <c r="IO2018" s="18"/>
      <c r="IP2018" s="18"/>
      <c r="IQ2018" s="18"/>
      <c r="IR2018" s="18"/>
      <c r="IS2018" s="18"/>
      <c r="IT2018" s="18"/>
      <c r="IU2018" s="18"/>
      <c r="IV2018" s="18"/>
      <c r="IW2018" s="18"/>
      <c r="IX2018" s="18"/>
      <c r="IY2018" s="18"/>
      <c r="IZ2018" s="18"/>
      <c r="JA2018" s="18"/>
      <c r="JB2018" s="18"/>
      <c r="JC2018" s="18"/>
      <c r="JD2018" s="18"/>
      <c r="JE2018" s="18"/>
      <c r="JF2018" s="18"/>
      <c r="JG2018" s="18"/>
      <c r="JH2018" s="18"/>
      <c r="JI2018" s="18"/>
      <c r="JJ2018" s="18"/>
      <c r="JK2018" s="18"/>
      <c r="JL2018" s="18"/>
      <c r="JM2018" s="18"/>
      <c r="JN2018" s="18"/>
      <c r="JO2018" s="18"/>
      <c r="JP2018" s="18"/>
      <c r="JQ2018" s="18"/>
      <c r="JR2018" s="18"/>
      <c r="JS2018" s="18"/>
      <c r="JT2018" s="18"/>
      <c r="JU2018" s="18"/>
      <c r="JV2018" s="18"/>
      <c r="JW2018" s="18"/>
      <c r="JX2018" s="18"/>
      <c r="JY2018" s="18"/>
      <c r="JZ2018" s="18"/>
      <c r="KA2018" s="18"/>
      <c r="KB2018" s="18"/>
      <c r="KC2018" s="18"/>
      <c r="KD2018" s="18"/>
      <c r="KE2018" s="18"/>
      <c r="KF2018" s="18"/>
      <c r="KG2018" s="18"/>
      <c r="KH2018" s="18"/>
      <c r="KI2018" s="18"/>
      <c r="KJ2018" s="18"/>
      <c r="KK2018" s="18"/>
      <c r="KL2018" s="18"/>
      <c r="KM2018" s="18"/>
      <c r="KN2018" s="18"/>
      <c r="KO2018" s="18"/>
      <c r="KP2018" s="18"/>
      <c r="KQ2018" s="18"/>
      <c r="KR2018" s="18"/>
      <c r="KS2018" s="18"/>
      <c r="KT2018" s="18"/>
      <c r="KU2018" s="18"/>
      <c r="KV2018" s="18"/>
      <c r="KW2018" s="18"/>
      <c r="KX2018" s="18"/>
      <c r="KY2018" s="18"/>
      <c r="KZ2018" s="18"/>
      <c r="LA2018" s="18"/>
      <c r="LB2018" s="18"/>
      <c r="LC2018" s="18"/>
      <c r="LD2018" s="18"/>
      <c r="LE2018" s="18"/>
      <c r="LF2018" s="18"/>
      <c r="LG2018" s="18"/>
      <c r="LH2018" s="18"/>
      <c r="LI2018" s="18"/>
      <c r="LJ2018" s="18"/>
      <c r="LK2018" s="18"/>
      <c r="LL2018" s="18"/>
      <c r="LM2018" s="18"/>
      <c r="LN2018" s="18"/>
      <c r="LO2018" s="18"/>
      <c r="LP2018" s="18"/>
      <c r="LQ2018" s="18"/>
      <c r="LR2018" s="18"/>
      <c r="LS2018" s="18"/>
      <c r="LT2018" s="18"/>
      <c r="LU2018" s="18"/>
      <c r="LV2018" s="18"/>
      <c r="LW2018" s="18"/>
      <c r="LX2018" s="18"/>
      <c r="LY2018" s="18"/>
      <c r="LZ2018" s="18"/>
      <c r="MA2018" s="18"/>
      <c r="MB2018" s="18"/>
      <c r="MC2018" s="18"/>
      <c r="MD2018" s="18"/>
      <c r="ME2018" s="18"/>
      <c r="MF2018" s="18"/>
      <c r="MG2018" s="18"/>
      <c r="MH2018" s="18"/>
      <c r="MI2018" s="18"/>
      <c r="MJ2018" s="18"/>
      <c r="MK2018" s="18"/>
      <c r="ML2018" s="18"/>
      <c r="MM2018" s="18"/>
      <c r="MN2018" s="18"/>
      <c r="MO2018" s="18"/>
      <c r="MP2018" s="18"/>
      <c r="MQ2018" s="18"/>
      <c r="MR2018" s="18"/>
      <c r="MS2018" s="18"/>
      <c r="MT2018" s="18"/>
      <c r="MU2018" s="18"/>
      <c r="MV2018" s="18"/>
      <c r="MW2018" s="18"/>
      <c r="MX2018" s="18"/>
      <c r="MY2018" s="18"/>
      <c r="MZ2018" s="18"/>
      <c r="NA2018" s="18"/>
      <c r="NB2018" s="18"/>
      <c r="NC2018" s="18"/>
      <c r="ND2018" s="18"/>
      <c r="NE2018" s="18"/>
      <c r="NF2018" s="18"/>
      <c r="NG2018" s="18"/>
      <c r="NH2018" s="18"/>
      <c r="NI2018" s="18"/>
      <c r="NJ2018" s="18"/>
      <c r="NK2018" s="18"/>
      <c r="NL2018" s="18"/>
      <c r="NM2018" s="18"/>
      <c r="NN2018" s="18"/>
      <c r="NO2018" s="18"/>
      <c r="NP2018" s="18"/>
      <c r="NQ2018" s="18"/>
      <c r="NR2018" s="18"/>
      <c r="NS2018" s="18"/>
      <c r="NT2018" s="18"/>
      <c r="NU2018" s="18"/>
      <c r="NV2018" s="18"/>
      <c r="NW2018" s="18"/>
      <c r="NX2018" s="18"/>
      <c r="NY2018" s="18"/>
      <c r="NZ2018" s="18"/>
      <c r="OA2018" s="18"/>
      <c r="OB2018" s="18"/>
      <c r="OC2018" s="18"/>
      <c r="OD2018" s="18"/>
      <c r="OE2018" s="18"/>
      <c r="OF2018" s="18"/>
      <c r="OG2018" s="18"/>
      <c r="OH2018" s="18"/>
      <c r="OI2018" s="18"/>
      <c r="OJ2018" s="18"/>
      <c r="OK2018" s="18"/>
      <c r="OL2018" s="18"/>
      <c r="OM2018" s="18"/>
      <c r="ON2018" s="18"/>
      <c r="OO2018" s="18"/>
      <c r="OP2018" s="18"/>
      <c r="OQ2018" s="18"/>
      <c r="OR2018" s="18"/>
      <c r="OS2018" s="18"/>
      <c r="OT2018" s="18"/>
      <c r="OU2018" s="18"/>
      <c r="OV2018" s="18"/>
      <c r="OW2018" s="18"/>
      <c r="OX2018" s="18"/>
      <c r="OY2018" s="18"/>
      <c r="OZ2018" s="18"/>
      <c r="PA2018" s="18"/>
      <c r="PB2018" s="18"/>
      <c r="PC2018" s="18"/>
      <c r="PD2018" s="18"/>
      <c r="PE2018" s="18"/>
      <c r="PF2018" s="18"/>
      <c r="PG2018" s="18"/>
      <c r="PH2018" s="18"/>
      <c r="PI2018" s="18"/>
      <c r="PJ2018" s="18"/>
      <c r="PK2018" s="18"/>
      <c r="PL2018" s="18"/>
      <c r="PM2018" s="18"/>
      <c r="PN2018" s="18"/>
      <c r="PO2018" s="18"/>
      <c r="PP2018" s="18"/>
      <c r="PQ2018" s="18"/>
      <c r="PR2018" s="18"/>
      <c r="PS2018" s="18"/>
      <c r="PT2018" s="18"/>
      <c r="PU2018" s="18"/>
      <c r="PV2018" s="18"/>
      <c r="PW2018" s="18"/>
      <c r="PX2018" s="18"/>
      <c r="PY2018" s="18"/>
      <c r="PZ2018" s="18"/>
      <c r="QA2018" s="18"/>
      <c r="QB2018" s="18"/>
      <c r="QC2018" s="18"/>
      <c r="QD2018" s="18"/>
      <c r="QE2018" s="18"/>
      <c r="QF2018" s="18"/>
      <c r="QG2018" s="18"/>
      <c r="QH2018" s="18"/>
      <c r="QI2018" s="18"/>
      <c r="QJ2018" s="18"/>
      <c r="QK2018" s="18"/>
      <c r="QL2018" s="18"/>
      <c r="QM2018" s="18"/>
      <c r="QN2018" s="18"/>
      <c r="QO2018" s="18"/>
      <c r="QP2018" s="18"/>
      <c r="QQ2018" s="18"/>
      <c r="QR2018" s="18"/>
      <c r="QS2018" s="18"/>
      <c r="QT2018" s="18"/>
      <c r="QU2018" s="18"/>
      <c r="QV2018" s="18"/>
      <c r="QW2018" s="18"/>
      <c r="QX2018" s="18"/>
      <c r="QY2018" s="18"/>
      <c r="QZ2018" s="18"/>
      <c r="RA2018" s="18"/>
      <c r="RB2018" s="18"/>
      <c r="RC2018" s="18"/>
      <c r="RD2018" s="18"/>
      <c r="RE2018" s="18"/>
      <c r="RF2018" s="18"/>
      <c r="RG2018" s="18"/>
      <c r="RH2018" s="18"/>
      <c r="RI2018" s="18"/>
      <c r="RJ2018" s="18"/>
      <c r="RK2018" s="18"/>
      <c r="RL2018" s="18"/>
      <c r="RM2018" s="18"/>
      <c r="RN2018" s="18"/>
      <c r="RO2018" s="18"/>
      <c r="RP2018" s="18"/>
      <c r="RQ2018" s="18"/>
      <c r="RR2018" s="18"/>
      <c r="RS2018" s="18"/>
      <c r="RT2018" s="18"/>
      <c r="RU2018" s="18"/>
      <c r="RV2018" s="18"/>
      <c r="RW2018" s="18"/>
      <c r="RX2018" s="18"/>
      <c r="RY2018" s="18"/>
      <c r="RZ2018" s="18"/>
      <c r="SA2018" s="18"/>
      <c r="SB2018" s="18"/>
      <c r="SC2018" s="18"/>
      <c r="SD2018" s="18"/>
      <c r="SE2018" s="18"/>
      <c r="SF2018" s="18"/>
      <c r="SG2018" s="18"/>
      <c r="SH2018" s="18"/>
      <c r="SI2018" s="18"/>
      <c r="SJ2018" s="18"/>
      <c r="SK2018" s="18"/>
      <c r="SL2018" s="18"/>
      <c r="SM2018" s="18"/>
      <c r="SN2018" s="18"/>
      <c r="SO2018" s="18"/>
      <c r="SP2018" s="18"/>
      <c r="SQ2018" s="18"/>
      <c r="SR2018" s="18"/>
      <c r="SS2018" s="18"/>
      <c r="ST2018" s="18"/>
      <c r="SU2018" s="18"/>
      <c r="SV2018" s="18"/>
      <c r="SW2018" s="18"/>
      <c r="SX2018" s="18"/>
      <c r="SY2018" s="18"/>
      <c r="SZ2018" s="18"/>
      <c r="TA2018" s="18"/>
      <c r="TB2018" s="18"/>
      <c r="TC2018" s="18"/>
      <c r="TD2018" s="18"/>
      <c r="TE2018" s="18"/>
      <c r="TF2018" s="18"/>
      <c r="TG2018" s="18"/>
      <c r="TH2018" s="18"/>
      <c r="TI2018" s="18"/>
      <c r="TJ2018" s="18"/>
      <c r="TK2018" s="18"/>
      <c r="TL2018" s="18"/>
      <c r="TM2018" s="18"/>
      <c r="TN2018" s="18"/>
      <c r="TO2018" s="18"/>
      <c r="TP2018" s="18"/>
      <c r="TQ2018" s="18"/>
      <c r="TR2018" s="18"/>
      <c r="TS2018" s="18"/>
      <c r="TT2018" s="18"/>
      <c r="TU2018" s="18"/>
      <c r="TV2018" s="18"/>
      <c r="TW2018" s="18"/>
      <c r="TX2018" s="18"/>
      <c r="TY2018" s="18"/>
      <c r="TZ2018" s="18"/>
      <c r="UA2018" s="18"/>
      <c r="UB2018" s="18"/>
      <c r="UC2018" s="18"/>
      <c r="UD2018" s="18"/>
      <c r="UE2018" s="18"/>
      <c r="UF2018" s="18"/>
      <c r="UG2018" s="18"/>
      <c r="UH2018" s="18"/>
      <c r="UI2018" s="18"/>
      <c r="UJ2018" s="18"/>
      <c r="UK2018" s="18"/>
      <c r="UL2018" s="18"/>
      <c r="UM2018" s="18"/>
      <c r="UN2018" s="18"/>
      <c r="UO2018" s="18"/>
      <c r="UP2018" s="18"/>
      <c r="UQ2018" s="18"/>
      <c r="UR2018" s="18"/>
      <c r="US2018" s="18"/>
      <c r="UT2018" s="18"/>
      <c r="UU2018" s="18"/>
      <c r="UV2018" s="18"/>
      <c r="UW2018" s="18"/>
      <c r="UX2018" s="18"/>
      <c r="UY2018" s="18"/>
      <c r="UZ2018" s="18"/>
      <c r="VA2018" s="18"/>
      <c r="VB2018" s="18"/>
      <c r="VC2018" s="18"/>
      <c r="VD2018" s="18"/>
      <c r="VE2018" s="18"/>
      <c r="VF2018" s="18"/>
      <c r="VG2018" s="18"/>
      <c r="VH2018" s="18"/>
      <c r="VI2018" s="18"/>
      <c r="VJ2018" s="18"/>
      <c r="VK2018" s="18"/>
      <c r="VL2018" s="18"/>
      <c r="VM2018" s="18"/>
      <c r="VN2018" s="18"/>
      <c r="VO2018" s="18"/>
      <c r="VP2018" s="18"/>
      <c r="VQ2018" s="18"/>
      <c r="VR2018" s="18"/>
      <c r="VS2018" s="18"/>
      <c r="VT2018" s="18"/>
      <c r="VU2018" s="18"/>
      <c r="VV2018" s="18"/>
      <c r="VW2018" s="18"/>
      <c r="VX2018" s="18"/>
      <c r="VY2018" s="18"/>
      <c r="VZ2018" s="18"/>
      <c r="WA2018" s="18"/>
      <c r="WB2018" s="18"/>
      <c r="WC2018" s="18"/>
      <c r="WD2018" s="18"/>
      <c r="WE2018" s="18"/>
      <c r="WF2018" s="18"/>
      <c r="WG2018" s="18"/>
      <c r="WH2018" s="18"/>
      <c r="WI2018" s="18"/>
      <c r="WJ2018" s="18"/>
      <c r="WK2018" s="18"/>
      <c r="WL2018" s="18"/>
      <c r="WM2018" s="18"/>
      <c r="WN2018" s="18"/>
      <c r="WO2018" s="18"/>
      <c r="WP2018" s="18"/>
      <c r="WQ2018" s="18"/>
      <c r="WR2018" s="18"/>
      <c r="WS2018" s="18"/>
      <c r="WT2018" s="18"/>
      <c r="WU2018" s="18"/>
      <c r="WV2018" s="18"/>
      <c r="WW2018" s="18"/>
      <c r="WX2018" s="18"/>
      <c r="WY2018" s="18"/>
      <c r="WZ2018" s="18"/>
      <c r="XA2018" s="18"/>
      <c r="XB2018" s="18"/>
      <c r="XC2018" s="18"/>
      <c r="XD2018" s="18"/>
      <c r="XE2018" s="18"/>
      <c r="XF2018" s="18"/>
      <c r="XG2018" s="18"/>
      <c r="XH2018" s="18"/>
      <c r="XI2018" s="18"/>
      <c r="XJ2018" s="18"/>
      <c r="XK2018" s="18"/>
      <c r="XL2018" s="18"/>
      <c r="XM2018" s="18"/>
      <c r="XN2018" s="18"/>
      <c r="XO2018" s="18"/>
      <c r="XP2018" s="18"/>
      <c r="XQ2018" s="18"/>
      <c r="XR2018" s="18"/>
      <c r="XS2018" s="18"/>
      <c r="XT2018" s="18"/>
      <c r="XU2018" s="18"/>
      <c r="XV2018" s="18"/>
      <c r="XW2018" s="18"/>
      <c r="XX2018" s="18"/>
      <c r="XY2018" s="18"/>
      <c r="XZ2018" s="18"/>
      <c r="YA2018" s="18"/>
      <c r="YB2018" s="18"/>
      <c r="YC2018" s="18"/>
      <c r="YD2018" s="18"/>
      <c r="YE2018" s="18"/>
      <c r="YF2018" s="18"/>
      <c r="YG2018" s="18"/>
      <c r="YH2018" s="18"/>
      <c r="YI2018" s="18"/>
      <c r="YJ2018" s="18"/>
      <c r="YK2018" s="18"/>
      <c r="YL2018" s="18"/>
      <c r="YM2018" s="18"/>
      <c r="YN2018" s="18"/>
      <c r="YO2018" s="18"/>
      <c r="YP2018" s="18"/>
      <c r="YQ2018" s="18"/>
      <c r="YR2018" s="18"/>
      <c r="YS2018" s="18"/>
      <c r="YT2018" s="18"/>
      <c r="YU2018" s="18"/>
      <c r="YV2018" s="18"/>
      <c r="YW2018" s="18"/>
      <c r="YX2018" s="18"/>
      <c r="YY2018" s="18"/>
      <c r="YZ2018" s="18"/>
      <c r="ZA2018" s="18"/>
      <c r="ZB2018" s="18"/>
      <c r="ZC2018" s="18"/>
      <c r="ZD2018" s="18"/>
      <c r="ZE2018" s="18"/>
      <c r="ZF2018" s="18"/>
      <c r="ZG2018" s="18"/>
      <c r="ZH2018" s="18"/>
      <c r="ZI2018" s="18"/>
      <c r="ZJ2018" s="18"/>
      <c r="ZK2018" s="18"/>
      <c r="ZL2018" s="18"/>
      <c r="ZM2018" s="18"/>
      <c r="ZN2018" s="18"/>
      <c r="ZO2018" s="18"/>
      <c r="ZP2018" s="18"/>
      <c r="ZQ2018" s="18"/>
      <c r="ZR2018" s="18"/>
      <c r="ZS2018" s="18"/>
      <c r="ZT2018" s="18"/>
      <c r="ZU2018" s="18"/>
      <c r="ZV2018" s="18"/>
      <c r="ZW2018" s="18"/>
      <c r="ZX2018" s="18"/>
      <c r="ZY2018" s="18"/>
      <c r="ZZ2018" s="18"/>
      <c r="AAA2018" s="18"/>
      <c r="AAB2018" s="18"/>
      <c r="AAC2018" s="18"/>
      <c r="AAD2018" s="18"/>
      <c r="AAE2018" s="18"/>
      <c r="AAF2018" s="18"/>
      <c r="AAG2018" s="18"/>
      <c r="AAH2018" s="18"/>
      <c r="AAI2018" s="18"/>
      <c r="AAJ2018" s="18"/>
      <c r="AAK2018" s="18"/>
      <c r="AAL2018" s="18"/>
      <c r="AAM2018" s="18"/>
      <c r="AAN2018" s="18"/>
      <c r="AAO2018" s="18"/>
      <c r="AAP2018" s="18"/>
      <c r="AAQ2018" s="18"/>
      <c r="AAR2018" s="18"/>
      <c r="AAS2018" s="18"/>
      <c r="AAT2018" s="18"/>
      <c r="AAU2018" s="18"/>
      <c r="AAV2018" s="18"/>
      <c r="AAW2018" s="18"/>
      <c r="AAX2018" s="18"/>
      <c r="AAY2018" s="18"/>
      <c r="AAZ2018" s="18"/>
      <c r="ABA2018" s="18"/>
      <c r="ABB2018" s="18"/>
      <c r="ABC2018" s="18"/>
      <c r="ABD2018" s="18"/>
      <c r="ABE2018" s="18"/>
      <c r="ABF2018" s="18"/>
      <c r="ABG2018" s="18"/>
      <c r="ABH2018" s="18"/>
      <c r="ABI2018" s="18"/>
      <c r="ABJ2018" s="18"/>
      <c r="ABK2018" s="18"/>
      <c r="ABL2018" s="18"/>
      <c r="ABM2018" s="18"/>
      <c r="ABN2018" s="18"/>
      <c r="ABO2018" s="18"/>
      <c r="ABP2018" s="18"/>
      <c r="ABQ2018" s="18"/>
      <c r="ABR2018" s="18"/>
      <c r="ABS2018" s="18"/>
      <c r="ABT2018" s="18"/>
      <c r="ABU2018" s="18"/>
      <c r="ABV2018" s="18"/>
      <c r="ABW2018" s="18"/>
      <c r="ABX2018" s="18"/>
      <c r="ABY2018" s="18"/>
      <c r="ABZ2018" s="18"/>
      <c r="ACA2018" s="18"/>
      <c r="ACB2018" s="18"/>
      <c r="ACC2018" s="18"/>
      <c r="ACD2018" s="18"/>
      <c r="ACE2018" s="18"/>
      <c r="ACF2018" s="18"/>
      <c r="ACG2018" s="18"/>
      <c r="ACH2018" s="18"/>
      <c r="ACI2018" s="18"/>
      <c r="ACJ2018" s="18"/>
      <c r="ACK2018" s="18"/>
      <c r="ACL2018" s="18"/>
      <c r="ACM2018" s="18"/>
      <c r="ACN2018" s="18"/>
      <c r="ACO2018" s="18"/>
      <c r="ACP2018" s="18"/>
      <c r="ACQ2018" s="18"/>
      <c r="ACR2018" s="18"/>
      <c r="ACS2018" s="18"/>
      <c r="ACT2018" s="18"/>
      <c r="ACU2018" s="18"/>
      <c r="ACV2018" s="18"/>
      <c r="ACW2018" s="18"/>
      <c r="ACX2018" s="18"/>
      <c r="ACY2018" s="18"/>
      <c r="ACZ2018" s="18"/>
      <c r="ADA2018" s="18"/>
      <c r="ADB2018" s="18"/>
      <c r="ADC2018" s="18"/>
      <c r="ADD2018" s="18"/>
      <c r="ADE2018" s="18"/>
      <c r="ADF2018" s="18"/>
      <c r="ADG2018" s="18"/>
      <c r="ADH2018" s="18"/>
      <c r="ADI2018" s="18"/>
      <c r="ADJ2018" s="18"/>
      <c r="ADK2018" s="18"/>
      <c r="ADL2018" s="18"/>
      <c r="ADM2018" s="18"/>
      <c r="ADN2018" s="18"/>
      <c r="ADO2018" s="18"/>
      <c r="ADP2018" s="18"/>
      <c r="ADQ2018" s="18"/>
      <c r="ADR2018" s="18"/>
      <c r="ADS2018" s="18"/>
      <c r="ADT2018" s="18"/>
      <c r="ADU2018" s="18"/>
      <c r="ADV2018" s="18"/>
      <c r="ADW2018" s="18"/>
      <c r="ADX2018" s="18"/>
      <c r="ADY2018" s="18"/>
      <c r="ADZ2018" s="18"/>
      <c r="AEA2018" s="18"/>
      <c r="AEB2018" s="18"/>
      <c r="AEC2018" s="18"/>
      <c r="AED2018" s="18"/>
      <c r="AEE2018" s="18"/>
      <c r="AEF2018" s="18"/>
      <c r="AEG2018" s="18"/>
      <c r="AEH2018" s="18"/>
      <c r="AEI2018" s="18"/>
      <c r="AEJ2018" s="18"/>
      <c r="AEK2018" s="18"/>
      <c r="AEL2018" s="18"/>
      <c r="AEM2018" s="18"/>
      <c r="AEN2018" s="18"/>
      <c r="AEO2018" s="18"/>
      <c r="AEP2018" s="18"/>
      <c r="AEQ2018" s="18"/>
      <c r="AER2018" s="18"/>
      <c r="AES2018" s="18"/>
      <c r="AET2018" s="18"/>
      <c r="AEU2018" s="18"/>
      <c r="AEV2018" s="18"/>
      <c r="AEW2018" s="18"/>
      <c r="AEX2018" s="18"/>
      <c r="AEY2018" s="18"/>
      <c r="AEZ2018" s="18"/>
      <c r="AFA2018" s="18"/>
      <c r="AFB2018" s="18"/>
      <c r="AFC2018" s="18"/>
      <c r="AFD2018" s="18"/>
      <c r="AFE2018" s="18"/>
      <c r="AFF2018" s="18"/>
      <c r="AFG2018" s="18"/>
      <c r="AFH2018" s="18"/>
      <c r="AFI2018" s="18"/>
      <c r="AFJ2018" s="18"/>
      <c r="AFK2018" s="18"/>
      <c r="AFL2018" s="18"/>
      <c r="AFM2018" s="18"/>
      <c r="AFN2018" s="18"/>
      <c r="AFO2018" s="18"/>
      <c r="AFP2018" s="18"/>
      <c r="AFQ2018" s="18"/>
      <c r="AFR2018" s="18"/>
      <c r="AFS2018" s="18"/>
      <c r="AFT2018" s="18"/>
      <c r="AFU2018" s="18"/>
      <c r="AFV2018" s="18"/>
      <c r="AFW2018" s="18"/>
      <c r="AFX2018" s="18"/>
      <c r="AFY2018" s="18"/>
      <c r="AFZ2018" s="18"/>
      <c r="AGA2018" s="18"/>
      <c r="AGB2018" s="18"/>
      <c r="AGC2018" s="18"/>
      <c r="AGD2018" s="18"/>
      <c r="AGE2018" s="18"/>
      <c r="AGF2018" s="18"/>
      <c r="AGG2018" s="18"/>
      <c r="AGH2018" s="18"/>
      <c r="AGI2018" s="18"/>
      <c r="AGJ2018" s="18"/>
      <c r="AGK2018" s="18"/>
      <c r="AGL2018" s="18"/>
      <c r="AGM2018" s="18"/>
      <c r="AGN2018" s="18"/>
      <c r="AGO2018" s="18"/>
      <c r="AGP2018" s="18"/>
      <c r="AGQ2018" s="18"/>
      <c r="AGR2018" s="18"/>
      <c r="AGS2018" s="18"/>
      <c r="AGT2018" s="18"/>
      <c r="AGU2018" s="18"/>
      <c r="AGV2018" s="18"/>
      <c r="AGW2018" s="18"/>
      <c r="AGX2018" s="18"/>
      <c r="AGY2018" s="18"/>
      <c r="AGZ2018" s="18"/>
      <c r="AHA2018" s="18"/>
      <c r="AHB2018" s="18"/>
      <c r="AHC2018" s="18"/>
      <c r="AHD2018" s="18"/>
      <c r="AHE2018" s="18"/>
      <c r="AHF2018" s="18"/>
      <c r="AHG2018" s="18"/>
      <c r="AHH2018" s="18"/>
      <c r="AHI2018" s="18"/>
      <c r="AHJ2018" s="18"/>
      <c r="AHK2018" s="18"/>
      <c r="AHL2018" s="18"/>
      <c r="AHM2018" s="18"/>
      <c r="AHN2018" s="18"/>
      <c r="AHO2018" s="18"/>
      <c r="AHP2018" s="18"/>
      <c r="AHQ2018" s="18"/>
      <c r="AHR2018" s="18"/>
      <c r="AHS2018" s="18"/>
      <c r="AHT2018" s="18"/>
      <c r="AHU2018" s="18"/>
      <c r="AHV2018" s="18"/>
      <c r="AHW2018" s="18"/>
      <c r="AHX2018" s="18"/>
      <c r="AHY2018" s="18"/>
      <c r="AHZ2018" s="18"/>
      <c r="AIA2018" s="18"/>
      <c r="AIB2018" s="18"/>
      <c r="AIC2018" s="18"/>
      <c r="AID2018" s="18"/>
      <c r="AIE2018" s="18"/>
      <c r="AIF2018" s="18"/>
      <c r="AIG2018" s="18"/>
      <c r="AIH2018" s="18"/>
      <c r="AII2018" s="18"/>
      <c r="AIJ2018" s="18"/>
      <c r="AIK2018" s="18"/>
      <c r="AIL2018" s="18"/>
      <c r="AIM2018" s="18"/>
      <c r="AIN2018" s="18"/>
      <c r="AIO2018" s="18"/>
      <c r="AIP2018" s="18"/>
      <c r="AIQ2018" s="18"/>
      <c r="AIR2018" s="18"/>
      <c r="AIS2018" s="18"/>
      <c r="AIT2018" s="18"/>
      <c r="AIU2018" s="18"/>
      <c r="AIV2018" s="18"/>
      <c r="AIW2018" s="18"/>
      <c r="AIX2018" s="18"/>
      <c r="AIY2018" s="18"/>
      <c r="AIZ2018" s="18"/>
      <c r="AJA2018" s="18"/>
      <c r="AJB2018" s="18"/>
      <c r="AJC2018" s="18"/>
      <c r="AJD2018" s="18"/>
      <c r="AJE2018" s="18"/>
      <c r="AJF2018" s="18"/>
      <c r="AJG2018" s="18"/>
      <c r="AJH2018" s="18"/>
      <c r="AJI2018" s="18"/>
      <c r="AJJ2018" s="18"/>
      <c r="AJK2018" s="18"/>
      <c r="AJL2018" s="18"/>
      <c r="AJM2018" s="18"/>
      <c r="AJN2018" s="18"/>
      <c r="AJO2018" s="18"/>
      <c r="AJP2018" s="18"/>
      <c r="AJQ2018" s="18"/>
      <c r="AJR2018" s="18"/>
      <c r="AJS2018" s="18"/>
      <c r="AJT2018" s="18"/>
      <c r="AJU2018" s="18"/>
      <c r="AJV2018" s="18"/>
      <c r="AJW2018" s="18"/>
      <c r="AJX2018" s="18"/>
      <c r="AJY2018" s="18"/>
      <c r="AJZ2018" s="18"/>
      <c r="AKA2018" s="18"/>
      <c r="AKB2018" s="18"/>
      <c r="AKC2018" s="18"/>
      <c r="AKD2018" s="18"/>
      <c r="AKE2018" s="18"/>
      <c r="AKF2018" s="18"/>
      <c r="AKG2018" s="18"/>
      <c r="AKH2018" s="18"/>
      <c r="AKI2018" s="18"/>
      <c r="AKJ2018" s="18"/>
      <c r="AKK2018" s="18"/>
      <c r="AKL2018" s="18"/>
      <c r="AKM2018" s="18"/>
      <c r="AKN2018" s="18"/>
      <c r="AKO2018" s="18"/>
      <c r="AKP2018" s="18"/>
      <c r="AKQ2018" s="18"/>
      <c r="AKR2018" s="18"/>
      <c r="AKS2018" s="18"/>
      <c r="AKT2018" s="18"/>
      <c r="AKU2018" s="18"/>
      <c r="AKV2018" s="18"/>
      <c r="AKW2018" s="18"/>
      <c r="AKX2018" s="18"/>
      <c r="AKY2018" s="18"/>
      <c r="AKZ2018" s="18"/>
      <c r="ALA2018" s="18"/>
      <c r="ALB2018" s="18"/>
      <c r="ALC2018" s="18"/>
      <c r="ALD2018" s="18"/>
      <c r="ALE2018" s="18"/>
      <c r="ALF2018" s="18"/>
      <c r="ALG2018" s="18"/>
      <c r="ALH2018" s="18"/>
      <c r="ALI2018" s="18"/>
      <c r="ALJ2018" s="18"/>
      <c r="ALK2018" s="18"/>
      <c r="ALL2018" s="18"/>
      <c r="ALM2018" s="18"/>
      <c r="ALN2018" s="18"/>
      <c r="ALO2018" s="18"/>
      <c r="ALP2018" s="18"/>
      <c r="ALQ2018" s="18"/>
      <c r="ALR2018" s="18"/>
      <c r="ALS2018" s="18"/>
      <c r="ALT2018" s="18"/>
      <c r="ALU2018" s="18"/>
      <c r="ALV2018" s="18"/>
      <c r="ALW2018" s="18"/>
      <c r="ALX2018" s="18"/>
      <c r="ALY2018" s="18"/>
      <c r="ALZ2018" s="18"/>
      <c r="AMA2018" s="18"/>
      <c r="AMB2018" s="18"/>
      <c r="AMC2018" s="18"/>
      <c r="AMD2018" s="18"/>
      <c r="AME2018" s="18"/>
      <c r="AMF2018" s="18"/>
      <c r="AMG2018" s="18"/>
      <c r="AMH2018" s="18"/>
      <c r="AMI2018" s="18"/>
      <c r="AMJ2018" s="18"/>
    </row>
    <row r="2019" spans="1:1024" s="315" customFormat="1">
      <c r="A2019" s="15"/>
      <c r="B2019" s="18"/>
      <c r="C2019" s="18"/>
      <c r="D2019" s="18"/>
      <c r="E2019" s="18"/>
      <c r="F2019" s="18"/>
      <c r="G2019" s="18"/>
      <c r="H2019" s="18"/>
      <c r="I2019" s="32"/>
      <c r="J2019" s="32"/>
      <c r="K2019" s="18"/>
      <c r="L2019" s="18"/>
      <c r="M2019" s="18"/>
      <c r="N2019" s="18"/>
      <c r="O2019" s="18"/>
      <c r="P2019" s="18"/>
      <c r="Q2019" s="18"/>
      <c r="R2019" s="18"/>
      <c r="S2019" s="18"/>
      <c r="T2019" s="18"/>
      <c r="U2019" s="18"/>
      <c r="V2019" s="18"/>
      <c r="W2019" s="18"/>
      <c r="X2019" s="18"/>
      <c r="Y2019" s="18"/>
      <c r="Z2019" s="18"/>
      <c r="AA2019" s="18"/>
      <c r="AB2019" s="18"/>
      <c r="AC2019" s="18"/>
      <c r="AD2019" s="18"/>
      <c r="AE2019" s="18"/>
      <c r="AF2019" s="18"/>
      <c r="AG2019" s="18"/>
      <c r="AH2019" s="18"/>
      <c r="AI2019" s="18"/>
      <c r="AJ2019" s="18"/>
      <c r="AK2019" s="18"/>
      <c r="AL2019" s="18"/>
      <c r="AM2019" s="18"/>
      <c r="AN2019" s="18"/>
      <c r="AO2019" s="18"/>
      <c r="AP2019" s="18"/>
      <c r="AQ2019" s="18"/>
      <c r="AR2019" s="18"/>
      <c r="AS2019" s="18"/>
      <c r="AT2019" s="18"/>
      <c r="AU2019" s="18"/>
      <c r="AV2019" s="18"/>
      <c r="AW2019" s="18"/>
      <c r="AX2019" s="18"/>
      <c r="AY2019" s="18"/>
      <c r="AZ2019" s="18"/>
      <c r="BA2019" s="18"/>
      <c r="BB2019" s="18"/>
      <c r="BC2019" s="18"/>
      <c r="BD2019" s="18"/>
      <c r="BE2019" s="18"/>
      <c r="BF2019" s="18"/>
      <c r="BG2019" s="18"/>
      <c r="BH2019" s="18"/>
      <c r="BI2019" s="18"/>
      <c r="BJ2019" s="18"/>
      <c r="BK2019" s="18"/>
      <c r="BL2019" s="18"/>
      <c r="BM2019" s="18"/>
      <c r="BN2019" s="18"/>
      <c r="BO2019" s="18"/>
      <c r="BP2019" s="18"/>
      <c r="BQ2019" s="18"/>
      <c r="BR2019" s="18"/>
      <c r="BS2019" s="18"/>
      <c r="BT2019" s="18"/>
      <c r="BU2019" s="18"/>
      <c r="BV2019" s="18"/>
      <c r="BW2019" s="18"/>
      <c r="BX2019" s="18"/>
      <c r="BY2019" s="18"/>
      <c r="BZ2019" s="18"/>
      <c r="CA2019" s="18"/>
      <c r="CB2019" s="18"/>
      <c r="CC2019" s="18"/>
      <c r="CD2019" s="18"/>
      <c r="CE2019" s="18"/>
      <c r="CF2019" s="18"/>
      <c r="CG2019" s="18"/>
      <c r="CH2019" s="18"/>
      <c r="CI2019" s="18"/>
      <c r="CJ2019" s="18"/>
      <c r="CK2019" s="18"/>
      <c r="CL2019" s="18"/>
      <c r="CM2019" s="18"/>
      <c r="CN2019" s="18"/>
      <c r="CO2019" s="18"/>
      <c r="CP2019" s="18"/>
      <c r="CQ2019" s="18"/>
      <c r="CR2019" s="18"/>
      <c r="CS2019" s="18"/>
      <c r="CT2019" s="18"/>
      <c r="CU2019" s="18"/>
      <c r="CV2019" s="18"/>
      <c r="CW2019" s="18"/>
      <c r="CX2019" s="18"/>
      <c r="CY2019" s="18"/>
      <c r="CZ2019" s="18"/>
      <c r="DA2019" s="18"/>
      <c r="DB2019" s="18"/>
      <c r="DC2019" s="18"/>
      <c r="DD2019" s="18"/>
      <c r="DE2019" s="18"/>
      <c r="DF2019" s="18"/>
      <c r="DG2019" s="18"/>
      <c r="DH2019" s="18"/>
      <c r="DI2019" s="18"/>
      <c r="DJ2019" s="18"/>
      <c r="DK2019" s="18"/>
      <c r="DL2019" s="18"/>
      <c r="DM2019" s="18"/>
      <c r="DN2019" s="18"/>
      <c r="DO2019" s="18"/>
      <c r="DP2019" s="18"/>
      <c r="DQ2019" s="18"/>
      <c r="DR2019" s="18"/>
      <c r="DS2019" s="18"/>
      <c r="DT2019" s="18"/>
      <c r="DU2019" s="18"/>
      <c r="DV2019" s="18"/>
      <c r="DW2019" s="18"/>
      <c r="DX2019" s="18"/>
      <c r="DY2019" s="18"/>
      <c r="DZ2019" s="18"/>
      <c r="EA2019" s="18"/>
      <c r="EB2019" s="18"/>
      <c r="EC2019" s="18"/>
      <c r="ED2019" s="18"/>
      <c r="EE2019" s="18"/>
      <c r="EF2019" s="18"/>
      <c r="EG2019" s="18"/>
      <c r="EH2019" s="18"/>
      <c r="EI2019" s="18"/>
      <c r="EJ2019" s="18"/>
      <c r="EK2019" s="18"/>
      <c r="EL2019" s="18"/>
      <c r="EM2019" s="18"/>
      <c r="EN2019" s="18"/>
      <c r="EO2019" s="18"/>
      <c r="EP2019" s="18"/>
      <c r="EQ2019" s="18"/>
      <c r="ER2019" s="18"/>
      <c r="ES2019" s="18"/>
      <c r="ET2019" s="18"/>
      <c r="EU2019" s="18"/>
      <c r="EV2019" s="18"/>
      <c r="EW2019" s="18"/>
      <c r="EX2019" s="18"/>
      <c r="EY2019" s="18"/>
      <c r="EZ2019" s="18"/>
      <c r="FA2019" s="18"/>
      <c r="FB2019" s="18"/>
      <c r="FC2019" s="18"/>
      <c r="FD2019" s="18"/>
      <c r="FE2019" s="18"/>
      <c r="FF2019" s="18"/>
      <c r="FG2019" s="18"/>
      <c r="FH2019" s="18"/>
      <c r="FI2019" s="18"/>
      <c r="FJ2019" s="18"/>
      <c r="FK2019" s="18"/>
      <c r="FL2019" s="18"/>
      <c r="FM2019" s="18"/>
      <c r="FN2019" s="18"/>
      <c r="FO2019" s="18"/>
      <c r="FP2019" s="18"/>
      <c r="FQ2019" s="18"/>
      <c r="FR2019" s="18"/>
      <c r="FS2019" s="18"/>
      <c r="FT2019" s="18"/>
      <c r="FU2019" s="18"/>
      <c r="FV2019" s="18"/>
      <c r="FW2019" s="18"/>
      <c r="FX2019" s="18"/>
      <c r="FY2019" s="18"/>
      <c r="FZ2019" s="18"/>
      <c r="GA2019" s="18"/>
      <c r="GB2019" s="18"/>
      <c r="GC2019" s="18"/>
      <c r="GD2019" s="18"/>
      <c r="GE2019" s="18"/>
      <c r="GF2019" s="18"/>
      <c r="GG2019" s="18"/>
      <c r="GH2019" s="18"/>
      <c r="GI2019" s="18"/>
      <c r="GJ2019" s="18"/>
      <c r="GK2019" s="18"/>
      <c r="GL2019" s="18"/>
      <c r="GM2019" s="18"/>
      <c r="GN2019" s="18"/>
      <c r="GO2019" s="18"/>
      <c r="GP2019" s="18"/>
      <c r="GQ2019" s="18"/>
      <c r="GR2019" s="18"/>
      <c r="GS2019" s="18"/>
      <c r="GT2019" s="18"/>
      <c r="GU2019" s="18"/>
      <c r="GV2019" s="18"/>
      <c r="GW2019" s="18"/>
      <c r="GX2019" s="18"/>
      <c r="GY2019" s="18"/>
      <c r="GZ2019" s="18"/>
      <c r="HA2019" s="18"/>
      <c r="HB2019" s="18"/>
      <c r="HC2019" s="18"/>
      <c r="HD2019" s="18"/>
      <c r="HE2019" s="18"/>
      <c r="HF2019" s="18"/>
      <c r="HG2019" s="18"/>
      <c r="HH2019" s="18"/>
      <c r="HI2019" s="18"/>
      <c r="HJ2019" s="18"/>
      <c r="HK2019" s="18"/>
      <c r="HL2019" s="18"/>
      <c r="HM2019" s="18"/>
      <c r="HN2019" s="18"/>
      <c r="HO2019" s="18"/>
      <c r="HP2019" s="18"/>
      <c r="HQ2019" s="18"/>
      <c r="HR2019" s="18"/>
      <c r="HS2019" s="18"/>
      <c r="HT2019" s="18"/>
      <c r="HU2019" s="18"/>
      <c r="HV2019" s="18"/>
      <c r="HW2019" s="18"/>
      <c r="HX2019" s="18"/>
      <c r="HY2019" s="18"/>
      <c r="HZ2019" s="18"/>
      <c r="IA2019" s="18"/>
      <c r="IB2019" s="18"/>
      <c r="IC2019" s="18"/>
      <c r="ID2019" s="18"/>
      <c r="IE2019" s="18"/>
      <c r="IF2019" s="18"/>
      <c r="IG2019" s="18"/>
      <c r="IH2019" s="18"/>
      <c r="II2019" s="18"/>
      <c r="IJ2019" s="18"/>
      <c r="IK2019" s="18"/>
      <c r="IL2019" s="18"/>
      <c r="IM2019" s="18"/>
      <c r="IN2019" s="18"/>
      <c r="IO2019" s="18"/>
      <c r="IP2019" s="18"/>
      <c r="IQ2019" s="18"/>
      <c r="IR2019" s="18"/>
      <c r="IS2019" s="18"/>
      <c r="IT2019" s="18"/>
      <c r="IU2019" s="18"/>
      <c r="IV2019" s="18"/>
      <c r="IW2019" s="18"/>
      <c r="IX2019" s="18"/>
      <c r="IY2019" s="18"/>
      <c r="IZ2019" s="18"/>
      <c r="JA2019" s="18"/>
      <c r="JB2019" s="18"/>
      <c r="JC2019" s="18"/>
      <c r="JD2019" s="18"/>
      <c r="JE2019" s="18"/>
      <c r="JF2019" s="18"/>
      <c r="JG2019" s="18"/>
      <c r="JH2019" s="18"/>
      <c r="JI2019" s="18"/>
      <c r="JJ2019" s="18"/>
      <c r="JK2019" s="18"/>
      <c r="JL2019" s="18"/>
      <c r="JM2019" s="18"/>
      <c r="JN2019" s="18"/>
      <c r="JO2019" s="18"/>
      <c r="JP2019" s="18"/>
      <c r="JQ2019" s="18"/>
      <c r="JR2019" s="18"/>
      <c r="JS2019" s="18"/>
      <c r="JT2019" s="18"/>
      <c r="JU2019" s="18"/>
      <c r="JV2019" s="18"/>
      <c r="JW2019" s="18"/>
      <c r="JX2019" s="18"/>
      <c r="JY2019" s="18"/>
      <c r="JZ2019" s="18"/>
      <c r="KA2019" s="18"/>
      <c r="KB2019" s="18"/>
      <c r="KC2019" s="18"/>
      <c r="KD2019" s="18"/>
      <c r="KE2019" s="18"/>
      <c r="KF2019" s="18"/>
      <c r="KG2019" s="18"/>
      <c r="KH2019" s="18"/>
      <c r="KI2019" s="18"/>
      <c r="KJ2019" s="18"/>
      <c r="KK2019" s="18"/>
      <c r="KL2019" s="18"/>
      <c r="KM2019" s="18"/>
      <c r="KN2019" s="18"/>
      <c r="KO2019" s="18"/>
      <c r="KP2019" s="18"/>
      <c r="KQ2019" s="18"/>
      <c r="KR2019" s="18"/>
      <c r="KS2019" s="18"/>
      <c r="KT2019" s="18"/>
      <c r="KU2019" s="18"/>
      <c r="KV2019" s="18"/>
      <c r="KW2019" s="18"/>
      <c r="KX2019" s="18"/>
      <c r="KY2019" s="18"/>
      <c r="KZ2019" s="18"/>
      <c r="LA2019" s="18"/>
      <c r="LB2019" s="18"/>
      <c r="LC2019" s="18"/>
      <c r="LD2019" s="18"/>
      <c r="LE2019" s="18"/>
      <c r="LF2019" s="18"/>
      <c r="LG2019" s="18"/>
      <c r="LH2019" s="18"/>
      <c r="LI2019" s="18"/>
      <c r="LJ2019" s="18"/>
      <c r="LK2019" s="18"/>
      <c r="LL2019" s="18"/>
      <c r="LM2019" s="18"/>
      <c r="LN2019" s="18"/>
      <c r="LO2019" s="18"/>
      <c r="LP2019" s="18"/>
      <c r="LQ2019" s="18"/>
      <c r="LR2019" s="18"/>
      <c r="LS2019" s="18"/>
      <c r="LT2019" s="18"/>
      <c r="LU2019" s="18"/>
      <c r="LV2019" s="18"/>
      <c r="LW2019" s="18"/>
      <c r="LX2019" s="18"/>
      <c r="LY2019" s="18"/>
      <c r="LZ2019" s="18"/>
      <c r="MA2019" s="18"/>
      <c r="MB2019" s="18"/>
      <c r="MC2019" s="18"/>
      <c r="MD2019" s="18"/>
      <c r="ME2019" s="18"/>
      <c r="MF2019" s="18"/>
      <c r="MG2019" s="18"/>
      <c r="MH2019" s="18"/>
      <c r="MI2019" s="18"/>
      <c r="MJ2019" s="18"/>
      <c r="MK2019" s="18"/>
      <c r="ML2019" s="18"/>
      <c r="MM2019" s="18"/>
      <c r="MN2019" s="18"/>
      <c r="MO2019" s="18"/>
      <c r="MP2019" s="18"/>
      <c r="MQ2019" s="18"/>
      <c r="MR2019" s="18"/>
      <c r="MS2019" s="18"/>
      <c r="MT2019" s="18"/>
      <c r="MU2019" s="18"/>
      <c r="MV2019" s="18"/>
      <c r="MW2019" s="18"/>
      <c r="MX2019" s="18"/>
      <c r="MY2019" s="18"/>
      <c r="MZ2019" s="18"/>
      <c r="NA2019" s="18"/>
      <c r="NB2019" s="18"/>
      <c r="NC2019" s="18"/>
      <c r="ND2019" s="18"/>
      <c r="NE2019" s="18"/>
      <c r="NF2019" s="18"/>
      <c r="NG2019" s="18"/>
      <c r="NH2019" s="18"/>
      <c r="NI2019" s="18"/>
      <c r="NJ2019" s="18"/>
      <c r="NK2019" s="18"/>
      <c r="NL2019" s="18"/>
      <c r="NM2019" s="18"/>
      <c r="NN2019" s="18"/>
      <c r="NO2019" s="18"/>
      <c r="NP2019" s="18"/>
      <c r="NQ2019" s="18"/>
      <c r="NR2019" s="18"/>
      <c r="NS2019" s="18"/>
      <c r="NT2019" s="18"/>
      <c r="NU2019" s="18"/>
      <c r="NV2019" s="18"/>
      <c r="NW2019" s="18"/>
      <c r="NX2019" s="18"/>
      <c r="NY2019" s="18"/>
      <c r="NZ2019" s="18"/>
      <c r="OA2019" s="18"/>
      <c r="OB2019" s="18"/>
      <c r="OC2019" s="18"/>
      <c r="OD2019" s="18"/>
      <c r="OE2019" s="18"/>
      <c r="OF2019" s="18"/>
      <c r="OG2019" s="18"/>
      <c r="OH2019" s="18"/>
      <c r="OI2019" s="18"/>
      <c r="OJ2019" s="18"/>
      <c r="OK2019" s="18"/>
      <c r="OL2019" s="18"/>
      <c r="OM2019" s="18"/>
      <c r="ON2019" s="18"/>
      <c r="OO2019" s="18"/>
      <c r="OP2019" s="18"/>
      <c r="OQ2019" s="18"/>
      <c r="OR2019" s="18"/>
      <c r="OS2019" s="18"/>
      <c r="OT2019" s="18"/>
      <c r="OU2019" s="18"/>
      <c r="OV2019" s="18"/>
      <c r="OW2019" s="18"/>
      <c r="OX2019" s="18"/>
      <c r="OY2019" s="18"/>
      <c r="OZ2019" s="18"/>
      <c r="PA2019" s="18"/>
      <c r="PB2019" s="18"/>
      <c r="PC2019" s="18"/>
      <c r="PD2019" s="18"/>
      <c r="PE2019" s="18"/>
      <c r="PF2019" s="18"/>
      <c r="PG2019" s="18"/>
      <c r="PH2019" s="18"/>
      <c r="PI2019" s="18"/>
      <c r="PJ2019" s="18"/>
      <c r="PK2019" s="18"/>
      <c r="PL2019" s="18"/>
      <c r="PM2019" s="18"/>
      <c r="PN2019" s="18"/>
      <c r="PO2019" s="18"/>
      <c r="PP2019" s="18"/>
      <c r="PQ2019" s="18"/>
      <c r="PR2019" s="18"/>
      <c r="PS2019" s="18"/>
      <c r="PT2019" s="18"/>
      <c r="PU2019" s="18"/>
      <c r="PV2019" s="18"/>
      <c r="PW2019" s="18"/>
      <c r="PX2019" s="18"/>
      <c r="PY2019" s="18"/>
      <c r="PZ2019" s="18"/>
      <c r="QA2019" s="18"/>
      <c r="QB2019" s="18"/>
      <c r="QC2019" s="18"/>
      <c r="QD2019" s="18"/>
      <c r="QE2019" s="18"/>
      <c r="QF2019" s="18"/>
      <c r="QG2019" s="18"/>
      <c r="QH2019" s="18"/>
      <c r="QI2019" s="18"/>
      <c r="QJ2019" s="18"/>
      <c r="QK2019" s="18"/>
      <c r="QL2019" s="18"/>
      <c r="QM2019" s="18"/>
      <c r="QN2019" s="18"/>
      <c r="QO2019" s="18"/>
      <c r="QP2019" s="18"/>
      <c r="QQ2019" s="18"/>
      <c r="QR2019" s="18"/>
      <c r="QS2019" s="18"/>
      <c r="QT2019" s="18"/>
      <c r="QU2019" s="18"/>
      <c r="QV2019" s="18"/>
      <c r="QW2019" s="18"/>
      <c r="QX2019" s="18"/>
      <c r="QY2019" s="18"/>
      <c r="QZ2019" s="18"/>
      <c r="RA2019" s="18"/>
      <c r="RB2019" s="18"/>
      <c r="RC2019" s="18"/>
      <c r="RD2019" s="18"/>
      <c r="RE2019" s="18"/>
      <c r="RF2019" s="18"/>
      <c r="RG2019" s="18"/>
      <c r="RH2019" s="18"/>
      <c r="RI2019" s="18"/>
      <c r="RJ2019" s="18"/>
      <c r="RK2019" s="18"/>
      <c r="RL2019" s="18"/>
      <c r="RM2019" s="18"/>
      <c r="RN2019" s="18"/>
      <c r="RO2019" s="18"/>
      <c r="RP2019" s="18"/>
      <c r="RQ2019" s="18"/>
      <c r="RR2019" s="18"/>
      <c r="RS2019" s="18"/>
      <c r="RT2019" s="18"/>
      <c r="RU2019" s="18"/>
      <c r="RV2019" s="18"/>
      <c r="RW2019" s="18"/>
      <c r="RX2019" s="18"/>
      <c r="RY2019" s="18"/>
      <c r="RZ2019" s="18"/>
      <c r="SA2019" s="18"/>
      <c r="SB2019" s="18"/>
      <c r="SC2019" s="18"/>
      <c r="SD2019" s="18"/>
      <c r="SE2019" s="18"/>
      <c r="SF2019" s="18"/>
      <c r="SG2019" s="18"/>
      <c r="SH2019" s="18"/>
      <c r="SI2019" s="18"/>
      <c r="SJ2019" s="18"/>
      <c r="SK2019" s="18"/>
      <c r="SL2019" s="18"/>
      <c r="SM2019" s="18"/>
      <c r="SN2019" s="18"/>
      <c r="SO2019" s="18"/>
      <c r="SP2019" s="18"/>
      <c r="SQ2019" s="18"/>
      <c r="SR2019" s="18"/>
      <c r="SS2019" s="18"/>
      <c r="ST2019" s="18"/>
      <c r="SU2019" s="18"/>
      <c r="SV2019" s="18"/>
      <c r="SW2019" s="18"/>
      <c r="SX2019" s="18"/>
      <c r="SY2019" s="18"/>
      <c r="SZ2019" s="18"/>
      <c r="TA2019" s="18"/>
      <c r="TB2019" s="18"/>
      <c r="TC2019" s="18"/>
      <c r="TD2019" s="18"/>
      <c r="TE2019" s="18"/>
      <c r="TF2019" s="18"/>
      <c r="TG2019" s="18"/>
      <c r="TH2019" s="18"/>
      <c r="TI2019" s="18"/>
      <c r="TJ2019" s="18"/>
      <c r="TK2019" s="18"/>
      <c r="TL2019" s="18"/>
      <c r="TM2019" s="18"/>
      <c r="TN2019" s="18"/>
      <c r="TO2019" s="18"/>
      <c r="TP2019" s="18"/>
      <c r="TQ2019" s="18"/>
      <c r="TR2019" s="18"/>
      <c r="TS2019" s="18"/>
      <c r="TT2019" s="18"/>
      <c r="TU2019" s="18"/>
      <c r="TV2019" s="18"/>
      <c r="TW2019" s="18"/>
      <c r="TX2019" s="18"/>
      <c r="TY2019" s="18"/>
      <c r="TZ2019" s="18"/>
      <c r="UA2019" s="18"/>
      <c r="UB2019" s="18"/>
      <c r="UC2019" s="18"/>
      <c r="UD2019" s="18"/>
      <c r="UE2019" s="18"/>
      <c r="UF2019" s="18"/>
      <c r="UG2019" s="18"/>
      <c r="UH2019" s="18"/>
      <c r="UI2019" s="18"/>
      <c r="UJ2019" s="18"/>
      <c r="UK2019" s="18"/>
      <c r="UL2019" s="18"/>
      <c r="UM2019" s="18"/>
      <c r="UN2019" s="18"/>
      <c r="UO2019" s="18"/>
      <c r="UP2019" s="18"/>
      <c r="UQ2019" s="18"/>
      <c r="UR2019" s="18"/>
      <c r="US2019" s="18"/>
      <c r="UT2019" s="18"/>
      <c r="UU2019" s="18"/>
      <c r="UV2019" s="18"/>
      <c r="UW2019" s="18"/>
      <c r="UX2019" s="18"/>
      <c r="UY2019" s="18"/>
      <c r="UZ2019" s="18"/>
      <c r="VA2019" s="18"/>
      <c r="VB2019" s="18"/>
      <c r="VC2019" s="18"/>
      <c r="VD2019" s="18"/>
      <c r="VE2019" s="18"/>
      <c r="VF2019" s="18"/>
      <c r="VG2019" s="18"/>
      <c r="VH2019" s="18"/>
      <c r="VI2019" s="18"/>
      <c r="VJ2019" s="18"/>
      <c r="VK2019" s="18"/>
      <c r="VL2019" s="18"/>
      <c r="VM2019" s="18"/>
      <c r="VN2019" s="18"/>
      <c r="VO2019" s="18"/>
      <c r="VP2019" s="18"/>
      <c r="VQ2019" s="18"/>
      <c r="VR2019" s="18"/>
      <c r="VS2019" s="18"/>
      <c r="VT2019" s="18"/>
      <c r="VU2019" s="18"/>
      <c r="VV2019" s="18"/>
      <c r="VW2019" s="18"/>
      <c r="VX2019" s="18"/>
      <c r="VY2019" s="18"/>
      <c r="VZ2019" s="18"/>
      <c r="WA2019" s="18"/>
      <c r="WB2019" s="18"/>
      <c r="WC2019" s="18"/>
      <c r="WD2019" s="18"/>
      <c r="WE2019" s="18"/>
      <c r="WF2019" s="18"/>
      <c r="WG2019" s="18"/>
      <c r="WH2019" s="18"/>
      <c r="WI2019" s="18"/>
      <c r="WJ2019" s="18"/>
      <c r="WK2019" s="18"/>
      <c r="WL2019" s="18"/>
      <c r="WM2019" s="18"/>
      <c r="WN2019" s="18"/>
      <c r="WO2019" s="18"/>
      <c r="WP2019" s="18"/>
      <c r="WQ2019" s="18"/>
      <c r="WR2019" s="18"/>
      <c r="WS2019" s="18"/>
      <c r="WT2019" s="18"/>
      <c r="WU2019" s="18"/>
      <c r="WV2019" s="18"/>
      <c r="WW2019" s="18"/>
      <c r="WX2019" s="18"/>
      <c r="WY2019" s="18"/>
      <c r="WZ2019" s="18"/>
      <c r="XA2019" s="18"/>
      <c r="XB2019" s="18"/>
      <c r="XC2019" s="18"/>
      <c r="XD2019" s="18"/>
      <c r="XE2019" s="18"/>
      <c r="XF2019" s="18"/>
      <c r="XG2019" s="18"/>
      <c r="XH2019" s="18"/>
      <c r="XI2019" s="18"/>
      <c r="XJ2019" s="18"/>
      <c r="XK2019" s="18"/>
      <c r="XL2019" s="18"/>
      <c r="XM2019" s="18"/>
      <c r="XN2019" s="18"/>
      <c r="XO2019" s="18"/>
      <c r="XP2019" s="18"/>
      <c r="XQ2019" s="18"/>
      <c r="XR2019" s="18"/>
      <c r="XS2019" s="18"/>
      <c r="XT2019" s="18"/>
      <c r="XU2019" s="18"/>
      <c r="XV2019" s="18"/>
      <c r="XW2019" s="18"/>
      <c r="XX2019" s="18"/>
      <c r="XY2019" s="18"/>
      <c r="XZ2019" s="18"/>
      <c r="YA2019" s="18"/>
      <c r="YB2019" s="18"/>
      <c r="YC2019" s="18"/>
      <c r="YD2019" s="18"/>
      <c r="YE2019" s="18"/>
      <c r="YF2019" s="18"/>
      <c r="YG2019" s="18"/>
      <c r="YH2019" s="18"/>
      <c r="YI2019" s="18"/>
      <c r="YJ2019" s="18"/>
      <c r="YK2019" s="18"/>
      <c r="YL2019" s="18"/>
      <c r="YM2019" s="18"/>
      <c r="YN2019" s="18"/>
      <c r="YO2019" s="18"/>
      <c r="YP2019" s="18"/>
      <c r="YQ2019" s="18"/>
      <c r="YR2019" s="18"/>
      <c r="YS2019" s="18"/>
      <c r="YT2019" s="18"/>
      <c r="YU2019" s="18"/>
      <c r="YV2019" s="18"/>
      <c r="YW2019" s="18"/>
      <c r="YX2019" s="18"/>
      <c r="YY2019" s="18"/>
      <c r="YZ2019" s="18"/>
      <c r="ZA2019" s="18"/>
      <c r="ZB2019" s="18"/>
      <c r="ZC2019" s="18"/>
      <c r="ZD2019" s="18"/>
      <c r="ZE2019" s="18"/>
      <c r="ZF2019" s="18"/>
      <c r="ZG2019" s="18"/>
      <c r="ZH2019" s="18"/>
      <c r="ZI2019" s="18"/>
      <c r="ZJ2019" s="18"/>
      <c r="ZK2019" s="18"/>
      <c r="ZL2019" s="18"/>
      <c r="ZM2019" s="18"/>
      <c r="ZN2019" s="18"/>
      <c r="ZO2019" s="18"/>
      <c r="ZP2019" s="18"/>
      <c r="ZQ2019" s="18"/>
      <c r="ZR2019" s="18"/>
      <c r="ZS2019" s="18"/>
      <c r="ZT2019" s="18"/>
      <c r="ZU2019" s="18"/>
      <c r="ZV2019" s="18"/>
      <c r="ZW2019" s="18"/>
      <c r="ZX2019" s="18"/>
      <c r="ZY2019" s="18"/>
      <c r="ZZ2019" s="18"/>
      <c r="AAA2019" s="18"/>
      <c r="AAB2019" s="18"/>
      <c r="AAC2019" s="18"/>
      <c r="AAD2019" s="18"/>
      <c r="AAE2019" s="18"/>
      <c r="AAF2019" s="18"/>
      <c r="AAG2019" s="18"/>
      <c r="AAH2019" s="18"/>
      <c r="AAI2019" s="18"/>
      <c r="AAJ2019" s="18"/>
      <c r="AAK2019" s="18"/>
      <c r="AAL2019" s="18"/>
      <c r="AAM2019" s="18"/>
      <c r="AAN2019" s="18"/>
      <c r="AAO2019" s="18"/>
      <c r="AAP2019" s="18"/>
      <c r="AAQ2019" s="18"/>
      <c r="AAR2019" s="18"/>
      <c r="AAS2019" s="18"/>
      <c r="AAT2019" s="18"/>
      <c r="AAU2019" s="18"/>
      <c r="AAV2019" s="18"/>
      <c r="AAW2019" s="18"/>
      <c r="AAX2019" s="18"/>
      <c r="AAY2019" s="18"/>
      <c r="AAZ2019" s="18"/>
      <c r="ABA2019" s="18"/>
      <c r="ABB2019" s="18"/>
      <c r="ABC2019" s="18"/>
      <c r="ABD2019" s="18"/>
      <c r="ABE2019" s="18"/>
      <c r="ABF2019" s="18"/>
      <c r="ABG2019" s="18"/>
      <c r="ABH2019" s="18"/>
      <c r="ABI2019" s="18"/>
      <c r="ABJ2019" s="18"/>
      <c r="ABK2019" s="18"/>
      <c r="ABL2019" s="18"/>
      <c r="ABM2019" s="18"/>
      <c r="ABN2019" s="18"/>
      <c r="ABO2019" s="18"/>
      <c r="ABP2019" s="18"/>
      <c r="ABQ2019" s="18"/>
      <c r="ABR2019" s="18"/>
      <c r="ABS2019" s="18"/>
      <c r="ABT2019" s="18"/>
      <c r="ABU2019" s="18"/>
      <c r="ABV2019" s="18"/>
      <c r="ABW2019" s="18"/>
      <c r="ABX2019" s="18"/>
      <c r="ABY2019" s="18"/>
      <c r="ABZ2019" s="18"/>
      <c r="ACA2019" s="18"/>
      <c r="ACB2019" s="18"/>
      <c r="ACC2019" s="18"/>
      <c r="ACD2019" s="18"/>
      <c r="ACE2019" s="18"/>
      <c r="ACF2019" s="18"/>
      <c r="ACG2019" s="18"/>
      <c r="ACH2019" s="18"/>
      <c r="ACI2019" s="18"/>
      <c r="ACJ2019" s="18"/>
      <c r="ACK2019" s="18"/>
      <c r="ACL2019" s="18"/>
      <c r="ACM2019" s="18"/>
      <c r="ACN2019" s="18"/>
      <c r="ACO2019" s="18"/>
      <c r="ACP2019" s="18"/>
      <c r="ACQ2019" s="18"/>
      <c r="ACR2019" s="18"/>
      <c r="ACS2019" s="18"/>
      <c r="ACT2019" s="18"/>
      <c r="ACU2019" s="18"/>
      <c r="ACV2019" s="18"/>
      <c r="ACW2019" s="18"/>
      <c r="ACX2019" s="18"/>
      <c r="ACY2019" s="18"/>
      <c r="ACZ2019" s="18"/>
      <c r="ADA2019" s="18"/>
      <c r="ADB2019" s="18"/>
      <c r="ADC2019" s="18"/>
      <c r="ADD2019" s="18"/>
      <c r="ADE2019" s="18"/>
      <c r="ADF2019" s="18"/>
      <c r="ADG2019" s="18"/>
      <c r="ADH2019" s="18"/>
      <c r="ADI2019" s="18"/>
      <c r="ADJ2019" s="18"/>
      <c r="ADK2019" s="18"/>
      <c r="ADL2019" s="18"/>
      <c r="ADM2019" s="18"/>
      <c r="ADN2019" s="18"/>
      <c r="ADO2019" s="18"/>
      <c r="ADP2019" s="18"/>
      <c r="ADQ2019" s="18"/>
      <c r="ADR2019" s="18"/>
      <c r="ADS2019" s="18"/>
      <c r="ADT2019" s="18"/>
      <c r="ADU2019" s="18"/>
      <c r="ADV2019" s="18"/>
      <c r="ADW2019" s="18"/>
      <c r="ADX2019" s="18"/>
      <c r="ADY2019" s="18"/>
      <c r="ADZ2019" s="18"/>
      <c r="AEA2019" s="18"/>
      <c r="AEB2019" s="18"/>
      <c r="AEC2019" s="18"/>
      <c r="AED2019" s="18"/>
      <c r="AEE2019" s="18"/>
      <c r="AEF2019" s="18"/>
      <c r="AEG2019" s="18"/>
      <c r="AEH2019" s="18"/>
      <c r="AEI2019" s="18"/>
      <c r="AEJ2019" s="18"/>
      <c r="AEK2019" s="18"/>
      <c r="AEL2019" s="18"/>
      <c r="AEM2019" s="18"/>
      <c r="AEN2019" s="18"/>
      <c r="AEO2019" s="18"/>
      <c r="AEP2019" s="18"/>
      <c r="AEQ2019" s="18"/>
      <c r="AER2019" s="18"/>
      <c r="AES2019" s="18"/>
      <c r="AET2019" s="18"/>
      <c r="AEU2019" s="18"/>
      <c r="AEV2019" s="18"/>
      <c r="AEW2019" s="18"/>
      <c r="AEX2019" s="18"/>
      <c r="AEY2019" s="18"/>
      <c r="AEZ2019" s="18"/>
      <c r="AFA2019" s="18"/>
      <c r="AFB2019" s="18"/>
      <c r="AFC2019" s="18"/>
      <c r="AFD2019" s="18"/>
      <c r="AFE2019" s="18"/>
      <c r="AFF2019" s="18"/>
      <c r="AFG2019" s="18"/>
      <c r="AFH2019" s="18"/>
      <c r="AFI2019" s="18"/>
      <c r="AFJ2019" s="18"/>
      <c r="AFK2019" s="18"/>
      <c r="AFL2019" s="18"/>
      <c r="AFM2019" s="18"/>
      <c r="AFN2019" s="18"/>
      <c r="AFO2019" s="18"/>
      <c r="AFP2019" s="18"/>
      <c r="AFQ2019" s="18"/>
      <c r="AFR2019" s="18"/>
      <c r="AFS2019" s="18"/>
      <c r="AFT2019" s="18"/>
      <c r="AFU2019" s="18"/>
      <c r="AFV2019" s="18"/>
      <c r="AFW2019" s="18"/>
      <c r="AFX2019" s="18"/>
      <c r="AFY2019" s="18"/>
      <c r="AFZ2019" s="18"/>
      <c r="AGA2019" s="18"/>
      <c r="AGB2019" s="18"/>
      <c r="AGC2019" s="18"/>
      <c r="AGD2019" s="18"/>
      <c r="AGE2019" s="18"/>
      <c r="AGF2019" s="18"/>
      <c r="AGG2019" s="18"/>
      <c r="AGH2019" s="18"/>
      <c r="AGI2019" s="18"/>
      <c r="AGJ2019" s="18"/>
      <c r="AGK2019" s="18"/>
      <c r="AGL2019" s="18"/>
      <c r="AGM2019" s="18"/>
      <c r="AGN2019" s="18"/>
      <c r="AGO2019" s="18"/>
      <c r="AGP2019" s="18"/>
      <c r="AGQ2019" s="18"/>
      <c r="AGR2019" s="18"/>
      <c r="AGS2019" s="18"/>
      <c r="AGT2019" s="18"/>
      <c r="AGU2019" s="18"/>
      <c r="AGV2019" s="18"/>
      <c r="AGW2019" s="18"/>
      <c r="AGX2019" s="18"/>
      <c r="AGY2019" s="18"/>
      <c r="AGZ2019" s="18"/>
      <c r="AHA2019" s="18"/>
      <c r="AHB2019" s="18"/>
      <c r="AHC2019" s="18"/>
      <c r="AHD2019" s="18"/>
      <c r="AHE2019" s="18"/>
      <c r="AHF2019" s="18"/>
      <c r="AHG2019" s="18"/>
      <c r="AHH2019" s="18"/>
      <c r="AHI2019" s="18"/>
      <c r="AHJ2019" s="18"/>
      <c r="AHK2019" s="18"/>
      <c r="AHL2019" s="18"/>
      <c r="AHM2019" s="18"/>
      <c r="AHN2019" s="18"/>
      <c r="AHO2019" s="18"/>
      <c r="AHP2019" s="18"/>
      <c r="AHQ2019" s="18"/>
      <c r="AHR2019" s="18"/>
      <c r="AHS2019" s="18"/>
      <c r="AHT2019" s="18"/>
      <c r="AHU2019" s="18"/>
      <c r="AHV2019" s="18"/>
      <c r="AHW2019" s="18"/>
      <c r="AHX2019" s="18"/>
      <c r="AHY2019" s="18"/>
      <c r="AHZ2019" s="18"/>
      <c r="AIA2019" s="18"/>
      <c r="AIB2019" s="18"/>
      <c r="AIC2019" s="18"/>
      <c r="AID2019" s="18"/>
      <c r="AIE2019" s="18"/>
      <c r="AIF2019" s="18"/>
      <c r="AIG2019" s="18"/>
      <c r="AIH2019" s="18"/>
      <c r="AII2019" s="18"/>
      <c r="AIJ2019" s="18"/>
      <c r="AIK2019" s="18"/>
      <c r="AIL2019" s="18"/>
      <c r="AIM2019" s="18"/>
      <c r="AIN2019" s="18"/>
      <c r="AIO2019" s="18"/>
      <c r="AIP2019" s="18"/>
      <c r="AIQ2019" s="18"/>
      <c r="AIR2019" s="18"/>
      <c r="AIS2019" s="18"/>
      <c r="AIT2019" s="18"/>
      <c r="AIU2019" s="18"/>
      <c r="AIV2019" s="18"/>
      <c r="AIW2019" s="18"/>
      <c r="AIX2019" s="18"/>
      <c r="AIY2019" s="18"/>
      <c r="AIZ2019" s="18"/>
      <c r="AJA2019" s="18"/>
      <c r="AJB2019" s="18"/>
      <c r="AJC2019" s="18"/>
      <c r="AJD2019" s="18"/>
      <c r="AJE2019" s="18"/>
      <c r="AJF2019" s="18"/>
      <c r="AJG2019" s="18"/>
      <c r="AJH2019" s="18"/>
      <c r="AJI2019" s="18"/>
      <c r="AJJ2019" s="18"/>
      <c r="AJK2019" s="18"/>
      <c r="AJL2019" s="18"/>
      <c r="AJM2019" s="18"/>
      <c r="AJN2019" s="18"/>
      <c r="AJO2019" s="18"/>
      <c r="AJP2019" s="18"/>
      <c r="AJQ2019" s="18"/>
      <c r="AJR2019" s="18"/>
      <c r="AJS2019" s="18"/>
      <c r="AJT2019" s="18"/>
      <c r="AJU2019" s="18"/>
      <c r="AJV2019" s="18"/>
      <c r="AJW2019" s="18"/>
      <c r="AJX2019" s="18"/>
      <c r="AJY2019" s="18"/>
      <c r="AJZ2019" s="18"/>
      <c r="AKA2019" s="18"/>
      <c r="AKB2019" s="18"/>
      <c r="AKC2019" s="18"/>
      <c r="AKD2019" s="18"/>
      <c r="AKE2019" s="18"/>
      <c r="AKF2019" s="18"/>
      <c r="AKG2019" s="18"/>
      <c r="AKH2019" s="18"/>
      <c r="AKI2019" s="18"/>
      <c r="AKJ2019" s="18"/>
      <c r="AKK2019" s="18"/>
      <c r="AKL2019" s="18"/>
      <c r="AKM2019" s="18"/>
      <c r="AKN2019" s="18"/>
      <c r="AKO2019" s="18"/>
      <c r="AKP2019" s="18"/>
      <c r="AKQ2019" s="18"/>
      <c r="AKR2019" s="18"/>
      <c r="AKS2019" s="18"/>
      <c r="AKT2019" s="18"/>
      <c r="AKU2019" s="18"/>
      <c r="AKV2019" s="18"/>
      <c r="AKW2019" s="18"/>
      <c r="AKX2019" s="18"/>
      <c r="AKY2019" s="18"/>
      <c r="AKZ2019" s="18"/>
      <c r="ALA2019" s="18"/>
      <c r="ALB2019" s="18"/>
      <c r="ALC2019" s="18"/>
      <c r="ALD2019" s="18"/>
      <c r="ALE2019" s="18"/>
      <c r="ALF2019" s="18"/>
      <c r="ALG2019" s="18"/>
      <c r="ALH2019" s="18"/>
      <c r="ALI2019" s="18"/>
      <c r="ALJ2019" s="18"/>
      <c r="ALK2019" s="18"/>
      <c r="ALL2019" s="18"/>
      <c r="ALM2019" s="18"/>
      <c r="ALN2019" s="18"/>
      <c r="ALO2019" s="18"/>
      <c r="ALP2019" s="18"/>
      <c r="ALQ2019" s="18"/>
      <c r="ALR2019" s="18"/>
      <c r="ALS2019" s="18"/>
      <c r="ALT2019" s="18"/>
      <c r="ALU2019" s="18"/>
      <c r="ALV2019" s="18"/>
      <c r="ALW2019" s="18"/>
      <c r="ALX2019" s="18"/>
      <c r="ALY2019" s="18"/>
      <c r="ALZ2019" s="18"/>
      <c r="AMA2019" s="18"/>
      <c r="AMB2019" s="18"/>
      <c r="AMC2019" s="18"/>
      <c r="AMD2019" s="18"/>
      <c r="AME2019" s="18"/>
      <c r="AMF2019" s="18"/>
      <c r="AMG2019" s="18"/>
      <c r="AMH2019" s="18"/>
      <c r="AMI2019" s="18"/>
      <c r="AMJ2019" s="18"/>
    </row>
    <row r="2020" spans="1:1024" s="315" customFormat="1">
      <c r="A2020" s="15"/>
      <c r="B2020" s="18"/>
      <c r="C2020" s="18"/>
      <c r="D2020" s="18"/>
      <c r="E2020" s="18"/>
      <c r="F2020" s="18"/>
      <c r="G2020" s="18"/>
      <c r="H2020" s="18"/>
      <c r="I2020" s="32"/>
      <c r="J2020" s="32"/>
      <c r="K2020" s="18"/>
      <c r="L2020" s="18"/>
      <c r="M2020" s="18"/>
      <c r="N2020" s="18"/>
      <c r="O2020" s="18"/>
      <c r="P2020" s="18"/>
      <c r="Q2020" s="18"/>
      <c r="R2020" s="18"/>
      <c r="S2020" s="18"/>
      <c r="T2020" s="18"/>
      <c r="U2020" s="18"/>
      <c r="V2020" s="18"/>
      <c r="W2020" s="18"/>
      <c r="X2020" s="18"/>
      <c r="Y2020" s="18"/>
      <c r="Z2020" s="18"/>
      <c r="AA2020" s="18"/>
      <c r="AB2020" s="18"/>
      <c r="AC2020" s="18"/>
      <c r="AD2020" s="18"/>
      <c r="AE2020" s="18"/>
      <c r="AF2020" s="18"/>
      <c r="AG2020" s="18"/>
      <c r="AH2020" s="18"/>
      <c r="AI2020" s="18"/>
      <c r="AJ2020" s="18"/>
      <c r="AK2020" s="18"/>
      <c r="AL2020" s="18"/>
      <c r="AM2020" s="18"/>
      <c r="AN2020" s="18"/>
      <c r="AO2020" s="18"/>
      <c r="AP2020" s="18"/>
      <c r="AQ2020" s="18"/>
      <c r="AR2020" s="18"/>
      <c r="AS2020" s="18"/>
      <c r="AT2020" s="18"/>
      <c r="AU2020" s="18"/>
      <c r="AV2020" s="18"/>
      <c r="AW2020" s="18"/>
      <c r="AX2020" s="18"/>
      <c r="AY2020" s="18"/>
      <c r="AZ2020" s="18"/>
      <c r="BA2020" s="18"/>
      <c r="BB2020" s="18"/>
      <c r="BC2020" s="18"/>
      <c r="BD2020" s="18"/>
      <c r="BE2020" s="18"/>
      <c r="BF2020" s="18"/>
      <c r="BG2020" s="18"/>
      <c r="BH2020" s="18"/>
      <c r="BI2020" s="18"/>
      <c r="BJ2020" s="18"/>
      <c r="BK2020" s="18"/>
      <c r="BL2020" s="18"/>
      <c r="BM2020" s="18"/>
      <c r="BN2020" s="18"/>
      <c r="BO2020" s="18"/>
      <c r="BP2020" s="18"/>
      <c r="BQ2020" s="18"/>
      <c r="BR2020" s="18"/>
      <c r="BS2020" s="18"/>
      <c r="BT2020" s="18"/>
      <c r="BU2020" s="18"/>
      <c r="BV2020" s="18"/>
      <c r="BW2020" s="18"/>
      <c r="BX2020" s="18"/>
      <c r="BY2020" s="18"/>
      <c r="BZ2020" s="18"/>
      <c r="CA2020" s="18"/>
      <c r="CB2020" s="18"/>
      <c r="CC2020" s="18"/>
      <c r="CD2020" s="18"/>
      <c r="CE2020" s="18"/>
      <c r="CF2020" s="18"/>
      <c r="CG2020" s="18"/>
      <c r="CH2020" s="18"/>
      <c r="CI2020" s="18"/>
      <c r="CJ2020" s="18"/>
      <c r="CK2020" s="18"/>
      <c r="CL2020" s="18"/>
      <c r="CM2020" s="18"/>
      <c r="CN2020" s="18"/>
      <c r="CO2020" s="18"/>
      <c r="CP2020" s="18"/>
      <c r="CQ2020" s="18"/>
      <c r="CR2020" s="18"/>
      <c r="CS2020" s="18"/>
      <c r="CT2020" s="18"/>
      <c r="CU2020" s="18"/>
      <c r="CV2020" s="18"/>
      <c r="CW2020" s="18"/>
      <c r="CX2020" s="18"/>
      <c r="CY2020" s="18"/>
      <c r="CZ2020" s="18"/>
      <c r="DA2020" s="18"/>
      <c r="DB2020" s="18"/>
      <c r="DC2020" s="18"/>
      <c r="DD2020" s="18"/>
      <c r="DE2020" s="18"/>
      <c r="DF2020" s="18"/>
      <c r="DG2020" s="18"/>
      <c r="DH2020" s="18"/>
      <c r="DI2020" s="18"/>
      <c r="DJ2020" s="18"/>
      <c r="DK2020" s="18"/>
      <c r="DL2020" s="18"/>
      <c r="DM2020" s="18"/>
      <c r="DN2020" s="18"/>
      <c r="DO2020" s="18"/>
      <c r="DP2020" s="18"/>
      <c r="DQ2020" s="18"/>
      <c r="DR2020" s="18"/>
      <c r="DS2020" s="18"/>
      <c r="DT2020" s="18"/>
      <c r="DU2020" s="18"/>
      <c r="DV2020" s="18"/>
      <c r="DW2020" s="18"/>
      <c r="DX2020" s="18"/>
      <c r="DY2020" s="18"/>
      <c r="DZ2020" s="18"/>
      <c r="EA2020" s="18"/>
      <c r="EB2020" s="18"/>
      <c r="EC2020" s="18"/>
      <c r="ED2020" s="18"/>
      <c r="EE2020" s="18"/>
      <c r="EF2020" s="18"/>
      <c r="EG2020" s="18"/>
      <c r="EH2020" s="18"/>
      <c r="EI2020" s="18"/>
      <c r="EJ2020" s="18"/>
      <c r="EK2020" s="18"/>
      <c r="EL2020" s="18"/>
      <c r="EM2020" s="18"/>
      <c r="EN2020" s="18"/>
      <c r="EO2020" s="18"/>
      <c r="EP2020" s="18"/>
      <c r="EQ2020" s="18"/>
      <c r="ER2020" s="18"/>
      <c r="ES2020" s="18"/>
      <c r="ET2020" s="18"/>
      <c r="EU2020" s="18"/>
      <c r="EV2020" s="18"/>
      <c r="EW2020" s="18"/>
      <c r="EX2020" s="18"/>
      <c r="EY2020" s="18"/>
      <c r="EZ2020" s="18"/>
      <c r="FA2020" s="18"/>
      <c r="FB2020" s="18"/>
      <c r="FC2020" s="18"/>
      <c r="FD2020" s="18"/>
      <c r="FE2020" s="18"/>
      <c r="FF2020" s="18"/>
      <c r="FG2020" s="18"/>
      <c r="FH2020" s="18"/>
      <c r="FI2020" s="18"/>
      <c r="FJ2020" s="18"/>
      <c r="FK2020" s="18"/>
      <c r="FL2020" s="18"/>
      <c r="FM2020" s="18"/>
      <c r="FN2020" s="18"/>
      <c r="FO2020" s="18"/>
      <c r="FP2020" s="18"/>
      <c r="FQ2020" s="18"/>
      <c r="FR2020" s="18"/>
      <c r="FS2020" s="18"/>
      <c r="FT2020" s="18"/>
      <c r="FU2020" s="18"/>
      <c r="FV2020" s="18"/>
      <c r="FW2020" s="18"/>
      <c r="FX2020" s="18"/>
      <c r="FY2020" s="18"/>
      <c r="FZ2020" s="18"/>
      <c r="GA2020" s="18"/>
      <c r="GB2020" s="18"/>
      <c r="GC2020" s="18"/>
      <c r="GD2020" s="18"/>
      <c r="GE2020" s="18"/>
      <c r="GF2020" s="18"/>
      <c r="GG2020" s="18"/>
      <c r="GH2020" s="18"/>
      <c r="GI2020" s="18"/>
      <c r="GJ2020" s="18"/>
      <c r="GK2020" s="18"/>
      <c r="GL2020" s="18"/>
      <c r="GM2020" s="18"/>
      <c r="GN2020" s="18"/>
      <c r="GO2020" s="18"/>
      <c r="GP2020" s="18"/>
      <c r="GQ2020" s="18"/>
      <c r="GR2020" s="18"/>
      <c r="GS2020" s="18"/>
      <c r="GT2020" s="18"/>
      <c r="GU2020" s="18"/>
      <c r="GV2020" s="18"/>
      <c r="GW2020" s="18"/>
      <c r="GX2020" s="18"/>
      <c r="GY2020" s="18"/>
      <c r="GZ2020" s="18"/>
      <c r="HA2020" s="18"/>
      <c r="HB2020" s="18"/>
      <c r="HC2020" s="18"/>
      <c r="HD2020" s="18"/>
      <c r="HE2020" s="18"/>
      <c r="HF2020" s="18"/>
      <c r="HG2020" s="18"/>
      <c r="HH2020" s="18"/>
      <c r="HI2020" s="18"/>
      <c r="HJ2020" s="18"/>
      <c r="HK2020" s="18"/>
      <c r="HL2020" s="18"/>
      <c r="HM2020" s="18"/>
      <c r="HN2020" s="18"/>
      <c r="HO2020" s="18"/>
      <c r="HP2020" s="18"/>
      <c r="HQ2020" s="18"/>
      <c r="HR2020" s="18"/>
      <c r="HS2020" s="18"/>
      <c r="HT2020" s="18"/>
      <c r="HU2020" s="18"/>
      <c r="HV2020" s="18"/>
      <c r="HW2020" s="18"/>
      <c r="HX2020" s="18"/>
      <c r="HY2020" s="18"/>
      <c r="HZ2020" s="18"/>
      <c r="IA2020" s="18"/>
      <c r="IB2020" s="18"/>
      <c r="IC2020" s="18"/>
      <c r="ID2020" s="18"/>
      <c r="IE2020" s="18"/>
      <c r="IF2020" s="18"/>
      <c r="IG2020" s="18"/>
      <c r="IH2020" s="18"/>
      <c r="II2020" s="18"/>
      <c r="IJ2020" s="18"/>
      <c r="IK2020" s="18"/>
      <c r="IL2020" s="18"/>
      <c r="IM2020" s="18"/>
      <c r="IN2020" s="18"/>
      <c r="IO2020" s="18"/>
      <c r="IP2020" s="18"/>
      <c r="IQ2020" s="18"/>
      <c r="IR2020" s="18"/>
      <c r="IS2020" s="18"/>
      <c r="IT2020" s="18"/>
      <c r="IU2020" s="18"/>
      <c r="IV2020" s="18"/>
      <c r="IW2020" s="18"/>
      <c r="IX2020" s="18"/>
      <c r="IY2020" s="18"/>
      <c r="IZ2020" s="18"/>
      <c r="JA2020" s="18"/>
      <c r="JB2020" s="18"/>
      <c r="JC2020" s="18"/>
      <c r="JD2020" s="18"/>
      <c r="JE2020" s="18"/>
      <c r="JF2020" s="18"/>
      <c r="JG2020" s="18"/>
      <c r="JH2020" s="18"/>
      <c r="JI2020" s="18"/>
      <c r="JJ2020" s="18"/>
      <c r="JK2020" s="18"/>
      <c r="JL2020" s="18"/>
      <c r="JM2020" s="18"/>
      <c r="JN2020" s="18"/>
      <c r="JO2020" s="18"/>
      <c r="JP2020" s="18"/>
      <c r="JQ2020" s="18"/>
      <c r="JR2020" s="18"/>
      <c r="JS2020" s="18"/>
      <c r="JT2020" s="18"/>
      <c r="JU2020" s="18"/>
      <c r="JV2020" s="18"/>
      <c r="JW2020" s="18"/>
      <c r="JX2020" s="18"/>
      <c r="JY2020" s="18"/>
      <c r="JZ2020" s="18"/>
      <c r="KA2020" s="18"/>
      <c r="KB2020" s="18"/>
      <c r="KC2020" s="18"/>
      <c r="KD2020" s="18"/>
      <c r="KE2020" s="18"/>
      <c r="KF2020" s="18"/>
      <c r="KG2020" s="18"/>
      <c r="KH2020" s="18"/>
      <c r="KI2020" s="18"/>
      <c r="KJ2020" s="18"/>
      <c r="KK2020" s="18"/>
      <c r="KL2020" s="18"/>
      <c r="KM2020" s="18"/>
      <c r="KN2020" s="18"/>
      <c r="KO2020" s="18"/>
      <c r="KP2020" s="18"/>
      <c r="KQ2020" s="18"/>
      <c r="KR2020" s="18"/>
      <c r="KS2020" s="18"/>
      <c r="KT2020" s="18"/>
      <c r="KU2020" s="18"/>
      <c r="KV2020" s="18"/>
      <c r="KW2020" s="18"/>
      <c r="KX2020" s="18"/>
      <c r="KY2020" s="18"/>
      <c r="KZ2020" s="18"/>
      <c r="LA2020" s="18"/>
      <c r="LB2020" s="18"/>
      <c r="LC2020" s="18"/>
      <c r="LD2020" s="18"/>
      <c r="LE2020" s="18"/>
      <c r="LF2020" s="18"/>
      <c r="LG2020" s="18"/>
      <c r="LH2020" s="18"/>
      <c r="LI2020" s="18"/>
      <c r="LJ2020" s="18"/>
      <c r="LK2020" s="18"/>
      <c r="LL2020" s="18"/>
      <c r="LM2020" s="18"/>
      <c r="LN2020" s="18"/>
      <c r="LO2020" s="18"/>
      <c r="LP2020" s="18"/>
      <c r="LQ2020" s="18"/>
      <c r="LR2020" s="18"/>
      <c r="LS2020" s="18"/>
      <c r="LT2020" s="18"/>
      <c r="LU2020" s="18"/>
      <c r="LV2020" s="18"/>
      <c r="LW2020" s="18"/>
      <c r="LX2020" s="18"/>
      <c r="LY2020" s="18"/>
      <c r="LZ2020" s="18"/>
      <c r="MA2020" s="18"/>
      <c r="MB2020" s="18"/>
      <c r="MC2020" s="18"/>
      <c r="MD2020" s="18"/>
      <c r="ME2020" s="18"/>
      <c r="MF2020" s="18"/>
      <c r="MG2020" s="18"/>
      <c r="MH2020" s="18"/>
      <c r="MI2020" s="18"/>
      <c r="MJ2020" s="18"/>
      <c r="MK2020" s="18"/>
      <c r="ML2020" s="18"/>
      <c r="MM2020" s="18"/>
      <c r="MN2020" s="18"/>
      <c r="MO2020" s="18"/>
      <c r="MP2020" s="18"/>
      <c r="MQ2020" s="18"/>
      <c r="MR2020" s="18"/>
      <c r="MS2020" s="18"/>
      <c r="MT2020" s="18"/>
      <c r="MU2020" s="18"/>
      <c r="MV2020" s="18"/>
      <c r="MW2020" s="18"/>
      <c r="MX2020" s="18"/>
      <c r="MY2020" s="18"/>
      <c r="MZ2020" s="18"/>
      <c r="NA2020" s="18"/>
      <c r="NB2020" s="18"/>
      <c r="NC2020" s="18"/>
      <c r="ND2020" s="18"/>
      <c r="NE2020" s="18"/>
      <c r="NF2020" s="18"/>
      <c r="NG2020" s="18"/>
      <c r="NH2020" s="18"/>
      <c r="NI2020" s="18"/>
      <c r="NJ2020" s="18"/>
      <c r="NK2020" s="18"/>
      <c r="NL2020" s="18"/>
      <c r="NM2020" s="18"/>
      <c r="NN2020" s="18"/>
      <c r="NO2020" s="18"/>
      <c r="NP2020" s="18"/>
      <c r="NQ2020" s="18"/>
      <c r="NR2020" s="18"/>
      <c r="NS2020" s="18"/>
      <c r="NT2020" s="18"/>
      <c r="NU2020" s="18"/>
      <c r="NV2020" s="18"/>
      <c r="NW2020" s="18"/>
      <c r="NX2020" s="18"/>
      <c r="NY2020" s="18"/>
      <c r="NZ2020" s="18"/>
      <c r="OA2020" s="18"/>
      <c r="OB2020" s="18"/>
      <c r="OC2020" s="18"/>
      <c r="OD2020" s="18"/>
      <c r="OE2020" s="18"/>
      <c r="OF2020" s="18"/>
      <c r="OG2020" s="18"/>
      <c r="OH2020" s="18"/>
      <c r="OI2020" s="18"/>
      <c r="OJ2020" s="18"/>
      <c r="OK2020" s="18"/>
      <c r="OL2020" s="18"/>
      <c r="OM2020" s="18"/>
      <c r="ON2020" s="18"/>
      <c r="OO2020" s="18"/>
      <c r="OP2020" s="18"/>
      <c r="OQ2020" s="18"/>
      <c r="OR2020" s="18"/>
      <c r="OS2020" s="18"/>
      <c r="OT2020" s="18"/>
      <c r="OU2020" s="18"/>
      <c r="OV2020" s="18"/>
      <c r="OW2020" s="18"/>
      <c r="OX2020" s="18"/>
      <c r="OY2020" s="18"/>
      <c r="OZ2020" s="18"/>
      <c r="PA2020" s="18"/>
      <c r="PB2020" s="18"/>
      <c r="PC2020" s="18"/>
      <c r="PD2020" s="18"/>
      <c r="PE2020" s="18"/>
      <c r="PF2020" s="18"/>
      <c r="PG2020" s="18"/>
      <c r="PH2020" s="18"/>
      <c r="PI2020" s="18"/>
      <c r="PJ2020" s="18"/>
      <c r="PK2020" s="18"/>
      <c r="PL2020" s="18"/>
      <c r="PM2020" s="18"/>
      <c r="PN2020" s="18"/>
      <c r="PO2020" s="18"/>
      <c r="PP2020" s="18"/>
      <c r="PQ2020" s="18"/>
      <c r="PR2020" s="18"/>
      <c r="PS2020" s="18"/>
      <c r="PT2020" s="18"/>
      <c r="PU2020" s="18"/>
      <c r="PV2020" s="18"/>
      <c r="PW2020" s="18"/>
      <c r="PX2020" s="18"/>
      <c r="PY2020" s="18"/>
      <c r="PZ2020" s="18"/>
      <c r="QA2020" s="18"/>
      <c r="QB2020" s="18"/>
      <c r="QC2020" s="18"/>
      <c r="QD2020" s="18"/>
      <c r="QE2020" s="18"/>
      <c r="QF2020" s="18"/>
      <c r="QG2020" s="18"/>
      <c r="QH2020" s="18"/>
      <c r="QI2020" s="18"/>
      <c r="QJ2020" s="18"/>
      <c r="QK2020" s="18"/>
      <c r="QL2020" s="18"/>
      <c r="QM2020" s="18"/>
      <c r="QN2020" s="18"/>
      <c r="QO2020" s="18"/>
      <c r="QP2020" s="18"/>
      <c r="QQ2020" s="18"/>
      <c r="QR2020" s="18"/>
      <c r="QS2020" s="18"/>
      <c r="QT2020" s="18"/>
      <c r="QU2020" s="18"/>
      <c r="QV2020" s="18"/>
      <c r="QW2020" s="18"/>
      <c r="QX2020" s="18"/>
      <c r="QY2020" s="18"/>
      <c r="QZ2020" s="18"/>
      <c r="RA2020" s="18"/>
      <c r="RB2020" s="18"/>
      <c r="RC2020" s="18"/>
      <c r="RD2020" s="18"/>
      <c r="RE2020" s="18"/>
      <c r="RF2020" s="18"/>
      <c r="RG2020" s="18"/>
      <c r="RH2020" s="18"/>
      <c r="RI2020" s="18"/>
      <c r="RJ2020" s="18"/>
      <c r="RK2020" s="18"/>
      <c r="RL2020" s="18"/>
      <c r="RM2020" s="18"/>
      <c r="RN2020" s="18"/>
      <c r="RO2020" s="18"/>
      <c r="RP2020" s="18"/>
      <c r="RQ2020" s="18"/>
      <c r="RR2020" s="18"/>
      <c r="RS2020" s="18"/>
      <c r="RT2020" s="18"/>
      <c r="RU2020" s="18"/>
      <c r="RV2020" s="18"/>
      <c r="RW2020" s="18"/>
      <c r="RX2020" s="18"/>
      <c r="RY2020" s="18"/>
      <c r="RZ2020" s="18"/>
      <c r="SA2020" s="18"/>
      <c r="SB2020" s="18"/>
      <c r="SC2020" s="18"/>
      <c r="SD2020" s="18"/>
      <c r="SE2020" s="18"/>
      <c r="SF2020" s="18"/>
      <c r="SG2020" s="18"/>
      <c r="SH2020" s="18"/>
      <c r="SI2020" s="18"/>
      <c r="SJ2020" s="18"/>
      <c r="SK2020" s="18"/>
      <c r="SL2020" s="18"/>
      <c r="SM2020" s="18"/>
      <c r="SN2020" s="18"/>
      <c r="SO2020" s="18"/>
      <c r="SP2020" s="18"/>
      <c r="SQ2020" s="18"/>
      <c r="SR2020" s="18"/>
      <c r="SS2020" s="18"/>
      <c r="ST2020" s="18"/>
      <c r="SU2020" s="18"/>
      <c r="SV2020" s="18"/>
      <c r="SW2020" s="18"/>
      <c r="SX2020" s="18"/>
      <c r="SY2020" s="18"/>
      <c r="SZ2020" s="18"/>
      <c r="TA2020" s="18"/>
      <c r="TB2020" s="18"/>
      <c r="TC2020" s="18"/>
      <c r="TD2020" s="18"/>
      <c r="TE2020" s="18"/>
      <c r="TF2020" s="18"/>
      <c r="TG2020" s="18"/>
      <c r="TH2020" s="18"/>
      <c r="TI2020" s="18"/>
      <c r="TJ2020" s="18"/>
      <c r="TK2020" s="18"/>
      <c r="TL2020" s="18"/>
      <c r="TM2020" s="18"/>
      <c r="TN2020" s="18"/>
      <c r="TO2020" s="18"/>
      <c r="TP2020" s="18"/>
      <c r="TQ2020" s="18"/>
      <c r="TR2020" s="18"/>
      <c r="TS2020" s="18"/>
      <c r="TT2020" s="18"/>
      <c r="TU2020" s="18"/>
      <c r="TV2020" s="18"/>
      <c r="TW2020" s="18"/>
      <c r="TX2020" s="18"/>
      <c r="TY2020" s="18"/>
      <c r="TZ2020" s="18"/>
      <c r="UA2020" s="18"/>
      <c r="UB2020" s="18"/>
      <c r="UC2020" s="18"/>
      <c r="UD2020" s="18"/>
      <c r="UE2020" s="18"/>
      <c r="UF2020" s="18"/>
      <c r="UG2020" s="18"/>
      <c r="UH2020" s="18"/>
      <c r="UI2020" s="18"/>
      <c r="UJ2020" s="18"/>
      <c r="UK2020" s="18"/>
      <c r="UL2020" s="18"/>
      <c r="UM2020" s="18"/>
      <c r="UN2020" s="18"/>
      <c r="UO2020" s="18"/>
      <c r="UP2020" s="18"/>
      <c r="UQ2020" s="18"/>
      <c r="UR2020" s="18"/>
      <c r="US2020" s="18"/>
      <c r="UT2020" s="18"/>
      <c r="UU2020" s="18"/>
      <c r="UV2020" s="18"/>
      <c r="UW2020" s="18"/>
      <c r="UX2020" s="18"/>
      <c r="UY2020" s="18"/>
      <c r="UZ2020" s="18"/>
      <c r="VA2020" s="18"/>
      <c r="VB2020" s="18"/>
      <c r="VC2020" s="18"/>
      <c r="VD2020" s="18"/>
      <c r="VE2020" s="18"/>
      <c r="VF2020" s="18"/>
      <c r="VG2020" s="18"/>
      <c r="VH2020" s="18"/>
      <c r="VI2020" s="18"/>
      <c r="VJ2020" s="18"/>
      <c r="VK2020" s="18"/>
      <c r="VL2020" s="18"/>
      <c r="VM2020" s="18"/>
      <c r="VN2020" s="18"/>
      <c r="VO2020" s="18"/>
      <c r="VP2020" s="18"/>
      <c r="VQ2020" s="18"/>
      <c r="VR2020" s="18"/>
      <c r="VS2020" s="18"/>
      <c r="VT2020" s="18"/>
      <c r="VU2020" s="18"/>
      <c r="VV2020" s="18"/>
      <c r="VW2020" s="18"/>
      <c r="VX2020" s="18"/>
      <c r="VY2020" s="18"/>
      <c r="VZ2020" s="18"/>
      <c r="WA2020" s="18"/>
      <c r="WB2020" s="18"/>
      <c r="WC2020" s="18"/>
      <c r="WD2020" s="18"/>
      <c r="WE2020" s="18"/>
      <c r="WF2020" s="18"/>
      <c r="WG2020" s="18"/>
      <c r="WH2020" s="18"/>
      <c r="WI2020" s="18"/>
      <c r="WJ2020" s="18"/>
      <c r="WK2020" s="18"/>
      <c r="WL2020" s="18"/>
      <c r="WM2020" s="18"/>
      <c r="WN2020" s="18"/>
      <c r="WO2020" s="18"/>
      <c r="WP2020" s="18"/>
      <c r="WQ2020" s="18"/>
      <c r="WR2020" s="18"/>
      <c r="WS2020" s="18"/>
      <c r="WT2020" s="18"/>
      <c r="WU2020" s="18"/>
      <c r="WV2020" s="18"/>
      <c r="WW2020" s="18"/>
      <c r="WX2020" s="18"/>
      <c r="WY2020" s="18"/>
      <c r="WZ2020" s="18"/>
      <c r="XA2020" s="18"/>
      <c r="XB2020" s="18"/>
      <c r="XC2020" s="18"/>
      <c r="XD2020" s="18"/>
      <c r="XE2020" s="18"/>
      <c r="XF2020" s="18"/>
      <c r="XG2020" s="18"/>
      <c r="XH2020" s="18"/>
      <c r="XI2020" s="18"/>
      <c r="XJ2020" s="18"/>
      <c r="XK2020" s="18"/>
      <c r="XL2020" s="18"/>
      <c r="XM2020" s="18"/>
      <c r="XN2020" s="18"/>
      <c r="XO2020" s="18"/>
      <c r="XP2020" s="18"/>
      <c r="XQ2020" s="18"/>
      <c r="XR2020" s="18"/>
      <c r="XS2020" s="18"/>
      <c r="XT2020" s="18"/>
      <c r="XU2020" s="18"/>
      <c r="XV2020" s="18"/>
      <c r="XW2020" s="18"/>
      <c r="XX2020" s="18"/>
      <c r="XY2020" s="18"/>
      <c r="XZ2020" s="18"/>
      <c r="YA2020" s="18"/>
      <c r="YB2020" s="18"/>
      <c r="YC2020" s="18"/>
      <c r="YD2020" s="18"/>
      <c r="YE2020" s="18"/>
      <c r="YF2020" s="18"/>
      <c r="YG2020" s="18"/>
      <c r="YH2020" s="18"/>
      <c r="YI2020" s="18"/>
      <c r="YJ2020" s="18"/>
      <c r="YK2020" s="18"/>
      <c r="YL2020" s="18"/>
      <c r="YM2020" s="18"/>
      <c r="YN2020" s="18"/>
      <c r="YO2020" s="18"/>
      <c r="YP2020" s="18"/>
      <c r="YQ2020" s="18"/>
      <c r="YR2020" s="18"/>
      <c r="YS2020" s="18"/>
      <c r="YT2020" s="18"/>
      <c r="YU2020" s="18"/>
      <c r="YV2020" s="18"/>
      <c r="YW2020" s="18"/>
      <c r="YX2020" s="18"/>
      <c r="YY2020" s="18"/>
      <c r="YZ2020" s="18"/>
      <c r="ZA2020" s="18"/>
      <c r="ZB2020" s="18"/>
      <c r="ZC2020" s="18"/>
      <c r="ZD2020" s="18"/>
      <c r="ZE2020" s="18"/>
      <c r="ZF2020" s="18"/>
      <c r="ZG2020" s="18"/>
      <c r="ZH2020" s="18"/>
      <c r="ZI2020" s="18"/>
      <c r="ZJ2020" s="18"/>
      <c r="ZK2020" s="18"/>
      <c r="ZL2020" s="18"/>
      <c r="ZM2020" s="18"/>
      <c r="ZN2020" s="18"/>
      <c r="ZO2020" s="18"/>
      <c r="ZP2020" s="18"/>
      <c r="ZQ2020" s="18"/>
      <c r="ZR2020" s="18"/>
      <c r="ZS2020" s="18"/>
      <c r="ZT2020" s="18"/>
      <c r="ZU2020" s="18"/>
      <c r="ZV2020" s="18"/>
      <c r="ZW2020" s="18"/>
      <c r="ZX2020" s="18"/>
      <c r="ZY2020" s="18"/>
      <c r="ZZ2020" s="18"/>
      <c r="AAA2020" s="18"/>
      <c r="AAB2020" s="18"/>
      <c r="AAC2020" s="18"/>
      <c r="AAD2020" s="18"/>
      <c r="AAE2020" s="18"/>
      <c r="AAF2020" s="18"/>
      <c r="AAG2020" s="18"/>
      <c r="AAH2020" s="18"/>
      <c r="AAI2020" s="18"/>
      <c r="AAJ2020" s="18"/>
      <c r="AAK2020" s="18"/>
      <c r="AAL2020" s="18"/>
      <c r="AAM2020" s="18"/>
      <c r="AAN2020" s="18"/>
      <c r="AAO2020" s="18"/>
      <c r="AAP2020" s="18"/>
      <c r="AAQ2020" s="18"/>
      <c r="AAR2020" s="18"/>
      <c r="AAS2020" s="18"/>
      <c r="AAT2020" s="18"/>
      <c r="AAU2020" s="18"/>
      <c r="AAV2020" s="18"/>
      <c r="AAW2020" s="18"/>
      <c r="AAX2020" s="18"/>
      <c r="AAY2020" s="18"/>
      <c r="AAZ2020" s="18"/>
      <c r="ABA2020" s="18"/>
      <c r="ABB2020" s="18"/>
      <c r="ABC2020" s="18"/>
      <c r="ABD2020" s="18"/>
      <c r="ABE2020" s="18"/>
      <c r="ABF2020" s="18"/>
      <c r="ABG2020" s="18"/>
      <c r="ABH2020" s="18"/>
      <c r="ABI2020" s="18"/>
      <c r="ABJ2020" s="18"/>
      <c r="ABK2020" s="18"/>
      <c r="ABL2020" s="18"/>
      <c r="ABM2020" s="18"/>
      <c r="ABN2020" s="18"/>
      <c r="ABO2020" s="18"/>
      <c r="ABP2020" s="18"/>
      <c r="ABQ2020" s="18"/>
      <c r="ABR2020" s="18"/>
      <c r="ABS2020" s="18"/>
      <c r="ABT2020" s="18"/>
      <c r="ABU2020" s="18"/>
      <c r="ABV2020" s="18"/>
      <c r="ABW2020" s="18"/>
      <c r="ABX2020" s="18"/>
      <c r="ABY2020" s="18"/>
      <c r="ABZ2020" s="18"/>
      <c r="ACA2020" s="18"/>
      <c r="ACB2020" s="18"/>
      <c r="ACC2020" s="18"/>
      <c r="ACD2020" s="18"/>
      <c r="ACE2020" s="18"/>
      <c r="ACF2020" s="18"/>
      <c r="ACG2020" s="18"/>
      <c r="ACH2020" s="18"/>
      <c r="ACI2020" s="18"/>
      <c r="ACJ2020" s="18"/>
      <c r="ACK2020" s="18"/>
      <c r="ACL2020" s="18"/>
      <c r="ACM2020" s="18"/>
      <c r="ACN2020" s="18"/>
      <c r="ACO2020" s="18"/>
      <c r="ACP2020" s="18"/>
      <c r="ACQ2020" s="18"/>
      <c r="ACR2020" s="18"/>
      <c r="ACS2020" s="18"/>
      <c r="ACT2020" s="18"/>
      <c r="ACU2020" s="18"/>
      <c r="ACV2020" s="18"/>
      <c r="ACW2020" s="18"/>
      <c r="ACX2020" s="18"/>
      <c r="ACY2020" s="18"/>
      <c r="ACZ2020" s="18"/>
      <c r="ADA2020" s="18"/>
      <c r="ADB2020" s="18"/>
      <c r="ADC2020" s="18"/>
      <c r="ADD2020" s="18"/>
      <c r="ADE2020" s="18"/>
      <c r="ADF2020" s="18"/>
      <c r="ADG2020" s="18"/>
      <c r="ADH2020" s="18"/>
      <c r="ADI2020" s="18"/>
      <c r="ADJ2020" s="18"/>
      <c r="ADK2020" s="18"/>
      <c r="ADL2020" s="18"/>
      <c r="ADM2020" s="18"/>
      <c r="ADN2020" s="18"/>
      <c r="ADO2020" s="18"/>
      <c r="ADP2020" s="18"/>
      <c r="ADQ2020" s="18"/>
      <c r="ADR2020" s="18"/>
      <c r="ADS2020" s="18"/>
      <c r="ADT2020" s="18"/>
      <c r="ADU2020" s="18"/>
      <c r="ADV2020" s="18"/>
      <c r="ADW2020" s="18"/>
      <c r="ADX2020" s="18"/>
      <c r="ADY2020" s="18"/>
      <c r="ADZ2020" s="18"/>
      <c r="AEA2020" s="18"/>
      <c r="AEB2020" s="18"/>
      <c r="AEC2020" s="18"/>
      <c r="AED2020" s="18"/>
      <c r="AEE2020" s="18"/>
      <c r="AEF2020" s="18"/>
      <c r="AEG2020" s="18"/>
      <c r="AEH2020" s="18"/>
      <c r="AEI2020" s="18"/>
      <c r="AEJ2020" s="18"/>
      <c r="AEK2020" s="18"/>
      <c r="AEL2020" s="18"/>
      <c r="AEM2020" s="18"/>
      <c r="AEN2020" s="18"/>
      <c r="AEO2020" s="18"/>
      <c r="AEP2020" s="18"/>
      <c r="AEQ2020" s="18"/>
      <c r="AER2020" s="18"/>
      <c r="AES2020" s="18"/>
      <c r="AET2020" s="18"/>
      <c r="AEU2020" s="18"/>
      <c r="AEV2020" s="18"/>
      <c r="AEW2020" s="18"/>
      <c r="AEX2020" s="18"/>
      <c r="AEY2020" s="18"/>
      <c r="AEZ2020" s="18"/>
      <c r="AFA2020" s="18"/>
      <c r="AFB2020" s="18"/>
      <c r="AFC2020" s="18"/>
      <c r="AFD2020" s="18"/>
      <c r="AFE2020" s="18"/>
      <c r="AFF2020" s="18"/>
      <c r="AFG2020" s="18"/>
      <c r="AFH2020" s="18"/>
      <c r="AFI2020" s="18"/>
      <c r="AFJ2020" s="18"/>
      <c r="AFK2020" s="18"/>
      <c r="AFL2020" s="18"/>
      <c r="AFM2020" s="18"/>
      <c r="AFN2020" s="18"/>
      <c r="AFO2020" s="18"/>
      <c r="AFP2020" s="18"/>
      <c r="AFQ2020" s="18"/>
      <c r="AFR2020" s="18"/>
      <c r="AFS2020" s="18"/>
      <c r="AFT2020" s="18"/>
      <c r="AFU2020" s="18"/>
      <c r="AFV2020" s="18"/>
      <c r="AFW2020" s="18"/>
      <c r="AFX2020" s="18"/>
      <c r="AFY2020" s="18"/>
      <c r="AFZ2020" s="18"/>
      <c r="AGA2020" s="18"/>
      <c r="AGB2020" s="18"/>
      <c r="AGC2020" s="18"/>
      <c r="AGD2020" s="18"/>
      <c r="AGE2020" s="18"/>
      <c r="AGF2020" s="18"/>
      <c r="AGG2020" s="18"/>
      <c r="AGH2020" s="18"/>
      <c r="AGI2020" s="18"/>
      <c r="AGJ2020" s="18"/>
      <c r="AGK2020" s="18"/>
      <c r="AGL2020" s="18"/>
      <c r="AGM2020" s="18"/>
      <c r="AGN2020" s="18"/>
      <c r="AGO2020" s="18"/>
      <c r="AGP2020" s="18"/>
      <c r="AGQ2020" s="18"/>
      <c r="AGR2020" s="18"/>
      <c r="AGS2020" s="18"/>
      <c r="AGT2020" s="18"/>
      <c r="AGU2020" s="18"/>
      <c r="AGV2020" s="18"/>
      <c r="AGW2020" s="18"/>
      <c r="AGX2020" s="18"/>
      <c r="AGY2020" s="18"/>
      <c r="AGZ2020" s="18"/>
      <c r="AHA2020" s="18"/>
      <c r="AHB2020" s="18"/>
      <c r="AHC2020" s="18"/>
      <c r="AHD2020" s="18"/>
      <c r="AHE2020" s="18"/>
      <c r="AHF2020" s="18"/>
      <c r="AHG2020" s="18"/>
      <c r="AHH2020" s="18"/>
      <c r="AHI2020" s="18"/>
      <c r="AHJ2020" s="18"/>
      <c r="AHK2020" s="18"/>
      <c r="AHL2020" s="18"/>
      <c r="AHM2020" s="18"/>
      <c r="AHN2020" s="18"/>
      <c r="AHO2020" s="18"/>
      <c r="AHP2020" s="18"/>
      <c r="AHQ2020" s="18"/>
      <c r="AHR2020" s="18"/>
      <c r="AHS2020" s="18"/>
      <c r="AHT2020" s="18"/>
      <c r="AHU2020" s="18"/>
      <c r="AHV2020" s="18"/>
      <c r="AHW2020" s="18"/>
      <c r="AHX2020" s="18"/>
      <c r="AHY2020" s="18"/>
      <c r="AHZ2020" s="18"/>
      <c r="AIA2020" s="18"/>
      <c r="AIB2020" s="18"/>
      <c r="AIC2020" s="18"/>
      <c r="AID2020" s="18"/>
      <c r="AIE2020" s="18"/>
      <c r="AIF2020" s="18"/>
      <c r="AIG2020" s="18"/>
      <c r="AIH2020" s="18"/>
      <c r="AII2020" s="18"/>
      <c r="AIJ2020" s="18"/>
      <c r="AIK2020" s="18"/>
      <c r="AIL2020" s="18"/>
      <c r="AIM2020" s="18"/>
      <c r="AIN2020" s="18"/>
      <c r="AIO2020" s="18"/>
      <c r="AIP2020" s="18"/>
      <c r="AIQ2020" s="18"/>
      <c r="AIR2020" s="18"/>
      <c r="AIS2020" s="18"/>
      <c r="AIT2020" s="18"/>
      <c r="AIU2020" s="18"/>
      <c r="AIV2020" s="18"/>
      <c r="AIW2020" s="18"/>
      <c r="AIX2020" s="18"/>
      <c r="AIY2020" s="18"/>
      <c r="AIZ2020" s="18"/>
      <c r="AJA2020" s="18"/>
      <c r="AJB2020" s="18"/>
      <c r="AJC2020" s="18"/>
      <c r="AJD2020" s="18"/>
      <c r="AJE2020" s="18"/>
      <c r="AJF2020" s="18"/>
      <c r="AJG2020" s="18"/>
      <c r="AJH2020" s="18"/>
      <c r="AJI2020" s="18"/>
      <c r="AJJ2020" s="18"/>
      <c r="AJK2020" s="18"/>
      <c r="AJL2020" s="18"/>
      <c r="AJM2020" s="18"/>
      <c r="AJN2020" s="18"/>
      <c r="AJO2020" s="18"/>
      <c r="AJP2020" s="18"/>
      <c r="AJQ2020" s="18"/>
      <c r="AJR2020" s="18"/>
      <c r="AJS2020" s="18"/>
      <c r="AJT2020" s="18"/>
      <c r="AJU2020" s="18"/>
      <c r="AJV2020" s="18"/>
      <c r="AJW2020" s="18"/>
      <c r="AJX2020" s="18"/>
      <c r="AJY2020" s="18"/>
      <c r="AJZ2020" s="18"/>
      <c r="AKA2020" s="18"/>
      <c r="AKB2020" s="18"/>
      <c r="AKC2020" s="18"/>
      <c r="AKD2020" s="18"/>
      <c r="AKE2020" s="18"/>
      <c r="AKF2020" s="18"/>
      <c r="AKG2020" s="18"/>
      <c r="AKH2020" s="18"/>
      <c r="AKI2020" s="18"/>
      <c r="AKJ2020" s="18"/>
      <c r="AKK2020" s="18"/>
      <c r="AKL2020" s="18"/>
      <c r="AKM2020" s="18"/>
      <c r="AKN2020" s="18"/>
      <c r="AKO2020" s="18"/>
      <c r="AKP2020" s="18"/>
      <c r="AKQ2020" s="18"/>
      <c r="AKR2020" s="18"/>
      <c r="AKS2020" s="18"/>
      <c r="AKT2020" s="18"/>
      <c r="AKU2020" s="18"/>
      <c r="AKV2020" s="18"/>
      <c r="AKW2020" s="18"/>
      <c r="AKX2020" s="18"/>
      <c r="AKY2020" s="18"/>
      <c r="AKZ2020" s="18"/>
      <c r="ALA2020" s="18"/>
      <c r="ALB2020" s="18"/>
      <c r="ALC2020" s="18"/>
      <c r="ALD2020" s="18"/>
      <c r="ALE2020" s="18"/>
      <c r="ALF2020" s="18"/>
      <c r="ALG2020" s="18"/>
      <c r="ALH2020" s="18"/>
      <c r="ALI2020" s="18"/>
      <c r="ALJ2020" s="18"/>
      <c r="ALK2020" s="18"/>
      <c r="ALL2020" s="18"/>
      <c r="ALM2020" s="18"/>
      <c r="ALN2020" s="18"/>
      <c r="ALO2020" s="18"/>
      <c r="ALP2020" s="18"/>
      <c r="ALQ2020" s="18"/>
      <c r="ALR2020" s="18"/>
      <c r="ALS2020" s="18"/>
      <c r="ALT2020" s="18"/>
      <c r="ALU2020" s="18"/>
      <c r="ALV2020" s="18"/>
      <c r="ALW2020" s="18"/>
      <c r="ALX2020" s="18"/>
      <c r="ALY2020" s="18"/>
      <c r="ALZ2020" s="18"/>
      <c r="AMA2020" s="18"/>
      <c r="AMB2020" s="18"/>
      <c r="AMC2020" s="18"/>
      <c r="AMD2020" s="18"/>
      <c r="AME2020" s="18"/>
      <c r="AMF2020" s="18"/>
      <c r="AMG2020" s="18"/>
      <c r="AMH2020" s="18"/>
      <c r="AMI2020" s="18"/>
      <c r="AMJ2020" s="18"/>
    </row>
    <row r="2021" spans="1:1024" s="315" customFormat="1">
      <c r="A2021" s="15"/>
      <c r="B2021" s="18"/>
      <c r="C2021" s="18"/>
      <c r="D2021" s="18"/>
      <c r="E2021" s="18"/>
      <c r="F2021" s="18"/>
      <c r="G2021" s="18"/>
      <c r="H2021" s="18"/>
      <c r="I2021" s="32"/>
      <c r="J2021" s="32"/>
      <c r="K2021" s="18"/>
      <c r="L2021" s="18"/>
      <c r="M2021" s="18"/>
      <c r="N2021" s="18"/>
      <c r="O2021" s="18"/>
      <c r="P2021" s="18"/>
      <c r="Q2021" s="18"/>
      <c r="R2021" s="18"/>
      <c r="S2021" s="18"/>
      <c r="T2021" s="18"/>
      <c r="U2021" s="18"/>
      <c r="V2021" s="18"/>
      <c r="W2021" s="18"/>
      <c r="X2021" s="18"/>
      <c r="Y2021" s="18"/>
      <c r="Z2021" s="18"/>
      <c r="AA2021" s="18"/>
      <c r="AB2021" s="18"/>
      <c r="AC2021" s="18"/>
      <c r="AD2021" s="18"/>
      <c r="AE2021" s="18"/>
      <c r="AF2021" s="18"/>
      <c r="AG2021" s="18"/>
      <c r="AH2021" s="18"/>
      <c r="AI2021" s="18"/>
      <c r="AJ2021" s="18"/>
      <c r="AK2021" s="18"/>
      <c r="AL2021" s="18"/>
      <c r="AM2021" s="18"/>
      <c r="AN2021" s="18"/>
      <c r="AO2021" s="18"/>
      <c r="AP2021" s="18"/>
      <c r="AQ2021" s="18"/>
      <c r="AR2021" s="18"/>
      <c r="AS2021" s="18"/>
      <c r="AT2021" s="18"/>
      <c r="AU2021" s="18"/>
      <c r="AV2021" s="18"/>
      <c r="AW2021" s="18"/>
      <c r="AX2021" s="18"/>
      <c r="AY2021" s="18"/>
      <c r="AZ2021" s="18"/>
      <c r="BA2021" s="18"/>
      <c r="BB2021" s="18"/>
      <c r="BC2021" s="18"/>
      <c r="BD2021" s="18"/>
      <c r="BE2021" s="18"/>
      <c r="BF2021" s="18"/>
      <c r="BG2021" s="18"/>
      <c r="BH2021" s="18"/>
      <c r="BI2021" s="18"/>
      <c r="BJ2021" s="18"/>
      <c r="BK2021" s="18"/>
      <c r="BL2021" s="18"/>
      <c r="BM2021" s="18"/>
      <c r="BN2021" s="18"/>
      <c r="BO2021" s="18"/>
      <c r="BP2021" s="18"/>
      <c r="BQ2021" s="18"/>
      <c r="BR2021" s="18"/>
      <c r="BS2021" s="18"/>
      <c r="BT2021" s="18"/>
      <c r="BU2021" s="18"/>
      <c r="BV2021" s="18"/>
      <c r="BW2021" s="18"/>
      <c r="BX2021" s="18"/>
      <c r="BY2021" s="18"/>
      <c r="BZ2021" s="18"/>
      <c r="CA2021" s="18"/>
      <c r="CB2021" s="18"/>
      <c r="CC2021" s="18"/>
      <c r="CD2021" s="18"/>
      <c r="CE2021" s="18"/>
      <c r="CF2021" s="18"/>
      <c r="CG2021" s="18"/>
      <c r="CH2021" s="18"/>
      <c r="CI2021" s="18"/>
      <c r="CJ2021" s="18"/>
      <c r="CK2021" s="18"/>
      <c r="CL2021" s="18"/>
      <c r="CM2021" s="18"/>
      <c r="CN2021" s="18"/>
      <c r="CO2021" s="18"/>
      <c r="CP2021" s="18"/>
      <c r="CQ2021" s="18"/>
      <c r="CR2021" s="18"/>
      <c r="CS2021" s="18"/>
      <c r="CT2021" s="18"/>
      <c r="CU2021" s="18"/>
      <c r="CV2021" s="18"/>
      <c r="CW2021" s="18"/>
      <c r="CX2021" s="18"/>
      <c r="CY2021" s="18"/>
      <c r="CZ2021" s="18"/>
      <c r="DA2021" s="18"/>
      <c r="DB2021" s="18"/>
      <c r="DC2021" s="18"/>
      <c r="DD2021" s="18"/>
      <c r="DE2021" s="18"/>
      <c r="DF2021" s="18"/>
      <c r="DG2021" s="18"/>
      <c r="DH2021" s="18"/>
      <c r="DI2021" s="18"/>
      <c r="DJ2021" s="18"/>
      <c r="DK2021" s="18"/>
      <c r="DL2021" s="18"/>
      <c r="DM2021" s="18"/>
      <c r="DN2021" s="18"/>
      <c r="DO2021" s="18"/>
      <c r="DP2021" s="18"/>
      <c r="DQ2021" s="18"/>
      <c r="DR2021" s="18"/>
      <c r="DS2021" s="18"/>
      <c r="DT2021" s="18"/>
      <c r="DU2021" s="18"/>
      <c r="DV2021" s="18"/>
      <c r="DW2021" s="18"/>
      <c r="DX2021" s="18"/>
      <c r="DY2021" s="18"/>
      <c r="DZ2021" s="18"/>
      <c r="EA2021" s="18"/>
      <c r="EB2021" s="18"/>
      <c r="EC2021" s="18"/>
      <c r="ED2021" s="18"/>
      <c r="EE2021" s="18"/>
      <c r="EF2021" s="18"/>
      <c r="EG2021" s="18"/>
      <c r="EH2021" s="18"/>
      <c r="EI2021" s="18"/>
      <c r="EJ2021" s="18"/>
      <c r="EK2021" s="18"/>
      <c r="EL2021" s="18"/>
      <c r="EM2021" s="18"/>
      <c r="EN2021" s="18"/>
      <c r="EO2021" s="18"/>
      <c r="EP2021" s="18"/>
      <c r="EQ2021" s="18"/>
      <c r="ER2021" s="18"/>
      <c r="ES2021" s="18"/>
      <c r="ET2021" s="18"/>
      <c r="EU2021" s="18"/>
      <c r="EV2021" s="18"/>
      <c r="EW2021" s="18"/>
      <c r="EX2021" s="18"/>
      <c r="EY2021" s="18"/>
      <c r="EZ2021" s="18"/>
      <c r="FA2021" s="18"/>
      <c r="FB2021" s="18"/>
      <c r="FC2021" s="18"/>
      <c r="FD2021" s="18"/>
      <c r="FE2021" s="18"/>
      <c r="FF2021" s="18"/>
      <c r="FG2021" s="18"/>
      <c r="FH2021" s="18"/>
      <c r="FI2021" s="18"/>
      <c r="FJ2021" s="18"/>
      <c r="FK2021" s="18"/>
      <c r="FL2021" s="18"/>
      <c r="FM2021" s="18"/>
      <c r="FN2021" s="18"/>
      <c r="FO2021" s="18"/>
      <c r="FP2021" s="18"/>
      <c r="FQ2021" s="18"/>
      <c r="FR2021" s="18"/>
      <c r="FS2021" s="18"/>
      <c r="FT2021" s="18"/>
      <c r="FU2021" s="18"/>
      <c r="FV2021" s="18"/>
      <c r="FW2021" s="18"/>
      <c r="FX2021" s="18"/>
      <c r="FY2021" s="18"/>
      <c r="FZ2021" s="18"/>
      <c r="GA2021" s="18"/>
      <c r="GB2021" s="18"/>
      <c r="GC2021" s="18"/>
      <c r="GD2021" s="18"/>
      <c r="GE2021" s="18"/>
      <c r="GF2021" s="18"/>
      <c r="GG2021" s="18"/>
      <c r="GH2021" s="18"/>
      <c r="GI2021" s="18"/>
      <c r="GJ2021" s="18"/>
      <c r="GK2021" s="18"/>
      <c r="GL2021" s="18"/>
      <c r="GM2021" s="18"/>
      <c r="GN2021" s="18"/>
      <c r="GO2021" s="18"/>
      <c r="GP2021" s="18"/>
      <c r="GQ2021" s="18"/>
      <c r="GR2021" s="18"/>
      <c r="GS2021" s="18"/>
      <c r="GT2021" s="18"/>
      <c r="GU2021" s="18"/>
      <c r="GV2021" s="18"/>
      <c r="GW2021" s="18"/>
      <c r="GX2021" s="18"/>
      <c r="GY2021" s="18"/>
      <c r="GZ2021" s="18"/>
      <c r="HA2021" s="18"/>
      <c r="HB2021" s="18"/>
      <c r="HC2021" s="18"/>
      <c r="HD2021" s="18"/>
      <c r="HE2021" s="18"/>
      <c r="HF2021" s="18"/>
      <c r="HG2021" s="18"/>
      <c r="HH2021" s="18"/>
      <c r="HI2021" s="18"/>
      <c r="HJ2021" s="18"/>
      <c r="HK2021" s="18"/>
      <c r="HL2021" s="18"/>
      <c r="HM2021" s="18"/>
      <c r="HN2021" s="18"/>
      <c r="HO2021" s="18"/>
      <c r="HP2021" s="18"/>
      <c r="HQ2021" s="18"/>
      <c r="HR2021" s="18"/>
      <c r="HS2021" s="18"/>
      <c r="HT2021" s="18"/>
      <c r="HU2021" s="18"/>
      <c r="HV2021" s="18"/>
      <c r="HW2021" s="18"/>
      <c r="HX2021" s="18"/>
      <c r="HY2021" s="18"/>
      <c r="HZ2021" s="18"/>
      <c r="IA2021" s="18"/>
      <c r="IB2021" s="18"/>
      <c r="IC2021" s="18"/>
      <c r="ID2021" s="18"/>
      <c r="IE2021" s="18"/>
      <c r="IF2021" s="18"/>
      <c r="IG2021" s="18"/>
      <c r="IH2021" s="18"/>
      <c r="II2021" s="18"/>
      <c r="IJ2021" s="18"/>
      <c r="IK2021" s="18"/>
      <c r="IL2021" s="18"/>
      <c r="IM2021" s="18"/>
      <c r="IN2021" s="18"/>
      <c r="IO2021" s="18"/>
      <c r="IP2021" s="18"/>
      <c r="IQ2021" s="18"/>
      <c r="IR2021" s="18"/>
      <c r="IS2021" s="18"/>
      <c r="IT2021" s="18"/>
      <c r="IU2021" s="18"/>
      <c r="IV2021" s="18"/>
      <c r="IW2021" s="18"/>
      <c r="IX2021" s="18"/>
      <c r="IY2021" s="18"/>
      <c r="IZ2021" s="18"/>
      <c r="JA2021" s="18"/>
      <c r="JB2021" s="18"/>
      <c r="JC2021" s="18"/>
      <c r="JD2021" s="18"/>
      <c r="JE2021" s="18"/>
      <c r="JF2021" s="18"/>
      <c r="JG2021" s="18"/>
      <c r="JH2021" s="18"/>
      <c r="JI2021" s="18"/>
      <c r="JJ2021" s="18"/>
      <c r="JK2021" s="18"/>
      <c r="JL2021" s="18"/>
      <c r="JM2021" s="18"/>
      <c r="JN2021" s="18"/>
      <c r="JO2021" s="18"/>
      <c r="JP2021" s="18"/>
      <c r="JQ2021" s="18"/>
      <c r="JR2021" s="18"/>
      <c r="JS2021" s="18"/>
      <c r="JT2021" s="18"/>
      <c r="JU2021" s="18"/>
      <c r="JV2021" s="18"/>
      <c r="JW2021" s="18"/>
      <c r="JX2021" s="18"/>
      <c r="JY2021" s="18"/>
      <c r="JZ2021" s="18"/>
      <c r="KA2021" s="18"/>
      <c r="KB2021" s="18"/>
      <c r="KC2021" s="18"/>
      <c r="KD2021" s="18"/>
      <c r="KE2021" s="18"/>
      <c r="KF2021" s="18"/>
      <c r="KG2021" s="18"/>
      <c r="KH2021" s="18"/>
      <c r="KI2021" s="18"/>
      <c r="KJ2021" s="18"/>
      <c r="KK2021" s="18"/>
      <c r="KL2021" s="18"/>
      <c r="KM2021" s="18"/>
      <c r="KN2021" s="18"/>
      <c r="KO2021" s="18"/>
      <c r="KP2021" s="18"/>
      <c r="KQ2021" s="18"/>
      <c r="KR2021" s="18"/>
      <c r="KS2021" s="18"/>
      <c r="KT2021" s="18"/>
      <c r="KU2021" s="18"/>
      <c r="KV2021" s="18"/>
      <c r="KW2021" s="18"/>
      <c r="KX2021" s="18"/>
      <c r="KY2021" s="18"/>
      <c r="KZ2021" s="18"/>
      <c r="LA2021" s="18"/>
      <c r="LB2021" s="18"/>
      <c r="LC2021" s="18"/>
      <c r="LD2021" s="18"/>
      <c r="LE2021" s="18"/>
      <c r="LF2021" s="18"/>
      <c r="LG2021" s="18"/>
      <c r="LH2021" s="18"/>
      <c r="LI2021" s="18"/>
      <c r="LJ2021" s="18"/>
      <c r="LK2021" s="18"/>
      <c r="LL2021" s="18"/>
      <c r="LM2021" s="18"/>
      <c r="LN2021" s="18"/>
      <c r="LO2021" s="18"/>
      <c r="LP2021" s="18"/>
      <c r="LQ2021" s="18"/>
      <c r="LR2021" s="18"/>
      <c r="LS2021" s="18"/>
      <c r="LT2021" s="18"/>
      <c r="LU2021" s="18"/>
      <c r="LV2021" s="18"/>
      <c r="LW2021" s="18"/>
      <c r="LX2021" s="18"/>
      <c r="LY2021" s="18"/>
      <c r="LZ2021" s="18"/>
      <c r="MA2021" s="18"/>
      <c r="MB2021" s="18"/>
      <c r="MC2021" s="18"/>
      <c r="MD2021" s="18"/>
      <c r="ME2021" s="18"/>
      <c r="MF2021" s="18"/>
      <c r="MG2021" s="18"/>
      <c r="MH2021" s="18"/>
      <c r="MI2021" s="18"/>
      <c r="MJ2021" s="18"/>
      <c r="MK2021" s="18"/>
      <c r="ML2021" s="18"/>
      <c r="MM2021" s="18"/>
      <c r="MN2021" s="18"/>
      <c r="MO2021" s="18"/>
      <c r="MP2021" s="18"/>
      <c r="MQ2021" s="18"/>
      <c r="MR2021" s="18"/>
      <c r="MS2021" s="18"/>
      <c r="MT2021" s="18"/>
      <c r="MU2021" s="18"/>
      <c r="MV2021" s="18"/>
      <c r="MW2021" s="18"/>
      <c r="MX2021" s="18"/>
      <c r="MY2021" s="18"/>
      <c r="MZ2021" s="18"/>
      <c r="NA2021" s="18"/>
      <c r="NB2021" s="18"/>
      <c r="NC2021" s="18"/>
      <c r="ND2021" s="18"/>
      <c r="NE2021" s="18"/>
      <c r="NF2021" s="18"/>
      <c r="NG2021" s="18"/>
      <c r="NH2021" s="18"/>
      <c r="NI2021" s="18"/>
      <c r="NJ2021" s="18"/>
      <c r="NK2021" s="18"/>
      <c r="NL2021" s="18"/>
      <c r="NM2021" s="18"/>
      <c r="NN2021" s="18"/>
      <c r="NO2021" s="18"/>
      <c r="NP2021" s="18"/>
      <c r="NQ2021" s="18"/>
      <c r="NR2021" s="18"/>
      <c r="NS2021" s="18"/>
      <c r="NT2021" s="18"/>
      <c r="NU2021" s="18"/>
      <c r="NV2021" s="18"/>
      <c r="NW2021" s="18"/>
      <c r="NX2021" s="18"/>
      <c r="NY2021" s="18"/>
      <c r="NZ2021" s="18"/>
      <c r="OA2021" s="18"/>
      <c r="OB2021" s="18"/>
      <c r="OC2021" s="18"/>
      <c r="OD2021" s="18"/>
      <c r="OE2021" s="18"/>
      <c r="OF2021" s="18"/>
      <c r="OG2021" s="18"/>
      <c r="OH2021" s="18"/>
      <c r="OI2021" s="18"/>
      <c r="OJ2021" s="18"/>
      <c r="OK2021" s="18"/>
      <c r="OL2021" s="18"/>
      <c r="OM2021" s="18"/>
      <c r="ON2021" s="18"/>
      <c r="OO2021" s="18"/>
      <c r="OP2021" s="18"/>
      <c r="OQ2021" s="18"/>
      <c r="OR2021" s="18"/>
      <c r="OS2021" s="18"/>
      <c r="OT2021" s="18"/>
      <c r="OU2021" s="18"/>
      <c r="OV2021" s="18"/>
      <c r="OW2021" s="18"/>
      <c r="OX2021" s="18"/>
      <c r="OY2021" s="18"/>
      <c r="OZ2021" s="18"/>
      <c r="PA2021" s="18"/>
      <c r="PB2021" s="18"/>
      <c r="PC2021" s="18"/>
      <c r="PD2021" s="18"/>
      <c r="PE2021" s="18"/>
      <c r="PF2021" s="18"/>
      <c r="PG2021" s="18"/>
      <c r="PH2021" s="18"/>
      <c r="PI2021" s="18"/>
      <c r="PJ2021" s="18"/>
      <c r="PK2021" s="18"/>
      <c r="PL2021" s="18"/>
      <c r="PM2021" s="18"/>
      <c r="PN2021" s="18"/>
      <c r="PO2021" s="18"/>
      <c r="PP2021" s="18"/>
      <c r="PQ2021" s="18"/>
      <c r="PR2021" s="18"/>
      <c r="PS2021" s="18"/>
      <c r="PT2021" s="18"/>
      <c r="PU2021" s="18"/>
      <c r="PV2021" s="18"/>
      <c r="PW2021" s="18"/>
      <c r="PX2021" s="18"/>
      <c r="PY2021" s="18"/>
      <c r="PZ2021" s="18"/>
      <c r="QA2021" s="18"/>
      <c r="QB2021" s="18"/>
      <c r="QC2021" s="18"/>
      <c r="QD2021" s="18"/>
      <c r="QE2021" s="18"/>
      <c r="QF2021" s="18"/>
      <c r="QG2021" s="18"/>
      <c r="QH2021" s="18"/>
      <c r="QI2021" s="18"/>
      <c r="QJ2021" s="18"/>
      <c r="QK2021" s="18"/>
      <c r="QL2021" s="18"/>
      <c r="QM2021" s="18"/>
      <c r="QN2021" s="18"/>
      <c r="QO2021" s="18"/>
      <c r="QP2021" s="18"/>
      <c r="QQ2021" s="18"/>
      <c r="QR2021" s="18"/>
      <c r="QS2021" s="18"/>
      <c r="QT2021" s="18"/>
      <c r="QU2021" s="18"/>
      <c r="QV2021" s="18"/>
      <c r="QW2021" s="18"/>
      <c r="QX2021" s="18"/>
      <c r="QY2021" s="18"/>
      <c r="QZ2021" s="18"/>
      <c r="RA2021" s="18"/>
      <c r="RB2021" s="18"/>
      <c r="RC2021" s="18"/>
      <c r="RD2021" s="18"/>
      <c r="RE2021" s="18"/>
      <c r="RF2021" s="18"/>
      <c r="RG2021" s="18"/>
      <c r="RH2021" s="18"/>
      <c r="RI2021" s="18"/>
      <c r="RJ2021" s="18"/>
      <c r="RK2021" s="18"/>
      <c r="RL2021" s="18"/>
      <c r="RM2021" s="18"/>
      <c r="RN2021" s="18"/>
      <c r="RO2021" s="18"/>
      <c r="RP2021" s="18"/>
      <c r="RQ2021" s="18"/>
      <c r="RR2021" s="18"/>
      <c r="RS2021" s="18"/>
      <c r="RT2021" s="18"/>
      <c r="RU2021" s="18"/>
      <c r="RV2021" s="18"/>
      <c r="RW2021" s="18"/>
      <c r="RX2021" s="18"/>
      <c r="RY2021" s="18"/>
      <c r="RZ2021" s="18"/>
      <c r="SA2021" s="18"/>
      <c r="SB2021" s="18"/>
      <c r="SC2021" s="18"/>
      <c r="SD2021" s="18"/>
      <c r="SE2021" s="18"/>
      <c r="SF2021" s="18"/>
      <c r="SG2021" s="18"/>
      <c r="SH2021" s="18"/>
      <c r="SI2021" s="18"/>
      <c r="SJ2021" s="18"/>
      <c r="SK2021" s="18"/>
      <c r="SL2021" s="18"/>
      <c r="SM2021" s="18"/>
      <c r="SN2021" s="18"/>
      <c r="SO2021" s="18"/>
      <c r="SP2021" s="18"/>
      <c r="SQ2021" s="18"/>
      <c r="SR2021" s="18"/>
      <c r="SS2021" s="18"/>
      <c r="ST2021" s="18"/>
      <c r="SU2021" s="18"/>
      <c r="SV2021" s="18"/>
      <c r="SW2021" s="18"/>
      <c r="SX2021" s="18"/>
      <c r="SY2021" s="18"/>
      <c r="SZ2021" s="18"/>
      <c r="TA2021" s="18"/>
      <c r="TB2021" s="18"/>
      <c r="TC2021" s="18"/>
      <c r="TD2021" s="18"/>
      <c r="TE2021" s="18"/>
      <c r="TF2021" s="18"/>
      <c r="TG2021" s="18"/>
      <c r="TH2021" s="18"/>
      <c r="TI2021" s="18"/>
      <c r="TJ2021" s="18"/>
      <c r="TK2021" s="18"/>
      <c r="TL2021" s="18"/>
      <c r="TM2021" s="18"/>
      <c r="TN2021" s="18"/>
      <c r="TO2021" s="18"/>
      <c r="TP2021" s="18"/>
      <c r="TQ2021" s="18"/>
      <c r="TR2021" s="18"/>
      <c r="TS2021" s="18"/>
      <c r="TT2021" s="18"/>
      <c r="TU2021" s="18"/>
      <c r="TV2021" s="18"/>
      <c r="TW2021" s="18"/>
      <c r="TX2021" s="18"/>
      <c r="TY2021" s="18"/>
      <c r="TZ2021" s="18"/>
      <c r="UA2021" s="18"/>
      <c r="UB2021" s="18"/>
      <c r="UC2021" s="18"/>
      <c r="UD2021" s="18"/>
      <c r="UE2021" s="18"/>
      <c r="UF2021" s="18"/>
      <c r="UG2021" s="18"/>
      <c r="UH2021" s="18"/>
      <c r="UI2021" s="18"/>
      <c r="UJ2021" s="18"/>
      <c r="UK2021" s="18"/>
      <c r="UL2021" s="18"/>
      <c r="UM2021" s="18"/>
      <c r="UN2021" s="18"/>
      <c r="UO2021" s="18"/>
      <c r="UP2021" s="18"/>
      <c r="UQ2021" s="18"/>
      <c r="UR2021" s="18"/>
      <c r="US2021" s="18"/>
      <c r="UT2021" s="18"/>
      <c r="UU2021" s="18"/>
      <c r="UV2021" s="18"/>
      <c r="UW2021" s="18"/>
      <c r="UX2021" s="18"/>
      <c r="UY2021" s="18"/>
      <c r="UZ2021" s="18"/>
      <c r="VA2021" s="18"/>
      <c r="VB2021" s="18"/>
      <c r="VC2021" s="18"/>
      <c r="VD2021" s="18"/>
      <c r="VE2021" s="18"/>
      <c r="VF2021" s="18"/>
      <c r="VG2021" s="18"/>
      <c r="VH2021" s="18"/>
      <c r="VI2021" s="18"/>
      <c r="VJ2021" s="18"/>
      <c r="VK2021" s="18"/>
      <c r="VL2021" s="18"/>
      <c r="VM2021" s="18"/>
      <c r="VN2021" s="18"/>
      <c r="VO2021" s="18"/>
      <c r="VP2021" s="18"/>
      <c r="VQ2021" s="18"/>
      <c r="VR2021" s="18"/>
      <c r="VS2021" s="18"/>
      <c r="VT2021" s="18"/>
      <c r="VU2021" s="18"/>
      <c r="VV2021" s="18"/>
      <c r="VW2021" s="18"/>
      <c r="VX2021" s="18"/>
      <c r="VY2021" s="18"/>
      <c r="VZ2021" s="18"/>
      <c r="WA2021" s="18"/>
      <c r="WB2021" s="18"/>
      <c r="WC2021" s="18"/>
      <c r="WD2021" s="18"/>
      <c r="WE2021" s="18"/>
      <c r="WF2021" s="18"/>
      <c r="WG2021" s="18"/>
      <c r="WH2021" s="18"/>
      <c r="WI2021" s="18"/>
      <c r="WJ2021" s="18"/>
      <c r="WK2021" s="18"/>
      <c r="WL2021" s="18"/>
      <c r="WM2021" s="18"/>
      <c r="WN2021" s="18"/>
      <c r="WO2021" s="18"/>
      <c r="WP2021" s="18"/>
      <c r="WQ2021" s="18"/>
      <c r="WR2021" s="18"/>
      <c r="WS2021" s="18"/>
      <c r="WT2021" s="18"/>
      <c r="WU2021" s="18"/>
      <c r="WV2021" s="18"/>
      <c r="WW2021" s="18"/>
      <c r="WX2021" s="18"/>
      <c r="WY2021" s="18"/>
      <c r="WZ2021" s="18"/>
      <c r="XA2021" s="18"/>
      <c r="XB2021" s="18"/>
      <c r="XC2021" s="18"/>
      <c r="XD2021" s="18"/>
      <c r="XE2021" s="18"/>
      <c r="XF2021" s="18"/>
      <c r="XG2021" s="18"/>
      <c r="XH2021" s="18"/>
      <c r="XI2021" s="18"/>
      <c r="XJ2021" s="18"/>
      <c r="XK2021" s="18"/>
      <c r="XL2021" s="18"/>
      <c r="XM2021" s="18"/>
      <c r="XN2021" s="18"/>
      <c r="XO2021" s="18"/>
      <c r="XP2021" s="18"/>
      <c r="XQ2021" s="18"/>
      <c r="XR2021" s="18"/>
      <c r="XS2021" s="18"/>
      <c r="XT2021" s="18"/>
      <c r="XU2021" s="18"/>
      <c r="XV2021" s="18"/>
      <c r="XW2021" s="18"/>
      <c r="XX2021" s="18"/>
      <c r="XY2021" s="18"/>
      <c r="XZ2021" s="18"/>
      <c r="YA2021" s="18"/>
      <c r="YB2021" s="18"/>
      <c r="YC2021" s="18"/>
      <c r="YD2021" s="18"/>
      <c r="YE2021" s="18"/>
      <c r="YF2021" s="18"/>
      <c r="YG2021" s="18"/>
      <c r="YH2021" s="18"/>
      <c r="YI2021" s="18"/>
      <c r="YJ2021" s="18"/>
      <c r="YK2021" s="18"/>
      <c r="YL2021" s="18"/>
      <c r="YM2021" s="18"/>
      <c r="YN2021" s="18"/>
      <c r="YO2021" s="18"/>
      <c r="YP2021" s="18"/>
      <c r="YQ2021" s="18"/>
      <c r="YR2021" s="18"/>
      <c r="YS2021" s="18"/>
      <c r="YT2021" s="18"/>
      <c r="YU2021" s="18"/>
      <c r="YV2021" s="18"/>
      <c r="YW2021" s="18"/>
      <c r="YX2021" s="18"/>
      <c r="YY2021" s="18"/>
      <c r="YZ2021" s="18"/>
      <c r="ZA2021" s="18"/>
      <c r="ZB2021" s="18"/>
      <c r="ZC2021" s="18"/>
      <c r="ZD2021" s="18"/>
      <c r="ZE2021" s="18"/>
      <c r="ZF2021" s="18"/>
      <c r="ZG2021" s="18"/>
      <c r="ZH2021" s="18"/>
      <c r="ZI2021" s="18"/>
      <c r="ZJ2021" s="18"/>
      <c r="ZK2021" s="18"/>
      <c r="ZL2021" s="18"/>
      <c r="ZM2021" s="18"/>
      <c r="ZN2021" s="18"/>
      <c r="ZO2021" s="18"/>
      <c r="ZP2021" s="18"/>
      <c r="ZQ2021" s="18"/>
      <c r="ZR2021" s="18"/>
      <c r="ZS2021" s="18"/>
      <c r="ZT2021" s="18"/>
      <c r="ZU2021" s="18"/>
      <c r="ZV2021" s="18"/>
      <c r="ZW2021" s="18"/>
      <c r="ZX2021" s="18"/>
      <c r="ZY2021" s="18"/>
      <c r="ZZ2021" s="18"/>
      <c r="AAA2021" s="18"/>
      <c r="AAB2021" s="18"/>
      <c r="AAC2021" s="18"/>
      <c r="AAD2021" s="18"/>
      <c r="AAE2021" s="18"/>
      <c r="AAF2021" s="18"/>
      <c r="AAG2021" s="18"/>
      <c r="AAH2021" s="18"/>
      <c r="AAI2021" s="18"/>
      <c r="AAJ2021" s="18"/>
      <c r="AAK2021" s="18"/>
      <c r="AAL2021" s="18"/>
      <c r="AAM2021" s="18"/>
      <c r="AAN2021" s="18"/>
      <c r="AAO2021" s="18"/>
      <c r="AAP2021" s="18"/>
      <c r="AAQ2021" s="18"/>
      <c r="AAR2021" s="18"/>
      <c r="AAS2021" s="18"/>
      <c r="AAT2021" s="18"/>
      <c r="AAU2021" s="18"/>
      <c r="AAV2021" s="18"/>
      <c r="AAW2021" s="18"/>
      <c r="AAX2021" s="18"/>
      <c r="AAY2021" s="18"/>
      <c r="AAZ2021" s="18"/>
      <c r="ABA2021" s="18"/>
      <c r="ABB2021" s="18"/>
      <c r="ABC2021" s="18"/>
      <c r="ABD2021" s="18"/>
      <c r="ABE2021" s="18"/>
      <c r="ABF2021" s="18"/>
      <c r="ABG2021" s="18"/>
      <c r="ABH2021" s="18"/>
      <c r="ABI2021" s="18"/>
      <c r="ABJ2021" s="18"/>
      <c r="ABK2021" s="18"/>
      <c r="ABL2021" s="18"/>
      <c r="ABM2021" s="18"/>
      <c r="ABN2021" s="18"/>
      <c r="ABO2021" s="18"/>
      <c r="ABP2021" s="18"/>
      <c r="ABQ2021" s="18"/>
      <c r="ABR2021" s="18"/>
      <c r="ABS2021" s="18"/>
      <c r="ABT2021" s="18"/>
      <c r="ABU2021" s="18"/>
      <c r="ABV2021" s="18"/>
      <c r="ABW2021" s="18"/>
      <c r="ABX2021" s="18"/>
      <c r="ABY2021" s="18"/>
      <c r="ABZ2021" s="18"/>
      <c r="ACA2021" s="18"/>
      <c r="ACB2021" s="18"/>
      <c r="ACC2021" s="18"/>
      <c r="ACD2021" s="18"/>
      <c r="ACE2021" s="18"/>
      <c r="ACF2021" s="18"/>
      <c r="ACG2021" s="18"/>
      <c r="ACH2021" s="18"/>
      <c r="ACI2021" s="18"/>
      <c r="ACJ2021" s="18"/>
      <c r="ACK2021" s="18"/>
      <c r="ACL2021" s="18"/>
      <c r="ACM2021" s="18"/>
      <c r="ACN2021" s="18"/>
      <c r="ACO2021" s="18"/>
      <c r="ACP2021" s="18"/>
      <c r="ACQ2021" s="18"/>
      <c r="ACR2021" s="18"/>
      <c r="ACS2021" s="18"/>
      <c r="ACT2021" s="18"/>
      <c r="ACU2021" s="18"/>
      <c r="ACV2021" s="18"/>
      <c r="ACW2021" s="18"/>
      <c r="ACX2021" s="18"/>
      <c r="ACY2021" s="18"/>
      <c r="ACZ2021" s="18"/>
      <c r="ADA2021" s="18"/>
      <c r="ADB2021" s="18"/>
      <c r="ADC2021" s="18"/>
      <c r="ADD2021" s="18"/>
      <c r="ADE2021" s="18"/>
      <c r="ADF2021" s="18"/>
      <c r="ADG2021" s="18"/>
      <c r="ADH2021" s="18"/>
      <c r="ADI2021" s="18"/>
      <c r="ADJ2021" s="18"/>
      <c r="ADK2021" s="18"/>
      <c r="ADL2021" s="18"/>
      <c r="ADM2021" s="18"/>
      <c r="ADN2021" s="18"/>
      <c r="ADO2021" s="18"/>
      <c r="ADP2021" s="18"/>
      <c r="ADQ2021" s="18"/>
      <c r="ADR2021" s="18"/>
      <c r="ADS2021" s="18"/>
      <c r="ADT2021" s="18"/>
      <c r="ADU2021" s="18"/>
      <c r="ADV2021" s="18"/>
      <c r="ADW2021" s="18"/>
      <c r="ADX2021" s="18"/>
      <c r="ADY2021" s="18"/>
      <c r="ADZ2021" s="18"/>
      <c r="AEA2021" s="18"/>
      <c r="AEB2021" s="18"/>
      <c r="AEC2021" s="18"/>
      <c r="AED2021" s="18"/>
      <c r="AEE2021" s="18"/>
      <c r="AEF2021" s="18"/>
      <c r="AEG2021" s="18"/>
      <c r="AEH2021" s="18"/>
      <c r="AEI2021" s="18"/>
      <c r="AEJ2021" s="18"/>
      <c r="AEK2021" s="18"/>
      <c r="AEL2021" s="18"/>
      <c r="AEM2021" s="18"/>
      <c r="AEN2021" s="18"/>
      <c r="AEO2021" s="18"/>
      <c r="AEP2021" s="18"/>
      <c r="AEQ2021" s="18"/>
      <c r="AER2021" s="18"/>
      <c r="AES2021" s="18"/>
      <c r="AET2021" s="18"/>
      <c r="AEU2021" s="18"/>
      <c r="AEV2021" s="18"/>
      <c r="AEW2021" s="18"/>
      <c r="AEX2021" s="18"/>
      <c r="AEY2021" s="18"/>
      <c r="AEZ2021" s="18"/>
      <c r="AFA2021" s="18"/>
      <c r="AFB2021" s="18"/>
      <c r="AFC2021" s="18"/>
      <c r="AFD2021" s="18"/>
      <c r="AFE2021" s="18"/>
      <c r="AFF2021" s="18"/>
      <c r="AFG2021" s="18"/>
      <c r="AFH2021" s="18"/>
      <c r="AFI2021" s="18"/>
      <c r="AFJ2021" s="18"/>
      <c r="AFK2021" s="18"/>
      <c r="AFL2021" s="18"/>
      <c r="AFM2021" s="18"/>
      <c r="AFN2021" s="18"/>
      <c r="AFO2021" s="18"/>
      <c r="AFP2021" s="18"/>
      <c r="AFQ2021" s="18"/>
      <c r="AFR2021" s="18"/>
      <c r="AFS2021" s="18"/>
      <c r="AFT2021" s="18"/>
      <c r="AFU2021" s="18"/>
      <c r="AFV2021" s="18"/>
      <c r="AFW2021" s="18"/>
      <c r="AFX2021" s="18"/>
      <c r="AFY2021" s="18"/>
      <c r="AFZ2021" s="18"/>
      <c r="AGA2021" s="18"/>
      <c r="AGB2021" s="18"/>
      <c r="AGC2021" s="18"/>
      <c r="AGD2021" s="18"/>
      <c r="AGE2021" s="18"/>
      <c r="AGF2021" s="18"/>
      <c r="AGG2021" s="18"/>
      <c r="AGH2021" s="18"/>
      <c r="AGI2021" s="18"/>
      <c r="AGJ2021" s="18"/>
      <c r="AGK2021" s="18"/>
      <c r="AGL2021" s="18"/>
      <c r="AGM2021" s="18"/>
      <c r="AGN2021" s="18"/>
      <c r="AGO2021" s="18"/>
      <c r="AGP2021" s="18"/>
      <c r="AGQ2021" s="18"/>
      <c r="AGR2021" s="18"/>
      <c r="AGS2021" s="18"/>
      <c r="AGT2021" s="18"/>
      <c r="AGU2021" s="18"/>
      <c r="AGV2021" s="18"/>
      <c r="AGW2021" s="18"/>
      <c r="AGX2021" s="18"/>
      <c r="AGY2021" s="18"/>
      <c r="AGZ2021" s="18"/>
      <c r="AHA2021" s="18"/>
      <c r="AHB2021" s="18"/>
      <c r="AHC2021" s="18"/>
      <c r="AHD2021" s="18"/>
      <c r="AHE2021" s="18"/>
      <c r="AHF2021" s="18"/>
      <c r="AHG2021" s="18"/>
      <c r="AHH2021" s="18"/>
      <c r="AHI2021" s="18"/>
      <c r="AHJ2021" s="18"/>
      <c r="AHK2021" s="18"/>
      <c r="AHL2021" s="18"/>
      <c r="AHM2021" s="18"/>
      <c r="AHN2021" s="18"/>
      <c r="AHO2021" s="18"/>
      <c r="AHP2021" s="18"/>
      <c r="AHQ2021" s="18"/>
      <c r="AHR2021" s="18"/>
      <c r="AHS2021" s="18"/>
      <c r="AHT2021" s="18"/>
      <c r="AHU2021" s="18"/>
      <c r="AHV2021" s="18"/>
      <c r="AHW2021" s="18"/>
      <c r="AHX2021" s="18"/>
      <c r="AHY2021" s="18"/>
      <c r="AHZ2021" s="18"/>
      <c r="AIA2021" s="18"/>
      <c r="AIB2021" s="18"/>
      <c r="AIC2021" s="18"/>
      <c r="AID2021" s="18"/>
      <c r="AIE2021" s="18"/>
      <c r="AIF2021" s="18"/>
      <c r="AIG2021" s="18"/>
      <c r="AIH2021" s="18"/>
      <c r="AII2021" s="18"/>
      <c r="AIJ2021" s="18"/>
      <c r="AIK2021" s="18"/>
      <c r="AIL2021" s="18"/>
      <c r="AIM2021" s="18"/>
      <c r="AIN2021" s="18"/>
      <c r="AIO2021" s="18"/>
      <c r="AIP2021" s="18"/>
      <c r="AIQ2021" s="18"/>
      <c r="AIR2021" s="18"/>
      <c r="AIS2021" s="18"/>
      <c r="AIT2021" s="18"/>
      <c r="AIU2021" s="18"/>
      <c r="AIV2021" s="18"/>
      <c r="AIW2021" s="18"/>
      <c r="AIX2021" s="18"/>
      <c r="AIY2021" s="18"/>
      <c r="AIZ2021" s="18"/>
      <c r="AJA2021" s="18"/>
      <c r="AJB2021" s="18"/>
      <c r="AJC2021" s="18"/>
      <c r="AJD2021" s="18"/>
      <c r="AJE2021" s="18"/>
      <c r="AJF2021" s="18"/>
      <c r="AJG2021" s="18"/>
      <c r="AJH2021" s="18"/>
      <c r="AJI2021" s="18"/>
      <c r="AJJ2021" s="18"/>
      <c r="AJK2021" s="18"/>
      <c r="AJL2021" s="18"/>
      <c r="AJM2021" s="18"/>
      <c r="AJN2021" s="18"/>
      <c r="AJO2021" s="18"/>
      <c r="AJP2021" s="18"/>
      <c r="AJQ2021" s="18"/>
      <c r="AJR2021" s="18"/>
      <c r="AJS2021" s="18"/>
      <c r="AJT2021" s="18"/>
      <c r="AJU2021" s="18"/>
      <c r="AJV2021" s="18"/>
      <c r="AJW2021" s="18"/>
      <c r="AJX2021" s="18"/>
      <c r="AJY2021" s="18"/>
      <c r="AJZ2021" s="18"/>
      <c r="AKA2021" s="18"/>
      <c r="AKB2021" s="18"/>
      <c r="AKC2021" s="18"/>
      <c r="AKD2021" s="18"/>
      <c r="AKE2021" s="18"/>
      <c r="AKF2021" s="18"/>
      <c r="AKG2021" s="18"/>
      <c r="AKH2021" s="18"/>
      <c r="AKI2021" s="18"/>
      <c r="AKJ2021" s="18"/>
      <c r="AKK2021" s="18"/>
      <c r="AKL2021" s="18"/>
      <c r="AKM2021" s="18"/>
      <c r="AKN2021" s="18"/>
      <c r="AKO2021" s="18"/>
      <c r="AKP2021" s="18"/>
      <c r="AKQ2021" s="18"/>
      <c r="AKR2021" s="18"/>
      <c r="AKS2021" s="18"/>
      <c r="AKT2021" s="18"/>
      <c r="AKU2021" s="18"/>
      <c r="AKV2021" s="18"/>
      <c r="AKW2021" s="18"/>
      <c r="AKX2021" s="18"/>
      <c r="AKY2021" s="18"/>
      <c r="AKZ2021" s="18"/>
      <c r="ALA2021" s="18"/>
      <c r="ALB2021" s="18"/>
      <c r="ALC2021" s="18"/>
      <c r="ALD2021" s="18"/>
      <c r="ALE2021" s="18"/>
      <c r="ALF2021" s="18"/>
      <c r="ALG2021" s="18"/>
      <c r="ALH2021" s="18"/>
      <c r="ALI2021" s="18"/>
      <c r="ALJ2021" s="18"/>
      <c r="ALK2021" s="18"/>
      <c r="ALL2021" s="18"/>
      <c r="ALM2021" s="18"/>
      <c r="ALN2021" s="18"/>
      <c r="ALO2021" s="18"/>
      <c r="ALP2021" s="18"/>
      <c r="ALQ2021" s="18"/>
      <c r="ALR2021" s="18"/>
      <c r="ALS2021" s="18"/>
      <c r="ALT2021" s="18"/>
      <c r="ALU2021" s="18"/>
      <c r="ALV2021" s="18"/>
      <c r="ALW2021" s="18"/>
      <c r="ALX2021" s="18"/>
      <c r="ALY2021" s="18"/>
      <c r="ALZ2021" s="18"/>
      <c r="AMA2021" s="18"/>
      <c r="AMB2021" s="18"/>
      <c r="AMC2021" s="18"/>
      <c r="AMD2021" s="18"/>
      <c r="AME2021" s="18"/>
      <c r="AMF2021" s="18"/>
      <c r="AMG2021" s="18"/>
      <c r="AMH2021" s="18"/>
      <c r="AMI2021" s="18"/>
      <c r="AMJ2021" s="18"/>
    </row>
    <row r="2022" spans="1:1024" s="315" customFormat="1">
      <c r="A2022" s="15"/>
      <c r="B2022" s="18"/>
      <c r="C2022" s="18"/>
      <c r="D2022" s="18"/>
      <c r="E2022" s="18"/>
      <c r="F2022" s="18"/>
      <c r="G2022" s="18"/>
      <c r="H2022" s="18"/>
      <c r="I2022" s="32"/>
      <c r="J2022" s="32"/>
      <c r="K2022" s="18"/>
      <c r="L2022" s="18"/>
      <c r="M2022" s="18"/>
      <c r="N2022" s="18"/>
      <c r="O2022" s="18"/>
      <c r="P2022" s="18"/>
      <c r="Q2022" s="18"/>
      <c r="R2022" s="18"/>
      <c r="S2022" s="18"/>
      <c r="T2022" s="18"/>
      <c r="U2022" s="18"/>
      <c r="V2022" s="18"/>
      <c r="W2022" s="18"/>
      <c r="X2022" s="18"/>
      <c r="Y2022" s="18"/>
      <c r="Z2022" s="18"/>
      <c r="AA2022" s="18"/>
      <c r="AB2022" s="18"/>
      <c r="AC2022" s="18"/>
      <c r="AD2022" s="18"/>
      <c r="AE2022" s="18"/>
      <c r="AF2022" s="18"/>
      <c r="AG2022" s="18"/>
      <c r="AH2022" s="18"/>
      <c r="AI2022" s="18"/>
      <c r="AJ2022" s="18"/>
      <c r="AK2022" s="18"/>
      <c r="AL2022" s="18"/>
      <c r="AM2022" s="18"/>
      <c r="AN2022" s="18"/>
      <c r="AO2022" s="18"/>
      <c r="AP2022" s="18"/>
      <c r="AQ2022" s="18"/>
      <c r="AR2022" s="18"/>
      <c r="AS2022" s="18"/>
      <c r="AT2022" s="18"/>
      <c r="AU2022" s="18"/>
      <c r="AV2022" s="18"/>
      <c r="AW2022" s="18"/>
      <c r="AX2022" s="18"/>
      <c r="AY2022" s="18"/>
      <c r="AZ2022" s="18"/>
      <c r="BA2022" s="18"/>
      <c r="BB2022" s="18"/>
      <c r="BC2022" s="18"/>
      <c r="BD2022" s="18"/>
      <c r="BE2022" s="18"/>
      <c r="BF2022" s="18"/>
      <c r="BG2022" s="18"/>
      <c r="BH2022" s="18"/>
      <c r="BI2022" s="18"/>
      <c r="BJ2022" s="18"/>
      <c r="BK2022" s="18"/>
      <c r="BL2022" s="18"/>
      <c r="BM2022" s="18"/>
      <c r="BN2022" s="18"/>
      <c r="BO2022" s="18"/>
      <c r="BP2022" s="18"/>
      <c r="BQ2022" s="18"/>
      <c r="BR2022" s="18"/>
      <c r="BS2022" s="18"/>
      <c r="BT2022" s="18"/>
      <c r="BU2022" s="18"/>
      <c r="BV2022" s="18"/>
      <c r="BW2022" s="18"/>
      <c r="BX2022" s="18"/>
      <c r="BY2022" s="18"/>
      <c r="BZ2022" s="18"/>
      <c r="CA2022" s="18"/>
      <c r="CB2022" s="18"/>
      <c r="CC2022" s="18"/>
      <c r="CD2022" s="18"/>
      <c r="CE2022" s="18"/>
      <c r="CF2022" s="18"/>
      <c r="CG2022" s="18"/>
      <c r="CH2022" s="18"/>
      <c r="CI2022" s="18"/>
      <c r="CJ2022" s="18"/>
      <c r="CK2022" s="18"/>
      <c r="CL2022" s="18"/>
      <c r="CM2022" s="18"/>
      <c r="CN2022" s="18"/>
      <c r="CO2022" s="18"/>
      <c r="CP2022" s="18"/>
      <c r="CQ2022" s="18"/>
      <c r="CR2022" s="18"/>
      <c r="CS2022" s="18"/>
      <c r="CT2022" s="18"/>
      <c r="CU2022" s="18"/>
      <c r="CV2022" s="18"/>
      <c r="CW2022" s="18"/>
      <c r="CX2022" s="18"/>
      <c r="CY2022" s="18"/>
      <c r="CZ2022" s="18"/>
      <c r="DA2022" s="18"/>
      <c r="DB2022" s="18"/>
      <c r="DC2022" s="18"/>
      <c r="DD2022" s="18"/>
      <c r="DE2022" s="18"/>
      <c r="DF2022" s="18"/>
      <c r="DG2022" s="18"/>
      <c r="DH2022" s="18"/>
      <c r="DI2022" s="18"/>
      <c r="DJ2022" s="18"/>
      <c r="DK2022" s="18"/>
      <c r="DL2022" s="18"/>
      <c r="DM2022" s="18"/>
      <c r="DN2022" s="18"/>
      <c r="DO2022" s="18"/>
      <c r="DP2022" s="18"/>
      <c r="DQ2022" s="18"/>
      <c r="DR2022" s="18"/>
      <c r="DS2022" s="18"/>
      <c r="DT2022" s="18"/>
      <c r="DU2022" s="18"/>
      <c r="DV2022" s="18"/>
      <c r="DW2022" s="18"/>
      <c r="DX2022" s="18"/>
      <c r="DY2022" s="18"/>
      <c r="DZ2022" s="18"/>
      <c r="EA2022" s="18"/>
      <c r="EB2022" s="18"/>
      <c r="EC2022" s="18"/>
      <c r="ED2022" s="18"/>
      <c r="EE2022" s="18"/>
      <c r="EF2022" s="18"/>
      <c r="EG2022" s="18"/>
      <c r="EH2022" s="18"/>
      <c r="EI2022" s="18"/>
      <c r="EJ2022" s="18"/>
      <c r="EK2022" s="18"/>
      <c r="EL2022" s="18"/>
      <c r="EM2022" s="18"/>
      <c r="EN2022" s="18"/>
      <c r="EO2022" s="18"/>
      <c r="EP2022" s="18"/>
      <c r="EQ2022" s="18"/>
      <c r="ER2022" s="18"/>
      <c r="ES2022" s="18"/>
      <c r="ET2022" s="18"/>
      <c r="EU2022" s="18"/>
      <c r="EV2022" s="18"/>
      <c r="EW2022" s="18"/>
      <c r="EX2022" s="18"/>
      <c r="EY2022" s="18"/>
      <c r="EZ2022" s="18"/>
      <c r="FA2022" s="18"/>
      <c r="FB2022" s="18"/>
      <c r="FC2022" s="18"/>
      <c r="FD2022" s="18"/>
      <c r="FE2022" s="18"/>
      <c r="FF2022" s="18"/>
      <c r="FG2022" s="18"/>
      <c r="FH2022" s="18"/>
      <c r="FI2022" s="18"/>
      <c r="FJ2022" s="18"/>
      <c r="FK2022" s="18"/>
      <c r="FL2022" s="18"/>
      <c r="FM2022" s="18"/>
      <c r="FN2022" s="18"/>
      <c r="FO2022" s="18"/>
      <c r="FP2022" s="18"/>
      <c r="FQ2022" s="18"/>
      <c r="FR2022" s="18"/>
      <c r="FS2022" s="18"/>
      <c r="FT2022" s="18"/>
      <c r="FU2022" s="18"/>
      <c r="FV2022" s="18"/>
      <c r="FW2022" s="18"/>
      <c r="FX2022" s="18"/>
      <c r="FY2022" s="18"/>
      <c r="FZ2022" s="18"/>
      <c r="GA2022" s="18"/>
      <c r="GB2022" s="18"/>
      <c r="GC2022" s="18"/>
      <c r="GD2022" s="18"/>
      <c r="GE2022" s="18"/>
      <c r="GF2022" s="18"/>
      <c r="GG2022" s="18"/>
      <c r="GH2022" s="18"/>
      <c r="GI2022" s="18"/>
      <c r="GJ2022" s="18"/>
      <c r="GK2022" s="18"/>
      <c r="GL2022" s="18"/>
      <c r="GM2022" s="18"/>
      <c r="GN2022" s="18"/>
      <c r="GO2022" s="18"/>
      <c r="GP2022" s="18"/>
      <c r="GQ2022" s="18"/>
      <c r="GR2022" s="18"/>
      <c r="GS2022" s="18"/>
      <c r="GT2022" s="18"/>
      <c r="GU2022" s="18"/>
      <c r="GV2022" s="18"/>
      <c r="GW2022" s="18"/>
      <c r="GX2022" s="18"/>
      <c r="GY2022" s="18"/>
      <c r="GZ2022" s="18"/>
      <c r="HA2022" s="18"/>
      <c r="HB2022" s="18"/>
      <c r="HC2022" s="18"/>
      <c r="HD2022" s="18"/>
      <c r="HE2022" s="18"/>
      <c r="HF2022" s="18"/>
      <c r="HG2022" s="18"/>
      <c r="HH2022" s="18"/>
      <c r="HI2022" s="18"/>
      <c r="HJ2022" s="18"/>
      <c r="HK2022" s="18"/>
      <c r="HL2022" s="18"/>
      <c r="HM2022" s="18"/>
      <c r="HN2022" s="18"/>
      <c r="HO2022" s="18"/>
      <c r="HP2022" s="18"/>
      <c r="HQ2022" s="18"/>
      <c r="HR2022" s="18"/>
      <c r="HS2022" s="18"/>
      <c r="HT2022" s="18"/>
      <c r="HU2022" s="18"/>
      <c r="HV2022" s="18"/>
      <c r="HW2022" s="18"/>
      <c r="HX2022" s="18"/>
      <c r="HY2022" s="18"/>
      <c r="HZ2022" s="18"/>
      <c r="IA2022" s="18"/>
      <c r="IB2022" s="18"/>
      <c r="IC2022" s="18"/>
      <c r="ID2022" s="18"/>
      <c r="IE2022" s="18"/>
      <c r="IF2022" s="18"/>
      <c r="IG2022" s="18"/>
      <c r="IH2022" s="18"/>
      <c r="II2022" s="18"/>
      <c r="IJ2022" s="18"/>
      <c r="IK2022" s="18"/>
      <c r="IL2022" s="18"/>
      <c r="IM2022" s="18"/>
      <c r="IN2022" s="18"/>
      <c r="IO2022" s="18"/>
      <c r="IP2022" s="18"/>
      <c r="IQ2022" s="18"/>
      <c r="IR2022" s="18"/>
      <c r="IS2022" s="18"/>
      <c r="IT2022" s="18"/>
      <c r="IU2022" s="18"/>
      <c r="IV2022" s="18"/>
      <c r="IW2022" s="18"/>
      <c r="IX2022" s="18"/>
      <c r="IY2022" s="18"/>
      <c r="IZ2022" s="18"/>
      <c r="JA2022" s="18"/>
      <c r="JB2022" s="18"/>
      <c r="JC2022" s="18"/>
      <c r="JD2022" s="18"/>
      <c r="JE2022" s="18"/>
      <c r="JF2022" s="18"/>
      <c r="JG2022" s="18"/>
      <c r="JH2022" s="18"/>
      <c r="JI2022" s="18"/>
      <c r="JJ2022" s="18"/>
      <c r="JK2022" s="18"/>
      <c r="JL2022" s="18"/>
      <c r="JM2022" s="18"/>
      <c r="JN2022" s="18"/>
      <c r="JO2022" s="18"/>
      <c r="JP2022" s="18"/>
      <c r="JQ2022" s="18"/>
      <c r="JR2022" s="18"/>
      <c r="JS2022" s="18"/>
      <c r="JT2022" s="18"/>
      <c r="JU2022" s="18"/>
      <c r="JV2022" s="18"/>
      <c r="JW2022" s="18"/>
      <c r="JX2022" s="18"/>
      <c r="JY2022" s="18"/>
      <c r="JZ2022" s="18"/>
      <c r="KA2022" s="18"/>
      <c r="KB2022" s="18"/>
      <c r="KC2022" s="18"/>
      <c r="KD2022" s="18"/>
      <c r="KE2022" s="18"/>
      <c r="KF2022" s="18"/>
      <c r="KG2022" s="18"/>
      <c r="KH2022" s="18"/>
      <c r="KI2022" s="18"/>
      <c r="KJ2022" s="18"/>
      <c r="KK2022" s="18"/>
      <c r="KL2022" s="18"/>
      <c r="KM2022" s="18"/>
      <c r="KN2022" s="18"/>
      <c r="KO2022" s="18"/>
      <c r="KP2022" s="18"/>
      <c r="KQ2022" s="18"/>
      <c r="KR2022" s="18"/>
      <c r="KS2022" s="18"/>
      <c r="KT2022" s="18"/>
      <c r="KU2022" s="18"/>
      <c r="KV2022" s="18"/>
      <c r="KW2022" s="18"/>
      <c r="KX2022" s="18"/>
      <c r="KY2022" s="18"/>
      <c r="KZ2022" s="18"/>
      <c r="LA2022" s="18"/>
      <c r="LB2022" s="18"/>
      <c r="LC2022" s="18"/>
      <c r="LD2022" s="18"/>
      <c r="LE2022" s="18"/>
      <c r="LF2022" s="18"/>
      <c r="LG2022" s="18"/>
      <c r="LH2022" s="18"/>
      <c r="LI2022" s="18"/>
      <c r="LJ2022" s="18"/>
      <c r="LK2022" s="18"/>
      <c r="LL2022" s="18"/>
      <c r="LM2022" s="18"/>
      <c r="LN2022" s="18"/>
      <c r="LO2022" s="18"/>
      <c r="LP2022" s="18"/>
      <c r="LQ2022" s="18"/>
      <c r="LR2022" s="18"/>
      <c r="LS2022" s="18"/>
      <c r="LT2022" s="18"/>
      <c r="LU2022" s="18"/>
      <c r="LV2022" s="18"/>
      <c r="LW2022" s="18"/>
      <c r="LX2022" s="18"/>
      <c r="LY2022" s="18"/>
      <c r="LZ2022" s="18"/>
      <c r="MA2022" s="18"/>
      <c r="MB2022" s="18"/>
      <c r="MC2022" s="18"/>
      <c r="MD2022" s="18"/>
      <c r="ME2022" s="18"/>
      <c r="MF2022" s="18"/>
      <c r="MG2022" s="18"/>
      <c r="MH2022" s="18"/>
      <c r="MI2022" s="18"/>
      <c r="MJ2022" s="18"/>
      <c r="MK2022" s="18"/>
      <c r="ML2022" s="18"/>
      <c r="MM2022" s="18"/>
      <c r="MN2022" s="18"/>
      <c r="MO2022" s="18"/>
      <c r="MP2022" s="18"/>
      <c r="MQ2022" s="18"/>
      <c r="MR2022" s="18"/>
      <c r="MS2022" s="18"/>
      <c r="MT2022" s="18"/>
      <c r="MU2022" s="18"/>
      <c r="MV2022" s="18"/>
      <c r="MW2022" s="18"/>
      <c r="MX2022" s="18"/>
      <c r="MY2022" s="18"/>
      <c r="MZ2022" s="18"/>
      <c r="NA2022" s="18"/>
      <c r="NB2022" s="18"/>
      <c r="NC2022" s="18"/>
      <c r="ND2022" s="18"/>
      <c r="NE2022" s="18"/>
      <c r="NF2022" s="18"/>
      <c r="NG2022" s="18"/>
      <c r="NH2022" s="18"/>
      <c r="NI2022" s="18"/>
      <c r="NJ2022" s="18"/>
      <c r="NK2022" s="18"/>
      <c r="NL2022" s="18"/>
      <c r="NM2022" s="18"/>
      <c r="NN2022" s="18"/>
      <c r="NO2022" s="18"/>
      <c r="NP2022" s="18"/>
      <c r="NQ2022" s="18"/>
      <c r="NR2022" s="18"/>
      <c r="NS2022" s="18"/>
      <c r="NT2022" s="18"/>
      <c r="NU2022" s="18"/>
      <c r="NV2022" s="18"/>
      <c r="NW2022" s="18"/>
      <c r="NX2022" s="18"/>
      <c r="NY2022" s="18"/>
      <c r="NZ2022" s="18"/>
      <c r="OA2022" s="18"/>
      <c r="OB2022" s="18"/>
      <c r="OC2022" s="18"/>
      <c r="OD2022" s="18"/>
      <c r="OE2022" s="18"/>
      <c r="OF2022" s="18"/>
      <c r="OG2022" s="18"/>
      <c r="OH2022" s="18"/>
      <c r="OI2022" s="18"/>
      <c r="OJ2022" s="18"/>
      <c r="OK2022" s="18"/>
      <c r="OL2022" s="18"/>
      <c r="OM2022" s="18"/>
      <c r="ON2022" s="18"/>
      <c r="OO2022" s="18"/>
      <c r="OP2022" s="18"/>
      <c r="OQ2022" s="18"/>
      <c r="OR2022" s="18"/>
      <c r="OS2022" s="18"/>
      <c r="OT2022" s="18"/>
      <c r="OU2022" s="18"/>
      <c r="OV2022" s="18"/>
      <c r="OW2022" s="18"/>
      <c r="OX2022" s="18"/>
      <c r="OY2022" s="18"/>
      <c r="OZ2022" s="18"/>
      <c r="PA2022" s="18"/>
      <c r="PB2022" s="18"/>
      <c r="PC2022" s="18"/>
      <c r="PD2022" s="18"/>
      <c r="PE2022" s="18"/>
      <c r="PF2022" s="18"/>
      <c r="PG2022" s="18"/>
      <c r="PH2022" s="18"/>
      <c r="PI2022" s="18"/>
      <c r="PJ2022" s="18"/>
      <c r="PK2022" s="18"/>
      <c r="PL2022" s="18"/>
      <c r="PM2022" s="18"/>
      <c r="PN2022" s="18"/>
      <c r="PO2022" s="18"/>
      <c r="PP2022" s="18"/>
      <c r="PQ2022" s="18"/>
      <c r="PR2022" s="18"/>
      <c r="PS2022" s="18"/>
      <c r="PT2022" s="18"/>
      <c r="PU2022" s="18"/>
      <c r="PV2022" s="18"/>
      <c r="PW2022" s="18"/>
      <c r="PX2022" s="18"/>
      <c r="PY2022" s="18"/>
      <c r="PZ2022" s="18"/>
      <c r="QA2022" s="18"/>
      <c r="QB2022" s="18"/>
      <c r="QC2022" s="18"/>
      <c r="QD2022" s="18"/>
      <c r="QE2022" s="18"/>
      <c r="QF2022" s="18"/>
      <c r="QG2022" s="18"/>
      <c r="QH2022" s="18"/>
      <c r="QI2022" s="18"/>
      <c r="QJ2022" s="18"/>
      <c r="QK2022" s="18"/>
      <c r="QL2022" s="18"/>
      <c r="QM2022" s="18"/>
      <c r="QN2022" s="18"/>
      <c r="QO2022" s="18"/>
      <c r="QP2022" s="18"/>
      <c r="QQ2022" s="18"/>
      <c r="QR2022" s="18"/>
      <c r="QS2022" s="18"/>
      <c r="QT2022" s="18"/>
      <c r="QU2022" s="18"/>
      <c r="QV2022" s="18"/>
      <c r="QW2022" s="18"/>
      <c r="QX2022" s="18"/>
      <c r="QY2022" s="18"/>
      <c r="QZ2022" s="18"/>
      <c r="RA2022" s="18"/>
      <c r="RB2022" s="18"/>
      <c r="RC2022" s="18"/>
      <c r="RD2022" s="18"/>
      <c r="RE2022" s="18"/>
      <c r="RF2022" s="18"/>
      <c r="RG2022" s="18"/>
      <c r="RH2022" s="18"/>
      <c r="RI2022" s="18"/>
      <c r="RJ2022" s="18"/>
      <c r="RK2022" s="18"/>
      <c r="RL2022" s="18"/>
      <c r="RM2022" s="18"/>
      <c r="RN2022" s="18"/>
      <c r="RO2022" s="18"/>
      <c r="RP2022" s="18"/>
      <c r="RQ2022" s="18"/>
      <c r="RR2022" s="18"/>
      <c r="RS2022" s="18"/>
      <c r="RT2022" s="18"/>
      <c r="RU2022" s="18"/>
      <c r="RV2022" s="18"/>
      <c r="RW2022" s="18"/>
      <c r="RX2022" s="18"/>
      <c r="RY2022" s="18"/>
      <c r="RZ2022" s="18"/>
      <c r="SA2022" s="18"/>
      <c r="SB2022" s="18"/>
      <c r="SC2022" s="18"/>
      <c r="SD2022" s="18"/>
      <c r="SE2022" s="18"/>
      <c r="SF2022" s="18"/>
      <c r="SG2022" s="18"/>
      <c r="SH2022" s="18"/>
      <c r="SI2022" s="18"/>
      <c r="SJ2022" s="18"/>
      <c r="SK2022" s="18"/>
      <c r="SL2022" s="18"/>
      <c r="SM2022" s="18"/>
      <c r="SN2022" s="18"/>
      <c r="SO2022" s="18"/>
      <c r="SP2022" s="18"/>
      <c r="SQ2022" s="18"/>
      <c r="SR2022" s="18"/>
      <c r="SS2022" s="18"/>
      <c r="ST2022" s="18"/>
      <c r="SU2022" s="18"/>
      <c r="SV2022" s="18"/>
      <c r="SW2022" s="18"/>
      <c r="SX2022" s="18"/>
      <c r="SY2022" s="18"/>
      <c r="SZ2022" s="18"/>
      <c r="TA2022" s="18"/>
      <c r="TB2022" s="18"/>
      <c r="TC2022" s="18"/>
      <c r="TD2022" s="18"/>
      <c r="TE2022" s="18"/>
      <c r="TF2022" s="18"/>
      <c r="TG2022" s="18"/>
      <c r="TH2022" s="18"/>
      <c r="TI2022" s="18"/>
      <c r="TJ2022" s="18"/>
      <c r="TK2022" s="18"/>
      <c r="TL2022" s="18"/>
      <c r="TM2022" s="18"/>
      <c r="TN2022" s="18"/>
      <c r="TO2022" s="18"/>
      <c r="TP2022" s="18"/>
      <c r="TQ2022" s="18"/>
      <c r="TR2022" s="18"/>
      <c r="TS2022" s="18"/>
      <c r="TT2022" s="18"/>
      <c r="TU2022" s="18"/>
      <c r="TV2022" s="18"/>
      <c r="TW2022" s="18"/>
      <c r="TX2022" s="18"/>
      <c r="TY2022" s="18"/>
      <c r="TZ2022" s="18"/>
      <c r="UA2022" s="18"/>
      <c r="UB2022" s="18"/>
      <c r="UC2022" s="18"/>
      <c r="UD2022" s="18"/>
      <c r="UE2022" s="18"/>
      <c r="UF2022" s="18"/>
      <c r="UG2022" s="18"/>
      <c r="UH2022" s="18"/>
      <c r="UI2022" s="18"/>
      <c r="UJ2022" s="18"/>
      <c r="UK2022" s="18"/>
      <c r="UL2022" s="18"/>
      <c r="UM2022" s="18"/>
      <c r="UN2022" s="18"/>
      <c r="UO2022" s="18"/>
      <c r="UP2022" s="18"/>
      <c r="UQ2022" s="18"/>
      <c r="UR2022" s="18"/>
      <c r="US2022" s="18"/>
      <c r="UT2022" s="18"/>
      <c r="UU2022" s="18"/>
      <c r="UV2022" s="18"/>
      <c r="UW2022" s="18"/>
      <c r="UX2022" s="18"/>
      <c r="UY2022" s="18"/>
      <c r="UZ2022" s="18"/>
      <c r="VA2022" s="18"/>
      <c r="VB2022" s="18"/>
      <c r="VC2022" s="18"/>
      <c r="VD2022" s="18"/>
      <c r="VE2022" s="18"/>
      <c r="VF2022" s="18"/>
      <c r="VG2022" s="18"/>
      <c r="VH2022" s="18"/>
      <c r="VI2022" s="18"/>
      <c r="VJ2022" s="18"/>
      <c r="VK2022" s="18"/>
      <c r="VL2022" s="18"/>
      <c r="VM2022" s="18"/>
      <c r="VN2022" s="18"/>
      <c r="VO2022" s="18"/>
      <c r="VP2022" s="18"/>
      <c r="VQ2022" s="18"/>
      <c r="VR2022" s="18"/>
      <c r="VS2022" s="18"/>
      <c r="VT2022" s="18"/>
      <c r="VU2022" s="18"/>
      <c r="VV2022" s="18"/>
      <c r="VW2022" s="18"/>
      <c r="VX2022" s="18"/>
      <c r="VY2022" s="18"/>
      <c r="VZ2022" s="18"/>
      <c r="WA2022" s="18"/>
      <c r="WB2022" s="18"/>
      <c r="WC2022" s="18"/>
      <c r="WD2022" s="18"/>
      <c r="WE2022" s="18"/>
      <c r="WF2022" s="18"/>
      <c r="WG2022" s="18"/>
      <c r="WH2022" s="18"/>
      <c r="WI2022" s="18"/>
      <c r="WJ2022" s="18"/>
      <c r="WK2022" s="18"/>
      <c r="WL2022" s="18"/>
      <c r="WM2022" s="18"/>
      <c r="WN2022" s="18"/>
      <c r="WO2022" s="18"/>
      <c r="WP2022" s="18"/>
      <c r="WQ2022" s="18"/>
      <c r="WR2022" s="18"/>
      <c r="WS2022" s="18"/>
      <c r="WT2022" s="18"/>
      <c r="WU2022" s="18"/>
      <c r="WV2022" s="18"/>
      <c r="WW2022" s="18"/>
      <c r="WX2022" s="18"/>
      <c r="WY2022" s="18"/>
      <c r="WZ2022" s="18"/>
      <c r="XA2022" s="18"/>
      <c r="XB2022" s="18"/>
      <c r="XC2022" s="18"/>
      <c r="XD2022" s="18"/>
      <c r="XE2022" s="18"/>
      <c r="XF2022" s="18"/>
      <c r="XG2022" s="18"/>
      <c r="XH2022" s="18"/>
      <c r="XI2022" s="18"/>
      <c r="XJ2022" s="18"/>
      <c r="XK2022" s="18"/>
      <c r="XL2022" s="18"/>
      <c r="XM2022" s="18"/>
      <c r="XN2022" s="18"/>
      <c r="XO2022" s="18"/>
      <c r="XP2022" s="18"/>
      <c r="XQ2022" s="18"/>
      <c r="XR2022" s="18"/>
      <c r="XS2022" s="18"/>
      <c r="XT2022" s="18"/>
      <c r="XU2022" s="18"/>
      <c r="XV2022" s="18"/>
      <c r="XW2022" s="18"/>
      <c r="XX2022" s="18"/>
      <c r="XY2022" s="18"/>
      <c r="XZ2022" s="18"/>
      <c r="YA2022" s="18"/>
      <c r="YB2022" s="18"/>
      <c r="YC2022" s="18"/>
      <c r="YD2022" s="18"/>
      <c r="YE2022" s="18"/>
      <c r="YF2022" s="18"/>
      <c r="YG2022" s="18"/>
      <c r="YH2022" s="18"/>
      <c r="YI2022" s="18"/>
      <c r="YJ2022" s="18"/>
      <c r="YK2022" s="18"/>
      <c r="YL2022" s="18"/>
      <c r="YM2022" s="18"/>
      <c r="YN2022" s="18"/>
      <c r="YO2022" s="18"/>
      <c r="YP2022" s="18"/>
      <c r="YQ2022" s="18"/>
      <c r="YR2022" s="18"/>
      <c r="YS2022" s="18"/>
      <c r="YT2022" s="18"/>
      <c r="YU2022" s="18"/>
      <c r="YV2022" s="18"/>
      <c r="YW2022" s="18"/>
      <c r="YX2022" s="18"/>
      <c r="YY2022" s="18"/>
      <c r="YZ2022" s="18"/>
      <c r="ZA2022" s="18"/>
      <c r="ZB2022" s="18"/>
      <c r="ZC2022" s="18"/>
      <c r="ZD2022" s="18"/>
      <c r="ZE2022" s="18"/>
      <c r="ZF2022" s="18"/>
      <c r="ZG2022" s="18"/>
      <c r="ZH2022" s="18"/>
      <c r="ZI2022" s="18"/>
      <c r="ZJ2022" s="18"/>
      <c r="ZK2022" s="18"/>
      <c r="ZL2022" s="18"/>
      <c r="ZM2022" s="18"/>
      <c r="ZN2022" s="18"/>
      <c r="ZO2022" s="18"/>
      <c r="ZP2022" s="18"/>
      <c r="ZQ2022" s="18"/>
      <c r="ZR2022" s="18"/>
      <c r="ZS2022" s="18"/>
      <c r="ZT2022" s="18"/>
      <c r="ZU2022" s="18"/>
      <c r="ZV2022" s="18"/>
      <c r="ZW2022" s="18"/>
      <c r="ZX2022" s="18"/>
      <c r="ZY2022" s="18"/>
      <c r="ZZ2022" s="18"/>
      <c r="AAA2022" s="18"/>
      <c r="AAB2022" s="18"/>
      <c r="AAC2022" s="18"/>
      <c r="AAD2022" s="18"/>
      <c r="AAE2022" s="18"/>
      <c r="AAF2022" s="18"/>
      <c r="AAG2022" s="18"/>
      <c r="AAH2022" s="18"/>
      <c r="AAI2022" s="18"/>
      <c r="AAJ2022" s="18"/>
      <c r="AAK2022" s="18"/>
      <c r="AAL2022" s="18"/>
      <c r="AAM2022" s="18"/>
      <c r="AAN2022" s="18"/>
      <c r="AAO2022" s="18"/>
      <c r="AAP2022" s="18"/>
      <c r="AAQ2022" s="18"/>
      <c r="AAR2022" s="18"/>
      <c r="AAS2022" s="18"/>
      <c r="AAT2022" s="18"/>
      <c r="AAU2022" s="18"/>
      <c r="AAV2022" s="18"/>
      <c r="AAW2022" s="18"/>
      <c r="AAX2022" s="18"/>
      <c r="AAY2022" s="18"/>
      <c r="AAZ2022" s="18"/>
      <c r="ABA2022" s="18"/>
      <c r="ABB2022" s="18"/>
      <c r="ABC2022" s="18"/>
      <c r="ABD2022" s="18"/>
      <c r="ABE2022" s="18"/>
      <c r="ABF2022" s="18"/>
      <c r="ABG2022" s="18"/>
      <c r="ABH2022" s="18"/>
      <c r="ABI2022" s="18"/>
      <c r="ABJ2022" s="18"/>
      <c r="ABK2022" s="18"/>
      <c r="ABL2022" s="18"/>
      <c r="ABM2022" s="18"/>
      <c r="ABN2022" s="18"/>
      <c r="ABO2022" s="18"/>
      <c r="ABP2022" s="18"/>
      <c r="ABQ2022" s="18"/>
      <c r="ABR2022" s="18"/>
      <c r="ABS2022" s="18"/>
      <c r="ABT2022" s="18"/>
      <c r="ABU2022" s="18"/>
      <c r="ABV2022" s="18"/>
      <c r="ABW2022" s="18"/>
      <c r="ABX2022" s="18"/>
      <c r="ABY2022" s="18"/>
      <c r="ABZ2022" s="18"/>
      <c r="ACA2022" s="18"/>
      <c r="ACB2022" s="18"/>
      <c r="ACC2022" s="18"/>
      <c r="ACD2022" s="18"/>
      <c r="ACE2022" s="18"/>
      <c r="ACF2022" s="18"/>
      <c r="ACG2022" s="18"/>
      <c r="ACH2022" s="18"/>
      <c r="ACI2022" s="18"/>
      <c r="ACJ2022" s="18"/>
      <c r="ACK2022" s="18"/>
      <c r="ACL2022" s="18"/>
      <c r="ACM2022" s="18"/>
      <c r="ACN2022" s="18"/>
      <c r="ACO2022" s="18"/>
      <c r="ACP2022" s="18"/>
      <c r="ACQ2022" s="18"/>
      <c r="ACR2022" s="18"/>
      <c r="ACS2022" s="18"/>
      <c r="ACT2022" s="18"/>
      <c r="ACU2022" s="18"/>
      <c r="ACV2022" s="18"/>
      <c r="ACW2022" s="18"/>
      <c r="ACX2022" s="18"/>
      <c r="ACY2022" s="18"/>
      <c r="ACZ2022" s="18"/>
      <c r="ADA2022" s="18"/>
      <c r="ADB2022" s="18"/>
      <c r="ADC2022" s="18"/>
      <c r="ADD2022" s="18"/>
      <c r="ADE2022" s="18"/>
      <c r="ADF2022" s="18"/>
      <c r="ADG2022" s="18"/>
      <c r="ADH2022" s="18"/>
      <c r="ADI2022" s="18"/>
      <c r="ADJ2022" s="18"/>
      <c r="ADK2022" s="18"/>
      <c r="ADL2022" s="18"/>
      <c r="ADM2022" s="18"/>
      <c r="ADN2022" s="18"/>
      <c r="ADO2022" s="18"/>
      <c r="ADP2022" s="18"/>
      <c r="ADQ2022" s="18"/>
      <c r="ADR2022" s="18"/>
      <c r="ADS2022" s="18"/>
      <c r="ADT2022" s="18"/>
      <c r="ADU2022" s="18"/>
      <c r="ADV2022" s="18"/>
      <c r="ADW2022" s="18"/>
      <c r="ADX2022" s="18"/>
      <c r="ADY2022" s="18"/>
      <c r="ADZ2022" s="18"/>
      <c r="AEA2022" s="18"/>
      <c r="AEB2022" s="18"/>
      <c r="AEC2022" s="18"/>
      <c r="AED2022" s="18"/>
      <c r="AEE2022" s="18"/>
      <c r="AEF2022" s="18"/>
      <c r="AEG2022" s="18"/>
      <c r="AEH2022" s="18"/>
      <c r="AEI2022" s="18"/>
      <c r="AEJ2022" s="18"/>
      <c r="AEK2022" s="18"/>
      <c r="AEL2022" s="18"/>
      <c r="AEM2022" s="18"/>
      <c r="AEN2022" s="18"/>
      <c r="AEO2022" s="18"/>
      <c r="AEP2022" s="18"/>
      <c r="AEQ2022" s="18"/>
      <c r="AER2022" s="18"/>
      <c r="AES2022" s="18"/>
      <c r="AET2022" s="18"/>
      <c r="AEU2022" s="18"/>
      <c r="AEV2022" s="18"/>
      <c r="AEW2022" s="18"/>
      <c r="AEX2022" s="18"/>
      <c r="AEY2022" s="18"/>
      <c r="AEZ2022" s="18"/>
      <c r="AFA2022" s="18"/>
      <c r="AFB2022" s="18"/>
      <c r="AFC2022" s="18"/>
      <c r="AFD2022" s="18"/>
      <c r="AFE2022" s="18"/>
      <c r="AFF2022" s="18"/>
      <c r="AFG2022" s="18"/>
      <c r="AFH2022" s="18"/>
      <c r="AFI2022" s="18"/>
      <c r="AFJ2022" s="18"/>
      <c r="AFK2022" s="18"/>
      <c r="AFL2022" s="18"/>
      <c r="AFM2022" s="18"/>
      <c r="AFN2022" s="18"/>
      <c r="AFO2022" s="18"/>
      <c r="AFP2022" s="18"/>
      <c r="AFQ2022" s="18"/>
      <c r="AFR2022" s="18"/>
      <c r="AFS2022" s="18"/>
      <c r="AFT2022" s="18"/>
      <c r="AFU2022" s="18"/>
      <c r="AFV2022" s="18"/>
      <c r="AFW2022" s="18"/>
      <c r="AFX2022" s="18"/>
      <c r="AFY2022" s="18"/>
      <c r="AFZ2022" s="18"/>
      <c r="AGA2022" s="18"/>
      <c r="AGB2022" s="18"/>
      <c r="AGC2022" s="18"/>
      <c r="AGD2022" s="18"/>
      <c r="AGE2022" s="18"/>
      <c r="AGF2022" s="18"/>
      <c r="AGG2022" s="18"/>
      <c r="AGH2022" s="18"/>
      <c r="AGI2022" s="18"/>
      <c r="AGJ2022" s="18"/>
      <c r="AGK2022" s="18"/>
      <c r="AGL2022" s="18"/>
      <c r="AGM2022" s="18"/>
      <c r="AGN2022" s="18"/>
      <c r="AGO2022" s="18"/>
      <c r="AGP2022" s="18"/>
      <c r="AGQ2022" s="18"/>
      <c r="AGR2022" s="18"/>
      <c r="AGS2022" s="18"/>
      <c r="AGT2022" s="18"/>
      <c r="AGU2022" s="18"/>
      <c r="AGV2022" s="18"/>
      <c r="AGW2022" s="18"/>
      <c r="AGX2022" s="18"/>
      <c r="AGY2022" s="18"/>
      <c r="AGZ2022" s="18"/>
      <c r="AHA2022" s="18"/>
      <c r="AHB2022" s="18"/>
      <c r="AHC2022" s="18"/>
      <c r="AHD2022" s="18"/>
      <c r="AHE2022" s="18"/>
      <c r="AHF2022" s="18"/>
      <c r="AHG2022" s="18"/>
      <c r="AHH2022" s="18"/>
      <c r="AHI2022" s="18"/>
      <c r="AHJ2022" s="18"/>
      <c r="AHK2022" s="18"/>
      <c r="AHL2022" s="18"/>
      <c r="AHM2022" s="18"/>
      <c r="AHN2022" s="18"/>
      <c r="AHO2022" s="18"/>
      <c r="AHP2022" s="18"/>
      <c r="AHQ2022" s="18"/>
      <c r="AHR2022" s="18"/>
      <c r="AHS2022" s="18"/>
      <c r="AHT2022" s="18"/>
      <c r="AHU2022" s="18"/>
      <c r="AHV2022" s="18"/>
      <c r="AHW2022" s="18"/>
      <c r="AHX2022" s="18"/>
      <c r="AHY2022" s="18"/>
      <c r="AHZ2022" s="18"/>
      <c r="AIA2022" s="18"/>
      <c r="AIB2022" s="18"/>
      <c r="AIC2022" s="18"/>
      <c r="AID2022" s="18"/>
      <c r="AIE2022" s="18"/>
      <c r="AIF2022" s="18"/>
      <c r="AIG2022" s="18"/>
      <c r="AIH2022" s="18"/>
      <c r="AII2022" s="18"/>
      <c r="AIJ2022" s="18"/>
      <c r="AIK2022" s="18"/>
      <c r="AIL2022" s="18"/>
      <c r="AIM2022" s="18"/>
      <c r="AIN2022" s="18"/>
      <c r="AIO2022" s="18"/>
      <c r="AIP2022" s="18"/>
      <c r="AIQ2022" s="18"/>
      <c r="AIR2022" s="18"/>
      <c r="AIS2022" s="18"/>
      <c r="AIT2022" s="18"/>
      <c r="AIU2022" s="18"/>
      <c r="AIV2022" s="18"/>
      <c r="AIW2022" s="18"/>
      <c r="AIX2022" s="18"/>
      <c r="AIY2022" s="18"/>
      <c r="AIZ2022" s="18"/>
      <c r="AJA2022" s="18"/>
      <c r="AJB2022" s="18"/>
      <c r="AJC2022" s="18"/>
      <c r="AJD2022" s="18"/>
      <c r="AJE2022" s="18"/>
      <c r="AJF2022" s="18"/>
      <c r="AJG2022" s="18"/>
      <c r="AJH2022" s="18"/>
      <c r="AJI2022" s="18"/>
      <c r="AJJ2022" s="18"/>
      <c r="AJK2022" s="18"/>
      <c r="AJL2022" s="18"/>
      <c r="AJM2022" s="18"/>
      <c r="AJN2022" s="18"/>
      <c r="AJO2022" s="18"/>
      <c r="AJP2022" s="18"/>
      <c r="AJQ2022" s="18"/>
      <c r="AJR2022" s="18"/>
      <c r="AJS2022" s="18"/>
      <c r="AJT2022" s="18"/>
      <c r="AJU2022" s="18"/>
      <c r="AJV2022" s="18"/>
      <c r="AJW2022" s="18"/>
      <c r="AJX2022" s="18"/>
      <c r="AJY2022" s="18"/>
      <c r="AJZ2022" s="18"/>
      <c r="AKA2022" s="18"/>
      <c r="AKB2022" s="18"/>
      <c r="AKC2022" s="18"/>
      <c r="AKD2022" s="18"/>
      <c r="AKE2022" s="18"/>
      <c r="AKF2022" s="18"/>
      <c r="AKG2022" s="18"/>
      <c r="AKH2022" s="18"/>
      <c r="AKI2022" s="18"/>
      <c r="AKJ2022" s="18"/>
      <c r="AKK2022" s="18"/>
      <c r="AKL2022" s="18"/>
      <c r="AKM2022" s="18"/>
      <c r="AKN2022" s="18"/>
      <c r="AKO2022" s="18"/>
      <c r="AKP2022" s="18"/>
      <c r="AKQ2022" s="18"/>
      <c r="AKR2022" s="18"/>
      <c r="AKS2022" s="18"/>
      <c r="AKT2022" s="18"/>
      <c r="AKU2022" s="18"/>
      <c r="AKV2022" s="18"/>
      <c r="AKW2022" s="18"/>
      <c r="AKX2022" s="18"/>
      <c r="AKY2022" s="18"/>
      <c r="AKZ2022" s="18"/>
      <c r="ALA2022" s="18"/>
      <c r="ALB2022" s="18"/>
      <c r="ALC2022" s="18"/>
      <c r="ALD2022" s="18"/>
      <c r="ALE2022" s="18"/>
      <c r="ALF2022" s="18"/>
      <c r="ALG2022" s="18"/>
      <c r="ALH2022" s="18"/>
      <c r="ALI2022" s="18"/>
      <c r="ALJ2022" s="18"/>
      <c r="ALK2022" s="18"/>
      <c r="ALL2022" s="18"/>
      <c r="ALM2022" s="18"/>
      <c r="ALN2022" s="18"/>
      <c r="ALO2022" s="18"/>
      <c r="ALP2022" s="18"/>
      <c r="ALQ2022" s="18"/>
      <c r="ALR2022" s="18"/>
      <c r="ALS2022" s="18"/>
      <c r="ALT2022" s="18"/>
      <c r="ALU2022" s="18"/>
      <c r="ALV2022" s="18"/>
      <c r="ALW2022" s="18"/>
      <c r="ALX2022" s="18"/>
      <c r="ALY2022" s="18"/>
      <c r="ALZ2022" s="18"/>
      <c r="AMA2022" s="18"/>
      <c r="AMB2022" s="18"/>
      <c r="AMC2022" s="18"/>
      <c r="AMD2022" s="18"/>
      <c r="AME2022" s="18"/>
      <c r="AMF2022" s="18"/>
      <c r="AMG2022" s="18"/>
      <c r="AMH2022" s="18"/>
      <c r="AMI2022" s="18"/>
      <c r="AMJ2022" s="18"/>
    </row>
    <row r="2023" spans="1:1024" s="315" customFormat="1">
      <c r="A2023" s="15"/>
      <c r="B2023" s="18"/>
      <c r="C2023" s="18"/>
      <c r="D2023" s="18"/>
      <c r="E2023" s="18"/>
      <c r="F2023" s="18"/>
      <c r="G2023" s="18"/>
      <c r="H2023" s="18"/>
      <c r="I2023" s="32"/>
      <c r="J2023" s="32"/>
      <c r="K2023" s="18"/>
      <c r="L2023" s="18"/>
      <c r="M2023" s="18"/>
      <c r="N2023" s="18"/>
      <c r="O2023" s="18"/>
      <c r="P2023" s="18"/>
      <c r="Q2023" s="18"/>
      <c r="R2023" s="18"/>
      <c r="S2023" s="18"/>
      <c r="T2023" s="18"/>
      <c r="U2023" s="18"/>
      <c r="V2023" s="18"/>
      <c r="W2023" s="18"/>
      <c r="X2023" s="18"/>
      <c r="Y2023" s="18"/>
      <c r="Z2023" s="18"/>
      <c r="AA2023" s="18"/>
      <c r="AB2023" s="18"/>
      <c r="AC2023" s="18"/>
      <c r="AD2023" s="18"/>
      <c r="AE2023" s="18"/>
      <c r="AF2023" s="18"/>
      <c r="AG2023" s="18"/>
      <c r="AH2023" s="18"/>
      <c r="AI2023" s="18"/>
      <c r="AJ2023" s="18"/>
      <c r="AK2023" s="18"/>
      <c r="AL2023" s="18"/>
      <c r="AM2023" s="18"/>
      <c r="AN2023" s="18"/>
      <c r="AO2023" s="18"/>
      <c r="AP2023" s="18"/>
      <c r="AQ2023" s="18"/>
      <c r="AR2023" s="18"/>
      <c r="AS2023" s="18"/>
      <c r="AT2023" s="18"/>
      <c r="AU2023" s="18"/>
      <c r="AV2023" s="18"/>
      <c r="AW2023" s="18"/>
      <c r="AX2023" s="18"/>
      <c r="AY2023" s="18"/>
      <c r="AZ2023" s="18"/>
      <c r="BA2023" s="18"/>
      <c r="BB2023" s="18"/>
      <c r="BC2023" s="18"/>
      <c r="BD2023" s="18"/>
      <c r="BE2023" s="18"/>
      <c r="BF2023" s="18"/>
      <c r="BG2023" s="18"/>
      <c r="BH2023" s="18"/>
      <c r="BI2023" s="18"/>
      <c r="BJ2023" s="18"/>
      <c r="BK2023" s="18"/>
      <c r="BL2023" s="18"/>
      <c r="BM2023" s="18"/>
      <c r="BN2023" s="18"/>
      <c r="BO2023" s="18"/>
      <c r="BP2023" s="18"/>
      <c r="BQ2023" s="18"/>
      <c r="BR2023" s="18"/>
      <c r="BS2023" s="18"/>
      <c r="BT2023" s="18"/>
      <c r="BU2023" s="18"/>
      <c r="BV2023" s="18"/>
      <c r="BW2023" s="18"/>
      <c r="BX2023" s="18"/>
      <c r="BY2023" s="18"/>
      <c r="BZ2023" s="18"/>
      <c r="CA2023" s="18"/>
      <c r="CB2023" s="18"/>
      <c r="CC2023" s="18"/>
      <c r="CD2023" s="18"/>
      <c r="CE2023" s="18"/>
      <c r="CF2023" s="18"/>
      <c r="CG2023" s="18"/>
      <c r="CH2023" s="18"/>
      <c r="CI2023" s="18"/>
      <c r="CJ2023" s="18"/>
      <c r="CK2023" s="18"/>
      <c r="CL2023" s="18"/>
      <c r="CM2023" s="18"/>
      <c r="CN2023" s="18"/>
      <c r="CO2023" s="18"/>
      <c r="CP2023" s="18"/>
      <c r="CQ2023" s="18"/>
      <c r="CR2023" s="18"/>
      <c r="CS2023" s="18"/>
      <c r="CT2023" s="18"/>
      <c r="CU2023" s="18"/>
      <c r="CV2023" s="18"/>
      <c r="CW2023" s="18"/>
      <c r="CX2023" s="18"/>
      <c r="CY2023" s="18"/>
      <c r="CZ2023" s="18"/>
      <c r="DA2023" s="18"/>
      <c r="DB2023" s="18"/>
      <c r="DC2023" s="18"/>
      <c r="DD2023" s="18"/>
      <c r="DE2023" s="18"/>
      <c r="DF2023" s="18"/>
      <c r="DG2023" s="18"/>
      <c r="DH2023" s="18"/>
      <c r="DI2023" s="18"/>
      <c r="DJ2023" s="18"/>
      <c r="DK2023" s="18"/>
      <c r="DL2023" s="18"/>
      <c r="DM2023" s="18"/>
      <c r="DN2023" s="18"/>
      <c r="DO2023" s="18"/>
      <c r="DP2023" s="18"/>
      <c r="DQ2023" s="18"/>
      <c r="DR2023" s="18"/>
      <c r="DS2023" s="18"/>
      <c r="DT2023" s="18"/>
      <c r="DU2023" s="18"/>
      <c r="DV2023" s="18"/>
      <c r="DW2023" s="18"/>
      <c r="DX2023" s="18"/>
      <c r="DY2023" s="18"/>
      <c r="DZ2023" s="18"/>
      <c r="EA2023" s="18"/>
      <c r="EB2023" s="18"/>
      <c r="EC2023" s="18"/>
      <c r="ED2023" s="18"/>
      <c r="EE2023" s="18"/>
      <c r="EF2023" s="18"/>
      <c r="EG2023" s="18"/>
      <c r="EH2023" s="18"/>
      <c r="EI2023" s="18"/>
      <c r="EJ2023" s="18"/>
      <c r="EK2023" s="18"/>
      <c r="EL2023" s="18"/>
      <c r="EM2023" s="18"/>
      <c r="EN2023" s="18"/>
      <c r="EO2023" s="18"/>
      <c r="EP2023" s="18"/>
      <c r="EQ2023" s="18"/>
      <c r="ER2023" s="18"/>
      <c r="ES2023" s="18"/>
      <c r="ET2023" s="18"/>
      <c r="EU2023" s="18"/>
      <c r="EV2023" s="18"/>
      <c r="EW2023" s="18"/>
      <c r="EX2023" s="18"/>
      <c r="EY2023" s="18"/>
      <c r="EZ2023" s="18"/>
      <c r="FA2023" s="18"/>
      <c r="FB2023" s="18"/>
      <c r="FC2023" s="18"/>
      <c r="FD2023" s="18"/>
      <c r="FE2023" s="18"/>
      <c r="FF2023" s="18"/>
      <c r="FG2023" s="18"/>
      <c r="FH2023" s="18"/>
      <c r="FI2023" s="18"/>
      <c r="FJ2023" s="18"/>
      <c r="FK2023" s="18"/>
      <c r="FL2023" s="18"/>
      <c r="FM2023" s="18"/>
      <c r="FN2023" s="18"/>
      <c r="FO2023" s="18"/>
      <c r="FP2023" s="18"/>
      <c r="FQ2023" s="18"/>
      <c r="FR2023" s="18"/>
      <c r="FS2023" s="18"/>
      <c r="FT2023" s="18"/>
      <c r="FU2023" s="18"/>
      <c r="FV2023" s="18"/>
      <c r="FW2023" s="18"/>
      <c r="FX2023" s="18"/>
      <c r="FY2023" s="18"/>
      <c r="FZ2023" s="18"/>
      <c r="GA2023" s="18"/>
      <c r="GB2023" s="18"/>
      <c r="GC2023" s="18"/>
      <c r="GD2023" s="18"/>
      <c r="GE2023" s="18"/>
      <c r="GF2023" s="18"/>
      <c r="GG2023" s="18"/>
      <c r="GH2023" s="18"/>
      <c r="GI2023" s="18"/>
      <c r="GJ2023" s="18"/>
      <c r="GK2023" s="18"/>
      <c r="GL2023" s="18"/>
      <c r="GM2023" s="18"/>
      <c r="GN2023" s="18"/>
      <c r="GO2023" s="18"/>
      <c r="GP2023" s="18"/>
      <c r="GQ2023" s="18"/>
      <c r="GR2023" s="18"/>
      <c r="GS2023" s="18"/>
      <c r="GT2023" s="18"/>
      <c r="GU2023" s="18"/>
      <c r="GV2023" s="18"/>
      <c r="GW2023" s="18"/>
      <c r="GX2023" s="18"/>
      <c r="GY2023" s="18"/>
      <c r="GZ2023" s="18"/>
      <c r="HA2023" s="18"/>
      <c r="HB2023" s="18"/>
      <c r="HC2023" s="18"/>
      <c r="HD2023" s="18"/>
      <c r="HE2023" s="18"/>
      <c r="HF2023" s="18"/>
      <c r="HG2023" s="18"/>
      <c r="HH2023" s="18"/>
      <c r="HI2023" s="18"/>
      <c r="HJ2023" s="18"/>
      <c r="HK2023" s="18"/>
      <c r="HL2023" s="18"/>
      <c r="HM2023" s="18"/>
      <c r="HN2023" s="18"/>
      <c r="HO2023" s="18"/>
      <c r="HP2023" s="18"/>
      <c r="HQ2023" s="18"/>
      <c r="HR2023" s="18"/>
      <c r="HS2023" s="18"/>
      <c r="HT2023" s="18"/>
      <c r="HU2023" s="18"/>
      <c r="HV2023" s="18"/>
      <c r="HW2023" s="18"/>
      <c r="HX2023" s="18"/>
      <c r="HY2023" s="18"/>
      <c r="HZ2023" s="18"/>
      <c r="IA2023" s="18"/>
      <c r="IB2023" s="18"/>
      <c r="IC2023" s="18"/>
      <c r="ID2023" s="18"/>
      <c r="IE2023" s="18"/>
      <c r="IF2023" s="18"/>
      <c r="IG2023" s="18"/>
      <c r="IH2023" s="18"/>
      <c r="II2023" s="18"/>
      <c r="IJ2023" s="18"/>
      <c r="IK2023" s="18"/>
      <c r="IL2023" s="18"/>
      <c r="IM2023" s="18"/>
      <c r="IN2023" s="18"/>
      <c r="IO2023" s="18"/>
      <c r="IP2023" s="18"/>
      <c r="IQ2023" s="18"/>
      <c r="IR2023" s="18"/>
      <c r="IS2023" s="18"/>
      <c r="IT2023" s="18"/>
      <c r="IU2023" s="18"/>
      <c r="IV2023" s="18"/>
      <c r="IW2023" s="18"/>
      <c r="IX2023" s="18"/>
      <c r="IY2023" s="18"/>
      <c r="IZ2023" s="18"/>
      <c r="JA2023" s="18"/>
      <c r="JB2023" s="18"/>
      <c r="JC2023" s="18"/>
      <c r="JD2023" s="18"/>
      <c r="JE2023" s="18"/>
      <c r="JF2023" s="18"/>
      <c r="JG2023" s="18"/>
      <c r="JH2023" s="18"/>
      <c r="JI2023" s="18"/>
      <c r="JJ2023" s="18"/>
      <c r="JK2023" s="18"/>
      <c r="JL2023" s="18"/>
      <c r="JM2023" s="18"/>
      <c r="JN2023" s="18"/>
      <c r="JO2023" s="18"/>
      <c r="JP2023" s="18"/>
      <c r="JQ2023" s="18"/>
      <c r="JR2023" s="18"/>
      <c r="JS2023" s="18"/>
      <c r="JT2023" s="18"/>
      <c r="JU2023" s="18"/>
      <c r="JV2023" s="18"/>
      <c r="JW2023" s="18"/>
      <c r="JX2023" s="18"/>
      <c r="JY2023" s="18"/>
      <c r="JZ2023" s="18"/>
      <c r="KA2023" s="18"/>
      <c r="KB2023" s="18"/>
      <c r="KC2023" s="18"/>
      <c r="KD2023" s="18"/>
      <c r="KE2023" s="18"/>
      <c r="KF2023" s="18"/>
      <c r="KG2023" s="18"/>
      <c r="KH2023" s="18"/>
      <c r="KI2023" s="18"/>
      <c r="KJ2023" s="18"/>
      <c r="KK2023" s="18"/>
      <c r="KL2023" s="18"/>
      <c r="KM2023" s="18"/>
      <c r="KN2023" s="18"/>
      <c r="KO2023" s="18"/>
      <c r="KP2023" s="18"/>
      <c r="KQ2023" s="18"/>
      <c r="KR2023" s="18"/>
      <c r="KS2023" s="18"/>
      <c r="KT2023" s="18"/>
      <c r="KU2023" s="18"/>
      <c r="KV2023" s="18"/>
      <c r="KW2023" s="18"/>
      <c r="KX2023" s="18"/>
      <c r="KY2023" s="18"/>
      <c r="KZ2023" s="18"/>
      <c r="LA2023" s="18"/>
      <c r="LB2023" s="18"/>
      <c r="LC2023" s="18"/>
      <c r="LD2023" s="18"/>
      <c r="LE2023" s="18"/>
      <c r="LF2023" s="18"/>
      <c r="LG2023" s="18"/>
      <c r="LH2023" s="18"/>
      <c r="LI2023" s="18"/>
      <c r="LJ2023" s="18"/>
      <c r="LK2023" s="18"/>
      <c r="LL2023" s="18"/>
      <c r="LM2023" s="18"/>
      <c r="LN2023" s="18"/>
      <c r="LO2023" s="18"/>
      <c r="LP2023" s="18"/>
      <c r="LQ2023" s="18"/>
      <c r="LR2023" s="18"/>
      <c r="LS2023" s="18"/>
      <c r="LT2023" s="18"/>
      <c r="LU2023" s="18"/>
      <c r="LV2023" s="18"/>
      <c r="LW2023" s="18"/>
      <c r="LX2023" s="18"/>
      <c r="LY2023" s="18"/>
      <c r="LZ2023" s="18"/>
      <c r="MA2023" s="18"/>
      <c r="MB2023" s="18"/>
      <c r="MC2023" s="18"/>
      <c r="MD2023" s="18"/>
      <c r="ME2023" s="18"/>
      <c r="MF2023" s="18"/>
      <c r="MG2023" s="18"/>
      <c r="MH2023" s="18"/>
      <c r="MI2023" s="18"/>
      <c r="MJ2023" s="18"/>
      <c r="MK2023" s="18"/>
      <c r="ML2023" s="18"/>
      <c r="MM2023" s="18"/>
      <c r="MN2023" s="18"/>
      <c r="MO2023" s="18"/>
      <c r="MP2023" s="18"/>
      <c r="MQ2023" s="18"/>
      <c r="MR2023" s="18"/>
      <c r="MS2023" s="18"/>
      <c r="MT2023" s="18"/>
      <c r="MU2023" s="18"/>
      <c r="MV2023" s="18"/>
      <c r="MW2023" s="18"/>
      <c r="MX2023" s="18"/>
      <c r="MY2023" s="18"/>
      <c r="MZ2023" s="18"/>
      <c r="NA2023" s="18"/>
      <c r="NB2023" s="18"/>
      <c r="NC2023" s="18"/>
      <c r="ND2023" s="18"/>
      <c r="NE2023" s="18"/>
      <c r="NF2023" s="18"/>
      <c r="NG2023" s="18"/>
      <c r="NH2023" s="18"/>
      <c r="NI2023" s="18"/>
      <c r="NJ2023" s="18"/>
      <c r="NK2023" s="18"/>
      <c r="NL2023" s="18"/>
      <c r="NM2023" s="18"/>
      <c r="NN2023" s="18"/>
      <c r="NO2023" s="18"/>
      <c r="NP2023" s="18"/>
      <c r="NQ2023" s="18"/>
      <c r="NR2023" s="18"/>
      <c r="NS2023" s="18"/>
      <c r="NT2023" s="18"/>
      <c r="NU2023" s="18"/>
      <c r="NV2023" s="18"/>
      <c r="NW2023" s="18"/>
      <c r="NX2023" s="18"/>
      <c r="NY2023" s="18"/>
      <c r="NZ2023" s="18"/>
      <c r="OA2023" s="18"/>
      <c r="OB2023" s="18"/>
      <c r="OC2023" s="18"/>
      <c r="OD2023" s="18"/>
      <c r="OE2023" s="18"/>
      <c r="OF2023" s="18"/>
      <c r="OG2023" s="18"/>
      <c r="OH2023" s="18"/>
      <c r="OI2023" s="18"/>
      <c r="OJ2023" s="18"/>
      <c r="OK2023" s="18"/>
      <c r="OL2023" s="18"/>
      <c r="OM2023" s="18"/>
      <c r="ON2023" s="18"/>
      <c r="OO2023" s="18"/>
      <c r="OP2023" s="18"/>
      <c r="OQ2023" s="18"/>
      <c r="OR2023" s="18"/>
      <c r="OS2023" s="18"/>
      <c r="OT2023" s="18"/>
      <c r="OU2023" s="18"/>
      <c r="OV2023" s="18"/>
      <c r="OW2023" s="18"/>
      <c r="OX2023" s="18"/>
      <c r="OY2023" s="18"/>
      <c r="OZ2023" s="18"/>
      <c r="PA2023" s="18"/>
      <c r="PB2023" s="18"/>
      <c r="PC2023" s="18"/>
      <c r="PD2023" s="18"/>
      <c r="PE2023" s="18"/>
      <c r="PF2023" s="18"/>
      <c r="PG2023" s="18"/>
      <c r="PH2023" s="18"/>
      <c r="PI2023" s="18"/>
      <c r="PJ2023" s="18"/>
      <c r="PK2023" s="18"/>
      <c r="PL2023" s="18"/>
      <c r="PM2023" s="18"/>
      <c r="PN2023" s="18"/>
      <c r="PO2023" s="18"/>
      <c r="PP2023" s="18"/>
      <c r="PQ2023" s="18"/>
      <c r="PR2023" s="18"/>
      <c r="PS2023" s="18"/>
      <c r="PT2023" s="18"/>
      <c r="PU2023" s="18"/>
      <c r="PV2023" s="18"/>
      <c r="PW2023" s="18"/>
      <c r="PX2023" s="18"/>
      <c r="PY2023" s="18"/>
      <c r="PZ2023" s="18"/>
      <c r="QA2023" s="18"/>
      <c r="QB2023" s="18"/>
      <c r="QC2023" s="18"/>
      <c r="QD2023" s="18"/>
      <c r="QE2023" s="18"/>
      <c r="QF2023" s="18"/>
      <c r="QG2023" s="18"/>
      <c r="QH2023" s="18"/>
      <c r="QI2023" s="18"/>
      <c r="QJ2023" s="18"/>
      <c r="QK2023" s="18"/>
      <c r="QL2023" s="18"/>
      <c r="QM2023" s="18"/>
      <c r="QN2023" s="18"/>
      <c r="QO2023" s="18"/>
      <c r="QP2023" s="18"/>
      <c r="QQ2023" s="18"/>
      <c r="QR2023" s="18"/>
      <c r="QS2023" s="18"/>
      <c r="QT2023" s="18"/>
      <c r="QU2023" s="18"/>
      <c r="QV2023" s="18"/>
      <c r="QW2023" s="18"/>
      <c r="QX2023" s="18"/>
      <c r="QY2023" s="18"/>
      <c r="QZ2023" s="18"/>
      <c r="RA2023" s="18"/>
      <c r="RB2023" s="18"/>
      <c r="RC2023" s="18"/>
      <c r="RD2023" s="18"/>
      <c r="RE2023" s="18"/>
      <c r="RF2023" s="18"/>
      <c r="RG2023" s="18"/>
      <c r="RH2023" s="18"/>
      <c r="RI2023" s="18"/>
      <c r="RJ2023" s="18"/>
      <c r="RK2023" s="18"/>
      <c r="RL2023" s="18"/>
      <c r="RM2023" s="18"/>
      <c r="RN2023" s="18"/>
      <c r="RO2023" s="18"/>
      <c r="RP2023" s="18"/>
      <c r="RQ2023" s="18"/>
      <c r="RR2023" s="18"/>
      <c r="RS2023" s="18"/>
      <c r="RT2023" s="18"/>
      <c r="RU2023" s="18"/>
      <c r="RV2023" s="18"/>
      <c r="RW2023" s="18"/>
      <c r="RX2023" s="18"/>
      <c r="RY2023" s="18"/>
      <c r="RZ2023" s="18"/>
      <c r="SA2023" s="18"/>
      <c r="SB2023" s="18"/>
      <c r="SC2023" s="18"/>
      <c r="SD2023" s="18"/>
      <c r="SE2023" s="18"/>
      <c r="SF2023" s="18"/>
      <c r="SG2023" s="18"/>
      <c r="SH2023" s="18"/>
      <c r="SI2023" s="18"/>
      <c r="SJ2023" s="18"/>
      <c r="SK2023" s="18"/>
      <c r="SL2023" s="18"/>
      <c r="SM2023" s="18"/>
      <c r="SN2023" s="18"/>
      <c r="SO2023" s="18"/>
      <c r="SP2023" s="18"/>
      <c r="SQ2023" s="18"/>
      <c r="SR2023" s="18"/>
      <c r="SS2023" s="18"/>
      <c r="ST2023" s="18"/>
      <c r="SU2023" s="18"/>
      <c r="SV2023" s="18"/>
      <c r="SW2023" s="18"/>
      <c r="SX2023" s="18"/>
      <c r="SY2023" s="18"/>
      <c r="SZ2023" s="18"/>
      <c r="TA2023" s="18"/>
      <c r="TB2023" s="18"/>
      <c r="TC2023" s="18"/>
      <c r="TD2023" s="18"/>
      <c r="TE2023" s="18"/>
      <c r="TF2023" s="18"/>
      <c r="TG2023" s="18"/>
      <c r="TH2023" s="18"/>
      <c r="TI2023" s="18"/>
      <c r="TJ2023" s="18"/>
      <c r="TK2023" s="18"/>
      <c r="TL2023" s="18"/>
      <c r="TM2023" s="18"/>
      <c r="TN2023" s="18"/>
      <c r="TO2023" s="18"/>
      <c r="TP2023" s="18"/>
      <c r="TQ2023" s="18"/>
      <c r="TR2023" s="18"/>
      <c r="TS2023" s="18"/>
      <c r="TT2023" s="18"/>
      <c r="TU2023" s="18"/>
      <c r="TV2023" s="18"/>
      <c r="TW2023" s="18"/>
      <c r="TX2023" s="18"/>
      <c r="TY2023" s="18"/>
      <c r="TZ2023" s="18"/>
      <c r="UA2023" s="18"/>
      <c r="UB2023" s="18"/>
      <c r="UC2023" s="18"/>
      <c r="UD2023" s="18"/>
      <c r="UE2023" s="18"/>
      <c r="UF2023" s="18"/>
      <c r="UG2023" s="18"/>
      <c r="UH2023" s="18"/>
      <c r="UI2023" s="18"/>
      <c r="UJ2023" s="18"/>
      <c r="UK2023" s="18"/>
      <c r="UL2023" s="18"/>
      <c r="UM2023" s="18"/>
      <c r="UN2023" s="18"/>
      <c r="UO2023" s="18"/>
      <c r="UP2023" s="18"/>
      <c r="UQ2023" s="18"/>
      <c r="UR2023" s="18"/>
      <c r="US2023" s="18"/>
      <c r="UT2023" s="18"/>
      <c r="UU2023" s="18"/>
      <c r="UV2023" s="18"/>
      <c r="UW2023" s="18"/>
      <c r="UX2023" s="18"/>
      <c r="UY2023" s="18"/>
      <c r="UZ2023" s="18"/>
      <c r="VA2023" s="18"/>
      <c r="VB2023" s="18"/>
      <c r="VC2023" s="18"/>
      <c r="VD2023" s="18"/>
      <c r="VE2023" s="18"/>
      <c r="VF2023" s="18"/>
      <c r="VG2023" s="18"/>
      <c r="VH2023" s="18"/>
      <c r="VI2023" s="18"/>
      <c r="VJ2023" s="18"/>
      <c r="VK2023" s="18"/>
      <c r="VL2023" s="18"/>
      <c r="VM2023" s="18"/>
      <c r="VN2023" s="18"/>
      <c r="VO2023" s="18"/>
      <c r="VP2023" s="18"/>
      <c r="VQ2023" s="18"/>
      <c r="VR2023" s="18"/>
      <c r="VS2023" s="18"/>
      <c r="VT2023" s="18"/>
      <c r="VU2023" s="18"/>
      <c r="VV2023" s="18"/>
      <c r="VW2023" s="18"/>
      <c r="VX2023" s="18"/>
      <c r="VY2023" s="18"/>
      <c r="VZ2023" s="18"/>
      <c r="WA2023" s="18"/>
      <c r="WB2023" s="18"/>
      <c r="WC2023" s="18"/>
      <c r="WD2023" s="18"/>
      <c r="WE2023" s="18"/>
      <c r="WF2023" s="18"/>
      <c r="WG2023" s="18"/>
      <c r="WH2023" s="18"/>
      <c r="WI2023" s="18"/>
      <c r="WJ2023" s="18"/>
      <c r="WK2023" s="18"/>
      <c r="WL2023" s="18"/>
      <c r="WM2023" s="18"/>
      <c r="WN2023" s="18"/>
      <c r="WO2023" s="18"/>
      <c r="WP2023" s="18"/>
      <c r="WQ2023" s="18"/>
      <c r="WR2023" s="18"/>
      <c r="WS2023" s="18"/>
      <c r="WT2023" s="18"/>
      <c r="WU2023" s="18"/>
      <c r="WV2023" s="18"/>
      <c r="WW2023" s="18"/>
      <c r="WX2023" s="18"/>
      <c r="WY2023" s="18"/>
      <c r="WZ2023" s="18"/>
      <c r="XA2023" s="18"/>
      <c r="XB2023" s="18"/>
      <c r="XC2023" s="18"/>
      <c r="XD2023" s="18"/>
      <c r="XE2023" s="18"/>
      <c r="XF2023" s="18"/>
      <c r="XG2023" s="18"/>
      <c r="XH2023" s="18"/>
      <c r="XI2023" s="18"/>
      <c r="XJ2023" s="18"/>
      <c r="XK2023" s="18"/>
      <c r="XL2023" s="18"/>
      <c r="XM2023" s="18"/>
      <c r="XN2023" s="18"/>
      <c r="XO2023" s="18"/>
      <c r="XP2023" s="18"/>
      <c r="XQ2023" s="18"/>
      <c r="XR2023" s="18"/>
      <c r="XS2023" s="18"/>
      <c r="XT2023" s="18"/>
      <c r="XU2023" s="18"/>
      <c r="XV2023" s="18"/>
      <c r="XW2023" s="18"/>
      <c r="XX2023" s="18"/>
      <c r="XY2023" s="18"/>
      <c r="XZ2023" s="18"/>
      <c r="YA2023" s="18"/>
      <c r="YB2023" s="18"/>
      <c r="YC2023" s="18"/>
      <c r="YD2023" s="18"/>
      <c r="YE2023" s="18"/>
      <c r="YF2023" s="18"/>
      <c r="YG2023" s="18"/>
      <c r="YH2023" s="18"/>
      <c r="YI2023" s="18"/>
      <c r="YJ2023" s="18"/>
      <c r="YK2023" s="18"/>
      <c r="YL2023" s="18"/>
      <c r="YM2023" s="18"/>
      <c r="YN2023" s="18"/>
      <c r="YO2023" s="18"/>
      <c r="YP2023" s="18"/>
      <c r="YQ2023" s="18"/>
      <c r="YR2023" s="18"/>
      <c r="YS2023" s="18"/>
      <c r="YT2023" s="18"/>
      <c r="YU2023" s="18"/>
      <c r="YV2023" s="18"/>
      <c r="YW2023" s="18"/>
      <c r="YX2023" s="18"/>
      <c r="YY2023" s="18"/>
      <c r="YZ2023" s="18"/>
      <c r="ZA2023" s="18"/>
      <c r="ZB2023" s="18"/>
      <c r="ZC2023" s="18"/>
      <c r="ZD2023" s="18"/>
      <c r="ZE2023" s="18"/>
      <c r="ZF2023" s="18"/>
      <c r="ZG2023" s="18"/>
      <c r="ZH2023" s="18"/>
      <c r="ZI2023" s="18"/>
      <c r="ZJ2023" s="18"/>
      <c r="ZK2023" s="18"/>
      <c r="ZL2023" s="18"/>
      <c r="ZM2023" s="18"/>
      <c r="ZN2023" s="18"/>
      <c r="ZO2023" s="18"/>
      <c r="ZP2023" s="18"/>
      <c r="ZQ2023" s="18"/>
      <c r="ZR2023" s="18"/>
      <c r="ZS2023" s="18"/>
      <c r="ZT2023" s="18"/>
      <c r="ZU2023" s="18"/>
      <c r="ZV2023" s="18"/>
      <c r="ZW2023" s="18"/>
      <c r="ZX2023" s="18"/>
      <c r="ZY2023" s="18"/>
      <c r="ZZ2023" s="18"/>
      <c r="AAA2023" s="18"/>
      <c r="AAB2023" s="18"/>
      <c r="AAC2023" s="18"/>
      <c r="AAD2023" s="18"/>
      <c r="AAE2023" s="18"/>
      <c r="AAF2023" s="18"/>
      <c r="AAG2023" s="18"/>
      <c r="AAH2023" s="18"/>
      <c r="AAI2023" s="18"/>
      <c r="AAJ2023" s="18"/>
      <c r="AAK2023" s="18"/>
      <c r="AAL2023" s="18"/>
      <c r="AAM2023" s="18"/>
      <c r="AAN2023" s="18"/>
      <c r="AAO2023" s="18"/>
      <c r="AAP2023" s="18"/>
      <c r="AAQ2023" s="18"/>
      <c r="AAR2023" s="18"/>
      <c r="AAS2023" s="18"/>
      <c r="AAT2023" s="18"/>
      <c r="AAU2023" s="18"/>
      <c r="AAV2023" s="18"/>
      <c r="AAW2023" s="18"/>
      <c r="AAX2023" s="18"/>
      <c r="AAY2023" s="18"/>
      <c r="AAZ2023" s="18"/>
      <c r="ABA2023" s="18"/>
      <c r="ABB2023" s="18"/>
      <c r="ABC2023" s="18"/>
      <c r="ABD2023" s="18"/>
      <c r="ABE2023" s="18"/>
      <c r="ABF2023" s="18"/>
      <c r="ABG2023" s="18"/>
      <c r="ABH2023" s="18"/>
      <c r="ABI2023" s="18"/>
      <c r="ABJ2023" s="18"/>
      <c r="ABK2023" s="18"/>
      <c r="ABL2023" s="18"/>
      <c r="ABM2023" s="18"/>
      <c r="ABN2023" s="18"/>
      <c r="ABO2023" s="18"/>
      <c r="ABP2023" s="18"/>
      <c r="ABQ2023" s="18"/>
      <c r="ABR2023" s="18"/>
      <c r="ABS2023" s="18"/>
      <c r="ABT2023" s="18"/>
      <c r="ABU2023" s="18"/>
      <c r="ABV2023" s="18"/>
      <c r="ABW2023" s="18"/>
      <c r="ABX2023" s="18"/>
      <c r="ABY2023" s="18"/>
      <c r="ABZ2023" s="18"/>
      <c r="ACA2023" s="18"/>
      <c r="ACB2023" s="18"/>
      <c r="ACC2023" s="18"/>
      <c r="ACD2023" s="18"/>
      <c r="ACE2023" s="18"/>
      <c r="ACF2023" s="18"/>
      <c r="ACG2023" s="18"/>
      <c r="ACH2023" s="18"/>
      <c r="ACI2023" s="18"/>
      <c r="ACJ2023" s="18"/>
      <c r="ACK2023" s="18"/>
      <c r="ACL2023" s="18"/>
      <c r="ACM2023" s="18"/>
      <c r="ACN2023" s="18"/>
      <c r="ACO2023" s="18"/>
      <c r="ACP2023" s="18"/>
      <c r="ACQ2023" s="18"/>
      <c r="ACR2023" s="18"/>
      <c r="ACS2023" s="18"/>
      <c r="ACT2023" s="18"/>
      <c r="ACU2023" s="18"/>
      <c r="ACV2023" s="18"/>
      <c r="ACW2023" s="18"/>
      <c r="ACX2023" s="18"/>
      <c r="ACY2023" s="18"/>
      <c r="ACZ2023" s="18"/>
      <c r="ADA2023" s="18"/>
      <c r="ADB2023" s="18"/>
      <c r="ADC2023" s="18"/>
      <c r="ADD2023" s="18"/>
      <c r="ADE2023" s="18"/>
      <c r="ADF2023" s="18"/>
      <c r="ADG2023" s="18"/>
      <c r="ADH2023" s="18"/>
      <c r="ADI2023" s="18"/>
      <c r="ADJ2023" s="18"/>
      <c r="ADK2023" s="18"/>
      <c r="ADL2023" s="18"/>
      <c r="ADM2023" s="18"/>
      <c r="ADN2023" s="18"/>
      <c r="ADO2023" s="18"/>
      <c r="ADP2023" s="18"/>
      <c r="ADQ2023" s="18"/>
      <c r="ADR2023" s="18"/>
      <c r="ADS2023" s="18"/>
      <c r="ADT2023" s="18"/>
      <c r="ADU2023" s="18"/>
      <c r="ADV2023" s="18"/>
      <c r="ADW2023" s="18"/>
      <c r="ADX2023" s="18"/>
      <c r="ADY2023" s="18"/>
      <c r="ADZ2023" s="18"/>
      <c r="AEA2023" s="18"/>
      <c r="AEB2023" s="18"/>
      <c r="AEC2023" s="18"/>
      <c r="AED2023" s="18"/>
      <c r="AEE2023" s="18"/>
      <c r="AEF2023" s="18"/>
      <c r="AEG2023" s="18"/>
      <c r="AEH2023" s="18"/>
      <c r="AEI2023" s="18"/>
      <c r="AEJ2023" s="18"/>
      <c r="AEK2023" s="18"/>
      <c r="AEL2023" s="18"/>
      <c r="AEM2023" s="18"/>
      <c r="AEN2023" s="18"/>
      <c r="AEO2023" s="18"/>
      <c r="AEP2023" s="18"/>
      <c r="AEQ2023" s="18"/>
      <c r="AER2023" s="18"/>
      <c r="AES2023" s="18"/>
      <c r="AET2023" s="18"/>
      <c r="AEU2023" s="18"/>
      <c r="AEV2023" s="18"/>
      <c r="AEW2023" s="18"/>
      <c r="AEX2023" s="18"/>
      <c r="AEY2023" s="18"/>
      <c r="AEZ2023" s="18"/>
      <c r="AFA2023" s="18"/>
      <c r="AFB2023" s="18"/>
      <c r="AFC2023" s="18"/>
      <c r="AFD2023" s="18"/>
      <c r="AFE2023" s="18"/>
      <c r="AFF2023" s="18"/>
      <c r="AFG2023" s="18"/>
      <c r="AFH2023" s="18"/>
      <c r="AFI2023" s="18"/>
      <c r="AFJ2023" s="18"/>
      <c r="AFK2023" s="18"/>
      <c r="AFL2023" s="18"/>
      <c r="AFM2023" s="18"/>
      <c r="AFN2023" s="18"/>
      <c r="AFO2023" s="18"/>
      <c r="AFP2023" s="18"/>
      <c r="AFQ2023" s="18"/>
      <c r="AFR2023" s="18"/>
      <c r="AFS2023" s="18"/>
      <c r="AFT2023" s="18"/>
      <c r="AFU2023" s="18"/>
      <c r="AFV2023" s="18"/>
      <c r="AFW2023" s="18"/>
      <c r="AFX2023" s="18"/>
      <c r="AFY2023" s="18"/>
      <c r="AFZ2023" s="18"/>
      <c r="AGA2023" s="18"/>
      <c r="AGB2023" s="18"/>
      <c r="AGC2023" s="18"/>
      <c r="AGD2023" s="18"/>
      <c r="AGE2023" s="18"/>
      <c r="AGF2023" s="18"/>
      <c r="AGG2023" s="18"/>
      <c r="AGH2023" s="18"/>
      <c r="AGI2023" s="18"/>
      <c r="AGJ2023" s="18"/>
      <c r="AGK2023" s="18"/>
      <c r="AGL2023" s="18"/>
      <c r="AGM2023" s="18"/>
      <c r="AGN2023" s="18"/>
      <c r="AGO2023" s="18"/>
      <c r="AGP2023" s="18"/>
      <c r="AGQ2023" s="18"/>
      <c r="AGR2023" s="18"/>
      <c r="AGS2023" s="18"/>
      <c r="AGT2023" s="18"/>
      <c r="AGU2023" s="18"/>
      <c r="AGV2023" s="18"/>
      <c r="AGW2023" s="18"/>
      <c r="AGX2023" s="18"/>
      <c r="AGY2023" s="18"/>
      <c r="AGZ2023" s="18"/>
      <c r="AHA2023" s="18"/>
      <c r="AHB2023" s="18"/>
      <c r="AHC2023" s="18"/>
      <c r="AHD2023" s="18"/>
      <c r="AHE2023" s="18"/>
      <c r="AHF2023" s="18"/>
      <c r="AHG2023" s="18"/>
      <c r="AHH2023" s="18"/>
      <c r="AHI2023" s="18"/>
      <c r="AHJ2023" s="18"/>
      <c r="AHK2023" s="18"/>
      <c r="AHL2023" s="18"/>
      <c r="AHM2023" s="18"/>
      <c r="AHN2023" s="18"/>
      <c r="AHO2023" s="18"/>
      <c r="AHP2023" s="18"/>
      <c r="AHQ2023" s="18"/>
      <c r="AHR2023" s="18"/>
      <c r="AHS2023" s="18"/>
      <c r="AHT2023" s="18"/>
      <c r="AHU2023" s="18"/>
      <c r="AHV2023" s="18"/>
      <c r="AHW2023" s="18"/>
      <c r="AHX2023" s="18"/>
      <c r="AHY2023" s="18"/>
      <c r="AHZ2023" s="18"/>
      <c r="AIA2023" s="18"/>
      <c r="AIB2023" s="18"/>
      <c r="AIC2023" s="18"/>
      <c r="AID2023" s="18"/>
      <c r="AIE2023" s="18"/>
      <c r="AIF2023" s="18"/>
      <c r="AIG2023" s="18"/>
      <c r="AIH2023" s="18"/>
      <c r="AII2023" s="18"/>
      <c r="AIJ2023" s="18"/>
      <c r="AIK2023" s="18"/>
      <c r="AIL2023" s="18"/>
      <c r="AIM2023" s="18"/>
      <c r="AIN2023" s="18"/>
      <c r="AIO2023" s="18"/>
      <c r="AIP2023" s="18"/>
      <c r="AIQ2023" s="18"/>
      <c r="AIR2023" s="18"/>
      <c r="AIS2023" s="18"/>
      <c r="AIT2023" s="18"/>
      <c r="AIU2023" s="18"/>
      <c r="AIV2023" s="18"/>
      <c r="AIW2023" s="18"/>
      <c r="AIX2023" s="18"/>
      <c r="AIY2023" s="18"/>
      <c r="AIZ2023" s="18"/>
      <c r="AJA2023" s="18"/>
      <c r="AJB2023" s="18"/>
      <c r="AJC2023" s="18"/>
      <c r="AJD2023" s="18"/>
      <c r="AJE2023" s="18"/>
      <c r="AJF2023" s="18"/>
      <c r="AJG2023" s="18"/>
      <c r="AJH2023" s="18"/>
      <c r="AJI2023" s="18"/>
      <c r="AJJ2023" s="18"/>
      <c r="AJK2023" s="18"/>
      <c r="AJL2023" s="18"/>
      <c r="AJM2023" s="18"/>
      <c r="AJN2023" s="18"/>
      <c r="AJO2023" s="18"/>
      <c r="AJP2023" s="18"/>
      <c r="AJQ2023" s="18"/>
      <c r="AJR2023" s="18"/>
      <c r="AJS2023" s="18"/>
      <c r="AJT2023" s="18"/>
      <c r="AJU2023" s="18"/>
      <c r="AJV2023" s="18"/>
      <c r="AJW2023" s="18"/>
      <c r="AJX2023" s="18"/>
      <c r="AJY2023" s="18"/>
      <c r="AJZ2023" s="18"/>
      <c r="AKA2023" s="18"/>
      <c r="AKB2023" s="18"/>
      <c r="AKC2023" s="18"/>
      <c r="AKD2023" s="18"/>
      <c r="AKE2023" s="18"/>
      <c r="AKF2023" s="18"/>
      <c r="AKG2023" s="18"/>
      <c r="AKH2023" s="18"/>
      <c r="AKI2023" s="18"/>
      <c r="AKJ2023" s="18"/>
      <c r="AKK2023" s="18"/>
      <c r="AKL2023" s="18"/>
      <c r="AKM2023" s="18"/>
      <c r="AKN2023" s="18"/>
      <c r="AKO2023" s="18"/>
      <c r="AKP2023" s="18"/>
      <c r="AKQ2023" s="18"/>
      <c r="AKR2023" s="18"/>
      <c r="AKS2023" s="18"/>
      <c r="AKT2023" s="18"/>
      <c r="AKU2023" s="18"/>
      <c r="AKV2023" s="18"/>
      <c r="AKW2023" s="18"/>
      <c r="AKX2023" s="18"/>
      <c r="AKY2023" s="18"/>
      <c r="AKZ2023" s="18"/>
      <c r="ALA2023" s="18"/>
      <c r="ALB2023" s="18"/>
      <c r="ALC2023" s="18"/>
      <c r="ALD2023" s="18"/>
      <c r="ALE2023" s="18"/>
      <c r="ALF2023" s="18"/>
      <c r="ALG2023" s="18"/>
      <c r="ALH2023" s="18"/>
      <c r="ALI2023" s="18"/>
      <c r="ALJ2023" s="18"/>
      <c r="ALK2023" s="18"/>
      <c r="ALL2023" s="18"/>
      <c r="ALM2023" s="18"/>
      <c r="ALN2023" s="18"/>
      <c r="ALO2023" s="18"/>
      <c r="ALP2023" s="18"/>
      <c r="ALQ2023" s="18"/>
      <c r="ALR2023" s="18"/>
      <c r="ALS2023" s="18"/>
      <c r="ALT2023" s="18"/>
      <c r="ALU2023" s="18"/>
      <c r="ALV2023" s="18"/>
      <c r="ALW2023" s="18"/>
      <c r="ALX2023" s="18"/>
      <c r="ALY2023" s="18"/>
      <c r="ALZ2023" s="18"/>
      <c r="AMA2023" s="18"/>
      <c r="AMB2023" s="18"/>
      <c r="AMC2023" s="18"/>
      <c r="AMD2023" s="18"/>
      <c r="AME2023" s="18"/>
      <c r="AMF2023" s="18"/>
      <c r="AMG2023" s="18"/>
      <c r="AMH2023" s="18"/>
      <c r="AMI2023" s="18"/>
      <c r="AMJ2023" s="18"/>
    </row>
    <row r="2024" spans="1:1024" s="315" customFormat="1">
      <c r="A2024" s="15"/>
      <c r="B2024" s="18"/>
      <c r="C2024" s="18"/>
      <c r="D2024" s="18"/>
      <c r="E2024" s="18"/>
      <c r="F2024" s="18"/>
      <c r="G2024" s="18"/>
      <c r="H2024" s="18"/>
      <c r="I2024" s="32"/>
      <c r="J2024" s="32"/>
      <c r="K2024" s="18"/>
      <c r="L2024" s="18"/>
      <c r="M2024" s="18"/>
      <c r="N2024" s="18"/>
      <c r="O2024" s="18"/>
      <c r="P2024" s="18"/>
      <c r="Q2024" s="18"/>
      <c r="R2024" s="18"/>
      <c r="S2024" s="18"/>
      <c r="T2024" s="18"/>
      <c r="U2024" s="18"/>
      <c r="V2024" s="18"/>
      <c r="W2024" s="18"/>
      <c r="X2024" s="18"/>
      <c r="Y2024" s="18"/>
      <c r="Z2024" s="18"/>
      <c r="AA2024" s="18"/>
      <c r="AB2024" s="18"/>
      <c r="AC2024" s="18"/>
      <c r="AD2024" s="18"/>
      <c r="AE2024" s="18"/>
      <c r="AF2024" s="18"/>
      <c r="AG2024" s="18"/>
      <c r="AH2024" s="18"/>
      <c r="AI2024" s="18"/>
      <c r="AJ2024" s="18"/>
      <c r="AK2024" s="18"/>
      <c r="AL2024" s="18"/>
      <c r="AM2024" s="18"/>
      <c r="AN2024" s="18"/>
      <c r="AO2024" s="18"/>
      <c r="AP2024" s="18"/>
      <c r="AQ2024" s="18"/>
      <c r="AR2024" s="18"/>
      <c r="AS2024" s="18"/>
      <c r="AT2024" s="18"/>
      <c r="AU2024" s="18"/>
      <c r="AV2024" s="18"/>
      <c r="AW2024" s="18"/>
      <c r="AX2024" s="18"/>
      <c r="AY2024" s="18"/>
      <c r="AZ2024" s="18"/>
      <c r="BA2024" s="18"/>
      <c r="BB2024" s="18"/>
      <c r="BC2024" s="18"/>
      <c r="BD2024" s="18"/>
      <c r="BE2024" s="18"/>
      <c r="BF2024" s="18"/>
      <c r="BG2024" s="18"/>
      <c r="BH2024" s="18"/>
      <c r="BI2024" s="18"/>
      <c r="BJ2024" s="18"/>
      <c r="BK2024" s="18"/>
      <c r="BL2024" s="18"/>
      <c r="BM2024" s="18"/>
      <c r="BN2024" s="18"/>
      <c r="BO2024" s="18"/>
      <c r="BP2024" s="18"/>
      <c r="BQ2024" s="18"/>
      <c r="BR2024" s="18"/>
      <c r="BS2024" s="18"/>
      <c r="BT2024" s="18"/>
      <c r="BU2024" s="18"/>
      <c r="BV2024" s="18"/>
      <c r="BW2024" s="18"/>
      <c r="BX2024" s="18"/>
      <c r="BY2024" s="18"/>
      <c r="BZ2024" s="18"/>
      <c r="CA2024" s="18"/>
      <c r="CB2024" s="18"/>
      <c r="CC2024" s="18"/>
      <c r="CD2024" s="18"/>
      <c r="CE2024" s="18"/>
      <c r="CF2024" s="18"/>
      <c r="CG2024" s="18"/>
      <c r="CH2024" s="18"/>
      <c r="CI2024" s="18"/>
      <c r="CJ2024" s="18"/>
      <c r="CK2024" s="18"/>
      <c r="CL2024" s="18"/>
      <c r="CM2024" s="18"/>
      <c r="CN2024" s="18"/>
      <c r="CO2024" s="18"/>
      <c r="CP2024" s="18"/>
      <c r="CQ2024" s="18"/>
      <c r="CR2024" s="18"/>
      <c r="CS2024" s="18"/>
      <c r="CT2024" s="18"/>
      <c r="CU2024" s="18"/>
      <c r="CV2024" s="18"/>
      <c r="CW2024" s="18"/>
      <c r="CX2024" s="18"/>
      <c r="CY2024" s="18"/>
      <c r="CZ2024" s="18"/>
      <c r="DA2024" s="18"/>
      <c r="DB2024" s="18"/>
      <c r="DC2024" s="18"/>
      <c r="DD2024" s="18"/>
      <c r="DE2024" s="18"/>
      <c r="DF2024" s="18"/>
      <c r="DG2024" s="18"/>
      <c r="DH2024" s="18"/>
      <c r="DI2024" s="18"/>
      <c r="DJ2024" s="18"/>
      <c r="DK2024" s="18"/>
      <c r="DL2024" s="18"/>
      <c r="DM2024" s="18"/>
      <c r="DN2024" s="18"/>
      <c r="DO2024" s="18"/>
      <c r="DP2024" s="18"/>
      <c r="DQ2024" s="18"/>
      <c r="DR2024" s="18"/>
      <c r="DS2024" s="18"/>
      <c r="DT2024" s="18"/>
      <c r="DU2024" s="18"/>
      <c r="DV2024" s="18"/>
      <c r="DW2024" s="18"/>
      <c r="DX2024" s="18"/>
      <c r="DY2024" s="18"/>
      <c r="DZ2024" s="18"/>
      <c r="EA2024" s="18"/>
      <c r="EB2024" s="18"/>
      <c r="EC2024" s="18"/>
      <c r="ED2024" s="18"/>
      <c r="EE2024" s="18"/>
      <c r="EF2024" s="18"/>
      <c r="EG2024" s="18"/>
      <c r="EH2024" s="18"/>
      <c r="EI2024" s="18"/>
      <c r="EJ2024" s="18"/>
      <c r="EK2024" s="18"/>
      <c r="EL2024" s="18"/>
      <c r="EM2024" s="18"/>
      <c r="EN2024" s="18"/>
      <c r="EO2024" s="18"/>
      <c r="EP2024" s="18"/>
      <c r="EQ2024" s="18"/>
      <c r="ER2024" s="18"/>
      <c r="ES2024" s="18"/>
      <c r="ET2024" s="18"/>
      <c r="EU2024" s="18"/>
      <c r="EV2024" s="18"/>
      <c r="EW2024" s="18"/>
      <c r="EX2024" s="18"/>
      <c r="EY2024" s="18"/>
      <c r="EZ2024" s="18"/>
      <c r="FA2024" s="18"/>
      <c r="FB2024" s="18"/>
      <c r="FC2024" s="18"/>
      <c r="FD2024" s="18"/>
      <c r="FE2024" s="18"/>
      <c r="FF2024" s="18"/>
      <c r="FG2024" s="18"/>
      <c r="FH2024" s="18"/>
      <c r="FI2024" s="18"/>
      <c r="FJ2024" s="18"/>
      <c r="FK2024" s="18"/>
      <c r="FL2024" s="18"/>
      <c r="FM2024" s="18"/>
      <c r="FN2024" s="18"/>
      <c r="FO2024" s="18"/>
      <c r="FP2024" s="18"/>
      <c r="FQ2024" s="18"/>
      <c r="FR2024" s="18"/>
      <c r="FS2024" s="18"/>
      <c r="FT2024" s="18"/>
      <c r="FU2024" s="18"/>
      <c r="FV2024" s="18"/>
      <c r="FW2024" s="18"/>
      <c r="FX2024" s="18"/>
      <c r="FY2024" s="18"/>
      <c r="FZ2024" s="18"/>
      <c r="GA2024" s="18"/>
      <c r="GB2024" s="18"/>
      <c r="GC2024" s="18"/>
      <c r="GD2024" s="18"/>
      <c r="GE2024" s="18"/>
      <c r="GF2024" s="18"/>
      <c r="GG2024" s="18"/>
      <c r="GH2024" s="18"/>
      <c r="GI2024" s="18"/>
      <c r="GJ2024" s="18"/>
      <c r="GK2024" s="18"/>
      <c r="GL2024" s="18"/>
      <c r="GM2024" s="18"/>
      <c r="GN2024" s="18"/>
      <c r="GO2024" s="18"/>
      <c r="GP2024" s="18"/>
      <c r="GQ2024" s="18"/>
      <c r="GR2024" s="18"/>
      <c r="GS2024" s="18"/>
      <c r="GT2024" s="18"/>
      <c r="GU2024" s="18"/>
      <c r="GV2024" s="18"/>
      <c r="GW2024" s="18"/>
      <c r="GX2024" s="18"/>
      <c r="GY2024" s="18"/>
      <c r="GZ2024" s="18"/>
      <c r="HA2024" s="18"/>
      <c r="HB2024" s="18"/>
      <c r="HC2024" s="18"/>
      <c r="HD2024" s="18"/>
      <c r="HE2024" s="18"/>
      <c r="HF2024" s="18"/>
      <c r="HG2024" s="18"/>
      <c r="HH2024" s="18"/>
      <c r="HI2024" s="18"/>
      <c r="HJ2024" s="18"/>
      <c r="HK2024" s="18"/>
      <c r="HL2024" s="18"/>
      <c r="HM2024" s="18"/>
      <c r="HN2024" s="18"/>
      <c r="HO2024" s="18"/>
      <c r="HP2024" s="18"/>
      <c r="HQ2024" s="18"/>
      <c r="HR2024" s="18"/>
      <c r="HS2024" s="18"/>
      <c r="HT2024" s="18"/>
      <c r="HU2024" s="18"/>
      <c r="HV2024" s="18"/>
      <c r="HW2024" s="18"/>
      <c r="HX2024" s="18"/>
      <c r="HY2024" s="18"/>
      <c r="HZ2024" s="18"/>
      <c r="IA2024" s="18"/>
      <c r="IB2024" s="18"/>
      <c r="IC2024" s="18"/>
      <c r="ID2024" s="18"/>
      <c r="IE2024" s="18"/>
      <c r="IF2024" s="18"/>
      <c r="IG2024" s="18"/>
      <c r="IH2024" s="18"/>
      <c r="II2024" s="18"/>
      <c r="IJ2024" s="18"/>
      <c r="IK2024" s="18"/>
      <c r="IL2024" s="18"/>
      <c r="IM2024" s="18"/>
      <c r="IN2024" s="18"/>
      <c r="IO2024" s="18"/>
      <c r="IP2024" s="18"/>
      <c r="IQ2024" s="18"/>
      <c r="IR2024" s="18"/>
      <c r="IS2024" s="18"/>
      <c r="IT2024" s="18"/>
      <c r="IU2024" s="18"/>
      <c r="IV2024" s="18"/>
      <c r="IW2024" s="18"/>
      <c r="IX2024" s="18"/>
      <c r="IY2024" s="18"/>
      <c r="IZ2024" s="18"/>
      <c r="JA2024" s="18"/>
      <c r="JB2024" s="18"/>
      <c r="JC2024" s="18"/>
      <c r="JD2024" s="18"/>
      <c r="JE2024" s="18"/>
      <c r="JF2024" s="18"/>
      <c r="JG2024" s="18"/>
      <c r="JH2024" s="18"/>
      <c r="JI2024" s="18"/>
      <c r="JJ2024" s="18"/>
      <c r="JK2024" s="18"/>
      <c r="JL2024" s="18"/>
      <c r="JM2024" s="18"/>
      <c r="JN2024" s="18"/>
      <c r="JO2024" s="18"/>
      <c r="JP2024" s="18"/>
      <c r="JQ2024" s="18"/>
      <c r="JR2024" s="18"/>
      <c r="JS2024" s="18"/>
      <c r="JT2024" s="18"/>
      <c r="JU2024" s="18"/>
      <c r="JV2024" s="18"/>
      <c r="JW2024" s="18"/>
      <c r="JX2024" s="18"/>
      <c r="JY2024" s="18"/>
      <c r="JZ2024" s="18"/>
      <c r="KA2024" s="18"/>
      <c r="KB2024" s="18"/>
      <c r="KC2024" s="18"/>
      <c r="KD2024" s="18"/>
      <c r="KE2024" s="18"/>
      <c r="KF2024" s="18"/>
      <c r="KG2024" s="18"/>
      <c r="KH2024" s="18"/>
      <c r="KI2024" s="18"/>
      <c r="KJ2024" s="18"/>
      <c r="KK2024" s="18"/>
      <c r="KL2024" s="18"/>
      <c r="KM2024" s="18"/>
      <c r="KN2024" s="18"/>
      <c r="KO2024" s="18"/>
      <c r="KP2024" s="18"/>
      <c r="KQ2024" s="18"/>
      <c r="KR2024" s="18"/>
      <c r="KS2024" s="18"/>
      <c r="KT2024" s="18"/>
      <c r="KU2024" s="18"/>
      <c r="KV2024" s="18"/>
      <c r="KW2024" s="18"/>
      <c r="KX2024" s="18"/>
      <c r="KY2024" s="18"/>
      <c r="KZ2024" s="18"/>
      <c r="LA2024" s="18"/>
      <c r="LB2024" s="18"/>
      <c r="LC2024" s="18"/>
      <c r="LD2024" s="18"/>
      <c r="LE2024" s="18"/>
      <c r="LF2024" s="18"/>
      <c r="LG2024" s="18"/>
      <c r="LH2024" s="18"/>
      <c r="LI2024" s="18"/>
      <c r="LJ2024" s="18"/>
      <c r="LK2024" s="18"/>
      <c r="LL2024" s="18"/>
      <c r="LM2024" s="18"/>
      <c r="LN2024" s="18"/>
      <c r="LO2024" s="18"/>
      <c r="LP2024" s="18"/>
      <c r="LQ2024" s="18"/>
      <c r="LR2024" s="18"/>
      <c r="LS2024" s="18"/>
      <c r="LT2024" s="18"/>
      <c r="LU2024" s="18"/>
      <c r="LV2024" s="18"/>
      <c r="LW2024" s="18"/>
      <c r="LX2024" s="18"/>
      <c r="LY2024" s="18"/>
      <c r="LZ2024" s="18"/>
      <c r="MA2024" s="18"/>
      <c r="MB2024" s="18"/>
      <c r="MC2024" s="18"/>
      <c r="MD2024" s="18"/>
      <c r="ME2024" s="18"/>
      <c r="MF2024" s="18"/>
      <c r="MG2024" s="18"/>
      <c r="MH2024" s="18"/>
      <c r="MI2024" s="18"/>
      <c r="MJ2024" s="18"/>
      <c r="MK2024" s="18"/>
      <c r="ML2024" s="18"/>
      <c r="MM2024" s="18"/>
      <c r="MN2024" s="18"/>
      <c r="MO2024" s="18"/>
      <c r="MP2024" s="18"/>
      <c r="MQ2024" s="18"/>
      <c r="MR2024" s="18"/>
      <c r="MS2024" s="18"/>
      <c r="MT2024" s="18"/>
      <c r="MU2024" s="18"/>
      <c r="MV2024" s="18"/>
      <c r="MW2024" s="18"/>
      <c r="MX2024" s="18"/>
      <c r="MY2024" s="18"/>
      <c r="MZ2024" s="18"/>
      <c r="NA2024" s="18"/>
      <c r="NB2024" s="18"/>
      <c r="NC2024" s="18"/>
      <c r="ND2024" s="18"/>
      <c r="NE2024" s="18"/>
      <c r="NF2024" s="18"/>
      <c r="NG2024" s="18"/>
      <c r="NH2024" s="18"/>
      <c r="NI2024" s="18"/>
      <c r="NJ2024" s="18"/>
      <c r="NK2024" s="18"/>
      <c r="NL2024" s="18"/>
      <c r="NM2024" s="18"/>
      <c r="NN2024" s="18"/>
      <c r="NO2024" s="18"/>
      <c r="NP2024" s="18"/>
      <c r="NQ2024" s="18"/>
      <c r="NR2024" s="18"/>
      <c r="NS2024" s="18"/>
      <c r="NT2024" s="18"/>
      <c r="NU2024" s="18"/>
      <c r="NV2024" s="18"/>
      <c r="NW2024" s="18"/>
      <c r="NX2024" s="18"/>
      <c r="NY2024" s="18"/>
      <c r="NZ2024" s="18"/>
      <c r="OA2024" s="18"/>
      <c r="OB2024" s="18"/>
      <c r="OC2024" s="18"/>
      <c r="OD2024" s="18"/>
      <c r="OE2024" s="18"/>
      <c r="OF2024" s="18"/>
      <c r="OG2024" s="18"/>
      <c r="OH2024" s="18"/>
      <c r="OI2024" s="18"/>
      <c r="OJ2024" s="18"/>
      <c r="OK2024" s="18"/>
      <c r="OL2024" s="18"/>
      <c r="OM2024" s="18"/>
      <c r="ON2024" s="18"/>
      <c r="OO2024" s="18"/>
      <c r="OP2024" s="18"/>
      <c r="OQ2024" s="18"/>
      <c r="OR2024" s="18"/>
      <c r="OS2024" s="18"/>
      <c r="OT2024" s="18"/>
      <c r="OU2024" s="18"/>
      <c r="OV2024" s="18"/>
      <c r="OW2024" s="18"/>
      <c r="OX2024" s="18"/>
      <c r="OY2024" s="18"/>
      <c r="OZ2024" s="18"/>
      <c r="PA2024" s="18"/>
      <c r="PB2024" s="18"/>
      <c r="PC2024" s="18"/>
      <c r="PD2024" s="18"/>
      <c r="PE2024" s="18"/>
      <c r="PF2024" s="18"/>
      <c r="PG2024" s="18"/>
      <c r="PH2024" s="18"/>
      <c r="PI2024" s="18"/>
      <c r="PJ2024" s="18"/>
      <c r="PK2024" s="18"/>
      <c r="PL2024" s="18"/>
      <c r="PM2024" s="18"/>
      <c r="PN2024" s="18"/>
      <c r="PO2024" s="18"/>
      <c r="PP2024" s="18"/>
      <c r="PQ2024" s="18"/>
      <c r="PR2024" s="18"/>
      <c r="PS2024" s="18"/>
      <c r="PT2024" s="18"/>
      <c r="PU2024" s="18"/>
      <c r="PV2024" s="18"/>
      <c r="PW2024" s="18"/>
      <c r="PX2024" s="18"/>
      <c r="PY2024" s="18"/>
      <c r="PZ2024" s="18"/>
      <c r="QA2024" s="18"/>
      <c r="QB2024" s="18"/>
      <c r="QC2024" s="18"/>
      <c r="QD2024" s="18"/>
      <c r="QE2024" s="18"/>
      <c r="QF2024" s="18"/>
      <c r="QG2024" s="18"/>
      <c r="QH2024" s="18"/>
      <c r="QI2024" s="18"/>
      <c r="QJ2024" s="18"/>
      <c r="QK2024" s="18"/>
      <c r="QL2024" s="18"/>
      <c r="QM2024" s="18"/>
      <c r="QN2024" s="18"/>
      <c r="QO2024" s="18"/>
      <c r="QP2024" s="18"/>
      <c r="QQ2024" s="18"/>
      <c r="QR2024" s="18"/>
      <c r="QS2024" s="18"/>
      <c r="QT2024" s="18"/>
      <c r="QU2024" s="18"/>
      <c r="QV2024" s="18"/>
      <c r="QW2024" s="18"/>
      <c r="QX2024" s="18"/>
      <c r="QY2024" s="18"/>
      <c r="QZ2024" s="18"/>
      <c r="RA2024" s="18"/>
      <c r="RB2024" s="18"/>
      <c r="RC2024" s="18"/>
      <c r="RD2024" s="18"/>
      <c r="RE2024" s="18"/>
      <c r="RF2024" s="18"/>
      <c r="RG2024" s="18"/>
      <c r="RH2024" s="18"/>
      <c r="RI2024" s="18"/>
      <c r="RJ2024" s="18"/>
      <c r="RK2024" s="18"/>
      <c r="RL2024" s="18"/>
      <c r="RM2024" s="18"/>
      <c r="RN2024" s="18"/>
      <c r="RO2024" s="18"/>
      <c r="RP2024" s="18"/>
      <c r="RQ2024" s="18"/>
      <c r="RR2024" s="18"/>
      <c r="RS2024" s="18"/>
      <c r="RT2024" s="18"/>
      <c r="RU2024" s="18"/>
      <c r="RV2024" s="18"/>
      <c r="RW2024" s="18"/>
      <c r="RX2024" s="18"/>
      <c r="RY2024" s="18"/>
      <c r="RZ2024" s="18"/>
      <c r="SA2024" s="18"/>
      <c r="SB2024" s="18"/>
      <c r="SC2024" s="18"/>
      <c r="SD2024" s="18"/>
      <c r="SE2024" s="18"/>
      <c r="SF2024" s="18"/>
      <c r="SG2024" s="18"/>
      <c r="SH2024" s="18"/>
      <c r="SI2024" s="18"/>
      <c r="SJ2024" s="18"/>
      <c r="SK2024" s="18"/>
      <c r="SL2024" s="18"/>
      <c r="SM2024" s="18"/>
      <c r="SN2024" s="18"/>
      <c r="SO2024" s="18"/>
      <c r="SP2024" s="18"/>
      <c r="SQ2024" s="18"/>
      <c r="SR2024" s="18"/>
      <c r="SS2024" s="18"/>
      <c r="ST2024" s="18"/>
      <c r="SU2024" s="18"/>
      <c r="SV2024" s="18"/>
      <c r="SW2024" s="18"/>
      <c r="SX2024" s="18"/>
      <c r="SY2024" s="18"/>
      <c r="SZ2024" s="18"/>
      <c r="TA2024" s="18"/>
      <c r="TB2024" s="18"/>
      <c r="TC2024" s="18"/>
      <c r="TD2024" s="18"/>
      <c r="TE2024" s="18"/>
      <c r="TF2024" s="18"/>
      <c r="TG2024" s="18"/>
      <c r="TH2024" s="18"/>
      <c r="TI2024" s="18"/>
      <c r="TJ2024" s="18"/>
      <c r="TK2024" s="18"/>
      <c r="TL2024" s="18"/>
      <c r="TM2024" s="18"/>
      <c r="TN2024" s="18"/>
      <c r="TO2024" s="18"/>
      <c r="TP2024" s="18"/>
      <c r="TQ2024" s="18"/>
      <c r="TR2024" s="18"/>
      <c r="TS2024" s="18"/>
      <c r="TT2024" s="18"/>
      <c r="TU2024" s="18"/>
      <c r="TV2024" s="18"/>
      <c r="TW2024" s="18"/>
      <c r="TX2024" s="18"/>
      <c r="TY2024" s="18"/>
      <c r="TZ2024" s="18"/>
      <c r="UA2024" s="18"/>
      <c r="UB2024" s="18"/>
      <c r="UC2024" s="18"/>
      <c r="UD2024" s="18"/>
      <c r="UE2024" s="18"/>
      <c r="UF2024" s="18"/>
      <c r="UG2024" s="18"/>
      <c r="UH2024" s="18"/>
      <c r="UI2024" s="18"/>
      <c r="UJ2024" s="18"/>
      <c r="UK2024" s="18"/>
      <c r="UL2024" s="18"/>
      <c r="UM2024" s="18"/>
      <c r="UN2024" s="18"/>
      <c r="UO2024" s="18"/>
      <c r="UP2024" s="18"/>
      <c r="UQ2024" s="18"/>
      <c r="UR2024" s="18"/>
      <c r="US2024" s="18"/>
      <c r="UT2024" s="18"/>
      <c r="UU2024" s="18"/>
      <c r="UV2024" s="18"/>
      <c r="UW2024" s="18"/>
      <c r="UX2024" s="18"/>
      <c r="UY2024" s="18"/>
      <c r="UZ2024" s="18"/>
      <c r="VA2024" s="18"/>
      <c r="VB2024" s="18"/>
      <c r="VC2024" s="18"/>
      <c r="VD2024" s="18"/>
      <c r="VE2024" s="18"/>
      <c r="VF2024" s="18"/>
      <c r="VG2024" s="18"/>
      <c r="VH2024" s="18"/>
      <c r="VI2024" s="18"/>
      <c r="VJ2024" s="18"/>
      <c r="VK2024" s="18"/>
      <c r="VL2024" s="18"/>
      <c r="VM2024" s="18"/>
      <c r="VN2024" s="18"/>
      <c r="VO2024" s="18"/>
      <c r="VP2024" s="18"/>
      <c r="VQ2024" s="18"/>
      <c r="VR2024" s="18"/>
      <c r="VS2024" s="18"/>
      <c r="VT2024" s="18"/>
      <c r="VU2024" s="18"/>
      <c r="VV2024" s="18"/>
      <c r="VW2024" s="18"/>
      <c r="VX2024" s="18"/>
      <c r="VY2024" s="18"/>
      <c r="VZ2024" s="18"/>
      <c r="WA2024" s="18"/>
      <c r="WB2024" s="18"/>
      <c r="WC2024" s="18"/>
      <c r="WD2024" s="18"/>
      <c r="WE2024" s="18"/>
      <c r="WF2024" s="18"/>
      <c r="WG2024" s="18"/>
      <c r="WH2024" s="18"/>
      <c r="WI2024" s="18"/>
      <c r="WJ2024" s="18"/>
      <c r="WK2024" s="18"/>
      <c r="WL2024" s="18"/>
      <c r="WM2024" s="18"/>
      <c r="WN2024" s="18"/>
      <c r="WO2024" s="18"/>
      <c r="WP2024" s="18"/>
      <c r="WQ2024" s="18"/>
      <c r="WR2024" s="18"/>
      <c r="WS2024" s="18"/>
      <c r="WT2024" s="18"/>
      <c r="WU2024" s="18"/>
      <c r="WV2024" s="18"/>
      <c r="WW2024" s="18"/>
      <c r="WX2024" s="18"/>
      <c r="WY2024" s="18"/>
      <c r="WZ2024" s="18"/>
      <c r="XA2024" s="18"/>
      <c r="XB2024" s="18"/>
      <c r="XC2024" s="18"/>
      <c r="XD2024" s="18"/>
      <c r="XE2024" s="18"/>
      <c r="XF2024" s="18"/>
      <c r="XG2024" s="18"/>
      <c r="XH2024" s="18"/>
      <c r="XI2024" s="18"/>
      <c r="XJ2024" s="18"/>
      <c r="XK2024" s="18"/>
      <c r="XL2024" s="18"/>
      <c r="XM2024" s="18"/>
      <c r="XN2024" s="18"/>
      <c r="XO2024" s="18"/>
      <c r="XP2024" s="18"/>
      <c r="XQ2024" s="18"/>
      <c r="XR2024" s="18"/>
      <c r="XS2024" s="18"/>
      <c r="XT2024" s="18"/>
      <c r="XU2024" s="18"/>
      <c r="XV2024" s="18"/>
      <c r="XW2024" s="18"/>
      <c r="XX2024" s="18"/>
      <c r="XY2024" s="18"/>
      <c r="XZ2024" s="18"/>
      <c r="YA2024" s="18"/>
      <c r="YB2024" s="18"/>
      <c r="YC2024" s="18"/>
      <c r="YD2024" s="18"/>
      <c r="YE2024" s="18"/>
      <c r="YF2024" s="18"/>
      <c r="YG2024" s="18"/>
      <c r="YH2024" s="18"/>
      <c r="YI2024" s="18"/>
      <c r="YJ2024" s="18"/>
      <c r="YK2024" s="18"/>
      <c r="YL2024" s="18"/>
      <c r="YM2024" s="18"/>
      <c r="YN2024" s="18"/>
      <c r="YO2024" s="18"/>
      <c r="YP2024" s="18"/>
      <c r="YQ2024" s="18"/>
      <c r="YR2024" s="18"/>
      <c r="YS2024" s="18"/>
      <c r="YT2024" s="18"/>
      <c r="YU2024" s="18"/>
      <c r="YV2024" s="18"/>
      <c r="YW2024" s="18"/>
      <c r="YX2024" s="18"/>
      <c r="YY2024" s="18"/>
      <c r="YZ2024" s="18"/>
      <c r="ZA2024" s="18"/>
      <c r="ZB2024" s="18"/>
      <c r="ZC2024" s="18"/>
      <c r="ZD2024" s="18"/>
      <c r="ZE2024" s="18"/>
      <c r="ZF2024" s="18"/>
      <c r="ZG2024" s="18"/>
      <c r="ZH2024" s="18"/>
      <c r="ZI2024" s="18"/>
      <c r="ZJ2024" s="18"/>
      <c r="ZK2024" s="18"/>
      <c r="ZL2024" s="18"/>
      <c r="ZM2024" s="18"/>
      <c r="ZN2024" s="18"/>
      <c r="ZO2024" s="18"/>
      <c r="ZP2024" s="18"/>
      <c r="ZQ2024" s="18"/>
      <c r="ZR2024" s="18"/>
      <c r="ZS2024" s="18"/>
      <c r="ZT2024" s="18"/>
      <c r="ZU2024" s="18"/>
      <c r="ZV2024" s="18"/>
      <c r="ZW2024" s="18"/>
      <c r="ZX2024" s="18"/>
      <c r="ZY2024" s="18"/>
      <c r="ZZ2024" s="18"/>
      <c r="AAA2024" s="18"/>
      <c r="AAB2024" s="18"/>
      <c r="AAC2024" s="18"/>
      <c r="AAD2024" s="18"/>
      <c r="AAE2024" s="18"/>
      <c r="AAF2024" s="18"/>
      <c r="AAG2024" s="18"/>
      <c r="AAH2024" s="18"/>
      <c r="AAI2024" s="18"/>
      <c r="AAJ2024" s="18"/>
      <c r="AAK2024" s="18"/>
      <c r="AAL2024" s="18"/>
      <c r="AAM2024" s="18"/>
      <c r="AAN2024" s="18"/>
      <c r="AAO2024" s="18"/>
      <c r="AAP2024" s="18"/>
      <c r="AAQ2024" s="18"/>
      <c r="AAR2024" s="18"/>
      <c r="AAS2024" s="18"/>
      <c r="AAT2024" s="18"/>
      <c r="AAU2024" s="18"/>
      <c r="AAV2024" s="18"/>
      <c r="AAW2024" s="18"/>
      <c r="AAX2024" s="18"/>
      <c r="AAY2024" s="18"/>
      <c r="AAZ2024" s="18"/>
      <c r="ABA2024" s="18"/>
      <c r="ABB2024" s="18"/>
      <c r="ABC2024" s="18"/>
      <c r="ABD2024" s="18"/>
      <c r="ABE2024" s="18"/>
      <c r="ABF2024" s="18"/>
      <c r="ABG2024" s="18"/>
      <c r="ABH2024" s="18"/>
      <c r="ABI2024" s="18"/>
      <c r="ABJ2024" s="18"/>
      <c r="ABK2024" s="18"/>
      <c r="ABL2024" s="18"/>
      <c r="ABM2024" s="18"/>
      <c r="ABN2024" s="18"/>
      <c r="ABO2024" s="18"/>
      <c r="ABP2024" s="18"/>
      <c r="ABQ2024" s="18"/>
      <c r="ABR2024" s="18"/>
      <c r="ABS2024" s="18"/>
      <c r="ABT2024" s="18"/>
      <c r="ABU2024" s="18"/>
      <c r="ABV2024" s="18"/>
      <c r="ABW2024" s="18"/>
      <c r="ABX2024" s="18"/>
      <c r="ABY2024" s="18"/>
      <c r="ABZ2024" s="18"/>
      <c r="ACA2024" s="18"/>
      <c r="ACB2024" s="18"/>
      <c r="ACC2024" s="18"/>
      <c r="ACD2024" s="18"/>
      <c r="ACE2024" s="18"/>
      <c r="ACF2024" s="18"/>
      <c r="ACG2024" s="18"/>
      <c r="ACH2024" s="18"/>
      <c r="ACI2024" s="18"/>
      <c r="ACJ2024" s="18"/>
      <c r="ACK2024" s="18"/>
      <c r="ACL2024" s="18"/>
      <c r="ACM2024" s="18"/>
      <c r="ACN2024" s="18"/>
      <c r="ACO2024" s="18"/>
      <c r="ACP2024" s="18"/>
      <c r="ACQ2024" s="18"/>
      <c r="ACR2024" s="18"/>
      <c r="ACS2024" s="18"/>
      <c r="ACT2024" s="18"/>
      <c r="ACU2024" s="18"/>
      <c r="ACV2024" s="18"/>
      <c r="ACW2024" s="18"/>
      <c r="ACX2024" s="18"/>
      <c r="ACY2024" s="18"/>
      <c r="ACZ2024" s="18"/>
      <c r="ADA2024" s="18"/>
      <c r="ADB2024" s="18"/>
      <c r="ADC2024" s="18"/>
      <c r="ADD2024" s="18"/>
      <c r="ADE2024" s="18"/>
      <c r="ADF2024" s="18"/>
      <c r="ADG2024" s="18"/>
      <c r="ADH2024" s="18"/>
      <c r="ADI2024" s="18"/>
      <c r="ADJ2024" s="18"/>
      <c r="ADK2024" s="18"/>
      <c r="ADL2024" s="18"/>
      <c r="ADM2024" s="18"/>
      <c r="ADN2024" s="18"/>
      <c r="ADO2024" s="18"/>
      <c r="ADP2024" s="18"/>
      <c r="ADQ2024" s="18"/>
      <c r="ADR2024" s="18"/>
      <c r="ADS2024" s="18"/>
      <c r="ADT2024" s="18"/>
      <c r="ADU2024" s="18"/>
      <c r="ADV2024" s="18"/>
      <c r="ADW2024" s="18"/>
      <c r="ADX2024" s="18"/>
      <c r="ADY2024" s="18"/>
      <c r="ADZ2024" s="18"/>
      <c r="AEA2024" s="18"/>
      <c r="AEB2024" s="18"/>
      <c r="AEC2024" s="18"/>
      <c r="AED2024" s="18"/>
      <c r="AEE2024" s="18"/>
      <c r="AEF2024" s="18"/>
      <c r="AEG2024" s="18"/>
      <c r="AEH2024" s="18"/>
      <c r="AEI2024" s="18"/>
      <c r="AEJ2024" s="18"/>
      <c r="AEK2024" s="18"/>
      <c r="AEL2024" s="18"/>
      <c r="AEM2024" s="18"/>
      <c r="AEN2024" s="18"/>
      <c r="AEO2024" s="18"/>
      <c r="AEP2024" s="18"/>
      <c r="AEQ2024" s="18"/>
      <c r="AER2024" s="18"/>
      <c r="AES2024" s="18"/>
      <c r="AET2024" s="18"/>
      <c r="AEU2024" s="18"/>
      <c r="AEV2024" s="18"/>
      <c r="AEW2024" s="18"/>
      <c r="AEX2024" s="18"/>
      <c r="AEY2024" s="18"/>
      <c r="AEZ2024" s="18"/>
      <c r="AFA2024" s="18"/>
      <c r="AFB2024" s="18"/>
      <c r="AFC2024" s="18"/>
      <c r="AFD2024" s="18"/>
      <c r="AFE2024" s="18"/>
      <c r="AFF2024" s="18"/>
      <c r="AFG2024" s="18"/>
      <c r="AFH2024" s="18"/>
      <c r="AFI2024" s="18"/>
      <c r="AFJ2024" s="18"/>
      <c r="AFK2024" s="18"/>
      <c r="AFL2024" s="18"/>
      <c r="AFM2024" s="18"/>
      <c r="AFN2024" s="18"/>
      <c r="AFO2024" s="18"/>
      <c r="AFP2024" s="18"/>
      <c r="AFQ2024" s="18"/>
      <c r="AFR2024" s="18"/>
      <c r="AFS2024" s="18"/>
      <c r="AFT2024" s="18"/>
      <c r="AFU2024" s="18"/>
      <c r="AFV2024" s="18"/>
      <c r="AFW2024" s="18"/>
      <c r="AFX2024" s="18"/>
      <c r="AFY2024" s="18"/>
      <c r="AFZ2024" s="18"/>
      <c r="AGA2024" s="18"/>
      <c r="AGB2024" s="18"/>
      <c r="AGC2024" s="18"/>
      <c r="AGD2024" s="18"/>
      <c r="AGE2024" s="18"/>
      <c r="AGF2024" s="18"/>
      <c r="AGG2024" s="18"/>
      <c r="AGH2024" s="18"/>
      <c r="AGI2024" s="18"/>
      <c r="AGJ2024" s="18"/>
      <c r="AGK2024" s="18"/>
      <c r="AGL2024" s="18"/>
      <c r="AGM2024" s="18"/>
      <c r="AGN2024" s="18"/>
      <c r="AGO2024" s="18"/>
      <c r="AGP2024" s="18"/>
      <c r="AGQ2024" s="18"/>
      <c r="AGR2024" s="18"/>
      <c r="AGS2024" s="18"/>
      <c r="AGT2024" s="18"/>
      <c r="AGU2024" s="18"/>
      <c r="AGV2024" s="18"/>
      <c r="AGW2024" s="18"/>
      <c r="AGX2024" s="18"/>
      <c r="AGY2024" s="18"/>
      <c r="AGZ2024" s="18"/>
      <c r="AHA2024" s="18"/>
      <c r="AHB2024" s="18"/>
      <c r="AHC2024" s="18"/>
      <c r="AHD2024" s="18"/>
      <c r="AHE2024" s="18"/>
      <c r="AHF2024" s="18"/>
      <c r="AHG2024" s="18"/>
      <c r="AHH2024" s="18"/>
      <c r="AHI2024" s="18"/>
      <c r="AHJ2024" s="18"/>
      <c r="AHK2024" s="18"/>
      <c r="AHL2024" s="18"/>
      <c r="AHM2024" s="18"/>
      <c r="AHN2024" s="18"/>
      <c r="AHO2024" s="18"/>
      <c r="AHP2024" s="18"/>
      <c r="AHQ2024" s="18"/>
      <c r="AHR2024" s="18"/>
      <c r="AHS2024" s="18"/>
      <c r="AHT2024" s="18"/>
      <c r="AHU2024" s="18"/>
      <c r="AHV2024" s="18"/>
      <c r="AHW2024" s="18"/>
      <c r="AHX2024" s="18"/>
      <c r="AHY2024" s="18"/>
      <c r="AHZ2024" s="18"/>
      <c r="AIA2024" s="18"/>
      <c r="AIB2024" s="18"/>
      <c r="AIC2024" s="18"/>
      <c r="AID2024" s="18"/>
      <c r="AIE2024" s="18"/>
      <c r="AIF2024" s="18"/>
      <c r="AIG2024" s="18"/>
      <c r="AIH2024" s="18"/>
      <c r="AII2024" s="18"/>
      <c r="AIJ2024" s="18"/>
      <c r="AIK2024" s="18"/>
      <c r="AIL2024" s="18"/>
      <c r="AIM2024" s="18"/>
      <c r="AIN2024" s="18"/>
      <c r="AIO2024" s="18"/>
      <c r="AIP2024" s="18"/>
      <c r="AIQ2024" s="18"/>
      <c r="AIR2024" s="18"/>
      <c r="AIS2024" s="18"/>
      <c r="AIT2024" s="18"/>
      <c r="AIU2024" s="18"/>
      <c r="AIV2024" s="18"/>
      <c r="AIW2024" s="18"/>
      <c r="AIX2024" s="18"/>
      <c r="AIY2024" s="18"/>
      <c r="AIZ2024" s="18"/>
      <c r="AJA2024" s="18"/>
      <c r="AJB2024" s="18"/>
      <c r="AJC2024" s="18"/>
      <c r="AJD2024" s="18"/>
      <c r="AJE2024" s="18"/>
      <c r="AJF2024" s="18"/>
      <c r="AJG2024" s="18"/>
      <c r="AJH2024" s="18"/>
      <c r="AJI2024" s="18"/>
      <c r="AJJ2024" s="18"/>
      <c r="AJK2024" s="18"/>
      <c r="AJL2024" s="18"/>
      <c r="AJM2024" s="18"/>
      <c r="AJN2024" s="18"/>
      <c r="AJO2024" s="18"/>
      <c r="AJP2024" s="18"/>
      <c r="AJQ2024" s="18"/>
      <c r="AJR2024" s="18"/>
      <c r="AJS2024" s="18"/>
      <c r="AJT2024" s="18"/>
      <c r="AJU2024" s="18"/>
      <c r="AJV2024" s="18"/>
      <c r="AJW2024" s="18"/>
      <c r="AJX2024" s="18"/>
      <c r="AJY2024" s="18"/>
      <c r="AJZ2024" s="18"/>
      <c r="AKA2024" s="18"/>
      <c r="AKB2024" s="18"/>
      <c r="AKC2024" s="18"/>
      <c r="AKD2024" s="18"/>
      <c r="AKE2024" s="18"/>
      <c r="AKF2024" s="18"/>
      <c r="AKG2024" s="18"/>
      <c r="AKH2024" s="18"/>
      <c r="AKI2024" s="18"/>
      <c r="AKJ2024" s="18"/>
      <c r="AKK2024" s="18"/>
      <c r="AKL2024" s="18"/>
      <c r="AKM2024" s="18"/>
      <c r="AKN2024" s="18"/>
      <c r="AKO2024" s="18"/>
      <c r="AKP2024" s="18"/>
      <c r="AKQ2024" s="18"/>
      <c r="AKR2024" s="18"/>
      <c r="AKS2024" s="18"/>
      <c r="AKT2024" s="18"/>
      <c r="AKU2024" s="18"/>
      <c r="AKV2024" s="18"/>
      <c r="AKW2024" s="18"/>
      <c r="AKX2024" s="18"/>
      <c r="AKY2024" s="18"/>
      <c r="AKZ2024" s="18"/>
      <c r="ALA2024" s="18"/>
      <c r="ALB2024" s="18"/>
      <c r="ALC2024" s="18"/>
      <c r="ALD2024" s="18"/>
      <c r="ALE2024" s="18"/>
      <c r="ALF2024" s="18"/>
      <c r="ALG2024" s="18"/>
      <c r="ALH2024" s="18"/>
      <c r="ALI2024" s="18"/>
      <c r="ALJ2024" s="18"/>
      <c r="ALK2024" s="18"/>
      <c r="ALL2024" s="18"/>
      <c r="ALM2024" s="18"/>
      <c r="ALN2024" s="18"/>
      <c r="ALO2024" s="18"/>
      <c r="ALP2024" s="18"/>
      <c r="ALQ2024" s="18"/>
      <c r="ALR2024" s="18"/>
      <c r="ALS2024" s="18"/>
      <c r="ALT2024" s="18"/>
      <c r="ALU2024" s="18"/>
      <c r="ALV2024" s="18"/>
      <c r="ALW2024" s="18"/>
      <c r="ALX2024" s="18"/>
      <c r="ALY2024" s="18"/>
      <c r="ALZ2024" s="18"/>
      <c r="AMA2024" s="18"/>
      <c r="AMB2024" s="18"/>
      <c r="AMC2024" s="18"/>
      <c r="AMD2024" s="18"/>
      <c r="AME2024" s="18"/>
      <c r="AMF2024" s="18"/>
      <c r="AMG2024" s="18"/>
      <c r="AMH2024" s="18"/>
      <c r="AMI2024" s="18"/>
      <c r="AMJ2024" s="18"/>
    </row>
    <row r="2025" spans="1:1024" s="315" customFormat="1">
      <c r="A2025" s="15"/>
      <c r="B2025" s="18"/>
      <c r="C2025" s="18"/>
      <c r="D2025" s="18"/>
      <c r="E2025" s="18"/>
      <c r="F2025" s="18"/>
      <c r="G2025" s="18"/>
      <c r="H2025" s="18"/>
      <c r="I2025" s="32"/>
      <c r="J2025" s="32"/>
      <c r="K2025" s="18"/>
      <c r="L2025" s="18"/>
      <c r="M2025" s="18"/>
      <c r="N2025" s="18"/>
      <c r="O2025" s="18"/>
      <c r="P2025" s="18"/>
      <c r="Q2025" s="18"/>
      <c r="R2025" s="18"/>
      <c r="S2025" s="18"/>
      <c r="T2025" s="18"/>
      <c r="U2025" s="18"/>
      <c r="V2025" s="18"/>
      <c r="W2025" s="18"/>
      <c r="X2025" s="18"/>
      <c r="Y2025" s="18"/>
      <c r="Z2025" s="18"/>
      <c r="AA2025" s="18"/>
      <c r="AB2025" s="18"/>
      <c r="AC2025" s="18"/>
      <c r="AD2025" s="18"/>
      <c r="AE2025" s="18"/>
      <c r="AF2025" s="18"/>
      <c r="AG2025" s="18"/>
      <c r="AH2025" s="18"/>
      <c r="AI2025" s="18"/>
      <c r="AJ2025" s="18"/>
      <c r="AK2025" s="18"/>
      <c r="AL2025" s="18"/>
      <c r="AM2025" s="18"/>
      <c r="AN2025" s="18"/>
      <c r="AO2025" s="18"/>
      <c r="AP2025" s="18"/>
      <c r="AQ2025" s="18"/>
      <c r="AR2025" s="18"/>
      <c r="AS2025" s="18"/>
      <c r="AT2025" s="18"/>
      <c r="AU2025" s="18"/>
      <c r="AV2025" s="18"/>
      <c r="AW2025" s="18"/>
      <c r="AX2025" s="18"/>
      <c r="AY2025" s="18"/>
      <c r="AZ2025" s="18"/>
      <c r="BA2025" s="18"/>
      <c r="BB2025" s="18"/>
      <c r="BC2025" s="18"/>
      <c r="BD2025" s="18"/>
      <c r="BE2025" s="18"/>
      <c r="BF2025" s="18"/>
      <c r="BG2025" s="18"/>
      <c r="BH2025" s="18"/>
      <c r="BI2025" s="18"/>
      <c r="BJ2025" s="18"/>
      <c r="BK2025" s="18"/>
      <c r="BL2025" s="18"/>
      <c r="BM2025" s="18"/>
      <c r="BN2025" s="18"/>
      <c r="BO2025" s="18"/>
      <c r="BP2025" s="18"/>
      <c r="BQ2025" s="18"/>
      <c r="BR2025" s="18"/>
      <c r="BS2025" s="18"/>
      <c r="BT2025" s="18"/>
      <c r="BU2025" s="18"/>
      <c r="BV2025" s="18"/>
      <c r="BW2025" s="18"/>
      <c r="BX2025" s="18"/>
      <c r="BY2025" s="18"/>
      <c r="BZ2025" s="18"/>
      <c r="CA2025" s="18"/>
      <c r="CB2025" s="18"/>
      <c r="CC2025" s="18"/>
      <c r="CD2025" s="18"/>
      <c r="CE2025" s="18"/>
      <c r="CF2025" s="18"/>
      <c r="CG2025" s="18"/>
      <c r="CH2025" s="18"/>
      <c r="CI2025" s="18"/>
      <c r="CJ2025" s="18"/>
      <c r="CK2025" s="18"/>
      <c r="CL2025" s="18"/>
      <c r="CM2025" s="18"/>
      <c r="CN2025" s="18"/>
      <c r="CO2025" s="18"/>
      <c r="CP2025" s="18"/>
      <c r="CQ2025" s="18"/>
      <c r="CR2025" s="18"/>
      <c r="CS2025" s="18"/>
      <c r="CT2025" s="18"/>
      <c r="CU2025" s="18"/>
      <c r="CV2025" s="18"/>
      <c r="CW2025" s="18"/>
      <c r="CX2025" s="18"/>
      <c r="CY2025" s="18"/>
      <c r="CZ2025" s="18"/>
      <c r="DA2025" s="18"/>
      <c r="DB2025" s="18"/>
      <c r="DC2025" s="18"/>
      <c r="DD2025" s="18"/>
      <c r="DE2025" s="18"/>
      <c r="DF2025" s="18"/>
      <c r="DG2025" s="18"/>
      <c r="DH2025" s="18"/>
      <c r="DI2025" s="18"/>
      <c r="DJ2025" s="18"/>
      <c r="DK2025" s="18"/>
      <c r="DL2025" s="18"/>
      <c r="DM2025" s="18"/>
      <c r="DN2025" s="18"/>
      <c r="DO2025" s="18"/>
      <c r="DP2025" s="18"/>
      <c r="DQ2025" s="18"/>
      <c r="DR2025" s="18"/>
      <c r="DS2025" s="18"/>
      <c r="DT2025" s="18"/>
      <c r="DU2025" s="18"/>
      <c r="DV2025" s="18"/>
      <c r="DW2025" s="18"/>
      <c r="DX2025" s="18"/>
      <c r="DY2025" s="18"/>
      <c r="DZ2025" s="18"/>
      <c r="EA2025" s="18"/>
      <c r="EB2025" s="18"/>
      <c r="EC2025" s="18"/>
      <c r="ED2025" s="18"/>
      <c r="EE2025" s="18"/>
      <c r="EF2025" s="18"/>
      <c r="EG2025" s="18"/>
      <c r="EH2025" s="18"/>
      <c r="EI2025" s="18"/>
      <c r="EJ2025" s="18"/>
      <c r="EK2025" s="18"/>
      <c r="EL2025" s="18"/>
      <c r="EM2025" s="18"/>
      <c r="EN2025" s="18"/>
      <c r="EO2025" s="18"/>
      <c r="EP2025" s="18"/>
      <c r="EQ2025" s="18"/>
      <c r="ER2025" s="18"/>
      <c r="ES2025" s="18"/>
      <c r="ET2025" s="18"/>
      <c r="EU2025" s="18"/>
      <c r="EV2025" s="18"/>
      <c r="EW2025" s="18"/>
      <c r="EX2025" s="18"/>
      <c r="EY2025" s="18"/>
      <c r="EZ2025" s="18"/>
      <c r="FA2025" s="18"/>
      <c r="FB2025" s="18"/>
      <c r="FC2025" s="18"/>
      <c r="FD2025" s="18"/>
      <c r="FE2025" s="18"/>
      <c r="FF2025" s="18"/>
      <c r="FG2025" s="18"/>
      <c r="FH2025" s="18"/>
      <c r="FI2025" s="18"/>
      <c r="FJ2025" s="18"/>
      <c r="FK2025" s="18"/>
      <c r="FL2025" s="18"/>
      <c r="FM2025" s="18"/>
      <c r="FN2025" s="18"/>
      <c r="FO2025" s="18"/>
      <c r="FP2025" s="18"/>
      <c r="FQ2025" s="18"/>
      <c r="FR2025" s="18"/>
      <c r="FS2025" s="18"/>
      <c r="FT2025" s="18"/>
      <c r="FU2025" s="18"/>
      <c r="FV2025" s="18"/>
      <c r="FW2025" s="18"/>
      <c r="FX2025" s="18"/>
      <c r="FY2025" s="18"/>
      <c r="FZ2025" s="18"/>
      <c r="GA2025" s="18"/>
      <c r="GB2025" s="18"/>
      <c r="GC2025" s="18"/>
      <c r="GD2025" s="18"/>
      <c r="GE2025" s="18"/>
      <c r="GF2025" s="18"/>
      <c r="GG2025" s="18"/>
      <c r="GH2025" s="18"/>
      <c r="GI2025" s="18"/>
      <c r="GJ2025" s="18"/>
      <c r="GK2025" s="18"/>
      <c r="GL2025" s="18"/>
      <c r="GM2025" s="18"/>
      <c r="GN2025" s="18"/>
      <c r="GO2025" s="18"/>
      <c r="GP2025" s="18"/>
      <c r="GQ2025" s="18"/>
      <c r="GR2025" s="18"/>
      <c r="GS2025" s="18"/>
      <c r="GT2025" s="18"/>
      <c r="GU2025" s="18"/>
      <c r="GV2025" s="18"/>
      <c r="GW2025" s="18"/>
      <c r="GX2025" s="18"/>
      <c r="GY2025" s="18"/>
      <c r="GZ2025" s="18"/>
      <c r="HA2025" s="18"/>
      <c r="HB2025" s="18"/>
      <c r="HC2025" s="18"/>
      <c r="HD2025" s="18"/>
      <c r="HE2025" s="18"/>
      <c r="HF2025" s="18"/>
      <c r="HG2025" s="18"/>
      <c r="HH2025" s="18"/>
      <c r="HI2025" s="18"/>
      <c r="HJ2025" s="18"/>
      <c r="HK2025" s="18"/>
      <c r="HL2025" s="18"/>
      <c r="HM2025" s="18"/>
      <c r="HN2025" s="18"/>
      <c r="HO2025" s="18"/>
      <c r="HP2025" s="18"/>
      <c r="HQ2025" s="18"/>
      <c r="HR2025" s="18"/>
      <c r="HS2025" s="18"/>
      <c r="HT2025" s="18"/>
      <c r="HU2025" s="18"/>
      <c r="HV2025" s="18"/>
      <c r="HW2025" s="18"/>
      <c r="HX2025" s="18"/>
      <c r="HY2025" s="18"/>
      <c r="HZ2025" s="18"/>
      <c r="IA2025" s="18"/>
      <c r="IB2025" s="18"/>
      <c r="IC2025" s="18"/>
      <c r="ID2025" s="18"/>
      <c r="IE2025" s="18"/>
      <c r="IF2025" s="18"/>
      <c r="IG2025" s="18"/>
      <c r="IH2025" s="18"/>
      <c r="II2025" s="18"/>
      <c r="IJ2025" s="18"/>
      <c r="IK2025" s="18"/>
      <c r="IL2025" s="18"/>
      <c r="IM2025" s="18"/>
      <c r="IN2025" s="18"/>
      <c r="IO2025" s="18"/>
      <c r="IP2025" s="18"/>
      <c r="IQ2025" s="18"/>
      <c r="IR2025" s="18"/>
      <c r="IS2025" s="18"/>
      <c r="IT2025" s="18"/>
      <c r="IU2025" s="18"/>
      <c r="IV2025" s="18"/>
      <c r="IW2025" s="18"/>
      <c r="IX2025" s="18"/>
      <c r="IY2025" s="18"/>
      <c r="IZ2025" s="18"/>
      <c r="JA2025" s="18"/>
      <c r="JB2025" s="18"/>
      <c r="JC2025" s="18"/>
      <c r="JD2025" s="18"/>
      <c r="JE2025" s="18"/>
      <c r="JF2025" s="18"/>
      <c r="JG2025" s="18"/>
      <c r="JH2025" s="18"/>
      <c r="JI2025" s="18"/>
      <c r="JJ2025" s="18"/>
      <c r="JK2025" s="18"/>
      <c r="JL2025" s="18"/>
      <c r="JM2025" s="18"/>
      <c r="JN2025" s="18"/>
      <c r="JO2025" s="18"/>
      <c r="JP2025" s="18"/>
      <c r="JQ2025" s="18"/>
      <c r="JR2025" s="18"/>
      <c r="JS2025" s="18"/>
      <c r="JT2025" s="18"/>
      <c r="JU2025" s="18"/>
      <c r="JV2025" s="18"/>
      <c r="JW2025" s="18"/>
      <c r="JX2025" s="18"/>
      <c r="JY2025" s="18"/>
      <c r="JZ2025" s="18"/>
      <c r="KA2025" s="18"/>
      <c r="KB2025" s="18"/>
      <c r="KC2025" s="18"/>
      <c r="KD2025" s="18"/>
      <c r="KE2025" s="18"/>
      <c r="KF2025" s="18"/>
      <c r="KG2025" s="18"/>
      <c r="KH2025" s="18"/>
      <c r="KI2025" s="18"/>
      <c r="KJ2025" s="18"/>
      <c r="KK2025" s="18"/>
      <c r="KL2025" s="18"/>
      <c r="KM2025" s="18"/>
      <c r="KN2025" s="18"/>
      <c r="KO2025" s="18"/>
      <c r="KP2025" s="18"/>
      <c r="KQ2025" s="18"/>
      <c r="KR2025" s="18"/>
      <c r="KS2025" s="18"/>
      <c r="KT2025" s="18"/>
      <c r="KU2025" s="18"/>
      <c r="KV2025" s="18"/>
      <c r="KW2025" s="18"/>
      <c r="KX2025" s="18"/>
      <c r="KY2025" s="18"/>
      <c r="KZ2025" s="18"/>
      <c r="LA2025" s="18"/>
      <c r="LB2025" s="18"/>
      <c r="LC2025" s="18"/>
      <c r="LD2025" s="18"/>
      <c r="LE2025" s="18"/>
      <c r="LF2025" s="18"/>
      <c r="LG2025" s="18"/>
      <c r="LH2025" s="18"/>
      <c r="LI2025" s="18"/>
      <c r="LJ2025" s="18"/>
      <c r="LK2025" s="18"/>
      <c r="LL2025" s="18"/>
      <c r="LM2025" s="18"/>
      <c r="LN2025" s="18"/>
      <c r="LO2025" s="18"/>
      <c r="LP2025" s="18"/>
      <c r="LQ2025" s="18"/>
      <c r="LR2025" s="18"/>
      <c r="LS2025" s="18"/>
      <c r="LT2025" s="18"/>
      <c r="LU2025" s="18"/>
      <c r="LV2025" s="18"/>
      <c r="LW2025" s="18"/>
      <c r="LX2025" s="18"/>
      <c r="LY2025" s="18"/>
      <c r="LZ2025" s="18"/>
      <c r="MA2025" s="18"/>
      <c r="MB2025" s="18"/>
      <c r="MC2025" s="18"/>
      <c r="MD2025" s="18"/>
      <c r="ME2025" s="18"/>
      <c r="MF2025" s="18"/>
      <c r="MG2025" s="18"/>
      <c r="MH2025" s="18"/>
      <c r="MI2025" s="18"/>
      <c r="MJ2025" s="18"/>
      <c r="MK2025" s="18"/>
      <c r="ML2025" s="18"/>
      <c r="MM2025" s="18"/>
      <c r="MN2025" s="18"/>
      <c r="MO2025" s="18"/>
      <c r="MP2025" s="18"/>
      <c r="MQ2025" s="18"/>
      <c r="MR2025" s="18"/>
      <c r="MS2025" s="18"/>
      <c r="MT2025" s="18"/>
      <c r="MU2025" s="18"/>
      <c r="MV2025" s="18"/>
      <c r="MW2025" s="18"/>
      <c r="MX2025" s="18"/>
      <c r="MY2025" s="18"/>
      <c r="MZ2025" s="18"/>
      <c r="NA2025" s="18"/>
      <c r="NB2025" s="18"/>
      <c r="NC2025" s="18"/>
      <c r="ND2025" s="18"/>
      <c r="NE2025" s="18"/>
      <c r="NF2025" s="18"/>
      <c r="NG2025" s="18"/>
      <c r="NH2025" s="18"/>
      <c r="NI2025" s="18"/>
      <c r="NJ2025" s="18"/>
      <c r="NK2025" s="18"/>
      <c r="NL2025" s="18"/>
      <c r="NM2025" s="18"/>
      <c r="NN2025" s="18"/>
      <c r="NO2025" s="18"/>
      <c r="NP2025" s="18"/>
      <c r="NQ2025" s="18"/>
      <c r="NR2025" s="18"/>
      <c r="NS2025" s="18"/>
      <c r="NT2025" s="18"/>
      <c r="NU2025" s="18"/>
      <c r="NV2025" s="18"/>
      <c r="NW2025" s="18"/>
      <c r="NX2025" s="18"/>
      <c r="NY2025" s="18"/>
      <c r="NZ2025" s="18"/>
      <c r="OA2025" s="18"/>
      <c r="OB2025" s="18"/>
      <c r="OC2025" s="18"/>
      <c r="OD2025" s="18"/>
      <c r="OE2025" s="18"/>
      <c r="OF2025" s="18"/>
      <c r="OG2025" s="18"/>
      <c r="OH2025" s="18"/>
      <c r="OI2025" s="18"/>
      <c r="OJ2025" s="18"/>
      <c r="OK2025" s="18"/>
      <c r="OL2025" s="18"/>
      <c r="OM2025" s="18"/>
      <c r="ON2025" s="18"/>
      <c r="OO2025" s="18"/>
      <c r="OP2025" s="18"/>
      <c r="OQ2025" s="18"/>
      <c r="OR2025" s="18"/>
      <c r="OS2025" s="18"/>
      <c r="OT2025" s="18"/>
      <c r="OU2025" s="18"/>
      <c r="OV2025" s="18"/>
      <c r="OW2025" s="18"/>
      <c r="OX2025" s="18"/>
      <c r="OY2025" s="18"/>
      <c r="OZ2025" s="18"/>
      <c r="PA2025" s="18"/>
      <c r="PB2025" s="18"/>
      <c r="PC2025" s="18"/>
      <c r="PD2025" s="18"/>
      <c r="PE2025" s="18"/>
      <c r="PF2025" s="18"/>
      <c r="PG2025" s="18"/>
      <c r="PH2025" s="18"/>
      <c r="PI2025" s="18"/>
      <c r="PJ2025" s="18"/>
      <c r="PK2025" s="18"/>
      <c r="PL2025" s="18"/>
      <c r="PM2025" s="18"/>
      <c r="PN2025" s="18"/>
      <c r="PO2025" s="18"/>
      <c r="PP2025" s="18"/>
      <c r="PQ2025" s="18"/>
      <c r="PR2025" s="18"/>
      <c r="PS2025" s="18"/>
      <c r="PT2025" s="18"/>
      <c r="PU2025" s="18"/>
      <c r="PV2025" s="18"/>
      <c r="PW2025" s="18"/>
      <c r="PX2025" s="18"/>
      <c r="PY2025" s="18"/>
      <c r="PZ2025" s="18"/>
      <c r="QA2025" s="18"/>
      <c r="QB2025" s="18"/>
      <c r="QC2025" s="18"/>
      <c r="QD2025" s="18"/>
      <c r="QE2025" s="18"/>
      <c r="QF2025" s="18"/>
      <c r="QG2025" s="18"/>
      <c r="QH2025" s="18"/>
      <c r="QI2025" s="18"/>
      <c r="QJ2025" s="18"/>
      <c r="QK2025" s="18"/>
      <c r="QL2025" s="18"/>
      <c r="QM2025" s="18"/>
      <c r="QN2025" s="18"/>
      <c r="QO2025" s="18"/>
      <c r="QP2025" s="18"/>
      <c r="QQ2025" s="18"/>
      <c r="QR2025" s="18"/>
      <c r="QS2025" s="18"/>
      <c r="QT2025" s="18"/>
      <c r="QU2025" s="18"/>
      <c r="QV2025" s="18"/>
      <c r="QW2025" s="18"/>
      <c r="QX2025" s="18"/>
      <c r="QY2025" s="18"/>
      <c r="QZ2025" s="18"/>
      <c r="RA2025" s="18"/>
      <c r="RB2025" s="18"/>
      <c r="RC2025" s="18"/>
      <c r="RD2025" s="18"/>
      <c r="RE2025" s="18"/>
      <c r="RF2025" s="18"/>
      <c r="RG2025" s="18"/>
      <c r="RH2025" s="18"/>
      <c r="RI2025" s="18"/>
      <c r="RJ2025" s="18"/>
      <c r="RK2025" s="18"/>
      <c r="RL2025" s="18"/>
      <c r="RM2025" s="18"/>
      <c r="RN2025" s="18"/>
      <c r="RO2025" s="18"/>
      <c r="RP2025" s="18"/>
      <c r="RQ2025" s="18"/>
      <c r="RR2025" s="18"/>
      <c r="RS2025" s="18"/>
      <c r="RT2025" s="18"/>
      <c r="RU2025" s="18"/>
      <c r="RV2025" s="18"/>
      <c r="RW2025" s="18"/>
      <c r="RX2025" s="18"/>
      <c r="RY2025" s="18"/>
      <c r="RZ2025" s="18"/>
      <c r="SA2025" s="18"/>
      <c r="SB2025" s="18"/>
      <c r="SC2025" s="18"/>
      <c r="SD2025" s="18"/>
      <c r="SE2025" s="18"/>
      <c r="SF2025" s="18"/>
      <c r="SG2025" s="18"/>
      <c r="SH2025" s="18"/>
      <c r="SI2025" s="18"/>
      <c r="SJ2025" s="18"/>
      <c r="SK2025" s="18"/>
      <c r="SL2025" s="18"/>
      <c r="SM2025" s="18"/>
      <c r="SN2025" s="18"/>
      <c r="SO2025" s="18"/>
      <c r="SP2025" s="18"/>
      <c r="SQ2025" s="18"/>
      <c r="SR2025" s="18"/>
      <c r="SS2025" s="18"/>
      <c r="ST2025" s="18"/>
      <c r="SU2025" s="18"/>
      <c r="SV2025" s="18"/>
      <c r="SW2025" s="18"/>
      <c r="SX2025" s="18"/>
      <c r="SY2025" s="18"/>
      <c r="SZ2025" s="18"/>
      <c r="TA2025" s="18"/>
      <c r="TB2025" s="18"/>
      <c r="TC2025" s="18"/>
      <c r="TD2025" s="18"/>
      <c r="TE2025" s="18"/>
      <c r="TF2025" s="18"/>
      <c r="TG2025" s="18"/>
      <c r="TH2025" s="18"/>
      <c r="TI2025" s="18"/>
      <c r="TJ2025" s="18"/>
      <c r="TK2025" s="18"/>
      <c r="TL2025" s="18"/>
      <c r="TM2025" s="18"/>
      <c r="TN2025" s="18"/>
      <c r="TO2025" s="18"/>
      <c r="TP2025" s="18"/>
      <c r="TQ2025" s="18"/>
      <c r="TR2025" s="18"/>
      <c r="TS2025" s="18"/>
      <c r="TT2025" s="18"/>
      <c r="TU2025" s="18"/>
      <c r="TV2025" s="18"/>
      <c r="TW2025" s="18"/>
      <c r="TX2025" s="18"/>
      <c r="TY2025" s="18"/>
      <c r="TZ2025" s="18"/>
      <c r="UA2025" s="18"/>
      <c r="UB2025" s="18"/>
      <c r="UC2025" s="18"/>
      <c r="UD2025" s="18"/>
      <c r="UE2025" s="18"/>
      <c r="UF2025" s="18"/>
      <c r="UG2025" s="18"/>
      <c r="UH2025" s="18"/>
      <c r="UI2025" s="18"/>
      <c r="UJ2025" s="18"/>
      <c r="UK2025" s="18"/>
      <c r="UL2025" s="18"/>
      <c r="UM2025" s="18"/>
      <c r="UN2025" s="18"/>
      <c r="UO2025" s="18"/>
      <c r="UP2025" s="18"/>
      <c r="UQ2025" s="18"/>
      <c r="UR2025" s="18"/>
      <c r="US2025" s="18"/>
      <c r="UT2025" s="18"/>
      <c r="UU2025" s="18"/>
      <c r="UV2025" s="18"/>
      <c r="UW2025" s="18"/>
      <c r="UX2025" s="18"/>
      <c r="UY2025" s="18"/>
      <c r="UZ2025" s="18"/>
      <c r="VA2025" s="18"/>
      <c r="VB2025" s="18"/>
      <c r="VC2025" s="18"/>
      <c r="VD2025" s="18"/>
      <c r="VE2025" s="18"/>
      <c r="VF2025" s="18"/>
      <c r="VG2025" s="18"/>
      <c r="VH2025" s="18"/>
      <c r="VI2025" s="18"/>
      <c r="VJ2025" s="18"/>
      <c r="VK2025" s="18"/>
      <c r="VL2025" s="18"/>
      <c r="VM2025" s="18"/>
      <c r="VN2025" s="18"/>
      <c r="VO2025" s="18"/>
      <c r="VP2025" s="18"/>
      <c r="VQ2025" s="18"/>
      <c r="VR2025" s="18"/>
      <c r="VS2025" s="18"/>
      <c r="VT2025" s="18"/>
      <c r="VU2025" s="18"/>
      <c r="VV2025" s="18"/>
      <c r="VW2025" s="18"/>
      <c r="VX2025" s="18"/>
      <c r="VY2025" s="18"/>
      <c r="VZ2025" s="18"/>
      <c r="WA2025" s="18"/>
      <c r="WB2025" s="18"/>
      <c r="WC2025" s="18"/>
      <c r="WD2025" s="18"/>
      <c r="WE2025" s="18"/>
      <c r="WF2025" s="18"/>
      <c r="WG2025" s="18"/>
      <c r="WH2025" s="18"/>
      <c r="WI2025" s="18"/>
      <c r="WJ2025" s="18"/>
      <c r="WK2025" s="18"/>
      <c r="WL2025" s="18"/>
      <c r="WM2025" s="18"/>
      <c r="WN2025" s="18"/>
      <c r="WO2025" s="18"/>
      <c r="WP2025" s="18"/>
      <c r="WQ2025" s="18"/>
      <c r="WR2025" s="18"/>
      <c r="WS2025" s="18"/>
      <c r="WT2025" s="18"/>
      <c r="WU2025" s="18"/>
      <c r="WV2025" s="18"/>
      <c r="WW2025" s="18"/>
      <c r="WX2025" s="18"/>
      <c r="WY2025" s="18"/>
      <c r="WZ2025" s="18"/>
      <c r="XA2025" s="18"/>
      <c r="XB2025" s="18"/>
      <c r="XC2025" s="18"/>
      <c r="XD2025" s="18"/>
      <c r="XE2025" s="18"/>
      <c r="XF2025" s="18"/>
      <c r="XG2025" s="18"/>
      <c r="XH2025" s="18"/>
      <c r="XI2025" s="18"/>
      <c r="XJ2025" s="18"/>
      <c r="XK2025" s="18"/>
      <c r="XL2025" s="18"/>
      <c r="XM2025" s="18"/>
      <c r="XN2025" s="18"/>
      <c r="XO2025" s="18"/>
      <c r="XP2025" s="18"/>
      <c r="XQ2025" s="18"/>
      <c r="XR2025" s="18"/>
      <c r="XS2025" s="18"/>
      <c r="XT2025" s="18"/>
      <c r="XU2025" s="18"/>
      <c r="XV2025" s="18"/>
      <c r="XW2025" s="18"/>
      <c r="XX2025" s="18"/>
      <c r="XY2025" s="18"/>
      <c r="XZ2025" s="18"/>
      <c r="YA2025" s="18"/>
      <c r="YB2025" s="18"/>
      <c r="YC2025" s="18"/>
      <c r="YD2025" s="18"/>
      <c r="YE2025" s="18"/>
      <c r="YF2025" s="18"/>
      <c r="YG2025" s="18"/>
      <c r="YH2025" s="18"/>
      <c r="YI2025" s="18"/>
      <c r="YJ2025" s="18"/>
      <c r="YK2025" s="18"/>
      <c r="YL2025" s="18"/>
      <c r="YM2025" s="18"/>
      <c r="YN2025" s="18"/>
      <c r="YO2025" s="18"/>
      <c r="YP2025" s="18"/>
      <c r="YQ2025" s="18"/>
      <c r="YR2025" s="18"/>
      <c r="YS2025" s="18"/>
      <c r="YT2025" s="18"/>
      <c r="YU2025" s="18"/>
      <c r="YV2025" s="18"/>
      <c r="YW2025" s="18"/>
      <c r="YX2025" s="18"/>
      <c r="YY2025" s="18"/>
      <c r="YZ2025" s="18"/>
      <c r="ZA2025" s="18"/>
      <c r="ZB2025" s="18"/>
      <c r="ZC2025" s="18"/>
      <c r="ZD2025" s="18"/>
      <c r="ZE2025" s="18"/>
      <c r="ZF2025" s="18"/>
      <c r="ZG2025" s="18"/>
      <c r="ZH2025" s="18"/>
      <c r="ZI2025" s="18"/>
      <c r="ZJ2025" s="18"/>
      <c r="ZK2025" s="18"/>
      <c r="ZL2025" s="18"/>
      <c r="ZM2025" s="18"/>
      <c r="ZN2025" s="18"/>
      <c r="ZO2025" s="18"/>
      <c r="ZP2025" s="18"/>
      <c r="ZQ2025" s="18"/>
      <c r="ZR2025" s="18"/>
      <c r="ZS2025" s="18"/>
      <c r="ZT2025" s="18"/>
      <c r="ZU2025" s="18"/>
      <c r="ZV2025" s="18"/>
      <c r="ZW2025" s="18"/>
      <c r="ZX2025" s="18"/>
      <c r="ZY2025" s="18"/>
      <c r="ZZ2025" s="18"/>
      <c r="AAA2025" s="18"/>
      <c r="AAB2025" s="18"/>
      <c r="AAC2025" s="18"/>
      <c r="AAD2025" s="18"/>
      <c r="AAE2025" s="18"/>
      <c r="AAF2025" s="18"/>
      <c r="AAG2025" s="18"/>
      <c r="AAH2025" s="18"/>
      <c r="AAI2025" s="18"/>
      <c r="AAJ2025" s="18"/>
      <c r="AAK2025" s="18"/>
      <c r="AAL2025" s="18"/>
      <c r="AAM2025" s="18"/>
      <c r="AAN2025" s="18"/>
      <c r="AAO2025" s="18"/>
      <c r="AAP2025" s="18"/>
      <c r="AAQ2025" s="18"/>
      <c r="AAR2025" s="18"/>
      <c r="AAS2025" s="18"/>
      <c r="AAT2025" s="18"/>
      <c r="AAU2025" s="18"/>
      <c r="AAV2025" s="18"/>
      <c r="AAW2025" s="18"/>
      <c r="AAX2025" s="18"/>
      <c r="AAY2025" s="18"/>
      <c r="AAZ2025" s="18"/>
      <c r="ABA2025" s="18"/>
      <c r="ABB2025" s="18"/>
      <c r="ABC2025" s="18"/>
      <c r="ABD2025" s="18"/>
      <c r="ABE2025" s="18"/>
      <c r="ABF2025" s="18"/>
      <c r="ABG2025" s="18"/>
      <c r="ABH2025" s="18"/>
      <c r="ABI2025" s="18"/>
      <c r="ABJ2025" s="18"/>
      <c r="ABK2025" s="18"/>
      <c r="ABL2025" s="18"/>
      <c r="ABM2025" s="18"/>
      <c r="ABN2025" s="18"/>
      <c r="ABO2025" s="18"/>
      <c r="ABP2025" s="18"/>
      <c r="ABQ2025" s="18"/>
      <c r="ABR2025" s="18"/>
      <c r="ABS2025" s="18"/>
      <c r="ABT2025" s="18"/>
      <c r="ABU2025" s="18"/>
      <c r="ABV2025" s="18"/>
      <c r="ABW2025" s="18"/>
      <c r="ABX2025" s="18"/>
      <c r="ABY2025" s="18"/>
      <c r="ABZ2025" s="18"/>
      <c r="ACA2025" s="18"/>
      <c r="ACB2025" s="18"/>
      <c r="ACC2025" s="18"/>
      <c r="ACD2025" s="18"/>
      <c r="ACE2025" s="18"/>
      <c r="ACF2025" s="18"/>
      <c r="ACG2025" s="18"/>
      <c r="ACH2025" s="18"/>
      <c r="ACI2025" s="18"/>
      <c r="ACJ2025" s="18"/>
      <c r="ACK2025" s="18"/>
      <c r="ACL2025" s="18"/>
      <c r="ACM2025" s="18"/>
      <c r="ACN2025" s="18"/>
      <c r="ACO2025" s="18"/>
      <c r="ACP2025" s="18"/>
      <c r="ACQ2025" s="18"/>
      <c r="ACR2025" s="18"/>
      <c r="ACS2025" s="18"/>
      <c r="ACT2025" s="18"/>
      <c r="ACU2025" s="18"/>
      <c r="ACV2025" s="18"/>
      <c r="ACW2025" s="18"/>
      <c r="ACX2025" s="18"/>
      <c r="ACY2025" s="18"/>
      <c r="ACZ2025" s="18"/>
      <c r="ADA2025" s="18"/>
      <c r="ADB2025" s="18"/>
      <c r="ADC2025" s="18"/>
      <c r="ADD2025" s="18"/>
      <c r="ADE2025" s="18"/>
      <c r="ADF2025" s="18"/>
      <c r="ADG2025" s="18"/>
      <c r="ADH2025" s="18"/>
      <c r="ADI2025" s="18"/>
      <c r="ADJ2025" s="18"/>
      <c r="ADK2025" s="18"/>
      <c r="ADL2025" s="18"/>
      <c r="ADM2025" s="18"/>
      <c r="ADN2025" s="18"/>
      <c r="ADO2025" s="18"/>
      <c r="ADP2025" s="18"/>
      <c r="ADQ2025" s="18"/>
      <c r="ADR2025" s="18"/>
      <c r="ADS2025" s="18"/>
      <c r="ADT2025" s="18"/>
      <c r="ADU2025" s="18"/>
      <c r="ADV2025" s="18"/>
      <c r="ADW2025" s="18"/>
      <c r="ADX2025" s="18"/>
      <c r="ADY2025" s="18"/>
      <c r="ADZ2025" s="18"/>
      <c r="AEA2025" s="18"/>
      <c r="AEB2025" s="18"/>
      <c r="AEC2025" s="18"/>
      <c r="AED2025" s="18"/>
      <c r="AEE2025" s="18"/>
      <c r="AEF2025" s="18"/>
      <c r="AEG2025" s="18"/>
      <c r="AEH2025" s="18"/>
      <c r="AEI2025" s="18"/>
      <c r="AEJ2025" s="18"/>
      <c r="AEK2025" s="18"/>
      <c r="AEL2025" s="18"/>
      <c r="AEM2025" s="18"/>
      <c r="AEN2025" s="18"/>
      <c r="AEO2025" s="18"/>
      <c r="AEP2025" s="18"/>
      <c r="AEQ2025" s="18"/>
      <c r="AER2025" s="18"/>
      <c r="AES2025" s="18"/>
      <c r="AET2025" s="18"/>
      <c r="AEU2025" s="18"/>
      <c r="AEV2025" s="18"/>
      <c r="AEW2025" s="18"/>
      <c r="AEX2025" s="18"/>
      <c r="AEY2025" s="18"/>
      <c r="AEZ2025" s="18"/>
      <c r="AFA2025" s="18"/>
      <c r="AFB2025" s="18"/>
      <c r="AFC2025" s="18"/>
      <c r="AFD2025" s="18"/>
      <c r="AFE2025" s="18"/>
      <c r="AFF2025" s="18"/>
      <c r="AFG2025" s="18"/>
      <c r="AFH2025" s="18"/>
      <c r="AFI2025" s="18"/>
      <c r="AFJ2025" s="18"/>
      <c r="AFK2025" s="18"/>
      <c r="AFL2025" s="18"/>
      <c r="AFM2025" s="18"/>
      <c r="AFN2025" s="18"/>
      <c r="AFO2025" s="18"/>
      <c r="AFP2025" s="18"/>
      <c r="AFQ2025" s="18"/>
      <c r="AFR2025" s="18"/>
      <c r="AFS2025" s="18"/>
      <c r="AFT2025" s="18"/>
      <c r="AFU2025" s="18"/>
      <c r="AFV2025" s="18"/>
      <c r="AFW2025" s="18"/>
      <c r="AFX2025" s="18"/>
      <c r="AFY2025" s="18"/>
      <c r="AFZ2025" s="18"/>
      <c r="AGA2025" s="18"/>
      <c r="AGB2025" s="18"/>
      <c r="AGC2025" s="18"/>
      <c r="AGD2025" s="18"/>
      <c r="AGE2025" s="18"/>
      <c r="AGF2025" s="18"/>
      <c r="AGG2025" s="18"/>
      <c r="AGH2025" s="18"/>
      <c r="AGI2025" s="18"/>
      <c r="AGJ2025" s="18"/>
      <c r="AGK2025" s="18"/>
      <c r="AGL2025" s="18"/>
      <c r="AGM2025" s="18"/>
      <c r="AGN2025" s="18"/>
      <c r="AGO2025" s="18"/>
      <c r="AGP2025" s="18"/>
      <c r="AGQ2025" s="18"/>
      <c r="AGR2025" s="18"/>
      <c r="AGS2025" s="18"/>
      <c r="AGT2025" s="18"/>
      <c r="AGU2025" s="18"/>
      <c r="AGV2025" s="18"/>
      <c r="AGW2025" s="18"/>
      <c r="AGX2025" s="18"/>
      <c r="AGY2025" s="18"/>
      <c r="AGZ2025" s="18"/>
      <c r="AHA2025" s="18"/>
      <c r="AHB2025" s="18"/>
      <c r="AHC2025" s="18"/>
      <c r="AHD2025" s="18"/>
      <c r="AHE2025" s="18"/>
      <c r="AHF2025" s="18"/>
      <c r="AHG2025" s="18"/>
      <c r="AHH2025" s="18"/>
      <c r="AHI2025" s="18"/>
      <c r="AHJ2025" s="18"/>
      <c r="AHK2025" s="18"/>
      <c r="AHL2025" s="18"/>
      <c r="AHM2025" s="18"/>
      <c r="AHN2025" s="18"/>
      <c r="AHO2025" s="18"/>
      <c r="AHP2025" s="18"/>
      <c r="AHQ2025" s="18"/>
      <c r="AHR2025" s="18"/>
      <c r="AHS2025" s="18"/>
      <c r="AHT2025" s="18"/>
      <c r="AHU2025" s="18"/>
      <c r="AHV2025" s="18"/>
      <c r="AHW2025" s="18"/>
      <c r="AHX2025" s="18"/>
      <c r="AHY2025" s="18"/>
      <c r="AHZ2025" s="18"/>
      <c r="AIA2025" s="18"/>
      <c r="AIB2025" s="18"/>
      <c r="AIC2025" s="18"/>
      <c r="AID2025" s="18"/>
      <c r="AIE2025" s="18"/>
      <c r="AIF2025" s="18"/>
      <c r="AIG2025" s="18"/>
      <c r="AIH2025" s="18"/>
      <c r="AII2025" s="18"/>
      <c r="AIJ2025" s="18"/>
      <c r="AIK2025" s="18"/>
      <c r="AIL2025" s="18"/>
      <c r="AIM2025" s="18"/>
      <c r="AIN2025" s="18"/>
      <c r="AIO2025" s="18"/>
      <c r="AIP2025" s="18"/>
      <c r="AIQ2025" s="18"/>
      <c r="AIR2025" s="18"/>
      <c r="AIS2025" s="18"/>
      <c r="AIT2025" s="18"/>
      <c r="AIU2025" s="18"/>
      <c r="AIV2025" s="18"/>
      <c r="AIW2025" s="18"/>
      <c r="AIX2025" s="18"/>
      <c r="AIY2025" s="18"/>
      <c r="AIZ2025" s="18"/>
      <c r="AJA2025" s="18"/>
      <c r="AJB2025" s="18"/>
      <c r="AJC2025" s="18"/>
      <c r="AJD2025" s="18"/>
      <c r="AJE2025" s="18"/>
      <c r="AJF2025" s="18"/>
      <c r="AJG2025" s="18"/>
      <c r="AJH2025" s="18"/>
      <c r="AJI2025" s="18"/>
      <c r="AJJ2025" s="18"/>
      <c r="AJK2025" s="18"/>
      <c r="AJL2025" s="18"/>
      <c r="AJM2025" s="18"/>
      <c r="AJN2025" s="18"/>
      <c r="AJO2025" s="18"/>
      <c r="AJP2025" s="18"/>
      <c r="AJQ2025" s="18"/>
      <c r="AJR2025" s="18"/>
      <c r="AJS2025" s="18"/>
      <c r="AJT2025" s="18"/>
      <c r="AJU2025" s="18"/>
      <c r="AJV2025" s="18"/>
      <c r="AJW2025" s="18"/>
      <c r="AJX2025" s="18"/>
      <c r="AJY2025" s="18"/>
      <c r="AJZ2025" s="18"/>
      <c r="AKA2025" s="18"/>
      <c r="AKB2025" s="18"/>
      <c r="AKC2025" s="18"/>
      <c r="AKD2025" s="18"/>
      <c r="AKE2025" s="18"/>
      <c r="AKF2025" s="18"/>
      <c r="AKG2025" s="18"/>
      <c r="AKH2025" s="18"/>
      <c r="AKI2025" s="18"/>
      <c r="AKJ2025" s="18"/>
      <c r="AKK2025" s="18"/>
      <c r="AKL2025" s="18"/>
      <c r="AKM2025" s="18"/>
      <c r="AKN2025" s="18"/>
      <c r="AKO2025" s="18"/>
      <c r="AKP2025" s="18"/>
      <c r="AKQ2025" s="18"/>
      <c r="AKR2025" s="18"/>
      <c r="AKS2025" s="18"/>
      <c r="AKT2025" s="18"/>
      <c r="AKU2025" s="18"/>
      <c r="AKV2025" s="18"/>
      <c r="AKW2025" s="18"/>
      <c r="AKX2025" s="18"/>
      <c r="AKY2025" s="18"/>
      <c r="AKZ2025" s="18"/>
      <c r="ALA2025" s="18"/>
      <c r="ALB2025" s="18"/>
      <c r="ALC2025" s="18"/>
      <c r="ALD2025" s="18"/>
      <c r="ALE2025" s="18"/>
      <c r="ALF2025" s="18"/>
      <c r="ALG2025" s="18"/>
      <c r="ALH2025" s="18"/>
      <c r="ALI2025" s="18"/>
      <c r="ALJ2025" s="18"/>
      <c r="ALK2025" s="18"/>
      <c r="ALL2025" s="18"/>
      <c r="ALM2025" s="18"/>
      <c r="ALN2025" s="18"/>
      <c r="ALO2025" s="18"/>
      <c r="ALP2025" s="18"/>
      <c r="ALQ2025" s="18"/>
      <c r="ALR2025" s="18"/>
      <c r="ALS2025" s="18"/>
      <c r="ALT2025" s="18"/>
      <c r="ALU2025" s="18"/>
      <c r="ALV2025" s="18"/>
      <c r="ALW2025" s="18"/>
      <c r="ALX2025" s="18"/>
      <c r="ALY2025" s="18"/>
      <c r="ALZ2025" s="18"/>
      <c r="AMA2025" s="18"/>
      <c r="AMB2025" s="18"/>
      <c r="AMC2025" s="18"/>
      <c r="AMD2025" s="18"/>
      <c r="AME2025" s="18"/>
      <c r="AMF2025" s="18"/>
      <c r="AMG2025" s="18"/>
      <c r="AMH2025" s="18"/>
      <c r="AMI2025" s="18"/>
      <c r="AMJ2025" s="18"/>
    </row>
    <row r="2026" spans="1:1024" s="315" customFormat="1">
      <c r="A2026" s="15"/>
      <c r="B2026" s="18"/>
      <c r="C2026" s="18"/>
      <c r="D2026" s="18"/>
      <c r="E2026" s="18"/>
      <c r="F2026" s="18"/>
      <c r="G2026" s="18"/>
      <c r="H2026" s="18"/>
      <c r="I2026" s="32"/>
      <c r="J2026" s="32"/>
      <c r="K2026" s="18"/>
      <c r="L2026" s="18"/>
      <c r="M2026" s="18"/>
      <c r="N2026" s="18"/>
      <c r="O2026" s="18"/>
      <c r="P2026" s="18"/>
      <c r="Q2026" s="18"/>
      <c r="R2026" s="18"/>
      <c r="S2026" s="18"/>
      <c r="T2026" s="18"/>
      <c r="U2026" s="18"/>
      <c r="V2026" s="18"/>
      <c r="W2026" s="18"/>
      <c r="X2026" s="18"/>
      <c r="Y2026" s="18"/>
      <c r="Z2026" s="18"/>
      <c r="AA2026" s="18"/>
      <c r="AB2026" s="18"/>
      <c r="AC2026" s="18"/>
      <c r="AD2026" s="18"/>
      <c r="AE2026" s="18"/>
      <c r="AF2026" s="18"/>
      <c r="AG2026" s="18"/>
      <c r="AH2026" s="18"/>
      <c r="AI2026" s="18"/>
      <c r="AJ2026" s="18"/>
      <c r="AK2026" s="18"/>
      <c r="AL2026" s="18"/>
      <c r="AM2026" s="18"/>
      <c r="AN2026" s="18"/>
      <c r="AO2026" s="18"/>
      <c r="AP2026" s="18"/>
      <c r="AQ2026" s="18"/>
      <c r="AR2026" s="18"/>
      <c r="AS2026" s="18"/>
      <c r="AT2026" s="18"/>
      <c r="AU2026" s="18"/>
      <c r="AV2026" s="18"/>
      <c r="AW2026" s="18"/>
      <c r="AX2026" s="18"/>
      <c r="AY2026" s="18"/>
      <c r="AZ2026" s="18"/>
      <c r="BA2026" s="18"/>
      <c r="BB2026" s="18"/>
      <c r="BC2026" s="18"/>
      <c r="BD2026" s="18"/>
      <c r="BE2026" s="18"/>
      <c r="BF2026" s="18"/>
      <c r="BG2026" s="18"/>
      <c r="BH2026" s="18"/>
      <c r="BI2026" s="18"/>
      <c r="BJ2026" s="18"/>
      <c r="BK2026" s="18"/>
      <c r="BL2026" s="18"/>
      <c r="BM2026" s="18"/>
      <c r="BN2026" s="18"/>
      <c r="BO2026" s="18"/>
      <c r="BP2026" s="18"/>
      <c r="BQ2026" s="18"/>
      <c r="BR2026" s="18"/>
      <c r="BS2026" s="18"/>
      <c r="BT2026" s="18"/>
      <c r="BU2026" s="18"/>
      <c r="BV2026" s="18"/>
      <c r="BW2026" s="18"/>
      <c r="BX2026" s="18"/>
      <c r="BY2026" s="18"/>
      <c r="BZ2026" s="18"/>
      <c r="CA2026" s="18"/>
      <c r="CB2026" s="18"/>
      <c r="CC2026" s="18"/>
      <c r="CD2026" s="18"/>
      <c r="CE2026" s="18"/>
      <c r="CF2026" s="18"/>
      <c r="CG2026" s="18"/>
      <c r="CH2026" s="18"/>
      <c r="CI2026" s="18"/>
      <c r="CJ2026" s="18"/>
      <c r="CK2026" s="18"/>
      <c r="CL2026" s="18"/>
      <c r="CM2026" s="18"/>
      <c r="CN2026" s="18"/>
      <c r="CO2026" s="18"/>
      <c r="CP2026" s="18"/>
      <c r="CQ2026" s="18"/>
      <c r="CR2026" s="18"/>
      <c r="CS2026" s="18"/>
      <c r="CT2026" s="18"/>
      <c r="CU2026" s="18"/>
      <c r="CV2026" s="18"/>
      <c r="CW2026" s="18"/>
      <c r="CX2026" s="18"/>
      <c r="CY2026" s="18"/>
      <c r="CZ2026" s="18"/>
      <c r="DA2026" s="18"/>
      <c r="DB2026" s="18"/>
      <c r="DC2026" s="18"/>
      <c r="DD2026" s="18"/>
      <c r="DE2026" s="18"/>
      <c r="DF2026" s="18"/>
      <c r="DG2026" s="18"/>
      <c r="DH2026" s="18"/>
      <c r="DI2026" s="18"/>
      <c r="DJ2026" s="18"/>
      <c r="DK2026" s="18"/>
      <c r="DL2026" s="18"/>
      <c r="DM2026" s="18"/>
      <c r="DN2026" s="18"/>
      <c r="DO2026" s="18"/>
      <c r="DP2026" s="18"/>
      <c r="DQ2026" s="18"/>
      <c r="DR2026" s="18"/>
      <c r="DS2026" s="18"/>
      <c r="DT2026" s="18"/>
      <c r="DU2026" s="18"/>
      <c r="DV2026" s="18"/>
      <c r="DW2026" s="18"/>
      <c r="DX2026" s="18"/>
      <c r="DY2026" s="18"/>
      <c r="DZ2026" s="18"/>
      <c r="EA2026" s="18"/>
      <c r="EB2026" s="18"/>
      <c r="EC2026" s="18"/>
      <c r="ED2026" s="18"/>
      <c r="EE2026" s="18"/>
      <c r="EF2026" s="18"/>
      <c r="EG2026" s="18"/>
      <c r="EH2026" s="18"/>
      <c r="EI2026" s="18"/>
      <c r="EJ2026" s="18"/>
      <c r="EK2026" s="18"/>
      <c r="EL2026" s="18"/>
      <c r="EM2026" s="18"/>
      <c r="EN2026" s="18"/>
      <c r="EO2026" s="18"/>
      <c r="EP2026" s="18"/>
      <c r="EQ2026" s="18"/>
      <c r="ER2026" s="18"/>
      <c r="ES2026" s="18"/>
      <c r="ET2026" s="18"/>
      <c r="EU2026" s="18"/>
      <c r="EV2026" s="18"/>
      <c r="EW2026" s="18"/>
      <c r="EX2026" s="18"/>
      <c r="EY2026" s="18"/>
      <c r="EZ2026" s="18"/>
      <c r="FA2026" s="18"/>
      <c r="FB2026" s="18"/>
      <c r="FC2026" s="18"/>
      <c r="FD2026" s="18"/>
      <c r="FE2026" s="18"/>
      <c r="FF2026" s="18"/>
      <c r="FG2026" s="18"/>
      <c r="FH2026" s="18"/>
      <c r="FI2026" s="18"/>
      <c r="FJ2026" s="18"/>
      <c r="FK2026" s="18"/>
      <c r="FL2026" s="18"/>
      <c r="FM2026" s="18"/>
      <c r="FN2026" s="18"/>
      <c r="FO2026" s="18"/>
      <c r="FP2026" s="18"/>
      <c r="FQ2026" s="18"/>
      <c r="FR2026" s="18"/>
      <c r="FS2026" s="18"/>
      <c r="FT2026" s="18"/>
      <c r="FU2026" s="18"/>
      <c r="FV2026" s="18"/>
      <c r="FW2026" s="18"/>
      <c r="FX2026" s="18"/>
      <c r="FY2026" s="18"/>
      <c r="FZ2026" s="18"/>
      <c r="GA2026" s="18"/>
      <c r="GB2026" s="18"/>
      <c r="GC2026" s="18"/>
      <c r="GD2026" s="18"/>
      <c r="GE2026" s="18"/>
      <c r="GF2026" s="18"/>
      <c r="GG2026" s="18"/>
      <c r="GH2026" s="18"/>
      <c r="GI2026" s="18"/>
      <c r="GJ2026" s="18"/>
      <c r="GK2026" s="18"/>
      <c r="GL2026" s="18"/>
      <c r="GM2026" s="18"/>
      <c r="GN2026" s="18"/>
      <c r="GO2026" s="18"/>
      <c r="GP2026" s="18"/>
      <c r="GQ2026" s="18"/>
      <c r="GR2026" s="18"/>
      <c r="GS2026" s="18"/>
      <c r="GT2026" s="18"/>
      <c r="GU2026" s="18"/>
      <c r="GV2026" s="18"/>
      <c r="GW2026" s="18"/>
      <c r="GX2026" s="18"/>
      <c r="GY2026" s="18"/>
      <c r="GZ2026" s="18"/>
      <c r="HA2026" s="18"/>
      <c r="HB2026" s="18"/>
      <c r="HC2026" s="18"/>
      <c r="HD2026" s="18"/>
      <c r="HE2026" s="18"/>
      <c r="HF2026" s="18"/>
      <c r="HG2026" s="18"/>
      <c r="HH2026" s="18"/>
      <c r="HI2026" s="18"/>
      <c r="HJ2026" s="18"/>
      <c r="HK2026" s="18"/>
      <c r="HL2026" s="18"/>
      <c r="HM2026" s="18"/>
      <c r="HN2026" s="18"/>
      <c r="HO2026" s="18"/>
      <c r="HP2026" s="18"/>
      <c r="HQ2026" s="18"/>
      <c r="HR2026" s="18"/>
      <c r="HS2026" s="18"/>
      <c r="HT2026" s="18"/>
      <c r="HU2026" s="18"/>
      <c r="HV2026" s="18"/>
      <c r="HW2026" s="18"/>
      <c r="HX2026" s="18"/>
      <c r="HY2026" s="18"/>
      <c r="HZ2026" s="18"/>
      <c r="IA2026" s="18"/>
      <c r="IB2026" s="18"/>
      <c r="IC2026" s="18"/>
      <c r="ID2026" s="18"/>
      <c r="IE2026" s="18"/>
      <c r="IF2026" s="18"/>
      <c r="IG2026" s="18"/>
      <c r="IH2026" s="18"/>
      <c r="II2026" s="18"/>
      <c r="IJ2026" s="18"/>
      <c r="IK2026" s="18"/>
      <c r="IL2026" s="18"/>
      <c r="IM2026" s="18"/>
      <c r="IN2026" s="18"/>
      <c r="IO2026" s="18"/>
      <c r="IP2026" s="18"/>
      <c r="IQ2026" s="18"/>
      <c r="IR2026" s="18"/>
      <c r="IS2026" s="18"/>
      <c r="IT2026" s="18"/>
      <c r="IU2026" s="18"/>
      <c r="IV2026" s="18"/>
      <c r="IW2026" s="18"/>
      <c r="IX2026" s="18"/>
      <c r="IY2026" s="18"/>
      <c r="IZ2026" s="18"/>
      <c r="JA2026" s="18"/>
      <c r="JB2026" s="18"/>
      <c r="JC2026" s="18"/>
      <c r="JD2026" s="18"/>
      <c r="JE2026" s="18"/>
      <c r="JF2026" s="18"/>
      <c r="JG2026" s="18"/>
      <c r="JH2026" s="18"/>
      <c r="JI2026" s="18"/>
      <c r="JJ2026" s="18"/>
      <c r="JK2026" s="18"/>
      <c r="JL2026" s="18"/>
      <c r="JM2026" s="18"/>
      <c r="JN2026" s="18"/>
      <c r="JO2026" s="18"/>
      <c r="JP2026" s="18"/>
      <c r="JQ2026" s="18"/>
      <c r="JR2026" s="18"/>
      <c r="JS2026" s="18"/>
      <c r="JT2026" s="18"/>
      <c r="JU2026" s="18"/>
      <c r="JV2026" s="18"/>
      <c r="JW2026" s="18"/>
      <c r="JX2026" s="18"/>
      <c r="JY2026" s="18"/>
      <c r="JZ2026" s="18"/>
      <c r="KA2026" s="18"/>
      <c r="KB2026" s="18"/>
      <c r="KC2026" s="18"/>
      <c r="KD2026" s="18"/>
      <c r="KE2026" s="18"/>
      <c r="KF2026" s="18"/>
      <c r="KG2026" s="18"/>
      <c r="KH2026" s="18"/>
      <c r="KI2026" s="18"/>
      <c r="KJ2026" s="18"/>
      <c r="KK2026" s="18"/>
      <c r="KL2026" s="18"/>
      <c r="KM2026" s="18"/>
      <c r="KN2026" s="18"/>
      <c r="KO2026" s="18"/>
      <c r="KP2026" s="18"/>
      <c r="KQ2026" s="18"/>
      <c r="KR2026" s="18"/>
      <c r="KS2026" s="18"/>
      <c r="KT2026" s="18"/>
      <c r="KU2026" s="18"/>
      <c r="KV2026" s="18"/>
      <c r="KW2026" s="18"/>
      <c r="KX2026" s="18"/>
      <c r="KY2026" s="18"/>
      <c r="KZ2026" s="18"/>
      <c r="LA2026" s="18"/>
      <c r="LB2026" s="18"/>
      <c r="LC2026" s="18"/>
      <c r="LD2026" s="18"/>
      <c r="LE2026" s="18"/>
      <c r="LF2026" s="18"/>
      <c r="LG2026" s="18"/>
      <c r="LH2026" s="18"/>
      <c r="LI2026" s="18"/>
      <c r="LJ2026" s="18"/>
      <c r="LK2026" s="18"/>
      <c r="LL2026" s="18"/>
      <c r="LM2026" s="18"/>
      <c r="LN2026" s="18"/>
      <c r="LO2026" s="18"/>
      <c r="LP2026" s="18"/>
      <c r="LQ2026" s="18"/>
      <c r="LR2026" s="18"/>
      <c r="LS2026" s="18"/>
      <c r="LT2026" s="18"/>
      <c r="LU2026" s="18"/>
      <c r="LV2026" s="18"/>
      <c r="LW2026" s="18"/>
      <c r="LX2026" s="18"/>
      <c r="LY2026" s="18"/>
      <c r="LZ2026" s="18"/>
      <c r="MA2026" s="18"/>
      <c r="MB2026" s="18"/>
      <c r="MC2026" s="18"/>
      <c r="MD2026" s="18"/>
      <c r="ME2026" s="18"/>
      <c r="MF2026" s="18"/>
      <c r="MG2026" s="18"/>
      <c r="MH2026" s="18"/>
      <c r="MI2026" s="18"/>
      <c r="MJ2026" s="18"/>
      <c r="MK2026" s="18"/>
      <c r="ML2026" s="18"/>
      <c r="MM2026" s="18"/>
      <c r="MN2026" s="18"/>
      <c r="MO2026" s="18"/>
      <c r="MP2026" s="18"/>
      <c r="MQ2026" s="18"/>
      <c r="MR2026" s="18"/>
      <c r="MS2026" s="18"/>
      <c r="MT2026" s="18"/>
      <c r="MU2026" s="18"/>
      <c r="MV2026" s="18"/>
      <c r="MW2026" s="18"/>
      <c r="MX2026" s="18"/>
      <c r="MY2026" s="18"/>
      <c r="MZ2026" s="18"/>
      <c r="NA2026" s="18"/>
      <c r="NB2026" s="18"/>
      <c r="NC2026" s="18"/>
      <c r="ND2026" s="18"/>
      <c r="NE2026" s="18"/>
      <c r="NF2026" s="18"/>
      <c r="NG2026" s="18"/>
      <c r="NH2026" s="18"/>
      <c r="NI2026" s="18"/>
      <c r="NJ2026" s="18"/>
      <c r="NK2026" s="18"/>
      <c r="NL2026" s="18"/>
      <c r="NM2026" s="18"/>
      <c r="NN2026" s="18"/>
      <c r="NO2026" s="18"/>
      <c r="NP2026" s="18"/>
      <c r="NQ2026" s="18"/>
      <c r="NR2026" s="18"/>
      <c r="NS2026" s="18"/>
      <c r="NT2026" s="18"/>
      <c r="NU2026" s="18"/>
      <c r="NV2026" s="18"/>
      <c r="NW2026" s="18"/>
      <c r="NX2026" s="18"/>
      <c r="NY2026" s="18"/>
      <c r="NZ2026" s="18"/>
      <c r="OA2026" s="18"/>
      <c r="OB2026" s="18"/>
      <c r="OC2026" s="18"/>
      <c r="OD2026" s="18"/>
      <c r="OE2026" s="18"/>
      <c r="OF2026" s="18"/>
      <c r="OG2026" s="18"/>
      <c r="OH2026" s="18"/>
      <c r="OI2026" s="18"/>
      <c r="OJ2026" s="18"/>
      <c r="OK2026" s="18"/>
      <c r="OL2026" s="18"/>
      <c r="OM2026" s="18"/>
      <c r="ON2026" s="18"/>
      <c r="OO2026" s="18"/>
      <c r="OP2026" s="18"/>
      <c r="OQ2026" s="18"/>
      <c r="OR2026" s="18"/>
      <c r="OS2026" s="18"/>
      <c r="OT2026" s="18"/>
      <c r="OU2026" s="18"/>
      <c r="OV2026" s="18"/>
      <c r="OW2026" s="18"/>
      <c r="OX2026" s="18"/>
      <c r="OY2026" s="18"/>
      <c r="OZ2026" s="18"/>
      <c r="PA2026" s="18"/>
      <c r="PB2026" s="18"/>
      <c r="PC2026" s="18"/>
      <c r="PD2026" s="18"/>
      <c r="PE2026" s="18"/>
      <c r="PF2026" s="18"/>
      <c r="PG2026" s="18"/>
      <c r="PH2026" s="18"/>
      <c r="PI2026" s="18"/>
      <c r="PJ2026" s="18"/>
      <c r="PK2026" s="18"/>
      <c r="PL2026" s="18"/>
      <c r="PM2026" s="18"/>
      <c r="PN2026" s="18"/>
      <c r="PO2026" s="18"/>
      <c r="PP2026" s="18"/>
      <c r="PQ2026" s="18"/>
      <c r="PR2026" s="18"/>
      <c r="PS2026" s="18"/>
      <c r="PT2026" s="18"/>
      <c r="PU2026" s="18"/>
      <c r="PV2026" s="18"/>
      <c r="PW2026" s="18"/>
      <c r="PX2026" s="18"/>
      <c r="PY2026" s="18"/>
      <c r="PZ2026" s="18"/>
      <c r="QA2026" s="18"/>
      <c r="QB2026" s="18"/>
      <c r="QC2026" s="18"/>
      <c r="QD2026" s="18"/>
      <c r="QE2026" s="18"/>
      <c r="QF2026" s="18"/>
      <c r="QG2026" s="18"/>
      <c r="QH2026" s="18"/>
      <c r="QI2026" s="18"/>
      <c r="QJ2026" s="18"/>
      <c r="QK2026" s="18"/>
      <c r="QL2026" s="18"/>
      <c r="QM2026" s="18"/>
      <c r="QN2026" s="18"/>
      <c r="QO2026" s="18"/>
      <c r="QP2026" s="18"/>
      <c r="QQ2026" s="18"/>
      <c r="QR2026" s="18"/>
      <c r="QS2026" s="18"/>
      <c r="QT2026" s="18"/>
      <c r="QU2026" s="18"/>
      <c r="QV2026" s="18"/>
      <c r="QW2026" s="18"/>
      <c r="QX2026" s="18"/>
      <c r="QY2026" s="18"/>
      <c r="QZ2026" s="18"/>
      <c r="RA2026" s="18"/>
      <c r="RB2026" s="18"/>
      <c r="RC2026" s="18"/>
      <c r="RD2026" s="18"/>
      <c r="RE2026" s="18"/>
      <c r="RF2026" s="18"/>
      <c r="RG2026" s="18"/>
      <c r="RH2026" s="18"/>
      <c r="RI2026" s="18"/>
      <c r="RJ2026" s="18"/>
      <c r="RK2026" s="18"/>
      <c r="RL2026" s="18"/>
      <c r="RM2026" s="18"/>
      <c r="RN2026" s="18"/>
      <c r="RO2026" s="18"/>
      <c r="RP2026" s="18"/>
      <c r="RQ2026" s="18"/>
      <c r="RR2026" s="18"/>
      <c r="RS2026" s="18"/>
      <c r="RT2026" s="18"/>
      <c r="RU2026" s="18"/>
      <c r="RV2026" s="18"/>
      <c r="RW2026" s="18"/>
      <c r="RX2026" s="18"/>
      <c r="RY2026" s="18"/>
      <c r="RZ2026" s="18"/>
      <c r="SA2026" s="18"/>
      <c r="SB2026" s="18"/>
      <c r="SC2026" s="18"/>
      <c r="SD2026" s="18"/>
      <c r="SE2026" s="18"/>
      <c r="SF2026" s="18"/>
      <c r="SG2026" s="18"/>
      <c r="SH2026" s="18"/>
      <c r="SI2026" s="18"/>
      <c r="SJ2026" s="18"/>
      <c r="SK2026" s="18"/>
      <c r="SL2026" s="18"/>
      <c r="SM2026" s="18"/>
      <c r="SN2026" s="18"/>
      <c r="SO2026" s="18"/>
      <c r="SP2026" s="18"/>
      <c r="SQ2026" s="18"/>
      <c r="SR2026" s="18"/>
      <c r="SS2026" s="18"/>
      <c r="ST2026" s="18"/>
      <c r="SU2026" s="18"/>
      <c r="SV2026" s="18"/>
      <c r="SW2026" s="18"/>
      <c r="SX2026" s="18"/>
      <c r="SY2026" s="18"/>
      <c r="SZ2026" s="18"/>
      <c r="TA2026" s="18"/>
      <c r="TB2026" s="18"/>
      <c r="TC2026" s="18"/>
      <c r="TD2026" s="18"/>
      <c r="TE2026" s="18"/>
      <c r="TF2026" s="18"/>
      <c r="TG2026" s="18"/>
      <c r="TH2026" s="18"/>
      <c r="TI2026" s="18"/>
      <c r="TJ2026" s="18"/>
      <c r="TK2026" s="18"/>
      <c r="TL2026" s="18"/>
      <c r="TM2026" s="18"/>
      <c r="TN2026" s="18"/>
      <c r="TO2026" s="18"/>
      <c r="TP2026" s="18"/>
      <c r="TQ2026" s="18"/>
      <c r="TR2026" s="18"/>
      <c r="TS2026" s="18"/>
      <c r="TT2026" s="18"/>
      <c r="TU2026" s="18"/>
      <c r="TV2026" s="18"/>
      <c r="TW2026" s="18"/>
      <c r="TX2026" s="18"/>
      <c r="TY2026" s="18"/>
      <c r="TZ2026" s="18"/>
      <c r="UA2026" s="18"/>
      <c r="UB2026" s="18"/>
      <c r="UC2026" s="18"/>
      <c r="UD2026" s="18"/>
      <c r="UE2026" s="18"/>
      <c r="UF2026" s="18"/>
      <c r="UG2026" s="18"/>
      <c r="UH2026" s="18"/>
      <c r="UI2026" s="18"/>
      <c r="UJ2026" s="18"/>
      <c r="UK2026" s="18"/>
      <c r="UL2026" s="18"/>
      <c r="UM2026" s="18"/>
      <c r="UN2026" s="18"/>
      <c r="UO2026" s="18"/>
      <c r="UP2026" s="18"/>
      <c r="UQ2026" s="18"/>
      <c r="UR2026" s="18"/>
      <c r="US2026" s="18"/>
      <c r="UT2026" s="18"/>
      <c r="UU2026" s="18"/>
      <c r="UV2026" s="18"/>
      <c r="UW2026" s="18"/>
      <c r="UX2026" s="18"/>
      <c r="UY2026" s="18"/>
      <c r="UZ2026" s="18"/>
      <c r="VA2026" s="18"/>
      <c r="VB2026" s="18"/>
      <c r="VC2026" s="18"/>
      <c r="VD2026" s="18"/>
      <c r="VE2026" s="18"/>
      <c r="VF2026" s="18"/>
      <c r="VG2026" s="18"/>
      <c r="VH2026" s="18"/>
      <c r="VI2026" s="18"/>
      <c r="VJ2026" s="18"/>
      <c r="VK2026" s="18"/>
      <c r="VL2026" s="18"/>
      <c r="VM2026" s="18"/>
      <c r="VN2026" s="18"/>
      <c r="VO2026" s="18"/>
      <c r="VP2026" s="18"/>
      <c r="VQ2026" s="18"/>
      <c r="VR2026" s="18"/>
      <c r="VS2026" s="18"/>
      <c r="VT2026" s="18"/>
      <c r="VU2026" s="18"/>
      <c r="VV2026" s="18"/>
      <c r="VW2026" s="18"/>
      <c r="VX2026" s="18"/>
      <c r="VY2026" s="18"/>
      <c r="VZ2026" s="18"/>
      <c r="WA2026" s="18"/>
      <c r="WB2026" s="18"/>
      <c r="WC2026" s="18"/>
      <c r="WD2026" s="18"/>
      <c r="WE2026" s="18"/>
      <c r="WF2026" s="18"/>
      <c r="WG2026" s="18"/>
      <c r="WH2026" s="18"/>
      <c r="WI2026" s="18"/>
      <c r="WJ2026" s="18"/>
      <c r="WK2026" s="18"/>
      <c r="WL2026" s="18"/>
      <c r="WM2026" s="18"/>
      <c r="WN2026" s="18"/>
      <c r="WO2026" s="18"/>
      <c r="WP2026" s="18"/>
      <c r="WQ2026" s="18"/>
      <c r="WR2026" s="18"/>
      <c r="WS2026" s="18"/>
      <c r="WT2026" s="18"/>
      <c r="WU2026" s="18"/>
      <c r="WV2026" s="18"/>
      <c r="WW2026" s="18"/>
      <c r="WX2026" s="18"/>
      <c r="WY2026" s="18"/>
      <c r="WZ2026" s="18"/>
      <c r="XA2026" s="18"/>
      <c r="XB2026" s="18"/>
      <c r="XC2026" s="18"/>
      <c r="XD2026" s="18"/>
      <c r="XE2026" s="18"/>
      <c r="XF2026" s="18"/>
      <c r="XG2026" s="18"/>
      <c r="XH2026" s="18"/>
      <c r="XI2026" s="18"/>
      <c r="XJ2026" s="18"/>
      <c r="XK2026" s="18"/>
      <c r="XL2026" s="18"/>
      <c r="XM2026" s="18"/>
      <c r="XN2026" s="18"/>
      <c r="XO2026" s="18"/>
      <c r="XP2026" s="18"/>
      <c r="XQ2026" s="18"/>
      <c r="XR2026" s="18"/>
      <c r="XS2026" s="18"/>
      <c r="XT2026" s="18"/>
      <c r="XU2026" s="18"/>
      <c r="XV2026" s="18"/>
      <c r="XW2026" s="18"/>
      <c r="XX2026" s="18"/>
      <c r="XY2026" s="18"/>
      <c r="XZ2026" s="18"/>
      <c r="YA2026" s="18"/>
      <c r="YB2026" s="18"/>
      <c r="YC2026" s="18"/>
      <c r="YD2026" s="18"/>
      <c r="YE2026" s="18"/>
      <c r="YF2026" s="18"/>
      <c r="YG2026" s="18"/>
      <c r="YH2026" s="18"/>
      <c r="YI2026" s="18"/>
      <c r="YJ2026" s="18"/>
      <c r="YK2026" s="18"/>
      <c r="YL2026" s="18"/>
      <c r="YM2026" s="18"/>
      <c r="YN2026" s="18"/>
      <c r="YO2026" s="18"/>
      <c r="YP2026" s="18"/>
      <c r="YQ2026" s="18"/>
      <c r="YR2026" s="18"/>
      <c r="YS2026" s="18"/>
      <c r="YT2026" s="18"/>
      <c r="YU2026" s="18"/>
      <c r="YV2026" s="18"/>
      <c r="YW2026" s="18"/>
      <c r="YX2026" s="18"/>
      <c r="YY2026" s="18"/>
      <c r="YZ2026" s="18"/>
      <c r="ZA2026" s="18"/>
      <c r="ZB2026" s="18"/>
      <c r="ZC2026" s="18"/>
      <c r="ZD2026" s="18"/>
      <c r="ZE2026" s="18"/>
      <c r="ZF2026" s="18"/>
      <c r="ZG2026" s="18"/>
      <c r="ZH2026" s="18"/>
      <c r="ZI2026" s="18"/>
      <c r="ZJ2026" s="18"/>
      <c r="ZK2026" s="18"/>
      <c r="ZL2026" s="18"/>
      <c r="ZM2026" s="18"/>
      <c r="ZN2026" s="18"/>
      <c r="ZO2026" s="18"/>
      <c r="ZP2026" s="18"/>
      <c r="ZQ2026" s="18"/>
      <c r="ZR2026" s="18"/>
      <c r="ZS2026" s="18"/>
      <c r="ZT2026" s="18"/>
      <c r="ZU2026" s="18"/>
      <c r="ZV2026" s="18"/>
      <c r="ZW2026" s="18"/>
      <c r="ZX2026" s="18"/>
      <c r="ZY2026" s="18"/>
      <c r="ZZ2026" s="18"/>
      <c r="AAA2026" s="18"/>
      <c r="AAB2026" s="18"/>
      <c r="AAC2026" s="18"/>
      <c r="AAD2026" s="18"/>
      <c r="AAE2026" s="18"/>
      <c r="AAF2026" s="18"/>
      <c r="AAG2026" s="18"/>
      <c r="AAH2026" s="18"/>
      <c r="AAI2026" s="18"/>
      <c r="AAJ2026" s="18"/>
      <c r="AAK2026" s="18"/>
      <c r="AAL2026" s="18"/>
      <c r="AAM2026" s="18"/>
      <c r="AAN2026" s="18"/>
      <c r="AAO2026" s="18"/>
      <c r="AAP2026" s="18"/>
      <c r="AAQ2026" s="18"/>
      <c r="AAR2026" s="18"/>
      <c r="AAS2026" s="18"/>
      <c r="AAT2026" s="18"/>
      <c r="AAU2026" s="18"/>
      <c r="AAV2026" s="18"/>
      <c r="AAW2026" s="18"/>
      <c r="AAX2026" s="18"/>
      <c r="AAY2026" s="18"/>
      <c r="AAZ2026" s="18"/>
      <c r="ABA2026" s="18"/>
      <c r="ABB2026" s="18"/>
      <c r="ABC2026" s="18"/>
      <c r="ABD2026" s="18"/>
      <c r="ABE2026" s="18"/>
      <c r="ABF2026" s="18"/>
      <c r="ABG2026" s="18"/>
      <c r="ABH2026" s="18"/>
      <c r="ABI2026" s="18"/>
      <c r="ABJ2026" s="18"/>
      <c r="ABK2026" s="18"/>
      <c r="ABL2026" s="18"/>
      <c r="ABM2026" s="18"/>
      <c r="ABN2026" s="18"/>
      <c r="ABO2026" s="18"/>
      <c r="ABP2026" s="18"/>
      <c r="ABQ2026" s="18"/>
      <c r="ABR2026" s="18"/>
      <c r="ABS2026" s="18"/>
      <c r="ABT2026" s="18"/>
      <c r="ABU2026" s="18"/>
      <c r="ABV2026" s="18"/>
      <c r="ABW2026" s="18"/>
      <c r="ABX2026" s="18"/>
      <c r="ABY2026" s="18"/>
      <c r="ABZ2026" s="18"/>
      <c r="ACA2026" s="18"/>
      <c r="ACB2026" s="18"/>
      <c r="ACC2026" s="18"/>
      <c r="ACD2026" s="18"/>
      <c r="ACE2026" s="18"/>
      <c r="ACF2026" s="18"/>
      <c r="ACG2026" s="18"/>
      <c r="ACH2026" s="18"/>
      <c r="ACI2026" s="18"/>
      <c r="ACJ2026" s="18"/>
      <c r="ACK2026" s="18"/>
      <c r="ACL2026" s="18"/>
      <c r="ACM2026" s="18"/>
      <c r="ACN2026" s="18"/>
      <c r="ACO2026" s="18"/>
      <c r="ACP2026" s="18"/>
      <c r="ACQ2026" s="18"/>
      <c r="ACR2026" s="18"/>
      <c r="ACS2026" s="18"/>
      <c r="ACT2026" s="18"/>
      <c r="ACU2026" s="18"/>
      <c r="ACV2026" s="18"/>
      <c r="ACW2026" s="18"/>
      <c r="ACX2026" s="18"/>
      <c r="ACY2026" s="18"/>
      <c r="ACZ2026" s="18"/>
      <c r="ADA2026" s="18"/>
      <c r="ADB2026" s="18"/>
      <c r="ADC2026" s="18"/>
      <c r="ADD2026" s="18"/>
      <c r="ADE2026" s="18"/>
      <c r="ADF2026" s="18"/>
      <c r="ADG2026" s="18"/>
      <c r="ADH2026" s="18"/>
      <c r="ADI2026" s="18"/>
      <c r="ADJ2026" s="18"/>
      <c r="ADK2026" s="18"/>
      <c r="ADL2026" s="18"/>
      <c r="ADM2026" s="18"/>
      <c r="ADN2026" s="18"/>
      <c r="ADO2026" s="18"/>
      <c r="ADP2026" s="18"/>
      <c r="ADQ2026" s="18"/>
      <c r="ADR2026" s="18"/>
      <c r="ADS2026" s="18"/>
      <c r="ADT2026" s="18"/>
      <c r="ADU2026" s="18"/>
      <c r="ADV2026" s="18"/>
      <c r="ADW2026" s="18"/>
      <c r="ADX2026" s="18"/>
      <c r="ADY2026" s="18"/>
      <c r="ADZ2026" s="18"/>
      <c r="AEA2026" s="18"/>
      <c r="AEB2026" s="18"/>
      <c r="AEC2026" s="18"/>
      <c r="AED2026" s="18"/>
      <c r="AEE2026" s="18"/>
      <c r="AEF2026" s="18"/>
      <c r="AEG2026" s="18"/>
      <c r="AEH2026" s="18"/>
      <c r="AEI2026" s="18"/>
      <c r="AEJ2026" s="18"/>
      <c r="AEK2026" s="18"/>
      <c r="AEL2026" s="18"/>
      <c r="AEM2026" s="18"/>
      <c r="AEN2026" s="18"/>
      <c r="AEO2026" s="18"/>
      <c r="AEP2026" s="18"/>
      <c r="AEQ2026" s="18"/>
      <c r="AER2026" s="18"/>
      <c r="AES2026" s="18"/>
      <c r="AET2026" s="18"/>
      <c r="AEU2026" s="18"/>
      <c r="AEV2026" s="18"/>
      <c r="AEW2026" s="18"/>
      <c r="AEX2026" s="18"/>
      <c r="AEY2026" s="18"/>
      <c r="AEZ2026" s="18"/>
      <c r="AFA2026" s="18"/>
      <c r="AFB2026" s="18"/>
      <c r="AFC2026" s="18"/>
      <c r="AFD2026" s="18"/>
      <c r="AFE2026" s="18"/>
      <c r="AFF2026" s="18"/>
      <c r="AFG2026" s="18"/>
      <c r="AFH2026" s="18"/>
      <c r="AFI2026" s="18"/>
      <c r="AFJ2026" s="18"/>
      <c r="AFK2026" s="18"/>
      <c r="AFL2026" s="18"/>
      <c r="AFM2026" s="18"/>
      <c r="AFN2026" s="18"/>
      <c r="AFO2026" s="18"/>
      <c r="AFP2026" s="18"/>
      <c r="AFQ2026" s="18"/>
      <c r="AFR2026" s="18"/>
      <c r="AFS2026" s="18"/>
      <c r="AFT2026" s="18"/>
      <c r="AFU2026" s="18"/>
      <c r="AFV2026" s="18"/>
      <c r="AFW2026" s="18"/>
      <c r="AFX2026" s="18"/>
      <c r="AFY2026" s="18"/>
      <c r="AFZ2026" s="18"/>
      <c r="AGA2026" s="18"/>
      <c r="AGB2026" s="18"/>
      <c r="AGC2026" s="18"/>
      <c r="AGD2026" s="18"/>
      <c r="AGE2026" s="18"/>
      <c r="AGF2026" s="18"/>
      <c r="AGG2026" s="18"/>
      <c r="AGH2026" s="18"/>
      <c r="AGI2026" s="18"/>
      <c r="AGJ2026" s="18"/>
      <c r="AGK2026" s="18"/>
      <c r="AGL2026" s="18"/>
      <c r="AGM2026" s="18"/>
      <c r="AGN2026" s="18"/>
      <c r="AGO2026" s="18"/>
      <c r="AGP2026" s="18"/>
      <c r="AGQ2026" s="18"/>
      <c r="AGR2026" s="18"/>
      <c r="AGS2026" s="18"/>
      <c r="AGT2026" s="18"/>
      <c r="AGU2026" s="18"/>
      <c r="AGV2026" s="18"/>
      <c r="AGW2026" s="18"/>
      <c r="AGX2026" s="18"/>
      <c r="AGY2026" s="18"/>
      <c r="AGZ2026" s="18"/>
      <c r="AHA2026" s="18"/>
      <c r="AHB2026" s="18"/>
      <c r="AHC2026" s="18"/>
      <c r="AHD2026" s="18"/>
      <c r="AHE2026" s="18"/>
      <c r="AHF2026" s="18"/>
      <c r="AHG2026" s="18"/>
      <c r="AHH2026" s="18"/>
      <c r="AHI2026" s="18"/>
      <c r="AHJ2026" s="18"/>
      <c r="AHK2026" s="18"/>
      <c r="AHL2026" s="18"/>
      <c r="AHM2026" s="18"/>
      <c r="AHN2026" s="18"/>
      <c r="AHO2026" s="18"/>
      <c r="AHP2026" s="18"/>
      <c r="AHQ2026" s="18"/>
      <c r="AHR2026" s="18"/>
      <c r="AHS2026" s="18"/>
      <c r="AHT2026" s="18"/>
      <c r="AHU2026" s="18"/>
      <c r="AHV2026" s="18"/>
      <c r="AHW2026" s="18"/>
      <c r="AHX2026" s="18"/>
      <c r="AHY2026" s="18"/>
      <c r="AHZ2026" s="18"/>
      <c r="AIA2026" s="18"/>
      <c r="AIB2026" s="18"/>
      <c r="AIC2026" s="18"/>
      <c r="AID2026" s="18"/>
      <c r="AIE2026" s="18"/>
      <c r="AIF2026" s="18"/>
      <c r="AIG2026" s="18"/>
      <c r="AIH2026" s="18"/>
      <c r="AII2026" s="18"/>
      <c r="AIJ2026" s="18"/>
      <c r="AIK2026" s="18"/>
      <c r="AIL2026" s="18"/>
      <c r="AIM2026" s="18"/>
      <c r="AIN2026" s="18"/>
      <c r="AIO2026" s="18"/>
      <c r="AIP2026" s="18"/>
      <c r="AIQ2026" s="18"/>
      <c r="AIR2026" s="18"/>
      <c r="AIS2026" s="18"/>
      <c r="AIT2026" s="18"/>
      <c r="AIU2026" s="18"/>
      <c r="AIV2026" s="18"/>
      <c r="AIW2026" s="18"/>
      <c r="AIX2026" s="18"/>
      <c r="AIY2026" s="18"/>
      <c r="AIZ2026" s="18"/>
      <c r="AJA2026" s="18"/>
      <c r="AJB2026" s="18"/>
      <c r="AJC2026" s="18"/>
      <c r="AJD2026" s="18"/>
      <c r="AJE2026" s="18"/>
      <c r="AJF2026" s="18"/>
      <c r="AJG2026" s="18"/>
      <c r="AJH2026" s="18"/>
      <c r="AJI2026" s="18"/>
      <c r="AJJ2026" s="18"/>
      <c r="AJK2026" s="18"/>
      <c r="AJL2026" s="18"/>
      <c r="AJM2026" s="18"/>
      <c r="AJN2026" s="18"/>
      <c r="AJO2026" s="18"/>
      <c r="AJP2026" s="18"/>
      <c r="AJQ2026" s="18"/>
      <c r="AJR2026" s="18"/>
      <c r="AJS2026" s="18"/>
      <c r="AJT2026" s="18"/>
      <c r="AJU2026" s="18"/>
      <c r="AJV2026" s="18"/>
      <c r="AJW2026" s="18"/>
      <c r="AJX2026" s="18"/>
      <c r="AJY2026" s="18"/>
      <c r="AJZ2026" s="18"/>
      <c r="AKA2026" s="18"/>
      <c r="AKB2026" s="18"/>
      <c r="AKC2026" s="18"/>
      <c r="AKD2026" s="18"/>
      <c r="AKE2026" s="18"/>
      <c r="AKF2026" s="18"/>
      <c r="AKG2026" s="18"/>
      <c r="AKH2026" s="18"/>
      <c r="AKI2026" s="18"/>
      <c r="AKJ2026" s="18"/>
      <c r="AKK2026" s="18"/>
      <c r="AKL2026" s="18"/>
      <c r="AKM2026" s="18"/>
      <c r="AKN2026" s="18"/>
      <c r="AKO2026" s="18"/>
      <c r="AKP2026" s="18"/>
      <c r="AKQ2026" s="18"/>
      <c r="AKR2026" s="18"/>
      <c r="AKS2026" s="18"/>
      <c r="AKT2026" s="18"/>
      <c r="AKU2026" s="18"/>
      <c r="AKV2026" s="18"/>
      <c r="AKW2026" s="18"/>
      <c r="AKX2026" s="18"/>
      <c r="AKY2026" s="18"/>
      <c r="AKZ2026" s="18"/>
      <c r="ALA2026" s="18"/>
      <c r="ALB2026" s="18"/>
      <c r="ALC2026" s="18"/>
      <c r="ALD2026" s="18"/>
      <c r="ALE2026" s="18"/>
      <c r="ALF2026" s="18"/>
      <c r="ALG2026" s="18"/>
      <c r="ALH2026" s="18"/>
      <c r="ALI2026" s="18"/>
      <c r="ALJ2026" s="18"/>
      <c r="ALK2026" s="18"/>
      <c r="ALL2026" s="18"/>
      <c r="ALM2026" s="18"/>
      <c r="ALN2026" s="18"/>
      <c r="ALO2026" s="18"/>
      <c r="ALP2026" s="18"/>
      <c r="ALQ2026" s="18"/>
      <c r="ALR2026" s="18"/>
      <c r="ALS2026" s="18"/>
      <c r="ALT2026" s="18"/>
      <c r="ALU2026" s="18"/>
      <c r="ALV2026" s="18"/>
      <c r="ALW2026" s="18"/>
      <c r="ALX2026" s="18"/>
      <c r="ALY2026" s="18"/>
      <c r="ALZ2026" s="18"/>
      <c r="AMA2026" s="18"/>
      <c r="AMB2026" s="18"/>
      <c r="AMC2026" s="18"/>
      <c r="AMD2026" s="18"/>
      <c r="AME2026" s="18"/>
      <c r="AMF2026" s="18"/>
      <c r="AMG2026" s="18"/>
      <c r="AMH2026" s="18"/>
      <c r="AMI2026" s="18"/>
      <c r="AMJ2026" s="18"/>
    </row>
    <row r="2027" spans="1:1024" s="315" customFormat="1">
      <c r="A2027" s="15"/>
      <c r="B2027" s="18"/>
      <c r="C2027" s="18"/>
      <c r="D2027" s="18"/>
      <c r="E2027" s="18"/>
      <c r="F2027" s="18"/>
      <c r="G2027" s="18"/>
      <c r="H2027" s="18"/>
      <c r="I2027" s="32"/>
      <c r="J2027" s="32"/>
      <c r="K2027" s="18"/>
      <c r="L2027" s="18"/>
      <c r="M2027" s="18"/>
      <c r="N2027" s="18"/>
      <c r="O2027" s="18"/>
      <c r="P2027" s="18"/>
      <c r="Q2027" s="18"/>
      <c r="R2027" s="18"/>
      <c r="S2027" s="18"/>
      <c r="T2027" s="18"/>
      <c r="U2027" s="18"/>
      <c r="V2027" s="18"/>
      <c r="W2027" s="18"/>
      <c r="X2027" s="18"/>
      <c r="Y2027" s="18"/>
      <c r="Z2027" s="18"/>
      <c r="AA2027" s="18"/>
      <c r="AB2027" s="18"/>
      <c r="AC2027" s="18"/>
      <c r="AD2027" s="18"/>
      <c r="AE2027" s="18"/>
      <c r="AF2027" s="18"/>
      <c r="AG2027" s="18"/>
      <c r="AH2027" s="18"/>
      <c r="AI2027" s="18"/>
      <c r="AJ2027" s="18"/>
      <c r="AK2027" s="18"/>
      <c r="AL2027" s="18"/>
      <c r="AM2027" s="18"/>
      <c r="AN2027" s="18"/>
      <c r="AO2027" s="18"/>
      <c r="AP2027" s="18"/>
      <c r="AQ2027" s="18"/>
      <c r="AR2027" s="18"/>
      <c r="AS2027" s="18"/>
      <c r="AT2027" s="18"/>
      <c r="AU2027" s="18"/>
      <c r="AV2027" s="18"/>
      <c r="AW2027" s="18"/>
      <c r="AX2027" s="18"/>
      <c r="AY2027" s="18"/>
      <c r="AZ2027" s="18"/>
      <c r="BA2027" s="18"/>
      <c r="BB2027" s="18"/>
      <c r="BC2027" s="18"/>
      <c r="BD2027" s="18"/>
      <c r="BE2027" s="18"/>
      <c r="BF2027" s="18"/>
      <c r="BG2027" s="18"/>
      <c r="BH2027" s="18"/>
      <c r="BI2027" s="18"/>
      <c r="BJ2027" s="18"/>
      <c r="BK2027" s="18"/>
      <c r="BL2027" s="18"/>
      <c r="BM2027" s="18"/>
      <c r="BN2027" s="18"/>
      <c r="BO2027" s="18"/>
      <c r="BP2027" s="18"/>
      <c r="BQ2027" s="18"/>
      <c r="BR2027" s="18"/>
      <c r="BS2027" s="18"/>
      <c r="BT2027" s="18"/>
      <c r="BU2027" s="18"/>
      <c r="BV2027" s="18"/>
      <c r="BW2027" s="18"/>
      <c r="BX2027" s="18"/>
      <c r="BY2027" s="18"/>
      <c r="BZ2027" s="18"/>
      <c r="CA2027" s="18"/>
      <c r="CB2027" s="18"/>
      <c r="CC2027" s="18"/>
      <c r="CD2027" s="18"/>
      <c r="CE2027" s="18"/>
      <c r="CF2027" s="18"/>
      <c r="CG2027" s="18"/>
      <c r="CH2027" s="18"/>
      <c r="CI2027" s="18"/>
      <c r="CJ2027" s="18"/>
      <c r="CK2027" s="18"/>
      <c r="CL2027" s="18"/>
      <c r="CM2027" s="18"/>
      <c r="CN2027" s="18"/>
      <c r="CO2027" s="18"/>
      <c r="CP2027" s="18"/>
      <c r="CQ2027" s="18"/>
      <c r="CR2027" s="18"/>
      <c r="CS2027" s="18"/>
      <c r="CT2027" s="18"/>
      <c r="CU2027" s="18"/>
      <c r="CV2027" s="18"/>
      <c r="CW2027" s="18"/>
      <c r="CX2027" s="18"/>
      <c r="CY2027" s="18"/>
      <c r="CZ2027" s="18"/>
      <c r="DA2027" s="18"/>
      <c r="DB2027" s="18"/>
      <c r="DC2027" s="18"/>
      <c r="DD2027" s="18"/>
      <c r="DE2027" s="18"/>
      <c r="DF2027" s="18"/>
      <c r="DG2027" s="18"/>
      <c r="DH2027" s="18"/>
      <c r="DI2027" s="18"/>
      <c r="DJ2027" s="18"/>
      <c r="DK2027" s="18"/>
      <c r="DL2027" s="18"/>
      <c r="DM2027" s="18"/>
      <c r="DN2027" s="18"/>
      <c r="DO2027" s="18"/>
      <c r="DP2027" s="18"/>
      <c r="DQ2027" s="18"/>
      <c r="DR2027" s="18"/>
      <c r="DS2027" s="18"/>
      <c r="DT2027" s="18"/>
      <c r="DU2027" s="18"/>
      <c r="DV2027" s="18"/>
      <c r="DW2027" s="18"/>
      <c r="DX2027" s="18"/>
      <c r="DY2027" s="18"/>
      <c r="DZ2027" s="18"/>
      <c r="EA2027" s="18"/>
      <c r="EB2027" s="18"/>
      <c r="EC2027" s="18"/>
      <c r="ED2027" s="18"/>
      <c r="EE2027" s="18"/>
      <c r="EF2027" s="18"/>
      <c r="EG2027" s="18"/>
      <c r="EH2027" s="18"/>
      <c r="EI2027" s="18"/>
      <c r="EJ2027" s="18"/>
      <c r="EK2027" s="18"/>
      <c r="EL2027" s="18"/>
      <c r="EM2027" s="18"/>
      <c r="EN2027" s="18"/>
      <c r="EO2027" s="18"/>
      <c r="EP2027" s="18"/>
      <c r="EQ2027" s="18"/>
      <c r="ER2027" s="18"/>
      <c r="ES2027" s="18"/>
      <c r="ET2027" s="18"/>
      <c r="EU2027" s="18"/>
      <c r="EV2027" s="18"/>
      <c r="EW2027" s="18"/>
      <c r="EX2027" s="18"/>
      <c r="EY2027" s="18"/>
      <c r="EZ2027" s="18"/>
      <c r="FA2027" s="18"/>
      <c r="FB2027" s="18"/>
      <c r="FC2027" s="18"/>
      <c r="FD2027" s="18"/>
      <c r="FE2027" s="18"/>
      <c r="FF2027" s="18"/>
      <c r="FG2027" s="18"/>
      <c r="FH2027" s="18"/>
      <c r="FI2027" s="18"/>
      <c r="FJ2027" s="18"/>
      <c r="FK2027" s="18"/>
      <c r="FL2027" s="18"/>
      <c r="FM2027" s="18"/>
      <c r="FN2027" s="18"/>
      <c r="FO2027" s="18"/>
      <c r="FP2027" s="18"/>
      <c r="FQ2027" s="18"/>
      <c r="FR2027" s="18"/>
      <c r="FS2027" s="18"/>
      <c r="FT2027" s="18"/>
      <c r="FU2027" s="18"/>
      <c r="FV2027" s="18"/>
      <c r="FW2027" s="18"/>
      <c r="FX2027" s="18"/>
      <c r="FY2027" s="18"/>
      <c r="FZ2027" s="18"/>
      <c r="GA2027" s="18"/>
      <c r="GB2027" s="18"/>
      <c r="GC2027" s="18"/>
      <c r="GD2027" s="18"/>
      <c r="GE2027" s="18"/>
      <c r="GF2027" s="18"/>
      <c r="GG2027" s="18"/>
      <c r="GH2027" s="18"/>
      <c r="GI2027" s="18"/>
      <c r="GJ2027" s="18"/>
      <c r="GK2027" s="18"/>
      <c r="GL2027" s="18"/>
      <c r="GM2027" s="18"/>
      <c r="GN2027" s="18"/>
      <c r="GO2027" s="18"/>
      <c r="GP2027" s="18"/>
      <c r="GQ2027" s="18"/>
      <c r="GR2027" s="18"/>
      <c r="GS2027" s="18"/>
      <c r="GT2027" s="18"/>
      <c r="GU2027" s="18"/>
      <c r="GV2027" s="18"/>
      <c r="GW2027" s="18"/>
      <c r="GX2027" s="18"/>
      <c r="GY2027" s="18"/>
      <c r="GZ2027" s="18"/>
      <c r="HA2027" s="18"/>
      <c r="HB2027" s="18"/>
      <c r="HC2027" s="18"/>
      <c r="HD2027" s="18"/>
      <c r="HE2027" s="18"/>
      <c r="HF2027" s="18"/>
      <c r="HG2027" s="18"/>
      <c r="HH2027" s="18"/>
      <c r="HI2027" s="18"/>
      <c r="HJ2027" s="18"/>
      <c r="HK2027" s="18"/>
      <c r="HL2027" s="18"/>
      <c r="HM2027" s="18"/>
      <c r="HN2027" s="18"/>
      <c r="HO2027" s="18"/>
      <c r="HP2027" s="18"/>
      <c r="HQ2027" s="18"/>
      <c r="HR2027" s="18"/>
      <c r="HS2027" s="18"/>
      <c r="HT2027" s="18"/>
      <c r="HU2027" s="18"/>
      <c r="HV2027" s="18"/>
      <c r="HW2027" s="18"/>
      <c r="HX2027" s="18"/>
      <c r="HY2027" s="18"/>
      <c r="HZ2027" s="18"/>
      <c r="IA2027" s="18"/>
      <c r="IB2027" s="18"/>
      <c r="IC2027" s="18"/>
      <c r="ID2027" s="18"/>
      <c r="IE2027" s="18"/>
      <c r="IF2027" s="18"/>
      <c r="IG2027" s="18"/>
      <c r="IH2027" s="18"/>
      <c r="II2027" s="18"/>
      <c r="IJ2027" s="18"/>
      <c r="IK2027" s="18"/>
      <c r="IL2027" s="18"/>
      <c r="IM2027" s="18"/>
      <c r="IN2027" s="18"/>
      <c r="IO2027" s="18"/>
      <c r="IP2027" s="18"/>
      <c r="IQ2027" s="18"/>
      <c r="IR2027" s="18"/>
      <c r="IS2027" s="18"/>
      <c r="IT2027" s="18"/>
      <c r="IU2027" s="18"/>
      <c r="IV2027" s="18"/>
      <c r="IW2027" s="18"/>
      <c r="IX2027" s="18"/>
      <c r="IY2027" s="18"/>
      <c r="IZ2027" s="18"/>
      <c r="JA2027" s="18"/>
      <c r="JB2027" s="18"/>
      <c r="JC2027" s="18"/>
      <c r="JD2027" s="18"/>
      <c r="JE2027" s="18"/>
      <c r="JF2027" s="18"/>
      <c r="JG2027" s="18"/>
      <c r="JH2027" s="18"/>
      <c r="JI2027" s="18"/>
      <c r="JJ2027" s="18"/>
      <c r="JK2027" s="18"/>
      <c r="JL2027" s="18"/>
      <c r="JM2027" s="18"/>
      <c r="JN2027" s="18"/>
      <c r="JO2027" s="18"/>
      <c r="JP2027" s="18"/>
      <c r="JQ2027" s="18"/>
      <c r="JR2027" s="18"/>
      <c r="JS2027" s="18"/>
      <c r="JT2027" s="18"/>
      <c r="JU2027" s="18"/>
      <c r="JV2027" s="18"/>
      <c r="JW2027" s="18"/>
      <c r="JX2027" s="18"/>
      <c r="JY2027" s="18"/>
      <c r="JZ2027" s="18"/>
      <c r="KA2027" s="18"/>
      <c r="KB2027" s="18"/>
      <c r="KC2027" s="18"/>
      <c r="KD2027" s="18"/>
      <c r="KE2027" s="18"/>
      <c r="KF2027" s="18"/>
      <c r="KG2027" s="18"/>
      <c r="KH2027" s="18"/>
      <c r="KI2027" s="18"/>
      <c r="KJ2027" s="18"/>
      <c r="KK2027" s="18"/>
      <c r="KL2027" s="18"/>
      <c r="KM2027" s="18"/>
      <c r="KN2027" s="18"/>
      <c r="KO2027" s="18"/>
      <c r="KP2027" s="18"/>
      <c r="KQ2027" s="18"/>
      <c r="KR2027" s="18"/>
      <c r="KS2027" s="18"/>
      <c r="KT2027" s="18"/>
      <c r="KU2027" s="18"/>
      <c r="KV2027" s="18"/>
      <c r="KW2027" s="18"/>
      <c r="KX2027" s="18"/>
      <c r="KY2027" s="18"/>
      <c r="KZ2027" s="18"/>
      <c r="LA2027" s="18"/>
      <c r="LB2027" s="18"/>
      <c r="LC2027" s="18"/>
      <c r="LD2027" s="18"/>
      <c r="LE2027" s="18"/>
      <c r="LF2027" s="18"/>
      <c r="LG2027" s="18"/>
      <c r="LH2027" s="18"/>
      <c r="LI2027" s="18"/>
      <c r="LJ2027" s="18"/>
      <c r="LK2027" s="18"/>
      <c r="LL2027" s="18"/>
      <c r="LM2027" s="18"/>
      <c r="LN2027" s="18"/>
      <c r="LO2027" s="18"/>
      <c r="LP2027" s="18"/>
      <c r="LQ2027" s="18"/>
      <c r="LR2027" s="18"/>
      <c r="LS2027" s="18"/>
      <c r="LT2027" s="18"/>
      <c r="LU2027" s="18"/>
      <c r="LV2027" s="18"/>
      <c r="LW2027" s="18"/>
      <c r="LX2027" s="18"/>
      <c r="LY2027" s="18"/>
      <c r="LZ2027" s="18"/>
      <c r="MA2027" s="18"/>
      <c r="MB2027" s="18"/>
      <c r="MC2027" s="18"/>
      <c r="MD2027" s="18"/>
      <c r="ME2027" s="18"/>
      <c r="MF2027" s="18"/>
      <c r="MG2027" s="18"/>
      <c r="MH2027" s="18"/>
      <c r="MI2027" s="18"/>
      <c r="MJ2027" s="18"/>
      <c r="MK2027" s="18"/>
      <c r="ML2027" s="18"/>
      <c r="MM2027" s="18"/>
      <c r="MN2027" s="18"/>
      <c r="MO2027" s="18"/>
      <c r="MP2027" s="18"/>
      <c r="MQ2027" s="18"/>
      <c r="MR2027" s="18"/>
      <c r="MS2027" s="18"/>
      <c r="MT2027" s="18"/>
      <c r="MU2027" s="18"/>
      <c r="MV2027" s="18"/>
      <c r="MW2027" s="18"/>
      <c r="MX2027" s="18"/>
      <c r="MY2027" s="18"/>
      <c r="MZ2027" s="18"/>
      <c r="NA2027" s="18"/>
      <c r="NB2027" s="18"/>
      <c r="NC2027" s="18"/>
      <c r="ND2027" s="18"/>
      <c r="NE2027" s="18"/>
      <c r="NF2027" s="18"/>
      <c r="NG2027" s="18"/>
      <c r="NH2027" s="18"/>
      <c r="NI2027" s="18"/>
      <c r="NJ2027" s="18"/>
      <c r="NK2027" s="18"/>
      <c r="NL2027" s="18"/>
      <c r="NM2027" s="18"/>
      <c r="NN2027" s="18"/>
      <c r="NO2027" s="18"/>
      <c r="NP2027" s="18"/>
      <c r="NQ2027" s="18"/>
      <c r="NR2027" s="18"/>
      <c r="NS2027" s="18"/>
      <c r="NT2027" s="18"/>
      <c r="NU2027" s="18"/>
      <c r="NV2027" s="18"/>
      <c r="NW2027" s="18"/>
      <c r="NX2027" s="18"/>
      <c r="NY2027" s="18"/>
      <c r="NZ2027" s="18"/>
      <c r="OA2027" s="18"/>
      <c r="OB2027" s="18"/>
      <c r="OC2027" s="18"/>
      <c r="OD2027" s="18"/>
      <c r="OE2027" s="18"/>
      <c r="OF2027" s="18"/>
      <c r="OG2027" s="18"/>
      <c r="OH2027" s="18"/>
      <c r="OI2027" s="18"/>
      <c r="OJ2027" s="18"/>
      <c r="OK2027" s="18"/>
      <c r="OL2027" s="18"/>
      <c r="OM2027" s="18"/>
      <c r="ON2027" s="18"/>
      <c r="OO2027" s="18"/>
      <c r="OP2027" s="18"/>
      <c r="OQ2027" s="18"/>
      <c r="OR2027" s="18"/>
      <c r="OS2027" s="18"/>
      <c r="OT2027" s="18"/>
      <c r="OU2027" s="18"/>
      <c r="OV2027" s="18"/>
      <c r="OW2027" s="18"/>
      <c r="OX2027" s="18"/>
      <c r="OY2027" s="18"/>
      <c r="OZ2027" s="18"/>
      <c r="PA2027" s="18"/>
      <c r="PB2027" s="18"/>
      <c r="PC2027" s="18"/>
      <c r="PD2027" s="18"/>
      <c r="PE2027" s="18"/>
      <c r="PF2027" s="18"/>
      <c r="PG2027" s="18"/>
      <c r="PH2027" s="18"/>
      <c r="PI2027" s="18"/>
      <c r="PJ2027" s="18"/>
      <c r="PK2027" s="18"/>
      <c r="PL2027" s="18"/>
      <c r="PM2027" s="18"/>
      <c r="PN2027" s="18"/>
      <c r="PO2027" s="18"/>
      <c r="PP2027" s="18"/>
      <c r="PQ2027" s="18"/>
      <c r="PR2027" s="18"/>
      <c r="PS2027" s="18"/>
      <c r="PT2027" s="18"/>
      <c r="PU2027" s="18"/>
      <c r="PV2027" s="18"/>
      <c r="PW2027" s="18"/>
      <c r="PX2027" s="18"/>
      <c r="PY2027" s="18"/>
      <c r="PZ2027" s="18"/>
      <c r="QA2027" s="18"/>
      <c r="QB2027" s="18"/>
      <c r="QC2027" s="18"/>
      <c r="QD2027" s="18"/>
      <c r="QE2027" s="18"/>
      <c r="QF2027" s="18"/>
      <c r="QG2027" s="18"/>
      <c r="QH2027" s="18"/>
      <c r="QI2027" s="18"/>
      <c r="QJ2027" s="18"/>
      <c r="QK2027" s="18"/>
      <c r="QL2027" s="18"/>
      <c r="QM2027" s="18"/>
      <c r="QN2027" s="18"/>
      <c r="QO2027" s="18"/>
      <c r="QP2027" s="18"/>
      <c r="QQ2027" s="18"/>
      <c r="QR2027" s="18"/>
      <c r="QS2027" s="18"/>
      <c r="QT2027" s="18"/>
      <c r="QU2027" s="18"/>
      <c r="QV2027" s="18"/>
      <c r="QW2027" s="18"/>
      <c r="QX2027" s="18"/>
      <c r="QY2027" s="18"/>
      <c r="QZ2027" s="18"/>
      <c r="RA2027" s="18"/>
      <c r="RB2027" s="18"/>
      <c r="RC2027" s="18"/>
      <c r="RD2027" s="18"/>
      <c r="RE2027" s="18"/>
      <c r="RF2027" s="18"/>
      <c r="RG2027" s="18"/>
      <c r="RH2027" s="18"/>
      <c r="RI2027" s="18"/>
      <c r="RJ2027" s="18"/>
      <c r="RK2027" s="18"/>
      <c r="RL2027" s="18"/>
      <c r="RM2027" s="18"/>
      <c r="RN2027" s="18"/>
      <c r="RO2027" s="18"/>
      <c r="RP2027" s="18"/>
      <c r="RQ2027" s="18"/>
      <c r="RR2027" s="18"/>
      <c r="RS2027" s="18"/>
      <c r="RT2027" s="18"/>
      <c r="RU2027" s="18"/>
      <c r="RV2027" s="18"/>
      <c r="RW2027" s="18"/>
      <c r="RX2027" s="18"/>
      <c r="RY2027" s="18"/>
      <c r="RZ2027" s="18"/>
      <c r="SA2027" s="18"/>
      <c r="SB2027" s="18"/>
      <c r="SC2027" s="18"/>
      <c r="SD2027" s="18"/>
      <c r="SE2027" s="18"/>
      <c r="SF2027" s="18"/>
      <c r="SG2027" s="18"/>
      <c r="SH2027" s="18"/>
      <c r="SI2027" s="18"/>
      <c r="SJ2027" s="18"/>
      <c r="SK2027" s="18"/>
      <c r="SL2027" s="18"/>
      <c r="SM2027" s="18"/>
      <c r="SN2027" s="18"/>
      <c r="SO2027" s="18"/>
      <c r="SP2027" s="18"/>
      <c r="SQ2027" s="18"/>
      <c r="SR2027" s="18"/>
      <c r="SS2027" s="18"/>
      <c r="ST2027" s="18"/>
      <c r="SU2027" s="18"/>
      <c r="SV2027" s="18"/>
      <c r="SW2027" s="18"/>
      <c r="SX2027" s="18"/>
      <c r="SY2027" s="18"/>
      <c r="SZ2027" s="18"/>
      <c r="TA2027" s="18"/>
      <c r="TB2027" s="18"/>
      <c r="TC2027" s="18"/>
      <c r="TD2027" s="18"/>
      <c r="TE2027" s="18"/>
      <c r="TF2027" s="18"/>
      <c r="TG2027" s="18"/>
      <c r="TH2027" s="18"/>
      <c r="TI2027" s="18"/>
      <c r="TJ2027" s="18"/>
      <c r="TK2027" s="18"/>
      <c r="TL2027" s="18"/>
      <c r="TM2027" s="18"/>
      <c r="TN2027" s="18"/>
      <c r="TO2027" s="18"/>
      <c r="TP2027" s="18"/>
      <c r="TQ2027" s="18"/>
      <c r="TR2027" s="18"/>
      <c r="TS2027" s="18"/>
      <c r="TT2027" s="18"/>
      <c r="TU2027" s="18"/>
      <c r="TV2027" s="18"/>
      <c r="TW2027" s="18"/>
      <c r="TX2027" s="18"/>
      <c r="TY2027" s="18"/>
      <c r="TZ2027" s="18"/>
      <c r="UA2027" s="18"/>
      <c r="UB2027" s="18"/>
      <c r="UC2027" s="18"/>
      <c r="UD2027" s="18"/>
      <c r="UE2027" s="18"/>
      <c r="UF2027" s="18"/>
      <c r="UG2027" s="18"/>
      <c r="UH2027" s="18"/>
      <c r="UI2027" s="18"/>
      <c r="UJ2027" s="18"/>
      <c r="UK2027" s="18"/>
      <c r="UL2027" s="18"/>
      <c r="UM2027" s="18"/>
      <c r="UN2027" s="18"/>
      <c r="UO2027" s="18"/>
      <c r="UP2027" s="18"/>
      <c r="UQ2027" s="18"/>
      <c r="UR2027" s="18"/>
      <c r="US2027" s="18"/>
      <c r="UT2027" s="18"/>
      <c r="UU2027" s="18"/>
      <c r="UV2027" s="18"/>
      <c r="UW2027" s="18"/>
      <c r="UX2027" s="18"/>
      <c r="UY2027" s="18"/>
      <c r="UZ2027" s="18"/>
      <c r="VA2027" s="18"/>
      <c r="VB2027" s="18"/>
      <c r="VC2027" s="18"/>
      <c r="VD2027" s="18"/>
      <c r="VE2027" s="18"/>
      <c r="VF2027" s="18"/>
      <c r="VG2027" s="18"/>
      <c r="VH2027" s="18"/>
      <c r="VI2027" s="18"/>
      <c r="VJ2027" s="18"/>
      <c r="VK2027" s="18"/>
      <c r="VL2027" s="18"/>
      <c r="VM2027" s="18"/>
      <c r="VN2027" s="18"/>
      <c r="VO2027" s="18"/>
      <c r="VP2027" s="18"/>
      <c r="VQ2027" s="18"/>
      <c r="VR2027" s="18"/>
      <c r="VS2027" s="18"/>
      <c r="VT2027" s="18"/>
      <c r="VU2027" s="18"/>
      <c r="VV2027" s="18"/>
      <c r="VW2027" s="18"/>
      <c r="VX2027" s="18"/>
      <c r="VY2027" s="18"/>
      <c r="VZ2027" s="18"/>
      <c r="WA2027" s="18"/>
      <c r="WB2027" s="18"/>
      <c r="WC2027" s="18"/>
      <c r="WD2027" s="18"/>
      <c r="WE2027" s="18"/>
      <c r="WF2027" s="18"/>
      <c r="WG2027" s="18"/>
      <c r="WH2027" s="18"/>
      <c r="WI2027" s="18"/>
      <c r="WJ2027" s="18"/>
      <c r="WK2027" s="18"/>
      <c r="WL2027" s="18"/>
      <c r="WM2027" s="18"/>
      <c r="WN2027" s="18"/>
      <c r="WO2027" s="18"/>
      <c r="WP2027" s="18"/>
      <c r="WQ2027" s="18"/>
      <c r="WR2027" s="18"/>
      <c r="WS2027" s="18"/>
      <c r="WT2027" s="18"/>
      <c r="WU2027" s="18"/>
      <c r="WV2027" s="18"/>
      <c r="WW2027" s="18"/>
      <c r="WX2027" s="18"/>
      <c r="WY2027" s="18"/>
      <c r="WZ2027" s="18"/>
      <c r="XA2027" s="18"/>
      <c r="XB2027" s="18"/>
      <c r="XC2027" s="18"/>
      <c r="XD2027" s="18"/>
      <c r="XE2027" s="18"/>
      <c r="XF2027" s="18"/>
      <c r="XG2027" s="18"/>
      <c r="XH2027" s="18"/>
      <c r="XI2027" s="18"/>
      <c r="XJ2027" s="18"/>
      <c r="XK2027" s="18"/>
      <c r="XL2027" s="18"/>
      <c r="XM2027" s="18"/>
      <c r="XN2027" s="18"/>
      <c r="XO2027" s="18"/>
      <c r="XP2027" s="18"/>
      <c r="XQ2027" s="18"/>
      <c r="XR2027" s="18"/>
      <c r="XS2027" s="18"/>
      <c r="XT2027" s="18"/>
      <c r="XU2027" s="18"/>
      <c r="XV2027" s="18"/>
      <c r="XW2027" s="18"/>
      <c r="XX2027" s="18"/>
      <c r="XY2027" s="18"/>
      <c r="XZ2027" s="18"/>
      <c r="YA2027" s="18"/>
      <c r="YB2027" s="18"/>
      <c r="YC2027" s="18"/>
      <c r="YD2027" s="18"/>
      <c r="YE2027" s="18"/>
      <c r="YF2027" s="18"/>
      <c r="YG2027" s="18"/>
      <c r="YH2027" s="18"/>
      <c r="YI2027" s="18"/>
      <c r="YJ2027" s="18"/>
      <c r="YK2027" s="18"/>
      <c r="YL2027" s="18"/>
      <c r="YM2027" s="18"/>
      <c r="YN2027" s="18"/>
      <c r="YO2027" s="18"/>
      <c r="YP2027" s="18"/>
      <c r="YQ2027" s="18"/>
      <c r="YR2027" s="18"/>
      <c r="YS2027" s="18"/>
      <c r="YT2027" s="18"/>
      <c r="YU2027" s="18"/>
      <c r="YV2027" s="18"/>
      <c r="YW2027" s="18"/>
      <c r="YX2027" s="18"/>
      <c r="YY2027" s="18"/>
      <c r="YZ2027" s="18"/>
      <c r="ZA2027" s="18"/>
      <c r="ZB2027" s="18"/>
      <c r="ZC2027" s="18"/>
      <c r="ZD2027" s="18"/>
      <c r="ZE2027" s="18"/>
      <c r="ZF2027" s="18"/>
      <c r="ZG2027" s="18"/>
      <c r="ZH2027" s="18"/>
      <c r="ZI2027" s="18"/>
      <c r="ZJ2027" s="18"/>
      <c r="ZK2027" s="18"/>
      <c r="ZL2027" s="18"/>
      <c r="ZM2027" s="18"/>
      <c r="ZN2027" s="18"/>
      <c r="ZO2027" s="18"/>
      <c r="ZP2027" s="18"/>
      <c r="ZQ2027" s="18"/>
      <c r="ZR2027" s="18"/>
      <c r="ZS2027" s="18"/>
      <c r="ZT2027" s="18"/>
      <c r="ZU2027" s="18"/>
      <c r="ZV2027" s="18"/>
      <c r="ZW2027" s="18"/>
      <c r="ZX2027" s="18"/>
      <c r="ZY2027" s="18"/>
      <c r="ZZ2027" s="18"/>
      <c r="AAA2027" s="18"/>
      <c r="AAB2027" s="18"/>
      <c r="AAC2027" s="18"/>
      <c r="AAD2027" s="18"/>
      <c r="AAE2027" s="18"/>
      <c r="AAF2027" s="18"/>
      <c r="AAG2027" s="18"/>
      <c r="AAH2027" s="18"/>
      <c r="AAI2027" s="18"/>
      <c r="AAJ2027" s="18"/>
      <c r="AAK2027" s="18"/>
      <c r="AAL2027" s="18"/>
      <c r="AAM2027" s="18"/>
      <c r="AAN2027" s="18"/>
      <c r="AAO2027" s="18"/>
      <c r="AAP2027" s="18"/>
      <c r="AAQ2027" s="18"/>
      <c r="AAR2027" s="18"/>
      <c r="AAS2027" s="18"/>
      <c r="AAT2027" s="18"/>
      <c r="AAU2027" s="18"/>
      <c r="AAV2027" s="18"/>
      <c r="AAW2027" s="18"/>
      <c r="AAX2027" s="18"/>
      <c r="AAY2027" s="18"/>
      <c r="AAZ2027" s="18"/>
      <c r="ABA2027" s="18"/>
      <c r="ABB2027" s="18"/>
      <c r="ABC2027" s="18"/>
      <c r="ABD2027" s="18"/>
      <c r="ABE2027" s="18"/>
      <c r="ABF2027" s="18"/>
      <c r="ABG2027" s="18"/>
      <c r="ABH2027" s="18"/>
      <c r="ABI2027" s="18"/>
      <c r="ABJ2027" s="18"/>
      <c r="ABK2027" s="18"/>
      <c r="ABL2027" s="18"/>
      <c r="ABM2027" s="18"/>
      <c r="ABN2027" s="18"/>
      <c r="ABO2027" s="18"/>
      <c r="ABP2027" s="18"/>
      <c r="ABQ2027" s="18"/>
      <c r="ABR2027" s="18"/>
      <c r="ABS2027" s="18"/>
      <c r="ABT2027" s="18"/>
      <c r="ABU2027" s="18"/>
      <c r="ABV2027" s="18"/>
      <c r="ABW2027" s="18"/>
      <c r="ABX2027" s="18"/>
      <c r="ABY2027" s="18"/>
      <c r="ABZ2027" s="18"/>
      <c r="ACA2027" s="18"/>
      <c r="ACB2027" s="18"/>
      <c r="ACC2027" s="18"/>
      <c r="ACD2027" s="18"/>
      <c r="ACE2027" s="18"/>
      <c r="ACF2027" s="18"/>
      <c r="ACG2027" s="18"/>
      <c r="ACH2027" s="18"/>
      <c r="ACI2027" s="18"/>
      <c r="ACJ2027" s="18"/>
      <c r="ACK2027" s="18"/>
      <c r="ACL2027" s="18"/>
      <c r="ACM2027" s="18"/>
      <c r="ACN2027" s="18"/>
      <c r="ACO2027" s="18"/>
      <c r="ACP2027" s="18"/>
      <c r="ACQ2027" s="18"/>
      <c r="ACR2027" s="18"/>
      <c r="ACS2027" s="18"/>
      <c r="ACT2027" s="18"/>
      <c r="ACU2027" s="18"/>
      <c r="ACV2027" s="18"/>
      <c r="ACW2027" s="18"/>
      <c r="ACX2027" s="18"/>
      <c r="ACY2027" s="18"/>
      <c r="ACZ2027" s="18"/>
      <c r="ADA2027" s="18"/>
      <c r="ADB2027" s="18"/>
      <c r="ADC2027" s="18"/>
      <c r="ADD2027" s="18"/>
      <c r="ADE2027" s="18"/>
      <c r="ADF2027" s="18"/>
      <c r="ADG2027" s="18"/>
      <c r="ADH2027" s="18"/>
      <c r="ADI2027" s="18"/>
      <c r="ADJ2027" s="18"/>
      <c r="ADK2027" s="18"/>
      <c r="ADL2027" s="18"/>
      <c r="ADM2027" s="18"/>
      <c r="ADN2027" s="18"/>
      <c r="ADO2027" s="18"/>
      <c r="ADP2027" s="18"/>
      <c r="ADQ2027" s="18"/>
      <c r="ADR2027" s="18"/>
      <c r="ADS2027" s="18"/>
      <c r="ADT2027" s="18"/>
      <c r="ADU2027" s="18"/>
      <c r="ADV2027" s="18"/>
      <c r="ADW2027" s="18"/>
      <c r="ADX2027" s="18"/>
      <c r="ADY2027" s="18"/>
      <c r="ADZ2027" s="18"/>
      <c r="AEA2027" s="18"/>
      <c r="AEB2027" s="18"/>
      <c r="AEC2027" s="18"/>
      <c r="AED2027" s="18"/>
      <c r="AEE2027" s="18"/>
      <c r="AEF2027" s="18"/>
      <c r="AEG2027" s="18"/>
      <c r="AEH2027" s="18"/>
      <c r="AEI2027" s="18"/>
      <c r="AEJ2027" s="18"/>
      <c r="AEK2027" s="18"/>
      <c r="AEL2027" s="18"/>
      <c r="AEM2027" s="18"/>
      <c r="AEN2027" s="18"/>
      <c r="AEO2027" s="18"/>
      <c r="AEP2027" s="18"/>
      <c r="AEQ2027" s="18"/>
      <c r="AER2027" s="18"/>
      <c r="AES2027" s="18"/>
      <c r="AET2027" s="18"/>
      <c r="AEU2027" s="18"/>
      <c r="AEV2027" s="18"/>
      <c r="AEW2027" s="18"/>
      <c r="AEX2027" s="18"/>
      <c r="AEY2027" s="18"/>
      <c r="AEZ2027" s="18"/>
      <c r="AFA2027" s="18"/>
      <c r="AFB2027" s="18"/>
      <c r="AFC2027" s="18"/>
      <c r="AFD2027" s="18"/>
      <c r="AFE2027" s="18"/>
      <c r="AFF2027" s="18"/>
      <c r="AFG2027" s="18"/>
      <c r="AFH2027" s="18"/>
      <c r="AFI2027" s="18"/>
      <c r="AFJ2027" s="18"/>
      <c r="AFK2027" s="18"/>
      <c r="AFL2027" s="18"/>
      <c r="AFM2027" s="18"/>
      <c r="AFN2027" s="18"/>
      <c r="AFO2027" s="18"/>
      <c r="AFP2027" s="18"/>
      <c r="AFQ2027" s="18"/>
      <c r="AFR2027" s="18"/>
      <c r="AFS2027" s="18"/>
      <c r="AFT2027" s="18"/>
      <c r="AFU2027" s="18"/>
      <c r="AFV2027" s="18"/>
      <c r="AFW2027" s="18"/>
      <c r="AFX2027" s="18"/>
      <c r="AFY2027" s="18"/>
      <c r="AFZ2027" s="18"/>
      <c r="AGA2027" s="18"/>
      <c r="AGB2027" s="18"/>
      <c r="AGC2027" s="18"/>
      <c r="AGD2027" s="18"/>
      <c r="AGE2027" s="18"/>
      <c r="AGF2027" s="18"/>
      <c r="AGG2027" s="18"/>
      <c r="AGH2027" s="18"/>
      <c r="AGI2027" s="18"/>
      <c r="AGJ2027" s="18"/>
      <c r="AGK2027" s="18"/>
      <c r="AGL2027" s="18"/>
      <c r="AGM2027" s="18"/>
      <c r="AGN2027" s="18"/>
      <c r="AGO2027" s="18"/>
      <c r="AGP2027" s="18"/>
      <c r="AGQ2027" s="18"/>
      <c r="AGR2027" s="18"/>
      <c r="AGS2027" s="18"/>
      <c r="AGT2027" s="18"/>
      <c r="AGU2027" s="18"/>
      <c r="AGV2027" s="18"/>
      <c r="AGW2027" s="18"/>
      <c r="AGX2027" s="18"/>
      <c r="AGY2027" s="18"/>
      <c r="AGZ2027" s="18"/>
      <c r="AHA2027" s="18"/>
      <c r="AHB2027" s="18"/>
      <c r="AHC2027" s="18"/>
      <c r="AHD2027" s="18"/>
      <c r="AHE2027" s="18"/>
      <c r="AHF2027" s="18"/>
      <c r="AHG2027" s="18"/>
      <c r="AHH2027" s="18"/>
      <c r="AHI2027" s="18"/>
      <c r="AHJ2027" s="18"/>
      <c r="AHK2027" s="18"/>
      <c r="AHL2027" s="18"/>
      <c r="AHM2027" s="18"/>
      <c r="AHN2027" s="18"/>
      <c r="AHO2027" s="18"/>
      <c r="AHP2027" s="18"/>
      <c r="AHQ2027" s="18"/>
      <c r="AHR2027" s="18"/>
      <c r="AHS2027" s="18"/>
      <c r="AHT2027" s="18"/>
      <c r="AHU2027" s="18"/>
      <c r="AHV2027" s="18"/>
      <c r="AHW2027" s="18"/>
      <c r="AHX2027" s="18"/>
      <c r="AHY2027" s="18"/>
      <c r="AHZ2027" s="18"/>
      <c r="AIA2027" s="18"/>
      <c r="AIB2027" s="18"/>
      <c r="AIC2027" s="18"/>
      <c r="AID2027" s="18"/>
      <c r="AIE2027" s="18"/>
      <c r="AIF2027" s="18"/>
      <c r="AIG2027" s="18"/>
      <c r="AIH2027" s="18"/>
      <c r="AII2027" s="18"/>
      <c r="AIJ2027" s="18"/>
      <c r="AIK2027" s="18"/>
      <c r="AIL2027" s="18"/>
      <c r="AIM2027" s="18"/>
      <c r="AIN2027" s="18"/>
      <c r="AIO2027" s="18"/>
      <c r="AIP2027" s="18"/>
      <c r="AIQ2027" s="18"/>
      <c r="AIR2027" s="18"/>
      <c r="AIS2027" s="18"/>
      <c r="AIT2027" s="18"/>
      <c r="AIU2027" s="18"/>
      <c r="AIV2027" s="18"/>
      <c r="AIW2027" s="18"/>
      <c r="AIX2027" s="18"/>
      <c r="AIY2027" s="18"/>
      <c r="AIZ2027" s="18"/>
      <c r="AJA2027" s="18"/>
      <c r="AJB2027" s="18"/>
      <c r="AJC2027" s="18"/>
      <c r="AJD2027" s="18"/>
      <c r="AJE2027" s="18"/>
      <c r="AJF2027" s="18"/>
      <c r="AJG2027" s="18"/>
      <c r="AJH2027" s="18"/>
      <c r="AJI2027" s="18"/>
      <c r="AJJ2027" s="18"/>
      <c r="AJK2027" s="18"/>
      <c r="AJL2027" s="18"/>
      <c r="AJM2027" s="18"/>
      <c r="AJN2027" s="18"/>
      <c r="AJO2027" s="18"/>
      <c r="AJP2027" s="18"/>
      <c r="AJQ2027" s="18"/>
      <c r="AJR2027" s="18"/>
      <c r="AJS2027" s="18"/>
      <c r="AJT2027" s="18"/>
      <c r="AJU2027" s="18"/>
      <c r="AJV2027" s="18"/>
      <c r="AJW2027" s="18"/>
      <c r="AJX2027" s="18"/>
      <c r="AJY2027" s="18"/>
      <c r="AJZ2027" s="18"/>
      <c r="AKA2027" s="18"/>
      <c r="AKB2027" s="18"/>
      <c r="AKC2027" s="18"/>
      <c r="AKD2027" s="18"/>
      <c r="AKE2027" s="18"/>
      <c r="AKF2027" s="18"/>
      <c r="AKG2027" s="18"/>
      <c r="AKH2027" s="18"/>
      <c r="AKI2027" s="18"/>
      <c r="AKJ2027" s="18"/>
      <c r="AKK2027" s="18"/>
      <c r="AKL2027" s="18"/>
      <c r="AKM2027" s="18"/>
      <c r="AKN2027" s="18"/>
      <c r="AKO2027" s="18"/>
      <c r="AKP2027" s="18"/>
      <c r="AKQ2027" s="18"/>
      <c r="AKR2027" s="18"/>
      <c r="AKS2027" s="18"/>
      <c r="AKT2027" s="18"/>
      <c r="AKU2027" s="18"/>
      <c r="AKV2027" s="18"/>
      <c r="AKW2027" s="18"/>
      <c r="AKX2027" s="18"/>
      <c r="AKY2027" s="18"/>
      <c r="AKZ2027" s="18"/>
      <c r="ALA2027" s="18"/>
      <c r="ALB2027" s="18"/>
      <c r="ALC2027" s="18"/>
      <c r="ALD2027" s="18"/>
      <c r="ALE2027" s="18"/>
      <c r="ALF2027" s="18"/>
      <c r="ALG2027" s="18"/>
      <c r="ALH2027" s="18"/>
      <c r="ALI2027" s="18"/>
      <c r="ALJ2027" s="18"/>
      <c r="ALK2027" s="18"/>
      <c r="ALL2027" s="18"/>
      <c r="ALM2027" s="18"/>
      <c r="ALN2027" s="18"/>
      <c r="ALO2027" s="18"/>
      <c r="ALP2027" s="18"/>
      <c r="ALQ2027" s="18"/>
      <c r="ALR2027" s="18"/>
      <c r="ALS2027" s="18"/>
      <c r="ALT2027" s="18"/>
      <c r="ALU2027" s="18"/>
      <c r="ALV2027" s="18"/>
      <c r="ALW2027" s="18"/>
      <c r="ALX2027" s="18"/>
      <c r="ALY2027" s="18"/>
      <c r="ALZ2027" s="18"/>
      <c r="AMA2027" s="18"/>
      <c r="AMB2027" s="18"/>
      <c r="AMC2027" s="18"/>
      <c r="AMD2027" s="18"/>
      <c r="AME2027" s="18"/>
      <c r="AMF2027" s="18"/>
      <c r="AMG2027" s="18"/>
      <c r="AMH2027" s="18"/>
      <c r="AMI2027" s="18"/>
      <c r="AMJ2027" s="18"/>
    </row>
    <row r="2028" spans="1:1024" s="315" customFormat="1">
      <c r="A2028" s="15"/>
      <c r="B2028" s="18"/>
      <c r="C2028" s="18"/>
      <c r="D2028" s="18"/>
      <c r="E2028" s="18"/>
      <c r="F2028" s="18"/>
      <c r="G2028" s="18"/>
      <c r="H2028" s="18"/>
      <c r="I2028" s="32"/>
      <c r="J2028" s="32"/>
      <c r="K2028" s="18"/>
      <c r="L2028" s="18"/>
      <c r="M2028" s="18"/>
      <c r="N2028" s="18"/>
      <c r="O2028" s="18"/>
      <c r="P2028" s="18"/>
      <c r="Q2028" s="18"/>
      <c r="R2028" s="18"/>
      <c r="S2028" s="18"/>
      <c r="T2028" s="18"/>
      <c r="U2028" s="18"/>
      <c r="V2028" s="18"/>
      <c r="W2028" s="18"/>
      <c r="X2028" s="18"/>
      <c r="Y2028" s="18"/>
      <c r="Z2028" s="18"/>
      <c r="AA2028" s="18"/>
      <c r="AB2028" s="18"/>
      <c r="AC2028" s="18"/>
      <c r="AD2028" s="18"/>
      <c r="AE2028" s="18"/>
      <c r="AF2028" s="18"/>
      <c r="AG2028" s="18"/>
      <c r="AH2028" s="18"/>
      <c r="AI2028" s="18"/>
      <c r="AJ2028" s="18"/>
      <c r="AK2028" s="18"/>
      <c r="AL2028" s="18"/>
      <c r="AM2028" s="18"/>
      <c r="AN2028" s="18"/>
      <c r="AO2028" s="18"/>
      <c r="AP2028" s="18"/>
      <c r="AQ2028" s="18"/>
      <c r="AR2028" s="18"/>
      <c r="AS2028" s="18"/>
      <c r="AT2028" s="18"/>
      <c r="AU2028" s="18"/>
      <c r="AV2028" s="18"/>
      <c r="AW2028" s="18"/>
      <c r="AX2028" s="18"/>
      <c r="AY2028" s="18"/>
      <c r="AZ2028" s="18"/>
      <c r="BA2028" s="18"/>
      <c r="BB2028" s="18"/>
      <c r="BC2028" s="18"/>
      <c r="BD2028" s="18"/>
      <c r="BE2028" s="18"/>
      <c r="BF2028" s="18"/>
      <c r="BG2028" s="18"/>
      <c r="BH2028" s="18"/>
      <c r="BI2028" s="18"/>
      <c r="BJ2028" s="18"/>
      <c r="BK2028" s="18"/>
      <c r="BL2028" s="18"/>
      <c r="BM2028" s="18"/>
      <c r="BN2028" s="18"/>
      <c r="BO2028" s="18"/>
      <c r="BP2028" s="18"/>
      <c r="BQ2028" s="18"/>
      <c r="BR2028" s="18"/>
      <c r="BS2028" s="18"/>
      <c r="BT2028" s="18"/>
      <c r="BU2028" s="18"/>
      <c r="BV2028" s="18"/>
      <c r="BW2028" s="18"/>
      <c r="BX2028" s="18"/>
      <c r="BY2028" s="18"/>
      <c r="BZ2028" s="18"/>
      <c r="CA2028" s="18"/>
      <c r="CB2028" s="18"/>
      <c r="CC2028" s="18"/>
      <c r="CD2028" s="18"/>
      <c r="CE2028" s="18"/>
      <c r="CF2028" s="18"/>
      <c r="CG2028" s="18"/>
      <c r="CH2028" s="18"/>
      <c r="CI2028" s="18"/>
      <c r="CJ2028" s="18"/>
      <c r="CK2028" s="18"/>
      <c r="CL2028" s="18"/>
      <c r="CM2028" s="18"/>
      <c r="CN2028" s="18"/>
      <c r="CO2028" s="18"/>
      <c r="CP2028" s="18"/>
      <c r="CQ2028" s="18"/>
      <c r="CR2028" s="18"/>
      <c r="CS2028" s="18"/>
      <c r="CT2028" s="18"/>
      <c r="CU2028" s="18"/>
      <c r="CV2028" s="18"/>
      <c r="CW2028" s="18"/>
      <c r="CX2028" s="18"/>
      <c r="CY2028" s="18"/>
      <c r="CZ2028" s="18"/>
      <c r="DA2028" s="18"/>
      <c r="DB2028" s="18"/>
      <c r="DC2028" s="18"/>
      <c r="DD2028" s="18"/>
      <c r="DE2028" s="18"/>
      <c r="DF2028" s="18"/>
      <c r="DG2028" s="18"/>
      <c r="DH2028" s="18"/>
      <c r="DI2028" s="18"/>
      <c r="DJ2028" s="18"/>
      <c r="DK2028" s="18"/>
      <c r="DL2028" s="18"/>
      <c r="DM2028" s="18"/>
      <c r="DN2028" s="18"/>
      <c r="DO2028" s="18"/>
      <c r="DP2028" s="18"/>
      <c r="DQ2028" s="18"/>
      <c r="DR2028" s="18"/>
      <c r="DS2028" s="18"/>
      <c r="DT2028" s="18"/>
      <c r="DU2028" s="18"/>
      <c r="DV2028" s="18"/>
      <c r="DW2028" s="18"/>
      <c r="DX2028" s="18"/>
      <c r="DY2028" s="18"/>
      <c r="DZ2028" s="18"/>
      <c r="EA2028" s="18"/>
      <c r="EB2028" s="18"/>
      <c r="EC2028" s="18"/>
      <c r="ED2028" s="18"/>
      <c r="EE2028" s="18"/>
      <c r="EF2028" s="18"/>
      <c r="EG2028" s="18"/>
      <c r="EH2028" s="18"/>
      <c r="EI2028" s="18"/>
      <c r="EJ2028" s="18"/>
      <c r="EK2028" s="18"/>
      <c r="EL2028" s="18"/>
      <c r="EM2028" s="18"/>
      <c r="EN2028" s="18"/>
      <c r="EO2028" s="18"/>
      <c r="EP2028" s="18"/>
      <c r="EQ2028" s="18"/>
      <c r="ER2028" s="18"/>
      <c r="ES2028" s="18"/>
      <c r="ET2028" s="18"/>
      <c r="EU2028" s="18"/>
      <c r="EV2028" s="18"/>
      <c r="EW2028" s="18"/>
      <c r="EX2028" s="18"/>
      <c r="EY2028" s="18"/>
      <c r="EZ2028" s="18"/>
      <c r="FA2028" s="18"/>
      <c r="FB2028" s="18"/>
      <c r="FC2028" s="18"/>
      <c r="FD2028" s="18"/>
      <c r="FE2028" s="18"/>
      <c r="FF2028" s="18"/>
      <c r="FG2028" s="18"/>
      <c r="FH2028" s="18"/>
      <c r="FI2028" s="18"/>
      <c r="FJ2028" s="18"/>
      <c r="FK2028" s="18"/>
      <c r="FL2028" s="18"/>
      <c r="FM2028" s="18"/>
      <c r="FN2028" s="18"/>
      <c r="FO2028" s="18"/>
      <c r="FP2028" s="18"/>
      <c r="FQ2028" s="18"/>
      <c r="FR2028" s="18"/>
      <c r="FS2028" s="18"/>
      <c r="FT2028" s="18"/>
      <c r="FU2028" s="18"/>
      <c r="FV2028" s="18"/>
      <c r="FW2028" s="18"/>
      <c r="FX2028" s="18"/>
      <c r="FY2028" s="18"/>
      <c r="FZ2028" s="18"/>
      <c r="GA2028" s="18"/>
      <c r="GB2028" s="18"/>
      <c r="GC2028" s="18"/>
      <c r="GD2028" s="18"/>
      <c r="GE2028" s="18"/>
      <c r="GF2028" s="18"/>
      <c r="GG2028" s="18"/>
      <c r="GH2028" s="18"/>
      <c r="GI2028" s="18"/>
      <c r="GJ2028" s="18"/>
      <c r="GK2028" s="18"/>
      <c r="GL2028" s="18"/>
      <c r="GM2028" s="18"/>
      <c r="GN2028" s="18"/>
      <c r="GO2028" s="18"/>
      <c r="GP2028" s="18"/>
      <c r="GQ2028" s="18"/>
      <c r="GR2028" s="18"/>
      <c r="GS2028" s="18"/>
      <c r="GT2028" s="18"/>
      <c r="GU2028" s="18"/>
      <c r="GV2028" s="18"/>
      <c r="GW2028" s="18"/>
      <c r="GX2028" s="18"/>
      <c r="GY2028" s="18"/>
      <c r="GZ2028" s="18"/>
      <c r="HA2028" s="18"/>
      <c r="HB2028" s="18"/>
      <c r="HC2028" s="18"/>
      <c r="HD2028" s="18"/>
      <c r="HE2028" s="18"/>
      <c r="HF2028" s="18"/>
      <c r="HG2028" s="18"/>
      <c r="HH2028" s="18"/>
      <c r="HI2028" s="18"/>
      <c r="HJ2028" s="18"/>
      <c r="HK2028" s="18"/>
      <c r="HL2028" s="18"/>
      <c r="HM2028" s="18"/>
      <c r="HN2028" s="18"/>
      <c r="HO2028" s="18"/>
      <c r="HP2028" s="18"/>
      <c r="HQ2028" s="18"/>
      <c r="HR2028" s="18"/>
      <c r="HS2028" s="18"/>
      <c r="HT2028" s="18"/>
      <c r="HU2028" s="18"/>
      <c r="HV2028" s="18"/>
      <c r="HW2028" s="18"/>
      <c r="HX2028" s="18"/>
      <c r="HY2028" s="18"/>
      <c r="HZ2028" s="18"/>
      <c r="IA2028" s="18"/>
      <c r="IB2028" s="18"/>
      <c r="IC2028" s="18"/>
      <c r="ID2028" s="18"/>
      <c r="IE2028" s="18"/>
      <c r="IF2028" s="18"/>
      <c r="IG2028" s="18"/>
      <c r="IH2028" s="18"/>
      <c r="II2028" s="18"/>
      <c r="IJ2028" s="18"/>
      <c r="IK2028" s="18"/>
      <c r="IL2028" s="18"/>
      <c r="IM2028" s="18"/>
      <c r="IN2028" s="18"/>
      <c r="IO2028" s="18"/>
      <c r="IP2028" s="18"/>
      <c r="IQ2028" s="18"/>
      <c r="IR2028" s="18"/>
      <c r="IS2028" s="18"/>
      <c r="IT2028" s="18"/>
      <c r="IU2028" s="18"/>
      <c r="IV2028" s="18"/>
      <c r="IW2028" s="18"/>
      <c r="IX2028" s="18"/>
      <c r="IY2028" s="18"/>
      <c r="IZ2028" s="18"/>
      <c r="JA2028" s="18"/>
      <c r="JB2028" s="18"/>
      <c r="JC2028" s="18"/>
      <c r="JD2028" s="18"/>
      <c r="JE2028" s="18"/>
      <c r="JF2028" s="18"/>
      <c r="JG2028" s="18"/>
      <c r="JH2028" s="18"/>
      <c r="JI2028" s="18"/>
      <c r="JJ2028" s="18"/>
      <c r="JK2028" s="18"/>
      <c r="JL2028" s="18"/>
      <c r="JM2028" s="18"/>
      <c r="JN2028" s="18"/>
      <c r="JO2028" s="18"/>
      <c r="JP2028" s="18"/>
      <c r="JQ2028" s="18"/>
      <c r="JR2028" s="18"/>
      <c r="JS2028" s="18"/>
      <c r="JT2028" s="18"/>
      <c r="JU2028" s="18"/>
      <c r="JV2028" s="18"/>
      <c r="JW2028" s="18"/>
      <c r="JX2028" s="18"/>
      <c r="JY2028" s="18"/>
      <c r="JZ2028" s="18"/>
      <c r="KA2028" s="18"/>
      <c r="KB2028" s="18"/>
      <c r="KC2028" s="18"/>
      <c r="KD2028" s="18"/>
      <c r="KE2028" s="18"/>
      <c r="KF2028" s="18"/>
      <c r="KG2028" s="18"/>
      <c r="KH2028" s="18"/>
      <c r="KI2028" s="18"/>
      <c r="KJ2028" s="18"/>
      <c r="KK2028" s="18"/>
      <c r="KL2028" s="18"/>
      <c r="KM2028" s="18"/>
      <c r="KN2028" s="18"/>
      <c r="KO2028" s="18"/>
      <c r="KP2028" s="18"/>
      <c r="KQ2028" s="18"/>
      <c r="KR2028" s="18"/>
      <c r="KS2028" s="18"/>
      <c r="KT2028" s="18"/>
      <c r="KU2028" s="18"/>
      <c r="KV2028" s="18"/>
      <c r="KW2028" s="18"/>
      <c r="KX2028" s="18"/>
      <c r="KY2028" s="18"/>
      <c r="KZ2028" s="18"/>
      <c r="LA2028" s="18"/>
      <c r="LB2028" s="18"/>
      <c r="LC2028" s="18"/>
      <c r="LD2028" s="18"/>
      <c r="LE2028" s="18"/>
      <c r="LF2028" s="18"/>
      <c r="LG2028" s="18"/>
      <c r="LH2028" s="18"/>
      <c r="LI2028" s="18"/>
      <c r="LJ2028" s="18"/>
      <c r="LK2028" s="18"/>
      <c r="LL2028" s="18"/>
      <c r="LM2028" s="18"/>
      <c r="LN2028" s="18"/>
      <c r="LO2028" s="18"/>
      <c r="LP2028" s="18"/>
      <c r="LQ2028" s="18"/>
      <c r="LR2028" s="18"/>
      <c r="LS2028" s="18"/>
      <c r="LT2028" s="18"/>
      <c r="LU2028" s="18"/>
      <c r="LV2028" s="18"/>
      <c r="LW2028" s="18"/>
      <c r="LX2028" s="18"/>
      <c r="LY2028" s="18"/>
      <c r="LZ2028" s="18"/>
      <c r="MA2028" s="18"/>
      <c r="MB2028" s="18"/>
      <c r="MC2028" s="18"/>
      <c r="MD2028" s="18"/>
      <c r="ME2028" s="18"/>
      <c r="MF2028" s="18"/>
      <c r="MG2028" s="18"/>
      <c r="MH2028" s="18"/>
      <c r="MI2028" s="18"/>
      <c r="MJ2028" s="18"/>
      <c r="MK2028" s="18"/>
      <c r="ML2028" s="18"/>
      <c r="MM2028" s="18"/>
      <c r="MN2028" s="18"/>
      <c r="MO2028" s="18"/>
      <c r="MP2028" s="18"/>
      <c r="MQ2028" s="18"/>
      <c r="MR2028" s="18"/>
      <c r="MS2028" s="18"/>
      <c r="MT2028" s="18"/>
      <c r="MU2028" s="18"/>
      <c r="MV2028" s="18"/>
      <c r="MW2028" s="18"/>
      <c r="MX2028" s="18"/>
      <c r="MY2028" s="18"/>
      <c r="MZ2028" s="18"/>
      <c r="NA2028" s="18"/>
      <c r="NB2028" s="18"/>
      <c r="NC2028" s="18"/>
      <c r="ND2028" s="18"/>
      <c r="NE2028" s="18"/>
      <c r="NF2028" s="18"/>
      <c r="NG2028" s="18"/>
      <c r="NH2028" s="18"/>
      <c r="NI2028" s="18"/>
      <c r="NJ2028" s="18"/>
      <c r="NK2028" s="18"/>
      <c r="NL2028" s="18"/>
      <c r="NM2028" s="18"/>
      <c r="NN2028" s="18"/>
      <c r="NO2028" s="18"/>
      <c r="NP2028" s="18"/>
      <c r="NQ2028" s="18"/>
      <c r="NR2028" s="18"/>
      <c r="NS2028" s="18"/>
      <c r="NT2028" s="18"/>
      <c r="NU2028" s="18"/>
      <c r="NV2028" s="18"/>
      <c r="NW2028" s="18"/>
      <c r="NX2028" s="18"/>
      <c r="NY2028" s="18"/>
      <c r="NZ2028" s="18"/>
      <c r="OA2028" s="18"/>
      <c r="OB2028" s="18"/>
      <c r="OC2028" s="18"/>
      <c r="OD2028" s="18"/>
      <c r="OE2028" s="18"/>
      <c r="OF2028" s="18"/>
      <c r="OG2028" s="18"/>
      <c r="OH2028" s="18"/>
      <c r="OI2028" s="18"/>
      <c r="OJ2028" s="18"/>
      <c r="OK2028" s="18"/>
      <c r="OL2028" s="18"/>
      <c r="OM2028" s="18"/>
      <c r="ON2028" s="18"/>
      <c r="OO2028" s="18"/>
      <c r="OP2028" s="18"/>
      <c r="OQ2028" s="18"/>
      <c r="OR2028" s="18"/>
      <c r="OS2028" s="18"/>
      <c r="OT2028" s="18"/>
      <c r="OU2028" s="18"/>
      <c r="OV2028" s="18"/>
      <c r="OW2028" s="18"/>
      <c r="OX2028" s="18"/>
      <c r="OY2028" s="18"/>
      <c r="OZ2028" s="18"/>
      <c r="PA2028" s="18"/>
      <c r="PB2028" s="18"/>
      <c r="PC2028" s="18"/>
      <c r="PD2028" s="18"/>
      <c r="PE2028" s="18"/>
      <c r="PF2028" s="18"/>
      <c r="PG2028" s="18"/>
      <c r="PH2028" s="18"/>
      <c r="PI2028" s="18"/>
      <c r="PJ2028" s="18"/>
      <c r="PK2028" s="18"/>
      <c r="PL2028" s="18"/>
      <c r="PM2028" s="18"/>
      <c r="PN2028" s="18"/>
      <c r="PO2028" s="18"/>
      <c r="PP2028" s="18"/>
      <c r="PQ2028" s="18"/>
      <c r="PR2028" s="18"/>
      <c r="PS2028" s="18"/>
      <c r="PT2028" s="18"/>
      <c r="PU2028" s="18"/>
      <c r="PV2028" s="18"/>
      <c r="PW2028" s="18"/>
      <c r="PX2028" s="18"/>
      <c r="PY2028" s="18"/>
      <c r="PZ2028" s="18"/>
      <c r="QA2028" s="18"/>
      <c r="QB2028" s="18"/>
      <c r="QC2028" s="18"/>
      <c r="QD2028" s="18"/>
      <c r="QE2028" s="18"/>
      <c r="QF2028" s="18"/>
      <c r="QG2028" s="18"/>
      <c r="QH2028" s="18"/>
      <c r="QI2028" s="18"/>
      <c r="QJ2028" s="18"/>
      <c r="QK2028" s="18"/>
      <c r="QL2028" s="18"/>
      <c r="QM2028" s="18"/>
      <c r="QN2028" s="18"/>
      <c r="QO2028" s="18"/>
      <c r="QP2028" s="18"/>
      <c r="QQ2028" s="18"/>
      <c r="QR2028" s="18"/>
      <c r="QS2028" s="18"/>
      <c r="QT2028" s="18"/>
      <c r="QU2028" s="18"/>
      <c r="QV2028" s="18"/>
      <c r="QW2028" s="18"/>
      <c r="QX2028" s="18"/>
      <c r="QY2028" s="18"/>
      <c r="QZ2028" s="18"/>
      <c r="RA2028" s="18"/>
      <c r="RB2028" s="18"/>
      <c r="RC2028" s="18"/>
      <c r="RD2028" s="18"/>
      <c r="RE2028" s="18"/>
      <c r="RF2028" s="18"/>
      <c r="RG2028" s="18"/>
      <c r="RH2028" s="18"/>
      <c r="RI2028" s="18"/>
      <c r="RJ2028" s="18"/>
      <c r="RK2028" s="18"/>
      <c r="RL2028" s="18"/>
      <c r="RM2028" s="18"/>
      <c r="RN2028" s="18"/>
      <c r="RO2028" s="18"/>
      <c r="RP2028" s="18"/>
      <c r="RQ2028" s="18"/>
      <c r="RR2028" s="18"/>
      <c r="RS2028" s="18"/>
      <c r="RT2028" s="18"/>
      <c r="RU2028" s="18"/>
      <c r="RV2028" s="18"/>
      <c r="RW2028" s="18"/>
      <c r="RX2028" s="18"/>
      <c r="RY2028" s="18"/>
      <c r="RZ2028" s="18"/>
      <c r="SA2028" s="18"/>
      <c r="SB2028" s="18"/>
      <c r="SC2028" s="18"/>
      <c r="SD2028" s="18"/>
      <c r="SE2028" s="18"/>
      <c r="SF2028" s="18"/>
      <c r="SG2028" s="18"/>
      <c r="SH2028" s="18"/>
      <c r="SI2028" s="18"/>
      <c r="SJ2028" s="18"/>
      <c r="SK2028" s="18"/>
      <c r="SL2028" s="18"/>
      <c r="SM2028" s="18"/>
      <c r="SN2028" s="18"/>
      <c r="SO2028" s="18"/>
      <c r="SP2028" s="18"/>
      <c r="SQ2028" s="18"/>
      <c r="SR2028" s="18"/>
      <c r="SS2028" s="18"/>
      <c r="ST2028" s="18"/>
      <c r="SU2028" s="18"/>
      <c r="SV2028" s="18"/>
      <c r="SW2028" s="18"/>
      <c r="SX2028" s="18"/>
      <c r="SY2028" s="18"/>
      <c r="SZ2028" s="18"/>
      <c r="TA2028" s="18"/>
      <c r="TB2028" s="18"/>
      <c r="TC2028" s="18"/>
      <c r="TD2028" s="18"/>
      <c r="TE2028" s="18"/>
      <c r="TF2028" s="18"/>
      <c r="TG2028" s="18"/>
      <c r="TH2028" s="18"/>
      <c r="TI2028" s="18"/>
      <c r="TJ2028" s="18"/>
      <c r="TK2028" s="18"/>
      <c r="TL2028" s="18"/>
      <c r="TM2028" s="18"/>
      <c r="TN2028" s="18"/>
      <c r="TO2028" s="18"/>
      <c r="TP2028" s="18"/>
      <c r="TQ2028" s="18"/>
      <c r="TR2028" s="18"/>
      <c r="TS2028" s="18"/>
      <c r="TT2028" s="18"/>
      <c r="TU2028" s="18"/>
      <c r="TV2028" s="18"/>
      <c r="TW2028" s="18"/>
      <c r="TX2028" s="18"/>
      <c r="TY2028" s="18"/>
      <c r="TZ2028" s="18"/>
      <c r="UA2028" s="18"/>
      <c r="UB2028" s="18"/>
      <c r="UC2028" s="18"/>
      <c r="UD2028" s="18"/>
      <c r="UE2028" s="18"/>
      <c r="UF2028" s="18"/>
      <c r="UG2028" s="18"/>
      <c r="UH2028" s="18"/>
      <c r="UI2028" s="18"/>
      <c r="UJ2028" s="18"/>
      <c r="UK2028" s="18"/>
      <c r="UL2028" s="18"/>
      <c r="UM2028" s="18"/>
      <c r="UN2028" s="18"/>
      <c r="UO2028" s="18"/>
      <c r="UP2028" s="18"/>
      <c r="UQ2028" s="18"/>
      <c r="UR2028" s="18"/>
      <c r="US2028" s="18"/>
      <c r="UT2028" s="18"/>
      <c r="UU2028" s="18"/>
      <c r="UV2028" s="18"/>
      <c r="UW2028" s="18"/>
      <c r="UX2028" s="18"/>
      <c r="UY2028" s="18"/>
      <c r="UZ2028" s="18"/>
      <c r="VA2028" s="18"/>
      <c r="VB2028" s="18"/>
      <c r="VC2028" s="18"/>
      <c r="VD2028" s="18"/>
      <c r="VE2028" s="18"/>
      <c r="VF2028" s="18"/>
      <c r="VG2028" s="18"/>
      <c r="VH2028" s="18"/>
      <c r="VI2028" s="18"/>
      <c r="VJ2028" s="18"/>
      <c r="VK2028" s="18"/>
      <c r="VL2028" s="18"/>
      <c r="VM2028" s="18"/>
      <c r="VN2028" s="18"/>
      <c r="VO2028" s="18"/>
      <c r="VP2028" s="18"/>
      <c r="VQ2028" s="18"/>
      <c r="VR2028" s="18"/>
      <c r="VS2028" s="18"/>
      <c r="VT2028" s="18"/>
      <c r="VU2028" s="18"/>
      <c r="VV2028" s="18"/>
      <c r="VW2028" s="18"/>
      <c r="VX2028" s="18"/>
      <c r="VY2028" s="18"/>
      <c r="VZ2028" s="18"/>
      <c r="WA2028" s="18"/>
      <c r="WB2028" s="18"/>
      <c r="WC2028" s="18"/>
      <c r="WD2028" s="18"/>
      <c r="WE2028" s="18"/>
      <c r="WF2028" s="18"/>
      <c r="WG2028" s="18"/>
      <c r="WH2028" s="18"/>
      <c r="WI2028" s="18"/>
      <c r="WJ2028" s="18"/>
      <c r="WK2028" s="18"/>
      <c r="WL2028" s="18"/>
      <c r="WM2028" s="18"/>
      <c r="WN2028" s="18"/>
      <c r="WO2028" s="18"/>
      <c r="WP2028" s="18"/>
      <c r="WQ2028" s="18"/>
      <c r="WR2028" s="18"/>
      <c r="WS2028" s="18"/>
      <c r="WT2028" s="18"/>
      <c r="WU2028" s="18"/>
      <c r="WV2028" s="18"/>
      <c r="WW2028" s="18"/>
      <c r="WX2028" s="18"/>
      <c r="WY2028" s="18"/>
      <c r="WZ2028" s="18"/>
      <c r="XA2028" s="18"/>
      <c r="XB2028" s="18"/>
      <c r="XC2028" s="18"/>
      <c r="XD2028" s="18"/>
      <c r="XE2028" s="18"/>
      <c r="XF2028" s="18"/>
      <c r="XG2028" s="18"/>
      <c r="XH2028" s="18"/>
      <c r="XI2028" s="18"/>
      <c r="XJ2028" s="18"/>
      <c r="XK2028" s="18"/>
      <c r="XL2028" s="18"/>
      <c r="XM2028" s="18"/>
      <c r="XN2028" s="18"/>
      <c r="XO2028" s="18"/>
      <c r="XP2028" s="18"/>
      <c r="XQ2028" s="18"/>
      <c r="XR2028" s="18"/>
      <c r="XS2028" s="18"/>
      <c r="XT2028" s="18"/>
      <c r="XU2028" s="18"/>
      <c r="XV2028" s="18"/>
      <c r="XW2028" s="18"/>
      <c r="XX2028" s="18"/>
      <c r="XY2028" s="18"/>
      <c r="XZ2028" s="18"/>
      <c r="YA2028" s="18"/>
      <c r="YB2028" s="18"/>
      <c r="YC2028" s="18"/>
      <c r="YD2028" s="18"/>
      <c r="YE2028" s="18"/>
      <c r="YF2028" s="18"/>
      <c r="YG2028" s="18"/>
      <c r="YH2028" s="18"/>
      <c r="YI2028" s="18"/>
      <c r="YJ2028" s="18"/>
      <c r="YK2028" s="18"/>
      <c r="YL2028" s="18"/>
      <c r="YM2028" s="18"/>
      <c r="YN2028" s="18"/>
      <c r="YO2028" s="18"/>
      <c r="YP2028" s="18"/>
      <c r="YQ2028" s="18"/>
      <c r="YR2028" s="18"/>
      <c r="YS2028" s="18"/>
      <c r="YT2028" s="18"/>
      <c r="YU2028" s="18"/>
      <c r="YV2028" s="18"/>
      <c r="YW2028" s="18"/>
      <c r="YX2028" s="18"/>
      <c r="YY2028" s="18"/>
      <c r="YZ2028" s="18"/>
      <c r="ZA2028" s="18"/>
      <c r="ZB2028" s="18"/>
      <c r="ZC2028" s="18"/>
      <c r="ZD2028" s="18"/>
      <c r="ZE2028" s="18"/>
      <c r="ZF2028" s="18"/>
      <c r="ZG2028" s="18"/>
      <c r="ZH2028" s="18"/>
      <c r="ZI2028" s="18"/>
      <c r="ZJ2028" s="18"/>
      <c r="ZK2028" s="18"/>
      <c r="ZL2028" s="18"/>
      <c r="ZM2028" s="18"/>
      <c r="ZN2028" s="18"/>
      <c r="ZO2028" s="18"/>
      <c r="ZP2028" s="18"/>
      <c r="ZQ2028" s="18"/>
      <c r="ZR2028" s="18"/>
      <c r="ZS2028" s="18"/>
      <c r="ZT2028" s="18"/>
      <c r="ZU2028" s="18"/>
      <c r="ZV2028" s="18"/>
      <c r="ZW2028" s="18"/>
      <c r="ZX2028" s="18"/>
      <c r="ZY2028" s="18"/>
      <c r="ZZ2028" s="18"/>
      <c r="AAA2028" s="18"/>
      <c r="AAB2028" s="18"/>
      <c r="AAC2028" s="18"/>
      <c r="AAD2028" s="18"/>
      <c r="AAE2028" s="18"/>
      <c r="AAF2028" s="18"/>
      <c r="AAG2028" s="18"/>
      <c r="AAH2028" s="18"/>
      <c r="AAI2028" s="18"/>
      <c r="AAJ2028" s="18"/>
      <c r="AAK2028" s="18"/>
      <c r="AAL2028" s="18"/>
      <c r="AAM2028" s="18"/>
      <c r="AAN2028" s="18"/>
      <c r="AAO2028" s="18"/>
      <c r="AAP2028" s="18"/>
      <c r="AAQ2028" s="18"/>
      <c r="AAR2028" s="18"/>
      <c r="AAS2028" s="18"/>
      <c r="AAT2028" s="18"/>
      <c r="AAU2028" s="18"/>
      <c r="AAV2028" s="18"/>
      <c r="AAW2028" s="18"/>
      <c r="AAX2028" s="18"/>
      <c r="AAY2028" s="18"/>
      <c r="AAZ2028" s="18"/>
      <c r="ABA2028" s="18"/>
      <c r="ABB2028" s="18"/>
      <c r="ABC2028" s="18"/>
      <c r="ABD2028" s="18"/>
      <c r="ABE2028" s="18"/>
      <c r="ABF2028" s="18"/>
      <c r="ABG2028" s="18"/>
      <c r="ABH2028" s="18"/>
      <c r="ABI2028" s="18"/>
      <c r="ABJ2028" s="18"/>
      <c r="ABK2028" s="18"/>
      <c r="ABL2028" s="18"/>
      <c r="ABM2028" s="18"/>
      <c r="ABN2028" s="18"/>
      <c r="ABO2028" s="18"/>
      <c r="ABP2028" s="18"/>
      <c r="ABQ2028" s="18"/>
      <c r="ABR2028" s="18"/>
      <c r="ABS2028" s="18"/>
      <c r="ABT2028" s="18"/>
      <c r="ABU2028" s="18"/>
      <c r="ABV2028" s="18"/>
      <c r="ABW2028" s="18"/>
      <c r="ABX2028" s="18"/>
      <c r="ABY2028" s="18"/>
      <c r="ABZ2028" s="18"/>
      <c r="ACA2028" s="18"/>
      <c r="ACB2028" s="18"/>
      <c r="ACC2028" s="18"/>
      <c r="ACD2028" s="18"/>
      <c r="ACE2028" s="18"/>
      <c r="ACF2028" s="18"/>
      <c r="ACG2028" s="18"/>
      <c r="ACH2028" s="18"/>
      <c r="ACI2028" s="18"/>
      <c r="ACJ2028" s="18"/>
      <c r="ACK2028" s="18"/>
      <c r="ACL2028" s="18"/>
      <c r="ACM2028" s="18"/>
      <c r="ACN2028" s="18"/>
      <c r="ACO2028" s="18"/>
      <c r="ACP2028" s="18"/>
      <c r="ACQ2028" s="18"/>
      <c r="ACR2028" s="18"/>
      <c r="ACS2028" s="18"/>
      <c r="ACT2028" s="18"/>
      <c r="ACU2028" s="18"/>
      <c r="ACV2028" s="18"/>
      <c r="ACW2028" s="18"/>
      <c r="ACX2028" s="18"/>
      <c r="ACY2028" s="18"/>
      <c r="ACZ2028" s="18"/>
      <c r="ADA2028" s="18"/>
      <c r="ADB2028" s="18"/>
      <c r="ADC2028" s="18"/>
      <c r="ADD2028" s="18"/>
      <c r="ADE2028" s="18"/>
      <c r="ADF2028" s="18"/>
      <c r="ADG2028" s="18"/>
      <c r="ADH2028" s="18"/>
      <c r="ADI2028" s="18"/>
      <c r="ADJ2028" s="18"/>
      <c r="ADK2028" s="18"/>
      <c r="ADL2028" s="18"/>
      <c r="ADM2028" s="18"/>
      <c r="ADN2028" s="18"/>
      <c r="ADO2028" s="18"/>
      <c r="ADP2028" s="18"/>
      <c r="ADQ2028" s="18"/>
      <c r="ADR2028" s="18"/>
      <c r="ADS2028" s="18"/>
      <c r="ADT2028" s="18"/>
      <c r="ADU2028" s="18"/>
      <c r="ADV2028" s="18"/>
      <c r="ADW2028" s="18"/>
      <c r="ADX2028" s="18"/>
      <c r="ADY2028" s="18"/>
      <c r="ADZ2028" s="18"/>
      <c r="AEA2028" s="18"/>
      <c r="AEB2028" s="18"/>
      <c r="AEC2028" s="18"/>
      <c r="AED2028" s="18"/>
      <c r="AEE2028" s="18"/>
      <c r="AEF2028" s="18"/>
      <c r="AEG2028" s="18"/>
      <c r="AEH2028" s="18"/>
      <c r="AEI2028" s="18"/>
      <c r="AEJ2028" s="18"/>
      <c r="AEK2028" s="18"/>
      <c r="AEL2028" s="18"/>
      <c r="AEM2028" s="18"/>
      <c r="AEN2028" s="18"/>
      <c r="AEO2028" s="18"/>
      <c r="AEP2028" s="18"/>
      <c r="AEQ2028" s="18"/>
      <c r="AER2028" s="18"/>
      <c r="AES2028" s="18"/>
      <c r="AET2028" s="18"/>
      <c r="AEU2028" s="18"/>
      <c r="AEV2028" s="18"/>
      <c r="AEW2028" s="18"/>
      <c r="AEX2028" s="18"/>
      <c r="AEY2028" s="18"/>
      <c r="AEZ2028" s="18"/>
      <c r="AFA2028" s="18"/>
      <c r="AFB2028" s="18"/>
      <c r="AFC2028" s="18"/>
      <c r="AFD2028" s="18"/>
      <c r="AFE2028" s="18"/>
      <c r="AFF2028" s="18"/>
      <c r="AFG2028" s="18"/>
      <c r="AFH2028" s="18"/>
      <c r="AFI2028" s="18"/>
      <c r="AFJ2028" s="18"/>
      <c r="AFK2028" s="18"/>
      <c r="AFL2028" s="18"/>
      <c r="AFM2028" s="18"/>
      <c r="AFN2028" s="18"/>
      <c r="AFO2028" s="18"/>
      <c r="AFP2028" s="18"/>
      <c r="AFQ2028" s="18"/>
      <c r="AFR2028" s="18"/>
      <c r="AFS2028" s="18"/>
      <c r="AFT2028" s="18"/>
      <c r="AFU2028" s="18"/>
      <c r="AFV2028" s="18"/>
      <c r="AFW2028" s="18"/>
      <c r="AFX2028" s="18"/>
      <c r="AFY2028" s="18"/>
      <c r="AFZ2028" s="18"/>
      <c r="AGA2028" s="18"/>
      <c r="AGB2028" s="18"/>
      <c r="AGC2028" s="18"/>
      <c r="AGD2028" s="18"/>
      <c r="AGE2028" s="18"/>
      <c r="AGF2028" s="18"/>
      <c r="AGG2028" s="18"/>
      <c r="AGH2028" s="18"/>
      <c r="AGI2028" s="18"/>
      <c r="AGJ2028" s="18"/>
      <c r="AGK2028" s="18"/>
      <c r="AGL2028" s="18"/>
      <c r="AGM2028" s="18"/>
      <c r="AGN2028" s="18"/>
      <c r="AGO2028" s="18"/>
      <c r="AGP2028" s="18"/>
      <c r="AGQ2028" s="18"/>
      <c r="AGR2028" s="18"/>
      <c r="AGS2028" s="18"/>
      <c r="AGT2028" s="18"/>
      <c r="AGU2028" s="18"/>
      <c r="AGV2028" s="18"/>
      <c r="AGW2028" s="18"/>
      <c r="AGX2028" s="18"/>
      <c r="AGY2028" s="18"/>
      <c r="AGZ2028" s="18"/>
      <c r="AHA2028" s="18"/>
      <c r="AHB2028" s="18"/>
      <c r="AHC2028" s="18"/>
      <c r="AHD2028" s="18"/>
      <c r="AHE2028" s="18"/>
      <c r="AHF2028" s="18"/>
      <c r="AHG2028" s="18"/>
      <c r="AHH2028" s="18"/>
      <c r="AHI2028" s="18"/>
      <c r="AHJ2028" s="18"/>
      <c r="AHK2028" s="18"/>
      <c r="AHL2028" s="18"/>
      <c r="AHM2028" s="18"/>
      <c r="AHN2028" s="18"/>
      <c r="AHO2028" s="18"/>
      <c r="AHP2028" s="18"/>
      <c r="AHQ2028" s="18"/>
      <c r="AHR2028" s="18"/>
      <c r="AHS2028" s="18"/>
      <c r="AHT2028" s="18"/>
      <c r="AHU2028" s="18"/>
      <c r="AHV2028" s="18"/>
      <c r="AHW2028" s="18"/>
      <c r="AHX2028" s="18"/>
      <c r="AHY2028" s="18"/>
      <c r="AHZ2028" s="18"/>
      <c r="AIA2028" s="18"/>
      <c r="AIB2028" s="18"/>
      <c r="AIC2028" s="18"/>
      <c r="AID2028" s="18"/>
      <c r="AIE2028" s="18"/>
      <c r="AIF2028" s="18"/>
      <c r="AIG2028" s="18"/>
      <c r="AIH2028" s="18"/>
      <c r="AII2028" s="18"/>
      <c r="AIJ2028" s="18"/>
      <c r="AIK2028" s="18"/>
      <c r="AIL2028" s="18"/>
      <c r="AIM2028" s="18"/>
      <c r="AIN2028" s="18"/>
      <c r="AIO2028" s="18"/>
      <c r="AIP2028" s="18"/>
      <c r="AIQ2028" s="18"/>
      <c r="AIR2028" s="18"/>
      <c r="AIS2028" s="18"/>
      <c r="AIT2028" s="18"/>
      <c r="AIU2028" s="18"/>
      <c r="AIV2028" s="18"/>
      <c r="AIW2028" s="18"/>
      <c r="AIX2028" s="18"/>
      <c r="AIY2028" s="18"/>
      <c r="AIZ2028" s="18"/>
      <c r="AJA2028" s="18"/>
      <c r="AJB2028" s="18"/>
      <c r="AJC2028" s="18"/>
      <c r="AJD2028" s="18"/>
      <c r="AJE2028" s="18"/>
      <c r="AJF2028" s="18"/>
      <c r="AJG2028" s="18"/>
      <c r="AJH2028" s="18"/>
      <c r="AJI2028" s="18"/>
      <c r="AJJ2028" s="18"/>
      <c r="AJK2028" s="18"/>
      <c r="AJL2028" s="18"/>
      <c r="AJM2028" s="18"/>
      <c r="AJN2028" s="18"/>
      <c r="AJO2028" s="18"/>
      <c r="AJP2028" s="18"/>
      <c r="AJQ2028" s="18"/>
      <c r="AJR2028" s="18"/>
      <c r="AJS2028" s="18"/>
      <c r="AJT2028" s="18"/>
      <c r="AJU2028" s="18"/>
      <c r="AJV2028" s="18"/>
      <c r="AJW2028" s="18"/>
      <c r="AJX2028" s="18"/>
      <c r="AJY2028" s="18"/>
      <c r="AJZ2028" s="18"/>
      <c r="AKA2028" s="18"/>
      <c r="AKB2028" s="18"/>
      <c r="AKC2028" s="18"/>
      <c r="AKD2028" s="18"/>
      <c r="AKE2028" s="18"/>
      <c r="AKF2028" s="18"/>
      <c r="AKG2028" s="18"/>
      <c r="AKH2028" s="18"/>
      <c r="AKI2028" s="18"/>
      <c r="AKJ2028" s="18"/>
      <c r="AKK2028" s="18"/>
      <c r="AKL2028" s="18"/>
      <c r="AKM2028" s="18"/>
      <c r="AKN2028" s="18"/>
      <c r="AKO2028" s="18"/>
      <c r="AKP2028" s="18"/>
      <c r="AKQ2028" s="18"/>
      <c r="AKR2028" s="18"/>
      <c r="AKS2028" s="18"/>
      <c r="AKT2028" s="18"/>
      <c r="AKU2028" s="18"/>
      <c r="AKV2028" s="18"/>
      <c r="AKW2028" s="18"/>
      <c r="AKX2028" s="18"/>
      <c r="AKY2028" s="18"/>
      <c r="AKZ2028" s="18"/>
      <c r="ALA2028" s="18"/>
      <c r="ALB2028" s="18"/>
      <c r="ALC2028" s="18"/>
      <c r="ALD2028" s="18"/>
      <c r="ALE2028" s="18"/>
      <c r="ALF2028" s="18"/>
      <c r="ALG2028" s="18"/>
      <c r="ALH2028" s="18"/>
      <c r="ALI2028" s="18"/>
      <c r="ALJ2028" s="18"/>
      <c r="ALK2028" s="18"/>
      <c r="ALL2028" s="18"/>
      <c r="ALM2028" s="18"/>
      <c r="ALN2028" s="18"/>
      <c r="ALO2028" s="18"/>
      <c r="ALP2028" s="18"/>
      <c r="ALQ2028" s="18"/>
      <c r="ALR2028" s="18"/>
      <c r="ALS2028" s="18"/>
      <c r="ALT2028" s="18"/>
      <c r="ALU2028" s="18"/>
      <c r="ALV2028" s="18"/>
      <c r="ALW2028" s="18"/>
      <c r="ALX2028" s="18"/>
      <c r="ALY2028" s="18"/>
      <c r="ALZ2028" s="18"/>
      <c r="AMA2028" s="18"/>
      <c r="AMB2028" s="18"/>
      <c r="AMC2028" s="18"/>
      <c r="AMD2028" s="18"/>
      <c r="AME2028" s="18"/>
      <c r="AMF2028" s="18"/>
      <c r="AMG2028" s="18"/>
      <c r="AMH2028" s="18"/>
      <c r="AMI2028" s="18"/>
      <c r="AMJ2028" s="18"/>
    </row>
    <row r="2029" spans="1:1024" s="315" customFormat="1">
      <c r="A2029" s="15"/>
      <c r="B2029" s="18"/>
      <c r="C2029" s="18"/>
      <c r="D2029" s="18"/>
      <c r="E2029" s="18"/>
      <c r="F2029" s="18"/>
      <c r="G2029" s="18"/>
      <c r="H2029" s="18"/>
      <c r="I2029" s="32"/>
      <c r="J2029" s="32"/>
      <c r="K2029" s="18"/>
      <c r="L2029" s="18"/>
      <c r="M2029" s="18"/>
      <c r="N2029" s="18"/>
      <c r="O2029" s="18"/>
      <c r="P2029" s="18"/>
      <c r="Q2029" s="18"/>
      <c r="R2029" s="18"/>
      <c r="S2029" s="18"/>
      <c r="T2029" s="18"/>
      <c r="U2029" s="18"/>
      <c r="V2029" s="18"/>
      <c r="W2029" s="18"/>
      <c r="X2029" s="18"/>
      <c r="Y2029" s="18"/>
      <c r="Z2029" s="18"/>
      <c r="AA2029" s="18"/>
      <c r="AB2029" s="18"/>
      <c r="AC2029" s="18"/>
      <c r="AD2029" s="18"/>
      <c r="AE2029" s="18"/>
      <c r="AF2029" s="18"/>
      <c r="AG2029" s="18"/>
      <c r="AH2029" s="18"/>
      <c r="AI2029" s="18"/>
      <c r="AJ2029" s="18"/>
      <c r="AK2029" s="18"/>
      <c r="AL2029" s="18"/>
      <c r="AM2029" s="18"/>
      <c r="AN2029" s="18"/>
      <c r="AO2029" s="18"/>
      <c r="AP2029" s="18"/>
      <c r="AQ2029" s="18"/>
      <c r="AR2029" s="18"/>
      <c r="AS2029" s="18"/>
      <c r="AT2029" s="18"/>
      <c r="AU2029" s="18"/>
      <c r="AV2029" s="18"/>
      <c r="AW2029" s="18"/>
      <c r="AX2029" s="18"/>
      <c r="AY2029" s="18"/>
      <c r="AZ2029" s="18"/>
      <c r="BA2029" s="18"/>
      <c r="BB2029" s="18"/>
      <c r="BC2029" s="18"/>
      <c r="BD2029" s="18"/>
      <c r="BE2029" s="18"/>
      <c r="BF2029" s="18"/>
      <c r="BG2029" s="18"/>
      <c r="BH2029" s="18"/>
      <c r="BI2029" s="18"/>
      <c r="BJ2029" s="18"/>
      <c r="BK2029" s="18"/>
      <c r="BL2029" s="18"/>
      <c r="BM2029" s="18"/>
      <c r="BN2029" s="18"/>
      <c r="BO2029" s="18"/>
      <c r="BP2029" s="18"/>
      <c r="BQ2029" s="18"/>
      <c r="BR2029" s="18"/>
      <c r="BS2029" s="18"/>
      <c r="BT2029" s="18"/>
      <c r="BU2029" s="18"/>
      <c r="BV2029" s="18"/>
      <c r="BW2029" s="18"/>
      <c r="BX2029" s="18"/>
      <c r="BY2029" s="18"/>
      <c r="BZ2029" s="18"/>
      <c r="CA2029" s="18"/>
      <c r="CB2029" s="18"/>
      <c r="CC2029" s="18"/>
      <c r="CD2029" s="18"/>
      <c r="CE2029" s="18"/>
      <c r="CF2029" s="18"/>
      <c r="CG2029" s="18"/>
      <c r="CH2029" s="18"/>
      <c r="CI2029" s="18"/>
      <c r="CJ2029" s="18"/>
      <c r="CK2029" s="18"/>
      <c r="CL2029" s="18"/>
      <c r="CM2029" s="18"/>
      <c r="CN2029" s="18"/>
      <c r="CO2029" s="18"/>
      <c r="CP2029" s="18"/>
      <c r="CQ2029" s="18"/>
      <c r="CR2029" s="18"/>
      <c r="CS2029" s="18"/>
      <c r="CT2029" s="18"/>
      <c r="CU2029" s="18"/>
      <c r="CV2029" s="18"/>
      <c r="CW2029" s="18"/>
      <c r="CX2029" s="18"/>
      <c r="CY2029" s="18"/>
      <c r="CZ2029" s="18"/>
      <c r="DA2029" s="18"/>
      <c r="DB2029" s="18"/>
      <c r="DC2029" s="18"/>
      <c r="DD2029" s="18"/>
      <c r="DE2029" s="18"/>
      <c r="DF2029" s="18"/>
      <c r="DG2029" s="18"/>
      <c r="DH2029" s="18"/>
      <c r="DI2029" s="18"/>
      <c r="DJ2029" s="18"/>
      <c r="DK2029" s="18"/>
      <c r="DL2029" s="18"/>
      <c r="DM2029" s="18"/>
      <c r="DN2029" s="18"/>
      <c r="DO2029" s="18"/>
      <c r="DP2029" s="18"/>
      <c r="DQ2029" s="18"/>
      <c r="DR2029" s="18"/>
      <c r="DS2029" s="18"/>
      <c r="DT2029" s="18"/>
      <c r="DU2029" s="18"/>
      <c r="DV2029" s="18"/>
      <c r="DW2029" s="18"/>
      <c r="DX2029" s="18"/>
      <c r="DY2029" s="18"/>
      <c r="DZ2029" s="18"/>
      <c r="EA2029" s="18"/>
      <c r="EB2029" s="18"/>
      <c r="EC2029" s="18"/>
      <c r="ED2029" s="18"/>
      <c r="EE2029" s="18"/>
      <c r="EF2029" s="18"/>
      <c r="EG2029" s="18"/>
      <c r="EH2029" s="18"/>
      <c r="EI2029" s="18"/>
      <c r="EJ2029" s="18"/>
      <c r="EK2029" s="18"/>
      <c r="EL2029" s="18"/>
      <c r="EM2029" s="18"/>
      <c r="EN2029" s="18"/>
      <c r="EO2029" s="18"/>
      <c r="EP2029" s="18"/>
      <c r="EQ2029" s="18"/>
      <c r="ER2029" s="18"/>
      <c r="ES2029" s="18"/>
      <c r="ET2029" s="18"/>
      <c r="EU2029" s="18"/>
      <c r="EV2029" s="18"/>
      <c r="EW2029" s="18"/>
      <c r="EX2029" s="18"/>
      <c r="EY2029" s="18"/>
      <c r="EZ2029" s="18"/>
      <c r="FA2029" s="18"/>
      <c r="FB2029" s="18"/>
      <c r="FC2029" s="18"/>
      <c r="FD2029" s="18"/>
      <c r="FE2029" s="18"/>
      <c r="FF2029" s="18"/>
      <c r="FG2029" s="18"/>
      <c r="FH2029" s="18"/>
      <c r="FI2029" s="18"/>
      <c r="FJ2029" s="18"/>
      <c r="FK2029" s="18"/>
      <c r="FL2029" s="18"/>
      <c r="FM2029" s="18"/>
      <c r="FN2029" s="18"/>
      <c r="FO2029" s="18"/>
      <c r="FP2029" s="18"/>
      <c r="FQ2029" s="18"/>
      <c r="FR2029" s="18"/>
      <c r="FS2029" s="18"/>
      <c r="FT2029" s="18"/>
      <c r="FU2029" s="18"/>
      <c r="FV2029" s="18"/>
      <c r="FW2029" s="18"/>
      <c r="FX2029" s="18"/>
      <c r="FY2029" s="18"/>
      <c r="FZ2029" s="18"/>
      <c r="GA2029" s="18"/>
      <c r="GB2029" s="18"/>
      <c r="GC2029" s="18"/>
      <c r="GD2029" s="18"/>
      <c r="GE2029" s="18"/>
      <c r="GF2029" s="18"/>
      <c r="GG2029" s="18"/>
      <c r="GH2029" s="18"/>
      <c r="GI2029" s="18"/>
      <c r="GJ2029" s="18"/>
      <c r="GK2029" s="18"/>
      <c r="GL2029" s="18"/>
      <c r="GM2029" s="18"/>
      <c r="GN2029" s="18"/>
      <c r="GO2029" s="18"/>
      <c r="GP2029" s="18"/>
      <c r="GQ2029" s="18"/>
      <c r="GR2029" s="18"/>
      <c r="GS2029" s="18"/>
      <c r="GT2029" s="18"/>
      <c r="GU2029" s="18"/>
      <c r="GV2029" s="18"/>
      <c r="GW2029" s="18"/>
      <c r="GX2029" s="18"/>
      <c r="GY2029" s="18"/>
      <c r="GZ2029" s="18"/>
      <c r="HA2029" s="18"/>
      <c r="HB2029" s="18"/>
      <c r="HC2029" s="18"/>
      <c r="HD2029" s="18"/>
      <c r="HE2029" s="18"/>
      <c r="HF2029" s="18"/>
      <c r="HG2029" s="18"/>
      <c r="HH2029" s="18"/>
      <c r="HI2029" s="18"/>
      <c r="HJ2029" s="18"/>
      <c r="HK2029" s="18"/>
      <c r="HL2029" s="18"/>
      <c r="HM2029" s="18"/>
      <c r="HN2029" s="18"/>
      <c r="HO2029" s="18"/>
      <c r="HP2029" s="18"/>
      <c r="HQ2029" s="18"/>
      <c r="HR2029" s="18"/>
      <c r="HS2029" s="18"/>
      <c r="HT2029" s="18"/>
      <c r="HU2029" s="18"/>
      <c r="HV2029" s="18"/>
      <c r="HW2029" s="18"/>
      <c r="HX2029" s="18"/>
      <c r="HY2029" s="18"/>
      <c r="HZ2029" s="18"/>
      <c r="IA2029" s="18"/>
      <c r="IB2029" s="18"/>
      <c r="IC2029" s="18"/>
      <c r="ID2029" s="18"/>
      <c r="IE2029" s="18"/>
      <c r="IF2029" s="18"/>
      <c r="IG2029" s="18"/>
      <c r="IH2029" s="18"/>
      <c r="II2029" s="18"/>
      <c r="IJ2029" s="18"/>
      <c r="IK2029" s="18"/>
      <c r="IL2029" s="18"/>
      <c r="IM2029" s="18"/>
      <c r="IN2029" s="18"/>
      <c r="IO2029" s="18"/>
      <c r="IP2029" s="18"/>
      <c r="IQ2029" s="18"/>
      <c r="IR2029" s="18"/>
      <c r="IS2029" s="18"/>
      <c r="IT2029" s="18"/>
      <c r="IU2029" s="18"/>
      <c r="IV2029" s="18"/>
      <c r="IW2029" s="18"/>
      <c r="IX2029" s="18"/>
      <c r="IY2029" s="18"/>
      <c r="IZ2029" s="18"/>
      <c r="JA2029" s="18"/>
      <c r="JB2029" s="18"/>
      <c r="JC2029" s="18"/>
      <c r="JD2029" s="18"/>
      <c r="JE2029" s="18"/>
      <c r="JF2029" s="18"/>
      <c r="JG2029" s="18"/>
      <c r="JH2029" s="18"/>
      <c r="JI2029" s="18"/>
      <c r="JJ2029" s="18"/>
      <c r="JK2029" s="18"/>
      <c r="JL2029" s="18"/>
      <c r="JM2029" s="18"/>
      <c r="JN2029" s="18"/>
      <c r="JO2029" s="18"/>
      <c r="JP2029" s="18"/>
      <c r="JQ2029" s="18"/>
      <c r="JR2029" s="18"/>
      <c r="JS2029" s="18"/>
      <c r="JT2029" s="18"/>
      <c r="JU2029" s="18"/>
      <c r="JV2029" s="18"/>
      <c r="JW2029" s="18"/>
      <c r="JX2029" s="18"/>
      <c r="JY2029" s="18"/>
      <c r="JZ2029" s="18"/>
      <c r="KA2029" s="18"/>
      <c r="KB2029" s="18"/>
      <c r="KC2029" s="18"/>
      <c r="KD2029" s="18"/>
      <c r="KE2029" s="18"/>
      <c r="KF2029" s="18"/>
      <c r="KG2029" s="18"/>
      <c r="KH2029" s="18"/>
      <c r="KI2029" s="18"/>
      <c r="KJ2029" s="18"/>
      <c r="KK2029" s="18"/>
      <c r="KL2029" s="18"/>
      <c r="KM2029" s="18"/>
      <c r="KN2029" s="18"/>
      <c r="KO2029" s="18"/>
      <c r="KP2029" s="18"/>
      <c r="KQ2029" s="18"/>
      <c r="KR2029" s="18"/>
      <c r="KS2029" s="18"/>
      <c r="KT2029" s="18"/>
      <c r="KU2029" s="18"/>
      <c r="KV2029" s="18"/>
      <c r="KW2029" s="18"/>
      <c r="KX2029" s="18"/>
      <c r="KY2029" s="18"/>
      <c r="KZ2029" s="18"/>
      <c r="LA2029" s="18"/>
      <c r="LB2029" s="18"/>
      <c r="LC2029" s="18"/>
      <c r="LD2029" s="18"/>
      <c r="LE2029" s="18"/>
      <c r="LF2029" s="18"/>
      <c r="LG2029" s="18"/>
      <c r="LH2029" s="18"/>
      <c r="LI2029" s="18"/>
      <c r="LJ2029" s="18"/>
      <c r="LK2029" s="18"/>
      <c r="LL2029" s="18"/>
      <c r="LM2029" s="18"/>
      <c r="LN2029" s="18"/>
      <c r="LO2029" s="18"/>
      <c r="LP2029" s="18"/>
      <c r="LQ2029" s="18"/>
      <c r="LR2029" s="18"/>
      <c r="LS2029" s="18"/>
      <c r="LT2029" s="18"/>
      <c r="LU2029" s="18"/>
      <c r="LV2029" s="18"/>
      <c r="LW2029" s="18"/>
      <c r="LX2029" s="18"/>
      <c r="LY2029" s="18"/>
      <c r="LZ2029" s="18"/>
      <c r="MA2029" s="18"/>
      <c r="MB2029" s="18"/>
      <c r="MC2029" s="18"/>
      <c r="MD2029" s="18"/>
      <c r="ME2029" s="18"/>
      <c r="MF2029" s="18"/>
      <c r="MG2029" s="18"/>
      <c r="MH2029" s="18"/>
      <c r="MI2029" s="18"/>
      <c r="MJ2029" s="18"/>
      <c r="MK2029" s="18"/>
      <c r="ML2029" s="18"/>
      <c r="MM2029" s="18"/>
      <c r="MN2029" s="18"/>
      <c r="MO2029" s="18"/>
      <c r="MP2029" s="18"/>
      <c r="MQ2029" s="18"/>
      <c r="MR2029" s="18"/>
      <c r="MS2029" s="18"/>
      <c r="MT2029" s="18"/>
      <c r="MU2029" s="18"/>
      <c r="MV2029" s="18"/>
      <c r="MW2029" s="18"/>
      <c r="MX2029" s="18"/>
      <c r="MY2029" s="18"/>
      <c r="MZ2029" s="18"/>
      <c r="NA2029" s="18"/>
      <c r="NB2029" s="18"/>
      <c r="NC2029" s="18"/>
      <c r="ND2029" s="18"/>
      <c r="NE2029" s="18"/>
      <c r="NF2029" s="18"/>
      <c r="NG2029" s="18"/>
      <c r="NH2029" s="18"/>
      <c r="NI2029" s="18"/>
      <c r="NJ2029" s="18"/>
      <c r="NK2029" s="18"/>
      <c r="NL2029" s="18"/>
      <c r="NM2029" s="18"/>
      <c r="NN2029" s="18"/>
      <c r="NO2029" s="18"/>
      <c r="NP2029" s="18"/>
      <c r="NQ2029" s="18"/>
      <c r="NR2029" s="18"/>
      <c r="NS2029" s="18"/>
      <c r="NT2029" s="18"/>
      <c r="NU2029" s="18"/>
      <c r="NV2029" s="18"/>
      <c r="NW2029" s="18"/>
      <c r="NX2029" s="18"/>
      <c r="NY2029" s="18"/>
      <c r="NZ2029" s="18"/>
      <c r="OA2029" s="18"/>
      <c r="OB2029" s="18"/>
      <c r="OC2029" s="18"/>
      <c r="OD2029" s="18"/>
      <c r="OE2029" s="18"/>
      <c r="OF2029" s="18"/>
      <c r="OG2029" s="18"/>
      <c r="OH2029" s="18"/>
      <c r="OI2029" s="18"/>
      <c r="OJ2029" s="18"/>
      <c r="OK2029" s="18"/>
      <c r="OL2029" s="18"/>
      <c r="OM2029" s="18"/>
      <c r="ON2029" s="18"/>
      <c r="OO2029" s="18"/>
      <c r="OP2029" s="18"/>
      <c r="OQ2029" s="18"/>
      <c r="OR2029" s="18"/>
      <c r="OS2029" s="18"/>
      <c r="OT2029" s="18"/>
      <c r="OU2029" s="18"/>
      <c r="OV2029" s="18"/>
      <c r="OW2029" s="18"/>
      <c r="OX2029" s="18"/>
      <c r="OY2029" s="18"/>
      <c r="OZ2029" s="18"/>
      <c r="PA2029" s="18"/>
      <c r="PB2029" s="18"/>
      <c r="PC2029" s="18"/>
      <c r="PD2029" s="18"/>
      <c r="PE2029" s="18"/>
      <c r="PF2029" s="18"/>
      <c r="PG2029" s="18"/>
      <c r="PH2029" s="18"/>
      <c r="PI2029" s="18"/>
      <c r="PJ2029" s="18"/>
      <c r="PK2029" s="18"/>
      <c r="PL2029" s="18"/>
      <c r="PM2029" s="18"/>
      <c r="PN2029" s="18"/>
      <c r="PO2029" s="18"/>
      <c r="PP2029" s="18"/>
      <c r="PQ2029" s="18"/>
      <c r="PR2029" s="18"/>
      <c r="PS2029" s="18"/>
      <c r="PT2029" s="18"/>
      <c r="PU2029" s="18"/>
      <c r="PV2029" s="18"/>
      <c r="PW2029" s="18"/>
      <c r="PX2029" s="18"/>
      <c r="PY2029" s="18"/>
      <c r="PZ2029" s="18"/>
      <c r="QA2029" s="18"/>
      <c r="QB2029" s="18"/>
      <c r="QC2029" s="18"/>
      <c r="QD2029" s="18"/>
      <c r="QE2029" s="18"/>
      <c r="QF2029" s="18"/>
      <c r="QG2029" s="18"/>
      <c r="QH2029" s="18"/>
      <c r="QI2029" s="18"/>
      <c r="QJ2029" s="18"/>
      <c r="QK2029" s="18"/>
      <c r="QL2029" s="18"/>
      <c r="QM2029" s="18"/>
      <c r="QN2029" s="18"/>
      <c r="QO2029" s="18"/>
      <c r="QP2029" s="18"/>
      <c r="QQ2029" s="18"/>
      <c r="QR2029" s="18"/>
      <c r="QS2029" s="18"/>
      <c r="QT2029" s="18"/>
      <c r="QU2029" s="18"/>
      <c r="QV2029" s="18"/>
      <c r="QW2029" s="18"/>
      <c r="QX2029" s="18"/>
      <c r="QY2029" s="18"/>
      <c r="QZ2029" s="18"/>
      <c r="RA2029" s="18"/>
      <c r="RB2029" s="18"/>
      <c r="RC2029" s="18"/>
      <c r="RD2029" s="18"/>
      <c r="RE2029" s="18"/>
      <c r="RF2029" s="18"/>
      <c r="RG2029" s="18"/>
      <c r="RH2029" s="18"/>
      <c r="RI2029" s="18"/>
      <c r="RJ2029" s="18"/>
      <c r="RK2029" s="18"/>
      <c r="RL2029" s="18"/>
      <c r="RM2029" s="18"/>
      <c r="RN2029" s="18"/>
      <c r="RO2029" s="18"/>
      <c r="RP2029" s="18"/>
      <c r="RQ2029" s="18"/>
      <c r="RR2029" s="18"/>
      <c r="RS2029" s="18"/>
      <c r="RT2029" s="18"/>
      <c r="RU2029" s="18"/>
      <c r="RV2029" s="18"/>
      <c r="RW2029" s="18"/>
      <c r="RX2029" s="18"/>
      <c r="RY2029" s="18"/>
      <c r="RZ2029" s="18"/>
      <c r="SA2029" s="18"/>
      <c r="SB2029" s="18"/>
      <c r="SC2029" s="18"/>
      <c r="SD2029" s="18"/>
      <c r="SE2029" s="18"/>
      <c r="SF2029" s="18"/>
      <c r="SG2029" s="18"/>
      <c r="SH2029" s="18"/>
      <c r="SI2029" s="18"/>
      <c r="SJ2029" s="18"/>
      <c r="SK2029" s="18"/>
      <c r="SL2029" s="18"/>
      <c r="SM2029" s="18"/>
      <c r="SN2029" s="18"/>
      <c r="SO2029" s="18"/>
      <c r="SP2029" s="18"/>
      <c r="SQ2029" s="18"/>
      <c r="SR2029" s="18"/>
      <c r="SS2029" s="18"/>
      <c r="ST2029" s="18"/>
      <c r="SU2029" s="18"/>
      <c r="SV2029" s="18"/>
      <c r="SW2029" s="18"/>
      <c r="SX2029" s="18"/>
      <c r="SY2029" s="18"/>
      <c r="SZ2029" s="18"/>
      <c r="TA2029" s="18"/>
      <c r="TB2029" s="18"/>
      <c r="TC2029" s="18"/>
      <c r="TD2029" s="18"/>
      <c r="TE2029" s="18"/>
      <c r="TF2029" s="18"/>
      <c r="TG2029" s="18"/>
      <c r="TH2029" s="18"/>
      <c r="TI2029" s="18"/>
      <c r="TJ2029" s="18"/>
      <c r="TK2029" s="18"/>
      <c r="TL2029" s="18"/>
      <c r="TM2029" s="18"/>
      <c r="TN2029" s="18"/>
      <c r="TO2029" s="18"/>
      <c r="TP2029" s="18"/>
      <c r="TQ2029" s="18"/>
      <c r="TR2029" s="18"/>
      <c r="TS2029" s="18"/>
      <c r="TT2029" s="18"/>
      <c r="TU2029" s="18"/>
      <c r="TV2029" s="18"/>
      <c r="TW2029" s="18"/>
      <c r="TX2029" s="18"/>
      <c r="TY2029" s="18"/>
      <c r="TZ2029" s="18"/>
      <c r="UA2029" s="18"/>
      <c r="UB2029" s="18"/>
      <c r="UC2029" s="18"/>
      <c r="UD2029" s="18"/>
      <c r="UE2029" s="18"/>
      <c r="UF2029" s="18"/>
      <c r="UG2029" s="18"/>
      <c r="UH2029" s="18"/>
      <c r="UI2029" s="18"/>
      <c r="UJ2029" s="18"/>
      <c r="UK2029" s="18"/>
      <c r="UL2029" s="18"/>
      <c r="UM2029" s="18"/>
      <c r="UN2029" s="18"/>
      <c r="UO2029" s="18"/>
      <c r="UP2029" s="18"/>
      <c r="UQ2029" s="18"/>
      <c r="UR2029" s="18"/>
      <c r="US2029" s="18"/>
      <c r="UT2029" s="18"/>
      <c r="UU2029" s="18"/>
      <c r="UV2029" s="18"/>
      <c r="UW2029" s="18"/>
      <c r="UX2029" s="18"/>
      <c r="UY2029" s="18"/>
      <c r="UZ2029" s="18"/>
      <c r="VA2029" s="18"/>
      <c r="VB2029" s="18"/>
      <c r="VC2029" s="18"/>
      <c r="VD2029" s="18"/>
      <c r="VE2029" s="18"/>
      <c r="VF2029" s="18"/>
      <c r="VG2029" s="18"/>
      <c r="VH2029" s="18"/>
      <c r="VI2029" s="18"/>
      <c r="VJ2029" s="18"/>
      <c r="VK2029" s="18"/>
      <c r="VL2029" s="18"/>
      <c r="VM2029" s="18"/>
      <c r="VN2029" s="18"/>
      <c r="VO2029" s="18"/>
      <c r="VP2029" s="18"/>
      <c r="VQ2029" s="18"/>
      <c r="VR2029" s="18"/>
      <c r="VS2029" s="18"/>
      <c r="VT2029" s="18"/>
      <c r="VU2029" s="18"/>
      <c r="VV2029" s="18"/>
      <c r="VW2029" s="18"/>
      <c r="VX2029" s="18"/>
      <c r="VY2029" s="18"/>
      <c r="VZ2029" s="18"/>
      <c r="WA2029" s="18"/>
      <c r="WB2029" s="18"/>
      <c r="WC2029" s="18"/>
      <c r="WD2029" s="18"/>
      <c r="WE2029" s="18"/>
      <c r="WF2029" s="18"/>
      <c r="WG2029" s="18"/>
      <c r="WH2029" s="18"/>
      <c r="WI2029" s="18"/>
      <c r="WJ2029" s="18"/>
      <c r="WK2029" s="18"/>
      <c r="WL2029" s="18"/>
      <c r="WM2029" s="18"/>
      <c r="WN2029" s="18"/>
      <c r="WO2029" s="18"/>
      <c r="WP2029" s="18"/>
      <c r="WQ2029" s="18"/>
      <c r="WR2029" s="18"/>
      <c r="WS2029" s="18"/>
      <c r="WT2029" s="18"/>
      <c r="WU2029" s="18"/>
      <c r="WV2029" s="18"/>
      <c r="WW2029" s="18"/>
      <c r="WX2029" s="18"/>
      <c r="WY2029" s="18"/>
      <c r="WZ2029" s="18"/>
      <c r="XA2029" s="18"/>
      <c r="XB2029" s="18"/>
      <c r="XC2029" s="18"/>
      <c r="XD2029" s="18"/>
      <c r="XE2029" s="18"/>
      <c r="XF2029" s="18"/>
      <c r="XG2029" s="18"/>
      <c r="XH2029" s="18"/>
      <c r="XI2029" s="18"/>
      <c r="XJ2029" s="18"/>
      <c r="XK2029" s="18"/>
      <c r="XL2029" s="18"/>
      <c r="XM2029" s="18"/>
      <c r="XN2029" s="18"/>
      <c r="XO2029" s="18"/>
      <c r="XP2029" s="18"/>
      <c r="XQ2029" s="18"/>
      <c r="XR2029" s="18"/>
      <c r="XS2029" s="18"/>
      <c r="XT2029" s="18"/>
      <c r="XU2029" s="18"/>
      <c r="XV2029" s="18"/>
      <c r="XW2029" s="18"/>
      <c r="XX2029" s="18"/>
      <c r="XY2029" s="18"/>
      <c r="XZ2029" s="18"/>
      <c r="YA2029" s="18"/>
      <c r="YB2029" s="18"/>
      <c r="YC2029" s="18"/>
      <c r="YD2029" s="18"/>
      <c r="YE2029" s="18"/>
      <c r="YF2029" s="18"/>
      <c r="YG2029" s="18"/>
      <c r="YH2029" s="18"/>
      <c r="YI2029" s="18"/>
      <c r="YJ2029" s="18"/>
      <c r="YK2029" s="18"/>
      <c r="YL2029" s="18"/>
      <c r="YM2029" s="18"/>
      <c r="YN2029" s="18"/>
      <c r="YO2029" s="18"/>
      <c r="YP2029" s="18"/>
      <c r="YQ2029" s="18"/>
      <c r="YR2029" s="18"/>
      <c r="YS2029" s="18"/>
      <c r="YT2029" s="18"/>
      <c r="YU2029" s="18"/>
      <c r="YV2029" s="18"/>
      <c r="YW2029" s="18"/>
      <c r="YX2029" s="18"/>
      <c r="YY2029" s="18"/>
      <c r="YZ2029" s="18"/>
      <c r="ZA2029" s="18"/>
      <c r="ZB2029" s="18"/>
      <c r="ZC2029" s="18"/>
      <c r="ZD2029" s="18"/>
      <c r="ZE2029" s="18"/>
      <c r="ZF2029" s="18"/>
      <c r="ZG2029" s="18"/>
      <c r="ZH2029" s="18"/>
      <c r="ZI2029" s="18"/>
      <c r="ZJ2029" s="18"/>
      <c r="ZK2029" s="18"/>
      <c r="ZL2029" s="18"/>
      <c r="ZM2029" s="18"/>
      <c r="ZN2029" s="18"/>
      <c r="ZO2029" s="18"/>
      <c r="ZP2029" s="18"/>
      <c r="ZQ2029" s="18"/>
      <c r="ZR2029" s="18"/>
      <c r="ZS2029" s="18"/>
      <c r="ZT2029" s="18"/>
      <c r="ZU2029" s="18"/>
      <c r="ZV2029" s="18"/>
      <c r="ZW2029" s="18"/>
      <c r="ZX2029" s="18"/>
      <c r="ZY2029" s="18"/>
      <c r="ZZ2029" s="18"/>
      <c r="AAA2029" s="18"/>
      <c r="AAB2029" s="18"/>
      <c r="AAC2029" s="18"/>
      <c r="AAD2029" s="18"/>
      <c r="AAE2029" s="18"/>
      <c r="AAF2029" s="18"/>
      <c r="AAG2029" s="18"/>
      <c r="AAH2029" s="18"/>
      <c r="AAI2029" s="18"/>
      <c r="AAJ2029" s="18"/>
      <c r="AAK2029" s="18"/>
      <c r="AAL2029" s="18"/>
      <c r="AAM2029" s="18"/>
      <c r="AAN2029" s="18"/>
      <c r="AAO2029" s="18"/>
      <c r="AAP2029" s="18"/>
      <c r="AAQ2029" s="18"/>
      <c r="AAR2029" s="18"/>
      <c r="AAS2029" s="18"/>
      <c r="AAT2029" s="18"/>
      <c r="AAU2029" s="18"/>
      <c r="AAV2029" s="18"/>
      <c r="AAW2029" s="18"/>
      <c r="AAX2029" s="18"/>
      <c r="AAY2029" s="18"/>
      <c r="AAZ2029" s="18"/>
      <c r="ABA2029" s="18"/>
      <c r="ABB2029" s="18"/>
      <c r="ABC2029" s="18"/>
      <c r="ABD2029" s="18"/>
      <c r="ABE2029" s="18"/>
      <c r="ABF2029" s="18"/>
      <c r="ABG2029" s="18"/>
      <c r="ABH2029" s="18"/>
      <c r="ABI2029" s="18"/>
      <c r="ABJ2029" s="18"/>
      <c r="ABK2029" s="18"/>
      <c r="ABL2029" s="18"/>
      <c r="ABM2029" s="18"/>
      <c r="ABN2029" s="18"/>
      <c r="ABO2029" s="18"/>
      <c r="ABP2029" s="18"/>
      <c r="ABQ2029" s="18"/>
      <c r="ABR2029" s="18"/>
      <c r="ABS2029" s="18"/>
      <c r="ABT2029" s="18"/>
      <c r="ABU2029" s="18"/>
      <c r="ABV2029" s="18"/>
      <c r="ABW2029" s="18"/>
      <c r="ABX2029" s="18"/>
      <c r="ABY2029" s="18"/>
      <c r="ABZ2029" s="18"/>
      <c r="ACA2029" s="18"/>
      <c r="ACB2029" s="18"/>
      <c r="ACC2029" s="18"/>
      <c r="ACD2029" s="18"/>
      <c r="ACE2029" s="18"/>
      <c r="ACF2029" s="18"/>
      <c r="ACG2029" s="18"/>
      <c r="ACH2029" s="18"/>
      <c r="ACI2029" s="18"/>
      <c r="ACJ2029" s="18"/>
      <c r="ACK2029" s="18"/>
      <c r="ACL2029" s="18"/>
      <c r="ACM2029" s="18"/>
      <c r="ACN2029" s="18"/>
      <c r="ACO2029" s="18"/>
      <c r="ACP2029" s="18"/>
      <c r="ACQ2029" s="18"/>
      <c r="ACR2029" s="18"/>
      <c r="ACS2029" s="18"/>
      <c r="ACT2029" s="18"/>
      <c r="ACU2029" s="18"/>
      <c r="ACV2029" s="18"/>
      <c r="ACW2029" s="18"/>
      <c r="ACX2029" s="18"/>
      <c r="ACY2029" s="18"/>
      <c r="ACZ2029" s="18"/>
      <c r="ADA2029" s="18"/>
      <c r="ADB2029" s="18"/>
      <c r="ADC2029" s="18"/>
      <c r="ADD2029" s="18"/>
      <c r="ADE2029" s="18"/>
      <c r="ADF2029" s="18"/>
      <c r="ADG2029" s="18"/>
      <c r="ADH2029" s="18"/>
      <c r="ADI2029" s="18"/>
      <c r="ADJ2029" s="18"/>
      <c r="ADK2029" s="18"/>
      <c r="ADL2029" s="18"/>
      <c r="ADM2029" s="18"/>
      <c r="ADN2029" s="18"/>
      <c r="ADO2029" s="18"/>
      <c r="ADP2029" s="18"/>
      <c r="ADQ2029" s="18"/>
      <c r="ADR2029" s="18"/>
      <c r="ADS2029" s="18"/>
      <c r="ADT2029" s="18"/>
      <c r="ADU2029" s="18"/>
      <c r="ADV2029" s="18"/>
      <c r="ADW2029" s="18"/>
      <c r="ADX2029" s="18"/>
      <c r="ADY2029" s="18"/>
      <c r="ADZ2029" s="18"/>
      <c r="AEA2029" s="18"/>
      <c r="AEB2029" s="18"/>
      <c r="AEC2029" s="18"/>
      <c r="AED2029" s="18"/>
      <c r="AEE2029" s="18"/>
      <c r="AEF2029" s="18"/>
      <c r="AEG2029" s="18"/>
      <c r="AEH2029" s="18"/>
      <c r="AEI2029" s="18"/>
      <c r="AEJ2029" s="18"/>
      <c r="AEK2029" s="18"/>
      <c r="AEL2029" s="18"/>
      <c r="AEM2029" s="18"/>
      <c r="AEN2029" s="18"/>
      <c r="AEO2029" s="18"/>
      <c r="AEP2029" s="18"/>
      <c r="AEQ2029" s="18"/>
      <c r="AER2029" s="18"/>
      <c r="AES2029" s="18"/>
      <c r="AET2029" s="18"/>
      <c r="AEU2029" s="18"/>
      <c r="AEV2029" s="18"/>
      <c r="AEW2029" s="18"/>
      <c r="AEX2029" s="18"/>
      <c r="AEY2029" s="18"/>
      <c r="AEZ2029" s="18"/>
      <c r="AFA2029" s="18"/>
      <c r="AFB2029" s="18"/>
      <c r="AFC2029" s="18"/>
      <c r="AFD2029" s="18"/>
      <c r="AFE2029" s="18"/>
      <c r="AFF2029" s="18"/>
      <c r="AFG2029" s="18"/>
      <c r="AFH2029" s="18"/>
      <c r="AFI2029" s="18"/>
      <c r="AFJ2029" s="18"/>
      <c r="AFK2029" s="18"/>
      <c r="AFL2029" s="18"/>
      <c r="AFM2029" s="18"/>
      <c r="AFN2029" s="18"/>
      <c r="AFO2029" s="18"/>
      <c r="AFP2029" s="18"/>
      <c r="AFQ2029" s="18"/>
      <c r="AFR2029" s="18"/>
      <c r="AFS2029" s="18"/>
      <c r="AFT2029" s="18"/>
      <c r="AFU2029" s="18"/>
      <c r="AFV2029" s="18"/>
      <c r="AFW2029" s="18"/>
      <c r="AFX2029" s="18"/>
      <c r="AFY2029" s="18"/>
      <c r="AFZ2029" s="18"/>
      <c r="AGA2029" s="18"/>
      <c r="AGB2029" s="18"/>
      <c r="AGC2029" s="18"/>
      <c r="AGD2029" s="18"/>
      <c r="AGE2029" s="18"/>
      <c r="AGF2029" s="18"/>
      <c r="AGG2029" s="18"/>
      <c r="AGH2029" s="18"/>
      <c r="AGI2029" s="18"/>
      <c r="AGJ2029" s="18"/>
      <c r="AGK2029" s="18"/>
      <c r="AGL2029" s="18"/>
      <c r="AGM2029" s="18"/>
      <c r="AGN2029" s="18"/>
      <c r="AGO2029" s="18"/>
      <c r="AGP2029" s="18"/>
      <c r="AGQ2029" s="18"/>
      <c r="AGR2029" s="18"/>
      <c r="AGS2029" s="18"/>
      <c r="AGT2029" s="18"/>
      <c r="AGU2029" s="18"/>
      <c r="AGV2029" s="18"/>
      <c r="AGW2029" s="18"/>
      <c r="AGX2029" s="18"/>
      <c r="AGY2029" s="18"/>
      <c r="AGZ2029" s="18"/>
      <c r="AHA2029" s="18"/>
      <c r="AHB2029" s="18"/>
      <c r="AHC2029" s="18"/>
      <c r="AHD2029" s="18"/>
      <c r="AHE2029" s="18"/>
      <c r="AHF2029" s="18"/>
      <c r="AHG2029" s="18"/>
      <c r="AHH2029" s="18"/>
      <c r="AHI2029" s="18"/>
      <c r="AHJ2029" s="18"/>
      <c r="AHK2029" s="18"/>
      <c r="AHL2029" s="18"/>
      <c r="AHM2029" s="18"/>
      <c r="AHN2029" s="18"/>
      <c r="AHO2029" s="18"/>
      <c r="AHP2029" s="18"/>
      <c r="AHQ2029" s="18"/>
      <c r="AHR2029" s="18"/>
      <c r="AHS2029" s="18"/>
      <c r="AHT2029" s="18"/>
      <c r="AHU2029" s="18"/>
      <c r="AHV2029" s="18"/>
      <c r="AHW2029" s="18"/>
      <c r="AHX2029" s="18"/>
      <c r="AHY2029" s="18"/>
      <c r="AHZ2029" s="18"/>
      <c r="AIA2029" s="18"/>
      <c r="AIB2029" s="18"/>
      <c r="AIC2029" s="18"/>
      <c r="AID2029" s="18"/>
      <c r="AIE2029" s="18"/>
      <c r="AIF2029" s="18"/>
      <c r="AIG2029" s="18"/>
      <c r="AIH2029" s="18"/>
      <c r="AII2029" s="18"/>
      <c r="AIJ2029" s="18"/>
      <c r="AIK2029" s="18"/>
      <c r="AIL2029" s="18"/>
      <c r="AIM2029" s="18"/>
      <c r="AIN2029" s="18"/>
      <c r="AIO2029" s="18"/>
      <c r="AIP2029" s="18"/>
      <c r="AIQ2029" s="18"/>
      <c r="AIR2029" s="18"/>
      <c r="AIS2029" s="18"/>
      <c r="AIT2029" s="18"/>
      <c r="AIU2029" s="18"/>
      <c r="AIV2029" s="18"/>
      <c r="AIW2029" s="18"/>
      <c r="AIX2029" s="18"/>
      <c r="AIY2029" s="18"/>
      <c r="AIZ2029" s="18"/>
      <c r="AJA2029" s="18"/>
      <c r="AJB2029" s="18"/>
      <c r="AJC2029" s="18"/>
      <c r="AJD2029" s="18"/>
      <c r="AJE2029" s="18"/>
      <c r="AJF2029" s="18"/>
      <c r="AJG2029" s="18"/>
      <c r="AJH2029" s="18"/>
      <c r="AJI2029" s="18"/>
      <c r="AJJ2029" s="18"/>
      <c r="AJK2029" s="18"/>
      <c r="AJL2029" s="18"/>
      <c r="AJM2029" s="18"/>
      <c r="AJN2029" s="18"/>
      <c r="AJO2029" s="18"/>
      <c r="AJP2029" s="18"/>
      <c r="AJQ2029" s="18"/>
      <c r="AJR2029" s="18"/>
      <c r="AJS2029" s="18"/>
      <c r="AJT2029" s="18"/>
      <c r="AJU2029" s="18"/>
      <c r="AJV2029" s="18"/>
      <c r="AJW2029" s="18"/>
      <c r="AJX2029" s="18"/>
      <c r="AJY2029" s="18"/>
      <c r="AJZ2029" s="18"/>
      <c r="AKA2029" s="18"/>
      <c r="AKB2029" s="18"/>
      <c r="AKC2029" s="18"/>
      <c r="AKD2029" s="18"/>
      <c r="AKE2029" s="18"/>
      <c r="AKF2029" s="18"/>
      <c r="AKG2029" s="18"/>
      <c r="AKH2029" s="18"/>
      <c r="AKI2029" s="18"/>
      <c r="AKJ2029" s="18"/>
      <c r="AKK2029" s="18"/>
      <c r="AKL2029" s="18"/>
      <c r="AKM2029" s="18"/>
      <c r="AKN2029" s="18"/>
      <c r="AKO2029" s="18"/>
      <c r="AKP2029" s="18"/>
      <c r="AKQ2029" s="18"/>
      <c r="AKR2029" s="18"/>
      <c r="AKS2029" s="18"/>
      <c r="AKT2029" s="18"/>
      <c r="AKU2029" s="18"/>
      <c r="AKV2029" s="18"/>
      <c r="AKW2029" s="18"/>
      <c r="AKX2029" s="18"/>
      <c r="AKY2029" s="18"/>
      <c r="AKZ2029" s="18"/>
      <c r="ALA2029" s="18"/>
      <c r="ALB2029" s="18"/>
      <c r="ALC2029" s="18"/>
      <c r="ALD2029" s="18"/>
      <c r="ALE2029" s="18"/>
      <c r="ALF2029" s="18"/>
      <c r="ALG2029" s="18"/>
      <c r="ALH2029" s="18"/>
      <c r="ALI2029" s="18"/>
      <c r="ALJ2029" s="18"/>
      <c r="ALK2029" s="18"/>
      <c r="ALL2029" s="18"/>
      <c r="ALM2029" s="18"/>
      <c r="ALN2029" s="18"/>
      <c r="ALO2029" s="18"/>
      <c r="ALP2029" s="18"/>
      <c r="ALQ2029" s="18"/>
      <c r="ALR2029" s="18"/>
      <c r="ALS2029" s="18"/>
      <c r="ALT2029" s="18"/>
      <c r="ALU2029" s="18"/>
      <c r="ALV2029" s="18"/>
      <c r="ALW2029" s="18"/>
      <c r="ALX2029" s="18"/>
      <c r="ALY2029" s="18"/>
      <c r="ALZ2029" s="18"/>
      <c r="AMA2029" s="18"/>
      <c r="AMB2029" s="18"/>
      <c r="AMC2029" s="18"/>
      <c r="AMD2029" s="18"/>
      <c r="AME2029" s="18"/>
      <c r="AMF2029" s="18"/>
      <c r="AMG2029" s="18"/>
      <c r="AMH2029" s="18"/>
      <c r="AMI2029" s="18"/>
      <c r="AMJ2029" s="18"/>
    </row>
    <row r="2030" spans="1:1024" s="315" customFormat="1">
      <c r="A2030" s="15"/>
      <c r="B2030" s="18"/>
      <c r="C2030" s="18"/>
      <c r="D2030" s="18"/>
      <c r="E2030" s="18"/>
      <c r="F2030" s="18"/>
      <c r="G2030" s="18"/>
      <c r="H2030" s="18"/>
      <c r="I2030" s="32"/>
      <c r="J2030" s="32"/>
      <c r="K2030" s="18"/>
      <c r="L2030" s="18"/>
      <c r="M2030" s="18"/>
      <c r="N2030" s="18"/>
      <c r="O2030" s="18"/>
      <c r="P2030" s="18"/>
      <c r="Q2030" s="18"/>
      <c r="R2030" s="18"/>
      <c r="S2030" s="18"/>
      <c r="T2030" s="18"/>
      <c r="U2030" s="18"/>
      <c r="V2030" s="18"/>
      <c r="W2030" s="18"/>
      <c r="X2030" s="18"/>
      <c r="Y2030" s="18"/>
      <c r="Z2030" s="18"/>
      <c r="AA2030" s="18"/>
      <c r="AB2030" s="18"/>
      <c r="AC2030" s="18"/>
      <c r="AD2030" s="18"/>
      <c r="AE2030" s="18"/>
      <c r="AF2030" s="18"/>
      <c r="AG2030" s="18"/>
      <c r="AH2030" s="18"/>
      <c r="AI2030" s="18"/>
      <c r="AJ2030" s="18"/>
      <c r="AK2030" s="18"/>
      <c r="AL2030" s="18"/>
      <c r="AM2030" s="18"/>
      <c r="AN2030" s="18"/>
      <c r="AO2030" s="18"/>
      <c r="AP2030" s="18"/>
      <c r="AQ2030" s="18"/>
      <c r="AR2030" s="18"/>
      <c r="AS2030" s="18"/>
      <c r="AT2030" s="18"/>
      <c r="AU2030" s="18"/>
      <c r="AV2030" s="18"/>
      <c r="AW2030" s="18"/>
      <c r="AX2030" s="18"/>
      <c r="AY2030" s="18"/>
      <c r="AZ2030" s="18"/>
      <c r="BA2030" s="18"/>
      <c r="BB2030" s="18"/>
      <c r="BC2030" s="18"/>
      <c r="BD2030" s="18"/>
      <c r="BE2030" s="18"/>
      <c r="BF2030" s="18"/>
      <c r="BG2030" s="18"/>
      <c r="BH2030" s="18"/>
      <c r="BI2030" s="18"/>
      <c r="BJ2030" s="18"/>
      <c r="BK2030" s="18"/>
      <c r="BL2030" s="18"/>
      <c r="BM2030" s="18"/>
      <c r="BN2030" s="18"/>
      <c r="BO2030" s="18"/>
      <c r="BP2030" s="18"/>
      <c r="BQ2030" s="18"/>
      <c r="BR2030" s="18"/>
      <c r="BS2030" s="18"/>
      <c r="BT2030" s="18"/>
      <c r="BU2030" s="18"/>
      <c r="BV2030" s="18"/>
      <c r="BW2030" s="18"/>
      <c r="BX2030" s="18"/>
      <c r="BY2030" s="18"/>
      <c r="BZ2030" s="18"/>
      <c r="CA2030" s="18"/>
      <c r="CB2030" s="18"/>
      <c r="CC2030" s="18"/>
      <c r="CD2030" s="18"/>
      <c r="CE2030" s="18"/>
      <c r="CF2030" s="18"/>
      <c r="CG2030" s="18"/>
      <c r="CH2030" s="18"/>
      <c r="CI2030" s="18"/>
      <c r="CJ2030" s="18"/>
      <c r="CK2030" s="18"/>
      <c r="CL2030" s="18"/>
      <c r="CM2030" s="18"/>
      <c r="CN2030" s="18"/>
      <c r="CO2030" s="18"/>
      <c r="CP2030" s="18"/>
      <c r="CQ2030" s="18"/>
      <c r="CR2030" s="18"/>
      <c r="CS2030" s="18"/>
      <c r="CT2030" s="18"/>
      <c r="CU2030" s="18"/>
      <c r="CV2030" s="18"/>
      <c r="CW2030" s="18"/>
      <c r="CX2030" s="18"/>
      <c r="CY2030" s="18"/>
      <c r="CZ2030" s="18"/>
      <c r="DA2030" s="18"/>
      <c r="DB2030" s="18"/>
      <c r="DC2030" s="18"/>
      <c r="DD2030" s="18"/>
      <c r="DE2030" s="18"/>
      <c r="DF2030" s="18"/>
      <c r="DG2030" s="18"/>
      <c r="DH2030" s="18"/>
      <c r="DI2030" s="18"/>
      <c r="DJ2030" s="18"/>
      <c r="DK2030" s="18"/>
      <c r="DL2030" s="18"/>
      <c r="DM2030" s="18"/>
      <c r="DN2030" s="18"/>
      <c r="DO2030" s="18"/>
      <c r="DP2030" s="18"/>
      <c r="DQ2030" s="18"/>
      <c r="DR2030" s="18"/>
      <c r="DS2030" s="18"/>
      <c r="DT2030" s="18"/>
      <c r="DU2030" s="18"/>
      <c r="DV2030" s="18"/>
      <c r="DW2030" s="18"/>
      <c r="DX2030" s="18"/>
      <c r="DY2030" s="18"/>
      <c r="DZ2030" s="18"/>
      <c r="EA2030" s="18"/>
      <c r="EB2030" s="18"/>
      <c r="EC2030" s="18"/>
      <c r="ED2030" s="18"/>
      <c r="EE2030" s="18"/>
      <c r="EF2030" s="18"/>
      <c r="EG2030" s="18"/>
      <c r="EH2030" s="18"/>
      <c r="EI2030" s="18"/>
      <c r="EJ2030" s="18"/>
      <c r="EK2030" s="18"/>
      <c r="EL2030" s="18"/>
      <c r="EM2030" s="18"/>
      <c r="EN2030" s="18"/>
      <c r="EO2030" s="18"/>
      <c r="EP2030" s="18"/>
      <c r="EQ2030" s="18"/>
      <c r="ER2030" s="18"/>
      <c r="ES2030" s="18"/>
      <c r="ET2030" s="18"/>
      <c r="EU2030" s="18"/>
      <c r="EV2030" s="18"/>
      <c r="EW2030" s="18"/>
      <c r="EX2030" s="18"/>
      <c r="EY2030" s="18"/>
      <c r="EZ2030" s="18"/>
      <c r="FA2030" s="18"/>
      <c r="FB2030" s="18"/>
      <c r="FC2030" s="18"/>
      <c r="FD2030" s="18"/>
      <c r="FE2030" s="18"/>
      <c r="FF2030" s="18"/>
      <c r="FG2030" s="18"/>
      <c r="FH2030" s="18"/>
      <c r="FI2030" s="18"/>
      <c r="FJ2030" s="18"/>
      <c r="FK2030" s="18"/>
      <c r="FL2030" s="18"/>
      <c r="FM2030" s="18"/>
      <c r="FN2030" s="18"/>
      <c r="FO2030" s="18"/>
      <c r="FP2030" s="18"/>
      <c r="FQ2030" s="18"/>
      <c r="FR2030" s="18"/>
      <c r="FS2030" s="18"/>
      <c r="FT2030" s="18"/>
      <c r="FU2030" s="18"/>
      <c r="FV2030" s="18"/>
      <c r="FW2030" s="18"/>
      <c r="FX2030" s="18"/>
      <c r="FY2030" s="18"/>
      <c r="FZ2030" s="18"/>
      <c r="GA2030" s="18"/>
      <c r="GB2030" s="18"/>
      <c r="GC2030" s="18"/>
      <c r="GD2030" s="18"/>
      <c r="GE2030" s="18"/>
      <c r="GF2030" s="18"/>
      <c r="GG2030" s="18"/>
      <c r="GH2030" s="18"/>
      <c r="GI2030" s="18"/>
      <c r="GJ2030" s="18"/>
      <c r="GK2030" s="18"/>
      <c r="GL2030" s="18"/>
      <c r="GM2030" s="18"/>
      <c r="GN2030" s="18"/>
      <c r="GO2030" s="18"/>
      <c r="GP2030" s="18"/>
      <c r="GQ2030" s="18"/>
      <c r="GR2030" s="18"/>
      <c r="GS2030" s="18"/>
      <c r="GT2030" s="18"/>
      <c r="GU2030" s="18"/>
      <c r="GV2030" s="18"/>
      <c r="GW2030" s="18"/>
      <c r="GX2030" s="18"/>
      <c r="GY2030" s="18"/>
      <c r="GZ2030" s="18"/>
      <c r="HA2030" s="18"/>
      <c r="HB2030" s="18"/>
      <c r="HC2030" s="18"/>
      <c r="HD2030" s="18"/>
      <c r="HE2030" s="18"/>
      <c r="HF2030" s="18"/>
      <c r="HG2030" s="18"/>
      <c r="HH2030" s="18"/>
      <c r="HI2030" s="18"/>
      <c r="HJ2030" s="18"/>
      <c r="HK2030" s="18"/>
      <c r="HL2030" s="18"/>
      <c r="HM2030" s="18"/>
      <c r="HN2030" s="18"/>
      <c r="HO2030" s="18"/>
      <c r="HP2030" s="18"/>
      <c r="HQ2030" s="18"/>
      <c r="HR2030" s="18"/>
      <c r="HS2030" s="18"/>
      <c r="HT2030" s="18"/>
      <c r="HU2030" s="18"/>
      <c r="HV2030" s="18"/>
      <c r="HW2030" s="18"/>
      <c r="HX2030" s="18"/>
      <c r="HY2030" s="18"/>
      <c r="HZ2030" s="18"/>
      <c r="IA2030" s="18"/>
      <c r="IB2030" s="18"/>
      <c r="IC2030" s="18"/>
      <c r="ID2030" s="18"/>
      <c r="IE2030" s="18"/>
      <c r="IF2030" s="18"/>
      <c r="IG2030" s="18"/>
      <c r="IH2030" s="18"/>
      <c r="II2030" s="18"/>
      <c r="IJ2030" s="18"/>
      <c r="IK2030" s="18"/>
      <c r="IL2030" s="18"/>
      <c r="IM2030" s="18"/>
      <c r="IN2030" s="18"/>
      <c r="IO2030" s="18"/>
      <c r="IP2030" s="18"/>
      <c r="IQ2030" s="18"/>
      <c r="IR2030" s="18"/>
      <c r="IS2030" s="18"/>
      <c r="IT2030" s="18"/>
      <c r="IU2030" s="18"/>
      <c r="IV2030" s="18"/>
      <c r="IW2030" s="18"/>
      <c r="IX2030" s="18"/>
      <c r="IY2030" s="18"/>
      <c r="IZ2030" s="18"/>
      <c r="JA2030" s="18"/>
      <c r="JB2030" s="18"/>
      <c r="JC2030" s="18"/>
      <c r="JD2030" s="18"/>
      <c r="JE2030" s="18"/>
      <c r="JF2030" s="18"/>
      <c r="JG2030" s="18"/>
      <c r="JH2030" s="18"/>
      <c r="JI2030" s="18"/>
      <c r="JJ2030" s="18"/>
      <c r="JK2030" s="18"/>
      <c r="JL2030" s="18"/>
      <c r="JM2030" s="18"/>
      <c r="JN2030" s="18"/>
      <c r="JO2030" s="18"/>
      <c r="JP2030" s="18"/>
      <c r="JQ2030" s="18"/>
      <c r="JR2030" s="18"/>
      <c r="JS2030" s="18"/>
      <c r="JT2030" s="18"/>
      <c r="JU2030" s="18"/>
      <c r="JV2030" s="18"/>
      <c r="JW2030" s="18"/>
      <c r="JX2030" s="18"/>
      <c r="JY2030" s="18"/>
      <c r="JZ2030" s="18"/>
      <c r="KA2030" s="18"/>
      <c r="KB2030" s="18"/>
      <c r="KC2030" s="18"/>
      <c r="KD2030" s="18"/>
      <c r="KE2030" s="18"/>
      <c r="KF2030" s="18"/>
      <c r="KG2030" s="18"/>
      <c r="KH2030" s="18"/>
      <c r="KI2030" s="18"/>
      <c r="KJ2030" s="18"/>
      <c r="KK2030" s="18"/>
      <c r="KL2030" s="18"/>
      <c r="KM2030" s="18"/>
      <c r="KN2030" s="18"/>
      <c r="KO2030" s="18"/>
      <c r="KP2030" s="18"/>
      <c r="KQ2030" s="18"/>
      <c r="KR2030" s="18"/>
      <c r="KS2030" s="18"/>
      <c r="KT2030" s="18"/>
      <c r="KU2030" s="18"/>
      <c r="KV2030" s="18"/>
      <c r="KW2030" s="18"/>
      <c r="KX2030" s="18"/>
      <c r="KY2030" s="18"/>
      <c r="KZ2030" s="18"/>
      <c r="LA2030" s="18"/>
      <c r="LB2030" s="18"/>
      <c r="LC2030" s="18"/>
      <c r="LD2030" s="18"/>
      <c r="LE2030" s="18"/>
      <c r="LF2030" s="18"/>
      <c r="LG2030" s="18"/>
      <c r="LH2030" s="18"/>
      <c r="LI2030" s="18"/>
      <c r="LJ2030" s="18"/>
      <c r="LK2030" s="18"/>
      <c r="LL2030" s="18"/>
      <c r="LM2030" s="18"/>
      <c r="LN2030" s="18"/>
      <c r="LO2030" s="18"/>
      <c r="LP2030" s="18"/>
      <c r="LQ2030" s="18"/>
      <c r="LR2030" s="18"/>
      <c r="LS2030" s="18"/>
      <c r="LT2030" s="18"/>
      <c r="LU2030" s="18"/>
      <c r="LV2030" s="18"/>
      <c r="LW2030" s="18"/>
      <c r="LX2030" s="18"/>
      <c r="LY2030" s="18"/>
      <c r="LZ2030" s="18"/>
      <c r="MA2030" s="18"/>
      <c r="MB2030" s="18"/>
      <c r="MC2030" s="18"/>
      <c r="MD2030" s="18"/>
      <c r="ME2030" s="18"/>
      <c r="MF2030" s="18"/>
      <c r="MG2030" s="18"/>
      <c r="MH2030" s="18"/>
      <c r="MI2030" s="18"/>
      <c r="MJ2030" s="18"/>
      <c r="MK2030" s="18"/>
      <c r="ML2030" s="18"/>
      <c r="MM2030" s="18"/>
      <c r="MN2030" s="18"/>
      <c r="MO2030" s="18"/>
      <c r="MP2030" s="18"/>
      <c r="MQ2030" s="18"/>
      <c r="MR2030" s="18"/>
      <c r="MS2030" s="18"/>
      <c r="MT2030" s="18"/>
      <c r="MU2030" s="18"/>
      <c r="MV2030" s="18"/>
      <c r="MW2030" s="18"/>
      <c r="MX2030" s="18"/>
      <c r="MY2030" s="18"/>
      <c r="MZ2030" s="18"/>
      <c r="NA2030" s="18"/>
      <c r="NB2030" s="18"/>
      <c r="NC2030" s="18"/>
      <c r="ND2030" s="18"/>
      <c r="NE2030" s="18"/>
      <c r="NF2030" s="18"/>
      <c r="NG2030" s="18"/>
      <c r="NH2030" s="18"/>
      <c r="NI2030" s="18"/>
      <c r="NJ2030" s="18"/>
      <c r="NK2030" s="18"/>
      <c r="NL2030" s="18"/>
      <c r="NM2030" s="18"/>
      <c r="NN2030" s="18"/>
      <c r="NO2030" s="18"/>
      <c r="NP2030" s="18"/>
      <c r="NQ2030" s="18"/>
      <c r="NR2030" s="18"/>
      <c r="NS2030" s="18"/>
      <c r="NT2030" s="18"/>
      <c r="NU2030" s="18"/>
      <c r="NV2030" s="18"/>
      <c r="NW2030" s="18"/>
      <c r="NX2030" s="18"/>
      <c r="NY2030" s="18"/>
      <c r="NZ2030" s="18"/>
      <c r="OA2030" s="18"/>
      <c r="OB2030" s="18"/>
      <c r="OC2030" s="18"/>
      <c r="OD2030" s="18"/>
      <c r="OE2030" s="18"/>
      <c r="OF2030" s="18"/>
      <c r="OG2030" s="18"/>
      <c r="OH2030" s="18"/>
      <c r="OI2030" s="18"/>
      <c r="OJ2030" s="18"/>
      <c r="OK2030" s="18"/>
      <c r="OL2030" s="18"/>
      <c r="OM2030" s="18"/>
      <c r="ON2030" s="18"/>
      <c r="OO2030" s="18"/>
      <c r="OP2030" s="18"/>
      <c r="OQ2030" s="18"/>
      <c r="OR2030" s="18"/>
      <c r="OS2030" s="18"/>
      <c r="OT2030" s="18"/>
      <c r="OU2030" s="18"/>
      <c r="OV2030" s="18"/>
      <c r="OW2030" s="18"/>
      <c r="OX2030" s="18"/>
      <c r="OY2030" s="18"/>
      <c r="OZ2030" s="18"/>
      <c r="PA2030" s="18"/>
      <c r="PB2030" s="18"/>
      <c r="PC2030" s="18"/>
      <c r="PD2030" s="18"/>
      <c r="PE2030" s="18"/>
      <c r="PF2030" s="18"/>
      <c r="PG2030" s="18"/>
      <c r="PH2030" s="18"/>
      <c r="PI2030" s="18"/>
      <c r="PJ2030" s="18"/>
      <c r="PK2030" s="18"/>
      <c r="PL2030" s="18"/>
      <c r="PM2030" s="18"/>
      <c r="PN2030" s="18"/>
      <c r="PO2030" s="18"/>
      <c r="PP2030" s="18"/>
      <c r="PQ2030" s="18"/>
      <c r="PR2030" s="18"/>
      <c r="PS2030" s="18"/>
      <c r="PT2030" s="18"/>
      <c r="PU2030" s="18"/>
      <c r="PV2030" s="18"/>
      <c r="PW2030" s="18"/>
      <c r="PX2030" s="18"/>
      <c r="PY2030" s="18"/>
      <c r="PZ2030" s="18"/>
      <c r="QA2030" s="18"/>
      <c r="QB2030" s="18"/>
      <c r="QC2030" s="18"/>
      <c r="QD2030" s="18"/>
      <c r="QE2030" s="18"/>
      <c r="QF2030" s="18"/>
      <c r="QG2030" s="18"/>
      <c r="QH2030" s="18"/>
      <c r="QI2030" s="18"/>
      <c r="QJ2030" s="18"/>
      <c r="QK2030" s="18"/>
      <c r="QL2030" s="18"/>
      <c r="QM2030" s="18"/>
      <c r="QN2030" s="18"/>
      <c r="QO2030" s="18"/>
      <c r="QP2030" s="18"/>
      <c r="QQ2030" s="18"/>
      <c r="QR2030" s="18"/>
      <c r="QS2030" s="18"/>
      <c r="QT2030" s="18"/>
      <c r="QU2030" s="18"/>
      <c r="QV2030" s="18"/>
      <c r="QW2030" s="18"/>
      <c r="QX2030" s="18"/>
      <c r="QY2030" s="18"/>
      <c r="QZ2030" s="18"/>
      <c r="RA2030" s="18"/>
      <c r="RB2030" s="18"/>
      <c r="RC2030" s="18"/>
      <c r="RD2030" s="18"/>
      <c r="RE2030" s="18"/>
      <c r="RF2030" s="18"/>
      <c r="RG2030" s="18"/>
      <c r="RH2030" s="18"/>
      <c r="RI2030" s="18"/>
      <c r="RJ2030" s="18"/>
      <c r="RK2030" s="18"/>
      <c r="RL2030" s="18"/>
      <c r="RM2030" s="18"/>
      <c r="RN2030" s="18"/>
      <c r="RO2030" s="18"/>
      <c r="RP2030" s="18"/>
      <c r="RQ2030" s="18"/>
      <c r="RR2030" s="18"/>
      <c r="RS2030" s="18"/>
      <c r="RT2030" s="18"/>
      <c r="RU2030" s="18"/>
      <c r="RV2030" s="18"/>
      <c r="RW2030" s="18"/>
      <c r="RX2030" s="18"/>
      <c r="RY2030" s="18"/>
      <c r="RZ2030" s="18"/>
      <c r="SA2030" s="18"/>
      <c r="SB2030" s="18"/>
      <c r="SC2030" s="18"/>
      <c r="SD2030" s="18"/>
      <c r="SE2030" s="18"/>
      <c r="SF2030" s="18"/>
      <c r="SG2030" s="18"/>
      <c r="SH2030" s="18"/>
      <c r="SI2030" s="18"/>
      <c r="SJ2030" s="18"/>
      <c r="SK2030" s="18"/>
      <c r="SL2030" s="18"/>
      <c r="SM2030" s="18"/>
      <c r="SN2030" s="18"/>
      <c r="SO2030" s="18"/>
      <c r="SP2030" s="18"/>
      <c r="SQ2030" s="18"/>
      <c r="SR2030" s="18"/>
      <c r="SS2030" s="18"/>
      <c r="ST2030" s="18"/>
      <c r="SU2030" s="18"/>
      <c r="SV2030" s="18"/>
      <c r="SW2030" s="18"/>
      <c r="SX2030" s="18"/>
      <c r="SY2030" s="18"/>
      <c r="SZ2030" s="18"/>
      <c r="TA2030" s="18"/>
      <c r="TB2030" s="18"/>
      <c r="TC2030" s="18"/>
      <c r="TD2030" s="18"/>
      <c r="TE2030" s="18"/>
      <c r="TF2030" s="18"/>
      <c r="TG2030" s="18"/>
      <c r="TH2030" s="18"/>
      <c r="TI2030" s="18"/>
      <c r="TJ2030" s="18"/>
      <c r="TK2030" s="18"/>
      <c r="TL2030" s="18"/>
      <c r="TM2030" s="18"/>
      <c r="TN2030" s="18"/>
      <c r="TO2030" s="18"/>
      <c r="TP2030" s="18"/>
      <c r="TQ2030" s="18"/>
      <c r="TR2030" s="18"/>
      <c r="TS2030" s="18"/>
      <c r="TT2030" s="18"/>
      <c r="TU2030" s="18"/>
      <c r="TV2030" s="18"/>
      <c r="TW2030" s="18"/>
      <c r="TX2030" s="18"/>
      <c r="TY2030" s="18"/>
      <c r="TZ2030" s="18"/>
      <c r="UA2030" s="18"/>
      <c r="UB2030" s="18"/>
      <c r="UC2030" s="18"/>
      <c r="UD2030" s="18"/>
      <c r="UE2030" s="18"/>
      <c r="UF2030" s="18"/>
      <c r="UG2030" s="18"/>
      <c r="UH2030" s="18"/>
      <c r="UI2030" s="18"/>
      <c r="UJ2030" s="18"/>
      <c r="UK2030" s="18"/>
      <c r="UL2030" s="18"/>
      <c r="UM2030" s="18"/>
      <c r="UN2030" s="18"/>
      <c r="UO2030" s="18"/>
      <c r="UP2030" s="18"/>
      <c r="UQ2030" s="18"/>
      <c r="UR2030" s="18"/>
      <c r="US2030" s="18"/>
      <c r="UT2030" s="18"/>
      <c r="UU2030" s="18"/>
      <c r="UV2030" s="18"/>
      <c r="UW2030" s="18"/>
      <c r="UX2030" s="18"/>
      <c r="UY2030" s="18"/>
      <c r="UZ2030" s="18"/>
      <c r="VA2030" s="18"/>
      <c r="VB2030" s="18"/>
      <c r="VC2030" s="18"/>
      <c r="VD2030" s="18"/>
      <c r="VE2030" s="18"/>
      <c r="VF2030" s="18"/>
      <c r="VG2030" s="18"/>
      <c r="VH2030" s="18"/>
      <c r="VI2030" s="18"/>
      <c r="VJ2030" s="18"/>
      <c r="VK2030" s="18"/>
      <c r="VL2030" s="18"/>
      <c r="VM2030" s="18"/>
      <c r="VN2030" s="18"/>
      <c r="VO2030" s="18"/>
      <c r="VP2030" s="18"/>
      <c r="VQ2030" s="18"/>
      <c r="VR2030" s="18"/>
      <c r="VS2030" s="18"/>
      <c r="VT2030" s="18"/>
      <c r="VU2030" s="18"/>
      <c r="VV2030" s="18"/>
      <c r="VW2030" s="18"/>
      <c r="VX2030" s="18"/>
      <c r="VY2030" s="18"/>
      <c r="VZ2030" s="18"/>
      <c r="WA2030" s="18"/>
      <c r="WB2030" s="18"/>
      <c r="WC2030" s="18"/>
      <c r="WD2030" s="18"/>
      <c r="WE2030" s="18"/>
      <c r="WF2030" s="18"/>
      <c r="WG2030" s="18"/>
      <c r="WH2030" s="18"/>
      <c r="WI2030" s="18"/>
      <c r="WJ2030" s="18"/>
      <c r="WK2030" s="18"/>
      <c r="WL2030" s="18"/>
      <c r="WM2030" s="18"/>
      <c r="WN2030" s="18"/>
      <c r="WO2030" s="18"/>
      <c r="WP2030" s="18"/>
      <c r="WQ2030" s="18"/>
      <c r="WR2030" s="18"/>
      <c r="WS2030" s="18"/>
      <c r="WT2030" s="18"/>
      <c r="WU2030" s="18"/>
      <c r="WV2030" s="18"/>
      <c r="WW2030" s="18"/>
      <c r="WX2030" s="18"/>
      <c r="WY2030" s="18"/>
      <c r="WZ2030" s="18"/>
      <c r="XA2030" s="18"/>
      <c r="XB2030" s="18"/>
      <c r="XC2030" s="18"/>
      <c r="XD2030" s="18"/>
      <c r="XE2030" s="18"/>
      <c r="XF2030" s="18"/>
      <c r="XG2030" s="18"/>
      <c r="XH2030" s="18"/>
      <c r="XI2030" s="18"/>
      <c r="XJ2030" s="18"/>
      <c r="XK2030" s="18"/>
      <c r="XL2030" s="18"/>
      <c r="XM2030" s="18"/>
      <c r="XN2030" s="18"/>
      <c r="XO2030" s="18"/>
      <c r="XP2030" s="18"/>
      <c r="XQ2030" s="18"/>
      <c r="XR2030" s="18"/>
      <c r="XS2030" s="18"/>
      <c r="XT2030" s="18"/>
      <c r="XU2030" s="18"/>
      <c r="XV2030" s="18"/>
      <c r="XW2030" s="18"/>
      <c r="XX2030" s="18"/>
      <c r="XY2030" s="18"/>
      <c r="XZ2030" s="18"/>
      <c r="YA2030" s="18"/>
      <c r="YB2030" s="18"/>
      <c r="YC2030" s="18"/>
      <c r="YD2030" s="18"/>
      <c r="YE2030" s="18"/>
      <c r="YF2030" s="18"/>
      <c r="YG2030" s="18"/>
      <c r="YH2030" s="18"/>
      <c r="YI2030" s="18"/>
      <c r="YJ2030" s="18"/>
      <c r="YK2030" s="18"/>
      <c r="YL2030" s="18"/>
      <c r="YM2030" s="18"/>
      <c r="YN2030" s="18"/>
      <c r="YO2030" s="18"/>
      <c r="YP2030" s="18"/>
      <c r="YQ2030" s="18"/>
      <c r="YR2030" s="18"/>
      <c r="YS2030" s="18"/>
      <c r="YT2030" s="18"/>
      <c r="YU2030" s="18"/>
      <c r="YV2030" s="18"/>
      <c r="YW2030" s="18"/>
      <c r="YX2030" s="18"/>
      <c r="YY2030" s="18"/>
      <c r="YZ2030" s="18"/>
      <c r="ZA2030" s="18"/>
      <c r="ZB2030" s="18"/>
      <c r="ZC2030" s="18"/>
      <c r="ZD2030" s="18"/>
      <c r="ZE2030" s="18"/>
      <c r="ZF2030" s="18"/>
      <c r="ZG2030" s="18"/>
      <c r="ZH2030" s="18"/>
      <c r="ZI2030" s="18"/>
      <c r="ZJ2030" s="18"/>
      <c r="ZK2030" s="18"/>
      <c r="ZL2030" s="18"/>
      <c r="ZM2030" s="18"/>
      <c r="ZN2030" s="18"/>
      <c r="ZO2030" s="18"/>
      <c r="ZP2030" s="18"/>
      <c r="ZQ2030" s="18"/>
      <c r="ZR2030" s="18"/>
      <c r="ZS2030" s="18"/>
      <c r="ZT2030" s="18"/>
      <c r="ZU2030" s="18"/>
      <c r="ZV2030" s="18"/>
      <c r="ZW2030" s="18"/>
      <c r="ZX2030" s="18"/>
      <c r="ZY2030" s="18"/>
      <c r="ZZ2030" s="18"/>
      <c r="AAA2030" s="18"/>
      <c r="AAB2030" s="18"/>
      <c r="AAC2030" s="18"/>
      <c r="AAD2030" s="18"/>
      <c r="AAE2030" s="18"/>
      <c r="AAF2030" s="18"/>
      <c r="AAG2030" s="18"/>
      <c r="AAH2030" s="18"/>
      <c r="AAI2030" s="18"/>
      <c r="AAJ2030" s="18"/>
      <c r="AAK2030" s="18"/>
      <c r="AAL2030" s="18"/>
      <c r="AAM2030" s="18"/>
      <c r="AAN2030" s="18"/>
      <c r="AAO2030" s="18"/>
      <c r="AAP2030" s="18"/>
      <c r="AAQ2030" s="18"/>
      <c r="AAR2030" s="18"/>
      <c r="AAS2030" s="18"/>
      <c r="AAT2030" s="18"/>
      <c r="AAU2030" s="18"/>
      <c r="AAV2030" s="18"/>
      <c r="AAW2030" s="18"/>
      <c r="AAX2030" s="18"/>
      <c r="AAY2030" s="18"/>
      <c r="AAZ2030" s="18"/>
      <c r="ABA2030" s="18"/>
      <c r="ABB2030" s="18"/>
      <c r="ABC2030" s="18"/>
      <c r="ABD2030" s="18"/>
      <c r="ABE2030" s="18"/>
      <c r="ABF2030" s="18"/>
      <c r="ABG2030" s="18"/>
      <c r="ABH2030" s="18"/>
      <c r="ABI2030" s="18"/>
      <c r="ABJ2030" s="18"/>
      <c r="ABK2030" s="18"/>
      <c r="ABL2030" s="18"/>
      <c r="ABM2030" s="18"/>
      <c r="ABN2030" s="18"/>
      <c r="ABO2030" s="18"/>
      <c r="ABP2030" s="18"/>
      <c r="ABQ2030" s="18"/>
      <c r="ABR2030" s="18"/>
      <c r="ABS2030" s="18"/>
      <c r="ABT2030" s="18"/>
      <c r="ABU2030" s="18"/>
      <c r="ABV2030" s="18"/>
      <c r="ABW2030" s="18"/>
      <c r="ABX2030" s="18"/>
      <c r="ABY2030" s="18"/>
      <c r="ABZ2030" s="18"/>
      <c r="ACA2030" s="18"/>
      <c r="ACB2030" s="18"/>
      <c r="ACC2030" s="18"/>
      <c r="ACD2030" s="18"/>
      <c r="ACE2030" s="18"/>
      <c r="ACF2030" s="18"/>
      <c r="ACG2030" s="18"/>
      <c r="ACH2030" s="18"/>
      <c r="ACI2030" s="18"/>
      <c r="ACJ2030" s="18"/>
      <c r="ACK2030" s="18"/>
      <c r="ACL2030" s="18"/>
      <c r="ACM2030" s="18"/>
      <c r="ACN2030" s="18"/>
      <c r="ACO2030" s="18"/>
      <c r="ACP2030" s="18"/>
      <c r="ACQ2030" s="18"/>
      <c r="ACR2030" s="18"/>
      <c r="ACS2030" s="18"/>
      <c r="ACT2030" s="18"/>
      <c r="ACU2030" s="18"/>
      <c r="ACV2030" s="18"/>
      <c r="ACW2030" s="18"/>
      <c r="ACX2030" s="18"/>
      <c r="ACY2030" s="18"/>
      <c r="ACZ2030" s="18"/>
      <c r="ADA2030" s="18"/>
      <c r="ADB2030" s="18"/>
      <c r="ADC2030" s="18"/>
      <c r="ADD2030" s="18"/>
      <c r="ADE2030" s="18"/>
      <c r="ADF2030" s="18"/>
      <c r="ADG2030" s="18"/>
      <c r="ADH2030" s="18"/>
      <c r="ADI2030" s="18"/>
      <c r="ADJ2030" s="18"/>
      <c r="ADK2030" s="18"/>
      <c r="ADL2030" s="18"/>
      <c r="ADM2030" s="18"/>
      <c r="ADN2030" s="18"/>
      <c r="ADO2030" s="18"/>
      <c r="ADP2030" s="18"/>
      <c r="ADQ2030" s="18"/>
      <c r="ADR2030" s="18"/>
      <c r="ADS2030" s="18"/>
      <c r="ADT2030" s="18"/>
      <c r="ADU2030" s="18"/>
      <c r="ADV2030" s="18"/>
      <c r="ADW2030" s="18"/>
      <c r="ADX2030" s="18"/>
      <c r="ADY2030" s="18"/>
      <c r="ADZ2030" s="18"/>
      <c r="AEA2030" s="18"/>
      <c r="AEB2030" s="18"/>
      <c r="AEC2030" s="18"/>
      <c r="AED2030" s="18"/>
      <c r="AEE2030" s="18"/>
      <c r="AEF2030" s="18"/>
      <c r="AEG2030" s="18"/>
      <c r="AEH2030" s="18"/>
      <c r="AEI2030" s="18"/>
      <c r="AEJ2030" s="18"/>
      <c r="AEK2030" s="18"/>
      <c r="AEL2030" s="18"/>
      <c r="AEM2030" s="18"/>
      <c r="AEN2030" s="18"/>
      <c r="AEO2030" s="18"/>
      <c r="AEP2030" s="18"/>
      <c r="AEQ2030" s="18"/>
      <c r="AER2030" s="18"/>
      <c r="AES2030" s="18"/>
      <c r="AET2030" s="18"/>
      <c r="AEU2030" s="18"/>
      <c r="AEV2030" s="18"/>
      <c r="AEW2030" s="18"/>
      <c r="AEX2030" s="18"/>
      <c r="AEY2030" s="18"/>
      <c r="AEZ2030" s="18"/>
      <c r="AFA2030" s="18"/>
      <c r="AFB2030" s="18"/>
      <c r="AFC2030" s="18"/>
      <c r="AFD2030" s="18"/>
      <c r="AFE2030" s="18"/>
      <c r="AFF2030" s="18"/>
      <c r="AFG2030" s="18"/>
      <c r="AFH2030" s="18"/>
      <c r="AFI2030" s="18"/>
      <c r="AFJ2030" s="18"/>
      <c r="AFK2030" s="18"/>
      <c r="AFL2030" s="18"/>
      <c r="AFM2030" s="18"/>
      <c r="AFN2030" s="18"/>
      <c r="AFO2030" s="18"/>
      <c r="AFP2030" s="18"/>
      <c r="AFQ2030" s="18"/>
      <c r="AFR2030" s="18"/>
      <c r="AFS2030" s="18"/>
      <c r="AFT2030" s="18"/>
      <c r="AFU2030" s="18"/>
      <c r="AFV2030" s="18"/>
      <c r="AFW2030" s="18"/>
      <c r="AFX2030" s="18"/>
      <c r="AFY2030" s="18"/>
      <c r="AFZ2030" s="18"/>
      <c r="AGA2030" s="18"/>
      <c r="AGB2030" s="18"/>
      <c r="AGC2030" s="18"/>
      <c r="AGD2030" s="18"/>
      <c r="AGE2030" s="18"/>
      <c r="AGF2030" s="18"/>
      <c r="AGG2030" s="18"/>
      <c r="AGH2030" s="18"/>
      <c r="AGI2030" s="18"/>
      <c r="AGJ2030" s="18"/>
      <c r="AGK2030" s="18"/>
      <c r="AGL2030" s="18"/>
      <c r="AGM2030" s="18"/>
      <c r="AGN2030" s="18"/>
      <c r="AGO2030" s="18"/>
      <c r="AGP2030" s="18"/>
      <c r="AGQ2030" s="18"/>
      <c r="AGR2030" s="18"/>
      <c r="AGS2030" s="18"/>
      <c r="AGT2030" s="18"/>
      <c r="AGU2030" s="18"/>
      <c r="AGV2030" s="18"/>
      <c r="AGW2030" s="18"/>
      <c r="AGX2030" s="18"/>
      <c r="AGY2030" s="18"/>
      <c r="AGZ2030" s="18"/>
      <c r="AHA2030" s="18"/>
      <c r="AHB2030" s="18"/>
      <c r="AHC2030" s="18"/>
      <c r="AHD2030" s="18"/>
      <c r="AHE2030" s="18"/>
      <c r="AHF2030" s="18"/>
      <c r="AHG2030" s="18"/>
      <c r="AHH2030" s="18"/>
      <c r="AHI2030" s="18"/>
      <c r="AHJ2030" s="18"/>
      <c r="AHK2030" s="18"/>
      <c r="AHL2030" s="18"/>
      <c r="AHM2030" s="18"/>
      <c r="AHN2030" s="18"/>
      <c r="AHO2030" s="18"/>
      <c r="AHP2030" s="18"/>
      <c r="AHQ2030" s="18"/>
      <c r="AHR2030" s="18"/>
      <c r="AHS2030" s="18"/>
      <c r="AHT2030" s="18"/>
      <c r="AHU2030" s="18"/>
      <c r="AHV2030" s="18"/>
      <c r="AHW2030" s="18"/>
      <c r="AHX2030" s="18"/>
      <c r="AHY2030" s="18"/>
      <c r="AHZ2030" s="18"/>
      <c r="AIA2030" s="18"/>
      <c r="AIB2030" s="18"/>
      <c r="AIC2030" s="18"/>
      <c r="AID2030" s="18"/>
      <c r="AIE2030" s="18"/>
      <c r="AIF2030" s="18"/>
      <c r="AIG2030" s="18"/>
      <c r="AIH2030" s="18"/>
      <c r="AII2030" s="18"/>
      <c r="AIJ2030" s="18"/>
      <c r="AIK2030" s="18"/>
      <c r="AIL2030" s="18"/>
      <c r="AIM2030" s="18"/>
      <c r="AIN2030" s="18"/>
      <c r="AIO2030" s="18"/>
      <c r="AIP2030" s="18"/>
      <c r="AIQ2030" s="18"/>
      <c r="AIR2030" s="18"/>
      <c r="AIS2030" s="18"/>
      <c r="AIT2030" s="18"/>
      <c r="AIU2030" s="18"/>
      <c r="AIV2030" s="18"/>
      <c r="AIW2030" s="18"/>
      <c r="AIX2030" s="18"/>
      <c r="AIY2030" s="18"/>
      <c r="AIZ2030" s="18"/>
      <c r="AJA2030" s="18"/>
      <c r="AJB2030" s="18"/>
      <c r="AJC2030" s="18"/>
      <c r="AJD2030" s="18"/>
      <c r="AJE2030" s="18"/>
      <c r="AJF2030" s="18"/>
      <c r="AJG2030" s="18"/>
      <c r="AJH2030" s="18"/>
      <c r="AJI2030" s="18"/>
      <c r="AJJ2030" s="18"/>
      <c r="AJK2030" s="18"/>
      <c r="AJL2030" s="18"/>
      <c r="AJM2030" s="18"/>
      <c r="AJN2030" s="18"/>
      <c r="AJO2030" s="18"/>
      <c r="AJP2030" s="18"/>
      <c r="AJQ2030" s="18"/>
      <c r="AJR2030" s="18"/>
      <c r="AJS2030" s="18"/>
      <c r="AJT2030" s="18"/>
      <c r="AJU2030" s="18"/>
      <c r="AJV2030" s="18"/>
      <c r="AJW2030" s="18"/>
      <c r="AJX2030" s="18"/>
      <c r="AJY2030" s="18"/>
      <c r="AJZ2030" s="18"/>
      <c r="AKA2030" s="18"/>
      <c r="AKB2030" s="18"/>
      <c r="AKC2030" s="18"/>
      <c r="AKD2030" s="18"/>
      <c r="AKE2030" s="18"/>
      <c r="AKF2030" s="18"/>
      <c r="AKG2030" s="18"/>
      <c r="AKH2030" s="18"/>
      <c r="AKI2030" s="18"/>
      <c r="AKJ2030" s="18"/>
      <c r="AKK2030" s="18"/>
      <c r="AKL2030" s="18"/>
      <c r="AKM2030" s="18"/>
      <c r="AKN2030" s="18"/>
      <c r="AKO2030" s="18"/>
      <c r="AKP2030" s="18"/>
      <c r="AKQ2030" s="18"/>
      <c r="AKR2030" s="18"/>
      <c r="AKS2030" s="18"/>
      <c r="AKT2030" s="18"/>
      <c r="AKU2030" s="18"/>
      <c r="AKV2030" s="18"/>
      <c r="AKW2030" s="18"/>
      <c r="AKX2030" s="18"/>
      <c r="AKY2030" s="18"/>
      <c r="AKZ2030" s="18"/>
      <c r="ALA2030" s="18"/>
      <c r="ALB2030" s="18"/>
      <c r="ALC2030" s="18"/>
      <c r="ALD2030" s="18"/>
      <c r="ALE2030" s="18"/>
      <c r="ALF2030" s="18"/>
      <c r="ALG2030" s="18"/>
      <c r="ALH2030" s="18"/>
      <c r="ALI2030" s="18"/>
      <c r="ALJ2030" s="18"/>
      <c r="ALK2030" s="18"/>
      <c r="ALL2030" s="18"/>
      <c r="ALM2030" s="18"/>
      <c r="ALN2030" s="18"/>
      <c r="ALO2030" s="18"/>
      <c r="ALP2030" s="18"/>
      <c r="ALQ2030" s="18"/>
      <c r="ALR2030" s="18"/>
      <c r="ALS2030" s="18"/>
      <c r="ALT2030" s="18"/>
      <c r="ALU2030" s="18"/>
      <c r="ALV2030" s="18"/>
      <c r="ALW2030" s="18"/>
      <c r="ALX2030" s="18"/>
      <c r="ALY2030" s="18"/>
      <c r="ALZ2030" s="18"/>
      <c r="AMA2030" s="18"/>
      <c r="AMB2030" s="18"/>
      <c r="AMC2030" s="18"/>
      <c r="AMD2030" s="18"/>
      <c r="AME2030" s="18"/>
      <c r="AMF2030" s="18"/>
      <c r="AMG2030" s="18"/>
      <c r="AMH2030" s="18"/>
      <c r="AMI2030" s="18"/>
      <c r="AMJ2030" s="18"/>
    </row>
    <row r="2031" spans="1:1024" s="315" customFormat="1">
      <c r="A2031" s="15"/>
      <c r="B2031" s="18"/>
      <c r="C2031" s="18"/>
      <c r="D2031" s="18"/>
      <c r="E2031" s="18"/>
      <c r="F2031" s="18"/>
      <c r="G2031" s="18"/>
      <c r="H2031" s="18"/>
      <c r="I2031" s="32"/>
      <c r="J2031" s="32"/>
      <c r="K2031" s="18"/>
      <c r="L2031" s="18"/>
      <c r="M2031" s="18"/>
      <c r="N2031" s="18"/>
      <c r="O2031" s="18"/>
      <c r="P2031" s="18"/>
      <c r="Q2031" s="18"/>
      <c r="R2031" s="18"/>
      <c r="S2031" s="18"/>
      <c r="T2031" s="18"/>
      <c r="U2031" s="18"/>
      <c r="V2031" s="18"/>
      <c r="W2031" s="18"/>
      <c r="X2031" s="18"/>
      <c r="Y2031" s="18"/>
      <c r="Z2031" s="18"/>
      <c r="AA2031" s="18"/>
      <c r="AB2031" s="18"/>
      <c r="AC2031" s="18"/>
      <c r="AD2031" s="18"/>
      <c r="AE2031" s="18"/>
      <c r="AF2031" s="18"/>
      <c r="AG2031" s="18"/>
      <c r="AH2031" s="18"/>
      <c r="AI2031" s="18"/>
      <c r="AJ2031" s="18"/>
      <c r="AK2031" s="18"/>
      <c r="AL2031" s="18"/>
      <c r="AM2031" s="18"/>
      <c r="AN2031" s="18"/>
      <c r="AO2031" s="18"/>
      <c r="AP2031" s="18"/>
      <c r="AQ2031" s="18"/>
      <c r="AR2031" s="18"/>
      <c r="AS2031" s="18"/>
      <c r="AT2031" s="18"/>
      <c r="AU2031" s="18"/>
      <c r="AV2031" s="18"/>
      <c r="AW2031" s="18"/>
      <c r="AX2031" s="18"/>
      <c r="AY2031" s="18"/>
      <c r="AZ2031" s="18"/>
      <c r="BA2031" s="18"/>
      <c r="BB2031" s="18"/>
      <c r="BC2031" s="18"/>
      <c r="BD2031" s="18"/>
      <c r="BE2031" s="18"/>
      <c r="BF2031" s="18"/>
      <c r="BG2031" s="18"/>
      <c r="BH2031" s="18"/>
      <c r="BI2031" s="18"/>
      <c r="BJ2031" s="18"/>
      <c r="BK2031" s="18"/>
      <c r="BL2031" s="18"/>
      <c r="BM2031" s="18"/>
      <c r="BN2031" s="18"/>
      <c r="BO2031" s="18"/>
      <c r="BP2031" s="18"/>
      <c r="BQ2031" s="18"/>
      <c r="BR2031" s="18"/>
      <c r="BS2031" s="18"/>
      <c r="BT2031" s="18"/>
      <c r="BU2031" s="18"/>
      <c r="BV2031" s="18"/>
      <c r="BW2031" s="18"/>
      <c r="BX2031" s="18"/>
      <c r="BY2031" s="18"/>
      <c r="BZ2031" s="18"/>
      <c r="CA2031" s="18"/>
      <c r="CB2031" s="18"/>
      <c r="CC2031" s="18"/>
      <c r="CD2031" s="18"/>
      <c r="CE2031" s="18"/>
      <c r="CF2031" s="18"/>
      <c r="CG2031" s="18"/>
      <c r="CH2031" s="18"/>
      <c r="CI2031" s="18"/>
      <c r="CJ2031" s="18"/>
      <c r="CK2031" s="18"/>
      <c r="CL2031" s="18"/>
      <c r="CM2031" s="18"/>
      <c r="CN2031" s="18"/>
      <c r="CO2031" s="18"/>
      <c r="CP2031" s="18"/>
      <c r="CQ2031" s="18"/>
      <c r="CR2031" s="18"/>
      <c r="CS2031" s="18"/>
      <c r="CT2031" s="18"/>
      <c r="CU2031" s="18"/>
      <c r="CV2031" s="18"/>
      <c r="CW2031" s="18"/>
      <c r="CX2031" s="18"/>
      <c r="CY2031" s="18"/>
      <c r="CZ2031" s="18"/>
      <c r="DA2031" s="18"/>
      <c r="DB2031" s="18"/>
      <c r="DC2031" s="18"/>
      <c r="DD2031" s="18"/>
      <c r="DE2031" s="18"/>
      <c r="DF2031" s="18"/>
      <c r="DG2031" s="18"/>
      <c r="DH2031" s="18"/>
      <c r="DI2031" s="18"/>
      <c r="DJ2031" s="18"/>
      <c r="DK2031" s="18"/>
      <c r="DL2031" s="18"/>
      <c r="DM2031" s="18"/>
      <c r="DN2031" s="18"/>
      <c r="DO2031" s="18"/>
      <c r="DP2031" s="18"/>
      <c r="DQ2031" s="18"/>
      <c r="DR2031" s="18"/>
      <c r="DS2031" s="18"/>
      <c r="DT2031" s="18"/>
      <c r="DU2031" s="18"/>
      <c r="DV2031" s="18"/>
      <c r="DW2031" s="18"/>
      <c r="DX2031" s="18"/>
      <c r="DY2031" s="18"/>
      <c r="DZ2031" s="18"/>
      <c r="EA2031" s="18"/>
      <c r="EB2031" s="18"/>
      <c r="EC2031" s="18"/>
      <c r="ED2031" s="18"/>
      <c r="EE2031" s="18"/>
      <c r="EF2031" s="18"/>
      <c r="EG2031" s="18"/>
      <c r="EH2031" s="18"/>
      <c r="EI2031" s="18"/>
      <c r="EJ2031" s="18"/>
      <c r="EK2031" s="18"/>
      <c r="EL2031" s="18"/>
      <c r="EM2031" s="18"/>
      <c r="EN2031" s="18"/>
      <c r="EO2031" s="18"/>
      <c r="EP2031" s="18"/>
      <c r="EQ2031" s="18"/>
      <c r="ER2031" s="18"/>
      <c r="ES2031" s="18"/>
      <c r="ET2031" s="18"/>
      <c r="EU2031" s="18"/>
      <c r="EV2031" s="18"/>
      <c r="EW2031" s="18"/>
      <c r="EX2031" s="18"/>
      <c r="EY2031" s="18"/>
      <c r="EZ2031" s="18"/>
      <c r="FA2031" s="18"/>
      <c r="FB2031" s="18"/>
      <c r="FC2031" s="18"/>
      <c r="FD2031" s="18"/>
      <c r="FE2031" s="18"/>
      <c r="FF2031" s="18"/>
      <c r="FG2031" s="18"/>
      <c r="FH2031" s="18"/>
      <c r="FI2031" s="18"/>
      <c r="FJ2031" s="18"/>
      <c r="FK2031" s="18"/>
      <c r="FL2031" s="18"/>
      <c r="FM2031" s="18"/>
      <c r="FN2031" s="18"/>
      <c r="FO2031" s="18"/>
      <c r="FP2031" s="18"/>
      <c r="FQ2031" s="18"/>
      <c r="FR2031" s="18"/>
      <c r="FS2031" s="18"/>
      <c r="FT2031" s="18"/>
      <c r="FU2031" s="18"/>
      <c r="FV2031" s="18"/>
      <c r="FW2031" s="18"/>
      <c r="FX2031" s="18"/>
      <c r="FY2031" s="18"/>
      <c r="FZ2031" s="18"/>
      <c r="GA2031" s="18"/>
      <c r="GB2031" s="18"/>
      <c r="GC2031" s="18"/>
      <c r="GD2031" s="18"/>
      <c r="GE2031" s="18"/>
      <c r="GF2031" s="18"/>
      <c r="GG2031" s="18"/>
      <c r="GH2031" s="18"/>
      <c r="GI2031" s="18"/>
      <c r="GJ2031" s="18"/>
      <c r="GK2031" s="18"/>
      <c r="GL2031" s="18"/>
      <c r="GM2031" s="18"/>
      <c r="GN2031" s="18"/>
      <c r="GO2031" s="18"/>
      <c r="GP2031" s="18"/>
      <c r="GQ2031" s="18"/>
      <c r="GR2031" s="18"/>
      <c r="GS2031" s="18"/>
      <c r="GT2031" s="18"/>
      <c r="GU2031" s="18"/>
      <c r="GV2031" s="18"/>
      <c r="GW2031" s="18"/>
      <c r="GX2031" s="18"/>
      <c r="GY2031" s="18"/>
      <c r="GZ2031" s="18"/>
      <c r="HA2031" s="18"/>
      <c r="HB2031" s="18"/>
      <c r="HC2031" s="18"/>
      <c r="HD2031" s="18"/>
      <c r="HE2031" s="18"/>
      <c r="HF2031" s="18"/>
      <c r="HG2031" s="18"/>
      <c r="HH2031" s="18"/>
      <c r="HI2031" s="18"/>
      <c r="HJ2031" s="18"/>
      <c r="HK2031" s="18"/>
      <c r="HL2031" s="18"/>
      <c r="HM2031" s="18"/>
      <c r="HN2031" s="18"/>
      <c r="HO2031" s="18"/>
      <c r="HP2031" s="18"/>
      <c r="HQ2031" s="18"/>
      <c r="HR2031" s="18"/>
      <c r="HS2031" s="18"/>
      <c r="HT2031" s="18"/>
      <c r="HU2031" s="18"/>
      <c r="HV2031" s="18"/>
      <c r="HW2031" s="18"/>
      <c r="HX2031" s="18"/>
      <c r="HY2031" s="18"/>
      <c r="HZ2031" s="18"/>
      <c r="IA2031" s="18"/>
      <c r="IB2031" s="18"/>
      <c r="IC2031" s="18"/>
      <c r="ID2031" s="18"/>
      <c r="IE2031" s="18"/>
      <c r="IF2031" s="18"/>
      <c r="IG2031" s="18"/>
      <c r="IH2031" s="18"/>
      <c r="II2031" s="18"/>
      <c r="IJ2031" s="18"/>
      <c r="IK2031" s="18"/>
      <c r="IL2031" s="18"/>
      <c r="IM2031" s="18"/>
      <c r="IN2031" s="18"/>
      <c r="IO2031" s="18"/>
      <c r="IP2031" s="18"/>
      <c r="IQ2031" s="18"/>
      <c r="IR2031" s="18"/>
      <c r="IS2031" s="18"/>
      <c r="IT2031" s="18"/>
      <c r="IU2031" s="18"/>
      <c r="IV2031" s="18"/>
      <c r="IW2031" s="18"/>
      <c r="IX2031" s="18"/>
      <c r="IY2031" s="18"/>
      <c r="IZ2031" s="18"/>
      <c r="JA2031" s="18"/>
      <c r="JB2031" s="18"/>
      <c r="JC2031" s="18"/>
      <c r="JD2031" s="18"/>
      <c r="JE2031" s="18"/>
      <c r="JF2031" s="18"/>
      <c r="JG2031" s="18"/>
      <c r="JH2031" s="18"/>
      <c r="JI2031" s="18"/>
      <c r="JJ2031" s="18"/>
      <c r="JK2031" s="18"/>
      <c r="JL2031" s="18"/>
      <c r="JM2031" s="18"/>
      <c r="JN2031" s="18"/>
      <c r="JO2031" s="18"/>
      <c r="JP2031" s="18"/>
      <c r="JQ2031" s="18"/>
      <c r="JR2031" s="18"/>
      <c r="JS2031" s="18"/>
      <c r="JT2031" s="18"/>
      <c r="JU2031" s="18"/>
      <c r="JV2031" s="18"/>
      <c r="JW2031" s="18"/>
      <c r="JX2031" s="18"/>
      <c r="JY2031" s="18"/>
      <c r="JZ2031" s="18"/>
      <c r="KA2031" s="18"/>
      <c r="KB2031" s="18"/>
      <c r="KC2031" s="18"/>
      <c r="KD2031" s="18"/>
      <c r="KE2031" s="18"/>
      <c r="KF2031" s="18"/>
      <c r="KG2031" s="18"/>
      <c r="KH2031" s="18"/>
      <c r="KI2031" s="18"/>
      <c r="KJ2031" s="18"/>
      <c r="KK2031" s="18"/>
      <c r="KL2031" s="18"/>
      <c r="KM2031" s="18"/>
      <c r="KN2031" s="18"/>
      <c r="KO2031" s="18"/>
      <c r="KP2031" s="18"/>
      <c r="KQ2031" s="18"/>
      <c r="KR2031" s="18"/>
      <c r="KS2031" s="18"/>
      <c r="KT2031" s="18"/>
      <c r="KU2031" s="18"/>
      <c r="KV2031" s="18"/>
      <c r="KW2031" s="18"/>
      <c r="KX2031" s="18"/>
      <c r="KY2031" s="18"/>
      <c r="KZ2031" s="18"/>
      <c r="LA2031" s="18"/>
      <c r="LB2031" s="18"/>
      <c r="LC2031" s="18"/>
      <c r="LD2031" s="18"/>
      <c r="LE2031" s="18"/>
      <c r="LF2031" s="18"/>
      <c r="LG2031" s="18"/>
      <c r="LH2031" s="18"/>
      <c r="LI2031" s="18"/>
      <c r="LJ2031" s="18"/>
      <c r="LK2031" s="18"/>
      <c r="LL2031" s="18"/>
      <c r="LM2031" s="18"/>
      <c r="LN2031" s="18"/>
      <c r="LO2031" s="18"/>
      <c r="LP2031" s="18"/>
      <c r="LQ2031" s="18"/>
      <c r="LR2031" s="18"/>
      <c r="LS2031" s="18"/>
      <c r="LT2031" s="18"/>
      <c r="LU2031" s="18"/>
      <c r="LV2031" s="18"/>
      <c r="LW2031" s="18"/>
      <c r="LX2031" s="18"/>
      <c r="LY2031" s="18"/>
      <c r="LZ2031" s="18"/>
      <c r="MA2031" s="18"/>
      <c r="MB2031" s="18"/>
      <c r="MC2031" s="18"/>
      <c r="MD2031" s="18"/>
      <c r="ME2031" s="18"/>
      <c r="MF2031" s="18"/>
      <c r="MG2031" s="18"/>
      <c r="MH2031" s="18"/>
      <c r="MI2031" s="18"/>
      <c r="MJ2031" s="18"/>
      <c r="MK2031" s="18"/>
      <c r="ML2031" s="18"/>
      <c r="MM2031" s="18"/>
      <c r="MN2031" s="18"/>
      <c r="MO2031" s="18"/>
      <c r="MP2031" s="18"/>
      <c r="MQ2031" s="18"/>
      <c r="MR2031" s="18"/>
      <c r="MS2031" s="18"/>
      <c r="MT2031" s="18"/>
      <c r="MU2031" s="18"/>
      <c r="MV2031" s="18"/>
      <c r="MW2031" s="18"/>
      <c r="MX2031" s="18"/>
      <c r="MY2031" s="18"/>
      <c r="MZ2031" s="18"/>
      <c r="NA2031" s="18"/>
      <c r="NB2031" s="18"/>
      <c r="NC2031" s="18"/>
      <c r="ND2031" s="18"/>
      <c r="NE2031" s="18"/>
      <c r="NF2031" s="18"/>
      <c r="NG2031" s="18"/>
      <c r="NH2031" s="18"/>
      <c r="NI2031" s="18"/>
      <c r="NJ2031" s="18"/>
      <c r="NK2031" s="18"/>
      <c r="NL2031" s="18"/>
      <c r="NM2031" s="18"/>
      <c r="NN2031" s="18"/>
      <c r="NO2031" s="18"/>
      <c r="NP2031" s="18"/>
      <c r="NQ2031" s="18"/>
      <c r="NR2031" s="18"/>
      <c r="NS2031" s="18"/>
      <c r="NT2031" s="18"/>
      <c r="NU2031" s="18"/>
      <c r="NV2031" s="18"/>
      <c r="NW2031" s="18"/>
      <c r="NX2031" s="18"/>
      <c r="NY2031" s="18"/>
      <c r="NZ2031" s="18"/>
      <c r="OA2031" s="18"/>
      <c r="OB2031" s="18"/>
      <c r="OC2031" s="18"/>
      <c r="OD2031" s="18"/>
      <c r="OE2031" s="18"/>
      <c r="OF2031" s="18"/>
      <c r="OG2031" s="18"/>
      <c r="OH2031" s="18"/>
      <c r="OI2031" s="18"/>
      <c r="OJ2031" s="18"/>
      <c r="OK2031" s="18"/>
      <c r="OL2031" s="18"/>
      <c r="OM2031" s="18"/>
      <c r="ON2031" s="18"/>
      <c r="OO2031" s="18"/>
      <c r="OP2031" s="18"/>
      <c r="OQ2031" s="18"/>
      <c r="OR2031" s="18"/>
      <c r="OS2031" s="18"/>
      <c r="OT2031" s="18"/>
      <c r="OU2031" s="18"/>
      <c r="OV2031" s="18"/>
      <c r="OW2031" s="18"/>
      <c r="OX2031" s="18"/>
      <c r="OY2031" s="18"/>
      <c r="OZ2031" s="18"/>
      <c r="PA2031" s="18"/>
      <c r="PB2031" s="18"/>
      <c r="PC2031" s="18"/>
      <c r="PD2031" s="18"/>
      <c r="PE2031" s="18"/>
      <c r="PF2031" s="18"/>
      <c r="PG2031" s="18"/>
      <c r="PH2031" s="18"/>
      <c r="PI2031" s="18"/>
      <c r="PJ2031" s="18"/>
      <c r="PK2031" s="18"/>
      <c r="PL2031" s="18"/>
      <c r="PM2031" s="18"/>
      <c r="PN2031" s="18"/>
      <c r="PO2031" s="18"/>
      <c r="PP2031" s="18"/>
      <c r="PQ2031" s="18"/>
      <c r="PR2031" s="18"/>
      <c r="PS2031" s="18"/>
      <c r="PT2031" s="18"/>
      <c r="PU2031" s="18"/>
      <c r="PV2031" s="18"/>
      <c r="PW2031" s="18"/>
      <c r="PX2031" s="18"/>
      <c r="PY2031" s="18"/>
      <c r="PZ2031" s="18"/>
      <c r="QA2031" s="18"/>
      <c r="QB2031" s="18"/>
      <c r="QC2031" s="18"/>
      <c r="QD2031" s="18"/>
      <c r="QE2031" s="18"/>
      <c r="QF2031" s="18"/>
      <c r="QG2031" s="18"/>
      <c r="QH2031" s="18"/>
      <c r="QI2031" s="18"/>
      <c r="QJ2031" s="18"/>
      <c r="QK2031" s="18"/>
      <c r="QL2031" s="18"/>
      <c r="QM2031" s="18"/>
      <c r="QN2031" s="18"/>
      <c r="QO2031" s="18"/>
      <c r="QP2031" s="18"/>
      <c r="QQ2031" s="18"/>
      <c r="QR2031" s="18"/>
      <c r="QS2031" s="18"/>
      <c r="QT2031" s="18"/>
      <c r="QU2031" s="18"/>
      <c r="QV2031" s="18"/>
      <c r="QW2031" s="18"/>
      <c r="QX2031" s="18"/>
      <c r="QY2031" s="18"/>
      <c r="QZ2031" s="18"/>
      <c r="RA2031" s="18"/>
      <c r="RB2031" s="18"/>
      <c r="RC2031" s="18"/>
      <c r="RD2031" s="18"/>
      <c r="RE2031" s="18"/>
      <c r="RF2031" s="18"/>
      <c r="RG2031" s="18"/>
      <c r="RH2031" s="18"/>
      <c r="RI2031" s="18"/>
      <c r="RJ2031" s="18"/>
      <c r="RK2031" s="18"/>
      <c r="RL2031" s="18"/>
      <c r="RM2031" s="18"/>
      <c r="RN2031" s="18"/>
      <c r="RO2031" s="18"/>
      <c r="RP2031" s="18"/>
      <c r="RQ2031" s="18"/>
      <c r="RR2031" s="18"/>
      <c r="RS2031" s="18"/>
      <c r="RT2031" s="18"/>
      <c r="RU2031" s="18"/>
      <c r="RV2031" s="18"/>
      <c r="RW2031" s="18"/>
      <c r="RX2031" s="18"/>
      <c r="RY2031" s="18"/>
      <c r="RZ2031" s="18"/>
      <c r="SA2031" s="18"/>
      <c r="SB2031" s="18"/>
      <c r="SC2031" s="18"/>
      <c r="SD2031" s="18"/>
      <c r="SE2031" s="18"/>
      <c r="SF2031" s="18"/>
      <c r="SG2031" s="18"/>
      <c r="SH2031" s="18"/>
      <c r="SI2031" s="18"/>
      <c r="SJ2031" s="18"/>
      <c r="SK2031" s="18"/>
      <c r="SL2031" s="18"/>
      <c r="SM2031" s="18"/>
      <c r="SN2031" s="18"/>
      <c r="SO2031" s="18"/>
      <c r="SP2031" s="18"/>
      <c r="SQ2031" s="18"/>
      <c r="SR2031" s="18"/>
      <c r="SS2031" s="18"/>
      <c r="ST2031" s="18"/>
      <c r="SU2031" s="18"/>
      <c r="SV2031" s="18"/>
      <c r="SW2031" s="18"/>
      <c r="SX2031" s="18"/>
      <c r="SY2031" s="18"/>
      <c r="SZ2031" s="18"/>
      <c r="TA2031" s="18"/>
      <c r="TB2031" s="18"/>
      <c r="TC2031" s="18"/>
      <c r="TD2031" s="18"/>
      <c r="TE2031" s="18"/>
      <c r="TF2031" s="18"/>
      <c r="TG2031" s="18"/>
      <c r="TH2031" s="18"/>
      <c r="TI2031" s="18"/>
      <c r="TJ2031" s="18"/>
      <c r="TK2031" s="18"/>
      <c r="TL2031" s="18"/>
      <c r="TM2031" s="18"/>
      <c r="TN2031" s="18"/>
      <c r="TO2031" s="18"/>
      <c r="TP2031" s="18"/>
      <c r="TQ2031" s="18"/>
      <c r="TR2031" s="18"/>
      <c r="TS2031" s="18"/>
      <c r="TT2031" s="18"/>
      <c r="TU2031" s="18"/>
      <c r="TV2031" s="18"/>
      <c r="TW2031" s="18"/>
      <c r="TX2031" s="18"/>
      <c r="TY2031" s="18"/>
      <c r="TZ2031" s="18"/>
      <c r="UA2031" s="18"/>
      <c r="UB2031" s="18"/>
      <c r="UC2031" s="18"/>
      <c r="UD2031" s="18"/>
      <c r="UE2031" s="18"/>
      <c r="UF2031" s="18"/>
      <c r="UG2031" s="18"/>
      <c r="UH2031" s="18"/>
      <c r="UI2031" s="18"/>
      <c r="UJ2031" s="18"/>
      <c r="UK2031" s="18"/>
      <c r="UL2031" s="18"/>
      <c r="UM2031" s="18"/>
      <c r="UN2031" s="18"/>
      <c r="UO2031" s="18"/>
      <c r="UP2031" s="18"/>
      <c r="UQ2031" s="18"/>
      <c r="UR2031" s="18"/>
      <c r="US2031" s="18"/>
      <c r="UT2031" s="18"/>
      <c r="UU2031" s="18"/>
      <c r="UV2031" s="18"/>
      <c r="UW2031" s="18"/>
      <c r="UX2031" s="18"/>
      <c r="UY2031" s="18"/>
      <c r="UZ2031" s="18"/>
      <c r="VA2031" s="18"/>
      <c r="VB2031" s="18"/>
      <c r="VC2031" s="18"/>
      <c r="VD2031" s="18"/>
      <c r="VE2031" s="18"/>
      <c r="VF2031" s="18"/>
      <c r="VG2031" s="18"/>
      <c r="VH2031" s="18"/>
      <c r="VI2031" s="18"/>
      <c r="VJ2031" s="18"/>
      <c r="VK2031" s="18"/>
      <c r="VL2031" s="18"/>
      <c r="VM2031" s="18"/>
      <c r="VN2031" s="18"/>
      <c r="VO2031" s="18"/>
      <c r="VP2031" s="18"/>
      <c r="VQ2031" s="18"/>
      <c r="VR2031" s="18"/>
      <c r="VS2031" s="18"/>
      <c r="VT2031" s="18"/>
      <c r="VU2031" s="18"/>
      <c r="VV2031" s="18"/>
      <c r="VW2031" s="18"/>
      <c r="VX2031" s="18"/>
      <c r="VY2031" s="18"/>
      <c r="VZ2031" s="18"/>
      <c r="WA2031" s="18"/>
      <c r="WB2031" s="18"/>
      <c r="WC2031" s="18"/>
      <c r="WD2031" s="18"/>
      <c r="WE2031" s="18"/>
      <c r="WF2031" s="18"/>
      <c r="WG2031" s="18"/>
      <c r="WH2031" s="18"/>
      <c r="WI2031" s="18"/>
      <c r="WJ2031" s="18"/>
      <c r="WK2031" s="18"/>
      <c r="WL2031" s="18"/>
      <c r="WM2031" s="18"/>
      <c r="WN2031" s="18"/>
      <c r="WO2031" s="18"/>
      <c r="WP2031" s="18"/>
      <c r="WQ2031" s="18"/>
      <c r="WR2031" s="18"/>
      <c r="WS2031" s="18"/>
      <c r="WT2031" s="18"/>
      <c r="WU2031" s="18"/>
      <c r="WV2031" s="18"/>
      <c r="WW2031" s="18"/>
      <c r="WX2031" s="18"/>
      <c r="WY2031" s="18"/>
      <c r="WZ2031" s="18"/>
      <c r="XA2031" s="18"/>
      <c r="XB2031" s="18"/>
      <c r="XC2031" s="18"/>
      <c r="XD2031" s="18"/>
      <c r="XE2031" s="18"/>
      <c r="XF2031" s="18"/>
      <c r="XG2031" s="18"/>
      <c r="XH2031" s="18"/>
      <c r="XI2031" s="18"/>
      <c r="XJ2031" s="18"/>
      <c r="XK2031" s="18"/>
      <c r="XL2031" s="18"/>
      <c r="XM2031" s="18"/>
      <c r="XN2031" s="18"/>
      <c r="XO2031" s="18"/>
      <c r="XP2031" s="18"/>
      <c r="XQ2031" s="18"/>
      <c r="XR2031" s="18"/>
      <c r="XS2031" s="18"/>
      <c r="XT2031" s="18"/>
      <c r="XU2031" s="18"/>
      <c r="XV2031" s="18"/>
      <c r="XW2031" s="18"/>
      <c r="XX2031" s="18"/>
      <c r="XY2031" s="18"/>
      <c r="XZ2031" s="18"/>
      <c r="YA2031" s="18"/>
      <c r="YB2031" s="18"/>
      <c r="YC2031" s="18"/>
      <c r="YD2031" s="18"/>
      <c r="YE2031" s="18"/>
      <c r="YF2031" s="18"/>
      <c r="YG2031" s="18"/>
      <c r="YH2031" s="18"/>
      <c r="YI2031" s="18"/>
      <c r="YJ2031" s="18"/>
      <c r="YK2031" s="18"/>
      <c r="YL2031" s="18"/>
      <c r="YM2031" s="18"/>
      <c r="YN2031" s="18"/>
      <c r="YO2031" s="18"/>
      <c r="YP2031" s="18"/>
      <c r="YQ2031" s="18"/>
      <c r="YR2031" s="18"/>
      <c r="YS2031" s="18"/>
      <c r="YT2031" s="18"/>
      <c r="YU2031" s="18"/>
      <c r="YV2031" s="18"/>
      <c r="YW2031" s="18"/>
      <c r="YX2031" s="18"/>
      <c r="YY2031" s="18"/>
      <c r="YZ2031" s="18"/>
      <c r="ZA2031" s="18"/>
      <c r="ZB2031" s="18"/>
      <c r="ZC2031" s="18"/>
      <c r="ZD2031" s="18"/>
      <c r="ZE2031" s="18"/>
      <c r="ZF2031" s="18"/>
      <c r="ZG2031" s="18"/>
      <c r="ZH2031" s="18"/>
      <c r="ZI2031" s="18"/>
      <c r="ZJ2031" s="18"/>
      <c r="ZK2031" s="18"/>
      <c r="ZL2031" s="18"/>
      <c r="ZM2031" s="18"/>
      <c r="ZN2031" s="18"/>
      <c r="ZO2031" s="18"/>
      <c r="ZP2031" s="18"/>
      <c r="ZQ2031" s="18"/>
      <c r="ZR2031" s="18"/>
      <c r="ZS2031" s="18"/>
      <c r="ZT2031" s="18"/>
      <c r="ZU2031" s="18"/>
      <c r="ZV2031" s="18"/>
      <c r="ZW2031" s="18"/>
      <c r="ZX2031" s="18"/>
      <c r="ZY2031" s="18"/>
      <c r="ZZ2031" s="18"/>
      <c r="AAA2031" s="18"/>
      <c r="AAB2031" s="18"/>
      <c r="AAC2031" s="18"/>
      <c r="AAD2031" s="18"/>
      <c r="AAE2031" s="18"/>
      <c r="AAF2031" s="18"/>
      <c r="AAG2031" s="18"/>
      <c r="AAH2031" s="18"/>
      <c r="AAI2031" s="18"/>
      <c r="AAJ2031" s="18"/>
      <c r="AAK2031" s="18"/>
      <c r="AAL2031" s="18"/>
      <c r="AAM2031" s="18"/>
      <c r="AAN2031" s="18"/>
      <c r="AAO2031" s="18"/>
      <c r="AAP2031" s="18"/>
      <c r="AAQ2031" s="18"/>
      <c r="AAR2031" s="18"/>
      <c r="AAS2031" s="18"/>
      <c r="AAT2031" s="18"/>
      <c r="AAU2031" s="18"/>
      <c r="AAV2031" s="18"/>
      <c r="AAW2031" s="18"/>
      <c r="AAX2031" s="18"/>
      <c r="AAY2031" s="18"/>
      <c r="AAZ2031" s="18"/>
      <c r="ABA2031" s="18"/>
      <c r="ABB2031" s="18"/>
      <c r="ABC2031" s="18"/>
      <c r="ABD2031" s="18"/>
      <c r="ABE2031" s="18"/>
      <c r="ABF2031" s="18"/>
      <c r="ABG2031" s="18"/>
      <c r="ABH2031" s="18"/>
      <c r="ABI2031" s="18"/>
      <c r="ABJ2031" s="18"/>
      <c r="ABK2031" s="18"/>
      <c r="ABL2031" s="18"/>
      <c r="ABM2031" s="18"/>
      <c r="ABN2031" s="18"/>
      <c r="ABO2031" s="18"/>
      <c r="ABP2031" s="18"/>
      <c r="ABQ2031" s="18"/>
      <c r="ABR2031" s="18"/>
      <c r="ABS2031" s="18"/>
      <c r="ABT2031" s="18"/>
      <c r="ABU2031" s="18"/>
      <c r="ABV2031" s="18"/>
      <c r="ABW2031" s="18"/>
      <c r="ABX2031" s="18"/>
      <c r="ABY2031" s="18"/>
      <c r="ABZ2031" s="18"/>
      <c r="ACA2031" s="18"/>
      <c r="ACB2031" s="18"/>
      <c r="ACC2031" s="18"/>
      <c r="ACD2031" s="18"/>
      <c r="ACE2031" s="18"/>
      <c r="ACF2031" s="18"/>
      <c r="ACG2031" s="18"/>
      <c r="ACH2031" s="18"/>
      <c r="ACI2031" s="18"/>
      <c r="ACJ2031" s="18"/>
      <c r="ACK2031" s="18"/>
      <c r="ACL2031" s="18"/>
      <c r="ACM2031" s="18"/>
      <c r="ACN2031" s="18"/>
      <c r="ACO2031" s="18"/>
      <c r="ACP2031" s="18"/>
      <c r="ACQ2031" s="18"/>
      <c r="ACR2031" s="18"/>
      <c r="ACS2031" s="18"/>
      <c r="ACT2031" s="18"/>
      <c r="ACU2031" s="18"/>
      <c r="ACV2031" s="18"/>
      <c r="ACW2031" s="18"/>
      <c r="ACX2031" s="18"/>
      <c r="ACY2031" s="18"/>
      <c r="ACZ2031" s="18"/>
      <c r="ADA2031" s="18"/>
      <c r="ADB2031" s="18"/>
      <c r="ADC2031" s="18"/>
      <c r="ADD2031" s="18"/>
      <c r="ADE2031" s="18"/>
      <c r="ADF2031" s="18"/>
      <c r="ADG2031" s="18"/>
      <c r="ADH2031" s="18"/>
      <c r="ADI2031" s="18"/>
      <c r="ADJ2031" s="18"/>
      <c r="ADK2031" s="18"/>
      <c r="ADL2031" s="18"/>
      <c r="ADM2031" s="18"/>
      <c r="ADN2031" s="18"/>
      <c r="ADO2031" s="18"/>
      <c r="ADP2031" s="18"/>
      <c r="ADQ2031" s="18"/>
      <c r="ADR2031" s="18"/>
      <c r="ADS2031" s="18"/>
      <c r="ADT2031" s="18"/>
      <c r="ADU2031" s="18"/>
      <c r="ADV2031" s="18"/>
      <c r="ADW2031" s="18"/>
      <c r="ADX2031" s="18"/>
      <c r="ADY2031" s="18"/>
      <c r="ADZ2031" s="18"/>
      <c r="AEA2031" s="18"/>
      <c r="AEB2031" s="18"/>
      <c r="AEC2031" s="18"/>
      <c r="AED2031" s="18"/>
      <c r="AEE2031" s="18"/>
      <c r="AEF2031" s="18"/>
      <c r="AEG2031" s="18"/>
      <c r="AEH2031" s="18"/>
      <c r="AEI2031" s="18"/>
      <c r="AEJ2031" s="18"/>
      <c r="AEK2031" s="18"/>
      <c r="AEL2031" s="18"/>
      <c r="AEM2031" s="18"/>
      <c r="AEN2031" s="18"/>
      <c r="AEO2031" s="18"/>
      <c r="AEP2031" s="18"/>
      <c r="AEQ2031" s="18"/>
      <c r="AER2031" s="18"/>
      <c r="AES2031" s="18"/>
      <c r="AET2031" s="18"/>
      <c r="AEU2031" s="18"/>
      <c r="AEV2031" s="18"/>
      <c r="AEW2031" s="18"/>
      <c r="AEX2031" s="18"/>
      <c r="AEY2031" s="18"/>
      <c r="AEZ2031" s="18"/>
      <c r="AFA2031" s="18"/>
      <c r="AFB2031" s="18"/>
      <c r="AFC2031" s="18"/>
      <c r="AFD2031" s="18"/>
      <c r="AFE2031" s="18"/>
      <c r="AFF2031" s="18"/>
      <c r="AFG2031" s="18"/>
      <c r="AFH2031" s="18"/>
      <c r="AFI2031" s="18"/>
      <c r="AFJ2031" s="18"/>
      <c r="AFK2031" s="18"/>
      <c r="AFL2031" s="18"/>
      <c r="AFM2031" s="18"/>
      <c r="AFN2031" s="18"/>
      <c r="AFO2031" s="18"/>
      <c r="AFP2031" s="18"/>
      <c r="AFQ2031" s="18"/>
      <c r="AFR2031" s="18"/>
      <c r="AFS2031" s="18"/>
      <c r="AFT2031" s="18"/>
      <c r="AFU2031" s="18"/>
      <c r="AFV2031" s="18"/>
      <c r="AFW2031" s="18"/>
      <c r="AFX2031" s="18"/>
      <c r="AFY2031" s="18"/>
      <c r="AFZ2031" s="18"/>
      <c r="AGA2031" s="18"/>
      <c r="AGB2031" s="18"/>
      <c r="AGC2031" s="18"/>
      <c r="AGD2031" s="18"/>
      <c r="AGE2031" s="18"/>
      <c r="AGF2031" s="18"/>
      <c r="AGG2031" s="18"/>
      <c r="AGH2031" s="18"/>
      <c r="AGI2031" s="18"/>
      <c r="AGJ2031" s="18"/>
      <c r="AGK2031" s="18"/>
      <c r="AGL2031" s="18"/>
      <c r="AGM2031" s="18"/>
      <c r="AGN2031" s="18"/>
      <c r="AGO2031" s="18"/>
      <c r="AGP2031" s="18"/>
      <c r="AGQ2031" s="18"/>
      <c r="AGR2031" s="18"/>
      <c r="AGS2031" s="18"/>
      <c r="AGT2031" s="18"/>
      <c r="AGU2031" s="18"/>
      <c r="AGV2031" s="18"/>
      <c r="AGW2031" s="18"/>
      <c r="AGX2031" s="18"/>
      <c r="AGY2031" s="18"/>
      <c r="AGZ2031" s="18"/>
      <c r="AHA2031" s="18"/>
      <c r="AHB2031" s="18"/>
      <c r="AHC2031" s="18"/>
      <c r="AHD2031" s="18"/>
      <c r="AHE2031" s="18"/>
      <c r="AHF2031" s="18"/>
      <c r="AHG2031" s="18"/>
      <c r="AHH2031" s="18"/>
      <c r="AHI2031" s="18"/>
      <c r="AHJ2031" s="18"/>
      <c r="AHK2031" s="18"/>
      <c r="AHL2031" s="18"/>
      <c r="AHM2031" s="18"/>
      <c r="AHN2031" s="18"/>
      <c r="AHO2031" s="18"/>
      <c r="AHP2031" s="18"/>
      <c r="AHQ2031" s="18"/>
      <c r="AHR2031" s="18"/>
      <c r="AHS2031" s="18"/>
      <c r="AHT2031" s="18"/>
      <c r="AHU2031" s="18"/>
      <c r="AHV2031" s="18"/>
      <c r="AHW2031" s="18"/>
      <c r="AHX2031" s="18"/>
      <c r="AHY2031" s="18"/>
      <c r="AHZ2031" s="18"/>
      <c r="AIA2031" s="18"/>
      <c r="AIB2031" s="18"/>
      <c r="AIC2031" s="18"/>
      <c r="AID2031" s="18"/>
      <c r="AIE2031" s="18"/>
      <c r="AIF2031" s="18"/>
      <c r="AIG2031" s="18"/>
      <c r="AIH2031" s="18"/>
      <c r="AII2031" s="18"/>
      <c r="AIJ2031" s="18"/>
      <c r="AIK2031" s="18"/>
      <c r="AIL2031" s="18"/>
      <c r="AIM2031" s="18"/>
      <c r="AIN2031" s="18"/>
      <c r="AIO2031" s="18"/>
      <c r="AIP2031" s="18"/>
      <c r="AIQ2031" s="18"/>
      <c r="AIR2031" s="18"/>
      <c r="AIS2031" s="18"/>
      <c r="AIT2031" s="18"/>
      <c r="AIU2031" s="18"/>
      <c r="AIV2031" s="18"/>
      <c r="AIW2031" s="18"/>
      <c r="AIX2031" s="18"/>
      <c r="AIY2031" s="18"/>
      <c r="AIZ2031" s="18"/>
      <c r="AJA2031" s="18"/>
      <c r="AJB2031" s="18"/>
      <c r="AJC2031" s="18"/>
      <c r="AJD2031" s="18"/>
      <c r="AJE2031" s="18"/>
      <c r="AJF2031" s="18"/>
      <c r="AJG2031" s="18"/>
      <c r="AJH2031" s="18"/>
      <c r="AJI2031" s="18"/>
      <c r="AJJ2031" s="18"/>
      <c r="AJK2031" s="18"/>
      <c r="AJL2031" s="18"/>
      <c r="AJM2031" s="18"/>
      <c r="AJN2031" s="18"/>
      <c r="AJO2031" s="18"/>
      <c r="AJP2031" s="18"/>
      <c r="AJQ2031" s="18"/>
      <c r="AJR2031" s="18"/>
      <c r="AJS2031" s="18"/>
      <c r="AJT2031" s="18"/>
      <c r="AJU2031" s="18"/>
      <c r="AJV2031" s="18"/>
      <c r="AJW2031" s="18"/>
      <c r="AJX2031" s="18"/>
      <c r="AJY2031" s="18"/>
      <c r="AJZ2031" s="18"/>
      <c r="AKA2031" s="18"/>
      <c r="AKB2031" s="18"/>
      <c r="AKC2031" s="18"/>
      <c r="AKD2031" s="18"/>
      <c r="AKE2031" s="18"/>
      <c r="AKF2031" s="18"/>
      <c r="AKG2031" s="18"/>
      <c r="AKH2031" s="18"/>
      <c r="AKI2031" s="18"/>
      <c r="AKJ2031" s="18"/>
      <c r="AKK2031" s="18"/>
      <c r="AKL2031" s="18"/>
      <c r="AKM2031" s="18"/>
      <c r="AKN2031" s="18"/>
      <c r="AKO2031" s="18"/>
      <c r="AKP2031" s="18"/>
      <c r="AKQ2031" s="18"/>
      <c r="AKR2031" s="18"/>
      <c r="AKS2031" s="18"/>
      <c r="AKT2031" s="18"/>
      <c r="AKU2031" s="18"/>
      <c r="AKV2031" s="18"/>
      <c r="AKW2031" s="18"/>
      <c r="AKX2031" s="18"/>
      <c r="AKY2031" s="18"/>
      <c r="AKZ2031" s="18"/>
      <c r="ALA2031" s="18"/>
      <c r="ALB2031" s="18"/>
      <c r="ALC2031" s="18"/>
      <c r="ALD2031" s="18"/>
      <c r="ALE2031" s="18"/>
      <c r="ALF2031" s="18"/>
      <c r="ALG2031" s="18"/>
      <c r="ALH2031" s="18"/>
      <c r="ALI2031" s="18"/>
      <c r="ALJ2031" s="18"/>
      <c r="ALK2031" s="18"/>
      <c r="ALL2031" s="18"/>
      <c r="ALM2031" s="18"/>
      <c r="ALN2031" s="18"/>
      <c r="ALO2031" s="18"/>
      <c r="ALP2031" s="18"/>
      <c r="ALQ2031" s="18"/>
      <c r="ALR2031" s="18"/>
      <c r="ALS2031" s="18"/>
      <c r="ALT2031" s="18"/>
      <c r="ALU2031" s="18"/>
      <c r="ALV2031" s="18"/>
      <c r="ALW2031" s="18"/>
      <c r="ALX2031" s="18"/>
      <c r="ALY2031" s="18"/>
      <c r="ALZ2031" s="18"/>
      <c r="AMA2031" s="18"/>
      <c r="AMB2031" s="18"/>
      <c r="AMC2031" s="18"/>
      <c r="AMD2031" s="18"/>
      <c r="AME2031" s="18"/>
      <c r="AMF2031" s="18"/>
      <c r="AMG2031" s="18"/>
      <c r="AMH2031" s="18"/>
      <c r="AMI2031" s="18"/>
      <c r="AMJ2031" s="18"/>
    </row>
    <row r="2032" spans="1:1024" s="315" customFormat="1">
      <c r="A2032" s="15"/>
      <c r="B2032" s="18"/>
      <c r="C2032" s="18"/>
      <c r="D2032" s="18"/>
      <c r="E2032" s="18"/>
      <c r="F2032" s="18"/>
      <c r="G2032" s="18"/>
      <c r="H2032" s="18"/>
      <c r="I2032" s="32"/>
      <c r="J2032" s="32"/>
      <c r="K2032" s="18"/>
      <c r="L2032" s="18"/>
      <c r="M2032" s="18"/>
      <c r="N2032" s="18"/>
      <c r="O2032" s="18"/>
      <c r="P2032" s="18"/>
      <c r="Q2032" s="18"/>
      <c r="R2032" s="18"/>
      <c r="S2032" s="18"/>
      <c r="T2032" s="18"/>
      <c r="U2032" s="18"/>
      <c r="V2032" s="18"/>
      <c r="W2032" s="18"/>
      <c r="X2032" s="18"/>
      <c r="Y2032" s="18"/>
      <c r="Z2032" s="18"/>
      <c r="AA2032" s="18"/>
      <c r="AB2032" s="18"/>
      <c r="AC2032" s="18"/>
      <c r="AD2032" s="18"/>
      <c r="AE2032" s="18"/>
      <c r="AF2032" s="18"/>
      <c r="AG2032" s="18"/>
      <c r="AH2032" s="18"/>
      <c r="AI2032" s="18"/>
      <c r="AJ2032" s="18"/>
      <c r="AK2032" s="18"/>
      <c r="AL2032" s="18"/>
      <c r="AM2032" s="18"/>
      <c r="AN2032" s="18"/>
      <c r="AO2032" s="18"/>
      <c r="AP2032" s="18"/>
      <c r="AQ2032" s="18"/>
      <c r="AR2032" s="18"/>
      <c r="AS2032" s="18"/>
      <c r="AT2032" s="18"/>
      <c r="AU2032" s="18"/>
      <c r="AV2032" s="18"/>
      <c r="AW2032" s="18"/>
      <c r="AX2032" s="18"/>
      <c r="AY2032" s="18"/>
      <c r="AZ2032" s="18"/>
      <c r="BA2032" s="18"/>
      <c r="BB2032" s="18"/>
      <c r="BC2032" s="18"/>
      <c r="BD2032" s="18"/>
      <c r="BE2032" s="18"/>
      <c r="BF2032" s="18"/>
      <c r="BG2032" s="18"/>
      <c r="BH2032" s="18"/>
      <c r="BI2032" s="18"/>
      <c r="BJ2032" s="18"/>
      <c r="BK2032" s="18"/>
      <c r="BL2032" s="18"/>
      <c r="BM2032" s="18"/>
      <c r="BN2032" s="18"/>
      <c r="BO2032" s="18"/>
      <c r="BP2032" s="18"/>
      <c r="BQ2032" s="18"/>
      <c r="BR2032" s="18"/>
      <c r="BS2032" s="18"/>
      <c r="BT2032" s="18"/>
      <c r="BU2032" s="18"/>
      <c r="BV2032" s="18"/>
      <c r="BW2032" s="18"/>
      <c r="BX2032" s="18"/>
      <c r="BY2032" s="18"/>
      <c r="BZ2032" s="18"/>
      <c r="CA2032" s="18"/>
      <c r="CB2032" s="18"/>
      <c r="CC2032" s="18"/>
      <c r="CD2032" s="18"/>
      <c r="CE2032" s="18"/>
      <c r="CF2032" s="18"/>
      <c r="CG2032" s="18"/>
      <c r="CH2032" s="18"/>
      <c r="CI2032" s="18"/>
      <c r="CJ2032" s="18"/>
      <c r="CK2032" s="18"/>
      <c r="CL2032" s="18"/>
      <c r="CM2032" s="18"/>
      <c r="CN2032" s="18"/>
      <c r="CO2032" s="18"/>
      <c r="CP2032" s="18"/>
      <c r="CQ2032" s="18"/>
      <c r="CR2032" s="18"/>
      <c r="CS2032" s="18"/>
      <c r="CT2032" s="18"/>
      <c r="CU2032" s="18"/>
      <c r="CV2032" s="18"/>
      <c r="CW2032" s="18"/>
      <c r="CX2032" s="18"/>
      <c r="CY2032" s="18"/>
      <c r="CZ2032" s="18"/>
      <c r="DA2032" s="18"/>
      <c r="DB2032" s="18"/>
      <c r="DC2032" s="18"/>
      <c r="DD2032" s="18"/>
      <c r="DE2032" s="18"/>
      <c r="DF2032" s="18"/>
      <c r="DG2032" s="18"/>
      <c r="DH2032" s="18"/>
      <c r="DI2032" s="18"/>
      <c r="DJ2032" s="18"/>
      <c r="DK2032" s="18"/>
      <c r="DL2032" s="18"/>
      <c r="DM2032" s="18"/>
      <c r="DN2032" s="18"/>
      <c r="DO2032" s="18"/>
      <c r="DP2032" s="18"/>
      <c r="DQ2032" s="18"/>
      <c r="DR2032" s="18"/>
      <c r="DS2032" s="18"/>
      <c r="DT2032" s="18"/>
      <c r="DU2032" s="18"/>
      <c r="DV2032" s="18"/>
      <c r="DW2032" s="18"/>
      <c r="DX2032" s="18"/>
      <c r="DY2032" s="18"/>
      <c r="DZ2032" s="18"/>
      <c r="EA2032" s="18"/>
      <c r="EB2032" s="18"/>
      <c r="EC2032" s="18"/>
      <c r="ED2032" s="18"/>
      <c r="EE2032" s="18"/>
      <c r="EF2032" s="18"/>
      <c r="EG2032" s="18"/>
      <c r="EH2032" s="18"/>
      <c r="EI2032" s="18"/>
      <c r="EJ2032" s="18"/>
      <c r="EK2032" s="18"/>
      <c r="EL2032" s="18"/>
      <c r="EM2032" s="18"/>
      <c r="EN2032" s="18"/>
      <c r="EO2032" s="18"/>
      <c r="EP2032" s="18"/>
      <c r="EQ2032" s="18"/>
      <c r="ER2032" s="18"/>
      <c r="ES2032" s="18"/>
      <c r="ET2032" s="18"/>
      <c r="EU2032" s="18"/>
      <c r="EV2032" s="18"/>
      <c r="EW2032" s="18"/>
      <c r="EX2032" s="18"/>
      <c r="EY2032" s="18"/>
      <c r="EZ2032" s="18"/>
      <c r="FA2032" s="18"/>
      <c r="FB2032" s="18"/>
      <c r="FC2032" s="18"/>
      <c r="FD2032" s="18"/>
      <c r="FE2032" s="18"/>
      <c r="FF2032" s="18"/>
      <c r="FG2032" s="18"/>
      <c r="FH2032" s="18"/>
      <c r="FI2032" s="18"/>
      <c r="FJ2032" s="18"/>
      <c r="FK2032" s="18"/>
      <c r="FL2032" s="18"/>
      <c r="FM2032" s="18"/>
      <c r="FN2032" s="18"/>
      <c r="FO2032" s="18"/>
      <c r="FP2032" s="18"/>
      <c r="FQ2032" s="18"/>
      <c r="FR2032" s="18"/>
      <c r="FS2032" s="18"/>
      <c r="FT2032" s="18"/>
      <c r="FU2032" s="18"/>
      <c r="FV2032" s="18"/>
      <c r="FW2032" s="18"/>
      <c r="FX2032" s="18"/>
      <c r="FY2032" s="18"/>
      <c r="FZ2032" s="18"/>
      <c r="GA2032" s="18"/>
      <c r="GB2032" s="18"/>
      <c r="GC2032" s="18"/>
      <c r="GD2032" s="18"/>
      <c r="GE2032" s="18"/>
      <c r="GF2032" s="18"/>
      <c r="GG2032" s="18"/>
      <c r="GH2032" s="18"/>
      <c r="GI2032" s="18"/>
      <c r="GJ2032" s="18"/>
      <c r="GK2032" s="18"/>
      <c r="GL2032" s="18"/>
      <c r="GM2032" s="18"/>
      <c r="GN2032" s="18"/>
      <c r="GO2032" s="18"/>
      <c r="GP2032" s="18"/>
      <c r="GQ2032" s="18"/>
      <c r="GR2032" s="18"/>
      <c r="GS2032" s="18"/>
      <c r="GT2032" s="18"/>
      <c r="GU2032" s="18"/>
      <c r="GV2032" s="18"/>
      <c r="GW2032" s="18"/>
      <c r="GX2032" s="18"/>
      <c r="GY2032" s="18"/>
      <c r="GZ2032" s="18"/>
      <c r="HA2032" s="18"/>
      <c r="HB2032" s="18"/>
      <c r="HC2032" s="18"/>
      <c r="HD2032" s="18"/>
      <c r="HE2032" s="18"/>
      <c r="HF2032" s="18"/>
      <c r="HG2032" s="18"/>
      <c r="HH2032" s="18"/>
      <c r="HI2032" s="18"/>
      <c r="HJ2032" s="18"/>
      <c r="HK2032" s="18"/>
      <c r="HL2032" s="18"/>
      <c r="HM2032" s="18"/>
      <c r="HN2032" s="18"/>
      <c r="HO2032" s="18"/>
      <c r="HP2032" s="18"/>
      <c r="HQ2032" s="18"/>
      <c r="HR2032" s="18"/>
      <c r="HS2032" s="18"/>
      <c r="HT2032" s="18"/>
      <c r="HU2032" s="18"/>
      <c r="HV2032" s="18"/>
      <c r="HW2032" s="18"/>
      <c r="HX2032" s="18"/>
      <c r="HY2032" s="18"/>
      <c r="HZ2032" s="18"/>
      <c r="IA2032" s="18"/>
      <c r="IB2032" s="18"/>
      <c r="IC2032" s="18"/>
      <c r="ID2032" s="18"/>
      <c r="IE2032" s="18"/>
      <c r="IF2032" s="18"/>
      <c r="IG2032" s="18"/>
      <c r="IH2032" s="18"/>
      <c r="II2032" s="18"/>
      <c r="IJ2032" s="18"/>
      <c r="IK2032" s="18"/>
      <c r="IL2032" s="18"/>
      <c r="IM2032" s="18"/>
      <c r="IN2032" s="18"/>
      <c r="IO2032" s="18"/>
      <c r="IP2032" s="18"/>
      <c r="IQ2032" s="18"/>
      <c r="IR2032" s="18"/>
      <c r="IS2032" s="18"/>
      <c r="IT2032" s="18"/>
      <c r="IU2032" s="18"/>
      <c r="IV2032" s="18"/>
      <c r="IW2032" s="18"/>
      <c r="IX2032" s="18"/>
      <c r="IY2032" s="18"/>
      <c r="IZ2032" s="18"/>
      <c r="JA2032" s="18"/>
      <c r="JB2032" s="18"/>
      <c r="JC2032" s="18"/>
      <c r="JD2032" s="18"/>
      <c r="JE2032" s="18"/>
      <c r="JF2032" s="18"/>
      <c r="JG2032" s="18"/>
      <c r="JH2032" s="18"/>
      <c r="JI2032" s="18"/>
      <c r="JJ2032" s="18"/>
      <c r="JK2032" s="18"/>
      <c r="JL2032" s="18"/>
      <c r="JM2032" s="18"/>
      <c r="JN2032" s="18"/>
      <c r="JO2032" s="18"/>
      <c r="JP2032" s="18"/>
      <c r="JQ2032" s="18"/>
      <c r="JR2032" s="18"/>
      <c r="JS2032" s="18"/>
      <c r="JT2032" s="18"/>
      <c r="JU2032" s="18"/>
      <c r="JV2032" s="18"/>
      <c r="JW2032" s="18"/>
      <c r="JX2032" s="18"/>
      <c r="JY2032" s="18"/>
      <c r="JZ2032" s="18"/>
      <c r="KA2032" s="18"/>
      <c r="KB2032" s="18"/>
      <c r="KC2032" s="18"/>
      <c r="KD2032" s="18"/>
      <c r="KE2032" s="18"/>
      <c r="KF2032" s="18"/>
      <c r="KG2032" s="18"/>
      <c r="KH2032" s="18"/>
      <c r="KI2032" s="18"/>
      <c r="KJ2032" s="18"/>
      <c r="KK2032" s="18"/>
      <c r="KL2032" s="18"/>
      <c r="KM2032" s="18"/>
      <c r="KN2032" s="18"/>
      <c r="KO2032" s="18"/>
      <c r="KP2032" s="18"/>
      <c r="KQ2032" s="18"/>
      <c r="KR2032" s="18"/>
      <c r="KS2032" s="18"/>
      <c r="KT2032" s="18"/>
      <c r="KU2032" s="18"/>
      <c r="KV2032" s="18"/>
      <c r="KW2032" s="18"/>
      <c r="KX2032" s="18"/>
      <c r="KY2032" s="18"/>
      <c r="KZ2032" s="18"/>
      <c r="LA2032" s="18"/>
      <c r="LB2032" s="18"/>
      <c r="LC2032" s="18"/>
      <c r="LD2032" s="18"/>
      <c r="LE2032" s="18"/>
      <c r="LF2032" s="18"/>
      <c r="LG2032" s="18"/>
      <c r="LH2032" s="18"/>
      <c r="LI2032" s="18"/>
      <c r="LJ2032" s="18"/>
      <c r="LK2032" s="18"/>
      <c r="LL2032" s="18"/>
      <c r="LM2032" s="18"/>
      <c r="LN2032" s="18"/>
      <c r="LO2032" s="18"/>
      <c r="LP2032" s="18"/>
      <c r="LQ2032" s="18"/>
      <c r="LR2032" s="18"/>
      <c r="LS2032" s="18"/>
      <c r="LT2032" s="18"/>
      <c r="LU2032" s="18"/>
      <c r="LV2032" s="18"/>
      <c r="LW2032" s="18"/>
      <c r="LX2032" s="18"/>
      <c r="LY2032" s="18"/>
      <c r="LZ2032" s="18"/>
      <c r="MA2032" s="18"/>
      <c r="MB2032" s="18"/>
      <c r="MC2032" s="18"/>
      <c r="MD2032" s="18"/>
      <c r="ME2032" s="18"/>
      <c r="MF2032" s="18"/>
      <c r="MG2032" s="18"/>
      <c r="MH2032" s="18"/>
      <c r="MI2032" s="18"/>
      <c r="MJ2032" s="18"/>
      <c r="MK2032" s="18"/>
      <c r="ML2032" s="18"/>
      <c r="MM2032" s="18"/>
      <c r="MN2032" s="18"/>
      <c r="MO2032" s="18"/>
      <c r="MP2032" s="18"/>
      <c r="MQ2032" s="18"/>
      <c r="MR2032" s="18"/>
      <c r="MS2032" s="18"/>
      <c r="MT2032" s="18"/>
      <c r="MU2032" s="18"/>
      <c r="MV2032" s="18"/>
      <c r="MW2032" s="18"/>
      <c r="MX2032" s="18"/>
      <c r="MY2032" s="18"/>
      <c r="MZ2032" s="18"/>
      <c r="NA2032" s="18"/>
      <c r="NB2032" s="18"/>
      <c r="NC2032" s="18"/>
      <c r="ND2032" s="18"/>
      <c r="NE2032" s="18"/>
      <c r="NF2032" s="18"/>
      <c r="NG2032" s="18"/>
      <c r="NH2032" s="18"/>
      <c r="NI2032" s="18"/>
      <c r="NJ2032" s="18"/>
      <c r="NK2032" s="18"/>
      <c r="NL2032" s="18"/>
      <c r="NM2032" s="18"/>
      <c r="NN2032" s="18"/>
      <c r="NO2032" s="18"/>
      <c r="NP2032" s="18"/>
      <c r="NQ2032" s="18"/>
      <c r="NR2032" s="18"/>
      <c r="NS2032" s="18"/>
      <c r="NT2032" s="18"/>
      <c r="NU2032" s="18"/>
      <c r="NV2032" s="18"/>
      <c r="NW2032" s="18"/>
      <c r="NX2032" s="18"/>
      <c r="NY2032" s="18"/>
      <c r="NZ2032" s="18"/>
      <c r="OA2032" s="18"/>
      <c r="OB2032" s="18"/>
      <c r="OC2032" s="18"/>
      <c r="OD2032" s="18"/>
      <c r="OE2032" s="18"/>
      <c r="OF2032" s="18"/>
      <c r="OG2032" s="18"/>
      <c r="OH2032" s="18"/>
      <c r="OI2032" s="18"/>
      <c r="OJ2032" s="18"/>
      <c r="OK2032" s="18"/>
      <c r="OL2032" s="18"/>
      <c r="OM2032" s="18"/>
      <c r="ON2032" s="18"/>
      <c r="OO2032" s="18"/>
      <c r="OP2032" s="18"/>
      <c r="OQ2032" s="18"/>
      <c r="OR2032" s="18"/>
      <c r="OS2032" s="18"/>
      <c r="OT2032" s="18"/>
      <c r="OU2032" s="18"/>
      <c r="OV2032" s="18"/>
      <c r="OW2032" s="18"/>
      <c r="OX2032" s="18"/>
      <c r="OY2032" s="18"/>
      <c r="OZ2032" s="18"/>
      <c r="PA2032" s="18"/>
      <c r="PB2032" s="18"/>
      <c r="PC2032" s="18"/>
      <c r="PD2032" s="18"/>
      <c r="PE2032" s="18"/>
      <c r="PF2032" s="18"/>
      <c r="PG2032" s="18"/>
      <c r="PH2032" s="18"/>
      <c r="PI2032" s="18"/>
      <c r="PJ2032" s="18"/>
      <c r="PK2032" s="18"/>
      <c r="PL2032" s="18"/>
      <c r="PM2032" s="18"/>
      <c r="PN2032" s="18"/>
      <c r="PO2032" s="18"/>
      <c r="PP2032" s="18"/>
      <c r="PQ2032" s="18"/>
      <c r="PR2032" s="18"/>
      <c r="PS2032" s="18"/>
      <c r="PT2032" s="18"/>
      <c r="PU2032" s="18"/>
      <c r="PV2032" s="18"/>
      <c r="PW2032" s="18"/>
      <c r="PX2032" s="18"/>
      <c r="PY2032" s="18"/>
      <c r="PZ2032" s="18"/>
      <c r="QA2032" s="18"/>
      <c r="QB2032" s="18"/>
      <c r="QC2032" s="18"/>
      <c r="QD2032" s="18"/>
      <c r="QE2032" s="18"/>
      <c r="QF2032" s="18"/>
      <c r="QG2032" s="18"/>
      <c r="QH2032" s="18"/>
      <c r="QI2032" s="18"/>
      <c r="QJ2032" s="18"/>
      <c r="QK2032" s="18"/>
      <c r="QL2032" s="18"/>
      <c r="QM2032" s="18"/>
      <c r="QN2032" s="18"/>
      <c r="QO2032" s="18"/>
      <c r="QP2032" s="18"/>
      <c r="QQ2032" s="18"/>
      <c r="QR2032" s="18"/>
      <c r="QS2032" s="18"/>
      <c r="QT2032" s="18"/>
      <c r="QU2032" s="18"/>
      <c r="QV2032" s="18"/>
      <c r="QW2032" s="18"/>
      <c r="QX2032" s="18"/>
      <c r="QY2032" s="18"/>
      <c r="QZ2032" s="18"/>
      <c r="RA2032" s="18"/>
      <c r="RB2032" s="18"/>
      <c r="RC2032" s="18"/>
      <c r="RD2032" s="18"/>
      <c r="RE2032" s="18"/>
      <c r="RF2032" s="18"/>
      <c r="RG2032" s="18"/>
      <c r="RH2032" s="18"/>
      <c r="RI2032" s="18"/>
      <c r="RJ2032" s="18"/>
      <c r="RK2032" s="18"/>
      <c r="RL2032" s="18"/>
      <c r="RM2032" s="18"/>
      <c r="RN2032" s="18"/>
      <c r="RO2032" s="18"/>
      <c r="RP2032" s="18"/>
      <c r="RQ2032" s="18"/>
      <c r="RR2032" s="18"/>
      <c r="RS2032" s="18"/>
      <c r="RT2032" s="18"/>
      <c r="RU2032" s="18"/>
      <c r="RV2032" s="18"/>
      <c r="RW2032" s="18"/>
      <c r="RX2032" s="18"/>
      <c r="RY2032" s="18"/>
      <c r="RZ2032" s="18"/>
      <c r="SA2032" s="18"/>
      <c r="SB2032" s="18"/>
      <c r="SC2032" s="18"/>
      <c r="SD2032" s="18"/>
      <c r="SE2032" s="18"/>
      <c r="SF2032" s="18"/>
      <c r="SG2032" s="18"/>
      <c r="SH2032" s="18"/>
      <c r="SI2032" s="18"/>
      <c r="SJ2032" s="18"/>
      <c r="SK2032" s="18"/>
      <c r="SL2032" s="18"/>
      <c r="SM2032" s="18"/>
      <c r="SN2032" s="18"/>
      <c r="SO2032" s="18"/>
      <c r="SP2032" s="18"/>
      <c r="SQ2032" s="18"/>
      <c r="SR2032" s="18"/>
      <c r="SS2032" s="18"/>
      <c r="ST2032" s="18"/>
      <c r="SU2032" s="18"/>
      <c r="SV2032" s="18"/>
      <c r="SW2032" s="18"/>
      <c r="SX2032" s="18"/>
      <c r="SY2032" s="18"/>
      <c r="SZ2032" s="18"/>
      <c r="TA2032" s="18"/>
      <c r="TB2032" s="18"/>
      <c r="TC2032" s="18"/>
      <c r="TD2032" s="18"/>
      <c r="TE2032" s="18"/>
      <c r="TF2032" s="18"/>
      <c r="TG2032" s="18"/>
      <c r="TH2032" s="18"/>
      <c r="TI2032" s="18"/>
      <c r="TJ2032" s="18"/>
      <c r="TK2032" s="18"/>
      <c r="TL2032" s="18"/>
      <c r="TM2032" s="18"/>
      <c r="TN2032" s="18"/>
      <c r="TO2032" s="18"/>
      <c r="TP2032" s="18"/>
      <c r="TQ2032" s="18"/>
      <c r="TR2032" s="18"/>
      <c r="TS2032" s="18"/>
      <c r="TT2032" s="18"/>
      <c r="TU2032" s="18"/>
      <c r="TV2032" s="18"/>
      <c r="TW2032" s="18"/>
      <c r="TX2032" s="18"/>
      <c r="TY2032" s="18"/>
      <c r="TZ2032" s="18"/>
      <c r="UA2032" s="18"/>
      <c r="UB2032" s="18"/>
      <c r="UC2032" s="18"/>
      <c r="UD2032" s="18"/>
      <c r="UE2032" s="18"/>
      <c r="UF2032" s="18"/>
      <c r="UG2032" s="18"/>
      <c r="UH2032" s="18"/>
      <c r="UI2032" s="18"/>
      <c r="UJ2032" s="18"/>
      <c r="UK2032" s="18"/>
      <c r="UL2032" s="18"/>
      <c r="UM2032" s="18"/>
      <c r="UN2032" s="18"/>
      <c r="UO2032" s="18"/>
      <c r="UP2032" s="18"/>
      <c r="UQ2032" s="18"/>
      <c r="UR2032" s="18"/>
      <c r="US2032" s="18"/>
      <c r="UT2032" s="18"/>
      <c r="UU2032" s="18"/>
      <c r="UV2032" s="18"/>
      <c r="UW2032" s="18"/>
      <c r="UX2032" s="18"/>
      <c r="UY2032" s="18"/>
      <c r="UZ2032" s="18"/>
      <c r="VA2032" s="18"/>
      <c r="VB2032" s="18"/>
      <c r="VC2032" s="18"/>
      <c r="VD2032" s="18"/>
      <c r="VE2032" s="18"/>
      <c r="VF2032" s="18"/>
      <c r="VG2032" s="18"/>
      <c r="VH2032" s="18"/>
      <c r="VI2032" s="18"/>
      <c r="VJ2032" s="18"/>
      <c r="VK2032" s="18"/>
      <c r="VL2032" s="18"/>
      <c r="VM2032" s="18"/>
      <c r="VN2032" s="18"/>
      <c r="VO2032" s="18"/>
      <c r="VP2032" s="18"/>
      <c r="VQ2032" s="18"/>
      <c r="VR2032" s="18"/>
      <c r="VS2032" s="18"/>
      <c r="VT2032" s="18"/>
      <c r="VU2032" s="18"/>
      <c r="VV2032" s="18"/>
      <c r="VW2032" s="18"/>
      <c r="VX2032" s="18"/>
      <c r="VY2032" s="18"/>
      <c r="VZ2032" s="18"/>
      <c r="WA2032" s="18"/>
      <c r="WB2032" s="18"/>
      <c r="WC2032" s="18"/>
      <c r="WD2032" s="18"/>
      <c r="WE2032" s="18"/>
      <c r="WF2032" s="18"/>
      <c r="WG2032" s="18"/>
      <c r="WH2032" s="18"/>
      <c r="WI2032" s="18"/>
      <c r="WJ2032" s="18"/>
      <c r="WK2032" s="18"/>
      <c r="WL2032" s="18"/>
      <c r="WM2032" s="18"/>
      <c r="WN2032" s="18"/>
      <c r="WO2032" s="18"/>
      <c r="WP2032" s="18"/>
      <c r="WQ2032" s="18"/>
      <c r="WR2032" s="18"/>
      <c r="WS2032" s="18"/>
      <c r="WT2032" s="18"/>
      <c r="WU2032" s="18"/>
      <c r="WV2032" s="18"/>
      <c r="WW2032" s="18"/>
      <c r="WX2032" s="18"/>
      <c r="WY2032" s="18"/>
      <c r="WZ2032" s="18"/>
      <c r="XA2032" s="18"/>
      <c r="XB2032" s="18"/>
      <c r="XC2032" s="18"/>
      <c r="XD2032" s="18"/>
      <c r="XE2032" s="18"/>
      <c r="XF2032" s="18"/>
      <c r="XG2032" s="18"/>
      <c r="XH2032" s="18"/>
      <c r="XI2032" s="18"/>
      <c r="XJ2032" s="18"/>
      <c r="XK2032" s="18"/>
      <c r="XL2032" s="18"/>
      <c r="XM2032" s="18"/>
      <c r="XN2032" s="18"/>
      <c r="XO2032" s="18"/>
      <c r="XP2032" s="18"/>
      <c r="XQ2032" s="18"/>
      <c r="XR2032" s="18"/>
      <c r="XS2032" s="18"/>
      <c r="XT2032" s="18"/>
      <c r="XU2032" s="18"/>
      <c r="XV2032" s="18"/>
      <c r="XW2032" s="18"/>
      <c r="XX2032" s="18"/>
      <c r="XY2032" s="18"/>
      <c r="XZ2032" s="18"/>
      <c r="YA2032" s="18"/>
      <c r="YB2032" s="18"/>
      <c r="YC2032" s="18"/>
      <c r="YD2032" s="18"/>
      <c r="YE2032" s="18"/>
      <c r="YF2032" s="18"/>
      <c r="YG2032" s="18"/>
      <c r="YH2032" s="18"/>
      <c r="YI2032" s="18"/>
      <c r="YJ2032" s="18"/>
      <c r="YK2032" s="18"/>
      <c r="YL2032" s="18"/>
      <c r="YM2032" s="18"/>
      <c r="YN2032" s="18"/>
      <c r="YO2032" s="18"/>
      <c r="YP2032" s="18"/>
      <c r="YQ2032" s="18"/>
      <c r="YR2032" s="18"/>
      <c r="YS2032" s="18"/>
      <c r="YT2032" s="18"/>
      <c r="YU2032" s="18"/>
      <c r="YV2032" s="18"/>
      <c r="YW2032" s="18"/>
      <c r="YX2032" s="18"/>
      <c r="YY2032" s="18"/>
      <c r="YZ2032" s="18"/>
      <c r="ZA2032" s="18"/>
      <c r="ZB2032" s="18"/>
      <c r="ZC2032" s="18"/>
      <c r="ZD2032" s="18"/>
      <c r="ZE2032" s="18"/>
      <c r="ZF2032" s="18"/>
      <c r="ZG2032" s="18"/>
      <c r="ZH2032" s="18"/>
      <c r="ZI2032" s="18"/>
      <c r="ZJ2032" s="18"/>
      <c r="ZK2032" s="18"/>
      <c r="ZL2032" s="18"/>
      <c r="ZM2032" s="18"/>
      <c r="ZN2032" s="18"/>
      <c r="ZO2032" s="18"/>
      <c r="ZP2032" s="18"/>
      <c r="ZQ2032" s="18"/>
      <c r="ZR2032" s="18"/>
      <c r="ZS2032" s="18"/>
      <c r="ZT2032" s="18"/>
      <c r="ZU2032" s="18"/>
      <c r="ZV2032" s="18"/>
      <c r="ZW2032" s="18"/>
      <c r="ZX2032" s="18"/>
      <c r="ZY2032" s="18"/>
      <c r="ZZ2032" s="18"/>
      <c r="AAA2032" s="18"/>
      <c r="AAB2032" s="18"/>
      <c r="AAC2032" s="18"/>
      <c r="AAD2032" s="18"/>
      <c r="AAE2032" s="18"/>
      <c r="AAF2032" s="18"/>
      <c r="AAG2032" s="18"/>
      <c r="AAH2032" s="18"/>
      <c r="AAI2032" s="18"/>
      <c r="AAJ2032" s="18"/>
      <c r="AAK2032" s="18"/>
      <c r="AAL2032" s="18"/>
      <c r="AAM2032" s="18"/>
      <c r="AAN2032" s="18"/>
      <c r="AAO2032" s="18"/>
      <c r="AAP2032" s="18"/>
      <c r="AAQ2032" s="18"/>
      <c r="AAR2032" s="18"/>
      <c r="AAS2032" s="18"/>
      <c r="AAT2032" s="18"/>
      <c r="AAU2032" s="18"/>
      <c r="AAV2032" s="18"/>
      <c r="AAW2032" s="18"/>
      <c r="AAX2032" s="18"/>
      <c r="AAY2032" s="18"/>
      <c r="AAZ2032" s="18"/>
      <c r="ABA2032" s="18"/>
      <c r="ABB2032" s="18"/>
      <c r="ABC2032" s="18"/>
      <c r="ABD2032" s="18"/>
      <c r="ABE2032" s="18"/>
      <c r="ABF2032" s="18"/>
      <c r="ABG2032" s="18"/>
      <c r="ABH2032" s="18"/>
      <c r="ABI2032" s="18"/>
      <c r="ABJ2032" s="18"/>
      <c r="ABK2032" s="18"/>
      <c r="ABL2032" s="18"/>
      <c r="ABM2032" s="18"/>
      <c r="ABN2032" s="18"/>
      <c r="ABO2032" s="18"/>
      <c r="ABP2032" s="18"/>
      <c r="ABQ2032" s="18"/>
      <c r="ABR2032" s="18"/>
      <c r="ABS2032" s="18"/>
      <c r="ABT2032" s="18"/>
      <c r="ABU2032" s="18"/>
      <c r="ABV2032" s="18"/>
      <c r="ABW2032" s="18"/>
      <c r="ABX2032" s="18"/>
      <c r="ABY2032" s="18"/>
      <c r="ABZ2032" s="18"/>
      <c r="ACA2032" s="18"/>
      <c r="ACB2032" s="18"/>
      <c r="ACC2032" s="18"/>
      <c r="ACD2032" s="18"/>
      <c r="ACE2032" s="18"/>
      <c r="ACF2032" s="18"/>
      <c r="ACG2032" s="18"/>
      <c r="ACH2032" s="18"/>
      <c r="ACI2032" s="18"/>
      <c r="ACJ2032" s="18"/>
      <c r="ACK2032" s="18"/>
      <c r="ACL2032" s="18"/>
      <c r="ACM2032" s="18"/>
      <c r="ACN2032" s="18"/>
      <c r="ACO2032" s="18"/>
      <c r="ACP2032" s="18"/>
      <c r="ACQ2032" s="18"/>
      <c r="ACR2032" s="18"/>
      <c r="ACS2032" s="18"/>
      <c r="ACT2032" s="18"/>
      <c r="ACU2032" s="18"/>
      <c r="ACV2032" s="18"/>
      <c r="ACW2032" s="18"/>
      <c r="ACX2032" s="18"/>
      <c r="ACY2032" s="18"/>
      <c r="ACZ2032" s="18"/>
      <c r="ADA2032" s="18"/>
      <c r="ADB2032" s="18"/>
      <c r="ADC2032" s="18"/>
      <c r="ADD2032" s="18"/>
      <c r="ADE2032" s="18"/>
      <c r="ADF2032" s="18"/>
      <c r="ADG2032" s="18"/>
      <c r="ADH2032" s="18"/>
      <c r="ADI2032" s="18"/>
      <c r="ADJ2032" s="18"/>
      <c r="ADK2032" s="18"/>
      <c r="ADL2032" s="18"/>
      <c r="ADM2032" s="18"/>
      <c r="ADN2032" s="18"/>
      <c r="ADO2032" s="18"/>
      <c r="ADP2032" s="18"/>
      <c r="ADQ2032" s="18"/>
      <c r="ADR2032" s="18"/>
      <c r="ADS2032" s="18"/>
      <c r="ADT2032" s="18"/>
      <c r="ADU2032" s="18"/>
      <c r="ADV2032" s="18"/>
      <c r="ADW2032" s="18"/>
      <c r="ADX2032" s="18"/>
      <c r="ADY2032" s="18"/>
      <c r="ADZ2032" s="18"/>
      <c r="AEA2032" s="18"/>
      <c r="AEB2032" s="18"/>
      <c r="AEC2032" s="18"/>
      <c r="AED2032" s="18"/>
      <c r="AEE2032" s="18"/>
      <c r="AEF2032" s="18"/>
      <c r="AEG2032" s="18"/>
      <c r="AEH2032" s="18"/>
      <c r="AEI2032" s="18"/>
      <c r="AEJ2032" s="18"/>
      <c r="AEK2032" s="18"/>
      <c r="AEL2032" s="18"/>
      <c r="AEM2032" s="18"/>
      <c r="AEN2032" s="18"/>
      <c r="AEO2032" s="18"/>
      <c r="AEP2032" s="18"/>
      <c r="AEQ2032" s="18"/>
      <c r="AER2032" s="18"/>
      <c r="AES2032" s="18"/>
      <c r="AET2032" s="18"/>
      <c r="AEU2032" s="18"/>
      <c r="AEV2032" s="18"/>
      <c r="AEW2032" s="18"/>
      <c r="AEX2032" s="18"/>
      <c r="AEY2032" s="18"/>
      <c r="AEZ2032" s="18"/>
      <c r="AFA2032" s="18"/>
      <c r="AFB2032" s="18"/>
      <c r="AFC2032" s="18"/>
      <c r="AFD2032" s="18"/>
      <c r="AFE2032" s="18"/>
      <c r="AFF2032" s="18"/>
      <c r="AFG2032" s="18"/>
      <c r="AFH2032" s="18"/>
      <c r="AFI2032" s="18"/>
      <c r="AFJ2032" s="18"/>
      <c r="AFK2032" s="18"/>
      <c r="AFL2032" s="18"/>
      <c r="AFM2032" s="18"/>
      <c r="AFN2032" s="18"/>
      <c r="AFO2032" s="18"/>
      <c r="AFP2032" s="18"/>
      <c r="AFQ2032" s="18"/>
      <c r="AFR2032" s="18"/>
      <c r="AFS2032" s="18"/>
      <c r="AFT2032" s="18"/>
      <c r="AFU2032" s="18"/>
      <c r="AFV2032" s="18"/>
      <c r="AFW2032" s="18"/>
      <c r="AFX2032" s="18"/>
      <c r="AFY2032" s="18"/>
      <c r="AFZ2032" s="18"/>
      <c r="AGA2032" s="18"/>
      <c r="AGB2032" s="18"/>
      <c r="AGC2032" s="18"/>
      <c r="AGD2032" s="18"/>
      <c r="AGE2032" s="18"/>
      <c r="AGF2032" s="18"/>
      <c r="AGG2032" s="18"/>
      <c r="AGH2032" s="18"/>
      <c r="AGI2032" s="18"/>
      <c r="AGJ2032" s="18"/>
      <c r="AGK2032" s="18"/>
      <c r="AGL2032" s="18"/>
      <c r="AGM2032" s="18"/>
      <c r="AGN2032" s="18"/>
      <c r="AGO2032" s="18"/>
      <c r="AGP2032" s="18"/>
      <c r="AGQ2032" s="18"/>
      <c r="AGR2032" s="18"/>
      <c r="AGS2032" s="18"/>
      <c r="AGT2032" s="18"/>
      <c r="AGU2032" s="18"/>
      <c r="AGV2032" s="18"/>
      <c r="AGW2032" s="18"/>
      <c r="AGX2032" s="18"/>
      <c r="AGY2032" s="18"/>
      <c r="AGZ2032" s="18"/>
      <c r="AHA2032" s="18"/>
      <c r="AHB2032" s="18"/>
      <c r="AHC2032" s="18"/>
      <c r="AHD2032" s="18"/>
      <c r="AHE2032" s="18"/>
      <c r="AHF2032" s="18"/>
      <c r="AHG2032" s="18"/>
      <c r="AHH2032" s="18"/>
      <c r="AHI2032" s="18"/>
      <c r="AHJ2032" s="18"/>
      <c r="AHK2032" s="18"/>
      <c r="AHL2032" s="18"/>
      <c r="AHM2032" s="18"/>
      <c r="AHN2032" s="18"/>
      <c r="AHO2032" s="18"/>
      <c r="AHP2032" s="18"/>
      <c r="AHQ2032" s="18"/>
      <c r="AHR2032" s="18"/>
      <c r="AHS2032" s="18"/>
      <c r="AHT2032" s="18"/>
      <c r="AHU2032" s="18"/>
      <c r="AHV2032" s="18"/>
      <c r="AHW2032" s="18"/>
      <c r="AHX2032" s="18"/>
      <c r="AHY2032" s="18"/>
      <c r="AHZ2032" s="18"/>
      <c r="AIA2032" s="18"/>
      <c r="AIB2032" s="18"/>
      <c r="AIC2032" s="18"/>
      <c r="AID2032" s="18"/>
      <c r="AIE2032" s="18"/>
      <c r="AIF2032" s="18"/>
      <c r="AIG2032" s="18"/>
      <c r="AIH2032" s="18"/>
      <c r="AII2032" s="18"/>
      <c r="AIJ2032" s="18"/>
      <c r="AIK2032" s="18"/>
      <c r="AIL2032" s="18"/>
      <c r="AIM2032" s="18"/>
      <c r="AIN2032" s="18"/>
      <c r="AIO2032" s="18"/>
      <c r="AIP2032" s="18"/>
      <c r="AIQ2032" s="18"/>
      <c r="AIR2032" s="18"/>
      <c r="AIS2032" s="18"/>
      <c r="AIT2032" s="18"/>
      <c r="AIU2032" s="18"/>
      <c r="AIV2032" s="18"/>
      <c r="AIW2032" s="18"/>
      <c r="AIX2032" s="18"/>
      <c r="AIY2032" s="18"/>
      <c r="AIZ2032" s="18"/>
      <c r="AJA2032" s="18"/>
      <c r="AJB2032" s="18"/>
      <c r="AJC2032" s="18"/>
      <c r="AJD2032" s="18"/>
      <c r="AJE2032" s="18"/>
      <c r="AJF2032" s="18"/>
      <c r="AJG2032" s="18"/>
      <c r="AJH2032" s="18"/>
      <c r="AJI2032" s="18"/>
      <c r="AJJ2032" s="18"/>
      <c r="AJK2032" s="18"/>
      <c r="AJL2032" s="18"/>
      <c r="AJM2032" s="18"/>
      <c r="AJN2032" s="18"/>
      <c r="AJO2032" s="18"/>
      <c r="AJP2032" s="18"/>
      <c r="AJQ2032" s="18"/>
      <c r="AJR2032" s="18"/>
      <c r="AJS2032" s="18"/>
      <c r="AJT2032" s="18"/>
      <c r="AJU2032" s="18"/>
      <c r="AJV2032" s="18"/>
      <c r="AJW2032" s="18"/>
      <c r="AJX2032" s="18"/>
      <c r="AJY2032" s="18"/>
      <c r="AJZ2032" s="18"/>
      <c r="AKA2032" s="18"/>
      <c r="AKB2032" s="18"/>
      <c r="AKC2032" s="18"/>
      <c r="AKD2032" s="18"/>
      <c r="AKE2032" s="18"/>
      <c r="AKF2032" s="18"/>
      <c r="AKG2032" s="18"/>
      <c r="AKH2032" s="18"/>
      <c r="AKI2032" s="18"/>
      <c r="AKJ2032" s="18"/>
      <c r="AKK2032" s="18"/>
      <c r="AKL2032" s="18"/>
      <c r="AKM2032" s="18"/>
      <c r="AKN2032" s="18"/>
      <c r="AKO2032" s="18"/>
      <c r="AKP2032" s="18"/>
      <c r="AKQ2032" s="18"/>
      <c r="AKR2032" s="18"/>
      <c r="AKS2032" s="18"/>
      <c r="AKT2032" s="18"/>
      <c r="AKU2032" s="18"/>
      <c r="AKV2032" s="18"/>
      <c r="AKW2032" s="18"/>
      <c r="AKX2032" s="18"/>
      <c r="AKY2032" s="18"/>
      <c r="AKZ2032" s="18"/>
      <c r="ALA2032" s="18"/>
      <c r="ALB2032" s="18"/>
      <c r="ALC2032" s="18"/>
      <c r="ALD2032" s="18"/>
      <c r="ALE2032" s="18"/>
      <c r="ALF2032" s="18"/>
      <c r="ALG2032" s="18"/>
      <c r="ALH2032" s="18"/>
      <c r="ALI2032" s="18"/>
      <c r="ALJ2032" s="18"/>
      <c r="ALK2032" s="18"/>
      <c r="ALL2032" s="18"/>
      <c r="ALM2032" s="18"/>
      <c r="ALN2032" s="18"/>
      <c r="ALO2032" s="18"/>
      <c r="ALP2032" s="18"/>
      <c r="ALQ2032" s="18"/>
      <c r="ALR2032" s="18"/>
      <c r="ALS2032" s="18"/>
      <c r="ALT2032" s="18"/>
      <c r="ALU2032" s="18"/>
      <c r="ALV2032" s="18"/>
      <c r="ALW2032" s="18"/>
      <c r="ALX2032" s="18"/>
      <c r="ALY2032" s="18"/>
      <c r="ALZ2032" s="18"/>
      <c r="AMA2032" s="18"/>
      <c r="AMB2032" s="18"/>
      <c r="AMC2032" s="18"/>
      <c r="AMD2032" s="18"/>
      <c r="AME2032" s="18"/>
      <c r="AMF2032" s="18"/>
      <c r="AMG2032" s="18"/>
      <c r="AMH2032" s="18"/>
      <c r="AMI2032" s="18"/>
      <c r="AMJ2032" s="18"/>
    </row>
    <row r="2033" spans="1:1024" s="315" customFormat="1">
      <c r="A2033" s="15"/>
      <c r="B2033" s="18"/>
      <c r="C2033" s="18"/>
      <c r="D2033" s="18"/>
      <c r="E2033" s="18"/>
      <c r="F2033" s="18"/>
      <c r="G2033" s="18"/>
      <c r="H2033" s="18"/>
      <c r="I2033" s="32"/>
      <c r="J2033" s="32"/>
      <c r="K2033" s="18"/>
      <c r="L2033" s="18"/>
      <c r="M2033" s="18"/>
      <c r="N2033" s="18"/>
      <c r="O2033" s="18"/>
      <c r="P2033" s="18"/>
      <c r="Q2033" s="18"/>
      <c r="R2033" s="18"/>
      <c r="S2033" s="18"/>
      <c r="T2033" s="18"/>
      <c r="U2033" s="18"/>
      <c r="V2033" s="18"/>
      <c r="W2033" s="18"/>
      <c r="X2033" s="18"/>
      <c r="Y2033" s="18"/>
      <c r="Z2033" s="18"/>
      <c r="AA2033" s="18"/>
      <c r="AB2033" s="18"/>
      <c r="AC2033" s="18"/>
      <c r="AD2033" s="18"/>
      <c r="AE2033" s="18"/>
      <c r="AF2033" s="18"/>
      <c r="AG2033" s="18"/>
      <c r="AH2033" s="18"/>
      <c r="AI2033" s="18"/>
      <c r="AJ2033" s="18"/>
      <c r="AK2033" s="18"/>
      <c r="AL2033" s="18"/>
      <c r="AM2033" s="18"/>
      <c r="AN2033" s="18"/>
      <c r="AO2033" s="18"/>
      <c r="AP2033" s="18"/>
      <c r="AQ2033" s="18"/>
      <c r="AR2033" s="18"/>
      <c r="AS2033" s="18"/>
      <c r="AT2033" s="18"/>
      <c r="AU2033" s="18"/>
      <c r="AV2033" s="18"/>
      <c r="AW2033" s="18"/>
      <c r="AX2033" s="18"/>
      <c r="AY2033" s="18"/>
      <c r="AZ2033" s="18"/>
      <c r="BA2033" s="18"/>
      <c r="BB2033" s="18"/>
      <c r="BC2033" s="18"/>
      <c r="BD2033" s="18"/>
      <c r="BE2033" s="18"/>
      <c r="BF2033" s="18"/>
      <c r="BG2033" s="18"/>
      <c r="BH2033" s="18"/>
      <c r="BI2033" s="18"/>
      <c r="BJ2033" s="18"/>
      <c r="BK2033" s="18"/>
      <c r="BL2033" s="18"/>
      <c r="BM2033" s="18"/>
      <c r="BN2033" s="18"/>
      <c r="BO2033" s="18"/>
      <c r="BP2033" s="18"/>
      <c r="BQ2033" s="18"/>
      <c r="BR2033" s="18"/>
      <c r="BS2033" s="18"/>
      <c r="BT2033" s="18"/>
      <c r="BU2033" s="18"/>
      <c r="BV2033" s="18"/>
      <c r="BW2033" s="18"/>
      <c r="BX2033" s="18"/>
      <c r="BY2033" s="18"/>
      <c r="BZ2033" s="18"/>
      <c r="CA2033" s="18"/>
      <c r="CB2033" s="18"/>
      <c r="CC2033" s="18"/>
      <c r="CD2033" s="18"/>
      <c r="CE2033" s="18"/>
      <c r="CF2033" s="18"/>
      <c r="CG2033" s="18"/>
      <c r="CH2033" s="18"/>
      <c r="CI2033" s="18"/>
      <c r="CJ2033" s="18"/>
      <c r="CK2033" s="18"/>
      <c r="CL2033" s="18"/>
      <c r="CM2033" s="18"/>
      <c r="CN2033" s="18"/>
      <c r="CO2033" s="18"/>
      <c r="CP2033" s="18"/>
      <c r="CQ2033" s="18"/>
      <c r="CR2033" s="18"/>
      <c r="CS2033" s="18"/>
      <c r="CT2033" s="18"/>
      <c r="CU2033" s="18"/>
      <c r="CV2033" s="18"/>
      <c r="CW2033" s="18"/>
      <c r="CX2033" s="18"/>
      <c r="CY2033" s="18"/>
      <c r="CZ2033" s="18"/>
      <c r="DA2033" s="18"/>
      <c r="DB2033" s="18"/>
      <c r="DC2033" s="18"/>
      <c r="DD2033" s="18"/>
      <c r="DE2033" s="18"/>
      <c r="DF2033" s="18"/>
      <c r="DG2033" s="18"/>
      <c r="DH2033" s="18"/>
      <c r="DI2033" s="18"/>
      <c r="DJ2033" s="18"/>
      <c r="DK2033" s="18"/>
      <c r="DL2033" s="18"/>
      <c r="DM2033" s="18"/>
      <c r="DN2033" s="18"/>
      <c r="DO2033" s="18"/>
      <c r="DP2033" s="18"/>
      <c r="DQ2033" s="18"/>
      <c r="DR2033" s="18"/>
      <c r="DS2033" s="18"/>
      <c r="DT2033" s="18"/>
      <c r="DU2033" s="18"/>
      <c r="DV2033" s="18"/>
      <c r="DW2033" s="18"/>
      <c r="DX2033" s="18"/>
      <c r="DY2033" s="18"/>
      <c r="DZ2033" s="18"/>
      <c r="EA2033" s="18"/>
      <c r="EB2033" s="18"/>
      <c r="EC2033" s="18"/>
      <c r="ED2033" s="18"/>
      <c r="EE2033" s="18"/>
      <c r="EF2033" s="18"/>
      <c r="EG2033" s="18"/>
      <c r="EH2033" s="18"/>
      <c r="EI2033" s="18"/>
      <c r="EJ2033" s="18"/>
      <c r="EK2033" s="18"/>
      <c r="EL2033" s="18"/>
      <c r="EM2033" s="18"/>
      <c r="EN2033" s="18"/>
      <c r="EO2033" s="18"/>
      <c r="EP2033" s="18"/>
      <c r="EQ2033" s="18"/>
      <c r="ER2033" s="18"/>
      <c r="ES2033" s="18"/>
      <c r="ET2033" s="18"/>
      <c r="EU2033" s="18"/>
      <c r="EV2033" s="18"/>
      <c r="EW2033" s="18"/>
      <c r="EX2033" s="18"/>
      <c r="EY2033" s="18"/>
      <c r="EZ2033" s="18"/>
      <c r="FA2033" s="18"/>
      <c r="FB2033" s="18"/>
      <c r="FC2033" s="18"/>
      <c r="FD2033" s="18"/>
      <c r="FE2033" s="18"/>
      <c r="FF2033" s="18"/>
      <c r="FG2033" s="18"/>
      <c r="FH2033" s="18"/>
      <c r="FI2033" s="18"/>
      <c r="FJ2033" s="18"/>
      <c r="FK2033" s="18"/>
      <c r="FL2033" s="18"/>
      <c r="FM2033" s="18"/>
      <c r="FN2033" s="18"/>
      <c r="FO2033" s="18"/>
      <c r="FP2033" s="18"/>
      <c r="FQ2033" s="18"/>
      <c r="FR2033" s="18"/>
      <c r="FS2033" s="18"/>
      <c r="FT2033" s="18"/>
      <c r="FU2033" s="18"/>
      <c r="FV2033" s="18"/>
      <c r="FW2033" s="18"/>
      <c r="FX2033" s="18"/>
      <c r="FY2033" s="18"/>
      <c r="FZ2033" s="18"/>
      <c r="GA2033" s="18"/>
      <c r="GB2033" s="18"/>
      <c r="GC2033" s="18"/>
      <c r="GD2033" s="18"/>
      <c r="GE2033" s="18"/>
      <c r="GF2033" s="18"/>
      <c r="GG2033" s="18"/>
      <c r="GH2033" s="18"/>
      <c r="GI2033" s="18"/>
      <c r="GJ2033" s="18"/>
      <c r="GK2033" s="18"/>
      <c r="GL2033" s="18"/>
      <c r="GM2033" s="18"/>
      <c r="GN2033" s="18"/>
      <c r="GO2033" s="18"/>
      <c r="GP2033" s="18"/>
      <c r="GQ2033" s="18"/>
      <c r="GR2033" s="18"/>
      <c r="GS2033" s="18"/>
      <c r="GT2033" s="18"/>
      <c r="GU2033" s="18"/>
      <c r="GV2033" s="18"/>
      <c r="GW2033" s="18"/>
      <c r="GX2033" s="18"/>
      <c r="GY2033" s="18"/>
      <c r="GZ2033" s="18"/>
      <c r="HA2033" s="18"/>
      <c r="HB2033" s="18"/>
      <c r="HC2033" s="18"/>
      <c r="HD2033" s="18"/>
      <c r="HE2033" s="18"/>
      <c r="HF2033" s="18"/>
      <c r="HG2033" s="18"/>
      <c r="HH2033" s="18"/>
      <c r="HI2033" s="18"/>
      <c r="HJ2033" s="18"/>
      <c r="HK2033" s="18"/>
      <c r="HL2033" s="18"/>
      <c r="HM2033" s="18"/>
      <c r="HN2033" s="18"/>
      <c r="HO2033" s="18"/>
      <c r="HP2033" s="18"/>
      <c r="HQ2033" s="18"/>
      <c r="HR2033" s="18"/>
      <c r="HS2033" s="18"/>
      <c r="HT2033" s="18"/>
      <c r="HU2033" s="18"/>
      <c r="HV2033" s="18"/>
      <c r="HW2033" s="18"/>
      <c r="HX2033" s="18"/>
      <c r="HY2033" s="18"/>
      <c r="HZ2033" s="18"/>
      <c r="IA2033" s="18"/>
      <c r="IB2033" s="18"/>
      <c r="IC2033" s="18"/>
      <c r="ID2033" s="18"/>
      <c r="IE2033" s="18"/>
      <c r="IF2033" s="18"/>
      <c r="IG2033" s="18"/>
      <c r="IH2033" s="18"/>
      <c r="II2033" s="18"/>
      <c r="IJ2033" s="18"/>
      <c r="IK2033" s="18"/>
      <c r="IL2033" s="18"/>
      <c r="IM2033" s="18"/>
      <c r="IN2033" s="18"/>
      <c r="IO2033" s="18"/>
      <c r="IP2033" s="18"/>
      <c r="IQ2033" s="18"/>
      <c r="IR2033" s="18"/>
      <c r="IS2033" s="18"/>
      <c r="IT2033" s="18"/>
      <c r="IU2033" s="18"/>
      <c r="IV2033" s="18"/>
      <c r="IW2033" s="18"/>
      <c r="IX2033" s="18"/>
      <c r="IY2033" s="18"/>
      <c r="IZ2033" s="18"/>
      <c r="JA2033" s="18"/>
      <c r="JB2033" s="18"/>
      <c r="JC2033" s="18"/>
      <c r="JD2033" s="18"/>
      <c r="JE2033" s="18"/>
      <c r="JF2033" s="18"/>
      <c r="JG2033" s="18"/>
      <c r="JH2033" s="18"/>
      <c r="JI2033" s="18"/>
      <c r="JJ2033" s="18"/>
      <c r="JK2033" s="18"/>
      <c r="JL2033" s="18"/>
      <c r="JM2033" s="18"/>
      <c r="JN2033" s="18"/>
      <c r="JO2033" s="18"/>
      <c r="JP2033" s="18"/>
      <c r="JQ2033" s="18"/>
      <c r="JR2033" s="18"/>
      <c r="JS2033" s="18"/>
      <c r="JT2033" s="18"/>
      <c r="JU2033" s="18"/>
      <c r="JV2033" s="18"/>
      <c r="JW2033" s="18"/>
      <c r="JX2033" s="18"/>
      <c r="JY2033" s="18"/>
      <c r="JZ2033" s="18"/>
      <c r="KA2033" s="18"/>
      <c r="KB2033" s="18"/>
      <c r="KC2033" s="18"/>
      <c r="KD2033" s="18"/>
      <c r="KE2033" s="18"/>
      <c r="KF2033" s="18"/>
      <c r="KG2033" s="18"/>
      <c r="KH2033" s="18"/>
      <c r="KI2033" s="18"/>
      <c r="KJ2033" s="18"/>
      <c r="KK2033" s="18"/>
      <c r="KL2033" s="18"/>
      <c r="KM2033" s="18"/>
      <c r="KN2033" s="18"/>
      <c r="KO2033" s="18"/>
      <c r="KP2033" s="18"/>
      <c r="KQ2033" s="18"/>
      <c r="KR2033" s="18"/>
      <c r="KS2033" s="18"/>
      <c r="KT2033" s="18"/>
      <c r="KU2033" s="18"/>
      <c r="KV2033" s="18"/>
      <c r="KW2033" s="18"/>
      <c r="KX2033" s="18"/>
      <c r="KY2033" s="18"/>
      <c r="KZ2033" s="18"/>
      <c r="LA2033" s="18"/>
      <c r="LB2033" s="18"/>
      <c r="LC2033" s="18"/>
      <c r="LD2033" s="18"/>
      <c r="LE2033" s="18"/>
      <c r="LF2033" s="18"/>
      <c r="LG2033" s="18"/>
      <c r="LH2033" s="18"/>
      <c r="LI2033" s="18"/>
      <c r="LJ2033" s="18"/>
      <c r="LK2033" s="18"/>
      <c r="LL2033" s="18"/>
      <c r="LM2033" s="18"/>
      <c r="LN2033" s="18"/>
      <c r="LO2033" s="18"/>
      <c r="LP2033" s="18"/>
      <c r="LQ2033" s="18"/>
      <c r="LR2033" s="18"/>
      <c r="LS2033" s="18"/>
      <c r="LT2033" s="18"/>
      <c r="LU2033" s="18"/>
      <c r="LV2033" s="18"/>
      <c r="LW2033" s="18"/>
      <c r="LX2033" s="18"/>
      <c r="LY2033" s="18"/>
      <c r="LZ2033" s="18"/>
      <c r="MA2033" s="18"/>
      <c r="MB2033" s="18"/>
      <c r="MC2033" s="18"/>
      <c r="MD2033" s="18"/>
      <c r="ME2033" s="18"/>
      <c r="MF2033" s="18"/>
      <c r="MG2033" s="18"/>
      <c r="MH2033" s="18"/>
      <c r="MI2033" s="18"/>
      <c r="MJ2033" s="18"/>
      <c r="MK2033" s="18"/>
      <c r="ML2033" s="18"/>
      <c r="MM2033" s="18"/>
      <c r="MN2033" s="18"/>
      <c r="MO2033" s="18"/>
      <c r="MP2033" s="18"/>
      <c r="MQ2033" s="18"/>
      <c r="MR2033" s="18"/>
      <c r="MS2033" s="18"/>
      <c r="MT2033" s="18"/>
      <c r="MU2033" s="18"/>
      <c r="MV2033" s="18"/>
      <c r="MW2033" s="18"/>
      <c r="MX2033" s="18"/>
      <c r="MY2033" s="18"/>
      <c r="MZ2033" s="18"/>
      <c r="NA2033" s="18"/>
      <c r="NB2033" s="18"/>
      <c r="NC2033" s="18"/>
      <c r="ND2033" s="18"/>
      <c r="NE2033" s="18"/>
      <c r="NF2033" s="18"/>
      <c r="NG2033" s="18"/>
      <c r="NH2033" s="18"/>
      <c r="NI2033" s="18"/>
      <c r="NJ2033" s="18"/>
      <c r="NK2033" s="18"/>
      <c r="NL2033" s="18"/>
      <c r="NM2033" s="18"/>
      <c r="NN2033" s="18"/>
      <c r="NO2033" s="18"/>
      <c r="NP2033" s="18"/>
      <c r="NQ2033" s="18"/>
      <c r="NR2033" s="18"/>
      <c r="NS2033" s="18"/>
      <c r="NT2033" s="18"/>
      <c r="NU2033" s="18"/>
      <c r="NV2033" s="18"/>
      <c r="NW2033" s="18"/>
      <c r="NX2033" s="18"/>
      <c r="NY2033" s="18"/>
      <c r="NZ2033" s="18"/>
      <c r="OA2033" s="18"/>
      <c r="OB2033" s="18"/>
      <c r="OC2033" s="18"/>
      <c r="OD2033" s="18"/>
      <c r="OE2033" s="18"/>
      <c r="OF2033" s="18"/>
      <c r="OG2033" s="18"/>
      <c r="OH2033" s="18"/>
      <c r="OI2033" s="18"/>
      <c r="OJ2033" s="18"/>
      <c r="OK2033" s="18"/>
      <c r="OL2033" s="18"/>
      <c r="OM2033" s="18"/>
      <c r="ON2033" s="18"/>
      <c r="OO2033" s="18"/>
      <c r="OP2033" s="18"/>
      <c r="OQ2033" s="18"/>
      <c r="OR2033" s="18"/>
      <c r="OS2033" s="18"/>
      <c r="OT2033" s="18"/>
      <c r="OU2033" s="18"/>
      <c r="OV2033" s="18"/>
      <c r="OW2033" s="18"/>
      <c r="OX2033" s="18"/>
      <c r="OY2033" s="18"/>
      <c r="OZ2033" s="18"/>
      <c r="PA2033" s="18"/>
      <c r="PB2033" s="18"/>
      <c r="PC2033" s="18"/>
      <c r="PD2033" s="18"/>
      <c r="PE2033" s="18"/>
      <c r="PF2033" s="18"/>
      <c r="PG2033" s="18"/>
      <c r="PH2033" s="18"/>
      <c r="PI2033" s="18"/>
      <c r="PJ2033" s="18"/>
      <c r="PK2033" s="18"/>
      <c r="PL2033" s="18"/>
      <c r="PM2033" s="18"/>
      <c r="PN2033" s="18"/>
      <c r="PO2033" s="18"/>
      <c r="PP2033" s="18"/>
      <c r="PQ2033" s="18"/>
      <c r="PR2033" s="18"/>
      <c r="PS2033" s="18"/>
      <c r="PT2033" s="18"/>
      <c r="PU2033" s="18"/>
      <c r="PV2033" s="18"/>
      <c r="PW2033" s="18"/>
      <c r="PX2033" s="18"/>
      <c r="PY2033" s="18"/>
      <c r="PZ2033" s="18"/>
      <c r="QA2033" s="18"/>
      <c r="QB2033" s="18"/>
      <c r="QC2033" s="18"/>
      <c r="QD2033" s="18"/>
      <c r="QE2033" s="18"/>
      <c r="QF2033" s="18"/>
      <c r="QG2033" s="18"/>
      <c r="QH2033" s="18"/>
      <c r="QI2033" s="18"/>
      <c r="QJ2033" s="18"/>
      <c r="QK2033" s="18"/>
      <c r="QL2033" s="18"/>
      <c r="QM2033" s="18"/>
      <c r="QN2033" s="18"/>
      <c r="QO2033" s="18"/>
      <c r="QP2033" s="18"/>
      <c r="QQ2033" s="18"/>
      <c r="QR2033" s="18"/>
      <c r="QS2033" s="18"/>
      <c r="QT2033" s="18"/>
      <c r="QU2033" s="18"/>
      <c r="QV2033" s="18"/>
      <c r="QW2033" s="18"/>
      <c r="QX2033" s="18"/>
      <c r="QY2033" s="18"/>
      <c r="QZ2033" s="18"/>
      <c r="RA2033" s="18"/>
      <c r="RB2033" s="18"/>
      <c r="RC2033" s="18"/>
      <c r="RD2033" s="18"/>
      <c r="RE2033" s="18"/>
      <c r="RF2033" s="18"/>
      <c r="RG2033" s="18"/>
      <c r="RH2033" s="18"/>
      <c r="RI2033" s="18"/>
      <c r="RJ2033" s="18"/>
      <c r="RK2033" s="18"/>
      <c r="RL2033" s="18"/>
      <c r="RM2033" s="18"/>
      <c r="RN2033" s="18"/>
      <c r="RO2033" s="18"/>
      <c r="RP2033" s="18"/>
      <c r="RQ2033" s="18"/>
      <c r="RR2033" s="18"/>
      <c r="RS2033" s="18"/>
      <c r="RT2033" s="18"/>
      <c r="RU2033" s="18"/>
      <c r="RV2033" s="18"/>
      <c r="RW2033" s="18"/>
      <c r="RX2033" s="18"/>
      <c r="RY2033" s="18"/>
      <c r="RZ2033" s="18"/>
      <c r="SA2033" s="18"/>
      <c r="SB2033" s="18"/>
      <c r="SC2033" s="18"/>
      <c r="SD2033" s="18"/>
      <c r="SE2033" s="18"/>
      <c r="SF2033" s="18"/>
      <c r="SG2033" s="18"/>
      <c r="SH2033" s="18"/>
      <c r="SI2033" s="18"/>
      <c r="SJ2033" s="18"/>
      <c r="SK2033" s="18"/>
      <c r="SL2033" s="18"/>
      <c r="SM2033" s="18"/>
      <c r="SN2033" s="18"/>
      <c r="SO2033" s="18"/>
      <c r="SP2033" s="18"/>
      <c r="SQ2033" s="18"/>
      <c r="SR2033" s="18"/>
      <c r="SS2033" s="18"/>
      <c r="ST2033" s="18"/>
      <c r="SU2033" s="18"/>
      <c r="SV2033" s="18"/>
      <c r="SW2033" s="18"/>
      <c r="SX2033" s="18"/>
      <c r="SY2033" s="18"/>
      <c r="SZ2033" s="18"/>
      <c r="TA2033" s="18"/>
      <c r="TB2033" s="18"/>
      <c r="TC2033" s="18"/>
      <c r="TD2033" s="18"/>
      <c r="TE2033" s="18"/>
      <c r="TF2033" s="18"/>
      <c r="TG2033" s="18"/>
      <c r="TH2033" s="18"/>
      <c r="TI2033" s="18"/>
      <c r="TJ2033" s="18"/>
      <c r="TK2033" s="18"/>
      <c r="TL2033" s="18"/>
      <c r="TM2033" s="18"/>
      <c r="TN2033" s="18"/>
      <c r="TO2033" s="18"/>
      <c r="TP2033" s="18"/>
      <c r="TQ2033" s="18"/>
      <c r="TR2033" s="18"/>
      <c r="TS2033" s="18"/>
      <c r="TT2033" s="18"/>
      <c r="TU2033" s="18"/>
      <c r="TV2033" s="18"/>
      <c r="TW2033" s="18"/>
      <c r="TX2033" s="18"/>
      <c r="TY2033" s="18"/>
      <c r="TZ2033" s="18"/>
      <c r="UA2033" s="18"/>
      <c r="UB2033" s="18"/>
      <c r="UC2033" s="18"/>
      <c r="UD2033" s="18"/>
      <c r="UE2033" s="18"/>
      <c r="UF2033" s="18"/>
      <c r="UG2033" s="18"/>
      <c r="UH2033" s="18"/>
      <c r="UI2033" s="18"/>
      <c r="UJ2033" s="18"/>
      <c r="UK2033" s="18"/>
      <c r="UL2033" s="18"/>
      <c r="UM2033" s="18"/>
      <c r="UN2033" s="18"/>
      <c r="UO2033" s="18"/>
      <c r="UP2033" s="18"/>
      <c r="UQ2033" s="18"/>
      <c r="UR2033" s="18"/>
      <c r="US2033" s="18"/>
      <c r="UT2033" s="18"/>
      <c r="UU2033" s="18"/>
      <c r="UV2033" s="18"/>
      <c r="UW2033" s="18"/>
      <c r="UX2033" s="18"/>
      <c r="UY2033" s="18"/>
      <c r="UZ2033" s="18"/>
      <c r="VA2033" s="18"/>
      <c r="VB2033" s="18"/>
      <c r="VC2033" s="18"/>
      <c r="VD2033" s="18"/>
      <c r="VE2033" s="18"/>
      <c r="VF2033" s="18"/>
      <c r="VG2033" s="18"/>
      <c r="VH2033" s="18"/>
      <c r="VI2033" s="18"/>
      <c r="VJ2033" s="18"/>
      <c r="VK2033" s="18"/>
      <c r="VL2033" s="18"/>
      <c r="VM2033" s="18"/>
      <c r="VN2033" s="18"/>
      <c r="VO2033" s="18"/>
      <c r="VP2033" s="18"/>
      <c r="VQ2033" s="18"/>
      <c r="VR2033" s="18"/>
      <c r="VS2033" s="18"/>
      <c r="VT2033" s="18"/>
      <c r="VU2033" s="18"/>
      <c r="VV2033" s="18"/>
      <c r="VW2033" s="18"/>
      <c r="VX2033" s="18"/>
      <c r="VY2033" s="18"/>
      <c r="VZ2033" s="18"/>
      <c r="WA2033" s="18"/>
      <c r="WB2033" s="18"/>
      <c r="WC2033" s="18"/>
      <c r="WD2033" s="18"/>
      <c r="WE2033" s="18"/>
      <c r="WF2033" s="18"/>
      <c r="WG2033" s="18"/>
      <c r="WH2033" s="18"/>
      <c r="WI2033" s="18"/>
      <c r="WJ2033" s="18"/>
      <c r="WK2033" s="18"/>
      <c r="WL2033" s="18"/>
      <c r="WM2033" s="18"/>
      <c r="WN2033" s="18"/>
      <c r="WO2033" s="18"/>
      <c r="WP2033" s="18"/>
      <c r="WQ2033" s="18"/>
      <c r="WR2033" s="18"/>
      <c r="WS2033" s="18"/>
      <c r="WT2033" s="18"/>
      <c r="WU2033" s="18"/>
      <c r="WV2033" s="18"/>
      <c r="WW2033" s="18"/>
      <c r="WX2033" s="18"/>
      <c r="WY2033" s="18"/>
      <c r="WZ2033" s="18"/>
      <c r="XA2033" s="18"/>
      <c r="XB2033" s="18"/>
      <c r="XC2033" s="18"/>
      <c r="XD2033" s="18"/>
      <c r="XE2033" s="18"/>
      <c r="XF2033" s="18"/>
      <c r="XG2033" s="18"/>
      <c r="XH2033" s="18"/>
      <c r="XI2033" s="18"/>
      <c r="XJ2033" s="18"/>
      <c r="XK2033" s="18"/>
      <c r="XL2033" s="18"/>
      <c r="XM2033" s="18"/>
      <c r="XN2033" s="18"/>
      <c r="XO2033" s="18"/>
      <c r="XP2033" s="18"/>
      <c r="XQ2033" s="18"/>
      <c r="XR2033" s="18"/>
      <c r="XS2033" s="18"/>
      <c r="XT2033" s="18"/>
      <c r="XU2033" s="18"/>
      <c r="XV2033" s="18"/>
      <c r="XW2033" s="18"/>
      <c r="XX2033" s="18"/>
      <c r="XY2033" s="18"/>
      <c r="XZ2033" s="18"/>
      <c r="YA2033" s="18"/>
      <c r="YB2033" s="18"/>
      <c r="YC2033" s="18"/>
      <c r="YD2033" s="18"/>
      <c r="YE2033" s="18"/>
      <c r="YF2033" s="18"/>
      <c r="YG2033" s="18"/>
      <c r="YH2033" s="18"/>
      <c r="YI2033" s="18"/>
      <c r="YJ2033" s="18"/>
      <c r="YK2033" s="18"/>
      <c r="YL2033" s="18"/>
      <c r="YM2033" s="18"/>
      <c r="YN2033" s="18"/>
      <c r="YO2033" s="18"/>
      <c r="YP2033" s="18"/>
      <c r="YQ2033" s="18"/>
      <c r="YR2033" s="18"/>
      <c r="YS2033" s="18"/>
      <c r="YT2033" s="18"/>
      <c r="YU2033" s="18"/>
      <c r="YV2033" s="18"/>
      <c r="YW2033" s="18"/>
      <c r="YX2033" s="18"/>
      <c r="YY2033" s="18"/>
      <c r="YZ2033" s="18"/>
      <c r="ZA2033" s="18"/>
      <c r="ZB2033" s="18"/>
      <c r="ZC2033" s="18"/>
      <c r="ZD2033" s="18"/>
      <c r="ZE2033" s="18"/>
      <c r="ZF2033" s="18"/>
      <c r="ZG2033" s="18"/>
      <c r="ZH2033" s="18"/>
      <c r="ZI2033" s="18"/>
      <c r="ZJ2033" s="18"/>
      <c r="ZK2033" s="18"/>
      <c r="ZL2033" s="18"/>
      <c r="ZM2033" s="18"/>
      <c r="ZN2033" s="18"/>
      <c r="ZO2033" s="18"/>
      <c r="ZP2033" s="18"/>
      <c r="ZQ2033" s="18"/>
      <c r="ZR2033" s="18"/>
      <c r="ZS2033" s="18"/>
      <c r="ZT2033" s="18"/>
      <c r="ZU2033" s="18"/>
      <c r="ZV2033" s="18"/>
      <c r="ZW2033" s="18"/>
      <c r="ZX2033" s="18"/>
      <c r="ZY2033" s="18"/>
      <c r="ZZ2033" s="18"/>
      <c r="AAA2033" s="18"/>
      <c r="AAB2033" s="18"/>
      <c r="AAC2033" s="18"/>
      <c r="AAD2033" s="18"/>
      <c r="AAE2033" s="18"/>
      <c r="AAF2033" s="18"/>
      <c r="AAG2033" s="18"/>
      <c r="AAH2033" s="18"/>
      <c r="AAI2033" s="18"/>
      <c r="AAJ2033" s="18"/>
      <c r="AAK2033" s="18"/>
      <c r="AAL2033" s="18"/>
      <c r="AAM2033" s="18"/>
      <c r="AAN2033" s="18"/>
      <c r="AAO2033" s="18"/>
      <c r="AAP2033" s="18"/>
      <c r="AAQ2033" s="18"/>
      <c r="AAR2033" s="18"/>
      <c r="AAS2033" s="18"/>
      <c r="AAT2033" s="18"/>
      <c r="AAU2033" s="18"/>
      <c r="AAV2033" s="18"/>
      <c r="AAW2033" s="18"/>
      <c r="AAX2033" s="18"/>
      <c r="AAY2033" s="18"/>
      <c r="AAZ2033" s="18"/>
      <c r="ABA2033" s="18"/>
      <c r="ABB2033" s="18"/>
      <c r="ABC2033" s="18"/>
      <c r="ABD2033" s="18"/>
      <c r="ABE2033" s="18"/>
      <c r="ABF2033" s="18"/>
      <c r="ABG2033" s="18"/>
      <c r="ABH2033" s="18"/>
      <c r="ABI2033" s="18"/>
      <c r="ABJ2033" s="18"/>
      <c r="ABK2033" s="18"/>
      <c r="ABL2033" s="18"/>
      <c r="ABM2033" s="18"/>
      <c r="ABN2033" s="18"/>
      <c r="ABO2033" s="18"/>
      <c r="ABP2033" s="18"/>
      <c r="ABQ2033" s="18"/>
      <c r="ABR2033" s="18"/>
      <c r="ABS2033" s="18"/>
      <c r="ABT2033" s="18"/>
      <c r="ABU2033" s="18"/>
      <c r="ABV2033" s="18"/>
      <c r="ABW2033" s="18"/>
      <c r="ABX2033" s="18"/>
      <c r="ABY2033" s="18"/>
      <c r="ABZ2033" s="18"/>
      <c r="ACA2033" s="18"/>
      <c r="ACB2033" s="18"/>
      <c r="ACC2033" s="18"/>
      <c r="ACD2033" s="18"/>
      <c r="ACE2033" s="18"/>
      <c r="ACF2033" s="18"/>
      <c r="ACG2033" s="18"/>
      <c r="ACH2033" s="18"/>
      <c r="ACI2033" s="18"/>
      <c r="ACJ2033" s="18"/>
      <c r="ACK2033" s="18"/>
      <c r="ACL2033" s="18"/>
      <c r="ACM2033" s="18"/>
      <c r="ACN2033" s="18"/>
      <c r="ACO2033" s="18"/>
      <c r="ACP2033" s="18"/>
      <c r="ACQ2033" s="18"/>
      <c r="ACR2033" s="18"/>
      <c r="ACS2033" s="18"/>
      <c r="ACT2033" s="18"/>
      <c r="ACU2033" s="18"/>
      <c r="ACV2033" s="18"/>
      <c r="ACW2033" s="18"/>
      <c r="ACX2033" s="18"/>
      <c r="ACY2033" s="18"/>
      <c r="ACZ2033" s="18"/>
      <c r="ADA2033" s="18"/>
      <c r="ADB2033" s="18"/>
      <c r="ADC2033" s="18"/>
      <c r="ADD2033" s="18"/>
      <c r="ADE2033" s="18"/>
      <c r="ADF2033" s="18"/>
      <c r="ADG2033" s="18"/>
      <c r="ADH2033" s="18"/>
      <c r="ADI2033" s="18"/>
      <c r="ADJ2033" s="18"/>
      <c r="ADK2033" s="18"/>
      <c r="ADL2033" s="18"/>
      <c r="ADM2033" s="18"/>
      <c r="ADN2033" s="18"/>
      <c r="ADO2033" s="18"/>
      <c r="ADP2033" s="18"/>
      <c r="ADQ2033" s="18"/>
      <c r="ADR2033" s="18"/>
      <c r="ADS2033" s="18"/>
      <c r="ADT2033" s="18"/>
      <c r="ADU2033" s="18"/>
      <c r="ADV2033" s="18"/>
      <c r="ADW2033" s="18"/>
      <c r="ADX2033" s="18"/>
      <c r="ADY2033" s="18"/>
      <c r="ADZ2033" s="18"/>
      <c r="AEA2033" s="18"/>
      <c r="AEB2033" s="18"/>
      <c r="AEC2033" s="18"/>
      <c r="AED2033" s="18"/>
      <c r="AEE2033" s="18"/>
      <c r="AEF2033" s="18"/>
      <c r="AEG2033" s="18"/>
      <c r="AEH2033" s="18"/>
      <c r="AEI2033" s="18"/>
      <c r="AEJ2033" s="18"/>
      <c r="AEK2033" s="18"/>
      <c r="AEL2033" s="18"/>
      <c r="AEM2033" s="18"/>
      <c r="AEN2033" s="18"/>
      <c r="AEO2033" s="18"/>
      <c r="AEP2033" s="18"/>
      <c r="AEQ2033" s="18"/>
      <c r="AER2033" s="18"/>
      <c r="AES2033" s="18"/>
      <c r="AET2033" s="18"/>
      <c r="AEU2033" s="18"/>
      <c r="AEV2033" s="18"/>
      <c r="AEW2033" s="18"/>
      <c r="AEX2033" s="18"/>
      <c r="AEY2033" s="18"/>
      <c r="AEZ2033" s="18"/>
      <c r="AFA2033" s="18"/>
      <c r="AFB2033" s="18"/>
      <c r="AFC2033" s="18"/>
      <c r="AFD2033" s="18"/>
      <c r="AFE2033" s="18"/>
      <c r="AFF2033" s="18"/>
      <c r="AFG2033" s="18"/>
      <c r="AFH2033" s="18"/>
      <c r="AFI2033" s="18"/>
      <c r="AFJ2033" s="18"/>
      <c r="AFK2033" s="18"/>
      <c r="AFL2033" s="18"/>
      <c r="AFM2033" s="18"/>
      <c r="AFN2033" s="18"/>
      <c r="AFO2033" s="18"/>
      <c r="AFP2033" s="18"/>
      <c r="AFQ2033" s="18"/>
      <c r="AFR2033" s="18"/>
      <c r="AFS2033" s="18"/>
      <c r="AFT2033" s="18"/>
      <c r="AFU2033" s="18"/>
      <c r="AFV2033" s="18"/>
      <c r="AFW2033" s="18"/>
      <c r="AFX2033" s="18"/>
      <c r="AFY2033" s="18"/>
      <c r="AFZ2033" s="18"/>
      <c r="AGA2033" s="18"/>
      <c r="AGB2033" s="18"/>
      <c r="AGC2033" s="18"/>
      <c r="AGD2033" s="18"/>
      <c r="AGE2033" s="18"/>
      <c r="AGF2033" s="18"/>
      <c r="AGG2033" s="18"/>
      <c r="AGH2033" s="18"/>
      <c r="AGI2033" s="18"/>
      <c r="AGJ2033" s="18"/>
      <c r="AGK2033" s="18"/>
      <c r="AGL2033" s="18"/>
      <c r="AGM2033" s="18"/>
      <c r="AGN2033" s="18"/>
      <c r="AGO2033" s="18"/>
      <c r="AGP2033" s="18"/>
      <c r="AGQ2033" s="18"/>
      <c r="AGR2033" s="18"/>
      <c r="AGS2033" s="18"/>
      <c r="AGT2033" s="18"/>
      <c r="AGU2033" s="18"/>
      <c r="AGV2033" s="18"/>
      <c r="AGW2033" s="18"/>
      <c r="AGX2033" s="18"/>
      <c r="AGY2033" s="18"/>
      <c r="AGZ2033" s="18"/>
      <c r="AHA2033" s="18"/>
      <c r="AHB2033" s="18"/>
      <c r="AHC2033" s="18"/>
      <c r="AHD2033" s="18"/>
      <c r="AHE2033" s="18"/>
      <c r="AHF2033" s="18"/>
      <c r="AHG2033" s="18"/>
      <c r="AHH2033" s="18"/>
      <c r="AHI2033" s="18"/>
      <c r="AHJ2033" s="18"/>
      <c r="AHK2033" s="18"/>
      <c r="AHL2033" s="18"/>
      <c r="AHM2033" s="18"/>
      <c r="AHN2033" s="18"/>
      <c r="AHO2033" s="18"/>
      <c r="AHP2033" s="18"/>
      <c r="AHQ2033" s="18"/>
      <c r="AHR2033" s="18"/>
      <c r="AHS2033" s="18"/>
      <c r="AHT2033" s="18"/>
      <c r="AHU2033" s="18"/>
      <c r="AHV2033" s="18"/>
      <c r="AHW2033" s="18"/>
      <c r="AHX2033" s="18"/>
      <c r="AHY2033" s="18"/>
      <c r="AHZ2033" s="18"/>
      <c r="AIA2033" s="18"/>
      <c r="AIB2033" s="18"/>
      <c r="AIC2033" s="18"/>
      <c r="AID2033" s="18"/>
      <c r="AIE2033" s="18"/>
      <c r="AIF2033" s="18"/>
      <c r="AIG2033" s="18"/>
      <c r="AIH2033" s="18"/>
      <c r="AII2033" s="18"/>
      <c r="AIJ2033" s="18"/>
      <c r="AIK2033" s="18"/>
      <c r="AIL2033" s="18"/>
      <c r="AIM2033" s="18"/>
      <c r="AIN2033" s="18"/>
      <c r="AIO2033" s="18"/>
      <c r="AIP2033" s="18"/>
      <c r="AIQ2033" s="18"/>
      <c r="AIR2033" s="18"/>
      <c r="AIS2033" s="18"/>
      <c r="AIT2033" s="18"/>
      <c r="AIU2033" s="18"/>
      <c r="AIV2033" s="18"/>
      <c r="AIW2033" s="18"/>
      <c r="AIX2033" s="18"/>
      <c r="AIY2033" s="18"/>
      <c r="AIZ2033" s="18"/>
      <c r="AJA2033" s="18"/>
      <c r="AJB2033" s="18"/>
      <c r="AJC2033" s="18"/>
      <c r="AJD2033" s="18"/>
      <c r="AJE2033" s="18"/>
      <c r="AJF2033" s="18"/>
      <c r="AJG2033" s="18"/>
      <c r="AJH2033" s="18"/>
      <c r="AJI2033" s="18"/>
      <c r="AJJ2033" s="18"/>
      <c r="AJK2033" s="18"/>
      <c r="AJL2033" s="18"/>
      <c r="AJM2033" s="18"/>
      <c r="AJN2033" s="18"/>
      <c r="AJO2033" s="18"/>
      <c r="AJP2033" s="18"/>
      <c r="AJQ2033" s="18"/>
      <c r="AJR2033" s="18"/>
      <c r="AJS2033" s="18"/>
      <c r="AJT2033" s="18"/>
      <c r="AJU2033" s="18"/>
      <c r="AJV2033" s="18"/>
      <c r="AJW2033" s="18"/>
      <c r="AJX2033" s="18"/>
      <c r="AJY2033" s="18"/>
      <c r="AJZ2033" s="18"/>
      <c r="AKA2033" s="18"/>
      <c r="AKB2033" s="18"/>
      <c r="AKC2033" s="18"/>
      <c r="AKD2033" s="18"/>
      <c r="AKE2033" s="18"/>
      <c r="AKF2033" s="18"/>
      <c r="AKG2033" s="18"/>
      <c r="AKH2033" s="18"/>
      <c r="AKI2033" s="18"/>
      <c r="AKJ2033" s="18"/>
      <c r="AKK2033" s="18"/>
      <c r="AKL2033" s="18"/>
      <c r="AKM2033" s="18"/>
      <c r="AKN2033" s="18"/>
      <c r="AKO2033" s="18"/>
      <c r="AKP2033" s="18"/>
      <c r="AKQ2033" s="18"/>
      <c r="AKR2033" s="18"/>
      <c r="AKS2033" s="18"/>
      <c r="AKT2033" s="18"/>
      <c r="AKU2033" s="18"/>
      <c r="AKV2033" s="18"/>
      <c r="AKW2033" s="18"/>
      <c r="AKX2033" s="18"/>
      <c r="AKY2033" s="18"/>
      <c r="AKZ2033" s="18"/>
      <c r="ALA2033" s="18"/>
      <c r="ALB2033" s="18"/>
      <c r="ALC2033" s="18"/>
      <c r="ALD2033" s="18"/>
      <c r="ALE2033" s="18"/>
      <c r="ALF2033" s="18"/>
      <c r="ALG2033" s="18"/>
      <c r="ALH2033" s="18"/>
      <c r="ALI2033" s="18"/>
      <c r="ALJ2033" s="18"/>
      <c r="ALK2033" s="18"/>
      <c r="ALL2033" s="18"/>
      <c r="ALM2033" s="18"/>
      <c r="ALN2033" s="18"/>
      <c r="ALO2033" s="18"/>
      <c r="ALP2033" s="18"/>
      <c r="ALQ2033" s="18"/>
      <c r="ALR2033" s="18"/>
      <c r="ALS2033" s="18"/>
      <c r="ALT2033" s="18"/>
      <c r="ALU2033" s="18"/>
      <c r="ALV2033" s="18"/>
      <c r="ALW2033" s="18"/>
      <c r="ALX2033" s="18"/>
      <c r="ALY2033" s="18"/>
      <c r="ALZ2033" s="18"/>
      <c r="AMA2033" s="18"/>
      <c r="AMB2033" s="18"/>
      <c r="AMC2033" s="18"/>
      <c r="AMD2033" s="18"/>
      <c r="AME2033" s="18"/>
      <c r="AMF2033" s="18"/>
      <c r="AMG2033" s="18"/>
      <c r="AMH2033" s="18"/>
      <c r="AMI2033" s="18"/>
      <c r="AMJ2033" s="18"/>
    </row>
    <row r="2034" spans="1:1024" s="315" customFormat="1">
      <c r="A2034" s="15"/>
      <c r="B2034" s="18"/>
      <c r="C2034" s="18"/>
      <c r="D2034" s="18"/>
      <c r="E2034" s="18"/>
      <c r="F2034" s="18"/>
      <c r="G2034" s="18"/>
      <c r="H2034" s="18"/>
      <c r="I2034" s="32"/>
      <c r="J2034" s="32"/>
      <c r="K2034" s="18"/>
      <c r="L2034" s="18"/>
      <c r="M2034" s="18"/>
      <c r="N2034" s="18"/>
      <c r="O2034" s="18"/>
      <c r="P2034" s="18"/>
      <c r="Q2034" s="18"/>
      <c r="R2034" s="18"/>
      <c r="S2034" s="18"/>
      <c r="T2034" s="18"/>
      <c r="U2034" s="18"/>
      <c r="V2034" s="18"/>
      <c r="W2034" s="18"/>
      <c r="X2034" s="18"/>
      <c r="Y2034" s="18"/>
      <c r="Z2034" s="18"/>
      <c r="AA2034" s="18"/>
      <c r="AB2034" s="18"/>
      <c r="AC2034" s="18"/>
      <c r="AD2034" s="18"/>
      <c r="AE2034" s="18"/>
      <c r="AF2034" s="18"/>
      <c r="AG2034" s="18"/>
      <c r="AH2034" s="18"/>
      <c r="AI2034" s="18"/>
      <c r="AJ2034" s="18"/>
      <c r="AK2034" s="18"/>
      <c r="AL2034" s="18"/>
      <c r="AM2034" s="18"/>
      <c r="AN2034" s="18"/>
      <c r="AO2034" s="18"/>
      <c r="AP2034" s="18"/>
      <c r="AQ2034" s="18"/>
      <c r="AR2034" s="18"/>
      <c r="AS2034" s="18"/>
      <c r="AT2034" s="18"/>
      <c r="AU2034" s="18"/>
      <c r="AV2034" s="18"/>
      <c r="AW2034" s="18"/>
      <c r="AX2034" s="18"/>
      <c r="AY2034" s="18"/>
      <c r="AZ2034" s="18"/>
      <c r="BA2034" s="18"/>
      <c r="BB2034" s="18"/>
      <c r="BC2034" s="18"/>
      <c r="BD2034" s="18"/>
      <c r="BE2034" s="18"/>
      <c r="BF2034" s="18"/>
      <c r="BG2034" s="18"/>
      <c r="BH2034" s="18"/>
      <c r="BI2034" s="18"/>
      <c r="BJ2034" s="18"/>
      <c r="BK2034" s="18"/>
      <c r="BL2034" s="18"/>
      <c r="BM2034" s="18"/>
      <c r="BN2034" s="18"/>
      <c r="BO2034" s="18"/>
      <c r="BP2034" s="18"/>
      <c r="BQ2034" s="18"/>
      <c r="BR2034" s="18"/>
      <c r="BS2034" s="18"/>
      <c r="BT2034" s="18"/>
      <c r="BU2034" s="18"/>
      <c r="BV2034" s="18"/>
      <c r="BW2034" s="18"/>
      <c r="BX2034" s="18"/>
      <c r="BY2034" s="18"/>
      <c r="BZ2034" s="18"/>
      <c r="CA2034" s="18"/>
      <c r="CB2034" s="18"/>
      <c r="CC2034" s="18"/>
      <c r="CD2034" s="18"/>
      <c r="CE2034" s="18"/>
      <c r="CF2034" s="18"/>
      <c r="CG2034" s="18"/>
      <c r="CH2034" s="18"/>
      <c r="CI2034" s="18"/>
      <c r="CJ2034" s="18"/>
      <c r="CK2034" s="18"/>
      <c r="CL2034" s="18"/>
      <c r="CM2034" s="18"/>
      <c r="CN2034" s="18"/>
      <c r="CO2034" s="18"/>
      <c r="CP2034" s="18"/>
      <c r="CQ2034" s="18"/>
      <c r="CR2034" s="18"/>
      <c r="CS2034" s="18"/>
      <c r="CT2034" s="18"/>
      <c r="CU2034" s="18"/>
      <c r="CV2034" s="18"/>
      <c r="CW2034" s="18"/>
      <c r="CX2034" s="18"/>
      <c r="CY2034" s="18"/>
      <c r="CZ2034" s="18"/>
      <c r="DA2034" s="18"/>
      <c r="DB2034" s="18"/>
      <c r="DC2034" s="18"/>
      <c r="DD2034" s="18"/>
      <c r="DE2034" s="18"/>
      <c r="DF2034" s="18"/>
      <c r="DG2034" s="18"/>
      <c r="DH2034" s="18"/>
      <c r="DI2034" s="18"/>
      <c r="DJ2034" s="18"/>
      <c r="DK2034" s="18"/>
      <c r="DL2034" s="18"/>
      <c r="DM2034" s="18"/>
      <c r="DN2034" s="18"/>
      <c r="DO2034" s="18"/>
      <c r="DP2034" s="18"/>
      <c r="DQ2034" s="18"/>
      <c r="DR2034" s="18"/>
      <c r="DS2034" s="18"/>
      <c r="DT2034" s="18"/>
      <c r="DU2034" s="18"/>
      <c r="DV2034" s="18"/>
      <c r="DW2034" s="18"/>
      <c r="DX2034" s="18"/>
      <c r="DY2034" s="18"/>
      <c r="DZ2034" s="18"/>
      <c r="EA2034" s="18"/>
      <c r="EB2034" s="18"/>
      <c r="EC2034" s="18"/>
      <c r="ED2034" s="18"/>
      <c r="EE2034" s="18"/>
      <c r="EF2034" s="18"/>
      <c r="EG2034" s="18"/>
      <c r="EH2034" s="18"/>
      <c r="EI2034" s="18"/>
      <c r="EJ2034" s="18"/>
      <c r="EK2034" s="18"/>
      <c r="EL2034" s="18"/>
      <c r="EM2034" s="18"/>
      <c r="EN2034" s="18"/>
      <c r="EO2034" s="18"/>
      <c r="EP2034" s="18"/>
      <c r="EQ2034" s="18"/>
      <c r="ER2034" s="18"/>
      <c r="ES2034" s="18"/>
      <c r="ET2034" s="18"/>
      <c r="EU2034" s="18"/>
      <c r="EV2034" s="18"/>
      <c r="EW2034" s="18"/>
      <c r="EX2034" s="18"/>
      <c r="EY2034" s="18"/>
      <c r="EZ2034" s="18"/>
      <c r="FA2034" s="18"/>
      <c r="FB2034" s="18"/>
      <c r="FC2034" s="18"/>
      <c r="FD2034" s="18"/>
      <c r="FE2034" s="18"/>
      <c r="FF2034" s="18"/>
      <c r="FG2034" s="18"/>
      <c r="FH2034" s="18"/>
      <c r="FI2034" s="18"/>
      <c r="FJ2034" s="18"/>
      <c r="FK2034" s="18"/>
      <c r="FL2034" s="18"/>
      <c r="FM2034" s="18"/>
      <c r="FN2034" s="18"/>
      <c r="FO2034" s="18"/>
      <c r="FP2034" s="18"/>
      <c r="FQ2034" s="18"/>
      <c r="FR2034" s="18"/>
      <c r="FS2034" s="18"/>
      <c r="FT2034" s="18"/>
      <c r="FU2034" s="18"/>
      <c r="FV2034" s="18"/>
      <c r="FW2034" s="18"/>
      <c r="FX2034" s="18"/>
      <c r="FY2034" s="18"/>
      <c r="FZ2034" s="18"/>
      <c r="GA2034" s="18"/>
      <c r="GB2034" s="18"/>
      <c r="GC2034" s="18"/>
      <c r="GD2034" s="18"/>
      <c r="GE2034" s="18"/>
      <c r="GF2034" s="18"/>
      <c r="GG2034" s="18"/>
      <c r="GH2034" s="18"/>
      <c r="GI2034" s="18"/>
      <c r="GJ2034" s="18"/>
      <c r="GK2034" s="18"/>
      <c r="GL2034" s="18"/>
      <c r="GM2034" s="18"/>
      <c r="GN2034" s="18"/>
      <c r="GO2034" s="18"/>
      <c r="GP2034" s="18"/>
      <c r="GQ2034" s="18"/>
      <c r="GR2034" s="18"/>
      <c r="GS2034" s="18"/>
      <c r="GT2034" s="18"/>
      <c r="GU2034" s="18"/>
      <c r="GV2034" s="18"/>
      <c r="GW2034" s="18"/>
      <c r="GX2034" s="18"/>
      <c r="GY2034" s="18"/>
      <c r="GZ2034" s="18"/>
      <c r="HA2034" s="18"/>
      <c r="HB2034" s="18"/>
      <c r="HC2034" s="18"/>
      <c r="HD2034" s="18"/>
      <c r="HE2034" s="18"/>
      <c r="HF2034" s="18"/>
      <c r="HG2034" s="18"/>
      <c r="HH2034" s="18"/>
      <c r="HI2034" s="18"/>
      <c r="HJ2034" s="18"/>
      <c r="HK2034" s="18"/>
      <c r="HL2034" s="18"/>
      <c r="HM2034" s="18"/>
      <c r="HN2034" s="18"/>
      <c r="HO2034" s="18"/>
      <c r="HP2034" s="18"/>
      <c r="HQ2034" s="18"/>
      <c r="HR2034" s="18"/>
      <c r="HS2034" s="18"/>
      <c r="HT2034" s="18"/>
      <c r="HU2034" s="18"/>
      <c r="HV2034" s="18"/>
      <c r="HW2034" s="18"/>
      <c r="HX2034" s="18"/>
      <c r="HY2034" s="18"/>
      <c r="HZ2034" s="18"/>
      <c r="IA2034" s="18"/>
      <c r="IB2034" s="18"/>
      <c r="IC2034" s="18"/>
      <c r="ID2034" s="18"/>
      <c r="IE2034" s="18"/>
      <c r="IF2034" s="18"/>
      <c r="IG2034" s="18"/>
      <c r="IH2034" s="18"/>
      <c r="II2034" s="18"/>
      <c r="IJ2034" s="18"/>
      <c r="IK2034" s="18"/>
      <c r="IL2034" s="18"/>
      <c r="IM2034" s="18"/>
      <c r="IN2034" s="18"/>
      <c r="IO2034" s="18"/>
      <c r="IP2034" s="18"/>
      <c r="IQ2034" s="18"/>
      <c r="IR2034" s="18"/>
      <c r="IS2034" s="18"/>
      <c r="IT2034" s="18"/>
      <c r="IU2034" s="18"/>
      <c r="IV2034" s="18"/>
      <c r="IW2034" s="18"/>
      <c r="IX2034" s="18"/>
      <c r="IY2034" s="18"/>
      <c r="IZ2034" s="18"/>
      <c r="JA2034" s="18"/>
      <c r="JB2034" s="18"/>
      <c r="JC2034" s="18"/>
      <c r="JD2034" s="18"/>
      <c r="JE2034" s="18"/>
      <c r="JF2034" s="18"/>
      <c r="JG2034" s="18"/>
      <c r="JH2034" s="18"/>
      <c r="JI2034" s="18"/>
      <c r="JJ2034" s="18"/>
      <c r="JK2034" s="18"/>
      <c r="JL2034" s="18"/>
      <c r="JM2034" s="18"/>
      <c r="JN2034" s="18"/>
      <c r="JO2034" s="18"/>
      <c r="JP2034" s="18"/>
      <c r="JQ2034" s="18"/>
      <c r="JR2034" s="18"/>
      <c r="JS2034" s="18"/>
      <c r="JT2034" s="18"/>
      <c r="JU2034" s="18"/>
      <c r="JV2034" s="18"/>
      <c r="JW2034" s="18"/>
      <c r="JX2034" s="18"/>
      <c r="JY2034" s="18"/>
      <c r="JZ2034" s="18"/>
      <c r="KA2034" s="18"/>
      <c r="KB2034" s="18"/>
      <c r="KC2034" s="18"/>
      <c r="KD2034" s="18"/>
      <c r="KE2034" s="18"/>
      <c r="KF2034" s="18"/>
      <c r="KG2034" s="18"/>
      <c r="KH2034" s="18"/>
      <c r="KI2034" s="18"/>
      <c r="KJ2034" s="18"/>
      <c r="KK2034" s="18"/>
      <c r="KL2034" s="18"/>
      <c r="KM2034" s="18"/>
      <c r="KN2034" s="18"/>
      <c r="KO2034" s="18"/>
      <c r="KP2034" s="18"/>
      <c r="KQ2034" s="18"/>
      <c r="KR2034" s="18"/>
      <c r="KS2034" s="18"/>
      <c r="KT2034" s="18"/>
      <c r="KU2034" s="18"/>
      <c r="KV2034" s="18"/>
      <c r="KW2034" s="18"/>
      <c r="KX2034" s="18"/>
      <c r="KY2034" s="18"/>
      <c r="KZ2034" s="18"/>
      <c r="LA2034" s="18"/>
      <c r="LB2034" s="18"/>
      <c r="LC2034" s="18"/>
      <c r="LD2034" s="18"/>
      <c r="LE2034" s="18"/>
      <c r="LF2034" s="18"/>
      <c r="LG2034" s="18"/>
      <c r="LH2034" s="18"/>
      <c r="LI2034" s="18"/>
      <c r="LJ2034" s="18"/>
      <c r="LK2034" s="18"/>
      <c r="LL2034" s="18"/>
      <c r="LM2034" s="18"/>
      <c r="LN2034" s="18"/>
      <c r="LO2034" s="18"/>
      <c r="LP2034" s="18"/>
      <c r="LQ2034" s="18"/>
      <c r="LR2034" s="18"/>
      <c r="LS2034" s="18"/>
      <c r="LT2034" s="18"/>
      <c r="LU2034" s="18"/>
      <c r="LV2034" s="18"/>
      <c r="LW2034" s="18"/>
      <c r="LX2034" s="18"/>
      <c r="LY2034" s="18"/>
      <c r="LZ2034" s="18"/>
      <c r="MA2034" s="18"/>
      <c r="MB2034" s="18"/>
      <c r="MC2034" s="18"/>
      <c r="MD2034" s="18"/>
      <c r="ME2034" s="18"/>
      <c r="MF2034" s="18"/>
      <c r="MG2034" s="18"/>
      <c r="MH2034" s="18"/>
      <c r="MI2034" s="18"/>
      <c r="MJ2034" s="18"/>
      <c r="MK2034" s="18"/>
      <c r="ML2034" s="18"/>
      <c r="MM2034" s="18"/>
      <c r="MN2034" s="18"/>
      <c r="MO2034" s="18"/>
      <c r="MP2034" s="18"/>
      <c r="MQ2034" s="18"/>
      <c r="MR2034" s="18"/>
      <c r="MS2034" s="18"/>
      <c r="MT2034" s="18"/>
      <c r="MU2034" s="18"/>
      <c r="MV2034" s="18"/>
      <c r="MW2034" s="18"/>
      <c r="MX2034" s="18"/>
      <c r="MY2034" s="18"/>
      <c r="MZ2034" s="18"/>
      <c r="NA2034" s="18"/>
      <c r="NB2034" s="18"/>
      <c r="NC2034" s="18"/>
      <c r="ND2034" s="18"/>
      <c r="NE2034" s="18"/>
      <c r="NF2034" s="18"/>
      <c r="NG2034" s="18"/>
      <c r="NH2034" s="18"/>
      <c r="NI2034" s="18"/>
      <c r="NJ2034" s="18"/>
      <c r="NK2034" s="18"/>
      <c r="NL2034" s="18"/>
      <c r="NM2034" s="18"/>
      <c r="NN2034" s="18"/>
      <c r="NO2034" s="18"/>
      <c r="NP2034" s="18"/>
      <c r="NQ2034" s="18"/>
      <c r="NR2034" s="18"/>
      <c r="NS2034" s="18"/>
      <c r="NT2034" s="18"/>
      <c r="NU2034" s="18"/>
      <c r="NV2034" s="18"/>
      <c r="NW2034" s="18"/>
      <c r="NX2034" s="18"/>
      <c r="NY2034" s="18"/>
      <c r="NZ2034" s="18"/>
      <c r="OA2034" s="18"/>
      <c r="OB2034" s="18"/>
      <c r="OC2034" s="18"/>
      <c r="OD2034" s="18"/>
      <c r="OE2034" s="18"/>
      <c r="OF2034" s="18"/>
      <c r="OG2034" s="18"/>
      <c r="OH2034" s="18"/>
      <c r="OI2034" s="18"/>
      <c r="OJ2034" s="18"/>
      <c r="OK2034" s="18"/>
      <c r="OL2034" s="18"/>
      <c r="OM2034" s="18"/>
      <c r="ON2034" s="18"/>
      <c r="OO2034" s="18"/>
      <c r="OP2034" s="18"/>
      <c r="OQ2034" s="18"/>
      <c r="OR2034" s="18"/>
      <c r="OS2034" s="18"/>
      <c r="OT2034" s="18"/>
      <c r="OU2034" s="18"/>
      <c r="OV2034" s="18"/>
      <c r="OW2034" s="18"/>
      <c r="OX2034" s="18"/>
      <c r="OY2034" s="18"/>
      <c r="OZ2034" s="18"/>
      <c r="PA2034" s="18"/>
      <c r="PB2034" s="18"/>
      <c r="PC2034" s="18"/>
      <c r="PD2034" s="18"/>
      <c r="PE2034" s="18"/>
      <c r="PF2034" s="18"/>
      <c r="PG2034" s="18"/>
      <c r="PH2034" s="18"/>
      <c r="PI2034" s="18"/>
      <c r="PJ2034" s="18"/>
      <c r="PK2034" s="18"/>
      <c r="PL2034" s="18"/>
      <c r="PM2034" s="18"/>
      <c r="PN2034" s="18"/>
      <c r="PO2034" s="18"/>
      <c r="PP2034" s="18"/>
      <c r="PQ2034" s="18"/>
      <c r="PR2034" s="18"/>
      <c r="PS2034" s="18"/>
      <c r="PT2034" s="18"/>
      <c r="PU2034" s="18"/>
      <c r="PV2034" s="18"/>
      <c r="PW2034" s="18"/>
      <c r="PX2034" s="18"/>
      <c r="PY2034" s="18"/>
      <c r="PZ2034" s="18"/>
      <c r="QA2034" s="18"/>
      <c r="QB2034" s="18"/>
      <c r="QC2034" s="18"/>
      <c r="QD2034" s="18"/>
      <c r="QE2034" s="18"/>
      <c r="QF2034" s="18"/>
      <c r="QG2034" s="18"/>
      <c r="QH2034" s="18"/>
      <c r="QI2034" s="18"/>
      <c r="QJ2034" s="18"/>
      <c r="QK2034" s="18"/>
      <c r="QL2034" s="18"/>
      <c r="QM2034" s="18"/>
      <c r="QN2034" s="18"/>
      <c r="QO2034" s="18"/>
      <c r="QP2034" s="18"/>
      <c r="QQ2034" s="18"/>
      <c r="QR2034" s="18"/>
      <c r="QS2034" s="18"/>
      <c r="QT2034" s="18"/>
      <c r="QU2034" s="18"/>
      <c r="QV2034" s="18"/>
      <c r="QW2034" s="18"/>
      <c r="QX2034" s="18"/>
      <c r="QY2034" s="18"/>
      <c r="QZ2034" s="18"/>
      <c r="RA2034" s="18"/>
      <c r="RB2034" s="18"/>
      <c r="RC2034" s="18"/>
      <c r="RD2034" s="18"/>
      <c r="RE2034" s="18"/>
      <c r="RF2034" s="18"/>
      <c r="RG2034" s="18"/>
      <c r="RH2034" s="18"/>
      <c r="RI2034" s="18"/>
      <c r="RJ2034" s="18"/>
      <c r="RK2034" s="18"/>
      <c r="RL2034" s="18"/>
      <c r="RM2034" s="18"/>
      <c r="RN2034" s="18"/>
      <c r="RO2034" s="18"/>
      <c r="RP2034" s="18"/>
      <c r="RQ2034" s="18"/>
      <c r="RR2034" s="18"/>
      <c r="RS2034" s="18"/>
      <c r="RT2034" s="18"/>
      <c r="RU2034" s="18"/>
      <c r="RV2034" s="18"/>
      <c r="RW2034" s="18"/>
      <c r="RX2034" s="18"/>
      <c r="RY2034" s="18"/>
      <c r="RZ2034" s="18"/>
      <c r="SA2034" s="18"/>
      <c r="SB2034" s="18"/>
      <c r="SC2034" s="18"/>
      <c r="SD2034" s="18"/>
      <c r="SE2034" s="18"/>
      <c r="SF2034" s="18"/>
      <c r="SG2034" s="18"/>
      <c r="SH2034" s="18"/>
      <c r="SI2034" s="18"/>
      <c r="SJ2034" s="18"/>
      <c r="SK2034" s="18"/>
      <c r="SL2034" s="18"/>
      <c r="SM2034" s="18"/>
      <c r="SN2034" s="18"/>
      <c r="SO2034" s="18"/>
      <c r="SP2034" s="18"/>
      <c r="SQ2034" s="18"/>
      <c r="SR2034" s="18"/>
      <c r="SS2034" s="18"/>
      <c r="ST2034" s="18"/>
      <c r="SU2034" s="18"/>
      <c r="SV2034" s="18"/>
      <c r="SW2034" s="18"/>
      <c r="SX2034" s="18"/>
      <c r="SY2034" s="18"/>
      <c r="SZ2034" s="18"/>
      <c r="TA2034" s="18"/>
      <c r="TB2034" s="18"/>
      <c r="TC2034" s="18"/>
      <c r="TD2034" s="18"/>
      <c r="TE2034" s="18"/>
      <c r="TF2034" s="18"/>
      <c r="TG2034" s="18"/>
      <c r="TH2034" s="18"/>
      <c r="TI2034" s="18"/>
      <c r="TJ2034" s="18"/>
      <c r="TK2034" s="18"/>
      <c r="TL2034" s="18"/>
      <c r="TM2034" s="18"/>
      <c r="TN2034" s="18"/>
      <c r="TO2034" s="18"/>
      <c r="TP2034" s="18"/>
      <c r="TQ2034" s="18"/>
      <c r="TR2034" s="18"/>
      <c r="TS2034" s="18"/>
      <c r="TT2034" s="18"/>
      <c r="TU2034" s="18"/>
      <c r="TV2034" s="18"/>
      <c r="TW2034" s="18"/>
      <c r="TX2034" s="18"/>
      <c r="TY2034" s="18"/>
      <c r="TZ2034" s="18"/>
      <c r="UA2034" s="18"/>
      <c r="UB2034" s="18"/>
      <c r="UC2034" s="18"/>
      <c r="UD2034" s="18"/>
      <c r="UE2034" s="18"/>
      <c r="UF2034" s="18"/>
      <c r="UG2034" s="18"/>
      <c r="UH2034" s="18"/>
      <c r="UI2034" s="18"/>
      <c r="UJ2034" s="18"/>
      <c r="UK2034" s="18"/>
      <c r="UL2034" s="18"/>
      <c r="UM2034" s="18"/>
      <c r="UN2034" s="18"/>
      <c r="UO2034" s="18"/>
      <c r="UP2034" s="18"/>
      <c r="UQ2034" s="18"/>
      <c r="UR2034" s="18"/>
      <c r="US2034" s="18"/>
      <c r="UT2034" s="18"/>
      <c r="UU2034" s="18"/>
      <c r="UV2034" s="18"/>
      <c r="UW2034" s="18"/>
      <c r="UX2034" s="18"/>
      <c r="UY2034" s="18"/>
      <c r="UZ2034" s="18"/>
      <c r="VA2034" s="18"/>
      <c r="VB2034" s="18"/>
      <c r="VC2034" s="18"/>
      <c r="VD2034" s="18"/>
      <c r="VE2034" s="18"/>
      <c r="VF2034" s="18"/>
      <c r="VG2034" s="18"/>
      <c r="VH2034" s="18"/>
      <c r="VI2034" s="18"/>
      <c r="VJ2034" s="18"/>
      <c r="VK2034" s="18"/>
      <c r="VL2034" s="18"/>
      <c r="VM2034" s="18"/>
      <c r="VN2034" s="18"/>
      <c r="VO2034" s="18"/>
      <c r="VP2034" s="18"/>
      <c r="VQ2034" s="18"/>
      <c r="VR2034" s="18"/>
      <c r="VS2034" s="18"/>
      <c r="VT2034" s="18"/>
      <c r="VU2034" s="18"/>
      <c r="VV2034" s="18"/>
      <c r="VW2034" s="18"/>
      <c r="VX2034" s="18"/>
      <c r="VY2034" s="18"/>
      <c r="VZ2034" s="18"/>
      <c r="WA2034" s="18"/>
      <c r="WB2034" s="18"/>
      <c r="WC2034" s="18"/>
      <c r="WD2034" s="18"/>
      <c r="WE2034" s="18"/>
      <c r="WF2034" s="18"/>
      <c r="WG2034" s="18"/>
      <c r="WH2034" s="18"/>
      <c r="WI2034" s="18"/>
      <c r="WJ2034" s="18"/>
      <c r="WK2034" s="18"/>
      <c r="WL2034" s="18"/>
      <c r="WM2034" s="18"/>
      <c r="WN2034" s="18"/>
      <c r="WO2034" s="18"/>
      <c r="WP2034" s="18"/>
      <c r="WQ2034" s="18"/>
      <c r="WR2034" s="18"/>
      <c r="WS2034" s="18"/>
      <c r="WT2034" s="18"/>
      <c r="WU2034" s="18"/>
      <c r="WV2034" s="18"/>
      <c r="WW2034" s="18"/>
      <c r="WX2034" s="18"/>
      <c r="WY2034" s="18"/>
      <c r="WZ2034" s="18"/>
      <c r="XA2034" s="18"/>
      <c r="XB2034" s="18"/>
      <c r="XC2034" s="18"/>
      <c r="XD2034" s="18"/>
      <c r="XE2034" s="18"/>
      <c r="XF2034" s="18"/>
      <c r="XG2034" s="18"/>
      <c r="XH2034" s="18"/>
      <c r="XI2034" s="18"/>
      <c r="XJ2034" s="18"/>
      <c r="XK2034" s="18"/>
      <c r="XL2034" s="18"/>
      <c r="XM2034" s="18"/>
      <c r="XN2034" s="18"/>
      <c r="XO2034" s="18"/>
      <c r="XP2034" s="18"/>
      <c r="XQ2034" s="18"/>
      <c r="XR2034" s="18"/>
      <c r="XS2034" s="18"/>
      <c r="XT2034" s="18"/>
      <c r="XU2034" s="18"/>
      <c r="XV2034" s="18"/>
      <c r="XW2034" s="18"/>
      <c r="XX2034" s="18"/>
      <c r="XY2034" s="18"/>
      <c r="XZ2034" s="18"/>
      <c r="YA2034" s="18"/>
      <c r="YB2034" s="18"/>
      <c r="YC2034" s="18"/>
      <c r="YD2034" s="18"/>
      <c r="YE2034" s="18"/>
      <c r="YF2034" s="18"/>
      <c r="YG2034" s="18"/>
      <c r="YH2034" s="18"/>
      <c r="YI2034" s="18"/>
      <c r="YJ2034" s="18"/>
      <c r="YK2034" s="18"/>
      <c r="YL2034" s="18"/>
      <c r="YM2034" s="18"/>
      <c r="YN2034" s="18"/>
      <c r="YO2034" s="18"/>
      <c r="YP2034" s="18"/>
      <c r="YQ2034" s="18"/>
      <c r="YR2034" s="18"/>
      <c r="YS2034" s="18"/>
      <c r="YT2034" s="18"/>
      <c r="YU2034" s="18"/>
      <c r="YV2034" s="18"/>
      <c r="YW2034" s="18"/>
      <c r="YX2034" s="18"/>
      <c r="YY2034" s="18"/>
      <c r="YZ2034" s="18"/>
      <c r="ZA2034" s="18"/>
      <c r="ZB2034" s="18"/>
      <c r="ZC2034" s="18"/>
      <c r="ZD2034" s="18"/>
      <c r="ZE2034" s="18"/>
      <c r="ZF2034" s="18"/>
      <c r="ZG2034" s="18"/>
      <c r="ZH2034" s="18"/>
      <c r="ZI2034" s="18"/>
      <c r="ZJ2034" s="18"/>
      <c r="ZK2034" s="18"/>
      <c r="ZL2034" s="18"/>
      <c r="ZM2034" s="18"/>
      <c r="ZN2034" s="18"/>
      <c r="ZO2034" s="18"/>
      <c r="ZP2034" s="18"/>
      <c r="ZQ2034" s="18"/>
      <c r="ZR2034" s="18"/>
      <c r="ZS2034" s="18"/>
      <c r="ZT2034" s="18"/>
      <c r="ZU2034" s="18"/>
      <c r="ZV2034" s="18"/>
      <c r="ZW2034" s="18"/>
      <c r="ZX2034" s="18"/>
      <c r="ZY2034" s="18"/>
      <c r="ZZ2034" s="18"/>
      <c r="AAA2034" s="18"/>
      <c r="AAB2034" s="18"/>
      <c r="AAC2034" s="18"/>
      <c r="AAD2034" s="18"/>
      <c r="AAE2034" s="18"/>
      <c r="AAF2034" s="18"/>
      <c r="AAG2034" s="18"/>
      <c r="AAH2034" s="18"/>
      <c r="AAI2034" s="18"/>
      <c r="AAJ2034" s="18"/>
      <c r="AAK2034" s="18"/>
      <c r="AAL2034" s="18"/>
      <c r="AAM2034" s="18"/>
      <c r="AAN2034" s="18"/>
      <c r="AAO2034" s="18"/>
      <c r="AAP2034" s="18"/>
      <c r="AAQ2034" s="18"/>
      <c r="AAR2034" s="18"/>
      <c r="AAS2034" s="18"/>
      <c r="AAT2034" s="18"/>
      <c r="AAU2034" s="18"/>
      <c r="AAV2034" s="18"/>
      <c r="AAW2034" s="18"/>
      <c r="AAX2034" s="18"/>
      <c r="AAY2034" s="18"/>
      <c r="AAZ2034" s="18"/>
      <c r="ABA2034" s="18"/>
      <c r="ABB2034" s="18"/>
      <c r="ABC2034" s="18"/>
      <c r="ABD2034" s="18"/>
      <c r="ABE2034" s="18"/>
      <c r="ABF2034" s="18"/>
      <c r="ABG2034" s="18"/>
      <c r="ABH2034" s="18"/>
      <c r="ABI2034" s="18"/>
      <c r="ABJ2034" s="18"/>
      <c r="ABK2034" s="18"/>
      <c r="ABL2034" s="18"/>
      <c r="ABM2034" s="18"/>
      <c r="ABN2034" s="18"/>
      <c r="ABO2034" s="18"/>
      <c r="ABP2034" s="18"/>
      <c r="ABQ2034" s="18"/>
      <c r="ABR2034" s="18"/>
      <c r="ABS2034" s="18"/>
      <c r="ABT2034" s="18"/>
      <c r="ABU2034" s="18"/>
      <c r="ABV2034" s="18"/>
      <c r="ABW2034" s="18"/>
      <c r="ABX2034" s="18"/>
      <c r="ABY2034" s="18"/>
      <c r="ABZ2034" s="18"/>
      <c r="ACA2034" s="18"/>
      <c r="ACB2034" s="18"/>
      <c r="ACC2034" s="18"/>
      <c r="ACD2034" s="18"/>
      <c r="ACE2034" s="18"/>
      <c r="ACF2034" s="18"/>
      <c r="ACG2034" s="18"/>
      <c r="ACH2034" s="18"/>
      <c r="ACI2034" s="18"/>
      <c r="ACJ2034" s="18"/>
      <c r="ACK2034" s="18"/>
      <c r="ACL2034" s="18"/>
      <c r="ACM2034" s="18"/>
      <c r="ACN2034" s="18"/>
      <c r="ACO2034" s="18"/>
      <c r="ACP2034" s="18"/>
      <c r="ACQ2034" s="18"/>
      <c r="ACR2034" s="18"/>
      <c r="ACS2034" s="18"/>
      <c r="ACT2034" s="18"/>
      <c r="ACU2034" s="18"/>
      <c r="ACV2034" s="18"/>
      <c r="ACW2034" s="18"/>
      <c r="ACX2034" s="18"/>
      <c r="ACY2034" s="18"/>
      <c r="ACZ2034" s="18"/>
      <c r="ADA2034" s="18"/>
      <c r="ADB2034" s="18"/>
      <c r="ADC2034" s="18"/>
      <c r="ADD2034" s="18"/>
      <c r="ADE2034" s="18"/>
      <c r="ADF2034" s="18"/>
      <c r="ADG2034" s="18"/>
      <c r="ADH2034" s="18"/>
      <c r="ADI2034" s="18"/>
      <c r="ADJ2034" s="18"/>
      <c r="ADK2034" s="18"/>
      <c r="ADL2034" s="18"/>
      <c r="ADM2034" s="18"/>
      <c r="ADN2034" s="18"/>
      <c r="ADO2034" s="18"/>
      <c r="ADP2034" s="18"/>
      <c r="ADQ2034" s="18"/>
      <c r="ADR2034" s="18"/>
      <c r="ADS2034" s="18"/>
      <c r="ADT2034" s="18"/>
      <c r="ADU2034" s="18"/>
      <c r="ADV2034" s="18"/>
      <c r="ADW2034" s="18"/>
      <c r="ADX2034" s="18"/>
      <c r="ADY2034" s="18"/>
      <c r="ADZ2034" s="18"/>
      <c r="AEA2034" s="18"/>
      <c r="AEB2034" s="18"/>
      <c r="AEC2034" s="18"/>
      <c r="AED2034" s="18"/>
      <c r="AEE2034" s="18"/>
      <c r="AEF2034" s="18"/>
      <c r="AEG2034" s="18"/>
      <c r="AEH2034" s="18"/>
      <c r="AEI2034" s="18"/>
      <c r="AEJ2034" s="18"/>
      <c r="AEK2034" s="18"/>
      <c r="AEL2034" s="18"/>
      <c r="AEM2034" s="18"/>
      <c r="AEN2034" s="18"/>
      <c r="AEO2034" s="18"/>
      <c r="AEP2034" s="18"/>
      <c r="AEQ2034" s="18"/>
      <c r="AER2034" s="18"/>
      <c r="AES2034" s="18"/>
      <c r="AET2034" s="18"/>
      <c r="AEU2034" s="18"/>
      <c r="AEV2034" s="18"/>
      <c r="AEW2034" s="18"/>
      <c r="AEX2034" s="18"/>
      <c r="AEY2034" s="18"/>
      <c r="AEZ2034" s="18"/>
      <c r="AFA2034" s="18"/>
      <c r="AFB2034" s="18"/>
      <c r="AFC2034" s="18"/>
      <c r="AFD2034" s="18"/>
      <c r="AFE2034" s="18"/>
      <c r="AFF2034" s="18"/>
      <c r="AFG2034" s="18"/>
      <c r="AFH2034" s="18"/>
      <c r="AFI2034" s="18"/>
      <c r="AFJ2034" s="18"/>
      <c r="AFK2034" s="18"/>
      <c r="AFL2034" s="18"/>
      <c r="AFM2034" s="18"/>
      <c r="AFN2034" s="18"/>
      <c r="AFO2034" s="18"/>
      <c r="AFP2034" s="18"/>
      <c r="AFQ2034" s="18"/>
      <c r="AFR2034" s="18"/>
      <c r="AFS2034" s="18"/>
      <c r="AFT2034" s="18"/>
      <c r="AFU2034" s="18"/>
      <c r="AFV2034" s="18"/>
      <c r="AFW2034" s="18"/>
      <c r="AFX2034" s="18"/>
      <c r="AFY2034" s="18"/>
      <c r="AFZ2034" s="18"/>
      <c r="AGA2034" s="18"/>
      <c r="AGB2034" s="18"/>
      <c r="AGC2034" s="18"/>
      <c r="AGD2034" s="18"/>
      <c r="AGE2034" s="18"/>
      <c r="AGF2034" s="18"/>
      <c r="AGG2034" s="18"/>
      <c r="AGH2034" s="18"/>
      <c r="AGI2034" s="18"/>
      <c r="AGJ2034" s="18"/>
      <c r="AGK2034" s="18"/>
      <c r="AGL2034" s="18"/>
      <c r="AGM2034" s="18"/>
      <c r="AGN2034" s="18"/>
      <c r="AGO2034" s="18"/>
      <c r="AGP2034" s="18"/>
      <c r="AGQ2034" s="18"/>
      <c r="AGR2034" s="18"/>
      <c r="AGS2034" s="18"/>
      <c r="AGT2034" s="18"/>
      <c r="AGU2034" s="18"/>
      <c r="AGV2034" s="18"/>
      <c r="AGW2034" s="18"/>
      <c r="AGX2034" s="18"/>
      <c r="AGY2034" s="18"/>
      <c r="AGZ2034" s="18"/>
      <c r="AHA2034" s="18"/>
      <c r="AHB2034" s="18"/>
      <c r="AHC2034" s="18"/>
      <c r="AHD2034" s="18"/>
      <c r="AHE2034" s="18"/>
      <c r="AHF2034" s="18"/>
      <c r="AHG2034" s="18"/>
      <c r="AHH2034" s="18"/>
      <c r="AHI2034" s="18"/>
      <c r="AHJ2034" s="18"/>
      <c r="AHK2034" s="18"/>
      <c r="AHL2034" s="18"/>
      <c r="AHM2034" s="18"/>
      <c r="AHN2034" s="18"/>
      <c r="AHO2034" s="18"/>
      <c r="AHP2034" s="18"/>
      <c r="AHQ2034" s="18"/>
      <c r="AHR2034" s="18"/>
      <c r="AHS2034" s="18"/>
      <c r="AHT2034" s="18"/>
      <c r="AHU2034" s="18"/>
      <c r="AHV2034" s="18"/>
      <c r="AHW2034" s="18"/>
      <c r="AHX2034" s="18"/>
      <c r="AHY2034" s="18"/>
      <c r="AHZ2034" s="18"/>
      <c r="AIA2034" s="18"/>
      <c r="AIB2034" s="18"/>
      <c r="AIC2034" s="18"/>
      <c r="AID2034" s="18"/>
      <c r="AIE2034" s="18"/>
      <c r="AIF2034" s="18"/>
      <c r="AIG2034" s="18"/>
      <c r="AIH2034" s="18"/>
      <c r="AII2034" s="18"/>
      <c r="AIJ2034" s="18"/>
      <c r="AIK2034" s="18"/>
      <c r="AIL2034" s="18"/>
      <c r="AIM2034" s="18"/>
      <c r="AIN2034" s="18"/>
      <c r="AIO2034" s="18"/>
      <c r="AIP2034" s="18"/>
      <c r="AIQ2034" s="18"/>
      <c r="AIR2034" s="18"/>
      <c r="AIS2034" s="18"/>
      <c r="AIT2034" s="18"/>
      <c r="AIU2034" s="18"/>
      <c r="AIV2034" s="18"/>
      <c r="AIW2034" s="18"/>
      <c r="AIX2034" s="18"/>
      <c r="AIY2034" s="18"/>
      <c r="AIZ2034" s="18"/>
      <c r="AJA2034" s="18"/>
      <c r="AJB2034" s="18"/>
      <c r="AJC2034" s="18"/>
      <c r="AJD2034" s="18"/>
      <c r="AJE2034" s="18"/>
      <c r="AJF2034" s="18"/>
      <c r="AJG2034" s="18"/>
      <c r="AJH2034" s="18"/>
      <c r="AJI2034" s="18"/>
      <c r="AJJ2034" s="18"/>
      <c r="AJK2034" s="18"/>
      <c r="AJL2034" s="18"/>
      <c r="AJM2034" s="18"/>
      <c r="AJN2034" s="18"/>
      <c r="AJO2034" s="18"/>
      <c r="AJP2034" s="18"/>
      <c r="AJQ2034" s="18"/>
      <c r="AJR2034" s="18"/>
      <c r="AJS2034" s="18"/>
      <c r="AJT2034" s="18"/>
      <c r="AJU2034" s="18"/>
      <c r="AJV2034" s="18"/>
      <c r="AJW2034" s="18"/>
      <c r="AJX2034" s="18"/>
      <c r="AJY2034" s="18"/>
      <c r="AJZ2034" s="18"/>
      <c r="AKA2034" s="18"/>
      <c r="AKB2034" s="18"/>
      <c r="AKC2034" s="18"/>
      <c r="AKD2034" s="18"/>
      <c r="AKE2034" s="18"/>
      <c r="AKF2034" s="18"/>
      <c r="AKG2034" s="18"/>
      <c r="AKH2034" s="18"/>
      <c r="AKI2034" s="18"/>
      <c r="AKJ2034" s="18"/>
      <c r="AKK2034" s="18"/>
      <c r="AKL2034" s="18"/>
      <c r="AKM2034" s="18"/>
      <c r="AKN2034" s="18"/>
      <c r="AKO2034" s="18"/>
      <c r="AKP2034" s="18"/>
      <c r="AKQ2034" s="18"/>
      <c r="AKR2034" s="18"/>
      <c r="AKS2034" s="18"/>
      <c r="AKT2034" s="18"/>
      <c r="AKU2034" s="18"/>
      <c r="AKV2034" s="18"/>
      <c r="AKW2034" s="18"/>
      <c r="AKX2034" s="18"/>
      <c r="AKY2034" s="18"/>
      <c r="AKZ2034" s="18"/>
      <c r="ALA2034" s="18"/>
      <c r="ALB2034" s="18"/>
      <c r="ALC2034" s="18"/>
      <c r="ALD2034" s="18"/>
      <c r="ALE2034" s="18"/>
      <c r="ALF2034" s="18"/>
      <c r="ALG2034" s="18"/>
      <c r="ALH2034" s="18"/>
      <c r="ALI2034" s="18"/>
      <c r="ALJ2034" s="18"/>
      <c r="ALK2034" s="18"/>
      <c r="ALL2034" s="18"/>
      <c r="ALM2034" s="18"/>
      <c r="ALN2034" s="18"/>
      <c r="ALO2034" s="18"/>
      <c r="ALP2034" s="18"/>
      <c r="ALQ2034" s="18"/>
      <c r="ALR2034" s="18"/>
      <c r="ALS2034" s="18"/>
      <c r="ALT2034" s="18"/>
      <c r="ALU2034" s="18"/>
      <c r="ALV2034" s="18"/>
      <c r="ALW2034" s="18"/>
      <c r="ALX2034" s="18"/>
      <c r="ALY2034" s="18"/>
      <c r="ALZ2034" s="18"/>
      <c r="AMA2034" s="18"/>
      <c r="AMB2034" s="18"/>
      <c r="AMC2034" s="18"/>
      <c r="AMD2034" s="18"/>
      <c r="AME2034" s="18"/>
      <c r="AMF2034" s="18"/>
      <c r="AMG2034" s="18"/>
      <c r="AMH2034" s="18"/>
      <c r="AMI2034" s="18"/>
      <c r="AMJ2034" s="18"/>
    </row>
    <row r="2035" spans="1:1024" s="315" customFormat="1">
      <c r="A2035" s="15"/>
      <c r="B2035" s="18"/>
      <c r="C2035" s="18"/>
      <c r="D2035" s="18"/>
      <c r="E2035" s="18"/>
      <c r="F2035" s="18"/>
      <c r="G2035" s="18"/>
      <c r="H2035" s="18"/>
      <c r="I2035" s="32"/>
      <c r="J2035" s="32"/>
      <c r="K2035" s="18"/>
      <c r="L2035" s="18"/>
      <c r="M2035" s="18"/>
      <c r="N2035" s="18"/>
      <c r="O2035" s="18"/>
      <c r="P2035" s="18"/>
      <c r="Q2035" s="18"/>
      <c r="R2035" s="18"/>
      <c r="S2035" s="18"/>
      <c r="T2035" s="18"/>
      <c r="U2035" s="18"/>
      <c r="V2035" s="18"/>
      <c r="W2035" s="18"/>
      <c r="X2035" s="18"/>
      <c r="Y2035" s="18"/>
      <c r="Z2035" s="18"/>
      <c r="AA2035" s="18"/>
      <c r="AB2035" s="18"/>
      <c r="AC2035" s="18"/>
      <c r="AD2035" s="18"/>
      <c r="AE2035" s="18"/>
      <c r="AF2035" s="18"/>
      <c r="AG2035" s="18"/>
      <c r="AH2035" s="18"/>
      <c r="AI2035" s="18"/>
      <c r="AJ2035" s="18"/>
      <c r="AK2035" s="18"/>
      <c r="AL2035" s="18"/>
      <c r="AM2035" s="18"/>
      <c r="AN2035" s="18"/>
      <c r="AO2035" s="18"/>
      <c r="AP2035" s="18"/>
      <c r="AQ2035" s="18"/>
      <c r="AR2035" s="18"/>
      <c r="AS2035" s="18"/>
      <c r="AT2035" s="18"/>
      <c r="AU2035" s="18"/>
      <c r="AV2035" s="18"/>
      <c r="AW2035" s="18"/>
      <c r="AX2035" s="18"/>
      <c r="AY2035" s="18"/>
      <c r="AZ2035" s="18"/>
      <c r="BA2035" s="18"/>
      <c r="BB2035" s="18"/>
      <c r="BC2035" s="18"/>
      <c r="BD2035" s="18"/>
      <c r="BE2035" s="18"/>
      <c r="BF2035" s="18"/>
      <c r="BG2035" s="18"/>
      <c r="BH2035" s="18"/>
      <c r="BI2035" s="18"/>
      <c r="BJ2035" s="18"/>
      <c r="BK2035" s="18"/>
      <c r="BL2035" s="18"/>
      <c r="BM2035" s="18"/>
      <c r="BN2035" s="18"/>
      <c r="BO2035" s="18"/>
      <c r="BP2035" s="18"/>
      <c r="BQ2035" s="18"/>
      <c r="BR2035" s="18"/>
      <c r="BS2035" s="18"/>
      <c r="BT2035" s="18"/>
      <c r="BU2035" s="18"/>
      <c r="BV2035" s="18"/>
      <c r="BW2035" s="18"/>
      <c r="BX2035" s="18"/>
      <c r="BY2035" s="18"/>
      <c r="BZ2035" s="18"/>
      <c r="CA2035" s="18"/>
      <c r="CB2035" s="18"/>
      <c r="CC2035" s="18"/>
      <c r="CD2035" s="18"/>
      <c r="CE2035" s="18"/>
      <c r="CF2035" s="18"/>
      <c r="CG2035" s="18"/>
      <c r="CH2035" s="18"/>
      <c r="CI2035" s="18"/>
      <c r="CJ2035" s="18"/>
      <c r="CK2035" s="18"/>
      <c r="CL2035" s="18"/>
      <c r="CM2035" s="18"/>
      <c r="CN2035" s="18"/>
      <c r="CO2035" s="18"/>
      <c r="CP2035" s="18"/>
      <c r="CQ2035" s="18"/>
      <c r="CR2035" s="18"/>
      <c r="CS2035" s="18"/>
      <c r="CT2035" s="18"/>
      <c r="CU2035" s="18"/>
      <c r="CV2035" s="18"/>
      <c r="CW2035" s="18"/>
      <c r="CX2035" s="18"/>
      <c r="CY2035" s="18"/>
      <c r="CZ2035" s="18"/>
      <c r="DA2035" s="18"/>
      <c r="DB2035" s="18"/>
      <c r="DC2035" s="18"/>
      <c r="DD2035" s="18"/>
      <c r="DE2035" s="18"/>
      <c r="DF2035" s="18"/>
      <c r="DG2035" s="18"/>
      <c r="DH2035" s="18"/>
      <c r="DI2035" s="18"/>
      <c r="DJ2035" s="18"/>
      <c r="DK2035" s="18"/>
      <c r="DL2035" s="18"/>
      <c r="DM2035" s="18"/>
      <c r="DN2035" s="18"/>
      <c r="DO2035" s="18"/>
      <c r="DP2035" s="18"/>
      <c r="DQ2035" s="18"/>
      <c r="DR2035" s="18"/>
      <c r="DS2035" s="18"/>
      <c r="DT2035" s="18"/>
      <c r="DU2035" s="18"/>
      <c r="DV2035" s="18"/>
      <c r="DW2035" s="18"/>
      <c r="DX2035" s="18"/>
      <c r="DY2035" s="18"/>
      <c r="DZ2035" s="18"/>
      <c r="EA2035" s="18"/>
      <c r="EB2035" s="18"/>
      <c r="EC2035" s="18"/>
      <c r="ED2035" s="18"/>
      <c r="EE2035" s="18"/>
      <c r="EF2035" s="18"/>
      <c r="EG2035" s="18"/>
      <c r="EH2035" s="18"/>
      <c r="EI2035" s="18"/>
      <c r="EJ2035" s="18"/>
      <c r="EK2035" s="18"/>
      <c r="EL2035" s="18"/>
      <c r="EM2035" s="18"/>
      <c r="EN2035" s="18"/>
      <c r="EO2035" s="18"/>
      <c r="EP2035" s="18"/>
      <c r="EQ2035" s="18"/>
      <c r="ER2035" s="18"/>
      <c r="ES2035" s="18"/>
      <c r="ET2035" s="18"/>
      <c r="EU2035" s="18"/>
      <c r="EV2035" s="18"/>
      <c r="EW2035" s="18"/>
      <c r="EX2035" s="18"/>
      <c r="EY2035" s="18"/>
      <c r="EZ2035" s="18"/>
      <c r="FA2035" s="18"/>
      <c r="FB2035" s="18"/>
      <c r="FC2035" s="18"/>
      <c r="FD2035" s="18"/>
      <c r="FE2035" s="18"/>
      <c r="FF2035" s="18"/>
      <c r="FG2035" s="18"/>
      <c r="FH2035" s="18"/>
      <c r="FI2035" s="18"/>
      <c r="FJ2035" s="18"/>
      <c r="FK2035" s="18"/>
      <c r="FL2035" s="18"/>
      <c r="FM2035" s="18"/>
      <c r="FN2035" s="18"/>
      <c r="FO2035" s="18"/>
      <c r="FP2035" s="18"/>
      <c r="FQ2035" s="18"/>
      <c r="FR2035" s="18"/>
      <c r="FS2035" s="18"/>
      <c r="FT2035" s="18"/>
      <c r="FU2035" s="18"/>
      <c r="FV2035" s="18"/>
      <c r="FW2035" s="18"/>
      <c r="FX2035" s="18"/>
      <c r="FY2035" s="18"/>
      <c r="FZ2035" s="18"/>
      <c r="GA2035" s="18"/>
      <c r="GB2035" s="18"/>
      <c r="GC2035" s="18"/>
      <c r="GD2035" s="18"/>
      <c r="GE2035" s="18"/>
      <c r="GF2035" s="18"/>
      <c r="GG2035" s="18"/>
      <c r="GH2035" s="18"/>
      <c r="GI2035" s="18"/>
      <c r="GJ2035" s="18"/>
      <c r="GK2035" s="18"/>
      <c r="GL2035" s="18"/>
      <c r="GM2035" s="18"/>
      <c r="GN2035" s="18"/>
      <c r="GO2035" s="18"/>
      <c r="GP2035" s="18"/>
      <c r="GQ2035" s="18"/>
      <c r="GR2035" s="18"/>
      <c r="GS2035" s="18"/>
      <c r="GT2035" s="18"/>
      <c r="GU2035" s="18"/>
      <c r="GV2035" s="18"/>
      <c r="GW2035" s="18"/>
      <c r="GX2035" s="18"/>
      <c r="GY2035" s="18"/>
      <c r="GZ2035" s="18"/>
      <c r="HA2035" s="18"/>
      <c r="HB2035" s="18"/>
      <c r="HC2035" s="18"/>
      <c r="HD2035" s="18"/>
      <c r="HE2035" s="18"/>
      <c r="HF2035" s="18"/>
      <c r="HG2035" s="18"/>
      <c r="HH2035" s="18"/>
      <c r="HI2035" s="18"/>
      <c r="HJ2035" s="18"/>
      <c r="HK2035" s="18"/>
      <c r="HL2035" s="18"/>
      <c r="HM2035" s="18"/>
      <c r="HN2035" s="18"/>
      <c r="HO2035" s="18"/>
      <c r="HP2035" s="18"/>
      <c r="HQ2035" s="18"/>
      <c r="HR2035" s="18"/>
      <c r="HS2035" s="18"/>
      <c r="HT2035" s="18"/>
      <c r="HU2035" s="18"/>
      <c r="HV2035" s="18"/>
      <c r="HW2035" s="18"/>
      <c r="HX2035" s="18"/>
      <c r="HY2035" s="18"/>
      <c r="HZ2035" s="18"/>
      <c r="IA2035" s="18"/>
      <c r="IB2035" s="18"/>
      <c r="IC2035" s="18"/>
      <c r="ID2035" s="18"/>
      <c r="IE2035" s="18"/>
      <c r="IF2035" s="18"/>
      <c r="IG2035" s="18"/>
      <c r="IH2035" s="18"/>
      <c r="II2035" s="18"/>
      <c r="IJ2035" s="18"/>
      <c r="IK2035" s="18"/>
      <c r="IL2035" s="18"/>
      <c r="IM2035" s="18"/>
      <c r="IN2035" s="18"/>
      <c r="IO2035" s="18"/>
      <c r="IP2035" s="18"/>
      <c r="IQ2035" s="18"/>
      <c r="IR2035" s="18"/>
      <c r="IS2035" s="18"/>
      <c r="IT2035" s="18"/>
      <c r="IU2035" s="18"/>
      <c r="IV2035" s="18"/>
      <c r="IW2035" s="18"/>
      <c r="IX2035" s="18"/>
      <c r="IY2035" s="18"/>
      <c r="IZ2035" s="18"/>
      <c r="JA2035" s="18"/>
      <c r="JB2035" s="18"/>
      <c r="JC2035" s="18"/>
      <c r="JD2035" s="18"/>
      <c r="JE2035" s="18"/>
      <c r="JF2035" s="18"/>
      <c r="JG2035" s="18"/>
      <c r="JH2035" s="18"/>
      <c r="JI2035" s="18"/>
      <c r="JJ2035" s="18"/>
      <c r="JK2035" s="18"/>
      <c r="JL2035" s="18"/>
      <c r="JM2035" s="18"/>
      <c r="JN2035" s="18"/>
      <c r="JO2035" s="18"/>
      <c r="JP2035" s="18"/>
      <c r="JQ2035" s="18"/>
      <c r="JR2035" s="18"/>
      <c r="JS2035" s="18"/>
      <c r="JT2035" s="18"/>
      <c r="JU2035" s="18"/>
      <c r="JV2035" s="18"/>
      <c r="JW2035" s="18"/>
      <c r="JX2035" s="18"/>
      <c r="JY2035" s="18"/>
      <c r="JZ2035" s="18"/>
      <c r="KA2035" s="18"/>
      <c r="KB2035" s="18"/>
      <c r="KC2035" s="18"/>
      <c r="KD2035" s="18"/>
      <c r="KE2035" s="18"/>
      <c r="KF2035" s="18"/>
      <c r="KG2035" s="18"/>
      <c r="KH2035" s="18"/>
      <c r="KI2035" s="18"/>
      <c r="KJ2035" s="18"/>
      <c r="KK2035" s="18"/>
      <c r="KL2035" s="18"/>
      <c r="KM2035" s="18"/>
      <c r="KN2035" s="18"/>
      <c r="KO2035" s="18"/>
      <c r="KP2035" s="18"/>
      <c r="KQ2035" s="18"/>
      <c r="KR2035" s="18"/>
      <c r="KS2035" s="18"/>
      <c r="KT2035" s="18"/>
      <c r="KU2035" s="18"/>
      <c r="KV2035" s="18"/>
      <c r="KW2035" s="18"/>
      <c r="KX2035" s="18"/>
      <c r="KY2035" s="18"/>
      <c r="KZ2035" s="18"/>
      <c r="LA2035" s="18"/>
      <c r="LB2035" s="18"/>
      <c r="LC2035" s="18"/>
      <c r="LD2035" s="18"/>
      <c r="LE2035" s="18"/>
      <c r="LF2035" s="18"/>
      <c r="LG2035" s="18"/>
      <c r="LH2035" s="18"/>
      <c r="LI2035" s="18"/>
      <c r="LJ2035" s="18"/>
      <c r="LK2035" s="18"/>
      <c r="LL2035" s="18"/>
      <c r="LM2035" s="18"/>
      <c r="LN2035" s="18"/>
      <c r="LO2035" s="18"/>
      <c r="LP2035" s="18"/>
      <c r="LQ2035" s="18"/>
      <c r="LR2035" s="18"/>
      <c r="LS2035" s="18"/>
      <c r="LT2035" s="18"/>
      <c r="LU2035" s="18"/>
      <c r="LV2035" s="18"/>
      <c r="LW2035" s="18"/>
      <c r="LX2035" s="18"/>
      <c r="LY2035" s="18"/>
      <c r="LZ2035" s="18"/>
      <c r="MA2035" s="18"/>
      <c r="MB2035" s="18"/>
      <c r="MC2035" s="18"/>
      <c r="MD2035" s="18"/>
      <c r="ME2035" s="18"/>
      <c r="MF2035" s="18"/>
      <c r="MG2035" s="18"/>
      <c r="MH2035" s="18"/>
      <c r="MI2035" s="18"/>
      <c r="MJ2035" s="18"/>
      <c r="MK2035" s="18"/>
      <c r="ML2035" s="18"/>
      <c r="MM2035" s="18"/>
      <c r="MN2035" s="18"/>
      <c r="MO2035" s="18"/>
      <c r="MP2035" s="18"/>
      <c r="MQ2035" s="18"/>
      <c r="MR2035" s="18"/>
      <c r="MS2035" s="18"/>
      <c r="MT2035" s="18"/>
      <c r="MU2035" s="18"/>
      <c r="MV2035" s="18"/>
      <c r="MW2035" s="18"/>
      <c r="MX2035" s="18"/>
      <c r="MY2035" s="18"/>
      <c r="MZ2035" s="18"/>
      <c r="NA2035" s="18"/>
      <c r="NB2035" s="18"/>
      <c r="NC2035" s="18"/>
      <c r="ND2035" s="18"/>
      <c r="NE2035" s="18"/>
      <c r="NF2035" s="18"/>
      <c r="NG2035" s="18"/>
      <c r="NH2035" s="18"/>
      <c r="NI2035" s="18"/>
      <c r="NJ2035" s="18"/>
      <c r="NK2035" s="18"/>
      <c r="NL2035" s="18"/>
      <c r="NM2035" s="18"/>
      <c r="NN2035" s="18"/>
      <c r="NO2035" s="18"/>
      <c r="NP2035" s="18"/>
      <c r="NQ2035" s="18"/>
      <c r="NR2035" s="18"/>
      <c r="NS2035" s="18"/>
      <c r="NT2035" s="18"/>
      <c r="NU2035" s="18"/>
      <c r="NV2035" s="18"/>
      <c r="NW2035" s="18"/>
      <c r="NX2035" s="18"/>
      <c r="NY2035" s="18"/>
      <c r="NZ2035" s="18"/>
      <c r="OA2035" s="18"/>
      <c r="OB2035" s="18"/>
      <c r="OC2035" s="18"/>
      <c r="OD2035" s="18"/>
      <c r="OE2035" s="18"/>
      <c r="OF2035" s="18"/>
      <c r="OG2035" s="18"/>
      <c r="OH2035" s="18"/>
      <c r="OI2035" s="18"/>
      <c r="OJ2035" s="18"/>
      <c r="OK2035" s="18"/>
      <c r="OL2035" s="18"/>
      <c r="OM2035" s="18"/>
      <c r="ON2035" s="18"/>
      <c r="OO2035" s="18"/>
      <c r="OP2035" s="18"/>
      <c r="OQ2035" s="18"/>
      <c r="OR2035" s="18"/>
      <c r="OS2035" s="18"/>
      <c r="OT2035" s="18"/>
      <c r="OU2035" s="18"/>
      <c r="OV2035" s="18"/>
      <c r="OW2035" s="18"/>
      <c r="OX2035" s="18"/>
      <c r="OY2035" s="18"/>
      <c r="OZ2035" s="18"/>
      <c r="PA2035" s="18"/>
      <c r="PB2035" s="18"/>
      <c r="PC2035" s="18"/>
      <c r="PD2035" s="18"/>
      <c r="PE2035" s="18"/>
      <c r="PF2035" s="18"/>
      <c r="PG2035" s="18"/>
      <c r="PH2035" s="18"/>
      <c r="PI2035" s="18"/>
      <c r="PJ2035" s="18"/>
      <c r="PK2035" s="18"/>
      <c r="PL2035" s="18"/>
      <c r="PM2035" s="18"/>
      <c r="PN2035" s="18"/>
      <c r="PO2035" s="18"/>
      <c r="PP2035" s="18"/>
      <c r="PQ2035" s="18"/>
      <c r="PR2035" s="18"/>
      <c r="PS2035" s="18"/>
      <c r="PT2035" s="18"/>
      <c r="PU2035" s="18"/>
      <c r="PV2035" s="18"/>
      <c r="PW2035" s="18"/>
      <c r="PX2035" s="18"/>
      <c r="PY2035" s="18"/>
      <c r="PZ2035" s="18"/>
      <c r="QA2035" s="18"/>
      <c r="QB2035" s="18"/>
      <c r="QC2035" s="18"/>
      <c r="QD2035" s="18"/>
      <c r="QE2035" s="18"/>
      <c r="QF2035" s="18"/>
      <c r="QG2035" s="18"/>
      <c r="QH2035" s="18"/>
      <c r="QI2035" s="18"/>
      <c r="QJ2035" s="18"/>
      <c r="QK2035" s="18"/>
      <c r="QL2035" s="18"/>
      <c r="QM2035" s="18"/>
      <c r="QN2035" s="18"/>
      <c r="QO2035" s="18"/>
      <c r="QP2035" s="18"/>
      <c r="QQ2035" s="18"/>
      <c r="QR2035" s="18"/>
      <c r="QS2035" s="18"/>
      <c r="QT2035" s="18"/>
      <c r="QU2035" s="18"/>
      <c r="QV2035" s="18"/>
      <c r="QW2035" s="18"/>
      <c r="QX2035" s="18"/>
      <c r="QY2035" s="18"/>
      <c r="QZ2035" s="18"/>
      <c r="RA2035" s="18"/>
      <c r="RB2035" s="18"/>
      <c r="RC2035" s="18"/>
      <c r="RD2035" s="18"/>
      <c r="RE2035" s="18"/>
      <c r="RF2035" s="18"/>
      <c r="RG2035" s="18"/>
      <c r="RH2035" s="18"/>
      <c r="RI2035" s="18"/>
      <c r="RJ2035" s="18"/>
      <c r="RK2035" s="18"/>
      <c r="RL2035" s="18"/>
      <c r="RM2035" s="18"/>
      <c r="RN2035" s="18"/>
      <c r="RO2035" s="18"/>
      <c r="RP2035" s="18"/>
      <c r="RQ2035" s="18"/>
      <c r="RR2035" s="18"/>
      <c r="RS2035" s="18"/>
      <c r="RT2035" s="18"/>
      <c r="RU2035" s="18"/>
      <c r="RV2035" s="18"/>
      <c r="RW2035" s="18"/>
      <c r="RX2035" s="18"/>
      <c r="RY2035" s="18"/>
      <c r="RZ2035" s="18"/>
      <c r="SA2035" s="18"/>
      <c r="SB2035" s="18"/>
      <c r="SC2035" s="18"/>
      <c r="SD2035" s="18"/>
      <c r="SE2035" s="18"/>
      <c r="SF2035" s="18"/>
      <c r="SG2035" s="18"/>
      <c r="SH2035" s="18"/>
      <c r="SI2035" s="18"/>
      <c r="SJ2035" s="18"/>
      <c r="SK2035" s="18"/>
      <c r="SL2035" s="18"/>
      <c r="SM2035" s="18"/>
      <c r="SN2035" s="18"/>
      <c r="SO2035" s="18"/>
      <c r="SP2035" s="18"/>
      <c r="SQ2035" s="18"/>
      <c r="SR2035" s="18"/>
      <c r="SS2035" s="18"/>
      <c r="ST2035" s="18"/>
      <c r="SU2035" s="18"/>
      <c r="SV2035" s="18"/>
      <c r="SW2035" s="18"/>
      <c r="SX2035" s="18"/>
      <c r="SY2035" s="18"/>
      <c r="SZ2035" s="18"/>
      <c r="TA2035" s="18"/>
      <c r="TB2035" s="18"/>
      <c r="TC2035" s="18"/>
      <c r="TD2035" s="18"/>
      <c r="TE2035" s="18"/>
      <c r="TF2035" s="18"/>
      <c r="TG2035" s="18"/>
      <c r="TH2035" s="18"/>
      <c r="TI2035" s="18"/>
      <c r="TJ2035" s="18"/>
      <c r="TK2035" s="18"/>
      <c r="TL2035" s="18"/>
      <c r="TM2035" s="18"/>
      <c r="TN2035" s="18"/>
      <c r="TO2035" s="18"/>
      <c r="TP2035" s="18"/>
      <c r="TQ2035" s="18"/>
      <c r="TR2035" s="18"/>
      <c r="TS2035" s="18"/>
      <c r="TT2035" s="18"/>
      <c r="TU2035" s="18"/>
      <c r="TV2035" s="18"/>
      <c r="TW2035" s="18"/>
      <c r="TX2035" s="18"/>
      <c r="TY2035" s="18"/>
      <c r="TZ2035" s="18"/>
      <c r="UA2035" s="18"/>
      <c r="UB2035" s="18"/>
      <c r="UC2035" s="18"/>
      <c r="UD2035" s="18"/>
      <c r="UE2035" s="18"/>
      <c r="UF2035" s="18"/>
      <c r="UG2035" s="18"/>
      <c r="UH2035" s="18"/>
      <c r="UI2035" s="18"/>
      <c r="UJ2035" s="18"/>
      <c r="UK2035" s="18"/>
      <c r="UL2035" s="18"/>
      <c r="UM2035" s="18"/>
      <c r="UN2035" s="18"/>
      <c r="UO2035" s="18"/>
      <c r="UP2035" s="18"/>
      <c r="UQ2035" s="18"/>
      <c r="UR2035" s="18"/>
      <c r="US2035" s="18"/>
      <c r="UT2035" s="18"/>
      <c r="UU2035" s="18"/>
      <c r="UV2035" s="18"/>
      <c r="UW2035" s="18"/>
      <c r="UX2035" s="18"/>
      <c r="UY2035" s="18"/>
      <c r="UZ2035" s="18"/>
      <c r="VA2035" s="18"/>
      <c r="VB2035" s="18"/>
      <c r="VC2035" s="18"/>
      <c r="VD2035" s="18"/>
      <c r="VE2035" s="18"/>
      <c r="VF2035" s="18"/>
      <c r="VG2035" s="18"/>
      <c r="VH2035" s="18"/>
      <c r="VI2035" s="18"/>
      <c r="VJ2035" s="18"/>
      <c r="VK2035" s="18"/>
      <c r="VL2035" s="18"/>
      <c r="VM2035" s="18"/>
      <c r="VN2035" s="18"/>
      <c r="VO2035" s="18"/>
      <c r="VP2035" s="18"/>
      <c r="VQ2035" s="18"/>
      <c r="VR2035" s="18"/>
      <c r="VS2035" s="18"/>
      <c r="VT2035" s="18"/>
      <c r="VU2035" s="18"/>
      <c r="VV2035" s="18"/>
      <c r="VW2035" s="18"/>
      <c r="VX2035" s="18"/>
      <c r="VY2035" s="18"/>
      <c r="VZ2035" s="18"/>
      <c r="WA2035" s="18"/>
      <c r="WB2035" s="18"/>
      <c r="WC2035" s="18"/>
      <c r="WD2035" s="18"/>
      <c r="WE2035" s="18"/>
      <c r="WF2035" s="18"/>
      <c r="WG2035" s="18"/>
      <c r="WH2035" s="18"/>
      <c r="WI2035" s="18"/>
      <c r="WJ2035" s="18"/>
      <c r="WK2035" s="18"/>
      <c r="WL2035" s="18"/>
      <c r="WM2035" s="18"/>
      <c r="WN2035" s="18"/>
      <c r="WO2035" s="18"/>
      <c r="WP2035" s="18"/>
      <c r="WQ2035" s="18"/>
      <c r="WR2035" s="18"/>
      <c r="WS2035" s="18"/>
      <c r="WT2035" s="18"/>
      <c r="WU2035" s="18"/>
      <c r="WV2035" s="18"/>
      <c r="WW2035" s="18"/>
      <c r="WX2035" s="18"/>
      <c r="WY2035" s="18"/>
      <c r="WZ2035" s="18"/>
      <c r="XA2035" s="18"/>
      <c r="XB2035" s="18"/>
      <c r="XC2035" s="18"/>
      <c r="XD2035" s="18"/>
      <c r="XE2035" s="18"/>
      <c r="XF2035" s="18"/>
      <c r="XG2035" s="18"/>
      <c r="XH2035" s="18"/>
      <c r="XI2035" s="18"/>
      <c r="XJ2035" s="18"/>
      <c r="XK2035" s="18"/>
      <c r="XL2035" s="18"/>
      <c r="XM2035" s="18"/>
      <c r="XN2035" s="18"/>
      <c r="XO2035" s="18"/>
      <c r="XP2035" s="18"/>
      <c r="XQ2035" s="18"/>
      <c r="XR2035" s="18"/>
      <c r="XS2035" s="18"/>
      <c r="XT2035" s="18"/>
      <c r="XU2035" s="18"/>
      <c r="XV2035" s="18"/>
      <c r="XW2035" s="18"/>
      <c r="XX2035" s="18"/>
      <c r="XY2035" s="18"/>
      <c r="XZ2035" s="18"/>
      <c r="YA2035" s="18"/>
      <c r="YB2035" s="18"/>
      <c r="YC2035" s="18"/>
      <c r="YD2035" s="18"/>
      <c r="YE2035" s="18"/>
      <c r="YF2035" s="18"/>
      <c r="YG2035" s="18"/>
      <c r="YH2035" s="18"/>
      <c r="YI2035" s="18"/>
      <c r="YJ2035" s="18"/>
      <c r="YK2035" s="18"/>
      <c r="YL2035" s="18"/>
      <c r="YM2035" s="18"/>
      <c r="YN2035" s="18"/>
      <c r="YO2035" s="18"/>
      <c r="YP2035" s="18"/>
      <c r="YQ2035" s="18"/>
      <c r="YR2035" s="18"/>
      <c r="YS2035" s="18"/>
      <c r="YT2035" s="18"/>
      <c r="YU2035" s="18"/>
      <c r="YV2035" s="18"/>
      <c r="YW2035" s="18"/>
      <c r="YX2035" s="18"/>
      <c r="YY2035" s="18"/>
      <c r="YZ2035" s="18"/>
      <c r="ZA2035" s="18"/>
      <c r="ZB2035" s="18"/>
      <c r="ZC2035" s="18"/>
      <c r="ZD2035" s="18"/>
      <c r="ZE2035" s="18"/>
      <c r="ZF2035" s="18"/>
      <c r="ZG2035" s="18"/>
      <c r="ZH2035" s="18"/>
      <c r="ZI2035" s="18"/>
      <c r="ZJ2035" s="18"/>
      <c r="ZK2035" s="18"/>
      <c r="ZL2035" s="18"/>
      <c r="ZM2035" s="18"/>
      <c r="ZN2035" s="18"/>
      <c r="ZO2035" s="18"/>
      <c r="ZP2035" s="18"/>
      <c r="ZQ2035" s="18"/>
      <c r="ZR2035" s="18"/>
      <c r="ZS2035" s="18"/>
      <c r="ZT2035" s="18"/>
      <c r="ZU2035" s="18"/>
      <c r="ZV2035" s="18"/>
      <c r="ZW2035" s="18"/>
      <c r="ZX2035" s="18"/>
      <c r="ZY2035" s="18"/>
      <c r="ZZ2035" s="18"/>
      <c r="AAA2035" s="18"/>
      <c r="AAB2035" s="18"/>
      <c r="AAC2035" s="18"/>
      <c r="AAD2035" s="18"/>
      <c r="AAE2035" s="18"/>
      <c r="AAF2035" s="18"/>
      <c r="AAG2035" s="18"/>
      <c r="AAH2035" s="18"/>
      <c r="AAI2035" s="18"/>
      <c r="AAJ2035" s="18"/>
      <c r="AAK2035" s="18"/>
      <c r="AAL2035" s="18"/>
      <c r="AAM2035" s="18"/>
      <c r="AAN2035" s="18"/>
      <c r="AAO2035" s="18"/>
      <c r="AAP2035" s="18"/>
      <c r="AAQ2035" s="18"/>
      <c r="AAR2035" s="18"/>
      <c r="AAS2035" s="18"/>
      <c r="AAT2035" s="18"/>
      <c r="AAU2035" s="18"/>
      <c r="AAV2035" s="18"/>
      <c r="AAW2035" s="18"/>
      <c r="AAX2035" s="18"/>
      <c r="AAY2035" s="18"/>
      <c r="AAZ2035" s="18"/>
      <c r="ABA2035" s="18"/>
      <c r="ABB2035" s="18"/>
      <c r="ABC2035" s="18"/>
      <c r="ABD2035" s="18"/>
      <c r="ABE2035" s="18"/>
      <c r="ABF2035" s="18"/>
      <c r="ABG2035" s="18"/>
      <c r="ABH2035" s="18"/>
      <c r="ABI2035" s="18"/>
      <c r="ABJ2035" s="18"/>
      <c r="ABK2035" s="18"/>
      <c r="ABL2035" s="18"/>
      <c r="ABM2035" s="18"/>
      <c r="ABN2035" s="18"/>
      <c r="ABO2035" s="18"/>
      <c r="ABP2035" s="18"/>
      <c r="ABQ2035" s="18"/>
      <c r="ABR2035" s="18"/>
      <c r="ABS2035" s="18"/>
      <c r="ABT2035" s="18"/>
      <c r="ABU2035" s="18"/>
      <c r="ABV2035" s="18"/>
      <c r="ABW2035" s="18"/>
      <c r="ABX2035" s="18"/>
      <c r="ABY2035" s="18"/>
      <c r="ABZ2035" s="18"/>
      <c r="ACA2035" s="18"/>
      <c r="ACB2035" s="18"/>
      <c r="ACC2035" s="18"/>
      <c r="ACD2035" s="18"/>
      <c r="ACE2035" s="18"/>
      <c r="ACF2035" s="18"/>
      <c r="ACG2035" s="18"/>
      <c r="ACH2035" s="18"/>
      <c r="ACI2035" s="18"/>
      <c r="ACJ2035" s="18"/>
      <c r="ACK2035" s="18"/>
      <c r="ACL2035" s="18"/>
      <c r="ACM2035" s="18"/>
      <c r="ACN2035" s="18"/>
      <c r="ACO2035" s="18"/>
      <c r="ACP2035" s="18"/>
      <c r="ACQ2035" s="18"/>
      <c r="ACR2035" s="18"/>
      <c r="ACS2035" s="18"/>
      <c r="ACT2035" s="18"/>
      <c r="ACU2035" s="18"/>
      <c r="ACV2035" s="18"/>
      <c r="ACW2035" s="18"/>
      <c r="ACX2035" s="18"/>
      <c r="ACY2035" s="18"/>
      <c r="ACZ2035" s="18"/>
      <c r="ADA2035" s="18"/>
      <c r="ADB2035" s="18"/>
      <c r="ADC2035" s="18"/>
      <c r="ADD2035" s="18"/>
      <c r="ADE2035" s="18"/>
      <c r="ADF2035" s="18"/>
      <c r="ADG2035" s="18"/>
      <c r="ADH2035" s="18"/>
      <c r="ADI2035" s="18"/>
      <c r="ADJ2035" s="18"/>
      <c r="ADK2035" s="18"/>
      <c r="ADL2035" s="18"/>
      <c r="ADM2035" s="18"/>
      <c r="ADN2035" s="18"/>
      <c r="ADO2035" s="18"/>
      <c r="ADP2035" s="18"/>
      <c r="ADQ2035" s="18"/>
      <c r="ADR2035" s="18"/>
      <c r="ADS2035" s="18"/>
      <c r="ADT2035" s="18"/>
      <c r="ADU2035" s="18"/>
      <c r="ADV2035" s="18"/>
      <c r="ADW2035" s="18"/>
      <c r="ADX2035" s="18"/>
      <c r="ADY2035" s="18"/>
      <c r="ADZ2035" s="18"/>
      <c r="AEA2035" s="18"/>
      <c r="AEB2035" s="18"/>
      <c r="AEC2035" s="18"/>
      <c r="AED2035" s="18"/>
      <c r="AEE2035" s="18"/>
      <c r="AEF2035" s="18"/>
      <c r="AEG2035" s="18"/>
      <c r="AEH2035" s="18"/>
      <c r="AEI2035" s="18"/>
      <c r="AEJ2035" s="18"/>
      <c r="AEK2035" s="18"/>
      <c r="AEL2035" s="18"/>
      <c r="AEM2035" s="18"/>
      <c r="AEN2035" s="18"/>
      <c r="AEO2035" s="18"/>
      <c r="AEP2035" s="18"/>
      <c r="AEQ2035" s="18"/>
      <c r="AER2035" s="18"/>
      <c r="AES2035" s="18"/>
      <c r="AET2035" s="18"/>
      <c r="AEU2035" s="18"/>
      <c r="AEV2035" s="18"/>
      <c r="AEW2035" s="18"/>
      <c r="AEX2035" s="18"/>
      <c r="AEY2035" s="18"/>
      <c r="AEZ2035" s="18"/>
      <c r="AFA2035" s="18"/>
      <c r="AFB2035" s="18"/>
      <c r="AFC2035" s="18"/>
      <c r="AFD2035" s="18"/>
      <c r="AFE2035" s="18"/>
      <c r="AFF2035" s="18"/>
      <c r="AFG2035" s="18"/>
      <c r="AFH2035" s="18"/>
      <c r="AFI2035" s="18"/>
      <c r="AFJ2035" s="18"/>
      <c r="AFK2035" s="18"/>
      <c r="AFL2035" s="18"/>
      <c r="AFM2035" s="18"/>
      <c r="AFN2035" s="18"/>
      <c r="AFO2035" s="18"/>
      <c r="AFP2035" s="18"/>
      <c r="AFQ2035" s="18"/>
      <c r="AFR2035" s="18"/>
      <c r="AFS2035" s="18"/>
      <c r="AFT2035" s="18"/>
      <c r="AFU2035" s="18"/>
      <c r="AFV2035" s="18"/>
      <c r="AFW2035" s="18"/>
      <c r="AFX2035" s="18"/>
      <c r="AFY2035" s="18"/>
      <c r="AFZ2035" s="18"/>
      <c r="AGA2035" s="18"/>
      <c r="AGB2035" s="18"/>
      <c r="AGC2035" s="18"/>
      <c r="AGD2035" s="18"/>
      <c r="AGE2035" s="18"/>
      <c r="AGF2035" s="18"/>
      <c r="AGG2035" s="18"/>
      <c r="AGH2035" s="18"/>
      <c r="AGI2035" s="18"/>
      <c r="AGJ2035" s="18"/>
      <c r="AGK2035" s="18"/>
      <c r="AGL2035" s="18"/>
      <c r="AGM2035" s="18"/>
      <c r="AGN2035" s="18"/>
      <c r="AGO2035" s="18"/>
      <c r="AGP2035" s="18"/>
      <c r="AGQ2035" s="18"/>
      <c r="AGR2035" s="18"/>
      <c r="AGS2035" s="18"/>
      <c r="AGT2035" s="18"/>
      <c r="AGU2035" s="18"/>
      <c r="AGV2035" s="18"/>
      <c r="AGW2035" s="18"/>
      <c r="AGX2035" s="18"/>
      <c r="AGY2035" s="18"/>
      <c r="AGZ2035" s="18"/>
      <c r="AHA2035" s="18"/>
      <c r="AHB2035" s="18"/>
      <c r="AHC2035" s="18"/>
      <c r="AHD2035" s="18"/>
      <c r="AHE2035" s="18"/>
      <c r="AHF2035" s="18"/>
      <c r="AHG2035" s="18"/>
      <c r="AHH2035" s="18"/>
      <c r="AHI2035" s="18"/>
      <c r="AHJ2035" s="18"/>
      <c r="AHK2035" s="18"/>
      <c r="AHL2035" s="18"/>
      <c r="AHM2035" s="18"/>
      <c r="AHN2035" s="18"/>
      <c r="AHO2035" s="18"/>
      <c r="AHP2035" s="18"/>
      <c r="AHQ2035" s="18"/>
      <c r="AHR2035" s="18"/>
      <c r="AHS2035" s="18"/>
      <c r="AHT2035" s="18"/>
      <c r="AHU2035" s="18"/>
      <c r="AHV2035" s="18"/>
      <c r="AHW2035" s="18"/>
      <c r="AHX2035" s="18"/>
      <c r="AHY2035" s="18"/>
      <c r="AHZ2035" s="18"/>
      <c r="AIA2035" s="18"/>
      <c r="AIB2035" s="18"/>
      <c r="AIC2035" s="18"/>
      <c r="AID2035" s="18"/>
      <c r="AIE2035" s="18"/>
      <c r="AIF2035" s="18"/>
      <c r="AIG2035" s="18"/>
      <c r="AIH2035" s="18"/>
      <c r="AII2035" s="18"/>
      <c r="AIJ2035" s="18"/>
      <c r="AIK2035" s="18"/>
      <c r="AIL2035" s="18"/>
      <c r="AIM2035" s="18"/>
      <c r="AIN2035" s="18"/>
      <c r="AIO2035" s="18"/>
      <c r="AIP2035" s="18"/>
      <c r="AIQ2035" s="18"/>
      <c r="AIR2035" s="18"/>
      <c r="AIS2035" s="18"/>
      <c r="AIT2035" s="18"/>
      <c r="AIU2035" s="18"/>
      <c r="AIV2035" s="18"/>
      <c r="AIW2035" s="18"/>
      <c r="AIX2035" s="18"/>
      <c r="AIY2035" s="18"/>
      <c r="AIZ2035" s="18"/>
      <c r="AJA2035" s="18"/>
      <c r="AJB2035" s="18"/>
      <c r="AJC2035" s="18"/>
      <c r="AJD2035" s="18"/>
      <c r="AJE2035" s="18"/>
      <c r="AJF2035" s="18"/>
      <c r="AJG2035" s="18"/>
      <c r="AJH2035" s="18"/>
      <c r="AJI2035" s="18"/>
      <c r="AJJ2035" s="18"/>
      <c r="AJK2035" s="18"/>
      <c r="AJL2035" s="18"/>
      <c r="AJM2035" s="18"/>
      <c r="AJN2035" s="18"/>
      <c r="AJO2035" s="18"/>
      <c r="AJP2035" s="18"/>
      <c r="AJQ2035" s="18"/>
      <c r="AJR2035" s="18"/>
      <c r="AJS2035" s="18"/>
      <c r="AJT2035" s="18"/>
      <c r="AJU2035" s="18"/>
      <c r="AJV2035" s="18"/>
      <c r="AJW2035" s="18"/>
      <c r="AJX2035" s="18"/>
      <c r="AJY2035" s="18"/>
      <c r="AJZ2035" s="18"/>
      <c r="AKA2035" s="18"/>
      <c r="AKB2035" s="18"/>
      <c r="AKC2035" s="18"/>
      <c r="AKD2035" s="18"/>
      <c r="AKE2035" s="18"/>
      <c r="AKF2035" s="18"/>
      <c r="AKG2035" s="18"/>
      <c r="AKH2035" s="18"/>
      <c r="AKI2035" s="18"/>
      <c r="AKJ2035" s="18"/>
      <c r="AKK2035" s="18"/>
      <c r="AKL2035" s="18"/>
      <c r="AKM2035" s="18"/>
      <c r="AKN2035" s="18"/>
      <c r="AKO2035" s="18"/>
      <c r="AKP2035" s="18"/>
      <c r="AKQ2035" s="18"/>
      <c r="AKR2035" s="18"/>
      <c r="AKS2035" s="18"/>
      <c r="AKT2035" s="18"/>
      <c r="AKU2035" s="18"/>
      <c r="AKV2035" s="18"/>
      <c r="AKW2035" s="18"/>
      <c r="AKX2035" s="18"/>
      <c r="AKY2035" s="18"/>
      <c r="AKZ2035" s="18"/>
      <c r="ALA2035" s="18"/>
      <c r="ALB2035" s="18"/>
      <c r="ALC2035" s="18"/>
      <c r="ALD2035" s="18"/>
      <c r="ALE2035" s="18"/>
      <c r="ALF2035" s="18"/>
      <c r="ALG2035" s="18"/>
      <c r="ALH2035" s="18"/>
      <c r="ALI2035" s="18"/>
      <c r="ALJ2035" s="18"/>
      <c r="ALK2035" s="18"/>
      <c r="ALL2035" s="18"/>
      <c r="ALM2035" s="18"/>
      <c r="ALN2035" s="18"/>
      <c r="ALO2035" s="18"/>
      <c r="ALP2035" s="18"/>
      <c r="ALQ2035" s="18"/>
      <c r="ALR2035" s="18"/>
      <c r="ALS2035" s="18"/>
      <c r="ALT2035" s="18"/>
      <c r="ALU2035" s="18"/>
      <c r="ALV2035" s="18"/>
      <c r="ALW2035" s="18"/>
      <c r="ALX2035" s="18"/>
      <c r="ALY2035" s="18"/>
      <c r="ALZ2035" s="18"/>
      <c r="AMA2035" s="18"/>
      <c r="AMB2035" s="18"/>
      <c r="AMC2035" s="18"/>
      <c r="AMD2035" s="18"/>
      <c r="AME2035" s="18"/>
      <c r="AMF2035" s="18"/>
      <c r="AMG2035" s="18"/>
      <c r="AMH2035" s="18"/>
      <c r="AMI2035" s="18"/>
      <c r="AMJ2035" s="18"/>
    </row>
    <row r="2036" spans="1:1024">
      <c r="A2036" s="38" t="s">
        <v>36683</v>
      </c>
      <c r="B2036" s="316" t="s">
        <v>36684</v>
      </c>
      <c r="C2036" s="317"/>
      <c r="D2036" s="317"/>
      <c r="E2036" s="317"/>
      <c r="F2036" s="318"/>
      <c r="G2036" s="61" t="s">
        <v>5</v>
      </c>
      <c r="H2036" s="277" t="s">
        <v>6</v>
      </c>
      <c r="I2036" s="101"/>
      <c r="K2036" s="18" t="e">
        <f>#REF!</f>
        <v>#REF!</v>
      </c>
    </row>
    <row r="2037" spans="1:1024">
      <c r="B2037" s="63" t="s">
        <v>7</v>
      </c>
      <c r="C2037" s="64" t="s">
        <v>8</v>
      </c>
      <c r="D2037" s="64" t="s">
        <v>9</v>
      </c>
      <c r="E2037" s="65" t="s">
        <v>10</v>
      </c>
      <c r="F2037" s="63" t="s">
        <v>18</v>
      </c>
      <c r="G2037" s="66" t="s">
        <v>19</v>
      </c>
      <c r="H2037" s="67" t="s">
        <v>13</v>
      </c>
      <c r="I2037" s="101"/>
      <c r="K2037" s="18" t="e">
        <f>#REF!</f>
        <v>#REF!</v>
      </c>
    </row>
    <row r="2038" spans="1:1024" ht="24">
      <c r="B20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2038" s="51" t="s">
        <v>36675</v>
      </c>
      <c r="D2038" s="268">
        <v>39471</v>
      </c>
      <c r="E2038" s="68">
        <v>1</v>
      </c>
      <c r="F20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3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97.77</v>
      </c>
      <c r="H2038" s="68">
        <f ca="1">ROUND(E2038*G2038,2)</f>
        <v>97.77</v>
      </c>
      <c r="I2038" s="101"/>
      <c r="K2038" s="18" t="e">
        <f>#REF!</f>
        <v>#REF!</v>
      </c>
    </row>
    <row r="2039" spans="1:1024">
      <c r="B20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2039" s="51" t="s">
        <v>36675</v>
      </c>
      <c r="D2039" s="268">
        <v>34653</v>
      </c>
      <c r="E2039" s="68">
        <v>1</v>
      </c>
      <c r="F20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3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2039" s="68">
        <f ca="1">ROUND(E2039*G2039,2)</f>
        <v>8.49</v>
      </c>
      <c r="I2039" s="101"/>
      <c r="K2039" s="18" t="e">
        <f>#REF!</f>
        <v>#REF!</v>
      </c>
    </row>
    <row r="2040" spans="1:1024">
      <c r="B2040"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0" s="51" t="s">
        <v>14</v>
      </c>
      <c r="D2040" s="268">
        <v>88247</v>
      </c>
      <c r="E2040" s="68">
        <v>0.13519999999999999</v>
      </c>
      <c r="F2040"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0"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40" s="68">
        <f ca="1">ROUND(E2040*G2040,2)</f>
        <v>1.89</v>
      </c>
      <c r="I2040" s="101"/>
      <c r="K2040" s="18" t="e">
        <f>#REF!</f>
        <v>#REF!</v>
      </c>
    </row>
    <row r="2041" spans="1:1024">
      <c r="B2041"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1" s="51" t="s">
        <v>14</v>
      </c>
      <c r="D2041" s="268">
        <v>88264</v>
      </c>
      <c r="E2041" s="68">
        <v>0.13519999999999999</v>
      </c>
      <c r="F2041"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1"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041" s="68">
        <f ca="1">ROUND(E2041*G2041,2)</f>
        <v>2.4300000000000002</v>
      </c>
      <c r="I2041" s="101"/>
      <c r="K2041" s="18" t="e">
        <f>#REF!</f>
        <v>#REF!</v>
      </c>
    </row>
    <row r="2042" spans="1:1024">
      <c r="A2042" s="52">
        <f ca="1">H2042</f>
        <v>110.58</v>
      </c>
      <c r="B2042" s="69" t="s">
        <v>15</v>
      </c>
      <c r="C2042" s="51"/>
      <c r="D2042" s="51"/>
      <c r="E2042" s="70"/>
      <c r="F2042" s="45"/>
      <c r="G2042" s="71"/>
      <c r="H2042" s="57">
        <f ca="1">SUM(H2038:H2041)</f>
        <v>110.58</v>
      </c>
      <c r="I2042" s="101" t="str">
        <f>A2036</f>
        <v>SEDUC E 110</v>
      </c>
      <c r="J2042" s="106">
        <f ca="1">H2042</f>
        <v>110.58</v>
      </c>
      <c r="K2042" s="18" t="e">
        <f>#REF!</f>
        <v>#REF!</v>
      </c>
    </row>
    <row r="2044" spans="1:1024" ht="20.25">
      <c r="B2044" s="319" t="str">
        <f>A2045</f>
        <v>SEDUC E 111</v>
      </c>
      <c r="C2044" s="320"/>
      <c r="D2044" s="320"/>
      <c r="E2044" s="320"/>
      <c r="F2044" s="320"/>
      <c r="G2044" s="320"/>
      <c r="H2044" s="321"/>
      <c r="I2044" s="101"/>
      <c r="K2044" s="18" t="str">
        <f>B$2044</f>
        <v>SEDUC E 111</v>
      </c>
    </row>
    <row r="2045" spans="1:1024">
      <c r="A2045" s="284" t="s">
        <v>36818</v>
      </c>
      <c r="B2045" s="316" t="s">
        <v>36819</v>
      </c>
      <c r="C2045" s="317"/>
      <c r="D2045" s="317"/>
      <c r="E2045" s="317"/>
      <c r="F2045" s="318"/>
      <c r="G2045" s="61" t="s">
        <v>5</v>
      </c>
      <c r="H2045" s="278" t="s">
        <v>6</v>
      </c>
      <c r="I2045" s="101"/>
      <c r="K2045" s="18" t="str">
        <f t="shared" ref="K2045:K2051" si="213">B$2044</f>
        <v>SEDUC E 111</v>
      </c>
    </row>
    <row r="2046" spans="1:1024">
      <c r="B2046" s="63" t="s">
        <v>7</v>
      </c>
      <c r="C2046" s="64" t="s">
        <v>8</v>
      </c>
      <c r="D2046" s="64" t="s">
        <v>9</v>
      </c>
      <c r="E2046" s="65" t="s">
        <v>10</v>
      </c>
      <c r="F2046" s="63" t="s">
        <v>18</v>
      </c>
      <c r="G2046" s="66" t="s">
        <v>19</v>
      </c>
      <c r="H2046" s="67" t="s">
        <v>13</v>
      </c>
      <c r="I2046" s="101"/>
      <c r="K2046" s="18" t="str">
        <f t="shared" si="213"/>
        <v>SEDUC E 111</v>
      </c>
    </row>
    <row r="2047" spans="1:1024" ht="24">
      <c r="B204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2047" s="51" t="s">
        <v>36675</v>
      </c>
      <c r="D2047" s="268">
        <v>981</v>
      </c>
      <c r="E2047" s="68">
        <v>1.0269999999999999</v>
      </c>
      <c r="F204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04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3.78</v>
      </c>
      <c r="H2047" s="68">
        <f ca="1">ROUND(E2047*G2047,2)</f>
        <v>3.88</v>
      </c>
      <c r="I2047" s="101"/>
      <c r="K2047" s="18" t="str">
        <f t="shared" si="213"/>
        <v>SEDUC E 111</v>
      </c>
    </row>
    <row r="2048" spans="1:1024">
      <c r="B204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048" s="51" t="s">
        <v>36675</v>
      </c>
      <c r="D2048" s="268">
        <v>21127</v>
      </c>
      <c r="E2048" s="68">
        <v>0.01</v>
      </c>
      <c r="F204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4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v>
      </c>
      <c r="H2048" s="68">
        <f ca="1">ROUND(E2048*G2048,2)</f>
        <v>0.04</v>
      </c>
      <c r="I2048" s="101"/>
      <c r="K2048" s="18" t="str">
        <f t="shared" si="213"/>
        <v>SEDUC E 111</v>
      </c>
    </row>
    <row r="2049" spans="1:11">
      <c r="B2049"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9" s="51" t="s">
        <v>14</v>
      </c>
      <c r="D2049" s="268">
        <v>88247</v>
      </c>
      <c r="E2049" s="285">
        <v>3.7999999999999999E-2</v>
      </c>
      <c r="F2049"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9"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49" s="68">
        <f ca="1">ROUND(E2049*G2049,2)</f>
        <v>0.53</v>
      </c>
      <c r="I2049" s="101"/>
      <c r="K2049" s="18" t="e">
        <f>#REF!</f>
        <v>#REF!</v>
      </c>
    </row>
    <row r="2050" spans="1:11">
      <c r="B2050"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0" s="51" t="s">
        <v>14</v>
      </c>
      <c r="D2050" s="268">
        <v>88264</v>
      </c>
      <c r="E2050" s="285">
        <v>3.7999999999999999E-2</v>
      </c>
      <c r="F2050"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0"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050" s="68">
        <f ca="1">ROUND(E2050*G2050,2)</f>
        <v>0.68</v>
      </c>
      <c r="I2050" s="101"/>
      <c r="K2050" s="18" t="e">
        <f>#REF!</f>
        <v>#REF!</v>
      </c>
    </row>
    <row r="2051" spans="1:11">
      <c r="A2051" s="52">
        <f ca="1">H2051</f>
        <v>5.13</v>
      </c>
      <c r="B2051" s="69" t="s">
        <v>15</v>
      </c>
      <c r="C2051" s="51"/>
      <c r="D2051" s="51"/>
      <c r="E2051" s="70"/>
      <c r="F2051" s="45"/>
      <c r="G2051" s="71"/>
      <c r="H2051" s="57">
        <f ca="1">SUM(H2047:H2050)</f>
        <v>5.13</v>
      </c>
      <c r="I2051" s="101" t="str">
        <f>A2045</f>
        <v>SEDUC E 111</v>
      </c>
      <c r="J2051" s="106">
        <f ca="1">H2051</f>
        <v>5.13</v>
      </c>
      <c r="K2051" s="18" t="str">
        <f t="shared" si="213"/>
        <v>SEDUC E 111</v>
      </c>
    </row>
    <row r="2053" spans="1:11" ht="20.25">
      <c r="B2053" s="319" t="str">
        <f>A2054</f>
        <v>SEDUC E 112</v>
      </c>
      <c r="C2053" s="320"/>
      <c r="D2053" s="320"/>
      <c r="E2053" s="320"/>
      <c r="F2053" s="320"/>
      <c r="G2053" s="320"/>
      <c r="H2053" s="321"/>
      <c r="I2053" s="101"/>
      <c r="K2053" s="18" t="str">
        <f>B$2053</f>
        <v>SEDUC E 112</v>
      </c>
    </row>
    <row r="2054" spans="1:11">
      <c r="A2054" s="284" t="s">
        <v>36820</v>
      </c>
      <c r="B2054" s="316" t="s">
        <v>36823</v>
      </c>
      <c r="C2054" s="317"/>
      <c r="D2054" s="317"/>
      <c r="E2054" s="317"/>
      <c r="F2054" s="318"/>
      <c r="G2054" s="61" t="s">
        <v>5</v>
      </c>
      <c r="H2054" s="278" t="s">
        <v>41</v>
      </c>
      <c r="I2054" s="101"/>
      <c r="K2054" s="18" t="str">
        <f t="shared" ref="K2054:K2059" si="214">B$2053</f>
        <v>SEDUC E 112</v>
      </c>
    </row>
    <row r="2055" spans="1:11">
      <c r="B2055" s="63" t="s">
        <v>7</v>
      </c>
      <c r="C2055" s="64" t="s">
        <v>8</v>
      </c>
      <c r="D2055" s="64" t="s">
        <v>9</v>
      </c>
      <c r="E2055" s="65" t="s">
        <v>10</v>
      </c>
      <c r="F2055" s="63" t="s">
        <v>18</v>
      </c>
      <c r="G2055" s="66" t="s">
        <v>19</v>
      </c>
      <c r="H2055" s="67" t="s">
        <v>13</v>
      </c>
      <c r="I2055" s="101"/>
      <c r="K2055" s="18" t="str">
        <f t="shared" si="214"/>
        <v>SEDUC E 112</v>
      </c>
    </row>
    <row r="2056" spans="1:11">
      <c r="B20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2056" s="51" t="s">
        <v>36821</v>
      </c>
      <c r="D2056" s="268" t="s">
        <v>16740</v>
      </c>
      <c r="E2056" s="68">
        <v>1.0269999999999999</v>
      </c>
      <c r="F20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5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2056" s="68">
        <f ca="1">ROUND(E2056*G2056,2)</f>
        <v>15.46</v>
      </c>
      <c r="I2056" s="101"/>
      <c r="K2056" s="18" t="str">
        <f t="shared" si="214"/>
        <v>SEDUC E 112</v>
      </c>
    </row>
    <row r="2057" spans="1:11" ht="24">
      <c r="B20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2057" s="51" t="s">
        <v>36822</v>
      </c>
      <c r="D2057" s="268">
        <v>4112</v>
      </c>
      <c r="E2057" s="68">
        <f>1/1.5</f>
        <v>0.66666666666666663</v>
      </c>
      <c r="F20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2057" s="68">
        <f ca="1">ROUND(E2057*G2057,2)</f>
        <v>1.83</v>
      </c>
      <c r="I2057" s="101"/>
      <c r="K2057" s="18" t="str">
        <f t="shared" si="214"/>
        <v>SEDUC E 112</v>
      </c>
    </row>
    <row r="2058" spans="1:11">
      <c r="B2058"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8" s="51" t="s">
        <v>14</v>
      </c>
      <c r="D2058" s="268">
        <v>88247</v>
      </c>
      <c r="E2058" s="285">
        <v>3.7999999999999999E-2</v>
      </c>
      <c r="F2058"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8"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58" s="68">
        <f ca="1">ROUND(E2058*G2058,2)</f>
        <v>0.53</v>
      </c>
      <c r="I2058" s="101"/>
      <c r="K2058" s="18" t="str">
        <f t="shared" si="214"/>
        <v>SEDUC E 112</v>
      </c>
    </row>
    <row r="2059" spans="1:11">
      <c r="B2059"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9" s="51" t="s">
        <v>14</v>
      </c>
      <c r="D2059" s="268">
        <v>88264</v>
      </c>
      <c r="E2059" s="285">
        <v>3.7999999999999999E-2</v>
      </c>
      <c r="F2059"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9"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059" s="68">
        <f ca="1">ROUND(E2059*G2059,2)</f>
        <v>0.68</v>
      </c>
      <c r="I2059" s="101"/>
      <c r="K2059" s="18" t="str">
        <f t="shared" si="214"/>
        <v>SEDUC E 112</v>
      </c>
    </row>
    <row r="2060" spans="1:11">
      <c r="A2060" s="52">
        <f ca="1">H2060</f>
        <v>18.5</v>
      </c>
      <c r="B2060" s="69" t="s">
        <v>15</v>
      </c>
      <c r="C2060" s="51"/>
      <c r="D2060" s="51"/>
      <c r="E2060" s="70"/>
      <c r="F2060" s="45"/>
      <c r="G2060" s="71"/>
      <c r="H2060" s="57">
        <f ca="1">SUM(H2056:H2059)</f>
        <v>18.5</v>
      </c>
      <c r="I2060" s="101" t="str">
        <f>A2054</f>
        <v>SEDUC E 112</v>
      </c>
      <c r="J2060" s="106">
        <f ca="1">H2060</f>
        <v>18.5</v>
      </c>
      <c r="K2060" s="18" t="str">
        <f>B$2053</f>
        <v>SEDUC E 112</v>
      </c>
    </row>
    <row r="2062" spans="1:11" ht="20.25">
      <c r="B2062" s="319" t="str">
        <f>A2063</f>
        <v>SEDUC E 113</v>
      </c>
      <c r="C2062" s="320"/>
      <c r="D2062" s="320"/>
      <c r="E2062" s="320"/>
      <c r="F2062" s="320"/>
      <c r="G2062" s="320"/>
      <c r="H2062" s="321"/>
      <c r="I2062" s="101"/>
      <c r="K2062" s="18" t="str">
        <f>B$2062</f>
        <v>SEDUC E 113</v>
      </c>
    </row>
    <row r="2063" spans="1:11">
      <c r="A2063" s="284" t="s">
        <v>36824</v>
      </c>
      <c r="B2063" s="316" t="s">
        <v>36825</v>
      </c>
      <c r="C2063" s="317"/>
      <c r="D2063" s="317"/>
      <c r="E2063" s="317"/>
      <c r="F2063" s="318"/>
      <c r="G2063" s="61" t="s">
        <v>5</v>
      </c>
      <c r="H2063" s="278" t="s">
        <v>6</v>
      </c>
      <c r="I2063" s="101"/>
      <c r="K2063" s="18" t="str">
        <f t="shared" ref="K2063:K2068" si="215">B$2062</f>
        <v>SEDUC E 113</v>
      </c>
    </row>
    <row r="2064" spans="1:11">
      <c r="B2064" s="63" t="s">
        <v>7</v>
      </c>
      <c r="C2064" s="64" t="s">
        <v>8</v>
      </c>
      <c r="D2064" s="64" t="s">
        <v>9</v>
      </c>
      <c r="E2064" s="65" t="s">
        <v>10</v>
      </c>
      <c r="F2064" s="63" t="s">
        <v>18</v>
      </c>
      <c r="G2064" s="66" t="s">
        <v>19</v>
      </c>
      <c r="H2064" s="67" t="s">
        <v>13</v>
      </c>
      <c r="I2064" s="101"/>
      <c r="K2064" s="18" t="str">
        <f t="shared" si="215"/>
        <v>SEDUC E 113</v>
      </c>
    </row>
    <row r="2065" spans="1:11">
      <c r="B20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2065" s="51" t="s">
        <v>36822</v>
      </c>
      <c r="D2065" s="268">
        <v>8946</v>
      </c>
      <c r="E2065" s="68">
        <f>1/1.5</f>
        <v>0.66666666666666663</v>
      </c>
      <c r="F20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v>
      </c>
      <c r="H2065" s="68">
        <f ca="1">ROUND(E2065*G2065,2)</f>
        <v>7.8</v>
      </c>
      <c r="I2065" s="101"/>
      <c r="K2065" s="18" t="str">
        <f t="shared" si="215"/>
        <v>SEDUC E 113</v>
      </c>
    </row>
    <row r="2066" spans="1:11">
      <c r="B2066"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6" s="51" t="s">
        <v>14</v>
      </c>
      <c r="D2066" s="268">
        <v>88247</v>
      </c>
      <c r="E2066" s="285">
        <v>3.7999999999999999E-2</v>
      </c>
      <c r="F2066"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6"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66" s="68">
        <f ca="1">ROUND(E2066*G2066,2)</f>
        <v>0.53</v>
      </c>
      <c r="I2066" s="101"/>
      <c r="K2066" s="18" t="str">
        <f t="shared" si="215"/>
        <v>SEDUC E 113</v>
      </c>
    </row>
    <row r="2067" spans="1:11">
      <c r="B2067"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7" s="51" t="s">
        <v>14</v>
      </c>
      <c r="D2067" s="268">
        <v>88264</v>
      </c>
      <c r="E2067" s="285">
        <v>3.7999999999999999E-2</v>
      </c>
      <c r="F2067"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7"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067" s="68">
        <f ca="1">ROUND(E2067*G2067,2)</f>
        <v>0.68</v>
      </c>
      <c r="I2067" s="101"/>
      <c r="K2067" s="18" t="str">
        <f t="shared" si="215"/>
        <v>SEDUC E 113</v>
      </c>
    </row>
    <row r="2068" spans="1:11">
      <c r="A2068" s="52">
        <f ca="1">H2068</f>
        <v>9.01</v>
      </c>
      <c r="B2068" s="69" t="s">
        <v>15</v>
      </c>
      <c r="C2068" s="51"/>
      <c r="D2068" s="51"/>
      <c r="E2068" s="70"/>
      <c r="F2068" s="45"/>
      <c r="G2068" s="71"/>
      <c r="H2068" s="57">
        <f ca="1">SUM(H2065:H2067)</f>
        <v>9.01</v>
      </c>
      <c r="I2068" s="101" t="str">
        <f>A2063</f>
        <v>SEDUC E 113</v>
      </c>
      <c r="J2068" s="106">
        <f ca="1">H2068</f>
        <v>9.01</v>
      </c>
      <c r="K2068" s="18" t="str">
        <f t="shared" si="215"/>
        <v>SEDUC E 113</v>
      </c>
    </row>
    <row r="2070" spans="1:11" ht="20.25">
      <c r="B2070" s="319" t="str">
        <f>A2071</f>
        <v>SEDUC E 114</v>
      </c>
      <c r="C2070" s="320"/>
      <c r="D2070" s="320"/>
      <c r="E2070" s="320"/>
      <c r="F2070" s="320"/>
      <c r="G2070" s="320"/>
      <c r="H2070" s="321"/>
      <c r="I2070" s="101"/>
      <c r="K2070" s="18" t="str">
        <f>B$2070</f>
        <v>SEDUC E 114</v>
      </c>
    </row>
    <row r="2071" spans="1:11">
      <c r="A2071" s="284" t="s">
        <v>36826</v>
      </c>
      <c r="B2071" s="316" t="s">
        <v>36827</v>
      </c>
      <c r="C2071" s="317"/>
      <c r="D2071" s="317"/>
      <c r="E2071" s="317"/>
      <c r="F2071" s="318"/>
      <c r="G2071" s="61" t="s">
        <v>5</v>
      </c>
      <c r="H2071" s="278" t="s">
        <v>6</v>
      </c>
      <c r="I2071" s="101"/>
      <c r="K2071" s="18" t="str">
        <f t="shared" ref="K2071:K2076" si="216">B$2070</f>
        <v>SEDUC E 114</v>
      </c>
    </row>
    <row r="2072" spans="1:11">
      <c r="B2072" s="63" t="s">
        <v>7</v>
      </c>
      <c r="C2072" s="64" t="s">
        <v>8</v>
      </c>
      <c r="D2072" s="64" t="s">
        <v>9</v>
      </c>
      <c r="E2072" s="65" t="s">
        <v>10</v>
      </c>
      <c r="F2072" s="63" t="s">
        <v>18</v>
      </c>
      <c r="G2072" s="66" t="s">
        <v>19</v>
      </c>
      <c r="H2072" s="67" t="s">
        <v>13</v>
      </c>
      <c r="I2072" s="101"/>
      <c r="K2072" s="18" t="str">
        <f t="shared" si="216"/>
        <v>SEDUC E 114</v>
      </c>
    </row>
    <row r="2073" spans="1:11" ht="24">
      <c r="B20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2073" s="51" t="s">
        <v>36822</v>
      </c>
      <c r="D2073" s="268">
        <v>2205</v>
      </c>
      <c r="E2073" s="68">
        <f>1/1.5</f>
        <v>0.66666666666666663</v>
      </c>
      <c r="F20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73" s="68">
        <f ca="1">ROUND(E2073*G2073,2)</f>
        <v>1.53</v>
      </c>
      <c r="I2073" s="101"/>
      <c r="K2073" s="18" t="str">
        <f t="shared" si="216"/>
        <v>SEDUC E 114</v>
      </c>
    </row>
    <row r="2074" spans="1:11">
      <c r="B2074"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4" s="51" t="s">
        <v>14</v>
      </c>
      <c r="D2074" s="268">
        <v>88247</v>
      </c>
      <c r="E2074" s="285">
        <v>3.7999999999999999E-2</v>
      </c>
      <c r="F2074"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4"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74" s="68">
        <f ca="1">ROUND(E2074*G2074,2)</f>
        <v>0.53</v>
      </c>
      <c r="I2074" s="101"/>
      <c r="K2074" s="18" t="str">
        <f t="shared" si="216"/>
        <v>SEDUC E 114</v>
      </c>
    </row>
    <row r="2075" spans="1:11">
      <c r="B2075"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5" s="51" t="s">
        <v>14</v>
      </c>
      <c r="D2075" s="268">
        <v>88264</v>
      </c>
      <c r="E2075" s="285">
        <v>3.7999999999999999E-2</v>
      </c>
      <c r="F2075"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5"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075" s="68">
        <f ca="1">ROUND(E2075*G2075,2)</f>
        <v>0.68</v>
      </c>
      <c r="I2075" s="101"/>
      <c r="K2075" s="18" t="str">
        <f t="shared" si="216"/>
        <v>SEDUC E 114</v>
      </c>
    </row>
    <row r="2076" spans="1:11">
      <c r="A2076" s="52">
        <f ca="1">H2076</f>
        <v>2.74</v>
      </c>
      <c r="B2076" s="69" t="s">
        <v>15</v>
      </c>
      <c r="C2076" s="51"/>
      <c r="D2076" s="51"/>
      <c r="E2076" s="70"/>
      <c r="F2076" s="45"/>
      <c r="G2076" s="71"/>
      <c r="H2076" s="57">
        <f ca="1">SUM(H2073:H2075)</f>
        <v>2.74</v>
      </c>
      <c r="I2076" s="101" t="str">
        <f>A2071</f>
        <v>SEDUC E 114</v>
      </c>
      <c r="J2076" s="106">
        <f ca="1">H2076</f>
        <v>2.74</v>
      </c>
      <c r="K2076" s="18" t="str">
        <f t="shared" si="216"/>
        <v>SEDUC E 114</v>
      </c>
    </row>
    <row r="2078" spans="1:11" ht="20.25">
      <c r="B2078" s="319" t="str">
        <f>A2079</f>
        <v>SEDUC E 115</v>
      </c>
      <c r="C2078" s="320"/>
      <c r="D2078" s="320"/>
      <c r="E2078" s="320"/>
      <c r="F2078" s="320"/>
      <c r="G2078" s="320"/>
      <c r="H2078" s="321"/>
      <c r="I2078" s="101"/>
      <c r="K2078" s="18" t="str">
        <f>B$2078</f>
        <v>SEDUC E 115</v>
      </c>
    </row>
    <row r="2079" spans="1:11">
      <c r="A2079" s="284" t="s">
        <v>36828</v>
      </c>
      <c r="B2079" s="316" t="s">
        <v>36829</v>
      </c>
      <c r="C2079" s="317"/>
      <c r="D2079" s="317"/>
      <c r="E2079" s="317"/>
      <c r="F2079" s="318"/>
      <c r="G2079" s="61" t="s">
        <v>5</v>
      </c>
      <c r="H2079" s="278" t="s">
        <v>6</v>
      </c>
      <c r="I2079" s="101"/>
      <c r="K2079" s="18" t="str">
        <f t="shared" ref="K2079:K2084" si="217">B$2078</f>
        <v>SEDUC E 115</v>
      </c>
    </row>
    <row r="2080" spans="1:11">
      <c r="B2080" s="63" t="s">
        <v>7</v>
      </c>
      <c r="C2080" s="64" t="s">
        <v>8</v>
      </c>
      <c r="D2080" s="64" t="s">
        <v>9</v>
      </c>
      <c r="E2080" s="65" t="s">
        <v>10</v>
      </c>
      <c r="F2080" s="63" t="s">
        <v>18</v>
      </c>
      <c r="G2080" s="66" t="s">
        <v>19</v>
      </c>
      <c r="H2080" s="67" t="s">
        <v>13</v>
      </c>
      <c r="I2080" s="101"/>
      <c r="K2080" s="18" t="str">
        <f t="shared" si="217"/>
        <v>SEDUC E 115</v>
      </c>
    </row>
    <row r="2081" spans="1:11">
      <c r="B208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2081" s="51" t="s">
        <v>36822</v>
      </c>
      <c r="D2081" s="268">
        <v>4085</v>
      </c>
      <c r="E2081" s="68">
        <f>1/1.5</f>
        <v>0.66666666666666663</v>
      </c>
      <c r="F208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2081" s="68">
        <f ca="1">ROUND(E2081*G2081,2)</f>
        <v>16.600000000000001</v>
      </c>
      <c r="I2081" s="101"/>
      <c r="K2081" s="18" t="str">
        <f t="shared" si="217"/>
        <v>SEDUC E 115</v>
      </c>
    </row>
    <row r="2082" spans="1:11">
      <c r="B2082"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2" s="51" t="s">
        <v>14</v>
      </c>
      <c r="D2082" s="268">
        <v>88247</v>
      </c>
      <c r="E2082" s="285">
        <v>3.7999999999999999E-2</v>
      </c>
      <c r="F2082"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2"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82" s="68">
        <f ca="1">ROUND(E2082*G2082,2)</f>
        <v>0.53</v>
      </c>
      <c r="I2082" s="101"/>
      <c r="K2082" s="18" t="str">
        <f t="shared" si="217"/>
        <v>SEDUC E 115</v>
      </c>
    </row>
    <row r="2083" spans="1:11">
      <c r="B2083"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3" s="51" t="s">
        <v>14</v>
      </c>
      <c r="D2083" s="268">
        <v>88264</v>
      </c>
      <c r="E2083" s="285">
        <v>3.7999999999999999E-2</v>
      </c>
      <c r="F2083"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3"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083" s="68">
        <f ca="1">ROUND(E2083*G2083,2)</f>
        <v>0.68</v>
      </c>
      <c r="I2083" s="101"/>
      <c r="K2083" s="18" t="str">
        <f t="shared" si="217"/>
        <v>SEDUC E 115</v>
      </c>
    </row>
    <row r="2084" spans="1:11">
      <c r="A2084" s="52">
        <f ca="1">H2084</f>
        <v>17.810000000000002</v>
      </c>
      <c r="B2084" s="69" t="s">
        <v>15</v>
      </c>
      <c r="C2084" s="51"/>
      <c r="D2084" s="51"/>
      <c r="E2084" s="70"/>
      <c r="F2084" s="45"/>
      <c r="G2084" s="71"/>
      <c r="H2084" s="57">
        <f ca="1">SUM(H2081:H2083)</f>
        <v>17.810000000000002</v>
      </c>
      <c r="I2084" s="101" t="str">
        <f>A2079</f>
        <v>SEDUC E 115</v>
      </c>
      <c r="J2084" s="106">
        <f ca="1">H2084</f>
        <v>17.810000000000002</v>
      </c>
      <c r="K2084" s="18" t="str">
        <f t="shared" si="217"/>
        <v>SEDUC E 115</v>
      </c>
    </row>
    <row r="2086" spans="1:11" ht="20.25">
      <c r="B2086" s="319" t="str">
        <f>A2087</f>
        <v>SEDUC E 116</v>
      </c>
      <c r="C2086" s="320"/>
      <c r="D2086" s="320"/>
      <c r="E2086" s="320"/>
      <c r="F2086" s="320"/>
      <c r="G2086" s="320"/>
      <c r="H2086" s="321"/>
      <c r="I2086" s="101"/>
      <c r="K2086" s="18" t="str">
        <f>B$2086</f>
        <v>SEDUC E 116</v>
      </c>
    </row>
    <row r="2087" spans="1:11">
      <c r="A2087" s="284" t="s">
        <v>36830</v>
      </c>
      <c r="B2087" s="316" t="s">
        <v>36831</v>
      </c>
      <c r="C2087" s="317"/>
      <c r="D2087" s="317"/>
      <c r="E2087" s="317"/>
      <c r="F2087" s="318"/>
      <c r="G2087" s="61" t="s">
        <v>5</v>
      </c>
      <c r="H2087" s="283" t="s">
        <v>6</v>
      </c>
      <c r="I2087" s="101"/>
      <c r="K2087" s="18" t="str">
        <f t="shared" ref="K2087:K2092" si="218">B$2086</f>
        <v>SEDUC E 116</v>
      </c>
    </row>
    <row r="2088" spans="1:11">
      <c r="B2088" s="63" t="s">
        <v>7</v>
      </c>
      <c r="C2088" s="64" t="s">
        <v>8</v>
      </c>
      <c r="D2088" s="64" t="s">
        <v>9</v>
      </c>
      <c r="E2088" s="65" t="s">
        <v>10</v>
      </c>
      <c r="F2088" s="63" t="s">
        <v>18</v>
      </c>
      <c r="G2088" s="66" t="s">
        <v>19</v>
      </c>
      <c r="H2088" s="67" t="s">
        <v>13</v>
      </c>
      <c r="I2088" s="101"/>
      <c r="K2088" s="18" t="str">
        <f t="shared" si="218"/>
        <v>SEDUC E 116</v>
      </c>
    </row>
    <row r="2089" spans="1:11">
      <c r="B20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2089" s="51" t="s">
        <v>36822</v>
      </c>
      <c r="D2089" s="268">
        <v>12153</v>
      </c>
      <c r="E2089" s="68">
        <f>1/1.5</f>
        <v>0.66666666666666663</v>
      </c>
      <c r="F20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v>
      </c>
      <c r="H2089" s="68">
        <f ca="1">ROUND(E2089*G2089,2)</f>
        <v>6.82</v>
      </c>
      <c r="I2089" s="101"/>
      <c r="K2089" s="18" t="str">
        <f t="shared" si="218"/>
        <v>SEDUC E 116</v>
      </c>
    </row>
    <row r="2090" spans="1:11">
      <c r="B2090"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0" s="51" t="s">
        <v>14</v>
      </c>
      <c r="D2090" s="268">
        <v>88247</v>
      </c>
      <c r="E2090" s="285">
        <v>3.7999999999999999E-2</v>
      </c>
      <c r="F2090"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0"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90" s="68">
        <f ca="1">ROUND(E2090*G2090,2)</f>
        <v>0.53</v>
      </c>
      <c r="I2090" s="101"/>
      <c r="K2090" s="18" t="str">
        <f t="shared" si="218"/>
        <v>SEDUC E 116</v>
      </c>
    </row>
    <row r="2091" spans="1:11">
      <c r="B2091"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1" s="51" t="s">
        <v>14</v>
      </c>
      <c r="D2091" s="268">
        <v>88264</v>
      </c>
      <c r="E2091" s="285">
        <v>3.7999999999999999E-2</v>
      </c>
      <c r="F2091"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1"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091" s="68">
        <f ca="1">ROUND(E2091*G2091,2)</f>
        <v>0.68</v>
      </c>
      <c r="I2091" s="101"/>
      <c r="K2091" s="18" t="str">
        <f t="shared" si="218"/>
        <v>SEDUC E 116</v>
      </c>
    </row>
    <row r="2092" spans="1:11">
      <c r="A2092" s="52">
        <f ca="1">H2092</f>
        <v>8.0300000000000011</v>
      </c>
      <c r="B2092" s="69" t="s">
        <v>15</v>
      </c>
      <c r="C2092" s="51"/>
      <c r="D2092" s="51"/>
      <c r="E2092" s="70"/>
      <c r="F2092" s="45"/>
      <c r="G2092" s="71"/>
      <c r="H2092" s="57">
        <f ca="1">SUM(H2089:H2091)</f>
        <v>8.0300000000000011</v>
      </c>
      <c r="I2092" s="101" t="str">
        <f>A2087</f>
        <v>SEDUC E 116</v>
      </c>
      <c r="J2092" s="106">
        <f ca="1">H2092</f>
        <v>8.0300000000000011</v>
      </c>
      <c r="K2092" s="18" t="str">
        <f t="shared" si="218"/>
        <v>SEDUC E 116</v>
      </c>
    </row>
    <row r="2094" spans="1:11" ht="20.25">
      <c r="B2094" s="319" t="str">
        <f>A2095</f>
        <v>SEDUC E 117</v>
      </c>
      <c r="C2094" s="320"/>
      <c r="D2094" s="320"/>
      <c r="E2094" s="320"/>
      <c r="F2094" s="320"/>
      <c r="G2094" s="320"/>
      <c r="H2094" s="321"/>
      <c r="I2094" s="101"/>
      <c r="K2094" s="18" t="str">
        <f t="shared" ref="K2094:K2100" si="219">B$2094</f>
        <v>SEDUC E 117</v>
      </c>
    </row>
    <row r="2095" spans="1:11">
      <c r="A2095" s="284" t="s">
        <v>36832</v>
      </c>
      <c r="B2095" s="316" t="s">
        <v>36833</v>
      </c>
      <c r="C2095" s="317"/>
      <c r="D2095" s="317"/>
      <c r="E2095" s="317"/>
      <c r="F2095" s="318"/>
      <c r="G2095" s="61" t="s">
        <v>5</v>
      </c>
      <c r="H2095" s="287" t="s">
        <v>6</v>
      </c>
      <c r="I2095" s="101"/>
      <c r="K2095" s="18" t="str">
        <f t="shared" si="219"/>
        <v>SEDUC E 117</v>
      </c>
    </row>
    <row r="2096" spans="1:11">
      <c r="B2096" s="63" t="s">
        <v>7</v>
      </c>
      <c r="C2096" s="64" t="s">
        <v>8</v>
      </c>
      <c r="D2096" s="64" t="s">
        <v>9</v>
      </c>
      <c r="E2096" s="65" t="s">
        <v>10</v>
      </c>
      <c r="F2096" s="63" t="s">
        <v>18</v>
      </c>
      <c r="G2096" s="66" t="s">
        <v>19</v>
      </c>
      <c r="H2096" s="67" t="s">
        <v>13</v>
      </c>
      <c r="I2096" s="101"/>
      <c r="K2096" s="18" t="str">
        <f t="shared" si="219"/>
        <v>SEDUC E 117</v>
      </c>
    </row>
    <row r="2097" spans="1:11">
      <c r="B20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2097" s="51" t="s">
        <v>36822</v>
      </c>
      <c r="D2097" s="268">
        <v>6611</v>
      </c>
      <c r="E2097" s="68">
        <f>1/1.5</f>
        <v>0.66666666666666663</v>
      </c>
      <c r="F20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2097" s="68">
        <f ca="1">ROUND(E2097*G2097,2)</f>
        <v>13</v>
      </c>
      <c r="I2097" s="101"/>
      <c r="K2097" s="18" t="str">
        <f t="shared" si="219"/>
        <v>SEDUC E 117</v>
      </c>
    </row>
    <row r="2098" spans="1:11">
      <c r="B2098"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8" s="51" t="s">
        <v>14</v>
      </c>
      <c r="D2098" s="268">
        <v>88247</v>
      </c>
      <c r="E2098" s="285">
        <v>3.7999999999999999E-2</v>
      </c>
      <c r="F2098"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8"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98" s="68">
        <f ca="1">ROUND(E2098*G2098,2)</f>
        <v>0.53</v>
      </c>
      <c r="I2098" s="101"/>
      <c r="K2098" s="18" t="str">
        <f t="shared" si="219"/>
        <v>SEDUC E 117</v>
      </c>
    </row>
    <row r="2099" spans="1:11">
      <c r="B2099"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9" s="51" t="s">
        <v>14</v>
      </c>
      <c r="D2099" s="268">
        <v>88264</v>
      </c>
      <c r="E2099" s="285">
        <v>3.7999999999999999E-2</v>
      </c>
      <c r="F2099"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9"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099" s="68">
        <f ca="1">ROUND(E2099*G2099,2)</f>
        <v>0.68</v>
      </c>
      <c r="I2099" s="101"/>
      <c r="K2099" s="18" t="str">
        <f t="shared" si="219"/>
        <v>SEDUC E 117</v>
      </c>
    </row>
    <row r="2100" spans="1:11">
      <c r="A2100" s="52">
        <f ca="1">H2100</f>
        <v>14.209999999999999</v>
      </c>
      <c r="B2100" s="69" t="s">
        <v>15</v>
      </c>
      <c r="C2100" s="51"/>
      <c r="D2100" s="51"/>
      <c r="E2100" s="70"/>
      <c r="F2100" s="45"/>
      <c r="G2100" s="71"/>
      <c r="H2100" s="57">
        <f ca="1">SUM(H2097:H2099)</f>
        <v>14.209999999999999</v>
      </c>
      <c r="I2100" s="101" t="str">
        <f>A2095</f>
        <v>SEDUC E 117</v>
      </c>
      <c r="J2100" s="106">
        <f ca="1">H2100</f>
        <v>14.209999999999999</v>
      </c>
      <c r="K2100" s="18" t="str">
        <f t="shared" si="219"/>
        <v>SEDUC E 117</v>
      </c>
    </row>
    <row r="2102" spans="1:11" ht="20.25">
      <c r="B2102" s="319" t="str">
        <f>A2103</f>
        <v>SEDUC E 118</v>
      </c>
      <c r="C2102" s="320"/>
      <c r="D2102" s="320"/>
      <c r="E2102" s="320"/>
      <c r="F2102" s="320"/>
      <c r="G2102" s="320"/>
      <c r="H2102" s="321"/>
      <c r="I2102" s="101"/>
      <c r="K2102" s="18" t="str">
        <f>B$2102</f>
        <v>SEDUC E 118</v>
      </c>
    </row>
    <row r="2103" spans="1:11">
      <c r="A2103" s="284" t="s">
        <v>36834</v>
      </c>
      <c r="B2103" s="316" t="s">
        <v>36835</v>
      </c>
      <c r="C2103" s="317"/>
      <c r="D2103" s="317"/>
      <c r="E2103" s="317"/>
      <c r="F2103" s="318"/>
      <c r="G2103" s="61" t="s">
        <v>5</v>
      </c>
      <c r="H2103" s="288" t="s">
        <v>41</v>
      </c>
      <c r="I2103" s="101"/>
      <c r="K2103" s="18" t="str">
        <f t="shared" ref="K2103:K2109" si="220">B$2102</f>
        <v>SEDUC E 118</v>
      </c>
    </row>
    <row r="2104" spans="1:11">
      <c r="B2104" s="63" t="s">
        <v>7</v>
      </c>
      <c r="C2104" s="64" t="s">
        <v>8</v>
      </c>
      <c r="D2104" s="64" t="s">
        <v>9</v>
      </c>
      <c r="E2104" s="65" t="s">
        <v>10</v>
      </c>
      <c r="F2104" s="63" t="s">
        <v>18</v>
      </c>
      <c r="G2104" s="66" t="s">
        <v>19</v>
      </c>
      <c r="H2104" s="67" t="s">
        <v>13</v>
      </c>
      <c r="I2104" s="101"/>
      <c r="K2104" s="18" t="str">
        <f t="shared" si="220"/>
        <v>SEDUC E 118</v>
      </c>
    </row>
    <row r="2105" spans="1:11">
      <c r="B21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2105" s="51" t="s">
        <v>36675</v>
      </c>
      <c r="D2105" s="268">
        <v>863</v>
      </c>
      <c r="E2105" s="68">
        <v>1.0169999999999999</v>
      </c>
      <c r="F21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10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31.79</v>
      </c>
      <c r="H2105" s="68">
        <f ca="1">ROUND(E2105*G2105,2)</f>
        <v>32.33</v>
      </c>
      <c r="I2105" s="101"/>
      <c r="K2105" s="18" t="str">
        <f t="shared" si="220"/>
        <v>SEDUC E 118</v>
      </c>
    </row>
    <row r="2106" spans="1:11">
      <c r="B2106"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6" s="51" t="s">
        <v>14</v>
      </c>
      <c r="D2106" s="268">
        <v>88247</v>
      </c>
      <c r="E2106" s="285">
        <v>3.3700000000000001E-2</v>
      </c>
      <c r="F2106"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6"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06" s="68">
        <f ca="1">ROUND(E2106*G2106,2)</f>
        <v>0.47</v>
      </c>
      <c r="I2106" s="101"/>
      <c r="K2106" s="18" t="str">
        <f t="shared" si="220"/>
        <v>SEDUC E 118</v>
      </c>
    </row>
    <row r="2107" spans="1:11">
      <c r="B2107"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7" s="51" t="s">
        <v>14</v>
      </c>
      <c r="D2107" s="268">
        <v>88264</v>
      </c>
      <c r="E2107" s="285">
        <v>3.3700000000000001E-2</v>
      </c>
      <c r="F2107"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7"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107" s="68">
        <f ca="1">ROUND(E2107*G2107,2)</f>
        <v>0.6</v>
      </c>
      <c r="I2107" s="101"/>
      <c r="K2107" s="18" t="str">
        <f t="shared" si="220"/>
        <v>SEDUC E 118</v>
      </c>
    </row>
    <row r="2108" spans="1:11">
      <c r="B2108"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2108" s="51" t="s">
        <v>14</v>
      </c>
      <c r="D2108" s="268">
        <v>93358</v>
      </c>
      <c r="E2108" s="285">
        <v>0.15</v>
      </c>
      <c r="F2108"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108"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2108" s="68">
        <f ca="1">ROUND(E2108*G2108,2)</f>
        <v>8.24</v>
      </c>
      <c r="I2108" s="101"/>
      <c r="K2108" s="18" t="str">
        <f t="shared" si="220"/>
        <v>SEDUC E 118</v>
      </c>
    </row>
    <row r="2109" spans="1:11">
      <c r="A2109" s="52">
        <f ca="1">H2109</f>
        <v>41.64</v>
      </c>
      <c r="B2109" s="69" t="s">
        <v>15</v>
      </c>
      <c r="C2109" s="51"/>
      <c r="D2109" s="51"/>
      <c r="E2109" s="70"/>
      <c r="F2109" s="45"/>
      <c r="G2109" s="71"/>
      <c r="H2109" s="57">
        <f ca="1">SUM(H2105:H2108)</f>
        <v>41.64</v>
      </c>
      <c r="I2109" s="101" t="str">
        <f>A2103</f>
        <v>SEDUC E 118</v>
      </c>
      <c r="J2109" s="106">
        <f ca="1">H2109</f>
        <v>41.64</v>
      </c>
      <c r="K2109" s="18" t="str">
        <f t="shared" si="220"/>
        <v>SEDUC E 118</v>
      </c>
    </row>
    <row r="2111" spans="1:11" ht="20.25">
      <c r="B2111" s="319" t="str">
        <f>A2112</f>
        <v>SEDUC E 119</v>
      </c>
      <c r="C2111" s="320"/>
      <c r="D2111" s="320"/>
      <c r="E2111" s="320"/>
      <c r="F2111" s="320"/>
      <c r="G2111" s="320"/>
      <c r="H2111" s="321"/>
      <c r="I2111" s="101"/>
      <c r="K2111" s="18" t="str">
        <f t="shared" ref="K2111:K2117" si="221">B$2111</f>
        <v>SEDUC E 119</v>
      </c>
    </row>
    <row r="2112" spans="1:11">
      <c r="A2112" s="284" t="s">
        <v>36836</v>
      </c>
      <c r="B2112" s="316" t="s">
        <v>36837</v>
      </c>
      <c r="C2112" s="317"/>
      <c r="D2112" s="317"/>
      <c r="E2112" s="317"/>
      <c r="F2112" s="318"/>
      <c r="G2112" s="61" t="s">
        <v>5</v>
      </c>
      <c r="H2112" s="289" t="s">
        <v>41</v>
      </c>
      <c r="I2112" s="101"/>
      <c r="K2112" s="18" t="str">
        <f t="shared" si="221"/>
        <v>SEDUC E 119</v>
      </c>
    </row>
    <row r="2113" spans="1:11">
      <c r="B2113" s="63" t="s">
        <v>7</v>
      </c>
      <c r="C2113" s="64" t="s">
        <v>8</v>
      </c>
      <c r="D2113" s="64" t="s">
        <v>9</v>
      </c>
      <c r="E2113" s="65" t="s">
        <v>10</v>
      </c>
      <c r="F2113" s="63" t="s">
        <v>18</v>
      </c>
      <c r="G2113" s="66" t="s">
        <v>19</v>
      </c>
      <c r="H2113" s="67" t="s">
        <v>13</v>
      </c>
      <c r="I2113" s="101"/>
      <c r="K2113" s="18" t="str">
        <f t="shared" si="221"/>
        <v>SEDUC E 119</v>
      </c>
    </row>
    <row r="2114" spans="1:11">
      <c r="B21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2114" s="51" t="s">
        <v>36675</v>
      </c>
      <c r="D2114" s="268">
        <v>2674</v>
      </c>
      <c r="E2114" s="68">
        <v>1.0169999999999999</v>
      </c>
      <c r="F21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11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3.22</v>
      </c>
      <c r="H2114" s="68">
        <f ca="1">ROUND(E2114*G2114,2)</f>
        <v>3.27</v>
      </c>
      <c r="I2114" s="101"/>
      <c r="K2114" s="18" t="str">
        <f t="shared" si="221"/>
        <v>SEDUC E 119</v>
      </c>
    </row>
    <row r="2115" spans="1:11">
      <c r="B2115"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5" s="51" t="s">
        <v>14</v>
      </c>
      <c r="D2115" s="268">
        <v>88264</v>
      </c>
      <c r="E2115" s="285">
        <v>3.3700000000000001E-2</v>
      </c>
      <c r="F2115"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5"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115" s="68">
        <f ca="1">ROUND(E2115*G2115,2)</f>
        <v>0.6</v>
      </c>
      <c r="I2115" s="101"/>
      <c r="K2115" s="18" t="str">
        <f t="shared" si="221"/>
        <v>SEDUC E 119</v>
      </c>
    </row>
    <row r="2116" spans="1:11">
      <c r="B2116"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2116" s="51" t="s">
        <v>14</v>
      </c>
      <c r="D2116" s="268">
        <v>93358</v>
      </c>
      <c r="E2116" s="285">
        <v>0.1</v>
      </c>
      <c r="F2116"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116"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2116" s="68">
        <f ca="1">ROUND(E2116*G2116,2)</f>
        <v>5.49</v>
      </c>
      <c r="I2116" s="101"/>
      <c r="K2116" s="18" t="str">
        <f t="shared" si="221"/>
        <v>SEDUC E 119</v>
      </c>
    </row>
    <row r="2117" spans="1:11">
      <c r="A2117" s="52">
        <f ca="1">H2117</f>
        <v>9.36</v>
      </c>
      <c r="B2117" s="69" t="s">
        <v>15</v>
      </c>
      <c r="C2117" s="51"/>
      <c r="D2117" s="51"/>
      <c r="E2117" s="70"/>
      <c r="F2117" s="45"/>
      <c r="G2117" s="71"/>
      <c r="H2117" s="57">
        <f ca="1">SUM(H2114:H2116)</f>
        <v>9.36</v>
      </c>
      <c r="I2117" s="101" t="str">
        <f>A2112</f>
        <v>SEDUC E 119</v>
      </c>
      <c r="J2117" s="106">
        <f ca="1">H2117</f>
        <v>9.36</v>
      </c>
      <c r="K2117" s="18" t="str">
        <f t="shared" si="221"/>
        <v>SEDUC E 119</v>
      </c>
    </row>
    <row r="2119" spans="1:11" ht="20.25">
      <c r="B2119" s="319" t="str">
        <f>A2120</f>
        <v>SEDUC E 120</v>
      </c>
      <c r="C2119" s="320"/>
      <c r="D2119" s="320"/>
      <c r="E2119" s="320"/>
      <c r="F2119" s="320"/>
      <c r="G2119" s="320"/>
      <c r="H2119" s="321"/>
      <c r="I2119" s="101"/>
      <c r="K2119" s="18" t="str">
        <f>B$2119</f>
        <v>SEDUC E 120</v>
      </c>
    </row>
    <row r="2120" spans="1:11">
      <c r="A2120" s="284" t="s">
        <v>36838</v>
      </c>
      <c r="B2120" s="316" t="s">
        <v>36839</v>
      </c>
      <c r="C2120" s="317"/>
      <c r="D2120" s="317"/>
      <c r="E2120" s="317"/>
      <c r="F2120" s="318"/>
      <c r="G2120" s="61" t="s">
        <v>5</v>
      </c>
      <c r="H2120" s="290" t="s">
        <v>41</v>
      </c>
      <c r="I2120" s="101"/>
      <c r="K2120" s="18" t="str">
        <f t="shared" ref="K2120:K2125" si="222">B$2119</f>
        <v>SEDUC E 120</v>
      </c>
    </row>
    <row r="2121" spans="1:11">
      <c r="B2121" s="63" t="s">
        <v>7</v>
      </c>
      <c r="C2121" s="64" t="s">
        <v>8</v>
      </c>
      <c r="D2121" s="64" t="s">
        <v>9</v>
      </c>
      <c r="E2121" s="65" t="s">
        <v>10</v>
      </c>
      <c r="F2121" s="63" t="s">
        <v>18</v>
      </c>
      <c r="G2121" s="66" t="s">
        <v>19</v>
      </c>
      <c r="H2121" s="67" t="s">
        <v>13</v>
      </c>
      <c r="I2121" s="101"/>
      <c r="K2121" s="18" t="str">
        <f t="shared" si="222"/>
        <v>SEDUC E 120</v>
      </c>
    </row>
    <row r="2122" spans="1:11" ht="24">
      <c r="B21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2122" s="51" t="s">
        <v>36675</v>
      </c>
      <c r="D2122" s="268">
        <v>39257</v>
      </c>
      <c r="E2122" s="68">
        <v>1.0169999999999999</v>
      </c>
      <c r="F21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12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5.78</v>
      </c>
      <c r="H2122" s="68">
        <f ca="1">ROUND(E2122*G2122,2)</f>
        <v>5.88</v>
      </c>
      <c r="I2122" s="101"/>
      <c r="K2122" s="18" t="str">
        <f t="shared" si="222"/>
        <v>SEDUC E 120</v>
      </c>
    </row>
    <row r="2123" spans="1:11">
      <c r="B2123"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3" s="51" t="s">
        <v>14</v>
      </c>
      <c r="D2123" s="268">
        <v>88247</v>
      </c>
      <c r="E2123" s="285">
        <v>3.3700000000000001E-2</v>
      </c>
      <c r="F2123"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3"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23" s="68">
        <f ca="1">ROUND(E2123*G2123,2)</f>
        <v>0.47</v>
      </c>
      <c r="I2123" s="101"/>
      <c r="K2123" s="18" t="str">
        <f t="shared" si="222"/>
        <v>SEDUC E 120</v>
      </c>
    </row>
    <row r="2124" spans="1:11">
      <c r="B2124"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4" s="51" t="s">
        <v>14</v>
      </c>
      <c r="D2124" s="268">
        <v>88264</v>
      </c>
      <c r="E2124" s="285">
        <v>3.3700000000000001E-2</v>
      </c>
      <c r="F2124"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4" s="4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124" s="68">
        <f ca="1">ROUND(E2124*G2124,2)</f>
        <v>0.6</v>
      </c>
      <c r="I2124" s="101"/>
      <c r="K2124" s="18" t="str">
        <f t="shared" si="222"/>
        <v>SEDUC E 120</v>
      </c>
    </row>
    <row r="2125" spans="1:11">
      <c r="A2125" s="52">
        <f ca="1">H2125</f>
        <v>6.9499999999999993</v>
      </c>
      <c r="B2125" s="69" t="s">
        <v>15</v>
      </c>
      <c r="C2125" s="51"/>
      <c r="D2125" s="51"/>
      <c r="E2125" s="70"/>
      <c r="F2125" s="45"/>
      <c r="G2125" s="71"/>
      <c r="H2125" s="57">
        <f ca="1">SUM(H2122:H2124)</f>
        <v>6.9499999999999993</v>
      </c>
      <c r="I2125" s="101" t="str">
        <f>A2120</f>
        <v>SEDUC E 120</v>
      </c>
      <c r="J2125" s="106">
        <f ca="1">H2125</f>
        <v>6.9499999999999993</v>
      </c>
      <c r="K2125" s="18" t="str">
        <f t="shared" si="222"/>
        <v>SEDUC E 120</v>
      </c>
    </row>
    <row r="2127" spans="1:11" ht="20.25">
      <c r="B2127" s="319" t="str">
        <f>A2128</f>
        <v>SEDUC E 121</v>
      </c>
      <c r="C2127" s="320"/>
      <c r="D2127" s="320"/>
      <c r="E2127" s="320"/>
      <c r="F2127" s="320"/>
      <c r="G2127" s="320"/>
      <c r="H2127" s="321"/>
      <c r="K2127" s="18" t="str">
        <f>B$2127</f>
        <v>SEDUC E 121</v>
      </c>
    </row>
    <row r="2128" spans="1:11">
      <c r="A2128" s="284" t="s">
        <v>36850</v>
      </c>
      <c r="B2128" s="316" t="s">
        <v>36840</v>
      </c>
      <c r="C2128" s="317"/>
      <c r="D2128" s="317"/>
      <c r="E2128" s="317"/>
      <c r="F2128" s="318"/>
      <c r="G2128" s="61" t="s">
        <v>5</v>
      </c>
      <c r="H2128" s="290" t="s">
        <v>6</v>
      </c>
      <c r="K2128" s="18" t="str">
        <f>B$2127</f>
        <v>SEDUC E 121</v>
      </c>
    </row>
    <row r="2129" spans="1:11">
      <c r="B2129" s="63" t="s">
        <v>7</v>
      </c>
      <c r="C2129" s="64" t="s">
        <v>8</v>
      </c>
      <c r="D2129" s="64" t="s">
        <v>9</v>
      </c>
      <c r="E2129" s="65" t="s">
        <v>10</v>
      </c>
      <c r="F2129" s="63" t="s">
        <v>18</v>
      </c>
      <c r="G2129" s="66" t="s">
        <v>19</v>
      </c>
      <c r="H2129" s="67" t="s">
        <v>13</v>
      </c>
      <c r="K2129" s="18" t="str">
        <f t="shared" ref="K2129:K2133" si="223">B$2127</f>
        <v>SEDUC E 121</v>
      </c>
    </row>
    <row r="2130" spans="1:11">
      <c r="B21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2130" s="51" t="s">
        <v>20</v>
      </c>
      <c r="D2130" s="268">
        <v>1691</v>
      </c>
      <c r="E2130" s="48">
        <f>2</f>
        <v>2</v>
      </c>
      <c r="F21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0,61</v>
      </c>
      <c r="H2130" s="68">
        <f ca="1">ROUND(E2130*G2130,2)</f>
        <v>1.22</v>
      </c>
      <c r="K2130" s="18" t="str">
        <f t="shared" si="223"/>
        <v>SEDUC E 121</v>
      </c>
    </row>
    <row r="2131" spans="1:11" ht="24">
      <c r="B21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2131" s="51" t="s">
        <v>20</v>
      </c>
      <c r="D2131" s="268">
        <v>13292</v>
      </c>
      <c r="E2131" s="48">
        <v>1</v>
      </c>
      <c r="F21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2131" s="68">
        <f t="shared" ref="H2131:H2133" ca="1" si="224">ROUND(E2131*G2131,2)</f>
        <v>457.6</v>
      </c>
      <c r="K2131" s="18" t="str">
        <f t="shared" si="223"/>
        <v>SEDUC E 121</v>
      </c>
    </row>
    <row r="2132" spans="1:11" ht="15.75" customHeight="1">
      <c r="B21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2" s="51" t="s">
        <v>14</v>
      </c>
      <c r="D2132" s="268">
        <v>88264</v>
      </c>
      <c r="E2132" s="48">
        <f>0.5</f>
        <v>0.5</v>
      </c>
      <c r="F21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132" s="68">
        <f t="shared" ca="1" si="224"/>
        <v>8.9700000000000006</v>
      </c>
      <c r="K2132" s="18" t="str">
        <f t="shared" si="223"/>
        <v>SEDUC E 121</v>
      </c>
    </row>
    <row r="2133" spans="1:11" ht="15.75" customHeight="1">
      <c r="B21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3" s="51" t="s">
        <v>14</v>
      </c>
      <c r="D2133" s="268">
        <v>88247</v>
      </c>
      <c r="E2133" s="48">
        <f>0.3</f>
        <v>0.3</v>
      </c>
      <c r="F21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33" s="68">
        <f t="shared" ca="1" si="224"/>
        <v>4.2</v>
      </c>
      <c r="K2133" s="18" t="str">
        <f t="shared" si="223"/>
        <v>SEDUC E 121</v>
      </c>
    </row>
    <row r="2134" spans="1:11">
      <c r="B2134" s="69" t="s">
        <v>15</v>
      </c>
      <c r="C2134" s="51"/>
      <c r="D2134" s="51"/>
      <c r="E2134" s="70"/>
      <c r="F2134" s="45"/>
      <c r="G2134" s="71"/>
      <c r="H2134" s="57">
        <f ca="1">SUM(H2130:H2133)</f>
        <v>471.99000000000007</v>
      </c>
      <c r="I2134" s="101" t="str">
        <f>A2128</f>
        <v>SEDUC E 121</v>
      </c>
      <c r="J2134" s="207">
        <f ca="1">H2134</f>
        <v>471.99000000000007</v>
      </c>
    </row>
    <row r="2136" spans="1:11" ht="20.25">
      <c r="B2136" s="319" t="str">
        <f>A2137</f>
        <v>SEDUC E 122</v>
      </c>
      <c r="C2136" s="320"/>
      <c r="D2136" s="320"/>
      <c r="E2136" s="320"/>
      <c r="F2136" s="320"/>
      <c r="G2136" s="320"/>
      <c r="H2136" s="321"/>
      <c r="K2136" s="18" t="str">
        <f>B$2136</f>
        <v>SEDUC E 122</v>
      </c>
    </row>
    <row r="2137" spans="1:11" ht="12.75" customHeight="1">
      <c r="A2137" s="284" t="s">
        <v>36851</v>
      </c>
      <c r="B2137" s="316" t="s">
        <v>36841</v>
      </c>
      <c r="C2137" s="317"/>
      <c r="D2137" s="317"/>
      <c r="E2137" s="317"/>
      <c r="F2137" s="318"/>
      <c r="G2137" s="61" t="s">
        <v>5</v>
      </c>
      <c r="H2137" s="290" t="s">
        <v>6</v>
      </c>
      <c r="K2137" s="18" t="str">
        <f t="shared" ref="K2137:K2144" si="225">B$2136</f>
        <v>SEDUC E 122</v>
      </c>
    </row>
    <row r="2138" spans="1:11">
      <c r="B2138" s="63" t="s">
        <v>7</v>
      </c>
      <c r="C2138" s="64" t="s">
        <v>8</v>
      </c>
      <c r="D2138" s="64" t="s">
        <v>9</v>
      </c>
      <c r="E2138" s="65" t="s">
        <v>10</v>
      </c>
      <c r="F2138" s="63" t="s">
        <v>18</v>
      </c>
      <c r="G2138" s="66" t="s">
        <v>19</v>
      </c>
      <c r="H2138" s="67" t="s">
        <v>13</v>
      </c>
      <c r="K2138" s="18" t="str">
        <f t="shared" si="225"/>
        <v>SEDUC E 122</v>
      </c>
    </row>
    <row r="2139" spans="1:11">
      <c r="B21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139" s="51" t="s">
        <v>36675</v>
      </c>
      <c r="D2139" s="268">
        <v>11975</v>
      </c>
      <c r="E2139" s="48">
        <f>4</f>
        <v>4</v>
      </c>
      <c r="F21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3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v>
      </c>
      <c r="H2139" s="68">
        <f ca="1">ROUND(E2139*G2139,2)</f>
        <v>45.6</v>
      </c>
      <c r="K2139" s="18" t="str">
        <f t="shared" si="225"/>
        <v>SEDUC E 122</v>
      </c>
    </row>
    <row r="2140" spans="1:11" ht="24">
      <c r="B21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140" s="51" t="s">
        <v>36675</v>
      </c>
      <c r="D2140" s="268">
        <v>5050</v>
      </c>
      <c r="E2140" s="48">
        <f>1</f>
        <v>1</v>
      </c>
      <c r="F21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4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398.68</v>
      </c>
      <c r="H2140" s="68">
        <f t="shared" ref="H2140:H2143" ca="1" si="226">ROUND(E2140*G2140,2)</f>
        <v>398.68</v>
      </c>
      <c r="K2140" s="18" t="str">
        <f t="shared" si="225"/>
        <v>SEDUC E 122</v>
      </c>
    </row>
    <row r="2141" spans="1:11">
      <c r="B21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1" s="51" t="s">
        <v>14</v>
      </c>
      <c r="D2141" s="268">
        <v>88264</v>
      </c>
      <c r="E2141" s="48">
        <f>3.437</f>
        <v>3.4369999999999998</v>
      </c>
      <c r="F21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141" s="68">
        <f t="shared" ca="1" si="226"/>
        <v>61.66</v>
      </c>
      <c r="K2141" s="18" t="str">
        <f t="shared" si="225"/>
        <v>SEDUC E 122</v>
      </c>
    </row>
    <row r="2142" spans="1:11">
      <c r="B21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2" s="51" t="s">
        <v>14</v>
      </c>
      <c r="D2142" s="268">
        <v>88247</v>
      </c>
      <c r="E2142" s="48">
        <f>1.058</f>
        <v>1.0580000000000001</v>
      </c>
      <c r="F21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42" s="68">
        <f t="shared" ca="1" si="226"/>
        <v>14.82</v>
      </c>
      <c r="K2142" s="18" t="str">
        <f t="shared" si="225"/>
        <v>SEDUC E 122</v>
      </c>
    </row>
    <row r="2143" spans="1:11" ht="24">
      <c r="B21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2143" s="51" t="s">
        <v>14</v>
      </c>
      <c r="D2143" s="268">
        <v>101655</v>
      </c>
      <c r="E2143" s="48">
        <f>1</f>
        <v>1</v>
      </c>
      <c r="F21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582.44000000000005</v>
      </c>
      <c r="H2143" s="68">
        <f t="shared" ca="1" si="226"/>
        <v>582.44000000000005</v>
      </c>
      <c r="K2143" s="18" t="str">
        <f t="shared" si="225"/>
        <v>SEDUC E 122</v>
      </c>
    </row>
    <row r="2144" spans="1:11">
      <c r="B2144" s="69" t="s">
        <v>15</v>
      </c>
      <c r="C2144" s="51"/>
      <c r="D2144" s="51"/>
      <c r="E2144" s="70"/>
      <c r="F2144" s="45"/>
      <c r="G2144" s="71"/>
      <c r="H2144" s="57">
        <f ca="1">SUM(H2139:H2143)</f>
        <v>1103.2000000000003</v>
      </c>
      <c r="I2144" s="101" t="str">
        <f>A2137</f>
        <v>SEDUC E 122</v>
      </c>
      <c r="J2144" s="207">
        <f ca="1">H2144</f>
        <v>1103.2000000000003</v>
      </c>
      <c r="K2144" s="18" t="str">
        <f t="shared" si="225"/>
        <v>SEDUC E 122</v>
      </c>
    </row>
    <row r="2146" spans="1:11" ht="20.25">
      <c r="B2146" s="319" t="str">
        <f>A2147</f>
        <v>SEDUC E 123</v>
      </c>
      <c r="C2146" s="320"/>
      <c r="D2146" s="320"/>
      <c r="E2146" s="320"/>
      <c r="F2146" s="320"/>
      <c r="G2146" s="320"/>
      <c r="H2146" s="321"/>
      <c r="K2146" s="18" t="str">
        <f>B$2146</f>
        <v>SEDUC E 123</v>
      </c>
    </row>
    <row r="2147" spans="1:11">
      <c r="A2147" s="284" t="s">
        <v>36852</v>
      </c>
      <c r="B2147" s="316" t="s">
        <v>12343</v>
      </c>
      <c r="C2147" s="317"/>
      <c r="D2147" s="317"/>
      <c r="E2147" s="317"/>
      <c r="F2147" s="318"/>
      <c r="G2147" s="61" t="s">
        <v>5</v>
      </c>
      <c r="H2147" s="290" t="s">
        <v>6</v>
      </c>
      <c r="I2147" s="101"/>
      <c r="J2147" s="103"/>
      <c r="K2147" s="18" t="str">
        <f t="shared" ref="K2147:K2151" si="227">B$2146</f>
        <v>SEDUC E 123</v>
      </c>
    </row>
    <row r="2148" spans="1:11">
      <c r="B2148" s="63" t="s">
        <v>7</v>
      </c>
      <c r="C2148" s="64" t="s">
        <v>8</v>
      </c>
      <c r="D2148" s="64" t="s">
        <v>9</v>
      </c>
      <c r="E2148" s="65" t="s">
        <v>10</v>
      </c>
      <c r="F2148" s="63" t="s">
        <v>18</v>
      </c>
      <c r="G2148" s="66" t="s">
        <v>19</v>
      </c>
      <c r="H2148" s="67" t="s">
        <v>13</v>
      </c>
      <c r="I2148" s="101"/>
      <c r="J2148" s="104"/>
      <c r="K2148" s="18" t="str">
        <f t="shared" si="227"/>
        <v>SEDUC E 123</v>
      </c>
    </row>
    <row r="2149" spans="1:11">
      <c r="B21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2149" s="51" t="s">
        <v>34</v>
      </c>
      <c r="D2149" s="268" t="s">
        <v>19629</v>
      </c>
      <c r="E2149" s="68">
        <v>1</v>
      </c>
      <c r="F21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2149" s="68">
        <f ca="1">ROUND(E2149*G2149,2)</f>
        <v>34.9</v>
      </c>
      <c r="I2149" s="101"/>
      <c r="J2149" s="97"/>
      <c r="K2149" s="18" t="str">
        <f t="shared" si="227"/>
        <v>SEDUC E 123</v>
      </c>
    </row>
    <row r="2150" spans="1:11">
      <c r="B21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0" s="51" t="s">
        <v>14</v>
      </c>
      <c r="D2150" s="268">
        <v>88247</v>
      </c>
      <c r="E2150" s="68">
        <v>0.25</v>
      </c>
      <c r="F21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50" s="68">
        <f ca="1">ROUND(E2150*G2150,2)</f>
        <v>3.5</v>
      </c>
      <c r="I2150" s="101"/>
      <c r="J2150" s="97"/>
      <c r="K2150" s="18" t="str">
        <f t="shared" si="227"/>
        <v>SEDUC E 123</v>
      </c>
    </row>
    <row r="2151" spans="1:11">
      <c r="A2151" s="52"/>
      <c r="B2151" s="69" t="s">
        <v>15</v>
      </c>
      <c r="C2151" s="51"/>
      <c r="D2151" s="51"/>
      <c r="E2151" s="70"/>
      <c r="F2151" s="45"/>
      <c r="G2151" s="71"/>
      <c r="H2151" s="57">
        <f ca="1">SUM(H2149:H2150)</f>
        <v>38.4</v>
      </c>
      <c r="I2151" s="101" t="str">
        <f>A2147</f>
        <v>SEDUC E 123</v>
      </c>
      <c r="J2151" s="106">
        <f ca="1">H2151</f>
        <v>38.4</v>
      </c>
      <c r="K2151" s="18" t="str">
        <f t="shared" si="227"/>
        <v>SEDUC E 123</v>
      </c>
    </row>
    <row r="2153" spans="1:11" ht="20.25">
      <c r="B2153" s="319" t="str">
        <f>A2154</f>
        <v>SEDUC E 124</v>
      </c>
      <c r="C2153" s="320"/>
      <c r="D2153" s="320"/>
      <c r="E2153" s="320"/>
      <c r="F2153" s="320"/>
      <c r="G2153" s="320"/>
      <c r="H2153" s="321"/>
      <c r="K2153" s="18" t="str">
        <f>B$2153</f>
        <v>SEDUC E 124</v>
      </c>
    </row>
    <row r="2154" spans="1:11">
      <c r="A2154" s="284" t="s">
        <v>36853</v>
      </c>
      <c r="B2154" s="316" t="s">
        <v>36842</v>
      </c>
      <c r="C2154" s="317"/>
      <c r="D2154" s="317"/>
      <c r="E2154" s="317"/>
      <c r="F2154" s="318"/>
      <c r="G2154" s="61" t="s">
        <v>5</v>
      </c>
      <c r="H2154" s="290" t="s">
        <v>6</v>
      </c>
      <c r="I2154" s="101"/>
      <c r="J2154" s="103"/>
      <c r="K2154" s="18" t="str">
        <f t="shared" ref="K2154:K2161" si="228">B$2153</f>
        <v>SEDUC E 124</v>
      </c>
    </row>
    <row r="2155" spans="1:11">
      <c r="B2155" s="63" t="s">
        <v>7</v>
      </c>
      <c r="C2155" s="64" t="s">
        <v>8</v>
      </c>
      <c r="D2155" s="64" t="s">
        <v>9</v>
      </c>
      <c r="E2155" s="65" t="s">
        <v>10</v>
      </c>
      <c r="F2155" s="63" t="s">
        <v>18</v>
      </c>
      <c r="G2155" s="66" t="s">
        <v>19</v>
      </c>
      <c r="H2155" s="67" t="s">
        <v>13</v>
      </c>
      <c r="I2155" s="101"/>
      <c r="J2155" s="104"/>
      <c r="K2155" s="18" t="str">
        <f t="shared" si="228"/>
        <v>SEDUC E 124</v>
      </c>
    </row>
    <row r="2156" spans="1:11">
      <c r="B2156" s="63"/>
      <c r="C2156" s="64"/>
      <c r="D2156" s="64"/>
      <c r="E2156" s="65"/>
      <c r="F2156" s="63"/>
      <c r="G2156" s="66"/>
      <c r="H2156" s="67"/>
      <c r="I2156" s="101"/>
      <c r="J2156" s="104"/>
      <c r="K2156" s="18" t="str">
        <f t="shared" si="228"/>
        <v>SEDUC E 124</v>
      </c>
    </row>
    <row r="2157" spans="1:11">
      <c r="B21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2157" s="51" t="s">
        <v>20</v>
      </c>
      <c r="D2157" s="268">
        <v>214</v>
      </c>
      <c r="E2157" s="68">
        <v>1</v>
      </c>
      <c r="F21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0,83</v>
      </c>
      <c r="H2157" s="68">
        <f ca="1">ROUND(E2157*G2157,2)</f>
        <v>0.83</v>
      </c>
      <c r="I2157" s="101"/>
      <c r="J2157" s="97"/>
      <c r="K2157" s="18" t="str">
        <f t="shared" si="228"/>
        <v>SEDUC E 124</v>
      </c>
    </row>
    <row r="2158" spans="1:11">
      <c r="B21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2158" s="51" t="s">
        <v>20</v>
      </c>
      <c r="D2158" s="268">
        <v>325</v>
      </c>
      <c r="E2158" s="68">
        <v>1</v>
      </c>
      <c r="F21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2158" s="68">
        <f t="shared" ref="H2158:H2160" ca="1" si="229">ROUND(E2158*G2158,2)</f>
        <v>0.67</v>
      </c>
      <c r="I2158" s="101"/>
      <c r="J2158" s="97"/>
      <c r="K2158" s="18" t="str">
        <f t="shared" si="228"/>
        <v>SEDUC E 124</v>
      </c>
    </row>
    <row r="2159" spans="1:11">
      <c r="B21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9" s="51" t="s">
        <v>14</v>
      </c>
      <c r="D2159" s="268">
        <v>88264</v>
      </c>
      <c r="E2159" s="68">
        <v>0.01</v>
      </c>
      <c r="F21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159" s="68">
        <f t="shared" ca="1" si="229"/>
        <v>0.18</v>
      </c>
      <c r="I2159" s="101"/>
      <c r="J2159" s="97"/>
      <c r="K2159" s="18" t="str">
        <f t="shared" si="228"/>
        <v>SEDUC E 124</v>
      </c>
    </row>
    <row r="2160" spans="1:11">
      <c r="B21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0" s="51" t="s">
        <v>14</v>
      </c>
      <c r="D2160" s="268">
        <v>88247</v>
      </c>
      <c r="E2160" s="68">
        <v>0.01</v>
      </c>
      <c r="F21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60" s="68">
        <f t="shared" ca="1" si="229"/>
        <v>0.14000000000000001</v>
      </c>
      <c r="I2160" s="101"/>
      <c r="J2160" s="97"/>
      <c r="K2160" s="18" t="str">
        <f t="shared" si="228"/>
        <v>SEDUC E 124</v>
      </c>
    </row>
    <row r="2161" spans="1:11">
      <c r="A2161" s="52"/>
      <c r="B2161" s="69" t="s">
        <v>15</v>
      </c>
      <c r="C2161" s="51"/>
      <c r="D2161" s="51"/>
      <c r="E2161" s="70"/>
      <c r="F2161" s="45"/>
      <c r="G2161" s="71"/>
      <c r="H2161" s="57">
        <f ca="1">SUM(H2157:H2160)</f>
        <v>1.8199999999999998</v>
      </c>
      <c r="I2161" s="101" t="str">
        <f>A2154</f>
        <v>SEDUC E 124</v>
      </c>
      <c r="J2161" s="106">
        <f ca="1">H2161</f>
        <v>1.8199999999999998</v>
      </c>
      <c r="K2161" s="18" t="str">
        <f t="shared" si="228"/>
        <v>SEDUC E 124</v>
      </c>
    </row>
    <row r="2163" spans="1:11" ht="20.25">
      <c r="B2163" s="319" t="str">
        <f>A2164</f>
        <v>SEDUC E 125</v>
      </c>
      <c r="C2163" s="320"/>
      <c r="D2163" s="320"/>
      <c r="E2163" s="320"/>
      <c r="F2163" s="320"/>
      <c r="G2163" s="320"/>
      <c r="H2163" s="321"/>
      <c r="K2163" s="18" t="str">
        <f>B$2163</f>
        <v>SEDUC E 125</v>
      </c>
    </row>
    <row r="2164" spans="1:11">
      <c r="A2164" s="284" t="s">
        <v>36854</v>
      </c>
      <c r="B2164" s="316" t="s">
        <v>36843</v>
      </c>
      <c r="C2164" s="317"/>
      <c r="D2164" s="317"/>
      <c r="E2164" s="317"/>
      <c r="F2164" s="318"/>
      <c r="G2164" s="61" t="s">
        <v>5</v>
      </c>
      <c r="H2164" s="290" t="s">
        <v>6</v>
      </c>
      <c r="I2164" s="101"/>
      <c r="J2164" s="103"/>
      <c r="K2164" s="18" t="str">
        <f t="shared" ref="K2164:K2170" si="230">B$2163</f>
        <v>SEDUC E 125</v>
      </c>
    </row>
    <row r="2165" spans="1:11">
      <c r="B2165" s="63" t="s">
        <v>7</v>
      </c>
      <c r="C2165" s="64" t="s">
        <v>8</v>
      </c>
      <c r="D2165" s="64" t="s">
        <v>9</v>
      </c>
      <c r="E2165" s="65" t="s">
        <v>10</v>
      </c>
      <c r="F2165" s="63" t="s">
        <v>18</v>
      </c>
      <c r="G2165" s="66" t="s">
        <v>19</v>
      </c>
      <c r="H2165" s="67" t="s">
        <v>13</v>
      </c>
      <c r="I2165" s="101"/>
      <c r="J2165" s="104"/>
      <c r="K2165" s="18" t="str">
        <f t="shared" si="230"/>
        <v>SEDUC E 125</v>
      </c>
    </row>
    <row r="2166" spans="1:11">
      <c r="B21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2166" s="51" t="s">
        <v>20</v>
      </c>
      <c r="D2166" s="268">
        <v>216</v>
      </c>
      <c r="E2166" s="68">
        <f>1</f>
        <v>1</v>
      </c>
      <c r="F21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0,96</v>
      </c>
      <c r="H2166" s="68">
        <f ca="1">ROUND(E2166*G2166,2)</f>
        <v>0.96</v>
      </c>
      <c r="I2166" s="101"/>
      <c r="J2166" s="97"/>
      <c r="K2166" s="18" t="str">
        <f t="shared" si="230"/>
        <v>SEDUC E 125</v>
      </c>
    </row>
    <row r="2167" spans="1:11">
      <c r="B21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2167" s="51" t="s">
        <v>20</v>
      </c>
      <c r="D2167" s="268">
        <v>327</v>
      </c>
      <c r="E2167" s="68">
        <f>1</f>
        <v>1</v>
      </c>
      <c r="F21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v>
      </c>
      <c r="H2167" s="68">
        <f t="shared" ref="H2167:H2169" ca="1" si="231">ROUND(E2167*G2167,2)</f>
        <v>1.33</v>
      </c>
      <c r="I2167" s="101"/>
      <c r="J2167" s="97"/>
      <c r="K2167" s="18" t="str">
        <f t="shared" si="230"/>
        <v>SEDUC E 125</v>
      </c>
    </row>
    <row r="2168" spans="1:11">
      <c r="B21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8" s="51" t="s">
        <v>14</v>
      </c>
      <c r="D2168" s="268">
        <v>88264</v>
      </c>
      <c r="E2168" s="68">
        <f>0.04</f>
        <v>0.04</v>
      </c>
      <c r="F21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168" s="68">
        <f t="shared" ca="1" si="231"/>
        <v>0.72</v>
      </c>
      <c r="I2168" s="101"/>
      <c r="J2168" s="97"/>
      <c r="K2168" s="18" t="str">
        <f t="shared" si="230"/>
        <v>SEDUC E 125</v>
      </c>
    </row>
    <row r="2169" spans="1:11">
      <c r="B21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9" s="51" t="s">
        <v>14</v>
      </c>
      <c r="D2169" s="268">
        <v>88247</v>
      </c>
      <c r="E2169" s="68">
        <f>0.04</f>
        <v>0.04</v>
      </c>
      <c r="F21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69" s="68">
        <f t="shared" ca="1" si="231"/>
        <v>0.56000000000000005</v>
      </c>
      <c r="I2169" s="101"/>
      <c r="J2169" s="97"/>
      <c r="K2169" s="18" t="str">
        <f t="shared" si="230"/>
        <v>SEDUC E 125</v>
      </c>
    </row>
    <row r="2170" spans="1:11">
      <c r="A2170" s="52"/>
      <c r="B2170" s="69" t="s">
        <v>15</v>
      </c>
      <c r="C2170" s="51"/>
      <c r="D2170" s="51"/>
      <c r="E2170" s="70"/>
      <c r="F2170" s="45"/>
      <c r="G2170" s="71"/>
      <c r="H2170" s="57">
        <f ca="1">SUM(H2166:H2169)</f>
        <v>3.57</v>
      </c>
      <c r="I2170" s="101" t="str">
        <f>A2164</f>
        <v>SEDUC E 125</v>
      </c>
      <c r="J2170" s="106">
        <f ca="1">H2170</f>
        <v>3.57</v>
      </c>
      <c r="K2170" s="18" t="str">
        <f t="shared" si="230"/>
        <v>SEDUC E 125</v>
      </c>
    </row>
    <row r="2173" spans="1:11" ht="20.25">
      <c r="B2173" s="319" t="str">
        <f>A2174</f>
        <v>SEDUC E 126</v>
      </c>
      <c r="C2173" s="320"/>
      <c r="D2173" s="320"/>
      <c r="E2173" s="320"/>
      <c r="F2173" s="320"/>
      <c r="G2173" s="320"/>
      <c r="H2173" s="321"/>
      <c r="K2173" s="18" t="str">
        <f>B$2173</f>
        <v>SEDUC E 126</v>
      </c>
    </row>
    <row r="2174" spans="1:11">
      <c r="A2174" s="284" t="s">
        <v>36855</v>
      </c>
      <c r="B2174" s="316" t="s">
        <v>36844</v>
      </c>
      <c r="C2174" s="317"/>
      <c r="D2174" s="317"/>
      <c r="E2174" s="317"/>
      <c r="F2174" s="318"/>
      <c r="G2174" s="61" t="s">
        <v>5</v>
      </c>
      <c r="H2174" s="290" t="s">
        <v>6</v>
      </c>
      <c r="I2174" s="101"/>
      <c r="J2174" s="103"/>
      <c r="K2174" s="18" t="str">
        <f t="shared" ref="K2174:K2180" si="232">B$2173</f>
        <v>SEDUC E 126</v>
      </c>
    </row>
    <row r="2175" spans="1:11">
      <c r="B2175" s="63" t="s">
        <v>7</v>
      </c>
      <c r="C2175" s="64" t="s">
        <v>8</v>
      </c>
      <c r="D2175" s="64" t="s">
        <v>9</v>
      </c>
      <c r="E2175" s="65" t="s">
        <v>10</v>
      </c>
      <c r="F2175" s="63" t="s">
        <v>18</v>
      </c>
      <c r="G2175" s="66" t="s">
        <v>19</v>
      </c>
      <c r="H2175" s="67" t="s">
        <v>13</v>
      </c>
      <c r="I2175" s="101"/>
      <c r="J2175" s="104"/>
      <c r="K2175" s="18" t="str">
        <f t="shared" si="232"/>
        <v>SEDUC E 126</v>
      </c>
    </row>
    <row r="2176" spans="1:11">
      <c r="B21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2176" s="51" t="s">
        <v>20</v>
      </c>
      <c r="D2176" s="268">
        <v>10364</v>
      </c>
      <c r="E2176" s="68">
        <f>1</f>
        <v>1</v>
      </c>
      <c r="F21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2176" s="68">
        <f ca="1">ROUND(E2176*G2176,2)</f>
        <v>0.79</v>
      </c>
      <c r="I2176" s="101"/>
      <c r="J2176" s="104"/>
      <c r="K2176" s="18" t="str">
        <f t="shared" si="232"/>
        <v>SEDUC E 126</v>
      </c>
    </row>
    <row r="2177" spans="1:11">
      <c r="B21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2177" s="51" t="s">
        <v>20</v>
      </c>
      <c r="D2177" s="268">
        <v>10366</v>
      </c>
      <c r="E2177" s="68">
        <f>1</f>
        <v>1</v>
      </c>
      <c r="F21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2177" s="68">
        <f t="shared" ref="H2177:H2179" ca="1" si="233">ROUND(E2177*G2177,2)</f>
        <v>0.79</v>
      </c>
      <c r="I2177" s="101"/>
      <c r="J2177" s="104"/>
      <c r="K2177" s="18" t="str">
        <f t="shared" si="232"/>
        <v>SEDUC E 126</v>
      </c>
    </row>
    <row r="2178" spans="1:11">
      <c r="B217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8" s="51" t="s">
        <v>14</v>
      </c>
      <c r="D2178" s="268">
        <v>88264</v>
      </c>
      <c r="E2178" s="68">
        <f>0.01</f>
        <v>0.01</v>
      </c>
      <c r="F21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178" s="68">
        <f t="shared" ca="1" si="233"/>
        <v>0.18</v>
      </c>
      <c r="I2178" s="101"/>
      <c r="J2178" s="97"/>
      <c r="K2178" s="18" t="str">
        <f t="shared" si="232"/>
        <v>SEDUC E 126</v>
      </c>
    </row>
    <row r="2179" spans="1:11">
      <c r="B217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9" s="51" t="s">
        <v>14</v>
      </c>
      <c r="D2179" s="268">
        <v>88247</v>
      </c>
      <c r="E2179" s="68">
        <f>0.01</f>
        <v>0.01</v>
      </c>
      <c r="F217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79" s="68">
        <f t="shared" ca="1" si="233"/>
        <v>0.14000000000000001</v>
      </c>
      <c r="I2179" s="101"/>
      <c r="J2179" s="97"/>
      <c r="K2179" s="18" t="str">
        <f t="shared" si="232"/>
        <v>SEDUC E 126</v>
      </c>
    </row>
    <row r="2180" spans="1:11">
      <c r="A2180" s="52"/>
      <c r="B2180" s="69" t="s">
        <v>15</v>
      </c>
      <c r="C2180" s="51"/>
      <c r="D2180" s="51"/>
      <c r="E2180" s="70"/>
      <c r="F2180" s="45"/>
      <c r="G2180" s="71"/>
      <c r="H2180" s="57">
        <f ca="1">SUM(H2176:H2179)</f>
        <v>1.9</v>
      </c>
      <c r="I2180" s="101" t="str">
        <f>A2174</f>
        <v>SEDUC E 126</v>
      </c>
      <c r="J2180" s="106">
        <f ca="1">H2180</f>
        <v>1.9</v>
      </c>
      <c r="K2180" s="18" t="str">
        <f t="shared" si="232"/>
        <v>SEDUC E 126</v>
      </c>
    </row>
    <row r="2183" spans="1:11" ht="20.25">
      <c r="B2183" s="319" t="str">
        <f>A2184</f>
        <v>SEDUC E 127</v>
      </c>
      <c r="C2183" s="320"/>
      <c r="D2183" s="320"/>
      <c r="E2183" s="320"/>
      <c r="F2183" s="320"/>
      <c r="G2183" s="320"/>
      <c r="H2183" s="321"/>
      <c r="K2183" s="18" t="str">
        <f>B$2183</f>
        <v>SEDUC E 127</v>
      </c>
    </row>
    <row r="2184" spans="1:11">
      <c r="A2184" s="284" t="s">
        <v>36856</v>
      </c>
      <c r="B2184" s="316" t="s">
        <v>36845</v>
      </c>
      <c r="C2184" s="317"/>
      <c r="D2184" s="317"/>
      <c r="E2184" s="317"/>
      <c r="F2184" s="318"/>
      <c r="G2184" s="61" t="s">
        <v>5</v>
      </c>
      <c r="H2184" s="290" t="s">
        <v>6</v>
      </c>
      <c r="I2184" s="101"/>
      <c r="J2184" s="103"/>
      <c r="K2184" s="18" t="str">
        <f t="shared" ref="K2184:K2190" si="234">B$2183</f>
        <v>SEDUC E 127</v>
      </c>
    </row>
    <row r="2185" spans="1:11">
      <c r="B2185" s="63" t="s">
        <v>7</v>
      </c>
      <c r="C2185" s="64" t="s">
        <v>8</v>
      </c>
      <c r="D2185" s="64" t="s">
        <v>9</v>
      </c>
      <c r="E2185" s="65" t="s">
        <v>10</v>
      </c>
      <c r="F2185" s="63" t="s">
        <v>18</v>
      </c>
      <c r="G2185" s="66" t="s">
        <v>19</v>
      </c>
      <c r="H2185" s="67" t="s">
        <v>13</v>
      </c>
      <c r="I2185" s="101"/>
      <c r="J2185" s="104"/>
      <c r="K2185" s="18" t="str">
        <f t="shared" si="234"/>
        <v>SEDUC E 127</v>
      </c>
    </row>
    <row r="2186" spans="1:11">
      <c r="B21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6" s="51" t="s">
        <v>14</v>
      </c>
      <c r="D2186" s="268">
        <v>88264</v>
      </c>
      <c r="E2186" s="68">
        <f>0.06</f>
        <v>0.06</v>
      </c>
      <c r="F21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186" s="68">
        <f ca="1">ROUND(E2186*G2186,2)</f>
        <v>1.08</v>
      </c>
      <c r="I2186" s="101"/>
      <c r="J2186" s="104"/>
      <c r="K2186" s="18" t="str">
        <f t="shared" si="234"/>
        <v>SEDUC E 127</v>
      </c>
    </row>
    <row r="2187" spans="1:11">
      <c r="B21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7" s="51" t="s">
        <v>14</v>
      </c>
      <c r="D2187" s="268">
        <v>88247</v>
      </c>
      <c r="E2187" s="68">
        <f>0.06</f>
        <v>0.06</v>
      </c>
      <c r="F21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87" s="68">
        <f t="shared" ref="H2187:H2189" ca="1" si="235">ROUND(E2187*G2187,2)</f>
        <v>0.84</v>
      </c>
      <c r="I2187" s="101"/>
      <c r="J2187" s="104"/>
      <c r="K2187" s="18" t="str">
        <f t="shared" si="234"/>
        <v>SEDUC E 127</v>
      </c>
    </row>
    <row r="2188" spans="1:11">
      <c r="B218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2188" s="51" t="s">
        <v>38</v>
      </c>
      <c r="D2188" s="268">
        <v>39180</v>
      </c>
      <c r="E2188" s="68">
        <f>1</f>
        <v>1</v>
      </c>
      <c r="F218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8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2188" s="68">
        <f t="shared" ca="1" si="235"/>
        <v>3.92</v>
      </c>
      <c r="I2188" s="101"/>
      <c r="J2188" s="104"/>
      <c r="K2188" s="18" t="str">
        <f t="shared" si="234"/>
        <v>SEDUC E 127</v>
      </c>
    </row>
    <row r="2189" spans="1:11">
      <c r="B21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2189" s="51" t="s">
        <v>38</v>
      </c>
      <c r="D2189" s="268">
        <v>39214</v>
      </c>
      <c r="E2189" s="68">
        <f>1</f>
        <v>1</v>
      </c>
      <c r="F21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8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2.35</v>
      </c>
      <c r="H2189" s="68">
        <f t="shared" ca="1" si="235"/>
        <v>2.35</v>
      </c>
      <c r="I2189" s="101"/>
      <c r="J2189" s="97"/>
      <c r="K2189" s="18" t="str">
        <f t="shared" si="234"/>
        <v>SEDUC E 127</v>
      </c>
    </row>
    <row r="2190" spans="1:11">
      <c r="A2190" s="52"/>
      <c r="B2190" s="69" t="s">
        <v>15</v>
      </c>
      <c r="C2190" s="51"/>
      <c r="D2190" s="51"/>
      <c r="E2190" s="70"/>
      <c r="F2190" s="45"/>
      <c r="G2190" s="71"/>
      <c r="H2190" s="57">
        <f ca="1">SUM(H2186:H2189)</f>
        <v>8.19</v>
      </c>
      <c r="I2190" s="101" t="str">
        <f>A2184</f>
        <v>SEDUC E 127</v>
      </c>
      <c r="J2190" s="106">
        <f ca="1">H2190</f>
        <v>8.19</v>
      </c>
      <c r="K2190" s="18" t="str">
        <f t="shared" si="234"/>
        <v>SEDUC E 127</v>
      </c>
    </row>
    <row r="2193" spans="1:11" ht="20.25">
      <c r="B2193" s="319" t="str">
        <f>A2194</f>
        <v>SEDUC E 128</v>
      </c>
      <c r="C2193" s="320"/>
      <c r="D2193" s="320"/>
      <c r="E2193" s="320"/>
      <c r="F2193" s="320"/>
      <c r="G2193" s="320"/>
      <c r="H2193" s="321"/>
      <c r="K2193" s="18" t="str">
        <f>B$2193</f>
        <v>SEDUC E 128</v>
      </c>
    </row>
    <row r="2194" spans="1:11">
      <c r="A2194" s="284" t="s">
        <v>36857</v>
      </c>
      <c r="B2194" s="316" t="s">
        <v>36846</v>
      </c>
      <c r="C2194" s="317"/>
      <c r="D2194" s="317"/>
      <c r="E2194" s="317"/>
      <c r="F2194" s="318"/>
      <c r="G2194" s="61" t="s">
        <v>5</v>
      </c>
      <c r="H2194" s="290" t="s">
        <v>6</v>
      </c>
      <c r="I2194" s="101"/>
      <c r="J2194" s="103"/>
      <c r="K2194" s="18" t="str">
        <f t="shared" ref="K2194:K2199" si="236">B$2193</f>
        <v>SEDUC E 128</v>
      </c>
    </row>
    <row r="2195" spans="1:11">
      <c r="B2195" s="63" t="s">
        <v>7</v>
      </c>
      <c r="C2195" s="64" t="s">
        <v>8</v>
      </c>
      <c r="D2195" s="64" t="s">
        <v>9</v>
      </c>
      <c r="E2195" s="65" t="s">
        <v>10</v>
      </c>
      <c r="F2195" s="63" t="s">
        <v>18</v>
      </c>
      <c r="G2195" s="66" t="s">
        <v>19</v>
      </c>
      <c r="H2195" s="67" t="s">
        <v>13</v>
      </c>
      <c r="I2195" s="101"/>
      <c r="J2195" s="104"/>
      <c r="K2195" s="18" t="str">
        <f t="shared" si="236"/>
        <v>SEDUC E 128</v>
      </c>
    </row>
    <row r="2196" spans="1:11">
      <c r="B21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2196" s="51" t="s">
        <v>34</v>
      </c>
      <c r="D2196" s="268" t="s">
        <v>14112</v>
      </c>
      <c r="E2196" s="68">
        <v>1</v>
      </c>
      <c r="F21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2196" s="68">
        <f ca="1">ROUND(E2196*G2196,2)</f>
        <v>26.29</v>
      </c>
      <c r="I2196" s="101"/>
      <c r="J2196" s="97"/>
      <c r="K2196" s="18" t="str">
        <f t="shared" si="236"/>
        <v>SEDUC E 128</v>
      </c>
    </row>
    <row r="2197" spans="1:11">
      <c r="B21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7" s="51" t="s">
        <v>14</v>
      </c>
      <c r="D2197" s="268">
        <v>88264</v>
      </c>
      <c r="E2197" s="68">
        <v>1.25</v>
      </c>
      <c r="F21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197" s="68">
        <f t="shared" ref="H2197:H2198" ca="1" si="237">ROUND(E2197*G2197,2)</f>
        <v>22.43</v>
      </c>
      <c r="I2197" s="101"/>
      <c r="J2197" s="97"/>
      <c r="K2197" s="18" t="str">
        <f t="shared" si="236"/>
        <v>SEDUC E 128</v>
      </c>
    </row>
    <row r="2198" spans="1:11">
      <c r="B21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8" s="51" t="s">
        <v>14</v>
      </c>
      <c r="D2198" s="268">
        <v>88264</v>
      </c>
      <c r="E2198" s="68">
        <v>1.25</v>
      </c>
      <c r="F21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198" s="68">
        <f t="shared" ca="1" si="237"/>
        <v>22.43</v>
      </c>
      <c r="I2198" s="101"/>
      <c r="J2198" s="97"/>
      <c r="K2198" s="18" t="str">
        <f t="shared" si="236"/>
        <v>SEDUC E 128</v>
      </c>
    </row>
    <row r="2199" spans="1:11">
      <c r="A2199" s="52"/>
      <c r="B2199" s="69" t="s">
        <v>15</v>
      </c>
      <c r="C2199" s="51"/>
      <c r="D2199" s="51"/>
      <c r="E2199" s="70"/>
      <c r="F2199" s="45"/>
      <c r="G2199" s="71"/>
      <c r="H2199" s="57">
        <f ca="1">SUM(H2196:H2198)</f>
        <v>71.150000000000006</v>
      </c>
      <c r="I2199" s="101" t="str">
        <f>A2194</f>
        <v>SEDUC E 128</v>
      </c>
      <c r="J2199" s="106">
        <f ca="1">H2199</f>
        <v>71.150000000000006</v>
      </c>
      <c r="K2199" s="18" t="str">
        <f t="shared" si="236"/>
        <v>SEDUC E 128</v>
      </c>
    </row>
    <row r="2202" spans="1:11" ht="20.25">
      <c r="B2202" s="319" t="str">
        <f>A2203</f>
        <v>SEDUC E 129</v>
      </c>
      <c r="C2202" s="320"/>
      <c r="D2202" s="320"/>
      <c r="E2202" s="320"/>
      <c r="F2202" s="320"/>
      <c r="G2202" s="320"/>
      <c r="H2202" s="321"/>
      <c r="K2202" s="18" t="str">
        <f>B$2202</f>
        <v>SEDUC E 129</v>
      </c>
    </row>
    <row r="2203" spans="1:11">
      <c r="A2203" s="284" t="s">
        <v>36858</v>
      </c>
      <c r="B2203" s="316" t="s">
        <v>36847</v>
      </c>
      <c r="C2203" s="317"/>
      <c r="D2203" s="317"/>
      <c r="E2203" s="317"/>
      <c r="F2203" s="318"/>
      <c r="G2203" s="61" t="s">
        <v>5</v>
      </c>
      <c r="H2203" s="290" t="s">
        <v>6</v>
      </c>
      <c r="I2203" s="101"/>
      <c r="J2203" s="103"/>
      <c r="K2203" s="18" t="str">
        <f t="shared" ref="K2203:K2208" si="238">B$2202</f>
        <v>SEDUC E 129</v>
      </c>
    </row>
    <row r="2204" spans="1:11">
      <c r="B2204" s="63" t="s">
        <v>7</v>
      </c>
      <c r="C2204" s="64" t="s">
        <v>8</v>
      </c>
      <c r="D2204" s="64" t="s">
        <v>9</v>
      </c>
      <c r="E2204" s="65" t="s">
        <v>10</v>
      </c>
      <c r="F2204" s="63" t="s">
        <v>18</v>
      </c>
      <c r="G2204" s="66" t="s">
        <v>19</v>
      </c>
      <c r="H2204" s="67" t="s">
        <v>13</v>
      </c>
      <c r="I2204" s="101"/>
      <c r="J2204" s="104"/>
      <c r="K2204" s="18" t="str">
        <f t="shared" si="238"/>
        <v>SEDUC E 129</v>
      </c>
    </row>
    <row r="2205" spans="1:11">
      <c r="B22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5" s="51" t="s">
        <v>14</v>
      </c>
      <c r="D2205" s="51">
        <v>88264</v>
      </c>
      <c r="E2205" s="68">
        <f>2</f>
        <v>2</v>
      </c>
      <c r="F22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205" s="68">
        <f ca="1">ROUND(E2205*G2205,2)</f>
        <v>35.880000000000003</v>
      </c>
      <c r="I2205" s="101"/>
      <c r="J2205" s="97"/>
      <c r="K2205" s="18" t="str">
        <f t="shared" si="238"/>
        <v>SEDUC E 129</v>
      </c>
    </row>
    <row r="2206" spans="1:11">
      <c r="B22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2206" s="51" t="s">
        <v>20</v>
      </c>
      <c r="D2206" s="51">
        <v>8782</v>
      </c>
      <c r="E2206" s="68">
        <f>1</f>
        <v>1</v>
      </c>
      <c r="F22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628,34</v>
      </c>
      <c r="H2206" s="68">
        <f t="shared" ref="H2206:H2207" ca="1" si="239">ROUND(E2206*G2206,2)</f>
        <v>628.34</v>
      </c>
      <c r="I2206" s="101"/>
      <c r="J2206" s="97"/>
      <c r="K2206" s="18" t="str">
        <f t="shared" si="238"/>
        <v>SEDUC E 129</v>
      </c>
    </row>
    <row r="2207" spans="1:11">
      <c r="B22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7" s="51" t="s">
        <v>14</v>
      </c>
      <c r="D2207" s="51">
        <v>88247</v>
      </c>
      <c r="E2207" s="68">
        <f>2</f>
        <v>2</v>
      </c>
      <c r="F22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207" s="68">
        <f t="shared" ca="1" si="239"/>
        <v>28.02</v>
      </c>
      <c r="I2207" s="101"/>
      <c r="J2207" s="97"/>
      <c r="K2207" s="18" t="str">
        <f t="shared" si="238"/>
        <v>SEDUC E 129</v>
      </c>
    </row>
    <row r="2208" spans="1:11">
      <c r="A2208" s="52"/>
      <c r="B2208" s="69" t="s">
        <v>15</v>
      </c>
      <c r="C2208" s="51"/>
      <c r="D2208" s="51"/>
      <c r="E2208" s="70"/>
      <c r="F2208" s="45"/>
      <c r="G2208" s="71"/>
      <c r="H2208" s="57">
        <f ca="1">SUM(H2205:H2207)</f>
        <v>692.24</v>
      </c>
      <c r="I2208" s="101" t="str">
        <f>A2203</f>
        <v>SEDUC E 129</v>
      </c>
      <c r="J2208" s="106">
        <f ca="1">H2208</f>
        <v>692.24</v>
      </c>
      <c r="K2208" s="18" t="str">
        <f t="shared" si="238"/>
        <v>SEDUC E 129</v>
      </c>
    </row>
    <row r="2210" spans="1:11" ht="20.25">
      <c r="B2210" s="319" t="str">
        <f>A2211</f>
        <v>SEDUC E 130</v>
      </c>
      <c r="C2210" s="320"/>
      <c r="D2210" s="320"/>
      <c r="E2210" s="320"/>
      <c r="F2210" s="320"/>
      <c r="G2210" s="320"/>
      <c r="H2210" s="321"/>
      <c r="K2210" s="18" t="str">
        <f>B$2210</f>
        <v>SEDUC E 130</v>
      </c>
    </row>
    <row r="2211" spans="1:11">
      <c r="A2211" s="284" t="s">
        <v>36859</v>
      </c>
      <c r="B2211" s="316" t="s">
        <v>12340</v>
      </c>
      <c r="C2211" s="317"/>
      <c r="D2211" s="317"/>
      <c r="E2211" s="317"/>
      <c r="F2211" s="318"/>
      <c r="G2211" s="61" t="s">
        <v>5</v>
      </c>
      <c r="H2211" s="290" t="s">
        <v>6</v>
      </c>
      <c r="I2211" s="101"/>
      <c r="J2211" s="103"/>
      <c r="K2211" s="18" t="str">
        <f t="shared" ref="K2211:K2216" si="240">B$2210</f>
        <v>SEDUC E 130</v>
      </c>
    </row>
    <row r="2212" spans="1:11">
      <c r="B2212" s="63" t="s">
        <v>7</v>
      </c>
      <c r="C2212" s="64" t="s">
        <v>8</v>
      </c>
      <c r="D2212" s="64" t="s">
        <v>9</v>
      </c>
      <c r="E2212" s="65" t="s">
        <v>10</v>
      </c>
      <c r="F2212" s="63" t="s">
        <v>18</v>
      </c>
      <c r="G2212" s="66" t="s">
        <v>19</v>
      </c>
      <c r="H2212" s="67" t="s">
        <v>13</v>
      </c>
      <c r="I2212" s="101"/>
      <c r="J2212" s="104"/>
      <c r="K2212" s="18" t="str">
        <f t="shared" si="240"/>
        <v>SEDUC E 130</v>
      </c>
    </row>
    <row r="2213" spans="1:11" ht="24">
      <c r="B22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213" s="51" t="s">
        <v>34</v>
      </c>
      <c r="D2213" s="51" t="s">
        <v>16630</v>
      </c>
      <c r="E2213" s="68">
        <f>1</f>
        <v>1</v>
      </c>
      <c r="F22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213" s="68">
        <f ca="1">ROUND(E2213*G2213,2)</f>
        <v>412.44</v>
      </c>
      <c r="I2213" s="101"/>
      <c r="J2213" s="97"/>
      <c r="K2213" s="18" t="str">
        <f t="shared" si="240"/>
        <v>SEDUC E 130</v>
      </c>
    </row>
    <row r="2214" spans="1:11" ht="15.75" customHeight="1">
      <c r="B22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4" s="51" t="s">
        <v>14</v>
      </c>
      <c r="D2214" s="51">
        <v>88264</v>
      </c>
      <c r="E2214" s="68">
        <f>2.5</f>
        <v>2.5</v>
      </c>
      <c r="F22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214" s="68">
        <f t="shared" ref="H2214:H2215" ca="1" si="241">ROUND(E2214*G2214,2)</f>
        <v>44.85</v>
      </c>
      <c r="I2214" s="101"/>
      <c r="J2214" s="97"/>
      <c r="K2214" s="18" t="str">
        <f t="shared" si="240"/>
        <v>SEDUC E 130</v>
      </c>
    </row>
    <row r="2215" spans="1:11" ht="16.5" customHeight="1">
      <c r="B22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5" s="51" t="s">
        <v>14</v>
      </c>
      <c r="D2215" s="51">
        <v>88264</v>
      </c>
      <c r="E2215" s="68">
        <f>2.5</f>
        <v>2.5</v>
      </c>
      <c r="F22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215" s="68">
        <f t="shared" ca="1" si="241"/>
        <v>44.85</v>
      </c>
      <c r="I2215" s="101"/>
      <c r="J2215" s="97"/>
      <c r="K2215" s="18" t="str">
        <f t="shared" si="240"/>
        <v>SEDUC E 130</v>
      </c>
    </row>
    <row r="2216" spans="1:11">
      <c r="A2216" s="52"/>
      <c r="B2216" s="69" t="s">
        <v>15</v>
      </c>
      <c r="C2216" s="51"/>
      <c r="D2216" s="51"/>
      <c r="E2216" s="70"/>
      <c r="F2216" s="45"/>
      <c r="G2216" s="71"/>
      <c r="H2216" s="57">
        <f ca="1">SUM(H2213:H2215)</f>
        <v>502.14000000000004</v>
      </c>
      <c r="I2216" s="101" t="str">
        <f>A2211</f>
        <v>SEDUC E 130</v>
      </c>
      <c r="J2216" s="106">
        <f ca="1">H2216</f>
        <v>502.14000000000004</v>
      </c>
      <c r="K2216" s="18" t="str">
        <f t="shared" si="240"/>
        <v>SEDUC E 130</v>
      </c>
    </row>
    <row r="2219" spans="1:11" ht="20.25">
      <c r="B2219" s="319" t="str">
        <f>A2220</f>
        <v>SEDUC E 131</v>
      </c>
      <c r="C2219" s="320"/>
      <c r="D2219" s="320"/>
      <c r="E2219" s="320"/>
      <c r="F2219" s="320"/>
      <c r="G2219" s="320"/>
      <c r="H2219" s="321"/>
      <c r="K2219" s="18" t="str">
        <f>B$2219</f>
        <v>SEDUC E 131</v>
      </c>
    </row>
    <row r="2220" spans="1:11">
      <c r="A2220" s="284" t="s">
        <v>36860</v>
      </c>
      <c r="B2220" s="316" t="s">
        <v>36848</v>
      </c>
      <c r="C2220" s="317"/>
      <c r="D2220" s="317"/>
      <c r="E2220" s="317"/>
      <c r="F2220" s="318"/>
      <c r="G2220" s="61" t="s">
        <v>5</v>
      </c>
      <c r="H2220" s="290" t="s">
        <v>6</v>
      </c>
      <c r="I2220" s="101"/>
      <c r="J2220" s="103"/>
      <c r="K2220" s="18" t="str">
        <f t="shared" ref="K2220:K2225" si="242">B$2219</f>
        <v>SEDUC E 131</v>
      </c>
    </row>
    <row r="2221" spans="1:11">
      <c r="B2221" s="63" t="s">
        <v>7</v>
      </c>
      <c r="C2221" s="64" t="s">
        <v>8</v>
      </c>
      <c r="D2221" s="64" t="s">
        <v>9</v>
      </c>
      <c r="E2221" s="65" t="s">
        <v>10</v>
      </c>
      <c r="F2221" s="63" t="s">
        <v>18</v>
      </c>
      <c r="G2221" s="66" t="s">
        <v>19</v>
      </c>
      <c r="H2221" s="67" t="s">
        <v>13</v>
      </c>
      <c r="I2221" s="101"/>
      <c r="J2221" s="104"/>
      <c r="K2221" s="18" t="str">
        <f t="shared" si="242"/>
        <v>SEDUC E 131</v>
      </c>
    </row>
    <row r="2222" spans="1:11">
      <c r="B22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2" s="51" t="s">
        <v>14</v>
      </c>
      <c r="D2222" s="51">
        <v>88264</v>
      </c>
      <c r="E2222" s="68">
        <v>1.5</v>
      </c>
      <c r="F22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222" s="68">
        <f ca="1">ROUND(E2222*G2222,2)</f>
        <v>26.91</v>
      </c>
      <c r="I2222" s="101"/>
      <c r="J2222" s="97"/>
      <c r="K2222" s="18" t="str">
        <f t="shared" si="242"/>
        <v>SEDUC E 131</v>
      </c>
    </row>
    <row r="2223" spans="1:11">
      <c r="B22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2223" s="51" t="s">
        <v>20</v>
      </c>
      <c r="D2223" s="51">
        <v>7304</v>
      </c>
      <c r="E2223" s="68">
        <v>1</v>
      </c>
      <c r="F22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313,73</v>
      </c>
      <c r="H2223" s="68">
        <f t="shared" ref="H2223:H2224" ca="1" si="243">ROUND(E2223*G2223,2)</f>
        <v>313.73</v>
      </c>
      <c r="I2223" s="101"/>
      <c r="J2223" s="97"/>
      <c r="K2223" s="18" t="str">
        <f t="shared" si="242"/>
        <v>SEDUC E 131</v>
      </c>
    </row>
    <row r="2224" spans="1:11">
      <c r="B22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4" s="51" t="s">
        <v>14</v>
      </c>
      <c r="D2224" s="51">
        <v>88247</v>
      </c>
      <c r="E2224" s="68">
        <v>1.5</v>
      </c>
      <c r="F22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224" s="68">
        <f t="shared" ca="1" si="243"/>
        <v>21.02</v>
      </c>
      <c r="I2224" s="101"/>
      <c r="J2224" s="97"/>
      <c r="K2224" s="18" t="str">
        <f t="shared" si="242"/>
        <v>SEDUC E 131</v>
      </c>
    </row>
    <row r="2225" spans="1:11">
      <c r="A2225" s="52"/>
      <c r="B2225" s="69" t="s">
        <v>15</v>
      </c>
      <c r="C2225" s="51"/>
      <c r="D2225" s="51"/>
      <c r="E2225" s="70"/>
      <c r="F2225" s="45"/>
      <c r="G2225" s="71"/>
      <c r="H2225" s="57">
        <f ca="1">SUM(H2222:H2224)</f>
        <v>361.66</v>
      </c>
      <c r="I2225" s="101" t="str">
        <f>A2220</f>
        <v>SEDUC E 131</v>
      </c>
      <c r="J2225" s="106">
        <f ca="1">H2225</f>
        <v>361.66</v>
      </c>
      <c r="K2225" s="18" t="str">
        <f t="shared" si="242"/>
        <v>SEDUC E 131</v>
      </c>
    </row>
    <row r="2228" spans="1:11" ht="20.25">
      <c r="B2228" s="319" t="str">
        <f>A2229</f>
        <v>SEDUC E 132</v>
      </c>
      <c r="C2228" s="320"/>
      <c r="D2228" s="320"/>
      <c r="E2228" s="320"/>
      <c r="F2228" s="320"/>
      <c r="G2228" s="320"/>
      <c r="H2228" s="321"/>
      <c r="K2228" s="18" t="str">
        <f>B$2228</f>
        <v>SEDUC E 132</v>
      </c>
    </row>
    <row r="2229" spans="1:11">
      <c r="A2229" s="284" t="s">
        <v>36861</v>
      </c>
      <c r="B2229" s="316" t="s">
        <v>12343</v>
      </c>
      <c r="C2229" s="317"/>
      <c r="D2229" s="317"/>
      <c r="E2229" s="317"/>
      <c r="F2229" s="318"/>
      <c r="G2229" s="61" t="s">
        <v>5</v>
      </c>
      <c r="H2229" s="290" t="s">
        <v>6</v>
      </c>
      <c r="I2229" s="101"/>
      <c r="J2229" s="103"/>
      <c r="K2229" s="18" t="str">
        <f t="shared" ref="K2229:K2233" si="244">B$2228</f>
        <v>SEDUC E 132</v>
      </c>
    </row>
    <row r="2230" spans="1:11">
      <c r="B2230" s="63" t="s">
        <v>7</v>
      </c>
      <c r="C2230" s="64" t="s">
        <v>8</v>
      </c>
      <c r="D2230" s="64" t="s">
        <v>9</v>
      </c>
      <c r="E2230" s="65" t="s">
        <v>10</v>
      </c>
      <c r="F2230" s="63" t="s">
        <v>18</v>
      </c>
      <c r="G2230" s="66" t="s">
        <v>19</v>
      </c>
      <c r="H2230" s="67" t="s">
        <v>13</v>
      </c>
      <c r="I2230" s="101"/>
      <c r="J2230" s="104"/>
      <c r="K2230" s="18" t="str">
        <f t="shared" si="244"/>
        <v>SEDUC E 132</v>
      </c>
    </row>
    <row r="2231" spans="1:11">
      <c r="B22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2231" s="51" t="s">
        <v>34</v>
      </c>
      <c r="D2231" s="268" t="s">
        <v>19629</v>
      </c>
      <c r="E2231" s="68">
        <v>1</v>
      </c>
      <c r="F22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2231" s="68">
        <f ca="1">ROUND(E2231*G2231,2)</f>
        <v>34.9</v>
      </c>
      <c r="I2231" s="101"/>
      <c r="J2231" s="97"/>
      <c r="K2231" s="18" t="str">
        <f t="shared" si="244"/>
        <v>SEDUC E 132</v>
      </c>
    </row>
    <row r="2232" spans="1:11">
      <c r="B22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2" s="51" t="s">
        <v>14</v>
      </c>
      <c r="D2232" s="268">
        <v>88247</v>
      </c>
      <c r="E2232" s="68">
        <v>0.25</v>
      </c>
      <c r="F22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232" s="68">
        <f ca="1">ROUND(E2232*G2232,2)</f>
        <v>3.5</v>
      </c>
      <c r="I2232" s="101"/>
      <c r="J2232" s="97"/>
      <c r="K2232" s="18" t="str">
        <f t="shared" si="244"/>
        <v>SEDUC E 132</v>
      </c>
    </row>
    <row r="2233" spans="1:11">
      <c r="A2233" s="52"/>
      <c r="B2233" s="69" t="s">
        <v>15</v>
      </c>
      <c r="C2233" s="51"/>
      <c r="D2233" s="51"/>
      <c r="E2233" s="70"/>
      <c r="F2233" s="45"/>
      <c r="G2233" s="71"/>
      <c r="H2233" s="57">
        <f ca="1">SUM(H2231:H2232)</f>
        <v>38.4</v>
      </c>
      <c r="I2233" s="101" t="str">
        <f>A2229</f>
        <v>SEDUC E 132</v>
      </c>
      <c r="J2233" s="106">
        <f ca="1">H2233</f>
        <v>38.4</v>
      </c>
      <c r="K2233" s="18" t="str">
        <f t="shared" si="244"/>
        <v>SEDUC E 132</v>
      </c>
    </row>
    <row r="2236" spans="1:11" ht="20.25">
      <c r="B2236" s="319" t="str">
        <f>A2237</f>
        <v>SEDUC E 133</v>
      </c>
      <c r="C2236" s="320"/>
      <c r="D2236" s="320"/>
      <c r="E2236" s="320"/>
      <c r="F2236" s="320"/>
      <c r="G2236" s="320"/>
      <c r="H2236" s="321"/>
      <c r="K2236" s="18" t="str">
        <f>B$2236</f>
        <v>SEDUC E 133</v>
      </c>
    </row>
    <row r="2237" spans="1:11">
      <c r="A2237" s="284" t="s">
        <v>36862</v>
      </c>
      <c r="B2237" s="316" t="s">
        <v>36849</v>
      </c>
      <c r="C2237" s="317"/>
      <c r="D2237" s="317"/>
      <c r="E2237" s="317"/>
      <c r="F2237" s="318"/>
      <c r="G2237" s="61" t="s">
        <v>5</v>
      </c>
      <c r="H2237" s="290" t="s">
        <v>6</v>
      </c>
      <c r="I2237" s="101"/>
      <c r="J2237" s="103"/>
      <c r="K2237" s="18" t="str">
        <f t="shared" ref="K2237:K2243" si="245">B$2236</f>
        <v>SEDUC E 133</v>
      </c>
    </row>
    <row r="2238" spans="1:11">
      <c r="B2238" s="63" t="s">
        <v>7</v>
      </c>
      <c r="C2238" s="64" t="s">
        <v>8</v>
      </c>
      <c r="D2238" s="64" t="s">
        <v>9</v>
      </c>
      <c r="E2238" s="65" t="s">
        <v>10</v>
      </c>
      <c r="F2238" s="63" t="s">
        <v>18</v>
      </c>
      <c r="G2238" s="66" t="s">
        <v>19</v>
      </c>
      <c r="H2238" s="67" t="s">
        <v>13</v>
      </c>
      <c r="I2238" s="101"/>
      <c r="J2238" s="104"/>
      <c r="K2238" s="18" t="str">
        <f t="shared" si="245"/>
        <v>SEDUC E 133</v>
      </c>
    </row>
    <row r="2239" spans="1:11">
      <c r="B22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2239" s="51" t="s">
        <v>20</v>
      </c>
      <c r="D2239" s="51">
        <v>10363</v>
      </c>
      <c r="E2239" s="68">
        <v>1</v>
      </c>
      <c r="F22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0,35</v>
      </c>
      <c r="H2239" s="68">
        <f ca="1">ROUND(E2239*G2239,2)</f>
        <v>0.35</v>
      </c>
      <c r="I2239" s="101"/>
      <c r="J2239" s="104"/>
      <c r="K2239" s="18" t="str">
        <f t="shared" si="245"/>
        <v>SEDUC E 133</v>
      </c>
    </row>
    <row r="2240" spans="1:11">
      <c r="B22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2240" s="51" t="s">
        <v>20</v>
      </c>
      <c r="D2240" s="51">
        <v>10365</v>
      </c>
      <c r="E2240" s="68">
        <v>1</v>
      </c>
      <c r="F22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0,21</v>
      </c>
      <c r="H2240" s="68">
        <f t="shared" ref="H2240:H2242" ca="1" si="246">ROUND(E2240*G2240,2)</f>
        <v>0.21</v>
      </c>
      <c r="I2240" s="101"/>
      <c r="J2240" s="97"/>
      <c r="K2240" s="18" t="str">
        <f t="shared" si="245"/>
        <v>SEDUC E 133</v>
      </c>
    </row>
    <row r="2241" spans="1:11">
      <c r="B22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1" s="51" t="s">
        <v>14</v>
      </c>
      <c r="D2241" s="51">
        <v>88264</v>
      </c>
      <c r="E2241" s="68">
        <v>0.01</v>
      </c>
      <c r="F22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241" s="68">
        <f t="shared" ca="1" si="246"/>
        <v>0.18</v>
      </c>
      <c r="I2241" s="101"/>
      <c r="J2241" s="97"/>
      <c r="K2241" s="18" t="str">
        <f t="shared" si="245"/>
        <v>SEDUC E 133</v>
      </c>
    </row>
    <row r="2242" spans="1:11">
      <c r="B22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2" s="51" t="s">
        <v>14</v>
      </c>
      <c r="D2242" s="51">
        <v>88247</v>
      </c>
      <c r="E2242" s="68">
        <v>0.01</v>
      </c>
      <c r="F22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242" s="68">
        <f t="shared" ca="1" si="246"/>
        <v>0.14000000000000001</v>
      </c>
      <c r="I2242" s="101"/>
      <c r="J2242" s="97"/>
      <c r="K2242" s="18" t="str">
        <f t="shared" si="245"/>
        <v>SEDUC E 133</v>
      </c>
    </row>
    <row r="2243" spans="1:11">
      <c r="A2243" s="52"/>
      <c r="B2243" s="69" t="s">
        <v>15</v>
      </c>
      <c r="C2243" s="51"/>
      <c r="D2243" s="51"/>
      <c r="E2243" s="70"/>
      <c r="F2243" s="45"/>
      <c r="G2243" s="71"/>
      <c r="H2243" s="57">
        <f ca="1">SUM(H2239:H2242)</f>
        <v>0.88</v>
      </c>
      <c r="I2243" s="101" t="str">
        <f>A2237</f>
        <v>SEDUC E 133</v>
      </c>
      <c r="J2243" s="106">
        <f ca="1">H2243</f>
        <v>0.88</v>
      </c>
      <c r="K2243" s="18" t="str">
        <f t="shared" si="245"/>
        <v>SEDUC E 133</v>
      </c>
    </row>
    <row r="2246" spans="1:11" ht="20.25">
      <c r="B2246" s="319" t="str">
        <f>A2247</f>
        <v>SEDUC E 134</v>
      </c>
      <c r="C2246" s="320"/>
      <c r="D2246" s="320"/>
      <c r="E2246" s="320"/>
      <c r="F2246" s="320"/>
      <c r="G2246" s="320"/>
      <c r="H2246" s="321"/>
      <c r="K2246" s="18" t="str">
        <f>B$2246</f>
        <v>SEDUC E 134</v>
      </c>
    </row>
    <row r="2247" spans="1:11">
      <c r="A2247" s="284" t="s">
        <v>36863</v>
      </c>
      <c r="B2247" s="316" t="s">
        <v>36864</v>
      </c>
      <c r="C2247" s="317"/>
      <c r="D2247" s="317"/>
      <c r="E2247" s="317"/>
      <c r="F2247" s="318"/>
      <c r="G2247" s="61" t="s">
        <v>5</v>
      </c>
      <c r="H2247" s="291" t="s">
        <v>6</v>
      </c>
      <c r="I2247" s="101"/>
      <c r="J2247" s="103"/>
      <c r="K2247" s="18" t="str">
        <f t="shared" ref="K2247:K2252" si="247">B$2246</f>
        <v>SEDUC E 134</v>
      </c>
    </row>
    <row r="2248" spans="1:11">
      <c r="B2248" s="63" t="s">
        <v>7</v>
      </c>
      <c r="C2248" s="64" t="s">
        <v>8</v>
      </c>
      <c r="D2248" s="64" t="s">
        <v>9</v>
      </c>
      <c r="E2248" s="65" t="s">
        <v>10</v>
      </c>
      <c r="F2248" s="63" t="s">
        <v>18</v>
      </c>
      <c r="G2248" s="66" t="s">
        <v>19</v>
      </c>
      <c r="H2248" s="67" t="s">
        <v>13</v>
      </c>
      <c r="I2248" s="101"/>
      <c r="J2248" s="104"/>
      <c r="K2248" s="18" t="str">
        <f t="shared" si="247"/>
        <v>SEDUC E 134</v>
      </c>
    </row>
    <row r="2249" spans="1:11">
      <c r="B22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9" s="51" t="s">
        <v>14</v>
      </c>
      <c r="D2249" s="51">
        <v>88264</v>
      </c>
      <c r="E2249" s="68">
        <f>2</f>
        <v>2</v>
      </c>
      <c r="F22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249" s="68">
        <f ca="1">ROUND(E2249*G2249,2)</f>
        <v>35.880000000000003</v>
      </c>
      <c r="I2249" s="101"/>
      <c r="J2249" s="97"/>
      <c r="K2249" s="18" t="str">
        <f t="shared" si="247"/>
        <v>SEDUC E 134</v>
      </c>
    </row>
    <row r="2250" spans="1:11">
      <c r="B22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2250" s="51" t="s">
        <v>20</v>
      </c>
      <c r="D2250" s="51">
        <v>6762</v>
      </c>
      <c r="E2250" s="68">
        <f>1</f>
        <v>1</v>
      </c>
      <c r="F22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2250" s="68">
        <f t="shared" ref="H2250:H2251" ca="1" si="248">ROUND(E2250*G2250,2)</f>
        <v>537.9</v>
      </c>
      <c r="I2250" s="101"/>
      <c r="J2250" s="97"/>
      <c r="K2250" s="18" t="str">
        <f t="shared" si="247"/>
        <v>SEDUC E 134</v>
      </c>
    </row>
    <row r="2251" spans="1:11">
      <c r="B22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1" s="51" t="s">
        <v>14</v>
      </c>
      <c r="D2251" s="51">
        <v>88247</v>
      </c>
      <c r="E2251" s="68">
        <f>2</f>
        <v>2</v>
      </c>
      <c r="F22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251" s="68">
        <f t="shared" ca="1" si="248"/>
        <v>28.02</v>
      </c>
      <c r="I2251" s="101"/>
      <c r="J2251" s="97"/>
      <c r="K2251" s="18" t="str">
        <f t="shared" si="247"/>
        <v>SEDUC E 134</v>
      </c>
    </row>
    <row r="2252" spans="1:11">
      <c r="A2252" s="52"/>
      <c r="B2252" s="69" t="s">
        <v>15</v>
      </c>
      <c r="C2252" s="51"/>
      <c r="D2252" s="51"/>
      <c r="E2252" s="70"/>
      <c r="F2252" s="45"/>
      <c r="G2252" s="71"/>
      <c r="H2252" s="57">
        <f ca="1">SUM(H2249:H2251)</f>
        <v>601.79999999999995</v>
      </c>
      <c r="I2252" s="101" t="str">
        <f>A2247</f>
        <v>SEDUC E 134</v>
      </c>
      <c r="J2252" s="106">
        <f ca="1">H2252</f>
        <v>601.79999999999995</v>
      </c>
      <c r="K2252" s="18" t="str">
        <f t="shared" si="247"/>
        <v>SEDUC E 134</v>
      </c>
    </row>
    <row r="2255" spans="1:11" ht="20.25">
      <c r="B2255" s="319" t="str">
        <f>A2256</f>
        <v>SEDUC E 135</v>
      </c>
      <c r="C2255" s="320"/>
      <c r="D2255" s="320"/>
      <c r="E2255" s="320"/>
      <c r="F2255" s="320"/>
      <c r="G2255" s="320"/>
      <c r="H2255" s="321"/>
      <c r="K2255" s="18" t="str">
        <f>B$2255</f>
        <v>SEDUC E 135</v>
      </c>
    </row>
    <row r="2256" spans="1:11" ht="12.75" customHeight="1">
      <c r="A2256" s="284" t="s">
        <v>36865</v>
      </c>
      <c r="B2256" s="316" t="s">
        <v>36868</v>
      </c>
      <c r="C2256" s="317"/>
      <c r="D2256" s="317"/>
      <c r="E2256" s="317"/>
      <c r="F2256" s="318"/>
      <c r="G2256" s="61" t="s">
        <v>5</v>
      </c>
      <c r="H2256" s="292" t="s">
        <v>6</v>
      </c>
      <c r="K2256" s="18" t="str">
        <f t="shared" ref="K2256:K2263" si="249">B$2255</f>
        <v>SEDUC E 135</v>
      </c>
    </row>
    <row r="2257" spans="1:11">
      <c r="B2257" s="63" t="s">
        <v>7</v>
      </c>
      <c r="C2257" s="64" t="s">
        <v>8</v>
      </c>
      <c r="D2257" s="64" t="s">
        <v>9</v>
      </c>
      <c r="E2257" s="65" t="s">
        <v>10</v>
      </c>
      <c r="F2257" s="63" t="s">
        <v>18</v>
      </c>
      <c r="G2257" s="66" t="s">
        <v>19</v>
      </c>
      <c r="H2257" s="67" t="s">
        <v>13</v>
      </c>
      <c r="K2257" s="18" t="str">
        <f t="shared" si="249"/>
        <v>SEDUC E 135</v>
      </c>
    </row>
    <row r="2258" spans="1:11">
      <c r="B22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258" s="51" t="s">
        <v>36675</v>
      </c>
      <c r="D2258" s="51">
        <v>11975</v>
      </c>
      <c r="E2258" s="51">
        <v>4</v>
      </c>
      <c r="F22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5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v>
      </c>
      <c r="H2258" s="68">
        <f ca="1">ROUND(E2258*G2258,2)</f>
        <v>45.6</v>
      </c>
      <c r="K2258" s="18" t="str">
        <f t="shared" si="249"/>
        <v>SEDUC E 135</v>
      </c>
    </row>
    <row r="2259" spans="1:11" ht="24">
      <c r="B22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6 M, DIAMETRO INFERIOR = *90* CM</v>
      </c>
      <c r="C2259" s="51" t="s">
        <v>36675</v>
      </c>
      <c r="D2259" s="51">
        <v>12378</v>
      </c>
      <c r="E2259" s="51">
        <v>1</v>
      </c>
      <c r="F22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5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947.65</v>
      </c>
      <c r="H2259" s="68">
        <f t="shared" ref="H2259:H2262" ca="1" si="250">ROUND(E2259*G2259,2)</f>
        <v>947.65</v>
      </c>
      <c r="K2259" s="18" t="str">
        <f t="shared" si="249"/>
        <v>SEDUC E 135</v>
      </c>
    </row>
    <row r="2260" spans="1:11">
      <c r="B22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0" s="51" t="s">
        <v>14</v>
      </c>
      <c r="D2260" s="51">
        <v>88264</v>
      </c>
      <c r="E2260" s="51">
        <v>3.4369999999999998</v>
      </c>
      <c r="F22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260" s="68">
        <f t="shared" ca="1" si="250"/>
        <v>61.66</v>
      </c>
      <c r="K2260" s="18" t="str">
        <f t="shared" si="249"/>
        <v>SEDUC E 135</v>
      </c>
    </row>
    <row r="2261" spans="1:11">
      <c r="B226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1" s="51" t="s">
        <v>14</v>
      </c>
      <c r="D2261" s="51">
        <v>88247</v>
      </c>
      <c r="E2261" s="51">
        <v>1.0580000000000001</v>
      </c>
      <c r="F226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261" s="68">
        <f t="shared" ca="1" si="250"/>
        <v>14.82</v>
      </c>
      <c r="K2261" s="18" t="str">
        <f t="shared" si="249"/>
        <v>SEDUC E 135</v>
      </c>
    </row>
    <row r="2262" spans="1:11" ht="24">
      <c r="B226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262" s="51" t="s">
        <v>36675</v>
      </c>
      <c r="D2262" s="51">
        <v>42243</v>
      </c>
      <c r="E2262" s="51">
        <v>3</v>
      </c>
      <c r="F226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2262" s="68">
        <f t="shared" ca="1" si="250"/>
        <v>2142.1799999999998</v>
      </c>
      <c r="K2262" s="18" t="str">
        <f t="shared" si="249"/>
        <v>SEDUC E 135</v>
      </c>
    </row>
    <row r="2263" spans="1:11">
      <c r="B2263" s="69" t="s">
        <v>15</v>
      </c>
      <c r="C2263" s="51"/>
      <c r="D2263" s="51"/>
      <c r="E2263" s="70"/>
      <c r="F2263" s="45"/>
      <c r="G2263" s="71"/>
      <c r="H2263" s="57">
        <f ca="1">SUM(H2258:H2262)</f>
        <v>3211.91</v>
      </c>
      <c r="I2263" s="101" t="str">
        <f>A2256</f>
        <v>SEDUC E 135</v>
      </c>
      <c r="J2263" s="207">
        <f ca="1">H2263</f>
        <v>3211.91</v>
      </c>
      <c r="K2263" s="18" t="str">
        <f t="shared" si="249"/>
        <v>SEDUC E 135</v>
      </c>
    </row>
    <row r="2266" spans="1:11" ht="20.25">
      <c r="B2266" s="319" t="str">
        <f>A2267</f>
        <v>SEDUC E 136</v>
      </c>
      <c r="C2266" s="320"/>
      <c r="D2266" s="320"/>
      <c r="E2266" s="320"/>
      <c r="F2266" s="320"/>
      <c r="G2266" s="320"/>
      <c r="H2266" s="321"/>
      <c r="K2266" s="18" t="str">
        <f>B$2266</f>
        <v>SEDUC E 136</v>
      </c>
    </row>
    <row r="2267" spans="1:11">
      <c r="A2267" s="284" t="s">
        <v>36867</v>
      </c>
      <c r="B2267" s="316" t="s">
        <v>36866</v>
      </c>
      <c r="C2267" s="317"/>
      <c r="D2267" s="317"/>
      <c r="E2267" s="317"/>
      <c r="F2267" s="318"/>
      <c r="G2267" s="61" t="s">
        <v>5</v>
      </c>
      <c r="H2267" s="292" t="s">
        <v>6</v>
      </c>
      <c r="K2267" s="18" t="str">
        <f t="shared" ref="K2267:K2274" si="251">B$2266</f>
        <v>SEDUC E 136</v>
      </c>
    </row>
    <row r="2268" spans="1:11">
      <c r="B2268" s="63" t="s">
        <v>7</v>
      </c>
      <c r="C2268" s="64" t="s">
        <v>8</v>
      </c>
      <c r="D2268" s="64" t="s">
        <v>9</v>
      </c>
      <c r="E2268" s="65" t="s">
        <v>10</v>
      </c>
      <c r="F2268" s="63" t="s">
        <v>18</v>
      </c>
      <c r="G2268" s="66" t="s">
        <v>19</v>
      </c>
      <c r="H2268" s="67" t="s">
        <v>13</v>
      </c>
      <c r="K2268" s="18" t="str">
        <f t="shared" si="251"/>
        <v>SEDUC E 136</v>
      </c>
    </row>
    <row r="2269" spans="1:11">
      <c r="B22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269" s="51" t="s">
        <v>36675</v>
      </c>
      <c r="D2269" s="51">
        <v>11975</v>
      </c>
      <c r="E2269" s="51">
        <v>4</v>
      </c>
      <c r="F22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v>
      </c>
      <c r="H2269" s="68">
        <f ca="1">ROUND(E2269*G2269,2)</f>
        <v>45.6</v>
      </c>
      <c r="K2269" s="18" t="str">
        <f t="shared" si="251"/>
        <v>SEDUC E 136</v>
      </c>
    </row>
    <row r="2270" spans="1:11" ht="24">
      <c r="B22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6 M, DIAMETRO INFERIOR = *90* CM</v>
      </c>
      <c r="C2270" s="51" t="s">
        <v>36675</v>
      </c>
      <c r="D2270" s="51">
        <v>12378</v>
      </c>
      <c r="E2270" s="51">
        <v>1</v>
      </c>
      <c r="F22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7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947.65</v>
      </c>
      <c r="H2270" s="68">
        <f t="shared" ref="H2270:H2273" ca="1" si="252">ROUND(E2270*G2270,2)</f>
        <v>947.65</v>
      </c>
      <c r="K2270" s="18" t="str">
        <f t="shared" si="251"/>
        <v>SEDUC E 136</v>
      </c>
    </row>
    <row r="2271" spans="1:11">
      <c r="B22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1" s="51" t="s">
        <v>14</v>
      </c>
      <c r="D2271" s="51">
        <v>88264</v>
      </c>
      <c r="E2271" s="51">
        <v>3.4369999999999998</v>
      </c>
      <c r="F22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271" s="68">
        <f t="shared" ca="1" si="252"/>
        <v>61.66</v>
      </c>
      <c r="K2271" s="18" t="str">
        <f t="shared" si="251"/>
        <v>SEDUC E 136</v>
      </c>
    </row>
    <row r="2272" spans="1:11">
      <c r="B22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2" s="51" t="s">
        <v>14</v>
      </c>
      <c r="D2272" s="51">
        <v>88247</v>
      </c>
      <c r="E2272" s="51">
        <v>1.0580000000000001</v>
      </c>
      <c r="F22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272" s="68">
        <f t="shared" ca="1" si="252"/>
        <v>14.82</v>
      </c>
      <c r="K2272" s="18" t="str">
        <f t="shared" si="251"/>
        <v>SEDUC E 136</v>
      </c>
    </row>
    <row r="2273" spans="1:11" ht="24">
      <c r="B22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273" s="51" t="s">
        <v>36675</v>
      </c>
      <c r="D2273" s="51">
        <v>42243</v>
      </c>
      <c r="E2273" s="51">
        <v>1</v>
      </c>
      <c r="F22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7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2273" s="68">
        <f t="shared" ca="1" si="252"/>
        <v>714.06</v>
      </c>
      <c r="K2273" s="18" t="str">
        <f t="shared" si="251"/>
        <v>SEDUC E 136</v>
      </c>
    </row>
    <row r="2274" spans="1:11">
      <c r="B2274" s="69" t="s">
        <v>15</v>
      </c>
      <c r="C2274" s="51"/>
      <c r="D2274" s="51"/>
      <c r="E2274" s="70"/>
      <c r="F2274" s="45"/>
      <c r="G2274" s="71"/>
      <c r="H2274" s="57">
        <f ca="1">SUM(H2269:H2273)</f>
        <v>1783.79</v>
      </c>
      <c r="I2274" s="101" t="str">
        <f>A2267</f>
        <v>SEDUC E 136</v>
      </c>
      <c r="J2274" s="207">
        <f ca="1">H2274</f>
        <v>1783.79</v>
      </c>
      <c r="K2274" s="18" t="str">
        <f t="shared" si="251"/>
        <v>SEDUC E 136</v>
      </c>
    </row>
    <row r="2276" spans="1:11" ht="20.25">
      <c r="B2276" s="319" t="str">
        <f>A2277</f>
        <v>SEDUC E 137</v>
      </c>
      <c r="C2276" s="320"/>
      <c r="D2276" s="320"/>
      <c r="E2276" s="320"/>
      <c r="F2276" s="320"/>
      <c r="G2276" s="320"/>
      <c r="H2276" s="321"/>
      <c r="K2276" s="18" t="str">
        <f>B$2276</f>
        <v>SEDUC E 137</v>
      </c>
    </row>
    <row r="2277" spans="1:11">
      <c r="A2277" s="284" t="s">
        <v>36869</v>
      </c>
      <c r="B2277" s="316" t="s">
        <v>36870</v>
      </c>
      <c r="C2277" s="317"/>
      <c r="D2277" s="317"/>
      <c r="E2277" s="317"/>
      <c r="F2277" s="318"/>
      <c r="G2277" s="61" t="s">
        <v>5</v>
      </c>
      <c r="H2277" s="293" t="s">
        <v>6</v>
      </c>
      <c r="K2277" s="18" t="str">
        <f t="shared" ref="K2277:K2284" si="253">B$2276</f>
        <v>SEDUC E 137</v>
      </c>
    </row>
    <row r="2278" spans="1:11">
      <c r="B2278" s="63" t="s">
        <v>7</v>
      </c>
      <c r="C2278" s="64" t="s">
        <v>8</v>
      </c>
      <c r="D2278" s="64" t="s">
        <v>9</v>
      </c>
      <c r="E2278" s="65" t="s">
        <v>10</v>
      </c>
      <c r="F2278" s="63" t="s">
        <v>18</v>
      </c>
      <c r="G2278" s="66" t="s">
        <v>19</v>
      </c>
      <c r="H2278" s="67" t="s">
        <v>13</v>
      </c>
      <c r="K2278" s="18" t="str">
        <f t="shared" si="253"/>
        <v>SEDUC E 137</v>
      </c>
    </row>
    <row r="2279" spans="1:11">
      <c r="B227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279" s="51" t="s">
        <v>36675</v>
      </c>
      <c r="D2279" s="51">
        <v>11975</v>
      </c>
      <c r="E2279" s="51">
        <v>4</v>
      </c>
      <c r="F227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7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v>
      </c>
      <c r="H2279" s="68">
        <f ca="1">ROUND(E2279*G2279,2)</f>
        <v>45.6</v>
      </c>
      <c r="K2279" s="18" t="str">
        <f t="shared" si="253"/>
        <v>SEDUC E 137</v>
      </c>
    </row>
    <row r="2280" spans="1:11" ht="24">
      <c r="B228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6 M, DIAMETRO INFERIOR = *90* CM</v>
      </c>
      <c r="C2280" s="51" t="s">
        <v>36675</v>
      </c>
      <c r="D2280" s="51">
        <v>12378</v>
      </c>
      <c r="E2280" s="51">
        <v>1</v>
      </c>
      <c r="F228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8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947.65</v>
      </c>
      <c r="H2280" s="68">
        <f t="shared" ref="H2280:H2283" ca="1" si="254">ROUND(E2280*G2280,2)</f>
        <v>947.65</v>
      </c>
      <c r="K2280" s="18" t="str">
        <f t="shared" si="253"/>
        <v>SEDUC E 137</v>
      </c>
    </row>
    <row r="2281" spans="1:11">
      <c r="B228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1" s="51" t="s">
        <v>14</v>
      </c>
      <c r="D2281" s="51">
        <v>88264</v>
      </c>
      <c r="E2281" s="51">
        <v>3.4369999999999998</v>
      </c>
      <c r="F228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281" s="68">
        <f t="shared" ca="1" si="254"/>
        <v>61.66</v>
      </c>
      <c r="K2281" s="18" t="str">
        <f t="shared" si="253"/>
        <v>SEDUC E 137</v>
      </c>
    </row>
    <row r="2282" spans="1:11">
      <c r="B22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2" s="51" t="s">
        <v>14</v>
      </c>
      <c r="D2282" s="51">
        <v>88247</v>
      </c>
      <c r="E2282" s="51">
        <v>1.0580000000000001</v>
      </c>
      <c r="F22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282" s="68">
        <f t="shared" ca="1" si="254"/>
        <v>14.82</v>
      </c>
      <c r="K2282" s="18" t="str">
        <f t="shared" si="253"/>
        <v>SEDUC E 137</v>
      </c>
    </row>
    <row r="2283" spans="1:11" ht="24">
      <c r="B22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283" s="51" t="s">
        <v>36675</v>
      </c>
      <c r="D2283" s="51">
        <v>42243</v>
      </c>
      <c r="E2283" s="51">
        <v>2</v>
      </c>
      <c r="F22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8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2283" s="68">
        <f t="shared" ca="1" si="254"/>
        <v>1428.12</v>
      </c>
      <c r="K2283" s="18" t="str">
        <f t="shared" si="253"/>
        <v>SEDUC E 137</v>
      </c>
    </row>
    <row r="2284" spans="1:11">
      <c r="B2284" s="69" t="s">
        <v>15</v>
      </c>
      <c r="C2284" s="51"/>
      <c r="D2284" s="51"/>
      <c r="E2284" s="70"/>
      <c r="F2284" s="45"/>
      <c r="G2284" s="71"/>
      <c r="H2284" s="57">
        <f ca="1">SUM(H2279:H2283)</f>
        <v>2497.85</v>
      </c>
      <c r="I2284" s="101" t="str">
        <f>A2277</f>
        <v>SEDUC E 137</v>
      </c>
      <c r="J2284" s="207">
        <f ca="1">H2284</f>
        <v>2497.85</v>
      </c>
      <c r="K2284" s="18" t="str">
        <f t="shared" si="253"/>
        <v>SEDUC E 137</v>
      </c>
    </row>
    <row r="2286" spans="1:11" ht="20.25">
      <c r="B2286" s="319" t="str">
        <f>A2287</f>
        <v>SEDUC E 138</v>
      </c>
      <c r="C2286" s="320"/>
      <c r="D2286" s="320"/>
      <c r="E2286" s="320"/>
      <c r="F2286" s="320"/>
      <c r="G2286" s="320"/>
      <c r="H2286" s="321"/>
      <c r="K2286" s="18" t="str">
        <f>B$2286</f>
        <v>SEDUC E 138</v>
      </c>
    </row>
    <row r="2287" spans="1:11">
      <c r="A2287" s="284" t="s">
        <v>36871</v>
      </c>
      <c r="B2287" s="316" t="s">
        <v>36873</v>
      </c>
      <c r="C2287" s="317"/>
      <c r="D2287" s="317"/>
      <c r="E2287" s="317"/>
      <c r="F2287" s="318"/>
      <c r="G2287" s="61" t="s">
        <v>5</v>
      </c>
      <c r="H2287" s="294" t="s">
        <v>6</v>
      </c>
      <c r="I2287" s="101"/>
      <c r="J2287" s="103"/>
      <c r="K2287" s="18" t="str">
        <f t="shared" ref="K2287:K2292" si="255">B$2286</f>
        <v>SEDUC E 138</v>
      </c>
    </row>
    <row r="2288" spans="1:11">
      <c r="B2288" s="63" t="s">
        <v>7</v>
      </c>
      <c r="C2288" s="64" t="s">
        <v>8</v>
      </c>
      <c r="D2288" s="64" t="s">
        <v>9</v>
      </c>
      <c r="E2288" s="65" t="s">
        <v>10</v>
      </c>
      <c r="F2288" s="63" t="s">
        <v>18</v>
      </c>
      <c r="G2288" s="66" t="s">
        <v>19</v>
      </c>
      <c r="H2288" s="67" t="s">
        <v>13</v>
      </c>
      <c r="I2288" s="101"/>
      <c r="J2288" s="104"/>
      <c r="K2288" s="18" t="str">
        <f t="shared" si="255"/>
        <v>SEDUC E 138</v>
      </c>
    </row>
    <row r="2289" spans="1:11">
      <c r="B22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9" s="51" t="s">
        <v>14</v>
      </c>
      <c r="D2289" s="51">
        <v>88264</v>
      </c>
      <c r="E2289" s="68">
        <v>1.5</v>
      </c>
      <c r="F22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289" s="68">
        <f ca="1">ROUND(E2289*G2289,2)</f>
        <v>26.91</v>
      </c>
      <c r="I2289" s="101"/>
      <c r="J2289" s="97"/>
      <c r="K2289" s="18" t="str">
        <f t="shared" si="255"/>
        <v>SEDUC E 138</v>
      </c>
    </row>
    <row r="2290" spans="1:11">
      <c r="B229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290" s="51" t="s">
        <v>20</v>
      </c>
      <c r="D2290" s="51">
        <v>7615</v>
      </c>
      <c r="E2290" s="68">
        <v>1</v>
      </c>
      <c r="F229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290" s="68">
        <f t="shared" ref="H2290:H2291" ca="1" si="256">ROUND(E2290*G2290,2)</f>
        <v>520</v>
      </c>
      <c r="I2290" s="101"/>
      <c r="J2290" s="97"/>
      <c r="K2290" s="18" t="str">
        <f t="shared" si="255"/>
        <v>SEDUC E 138</v>
      </c>
    </row>
    <row r="2291" spans="1:11">
      <c r="B229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1" s="51" t="s">
        <v>14</v>
      </c>
      <c r="D2291" s="51">
        <v>88247</v>
      </c>
      <c r="E2291" s="68">
        <v>1.5</v>
      </c>
      <c r="F229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291" s="68">
        <f t="shared" ca="1" si="256"/>
        <v>21.02</v>
      </c>
      <c r="I2291" s="101"/>
      <c r="J2291" s="97"/>
      <c r="K2291" s="18" t="str">
        <f t="shared" si="255"/>
        <v>SEDUC E 138</v>
      </c>
    </row>
    <row r="2292" spans="1:11">
      <c r="A2292" s="52"/>
      <c r="B2292" s="69" t="s">
        <v>15</v>
      </c>
      <c r="C2292" s="51"/>
      <c r="D2292" s="51"/>
      <c r="E2292" s="70"/>
      <c r="F2292" s="45"/>
      <c r="G2292" s="71"/>
      <c r="H2292" s="57">
        <f ca="1">SUM(H2289:H2291)</f>
        <v>567.92999999999995</v>
      </c>
      <c r="I2292" s="101" t="str">
        <f>A2287</f>
        <v>SEDUC E 138</v>
      </c>
      <c r="J2292" s="106">
        <f ca="1">H2292</f>
        <v>567.92999999999995</v>
      </c>
      <c r="K2292" s="18" t="str">
        <f t="shared" si="255"/>
        <v>SEDUC E 138</v>
      </c>
    </row>
    <row r="2294" spans="1:11" ht="20.25">
      <c r="B2294" s="319" t="str">
        <f>A2295</f>
        <v>SEDUC E 139</v>
      </c>
      <c r="C2294" s="320"/>
      <c r="D2294" s="320"/>
      <c r="E2294" s="320"/>
      <c r="F2294" s="320"/>
      <c r="G2294" s="320"/>
      <c r="H2294" s="321"/>
      <c r="K2294" s="18" t="str">
        <f>B$2294</f>
        <v>SEDUC E 139</v>
      </c>
    </row>
    <row r="2295" spans="1:11">
      <c r="A2295" s="284" t="s">
        <v>36872</v>
      </c>
      <c r="B2295" s="316" t="s">
        <v>36874</v>
      </c>
      <c r="C2295" s="317"/>
      <c r="D2295" s="317"/>
      <c r="E2295" s="317"/>
      <c r="F2295" s="318"/>
      <c r="G2295" s="61" t="s">
        <v>5</v>
      </c>
      <c r="H2295" s="294" t="s">
        <v>6</v>
      </c>
      <c r="I2295" s="101"/>
      <c r="J2295" s="103"/>
      <c r="K2295" s="18" t="str">
        <f t="shared" ref="K2295:K2300" si="257">B$2294</f>
        <v>SEDUC E 139</v>
      </c>
    </row>
    <row r="2296" spans="1:11">
      <c r="B2296" s="63" t="s">
        <v>7</v>
      </c>
      <c r="C2296" s="64" t="s">
        <v>8</v>
      </c>
      <c r="D2296" s="64" t="s">
        <v>9</v>
      </c>
      <c r="E2296" s="65" t="s">
        <v>10</v>
      </c>
      <c r="F2296" s="63" t="s">
        <v>18</v>
      </c>
      <c r="G2296" s="66" t="s">
        <v>19</v>
      </c>
      <c r="H2296" s="67" t="s">
        <v>13</v>
      </c>
      <c r="I2296" s="101"/>
      <c r="J2296" s="104"/>
      <c r="K2296" s="18" t="str">
        <f t="shared" si="257"/>
        <v>SEDUC E 139</v>
      </c>
    </row>
    <row r="2297" spans="1:11">
      <c r="B22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7" s="51" t="s">
        <v>14</v>
      </c>
      <c r="D2297" s="51">
        <v>88264</v>
      </c>
      <c r="E2297" s="295">
        <v>0.03</v>
      </c>
      <c r="F22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297" s="68">
        <f ca="1">ROUND(E2297*G2297,2)</f>
        <v>0.54</v>
      </c>
      <c r="I2297" s="101"/>
      <c r="J2297" s="97"/>
      <c r="K2297" s="18" t="str">
        <f t="shared" si="257"/>
        <v>SEDUC E 139</v>
      </c>
    </row>
    <row r="2298" spans="1:11">
      <c r="B22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298" s="51" t="s">
        <v>20</v>
      </c>
      <c r="D2298" s="51">
        <v>1709</v>
      </c>
      <c r="E2298" s="68">
        <v>1</v>
      </c>
      <c r="F22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v>
      </c>
      <c r="H2298" s="68">
        <f t="shared" ref="H2298:H2299" ca="1" si="258">ROUND(E2298*G2298,2)</f>
        <v>9.4</v>
      </c>
      <c r="I2298" s="101"/>
      <c r="J2298" s="97"/>
      <c r="K2298" s="18" t="str">
        <f t="shared" si="257"/>
        <v>SEDUC E 139</v>
      </c>
    </row>
    <row r="2299" spans="1:11">
      <c r="B229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9" s="51" t="s">
        <v>14</v>
      </c>
      <c r="D2299" s="51">
        <v>88247</v>
      </c>
      <c r="E2299" s="295">
        <v>0.03</v>
      </c>
      <c r="F229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299" s="68">
        <f t="shared" ca="1" si="258"/>
        <v>0.42</v>
      </c>
      <c r="I2299" s="101"/>
      <c r="J2299" s="97"/>
      <c r="K2299" s="18" t="str">
        <f t="shared" si="257"/>
        <v>SEDUC E 139</v>
      </c>
    </row>
    <row r="2300" spans="1:11">
      <c r="A2300" s="52"/>
      <c r="B2300" s="69" t="s">
        <v>15</v>
      </c>
      <c r="C2300" s="51"/>
      <c r="D2300" s="51"/>
      <c r="E2300" s="70"/>
      <c r="F2300" s="45"/>
      <c r="G2300" s="71"/>
      <c r="H2300" s="57">
        <f ca="1">SUM(H2297:H2299)</f>
        <v>10.360000000000001</v>
      </c>
      <c r="I2300" s="101" t="str">
        <f>A2295</f>
        <v>SEDUC E 139</v>
      </c>
      <c r="J2300" s="106">
        <f ca="1">H2300</f>
        <v>10.360000000000001</v>
      </c>
      <c r="K2300" s="18" t="str">
        <f t="shared" si="257"/>
        <v>SEDUC E 139</v>
      </c>
    </row>
    <row r="2302" spans="1:11">
      <c r="B2302" s="272"/>
    </row>
  </sheetData>
  <autoFilter ref="K3:K1769">
    <filterColumn colId="0">
      <filters>
        <filter val="SEDUC E 106"/>
        <filter val="SEDUC E 107"/>
        <filter val="SEDUC E 11"/>
        <filter val="SEDUC E 19"/>
        <filter val="SEDUC E 2"/>
        <filter val="SEDUC E 35"/>
        <filter val="SEDUC E 74"/>
        <filter val="SEDUC E 78.1"/>
        <filter val="SEDUC E 85.1"/>
        <filter val="SEDUC E 93"/>
        <filter val="SEDUC E 95"/>
      </filters>
    </filterColumn>
  </autoFilter>
  <mergeCells count="289">
    <mergeCell ref="B2287:F2287"/>
    <mergeCell ref="B2294:H2294"/>
    <mergeCell ref="B2295:F2295"/>
    <mergeCell ref="B1764:F1764"/>
    <mergeCell ref="B2119:H2119"/>
    <mergeCell ref="B2120:F2120"/>
    <mergeCell ref="B2127:H2127"/>
    <mergeCell ref="B2128:F2128"/>
    <mergeCell ref="B2136:H2136"/>
    <mergeCell ref="B2137:F2137"/>
    <mergeCell ref="B2146:H2146"/>
    <mergeCell ref="B2286:H2286"/>
    <mergeCell ref="B2111:H2111"/>
    <mergeCell ref="B2112:F2112"/>
    <mergeCell ref="B2036:F2036"/>
    <mergeCell ref="B2147:F2147"/>
    <mergeCell ref="B2153:H2153"/>
    <mergeCell ref="B2154:F2154"/>
    <mergeCell ref="B2163:H2163"/>
    <mergeCell ref="B2164:F2164"/>
    <mergeCell ref="B2173:H2173"/>
    <mergeCell ref="B2174:F2174"/>
    <mergeCell ref="B2183:H2183"/>
    <mergeCell ref="B1763:H1763"/>
    <mergeCell ref="B2094:H2094"/>
    <mergeCell ref="B2095:F2095"/>
    <mergeCell ref="B1612:F1612"/>
    <mergeCell ref="B1619:H1619"/>
    <mergeCell ref="B1620:F1620"/>
    <mergeCell ref="B1627:H1627"/>
    <mergeCell ref="B1628:F1628"/>
    <mergeCell ref="B1635:H1635"/>
    <mergeCell ref="B2086:H2086"/>
    <mergeCell ref="B1636:F1636"/>
    <mergeCell ref="B1652:H1652"/>
    <mergeCell ref="B1653:F1653"/>
    <mergeCell ref="B1682:H1682"/>
    <mergeCell ref="B1683:F1683"/>
    <mergeCell ref="B1747:F1747"/>
    <mergeCell ref="B1691:F1691"/>
    <mergeCell ref="B1754:H1754"/>
    <mergeCell ref="B1755:F1755"/>
    <mergeCell ref="B1746:H1746"/>
    <mergeCell ref="B1539:F1539"/>
    <mergeCell ref="B1562:H1562"/>
    <mergeCell ref="B1563:F1563"/>
    <mergeCell ref="B1571:H1571"/>
    <mergeCell ref="B1572:F1572"/>
    <mergeCell ref="B1604:F1604"/>
    <mergeCell ref="B1611:H1611"/>
    <mergeCell ref="B1737:H1737"/>
    <mergeCell ref="B1738:F1738"/>
    <mergeCell ref="B1698:H1698"/>
    <mergeCell ref="B1699:F1699"/>
    <mergeCell ref="B1708:H1708"/>
    <mergeCell ref="B1709:F1709"/>
    <mergeCell ref="B1718:H1718"/>
    <mergeCell ref="B1719:F1719"/>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482:F1482"/>
    <mergeCell ref="B1518:H1518"/>
    <mergeCell ref="B1519:F1519"/>
    <mergeCell ref="B1538:H1538"/>
    <mergeCell ref="B1299:F1299"/>
    <mergeCell ref="B1306:H1306"/>
    <mergeCell ref="B1307:F1307"/>
    <mergeCell ref="B1314:H1314"/>
    <mergeCell ref="B1315:F1315"/>
    <mergeCell ref="B1335:H1335"/>
    <mergeCell ref="B1336:F1336"/>
    <mergeCell ref="B1356:H1356"/>
    <mergeCell ref="B1357:F1357"/>
    <mergeCell ref="B1259:H1259"/>
    <mergeCell ref="B1260:F1260"/>
    <mergeCell ref="B1269:H1269"/>
    <mergeCell ref="B1270:F1270"/>
    <mergeCell ref="B1278:H1278"/>
    <mergeCell ref="B1279:F1279"/>
    <mergeCell ref="B1288:H1288"/>
    <mergeCell ref="B1289:F1289"/>
    <mergeCell ref="B1298:H1298"/>
    <mergeCell ref="B1212:F1212"/>
    <mergeCell ref="B1221:H1221"/>
    <mergeCell ref="B1222:F1222"/>
    <mergeCell ref="B1231:H1231"/>
    <mergeCell ref="B1232:F1232"/>
    <mergeCell ref="B1239:H1239"/>
    <mergeCell ref="B1240:F1240"/>
    <mergeCell ref="B1249:H1249"/>
    <mergeCell ref="B1250:F1250"/>
    <mergeCell ref="B1171:H1171"/>
    <mergeCell ref="B1172:F1172"/>
    <mergeCell ref="B1181:H1181"/>
    <mergeCell ref="B1182:F1182"/>
    <mergeCell ref="B1191:H1191"/>
    <mergeCell ref="B1192:F1192"/>
    <mergeCell ref="B1201:H1201"/>
    <mergeCell ref="B1202:F1202"/>
    <mergeCell ref="B1211:H1211"/>
    <mergeCell ref="B1086:H1086"/>
    <mergeCell ref="B1087:F1087"/>
    <mergeCell ref="B1100:H1100"/>
    <mergeCell ref="B1101:F1101"/>
    <mergeCell ref="B1116:H1116"/>
    <mergeCell ref="B1117:F1117"/>
    <mergeCell ref="B1128:H1128"/>
    <mergeCell ref="B1148:H1148"/>
    <mergeCell ref="B1149:F1149"/>
    <mergeCell ref="B1040:H1040"/>
    <mergeCell ref="B1041:F1041"/>
    <mergeCell ref="B1050:H1050"/>
    <mergeCell ref="B1051:F1051"/>
    <mergeCell ref="B1059:H1059"/>
    <mergeCell ref="B1068:H1068"/>
    <mergeCell ref="B1069:F1069"/>
    <mergeCell ref="B1077:H1077"/>
    <mergeCell ref="B1078:F1078"/>
    <mergeCell ref="B990:F990"/>
    <mergeCell ref="B1002:H1002"/>
    <mergeCell ref="B1003:F1003"/>
    <mergeCell ref="B1016:H1016"/>
    <mergeCell ref="B1017:F1017"/>
    <mergeCell ref="B1024:H1024"/>
    <mergeCell ref="B1025:F1025"/>
    <mergeCell ref="B1032:H1032"/>
    <mergeCell ref="B1033:F1033"/>
    <mergeCell ref="B933:H933"/>
    <mergeCell ref="B934:F934"/>
    <mergeCell ref="B947:H947"/>
    <mergeCell ref="B948:F948"/>
    <mergeCell ref="B958:H958"/>
    <mergeCell ref="B959:F959"/>
    <mergeCell ref="B974:H974"/>
    <mergeCell ref="B975:F975"/>
    <mergeCell ref="B989:H989"/>
    <mergeCell ref="B863:H863"/>
    <mergeCell ref="B864:F864"/>
    <mergeCell ref="B877:H877"/>
    <mergeCell ref="B892:H892"/>
    <mergeCell ref="B893:F893"/>
    <mergeCell ref="B906:H906"/>
    <mergeCell ref="B907:F907"/>
    <mergeCell ref="B920:H920"/>
    <mergeCell ref="B921:F921"/>
    <mergeCell ref="B794:H794"/>
    <mergeCell ref="B795:F795"/>
    <mergeCell ref="B811:H811"/>
    <mergeCell ref="B812:F812"/>
    <mergeCell ref="B823:H823"/>
    <mergeCell ref="B824:F824"/>
    <mergeCell ref="B835:H835"/>
    <mergeCell ref="B847:H847"/>
    <mergeCell ref="B848:F848"/>
    <mergeCell ref="B723:F723"/>
    <mergeCell ref="B735:H735"/>
    <mergeCell ref="B736:F736"/>
    <mergeCell ref="B749:H749"/>
    <mergeCell ref="B750:F750"/>
    <mergeCell ref="B764:H764"/>
    <mergeCell ref="B765:F765"/>
    <mergeCell ref="B779:H779"/>
    <mergeCell ref="B780:F780"/>
    <mergeCell ref="B646:H646"/>
    <mergeCell ref="B647:F647"/>
    <mergeCell ref="B662:H662"/>
    <mergeCell ref="B663:F663"/>
    <mergeCell ref="B674:H674"/>
    <mergeCell ref="B675:F675"/>
    <mergeCell ref="B709:H709"/>
    <mergeCell ref="B710:F710"/>
    <mergeCell ref="B722:H722"/>
    <mergeCell ref="B546:F546"/>
    <mergeCell ref="B562:H562"/>
    <mergeCell ref="B563:F563"/>
    <mergeCell ref="B579:H579"/>
    <mergeCell ref="B580:F580"/>
    <mergeCell ref="B601:H601"/>
    <mergeCell ref="B602:F602"/>
    <mergeCell ref="B623:H623"/>
    <mergeCell ref="B624:F624"/>
    <mergeCell ref="B464:H464"/>
    <mergeCell ref="B465:F465"/>
    <mergeCell ref="B482:H482"/>
    <mergeCell ref="B483:F483"/>
    <mergeCell ref="B513:H513"/>
    <mergeCell ref="B514:F514"/>
    <mergeCell ref="B532:H532"/>
    <mergeCell ref="B533:F533"/>
    <mergeCell ref="B545:H545"/>
    <mergeCell ref="B315:F315"/>
    <mergeCell ref="B337:H337"/>
    <mergeCell ref="B338:F338"/>
    <mergeCell ref="B366:H366"/>
    <mergeCell ref="B367:F367"/>
    <mergeCell ref="B394:H394"/>
    <mergeCell ref="B395:F395"/>
    <mergeCell ref="B427:H427"/>
    <mergeCell ref="B428:F428"/>
    <mergeCell ref="B189:H189"/>
    <mergeCell ref="B190:F190"/>
    <mergeCell ref="B217:H217"/>
    <mergeCell ref="B218:F218"/>
    <mergeCell ref="B254:H254"/>
    <mergeCell ref="B255:F255"/>
    <mergeCell ref="B291:H291"/>
    <mergeCell ref="B292:F292"/>
    <mergeCell ref="B314:H314"/>
    <mergeCell ref="B3:H3"/>
    <mergeCell ref="B4:H4"/>
    <mergeCell ref="B5:F5"/>
    <mergeCell ref="B12:H12"/>
    <mergeCell ref="B13:F13"/>
    <mergeCell ref="B21:H21"/>
    <mergeCell ref="B22:F22"/>
    <mergeCell ref="B30:H30"/>
    <mergeCell ref="B31:F31"/>
    <mergeCell ref="B40:H40"/>
    <mergeCell ref="B41:F41"/>
    <mergeCell ref="B50:H50"/>
    <mergeCell ref="B51:F51"/>
    <mergeCell ref="B60:H60"/>
    <mergeCell ref="B61:F61"/>
    <mergeCell ref="B69:H69"/>
    <mergeCell ref="B70:F70"/>
    <mergeCell ref="B79:H79"/>
    <mergeCell ref="B80:F80"/>
    <mergeCell ref="B89:H89"/>
    <mergeCell ref="B90:F90"/>
    <mergeCell ref="B101:H101"/>
    <mergeCell ref="B102:F102"/>
    <mergeCell ref="B2102:H2102"/>
    <mergeCell ref="B2103:F2103"/>
    <mergeCell ref="B2078:H2078"/>
    <mergeCell ref="B2079:F2079"/>
    <mergeCell ref="B2062:H2062"/>
    <mergeCell ref="B2063:F2063"/>
    <mergeCell ref="B2070:H2070"/>
    <mergeCell ref="B2071:F2071"/>
    <mergeCell ref="B2044:H2044"/>
    <mergeCell ref="B2045:F2045"/>
    <mergeCell ref="B2053:H2053"/>
    <mergeCell ref="B2054:F2054"/>
    <mergeCell ref="B2087:F2087"/>
    <mergeCell ref="B115:H115"/>
    <mergeCell ref="B116:F116"/>
    <mergeCell ref="B139:H139"/>
    <mergeCell ref="B140:F140"/>
    <mergeCell ref="B163:H163"/>
    <mergeCell ref="B164:F164"/>
    <mergeCell ref="B2184:F2184"/>
    <mergeCell ref="B2276:H2276"/>
    <mergeCell ref="B2277:F2277"/>
    <mergeCell ref="B2193:H2193"/>
    <mergeCell ref="B2194:F2194"/>
    <mergeCell ref="B2237:F2237"/>
    <mergeCell ref="B2202:H2202"/>
    <mergeCell ref="B2203:F2203"/>
    <mergeCell ref="B2210:H2210"/>
    <mergeCell ref="B2211:F2211"/>
    <mergeCell ref="B2219:H2219"/>
    <mergeCell ref="B2220:F2220"/>
    <mergeCell ref="B2228:H2228"/>
    <mergeCell ref="B2229:F2229"/>
    <mergeCell ref="B2236:H2236"/>
    <mergeCell ref="B2256:F2256"/>
    <mergeCell ref="B2255:H2255"/>
    <mergeCell ref="B2267:F2267"/>
    <mergeCell ref="B2266:H2266"/>
    <mergeCell ref="B2247:F2247"/>
    <mergeCell ref="B2246:H2246"/>
  </mergeCells>
  <phoneticPr fontId="34" type="noConversion"/>
  <conditionalFormatting sqref="F2157:G2157">
    <cfRule type="duplicateValues" dxfId="23" priority="64"/>
  </conditionalFormatting>
  <conditionalFormatting sqref="G2166:G2169">
    <cfRule type="duplicateValues" dxfId="22" priority="63"/>
  </conditionalFormatting>
  <conditionalFormatting sqref="G2186:G2189">
    <cfRule type="duplicateValues" dxfId="21" priority="60"/>
  </conditionalFormatting>
  <conditionalFormatting sqref="G2186:G2189">
    <cfRule type="duplicateValues" dxfId="20" priority="59"/>
  </conditionalFormatting>
  <conditionalFormatting sqref="G2205:G2207">
    <cfRule type="duplicateValues" dxfId="19" priority="56"/>
  </conditionalFormatting>
  <conditionalFormatting sqref="G2205:G2207">
    <cfRule type="duplicateValues" dxfId="18" priority="55"/>
  </conditionalFormatting>
  <conditionalFormatting sqref="G2222:G2224">
    <cfRule type="duplicateValues" dxfId="17" priority="52"/>
  </conditionalFormatting>
  <conditionalFormatting sqref="G2222:G2224">
    <cfRule type="duplicateValues" dxfId="16" priority="51"/>
  </conditionalFormatting>
  <conditionalFormatting sqref="F2231:G2232">
    <cfRule type="duplicateValues" dxfId="15" priority="50"/>
  </conditionalFormatting>
  <conditionalFormatting sqref="F2231:G2232">
    <cfRule type="duplicateValues" dxfId="14" priority="49"/>
  </conditionalFormatting>
  <conditionalFormatting sqref="G2239:G2242">
    <cfRule type="duplicateValues" dxfId="13" priority="48"/>
  </conditionalFormatting>
  <conditionalFormatting sqref="G2239:G2242">
    <cfRule type="duplicateValues" dxfId="12" priority="47"/>
  </conditionalFormatting>
  <conditionalFormatting sqref="G2249:G2251">
    <cfRule type="duplicateValues" dxfId="11" priority="46"/>
  </conditionalFormatting>
  <conditionalFormatting sqref="G2249:G2251">
    <cfRule type="duplicateValues" dxfId="10" priority="45"/>
  </conditionalFormatting>
  <conditionalFormatting sqref="G2258:G2262">
    <cfRule type="duplicateValues" dxfId="9" priority="44"/>
  </conditionalFormatting>
  <conditionalFormatting sqref="G2258:G2262">
    <cfRule type="duplicateValues" dxfId="8" priority="43"/>
  </conditionalFormatting>
  <conditionalFormatting sqref="G2269:G2273">
    <cfRule type="duplicateValues" dxfId="7" priority="42"/>
  </conditionalFormatting>
  <conditionalFormatting sqref="G2269:G2273">
    <cfRule type="duplicateValues" dxfId="6" priority="41"/>
  </conditionalFormatting>
  <conditionalFormatting sqref="G2279:G2283">
    <cfRule type="duplicateValues" dxfId="5" priority="6"/>
  </conditionalFormatting>
  <conditionalFormatting sqref="G2279:G2283">
    <cfRule type="duplicateValues" dxfId="4" priority="5"/>
  </conditionalFormatting>
  <conditionalFormatting sqref="G2289:G2291">
    <cfRule type="duplicateValues" dxfId="3" priority="4"/>
  </conditionalFormatting>
  <conditionalFormatting sqref="G2289:G2291">
    <cfRule type="duplicateValues" dxfId="2" priority="3"/>
  </conditionalFormatting>
  <conditionalFormatting sqref="G2297:G2299">
    <cfRule type="duplicateValues" dxfId="1" priority="2"/>
  </conditionalFormatting>
  <conditionalFormatting sqref="G2297:G2299">
    <cfRule type="duplicateValues" dxfId="0" priority="1"/>
  </conditionalFormatting>
  <printOptions horizontalCentered="1"/>
  <pageMargins left="0.55118110236220497" right="0.31496062992126" top="0.55118110236220497" bottom="0.78740157480314998" header="0.511811023622047" footer="0.511811023622047"/>
  <pageSetup paperSize="9" scale="57" firstPageNumber="0" fitToHeight="3" orientation="portrait" useFirstPageNumber="1" r:id="rId1"/>
  <rowBreaks count="5" manualBreakCount="5">
    <brk id="404" min="1" max="7" man="1"/>
    <brk id="1173" min="1" max="7" man="1"/>
    <brk id="1431" min="1" max="7" man="1"/>
    <brk id="1602" min="1" max="7" man="1"/>
    <brk id="1679" min="1" max="7"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151"/>
  <sheetViews>
    <sheetView topLeftCell="A142" workbookViewId="0">
      <selection activeCell="E150" sqref="E150"/>
    </sheetView>
  </sheetViews>
  <sheetFormatPr defaultColWidth="9" defaultRowHeight="12.75"/>
  <cols>
    <col min="1" max="1" width="13.85546875" style="23" customWidth="1"/>
    <col min="2" max="2" width="69.5703125" style="23" customWidth="1"/>
    <col min="3" max="4" width="10.7109375" customWidth="1"/>
  </cols>
  <sheetData>
    <row r="1" spans="1:4" ht="25.5" customHeight="1">
      <c r="A1" s="373" t="s">
        <v>273</v>
      </c>
      <c r="B1" s="374"/>
      <c r="C1" s="374"/>
      <c r="D1" s="375"/>
    </row>
    <row r="2" spans="1:4">
      <c r="A2" s="2" t="s">
        <v>9</v>
      </c>
      <c r="B2" s="2" t="s">
        <v>274</v>
      </c>
      <c r="C2" s="2" t="s">
        <v>275</v>
      </c>
      <c r="D2" s="2" t="s">
        <v>276</v>
      </c>
    </row>
    <row r="3" spans="1:4">
      <c r="A3" s="24" t="s">
        <v>3</v>
      </c>
      <c r="B3" s="25" t="str">
        <f>VLOOKUP($A3,CPS!$A:$H,2,0)</f>
        <v>DISTRIBUIÇÃO DE POSTE DE CONCRETO.</v>
      </c>
      <c r="C3" s="26" t="str">
        <f>VLOOKUP($A3,CPS!$A:$H,8,0)</f>
        <v>UN</v>
      </c>
      <c r="D3" s="27">
        <f ca="1">VLOOKUP($A3,CPS!$I:$J,2,0)</f>
        <v>43.699999999999996</v>
      </c>
    </row>
    <row r="4" spans="1:4" ht="38.25">
      <c r="A4" s="24" t="s">
        <v>16</v>
      </c>
      <c r="B4" s="25" t="str">
        <f ca="1">VLOOKUP($A4,CPS!$A:$H,2,0)</f>
        <v>POSTE DE CONCRETO DUPLO T H=11M E CARGA NOMINAL 600KG INCLUSIVE E ESCAVACAO, EXCLUSIVE TRANSPORTE - FORNECIMENTO E INSTALACAO.</v>
      </c>
      <c r="C4" s="26" t="str">
        <f ca="1">VLOOKUP($A4,CPS!$A:$H,8,0)</f>
        <v>UN</v>
      </c>
      <c r="D4" s="27">
        <f ca="1">VLOOKUP($A4,CPS!$I:$J,2,0)</f>
        <v>1383.74</v>
      </c>
    </row>
    <row r="5" spans="1:4" ht="38.25">
      <c r="A5" s="24" t="s">
        <v>21</v>
      </c>
      <c r="B5" s="25" t="str">
        <f ca="1">VLOOKUP($A5,CPS!$A:$H,2,0)</f>
        <v>POSTE DE CONCRETO DUPLO T H=11M E CARGA NOMINAL 1000KG INCLUSIVE E ESCAVACAO, EXCLUSIVE TRANSPORTE - FORNECIMENTO E INSTALACAO.</v>
      </c>
      <c r="C5" s="26" t="str">
        <f ca="1">VLOOKUP($A5,CPS!$A:$H,8,0)</f>
        <v>UN</v>
      </c>
      <c r="D5" s="27">
        <f ca="1">VLOOKUP($A5,CPS!$I:$J,2,0)</f>
        <v>1973.76</v>
      </c>
    </row>
    <row r="6" spans="1:4" ht="38.25">
      <c r="A6" s="24" t="s">
        <v>23</v>
      </c>
      <c r="B6" s="25" t="str">
        <f ca="1">VLOOKUP($A6,CPS!$A:$H,2,0)</f>
        <v>POSTE DE CONCRETO DUPLO T H=9M E CARGA NOMINAL 600KG INCLUSIVE E ESCAVACAO, EXCLUSIVE TRANSPORTE - FORNECIMENTO E INSTALACAO.</v>
      </c>
      <c r="C6" s="26" t="str">
        <f ca="1">VLOOKUP($A6,CPS!$A:$H,8,0)</f>
        <v>UN</v>
      </c>
      <c r="D6" s="27" t="e">
        <f ca="1">VLOOKUP($A6,CPS!$I:$J,2,0)</f>
        <v>#N/A</v>
      </c>
    </row>
    <row r="7" spans="1:4" ht="38.25">
      <c r="A7" s="24" t="s">
        <v>26</v>
      </c>
      <c r="B7" s="25" t="str">
        <f ca="1">VLOOKUP($A7,CPS!$A:$H,2,0)</f>
        <v>POSTE CONCRETO SEÇÃO CIRCULAR COMPRIMENTO=12M CARGA NOMINAL NO TOPO 200KG INCLUSIVE ESCAVACAO EXCLUSIVE TRANSPORTE - FORNECIMENTO E COLOCAÇÃO.</v>
      </c>
      <c r="C7" s="26" t="str">
        <f ca="1">VLOOKUP($A7,CPS!$A:$H,8,0)</f>
        <v>UN</v>
      </c>
      <c r="D7" s="27" t="e">
        <f ca="1">VLOOKUP($A7,CPS!$I:$J,2,0)</f>
        <v>#N/A</v>
      </c>
    </row>
    <row r="8" spans="1:4" ht="38.25">
      <c r="A8" s="24" t="s">
        <v>28</v>
      </c>
      <c r="B8" s="25" t="str">
        <f ca="1">VLOOKUP($A8,CPS!$A:$H,2,0)</f>
        <v>POSTE CONCRETO SEÇÃO CIRCULAR COMPRIMENTO=12M CARGA NOMINAL NO TOPO 300KG INCLUSIVE ESCAVACAO EXCLUSIVE TRANSPORTE - FORNECIMENTO E COLOCAÇÃO.</v>
      </c>
      <c r="C8" s="26" t="str">
        <f ca="1">VLOOKUP($A8,CPS!$A:$H,8,0)</f>
        <v>UN</v>
      </c>
      <c r="D8" s="27">
        <f ca="1">VLOOKUP($A8,CPS!$I:$J,2,0)</f>
        <v>2233.7600000000002</v>
      </c>
    </row>
    <row r="9" spans="1:4" ht="38.25">
      <c r="A9" s="24" t="s">
        <v>30</v>
      </c>
      <c r="B9" s="25" t="str">
        <f ca="1">VLOOKUP($A9,CPS!$A:$H,2,0)</f>
        <v>POSTE DE CONCRETO DUPLO T H=12M E CARGA NOMINAL 600KG INCLUSIVE E ESCAVACAO, EXCLUSIVE TRANSPORTE - FORNECIMENTO E INSTALACAO.</v>
      </c>
      <c r="C9" s="26" t="str">
        <f ca="1">VLOOKUP($A9,CPS!$A:$H,8,0)</f>
        <v>UN</v>
      </c>
      <c r="D9" s="27">
        <f ca="1">VLOOKUP($A9,CPS!$I:$J,2,0)</f>
        <v>1626.4899999999998</v>
      </c>
    </row>
    <row r="10" spans="1:4" ht="38.25">
      <c r="A10" s="24" t="s">
        <v>32</v>
      </c>
      <c r="B10" s="25" t="str">
        <f ca="1">VLOOKUP($A10,CPS!$A:$H,2,0)</f>
        <v>POSTE DE CONCRETO DUPLO T H=11M E CARGA NOMINAL 400KG INCLUSIVE E ESCAVACAO, EXCLUSIVE TRANSPORTE - FORNECIMENTO E INSTALACAO.</v>
      </c>
      <c r="C10" s="26" t="str">
        <f ca="1">VLOOKUP($A10,CPS!$A:$H,8,0)</f>
        <v>UN</v>
      </c>
      <c r="D10" s="27">
        <f ca="1">VLOOKUP($A10,CPS!$I:$J,2,0)</f>
        <v>1424.24</v>
      </c>
    </row>
    <row r="11" spans="1:4" ht="25.5">
      <c r="A11" s="24" t="s">
        <v>36</v>
      </c>
      <c r="B11" s="25" t="str">
        <f ca="1">VLOOKUP($A11,CPS!$A:$H,2,0)</f>
        <v>POSTE CONICO CONTINUO EM ACO GALVANIZADO, CURVO, BRACO SIMPLES, FLANGEADO, H= 7 M, DIAMETRO INFERIOR = *125* MM.</v>
      </c>
      <c r="C11" s="26" t="str">
        <f ca="1">VLOOKUP($A11,CPS!$A:$H,8,0)</f>
        <v>UN</v>
      </c>
      <c r="D11" s="27" t="e">
        <f ca="1">VLOOKUP($A11,CPS!$I:$J,2,0)</f>
        <v>#N/A</v>
      </c>
    </row>
    <row r="12" spans="1:4" ht="25.5">
      <c r="A12" s="24" t="s">
        <v>39</v>
      </c>
      <c r="B12" s="25" t="str">
        <f ca="1">VLOOKUP($A12,CPS!$A:$H,2,0)</f>
        <v>LANÇAMENTO E NIVELAMENTO DE CONDUTOR ELÉTRICO NU CAA ALUMINIO 2AWG.</v>
      </c>
      <c r="C12" s="26" t="str">
        <f ca="1">VLOOKUP($A12,CPS!$A:$H,8,0)</f>
        <v>M</v>
      </c>
      <c r="D12" s="27">
        <f ca="1">VLOOKUP($A12,CPS!$I:$J,2,0)</f>
        <v>9.3000000000000007</v>
      </c>
    </row>
    <row r="13" spans="1:4" ht="38.25">
      <c r="A13" s="24" t="s">
        <v>43</v>
      </c>
      <c r="B13" s="25" t="str">
        <f ca="1">VLOOKUP($A13,CPS!$A:$H,2,0)</f>
        <v>LANÇAMENTO E NIVELAMENTO DE CONDUTOR CABO PROTEGIDO 15KV XLPE AL 35mm², INCLUINDO MENSSAGEIRO E ESPAÇADOR LOSANGULAR.</v>
      </c>
      <c r="C13" s="26" t="str">
        <f ca="1">VLOOKUP($A13,CPS!$A:$H,8,0)</f>
        <v>M</v>
      </c>
      <c r="D13" s="27">
        <f ca="1">VLOOKUP($A13,CPS!$I:$J,2,0)</f>
        <v>67.710000000000008</v>
      </c>
    </row>
    <row r="14" spans="1:4" ht="25.5">
      <c r="A14" s="24" t="s">
        <v>45</v>
      </c>
      <c r="B14" s="25" t="str">
        <f ca="1">VLOOKUP($A14,CPS!$A:$H,2,0)</f>
        <v>MONTAGEM ELETROMECÂNICA DE ESTRUTURA DE MEDIA TENSÃO 13,8KV TIPO CE3.CE3.</v>
      </c>
      <c r="C14" s="26" t="str">
        <f ca="1">VLOOKUP($A14,CPS!$A:$H,8,0)</f>
        <v>UN</v>
      </c>
      <c r="D14" s="27" t="e">
        <f ca="1">VLOOKUP($A14,CPS!$I:$J,2,0)</f>
        <v>#N/A</v>
      </c>
    </row>
    <row r="15" spans="1:4" ht="25.5">
      <c r="A15" s="24" t="s">
        <v>51</v>
      </c>
      <c r="B15" s="25" t="str">
        <f ca="1">VLOOKUP($A15,CPS!$A:$H,2,0)</f>
        <v>MONTAGEM ELETROMECÂNICA DE ESTRUTURA DE MEDIA TENSÃO 34,5 KV TIPO N3N3F.</v>
      </c>
      <c r="C15" s="26" t="str">
        <f ca="1">VLOOKUP($A15,CPS!$A:$H,8,0)</f>
        <v>UN</v>
      </c>
      <c r="D15" s="27">
        <f ca="1">VLOOKUP($A15,CPS!$I:$J,2,0)</f>
        <v>3838.02</v>
      </c>
    </row>
    <row r="16" spans="1:4" ht="25.5">
      <c r="A16" s="24" t="s">
        <v>54</v>
      </c>
      <c r="B16" s="25" t="str">
        <f ca="1">VLOOKUP($A16,CPS!$A:$H,2,0)</f>
        <v>MONTAGEM ELETROMECÂNICA DE ESTRUTURA DE MEDIA TENSÃO 13,8KV TIPO CE4.</v>
      </c>
      <c r="C16" s="26" t="str">
        <f ca="1">VLOOKUP($A16,CPS!$A:$H,8,0)</f>
        <v>UN</v>
      </c>
      <c r="D16" s="27" t="e">
        <f ca="1">VLOOKUP($A16,CPS!$I:$J,2,0)</f>
        <v>#N/A</v>
      </c>
    </row>
    <row r="17" spans="1:4" ht="25.5">
      <c r="A17" s="24" t="s">
        <v>56</v>
      </c>
      <c r="B17" s="25" t="str">
        <f ca="1">VLOOKUP($A17,CPS!$A:$H,2,0)</f>
        <v>MONTAGEM ELETROMECÂNICA DE ESTRUTURA DE MEDIA TENSÃO 13,8KV TIPO CE4F.</v>
      </c>
      <c r="C17" s="26" t="str">
        <f ca="1">VLOOKUP($A17,CPS!$A:$H,8,0)</f>
        <v>UN</v>
      </c>
      <c r="D17" s="27">
        <f ca="1">VLOOKUP($A17,CPS!$I:$J,2,0)</f>
        <v>3907.6300000000006</v>
      </c>
    </row>
    <row r="18" spans="1:4" ht="25.5">
      <c r="A18" s="24" t="s">
        <v>60</v>
      </c>
      <c r="B18" s="25" t="str">
        <f ca="1">VLOOKUP($A18,CPS!$A:$H,2,0)</f>
        <v>MONTAGEM ELETROMECÂNICA DE ESTRUTURA DE MEDIA TENSÃO 13,8KV TIPO N1.DN3F-CE.</v>
      </c>
      <c r="C18" s="26" t="str">
        <f ca="1">VLOOKUP($A18,CPS!$A:$H,8,0)</f>
        <v>UN</v>
      </c>
      <c r="D18" s="27">
        <f ca="1">VLOOKUP($A18,CPS!$I:$J,2,0)</f>
        <v>3803.48</v>
      </c>
    </row>
    <row r="19" spans="1:4" ht="25.5">
      <c r="A19" s="24" t="s">
        <v>62</v>
      </c>
      <c r="B19" s="25" t="str">
        <f ca="1">VLOOKUP($A19,CPS!$A:$H,2,0)</f>
        <v>MONTAGEM ELETROMECÂNICA DE ESTRUTURA DE MEDIA TENSÃO 34,5 KV TIPO N1.DN3F-CE.</v>
      </c>
      <c r="C19" s="26" t="str">
        <f ca="1">VLOOKUP($A19,CPS!$A:$H,8,0)</f>
        <v>UN</v>
      </c>
      <c r="D19" s="27">
        <f ca="1">VLOOKUP($A19,CPS!$I:$J,2,0)</f>
        <v>6619.1000000000013</v>
      </c>
    </row>
    <row r="20" spans="1:4" ht="25.5">
      <c r="A20" s="24" t="s">
        <v>64</v>
      </c>
      <c r="B20" s="25" t="str">
        <f ca="1">VLOOKUP($A20,CPS!$A:$H,2,0)</f>
        <v>MONTAGEM ELETROMECÂNICA DE ESTRUTURA DE MEDIA TENSÃO 13,8KV TIPO N3N3.</v>
      </c>
      <c r="C20" s="26" t="str">
        <f ca="1">VLOOKUP($A20,CPS!$A:$H,8,0)</f>
        <v>UN</v>
      </c>
      <c r="D20" s="27">
        <f ca="1">VLOOKUP($A20,CPS!$I:$J,2,0)</f>
        <v>1063.29</v>
      </c>
    </row>
    <row r="21" spans="1:4" ht="25.5">
      <c r="A21" s="24" t="s">
        <v>66</v>
      </c>
      <c r="B21" s="25" t="str">
        <f ca="1">VLOOKUP($A21,CPS!$A:$H,2,0)</f>
        <v>MONTAGEM ELETROMECÂNICA DE ESTRUTURA DE MEDIA TENSÃO 34,5 KV TIPO N3N3.</v>
      </c>
      <c r="C21" s="26" t="str">
        <f ca="1">VLOOKUP($A21,CPS!$A:$H,8,0)</f>
        <v>UN</v>
      </c>
      <c r="D21" s="27">
        <f ca="1">VLOOKUP($A21,CPS!$I:$J,2,0)</f>
        <v>4172.21</v>
      </c>
    </row>
    <row r="22" spans="1:4" ht="25.5">
      <c r="A22" s="24" t="s">
        <v>68</v>
      </c>
      <c r="B22" s="25" t="str">
        <f ca="1">VLOOKUP($A22,CPS!$A:$H,2,0)</f>
        <v>MONTAGEM ELETROMECÂNICA DE ESTRUTURA DE MEDIA TENSÃO 13,8KV TIPO CEN3F.</v>
      </c>
      <c r="C22" s="26" t="str">
        <f ca="1">VLOOKUP($A22,CPS!$A:$H,8,0)</f>
        <v>UN</v>
      </c>
      <c r="D22" s="27">
        <f ca="1">VLOOKUP($A22,CPS!$I:$J,2,0)</f>
        <v>3149.7</v>
      </c>
    </row>
    <row r="23" spans="1:4" ht="25.5">
      <c r="A23" s="24" t="s">
        <v>70</v>
      </c>
      <c r="B23" s="25" t="str">
        <f ca="1">VLOOKUP($A23,CPS!$A:$H,2,0)</f>
        <v>MONTAGEM ELETROMECÂNICA DE ESTRUTURA DE MEDIA TENSÃO 13,8KV TIPO CEN4F.</v>
      </c>
      <c r="C23" s="26" t="str">
        <f ca="1">VLOOKUP($A23,CPS!$A:$H,8,0)</f>
        <v>UN</v>
      </c>
      <c r="D23" s="27">
        <f ca="1">VLOOKUP($A23,CPS!$I:$J,2,0)</f>
        <v>3907.6300000000006</v>
      </c>
    </row>
    <row r="24" spans="1:4" ht="25.5">
      <c r="A24" s="24" t="s">
        <v>72</v>
      </c>
      <c r="B24" s="25" t="str">
        <f ca="1">VLOOKUP($A24,CPS!$A:$H,2,0)</f>
        <v>MONTAGEM ELETROMECÂNICA DE ESTRUTURA DE AT T/ CE3-TC 13,8KV S/ TRAFO.</v>
      </c>
      <c r="C24" s="26" t="str">
        <f ca="1">VLOOKUP($A24,CPS!$A:$H,8,0)</f>
        <v>UN</v>
      </c>
      <c r="D24" s="27">
        <f ca="1">VLOOKUP($A24,CPS!$I:$J,2,0)</f>
        <v>3732.2400000000002</v>
      </c>
    </row>
    <row r="25" spans="1:4" ht="25.5">
      <c r="A25" s="24" t="s">
        <v>74</v>
      </c>
      <c r="B25" s="25" t="str">
        <f ca="1">VLOOKUP($A25,CPS!$A:$H,2,0)</f>
        <v>MONTAGEM ELETROMECÂNICA DE ESTRUTURA DE AT T/ CE2-TC 13,8KV S/ TRAFO.</v>
      </c>
      <c r="C25" s="26" t="str">
        <f ca="1">VLOOKUP($A25,CPS!$A:$H,8,0)</f>
        <v>UN</v>
      </c>
      <c r="D25" s="27" t="e">
        <f ca="1">VLOOKUP($A25,CPS!$I:$J,2,0)</f>
        <v>#N/A</v>
      </c>
    </row>
    <row r="26" spans="1:4" ht="25.5">
      <c r="A26" s="24" t="s">
        <v>76</v>
      </c>
      <c r="B26" s="25" t="str">
        <f ca="1">VLOOKUP($A26,CPS!$A:$H,2,0)</f>
        <v>MONTAGEM ELETROMECÂNICA DE ESTRUTURA DE MEDIA TENSÃO 13,8KV TIPO CE2.</v>
      </c>
      <c r="C26" s="26" t="str">
        <f ca="1">VLOOKUP($A26,CPS!$A:$H,8,0)</f>
        <v>UN</v>
      </c>
      <c r="D26" s="27" t="e">
        <f ca="1">VLOOKUP($A26,CPS!$I:$J,2,0)</f>
        <v>#N/A</v>
      </c>
    </row>
    <row r="27" spans="1:4" ht="25.5">
      <c r="A27" s="24" t="s">
        <v>78</v>
      </c>
      <c r="B27" s="25" t="str">
        <f ca="1">VLOOKUP($A27,CPS!$A:$H,2,0)</f>
        <v>MONTAGEM ELETROMECÂNICA DE ESTRUTURA DE MEDIA TENSÃO 13,8KV TIPO N3.CE3.</v>
      </c>
      <c r="C27" s="26" t="str">
        <f ca="1">VLOOKUP($A27,CPS!$A:$H,8,0)</f>
        <v>UN</v>
      </c>
      <c r="D27" s="27" t="e">
        <f ca="1">VLOOKUP($A27,CPS!$I:$J,2,0)</f>
        <v>#N/A</v>
      </c>
    </row>
    <row r="28" spans="1:4" ht="25.5">
      <c r="A28" s="24" t="s">
        <v>80</v>
      </c>
      <c r="B28" s="25" t="str">
        <f ca="1">VLOOKUP($A28,CPS!$A:$H,2,0)</f>
        <v>MONTAGEM ELETROMECÂNICA DE ESTRUTURA DE MEDIA TENSÃO 13,8KV TIPO CN3.</v>
      </c>
      <c r="C28" s="26" t="str">
        <f ca="1">VLOOKUP($A28,CPS!$A:$H,8,0)</f>
        <v>UN</v>
      </c>
      <c r="D28" s="27">
        <f ca="1">VLOOKUP($A28,CPS!$I:$J,2,0)</f>
        <v>686.4899999999999</v>
      </c>
    </row>
    <row r="29" spans="1:4" ht="25.5">
      <c r="A29" s="24" t="s">
        <v>82</v>
      </c>
      <c r="B29" s="25" t="str">
        <f ca="1">VLOOKUP($A29,CPS!$A:$H,2,0)</f>
        <v>MONTAGEM ELETROMECÂNICA DE ESTRUTURA DE MEDIA TENSÃO 13,8KV TIPO CE1.</v>
      </c>
      <c r="C29" s="26" t="str">
        <f ca="1">VLOOKUP($A29,CPS!$A:$H,8,0)</f>
        <v>UN</v>
      </c>
      <c r="D29" s="27">
        <f ca="1">VLOOKUP($A29,CPS!$I:$J,2,0)</f>
        <v>386.83000000000004</v>
      </c>
    </row>
    <row r="30" spans="1:4" ht="25.5">
      <c r="A30" s="24" t="s">
        <v>84</v>
      </c>
      <c r="B30" s="25" t="str">
        <f ca="1">VLOOKUP($A30,CPS!$A:$H,2,0)</f>
        <v>MONTAGEM ELETROMECÂNICA DE ESTRUTURA DE M.T 13,8/ N1- EM POSTE CONC. "DT".</v>
      </c>
      <c r="C30" s="26" t="str">
        <f ca="1">VLOOKUP($A30,CPS!$A:$H,8,0)</f>
        <v>UN</v>
      </c>
      <c r="D30" s="27">
        <f ca="1">VLOOKUP($A30,CPS!$I:$J,2,0)</f>
        <v>442.96000000000004</v>
      </c>
    </row>
    <row r="31" spans="1:4" ht="25.5">
      <c r="A31" s="24" t="s">
        <v>86</v>
      </c>
      <c r="B31" s="25" t="str">
        <f ca="1">VLOOKUP($A31,CPS!$A:$H,2,0)</f>
        <v>MONTAGEM ELETROMECÂNICA DE ESTRUTURA DE M.T 34,5 / N1- EM POSTE CONC. "DT".</v>
      </c>
      <c r="C31" s="26" t="str">
        <f ca="1">VLOOKUP($A31,CPS!$A:$H,8,0)</f>
        <v>UN</v>
      </c>
      <c r="D31" s="27">
        <f ca="1">VLOOKUP($A31,CPS!$I:$J,2,0)</f>
        <v>2367.6999999999998</v>
      </c>
    </row>
    <row r="32" spans="1:4" ht="25.5">
      <c r="A32" s="24" t="s">
        <v>88</v>
      </c>
      <c r="B32" s="25" t="str">
        <f ca="1">VLOOKUP($A32,CPS!$A:$H,2,0)</f>
        <v>MONTAGEM ELETROMECÂNICA DE ESTRUTURA DE M.T 13,8/ DN3F- EM POSTE CONC. "DT".</v>
      </c>
      <c r="C32" s="26" t="str">
        <f ca="1">VLOOKUP($A32,CPS!$A:$H,8,0)</f>
        <v>UN</v>
      </c>
      <c r="D32" s="27">
        <f ca="1">VLOOKUP($A32,CPS!$I:$J,2,0)</f>
        <v>2034.65</v>
      </c>
    </row>
    <row r="33" spans="1:4" ht="25.5">
      <c r="A33" s="24" t="s">
        <v>90</v>
      </c>
      <c r="B33" s="25" t="str">
        <f ca="1">VLOOKUP($A33,CPS!$A:$H,2,0)</f>
        <v>MONTAGEM ELETROMECÂNICA DE ESTRUTURA DE M.T 34,5/ DN3F- EM POSTE CONC. "DT".</v>
      </c>
      <c r="C33" s="26" t="str">
        <f ca="1">VLOOKUP($A33,CPS!$A:$H,8,0)</f>
        <v>UN</v>
      </c>
      <c r="D33" s="27">
        <f ca="1">VLOOKUP($A33,CPS!$I:$J,2,0)</f>
        <v>2951.2099999999991</v>
      </c>
    </row>
    <row r="34" spans="1:4" ht="25.5">
      <c r="A34" s="24" t="s">
        <v>92</v>
      </c>
      <c r="B34" s="25" t="str">
        <f ca="1">VLOOKUP($A34,CPS!$A:$H,2,0)</f>
        <v>MONTAGEM ELETROMECÂNICA DE ESTRUTURA DE M.T 13,8 N4- EM POSTE CONC. "DT".</v>
      </c>
      <c r="C34" s="26" t="str">
        <f ca="1">VLOOKUP($A34,CPS!$A:$H,8,0)</f>
        <v>UN</v>
      </c>
      <c r="D34" s="27">
        <f ca="1">VLOOKUP($A34,CPS!$I:$J,2,0)</f>
        <v>886.30000000000018</v>
      </c>
    </row>
    <row r="35" spans="1:4" ht="25.5">
      <c r="A35" s="24" t="s">
        <v>94</v>
      </c>
      <c r="B35" s="25" t="str">
        <f ca="1">VLOOKUP($A35,CPS!$A:$H,2,0)</f>
        <v>MONTAGEM ELETROMECÂNICA DE ESTRUTURA DE M.T 13,8/ N3- EM POSTE CONC. "DT".</v>
      </c>
      <c r="C35" s="26" t="str">
        <f ca="1">VLOOKUP($A35,CPS!$A:$H,8,0)</f>
        <v>UN</v>
      </c>
      <c r="D35" s="27">
        <f ca="1">VLOOKUP($A35,CPS!$I:$J,2,0)</f>
        <v>670.84999999999991</v>
      </c>
    </row>
    <row r="36" spans="1:4" ht="25.5">
      <c r="A36" s="24" t="s">
        <v>96</v>
      </c>
      <c r="B36" s="25" t="str">
        <f ca="1">VLOOKUP($A36,CPS!$A:$H,2,0)</f>
        <v>MONTAGEM ELETROMECÂNICA DE ESTRUTURA DE M.T. 13,8KV TIPO CE1S - EM POSTE CONC. "DT".</v>
      </c>
      <c r="C36" s="26" t="str">
        <f ca="1">VLOOKUP($A36,CPS!$A:$H,8,0)</f>
        <v>UN</v>
      </c>
      <c r="D36" s="27">
        <f ca="1">VLOOKUP($A36,CPS!$I:$J,2,0)</f>
        <v>386.18000000000006</v>
      </c>
    </row>
    <row r="37" spans="1:4" ht="25.5">
      <c r="A37" s="24" t="s">
        <v>98</v>
      </c>
      <c r="B37" s="25" t="str">
        <f ca="1">VLOOKUP($A37,CPS!$A:$H,2,0)</f>
        <v>MONTAGEM ELETROMECÂNICA DE ESTRUTURA DE MEDIA TENSÃO 13,8KV TIPO CE3.</v>
      </c>
      <c r="C37" s="26" t="str">
        <f ca="1">VLOOKUP($A37,CPS!$A:$H,8,0)</f>
        <v>UN</v>
      </c>
      <c r="D37" s="27">
        <f ca="1">VLOOKUP($A37,CPS!$I:$J,2,0)</f>
        <v>2860.6699999999996</v>
      </c>
    </row>
    <row r="38" spans="1:4">
      <c r="A38" s="24" t="s">
        <v>101</v>
      </c>
      <c r="B38" s="25" t="str">
        <f ca="1">VLOOKUP($A38,CPS!$A:$H,2,0)</f>
        <v>INSTALAÇÃO DE ATERRAMENTO TEMPORÁRIO DE MT.</v>
      </c>
      <c r="C38" s="26" t="str">
        <f ca="1">VLOOKUP($A38,CPS!$A:$H,8,0)</f>
        <v>UN</v>
      </c>
      <c r="D38" s="27">
        <f ca="1">VLOOKUP($A38,CPS!$I:$J,2,0)</f>
        <v>900.07000000000016</v>
      </c>
    </row>
    <row r="39" spans="1:4" ht="25.5">
      <c r="A39" s="24" t="s">
        <v>103</v>
      </c>
      <c r="B39" s="25" t="str">
        <f ca="1">VLOOKUP($A39,CPS!$A:$H,2,0)</f>
        <v>INSTALAÇÃO DE MEDIÇÃO COM PROTEÇÃO PARA TRANSFORMADOR DE 30 KVA.</v>
      </c>
      <c r="C39" s="26" t="str">
        <f ca="1">VLOOKUP($A39,CPS!$A:$H,8,0)</f>
        <v>UN</v>
      </c>
      <c r="D39" s="27" t="e">
        <f ca="1">VLOOKUP($A39,CPS!$I:$J,2,0)</f>
        <v>#N/A</v>
      </c>
    </row>
    <row r="40" spans="1:4" ht="25.5">
      <c r="A40" s="24" t="s">
        <v>105</v>
      </c>
      <c r="B40" s="25" t="str">
        <f ca="1">VLOOKUP($A40,CPS!$A:$H,2,0)</f>
        <v>INSTALAÇÃO DE MEDIÇÃO COM PROTEÇÃO PARA TRANSFORMADOR DE 45 KVA.</v>
      </c>
      <c r="C40" s="26" t="str">
        <f ca="1">VLOOKUP($A40,CPS!$A:$H,8,0)</f>
        <v>UN</v>
      </c>
      <c r="D40" s="27">
        <f ca="1">VLOOKUP($A40,CPS!$I:$J,2,0)</f>
        <v>4914.6099999999988</v>
      </c>
    </row>
    <row r="41" spans="1:4" ht="25.5">
      <c r="A41" s="24" t="s">
        <v>111</v>
      </c>
      <c r="B41" s="25" t="str">
        <f ca="1">VLOOKUP($A41,CPS!$A:$H,2,0)</f>
        <v>INSTALAÇÃO DE MEDIÇÃO COM PROTEÇÃO PARA TRANSFORMADOR DE 75 KVA.</v>
      </c>
      <c r="C41" s="26" t="str">
        <f ca="1">VLOOKUP($A41,CPS!$A:$H,8,0)</f>
        <v>UN</v>
      </c>
      <c r="D41" s="27">
        <f ca="1">VLOOKUP($A41,CPS!$I:$J,2,0)</f>
        <v>6832.5700000000006</v>
      </c>
    </row>
    <row r="42" spans="1:4" ht="25.5">
      <c r="A42" s="24" t="s">
        <v>113</v>
      </c>
      <c r="B42" s="25" t="str">
        <f ca="1">VLOOKUP($A42,CPS!$A:$H,2,0)</f>
        <v>INSTALAÇÃO DE MEDIÇÃO COM PROTEÇÃO PARA TRANSFORMADOR DE 112.5 KVA.</v>
      </c>
      <c r="C42" s="26" t="str">
        <f ca="1">VLOOKUP($A42,CPS!$A:$H,8,0)</f>
        <v>UN</v>
      </c>
      <c r="D42" s="27">
        <f ca="1">VLOOKUP($A42,CPS!$I:$J,2,0)</f>
        <v>9360.2800000000007</v>
      </c>
    </row>
    <row r="43" spans="1:4" ht="25.5">
      <c r="A43" s="24" t="s">
        <v>117</v>
      </c>
      <c r="B43" s="25" t="str">
        <f ca="1">VLOOKUP($A43,CPS!$A:$H,2,0)</f>
        <v>INSTALAÇÃO DE MEDIÇÃO COM PROTEÇÃO PARA TRANSFORMADOR DE 150 KVA.</v>
      </c>
      <c r="C43" s="26" t="str">
        <f ca="1">VLOOKUP($A43,CPS!$A:$H,8,0)</f>
        <v>UN</v>
      </c>
      <c r="D43" s="27">
        <f ca="1">VLOOKUP($A43,CPS!$I:$J,2,0)</f>
        <v>10965.160000000002</v>
      </c>
    </row>
    <row r="44" spans="1:4" ht="25.5">
      <c r="A44" s="24" t="s">
        <v>120</v>
      </c>
      <c r="B44" s="25" t="str">
        <f ca="1">VLOOKUP($A44,CPS!$A:$H,2,0)</f>
        <v>INSTALAÇÃO DE MEDIÇÃO COM PROTEÇÃO PARA TRANSFORMADOR DE 225 KVA.</v>
      </c>
      <c r="C44" s="26" t="str">
        <f ca="1">VLOOKUP($A44,CPS!$A:$H,8,0)</f>
        <v>UN</v>
      </c>
      <c r="D44" s="27">
        <f ca="1">VLOOKUP($A44,CPS!$I:$J,2,0)</f>
        <v>17010.66</v>
      </c>
    </row>
    <row r="45" spans="1:4" ht="25.5">
      <c r="A45" s="24" t="s">
        <v>122</v>
      </c>
      <c r="B45" s="25" t="str">
        <f ca="1">VLOOKUP($A45,CPS!$A:$H,2,0)</f>
        <v>LANÇAMENTO E NIVELAMENTO DE CONDUTOR CABO DE REDE MULTIPLEXADA 1X120MM² + 1X70MM².</v>
      </c>
      <c r="C45" s="26" t="str">
        <f ca="1">VLOOKUP($A45,CPS!$A:$H,8,0)</f>
        <v>M</v>
      </c>
      <c r="D45" s="27">
        <f ca="1">VLOOKUP($A45,CPS!$I:$J,2,0)</f>
        <v>42.649999999999991</v>
      </c>
    </row>
    <row r="46" spans="1:4" ht="25.5">
      <c r="A46" s="24" t="s">
        <v>125</v>
      </c>
      <c r="B46" s="25" t="str">
        <f ca="1">VLOOKUP($A46,CPS!$A:$H,2,0)</f>
        <v>LANÇAMENTO E NIVELAMENTO DE CONDUTOR CABO DE REDE MULTIPLEXADA 1X70MM² + 1X70MM².</v>
      </c>
      <c r="C46" s="26" t="str">
        <f ca="1">VLOOKUP($A46,CPS!$A:$H,8,0)</f>
        <v>M</v>
      </c>
      <c r="D46" s="27">
        <f ca="1">VLOOKUP($A46,CPS!$I:$J,2,0)</f>
        <v>29.900000000000002</v>
      </c>
    </row>
    <row r="47" spans="1:4" ht="25.5">
      <c r="A47" s="24" t="s">
        <v>128</v>
      </c>
      <c r="B47" s="25" t="str">
        <f ca="1">VLOOKUP($A47,CPS!$A:$H,2,0)</f>
        <v>LANÇAMENTO E NIVELAMENTO DE CONDUTOR CABO DE REDE MULTIPLEXADA 1X35MM² + 1X70MM².</v>
      </c>
      <c r="C47" s="26" t="str">
        <f ca="1">VLOOKUP($A47,CPS!$A:$H,8,0)</f>
        <v>M</v>
      </c>
      <c r="D47" s="27">
        <f ca="1">VLOOKUP($A47,CPS!$I:$J,2,0)</f>
        <v>17.270000000000003</v>
      </c>
    </row>
    <row r="48" spans="1:4" ht="25.5">
      <c r="A48" s="24" t="s">
        <v>131</v>
      </c>
      <c r="B48" s="25" t="str">
        <f ca="1">VLOOKUP($A48,CPS!$A:$H,2,0)</f>
        <v>MONTAGEM ELETROMECÂNICA DE ESTRUTURA DE BAIXA TENSÃO TIPO SI3SI3.</v>
      </c>
      <c r="C48" s="26" t="str">
        <f ca="1">VLOOKUP($A48,CPS!$A:$H,8,0)</f>
        <v>UN</v>
      </c>
      <c r="D48" s="27">
        <f ca="1">VLOOKUP($A48,CPS!$I:$J,2,0)</f>
        <v>306.8</v>
      </c>
    </row>
    <row r="49" spans="1:4" ht="25.5">
      <c r="A49" s="24" t="s">
        <v>133</v>
      </c>
      <c r="B49" s="25" t="str">
        <f ca="1">VLOOKUP($A49,CPS!$A:$H,2,0)</f>
        <v>MONTAGEM ELETROMECÂNICA DE EST. DE BT T/ SI4 EM POSTE CONC. DT.</v>
      </c>
      <c r="C49" s="26" t="str">
        <f ca="1">VLOOKUP($A49,CPS!$A:$H,8,0)</f>
        <v>UN</v>
      </c>
      <c r="D49" s="27">
        <f ca="1">VLOOKUP($A49,CPS!$I:$J,2,0)</f>
        <v>325.51</v>
      </c>
    </row>
    <row r="50" spans="1:4" ht="25.5">
      <c r="A50" s="24" t="s">
        <v>135</v>
      </c>
      <c r="B50" s="25" t="str">
        <f ca="1">VLOOKUP($A50,CPS!$A:$H,2,0)</f>
        <v>MONTAGEM ELETROMECÂNICA DE ESTRUTURA DE BAIXA TENSÃO FIM DE REDE TIPO SI3.</v>
      </c>
      <c r="C50" s="26" t="str">
        <f ca="1">VLOOKUP($A50,CPS!$A:$H,8,0)</f>
        <v>UN</v>
      </c>
      <c r="D50" s="27">
        <f ca="1">VLOOKUP($A50,CPS!$I:$J,2,0)</f>
        <v>176.81</v>
      </c>
    </row>
    <row r="51" spans="1:4" ht="25.5">
      <c r="A51" s="24" t="s">
        <v>137</v>
      </c>
      <c r="B51" s="25" t="str">
        <f ca="1">VLOOKUP($A51,CPS!$A:$H,2,0)</f>
        <v>MONTAGEM ELETROMECÂNICA DE ESTRUTURA DE BAIXA TENSÃO PASSAGEMM TIPO S2A.</v>
      </c>
      <c r="C51" s="26" t="str">
        <f ca="1">VLOOKUP($A51,CPS!$A:$H,8,0)</f>
        <v>UN</v>
      </c>
      <c r="D51" s="27">
        <f ca="1">VLOOKUP($A51,CPS!$I:$J,2,0)</f>
        <v>91.89</v>
      </c>
    </row>
    <row r="52" spans="1:4" ht="25.5">
      <c r="A52" s="24" t="s">
        <v>139</v>
      </c>
      <c r="B52" s="25" t="str">
        <f ca="1">VLOOKUP($A52,CPS!$A:$H,2,0)</f>
        <v>MONTAGEM ELETROMECÂNICA DE ESTRUTURA DE BAIXA TENSÃO PASSAGEMM TIPO S2P.</v>
      </c>
      <c r="C52" s="26" t="str">
        <f ca="1">VLOOKUP($A52,CPS!$A:$H,8,0)</f>
        <v>UN</v>
      </c>
      <c r="D52" s="27">
        <f ca="1">VLOOKUP($A52,CPS!$I:$J,2,0)</f>
        <v>67.86999999999999</v>
      </c>
    </row>
    <row r="53" spans="1:4" ht="25.5">
      <c r="A53" s="24" t="s">
        <v>141</v>
      </c>
      <c r="B53" s="25" t="str">
        <f ca="1">VLOOKUP($A53,CPS!$A:$H,2,0)</f>
        <v>MONTAGEM ELETROMECÂNICA DE ESTRUTURA DE BAIXA TENSÃO PASSAGEMM TIPO S3A.</v>
      </c>
      <c r="C53" s="26" t="str">
        <f ca="1">VLOOKUP($A53,CPS!$A:$H,8,0)</f>
        <v>UN</v>
      </c>
      <c r="D53" s="27">
        <f ca="1">VLOOKUP($A53,CPS!$I:$J,2,0)</f>
        <v>88.320000000000007</v>
      </c>
    </row>
    <row r="54" spans="1:4" ht="25.5">
      <c r="A54" s="24" t="s">
        <v>143</v>
      </c>
      <c r="B54" s="25" t="str">
        <f ca="1">VLOOKUP($A54,CPS!$A:$H,2,0)</f>
        <v>MONTAGEM ELETROMECÂNICA DE ESTRUTURA DE BAIXA TENSÃO PASSAGEMM TIPO S3P.</v>
      </c>
      <c r="C54" s="26" t="str">
        <f ca="1">VLOOKUP($A54,CPS!$A:$H,8,0)</f>
        <v>UN</v>
      </c>
      <c r="D54" s="27">
        <f ca="1">VLOOKUP($A54,CPS!$I:$J,2,0)</f>
        <v>78.399999999999991</v>
      </c>
    </row>
    <row r="55" spans="1:4" ht="25.5">
      <c r="A55" s="24" t="s">
        <v>145</v>
      </c>
      <c r="B55" s="25" t="str">
        <f ca="1">VLOOKUP($A55,CPS!$A:$H,2,0)</f>
        <v>MONTAGEM ELETROMECÂNICA DE ESTRUTURA DE BAIXA TENSÃO PASSAGEMM TIPO SI1.</v>
      </c>
      <c r="C55" s="26" t="str">
        <f ca="1">VLOOKUP($A55,CPS!$A:$H,8,0)</f>
        <v>UN</v>
      </c>
      <c r="D55" s="27">
        <f ca="1">VLOOKUP($A55,CPS!$I:$J,2,0)</f>
        <v>191.69</v>
      </c>
    </row>
    <row r="56" spans="1:4" ht="25.5">
      <c r="A56" s="24" t="s">
        <v>147</v>
      </c>
      <c r="B56" s="25" t="str">
        <f ca="1">VLOOKUP($A56,CPS!$A:$H,2,0)</f>
        <v>MONTAGEM ELETROMECÂNICA DE ESTRUTURA DE BAIXA TENSÃO TIPO SI3SI4.</v>
      </c>
      <c r="C56" s="26" t="str">
        <f ca="1">VLOOKUP($A56,CPS!$A:$H,8,0)</f>
        <v>UN</v>
      </c>
      <c r="D56" s="27">
        <f ca="1">VLOOKUP($A56,CPS!$I:$J,2,0)</f>
        <v>610.42000000000019</v>
      </c>
    </row>
    <row r="57" spans="1:4" ht="25.5">
      <c r="A57" s="24" t="s">
        <v>149</v>
      </c>
      <c r="B57" s="25" t="str">
        <f ca="1">VLOOKUP($A57,CPS!$A:$H,2,0)</f>
        <v>MONTAGEM ELETROMECÂNICA DE ESTRUTURA DE BAIXA TENSÃO TIPO SI1SI3.</v>
      </c>
      <c r="C57" s="26" t="str">
        <f ca="1">VLOOKUP($A57,CPS!$A:$H,8,0)</f>
        <v>UN</v>
      </c>
      <c r="D57" s="27">
        <f ca="1">VLOOKUP($A57,CPS!$I:$J,2,0)</f>
        <v>495.79</v>
      </c>
    </row>
    <row r="58" spans="1:4">
      <c r="A58" s="24" t="s">
        <v>151</v>
      </c>
      <c r="B58" s="25" t="str">
        <f ca="1">VLOOKUP($A58,CPS!$A:$H,2,0)</f>
        <v>INSTALAÇÃO DE ATERRAMENTO EM REDE AÉREA DE BAIXA TENSÃO.</v>
      </c>
      <c r="C58" s="26" t="str">
        <f ca="1">VLOOKUP($A58,CPS!$A:$H,8,0)</f>
        <v>UN</v>
      </c>
      <c r="D58" s="27">
        <f ca="1">VLOOKUP($A58,CPS!$I:$J,2,0)</f>
        <v>188.02</v>
      </c>
    </row>
    <row r="59" spans="1:4">
      <c r="A59" s="24" t="s">
        <v>153</v>
      </c>
      <c r="B59" s="25" t="str">
        <f ca="1">VLOOKUP($A59,CPS!$A:$H,2,0)</f>
        <v>MONTAGEM  DE ESTRUTURA DE BT T/ RTE EM POSTE CONC. DT.</v>
      </c>
      <c r="C59" s="26" t="str">
        <f ca="1">VLOOKUP($A59,CPS!$A:$H,8,0)</f>
        <v>UN</v>
      </c>
      <c r="D59" s="27">
        <f ca="1">VLOOKUP($A59,CPS!$I:$J,2,0)</f>
        <v>55.37</v>
      </c>
    </row>
    <row r="60" spans="1:4">
      <c r="A60" s="24" t="s">
        <v>155</v>
      </c>
      <c r="B60" s="25" t="str">
        <f ca="1">VLOOKUP($A60,CPS!$A:$H,2,0)</f>
        <v>INSTALAÇÃO REATOR PARA LÂMPADA VAPOR DE SODIO - 220V/250W.</v>
      </c>
      <c r="C60" s="26" t="str">
        <f ca="1">VLOOKUP($A60,CPS!$A:$H,8,0)</f>
        <v>VÃO/COND</v>
      </c>
      <c r="D60" s="27">
        <f ca="1">VLOOKUP($A60,CPS!$I:$J,2,0)</f>
        <v>150.53</v>
      </c>
    </row>
    <row r="61" spans="1:4">
      <c r="A61" s="24" t="s">
        <v>158</v>
      </c>
      <c r="B61" s="25" t="str">
        <f ca="1">VLOOKUP($A61,CPS!$A:$H,2,0)</f>
        <v>INSTALAÇÃO REATOR PARA LÂMPADA VAPOR DE SODIO - 220V/70W.</v>
      </c>
      <c r="C61" s="26" t="str">
        <f ca="1">VLOOKUP($A61,CPS!$A:$H,8,0)</f>
        <v>VÃO/COND</v>
      </c>
      <c r="D61" s="27">
        <f ca="1">VLOOKUP($A61,CPS!$I:$J,2,0)</f>
        <v>71.14</v>
      </c>
    </row>
    <row r="62" spans="1:4">
      <c r="A62" s="24" t="s">
        <v>161</v>
      </c>
      <c r="B62" s="25" t="str">
        <f ca="1">VLOOKUP($A62,CPS!$A:$H,2,0)</f>
        <v>ARRANCAMENTO DE POSTE CONCRETO DT ACIMA DE 10m.</v>
      </c>
      <c r="C62" s="26" t="str">
        <f ca="1">VLOOKUP($A62,CPS!$A:$H,8,0)</f>
        <v>UN</v>
      </c>
      <c r="D62" s="27">
        <f ca="1">VLOOKUP($A62,CPS!$I:$J,2,0)</f>
        <v>447.17</v>
      </c>
    </row>
    <row r="63" spans="1:4">
      <c r="A63" s="24" t="s">
        <v>165</v>
      </c>
      <c r="B63" s="25" t="str">
        <f ca="1">VLOOKUP($A63,CPS!$A:$H,2,0)</f>
        <v>RETIRADA DE CONDUTOR EM CABO DE AL 4AWG-CA (VÃO).</v>
      </c>
      <c r="C63" s="26" t="str">
        <f ca="1">VLOOKUP($A63,CPS!$A:$H,8,0)</f>
        <v>VÃO/COND</v>
      </c>
      <c r="D63" s="27">
        <f ca="1">VLOOKUP($A63,CPS!$I:$J,2,0)</f>
        <v>11.13</v>
      </c>
    </row>
    <row r="64" spans="1:4">
      <c r="A64" s="24" t="s">
        <v>167</v>
      </c>
      <c r="B64" s="25" t="str">
        <f ca="1">VLOOKUP($A64,CPS!$A:$H,2,0)</f>
        <v>RETIRADA DE LUMINARIA COMPLETA</v>
      </c>
      <c r="C64" s="26" t="str">
        <f ca="1">VLOOKUP($A64,CPS!$A:$H,8,0)</f>
        <v>VÃO/COND</v>
      </c>
      <c r="D64" s="27">
        <f ca="1">VLOOKUP($A64,CPS!$I:$J,2,0)</f>
        <v>11.180000000000001</v>
      </c>
    </row>
    <row r="65" spans="1:4">
      <c r="A65" s="24" t="s">
        <v>169</v>
      </c>
      <c r="B65" s="25" t="str">
        <f ca="1">VLOOKUP($A65,CPS!$A:$H,2,0)</f>
        <v>RETIRAR ESTRUTURA PRIMARIA DE CRUZETA SIMPLES.</v>
      </c>
      <c r="C65" s="26" t="str">
        <f ca="1">VLOOKUP($A65,CPS!$A:$H,8,0)</f>
        <v>VÃO/COND</v>
      </c>
      <c r="D65" s="27">
        <f ca="1">VLOOKUP($A65,CPS!$I:$J,2,0)</f>
        <v>15.55</v>
      </c>
    </row>
    <row r="66" spans="1:4">
      <c r="A66" s="24" t="s">
        <v>171</v>
      </c>
      <c r="B66" s="25" t="str">
        <f ca="1">VLOOKUP($A66,CPS!$A:$H,2,0)</f>
        <v>RETIRAR ESTRUTURA SECUNDARIA.</v>
      </c>
      <c r="C66" s="26" t="str">
        <f ca="1">VLOOKUP($A66,CPS!$A:$H,8,0)</f>
        <v>VÃO/COND</v>
      </c>
      <c r="D66" s="27">
        <f ca="1">VLOOKUP($A66,CPS!$I:$J,2,0)</f>
        <v>13.660000000000002</v>
      </c>
    </row>
    <row r="67" spans="1:4" ht="25.5">
      <c r="A67" s="24" t="s">
        <v>173</v>
      </c>
      <c r="B67" s="25" t="str">
        <f ca="1">VLOOKUP($A67,CPS!$A:$H,2,0)</f>
        <v>MONTAGEM ELETROMECÂNICA DE ESTRUTURA DE MT 7.97KV MONOF./ U1 EM POSTE CONC. "DT".</v>
      </c>
      <c r="C67" s="26" t="str">
        <f ca="1">VLOOKUP($A67,CPS!$A:$H,8,0)</f>
        <v>UN</v>
      </c>
      <c r="D67" s="27">
        <f ca="1">VLOOKUP($A67,CPS!$I:$J,2,0)</f>
        <v>393.64</v>
      </c>
    </row>
    <row r="68" spans="1:4" ht="25.5">
      <c r="A68" s="24" t="s">
        <v>175</v>
      </c>
      <c r="B68" s="25" t="str">
        <f ca="1">VLOOKUP($A68,CPS!$A:$H,2,0)</f>
        <v>MONTAGEM ELETROMECÂNICA DE ESTRUTURA DE MT 7.97KV MONOF./ DU3F EM POSTE CONC. "DT".</v>
      </c>
      <c r="C68" s="26" t="str">
        <f ca="1">VLOOKUP($A68,CPS!$A:$H,8,0)</f>
        <v>UN</v>
      </c>
      <c r="D68" s="27">
        <f ca="1">VLOOKUP($A68,CPS!$I:$J,2,0)</f>
        <v>594.58999999999992</v>
      </c>
    </row>
    <row r="69" spans="1:4" ht="25.5">
      <c r="A69" s="24" t="s">
        <v>177</v>
      </c>
      <c r="B69" s="25" t="str">
        <f ca="1">VLOOKUP($A69,CPS!$A:$H,2,0)</f>
        <v>MONTAGEM ELETROMECÂNICA DE ESTRUTURA DE MT 7.97KV MONOF./ U3 EM POSTE CONC. "DT".</v>
      </c>
      <c r="C69" s="26" t="str">
        <f ca="1">VLOOKUP($A69,CPS!$A:$H,8,0)</f>
        <v>UN</v>
      </c>
      <c r="D69" s="27">
        <f ca="1">VLOOKUP($A69,CPS!$I:$J,2,0)</f>
        <v>435.05</v>
      </c>
    </row>
    <row r="70" spans="1:4" ht="25.5">
      <c r="A70" s="24" t="s">
        <v>179</v>
      </c>
      <c r="B70" s="25" t="str">
        <f ca="1">VLOOKUP($A70,CPS!$A:$H,2,0)</f>
        <v>MONTAGEM ELETROMECÂNICA DE ESTRUTURA DE MT 7.97KV MONOF./ T EM POSTE CONC. "DT".</v>
      </c>
      <c r="C70" s="26" t="str">
        <f ca="1">VLOOKUP($A70,CPS!$A:$H,8,0)</f>
        <v>UN</v>
      </c>
      <c r="D70" s="27">
        <f ca="1">VLOOKUP($A70,CPS!$I:$J,2,0)</f>
        <v>2436.6700000000005</v>
      </c>
    </row>
    <row r="71" spans="1:4" ht="25.5">
      <c r="A71" s="24" t="s">
        <v>181</v>
      </c>
      <c r="B71" s="25" t="str">
        <f ca="1">VLOOKUP($A71,CPS!$A:$H,2,0)</f>
        <v>MONTAGEM ELETROMECÂNICA DE ESTRUTURA DE M.T 13,8/ TC- EM POSTE CONC. "DT".</v>
      </c>
      <c r="C71" s="26" t="str">
        <f ca="1">VLOOKUP($A71,CPS!$A:$H,8,0)</f>
        <v>UN</v>
      </c>
      <c r="D71" s="27">
        <f ca="1">VLOOKUP($A71,CPS!$I:$J,2,0)</f>
        <v>4590.6099999999988</v>
      </c>
    </row>
    <row r="72" spans="1:4" ht="25.5">
      <c r="A72" s="24" t="s">
        <v>183</v>
      </c>
      <c r="B72" s="25" t="str">
        <f ca="1">VLOOKUP($A72,CPS!$A:$H,2,0)</f>
        <v>INSTALAÇÃO DE ABRACADEIRA METALICA PARA AMARRACAO DE ELETRODUTOS, TIPO D, COM 1" E PARAFUSO DE FIXACAO.</v>
      </c>
      <c r="C72" s="26" t="str">
        <f ca="1">VLOOKUP($A72,CPS!$A:$H,8,0)</f>
        <v>UN</v>
      </c>
      <c r="D72" s="27">
        <f ca="1">VLOOKUP($A72,CPS!$I:$J,2,0)</f>
        <v>5.3900000000000006</v>
      </c>
    </row>
    <row r="73" spans="1:4">
      <c r="A73" s="24" t="s">
        <v>185</v>
      </c>
      <c r="B73" s="25" t="str">
        <f ca="1">VLOOKUP($A73,CPS!$A:$H,2,0)</f>
        <v>INSTALAÇÃO DE ABRACADEIRA TIPO D 1 1/2" C/PARAFUSO".</v>
      </c>
      <c r="C73" s="26" t="str">
        <f ca="1">VLOOKUP($A73,CPS!$A:$H,8,0)</f>
        <v>UN</v>
      </c>
      <c r="D73" s="27">
        <f ca="1">VLOOKUP($A73,CPS!$I:$J,2,0)</f>
        <v>6.68</v>
      </c>
    </row>
    <row r="74" spans="1:4">
      <c r="A74" s="24" t="s">
        <v>187</v>
      </c>
      <c r="B74" s="25" t="str">
        <f ca="1">VLOOKUP($A74,CPS!$A:$H,2,0)</f>
        <v>INSTALAÇÃO DE ABRACADEIRA TIPO D 1 1/4" C/PARAFUSO".</v>
      </c>
      <c r="C74" s="26" t="str">
        <f ca="1">VLOOKUP($A74,CPS!$A:$H,8,0)</f>
        <v>UN</v>
      </c>
      <c r="D74" s="27">
        <f ca="1">VLOOKUP($A74,CPS!$I:$J,2,0)</f>
        <v>6.57</v>
      </c>
    </row>
    <row r="75" spans="1:4">
      <c r="A75" s="24" t="s">
        <v>189</v>
      </c>
      <c r="B75" s="25" t="str">
        <f ca="1">VLOOKUP($A75,CPS!$A:$H,2,0)</f>
        <v>INSTALAÇÃO DE ABRACADEIRA TIPO D 2 1/2" C/ PARAFUSO".</v>
      </c>
      <c r="C75" s="26" t="str">
        <f ca="1">VLOOKUP($A75,CPS!$A:$H,8,0)</f>
        <v>UN</v>
      </c>
      <c r="D75" s="27">
        <f ca="1">VLOOKUP($A75,CPS!$I:$J,2,0)</f>
        <v>8.01</v>
      </c>
    </row>
    <row r="76" spans="1:4">
      <c r="A76" s="24" t="s">
        <v>191</v>
      </c>
      <c r="B76" s="25" t="str">
        <f ca="1">VLOOKUP($A76,CPS!$A:$H,2,0)</f>
        <v>INSTALAÇÃO DE ABRACADEIRA TIPO D 2" C/ PARAFUSO".</v>
      </c>
      <c r="C76" s="26" t="str">
        <f ca="1">VLOOKUP($A76,CPS!$A:$H,8,0)</f>
        <v>UN</v>
      </c>
      <c r="D76" s="27">
        <f ca="1">VLOOKUP($A76,CPS!$I:$J,2,0)</f>
        <v>7.02</v>
      </c>
    </row>
    <row r="77" spans="1:4">
      <c r="A77" s="24" t="s">
        <v>193</v>
      </c>
      <c r="B77" s="25" t="str">
        <f ca="1">VLOOKUP($A77,CPS!$A:$H,2,0)</f>
        <v>INSTALAÇÃO DE ABRACADEIRA TIPO D 3" C/ PARAFUSO".</v>
      </c>
      <c r="C77" s="26" t="str">
        <f ca="1">VLOOKUP($A77,CPS!$A:$H,8,0)</f>
        <v>UN</v>
      </c>
      <c r="D77" s="27">
        <f ca="1">VLOOKUP($A77,CPS!$I:$J,2,0)</f>
        <v>8.83</v>
      </c>
    </row>
    <row r="78" spans="1:4" ht="25.5">
      <c r="A78" s="24" t="s">
        <v>195</v>
      </c>
      <c r="B78" s="25" t="str">
        <f ca="1">VLOOKUP($A78,CPS!$A:$H,2,0)</f>
        <v>INSTALAÇÃO DE TERMINAL A COMPRESSAO EM COBRE ESTANHADO P/ CABO 4MM2.</v>
      </c>
      <c r="C78" s="26" t="str">
        <f ca="1">VLOOKUP($A78,CPS!$A:$H,8,0)</f>
        <v>UN</v>
      </c>
      <c r="D78" s="27">
        <f ca="1">VLOOKUP($A78,CPS!$I:$J,2,0)</f>
        <v>7.11</v>
      </c>
    </row>
    <row r="79" spans="1:4">
      <c r="A79" s="24" t="s">
        <v>197</v>
      </c>
      <c r="B79" s="25" t="str">
        <f ca="1">VLOOKUP($A79,CPS!$A:$H,2,0)</f>
        <v>INSTALAÇÃO DE CAIXA PASSAGEM METALICA 15 X 15 X 10CM.</v>
      </c>
      <c r="C79" s="26" t="str">
        <f ca="1">VLOOKUP($A79,CPS!$A:$H,8,0)</f>
        <v>UN</v>
      </c>
      <c r="D79" s="27">
        <f ca="1">VLOOKUP($A79,CPS!$I:$J,2,0)</f>
        <v>26.419999999999998</v>
      </c>
    </row>
    <row r="80" spans="1:4">
      <c r="A80" s="24" t="s">
        <v>199</v>
      </c>
      <c r="B80" s="25" t="str">
        <f ca="1">VLOOKUP($A80,CPS!$A:$H,2,0)</f>
        <v>INSTALAÇÃO DE CAIXA PASSAGEM METALICA 30 X 30 X 10CM.</v>
      </c>
      <c r="C80" s="26" t="str">
        <f ca="1">VLOOKUP($A80,CPS!$A:$H,8,0)</f>
        <v>UN</v>
      </c>
      <c r="D80" s="27">
        <f ca="1">VLOOKUP($A80,CPS!$I:$J,2,0)</f>
        <v>59.27</v>
      </c>
    </row>
    <row r="81" spans="1:4">
      <c r="A81" s="24" t="s">
        <v>201</v>
      </c>
      <c r="B81" s="25" t="str">
        <f ca="1">VLOOKUP($A81,CPS!$A:$H,2,0)</f>
        <v>INSTALAÇÃO DE CAIXA PASSAGEM METALICA 35 X 35 X 12CM.</v>
      </c>
      <c r="C81" s="26" t="str">
        <f ca="1">VLOOKUP($A81,CPS!$A:$H,8,0)</f>
        <v>UN</v>
      </c>
      <c r="D81" s="27">
        <f ca="1">VLOOKUP($A81,CPS!$I:$J,2,0)</f>
        <v>69.48</v>
      </c>
    </row>
    <row r="82" spans="1:4">
      <c r="A82" s="24" t="s">
        <v>203</v>
      </c>
      <c r="B82" s="25" t="str">
        <f ca="1">VLOOKUP($A82,CPS!$A:$H,2,0)</f>
        <v>INSTALAÇÃO DE QUADRO GERAL EM POSTE.</v>
      </c>
      <c r="C82" s="26" t="str">
        <f ca="1">VLOOKUP($A82,CPS!$A:$H,8,0)</f>
        <v>UN</v>
      </c>
      <c r="D82" s="27">
        <f ca="1">VLOOKUP($A82,CPS!$I:$J,2,0)</f>
        <v>1283.0800000000002</v>
      </c>
    </row>
    <row r="83" spans="1:4" ht="38.25">
      <c r="A83" s="24" t="s">
        <v>206</v>
      </c>
      <c r="B83" s="25" t="str">
        <f ca="1">VLOOKUP($A83,CPS!$A:$H,2,0)</f>
        <v>POSTE DE CONCRETO DUPLO T H=12M E CARGA NOMINAL 400KG INCLUSIVE E ESCAVACAO, EXCLUSIVE TRANSPORTE - FORNECIMENTO E INSTALACAO.</v>
      </c>
      <c r="C83" s="26" t="str">
        <f ca="1">VLOOKUP($A83,CPS!$A:$H,8,0)</f>
        <v>UN</v>
      </c>
      <c r="D83" s="27" t="e">
        <f ca="1">VLOOKUP($A83,CPS!$I:$J,2,0)</f>
        <v>#N/A</v>
      </c>
    </row>
    <row r="84" spans="1:4" ht="38.25">
      <c r="A84" s="24" t="s">
        <v>208</v>
      </c>
      <c r="B84" s="25" t="str">
        <f ca="1">VLOOKUP($A84,CPS!$A:$H,2,0)</f>
        <v>POSTE DE CONCRETO DUPLO T H=11M E CARGA NOMINAL 200KG INCLUSIVE E ESCAVACAO, EXCLUSIVE TRANSPORTE - FORNECIMENTO E INSTALACAO.</v>
      </c>
      <c r="C84" s="26" t="str">
        <f ca="1">VLOOKUP($A84,CPS!$A:$H,8,0)</f>
        <v>UN</v>
      </c>
      <c r="D84" s="27" t="e">
        <f ca="1">VLOOKUP($A84,CPS!$I:$J,2,0)</f>
        <v>#N/A</v>
      </c>
    </row>
    <row r="85" spans="1:4">
      <c r="A85" s="24" t="s">
        <v>210</v>
      </c>
      <c r="B85" s="25" t="str">
        <f ca="1">VLOOKUP($A85,CPS!$A:$H,2,0)</f>
        <v>PROJETO DE SUBESTAÇÃO AÉREA (Processo com a Equatorial - PI).</v>
      </c>
      <c r="C85" s="26" t="str">
        <f ca="1">VLOOKUP($A85,CPS!$A:$H,8,0)</f>
        <v>UN</v>
      </c>
      <c r="D85" s="27">
        <f ca="1">VLOOKUP($A85,CPS!$I:$J,2,0)</f>
        <v>4377</v>
      </c>
    </row>
    <row r="86" spans="1:4">
      <c r="A86" s="24" t="s">
        <v>212</v>
      </c>
      <c r="B86" s="25" t="str">
        <f ca="1">VLOOKUP($A86,CPS!$A:$H,2,0)</f>
        <v>SOLICITAÇÃO DE EVT JUNTO A EQUATORIAL</v>
      </c>
      <c r="C86" s="26" t="str">
        <f ca="1">VLOOKUP($A86,CPS!$A:$H,8,0)</f>
        <v>UN</v>
      </c>
      <c r="D86" s="27">
        <f ca="1">VLOOKUP($A86,CPS!$I:$J,2,0)</f>
        <v>2282.4</v>
      </c>
    </row>
    <row r="87" spans="1:4" ht="25.5">
      <c r="A87" s="24" t="s">
        <v>214</v>
      </c>
      <c r="B87" s="25" t="str">
        <f ca="1">VLOOKUP($A87,CPS!$A:$H,2,0)</f>
        <v>MONTAGEM ELETROMECÂNICA DE ESTRUTURA DE M.T 13,8/ N3-T EM POSTE CONC. "DT".</v>
      </c>
      <c r="C87" s="26" t="str">
        <f ca="1">VLOOKUP($A87,CPS!$A:$H,8,0)</f>
        <v>UN</v>
      </c>
      <c r="D87" s="27">
        <f ca="1">VLOOKUP($A87,CPS!$I:$J,2,0)</f>
        <v>1942.34</v>
      </c>
    </row>
    <row r="88" spans="1:4" ht="25.5">
      <c r="A88" s="24" t="s">
        <v>217</v>
      </c>
      <c r="B88" s="25" t="str">
        <f ca="1">VLOOKUP($A88,CPS!$A:$H,2,0)</f>
        <v>MONTAGEM ELETROMECÂNICA DE ESTRUTURA DE M.T 34,5 / N3-T EM POSTE CONC. "DT".</v>
      </c>
      <c r="C88" s="26" t="str">
        <f ca="1">VLOOKUP($A88,CPS!$A:$H,8,0)</f>
        <v>UN</v>
      </c>
      <c r="D88" s="27">
        <f ca="1">VLOOKUP($A88,CPS!$I:$J,2,0)</f>
        <v>3683.78</v>
      </c>
    </row>
    <row r="89" spans="1:4" ht="38.25">
      <c r="A89" s="24" t="s">
        <v>219</v>
      </c>
      <c r="B89" s="25" t="str">
        <f ca="1">VLOOKUP($A89,CPS!$A:$H,2,0)</f>
        <v>POSTE DE CONCRETO DUPLO T H=9M E CARGA NOMINAL 400KG INCLUSIVE E ESCAVACAO, EXCLUSIVE TRANSPORTE - FORNECIMENTO E INSTALACAO.</v>
      </c>
      <c r="C89" s="26" t="str">
        <f ca="1">VLOOKUP($A89,CPS!$A:$H,8,0)</f>
        <v>UN</v>
      </c>
      <c r="D89" s="27" t="e">
        <f ca="1">VLOOKUP($A89,CPS!$I:$J,2,0)</f>
        <v>#N/A</v>
      </c>
    </row>
    <row r="90" spans="1:4" ht="25.5">
      <c r="A90" s="24" t="s">
        <v>221</v>
      </c>
      <c r="B90" s="25" t="str">
        <f ca="1">VLOOKUP($A90,CPS!$A:$H,2,0)</f>
        <v>MONTAGEM ELETROMECÂNICA DE ESTRUTURA DE MEDIA TENSÃO 13,8KV TIPO CE3F.</v>
      </c>
      <c r="C90" s="26" t="str">
        <f ca="1">VLOOKUP($A90,CPS!$A:$H,8,0)</f>
        <v>UN</v>
      </c>
      <c r="D90" s="27">
        <f ca="1">VLOOKUP($A90,CPS!$I:$J,2,0)</f>
        <v>3799.4100000000003</v>
      </c>
    </row>
    <row r="91" spans="1:4" ht="25.5">
      <c r="A91" s="24" t="s">
        <v>223</v>
      </c>
      <c r="B91" s="25" t="str">
        <f ca="1">VLOOKUP($A91,CPS!$A:$H,2,0)</f>
        <v>MONTAGEM ELETROMECÂNICA DE ESTRUTURA DE MEDIA TENSÃO 13,8KV TIPO CE2J2.</v>
      </c>
      <c r="C91" s="26" t="str">
        <f ca="1">VLOOKUP($A91,CPS!$A:$H,8,0)</f>
        <v>UN</v>
      </c>
      <c r="D91" s="27" t="e">
        <f ca="1">VLOOKUP($A91,CPS!$I:$J,2,0)</f>
        <v>#N/A</v>
      </c>
    </row>
    <row r="92" spans="1:4" ht="25.5">
      <c r="A92" s="24" t="s">
        <v>225</v>
      </c>
      <c r="B92" s="25" t="str">
        <f ca="1">VLOOKUP($A92,CPS!$A:$H,2,0)</f>
        <v>MONTAGEM ELETROMECÂNICA DE ESTRUTURA DE M.T 13,8/ N3-TC EM POSTE CONC. "DT"</v>
      </c>
      <c r="C92" s="26" t="str">
        <f ca="1">VLOOKUP($A92,CPS!$A:$H,8,0)</f>
        <v>UN</v>
      </c>
      <c r="D92" s="27">
        <f ca="1">VLOOKUP($A92,CPS!$I:$J,2,0)</f>
        <v>2935.3099999999995</v>
      </c>
    </row>
    <row r="93" spans="1:4">
      <c r="A93" s="24" t="s">
        <v>227</v>
      </c>
      <c r="B93" s="25" t="str">
        <f ca="1">VLOOKUP($A93,CPS!$A:$H,2,0)</f>
        <v>ADMINISTRAÇÃO LOCAL.</v>
      </c>
      <c r="C93" s="26" t="str">
        <f ca="1">VLOOKUP($A93,CPS!$A:$H,8,0)</f>
        <v>H</v>
      </c>
      <c r="D93" s="27">
        <f ca="1">VLOOKUP($A93,CPS!$I:$J,2,0)</f>
        <v>69.38</v>
      </c>
    </row>
    <row r="94" spans="1:4">
      <c r="A94" s="24" t="s">
        <v>230</v>
      </c>
      <c r="B94" s="25" t="str">
        <f ca="1">VLOOKUP($A94,CPS!$A:$H,2,0)</f>
        <v>CUBÍCULO DE MEDIÇÃO.</v>
      </c>
      <c r="C94" s="26" t="str">
        <f ca="1">VLOOKUP($A94,CPS!$A:$H,8,0)</f>
        <v>UN</v>
      </c>
      <c r="D94" s="27">
        <f ca="1">VLOOKUP($A94,CPS!$I:$J,2,0)</f>
        <v>1771.5</v>
      </c>
    </row>
    <row r="95" spans="1:4">
      <c r="A95" s="24" t="s">
        <v>232</v>
      </c>
      <c r="B95" s="25" t="str">
        <f ca="1">VLOOKUP($A95,CPS!$A:$H,2,0)</f>
        <v>CUBÍCULO DE MEDIÇÃO E RECUO DE MURO</v>
      </c>
      <c r="C95" s="26" t="str">
        <f ca="1">VLOOKUP($A95,CPS!$A:$H,8,0)</f>
        <v>UN</v>
      </c>
      <c r="D95" s="27">
        <f ca="1">VLOOKUP($A95,CPS!$I:$J,2,0)</f>
        <v>4031.04</v>
      </c>
    </row>
    <row r="96" spans="1:4">
      <c r="A96" s="24" t="s">
        <v>277</v>
      </c>
      <c r="B96" s="25" t="e">
        <f ca="1">VLOOKUP($A96,CPS!$A:$H,2,0)</f>
        <v>#N/A</v>
      </c>
      <c r="C96" s="26" t="e">
        <f ca="1">VLOOKUP($A96,CPS!$A:$H,8,0)</f>
        <v>#N/A</v>
      </c>
      <c r="D96" s="27" t="e">
        <f>VLOOKUP($A96,CPS!$I:$J,2,0)</f>
        <v>#N/A</v>
      </c>
    </row>
    <row r="97" spans="1:4" ht="25.5">
      <c r="A97" s="24" t="s">
        <v>236</v>
      </c>
      <c r="B97" s="25" t="str">
        <f ca="1">VLOOKUP($A97,CPS!$A:$H,2,0)</f>
        <v>MONTAGEM ELETROMECÂNICA DE ESTRUTURA DE MEDIA TENSÃO 13,8KV TIPO CN4.</v>
      </c>
      <c r="C97" s="26" t="str">
        <f ca="1">VLOOKUP($A97,CPS!$A:$H,8,0)</f>
        <v>UN</v>
      </c>
      <c r="D97" s="27">
        <f ca="1">VLOOKUP($A97,CPS!$I:$J,2,0)</f>
        <v>1524.03</v>
      </c>
    </row>
    <row r="98" spans="1:4" ht="25.5">
      <c r="A98" s="24" t="s">
        <v>238</v>
      </c>
      <c r="B98" s="25" t="str">
        <f ca="1">VLOOKUP($A98,CPS!$A:$H,2,0)</f>
        <v>MONTAGEM ELETROMECÂNICA DE ESTRUTURA DE M.T 13,8 N4F- EM POSTE CONC. "DT".</v>
      </c>
      <c r="C98" s="26" t="str">
        <f ca="1">VLOOKUP($A98,CPS!$A:$H,8,0)</f>
        <v>UN</v>
      </c>
      <c r="D98" s="27">
        <f ca="1">VLOOKUP($A98,CPS!$I:$J,2,0)</f>
        <v>1879.2700000000004</v>
      </c>
    </row>
    <row r="99" spans="1:4">
      <c r="A99" s="24" t="s">
        <v>240</v>
      </c>
      <c r="B99" s="25" t="str">
        <f ca="1">VLOOKUP($A99,CPS!$A:$H,2,0)</f>
        <v>MONTAGEM DE ESTRUTURA SECUNDARIA.</v>
      </c>
      <c r="C99" s="26" t="str">
        <f ca="1">VLOOKUP($A99,CPS!$A:$H,8,0)</f>
        <v>VÃO/COND</v>
      </c>
      <c r="D99" s="27">
        <f ca="1">VLOOKUP($A99,CPS!$I:$J,2,0)</f>
        <v>13.660000000000002</v>
      </c>
    </row>
    <row r="100" spans="1:4">
      <c r="A100" s="24" t="s">
        <v>242</v>
      </c>
      <c r="B100" s="25" t="str">
        <f ca="1">VLOOKUP($A100,CPS!$A:$H,2,0)</f>
        <v>DISJUNTOR TRIFÁSICO TPO DIN DE 63 A  INSTALADO EM QUADRO.</v>
      </c>
      <c r="C100" s="26" t="str">
        <f ca="1">VLOOKUP($A100,CPS!$A:$H,8,0)</f>
        <v>UN</v>
      </c>
      <c r="D100" s="27">
        <f ca="1">VLOOKUP($A100,CPS!$I:$J,2,0)</f>
        <v>89.139999999999986</v>
      </c>
    </row>
    <row r="101" spans="1:4">
      <c r="A101" s="24" t="s">
        <v>244</v>
      </c>
      <c r="B101" s="25" t="str">
        <f ca="1">VLOOKUP($A101,CPS!$A:$H,2,0)</f>
        <v>DISJUNTOR TRIFÁSICO TPO DIN DE 70 A  INSTALADO EM QUADRO.</v>
      </c>
      <c r="C101" s="26" t="str">
        <f ca="1">VLOOKUP($A101,CPS!$A:$H,8,0)</f>
        <v>UN</v>
      </c>
      <c r="D101" s="27">
        <f ca="1">VLOOKUP($A101,CPS!$I:$J,2,0)</f>
        <v>127.37</v>
      </c>
    </row>
    <row r="102" spans="1:4">
      <c r="A102" s="24" t="s">
        <v>246</v>
      </c>
      <c r="B102" s="25" t="str">
        <f ca="1">VLOOKUP($A102,CPS!$A:$H,2,0)</f>
        <v>DISJUNTOR TRIFÁSICO TPO DIN DE 80 A  INSTALADO EM QUADRO.</v>
      </c>
      <c r="C102" s="26" t="str">
        <f ca="1">VLOOKUP($A102,CPS!$A:$H,8,0)</f>
        <v>UN</v>
      </c>
      <c r="D102" s="27">
        <f ca="1">VLOOKUP($A102,CPS!$I:$J,2,0)</f>
        <v>135.75</v>
      </c>
    </row>
    <row r="103" spans="1:4">
      <c r="A103" s="24" t="s">
        <v>248</v>
      </c>
      <c r="B103" s="25" t="str">
        <f ca="1">VLOOKUP($A103,CPS!$A:$H,2,0)</f>
        <v>DISJUNTOR TRIFÁSICO TPO DIN DE 100 A  INSTALADO EM QUADRO.</v>
      </c>
      <c r="C103" s="26" t="str">
        <f ca="1">VLOOKUP($A103,CPS!$A:$H,8,0)</f>
        <v>UN</v>
      </c>
      <c r="D103" s="27">
        <f ca="1">VLOOKUP($A103,CPS!$I:$J,2,0)</f>
        <v>433.95</v>
      </c>
    </row>
    <row r="104" spans="1:4">
      <c r="A104" s="24" t="s">
        <v>250</v>
      </c>
      <c r="B104" s="25" t="str">
        <f ca="1">VLOOKUP($A104,CPS!$A:$H,2,0)</f>
        <v>DISJUNTOR TRIFÁSICO TPO DIN DE 125 A  INSTALADO EM QUADRO.</v>
      </c>
      <c r="C104" s="26" t="str">
        <f ca="1">VLOOKUP($A104,CPS!$A:$H,8,0)</f>
        <v>UN</v>
      </c>
      <c r="D104" s="27">
        <f ca="1">VLOOKUP($A104,CPS!$I:$J,2,0)</f>
        <v>372.97999999999996</v>
      </c>
    </row>
    <row r="105" spans="1:4">
      <c r="A105" s="24" t="s">
        <v>252</v>
      </c>
      <c r="B105" s="25" t="str">
        <f ca="1">VLOOKUP($A105,CPS!$A:$H,2,0)</f>
        <v>DISJUNTOR TRIFÁSICO TPO DIN DE 175 A  INSTALADO EM QUADRO.</v>
      </c>
      <c r="C105" s="26" t="str">
        <f ca="1">VLOOKUP($A105,CPS!$A:$H,8,0)</f>
        <v>UN</v>
      </c>
      <c r="D105" s="27">
        <f ca="1">VLOOKUP($A105,CPS!$I:$J,2,0)</f>
        <v>411.95</v>
      </c>
    </row>
    <row r="106" spans="1:4">
      <c r="A106" s="24" t="s">
        <v>254</v>
      </c>
      <c r="B106" s="25" t="str">
        <f ca="1">VLOOKUP($A106,CPS!$A:$H,2,0)</f>
        <v>DISJUNTOR TRIFÁSICO TPO DIN DE 250 A  INSTALADO EM QUADRO.</v>
      </c>
      <c r="C106" s="26" t="str">
        <f ca="1">VLOOKUP($A106,CPS!$A:$H,8,0)</f>
        <v>UN</v>
      </c>
      <c r="D106" s="27">
        <f ca="1">VLOOKUP($A106,CPS!$I:$J,2,0)</f>
        <v>628.95000000000005</v>
      </c>
    </row>
    <row r="107" spans="1:4">
      <c r="A107" s="24" t="s">
        <v>256</v>
      </c>
      <c r="B107" s="25" t="str">
        <f ca="1">VLOOKUP($A107,CPS!$A:$H,2,0)</f>
        <v>DISJUNTOR TRIFÁSICO TPO DIN DE 350 A  INSTALADO EM QUADRO.</v>
      </c>
      <c r="C107" s="26" t="str">
        <f ca="1">VLOOKUP($A107,CPS!$A:$H,8,0)</f>
        <v>UN</v>
      </c>
      <c r="D107" s="27">
        <f ca="1">VLOOKUP($A107,CPS!$I:$J,2,0)</f>
        <v>2007.95</v>
      </c>
    </row>
    <row r="108" spans="1:4" ht="25.5">
      <c r="A108" s="24" t="s">
        <v>258</v>
      </c>
      <c r="B108" s="25" t="str">
        <f ca="1">VLOOKUP($A108,CPS!$A:$H,2,0)</f>
        <v>ENTRADA DE ENERGIA AÉREA TRIFÁSICA EXCLUSO DISJUNTOR E FIAÇÃO.</v>
      </c>
      <c r="C108" s="26" t="str">
        <f ca="1">VLOOKUP($A108,CPS!$A:$H,8,0)</f>
        <v>UN</v>
      </c>
      <c r="D108" s="27">
        <f ca="1">VLOOKUP($A108,CPS!$I:$J,2,0)</f>
        <v>532.23</v>
      </c>
    </row>
    <row r="109" spans="1:4" ht="25.5">
      <c r="A109" s="24" t="s">
        <v>260</v>
      </c>
      <c r="B109" s="25" t="str">
        <f ca="1">VLOOKUP($A109,CPS!$A:$H,2,0)</f>
        <v>ENTRADA DE ENERGIA ELÉTRICA AÉREA TRIFÁSICA, INCLUSIVE CABEAMENTO, CAIXA DE PROTEÇÃO PARA MEDIDOR E ATERRAMENTO.</v>
      </c>
      <c r="C109" s="26" t="str">
        <f ca="1">VLOOKUP($A109,CPS!$A:$H,8,0)</f>
        <v>UN</v>
      </c>
      <c r="D109" s="27">
        <f ca="1">VLOOKUP($A109,CPS!$I:$J,2,0)</f>
        <v>2034.7900000000004</v>
      </c>
    </row>
    <row r="110" spans="1:4">
      <c r="A110" s="24" t="s">
        <v>278</v>
      </c>
      <c r="B110" s="25" t="e">
        <f ca="1">VLOOKUP($A110,CPS!$A:$H,2,0)</f>
        <v>#N/A</v>
      </c>
      <c r="C110" s="26" t="e">
        <f ca="1">VLOOKUP($A110,CPS!$A:$H,8,0)</f>
        <v>#N/A</v>
      </c>
      <c r="D110" s="27" t="e">
        <f>VLOOKUP($A110,CPS!$I:$J,2,0)</f>
        <v>#N/A</v>
      </c>
    </row>
    <row r="111" spans="1:4" ht="25.5">
      <c r="A111" s="24" t="s">
        <v>263</v>
      </c>
      <c r="B111" s="25" t="str">
        <f ca="1">VLOOKUP($A111,CPS!$A:$H,2,0)</f>
        <v>TRANSFORMADOR DISTRIBUICAO 112,5 KVA TRIFASICO 60HZ CLASSE 34,5 KV, IMERSO EM ÓLEO MINERAL FORNECIMENTO E INSTALACAO.</v>
      </c>
      <c r="C111" s="26" t="str">
        <f ca="1">VLOOKUP($A111,CPS!$A:$H,8,0)</f>
        <v>UN</v>
      </c>
      <c r="D111" s="27">
        <f ca="1">VLOOKUP($A111,CPS!$I:$J,2,0)</f>
        <v>13079.550000000001</v>
      </c>
    </row>
    <row r="112" spans="1:4">
      <c r="A112" s="24" t="s">
        <v>279</v>
      </c>
      <c r="B112" s="25" t="e">
        <f ca="1">VLOOKUP($A112,CPS!$A:$H,2,0)</f>
        <v>#N/A</v>
      </c>
      <c r="C112" s="26" t="e">
        <f ca="1">VLOOKUP($A112,CPS!$A:$H,8,0)</f>
        <v>#N/A</v>
      </c>
      <c r="D112" s="27" t="e">
        <f>VLOOKUP($A112,CPS!$I:$J,2,0)</f>
        <v>#N/A</v>
      </c>
    </row>
    <row r="113" spans="1:4" ht="25.5">
      <c r="A113" s="24" t="s">
        <v>265</v>
      </c>
      <c r="B113" s="25" t="str">
        <f ca="1">VLOOKUP($A113,CPS!$A:$H,2,0)</f>
        <v>TRANSFORMADOR DISTRIBUICAO 150 KVA TRIFASICO 60HZ CLASSE 34,5 KV, IMERSO EM ÓLEO MINERAL FORNECIMENTO E INSTALACAO.</v>
      </c>
      <c r="C113" s="26" t="str">
        <f ca="1">VLOOKUP($A113,CPS!$A:$H,8,0)</f>
        <v>UN</v>
      </c>
      <c r="D113" s="27">
        <f ca="1">VLOOKUP($A113,CPS!$I:$J,2,0)</f>
        <v>16802.55</v>
      </c>
    </row>
    <row r="114" spans="1:4" ht="38.25">
      <c r="A114" s="24" t="s">
        <v>267</v>
      </c>
      <c r="B114" s="25" t="str">
        <f ca="1">VLOOKUP($A114,CPS!$A:$H,2,0)</f>
        <v>POSTE DE CONCRETO DUPLO T H=11M E CARGA NOMINAL 300KG INCLUSIVE E ESCAVACAO, EXCLUSIVE TRANSPORTE - FORNECIMENTO E INSTALACAO.</v>
      </c>
      <c r="C114" s="26" t="str">
        <f ca="1">VLOOKUP($A114,CPS!$A:$H,8,0)</f>
        <v>UN</v>
      </c>
      <c r="D114" s="27">
        <f ca="1">VLOOKUP($A114,CPS!$I:$J,2,0)</f>
        <v>1870.1</v>
      </c>
    </row>
    <row r="115" spans="1:4" ht="25.5">
      <c r="A115" s="24" t="s">
        <v>269</v>
      </c>
      <c r="B115" s="25" t="str">
        <f ca="1">VLOOKUP($A115,CPS!$A:$H,2,0)</f>
        <v>MATERIAL E MÃO DE OBRA PARA INSTALAÇÃO DE CIRCUITOS PARA AR CONDICONADOS</v>
      </c>
      <c r="C115" s="26" t="str">
        <f ca="1">VLOOKUP($A115,CPS!$A:$H,8,0)</f>
        <v>UN</v>
      </c>
      <c r="D115" s="27">
        <f ca="1">VLOOKUP($A115,CPS!$I:$J,2,0)</f>
        <v>5459.1699999999992</v>
      </c>
    </row>
    <row r="116" spans="1:4">
      <c r="A116" s="24" t="s">
        <v>271</v>
      </c>
      <c r="B116" s="25" t="str">
        <f ca="1">VLOOKUP($A116,CPS!$A:$H,2,0)</f>
        <v>RECUO DE MURO</v>
      </c>
      <c r="C116" s="26" t="str">
        <f ca="1">VLOOKUP($A116,CPS!$A:$H,8,0)</f>
        <v>UN</v>
      </c>
      <c r="D116" s="27">
        <f ca="1">VLOOKUP($A116,CPS!$I:$J,2,0)</f>
        <v>3221.2699999999995</v>
      </c>
    </row>
    <row r="117" spans="1:4">
      <c r="A117" s="24" t="s">
        <v>36682</v>
      </c>
      <c r="B117" s="25" t="e">
        <f ca="1">VLOOKUP($A117,CPS!$A:$H,2,0)</f>
        <v>#N/A</v>
      </c>
      <c r="C117" s="26" t="e">
        <f ca="1">VLOOKUP($A117,CPS!$A:$H,8,0)</f>
        <v>#N/A</v>
      </c>
      <c r="D117" s="27" t="e">
        <f>VLOOKUP($A117,CPS!$I:$J,2,0)</f>
        <v>#N/A</v>
      </c>
    </row>
    <row r="118" spans="1:4" ht="25.5">
      <c r="A118" s="24" t="s">
        <v>36674</v>
      </c>
      <c r="B118" s="25" t="str">
        <f ca="1">VLOOKUP($A118,CPS!$A:$H,2,0)</f>
        <v>INSTALAÇÃO DE DPS 20KA CLASSE II, INCLUSO DISJUNTOR DE PROTEÇÃO</v>
      </c>
      <c r="C118" s="26" t="str">
        <f ca="1">VLOOKUP($A118,CPS!$A:$H,8,0)</f>
        <v>UN</v>
      </c>
      <c r="D118" s="27">
        <f ca="1">VLOOKUP($A118,CPS!$I:$J,2,0)</f>
        <v>79.03</v>
      </c>
    </row>
    <row r="119" spans="1:4">
      <c r="A119" s="24" t="s">
        <v>36676</v>
      </c>
      <c r="B119" s="25" t="str">
        <f ca="1">VLOOKUP($A119,CPS!$A:$H,2,0)</f>
        <v>CABO DE ALUMINIO NU COM ALAMA DE AÇO BITOLA 1/0 AWG</v>
      </c>
      <c r="C119" s="26" t="str">
        <f ca="1">VLOOKUP($A119,CPS!$A:$H,8,0)</f>
        <v>UN</v>
      </c>
      <c r="D119" s="27">
        <f ca="1">VLOOKUP($A119,CPS!$I:$J,2,0)</f>
        <v>58.65</v>
      </c>
    </row>
    <row r="120" spans="1:4" ht="25.5">
      <c r="A120" s="24" t="s">
        <v>36679</v>
      </c>
      <c r="B120" s="25" t="str">
        <f ca="1">VLOOKUP($A120,CPS!$A:$H,2,0)</f>
        <v>INSTALAÇÃO DE QUADRO DE DISTRIBUIÇÃO DE EMBUTIR 50 DISJUNTORES</v>
      </c>
      <c r="C120" s="26" t="str">
        <f ca="1">VLOOKUP($A120,CPS!$A:$H,8,0)</f>
        <v>UN</v>
      </c>
      <c r="D120" s="27">
        <f ca="1">VLOOKUP($A120,CPS!$I:$J,2,0)</f>
        <v>1915.08</v>
      </c>
    </row>
    <row r="121" spans="1:4" ht="25.5">
      <c r="A121" s="24" t="s">
        <v>36681</v>
      </c>
      <c r="B121" s="25" t="str">
        <f ca="1">VLOOKUP($A121,CPS!$A:$H,2,0)</f>
        <v>DISPOSITIVO DR, 2 POLOS, SENSIBILIDADE DE 30 MA, CORRENTE DE 25 A, TIPO AC</v>
      </c>
      <c r="C121" s="26" t="str">
        <f ca="1">VLOOKUP($A121,CPS!$A:$H,8,0)</f>
        <v>UN</v>
      </c>
      <c r="D121" s="27">
        <f ca="1">VLOOKUP($A121,CPS!$I:$J,2,0)</f>
        <v>162.72</v>
      </c>
    </row>
    <row r="122" spans="1:4" ht="25.5">
      <c r="A122" s="24" t="s">
        <v>36683</v>
      </c>
      <c r="B122" s="25" t="str">
        <f ca="1">VLOOKUP($A122,CPS!$A:$H,2,0)</f>
        <v>INSTALAÇÃO DE DPS 45KA CLASSE II, INCLUSO DISJUNTOR DE PROTEÇÃO</v>
      </c>
      <c r="C122" s="26" t="str">
        <f ca="1">VLOOKUP($A122,CPS!$A:$H,8,0)</f>
        <v>UN</v>
      </c>
      <c r="D122" s="27">
        <f ca="1">VLOOKUP($A122,CPS!$I:$J,2,0)</f>
        <v>110.58</v>
      </c>
    </row>
    <row r="123" spans="1:4" ht="38.25">
      <c r="A123" s="24" t="s">
        <v>36818</v>
      </c>
      <c r="B123" s="25" t="str">
        <f ca="1">VLOOKUP($A123,CPS!$A:$H,2,0)</f>
        <v>CABO DE COBRE ISOLADO, 4 MM², ANTI-CHAMA 450/750 V, INSTALADO EM ELETROCALHA OU PERFILADO - FORNECIMENTO E INSTALAÇÃO. AF_10/2020</v>
      </c>
      <c r="C123" s="26" t="str">
        <f ca="1">VLOOKUP($A123,CPS!$A:$H,8,0)</f>
        <v>UN</v>
      </c>
      <c r="D123" s="27">
        <f ca="1">VLOOKUP($A123,CPS!$I:$J,2,0)</f>
        <v>5.13</v>
      </c>
    </row>
    <row r="124" spans="1:4">
      <c r="A124" s="24" t="s">
        <v>36820</v>
      </c>
      <c r="B124" s="25" t="str">
        <f ca="1">VLOOKUP($A124,CPS!$A:$H,2,0)</f>
        <v>ELETROCALHA CHAPA DE AÇO 50X50MM</v>
      </c>
      <c r="C124" s="26" t="str">
        <f ca="1">VLOOKUP($A124,CPS!$A:$H,8,0)</f>
        <v>M</v>
      </c>
      <c r="D124" s="27">
        <f ca="1">VLOOKUP($A124,CPS!$I:$J,2,0)</f>
        <v>18.5</v>
      </c>
    </row>
    <row r="125" spans="1:4">
      <c r="A125" s="24" t="s">
        <v>36824</v>
      </c>
      <c r="B125" s="25" t="str">
        <f ca="1">VLOOKUP($A125,CPS!$A:$H,2,0)</f>
        <v>CURVA HORIZONTAL 50X50MM PARA ELETROCALHA, COM ÂNGULO 90º</v>
      </c>
      <c r="C125" s="26" t="str">
        <f ca="1">VLOOKUP($A125,CPS!$A:$H,8,0)</f>
        <v>UN</v>
      </c>
      <c r="D125" s="27">
        <f ca="1">VLOOKUP($A125,CPS!$I:$J,2,0)</f>
        <v>9.01</v>
      </c>
    </row>
    <row r="126" spans="1:4">
      <c r="A126" s="24" t="s">
        <v>36826</v>
      </c>
      <c r="B126" s="25" t="str">
        <f ca="1">VLOOKUP($A126,CPS!$A:$H,2,0)</f>
        <v>TERMINAL 50 X 50 MM PARA ELETROCALHA PERFURADA METALICA</v>
      </c>
      <c r="C126" s="26" t="str">
        <f ca="1">VLOOKUP($A126,CPS!$A:$H,8,0)</f>
        <v>UN</v>
      </c>
      <c r="D126" s="27">
        <f ca="1">VLOOKUP($A126,CPS!$I:$J,2,0)</f>
        <v>2.74</v>
      </c>
    </row>
    <row r="127" spans="1:4">
      <c r="A127" s="24" t="s">
        <v>36828</v>
      </c>
      <c r="B127" s="25" t="str">
        <f ca="1">VLOOKUP($A127,CPS!$A:$H,2,0)</f>
        <v>TÊ VERTICAL 50 X 50 MM PARA ELETROCALHA METÁLICA</v>
      </c>
      <c r="C127" s="26" t="str">
        <f ca="1">VLOOKUP($A127,CPS!$A:$H,8,0)</f>
        <v>UN</v>
      </c>
      <c r="D127" s="27">
        <f ca="1">VLOOKUP($A127,CPS!$I:$J,2,0)</f>
        <v>17.810000000000002</v>
      </c>
    </row>
    <row r="128" spans="1:4">
      <c r="A128" s="24" t="s">
        <v>36830</v>
      </c>
      <c r="B128" s="25" t="str">
        <f ca="1">VLOOKUP($A128,CPS!$A:$H,2,0)</f>
        <v>CURVA VERTICAL 50X50MM PARA ELETROCALHA, COM ÂNGULO 90º</v>
      </c>
      <c r="C128" s="26" t="str">
        <f ca="1">VLOOKUP($A128,CPS!$A:$H,8,0)</f>
        <v>UN</v>
      </c>
      <c r="D128" s="27">
        <f ca="1">VLOOKUP($A128,CPS!$I:$J,2,0)</f>
        <v>8.0300000000000011</v>
      </c>
    </row>
    <row r="129" spans="1:4">
      <c r="A129" s="24" t="s">
        <v>36832</v>
      </c>
      <c r="B129" s="25" t="str">
        <f ca="1">VLOOKUP($A129,CPS!$A:$H,2,0)</f>
        <v>TÊ HORIZONTAL 50 X 50 MM PARA ELETROCALHA METÁLICA</v>
      </c>
      <c r="C129" s="26" t="str">
        <f ca="1">VLOOKUP($A129,CPS!$A:$H,8,0)</f>
        <v>UN</v>
      </c>
      <c r="D129" s="27">
        <f ca="1">VLOOKUP($A129,CPS!$I:$J,2,0)</f>
        <v>14.209999999999999</v>
      </c>
    </row>
    <row r="130" spans="1:4" ht="25.5">
      <c r="A130" s="24" t="s">
        <v>36834</v>
      </c>
      <c r="B130" s="25" t="str">
        <f ca="1">VLOOKUP($A130,CPS!$A:$H,2,0)</f>
        <v>CORDOALHA DE COBRE NU 35 MM², ENTERRADA, SEM ISOLADOR - FORNECIMENTO E INSTALAÇÃO</v>
      </c>
      <c r="C130" s="26" t="str">
        <f ca="1">VLOOKUP($A130,CPS!$A:$H,8,0)</f>
        <v>M</v>
      </c>
      <c r="D130" s="27">
        <f ca="1">VLOOKUP($A130,CPS!$I:$J,2,0)</f>
        <v>41.64</v>
      </c>
    </row>
    <row r="131" spans="1:4" ht="25.5">
      <c r="A131" s="24" t="s">
        <v>36836</v>
      </c>
      <c r="B131" s="25" t="str">
        <f ca="1">VLOOKUP($A131,CPS!$A:$H,2,0)</f>
        <v>ELETRODUTO RÍGIDO ROSCÁVEL, PVC, DN 25 MM (3/4"), PARA CIRCUITOS TERMINAIS, INSTALADO EM PISO - FORNECIMENTO E INSTALAÇÃO</v>
      </c>
      <c r="C131" s="26" t="str">
        <f ca="1">VLOOKUP($A131,CPS!$A:$H,8,0)</f>
        <v>M</v>
      </c>
      <c r="D131" s="27">
        <f ca="1">VLOOKUP($A131,CPS!$I:$J,2,0)</f>
        <v>9.36</v>
      </c>
    </row>
    <row r="132" spans="1:4" ht="25.5">
      <c r="A132" s="24" t="s">
        <v>36838</v>
      </c>
      <c r="B132" s="25" t="str">
        <f ca="1">VLOOKUP($A132,CPS!$A:$H,2,0)</f>
        <v>Cabo PP 3x1,5mm2 PARA EVAPORADORA DE AR CONDICIONADO, PASSAGEM JUNTO A REDE FRIGORIGENA</v>
      </c>
      <c r="C132" s="26" t="str">
        <f ca="1">VLOOKUP($A132,CPS!$A:$H,8,0)</f>
        <v>M</v>
      </c>
      <c r="D132" s="27">
        <f ca="1">VLOOKUP($A132,CPS!$I:$J,2,0)</f>
        <v>6.9499999999999993</v>
      </c>
    </row>
    <row r="133" spans="1:4" ht="25.5">
      <c r="A133" s="24" t="s">
        <v>36850</v>
      </c>
      <c r="B133" s="25" t="str">
        <f ca="1">VLOOKUP($A133,CPS!$A:$H,2,0)</f>
        <v>REFLETOR SLIM LED 150W DE POTÊNCIA, BRANCO FRIO, 6500K, AUTOVOLT, MARCA G-LIGHT OU SIMILAR - REV 01</v>
      </c>
      <c r="C133" s="26" t="str">
        <f ca="1">VLOOKUP($A133,CPS!$A:$H,8,0)</f>
        <v>UN</v>
      </c>
      <c r="D133" s="27">
        <f ca="1">VLOOKUP($A133,CPS!$I:$J,2,0)</f>
        <v>471.99000000000007</v>
      </c>
    </row>
    <row r="134" spans="1:4" ht="38.25">
      <c r="A134" s="24" t="s">
        <v>36851</v>
      </c>
      <c r="B134" s="25" t="str">
        <f ca="1">VLOOKUP($A134,CPS!$A:$H,2,0)</f>
        <v xml:space="preserve">POSTE CONICO CONTINUO EM ACO GALVANIZADO, RETO, FLANGEADO, H = 3 M, DIAMETRO INFERIOR = *95* MM COM INSTALAÇÃO DE LUMINARIA TIPO PÉTALA DE  70 W FORNECIMENTO E INSTALAÇÃO </v>
      </c>
      <c r="C134" s="26" t="str">
        <f ca="1">VLOOKUP($A134,CPS!$A:$H,8,0)</f>
        <v>UN</v>
      </c>
      <c r="D134" s="27">
        <f ca="1">VLOOKUP($A134,CPS!$I:$J,2,0)</f>
        <v>1103.2000000000003</v>
      </c>
    </row>
    <row r="135" spans="1:4">
      <c r="A135" s="24" t="s">
        <v>36852</v>
      </c>
      <c r="B135" s="25" t="str">
        <f ca="1">VLOOKUP($A135,CPS!$A:$H,2,0)</f>
        <v>ORGANIZADOR DE CABOS HORIZONTAL, ABERTO, PADRÃO RACK 19"</v>
      </c>
      <c r="C135" s="26" t="str">
        <f ca="1">VLOOKUP($A135,CPS!$A:$H,8,0)</f>
        <v>UN</v>
      </c>
      <c r="D135" s="27">
        <f ca="1">VLOOKUP($A135,CPS!$I:$J,2,0)</f>
        <v>38.4</v>
      </c>
    </row>
    <row r="136" spans="1:4" ht="25.5">
      <c r="A136" s="24" t="s">
        <v>36853</v>
      </c>
      <c r="B136" s="25" t="str">
        <f ca="1">VLOOKUP($A136,CPS!$A:$H,2,0)</f>
        <v>BUCHA COM ARRUELA EM LIGA ESPECIAL ZAMAK P/ELETRODUTO 25MM, D=1"</v>
      </c>
      <c r="C136" s="26" t="str">
        <f ca="1">VLOOKUP($A136,CPS!$A:$H,8,0)</f>
        <v>UN</v>
      </c>
      <c r="D136" s="27">
        <f ca="1">VLOOKUP($A136,CPS!$I:$J,2,0)</f>
        <v>1.8199999999999998</v>
      </c>
    </row>
    <row r="137" spans="1:4" ht="25.5">
      <c r="A137" s="24" t="s">
        <v>36854</v>
      </c>
      <c r="B137" s="25" t="str">
        <f ca="1">VLOOKUP($A137,CPS!$A:$H,2,0)</f>
        <v>BUCHA COM ARRUELA EM LIGA ESPECIAL ZAMAK P/ELETRODUTO 40MM, D=1 1/2"</v>
      </c>
      <c r="C137" s="26" t="str">
        <f ca="1">VLOOKUP($A137,CPS!$A:$H,8,0)</f>
        <v>UN</v>
      </c>
      <c r="D137" s="27">
        <f ca="1">VLOOKUP($A137,CPS!$I:$J,2,0)</f>
        <v>3.57</v>
      </c>
    </row>
    <row r="138" spans="1:4" ht="25.5">
      <c r="A138" s="24" t="s">
        <v>36855</v>
      </c>
      <c r="B138" s="25" t="str">
        <f ca="1">VLOOKUP($A138,CPS!$A:$H,2,0)</f>
        <v>BUCHA COM ARRUELA EM LIGA ESPECIAL ZAMAK P/ELETRODUTO 32MM, D=1 1/4"</v>
      </c>
      <c r="C138" s="26" t="str">
        <f ca="1">VLOOKUP($A138,CPS!$A:$H,8,0)</f>
        <v>UN</v>
      </c>
      <c r="D138" s="27">
        <f ca="1">VLOOKUP($A138,CPS!$I:$J,2,0)</f>
        <v>1.9</v>
      </c>
    </row>
    <row r="139" spans="1:4" ht="25.5">
      <c r="A139" s="24" t="s">
        <v>36856</v>
      </c>
      <c r="B139" s="25" t="str">
        <f ca="1">VLOOKUP($A139,CPS!$A:$H,2,0)</f>
        <v>BUCHA COM ARRUELA EM LIGA ESPECIAL ZAMAK P/ELETRODUTO 75MM, D=2 1/2"</v>
      </c>
      <c r="C139" s="26" t="str">
        <f ca="1">VLOOKUP($A139,CPS!$A:$H,8,0)</f>
        <v>UN</v>
      </c>
      <c r="D139" s="27">
        <f ca="1">VLOOKUP($A139,CPS!$I:$J,2,0)</f>
        <v>8.19</v>
      </c>
    </row>
    <row r="140" spans="1:4">
      <c r="A140" s="24" t="s">
        <v>36857</v>
      </c>
      <c r="B140" s="25" t="str">
        <f ca="1">VLOOKUP($A140,CPS!$A:$H,2,0)</f>
        <v>CAIXA DE PASSAGEM COM TAMPA PARAFUSADA 200X200X100mm</v>
      </c>
      <c r="C140" s="26" t="str">
        <f ca="1">VLOOKUP($A140,CPS!$A:$H,8,0)</f>
        <v>UN</v>
      </c>
      <c r="D140" s="27">
        <f ca="1">VLOOKUP($A140,CPS!$I:$J,2,0)</f>
        <v>71.150000000000006</v>
      </c>
    </row>
    <row r="141" spans="1:4" ht="25.5">
      <c r="A141" s="24" t="s">
        <v>36858</v>
      </c>
      <c r="B141" s="25" t="str">
        <f ca="1">VLOOKUP($A141,CPS!$A:$H,2,0)</f>
        <v>FORNECIMENTO E INSTALAÇÃO DE MINI RACK DE PAREDE 19" X 8U X 450MM</v>
      </c>
      <c r="C141" s="26" t="str">
        <f ca="1">VLOOKUP($A141,CPS!$A:$H,8,0)</f>
        <v>UN</v>
      </c>
      <c r="D141" s="27">
        <f ca="1">VLOOKUP($A141,CPS!$I:$J,2,0)</f>
        <v>692.24</v>
      </c>
    </row>
    <row r="142" spans="1:4" ht="25.5">
      <c r="A142" s="24" t="s">
        <v>36859</v>
      </c>
      <c r="B142" s="25" t="str">
        <f ca="1">VLOOKUP($A142,CPS!$A:$H,2,0)</f>
        <v>DISTRIBUIDOR INTERNO ÓPTICO - D.I.O. PARA 12 FIBRAS MONO-MODO, COM CONCETORES ST, PADRÃO 19"</v>
      </c>
      <c r="C142" s="26" t="str">
        <f ca="1">VLOOKUP($A142,CPS!$A:$H,8,0)</f>
        <v>UN</v>
      </c>
      <c r="D142" s="27">
        <f ca="1">VLOOKUP($A142,CPS!$I:$J,2,0)</f>
        <v>502.14000000000004</v>
      </c>
    </row>
    <row r="143" spans="1:4" ht="25.5">
      <c r="A143" s="24" t="s">
        <v>36860</v>
      </c>
      <c r="B143" s="25" t="str">
        <f ca="1">VLOOKUP($A143,CPS!$A:$H,2,0)</f>
        <v>FORNECIMENTO E INSTALAÇÃO DE PATCH PANEL COM 24 PORTAS CAT.6 - REV 01</v>
      </c>
      <c r="C143" s="26" t="str">
        <f ca="1">VLOOKUP($A143,CPS!$A:$H,8,0)</f>
        <v>UN</v>
      </c>
      <c r="D143" s="27">
        <f ca="1">VLOOKUP($A143,CPS!$I:$J,2,0)</f>
        <v>361.66</v>
      </c>
    </row>
    <row r="144" spans="1:4">
      <c r="A144" s="24" t="s">
        <v>36861</v>
      </c>
      <c r="B144" s="25" t="str">
        <f ca="1">VLOOKUP($A144,CPS!$A:$H,2,0)</f>
        <v>ORGANIZADOR DE CABOS HORIZONTAL, ABERTO, PADRÃO RACK 19"</v>
      </c>
      <c r="C144" s="26" t="str">
        <f ca="1">VLOOKUP($A144,CPS!$A:$H,8,0)</f>
        <v>UN</v>
      </c>
      <c r="D144" s="27">
        <f ca="1">VLOOKUP($A144,CPS!$I:$J,2,0)</f>
        <v>38.4</v>
      </c>
    </row>
    <row r="145" spans="1:4" ht="25.5">
      <c r="A145" s="24" t="s">
        <v>36862</v>
      </c>
      <c r="B145" s="25" t="str">
        <f ca="1">VLOOKUP($A145,CPS!$A:$H,2,0)</f>
        <v>BUCHA COM ARRUELA EM LIGA ESPECIAL ZAMAK P/ELETRODUTO 20MM, D=3/4"</v>
      </c>
      <c r="C145" s="26" t="str">
        <f ca="1">VLOOKUP($A145,CPS!$A:$H,8,0)</f>
        <v>UN</v>
      </c>
      <c r="D145" s="27">
        <f ca="1">VLOOKUP($A145,CPS!$I:$J,2,0)</f>
        <v>0.88</v>
      </c>
    </row>
    <row r="146" spans="1:4" ht="25.5">
      <c r="A146" s="24" t="s">
        <v>36863</v>
      </c>
      <c r="B146" s="25" t="str">
        <f ca="1">VLOOKUP($A146,CPS!$A:$H,2,0)</f>
        <v>FORNECIMENTO E INSTALAÇÃO DE MINI RACK DE PAREDE 19" X 12U X 450MM</v>
      </c>
      <c r="C146" s="26" t="str">
        <f ca="1">VLOOKUP($A146,CPS!$A:$H,8,0)</f>
        <v>UN</v>
      </c>
      <c r="D146" s="27">
        <f ca="1">VLOOKUP($A146,CPS!$I:$J,2,0)</f>
        <v>601.79999999999995</v>
      </c>
    </row>
    <row r="147" spans="1:4" ht="38.25">
      <c r="A147" s="24" t="s">
        <v>36865</v>
      </c>
      <c r="B147" s="25" t="str">
        <f ca="1">VLOOKUP($A147,CPS!$A:$H,2,0)</f>
        <v xml:space="preserve">POSTE CONICO CONTINUO EM ACO GALVANIZADO, RETO, FLANGEADO, H = 5,5 M, DIAMETRO INFERIOR = *95* MM COM INSTALAÇÃO DE LUMINARIA TIPO PÉTALA DE  3x100 W FORNECIMENTO E INSTALAÇÃO </v>
      </c>
      <c r="C147" s="26" t="str">
        <f ca="1">VLOOKUP($A147,CPS!$A:$H,8,0)</f>
        <v>UN</v>
      </c>
      <c r="D147" s="27">
        <f ca="1">VLOOKUP($A147,CPS!$I:$J,2,0)</f>
        <v>3211.91</v>
      </c>
    </row>
    <row r="148" spans="1:4" ht="38.25">
      <c r="A148" s="24" t="s">
        <v>36867</v>
      </c>
      <c r="B148" s="25" t="str">
        <f ca="1">VLOOKUP($A148,CPS!$A:$H,2,0)</f>
        <v xml:space="preserve">POSTE CONICO CONTINUO EM ACO GALVANIZADO, RETO, FLANGEADO, H = 5,5 M, DIAMETRO INFERIOR = *95* MM COM INSTALAÇÃO DE LUMINARIA TIPO PÉTALA DE  100 W FORNECIMENTO E INSTALAÇÃO </v>
      </c>
      <c r="C148" s="26" t="str">
        <f ca="1">VLOOKUP($A148,CPS!$A:$H,8,0)</f>
        <v>UN</v>
      </c>
      <c r="D148" s="27">
        <f ca="1">VLOOKUP($A148,CPS!$I:$J,2,0)</f>
        <v>1783.79</v>
      </c>
    </row>
    <row r="149" spans="1:4" ht="38.25">
      <c r="A149" s="24" t="s">
        <v>36869</v>
      </c>
      <c r="B149" s="25" t="str">
        <f ca="1">VLOOKUP($A149,CPS!$A:$H,2,0)</f>
        <v xml:space="preserve">POSTE CONICO CONTINUO EM ACO GALVANIZADO, RETO, FLANGEADO, H = 5,5 M, DIAMETRO INFERIOR = *95* MM COM INSTALAÇÃO DE LUMINARIA TIPO PÉTALA DE  2X100 W FORNECIMENTO E INSTALAÇÃO </v>
      </c>
      <c r="C149" s="26" t="str">
        <f ca="1">VLOOKUP($A149,CPS!$A:$H,8,0)</f>
        <v>UN</v>
      </c>
      <c r="D149" s="27">
        <f ca="1">VLOOKUP($A149,CPS!$I:$J,2,0)</f>
        <v>2497.85</v>
      </c>
    </row>
    <row r="150" spans="1:4">
      <c r="A150" s="24" t="s">
        <v>36871</v>
      </c>
      <c r="B150" s="25" t="str">
        <f ca="1">VLOOKUP($A150,CPS!$A:$H,2,0)</f>
        <v>FORNECIMENTO E INSTALAÇÃO DE SWITCH 24 PORTAS 10/100 MBPS</v>
      </c>
      <c r="C150" s="26" t="str">
        <f ca="1">VLOOKUP($A150,CPS!$A:$H,8,0)</f>
        <v>UN</v>
      </c>
      <c r="D150" s="27">
        <f ca="1">VLOOKUP($A150,CPS!$I:$J,2,0)</f>
        <v>567.92999999999995</v>
      </c>
    </row>
    <row r="151" spans="1:4" ht="25.5">
      <c r="A151" s="24" t="s">
        <v>36872</v>
      </c>
      <c r="B151" s="25" t="str">
        <f ca="1">VLOOKUP($A151,CPS!$A:$H,2,0)</f>
        <v>FORNECIMENTO E INSTALAÇÃO DE PATCH CORDS DE 1.50 M COM CONECTOR RJ-45 MACHO</v>
      </c>
      <c r="C151" s="26" t="str">
        <f ca="1">VLOOKUP($A151,CPS!$A:$H,8,0)</f>
        <v>UN</v>
      </c>
      <c r="D151" s="27">
        <f ca="1">VLOOKUP($A151,CPS!$I:$J,2,0)</f>
        <v>10.360000000000001</v>
      </c>
    </row>
  </sheetData>
  <mergeCells count="1">
    <mergeCell ref="A1:D1"/>
  </mergeCells>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6859"/>
  <sheetViews>
    <sheetView zoomScale="85" zoomScaleNormal="85" workbookViewId="0">
      <pane ySplit="1" topLeftCell="A2" activePane="bottomLeft" state="frozen"/>
      <selection pane="bottomLeft" activeCell="A4341" sqref="A4341"/>
    </sheetView>
  </sheetViews>
  <sheetFormatPr defaultColWidth="9" defaultRowHeight="15"/>
  <cols>
    <col min="1" max="1" width="24.5703125" customWidth="1"/>
    <col min="2" max="2" width="48.7109375" customWidth="1"/>
    <col min="3" max="3" width="8.140625" customWidth="1"/>
    <col min="4" max="4" width="21.140625" customWidth="1"/>
    <col min="5" max="1019" width="9.140625" style="19"/>
  </cols>
  <sheetData>
    <row r="1" spans="1:4" s="22" customFormat="1" ht="46.5" customHeight="1">
      <c r="A1" s="376"/>
      <c r="B1" s="376"/>
      <c r="C1" s="376"/>
      <c r="D1" s="376"/>
    </row>
    <row r="2" spans="1:4">
      <c r="A2" s="376"/>
      <c r="B2" s="376"/>
      <c r="C2" s="376"/>
      <c r="D2" s="376"/>
    </row>
    <row r="3" spans="1:4">
      <c r="A3" s="376"/>
      <c r="B3" s="376"/>
      <c r="C3" s="376"/>
      <c r="D3" s="376"/>
    </row>
    <row r="5" spans="1:4">
      <c r="A5" s="279" t="s">
        <v>36685</v>
      </c>
      <c r="B5" s="279" t="s">
        <v>274</v>
      </c>
      <c r="C5" s="279" t="s">
        <v>275</v>
      </c>
      <c r="D5" s="279" t="s">
        <v>36817</v>
      </c>
    </row>
    <row r="7" spans="1:4">
      <c r="A7" s="279">
        <v>97141</v>
      </c>
      <c r="B7" s="279" t="s">
        <v>280</v>
      </c>
      <c r="C7" s="279" t="s">
        <v>41</v>
      </c>
      <c r="D7" s="280">
        <v>6.25</v>
      </c>
    </row>
    <row r="8" spans="1:4">
      <c r="A8" s="279">
        <v>97142</v>
      </c>
      <c r="B8" s="279" t="s">
        <v>281</v>
      </c>
      <c r="C8" s="279" t="s">
        <v>41</v>
      </c>
      <c r="D8" s="280">
        <v>6.98</v>
      </c>
    </row>
    <row r="9" spans="1:4">
      <c r="A9" s="279">
        <v>97143</v>
      </c>
      <c r="B9" s="279" t="s">
        <v>282</v>
      </c>
      <c r="C9" s="279" t="s">
        <v>41</v>
      </c>
      <c r="D9" s="280">
        <v>8.76</v>
      </c>
    </row>
    <row r="10" spans="1:4">
      <c r="A10" s="279">
        <v>97144</v>
      </c>
      <c r="B10" s="279" t="s">
        <v>283</v>
      </c>
      <c r="C10" s="279" t="s">
        <v>41</v>
      </c>
      <c r="D10" s="280">
        <v>10.55</v>
      </c>
    </row>
    <row r="11" spans="1:4">
      <c r="A11" s="279">
        <v>97145</v>
      </c>
      <c r="B11" s="279" t="s">
        <v>284</v>
      </c>
      <c r="C11" s="279" t="s">
        <v>41</v>
      </c>
      <c r="D11" s="280">
        <v>12.35</v>
      </c>
    </row>
    <row r="12" spans="1:4">
      <c r="A12" s="279">
        <v>97146</v>
      </c>
      <c r="B12" s="279" t="s">
        <v>285</v>
      </c>
      <c r="C12" s="279" t="s">
        <v>41</v>
      </c>
      <c r="D12" s="280">
        <v>14.15</v>
      </c>
    </row>
    <row r="13" spans="1:4">
      <c r="A13" s="279">
        <v>97147</v>
      </c>
      <c r="B13" s="279" t="s">
        <v>286</v>
      </c>
      <c r="C13" s="279" t="s">
        <v>41</v>
      </c>
      <c r="D13" s="280">
        <v>15.97</v>
      </c>
    </row>
    <row r="14" spans="1:4">
      <c r="A14" s="279">
        <v>97148</v>
      </c>
      <c r="B14" s="279" t="s">
        <v>287</v>
      </c>
      <c r="C14" s="279" t="s">
        <v>41</v>
      </c>
      <c r="D14" s="280">
        <v>17.760000000000002</v>
      </c>
    </row>
    <row r="15" spans="1:4">
      <c r="A15" s="279">
        <v>97149</v>
      </c>
      <c r="B15" s="279" t="s">
        <v>288</v>
      </c>
      <c r="C15" s="279" t="s">
        <v>41</v>
      </c>
      <c r="D15" s="280">
        <v>19.59</v>
      </c>
    </row>
    <row r="16" spans="1:4">
      <c r="A16" s="279">
        <v>97150</v>
      </c>
      <c r="B16" s="279" t="s">
        <v>289</v>
      </c>
      <c r="C16" s="279" t="s">
        <v>41</v>
      </c>
      <c r="D16" s="280">
        <v>23.41</v>
      </c>
    </row>
    <row r="17" spans="1:4">
      <c r="A17" s="279">
        <v>97151</v>
      </c>
      <c r="B17" s="279" t="s">
        <v>290</v>
      </c>
      <c r="C17" s="279" t="s">
        <v>41</v>
      </c>
      <c r="D17" s="280">
        <v>27.33</v>
      </c>
    </row>
    <row r="18" spans="1:4">
      <c r="A18" s="279">
        <v>97152</v>
      </c>
      <c r="B18" s="279" t="s">
        <v>291</v>
      </c>
      <c r="C18" s="279" t="s">
        <v>41</v>
      </c>
      <c r="D18" s="280">
        <v>31.05</v>
      </c>
    </row>
    <row r="19" spans="1:4">
      <c r="A19" s="279">
        <v>97153</v>
      </c>
      <c r="B19" s="279" t="s">
        <v>292</v>
      </c>
      <c r="C19" s="279" t="s">
        <v>41</v>
      </c>
      <c r="D19" s="280">
        <v>34.89</v>
      </c>
    </row>
    <row r="20" spans="1:4">
      <c r="A20" s="279">
        <v>97154</v>
      </c>
      <c r="B20" s="279" t="s">
        <v>293</v>
      </c>
      <c r="C20" s="279" t="s">
        <v>41</v>
      </c>
      <c r="D20" s="280">
        <v>38.76</v>
      </c>
    </row>
    <row r="21" spans="1:4">
      <c r="A21" s="279">
        <v>97155</v>
      </c>
      <c r="B21" s="279" t="s">
        <v>294</v>
      </c>
      <c r="C21" s="279" t="s">
        <v>41</v>
      </c>
      <c r="D21" s="280">
        <v>42.65</v>
      </c>
    </row>
    <row r="22" spans="1:4">
      <c r="A22" s="279">
        <v>97156</v>
      </c>
      <c r="B22" s="279" t="s">
        <v>295</v>
      </c>
      <c r="C22" s="279" t="s">
        <v>41</v>
      </c>
      <c r="D22" s="280">
        <v>50.77</v>
      </c>
    </row>
    <row r="23" spans="1:4">
      <c r="A23" s="279">
        <v>97157</v>
      </c>
      <c r="B23" s="279" t="s">
        <v>296</v>
      </c>
      <c r="C23" s="279" t="s">
        <v>41</v>
      </c>
      <c r="D23" s="280">
        <v>3.8</v>
      </c>
    </row>
    <row r="24" spans="1:4">
      <c r="A24" s="279">
        <v>97158</v>
      </c>
      <c r="B24" s="279" t="s">
        <v>297</v>
      </c>
      <c r="C24" s="279" t="s">
        <v>41</v>
      </c>
      <c r="D24" s="280">
        <v>4.24</v>
      </c>
    </row>
    <row r="25" spans="1:4">
      <c r="A25" s="279">
        <v>97159</v>
      </c>
      <c r="B25" s="279" t="s">
        <v>298</v>
      </c>
      <c r="C25" s="279" t="s">
        <v>41</v>
      </c>
      <c r="D25" s="280">
        <v>5.33</v>
      </c>
    </row>
    <row r="26" spans="1:4">
      <c r="A26" s="279">
        <v>97160</v>
      </c>
      <c r="B26" s="279" t="s">
        <v>299</v>
      </c>
      <c r="C26" s="279" t="s">
        <v>41</v>
      </c>
      <c r="D26" s="280">
        <v>6.42</v>
      </c>
    </row>
    <row r="27" spans="1:4">
      <c r="A27" s="279">
        <v>97161</v>
      </c>
      <c r="B27" s="279" t="s">
        <v>300</v>
      </c>
      <c r="C27" s="279" t="s">
        <v>41</v>
      </c>
      <c r="D27" s="280">
        <v>7.54</v>
      </c>
    </row>
    <row r="28" spans="1:4">
      <c r="A28" s="279">
        <v>97162</v>
      </c>
      <c r="B28" s="279" t="s">
        <v>301</v>
      </c>
      <c r="C28" s="279" t="s">
        <v>41</v>
      </c>
      <c r="D28" s="280">
        <v>8.6300000000000008</v>
      </c>
    </row>
    <row r="29" spans="1:4">
      <c r="A29" s="279">
        <v>97163</v>
      </c>
      <c r="B29" s="279" t="s">
        <v>302</v>
      </c>
      <c r="C29" s="279" t="s">
        <v>41</v>
      </c>
      <c r="D29" s="280">
        <v>9.77</v>
      </c>
    </row>
    <row r="30" spans="1:4">
      <c r="A30" s="279">
        <v>97164</v>
      </c>
      <c r="B30" s="279" t="s">
        <v>303</v>
      </c>
      <c r="C30" s="279" t="s">
        <v>41</v>
      </c>
      <c r="D30" s="280">
        <v>10.86</v>
      </c>
    </row>
    <row r="31" spans="1:4">
      <c r="A31" s="279">
        <v>97165</v>
      </c>
      <c r="B31" s="279" t="s">
        <v>304</v>
      </c>
      <c r="C31" s="279" t="s">
        <v>41</v>
      </c>
      <c r="D31" s="280">
        <v>12.01</v>
      </c>
    </row>
    <row r="32" spans="1:4">
      <c r="A32" s="279">
        <v>97166</v>
      </c>
      <c r="B32" s="279" t="s">
        <v>305</v>
      </c>
      <c r="C32" s="279" t="s">
        <v>41</v>
      </c>
      <c r="D32" s="280">
        <v>14.36</v>
      </c>
    </row>
    <row r="33" spans="1:4">
      <c r="A33" s="279">
        <v>97167</v>
      </c>
      <c r="B33" s="279" t="s">
        <v>306</v>
      </c>
      <c r="C33" s="279" t="s">
        <v>41</v>
      </c>
      <c r="D33" s="280">
        <v>16.79</v>
      </c>
    </row>
    <row r="34" spans="1:4">
      <c r="A34" s="279">
        <v>97168</v>
      </c>
      <c r="B34" s="279" t="s">
        <v>307</v>
      </c>
      <c r="C34" s="279" t="s">
        <v>41</v>
      </c>
      <c r="D34" s="280">
        <v>19.010000000000002</v>
      </c>
    </row>
    <row r="35" spans="1:4">
      <c r="A35" s="279">
        <v>97169</v>
      </c>
      <c r="B35" s="279" t="s">
        <v>308</v>
      </c>
      <c r="C35" s="279" t="s">
        <v>41</v>
      </c>
      <c r="D35" s="280">
        <v>21.36</v>
      </c>
    </row>
    <row r="36" spans="1:4">
      <c r="A36" s="279">
        <v>97170</v>
      </c>
      <c r="B36" s="279" t="s">
        <v>309</v>
      </c>
      <c r="C36" s="279" t="s">
        <v>41</v>
      </c>
      <c r="D36" s="280">
        <v>23.74</v>
      </c>
    </row>
    <row r="37" spans="1:4">
      <c r="A37" s="279">
        <v>97171</v>
      </c>
      <c r="B37" s="279" t="s">
        <v>310</v>
      </c>
      <c r="C37" s="279" t="s">
        <v>41</v>
      </c>
      <c r="D37" s="280">
        <v>26.14</v>
      </c>
    </row>
    <row r="38" spans="1:4">
      <c r="A38" s="279">
        <v>97172</v>
      </c>
      <c r="B38" s="279" t="s">
        <v>311</v>
      </c>
      <c r="C38" s="279" t="s">
        <v>41</v>
      </c>
      <c r="D38" s="280">
        <v>31.28</v>
      </c>
    </row>
    <row r="39" spans="1:4">
      <c r="A39" s="279">
        <v>97173</v>
      </c>
      <c r="B39" s="279" t="s">
        <v>312</v>
      </c>
      <c r="C39" s="279" t="s">
        <v>41</v>
      </c>
      <c r="D39" s="280">
        <v>25.65</v>
      </c>
    </row>
    <row r="40" spans="1:4">
      <c r="A40" s="279">
        <v>97174</v>
      </c>
      <c r="B40" s="279" t="s">
        <v>313</v>
      </c>
      <c r="C40" s="279" t="s">
        <v>41</v>
      </c>
      <c r="D40" s="280">
        <v>29.67</v>
      </c>
    </row>
    <row r="41" spans="1:4">
      <c r="A41" s="279">
        <v>97175</v>
      </c>
      <c r="B41" s="279" t="s">
        <v>314</v>
      </c>
      <c r="C41" s="279" t="s">
        <v>41</v>
      </c>
      <c r="D41" s="280">
        <v>33.67</v>
      </c>
    </row>
    <row r="42" spans="1:4">
      <c r="A42" s="279">
        <v>97176</v>
      </c>
      <c r="B42" s="279" t="s">
        <v>315</v>
      </c>
      <c r="C42" s="279" t="s">
        <v>41</v>
      </c>
      <c r="D42" s="280">
        <v>37.69</v>
      </c>
    </row>
    <row r="43" spans="1:4">
      <c r="A43" s="279">
        <v>97177</v>
      </c>
      <c r="B43" s="279" t="s">
        <v>316</v>
      </c>
      <c r="C43" s="279" t="s">
        <v>41</v>
      </c>
      <c r="D43" s="280">
        <v>45.71</v>
      </c>
    </row>
    <row r="44" spans="1:4">
      <c r="A44" s="279">
        <v>97178</v>
      </c>
      <c r="B44" s="279" t="s">
        <v>317</v>
      </c>
      <c r="C44" s="279" t="s">
        <v>41</v>
      </c>
      <c r="D44" s="280">
        <v>53.77</v>
      </c>
    </row>
    <row r="45" spans="1:4">
      <c r="A45" s="279">
        <v>97179</v>
      </c>
      <c r="B45" s="279" t="s">
        <v>318</v>
      </c>
      <c r="C45" s="279" t="s">
        <v>41</v>
      </c>
      <c r="D45" s="280">
        <v>61.8</v>
      </c>
    </row>
    <row r="46" spans="1:4">
      <c r="A46" s="279">
        <v>97180</v>
      </c>
      <c r="B46" s="279" t="s">
        <v>319</v>
      </c>
      <c r="C46" s="279" t="s">
        <v>41</v>
      </c>
      <c r="D46" s="280">
        <v>69.83</v>
      </c>
    </row>
    <row r="47" spans="1:4">
      <c r="A47" s="279">
        <v>97181</v>
      </c>
      <c r="B47" s="279" t="s">
        <v>320</v>
      </c>
      <c r="C47" s="279" t="s">
        <v>41</v>
      </c>
      <c r="D47" s="280">
        <v>80.63</v>
      </c>
    </row>
    <row r="48" spans="1:4">
      <c r="A48" s="279">
        <v>97182</v>
      </c>
      <c r="B48" s="279" t="s">
        <v>321</v>
      </c>
      <c r="C48" s="279" t="s">
        <v>41</v>
      </c>
      <c r="D48" s="280">
        <v>88.97</v>
      </c>
    </row>
    <row r="49" spans="1:4">
      <c r="A49" s="279">
        <v>97183</v>
      </c>
      <c r="B49" s="279" t="s">
        <v>322</v>
      </c>
      <c r="C49" s="279" t="s">
        <v>41</v>
      </c>
      <c r="D49" s="280">
        <v>20.92</v>
      </c>
    </row>
    <row r="50" spans="1:4">
      <c r="A50" s="279">
        <v>97184</v>
      </c>
      <c r="B50" s="279" t="s">
        <v>323</v>
      </c>
      <c r="C50" s="279" t="s">
        <v>41</v>
      </c>
      <c r="D50" s="280">
        <v>24.23</v>
      </c>
    </row>
    <row r="51" spans="1:4">
      <c r="A51" s="279">
        <v>97185</v>
      </c>
      <c r="B51" s="279" t="s">
        <v>324</v>
      </c>
      <c r="C51" s="279" t="s">
        <v>41</v>
      </c>
      <c r="D51" s="280">
        <v>27.56</v>
      </c>
    </row>
    <row r="52" spans="1:4">
      <c r="A52" s="279">
        <v>97186</v>
      </c>
      <c r="B52" s="279" t="s">
        <v>325</v>
      </c>
      <c r="C52" s="279" t="s">
        <v>41</v>
      </c>
      <c r="D52" s="280">
        <v>30.89</v>
      </c>
    </row>
    <row r="53" spans="1:4">
      <c r="A53" s="279">
        <v>97187</v>
      </c>
      <c r="B53" s="279" t="s">
        <v>326</v>
      </c>
      <c r="C53" s="279" t="s">
        <v>41</v>
      </c>
      <c r="D53" s="280">
        <v>37.54</v>
      </c>
    </row>
    <row r="54" spans="1:4">
      <c r="A54" s="279">
        <v>97188</v>
      </c>
      <c r="B54" s="279" t="s">
        <v>327</v>
      </c>
      <c r="C54" s="279" t="s">
        <v>41</v>
      </c>
      <c r="D54" s="280">
        <v>44.21</v>
      </c>
    </row>
    <row r="55" spans="1:4">
      <c r="A55" s="279">
        <v>97189</v>
      </c>
      <c r="B55" s="279" t="s">
        <v>328</v>
      </c>
      <c r="C55" s="279" t="s">
        <v>41</v>
      </c>
      <c r="D55" s="280">
        <v>50.88</v>
      </c>
    </row>
    <row r="56" spans="1:4">
      <c r="A56" s="279">
        <v>97190</v>
      </c>
      <c r="B56" s="279" t="s">
        <v>329</v>
      </c>
      <c r="C56" s="279" t="s">
        <v>41</v>
      </c>
      <c r="D56" s="280">
        <v>57.52</v>
      </c>
    </row>
    <row r="57" spans="1:4">
      <c r="A57" s="279">
        <v>97191</v>
      </c>
      <c r="B57" s="279" t="s">
        <v>330</v>
      </c>
      <c r="C57" s="279" t="s">
        <v>41</v>
      </c>
      <c r="D57" s="280">
        <v>66.28</v>
      </c>
    </row>
    <row r="58" spans="1:4">
      <c r="A58" s="279">
        <v>97192</v>
      </c>
      <c r="B58" s="279" t="s">
        <v>331</v>
      </c>
      <c r="C58" s="279" t="s">
        <v>41</v>
      </c>
      <c r="D58" s="280">
        <v>73.17</v>
      </c>
    </row>
    <row r="59" spans="1:4">
      <c r="A59" s="279">
        <v>90694</v>
      </c>
      <c r="B59" s="279" t="s">
        <v>36686</v>
      </c>
      <c r="C59" s="279" t="s">
        <v>41</v>
      </c>
      <c r="D59" s="280">
        <v>35.119999999999997</v>
      </c>
    </row>
    <row r="60" spans="1:4">
      <c r="A60" s="279">
        <v>90695</v>
      </c>
      <c r="B60" s="279" t="s">
        <v>36687</v>
      </c>
      <c r="C60" s="279" t="s">
        <v>41</v>
      </c>
      <c r="D60" s="280">
        <v>73.069999999999993</v>
      </c>
    </row>
    <row r="61" spans="1:4">
      <c r="A61" s="279">
        <v>90696</v>
      </c>
      <c r="B61" s="279" t="s">
        <v>36688</v>
      </c>
      <c r="C61" s="279" t="s">
        <v>41</v>
      </c>
      <c r="D61" s="280">
        <v>108.53</v>
      </c>
    </row>
    <row r="62" spans="1:4">
      <c r="A62" s="279">
        <v>90697</v>
      </c>
      <c r="B62" s="279" t="s">
        <v>36689</v>
      </c>
      <c r="C62" s="279" t="s">
        <v>41</v>
      </c>
      <c r="D62" s="280">
        <v>182.89</v>
      </c>
    </row>
    <row r="63" spans="1:4">
      <c r="A63" s="279">
        <v>90698</v>
      </c>
      <c r="B63" s="279" t="s">
        <v>36690</v>
      </c>
      <c r="C63" s="279" t="s">
        <v>41</v>
      </c>
      <c r="D63" s="280">
        <v>293.22000000000003</v>
      </c>
    </row>
    <row r="64" spans="1:4">
      <c r="A64" s="279">
        <v>90699</v>
      </c>
      <c r="B64" s="279" t="s">
        <v>36691</v>
      </c>
      <c r="C64" s="279" t="s">
        <v>41</v>
      </c>
      <c r="D64" s="280">
        <v>362.51</v>
      </c>
    </row>
    <row r="65" spans="1:4">
      <c r="A65" s="279">
        <v>90700</v>
      </c>
      <c r="B65" s="279" t="s">
        <v>36692</v>
      </c>
      <c r="C65" s="279" t="s">
        <v>41</v>
      </c>
      <c r="D65" s="280">
        <v>469.66</v>
      </c>
    </row>
    <row r="66" spans="1:4">
      <c r="A66" s="279">
        <v>90701</v>
      </c>
      <c r="B66" s="279" t="s">
        <v>36693</v>
      </c>
      <c r="C66" s="279" t="s">
        <v>41</v>
      </c>
      <c r="D66" s="280">
        <v>59.48</v>
      </c>
    </row>
    <row r="67" spans="1:4">
      <c r="A67" s="279">
        <v>90702</v>
      </c>
      <c r="B67" s="279" t="s">
        <v>36694</v>
      </c>
      <c r="C67" s="279" t="s">
        <v>41</v>
      </c>
      <c r="D67" s="280">
        <v>94.76</v>
      </c>
    </row>
    <row r="68" spans="1:4">
      <c r="A68" s="279">
        <v>90703</v>
      </c>
      <c r="B68" s="279" t="s">
        <v>36695</v>
      </c>
      <c r="C68" s="279" t="s">
        <v>41</v>
      </c>
      <c r="D68" s="280">
        <v>155.15</v>
      </c>
    </row>
    <row r="69" spans="1:4">
      <c r="A69" s="279">
        <v>90704</v>
      </c>
      <c r="B69" s="279" t="s">
        <v>36696</v>
      </c>
      <c r="C69" s="279" t="s">
        <v>41</v>
      </c>
      <c r="D69" s="280">
        <v>214.61</v>
      </c>
    </row>
    <row r="70" spans="1:4">
      <c r="A70" s="279">
        <v>90705</v>
      </c>
      <c r="B70" s="279" t="s">
        <v>36697</v>
      </c>
      <c r="C70" s="279" t="s">
        <v>41</v>
      </c>
      <c r="D70" s="280">
        <v>301.83999999999997</v>
      </c>
    </row>
    <row r="71" spans="1:4">
      <c r="A71" s="279">
        <v>90706</v>
      </c>
      <c r="B71" s="279" t="s">
        <v>36698</v>
      </c>
      <c r="C71" s="279" t="s">
        <v>41</v>
      </c>
      <c r="D71" s="280">
        <v>352.13</v>
      </c>
    </row>
    <row r="72" spans="1:4">
      <c r="A72" s="279">
        <v>90708</v>
      </c>
      <c r="B72" s="279" t="s">
        <v>36699</v>
      </c>
      <c r="C72" s="279" t="s">
        <v>41</v>
      </c>
      <c r="D72" s="280">
        <v>995.44</v>
      </c>
    </row>
    <row r="73" spans="1:4">
      <c r="A73" s="279">
        <v>90724</v>
      </c>
      <c r="B73" s="279" t="s">
        <v>36700</v>
      </c>
      <c r="C73" s="279" t="s">
        <v>6</v>
      </c>
      <c r="D73" s="280">
        <v>18.350000000000001</v>
      </c>
    </row>
    <row r="74" spans="1:4">
      <c r="A74" s="279">
        <v>90725</v>
      </c>
      <c r="B74" s="279" t="s">
        <v>36701</v>
      </c>
      <c r="C74" s="279" t="s">
        <v>6</v>
      </c>
      <c r="D74" s="280">
        <v>22.58</v>
      </c>
    </row>
    <row r="75" spans="1:4">
      <c r="A75" s="279">
        <v>90726</v>
      </c>
      <c r="B75" s="279" t="s">
        <v>36702</v>
      </c>
      <c r="C75" s="279" t="s">
        <v>6</v>
      </c>
      <c r="D75" s="280">
        <v>26.87</v>
      </c>
    </row>
    <row r="76" spans="1:4">
      <c r="A76" s="279">
        <v>90727</v>
      </c>
      <c r="B76" s="279" t="s">
        <v>36703</v>
      </c>
      <c r="C76" s="279" t="s">
        <v>6</v>
      </c>
      <c r="D76" s="280">
        <v>31.11</v>
      </c>
    </row>
    <row r="77" spans="1:4">
      <c r="A77" s="279">
        <v>90728</v>
      </c>
      <c r="B77" s="279" t="s">
        <v>36704</v>
      </c>
      <c r="C77" s="279" t="s">
        <v>6</v>
      </c>
      <c r="D77" s="280">
        <v>35.340000000000003</v>
      </c>
    </row>
    <row r="78" spans="1:4">
      <c r="A78" s="279">
        <v>90729</v>
      </c>
      <c r="B78" s="279" t="s">
        <v>36705</v>
      </c>
      <c r="C78" s="279" t="s">
        <v>6</v>
      </c>
      <c r="D78" s="280">
        <v>39.58</v>
      </c>
    </row>
    <row r="79" spans="1:4">
      <c r="A79" s="279">
        <v>90730</v>
      </c>
      <c r="B79" s="279" t="s">
        <v>36706</v>
      </c>
      <c r="C79" s="279" t="s">
        <v>6</v>
      </c>
      <c r="D79" s="280">
        <v>43.81</v>
      </c>
    </row>
    <row r="80" spans="1:4">
      <c r="A80" s="279">
        <v>90731</v>
      </c>
      <c r="B80" s="279" t="s">
        <v>36707</v>
      </c>
      <c r="C80" s="279" t="s">
        <v>6</v>
      </c>
      <c r="D80" s="280">
        <v>48.05</v>
      </c>
    </row>
    <row r="81" spans="1:4">
      <c r="A81" s="279">
        <v>90732</v>
      </c>
      <c r="B81" s="279" t="s">
        <v>36708</v>
      </c>
      <c r="C81" s="279" t="s">
        <v>6</v>
      </c>
      <c r="D81" s="280">
        <v>60.76</v>
      </c>
    </row>
    <row r="82" spans="1:4">
      <c r="A82" s="279">
        <v>90733</v>
      </c>
      <c r="B82" s="279" t="s">
        <v>36709</v>
      </c>
      <c r="C82" s="279" t="s">
        <v>41</v>
      </c>
      <c r="D82" s="280">
        <v>2.57</v>
      </c>
    </row>
    <row r="83" spans="1:4">
      <c r="A83" s="279">
        <v>90734</v>
      </c>
      <c r="B83" s="279" t="s">
        <v>36710</v>
      </c>
      <c r="C83" s="279" t="s">
        <v>41</v>
      </c>
      <c r="D83" s="280">
        <v>3.05</v>
      </c>
    </row>
    <row r="84" spans="1:4">
      <c r="A84" s="279">
        <v>90735</v>
      </c>
      <c r="B84" s="279" t="s">
        <v>36711</v>
      </c>
      <c r="C84" s="279" t="s">
        <v>41</v>
      </c>
      <c r="D84" s="280">
        <v>3.52</v>
      </c>
    </row>
    <row r="85" spans="1:4">
      <c r="A85" s="279">
        <v>90736</v>
      </c>
      <c r="B85" s="279" t="s">
        <v>36712</v>
      </c>
      <c r="C85" s="279" t="s">
        <v>41</v>
      </c>
      <c r="D85" s="280">
        <v>4</v>
      </c>
    </row>
    <row r="86" spans="1:4">
      <c r="A86" s="279">
        <v>90737</v>
      </c>
      <c r="B86" s="279" t="s">
        <v>36713</v>
      </c>
      <c r="C86" s="279" t="s">
        <v>41</v>
      </c>
      <c r="D86" s="280">
        <v>4.4800000000000004</v>
      </c>
    </row>
    <row r="87" spans="1:4">
      <c r="A87" s="279">
        <v>90738</v>
      </c>
      <c r="B87" s="279" t="s">
        <v>36714</v>
      </c>
      <c r="C87" s="279" t="s">
        <v>41</v>
      </c>
      <c r="D87" s="280">
        <v>4.95</v>
      </c>
    </row>
    <row r="88" spans="1:4">
      <c r="A88" s="279">
        <v>90739</v>
      </c>
      <c r="B88" s="279" t="s">
        <v>36715</v>
      </c>
      <c r="C88" s="279" t="s">
        <v>41</v>
      </c>
      <c r="D88" s="280">
        <v>6.63</v>
      </c>
    </row>
    <row r="89" spans="1:4">
      <c r="A89" s="279">
        <v>90740</v>
      </c>
      <c r="B89" s="279" t="s">
        <v>36716</v>
      </c>
      <c r="C89" s="279" t="s">
        <v>41</v>
      </c>
      <c r="D89" s="280">
        <v>3.39</v>
      </c>
    </row>
    <row r="90" spans="1:4">
      <c r="A90" s="279">
        <v>90741</v>
      </c>
      <c r="B90" s="279" t="s">
        <v>36717</v>
      </c>
      <c r="C90" s="279" t="s">
        <v>41</v>
      </c>
      <c r="D90" s="280">
        <v>3.88</v>
      </c>
    </row>
    <row r="91" spans="1:4">
      <c r="A91" s="279">
        <v>90742</v>
      </c>
      <c r="B91" s="279" t="s">
        <v>36718</v>
      </c>
      <c r="C91" s="279" t="s">
        <v>41</v>
      </c>
      <c r="D91" s="280">
        <v>4.3499999999999996</v>
      </c>
    </row>
    <row r="92" spans="1:4">
      <c r="A92" s="279">
        <v>90743</v>
      </c>
      <c r="B92" s="279" t="s">
        <v>36719</v>
      </c>
      <c r="C92" s="279" t="s">
        <v>41</v>
      </c>
      <c r="D92" s="280">
        <v>4.83</v>
      </c>
    </row>
    <row r="93" spans="1:4">
      <c r="A93" s="279">
        <v>90744</v>
      </c>
      <c r="B93" s="279" t="s">
        <v>36720</v>
      </c>
      <c r="C93" s="279" t="s">
        <v>41</v>
      </c>
      <c r="D93" s="280">
        <v>5.31</v>
      </c>
    </row>
    <row r="94" spans="1:4">
      <c r="A94" s="279">
        <v>90745</v>
      </c>
      <c r="B94" s="279" t="s">
        <v>36721</v>
      </c>
      <c r="C94" s="279" t="s">
        <v>41</v>
      </c>
      <c r="D94" s="280">
        <v>7.41</v>
      </c>
    </row>
    <row r="95" spans="1:4">
      <c r="A95" s="279">
        <v>90746</v>
      </c>
      <c r="B95" s="279" t="s">
        <v>36722</v>
      </c>
      <c r="C95" s="279" t="s">
        <v>41</v>
      </c>
      <c r="D95" s="280">
        <v>2.78</v>
      </c>
    </row>
    <row r="96" spans="1:4">
      <c r="A96" s="279">
        <v>90747</v>
      </c>
      <c r="B96" s="279" t="s">
        <v>36723</v>
      </c>
      <c r="C96" s="279" t="s">
        <v>41</v>
      </c>
      <c r="D96" s="280">
        <v>11.44</v>
      </c>
    </row>
    <row r="97" spans="1:4">
      <c r="A97" s="279">
        <v>94869</v>
      </c>
      <c r="B97" s="279" t="s">
        <v>36724</v>
      </c>
      <c r="C97" s="279" t="s">
        <v>41</v>
      </c>
      <c r="D97" s="280">
        <v>203.05</v>
      </c>
    </row>
    <row r="98" spans="1:4">
      <c r="A98" s="279">
        <v>94870</v>
      </c>
      <c r="B98" s="279" t="s">
        <v>36725</v>
      </c>
      <c r="C98" s="279" t="s">
        <v>41</v>
      </c>
      <c r="D98" s="280">
        <v>0.67</v>
      </c>
    </row>
    <row r="99" spans="1:4">
      <c r="A99" s="279">
        <v>94871</v>
      </c>
      <c r="B99" s="279" t="s">
        <v>36726</v>
      </c>
      <c r="C99" s="279" t="s">
        <v>41</v>
      </c>
      <c r="D99" s="280">
        <v>240.48</v>
      </c>
    </row>
    <row r="100" spans="1:4">
      <c r="A100" s="279">
        <v>94872</v>
      </c>
      <c r="B100" s="279" t="s">
        <v>36727</v>
      </c>
      <c r="C100" s="279" t="s">
        <v>41</v>
      </c>
      <c r="D100" s="280">
        <v>1.19</v>
      </c>
    </row>
    <row r="101" spans="1:4">
      <c r="A101" s="279">
        <v>94875</v>
      </c>
      <c r="B101" s="279" t="s">
        <v>36728</v>
      </c>
      <c r="C101" s="279" t="s">
        <v>41</v>
      </c>
      <c r="D101" s="281">
        <v>1406.11</v>
      </c>
    </row>
    <row r="102" spans="1:4">
      <c r="A102" s="279">
        <v>94876</v>
      </c>
      <c r="B102" s="279" t="s">
        <v>36729</v>
      </c>
      <c r="C102" s="279" t="s">
        <v>41</v>
      </c>
      <c r="D102" s="280">
        <v>17.32</v>
      </c>
    </row>
    <row r="103" spans="1:4">
      <c r="A103" s="279">
        <v>94878</v>
      </c>
      <c r="B103" s="279" t="s">
        <v>332</v>
      </c>
      <c r="C103" s="279" t="s">
        <v>41</v>
      </c>
      <c r="D103" s="280">
        <v>20.34</v>
      </c>
    </row>
    <row r="104" spans="1:4">
      <c r="A104" s="279">
        <v>94879</v>
      </c>
      <c r="B104" s="279" t="s">
        <v>333</v>
      </c>
      <c r="C104" s="279" t="s">
        <v>41</v>
      </c>
      <c r="D104" s="281">
        <v>1872.48</v>
      </c>
    </row>
    <row r="105" spans="1:4">
      <c r="A105" s="279">
        <v>94880</v>
      </c>
      <c r="B105" s="279" t="s">
        <v>334</v>
      </c>
      <c r="C105" s="279" t="s">
        <v>41</v>
      </c>
      <c r="D105" s="280">
        <v>24.9</v>
      </c>
    </row>
    <row r="106" spans="1:4">
      <c r="A106" s="279">
        <v>94881</v>
      </c>
      <c r="B106" s="279" t="s">
        <v>335</v>
      </c>
      <c r="C106" s="279" t="s">
        <v>41</v>
      </c>
      <c r="D106" s="281">
        <v>2926.47</v>
      </c>
    </row>
    <row r="107" spans="1:4">
      <c r="A107" s="279">
        <v>94882</v>
      </c>
      <c r="B107" s="279" t="s">
        <v>336</v>
      </c>
      <c r="C107" s="279" t="s">
        <v>41</v>
      </c>
      <c r="D107" s="280">
        <v>29.53</v>
      </c>
    </row>
    <row r="108" spans="1:4">
      <c r="A108" s="279">
        <v>94884</v>
      </c>
      <c r="B108" s="279" t="s">
        <v>337</v>
      </c>
      <c r="C108" s="279" t="s">
        <v>41</v>
      </c>
      <c r="D108" s="280">
        <v>38.94</v>
      </c>
    </row>
    <row r="109" spans="1:4">
      <c r="A109" s="279">
        <v>97121</v>
      </c>
      <c r="B109" s="279" t="s">
        <v>338</v>
      </c>
      <c r="C109" s="279" t="s">
        <v>41</v>
      </c>
      <c r="D109" s="280">
        <v>1.56</v>
      </c>
    </row>
    <row r="110" spans="1:4">
      <c r="A110" s="279">
        <v>97122</v>
      </c>
      <c r="B110" s="279" t="s">
        <v>339</v>
      </c>
      <c r="C110" s="279" t="s">
        <v>41</v>
      </c>
      <c r="D110" s="280">
        <v>2.15</v>
      </c>
    </row>
    <row r="111" spans="1:4">
      <c r="A111" s="279">
        <v>97123</v>
      </c>
      <c r="B111" s="279" t="s">
        <v>340</v>
      </c>
      <c r="C111" s="279" t="s">
        <v>41</v>
      </c>
      <c r="D111" s="280">
        <v>2.74</v>
      </c>
    </row>
    <row r="112" spans="1:4">
      <c r="A112" s="279">
        <v>97124</v>
      </c>
      <c r="B112" s="279" t="s">
        <v>341</v>
      </c>
      <c r="C112" s="279" t="s">
        <v>41</v>
      </c>
      <c r="D112" s="280">
        <v>0.69</v>
      </c>
    </row>
    <row r="113" spans="1:4">
      <c r="A113" s="279">
        <v>97125</v>
      </c>
      <c r="B113" s="279" t="s">
        <v>342</v>
      </c>
      <c r="C113" s="279" t="s">
        <v>41</v>
      </c>
      <c r="D113" s="280">
        <v>0.99</v>
      </c>
    </row>
    <row r="114" spans="1:4">
      <c r="A114" s="279">
        <v>97126</v>
      </c>
      <c r="B114" s="279" t="s">
        <v>343</v>
      </c>
      <c r="C114" s="279" t="s">
        <v>41</v>
      </c>
      <c r="D114" s="280">
        <v>1.26</v>
      </c>
    </row>
    <row r="115" spans="1:4">
      <c r="A115" s="279">
        <v>102264</v>
      </c>
      <c r="B115" s="279" t="s">
        <v>36730</v>
      </c>
      <c r="C115" s="279" t="s">
        <v>41</v>
      </c>
      <c r="D115" s="280">
        <v>16.75</v>
      </c>
    </row>
    <row r="116" spans="1:4">
      <c r="A116" s="279">
        <v>102265</v>
      </c>
      <c r="B116" s="279" t="s">
        <v>36731</v>
      </c>
      <c r="C116" s="279" t="s">
        <v>6</v>
      </c>
      <c r="D116" s="280">
        <v>77.709999999999994</v>
      </c>
    </row>
    <row r="117" spans="1:4">
      <c r="A117" s="279">
        <v>102266</v>
      </c>
      <c r="B117" s="279" t="s">
        <v>36732</v>
      </c>
      <c r="C117" s="279" t="s">
        <v>6</v>
      </c>
      <c r="D117" s="280">
        <v>86.18</v>
      </c>
    </row>
    <row r="118" spans="1:4">
      <c r="A118" s="279">
        <v>102267</v>
      </c>
      <c r="B118" s="279" t="s">
        <v>36733</v>
      </c>
      <c r="C118" s="279" t="s">
        <v>6</v>
      </c>
      <c r="D118" s="280">
        <v>98.93</v>
      </c>
    </row>
    <row r="119" spans="1:4">
      <c r="A119" s="279">
        <v>102268</v>
      </c>
      <c r="B119" s="279" t="s">
        <v>36734</v>
      </c>
      <c r="C119" s="279" t="s">
        <v>6</v>
      </c>
      <c r="D119" s="280">
        <v>111.64</v>
      </c>
    </row>
    <row r="120" spans="1:4">
      <c r="A120" s="279">
        <v>102269</v>
      </c>
      <c r="B120" s="279" t="s">
        <v>36735</v>
      </c>
      <c r="C120" s="279" t="s">
        <v>6</v>
      </c>
      <c r="D120" s="280">
        <v>137.06</v>
      </c>
    </row>
    <row r="121" spans="1:4">
      <c r="A121" s="279">
        <v>92833</v>
      </c>
      <c r="B121" s="279" t="s">
        <v>344</v>
      </c>
      <c r="C121" s="279" t="s">
        <v>41</v>
      </c>
      <c r="D121" s="280">
        <v>157.22</v>
      </c>
    </row>
    <row r="122" spans="1:4">
      <c r="A122" s="279">
        <v>92834</v>
      </c>
      <c r="B122" s="279" t="s">
        <v>345</v>
      </c>
      <c r="C122" s="279" t="s">
        <v>41</v>
      </c>
      <c r="D122" s="280">
        <v>6.16</v>
      </c>
    </row>
    <row r="123" spans="1:4">
      <c r="A123" s="279">
        <v>92835</v>
      </c>
      <c r="B123" s="279" t="s">
        <v>346</v>
      </c>
      <c r="C123" s="279" t="s">
        <v>41</v>
      </c>
      <c r="D123" s="280">
        <v>168.92</v>
      </c>
    </row>
    <row r="124" spans="1:4">
      <c r="A124" s="279">
        <v>92836</v>
      </c>
      <c r="B124" s="279" t="s">
        <v>347</v>
      </c>
      <c r="C124" s="279" t="s">
        <v>41</v>
      </c>
      <c r="D124" s="280">
        <v>7.87</v>
      </c>
    </row>
    <row r="125" spans="1:4">
      <c r="A125" s="279">
        <v>92837</v>
      </c>
      <c r="B125" s="279" t="s">
        <v>348</v>
      </c>
      <c r="C125" s="279" t="s">
        <v>41</v>
      </c>
      <c r="D125" s="280">
        <v>280.79000000000002</v>
      </c>
    </row>
    <row r="126" spans="1:4">
      <c r="A126" s="279">
        <v>92838</v>
      </c>
      <c r="B126" s="279" t="s">
        <v>349</v>
      </c>
      <c r="C126" s="279" t="s">
        <v>41</v>
      </c>
      <c r="D126" s="280">
        <v>9.4600000000000009</v>
      </c>
    </row>
    <row r="127" spans="1:4">
      <c r="A127" s="279">
        <v>92839</v>
      </c>
      <c r="B127" s="279" t="s">
        <v>350</v>
      </c>
      <c r="C127" s="279" t="s">
        <v>41</v>
      </c>
      <c r="D127" s="280">
        <v>344.12</v>
      </c>
    </row>
    <row r="128" spans="1:4">
      <c r="A128" s="279">
        <v>92840</v>
      </c>
      <c r="B128" s="279" t="s">
        <v>351</v>
      </c>
      <c r="C128" s="279" t="s">
        <v>41</v>
      </c>
      <c r="D128" s="280">
        <v>11.2</v>
      </c>
    </row>
    <row r="129" spans="1:4">
      <c r="A129" s="279">
        <v>92841</v>
      </c>
      <c r="B129" s="279" t="s">
        <v>352</v>
      </c>
      <c r="C129" s="279" t="s">
        <v>41</v>
      </c>
      <c r="D129" s="280">
        <v>429.96</v>
      </c>
    </row>
    <row r="130" spans="1:4">
      <c r="A130" s="279">
        <v>92842</v>
      </c>
      <c r="B130" s="279" t="s">
        <v>353</v>
      </c>
      <c r="C130" s="279" t="s">
        <v>41</v>
      </c>
      <c r="D130" s="280">
        <v>12.8</v>
      </c>
    </row>
    <row r="131" spans="1:4">
      <c r="A131" s="279">
        <v>92843</v>
      </c>
      <c r="B131" s="279" t="s">
        <v>354</v>
      </c>
      <c r="C131" s="279" t="s">
        <v>41</v>
      </c>
      <c r="D131" s="280">
        <v>457.72</v>
      </c>
    </row>
    <row r="132" spans="1:4">
      <c r="A132" s="279">
        <v>92844</v>
      </c>
      <c r="B132" s="279" t="s">
        <v>355</v>
      </c>
      <c r="C132" s="279" t="s">
        <v>41</v>
      </c>
      <c r="D132" s="280">
        <v>14.55</v>
      </c>
    </row>
    <row r="133" spans="1:4">
      <c r="A133" s="279">
        <v>92845</v>
      </c>
      <c r="B133" s="279" t="s">
        <v>356</v>
      </c>
      <c r="C133" s="279" t="s">
        <v>41</v>
      </c>
      <c r="D133" s="280">
        <v>634.17999999999995</v>
      </c>
    </row>
    <row r="134" spans="1:4">
      <c r="A134" s="279">
        <v>92846</v>
      </c>
      <c r="B134" s="279" t="s">
        <v>357</v>
      </c>
      <c r="C134" s="279" t="s">
        <v>41</v>
      </c>
      <c r="D134" s="280">
        <v>16.11</v>
      </c>
    </row>
    <row r="135" spans="1:4">
      <c r="A135" s="279">
        <v>92847</v>
      </c>
      <c r="B135" s="279" t="s">
        <v>358</v>
      </c>
      <c r="C135" s="279" t="s">
        <v>41</v>
      </c>
      <c r="D135" s="280">
        <v>664.53</v>
      </c>
    </row>
    <row r="136" spans="1:4">
      <c r="A136" s="279">
        <v>92848</v>
      </c>
      <c r="B136" s="279" t="s">
        <v>359</v>
      </c>
      <c r="C136" s="279" t="s">
        <v>41</v>
      </c>
      <c r="D136" s="280">
        <v>17.87</v>
      </c>
    </row>
    <row r="137" spans="1:4">
      <c r="A137" s="279">
        <v>92849</v>
      </c>
      <c r="B137" s="279" t="s">
        <v>360</v>
      </c>
      <c r="C137" s="279" t="s">
        <v>41</v>
      </c>
      <c r="D137" s="280">
        <v>162.80000000000001</v>
      </c>
    </row>
    <row r="138" spans="1:4">
      <c r="A138" s="279">
        <v>92850</v>
      </c>
      <c r="B138" s="279" t="s">
        <v>361</v>
      </c>
      <c r="C138" s="279" t="s">
        <v>41</v>
      </c>
      <c r="D138" s="280">
        <v>11.67</v>
      </c>
    </row>
    <row r="139" spans="1:4">
      <c r="A139" s="279">
        <v>92851</v>
      </c>
      <c r="B139" s="279" t="s">
        <v>362</v>
      </c>
      <c r="C139" s="279" t="s">
        <v>41</v>
      </c>
      <c r="D139" s="280">
        <v>175.88</v>
      </c>
    </row>
    <row r="140" spans="1:4">
      <c r="A140" s="279">
        <v>92852</v>
      </c>
      <c r="B140" s="279" t="s">
        <v>363</v>
      </c>
      <c r="C140" s="279" t="s">
        <v>41</v>
      </c>
      <c r="D140" s="280">
        <v>14.74</v>
      </c>
    </row>
    <row r="141" spans="1:4">
      <c r="A141" s="279">
        <v>92853</v>
      </c>
      <c r="B141" s="279" t="s">
        <v>364</v>
      </c>
      <c r="C141" s="279" t="s">
        <v>41</v>
      </c>
      <c r="D141" s="280">
        <v>289.38</v>
      </c>
    </row>
    <row r="142" spans="1:4">
      <c r="A142" s="279">
        <v>92854</v>
      </c>
      <c r="B142" s="279" t="s">
        <v>365</v>
      </c>
      <c r="C142" s="279" t="s">
        <v>41</v>
      </c>
      <c r="D142" s="280">
        <v>17.93</v>
      </c>
    </row>
    <row r="143" spans="1:4">
      <c r="A143" s="279">
        <v>92855</v>
      </c>
      <c r="B143" s="279" t="s">
        <v>366</v>
      </c>
      <c r="C143" s="279" t="s">
        <v>41</v>
      </c>
      <c r="D143" s="280">
        <v>354.21</v>
      </c>
    </row>
    <row r="144" spans="1:4">
      <c r="A144" s="279">
        <v>92856</v>
      </c>
      <c r="B144" s="279" t="s">
        <v>367</v>
      </c>
      <c r="C144" s="279" t="s">
        <v>41</v>
      </c>
      <c r="D144" s="280">
        <v>21.16</v>
      </c>
    </row>
    <row r="145" spans="1:4">
      <c r="A145" s="279">
        <v>92857</v>
      </c>
      <c r="B145" s="279" t="s">
        <v>368</v>
      </c>
      <c r="C145" s="279" t="s">
        <v>41</v>
      </c>
      <c r="D145" s="280">
        <v>441.52</v>
      </c>
    </row>
    <row r="146" spans="1:4">
      <c r="A146" s="279">
        <v>92858</v>
      </c>
      <c r="B146" s="279" t="s">
        <v>369</v>
      </c>
      <c r="C146" s="279" t="s">
        <v>41</v>
      </c>
      <c r="D146" s="280">
        <v>24.2</v>
      </c>
    </row>
    <row r="147" spans="1:4">
      <c r="A147" s="279">
        <v>92859</v>
      </c>
      <c r="B147" s="279" t="s">
        <v>370</v>
      </c>
      <c r="C147" s="279" t="s">
        <v>41</v>
      </c>
      <c r="D147" s="280">
        <v>470.66</v>
      </c>
    </row>
    <row r="148" spans="1:4">
      <c r="A148" s="279">
        <v>92860</v>
      </c>
      <c r="B148" s="279" t="s">
        <v>371</v>
      </c>
      <c r="C148" s="279" t="s">
        <v>41</v>
      </c>
      <c r="D148" s="280">
        <v>27.49</v>
      </c>
    </row>
    <row r="149" spans="1:4">
      <c r="A149" s="279">
        <v>92861</v>
      </c>
      <c r="B149" s="279" t="s">
        <v>372</v>
      </c>
      <c r="C149" s="279" t="s">
        <v>41</v>
      </c>
      <c r="D149" s="280">
        <v>648.76</v>
      </c>
    </row>
    <row r="150" spans="1:4">
      <c r="A150" s="279">
        <v>92862</v>
      </c>
      <c r="B150" s="279" t="s">
        <v>373</v>
      </c>
      <c r="C150" s="279" t="s">
        <v>41</v>
      </c>
      <c r="D150" s="280">
        <v>30.69</v>
      </c>
    </row>
    <row r="151" spans="1:4">
      <c r="A151" s="279">
        <v>92863</v>
      </c>
      <c r="B151" s="279" t="s">
        <v>374</v>
      </c>
      <c r="C151" s="279" t="s">
        <v>41</v>
      </c>
      <c r="D151" s="280">
        <v>680.76</v>
      </c>
    </row>
    <row r="152" spans="1:4">
      <c r="A152" s="279">
        <v>92864</v>
      </c>
      <c r="B152" s="279" t="s">
        <v>375</v>
      </c>
      <c r="C152" s="279" t="s">
        <v>41</v>
      </c>
      <c r="D152" s="280">
        <v>33.880000000000003</v>
      </c>
    </row>
    <row r="153" spans="1:4">
      <c r="A153" s="279">
        <v>92210</v>
      </c>
      <c r="B153" s="279" t="s">
        <v>376</v>
      </c>
      <c r="C153" s="279" t="s">
        <v>41</v>
      </c>
      <c r="D153" s="280">
        <v>106.73</v>
      </c>
    </row>
    <row r="154" spans="1:4">
      <c r="A154" s="279">
        <v>92211</v>
      </c>
      <c r="B154" s="279" t="s">
        <v>377</v>
      </c>
      <c r="C154" s="279" t="s">
        <v>41</v>
      </c>
      <c r="D154" s="280">
        <v>128.38</v>
      </c>
    </row>
    <row r="155" spans="1:4">
      <c r="A155" s="279">
        <v>92212</v>
      </c>
      <c r="B155" s="279" t="s">
        <v>378</v>
      </c>
      <c r="C155" s="279" t="s">
        <v>41</v>
      </c>
      <c r="D155" s="280">
        <v>189.31</v>
      </c>
    </row>
    <row r="156" spans="1:4">
      <c r="A156" s="279">
        <v>92213</v>
      </c>
      <c r="B156" s="279" t="s">
        <v>379</v>
      </c>
      <c r="C156" s="279" t="s">
        <v>41</v>
      </c>
      <c r="D156" s="280">
        <v>247.46</v>
      </c>
    </row>
    <row r="157" spans="1:4">
      <c r="A157" s="279">
        <v>92214</v>
      </c>
      <c r="B157" s="279" t="s">
        <v>380</v>
      </c>
      <c r="C157" s="279" t="s">
        <v>41</v>
      </c>
      <c r="D157" s="280">
        <v>298.72000000000003</v>
      </c>
    </row>
    <row r="158" spans="1:4">
      <c r="A158" s="279">
        <v>92215</v>
      </c>
      <c r="B158" s="279" t="s">
        <v>381</v>
      </c>
      <c r="C158" s="279" t="s">
        <v>41</v>
      </c>
      <c r="D158" s="280">
        <v>343.22</v>
      </c>
    </row>
    <row r="159" spans="1:4">
      <c r="A159" s="279">
        <v>92216</v>
      </c>
      <c r="B159" s="279" t="s">
        <v>382</v>
      </c>
      <c r="C159" s="279" t="s">
        <v>41</v>
      </c>
      <c r="D159" s="280">
        <v>360.72</v>
      </c>
    </row>
    <row r="160" spans="1:4">
      <c r="A160" s="279">
        <v>92219</v>
      </c>
      <c r="B160" s="279" t="s">
        <v>383</v>
      </c>
      <c r="C160" s="279" t="s">
        <v>41</v>
      </c>
      <c r="D160" s="280">
        <v>113.59</v>
      </c>
    </row>
    <row r="161" spans="1:4">
      <c r="A161" s="279">
        <v>92220</v>
      </c>
      <c r="B161" s="279" t="s">
        <v>384</v>
      </c>
      <c r="C161" s="279" t="s">
        <v>41</v>
      </c>
      <c r="D161" s="280">
        <v>136.88999999999999</v>
      </c>
    </row>
    <row r="162" spans="1:4">
      <c r="A162" s="279">
        <v>92221</v>
      </c>
      <c r="B162" s="279" t="s">
        <v>385</v>
      </c>
      <c r="C162" s="279" t="s">
        <v>41</v>
      </c>
      <c r="D162" s="280">
        <v>199.27</v>
      </c>
    </row>
    <row r="163" spans="1:4">
      <c r="A163" s="279">
        <v>92222</v>
      </c>
      <c r="B163" s="279" t="s">
        <v>386</v>
      </c>
      <c r="C163" s="279" t="s">
        <v>41</v>
      </c>
      <c r="D163" s="280">
        <v>259.02999999999997</v>
      </c>
    </row>
    <row r="164" spans="1:4">
      <c r="A164" s="279">
        <v>92223</v>
      </c>
      <c r="B164" s="279" t="s">
        <v>387</v>
      </c>
      <c r="C164" s="279" t="s">
        <v>41</v>
      </c>
      <c r="D164" s="280">
        <v>311.67</v>
      </c>
    </row>
    <row r="165" spans="1:4">
      <c r="A165" s="279">
        <v>92224</v>
      </c>
      <c r="B165" s="279" t="s">
        <v>388</v>
      </c>
      <c r="C165" s="279" t="s">
        <v>41</v>
      </c>
      <c r="D165" s="280">
        <v>357.59</v>
      </c>
    </row>
    <row r="166" spans="1:4">
      <c r="A166" s="279">
        <v>92226</v>
      </c>
      <c r="B166" s="279" t="s">
        <v>389</v>
      </c>
      <c r="C166" s="279" t="s">
        <v>41</v>
      </c>
      <c r="D166" s="280">
        <v>376.8</v>
      </c>
    </row>
    <row r="167" spans="1:4">
      <c r="A167" s="279">
        <v>92808</v>
      </c>
      <c r="B167" s="279" t="s">
        <v>390</v>
      </c>
      <c r="C167" s="279" t="s">
        <v>41</v>
      </c>
      <c r="D167" s="280">
        <v>27.88</v>
      </c>
    </row>
    <row r="168" spans="1:4">
      <c r="A168" s="279">
        <v>92809</v>
      </c>
      <c r="B168" s="279" t="s">
        <v>391</v>
      </c>
      <c r="C168" s="279" t="s">
        <v>41</v>
      </c>
      <c r="D168" s="280">
        <v>35.81</v>
      </c>
    </row>
    <row r="169" spans="1:4">
      <c r="A169" s="279">
        <v>92810</v>
      </c>
      <c r="B169" s="279" t="s">
        <v>392</v>
      </c>
      <c r="C169" s="279" t="s">
        <v>41</v>
      </c>
      <c r="D169" s="280">
        <v>43.62</v>
      </c>
    </row>
    <row r="170" spans="1:4">
      <c r="A170" s="279">
        <v>92811</v>
      </c>
      <c r="B170" s="279" t="s">
        <v>393</v>
      </c>
      <c r="C170" s="279" t="s">
        <v>41</v>
      </c>
      <c r="D170" s="280">
        <v>52.07</v>
      </c>
    </row>
    <row r="171" spans="1:4">
      <c r="A171" s="279">
        <v>92812</v>
      </c>
      <c r="B171" s="279" t="s">
        <v>394</v>
      </c>
      <c r="C171" s="279" t="s">
        <v>41</v>
      </c>
      <c r="D171" s="280">
        <v>60.4</v>
      </c>
    </row>
    <row r="172" spans="1:4">
      <c r="A172" s="279">
        <v>92813</v>
      </c>
      <c r="B172" s="279" t="s">
        <v>395</v>
      </c>
      <c r="C172" s="279" t="s">
        <v>41</v>
      </c>
      <c r="D172" s="280">
        <v>70.36</v>
      </c>
    </row>
    <row r="173" spans="1:4">
      <c r="A173" s="279">
        <v>92814</v>
      </c>
      <c r="B173" s="279" t="s">
        <v>396</v>
      </c>
      <c r="C173" s="279" t="s">
        <v>41</v>
      </c>
      <c r="D173" s="280">
        <v>80.84</v>
      </c>
    </row>
    <row r="174" spans="1:4">
      <c r="A174" s="279">
        <v>92815</v>
      </c>
      <c r="B174" s="279" t="s">
        <v>397</v>
      </c>
      <c r="C174" s="279" t="s">
        <v>41</v>
      </c>
      <c r="D174" s="280">
        <v>93.15</v>
      </c>
    </row>
    <row r="175" spans="1:4">
      <c r="A175" s="279">
        <v>92816</v>
      </c>
      <c r="B175" s="279" t="s">
        <v>398</v>
      </c>
      <c r="C175" s="279" t="s">
        <v>41</v>
      </c>
      <c r="D175" s="280">
        <v>516.17999999999995</v>
      </c>
    </row>
    <row r="176" spans="1:4">
      <c r="A176" s="279">
        <v>92817</v>
      </c>
      <c r="B176" s="279" t="s">
        <v>399</v>
      </c>
      <c r="C176" s="279" t="s">
        <v>41</v>
      </c>
      <c r="D176" s="280">
        <v>116.56</v>
      </c>
    </row>
    <row r="177" spans="1:4">
      <c r="A177" s="279">
        <v>92818</v>
      </c>
      <c r="B177" s="279" t="s">
        <v>400</v>
      </c>
      <c r="C177" s="279" t="s">
        <v>41</v>
      </c>
      <c r="D177" s="280">
        <v>735.88</v>
      </c>
    </row>
    <row r="178" spans="1:4">
      <c r="A178" s="279">
        <v>92819</v>
      </c>
      <c r="B178" s="279" t="s">
        <v>401</v>
      </c>
      <c r="C178" s="279" t="s">
        <v>41</v>
      </c>
      <c r="D178" s="280">
        <v>156.91</v>
      </c>
    </row>
    <row r="179" spans="1:4">
      <c r="A179" s="279">
        <v>92820</v>
      </c>
      <c r="B179" s="279" t="s">
        <v>402</v>
      </c>
      <c r="C179" s="279" t="s">
        <v>41</v>
      </c>
      <c r="D179" s="280">
        <v>33.24</v>
      </c>
    </row>
    <row r="180" spans="1:4">
      <c r="A180" s="279">
        <v>92821</v>
      </c>
      <c r="B180" s="279" t="s">
        <v>403</v>
      </c>
      <c r="C180" s="279" t="s">
        <v>41</v>
      </c>
      <c r="D180" s="280">
        <v>42.67</v>
      </c>
    </row>
    <row r="181" spans="1:4">
      <c r="A181" s="279">
        <v>92822</v>
      </c>
      <c r="B181" s="279" t="s">
        <v>404</v>
      </c>
      <c r="C181" s="279" t="s">
        <v>41</v>
      </c>
      <c r="D181" s="280">
        <v>52.13</v>
      </c>
    </row>
    <row r="182" spans="1:4">
      <c r="A182" s="279">
        <v>92824</v>
      </c>
      <c r="B182" s="279" t="s">
        <v>405</v>
      </c>
      <c r="C182" s="279" t="s">
        <v>41</v>
      </c>
      <c r="D182" s="280">
        <v>62.03</v>
      </c>
    </row>
    <row r="183" spans="1:4">
      <c r="A183" s="279">
        <v>92825</v>
      </c>
      <c r="B183" s="279" t="s">
        <v>406</v>
      </c>
      <c r="C183" s="279" t="s">
        <v>41</v>
      </c>
      <c r="D183" s="280">
        <v>71.97</v>
      </c>
    </row>
    <row r="184" spans="1:4">
      <c r="A184" s="279">
        <v>92826</v>
      </c>
      <c r="B184" s="279" t="s">
        <v>407</v>
      </c>
      <c r="C184" s="279" t="s">
        <v>41</v>
      </c>
      <c r="D184" s="280">
        <v>83.31</v>
      </c>
    </row>
    <row r="185" spans="1:4">
      <c r="A185" s="279">
        <v>92827</v>
      </c>
      <c r="B185" s="279" t="s">
        <v>408</v>
      </c>
      <c r="C185" s="279" t="s">
        <v>41</v>
      </c>
      <c r="D185" s="280">
        <v>95.21</v>
      </c>
    </row>
    <row r="186" spans="1:4">
      <c r="A186" s="279">
        <v>92828</v>
      </c>
      <c r="B186" s="279" t="s">
        <v>409</v>
      </c>
      <c r="C186" s="279" t="s">
        <v>41</v>
      </c>
      <c r="D186" s="280">
        <v>109.23</v>
      </c>
    </row>
    <row r="187" spans="1:4">
      <c r="A187" s="279">
        <v>92829</v>
      </c>
      <c r="B187" s="279" t="s">
        <v>410</v>
      </c>
      <c r="C187" s="279" t="s">
        <v>41</v>
      </c>
      <c r="D187" s="280">
        <v>535.11</v>
      </c>
    </row>
    <row r="188" spans="1:4">
      <c r="A188" s="279">
        <v>92830</v>
      </c>
      <c r="B188" s="279" t="s">
        <v>411</v>
      </c>
      <c r="C188" s="279" t="s">
        <v>41</v>
      </c>
      <c r="D188" s="280">
        <v>135.49</v>
      </c>
    </row>
    <row r="189" spans="1:4">
      <c r="A189" s="279">
        <v>92831</v>
      </c>
      <c r="B189" s="279" t="s">
        <v>412</v>
      </c>
      <c r="C189" s="279" t="s">
        <v>41</v>
      </c>
      <c r="D189" s="280">
        <v>759.1</v>
      </c>
    </row>
    <row r="190" spans="1:4">
      <c r="A190" s="279">
        <v>92832</v>
      </c>
      <c r="B190" s="279" t="s">
        <v>413</v>
      </c>
      <c r="C190" s="279" t="s">
        <v>41</v>
      </c>
      <c r="D190" s="280">
        <v>180.13</v>
      </c>
    </row>
    <row r="191" spans="1:4">
      <c r="A191" s="279">
        <v>95565</v>
      </c>
      <c r="B191" s="279" t="s">
        <v>414</v>
      </c>
      <c r="C191" s="279" t="s">
        <v>41</v>
      </c>
      <c r="D191" s="280">
        <v>91.1</v>
      </c>
    </row>
    <row r="192" spans="1:4">
      <c r="A192" s="279">
        <v>95566</v>
      </c>
      <c r="B192" s="279" t="s">
        <v>415</v>
      </c>
      <c r="C192" s="279" t="s">
        <v>41</v>
      </c>
      <c r="D192" s="280">
        <v>96.54</v>
      </c>
    </row>
    <row r="193" spans="1:4">
      <c r="A193" s="279">
        <v>95567</v>
      </c>
      <c r="B193" s="279" t="s">
        <v>416</v>
      </c>
      <c r="C193" s="279" t="s">
        <v>41</v>
      </c>
      <c r="D193" s="280">
        <v>63.99</v>
      </c>
    </row>
    <row r="194" spans="1:4">
      <c r="A194" s="279">
        <v>95568</v>
      </c>
      <c r="B194" s="279" t="s">
        <v>417</v>
      </c>
      <c r="C194" s="279" t="s">
        <v>41</v>
      </c>
      <c r="D194" s="280">
        <v>78.52</v>
      </c>
    </row>
    <row r="195" spans="1:4">
      <c r="A195" s="279">
        <v>95569</v>
      </c>
      <c r="B195" s="279" t="s">
        <v>418</v>
      </c>
      <c r="C195" s="279" t="s">
        <v>41</v>
      </c>
      <c r="D195" s="280">
        <v>107.05</v>
      </c>
    </row>
    <row r="196" spans="1:4">
      <c r="A196" s="279">
        <v>95570</v>
      </c>
      <c r="B196" s="279" t="s">
        <v>419</v>
      </c>
      <c r="C196" s="279" t="s">
        <v>41</v>
      </c>
      <c r="D196" s="280">
        <v>69.430000000000007</v>
      </c>
    </row>
    <row r="197" spans="1:4">
      <c r="A197" s="279">
        <v>95571</v>
      </c>
      <c r="B197" s="279" t="s">
        <v>420</v>
      </c>
      <c r="C197" s="279" t="s">
        <v>41</v>
      </c>
      <c r="D197" s="280">
        <v>85.47</v>
      </c>
    </row>
    <row r="198" spans="1:4">
      <c r="A198" s="279">
        <v>95572</v>
      </c>
      <c r="B198" s="279" t="s">
        <v>421</v>
      </c>
      <c r="C198" s="279" t="s">
        <v>41</v>
      </c>
      <c r="D198" s="280">
        <v>115.68</v>
      </c>
    </row>
    <row r="199" spans="1:4">
      <c r="A199" s="279">
        <v>97127</v>
      </c>
      <c r="B199" s="279" t="s">
        <v>422</v>
      </c>
      <c r="C199" s="279" t="s">
        <v>41</v>
      </c>
      <c r="D199" s="280">
        <v>3.94</v>
      </c>
    </row>
    <row r="200" spans="1:4">
      <c r="A200" s="279">
        <v>97128</v>
      </c>
      <c r="B200" s="279" t="s">
        <v>423</v>
      </c>
      <c r="C200" s="279" t="s">
        <v>41</v>
      </c>
      <c r="D200" s="280">
        <v>7.76</v>
      </c>
    </row>
    <row r="201" spans="1:4">
      <c r="A201" s="279">
        <v>97129</v>
      </c>
      <c r="B201" s="279" t="s">
        <v>424</v>
      </c>
      <c r="C201" s="279" t="s">
        <v>41</v>
      </c>
      <c r="D201" s="280">
        <v>9.56</v>
      </c>
    </row>
    <row r="202" spans="1:4">
      <c r="A202" s="279">
        <v>97130</v>
      </c>
      <c r="B202" s="279" t="s">
        <v>425</v>
      </c>
      <c r="C202" s="279" t="s">
        <v>41</v>
      </c>
      <c r="D202" s="280">
        <v>11.33</v>
      </c>
    </row>
    <row r="203" spans="1:4">
      <c r="A203" s="279">
        <v>97131</v>
      </c>
      <c r="B203" s="279" t="s">
        <v>426</v>
      </c>
      <c r="C203" s="279" t="s">
        <v>41</v>
      </c>
      <c r="D203" s="280">
        <v>13.13</v>
      </c>
    </row>
    <row r="204" spans="1:4">
      <c r="A204" s="279">
        <v>97132</v>
      </c>
      <c r="B204" s="279" t="s">
        <v>427</v>
      </c>
      <c r="C204" s="279" t="s">
        <v>41</v>
      </c>
      <c r="D204" s="280">
        <v>14.9</v>
      </c>
    </row>
    <row r="205" spans="1:4">
      <c r="A205" s="279">
        <v>97133</v>
      </c>
      <c r="B205" s="279" t="s">
        <v>428</v>
      </c>
      <c r="C205" s="279" t="s">
        <v>41</v>
      </c>
      <c r="D205" s="280">
        <v>18.48</v>
      </c>
    </row>
    <row r="206" spans="1:4">
      <c r="A206" s="279">
        <v>97134</v>
      </c>
      <c r="B206" s="279" t="s">
        <v>429</v>
      </c>
      <c r="C206" s="279" t="s">
        <v>41</v>
      </c>
      <c r="D206" s="280">
        <v>1.83</v>
      </c>
    </row>
    <row r="207" spans="1:4">
      <c r="A207" s="279">
        <v>97135</v>
      </c>
      <c r="B207" s="279" t="s">
        <v>430</v>
      </c>
      <c r="C207" s="279" t="s">
        <v>41</v>
      </c>
      <c r="D207" s="280">
        <v>3.96</v>
      </c>
    </row>
    <row r="208" spans="1:4">
      <c r="A208" s="279">
        <v>97136</v>
      </c>
      <c r="B208" s="279" t="s">
        <v>431</v>
      </c>
      <c r="C208" s="279" t="s">
        <v>41</v>
      </c>
      <c r="D208" s="280">
        <v>4.88</v>
      </c>
    </row>
    <row r="209" spans="1:4">
      <c r="A209" s="279">
        <v>97137</v>
      </c>
      <c r="B209" s="279" t="s">
        <v>432</v>
      </c>
      <c r="C209" s="279" t="s">
        <v>41</v>
      </c>
      <c r="D209" s="280">
        <v>5.78</v>
      </c>
    </row>
    <row r="210" spans="1:4">
      <c r="A210" s="279">
        <v>97138</v>
      </c>
      <c r="B210" s="279" t="s">
        <v>433</v>
      </c>
      <c r="C210" s="279" t="s">
        <v>41</v>
      </c>
      <c r="D210" s="280">
        <v>6.7</v>
      </c>
    </row>
    <row r="211" spans="1:4">
      <c r="A211" s="279">
        <v>97139</v>
      </c>
      <c r="B211" s="279" t="s">
        <v>434</v>
      </c>
      <c r="C211" s="279" t="s">
        <v>41</v>
      </c>
      <c r="D211" s="280">
        <v>7.6</v>
      </c>
    </row>
    <row r="212" spans="1:4">
      <c r="A212" s="279">
        <v>97140</v>
      </c>
      <c r="B212" s="279" t="s">
        <v>435</v>
      </c>
      <c r="C212" s="279" t="s">
        <v>41</v>
      </c>
      <c r="D212" s="280">
        <v>9.4499999999999993</v>
      </c>
    </row>
    <row r="213" spans="1:4">
      <c r="A213" s="279">
        <v>93206</v>
      </c>
      <c r="B213" s="279" t="s">
        <v>436</v>
      </c>
      <c r="C213" s="279" t="s">
        <v>437</v>
      </c>
      <c r="D213" s="280">
        <v>901.64</v>
      </c>
    </row>
    <row r="214" spans="1:4">
      <c r="A214" s="279">
        <v>93207</v>
      </c>
      <c r="B214" s="279" t="s">
        <v>438</v>
      </c>
      <c r="C214" s="279" t="s">
        <v>437</v>
      </c>
      <c r="D214" s="280">
        <v>842.31</v>
      </c>
    </row>
    <row r="215" spans="1:4">
      <c r="A215" s="279">
        <v>93208</v>
      </c>
      <c r="B215" s="279" t="s">
        <v>439</v>
      </c>
      <c r="C215" s="279" t="s">
        <v>437</v>
      </c>
      <c r="D215" s="280">
        <v>673.32</v>
      </c>
    </row>
    <row r="216" spans="1:4">
      <c r="A216" s="279">
        <v>93209</v>
      </c>
      <c r="B216" s="279" t="s">
        <v>440</v>
      </c>
      <c r="C216" s="279" t="s">
        <v>437</v>
      </c>
      <c r="D216" s="280">
        <v>737.28</v>
      </c>
    </row>
    <row r="217" spans="1:4">
      <c r="A217" s="279">
        <v>93210</v>
      </c>
      <c r="B217" s="279" t="s">
        <v>441</v>
      </c>
      <c r="C217" s="279" t="s">
        <v>437</v>
      </c>
      <c r="D217" s="280">
        <v>466.44</v>
      </c>
    </row>
    <row r="218" spans="1:4">
      <c r="A218" s="279">
        <v>93211</v>
      </c>
      <c r="B218" s="279" t="s">
        <v>442</v>
      </c>
      <c r="C218" s="279" t="s">
        <v>437</v>
      </c>
      <c r="D218" s="280">
        <v>473.28</v>
      </c>
    </row>
    <row r="219" spans="1:4">
      <c r="A219" s="279">
        <v>93212</v>
      </c>
      <c r="B219" s="279" t="s">
        <v>443</v>
      </c>
      <c r="C219" s="279" t="s">
        <v>437</v>
      </c>
      <c r="D219" s="280">
        <v>761.04</v>
      </c>
    </row>
    <row r="220" spans="1:4">
      <c r="A220" s="279">
        <v>93213</v>
      </c>
      <c r="B220" s="279" t="s">
        <v>444</v>
      </c>
      <c r="C220" s="279" t="s">
        <v>437</v>
      </c>
      <c r="D220" s="280">
        <v>814.96</v>
      </c>
    </row>
    <row r="221" spans="1:4">
      <c r="A221" s="279">
        <v>93214</v>
      </c>
      <c r="B221" s="279" t="s">
        <v>445</v>
      </c>
      <c r="C221" s="279" t="s">
        <v>6</v>
      </c>
      <c r="D221" s="281">
        <v>4122.59</v>
      </c>
    </row>
    <row r="222" spans="1:4">
      <c r="A222" s="279">
        <v>93243</v>
      </c>
      <c r="B222" s="279" t="s">
        <v>446</v>
      </c>
      <c r="C222" s="279" t="s">
        <v>6</v>
      </c>
      <c r="D222" s="281">
        <v>6439.97</v>
      </c>
    </row>
    <row r="223" spans="1:4">
      <c r="A223" s="279">
        <v>93582</v>
      </c>
      <c r="B223" s="279" t="s">
        <v>447</v>
      </c>
      <c r="C223" s="279" t="s">
        <v>437</v>
      </c>
      <c r="D223" s="280">
        <v>217.83</v>
      </c>
    </row>
    <row r="224" spans="1:4">
      <c r="A224" s="279">
        <v>93583</v>
      </c>
      <c r="B224" s="279" t="s">
        <v>448</v>
      </c>
      <c r="C224" s="279" t="s">
        <v>437</v>
      </c>
      <c r="D224" s="280">
        <v>363.1</v>
      </c>
    </row>
    <row r="225" spans="1:4">
      <c r="A225" s="279">
        <v>93584</v>
      </c>
      <c r="B225" s="279" t="s">
        <v>449</v>
      </c>
      <c r="C225" s="279" t="s">
        <v>437</v>
      </c>
      <c r="D225" s="280">
        <v>654.11</v>
      </c>
    </row>
    <row r="226" spans="1:4">
      <c r="A226" s="279">
        <v>93585</v>
      </c>
      <c r="B226" s="279" t="s">
        <v>450</v>
      </c>
      <c r="C226" s="279" t="s">
        <v>437</v>
      </c>
      <c r="D226" s="280">
        <v>858.95</v>
      </c>
    </row>
    <row r="227" spans="1:4">
      <c r="A227" s="279">
        <v>98441</v>
      </c>
      <c r="B227" s="279" t="s">
        <v>451</v>
      </c>
      <c r="C227" s="279" t="s">
        <v>437</v>
      </c>
      <c r="D227" s="280">
        <v>96.44</v>
      </c>
    </row>
    <row r="228" spans="1:4">
      <c r="A228" s="279">
        <v>98442</v>
      </c>
      <c r="B228" s="279" t="s">
        <v>452</v>
      </c>
      <c r="C228" s="279" t="s">
        <v>437</v>
      </c>
      <c r="D228" s="280">
        <v>98.62</v>
      </c>
    </row>
    <row r="229" spans="1:4">
      <c r="A229" s="279">
        <v>98443</v>
      </c>
      <c r="B229" s="279" t="s">
        <v>453</v>
      </c>
      <c r="C229" s="279" t="s">
        <v>437</v>
      </c>
      <c r="D229" s="280">
        <v>83.8</v>
      </c>
    </row>
    <row r="230" spans="1:4">
      <c r="A230" s="279">
        <v>98444</v>
      </c>
      <c r="B230" s="279" t="s">
        <v>454</v>
      </c>
      <c r="C230" s="279" t="s">
        <v>437</v>
      </c>
      <c r="D230" s="280">
        <v>85.36</v>
      </c>
    </row>
    <row r="231" spans="1:4">
      <c r="A231" s="279">
        <v>98445</v>
      </c>
      <c r="B231" s="279" t="s">
        <v>455</v>
      </c>
      <c r="C231" s="279" t="s">
        <v>437</v>
      </c>
      <c r="D231" s="280">
        <v>117.01</v>
      </c>
    </row>
    <row r="232" spans="1:4">
      <c r="A232" s="279">
        <v>98446</v>
      </c>
      <c r="B232" s="279" t="s">
        <v>456</v>
      </c>
      <c r="C232" s="279" t="s">
        <v>437</v>
      </c>
      <c r="D232" s="280">
        <v>151.36000000000001</v>
      </c>
    </row>
    <row r="233" spans="1:4">
      <c r="A233" s="279">
        <v>98447</v>
      </c>
      <c r="B233" s="279" t="s">
        <v>457</v>
      </c>
      <c r="C233" s="279" t="s">
        <v>437</v>
      </c>
      <c r="D233" s="280">
        <v>99.4</v>
      </c>
    </row>
    <row r="234" spans="1:4">
      <c r="A234" s="279">
        <v>98448</v>
      </c>
      <c r="B234" s="279" t="s">
        <v>458</v>
      </c>
      <c r="C234" s="279" t="s">
        <v>437</v>
      </c>
      <c r="D234" s="280">
        <v>126.02</v>
      </c>
    </row>
    <row r="235" spans="1:4">
      <c r="A235" s="279">
        <v>98449</v>
      </c>
      <c r="B235" s="279" t="s">
        <v>459</v>
      </c>
      <c r="C235" s="279" t="s">
        <v>437</v>
      </c>
      <c r="D235" s="280">
        <v>122.23</v>
      </c>
    </row>
    <row r="236" spans="1:4">
      <c r="A236" s="279">
        <v>98450</v>
      </c>
      <c r="B236" s="279" t="s">
        <v>460</v>
      </c>
      <c r="C236" s="279" t="s">
        <v>437</v>
      </c>
      <c r="D236" s="280">
        <v>125.42</v>
      </c>
    </row>
    <row r="237" spans="1:4">
      <c r="A237" s="279">
        <v>98451</v>
      </c>
      <c r="B237" s="279" t="s">
        <v>461</v>
      </c>
      <c r="C237" s="279" t="s">
        <v>437</v>
      </c>
      <c r="D237" s="280">
        <v>107.73</v>
      </c>
    </row>
    <row r="238" spans="1:4">
      <c r="A238" s="279">
        <v>98452</v>
      </c>
      <c r="B238" s="279" t="s">
        <v>462</v>
      </c>
      <c r="C238" s="279" t="s">
        <v>437</v>
      </c>
      <c r="D238" s="280">
        <v>109.65</v>
      </c>
    </row>
    <row r="239" spans="1:4">
      <c r="A239" s="279">
        <v>98453</v>
      </c>
      <c r="B239" s="279" t="s">
        <v>463</v>
      </c>
      <c r="C239" s="279" t="s">
        <v>437</v>
      </c>
      <c r="D239" s="280">
        <v>146.68</v>
      </c>
    </row>
    <row r="240" spans="1:4">
      <c r="A240" s="279">
        <v>98454</v>
      </c>
      <c r="B240" s="279" t="s">
        <v>464</v>
      </c>
      <c r="C240" s="279" t="s">
        <v>437</v>
      </c>
      <c r="D240" s="280">
        <v>190.26</v>
      </c>
    </row>
    <row r="241" spans="1:4">
      <c r="A241" s="279">
        <v>98455</v>
      </c>
      <c r="B241" s="279" t="s">
        <v>465</v>
      </c>
      <c r="C241" s="279" t="s">
        <v>437</v>
      </c>
      <c r="D241" s="280">
        <v>127.18</v>
      </c>
    </row>
    <row r="242" spans="1:4">
      <c r="A242" s="279">
        <v>98456</v>
      </c>
      <c r="B242" s="279" t="s">
        <v>466</v>
      </c>
      <c r="C242" s="279" t="s">
        <v>437</v>
      </c>
      <c r="D242" s="280">
        <v>162.41</v>
      </c>
    </row>
    <row r="243" spans="1:4">
      <c r="A243" s="279">
        <v>98458</v>
      </c>
      <c r="B243" s="279" t="s">
        <v>467</v>
      </c>
      <c r="C243" s="279" t="s">
        <v>437</v>
      </c>
      <c r="D243" s="280">
        <v>92.6</v>
      </c>
    </row>
    <row r="244" spans="1:4">
      <c r="A244" s="279">
        <v>98459</v>
      </c>
      <c r="B244" s="279" t="s">
        <v>468</v>
      </c>
      <c r="C244" s="279" t="s">
        <v>437</v>
      </c>
      <c r="D244" s="280">
        <v>88.72</v>
      </c>
    </row>
    <row r="245" spans="1:4">
      <c r="A245" s="279">
        <v>98460</v>
      </c>
      <c r="B245" s="279" t="s">
        <v>469</v>
      </c>
      <c r="C245" s="279" t="s">
        <v>437</v>
      </c>
      <c r="D245" s="280">
        <v>110.66</v>
      </c>
    </row>
    <row r="246" spans="1:4">
      <c r="A246" s="279">
        <v>98461</v>
      </c>
      <c r="B246" s="279" t="s">
        <v>470</v>
      </c>
      <c r="C246" s="279" t="s">
        <v>6</v>
      </c>
      <c r="D246" s="281">
        <v>3390.92</v>
      </c>
    </row>
    <row r="247" spans="1:4">
      <c r="A247" s="279">
        <v>98462</v>
      </c>
      <c r="B247" s="279" t="s">
        <v>471</v>
      </c>
      <c r="C247" s="279" t="s">
        <v>6</v>
      </c>
      <c r="D247" s="281">
        <v>5095.53</v>
      </c>
    </row>
    <row r="248" spans="1:4">
      <c r="A248" s="279">
        <v>5631</v>
      </c>
      <c r="B248" s="279" t="s">
        <v>472</v>
      </c>
      <c r="C248" s="279" t="s">
        <v>473</v>
      </c>
      <c r="D248" s="280">
        <v>132.35</v>
      </c>
    </row>
    <row r="249" spans="1:4">
      <c r="A249" s="279">
        <v>5678</v>
      </c>
      <c r="B249" s="279" t="s">
        <v>474</v>
      </c>
      <c r="C249" s="279" t="s">
        <v>473</v>
      </c>
      <c r="D249" s="280">
        <v>102.26</v>
      </c>
    </row>
    <row r="250" spans="1:4">
      <c r="A250" s="279">
        <v>5680</v>
      </c>
      <c r="B250" s="279" t="s">
        <v>475</v>
      </c>
      <c r="C250" s="279" t="s">
        <v>473</v>
      </c>
      <c r="D250" s="280">
        <v>94.7</v>
      </c>
    </row>
    <row r="251" spans="1:4">
      <c r="A251" s="279">
        <v>5684</v>
      </c>
      <c r="B251" s="279" t="s">
        <v>476</v>
      </c>
      <c r="C251" s="279" t="s">
        <v>473</v>
      </c>
      <c r="D251" s="280">
        <v>102.13</v>
      </c>
    </row>
    <row r="252" spans="1:4">
      <c r="A252" s="279">
        <v>5689</v>
      </c>
      <c r="B252" s="279" t="s">
        <v>477</v>
      </c>
      <c r="C252" s="279" t="s">
        <v>473</v>
      </c>
      <c r="D252" s="280">
        <v>4.05</v>
      </c>
    </row>
    <row r="253" spans="1:4">
      <c r="A253" s="279">
        <v>5795</v>
      </c>
      <c r="B253" s="279" t="s">
        <v>478</v>
      </c>
      <c r="C253" s="279" t="s">
        <v>473</v>
      </c>
      <c r="D253" s="280">
        <v>22.61</v>
      </c>
    </row>
    <row r="254" spans="1:4">
      <c r="A254" s="279">
        <v>5811</v>
      </c>
      <c r="B254" s="279" t="s">
        <v>479</v>
      </c>
      <c r="C254" s="279" t="s">
        <v>473</v>
      </c>
      <c r="D254" s="280">
        <v>136.63999999999999</v>
      </c>
    </row>
    <row r="255" spans="1:4">
      <c r="A255" s="279">
        <v>5823</v>
      </c>
      <c r="B255" s="279" t="s">
        <v>480</v>
      </c>
      <c r="C255" s="279" t="s">
        <v>473</v>
      </c>
      <c r="D255" s="280">
        <v>164.85</v>
      </c>
    </row>
    <row r="256" spans="1:4">
      <c r="A256" s="279">
        <v>5824</v>
      </c>
      <c r="B256" s="279" t="s">
        <v>481</v>
      </c>
      <c r="C256" s="279" t="s">
        <v>473</v>
      </c>
      <c r="D256" s="280">
        <v>129.54</v>
      </c>
    </row>
    <row r="257" spans="1:4">
      <c r="A257" s="279">
        <v>5835</v>
      </c>
      <c r="B257" s="279" t="s">
        <v>482</v>
      </c>
      <c r="C257" s="279" t="s">
        <v>473</v>
      </c>
      <c r="D257" s="280">
        <v>249.85</v>
      </c>
    </row>
    <row r="258" spans="1:4">
      <c r="A258" s="279">
        <v>5839</v>
      </c>
      <c r="B258" s="279" t="s">
        <v>483</v>
      </c>
      <c r="C258" s="279" t="s">
        <v>473</v>
      </c>
      <c r="D258" s="280">
        <v>6.08</v>
      </c>
    </row>
    <row r="259" spans="1:4">
      <c r="A259" s="279">
        <v>5843</v>
      </c>
      <c r="B259" s="279" t="s">
        <v>484</v>
      </c>
      <c r="C259" s="279" t="s">
        <v>473</v>
      </c>
      <c r="D259" s="280">
        <v>168.7</v>
      </c>
    </row>
    <row r="260" spans="1:4">
      <c r="A260" s="279">
        <v>5847</v>
      </c>
      <c r="B260" s="279" t="s">
        <v>485</v>
      </c>
      <c r="C260" s="279" t="s">
        <v>473</v>
      </c>
      <c r="D260" s="280">
        <v>178.02</v>
      </c>
    </row>
    <row r="261" spans="1:4">
      <c r="A261" s="279">
        <v>5851</v>
      </c>
      <c r="B261" s="279" t="s">
        <v>486</v>
      </c>
      <c r="C261" s="279" t="s">
        <v>473</v>
      </c>
      <c r="D261" s="280">
        <v>169.98</v>
      </c>
    </row>
    <row r="262" spans="1:4">
      <c r="A262" s="279">
        <v>5855</v>
      </c>
      <c r="B262" s="279" t="s">
        <v>487</v>
      </c>
      <c r="C262" s="279" t="s">
        <v>473</v>
      </c>
      <c r="D262" s="280">
        <v>441.74</v>
      </c>
    </row>
    <row r="263" spans="1:4">
      <c r="A263" s="279">
        <v>5863</v>
      </c>
      <c r="B263" s="279" t="s">
        <v>488</v>
      </c>
      <c r="C263" s="279" t="s">
        <v>473</v>
      </c>
      <c r="D263" s="280">
        <v>13.03</v>
      </c>
    </row>
    <row r="264" spans="1:4">
      <c r="A264" s="279">
        <v>5867</v>
      </c>
      <c r="B264" s="279" t="s">
        <v>489</v>
      </c>
      <c r="C264" s="279" t="s">
        <v>473</v>
      </c>
      <c r="D264" s="280">
        <v>101.23</v>
      </c>
    </row>
    <row r="265" spans="1:4">
      <c r="A265" s="279">
        <v>5875</v>
      </c>
      <c r="B265" s="279" t="s">
        <v>490</v>
      </c>
      <c r="C265" s="279" t="s">
        <v>473</v>
      </c>
      <c r="D265" s="280">
        <v>95.19</v>
      </c>
    </row>
    <row r="266" spans="1:4">
      <c r="A266" s="279">
        <v>5879</v>
      </c>
      <c r="B266" s="279" t="s">
        <v>491</v>
      </c>
      <c r="C266" s="279" t="s">
        <v>473</v>
      </c>
      <c r="D266" s="280">
        <v>87.09</v>
      </c>
    </row>
    <row r="267" spans="1:4">
      <c r="A267" s="279">
        <v>5882</v>
      </c>
      <c r="B267" s="279" t="s">
        <v>492</v>
      </c>
      <c r="C267" s="279" t="s">
        <v>473</v>
      </c>
      <c r="D267" s="280">
        <v>77.62</v>
      </c>
    </row>
    <row r="268" spans="1:4">
      <c r="A268" s="279">
        <v>5890</v>
      </c>
      <c r="B268" s="279" t="s">
        <v>493</v>
      </c>
      <c r="C268" s="279" t="s">
        <v>473</v>
      </c>
      <c r="D268" s="280">
        <v>130.49</v>
      </c>
    </row>
    <row r="269" spans="1:4">
      <c r="A269" s="279">
        <v>5894</v>
      </c>
      <c r="B269" s="279" t="s">
        <v>494</v>
      </c>
      <c r="C269" s="279" t="s">
        <v>473</v>
      </c>
      <c r="D269" s="280">
        <v>126.9</v>
      </c>
    </row>
    <row r="270" spans="1:4">
      <c r="A270" s="279">
        <v>5901</v>
      </c>
      <c r="B270" s="279" t="s">
        <v>495</v>
      </c>
      <c r="C270" s="279" t="s">
        <v>473</v>
      </c>
      <c r="D270" s="280">
        <v>198.69</v>
      </c>
    </row>
    <row r="271" spans="1:4">
      <c r="A271" s="279">
        <v>5909</v>
      </c>
      <c r="B271" s="279" t="s">
        <v>496</v>
      </c>
      <c r="C271" s="279" t="s">
        <v>473</v>
      </c>
      <c r="D271" s="280">
        <v>22.38</v>
      </c>
    </row>
    <row r="272" spans="1:4">
      <c r="A272" s="279">
        <v>5921</v>
      </c>
      <c r="B272" s="279" t="s">
        <v>497</v>
      </c>
      <c r="C272" s="279" t="s">
        <v>473</v>
      </c>
      <c r="D272" s="280">
        <v>3.17</v>
      </c>
    </row>
    <row r="273" spans="1:4">
      <c r="A273" s="279">
        <v>5928</v>
      </c>
      <c r="B273" s="279" t="s">
        <v>498</v>
      </c>
      <c r="C273" s="279" t="s">
        <v>473</v>
      </c>
      <c r="D273" s="280">
        <v>166.82</v>
      </c>
    </row>
    <row r="274" spans="1:4">
      <c r="A274" s="279">
        <v>5932</v>
      </c>
      <c r="B274" s="279" t="s">
        <v>499</v>
      </c>
      <c r="C274" s="279" t="s">
        <v>473</v>
      </c>
      <c r="D274" s="280">
        <v>155.65</v>
      </c>
    </row>
    <row r="275" spans="1:4">
      <c r="A275" s="279">
        <v>5940</v>
      </c>
      <c r="B275" s="279" t="s">
        <v>500</v>
      </c>
      <c r="C275" s="279" t="s">
        <v>473</v>
      </c>
      <c r="D275" s="280">
        <v>131.32</v>
      </c>
    </row>
    <row r="276" spans="1:4">
      <c r="A276" s="279">
        <v>5944</v>
      </c>
      <c r="B276" s="279" t="s">
        <v>501</v>
      </c>
      <c r="C276" s="279" t="s">
        <v>473</v>
      </c>
      <c r="D276" s="280">
        <v>145.13</v>
      </c>
    </row>
    <row r="277" spans="1:4">
      <c r="A277" s="279">
        <v>5953</v>
      </c>
      <c r="B277" s="279" t="s">
        <v>502</v>
      </c>
      <c r="C277" s="279" t="s">
        <v>473</v>
      </c>
      <c r="D277" s="280">
        <v>39.22</v>
      </c>
    </row>
    <row r="278" spans="1:4">
      <c r="A278" s="279">
        <v>6259</v>
      </c>
      <c r="B278" s="279" t="s">
        <v>503</v>
      </c>
      <c r="C278" s="279" t="s">
        <v>473</v>
      </c>
      <c r="D278" s="280">
        <v>164.64</v>
      </c>
    </row>
    <row r="279" spans="1:4">
      <c r="A279" s="279">
        <v>6879</v>
      </c>
      <c r="B279" s="279" t="s">
        <v>504</v>
      </c>
      <c r="C279" s="279" t="s">
        <v>473</v>
      </c>
      <c r="D279" s="280">
        <v>131.44</v>
      </c>
    </row>
    <row r="280" spans="1:4">
      <c r="A280" s="279">
        <v>7030</v>
      </c>
      <c r="B280" s="279" t="s">
        <v>505</v>
      </c>
      <c r="C280" s="279" t="s">
        <v>473</v>
      </c>
      <c r="D280" s="280">
        <v>156.79</v>
      </c>
    </row>
    <row r="281" spans="1:4">
      <c r="A281" s="279">
        <v>7042</v>
      </c>
      <c r="B281" s="279" t="s">
        <v>506</v>
      </c>
      <c r="C281" s="279" t="s">
        <v>473</v>
      </c>
      <c r="D281" s="280">
        <v>8.92</v>
      </c>
    </row>
    <row r="282" spans="1:4">
      <c r="A282" s="279">
        <v>7049</v>
      </c>
      <c r="B282" s="279" t="s">
        <v>507</v>
      </c>
      <c r="C282" s="279" t="s">
        <v>473</v>
      </c>
      <c r="D282" s="280">
        <v>140.79</v>
      </c>
    </row>
    <row r="283" spans="1:4">
      <c r="A283" s="279">
        <v>67826</v>
      </c>
      <c r="B283" s="279" t="s">
        <v>508</v>
      </c>
      <c r="C283" s="279" t="s">
        <v>473</v>
      </c>
      <c r="D283" s="280">
        <v>120.91</v>
      </c>
    </row>
    <row r="284" spans="1:4">
      <c r="A284" s="279">
        <v>73417</v>
      </c>
      <c r="B284" s="279" t="s">
        <v>509</v>
      </c>
      <c r="C284" s="279" t="s">
        <v>473</v>
      </c>
      <c r="D284" s="280">
        <v>129.36000000000001</v>
      </c>
    </row>
    <row r="285" spans="1:4">
      <c r="A285" s="279">
        <v>73436</v>
      </c>
      <c r="B285" s="279" t="s">
        <v>510</v>
      </c>
      <c r="C285" s="279" t="s">
        <v>473</v>
      </c>
      <c r="D285" s="280">
        <v>143.58000000000001</v>
      </c>
    </row>
    <row r="286" spans="1:4">
      <c r="A286" s="279">
        <v>73467</v>
      </c>
      <c r="B286" s="279" t="s">
        <v>511</v>
      </c>
      <c r="C286" s="279" t="s">
        <v>473</v>
      </c>
      <c r="D286" s="280">
        <v>111.3</v>
      </c>
    </row>
    <row r="287" spans="1:4">
      <c r="A287" s="279">
        <v>73536</v>
      </c>
      <c r="B287" s="279" t="s">
        <v>512</v>
      </c>
      <c r="C287" s="279" t="s">
        <v>473</v>
      </c>
      <c r="D287" s="280">
        <v>7.57</v>
      </c>
    </row>
    <row r="288" spans="1:4">
      <c r="A288" s="279">
        <v>83362</v>
      </c>
      <c r="B288" s="279" t="s">
        <v>513</v>
      </c>
      <c r="C288" s="279" t="s">
        <v>473</v>
      </c>
      <c r="D288" s="280">
        <v>197.8</v>
      </c>
    </row>
    <row r="289" spans="1:4">
      <c r="A289" s="279">
        <v>83765</v>
      </c>
      <c r="B289" s="279" t="s">
        <v>514</v>
      </c>
      <c r="C289" s="279" t="s">
        <v>473</v>
      </c>
      <c r="D289" s="280">
        <v>72.930000000000007</v>
      </c>
    </row>
    <row r="290" spans="1:4">
      <c r="A290" s="279">
        <v>87445</v>
      </c>
      <c r="B290" s="279" t="s">
        <v>515</v>
      </c>
      <c r="C290" s="279" t="s">
        <v>473</v>
      </c>
      <c r="D290" s="280">
        <v>3.69</v>
      </c>
    </row>
    <row r="291" spans="1:4">
      <c r="A291" s="279">
        <v>88386</v>
      </c>
      <c r="B291" s="279" t="s">
        <v>516</v>
      </c>
      <c r="C291" s="279" t="s">
        <v>473</v>
      </c>
      <c r="D291" s="280">
        <v>4.17</v>
      </c>
    </row>
    <row r="292" spans="1:4">
      <c r="A292" s="279">
        <v>88393</v>
      </c>
      <c r="B292" s="279" t="s">
        <v>517</v>
      </c>
      <c r="C292" s="279" t="s">
        <v>473</v>
      </c>
      <c r="D292" s="280">
        <v>5.69</v>
      </c>
    </row>
    <row r="293" spans="1:4">
      <c r="A293" s="279">
        <v>88399</v>
      </c>
      <c r="B293" s="279" t="s">
        <v>518</v>
      </c>
      <c r="C293" s="279" t="s">
        <v>473</v>
      </c>
      <c r="D293" s="280">
        <v>3.12</v>
      </c>
    </row>
    <row r="294" spans="1:4">
      <c r="A294" s="279">
        <v>88418</v>
      </c>
      <c r="B294" s="279" t="s">
        <v>519</v>
      </c>
      <c r="C294" s="279" t="s">
        <v>473</v>
      </c>
      <c r="D294" s="280">
        <v>13.98</v>
      </c>
    </row>
    <row r="295" spans="1:4">
      <c r="A295" s="279">
        <v>88433</v>
      </c>
      <c r="B295" s="279" t="s">
        <v>520</v>
      </c>
      <c r="C295" s="279" t="s">
        <v>473</v>
      </c>
      <c r="D295" s="280">
        <v>17.36</v>
      </c>
    </row>
    <row r="296" spans="1:4">
      <c r="A296" s="279">
        <v>88830</v>
      </c>
      <c r="B296" s="279" t="s">
        <v>521</v>
      </c>
      <c r="C296" s="279" t="s">
        <v>473</v>
      </c>
      <c r="D296" s="280">
        <v>1.53</v>
      </c>
    </row>
    <row r="297" spans="1:4">
      <c r="A297" s="279">
        <v>88843</v>
      </c>
      <c r="B297" s="279" t="s">
        <v>522</v>
      </c>
      <c r="C297" s="279" t="s">
        <v>473</v>
      </c>
      <c r="D297" s="280">
        <v>143.41999999999999</v>
      </c>
    </row>
    <row r="298" spans="1:4">
      <c r="A298" s="279">
        <v>88907</v>
      </c>
      <c r="B298" s="279" t="s">
        <v>523</v>
      </c>
      <c r="C298" s="279" t="s">
        <v>473</v>
      </c>
      <c r="D298" s="280">
        <v>157.19</v>
      </c>
    </row>
    <row r="299" spans="1:4">
      <c r="A299" s="279">
        <v>89021</v>
      </c>
      <c r="B299" s="279" t="s">
        <v>524</v>
      </c>
      <c r="C299" s="279" t="s">
        <v>473</v>
      </c>
      <c r="D299" s="280">
        <v>2.0699999999999998</v>
      </c>
    </row>
    <row r="300" spans="1:4">
      <c r="A300" s="279">
        <v>89028</v>
      </c>
      <c r="B300" s="279" t="s">
        <v>525</v>
      </c>
      <c r="C300" s="279" t="s">
        <v>473</v>
      </c>
      <c r="D300" s="280">
        <v>144.81</v>
      </c>
    </row>
    <row r="301" spans="1:4">
      <c r="A301" s="279">
        <v>89032</v>
      </c>
      <c r="B301" s="279" t="s">
        <v>526</v>
      </c>
      <c r="C301" s="279" t="s">
        <v>473</v>
      </c>
      <c r="D301" s="280">
        <v>129.74</v>
      </c>
    </row>
    <row r="302" spans="1:4">
      <c r="A302" s="279">
        <v>89035</v>
      </c>
      <c r="B302" s="279" t="s">
        <v>527</v>
      </c>
      <c r="C302" s="279" t="s">
        <v>473</v>
      </c>
      <c r="D302" s="280">
        <v>125.66</v>
      </c>
    </row>
    <row r="303" spans="1:4">
      <c r="A303" s="279">
        <v>89225</v>
      </c>
      <c r="B303" s="279" t="s">
        <v>528</v>
      </c>
      <c r="C303" s="279" t="s">
        <v>473</v>
      </c>
      <c r="D303" s="280">
        <v>4.29</v>
      </c>
    </row>
    <row r="304" spans="1:4">
      <c r="A304" s="279">
        <v>89234</v>
      </c>
      <c r="B304" s="279" t="s">
        <v>529</v>
      </c>
      <c r="C304" s="279" t="s">
        <v>473</v>
      </c>
      <c r="D304" s="280">
        <v>382.21</v>
      </c>
    </row>
    <row r="305" spans="1:4">
      <c r="A305" s="279">
        <v>89242</v>
      </c>
      <c r="B305" s="279" t="s">
        <v>530</v>
      </c>
      <c r="C305" s="279" t="s">
        <v>473</v>
      </c>
      <c r="D305" s="280">
        <v>899.03</v>
      </c>
    </row>
    <row r="306" spans="1:4">
      <c r="A306" s="279">
        <v>89250</v>
      </c>
      <c r="B306" s="279" t="s">
        <v>531</v>
      </c>
      <c r="C306" s="279" t="s">
        <v>473</v>
      </c>
      <c r="D306" s="280">
        <v>779.06</v>
      </c>
    </row>
    <row r="307" spans="1:4">
      <c r="A307" s="279">
        <v>89257</v>
      </c>
      <c r="B307" s="279" t="s">
        <v>532</v>
      </c>
      <c r="C307" s="279" t="s">
        <v>473</v>
      </c>
      <c r="D307" s="280">
        <v>216.74</v>
      </c>
    </row>
    <row r="308" spans="1:4">
      <c r="A308" s="279">
        <v>89272</v>
      </c>
      <c r="B308" s="279" t="s">
        <v>533</v>
      </c>
      <c r="C308" s="279" t="s">
        <v>473</v>
      </c>
      <c r="D308" s="280">
        <v>125.49</v>
      </c>
    </row>
    <row r="309" spans="1:4">
      <c r="A309" s="279">
        <v>89278</v>
      </c>
      <c r="B309" s="279" t="s">
        <v>534</v>
      </c>
      <c r="C309" s="279" t="s">
        <v>473</v>
      </c>
      <c r="D309" s="280">
        <v>8.7100000000000009</v>
      </c>
    </row>
    <row r="310" spans="1:4">
      <c r="A310" s="279">
        <v>89843</v>
      </c>
      <c r="B310" s="279" t="s">
        <v>535</v>
      </c>
      <c r="C310" s="279" t="s">
        <v>473</v>
      </c>
      <c r="D310" s="280">
        <v>147.72999999999999</v>
      </c>
    </row>
    <row r="311" spans="1:4">
      <c r="A311" s="279">
        <v>89876</v>
      </c>
      <c r="B311" s="279" t="s">
        <v>536</v>
      </c>
      <c r="C311" s="279" t="s">
        <v>473</v>
      </c>
      <c r="D311" s="280">
        <v>216.03</v>
      </c>
    </row>
    <row r="312" spans="1:4">
      <c r="A312" s="279">
        <v>89883</v>
      </c>
      <c r="B312" s="279" t="s">
        <v>537</v>
      </c>
      <c r="C312" s="279" t="s">
        <v>473</v>
      </c>
      <c r="D312" s="280">
        <v>239.18</v>
      </c>
    </row>
    <row r="313" spans="1:4">
      <c r="A313" s="279">
        <v>90586</v>
      </c>
      <c r="B313" s="279" t="s">
        <v>538</v>
      </c>
      <c r="C313" s="279" t="s">
        <v>473</v>
      </c>
      <c r="D313" s="280">
        <v>1.63</v>
      </c>
    </row>
    <row r="314" spans="1:4">
      <c r="A314" s="279">
        <v>90625</v>
      </c>
      <c r="B314" s="279" t="s">
        <v>539</v>
      </c>
      <c r="C314" s="279" t="s">
        <v>473</v>
      </c>
      <c r="D314" s="280">
        <v>6.04</v>
      </c>
    </row>
    <row r="315" spans="1:4">
      <c r="A315" s="279">
        <v>90631</v>
      </c>
      <c r="B315" s="279" t="s">
        <v>540</v>
      </c>
      <c r="C315" s="279" t="s">
        <v>473</v>
      </c>
      <c r="D315" s="280">
        <v>98.37</v>
      </c>
    </row>
    <row r="316" spans="1:4">
      <c r="A316" s="279">
        <v>90637</v>
      </c>
      <c r="B316" s="279" t="s">
        <v>541</v>
      </c>
      <c r="C316" s="279" t="s">
        <v>473</v>
      </c>
      <c r="D316" s="280">
        <v>12.73</v>
      </c>
    </row>
    <row r="317" spans="1:4">
      <c r="A317" s="279">
        <v>90643</v>
      </c>
      <c r="B317" s="279" t="s">
        <v>542</v>
      </c>
      <c r="C317" s="279" t="s">
        <v>473</v>
      </c>
      <c r="D317" s="280">
        <v>18.21</v>
      </c>
    </row>
    <row r="318" spans="1:4">
      <c r="A318" s="279">
        <v>90650</v>
      </c>
      <c r="B318" s="279" t="s">
        <v>543</v>
      </c>
      <c r="C318" s="279" t="s">
        <v>473</v>
      </c>
      <c r="D318" s="280">
        <v>8.77</v>
      </c>
    </row>
    <row r="319" spans="1:4">
      <c r="A319" s="279">
        <v>90656</v>
      </c>
      <c r="B319" s="279" t="s">
        <v>544</v>
      </c>
      <c r="C319" s="279" t="s">
        <v>473</v>
      </c>
      <c r="D319" s="280">
        <v>12.63</v>
      </c>
    </row>
    <row r="320" spans="1:4">
      <c r="A320" s="279">
        <v>90662</v>
      </c>
      <c r="B320" s="279" t="s">
        <v>545</v>
      </c>
      <c r="C320" s="279" t="s">
        <v>473</v>
      </c>
      <c r="D320" s="280">
        <v>13.19</v>
      </c>
    </row>
    <row r="321" spans="1:4">
      <c r="A321" s="279">
        <v>90668</v>
      </c>
      <c r="B321" s="279" t="s">
        <v>546</v>
      </c>
      <c r="C321" s="279" t="s">
        <v>473</v>
      </c>
      <c r="D321" s="280">
        <v>20.69</v>
      </c>
    </row>
    <row r="322" spans="1:4">
      <c r="A322" s="279">
        <v>90674</v>
      </c>
      <c r="B322" s="279" t="s">
        <v>547</v>
      </c>
      <c r="C322" s="279" t="s">
        <v>473</v>
      </c>
      <c r="D322" s="280">
        <v>411.08</v>
      </c>
    </row>
    <row r="323" spans="1:4">
      <c r="A323" s="279">
        <v>90680</v>
      </c>
      <c r="B323" s="279" t="s">
        <v>548</v>
      </c>
      <c r="C323" s="279" t="s">
        <v>473</v>
      </c>
      <c r="D323" s="280">
        <v>253.08</v>
      </c>
    </row>
    <row r="324" spans="1:4">
      <c r="A324" s="279">
        <v>90686</v>
      </c>
      <c r="B324" s="279" t="s">
        <v>549</v>
      </c>
      <c r="C324" s="279" t="s">
        <v>473</v>
      </c>
      <c r="D324" s="280">
        <v>115.46</v>
      </c>
    </row>
    <row r="325" spans="1:4">
      <c r="A325" s="279">
        <v>90692</v>
      </c>
      <c r="B325" s="279" t="s">
        <v>550</v>
      </c>
      <c r="C325" s="279" t="s">
        <v>473</v>
      </c>
      <c r="D325" s="280">
        <v>87.27</v>
      </c>
    </row>
    <row r="326" spans="1:4">
      <c r="A326" s="279">
        <v>90964</v>
      </c>
      <c r="B326" s="279" t="s">
        <v>551</v>
      </c>
      <c r="C326" s="279" t="s">
        <v>473</v>
      </c>
      <c r="D326" s="280">
        <v>19.59</v>
      </c>
    </row>
    <row r="327" spans="1:4">
      <c r="A327" s="279">
        <v>90972</v>
      </c>
      <c r="B327" s="279" t="s">
        <v>552</v>
      </c>
      <c r="C327" s="279" t="s">
        <v>473</v>
      </c>
      <c r="D327" s="280">
        <v>50.82</v>
      </c>
    </row>
    <row r="328" spans="1:4">
      <c r="A328" s="279">
        <v>90979</v>
      </c>
      <c r="B328" s="279" t="s">
        <v>553</v>
      </c>
      <c r="C328" s="279" t="s">
        <v>473</v>
      </c>
      <c r="D328" s="280">
        <v>131.35</v>
      </c>
    </row>
    <row r="329" spans="1:4">
      <c r="A329" s="279">
        <v>90991</v>
      </c>
      <c r="B329" s="279" t="s">
        <v>554</v>
      </c>
      <c r="C329" s="279" t="s">
        <v>473</v>
      </c>
      <c r="D329" s="280">
        <v>128.94</v>
      </c>
    </row>
    <row r="330" spans="1:4">
      <c r="A330" s="279">
        <v>90999</v>
      </c>
      <c r="B330" s="279" t="s">
        <v>555</v>
      </c>
      <c r="C330" s="279" t="s">
        <v>473</v>
      </c>
      <c r="D330" s="280">
        <v>67.41</v>
      </c>
    </row>
    <row r="331" spans="1:4">
      <c r="A331" s="279">
        <v>91031</v>
      </c>
      <c r="B331" s="279" t="s">
        <v>556</v>
      </c>
      <c r="C331" s="279" t="s">
        <v>473</v>
      </c>
      <c r="D331" s="280">
        <v>159.82</v>
      </c>
    </row>
    <row r="332" spans="1:4">
      <c r="A332" s="279">
        <v>91277</v>
      </c>
      <c r="B332" s="279" t="s">
        <v>557</v>
      </c>
      <c r="C332" s="279" t="s">
        <v>473</v>
      </c>
      <c r="D332" s="280">
        <v>8.31</v>
      </c>
    </row>
    <row r="333" spans="1:4">
      <c r="A333" s="279">
        <v>91283</v>
      </c>
      <c r="B333" s="279" t="s">
        <v>558</v>
      </c>
      <c r="C333" s="279" t="s">
        <v>473</v>
      </c>
      <c r="D333" s="280">
        <v>19.170000000000002</v>
      </c>
    </row>
    <row r="334" spans="1:4">
      <c r="A334" s="279">
        <v>91386</v>
      </c>
      <c r="B334" s="279" t="s">
        <v>559</v>
      </c>
      <c r="C334" s="279" t="s">
        <v>473</v>
      </c>
      <c r="D334" s="280">
        <v>170.86</v>
      </c>
    </row>
    <row r="335" spans="1:4">
      <c r="A335" s="279">
        <v>91533</v>
      </c>
      <c r="B335" s="279" t="s">
        <v>560</v>
      </c>
      <c r="C335" s="279" t="s">
        <v>473</v>
      </c>
      <c r="D335" s="280">
        <v>28.49</v>
      </c>
    </row>
    <row r="336" spans="1:4">
      <c r="A336" s="279">
        <v>91634</v>
      </c>
      <c r="B336" s="279" t="s">
        <v>561</v>
      </c>
      <c r="C336" s="279" t="s">
        <v>473</v>
      </c>
      <c r="D336" s="280">
        <v>147.62</v>
      </c>
    </row>
    <row r="337" spans="1:4">
      <c r="A337" s="279">
        <v>91645</v>
      </c>
      <c r="B337" s="279" t="s">
        <v>562</v>
      </c>
      <c r="C337" s="279" t="s">
        <v>473</v>
      </c>
      <c r="D337" s="280">
        <v>308.05</v>
      </c>
    </row>
    <row r="338" spans="1:4">
      <c r="A338" s="279">
        <v>91692</v>
      </c>
      <c r="B338" s="279" t="s">
        <v>563</v>
      </c>
      <c r="C338" s="279" t="s">
        <v>473</v>
      </c>
      <c r="D338" s="280">
        <v>24.16</v>
      </c>
    </row>
    <row r="339" spans="1:4">
      <c r="A339" s="279">
        <v>92043</v>
      </c>
      <c r="B339" s="279" t="s">
        <v>564</v>
      </c>
      <c r="C339" s="279" t="s">
        <v>473</v>
      </c>
      <c r="D339" s="280">
        <v>8</v>
      </c>
    </row>
    <row r="340" spans="1:4">
      <c r="A340" s="279">
        <v>92106</v>
      </c>
      <c r="B340" s="279" t="s">
        <v>565</v>
      </c>
      <c r="C340" s="279" t="s">
        <v>473</v>
      </c>
      <c r="D340" s="280">
        <v>202.85</v>
      </c>
    </row>
    <row r="341" spans="1:4">
      <c r="A341" s="279">
        <v>92112</v>
      </c>
      <c r="B341" s="279" t="s">
        <v>566</v>
      </c>
      <c r="C341" s="279" t="s">
        <v>473</v>
      </c>
      <c r="D341" s="280">
        <v>2.5499999999999998</v>
      </c>
    </row>
    <row r="342" spans="1:4">
      <c r="A342" s="279">
        <v>92118</v>
      </c>
      <c r="B342" s="279" t="s">
        <v>567</v>
      </c>
      <c r="C342" s="279" t="s">
        <v>473</v>
      </c>
      <c r="D342" s="280">
        <v>0.21</v>
      </c>
    </row>
    <row r="343" spans="1:4">
      <c r="A343" s="279">
        <v>92138</v>
      </c>
      <c r="B343" s="279" t="s">
        <v>568</v>
      </c>
      <c r="C343" s="279" t="s">
        <v>473</v>
      </c>
      <c r="D343" s="280">
        <v>68.47</v>
      </c>
    </row>
    <row r="344" spans="1:4">
      <c r="A344" s="279">
        <v>92145</v>
      </c>
      <c r="B344" s="279" t="s">
        <v>569</v>
      </c>
      <c r="C344" s="279" t="s">
        <v>473</v>
      </c>
      <c r="D344" s="280">
        <v>60.31</v>
      </c>
    </row>
    <row r="345" spans="1:4">
      <c r="A345" s="279">
        <v>92242</v>
      </c>
      <c r="B345" s="279" t="s">
        <v>570</v>
      </c>
      <c r="C345" s="279" t="s">
        <v>473</v>
      </c>
      <c r="D345" s="280">
        <v>269.97000000000003</v>
      </c>
    </row>
    <row r="346" spans="1:4">
      <c r="A346" s="279">
        <v>92716</v>
      </c>
      <c r="B346" s="279" t="s">
        <v>571</v>
      </c>
      <c r="C346" s="279" t="s">
        <v>473</v>
      </c>
      <c r="D346" s="280">
        <v>25.12</v>
      </c>
    </row>
    <row r="347" spans="1:4">
      <c r="A347" s="279">
        <v>92960</v>
      </c>
      <c r="B347" s="279" t="s">
        <v>572</v>
      </c>
      <c r="C347" s="279" t="s">
        <v>473</v>
      </c>
      <c r="D347" s="280">
        <v>13.03</v>
      </c>
    </row>
    <row r="348" spans="1:4">
      <c r="A348" s="279">
        <v>92966</v>
      </c>
      <c r="B348" s="279" t="s">
        <v>573</v>
      </c>
      <c r="C348" s="279" t="s">
        <v>473</v>
      </c>
      <c r="D348" s="280">
        <v>22.71</v>
      </c>
    </row>
    <row r="349" spans="1:4">
      <c r="A349" s="279">
        <v>93224</v>
      </c>
      <c r="B349" s="279" t="s">
        <v>574</v>
      </c>
      <c r="C349" s="279" t="s">
        <v>473</v>
      </c>
      <c r="D349" s="280">
        <v>606.86</v>
      </c>
    </row>
    <row r="350" spans="1:4">
      <c r="A350" s="279">
        <v>93233</v>
      </c>
      <c r="B350" s="279" t="s">
        <v>575</v>
      </c>
      <c r="C350" s="279" t="s">
        <v>473</v>
      </c>
      <c r="D350" s="280">
        <v>8.0299999999999994</v>
      </c>
    </row>
    <row r="351" spans="1:4">
      <c r="A351" s="279">
        <v>93272</v>
      </c>
      <c r="B351" s="279" t="s">
        <v>576</v>
      </c>
      <c r="C351" s="279" t="s">
        <v>473</v>
      </c>
      <c r="D351" s="280">
        <v>87.93</v>
      </c>
    </row>
    <row r="352" spans="1:4">
      <c r="A352" s="279">
        <v>93281</v>
      </c>
      <c r="B352" s="279" t="s">
        <v>577</v>
      </c>
      <c r="C352" s="279" t="s">
        <v>473</v>
      </c>
      <c r="D352" s="280">
        <v>21.16</v>
      </c>
    </row>
    <row r="353" spans="1:4">
      <c r="A353" s="279">
        <v>93287</v>
      </c>
      <c r="B353" s="279" t="s">
        <v>578</v>
      </c>
      <c r="C353" s="279" t="s">
        <v>473</v>
      </c>
      <c r="D353" s="280">
        <v>352.87</v>
      </c>
    </row>
    <row r="354" spans="1:4">
      <c r="A354" s="279">
        <v>93402</v>
      </c>
      <c r="B354" s="279" t="s">
        <v>579</v>
      </c>
      <c r="C354" s="279" t="s">
        <v>473</v>
      </c>
      <c r="D354" s="280">
        <v>164.22</v>
      </c>
    </row>
    <row r="355" spans="1:4">
      <c r="A355" s="279">
        <v>93408</v>
      </c>
      <c r="B355" s="279" t="s">
        <v>580</v>
      </c>
      <c r="C355" s="279" t="s">
        <v>473</v>
      </c>
      <c r="D355" s="280">
        <v>65.83</v>
      </c>
    </row>
    <row r="356" spans="1:4">
      <c r="A356" s="279">
        <v>93415</v>
      </c>
      <c r="B356" s="279" t="s">
        <v>581</v>
      </c>
      <c r="C356" s="279" t="s">
        <v>473</v>
      </c>
      <c r="D356" s="280">
        <v>12.97</v>
      </c>
    </row>
    <row r="357" spans="1:4">
      <c r="A357" s="279">
        <v>93421</v>
      </c>
      <c r="B357" s="279" t="s">
        <v>582</v>
      </c>
      <c r="C357" s="279" t="s">
        <v>473</v>
      </c>
      <c r="D357" s="280">
        <v>51.08</v>
      </c>
    </row>
    <row r="358" spans="1:4">
      <c r="A358" s="279">
        <v>93427</v>
      </c>
      <c r="B358" s="279" t="s">
        <v>583</v>
      </c>
      <c r="C358" s="279" t="s">
        <v>473</v>
      </c>
      <c r="D358" s="280">
        <v>116.98</v>
      </c>
    </row>
    <row r="359" spans="1:4">
      <c r="A359" s="279">
        <v>93433</v>
      </c>
      <c r="B359" s="279" t="s">
        <v>584</v>
      </c>
      <c r="C359" s="279" t="s">
        <v>473</v>
      </c>
      <c r="D359" s="281">
        <v>2216.34</v>
      </c>
    </row>
    <row r="360" spans="1:4">
      <c r="A360" s="279">
        <v>93439</v>
      </c>
      <c r="B360" s="279" t="s">
        <v>585</v>
      </c>
      <c r="C360" s="279" t="s">
        <v>473</v>
      </c>
      <c r="D360" s="280">
        <v>105.7</v>
      </c>
    </row>
    <row r="361" spans="1:4">
      <c r="A361" s="279">
        <v>95121</v>
      </c>
      <c r="B361" s="279" t="s">
        <v>586</v>
      </c>
      <c r="C361" s="279" t="s">
        <v>473</v>
      </c>
      <c r="D361" s="280">
        <v>203.4</v>
      </c>
    </row>
    <row r="362" spans="1:4">
      <c r="A362" s="279">
        <v>95127</v>
      </c>
      <c r="B362" s="279" t="s">
        <v>587</v>
      </c>
      <c r="C362" s="279" t="s">
        <v>473</v>
      </c>
      <c r="D362" s="280">
        <v>147.91</v>
      </c>
    </row>
    <row r="363" spans="1:4">
      <c r="A363" s="279">
        <v>95133</v>
      </c>
      <c r="B363" s="279" t="s">
        <v>588</v>
      </c>
      <c r="C363" s="279" t="s">
        <v>473</v>
      </c>
      <c r="D363" s="280">
        <v>104.75</v>
      </c>
    </row>
    <row r="364" spans="1:4">
      <c r="A364" s="279">
        <v>95139</v>
      </c>
      <c r="B364" s="279" t="s">
        <v>589</v>
      </c>
      <c r="C364" s="279" t="s">
        <v>473</v>
      </c>
      <c r="D364" s="280">
        <v>0.06</v>
      </c>
    </row>
    <row r="365" spans="1:4">
      <c r="A365" s="279">
        <v>95212</v>
      </c>
      <c r="B365" s="279" t="s">
        <v>590</v>
      </c>
      <c r="C365" s="279" t="s">
        <v>473</v>
      </c>
      <c r="D365" s="280">
        <v>95.95</v>
      </c>
    </row>
    <row r="366" spans="1:4">
      <c r="A366" s="279">
        <v>95218</v>
      </c>
      <c r="B366" s="279" t="s">
        <v>591</v>
      </c>
      <c r="C366" s="279" t="s">
        <v>473</v>
      </c>
      <c r="D366" s="280">
        <v>19.97</v>
      </c>
    </row>
    <row r="367" spans="1:4">
      <c r="A367" s="279">
        <v>95258</v>
      </c>
      <c r="B367" s="279" t="s">
        <v>592</v>
      </c>
      <c r="C367" s="279" t="s">
        <v>473</v>
      </c>
      <c r="D367" s="280">
        <v>22.31</v>
      </c>
    </row>
    <row r="368" spans="1:4">
      <c r="A368" s="279">
        <v>95264</v>
      </c>
      <c r="B368" s="279" t="s">
        <v>593</v>
      </c>
      <c r="C368" s="279" t="s">
        <v>473</v>
      </c>
      <c r="D368" s="280">
        <v>5.65</v>
      </c>
    </row>
    <row r="369" spans="1:4">
      <c r="A369" s="279">
        <v>95270</v>
      </c>
      <c r="B369" s="279" t="s">
        <v>594</v>
      </c>
      <c r="C369" s="279" t="s">
        <v>473</v>
      </c>
      <c r="D369" s="280">
        <v>8.15</v>
      </c>
    </row>
    <row r="370" spans="1:4">
      <c r="A370" s="279">
        <v>95276</v>
      </c>
      <c r="B370" s="279" t="s">
        <v>595</v>
      </c>
      <c r="C370" s="279" t="s">
        <v>473</v>
      </c>
      <c r="D370" s="280">
        <v>2.68</v>
      </c>
    </row>
    <row r="371" spans="1:4">
      <c r="A371" s="279">
        <v>95282</v>
      </c>
      <c r="B371" s="279" t="s">
        <v>596</v>
      </c>
      <c r="C371" s="279" t="s">
        <v>473</v>
      </c>
      <c r="D371" s="280">
        <v>8.1300000000000008</v>
      </c>
    </row>
    <row r="372" spans="1:4">
      <c r="A372" s="279">
        <v>95620</v>
      </c>
      <c r="B372" s="279" t="s">
        <v>597</v>
      </c>
      <c r="C372" s="279" t="s">
        <v>473</v>
      </c>
      <c r="D372" s="280">
        <v>21.88</v>
      </c>
    </row>
    <row r="373" spans="1:4">
      <c r="A373" s="279">
        <v>95631</v>
      </c>
      <c r="B373" s="279" t="s">
        <v>598</v>
      </c>
      <c r="C373" s="279" t="s">
        <v>473</v>
      </c>
      <c r="D373" s="280">
        <v>145.52000000000001</v>
      </c>
    </row>
    <row r="374" spans="1:4">
      <c r="A374" s="279">
        <v>95702</v>
      </c>
      <c r="B374" s="279" t="s">
        <v>599</v>
      </c>
      <c r="C374" s="279" t="s">
        <v>473</v>
      </c>
      <c r="D374" s="280">
        <v>32.11</v>
      </c>
    </row>
    <row r="375" spans="1:4">
      <c r="A375" s="279">
        <v>95708</v>
      </c>
      <c r="B375" s="279" t="s">
        <v>600</v>
      </c>
      <c r="C375" s="279" t="s">
        <v>473</v>
      </c>
      <c r="D375" s="280">
        <v>112.45</v>
      </c>
    </row>
    <row r="376" spans="1:4">
      <c r="A376" s="279">
        <v>95714</v>
      </c>
      <c r="B376" s="279" t="s">
        <v>601</v>
      </c>
      <c r="C376" s="279" t="s">
        <v>473</v>
      </c>
      <c r="D376" s="280">
        <v>161.13</v>
      </c>
    </row>
    <row r="377" spans="1:4">
      <c r="A377" s="279">
        <v>95720</v>
      </c>
      <c r="B377" s="279" t="s">
        <v>602</v>
      </c>
      <c r="C377" s="279" t="s">
        <v>473</v>
      </c>
      <c r="D377" s="280">
        <v>158.26</v>
      </c>
    </row>
    <row r="378" spans="1:4">
      <c r="A378" s="279">
        <v>95872</v>
      </c>
      <c r="B378" s="279" t="s">
        <v>603</v>
      </c>
      <c r="C378" s="279" t="s">
        <v>473</v>
      </c>
      <c r="D378" s="280">
        <v>198.52</v>
      </c>
    </row>
    <row r="379" spans="1:4">
      <c r="A379" s="279">
        <v>96013</v>
      </c>
      <c r="B379" s="279" t="s">
        <v>604</v>
      </c>
      <c r="C379" s="279" t="s">
        <v>473</v>
      </c>
      <c r="D379" s="280">
        <v>174.12</v>
      </c>
    </row>
    <row r="380" spans="1:4">
      <c r="A380" s="279">
        <v>96020</v>
      </c>
      <c r="B380" s="279" t="s">
        <v>605</v>
      </c>
      <c r="C380" s="279" t="s">
        <v>473</v>
      </c>
      <c r="D380" s="280">
        <v>173.81</v>
      </c>
    </row>
    <row r="381" spans="1:4">
      <c r="A381" s="279">
        <v>96028</v>
      </c>
      <c r="B381" s="279" t="s">
        <v>606</v>
      </c>
      <c r="C381" s="279" t="s">
        <v>473</v>
      </c>
      <c r="D381" s="280">
        <v>130.77000000000001</v>
      </c>
    </row>
    <row r="382" spans="1:4">
      <c r="A382" s="279">
        <v>96035</v>
      </c>
      <c r="B382" s="279" t="s">
        <v>607</v>
      </c>
      <c r="C382" s="279" t="s">
        <v>473</v>
      </c>
      <c r="D382" s="280">
        <v>178.03</v>
      </c>
    </row>
    <row r="383" spans="1:4">
      <c r="A383" s="279">
        <v>96157</v>
      </c>
      <c r="B383" s="279" t="s">
        <v>608</v>
      </c>
      <c r="C383" s="279" t="s">
        <v>473</v>
      </c>
      <c r="D383" s="280">
        <v>131.08000000000001</v>
      </c>
    </row>
    <row r="384" spans="1:4">
      <c r="A384" s="279">
        <v>96158</v>
      </c>
      <c r="B384" s="279" t="s">
        <v>609</v>
      </c>
      <c r="C384" s="279" t="s">
        <v>473</v>
      </c>
      <c r="D384" s="280">
        <v>95.85</v>
      </c>
    </row>
    <row r="385" spans="1:4">
      <c r="A385" s="279">
        <v>96245</v>
      </c>
      <c r="B385" s="279" t="s">
        <v>610</v>
      </c>
      <c r="C385" s="279" t="s">
        <v>473</v>
      </c>
      <c r="D385" s="280">
        <v>64.239999999999995</v>
      </c>
    </row>
    <row r="386" spans="1:4">
      <c r="A386" s="279">
        <v>96303</v>
      </c>
      <c r="B386" s="279" t="s">
        <v>611</v>
      </c>
      <c r="C386" s="279" t="s">
        <v>473</v>
      </c>
      <c r="D386" s="280">
        <v>155.47999999999999</v>
      </c>
    </row>
    <row r="387" spans="1:4">
      <c r="A387" s="279">
        <v>96309</v>
      </c>
      <c r="B387" s="279" t="s">
        <v>612</v>
      </c>
      <c r="C387" s="279" t="s">
        <v>473</v>
      </c>
      <c r="D387" s="280">
        <v>1.3</v>
      </c>
    </row>
    <row r="388" spans="1:4">
      <c r="A388" s="279">
        <v>96463</v>
      </c>
      <c r="B388" s="279" t="s">
        <v>613</v>
      </c>
      <c r="C388" s="279" t="s">
        <v>473</v>
      </c>
      <c r="D388" s="280">
        <v>135.19</v>
      </c>
    </row>
    <row r="389" spans="1:4">
      <c r="A389" s="279">
        <v>98764</v>
      </c>
      <c r="B389" s="279" t="s">
        <v>614</v>
      </c>
      <c r="C389" s="279" t="s">
        <v>473</v>
      </c>
      <c r="D389" s="280">
        <v>3.64</v>
      </c>
    </row>
    <row r="390" spans="1:4">
      <c r="A390" s="279">
        <v>99833</v>
      </c>
      <c r="B390" s="279" t="s">
        <v>615</v>
      </c>
      <c r="C390" s="279" t="s">
        <v>473</v>
      </c>
      <c r="D390" s="280">
        <v>1.43</v>
      </c>
    </row>
    <row r="391" spans="1:4">
      <c r="A391" s="279">
        <v>100641</v>
      </c>
      <c r="B391" s="279" t="s">
        <v>616</v>
      </c>
      <c r="C391" s="279" t="s">
        <v>473</v>
      </c>
      <c r="D391" s="280">
        <v>419.23</v>
      </c>
    </row>
    <row r="392" spans="1:4">
      <c r="A392" s="279">
        <v>100647</v>
      </c>
      <c r="B392" s="279" t="s">
        <v>617</v>
      </c>
      <c r="C392" s="279" t="s">
        <v>473</v>
      </c>
      <c r="D392" s="280">
        <v>854.57</v>
      </c>
    </row>
    <row r="393" spans="1:4">
      <c r="A393" s="279">
        <v>102275</v>
      </c>
      <c r="B393" s="279" t="s">
        <v>36736</v>
      </c>
      <c r="C393" s="279" t="s">
        <v>473</v>
      </c>
      <c r="D393" s="280">
        <v>22.32</v>
      </c>
    </row>
    <row r="394" spans="1:4">
      <c r="A394" s="279">
        <v>5632</v>
      </c>
      <c r="B394" s="279" t="s">
        <v>618</v>
      </c>
      <c r="C394" s="279" t="s">
        <v>619</v>
      </c>
      <c r="D394" s="280">
        <v>53.87</v>
      </c>
    </row>
    <row r="395" spans="1:4">
      <c r="A395" s="279">
        <v>5679</v>
      </c>
      <c r="B395" s="279" t="s">
        <v>620</v>
      </c>
      <c r="C395" s="279" t="s">
        <v>619</v>
      </c>
      <c r="D395" s="280">
        <v>43.15</v>
      </c>
    </row>
    <row r="396" spans="1:4">
      <c r="A396" s="279">
        <v>5681</v>
      </c>
      <c r="B396" s="279" t="s">
        <v>621</v>
      </c>
      <c r="C396" s="279" t="s">
        <v>619</v>
      </c>
      <c r="D396" s="280">
        <v>40.869999999999997</v>
      </c>
    </row>
    <row r="397" spans="1:4">
      <c r="A397" s="279">
        <v>5685</v>
      </c>
      <c r="B397" s="279" t="s">
        <v>622</v>
      </c>
      <c r="C397" s="279" t="s">
        <v>619</v>
      </c>
      <c r="D397" s="280">
        <v>40.46</v>
      </c>
    </row>
    <row r="398" spans="1:4">
      <c r="A398" s="279">
        <v>5690</v>
      </c>
      <c r="B398" s="279" t="s">
        <v>623</v>
      </c>
      <c r="C398" s="279" t="s">
        <v>619</v>
      </c>
      <c r="D398" s="280">
        <v>2.52</v>
      </c>
    </row>
    <row r="399" spans="1:4">
      <c r="A399" s="279">
        <v>5806</v>
      </c>
      <c r="B399" s="279" t="s">
        <v>624</v>
      </c>
      <c r="C399" s="279" t="s">
        <v>619</v>
      </c>
      <c r="D399" s="280">
        <v>0.19</v>
      </c>
    </row>
    <row r="400" spans="1:4">
      <c r="A400" s="279">
        <v>5826</v>
      </c>
      <c r="B400" s="279" t="s">
        <v>625</v>
      </c>
      <c r="C400" s="279" t="s">
        <v>619</v>
      </c>
      <c r="D400" s="280">
        <v>31.7</v>
      </c>
    </row>
    <row r="401" spans="1:4">
      <c r="A401" s="279">
        <v>5829</v>
      </c>
      <c r="B401" s="279" t="s">
        <v>626</v>
      </c>
      <c r="C401" s="279" t="s">
        <v>619</v>
      </c>
      <c r="D401" s="280">
        <v>111.77</v>
      </c>
    </row>
    <row r="402" spans="1:4">
      <c r="A402" s="279">
        <v>5837</v>
      </c>
      <c r="B402" s="279" t="s">
        <v>627</v>
      </c>
      <c r="C402" s="279" t="s">
        <v>619</v>
      </c>
      <c r="D402" s="280">
        <v>92.55</v>
      </c>
    </row>
    <row r="403" spans="1:4">
      <c r="A403" s="279">
        <v>5841</v>
      </c>
      <c r="B403" s="279" t="s">
        <v>628</v>
      </c>
      <c r="C403" s="279" t="s">
        <v>619</v>
      </c>
      <c r="D403" s="280">
        <v>2.89</v>
      </c>
    </row>
    <row r="404" spans="1:4">
      <c r="A404" s="279">
        <v>5845</v>
      </c>
      <c r="B404" s="279" t="s">
        <v>629</v>
      </c>
      <c r="C404" s="279" t="s">
        <v>619</v>
      </c>
      <c r="D404" s="280">
        <v>37.6</v>
      </c>
    </row>
    <row r="405" spans="1:4">
      <c r="A405" s="279">
        <v>5849</v>
      </c>
      <c r="B405" s="279" t="s">
        <v>630</v>
      </c>
      <c r="C405" s="279" t="s">
        <v>619</v>
      </c>
      <c r="D405" s="280">
        <v>56.77</v>
      </c>
    </row>
    <row r="406" spans="1:4">
      <c r="A406" s="279">
        <v>5853</v>
      </c>
      <c r="B406" s="279" t="s">
        <v>631</v>
      </c>
      <c r="C406" s="279" t="s">
        <v>619</v>
      </c>
      <c r="D406" s="280">
        <v>56.97</v>
      </c>
    </row>
    <row r="407" spans="1:4">
      <c r="A407" s="279">
        <v>5857</v>
      </c>
      <c r="B407" s="279" t="s">
        <v>632</v>
      </c>
      <c r="C407" s="279" t="s">
        <v>619</v>
      </c>
      <c r="D407" s="280">
        <v>133.26</v>
      </c>
    </row>
    <row r="408" spans="1:4">
      <c r="A408" s="279">
        <v>5865</v>
      </c>
      <c r="B408" s="279" t="s">
        <v>633</v>
      </c>
      <c r="C408" s="279" t="s">
        <v>619</v>
      </c>
      <c r="D408" s="280">
        <v>6.2</v>
      </c>
    </row>
    <row r="409" spans="1:4">
      <c r="A409" s="279">
        <v>5869</v>
      </c>
      <c r="B409" s="279" t="s">
        <v>634</v>
      </c>
      <c r="C409" s="279" t="s">
        <v>619</v>
      </c>
      <c r="D409" s="280">
        <v>45.15</v>
      </c>
    </row>
    <row r="410" spans="1:4">
      <c r="A410" s="279">
        <v>5877</v>
      </c>
      <c r="B410" s="279" t="s">
        <v>635</v>
      </c>
      <c r="C410" s="279" t="s">
        <v>619</v>
      </c>
      <c r="D410" s="280">
        <v>42.43</v>
      </c>
    </row>
    <row r="411" spans="1:4">
      <c r="A411" s="279">
        <v>5881</v>
      </c>
      <c r="B411" s="279" t="s">
        <v>636</v>
      </c>
      <c r="C411" s="279" t="s">
        <v>619</v>
      </c>
      <c r="D411" s="280">
        <v>48</v>
      </c>
    </row>
    <row r="412" spans="1:4">
      <c r="A412" s="279">
        <v>5884</v>
      </c>
      <c r="B412" s="279" t="s">
        <v>637</v>
      </c>
      <c r="C412" s="279" t="s">
        <v>619</v>
      </c>
      <c r="D412" s="280">
        <v>31.48</v>
      </c>
    </row>
    <row r="413" spans="1:4">
      <c r="A413" s="279">
        <v>5892</v>
      </c>
      <c r="B413" s="279" t="s">
        <v>638</v>
      </c>
      <c r="C413" s="279" t="s">
        <v>619</v>
      </c>
      <c r="D413" s="280">
        <v>32.78</v>
      </c>
    </row>
    <row r="414" spans="1:4">
      <c r="A414" s="279">
        <v>5896</v>
      </c>
      <c r="B414" s="279" t="s">
        <v>639</v>
      </c>
      <c r="C414" s="279" t="s">
        <v>619</v>
      </c>
      <c r="D414" s="280">
        <v>30.63</v>
      </c>
    </row>
    <row r="415" spans="1:4">
      <c r="A415" s="279">
        <v>5903</v>
      </c>
      <c r="B415" s="279" t="s">
        <v>640</v>
      </c>
      <c r="C415" s="279" t="s">
        <v>619</v>
      </c>
      <c r="D415" s="280">
        <v>38.729999999999997</v>
      </c>
    </row>
    <row r="416" spans="1:4">
      <c r="A416" s="279">
        <v>5911</v>
      </c>
      <c r="B416" s="279" t="s">
        <v>641</v>
      </c>
      <c r="C416" s="279" t="s">
        <v>619</v>
      </c>
      <c r="D416" s="280">
        <v>16.87</v>
      </c>
    </row>
    <row r="417" spans="1:4">
      <c r="A417" s="279">
        <v>5923</v>
      </c>
      <c r="B417" s="279" t="s">
        <v>642</v>
      </c>
      <c r="C417" s="279" t="s">
        <v>619</v>
      </c>
      <c r="D417" s="280">
        <v>1.97</v>
      </c>
    </row>
    <row r="418" spans="1:4">
      <c r="A418" s="279">
        <v>5930</v>
      </c>
      <c r="B418" s="279" t="s">
        <v>643</v>
      </c>
      <c r="C418" s="279" t="s">
        <v>619</v>
      </c>
      <c r="D418" s="280">
        <v>36.770000000000003</v>
      </c>
    </row>
    <row r="419" spans="1:4">
      <c r="A419" s="279">
        <v>5934</v>
      </c>
      <c r="B419" s="279" t="s">
        <v>644</v>
      </c>
      <c r="C419" s="279" t="s">
        <v>619</v>
      </c>
      <c r="D419" s="280">
        <v>56.17</v>
      </c>
    </row>
    <row r="420" spans="1:4">
      <c r="A420" s="279">
        <v>5942</v>
      </c>
      <c r="B420" s="279" t="s">
        <v>645</v>
      </c>
      <c r="C420" s="279" t="s">
        <v>619</v>
      </c>
      <c r="D420" s="280">
        <v>48.99</v>
      </c>
    </row>
    <row r="421" spans="1:4">
      <c r="A421" s="279">
        <v>5946</v>
      </c>
      <c r="B421" s="279" t="s">
        <v>646</v>
      </c>
      <c r="C421" s="279" t="s">
        <v>619</v>
      </c>
      <c r="D421" s="280">
        <v>58.7</v>
      </c>
    </row>
    <row r="422" spans="1:4">
      <c r="A422" s="279">
        <v>5952</v>
      </c>
      <c r="B422" s="279" t="s">
        <v>647</v>
      </c>
      <c r="C422" s="279" t="s">
        <v>619</v>
      </c>
      <c r="D422" s="280">
        <v>21.16</v>
      </c>
    </row>
    <row r="423" spans="1:4">
      <c r="A423" s="279">
        <v>5954</v>
      </c>
      <c r="B423" s="279" t="s">
        <v>648</v>
      </c>
      <c r="C423" s="279" t="s">
        <v>619</v>
      </c>
      <c r="D423" s="280">
        <v>3.33</v>
      </c>
    </row>
    <row r="424" spans="1:4">
      <c r="A424" s="279">
        <v>5961</v>
      </c>
      <c r="B424" s="279" t="s">
        <v>649</v>
      </c>
      <c r="C424" s="279" t="s">
        <v>619</v>
      </c>
      <c r="D424" s="280">
        <v>38</v>
      </c>
    </row>
    <row r="425" spans="1:4">
      <c r="A425" s="279">
        <v>6260</v>
      </c>
      <c r="B425" s="279" t="s">
        <v>650</v>
      </c>
      <c r="C425" s="279" t="s">
        <v>619</v>
      </c>
      <c r="D425" s="280">
        <v>34.409999999999997</v>
      </c>
    </row>
    <row r="426" spans="1:4">
      <c r="A426" s="279">
        <v>6880</v>
      </c>
      <c r="B426" s="279" t="s">
        <v>651</v>
      </c>
      <c r="C426" s="279" t="s">
        <v>619</v>
      </c>
      <c r="D426" s="280">
        <v>52.04</v>
      </c>
    </row>
    <row r="427" spans="1:4">
      <c r="A427" s="279">
        <v>7031</v>
      </c>
      <c r="B427" s="279" t="s">
        <v>652</v>
      </c>
      <c r="C427" s="279" t="s">
        <v>619</v>
      </c>
      <c r="D427" s="280">
        <v>4.0999999999999996</v>
      </c>
    </row>
    <row r="428" spans="1:4">
      <c r="A428" s="279">
        <v>7043</v>
      </c>
      <c r="B428" s="279" t="s">
        <v>653</v>
      </c>
      <c r="C428" s="279" t="s">
        <v>619</v>
      </c>
      <c r="D428" s="280">
        <v>0.23</v>
      </c>
    </row>
    <row r="429" spans="1:4">
      <c r="A429" s="279">
        <v>7050</v>
      </c>
      <c r="B429" s="279" t="s">
        <v>654</v>
      </c>
      <c r="C429" s="279" t="s">
        <v>619</v>
      </c>
      <c r="D429" s="280">
        <v>48.41</v>
      </c>
    </row>
    <row r="430" spans="1:4">
      <c r="A430" s="279">
        <v>67827</v>
      </c>
      <c r="B430" s="279" t="s">
        <v>655</v>
      </c>
      <c r="C430" s="279" t="s">
        <v>619</v>
      </c>
      <c r="D430" s="280">
        <v>37.119999999999997</v>
      </c>
    </row>
    <row r="431" spans="1:4">
      <c r="A431" s="279">
        <v>73395</v>
      </c>
      <c r="B431" s="279" t="s">
        <v>656</v>
      </c>
      <c r="C431" s="279" t="s">
        <v>619</v>
      </c>
      <c r="D431" s="280">
        <v>4.74</v>
      </c>
    </row>
    <row r="432" spans="1:4">
      <c r="A432" s="279">
        <v>83766</v>
      </c>
      <c r="B432" s="279" t="s">
        <v>657</v>
      </c>
      <c r="C432" s="279" t="s">
        <v>619</v>
      </c>
      <c r="D432" s="280">
        <v>27.9</v>
      </c>
    </row>
    <row r="433" spans="1:4">
      <c r="A433" s="279">
        <v>84013</v>
      </c>
      <c r="B433" s="279" t="s">
        <v>658</v>
      </c>
      <c r="C433" s="279" t="s">
        <v>619</v>
      </c>
      <c r="D433" s="280">
        <v>52.44</v>
      </c>
    </row>
    <row r="434" spans="1:4">
      <c r="A434" s="279">
        <v>87446</v>
      </c>
      <c r="B434" s="279" t="s">
        <v>659</v>
      </c>
      <c r="C434" s="279" t="s">
        <v>619</v>
      </c>
      <c r="D434" s="280">
        <v>0.43</v>
      </c>
    </row>
    <row r="435" spans="1:4">
      <c r="A435" s="279">
        <v>88392</v>
      </c>
      <c r="B435" s="279" t="s">
        <v>660</v>
      </c>
      <c r="C435" s="279" t="s">
        <v>619</v>
      </c>
      <c r="D435" s="280">
        <v>0.85</v>
      </c>
    </row>
    <row r="436" spans="1:4">
      <c r="A436" s="279">
        <v>88398</v>
      </c>
      <c r="B436" s="279" t="s">
        <v>661</v>
      </c>
      <c r="C436" s="279" t="s">
        <v>619</v>
      </c>
      <c r="D436" s="280">
        <v>1</v>
      </c>
    </row>
    <row r="437" spans="1:4">
      <c r="A437" s="279">
        <v>88404</v>
      </c>
      <c r="B437" s="279" t="s">
        <v>662</v>
      </c>
      <c r="C437" s="279" t="s">
        <v>619</v>
      </c>
      <c r="D437" s="280">
        <v>0.8</v>
      </c>
    </row>
    <row r="438" spans="1:4">
      <c r="A438" s="279">
        <v>88430</v>
      </c>
      <c r="B438" s="279" t="s">
        <v>663</v>
      </c>
      <c r="C438" s="279" t="s">
        <v>619</v>
      </c>
      <c r="D438" s="280">
        <v>5.24</v>
      </c>
    </row>
    <row r="439" spans="1:4">
      <c r="A439" s="279">
        <v>88438</v>
      </c>
      <c r="B439" s="279" t="s">
        <v>664</v>
      </c>
      <c r="C439" s="279" t="s">
        <v>619</v>
      </c>
      <c r="D439" s="280">
        <v>6.95</v>
      </c>
    </row>
    <row r="440" spans="1:4">
      <c r="A440" s="279">
        <v>88831</v>
      </c>
      <c r="B440" s="279" t="s">
        <v>665</v>
      </c>
      <c r="C440" s="279" t="s">
        <v>619</v>
      </c>
      <c r="D440" s="280">
        <v>0.31</v>
      </c>
    </row>
    <row r="441" spans="1:4">
      <c r="A441" s="279">
        <v>88844</v>
      </c>
      <c r="B441" s="279" t="s">
        <v>666</v>
      </c>
      <c r="C441" s="279" t="s">
        <v>619</v>
      </c>
      <c r="D441" s="280">
        <v>50.51</v>
      </c>
    </row>
    <row r="442" spans="1:4">
      <c r="A442" s="279">
        <v>88908</v>
      </c>
      <c r="B442" s="279" t="s">
        <v>667</v>
      </c>
      <c r="C442" s="279" t="s">
        <v>619</v>
      </c>
      <c r="D442" s="280">
        <v>57.4</v>
      </c>
    </row>
    <row r="443" spans="1:4">
      <c r="A443" s="279">
        <v>89022</v>
      </c>
      <c r="B443" s="279" t="s">
        <v>668</v>
      </c>
      <c r="C443" s="279" t="s">
        <v>619</v>
      </c>
      <c r="D443" s="280">
        <v>0.31</v>
      </c>
    </row>
    <row r="444" spans="1:4">
      <c r="A444" s="279">
        <v>89027</v>
      </c>
      <c r="B444" s="279" t="s">
        <v>669</v>
      </c>
      <c r="C444" s="279" t="s">
        <v>619</v>
      </c>
      <c r="D444" s="280">
        <v>3.33</v>
      </c>
    </row>
    <row r="445" spans="1:4">
      <c r="A445" s="279">
        <v>89031</v>
      </c>
      <c r="B445" s="279" t="s">
        <v>670</v>
      </c>
      <c r="C445" s="279" t="s">
        <v>619</v>
      </c>
      <c r="D445" s="280">
        <v>49.31</v>
      </c>
    </row>
    <row r="446" spans="1:4">
      <c r="A446" s="279">
        <v>89036</v>
      </c>
      <c r="B446" s="279" t="s">
        <v>671</v>
      </c>
      <c r="C446" s="279" t="s">
        <v>619</v>
      </c>
      <c r="D446" s="280">
        <v>33.82</v>
      </c>
    </row>
    <row r="447" spans="1:4">
      <c r="A447" s="279">
        <v>89218</v>
      </c>
      <c r="B447" s="279" t="s">
        <v>672</v>
      </c>
      <c r="C447" s="279" t="s">
        <v>619</v>
      </c>
      <c r="D447" s="280">
        <v>68.180000000000007</v>
      </c>
    </row>
    <row r="448" spans="1:4">
      <c r="A448" s="279">
        <v>89226</v>
      </c>
      <c r="B448" s="279" t="s">
        <v>673</v>
      </c>
      <c r="C448" s="279" t="s">
        <v>619</v>
      </c>
      <c r="D448" s="280">
        <v>1.3</v>
      </c>
    </row>
    <row r="449" spans="1:4">
      <c r="A449" s="279">
        <v>89235</v>
      </c>
      <c r="B449" s="279" t="s">
        <v>674</v>
      </c>
      <c r="C449" s="279" t="s">
        <v>619</v>
      </c>
      <c r="D449" s="280">
        <v>118.7</v>
      </c>
    </row>
    <row r="450" spans="1:4">
      <c r="A450" s="279">
        <v>89243</v>
      </c>
      <c r="B450" s="279" t="s">
        <v>675</v>
      </c>
      <c r="C450" s="279" t="s">
        <v>619</v>
      </c>
      <c r="D450" s="280">
        <v>248.22</v>
      </c>
    </row>
    <row r="451" spans="1:4">
      <c r="A451" s="279">
        <v>89251</v>
      </c>
      <c r="B451" s="279" t="s">
        <v>676</v>
      </c>
      <c r="C451" s="279" t="s">
        <v>619</v>
      </c>
      <c r="D451" s="280">
        <v>218.54</v>
      </c>
    </row>
    <row r="452" spans="1:4">
      <c r="A452" s="279">
        <v>89258</v>
      </c>
      <c r="B452" s="279" t="s">
        <v>677</v>
      </c>
      <c r="C452" s="279" t="s">
        <v>619</v>
      </c>
      <c r="D452" s="280">
        <v>79.760000000000005</v>
      </c>
    </row>
    <row r="453" spans="1:4">
      <c r="A453" s="279">
        <v>89273</v>
      </c>
      <c r="B453" s="279" t="s">
        <v>678</v>
      </c>
      <c r="C453" s="279" t="s">
        <v>619</v>
      </c>
      <c r="D453" s="280">
        <v>57.72</v>
      </c>
    </row>
    <row r="454" spans="1:4">
      <c r="A454" s="279">
        <v>89279</v>
      </c>
      <c r="B454" s="279" t="s">
        <v>679</v>
      </c>
      <c r="C454" s="279" t="s">
        <v>619</v>
      </c>
      <c r="D454" s="280">
        <v>1.58</v>
      </c>
    </row>
    <row r="455" spans="1:4">
      <c r="A455" s="279">
        <v>89877</v>
      </c>
      <c r="B455" s="279" t="s">
        <v>680</v>
      </c>
      <c r="C455" s="279" t="s">
        <v>619</v>
      </c>
      <c r="D455" s="280">
        <v>49.28</v>
      </c>
    </row>
    <row r="456" spans="1:4">
      <c r="A456" s="279">
        <v>89884</v>
      </c>
      <c r="B456" s="279" t="s">
        <v>681</v>
      </c>
      <c r="C456" s="279" t="s">
        <v>619</v>
      </c>
      <c r="D456" s="280">
        <v>51.12</v>
      </c>
    </row>
    <row r="457" spans="1:4">
      <c r="A457" s="279">
        <v>90587</v>
      </c>
      <c r="B457" s="279" t="s">
        <v>682</v>
      </c>
      <c r="C457" s="279" t="s">
        <v>619</v>
      </c>
      <c r="D457" s="280">
        <v>0.4</v>
      </c>
    </row>
    <row r="458" spans="1:4">
      <c r="A458" s="279">
        <v>90626</v>
      </c>
      <c r="B458" s="279" t="s">
        <v>683</v>
      </c>
      <c r="C458" s="279" t="s">
        <v>619</v>
      </c>
      <c r="D458" s="280">
        <v>1.73</v>
      </c>
    </row>
    <row r="459" spans="1:4">
      <c r="A459" s="279">
        <v>90632</v>
      </c>
      <c r="B459" s="279" t="s">
        <v>684</v>
      </c>
      <c r="C459" s="279" t="s">
        <v>619</v>
      </c>
      <c r="D459" s="280">
        <v>53.64</v>
      </c>
    </row>
    <row r="460" spans="1:4">
      <c r="A460" s="279">
        <v>90638</v>
      </c>
      <c r="B460" s="279" t="s">
        <v>685</v>
      </c>
      <c r="C460" s="279" t="s">
        <v>619</v>
      </c>
      <c r="D460" s="280">
        <v>4.03</v>
      </c>
    </row>
    <row r="461" spans="1:4">
      <c r="A461" s="279">
        <v>90644</v>
      </c>
      <c r="B461" s="279" t="s">
        <v>686</v>
      </c>
      <c r="C461" s="279" t="s">
        <v>619</v>
      </c>
      <c r="D461" s="280">
        <v>6.03</v>
      </c>
    </row>
    <row r="462" spans="1:4">
      <c r="A462" s="279">
        <v>90651</v>
      </c>
      <c r="B462" s="279" t="s">
        <v>687</v>
      </c>
      <c r="C462" s="279" t="s">
        <v>619</v>
      </c>
      <c r="D462" s="280">
        <v>0.69</v>
      </c>
    </row>
    <row r="463" spans="1:4">
      <c r="A463" s="279">
        <v>90657</v>
      </c>
      <c r="B463" s="279" t="s">
        <v>688</v>
      </c>
      <c r="C463" s="279" t="s">
        <v>619</v>
      </c>
      <c r="D463" s="280">
        <v>3.92</v>
      </c>
    </row>
    <row r="464" spans="1:4">
      <c r="A464" s="279">
        <v>90663</v>
      </c>
      <c r="B464" s="279" t="s">
        <v>689</v>
      </c>
      <c r="C464" s="279" t="s">
        <v>619</v>
      </c>
      <c r="D464" s="280">
        <v>4.2</v>
      </c>
    </row>
    <row r="465" spans="1:4">
      <c r="A465" s="279">
        <v>90669</v>
      </c>
      <c r="B465" s="279" t="s">
        <v>690</v>
      </c>
      <c r="C465" s="279" t="s">
        <v>619</v>
      </c>
      <c r="D465" s="280">
        <v>5.28</v>
      </c>
    </row>
    <row r="466" spans="1:4">
      <c r="A466" s="279">
        <v>90675</v>
      </c>
      <c r="B466" s="279" t="s">
        <v>691</v>
      </c>
      <c r="C466" s="279" t="s">
        <v>619</v>
      </c>
      <c r="D466" s="280">
        <v>168.19</v>
      </c>
    </row>
    <row r="467" spans="1:4">
      <c r="A467" s="279">
        <v>90681</v>
      </c>
      <c r="B467" s="279" t="s">
        <v>692</v>
      </c>
      <c r="C467" s="279" t="s">
        <v>619</v>
      </c>
      <c r="D467" s="280">
        <v>103.98</v>
      </c>
    </row>
    <row r="468" spans="1:4">
      <c r="A468" s="279">
        <v>90687</v>
      </c>
      <c r="B468" s="279" t="s">
        <v>693</v>
      </c>
      <c r="C468" s="279" t="s">
        <v>619</v>
      </c>
      <c r="D468" s="280">
        <v>50.51</v>
      </c>
    </row>
    <row r="469" spans="1:4">
      <c r="A469" s="279">
        <v>90693</v>
      </c>
      <c r="B469" s="279" t="s">
        <v>694</v>
      </c>
      <c r="C469" s="279" t="s">
        <v>619</v>
      </c>
      <c r="D469" s="280">
        <v>36.78</v>
      </c>
    </row>
    <row r="470" spans="1:4">
      <c r="A470" s="279">
        <v>90965</v>
      </c>
      <c r="B470" s="279" t="s">
        <v>695</v>
      </c>
      <c r="C470" s="279" t="s">
        <v>619</v>
      </c>
      <c r="D470" s="280">
        <v>4.46</v>
      </c>
    </row>
    <row r="471" spans="1:4">
      <c r="A471" s="279">
        <v>90973</v>
      </c>
      <c r="B471" s="279" t="s">
        <v>696</v>
      </c>
      <c r="C471" s="279" t="s">
        <v>619</v>
      </c>
      <c r="D471" s="280">
        <v>4.47</v>
      </c>
    </row>
    <row r="472" spans="1:4">
      <c r="A472" s="279">
        <v>90982</v>
      </c>
      <c r="B472" s="279" t="s">
        <v>697</v>
      </c>
      <c r="C472" s="279" t="s">
        <v>619</v>
      </c>
      <c r="D472" s="280">
        <v>11.37</v>
      </c>
    </row>
    <row r="473" spans="1:4">
      <c r="A473" s="279">
        <v>91001</v>
      </c>
      <c r="B473" s="279" t="s">
        <v>698</v>
      </c>
      <c r="C473" s="279" t="s">
        <v>619</v>
      </c>
      <c r="D473" s="280">
        <v>5.3</v>
      </c>
    </row>
    <row r="474" spans="1:4">
      <c r="A474" s="279">
        <v>91032</v>
      </c>
      <c r="B474" s="279" t="s">
        <v>699</v>
      </c>
      <c r="C474" s="279" t="s">
        <v>619</v>
      </c>
      <c r="D474" s="280">
        <v>36.82</v>
      </c>
    </row>
    <row r="475" spans="1:4">
      <c r="A475" s="279">
        <v>91278</v>
      </c>
      <c r="B475" s="279" t="s">
        <v>700</v>
      </c>
      <c r="C475" s="279" t="s">
        <v>619</v>
      </c>
      <c r="D475" s="280">
        <v>0.53</v>
      </c>
    </row>
    <row r="476" spans="1:4">
      <c r="A476" s="279">
        <v>91285</v>
      </c>
      <c r="B476" s="279" t="s">
        <v>701</v>
      </c>
      <c r="C476" s="279" t="s">
        <v>619</v>
      </c>
      <c r="D476" s="280">
        <v>0.92</v>
      </c>
    </row>
    <row r="477" spans="1:4">
      <c r="A477" s="279">
        <v>91387</v>
      </c>
      <c r="B477" s="279" t="s">
        <v>702</v>
      </c>
      <c r="C477" s="279" t="s">
        <v>619</v>
      </c>
      <c r="D477" s="280">
        <v>40.619999999999997</v>
      </c>
    </row>
    <row r="478" spans="1:4">
      <c r="A478" s="279">
        <v>91395</v>
      </c>
      <c r="B478" s="279" t="s">
        <v>703</v>
      </c>
      <c r="C478" s="279" t="s">
        <v>619</v>
      </c>
      <c r="D478" s="280">
        <v>34.020000000000003</v>
      </c>
    </row>
    <row r="479" spans="1:4">
      <c r="A479" s="279">
        <v>91486</v>
      </c>
      <c r="B479" s="279" t="s">
        <v>704</v>
      </c>
      <c r="C479" s="279" t="s">
        <v>619</v>
      </c>
      <c r="D479" s="280">
        <v>39.03</v>
      </c>
    </row>
    <row r="480" spans="1:4">
      <c r="A480" s="279">
        <v>91534</v>
      </c>
      <c r="B480" s="279" t="s">
        <v>705</v>
      </c>
      <c r="C480" s="279" t="s">
        <v>619</v>
      </c>
      <c r="D480" s="280">
        <v>22.39</v>
      </c>
    </row>
    <row r="481" spans="1:4">
      <c r="A481" s="279">
        <v>91635</v>
      </c>
      <c r="B481" s="279" t="s">
        <v>706</v>
      </c>
      <c r="C481" s="279" t="s">
        <v>619</v>
      </c>
      <c r="D481" s="280">
        <v>35.71</v>
      </c>
    </row>
    <row r="482" spans="1:4">
      <c r="A482" s="279">
        <v>91646</v>
      </c>
      <c r="B482" s="279" t="s">
        <v>707</v>
      </c>
      <c r="C482" s="279" t="s">
        <v>619</v>
      </c>
      <c r="D482" s="280">
        <v>56.07</v>
      </c>
    </row>
    <row r="483" spans="1:4">
      <c r="A483" s="279">
        <v>91693</v>
      </c>
      <c r="B483" s="279" t="s">
        <v>708</v>
      </c>
      <c r="C483" s="279" t="s">
        <v>619</v>
      </c>
      <c r="D483" s="280">
        <v>21.7</v>
      </c>
    </row>
    <row r="484" spans="1:4">
      <c r="A484" s="279">
        <v>92044</v>
      </c>
      <c r="B484" s="279" t="s">
        <v>709</v>
      </c>
      <c r="C484" s="279" t="s">
        <v>619</v>
      </c>
      <c r="D484" s="280">
        <v>4.5599999999999996</v>
      </c>
    </row>
    <row r="485" spans="1:4">
      <c r="A485" s="279">
        <v>92107</v>
      </c>
      <c r="B485" s="279" t="s">
        <v>710</v>
      </c>
      <c r="C485" s="279" t="s">
        <v>619</v>
      </c>
      <c r="D485" s="280">
        <v>40.42</v>
      </c>
    </row>
    <row r="486" spans="1:4">
      <c r="A486" s="279">
        <v>92113</v>
      </c>
      <c r="B486" s="279" t="s">
        <v>711</v>
      </c>
      <c r="C486" s="279" t="s">
        <v>619</v>
      </c>
      <c r="D486" s="280">
        <v>0.94</v>
      </c>
    </row>
    <row r="487" spans="1:4">
      <c r="A487" s="279">
        <v>92119</v>
      </c>
      <c r="B487" s="279" t="s">
        <v>712</v>
      </c>
      <c r="C487" s="279" t="s">
        <v>619</v>
      </c>
      <c r="D487" s="280">
        <v>0.1</v>
      </c>
    </row>
    <row r="488" spans="1:4">
      <c r="A488" s="279">
        <v>92139</v>
      </c>
      <c r="B488" s="279" t="s">
        <v>713</v>
      </c>
      <c r="C488" s="279" t="s">
        <v>619</v>
      </c>
      <c r="D488" s="280">
        <v>30.48</v>
      </c>
    </row>
    <row r="489" spans="1:4">
      <c r="A489" s="279">
        <v>92146</v>
      </c>
      <c r="B489" s="279" t="s">
        <v>714</v>
      </c>
      <c r="C489" s="279" t="s">
        <v>619</v>
      </c>
      <c r="D489" s="280">
        <v>23.07</v>
      </c>
    </row>
    <row r="490" spans="1:4">
      <c r="A490" s="279">
        <v>92243</v>
      </c>
      <c r="B490" s="279" t="s">
        <v>715</v>
      </c>
      <c r="C490" s="279" t="s">
        <v>619</v>
      </c>
      <c r="D490" s="280">
        <v>47.53</v>
      </c>
    </row>
    <row r="491" spans="1:4">
      <c r="A491" s="279">
        <v>92717</v>
      </c>
      <c r="B491" s="279" t="s">
        <v>716</v>
      </c>
      <c r="C491" s="279" t="s">
        <v>619</v>
      </c>
      <c r="D491" s="280">
        <v>0.2</v>
      </c>
    </row>
    <row r="492" spans="1:4">
      <c r="A492" s="279">
        <v>92961</v>
      </c>
      <c r="B492" s="279" t="s">
        <v>717</v>
      </c>
      <c r="C492" s="279" t="s">
        <v>619</v>
      </c>
      <c r="D492" s="280">
        <v>3.39</v>
      </c>
    </row>
    <row r="493" spans="1:4">
      <c r="A493" s="279">
        <v>92967</v>
      </c>
      <c r="B493" s="279" t="s">
        <v>718</v>
      </c>
      <c r="C493" s="279" t="s">
        <v>619</v>
      </c>
      <c r="D493" s="280">
        <v>21.21</v>
      </c>
    </row>
    <row r="494" spans="1:4">
      <c r="A494" s="279">
        <v>93225</v>
      </c>
      <c r="B494" s="279" t="s">
        <v>719</v>
      </c>
      <c r="C494" s="279" t="s">
        <v>619</v>
      </c>
      <c r="D494" s="280">
        <v>249.55</v>
      </c>
    </row>
    <row r="495" spans="1:4">
      <c r="A495" s="279">
        <v>93234</v>
      </c>
      <c r="B495" s="279" t="s">
        <v>720</v>
      </c>
      <c r="C495" s="279" t="s">
        <v>619</v>
      </c>
      <c r="D495" s="280">
        <v>0.4</v>
      </c>
    </row>
    <row r="496" spans="1:4">
      <c r="A496" s="279">
        <v>93244</v>
      </c>
      <c r="B496" s="279" t="s">
        <v>721</v>
      </c>
      <c r="C496" s="279" t="s">
        <v>619</v>
      </c>
      <c r="D496" s="280">
        <v>41.27</v>
      </c>
    </row>
    <row r="497" spans="1:4">
      <c r="A497" s="279">
        <v>93274</v>
      </c>
      <c r="B497" s="279" t="s">
        <v>722</v>
      </c>
      <c r="C497" s="279" t="s">
        <v>619</v>
      </c>
      <c r="D497" s="280">
        <v>50.99</v>
      </c>
    </row>
    <row r="498" spans="1:4">
      <c r="A498" s="279">
        <v>93282</v>
      </c>
      <c r="B498" s="279" t="s">
        <v>723</v>
      </c>
      <c r="C498" s="279" t="s">
        <v>619</v>
      </c>
      <c r="D498" s="280">
        <v>20.29</v>
      </c>
    </row>
    <row r="499" spans="1:4">
      <c r="A499" s="279">
        <v>93288</v>
      </c>
      <c r="B499" s="279" t="s">
        <v>724</v>
      </c>
      <c r="C499" s="279" t="s">
        <v>619</v>
      </c>
      <c r="D499" s="280">
        <v>92.71</v>
      </c>
    </row>
    <row r="500" spans="1:4">
      <c r="A500" s="279">
        <v>93403</v>
      </c>
      <c r="B500" s="279" t="s">
        <v>725</v>
      </c>
      <c r="C500" s="279" t="s">
        <v>619</v>
      </c>
      <c r="D500" s="280">
        <v>35.71</v>
      </c>
    </row>
    <row r="501" spans="1:4">
      <c r="A501" s="279">
        <v>93409</v>
      </c>
      <c r="B501" s="279" t="s">
        <v>726</v>
      </c>
      <c r="C501" s="279" t="s">
        <v>619</v>
      </c>
      <c r="D501" s="280">
        <v>26.69</v>
      </c>
    </row>
    <row r="502" spans="1:4">
      <c r="A502" s="279">
        <v>93416</v>
      </c>
      <c r="B502" s="279" t="s">
        <v>727</v>
      </c>
      <c r="C502" s="279" t="s">
        <v>619</v>
      </c>
      <c r="D502" s="280">
        <v>0.22</v>
      </c>
    </row>
    <row r="503" spans="1:4">
      <c r="A503" s="279">
        <v>93422</v>
      </c>
      <c r="B503" s="279" t="s">
        <v>728</v>
      </c>
      <c r="C503" s="279" t="s">
        <v>619</v>
      </c>
      <c r="D503" s="280">
        <v>2.98</v>
      </c>
    </row>
    <row r="504" spans="1:4">
      <c r="A504" s="279">
        <v>93428</v>
      </c>
      <c r="B504" s="279" t="s">
        <v>729</v>
      </c>
      <c r="C504" s="279" t="s">
        <v>619</v>
      </c>
      <c r="D504" s="280">
        <v>4.22</v>
      </c>
    </row>
    <row r="505" spans="1:4">
      <c r="A505" s="279">
        <v>93434</v>
      </c>
      <c r="B505" s="279" t="s">
        <v>730</v>
      </c>
      <c r="C505" s="279" t="s">
        <v>619</v>
      </c>
      <c r="D505" s="280">
        <v>150.26</v>
      </c>
    </row>
    <row r="506" spans="1:4">
      <c r="A506" s="279">
        <v>93440</v>
      </c>
      <c r="B506" s="279" t="s">
        <v>731</v>
      </c>
      <c r="C506" s="279" t="s">
        <v>619</v>
      </c>
      <c r="D506" s="280">
        <v>78.92</v>
      </c>
    </row>
    <row r="507" spans="1:4">
      <c r="A507" s="279">
        <v>95122</v>
      </c>
      <c r="B507" s="279" t="s">
        <v>732</v>
      </c>
      <c r="C507" s="279" t="s">
        <v>619</v>
      </c>
      <c r="D507" s="280">
        <v>113.69</v>
      </c>
    </row>
    <row r="508" spans="1:4">
      <c r="A508" s="279">
        <v>95128</v>
      </c>
      <c r="B508" s="279" t="s">
        <v>733</v>
      </c>
      <c r="C508" s="279" t="s">
        <v>619</v>
      </c>
      <c r="D508" s="280">
        <v>34.79</v>
      </c>
    </row>
    <row r="509" spans="1:4">
      <c r="A509" s="279">
        <v>95140</v>
      </c>
      <c r="B509" s="279" t="s">
        <v>734</v>
      </c>
      <c r="C509" s="279" t="s">
        <v>619</v>
      </c>
      <c r="D509" s="280">
        <v>0.04</v>
      </c>
    </row>
    <row r="510" spans="1:4">
      <c r="A510" s="279">
        <v>95213</v>
      </c>
      <c r="B510" s="279" t="s">
        <v>735</v>
      </c>
      <c r="C510" s="279" t="s">
        <v>619</v>
      </c>
      <c r="D510" s="280">
        <v>55.04</v>
      </c>
    </row>
    <row r="511" spans="1:4">
      <c r="A511" s="279">
        <v>95219</v>
      </c>
      <c r="B511" s="279" t="s">
        <v>736</v>
      </c>
      <c r="C511" s="279" t="s">
        <v>619</v>
      </c>
      <c r="D511" s="280">
        <v>19.23</v>
      </c>
    </row>
    <row r="512" spans="1:4">
      <c r="A512" s="279">
        <v>95259</v>
      </c>
      <c r="B512" s="279" t="s">
        <v>737</v>
      </c>
      <c r="C512" s="279" t="s">
        <v>619</v>
      </c>
      <c r="D512" s="280">
        <v>21.02</v>
      </c>
    </row>
    <row r="513" spans="1:4">
      <c r="A513" s="279">
        <v>95265</v>
      </c>
      <c r="B513" s="279" t="s">
        <v>738</v>
      </c>
      <c r="C513" s="279" t="s">
        <v>619</v>
      </c>
      <c r="D513" s="280">
        <v>0.67</v>
      </c>
    </row>
    <row r="514" spans="1:4">
      <c r="A514" s="279">
        <v>95271</v>
      </c>
      <c r="B514" s="279" t="s">
        <v>739</v>
      </c>
      <c r="C514" s="279" t="s">
        <v>619</v>
      </c>
      <c r="D514" s="280">
        <v>0.45</v>
      </c>
    </row>
    <row r="515" spans="1:4">
      <c r="A515" s="279">
        <v>95277</v>
      </c>
      <c r="B515" s="279" t="s">
        <v>740</v>
      </c>
      <c r="C515" s="279" t="s">
        <v>619</v>
      </c>
      <c r="D515" s="280">
        <v>0.44</v>
      </c>
    </row>
    <row r="516" spans="1:4">
      <c r="A516" s="279">
        <v>95283</v>
      </c>
      <c r="B516" s="279" t="s">
        <v>741</v>
      </c>
      <c r="C516" s="279" t="s">
        <v>619</v>
      </c>
      <c r="D516" s="280">
        <v>0.49</v>
      </c>
    </row>
    <row r="517" spans="1:4">
      <c r="A517" s="279">
        <v>95621</v>
      </c>
      <c r="B517" s="279" t="s">
        <v>742</v>
      </c>
      <c r="C517" s="279" t="s">
        <v>619</v>
      </c>
      <c r="D517" s="280">
        <v>20.82</v>
      </c>
    </row>
    <row r="518" spans="1:4">
      <c r="A518" s="279">
        <v>95632</v>
      </c>
      <c r="B518" s="279" t="s">
        <v>743</v>
      </c>
      <c r="C518" s="279" t="s">
        <v>619</v>
      </c>
      <c r="D518" s="280">
        <v>50.66</v>
      </c>
    </row>
    <row r="519" spans="1:4">
      <c r="A519" s="279">
        <v>95703</v>
      </c>
      <c r="B519" s="279" t="s">
        <v>744</v>
      </c>
      <c r="C519" s="279" t="s">
        <v>619</v>
      </c>
      <c r="D519" s="280">
        <v>25.44</v>
      </c>
    </row>
    <row r="520" spans="1:4">
      <c r="A520" s="279">
        <v>95709</v>
      </c>
      <c r="B520" s="279" t="s">
        <v>745</v>
      </c>
      <c r="C520" s="279" t="s">
        <v>619</v>
      </c>
      <c r="D520" s="280">
        <v>52.31</v>
      </c>
    </row>
    <row r="521" spans="1:4">
      <c r="A521" s="279">
        <v>95715</v>
      </c>
      <c r="B521" s="279" t="s">
        <v>746</v>
      </c>
      <c r="C521" s="279" t="s">
        <v>619</v>
      </c>
      <c r="D521" s="280">
        <v>59.28</v>
      </c>
    </row>
    <row r="522" spans="1:4">
      <c r="A522" s="279">
        <v>95721</v>
      </c>
      <c r="B522" s="279" t="s">
        <v>747</v>
      </c>
      <c r="C522" s="279" t="s">
        <v>619</v>
      </c>
      <c r="D522" s="280">
        <v>57.91</v>
      </c>
    </row>
    <row r="523" spans="1:4">
      <c r="A523" s="279">
        <v>95873</v>
      </c>
      <c r="B523" s="279" t="s">
        <v>748</v>
      </c>
      <c r="C523" s="279" t="s">
        <v>619</v>
      </c>
      <c r="D523" s="280">
        <v>6.75</v>
      </c>
    </row>
    <row r="524" spans="1:4">
      <c r="A524" s="279">
        <v>96014</v>
      </c>
      <c r="B524" s="279" t="s">
        <v>749</v>
      </c>
      <c r="C524" s="279" t="s">
        <v>619</v>
      </c>
      <c r="D524" s="280">
        <v>40.36</v>
      </c>
    </row>
    <row r="525" spans="1:4">
      <c r="A525" s="279">
        <v>96021</v>
      </c>
      <c r="B525" s="279" t="s">
        <v>750</v>
      </c>
      <c r="C525" s="279" t="s">
        <v>619</v>
      </c>
      <c r="D525" s="280">
        <v>40.200000000000003</v>
      </c>
    </row>
    <row r="526" spans="1:4">
      <c r="A526" s="279">
        <v>96029</v>
      </c>
      <c r="B526" s="279" t="s">
        <v>751</v>
      </c>
      <c r="C526" s="279" t="s">
        <v>619</v>
      </c>
      <c r="D526" s="280">
        <v>36.42</v>
      </c>
    </row>
    <row r="527" spans="1:4">
      <c r="A527" s="279">
        <v>96036</v>
      </c>
      <c r="B527" s="279" t="s">
        <v>752</v>
      </c>
      <c r="C527" s="279" t="s">
        <v>619</v>
      </c>
      <c r="D527" s="280">
        <v>43.49</v>
      </c>
    </row>
    <row r="528" spans="1:4">
      <c r="A528" s="279">
        <v>96155</v>
      </c>
      <c r="B528" s="279" t="s">
        <v>753</v>
      </c>
      <c r="C528" s="279" t="s">
        <v>619</v>
      </c>
      <c r="D528" s="280">
        <v>36.58</v>
      </c>
    </row>
    <row r="529" spans="1:4">
      <c r="A529" s="279">
        <v>96156</v>
      </c>
      <c r="B529" s="279" t="s">
        <v>754</v>
      </c>
      <c r="C529" s="279" t="s">
        <v>619</v>
      </c>
      <c r="D529" s="280">
        <v>40.799999999999997</v>
      </c>
    </row>
    <row r="530" spans="1:4">
      <c r="A530" s="279">
        <v>96159</v>
      </c>
      <c r="B530" s="279" t="s">
        <v>755</v>
      </c>
      <c r="C530" s="279" t="s">
        <v>619</v>
      </c>
      <c r="D530" s="280">
        <v>44.77</v>
      </c>
    </row>
    <row r="531" spans="1:4">
      <c r="A531" s="279">
        <v>96246</v>
      </c>
      <c r="B531" s="279" t="s">
        <v>756</v>
      </c>
      <c r="C531" s="279" t="s">
        <v>619</v>
      </c>
      <c r="D531" s="280">
        <v>36.75</v>
      </c>
    </row>
    <row r="532" spans="1:4">
      <c r="A532" s="279">
        <v>96302</v>
      </c>
      <c r="B532" s="279" t="s">
        <v>757</v>
      </c>
      <c r="C532" s="279" t="s">
        <v>619</v>
      </c>
      <c r="D532" s="280">
        <v>69.39</v>
      </c>
    </row>
    <row r="533" spans="1:4">
      <c r="A533" s="279">
        <v>96308</v>
      </c>
      <c r="B533" s="279" t="s">
        <v>758</v>
      </c>
      <c r="C533" s="279" t="s">
        <v>619</v>
      </c>
      <c r="D533" s="280">
        <v>0.16</v>
      </c>
    </row>
    <row r="534" spans="1:4">
      <c r="A534" s="279">
        <v>96464</v>
      </c>
      <c r="B534" s="279" t="s">
        <v>759</v>
      </c>
      <c r="C534" s="279" t="s">
        <v>619</v>
      </c>
      <c r="D534" s="280">
        <v>54.02</v>
      </c>
    </row>
    <row r="535" spans="1:4">
      <c r="A535" s="279">
        <v>98765</v>
      </c>
      <c r="B535" s="279" t="s">
        <v>760</v>
      </c>
      <c r="C535" s="279" t="s">
        <v>619</v>
      </c>
      <c r="D535" s="280">
        <v>0.08</v>
      </c>
    </row>
    <row r="536" spans="1:4">
      <c r="A536" s="279">
        <v>99834</v>
      </c>
      <c r="B536" s="279" t="s">
        <v>761</v>
      </c>
      <c r="C536" s="279" t="s">
        <v>619</v>
      </c>
      <c r="D536" s="280">
        <v>0.23</v>
      </c>
    </row>
    <row r="537" spans="1:4">
      <c r="A537" s="279">
        <v>100642</v>
      </c>
      <c r="B537" s="279" t="s">
        <v>762</v>
      </c>
      <c r="C537" s="279" t="s">
        <v>619</v>
      </c>
      <c r="D537" s="280">
        <v>111.98</v>
      </c>
    </row>
    <row r="538" spans="1:4">
      <c r="A538" s="279">
        <v>100648</v>
      </c>
      <c r="B538" s="279" t="s">
        <v>763</v>
      </c>
      <c r="C538" s="279" t="s">
        <v>619</v>
      </c>
      <c r="D538" s="280">
        <v>263.45</v>
      </c>
    </row>
    <row r="539" spans="1:4">
      <c r="A539" s="279">
        <v>102274</v>
      </c>
      <c r="B539" s="279" t="s">
        <v>36737</v>
      </c>
      <c r="C539" s="279" t="s">
        <v>619</v>
      </c>
      <c r="D539" s="280">
        <v>20.64</v>
      </c>
    </row>
    <row r="540" spans="1:4">
      <c r="A540" s="279">
        <v>5089</v>
      </c>
      <c r="B540" s="279" t="s">
        <v>764</v>
      </c>
      <c r="C540" s="279" t="s">
        <v>229</v>
      </c>
      <c r="D540" s="280">
        <v>23.52</v>
      </c>
    </row>
    <row r="541" spans="1:4">
      <c r="A541" s="279">
        <v>5627</v>
      </c>
      <c r="B541" s="279" t="s">
        <v>765</v>
      </c>
      <c r="C541" s="279" t="s">
        <v>229</v>
      </c>
      <c r="D541" s="280">
        <v>27.55</v>
      </c>
    </row>
    <row r="542" spans="1:4">
      <c r="A542" s="279">
        <v>5628</v>
      </c>
      <c r="B542" s="279" t="s">
        <v>766</v>
      </c>
      <c r="C542" s="279" t="s">
        <v>229</v>
      </c>
      <c r="D542" s="280">
        <v>3.73</v>
      </c>
    </row>
    <row r="543" spans="1:4">
      <c r="A543" s="279">
        <v>5629</v>
      </c>
      <c r="B543" s="279" t="s">
        <v>767</v>
      </c>
      <c r="C543" s="279" t="s">
        <v>229</v>
      </c>
      <c r="D543" s="280">
        <v>34.44</v>
      </c>
    </row>
    <row r="544" spans="1:4">
      <c r="A544" s="279">
        <v>5630</v>
      </c>
      <c r="B544" s="279" t="s">
        <v>768</v>
      </c>
      <c r="C544" s="279" t="s">
        <v>229</v>
      </c>
      <c r="D544" s="280">
        <v>44.04</v>
      </c>
    </row>
    <row r="545" spans="1:4">
      <c r="A545" s="279">
        <v>5658</v>
      </c>
      <c r="B545" s="279" t="s">
        <v>769</v>
      </c>
      <c r="C545" s="279" t="s">
        <v>229</v>
      </c>
      <c r="D545" s="280">
        <v>1.53</v>
      </c>
    </row>
    <row r="546" spans="1:4">
      <c r="A546" s="279">
        <v>5664</v>
      </c>
      <c r="B546" s="279" t="s">
        <v>770</v>
      </c>
      <c r="C546" s="279" t="s">
        <v>229</v>
      </c>
      <c r="D546" s="280">
        <v>22.63</v>
      </c>
    </row>
    <row r="547" spans="1:4">
      <c r="A547" s="279">
        <v>5667</v>
      </c>
      <c r="B547" s="279" t="s">
        <v>771</v>
      </c>
      <c r="C547" s="279" t="s">
        <v>229</v>
      </c>
      <c r="D547" s="280">
        <v>20.13</v>
      </c>
    </row>
    <row r="548" spans="1:4">
      <c r="A548" s="279">
        <v>5668</v>
      </c>
      <c r="B548" s="279" t="s">
        <v>772</v>
      </c>
      <c r="C548" s="279" t="s">
        <v>229</v>
      </c>
      <c r="D548" s="280">
        <v>33.700000000000003</v>
      </c>
    </row>
    <row r="549" spans="1:4">
      <c r="A549" s="279">
        <v>5674</v>
      </c>
      <c r="B549" s="279" t="s">
        <v>773</v>
      </c>
      <c r="C549" s="279" t="s">
        <v>229</v>
      </c>
      <c r="D549" s="280">
        <v>22.62</v>
      </c>
    </row>
    <row r="550" spans="1:4">
      <c r="A550" s="279">
        <v>5692</v>
      </c>
      <c r="B550" s="279" t="s">
        <v>774</v>
      </c>
      <c r="C550" s="279" t="s">
        <v>229</v>
      </c>
      <c r="D550" s="280">
        <v>0.19</v>
      </c>
    </row>
    <row r="551" spans="1:4">
      <c r="A551" s="279">
        <v>5693</v>
      </c>
      <c r="B551" s="279" t="s">
        <v>775</v>
      </c>
      <c r="C551" s="279" t="s">
        <v>229</v>
      </c>
      <c r="D551" s="280">
        <v>7.19</v>
      </c>
    </row>
    <row r="552" spans="1:4">
      <c r="A552" s="279">
        <v>5695</v>
      </c>
      <c r="B552" s="279" t="s">
        <v>776</v>
      </c>
      <c r="C552" s="279" t="s">
        <v>229</v>
      </c>
      <c r="D552" s="280">
        <v>29.4</v>
      </c>
    </row>
    <row r="553" spans="1:4">
      <c r="A553" s="279">
        <v>5703</v>
      </c>
      <c r="B553" s="279" t="s">
        <v>777</v>
      </c>
      <c r="C553" s="279" t="s">
        <v>229</v>
      </c>
      <c r="D553" s="280">
        <v>18.079999999999998</v>
      </c>
    </row>
    <row r="554" spans="1:4">
      <c r="A554" s="279">
        <v>5705</v>
      </c>
      <c r="B554" s="279" t="s">
        <v>778</v>
      </c>
      <c r="C554" s="279" t="s">
        <v>229</v>
      </c>
      <c r="D554" s="280">
        <v>18.21</v>
      </c>
    </row>
    <row r="555" spans="1:4">
      <c r="A555" s="279">
        <v>5707</v>
      </c>
      <c r="B555" s="279" t="s">
        <v>779</v>
      </c>
      <c r="C555" s="279" t="s">
        <v>229</v>
      </c>
      <c r="D555" s="280">
        <v>41.26</v>
      </c>
    </row>
    <row r="556" spans="1:4">
      <c r="A556" s="279">
        <v>5710</v>
      </c>
      <c r="B556" s="279" t="s">
        <v>780</v>
      </c>
      <c r="C556" s="279" t="s">
        <v>229</v>
      </c>
      <c r="D556" s="280">
        <v>96.45</v>
      </c>
    </row>
    <row r="557" spans="1:4">
      <c r="A557" s="279">
        <v>5711</v>
      </c>
      <c r="B557" s="279" t="s">
        <v>781</v>
      </c>
      <c r="C557" s="279" t="s">
        <v>229</v>
      </c>
      <c r="D557" s="280">
        <v>60.85</v>
      </c>
    </row>
    <row r="558" spans="1:4">
      <c r="A558" s="279">
        <v>5714</v>
      </c>
      <c r="B558" s="279" t="s">
        <v>782</v>
      </c>
      <c r="C558" s="279" t="s">
        <v>229</v>
      </c>
      <c r="D558" s="280">
        <v>9.9600000000000009</v>
      </c>
    </row>
    <row r="559" spans="1:4">
      <c r="A559" s="279">
        <v>5715</v>
      </c>
      <c r="B559" s="279" t="s">
        <v>783</v>
      </c>
      <c r="C559" s="279" t="s">
        <v>229</v>
      </c>
      <c r="D559" s="280">
        <v>81.88</v>
      </c>
    </row>
    <row r="560" spans="1:4">
      <c r="A560" s="279">
        <v>5718</v>
      </c>
      <c r="B560" s="279" t="s">
        <v>784</v>
      </c>
      <c r="C560" s="279" t="s">
        <v>229</v>
      </c>
      <c r="D560" s="280">
        <v>72.63</v>
      </c>
    </row>
    <row r="561" spans="1:4">
      <c r="A561" s="279">
        <v>5721</v>
      </c>
      <c r="B561" s="279" t="s">
        <v>785</v>
      </c>
      <c r="C561" s="279" t="s">
        <v>229</v>
      </c>
      <c r="D561" s="280">
        <v>64.09</v>
      </c>
    </row>
    <row r="562" spans="1:4">
      <c r="A562" s="279">
        <v>5722</v>
      </c>
      <c r="B562" s="279" t="s">
        <v>786</v>
      </c>
      <c r="C562" s="279" t="s">
        <v>229</v>
      </c>
      <c r="D562" s="280">
        <v>148.22</v>
      </c>
    </row>
    <row r="563" spans="1:4">
      <c r="A563" s="279">
        <v>5724</v>
      </c>
      <c r="B563" s="279" t="s">
        <v>787</v>
      </c>
      <c r="C563" s="279" t="s">
        <v>229</v>
      </c>
      <c r="D563" s="280">
        <v>37.74</v>
      </c>
    </row>
    <row r="564" spans="1:4">
      <c r="A564" s="279">
        <v>5727</v>
      </c>
      <c r="B564" s="279" t="s">
        <v>788</v>
      </c>
      <c r="C564" s="279" t="s">
        <v>229</v>
      </c>
      <c r="D564" s="280">
        <v>6.83</v>
      </c>
    </row>
    <row r="565" spans="1:4">
      <c r="A565" s="279">
        <v>5729</v>
      </c>
      <c r="B565" s="279" t="s">
        <v>789</v>
      </c>
      <c r="C565" s="279" t="s">
        <v>229</v>
      </c>
      <c r="D565" s="280">
        <v>27.78</v>
      </c>
    </row>
    <row r="566" spans="1:4">
      <c r="A566" s="279">
        <v>5730</v>
      </c>
      <c r="B566" s="279" t="s">
        <v>790</v>
      </c>
      <c r="C566" s="279" t="s">
        <v>229</v>
      </c>
      <c r="D566" s="280">
        <v>28.3</v>
      </c>
    </row>
    <row r="567" spans="1:4">
      <c r="A567" s="279">
        <v>5735</v>
      </c>
      <c r="B567" s="279" t="s">
        <v>791</v>
      </c>
      <c r="C567" s="279" t="s">
        <v>229</v>
      </c>
      <c r="D567" s="280">
        <v>21.84</v>
      </c>
    </row>
    <row r="568" spans="1:4">
      <c r="A568" s="279">
        <v>5736</v>
      </c>
      <c r="B568" s="279" t="s">
        <v>792</v>
      </c>
      <c r="C568" s="279" t="s">
        <v>229</v>
      </c>
      <c r="D568" s="280">
        <v>30.92</v>
      </c>
    </row>
    <row r="569" spans="1:4">
      <c r="A569" s="279">
        <v>5738</v>
      </c>
      <c r="B569" s="279" t="s">
        <v>793</v>
      </c>
      <c r="C569" s="279" t="s">
        <v>229</v>
      </c>
      <c r="D569" s="280">
        <v>24.7</v>
      </c>
    </row>
    <row r="570" spans="1:4">
      <c r="A570" s="279">
        <v>5739</v>
      </c>
      <c r="B570" s="279" t="s">
        <v>794</v>
      </c>
      <c r="C570" s="279" t="s">
        <v>229</v>
      </c>
      <c r="D570" s="280">
        <v>30.91</v>
      </c>
    </row>
    <row r="571" spans="1:4">
      <c r="A571" s="279">
        <v>5741</v>
      </c>
      <c r="B571" s="279" t="s">
        <v>795</v>
      </c>
      <c r="C571" s="279" t="s">
        <v>229</v>
      </c>
      <c r="D571" s="280">
        <v>27.29</v>
      </c>
    </row>
    <row r="572" spans="1:4">
      <c r="A572" s="279">
        <v>5742</v>
      </c>
      <c r="B572" s="279" t="s">
        <v>796</v>
      </c>
      <c r="C572" s="279" t="s">
        <v>229</v>
      </c>
      <c r="D572" s="280">
        <v>18.850000000000001</v>
      </c>
    </row>
    <row r="573" spans="1:4">
      <c r="A573" s="279">
        <v>5747</v>
      </c>
      <c r="B573" s="279" t="s">
        <v>797</v>
      </c>
      <c r="C573" s="279" t="s">
        <v>229</v>
      </c>
      <c r="D573" s="280">
        <v>108.09</v>
      </c>
    </row>
    <row r="574" spans="1:4">
      <c r="A574" s="279">
        <v>5751</v>
      </c>
      <c r="B574" s="279" t="s">
        <v>798</v>
      </c>
      <c r="C574" s="279" t="s">
        <v>229</v>
      </c>
      <c r="D574" s="280">
        <v>19.760000000000002</v>
      </c>
    </row>
    <row r="575" spans="1:4">
      <c r="A575" s="279">
        <v>5754</v>
      </c>
      <c r="B575" s="279" t="s">
        <v>799</v>
      </c>
      <c r="C575" s="279" t="s">
        <v>229</v>
      </c>
      <c r="D575" s="280">
        <v>16.64</v>
      </c>
    </row>
    <row r="576" spans="1:4">
      <c r="A576" s="279">
        <v>5763</v>
      </c>
      <c r="B576" s="279" t="s">
        <v>800</v>
      </c>
      <c r="C576" s="279" t="s">
        <v>229</v>
      </c>
      <c r="D576" s="280">
        <v>28.43</v>
      </c>
    </row>
    <row r="577" spans="1:4">
      <c r="A577" s="279">
        <v>5765</v>
      </c>
      <c r="B577" s="279" t="s">
        <v>801</v>
      </c>
      <c r="C577" s="279" t="s">
        <v>229</v>
      </c>
      <c r="D577" s="280">
        <v>1.92</v>
      </c>
    </row>
    <row r="578" spans="1:4">
      <c r="A578" s="279">
        <v>5766</v>
      </c>
      <c r="B578" s="279" t="s">
        <v>802</v>
      </c>
      <c r="C578" s="279" t="s">
        <v>229</v>
      </c>
      <c r="D578" s="280">
        <v>3.59</v>
      </c>
    </row>
    <row r="579" spans="1:4">
      <c r="A579" s="279">
        <v>5779</v>
      </c>
      <c r="B579" s="279" t="s">
        <v>803</v>
      </c>
      <c r="C579" s="279" t="s">
        <v>229</v>
      </c>
      <c r="D579" s="280">
        <v>42.27</v>
      </c>
    </row>
    <row r="580" spans="1:4">
      <c r="A580" s="279">
        <v>5787</v>
      </c>
      <c r="B580" s="279" t="s">
        <v>804</v>
      </c>
      <c r="C580" s="279" t="s">
        <v>229</v>
      </c>
      <c r="D580" s="280">
        <v>48.09</v>
      </c>
    </row>
    <row r="581" spans="1:4">
      <c r="A581" s="279">
        <v>5797</v>
      </c>
      <c r="B581" s="279" t="s">
        <v>805</v>
      </c>
      <c r="C581" s="279" t="s">
        <v>229</v>
      </c>
      <c r="D581" s="280">
        <v>3.67</v>
      </c>
    </row>
    <row r="582" spans="1:4">
      <c r="A582" s="279">
        <v>5800</v>
      </c>
      <c r="B582" s="279" t="s">
        <v>806</v>
      </c>
      <c r="C582" s="279" t="s">
        <v>229</v>
      </c>
      <c r="D582" s="280">
        <v>0.3</v>
      </c>
    </row>
    <row r="583" spans="1:4">
      <c r="A583" s="279">
        <v>7032</v>
      </c>
      <c r="B583" s="279" t="s">
        <v>807</v>
      </c>
      <c r="C583" s="279" t="s">
        <v>229</v>
      </c>
      <c r="D583" s="280">
        <v>3.52</v>
      </c>
    </row>
    <row r="584" spans="1:4">
      <c r="A584" s="279">
        <v>7033</v>
      </c>
      <c r="B584" s="279" t="s">
        <v>808</v>
      </c>
      <c r="C584" s="279" t="s">
        <v>229</v>
      </c>
      <c r="D584" s="280">
        <v>0.57999999999999996</v>
      </c>
    </row>
    <row r="585" spans="1:4">
      <c r="A585" s="279">
        <v>7034</v>
      </c>
      <c r="B585" s="279" t="s">
        <v>809</v>
      </c>
      <c r="C585" s="279" t="s">
        <v>229</v>
      </c>
      <c r="D585" s="280">
        <v>6.61</v>
      </c>
    </row>
    <row r="586" spans="1:4">
      <c r="A586" s="279">
        <v>7035</v>
      </c>
      <c r="B586" s="279" t="s">
        <v>810</v>
      </c>
      <c r="C586" s="279" t="s">
        <v>229</v>
      </c>
      <c r="D586" s="280">
        <v>146.08000000000001</v>
      </c>
    </row>
    <row r="587" spans="1:4">
      <c r="A587" s="279">
        <v>7038</v>
      </c>
      <c r="B587" s="279" t="s">
        <v>811</v>
      </c>
      <c r="C587" s="279" t="s">
        <v>229</v>
      </c>
      <c r="D587" s="280">
        <v>28.25</v>
      </c>
    </row>
    <row r="588" spans="1:4">
      <c r="A588" s="279">
        <v>7039</v>
      </c>
      <c r="B588" s="279" t="s">
        <v>812</v>
      </c>
      <c r="C588" s="279" t="s">
        <v>229</v>
      </c>
      <c r="D588" s="280">
        <v>3.92</v>
      </c>
    </row>
    <row r="589" spans="1:4">
      <c r="A589" s="279">
        <v>7040</v>
      </c>
      <c r="B589" s="279" t="s">
        <v>813</v>
      </c>
      <c r="C589" s="279" t="s">
        <v>229</v>
      </c>
      <c r="D589" s="280">
        <v>35.36</v>
      </c>
    </row>
    <row r="590" spans="1:4">
      <c r="A590" s="279">
        <v>7044</v>
      </c>
      <c r="B590" s="279" t="s">
        <v>814</v>
      </c>
      <c r="C590" s="279" t="s">
        <v>229</v>
      </c>
      <c r="D590" s="280">
        <v>0.21</v>
      </c>
    </row>
    <row r="591" spans="1:4">
      <c r="A591" s="279">
        <v>7045</v>
      </c>
      <c r="B591" s="279" t="s">
        <v>815</v>
      </c>
      <c r="C591" s="279" t="s">
        <v>229</v>
      </c>
      <c r="D591" s="280">
        <v>0.02</v>
      </c>
    </row>
    <row r="592" spans="1:4">
      <c r="A592" s="279">
        <v>7046</v>
      </c>
      <c r="B592" s="279" t="s">
        <v>816</v>
      </c>
      <c r="C592" s="279" t="s">
        <v>229</v>
      </c>
      <c r="D592" s="280">
        <v>0.23</v>
      </c>
    </row>
    <row r="593" spans="1:4">
      <c r="A593" s="279">
        <v>7047</v>
      </c>
      <c r="B593" s="279" t="s">
        <v>817</v>
      </c>
      <c r="C593" s="279" t="s">
        <v>229</v>
      </c>
      <c r="D593" s="280">
        <v>8.4600000000000009</v>
      </c>
    </row>
    <row r="594" spans="1:4">
      <c r="A594" s="279">
        <v>7051</v>
      </c>
      <c r="B594" s="279" t="s">
        <v>818</v>
      </c>
      <c r="C594" s="279" t="s">
        <v>229</v>
      </c>
      <c r="D594" s="280">
        <v>25.06</v>
      </c>
    </row>
    <row r="595" spans="1:4">
      <c r="A595" s="279">
        <v>7052</v>
      </c>
      <c r="B595" s="279" t="s">
        <v>819</v>
      </c>
      <c r="C595" s="279" t="s">
        <v>229</v>
      </c>
      <c r="D595" s="280">
        <v>3.48</v>
      </c>
    </row>
    <row r="596" spans="1:4">
      <c r="A596" s="279">
        <v>7053</v>
      </c>
      <c r="B596" s="279" t="s">
        <v>820</v>
      </c>
      <c r="C596" s="279" t="s">
        <v>229</v>
      </c>
      <c r="D596" s="280">
        <v>31.36</v>
      </c>
    </row>
    <row r="597" spans="1:4">
      <c r="A597" s="279">
        <v>7054</v>
      </c>
      <c r="B597" s="279" t="s">
        <v>821</v>
      </c>
      <c r="C597" s="279" t="s">
        <v>229</v>
      </c>
      <c r="D597" s="280">
        <v>61.02</v>
      </c>
    </row>
    <row r="598" spans="1:4">
      <c r="A598" s="279">
        <v>7058</v>
      </c>
      <c r="B598" s="279" t="s">
        <v>822</v>
      </c>
      <c r="C598" s="279" t="s">
        <v>229</v>
      </c>
      <c r="D598" s="280">
        <v>14.98</v>
      </c>
    </row>
    <row r="599" spans="1:4">
      <c r="A599" s="279">
        <v>7059</v>
      </c>
      <c r="B599" s="279" t="s">
        <v>823</v>
      </c>
      <c r="C599" s="279" t="s">
        <v>229</v>
      </c>
      <c r="D599" s="280">
        <v>2.76</v>
      </c>
    </row>
    <row r="600" spans="1:4">
      <c r="A600" s="279">
        <v>7060</v>
      </c>
      <c r="B600" s="279" t="s">
        <v>824</v>
      </c>
      <c r="C600" s="279" t="s">
        <v>229</v>
      </c>
      <c r="D600" s="280">
        <v>28.09</v>
      </c>
    </row>
    <row r="601" spans="1:4">
      <c r="A601" s="279">
        <v>7061</v>
      </c>
      <c r="B601" s="279" t="s">
        <v>825</v>
      </c>
      <c r="C601" s="279" t="s">
        <v>229</v>
      </c>
      <c r="D601" s="280">
        <v>55.7</v>
      </c>
    </row>
    <row r="602" spans="1:4">
      <c r="A602" s="279">
        <v>7063</v>
      </c>
      <c r="B602" s="279" t="s">
        <v>826</v>
      </c>
      <c r="C602" s="279" t="s">
        <v>229</v>
      </c>
      <c r="D602" s="280">
        <v>12.43</v>
      </c>
    </row>
    <row r="603" spans="1:4">
      <c r="A603" s="279">
        <v>7064</v>
      </c>
      <c r="B603" s="279" t="s">
        <v>827</v>
      </c>
      <c r="C603" s="279" t="s">
        <v>229</v>
      </c>
      <c r="D603" s="280">
        <v>1.72</v>
      </c>
    </row>
    <row r="604" spans="1:4">
      <c r="A604" s="279">
        <v>7065</v>
      </c>
      <c r="B604" s="279" t="s">
        <v>828</v>
      </c>
      <c r="C604" s="279" t="s">
        <v>229</v>
      </c>
      <c r="D604" s="280">
        <v>13.6</v>
      </c>
    </row>
    <row r="605" spans="1:4">
      <c r="A605" s="279">
        <v>7066</v>
      </c>
      <c r="B605" s="279" t="s">
        <v>829</v>
      </c>
      <c r="C605" s="279" t="s">
        <v>229</v>
      </c>
      <c r="D605" s="280">
        <v>117.5</v>
      </c>
    </row>
    <row r="606" spans="1:4">
      <c r="A606" s="279">
        <v>53786</v>
      </c>
      <c r="B606" s="279" t="s">
        <v>830</v>
      </c>
      <c r="C606" s="279" t="s">
        <v>229</v>
      </c>
      <c r="D606" s="280">
        <v>36.479999999999997</v>
      </c>
    </row>
    <row r="607" spans="1:4">
      <c r="A607" s="279">
        <v>53788</v>
      </c>
      <c r="B607" s="279" t="s">
        <v>831</v>
      </c>
      <c r="C607" s="279" t="s">
        <v>229</v>
      </c>
      <c r="D607" s="280">
        <v>39.049999999999997</v>
      </c>
    </row>
    <row r="608" spans="1:4">
      <c r="A608" s="279">
        <v>53792</v>
      </c>
      <c r="B608" s="279" t="s">
        <v>832</v>
      </c>
      <c r="C608" s="279" t="s">
        <v>229</v>
      </c>
      <c r="D608" s="280">
        <v>69.239999999999995</v>
      </c>
    </row>
    <row r="609" spans="1:4">
      <c r="A609" s="279">
        <v>53794</v>
      </c>
      <c r="B609" s="279" t="s">
        <v>833</v>
      </c>
      <c r="C609" s="279" t="s">
        <v>229</v>
      </c>
      <c r="D609" s="280">
        <v>35</v>
      </c>
    </row>
    <row r="610" spans="1:4">
      <c r="A610" s="279">
        <v>53797</v>
      </c>
      <c r="B610" s="279" t="s">
        <v>834</v>
      </c>
      <c r="C610" s="279" t="s">
        <v>229</v>
      </c>
      <c r="D610" s="280">
        <v>79.63</v>
      </c>
    </row>
    <row r="611" spans="1:4">
      <c r="A611" s="279">
        <v>53804</v>
      </c>
      <c r="B611" s="279" t="s">
        <v>835</v>
      </c>
      <c r="C611" s="279" t="s">
        <v>229</v>
      </c>
      <c r="D611" s="280">
        <v>3.19</v>
      </c>
    </row>
    <row r="612" spans="1:4">
      <c r="A612" s="279">
        <v>53806</v>
      </c>
      <c r="B612" s="279" t="s">
        <v>836</v>
      </c>
      <c r="C612" s="279" t="s">
        <v>229</v>
      </c>
      <c r="D612" s="280">
        <v>48.62</v>
      </c>
    </row>
    <row r="613" spans="1:4">
      <c r="A613" s="279">
        <v>53810</v>
      </c>
      <c r="B613" s="279" t="s">
        <v>837</v>
      </c>
      <c r="C613" s="279" t="s">
        <v>229</v>
      </c>
      <c r="D613" s="280">
        <v>48.92</v>
      </c>
    </row>
    <row r="614" spans="1:4">
      <c r="A614" s="279">
        <v>53814</v>
      </c>
      <c r="B614" s="279" t="s">
        <v>838</v>
      </c>
      <c r="C614" s="279" t="s">
        <v>229</v>
      </c>
      <c r="D614" s="280">
        <v>160.26</v>
      </c>
    </row>
    <row r="615" spans="1:4">
      <c r="A615" s="279">
        <v>53817</v>
      </c>
      <c r="B615" s="279" t="s">
        <v>839</v>
      </c>
      <c r="C615" s="279" t="s">
        <v>229</v>
      </c>
      <c r="D615" s="280">
        <v>42.69</v>
      </c>
    </row>
    <row r="616" spans="1:4">
      <c r="A616" s="279">
        <v>53818</v>
      </c>
      <c r="B616" s="279" t="s">
        <v>840</v>
      </c>
      <c r="C616" s="279" t="s">
        <v>229</v>
      </c>
      <c r="D616" s="280">
        <v>5.45</v>
      </c>
    </row>
    <row r="617" spans="1:4">
      <c r="A617" s="279">
        <v>53827</v>
      </c>
      <c r="B617" s="279" t="s">
        <v>841</v>
      </c>
      <c r="C617" s="279" t="s">
        <v>229</v>
      </c>
      <c r="D617" s="280">
        <v>77.95</v>
      </c>
    </row>
    <row r="618" spans="1:4">
      <c r="A618" s="279">
        <v>53829</v>
      </c>
      <c r="B618" s="279" t="s">
        <v>842</v>
      </c>
      <c r="C618" s="279" t="s">
        <v>229</v>
      </c>
      <c r="D618" s="280">
        <v>79.63</v>
      </c>
    </row>
    <row r="619" spans="1:4">
      <c r="A619" s="279">
        <v>53831</v>
      </c>
      <c r="B619" s="279" t="s">
        <v>843</v>
      </c>
      <c r="C619" s="279" t="s">
        <v>229</v>
      </c>
      <c r="D619" s="280">
        <v>131.53</v>
      </c>
    </row>
    <row r="620" spans="1:4">
      <c r="A620" s="279">
        <v>53840</v>
      </c>
      <c r="B620" s="279" t="s">
        <v>844</v>
      </c>
      <c r="C620" s="279" t="s">
        <v>229</v>
      </c>
      <c r="D620" s="280">
        <v>1.73</v>
      </c>
    </row>
    <row r="621" spans="1:4">
      <c r="A621" s="279">
        <v>53841</v>
      </c>
      <c r="B621" s="279" t="s">
        <v>845</v>
      </c>
      <c r="C621" s="279" t="s">
        <v>229</v>
      </c>
      <c r="D621" s="280">
        <v>1.2</v>
      </c>
    </row>
    <row r="622" spans="1:4">
      <c r="A622" s="279">
        <v>53849</v>
      </c>
      <c r="B622" s="279" t="s">
        <v>846</v>
      </c>
      <c r="C622" s="279" t="s">
        <v>229</v>
      </c>
      <c r="D622" s="280">
        <v>57.21</v>
      </c>
    </row>
    <row r="623" spans="1:4">
      <c r="A623" s="279">
        <v>53857</v>
      </c>
      <c r="B623" s="279" t="s">
        <v>847</v>
      </c>
      <c r="C623" s="279" t="s">
        <v>229</v>
      </c>
      <c r="D623" s="280">
        <v>27.65</v>
      </c>
    </row>
    <row r="624" spans="1:4">
      <c r="A624" s="279">
        <v>53858</v>
      </c>
      <c r="B624" s="279" t="s">
        <v>848</v>
      </c>
      <c r="C624" s="279" t="s">
        <v>229</v>
      </c>
      <c r="D624" s="280">
        <v>54.68</v>
      </c>
    </row>
    <row r="625" spans="1:4">
      <c r="A625" s="279">
        <v>53861</v>
      </c>
      <c r="B625" s="279" t="s">
        <v>849</v>
      </c>
      <c r="C625" s="279" t="s">
        <v>229</v>
      </c>
      <c r="D625" s="280">
        <v>38.340000000000003</v>
      </c>
    </row>
    <row r="626" spans="1:4">
      <c r="A626" s="279">
        <v>53863</v>
      </c>
      <c r="B626" s="279" t="s">
        <v>850</v>
      </c>
      <c r="C626" s="279" t="s">
        <v>229</v>
      </c>
      <c r="D626" s="280">
        <v>1.45</v>
      </c>
    </row>
    <row r="627" spans="1:4">
      <c r="A627" s="279">
        <v>53865</v>
      </c>
      <c r="B627" s="279" t="s">
        <v>851</v>
      </c>
      <c r="C627" s="279" t="s">
        <v>229</v>
      </c>
      <c r="D627" s="280">
        <v>32.22</v>
      </c>
    </row>
    <row r="628" spans="1:4">
      <c r="A628" s="279">
        <v>53866</v>
      </c>
      <c r="B628" s="279" t="s">
        <v>852</v>
      </c>
      <c r="C628" s="279" t="s">
        <v>229</v>
      </c>
      <c r="D628" s="280">
        <v>1.46</v>
      </c>
    </row>
    <row r="629" spans="1:4">
      <c r="A629" s="279">
        <v>53882</v>
      </c>
      <c r="B629" s="279" t="s">
        <v>853</v>
      </c>
      <c r="C629" s="279" t="s">
        <v>229</v>
      </c>
      <c r="D629" s="280">
        <v>22.14</v>
      </c>
    </row>
    <row r="630" spans="1:4">
      <c r="A630" s="279">
        <v>55263</v>
      </c>
      <c r="B630" s="279" t="s">
        <v>854</v>
      </c>
      <c r="C630" s="279" t="s">
        <v>229</v>
      </c>
      <c r="D630" s="280">
        <v>44.04</v>
      </c>
    </row>
    <row r="631" spans="1:4">
      <c r="A631" s="279">
        <v>73303</v>
      </c>
      <c r="B631" s="279" t="s">
        <v>855</v>
      </c>
      <c r="C631" s="279" t="s">
        <v>229</v>
      </c>
      <c r="D631" s="280">
        <v>4.0199999999999996</v>
      </c>
    </row>
    <row r="632" spans="1:4">
      <c r="A632" s="279">
        <v>73307</v>
      </c>
      <c r="B632" s="279" t="s">
        <v>856</v>
      </c>
      <c r="C632" s="279" t="s">
        <v>229</v>
      </c>
      <c r="D632" s="280">
        <v>3.59</v>
      </c>
    </row>
    <row r="633" spans="1:4">
      <c r="A633" s="279">
        <v>73309</v>
      </c>
      <c r="B633" s="279" t="s">
        <v>857</v>
      </c>
      <c r="C633" s="279" t="s">
        <v>229</v>
      </c>
      <c r="D633" s="280">
        <v>18.79</v>
      </c>
    </row>
    <row r="634" spans="1:4">
      <c r="A634" s="279">
        <v>73311</v>
      </c>
      <c r="B634" s="279" t="s">
        <v>858</v>
      </c>
      <c r="C634" s="279" t="s">
        <v>229</v>
      </c>
      <c r="D634" s="280">
        <v>121.75</v>
      </c>
    </row>
    <row r="635" spans="1:4">
      <c r="A635" s="279">
        <v>73313</v>
      </c>
      <c r="B635" s="279" t="s">
        <v>859</v>
      </c>
      <c r="C635" s="279" t="s">
        <v>229</v>
      </c>
      <c r="D635" s="280">
        <v>2.61</v>
      </c>
    </row>
    <row r="636" spans="1:4">
      <c r="A636" s="279">
        <v>73315</v>
      </c>
      <c r="B636" s="279" t="s">
        <v>860</v>
      </c>
      <c r="C636" s="279" t="s">
        <v>229</v>
      </c>
      <c r="D636" s="280">
        <v>39.049999999999997</v>
      </c>
    </row>
    <row r="637" spans="1:4">
      <c r="A637" s="279">
        <v>73335</v>
      </c>
      <c r="B637" s="279" t="s">
        <v>861</v>
      </c>
      <c r="C637" s="279" t="s">
        <v>229</v>
      </c>
      <c r="D637" s="280">
        <v>21.58</v>
      </c>
    </row>
    <row r="638" spans="1:4">
      <c r="A638" s="279">
        <v>73340</v>
      </c>
      <c r="B638" s="279" t="s">
        <v>862</v>
      </c>
      <c r="C638" s="279" t="s">
        <v>229</v>
      </c>
      <c r="D638" s="280">
        <v>55.7</v>
      </c>
    </row>
    <row r="639" spans="1:4">
      <c r="A639" s="279">
        <v>83361</v>
      </c>
      <c r="B639" s="279" t="s">
        <v>863</v>
      </c>
      <c r="C639" s="279" t="s">
        <v>229</v>
      </c>
      <c r="D639" s="280">
        <v>12.07</v>
      </c>
    </row>
    <row r="640" spans="1:4">
      <c r="A640" s="279">
        <v>83761</v>
      </c>
      <c r="B640" s="279" t="s">
        <v>864</v>
      </c>
      <c r="C640" s="279" t="s">
        <v>229</v>
      </c>
      <c r="D640" s="280">
        <v>8.58</v>
      </c>
    </row>
    <row r="641" spans="1:4">
      <c r="A641" s="279">
        <v>83762</v>
      </c>
      <c r="B641" s="279" t="s">
        <v>865</v>
      </c>
      <c r="C641" s="279" t="s">
        <v>229</v>
      </c>
      <c r="D641" s="280">
        <v>10.72</v>
      </c>
    </row>
    <row r="642" spans="1:4">
      <c r="A642" s="279">
        <v>83763</v>
      </c>
      <c r="B642" s="279" t="s">
        <v>866</v>
      </c>
      <c r="C642" s="279" t="s">
        <v>229</v>
      </c>
      <c r="D642" s="280">
        <v>34.31</v>
      </c>
    </row>
    <row r="643" spans="1:4">
      <c r="A643" s="279">
        <v>83764</v>
      </c>
      <c r="B643" s="279" t="s">
        <v>867</v>
      </c>
      <c r="C643" s="279" t="s">
        <v>229</v>
      </c>
      <c r="D643" s="280">
        <v>0.96</v>
      </c>
    </row>
    <row r="644" spans="1:4">
      <c r="A644" s="279">
        <v>87026</v>
      </c>
      <c r="B644" s="279" t="s">
        <v>868</v>
      </c>
      <c r="C644" s="279" t="s">
        <v>229</v>
      </c>
      <c r="D644" s="280">
        <v>0.24</v>
      </c>
    </row>
    <row r="645" spans="1:4">
      <c r="A645" s="279">
        <v>87441</v>
      </c>
      <c r="B645" s="279" t="s">
        <v>869</v>
      </c>
      <c r="C645" s="279" t="s">
        <v>229</v>
      </c>
      <c r="D645" s="280">
        <v>0.39</v>
      </c>
    </row>
    <row r="646" spans="1:4">
      <c r="A646" s="279">
        <v>87442</v>
      </c>
      <c r="B646" s="279" t="s">
        <v>870</v>
      </c>
      <c r="C646" s="279" t="s">
        <v>229</v>
      </c>
      <c r="D646" s="280">
        <v>0.04</v>
      </c>
    </row>
    <row r="647" spans="1:4">
      <c r="A647" s="279">
        <v>87443</v>
      </c>
      <c r="B647" s="279" t="s">
        <v>871</v>
      </c>
      <c r="C647" s="279" t="s">
        <v>229</v>
      </c>
      <c r="D647" s="280">
        <v>0.36</v>
      </c>
    </row>
    <row r="648" spans="1:4">
      <c r="A648" s="279">
        <v>87444</v>
      </c>
      <c r="B648" s="279" t="s">
        <v>872</v>
      </c>
      <c r="C648" s="279" t="s">
        <v>229</v>
      </c>
      <c r="D648" s="280">
        <v>2.9</v>
      </c>
    </row>
    <row r="649" spans="1:4">
      <c r="A649" s="279">
        <v>88387</v>
      </c>
      <c r="B649" s="279" t="s">
        <v>873</v>
      </c>
      <c r="C649" s="279" t="s">
        <v>229</v>
      </c>
      <c r="D649" s="280">
        <v>0.76</v>
      </c>
    </row>
    <row r="650" spans="1:4">
      <c r="A650" s="279">
        <v>88389</v>
      </c>
      <c r="B650" s="279" t="s">
        <v>874</v>
      </c>
      <c r="C650" s="279" t="s">
        <v>229</v>
      </c>
      <c r="D650" s="280">
        <v>0.09</v>
      </c>
    </row>
    <row r="651" spans="1:4">
      <c r="A651" s="279">
        <v>88390</v>
      </c>
      <c r="B651" s="279" t="s">
        <v>875</v>
      </c>
      <c r="C651" s="279" t="s">
        <v>229</v>
      </c>
      <c r="D651" s="280">
        <v>0.95</v>
      </c>
    </row>
    <row r="652" spans="1:4">
      <c r="A652" s="279">
        <v>88391</v>
      </c>
      <c r="B652" s="279" t="s">
        <v>876</v>
      </c>
      <c r="C652" s="279" t="s">
        <v>229</v>
      </c>
      <c r="D652" s="280">
        <v>2.37</v>
      </c>
    </row>
    <row r="653" spans="1:4">
      <c r="A653" s="279">
        <v>88394</v>
      </c>
      <c r="B653" s="279" t="s">
        <v>877</v>
      </c>
      <c r="C653" s="279" t="s">
        <v>229</v>
      </c>
      <c r="D653" s="280">
        <v>0.9</v>
      </c>
    </row>
    <row r="654" spans="1:4">
      <c r="A654" s="279">
        <v>88395</v>
      </c>
      <c r="B654" s="279" t="s">
        <v>878</v>
      </c>
      <c r="C654" s="279" t="s">
        <v>229</v>
      </c>
      <c r="D654" s="280">
        <v>0.1</v>
      </c>
    </row>
    <row r="655" spans="1:4">
      <c r="A655" s="279">
        <v>88396</v>
      </c>
      <c r="B655" s="279" t="s">
        <v>879</v>
      </c>
      <c r="C655" s="279" t="s">
        <v>229</v>
      </c>
      <c r="D655" s="280">
        <v>1.1299999999999999</v>
      </c>
    </row>
    <row r="656" spans="1:4">
      <c r="A656" s="279">
        <v>88397</v>
      </c>
      <c r="B656" s="279" t="s">
        <v>880</v>
      </c>
      <c r="C656" s="279" t="s">
        <v>229</v>
      </c>
      <c r="D656" s="280">
        <v>3.56</v>
      </c>
    </row>
    <row r="657" spans="1:4">
      <c r="A657" s="279">
        <v>88400</v>
      </c>
      <c r="B657" s="279" t="s">
        <v>881</v>
      </c>
      <c r="C657" s="279" t="s">
        <v>229</v>
      </c>
      <c r="D657" s="280">
        <v>0.72</v>
      </c>
    </row>
    <row r="658" spans="1:4">
      <c r="A658" s="279">
        <v>88401</v>
      </c>
      <c r="B658" s="279" t="s">
        <v>882</v>
      </c>
      <c r="C658" s="279" t="s">
        <v>229</v>
      </c>
      <c r="D658" s="280">
        <v>0.08</v>
      </c>
    </row>
    <row r="659" spans="1:4">
      <c r="A659" s="279">
        <v>88402</v>
      </c>
      <c r="B659" s="279" t="s">
        <v>883</v>
      </c>
      <c r="C659" s="279" t="s">
        <v>229</v>
      </c>
      <c r="D659" s="280">
        <v>0.9</v>
      </c>
    </row>
    <row r="660" spans="1:4">
      <c r="A660" s="279">
        <v>88403</v>
      </c>
      <c r="B660" s="279" t="s">
        <v>884</v>
      </c>
      <c r="C660" s="279" t="s">
        <v>229</v>
      </c>
      <c r="D660" s="280">
        <v>1.42</v>
      </c>
    </row>
    <row r="661" spans="1:4">
      <c r="A661" s="279">
        <v>88419</v>
      </c>
      <c r="B661" s="279" t="s">
        <v>885</v>
      </c>
      <c r="C661" s="279" t="s">
        <v>229</v>
      </c>
      <c r="D661" s="280">
        <v>4.6900000000000004</v>
      </c>
    </row>
    <row r="662" spans="1:4">
      <c r="A662" s="279">
        <v>88422</v>
      </c>
      <c r="B662" s="279" t="s">
        <v>886</v>
      </c>
      <c r="C662" s="279" t="s">
        <v>229</v>
      </c>
      <c r="D662" s="280">
        <v>0.55000000000000004</v>
      </c>
    </row>
    <row r="663" spans="1:4">
      <c r="A663" s="279">
        <v>88425</v>
      </c>
      <c r="B663" s="279" t="s">
        <v>887</v>
      </c>
      <c r="C663" s="279" t="s">
        <v>229</v>
      </c>
      <c r="D663" s="280">
        <v>5.13</v>
      </c>
    </row>
    <row r="664" spans="1:4">
      <c r="A664" s="279">
        <v>88427</v>
      </c>
      <c r="B664" s="279" t="s">
        <v>888</v>
      </c>
      <c r="C664" s="279" t="s">
        <v>229</v>
      </c>
      <c r="D664" s="280">
        <v>3.61</v>
      </c>
    </row>
    <row r="665" spans="1:4">
      <c r="A665" s="279">
        <v>88434</v>
      </c>
      <c r="B665" s="279" t="s">
        <v>889</v>
      </c>
      <c r="C665" s="279" t="s">
        <v>229</v>
      </c>
      <c r="D665" s="280">
        <v>6.22</v>
      </c>
    </row>
    <row r="666" spans="1:4">
      <c r="A666" s="279">
        <v>88435</v>
      </c>
      <c r="B666" s="279" t="s">
        <v>890</v>
      </c>
      <c r="C666" s="279" t="s">
        <v>229</v>
      </c>
      <c r="D666" s="280">
        <v>0.73</v>
      </c>
    </row>
    <row r="667" spans="1:4">
      <c r="A667" s="279">
        <v>88436</v>
      </c>
      <c r="B667" s="279" t="s">
        <v>891</v>
      </c>
      <c r="C667" s="279" t="s">
        <v>229</v>
      </c>
      <c r="D667" s="280">
        <v>6.8</v>
      </c>
    </row>
    <row r="668" spans="1:4">
      <c r="A668" s="279">
        <v>88437</v>
      </c>
      <c r="B668" s="279" t="s">
        <v>892</v>
      </c>
      <c r="C668" s="279" t="s">
        <v>229</v>
      </c>
      <c r="D668" s="280">
        <v>3.61</v>
      </c>
    </row>
    <row r="669" spans="1:4">
      <c r="A669" s="279">
        <v>88569</v>
      </c>
      <c r="B669" s="279" t="s">
        <v>893</v>
      </c>
      <c r="C669" s="279" t="s">
        <v>229</v>
      </c>
      <c r="D669" s="280">
        <v>2.46</v>
      </c>
    </row>
    <row r="670" spans="1:4">
      <c r="A670" s="279">
        <v>88570</v>
      </c>
      <c r="B670" s="279" t="s">
        <v>894</v>
      </c>
      <c r="C670" s="279" t="s">
        <v>229</v>
      </c>
      <c r="D670" s="280">
        <v>0.53</v>
      </c>
    </row>
    <row r="671" spans="1:4">
      <c r="A671" s="279">
        <v>88826</v>
      </c>
      <c r="B671" s="279" t="s">
        <v>895</v>
      </c>
      <c r="C671" s="279" t="s">
        <v>229</v>
      </c>
      <c r="D671" s="280">
        <v>0.28000000000000003</v>
      </c>
    </row>
    <row r="672" spans="1:4">
      <c r="A672" s="279">
        <v>88827</v>
      </c>
      <c r="B672" s="279" t="s">
        <v>896</v>
      </c>
      <c r="C672" s="279" t="s">
        <v>229</v>
      </c>
      <c r="D672" s="280">
        <v>0.03</v>
      </c>
    </row>
    <row r="673" spans="1:4">
      <c r="A673" s="279">
        <v>88828</v>
      </c>
      <c r="B673" s="279" t="s">
        <v>897</v>
      </c>
      <c r="C673" s="279" t="s">
        <v>229</v>
      </c>
      <c r="D673" s="280">
        <v>0.27</v>
      </c>
    </row>
    <row r="674" spans="1:4">
      <c r="A674" s="279">
        <v>88829</v>
      </c>
      <c r="B674" s="279" t="s">
        <v>898</v>
      </c>
      <c r="C674" s="279" t="s">
        <v>229</v>
      </c>
      <c r="D674" s="280">
        <v>0.95</v>
      </c>
    </row>
    <row r="675" spans="1:4">
      <c r="A675" s="279">
        <v>88832</v>
      </c>
      <c r="B675" s="279" t="s">
        <v>899</v>
      </c>
      <c r="C675" s="279" t="s">
        <v>229</v>
      </c>
      <c r="D675" s="280">
        <v>26.29</v>
      </c>
    </row>
    <row r="676" spans="1:4">
      <c r="A676" s="279">
        <v>88834</v>
      </c>
      <c r="B676" s="279" t="s">
        <v>900</v>
      </c>
      <c r="C676" s="279" t="s">
        <v>229</v>
      </c>
      <c r="D676" s="280">
        <v>3.56</v>
      </c>
    </row>
    <row r="677" spans="1:4">
      <c r="A677" s="279">
        <v>88835</v>
      </c>
      <c r="B677" s="279" t="s">
        <v>901</v>
      </c>
      <c r="C677" s="279" t="s">
        <v>229</v>
      </c>
      <c r="D677" s="280">
        <v>32.86</v>
      </c>
    </row>
    <row r="678" spans="1:4">
      <c r="A678" s="279">
        <v>88836</v>
      </c>
      <c r="B678" s="279" t="s">
        <v>902</v>
      </c>
      <c r="C678" s="279" t="s">
        <v>229</v>
      </c>
      <c r="D678" s="280">
        <v>43.64</v>
      </c>
    </row>
    <row r="679" spans="1:4">
      <c r="A679" s="279">
        <v>88839</v>
      </c>
      <c r="B679" s="279" t="s">
        <v>903</v>
      </c>
      <c r="C679" s="279" t="s">
        <v>229</v>
      </c>
      <c r="D679" s="280">
        <v>22.09</v>
      </c>
    </row>
    <row r="680" spans="1:4">
      <c r="A680" s="279">
        <v>88840</v>
      </c>
      <c r="B680" s="279" t="s">
        <v>904</v>
      </c>
      <c r="C680" s="279" t="s">
        <v>229</v>
      </c>
      <c r="D680" s="280">
        <v>4.97</v>
      </c>
    </row>
    <row r="681" spans="1:4">
      <c r="A681" s="279">
        <v>88841</v>
      </c>
      <c r="B681" s="279" t="s">
        <v>905</v>
      </c>
      <c r="C681" s="279" t="s">
        <v>229</v>
      </c>
      <c r="D681" s="280">
        <v>39.5</v>
      </c>
    </row>
    <row r="682" spans="1:4">
      <c r="A682" s="279">
        <v>88842</v>
      </c>
      <c r="B682" s="279" t="s">
        <v>906</v>
      </c>
      <c r="C682" s="279" t="s">
        <v>229</v>
      </c>
      <c r="D682" s="280">
        <v>53.41</v>
      </c>
    </row>
    <row r="683" spans="1:4">
      <c r="A683" s="279">
        <v>88847</v>
      </c>
      <c r="B683" s="279" t="s">
        <v>907</v>
      </c>
      <c r="C683" s="279" t="s">
        <v>229</v>
      </c>
      <c r="D683" s="280">
        <v>14.55</v>
      </c>
    </row>
    <row r="684" spans="1:4">
      <c r="A684" s="279">
        <v>88848</v>
      </c>
      <c r="B684" s="279" t="s">
        <v>908</v>
      </c>
      <c r="C684" s="279" t="s">
        <v>229</v>
      </c>
      <c r="D684" s="280">
        <v>3.05</v>
      </c>
    </row>
    <row r="685" spans="1:4">
      <c r="A685" s="279">
        <v>88853</v>
      </c>
      <c r="B685" s="279" t="s">
        <v>909</v>
      </c>
      <c r="C685" s="279" t="s">
        <v>229</v>
      </c>
      <c r="D685" s="280">
        <v>0.17</v>
      </c>
    </row>
    <row r="686" spans="1:4">
      <c r="A686" s="279">
        <v>88854</v>
      </c>
      <c r="B686" s="279" t="s">
        <v>910</v>
      </c>
      <c r="C686" s="279" t="s">
        <v>229</v>
      </c>
      <c r="D686" s="280">
        <v>0.02</v>
      </c>
    </row>
    <row r="687" spans="1:4">
      <c r="A687" s="279">
        <v>88855</v>
      </c>
      <c r="B687" s="279" t="s">
        <v>911</v>
      </c>
      <c r="C687" s="279" t="s">
        <v>229</v>
      </c>
      <c r="D687" s="280">
        <v>2.21</v>
      </c>
    </row>
    <row r="688" spans="1:4">
      <c r="A688" s="279">
        <v>88856</v>
      </c>
      <c r="B688" s="279" t="s">
        <v>912</v>
      </c>
      <c r="C688" s="279" t="s">
        <v>229</v>
      </c>
      <c r="D688" s="280">
        <v>0.31</v>
      </c>
    </row>
    <row r="689" spans="1:4">
      <c r="A689" s="279">
        <v>88857</v>
      </c>
      <c r="B689" s="279" t="s">
        <v>913</v>
      </c>
      <c r="C689" s="279" t="s">
        <v>229</v>
      </c>
      <c r="D689" s="280">
        <v>18.11</v>
      </c>
    </row>
    <row r="690" spans="1:4">
      <c r="A690" s="279">
        <v>88858</v>
      </c>
      <c r="B690" s="279" t="s">
        <v>914</v>
      </c>
      <c r="C690" s="279" t="s">
        <v>229</v>
      </c>
      <c r="D690" s="280">
        <v>2.4500000000000002</v>
      </c>
    </row>
    <row r="691" spans="1:4">
      <c r="A691" s="279">
        <v>88859</v>
      </c>
      <c r="B691" s="279" t="s">
        <v>915</v>
      </c>
      <c r="C691" s="279" t="s">
        <v>229</v>
      </c>
      <c r="D691" s="280">
        <v>16.100000000000001</v>
      </c>
    </row>
    <row r="692" spans="1:4">
      <c r="A692" s="279">
        <v>88860</v>
      </c>
      <c r="B692" s="279" t="s">
        <v>916</v>
      </c>
      <c r="C692" s="279" t="s">
        <v>229</v>
      </c>
      <c r="D692" s="280">
        <v>2.1800000000000002</v>
      </c>
    </row>
    <row r="693" spans="1:4">
      <c r="A693" s="279">
        <v>88900</v>
      </c>
      <c r="B693" s="279" t="s">
        <v>917</v>
      </c>
      <c r="C693" s="279" t="s">
        <v>229</v>
      </c>
      <c r="D693" s="280">
        <v>30.65</v>
      </c>
    </row>
    <row r="694" spans="1:4">
      <c r="A694" s="279">
        <v>88902</v>
      </c>
      <c r="B694" s="279" t="s">
        <v>918</v>
      </c>
      <c r="C694" s="279" t="s">
        <v>229</v>
      </c>
      <c r="D694" s="280">
        <v>4.16</v>
      </c>
    </row>
    <row r="695" spans="1:4">
      <c r="A695" s="279">
        <v>88903</v>
      </c>
      <c r="B695" s="279" t="s">
        <v>919</v>
      </c>
      <c r="C695" s="279" t="s">
        <v>229</v>
      </c>
      <c r="D695" s="280">
        <v>38.32</v>
      </c>
    </row>
    <row r="696" spans="1:4">
      <c r="A696" s="279">
        <v>88904</v>
      </c>
      <c r="B696" s="279" t="s">
        <v>920</v>
      </c>
      <c r="C696" s="279" t="s">
        <v>229</v>
      </c>
      <c r="D696" s="280">
        <v>61.47</v>
      </c>
    </row>
    <row r="697" spans="1:4">
      <c r="A697" s="279">
        <v>89009</v>
      </c>
      <c r="B697" s="279" t="s">
        <v>921</v>
      </c>
      <c r="C697" s="279" t="s">
        <v>229</v>
      </c>
      <c r="D697" s="280">
        <v>27.36</v>
      </c>
    </row>
    <row r="698" spans="1:4">
      <c r="A698" s="279">
        <v>89010</v>
      </c>
      <c r="B698" s="279" t="s">
        <v>922</v>
      </c>
      <c r="C698" s="279" t="s">
        <v>229</v>
      </c>
      <c r="D698" s="280">
        <v>6.16</v>
      </c>
    </row>
    <row r="699" spans="1:4">
      <c r="A699" s="279">
        <v>89011</v>
      </c>
      <c r="B699" s="279" t="s">
        <v>923</v>
      </c>
      <c r="C699" s="279" t="s">
        <v>229</v>
      </c>
      <c r="D699" s="280">
        <v>17.47</v>
      </c>
    </row>
    <row r="700" spans="1:4">
      <c r="A700" s="279">
        <v>89012</v>
      </c>
      <c r="B700" s="279" t="s">
        <v>924</v>
      </c>
      <c r="C700" s="279" t="s">
        <v>229</v>
      </c>
      <c r="D700" s="280">
        <v>2.37</v>
      </c>
    </row>
    <row r="701" spans="1:4">
      <c r="A701" s="279">
        <v>89013</v>
      </c>
      <c r="B701" s="279" t="s">
        <v>925</v>
      </c>
      <c r="C701" s="279" t="s">
        <v>229</v>
      </c>
      <c r="D701" s="280">
        <v>89.64</v>
      </c>
    </row>
    <row r="702" spans="1:4">
      <c r="A702" s="279">
        <v>89014</v>
      </c>
      <c r="B702" s="279" t="s">
        <v>926</v>
      </c>
      <c r="C702" s="279" t="s">
        <v>229</v>
      </c>
      <c r="D702" s="280">
        <v>20.170000000000002</v>
      </c>
    </row>
    <row r="703" spans="1:4">
      <c r="A703" s="279">
        <v>89015</v>
      </c>
      <c r="B703" s="279" t="s">
        <v>927</v>
      </c>
      <c r="C703" s="279" t="s">
        <v>229</v>
      </c>
      <c r="D703" s="280">
        <v>2.5499999999999998</v>
      </c>
    </row>
    <row r="704" spans="1:4">
      <c r="A704" s="279">
        <v>89016</v>
      </c>
      <c r="B704" s="279" t="s">
        <v>928</v>
      </c>
      <c r="C704" s="279" t="s">
        <v>229</v>
      </c>
      <c r="D704" s="280">
        <v>0.34</v>
      </c>
    </row>
    <row r="705" spans="1:4">
      <c r="A705" s="279">
        <v>89017</v>
      </c>
      <c r="B705" s="279" t="s">
        <v>929</v>
      </c>
      <c r="C705" s="279" t="s">
        <v>229</v>
      </c>
      <c r="D705" s="280">
        <v>27.2</v>
      </c>
    </row>
    <row r="706" spans="1:4">
      <c r="A706" s="279">
        <v>89018</v>
      </c>
      <c r="B706" s="279" t="s">
        <v>930</v>
      </c>
      <c r="C706" s="279" t="s">
        <v>229</v>
      </c>
      <c r="D706" s="280">
        <v>6.12</v>
      </c>
    </row>
    <row r="707" spans="1:4">
      <c r="A707" s="279">
        <v>89019</v>
      </c>
      <c r="B707" s="279" t="s">
        <v>931</v>
      </c>
      <c r="C707" s="279" t="s">
        <v>229</v>
      </c>
      <c r="D707" s="280">
        <v>0.28000000000000003</v>
      </c>
    </row>
    <row r="708" spans="1:4">
      <c r="A708" s="279">
        <v>89020</v>
      </c>
      <c r="B708" s="279" t="s">
        <v>932</v>
      </c>
      <c r="C708" s="279" t="s">
        <v>229</v>
      </c>
      <c r="D708" s="280">
        <v>0.03</v>
      </c>
    </row>
    <row r="709" spans="1:4">
      <c r="A709" s="279">
        <v>89023</v>
      </c>
      <c r="B709" s="279" t="s">
        <v>933</v>
      </c>
      <c r="C709" s="279" t="s">
        <v>229</v>
      </c>
      <c r="D709" s="280">
        <v>2.86</v>
      </c>
    </row>
    <row r="710" spans="1:4">
      <c r="A710" s="279">
        <v>89024</v>
      </c>
      <c r="B710" s="279" t="s">
        <v>934</v>
      </c>
      <c r="C710" s="279" t="s">
        <v>229</v>
      </c>
      <c r="D710" s="280">
        <v>0.47</v>
      </c>
    </row>
    <row r="711" spans="1:4">
      <c r="A711" s="279">
        <v>89025</v>
      </c>
      <c r="B711" s="279" t="s">
        <v>935</v>
      </c>
      <c r="C711" s="279" t="s">
        <v>229</v>
      </c>
      <c r="D711" s="280">
        <v>5.37</v>
      </c>
    </row>
    <row r="712" spans="1:4">
      <c r="A712" s="279">
        <v>89026</v>
      </c>
      <c r="B712" s="279" t="s">
        <v>936</v>
      </c>
      <c r="C712" s="279" t="s">
        <v>229</v>
      </c>
      <c r="D712" s="280">
        <v>136.11000000000001</v>
      </c>
    </row>
    <row r="713" spans="1:4">
      <c r="A713" s="279">
        <v>89029</v>
      </c>
      <c r="B713" s="279" t="s">
        <v>937</v>
      </c>
      <c r="C713" s="279" t="s">
        <v>229</v>
      </c>
      <c r="D713" s="280">
        <v>21.11</v>
      </c>
    </row>
    <row r="714" spans="1:4">
      <c r="A714" s="279">
        <v>89030</v>
      </c>
      <c r="B714" s="279" t="s">
        <v>938</v>
      </c>
      <c r="C714" s="279" t="s">
        <v>229</v>
      </c>
      <c r="D714" s="280">
        <v>4.75</v>
      </c>
    </row>
    <row r="715" spans="1:4">
      <c r="A715" s="279">
        <v>89033</v>
      </c>
      <c r="B715" s="279" t="s">
        <v>939</v>
      </c>
      <c r="C715" s="279" t="s">
        <v>229</v>
      </c>
      <c r="D715" s="280">
        <v>9.11</v>
      </c>
    </row>
    <row r="716" spans="1:4">
      <c r="A716" s="279">
        <v>89034</v>
      </c>
      <c r="B716" s="279" t="s">
        <v>940</v>
      </c>
      <c r="C716" s="279" t="s">
        <v>229</v>
      </c>
      <c r="D716" s="280">
        <v>1.26</v>
      </c>
    </row>
    <row r="717" spans="1:4">
      <c r="A717" s="279">
        <v>89128</v>
      </c>
      <c r="B717" s="279" t="s">
        <v>941</v>
      </c>
      <c r="C717" s="279" t="s">
        <v>229</v>
      </c>
      <c r="D717" s="280">
        <v>22.12</v>
      </c>
    </row>
    <row r="718" spans="1:4">
      <c r="A718" s="279">
        <v>89129</v>
      </c>
      <c r="B718" s="279" t="s">
        <v>942</v>
      </c>
      <c r="C718" s="279" t="s">
        <v>229</v>
      </c>
      <c r="D718" s="280">
        <v>3</v>
      </c>
    </row>
    <row r="719" spans="1:4">
      <c r="A719" s="279">
        <v>89130</v>
      </c>
      <c r="B719" s="279" t="s">
        <v>943</v>
      </c>
      <c r="C719" s="279" t="s">
        <v>229</v>
      </c>
      <c r="D719" s="280">
        <v>30.67</v>
      </c>
    </row>
    <row r="720" spans="1:4">
      <c r="A720" s="279">
        <v>89131</v>
      </c>
      <c r="B720" s="279" t="s">
        <v>944</v>
      </c>
      <c r="C720" s="279" t="s">
        <v>229</v>
      </c>
      <c r="D720" s="280">
        <v>4.16</v>
      </c>
    </row>
    <row r="721" spans="1:4">
      <c r="A721" s="279">
        <v>89210</v>
      </c>
      <c r="B721" s="279" t="s">
        <v>945</v>
      </c>
      <c r="C721" s="279" t="s">
        <v>229</v>
      </c>
      <c r="D721" s="280">
        <v>18.079999999999998</v>
      </c>
    </row>
    <row r="722" spans="1:4">
      <c r="A722" s="279">
        <v>89211</v>
      </c>
      <c r="B722" s="279" t="s">
        <v>946</v>
      </c>
      <c r="C722" s="279" t="s">
        <v>229</v>
      </c>
      <c r="D722" s="280">
        <v>2.5099999999999998</v>
      </c>
    </row>
    <row r="723" spans="1:4">
      <c r="A723" s="279">
        <v>89212</v>
      </c>
      <c r="B723" s="279" t="s">
        <v>947</v>
      </c>
      <c r="C723" s="279" t="s">
        <v>229</v>
      </c>
      <c r="D723" s="280">
        <v>17.13</v>
      </c>
    </row>
    <row r="724" spans="1:4">
      <c r="A724" s="279">
        <v>89213</v>
      </c>
      <c r="B724" s="279" t="s">
        <v>948</v>
      </c>
      <c r="C724" s="279" t="s">
        <v>229</v>
      </c>
      <c r="D724" s="280">
        <v>2.69</v>
      </c>
    </row>
    <row r="725" spans="1:4">
      <c r="A725" s="279">
        <v>89214</v>
      </c>
      <c r="B725" s="279" t="s">
        <v>949</v>
      </c>
      <c r="C725" s="279" t="s">
        <v>229</v>
      </c>
      <c r="D725" s="280">
        <v>16.079999999999998</v>
      </c>
    </row>
    <row r="726" spans="1:4">
      <c r="A726" s="279">
        <v>89215</v>
      </c>
      <c r="B726" s="279" t="s">
        <v>950</v>
      </c>
      <c r="C726" s="279" t="s">
        <v>229</v>
      </c>
      <c r="D726" s="280">
        <v>63.47</v>
      </c>
    </row>
    <row r="727" spans="1:4">
      <c r="A727" s="279">
        <v>89221</v>
      </c>
      <c r="B727" s="279" t="s">
        <v>951</v>
      </c>
      <c r="C727" s="279" t="s">
        <v>229</v>
      </c>
      <c r="D727" s="280">
        <v>1.17</v>
      </c>
    </row>
    <row r="728" spans="1:4">
      <c r="A728" s="279">
        <v>89222</v>
      </c>
      <c r="B728" s="279" t="s">
        <v>952</v>
      </c>
      <c r="C728" s="279" t="s">
        <v>229</v>
      </c>
      <c r="D728" s="280">
        <v>0.13</v>
      </c>
    </row>
    <row r="729" spans="1:4">
      <c r="A729" s="279">
        <v>89223</v>
      </c>
      <c r="B729" s="279" t="s">
        <v>953</v>
      </c>
      <c r="C729" s="279" t="s">
        <v>229</v>
      </c>
      <c r="D729" s="280">
        <v>1.0900000000000001</v>
      </c>
    </row>
    <row r="730" spans="1:4">
      <c r="A730" s="279">
        <v>89224</v>
      </c>
      <c r="B730" s="279" t="s">
        <v>954</v>
      </c>
      <c r="C730" s="279" t="s">
        <v>229</v>
      </c>
      <c r="D730" s="280">
        <v>1.9</v>
      </c>
    </row>
    <row r="731" spans="1:4">
      <c r="A731" s="279">
        <v>89228</v>
      </c>
      <c r="B731" s="279" t="s">
        <v>955</v>
      </c>
      <c r="C731" s="279" t="s">
        <v>229</v>
      </c>
      <c r="D731" s="280">
        <v>26.3</v>
      </c>
    </row>
    <row r="732" spans="1:4">
      <c r="A732" s="279">
        <v>89229</v>
      </c>
      <c r="B732" s="279" t="s">
        <v>956</v>
      </c>
      <c r="C732" s="279" t="s">
        <v>229</v>
      </c>
      <c r="D732" s="280">
        <v>4.7300000000000004</v>
      </c>
    </row>
    <row r="733" spans="1:4">
      <c r="A733" s="279">
        <v>89230</v>
      </c>
      <c r="B733" s="279" t="s">
        <v>957</v>
      </c>
      <c r="C733" s="279" t="s">
        <v>229</v>
      </c>
      <c r="D733" s="280">
        <v>83.69</v>
      </c>
    </row>
    <row r="734" spans="1:4">
      <c r="A734" s="279">
        <v>89231</v>
      </c>
      <c r="B734" s="279" t="s">
        <v>958</v>
      </c>
      <c r="C734" s="279" t="s">
        <v>229</v>
      </c>
      <c r="D734" s="280">
        <v>13.26</v>
      </c>
    </row>
    <row r="735" spans="1:4">
      <c r="A735" s="279">
        <v>89232</v>
      </c>
      <c r="B735" s="279" t="s">
        <v>959</v>
      </c>
      <c r="C735" s="279" t="s">
        <v>229</v>
      </c>
      <c r="D735" s="280">
        <v>149.28</v>
      </c>
    </row>
    <row r="736" spans="1:4">
      <c r="A736" s="279">
        <v>89233</v>
      </c>
      <c r="B736" s="279" t="s">
        <v>960</v>
      </c>
      <c r="C736" s="279" t="s">
        <v>229</v>
      </c>
      <c r="D736" s="280">
        <v>114.23</v>
      </c>
    </row>
    <row r="737" spans="1:4">
      <c r="A737" s="279">
        <v>89236</v>
      </c>
      <c r="B737" s="279" t="s">
        <v>961</v>
      </c>
      <c r="C737" s="279" t="s">
        <v>229</v>
      </c>
      <c r="D737" s="280">
        <v>195.5</v>
      </c>
    </row>
    <row r="738" spans="1:4">
      <c r="A738" s="279">
        <v>89237</v>
      </c>
      <c r="B738" s="279" t="s">
        <v>962</v>
      </c>
      <c r="C738" s="279" t="s">
        <v>229</v>
      </c>
      <c r="D738" s="280">
        <v>30.97</v>
      </c>
    </row>
    <row r="739" spans="1:4">
      <c r="A739" s="279">
        <v>89238</v>
      </c>
      <c r="B739" s="279" t="s">
        <v>963</v>
      </c>
      <c r="C739" s="279" t="s">
        <v>229</v>
      </c>
      <c r="D739" s="280">
        <v>348.73</v>
      </c>
    </row>
    <row r="740" spans="1:4">
      <c r="A740" s="279">
        <v>89239</v>
      </c>
      <c r="B740" s="279" t="s">
        <v>964</v>
      </c>
      <c r="C740" s="279" t="s">
        <v>229</v>
      </c>
      <c r="D740" s="280">
        <v>302.08</v>
      </c>
    </row>
    <row r="741" spans="1:4">
      <c r="A741" s="279">
        <v>89240</v>
      </c>
      <c r="B741" s="279" t="s">
        <v>965</v>
      </c>
      <c r="C741" s="279" t="s">
        <v>229</v>
      </c>
      <c r="D741" s="280">
        <v>60</v>
      </c>
    </row>
    <row r="742" spans="1:4">
      <c r="A742" s="279">
        <v>89241</v>
      </c>
      <c r="B742" s="279" t="s">
        <v>966</v>
      </c>
      <c r="C742" s="279" t="s">
        <v>229</v>
      </c>
      <c r="D742" s="280">
        <v>10.8</v>
      </c>
    </row>
    <row r="743" spans="1:4">
      <c r="A743" s="279">
        <v>89246</v>
      </c>
      <c r="B743" s="279" t="s">
        <v>967</v>
      </c>
      <c r="C743" s="279" t="s">
        <v>229</v>
      </c>
      <c r="D743" s="280">
        <v>169.88</v>
      </c>
    </row>
    <row r="744" spans="1:4">
      <c r="A744" s="279">
        <v>89247</v>
      </c>
      <c r="B744" s="279" t="s">
        <v>968</v>
      </c>
      <c r="C744" s="279" t="s">
        <v>229</v>
      </c>
      <c r="D744" s="280">
        <v>26.91</v>
      </c>
    </row>
    <row r="745" spans="1:4">
      <c r="A745" s="279">
        <v>89248</v>
      </c>
      <c r="B745" s="279" t="s">
        <v>969</v>
      </c>
      <c r="C745" s="279" t="s">
        <v>229</v>
      </c>
      <c r="D745" s="280">
        <v>303.02</v>
      </c>
    </row>
    <row r="746" spans="1:4">
      <c r="A746" s="279">
        <v>89249</v>
      </c>
      <c r="B746" s="279" t="s">
        <v>970</v>
      </c>
      <c r="C746" s="279" t="s">
        <v>229</v>
      </c>
      <c r="D746" s="280">
        <v>257.5</v>
      </c>
    </row>
    <row r="747" spans="1:4">
      <c r="A747" s="279">
        <v>89253</v>
      </c>
      <c r="B747" s="279" t="s">
        <v>971</v>
      </c>
      <c r="C747" s="279" t="s">
        <v>229</v>
      </c>
      <c r="D747" s="280">
        <v>49.16</v>
      </c>
    </row>
    <row r="748" spans="1:4">
      <c r="A748" s="279">
        <v>89254</v>
      </c>
      <c r="B748" s="279" t="s">
        <v>972</v>
      </c>
      <c r="C748" s="279" t="s">
        <v>229</v>
      </c>
      <c r="D748" s="280">
        <v>8.85</v>
      </c>
    </row>
    <row r="749" spans="1:4">
      <c r="A749" s="279">
        <v>89255</v>
      </c>
      <c r="B749" s="279" t="s">
        <v>973</v>
      </c>
      <c r="C749" s="279" t="s">
        <v>229</v>
      </c>
      <c r="D749" s="280">
        <v>79.03</v>
      </c>
    </row>
    <row r="750" spans="1:4">
      <c r="A750" s="279">
        <v>89256</v>
      </c>
      <c r="B750" s="279" t="s">
        <v>974</v>
      </c>
      <c r="C750" s="279" t="s">
        <v>229</v>
      </c>
      <c r="D750" s="280">
        <v>57.95</v>
      </c>
    </row>
    <row r="751" spans="1:4">
      <c r="A751" s="279">
        <v>89259</v>
      </c>
      <c r="B751" s="279" t="s">
        <v>975</v>
      </c>
      <c r="C751" s="279" t="s">
        <v>229</v>
      </c>
      <c r="D751" s="280">
        <v>11.71</v>
      </c>
    </row>
    <row r="752" spans="1:4">
      <c r="A752" s="279">
        <v>89260</v>
      </c>
      <c r="B752" s="279" t="s">
        <v>976</v>
      </c>
      <c r="C752" s="279" t="s">
        <v>229</v>
      </c>
      <c r="D752" s="280">
        <v>2.4500000000000002</v>
      </c>
    </row>
    <row r="753" spans="1:4">
      <c r="A753" s="279">
        <v>89262</v>
      </c>
      <c r="B753" s="279" t="s">
        <v>977</v>
      </c>
      <c r="C753" s="279" t="s">
        <v>229</v>
      </c>
      <c r="D753" s="280">
        <v>21.96</v>
      </c>
    </row>
    <row r="754" spans="1:4">
      <c r="A754" s="279">
        <v>89264</v>
      </c>
      <c r="B754" s="279" t="s">
        <v>978</v>
      </c>
      <c r="C754" s="279" t="s">
        <v>229</v>
      </c>
      <c r="D754" s="280">
        <v>9.7200000000000006</v>
      </c>
    </row>
    <row r="755" spans="1:4">
      <c r="A755" s="279">
        <v>89265</v>
      </c>
      <c r="B755" s="279" t="s">
        <v>979</v>
      </c>
      <c r="C755" s="279" t="s">
        <v>229</v>
      </c>
      <c r="D755" s="280">
        <v>2.0299999999999998</v>
      </c>
    </row>
    <row r="756" spans="1:4">
      <c r="A756" s="279">
        <v>89266</v>
      </c>
      <c r="B756" s="279" t="s">
        <v>980</v>
      </c>
      <c r="C756" s="279" t="s">
        <v>229</v>
      </c>
      <c r="D756" s="280">
        <v>0.78</v>
      </c>
    </row>
    <row r="757" spans="1:4">
      <c r="A757" s="279">
        <v>89267</v>
      </c>
      <c r="B757" s="279" t="s">
        <v>981</v>
      </c>
      <c r="C757" s="279" t="s">
        <v>229</v>
      </c>
      <c r="D757" s="280">
        <v>29.82</v>
      </c>
    </row>
    <row r="758" spans="1:4">
      <c r="A758" s="279">
        <v>89268</v>
      </c>
      <c r="B758" s="279" t="s">
        <v>982</v>
      </c>
      <c r="C758" s="279" t="s">
        <v>229</v>
      </c>
      <c r="D758" s="280">
        <v>5.36</v>
      </c>
    </row>
    <row r="759" spans="1:4">
      <c r="A759" s="279">
        <v>89269</v>
      </c>
      <c r="B759" s="279" t="s">
        <v>983</v>
      </c>
      <c r="C759" s="279" t="s">
        <v>229</v>
      </c>
      <c r="D759" s="280">
        <v>2.08</v>
      </c>
    </row>
    <row r="760" spans="1:4">
      <c r="A760" s="279">
        <v>89270</v>
      </c>
      <c r="B760" s="279" t="s">
        <v>984</v>
      </c>
      <c r="C760" s="279" t="s">
        <v>229</v>
      </c>
      <c r="D760" s="280">
        <v>47.94</v>
      </c>
    </row>
    <row r="761" spans="1:4">
      <c r="A761" s="279">
        <v>89271</v>
      </c>
      <c r="B761" s="279" t="s">
        <v>985</v>
      </c>
      <c r="C761" s="279" t="s">
        <v>229</v>
      </c>
      <c r="D761" s="280">
        <v>19.829999999999998</v>
      </c>
    </row>
    <row r="762" spans="1:4">
      <c r="A762" s="279">
        <v>89274</v>
      </c>
      <c r="B762" s="279" t="s">
        <v>986</v>
      </c>
      <c r="C762" s="279" t="s">
        <v>229</v>
      </c>
      <c r="D762" s="280">
        <v>1.42</v>
      </c>
    </row>
    <row r="763" spans="1:4">
      <c r="A763" s="279">
        <v>89275</v>
      </c>
      <c r="B763" s="279" t="s">
        <v>987</v>
      </c>
      <c r="C763" s="279" t="s">
        <v>229</v>
      </c>
      <c r="D763" s="280">
        <v>0.16</v>
      </c>
    </row>
    <row r="764" spans="1:4">
      <c r="A764" s="279">
        <v>89276</v>
      </c>
      <c r="B764" s="279" t="s">
        <v>988</v>
      </c>
      <c r="C764" s="279" t="s">
        <v>229</v>
      </c>
      <c r="D764" s="280">
        <v>1.33</v>
      </c>
    </row>
    <row r="765" spans="1:4">
      <c r="A765" s="279">
        <v>89277</v>
      </c>
      <c r="B765" s="279" t="s">
        <v>989</v>
      </c>
      <c r="C765" s="279" t="s">
        <v>229</v>
      </c>
      <c r="D765" s="280">
        <v>5.8</v>
      </c>
    </row>
    <row r="766" spans="1:4">
      <c r="A766" s="279">
        <v>89280</v>
      </c>
      <c r="B766" s="279" t="s">
        <v>990</v>
      </c>
      <c r="C766" s="279" t="s">
        <v>229</v>
      </c>
      <c r="D766" s="280">
        <v>22.2</v>
      </c>
    </row>
    <row r="767" spans="1:4">
      <c r="A767" s="279">
        <v>89281</v>
      </c>
      <c r="B767" s="279" t="s">
        <v>991</v>
      </c>
      <c r="C767" s="279" t="s">
        <v>229</v>
      </c>
      <c r="D767" s="280">
        <v>3.08</v>
      </c>
    </row>
    <row r="768" spans="1:4">
      <c r="A768" s="279">
        <v>89870</v>
      </c>
      <c r="B768" s="279" t="s">
        <v>992</v>
      </c>
      <c r="C768" s="279" t="s">
        <v>229</v>
      </c>
      <c r="D768" s="280">
        <v>24.64</v>
      </c>
    </row>
    <row r="769" spans="1:4">
      <c r="A769" s="279">
        <v>89871</v>
      </c>
      <c r="B769" s="279" t="s">
        <v>993</v>
      </c>
      <c r="C769" s="279" t="s">
        <v>229</v>
      </c>
      <c r="D769" s="280">
        <v>4.5599999999999996</v>
      </c>
    </row>
    <row r="770" spans="1:4">
      <c r="A770" s="279">
        <v>89872</v>
      </c>
      <c r="B770" s="279" t="s">
        <v>994</v>
      </c>
      <c r="C770" s="279" t="s">
        <v>229</v>
      </c>
      <c r="D770" s="280">
        <v>1.78</v>
      </c>
    </row>
    <row r="771" spans="1:4">
      <c r="A771" s="279">
        <v>89873</v>
      </c>
      <c r="B771" s="279" t="s">
        <v>995</v>
      </c>
      <c r="C771" s="279" t="s">
        <v>229</v>
      </c>
      <c r="D771" s="280">
        <v>46.22</v>
      </c>
    </row>
    <row r="772" spans="1:4">
      <c r="A772" s="279">
        <v>89874</v>
      </c>
      <c r="B772" s="279" t="s">
        <v>996</v>
      </c>
      <c r="C772" s="279" t="s">
        <v>229</v>
      </c>
      <c r="D772" s="280">
        <v>120.53</v>
      </c>
    </row>
    <row r="773" spans="1:4">
      <c r="A773" s="279">
        <v>89878</v>
      </c>
      <c r="B773" s="279" t="s">
        <v>997</v>
      </c>
      <c r="C773" s="279" t="s">
        <v>229</v>
      </c>
      <c r="D773" s="280">
        <v>26.12</v>
      </c>
    </row>
    <row r="774" spans="1:4">
      <c r="A774" s="279">
        <v>89879</v>
      </c>
      <c r="B774" s="279" t="s">
        <v>998</v>
      </c>
      <c r="C774" s="279" t="s">
        <v>229</v>
      </c>
      <c r="D774" s="280">
        <v>4.82</v>
      </c>
    </row>
    <row r="775" spans="1:4">
      <c r="A775" s="279">
        <v>89880</v>
      </c>
      <c r="B775" s="279" t="s">
        <v>999</v>
      </c>
      <c r="C775" s="279" t="s">
        <v>229</v>
      </c>
      <c r="D775" s="280">
        <v>1.88</v>
      </c>
    </row>
    <row r="776" spans="1:4">
      <c r="A776" s="279">
        <v>89881</v>
      </c>
      <c r="B776" s="279" t="s">
        <v>1000</v>
      </c>
      <c r="C776" s="279" t="s">
        <v>229</v>
      </c>
      <c r="D776" s="280">
        <v>49</v>
      </c>
    </row>
    <row r="777" spans="1:4">
      <c r="A777" s="279">
        <v>89882</v>
      </c>
      <c r="B777" s="279" t="s">
        <v>1001</v>
      </c>
      <c r="C777" s="279" t="s">
        <v>229</v>
      </c>
      <c r="D777" s="280">
        <v>139.06</v>
      </c>
    </row>
    <row r="778" spans="1:4">
      <c r="A778" s="279">
        <v>90582</v>
      </c>
      <c r="B778" s="279" t="s">
        <v>1002</v>
      </c>
      <c r="C778" s="279" t="s">
        <v>229</v>
      </c>
      <c r="D778" s="280">
        <v>0.36</v>
      </c>
    </row>
    <row r="779" spans="1:4">
      <c r="A779" s="279">
        <v>90583</v>
      </c>
      <c r="B779" s="279" t="s">
        <v>1003</v>
      </c>
      <c r="C779" s="279" t="s">
        <v>229</v>
      </c>
      <c r="D779" s="280">
        <v>0.04</v>
      </c>
    </row>
    <row r="780" spans="1:4">
      <c r="A780" s="279">
        <v>90584</v>
      </c>
      <c r="B780" s="279" t="s">
        <v>1004</v>
      </c>
      <c r="C780" s="279" t="s">
        <v>229</v>
      </c>
      <c r="D780" s="280">
        <v>0.28000000000000003</v>
      </c>
    </row>
    <row r="781" spans="1:4">
      <c r="A781" s="279">
        <v>90585</v>
      </c>
      <c r="B781" s="279" t="s">
        <v>1005</v>
      </c>
      <c r="C781" s="279" t="s">
        <v>229</v>
      </c>
      <c r="D781" s="280">
        <v>0.95</v>
      </c>
    </row>
    <row r="782" spans="1:4">
      <c r="A782" s="279">
        <v>90621</v>
      </c>
      <c r="B782" s="279" t="s">
        <v>1006</v>
      </c>
      <c r="C782" s="279" t="s">
        <v>229</v>
      </c>
      <c r="D782" s="280">
        <v>1.55</v>
      </c>
    </row>
    <row r="783" spans="1:4">
      <c r="A783" s="279">
        <v>90622</v>
      </c>
      <c r="B783" s="279" t="s">
        <v>1007</v>
      </c>
      <c r="C783" s="279" t="s">
        <v>229</v>
      </c>
      <c r="D783" s="280">
        <v>0.18</v>
      </c>
    </row>
    <row r="784" spans="1:4">
      <c r="A784" s="279">
        <v>90623</v>
      </c>
      <c r="B784" s="279" t="s">
        <v>1008</v>
      </c>
      <c r="C784" s="279" t="s">
        <v>229</v>
      </c>
      <c r="D784" s="280">
        <v>1.94</v>
      </c>
    </row>
    <row r="785" spans="1:4">
      <c r="A785" s="279">
        <v>90624</v>
      </c>
      <c r="B785" s="279" t="s">
        <v>1009</v>
      </c>
      <c r="C785" s="279" t="s">
        <v>229</v>
      </c>
      <c r="D785" s="280">
        <v>2.37</v>
      </c>
    </row>
    <row r="786" spans="1:4">
      <c r="A786" s="279">
        <v>90627</v>
      </c>
      <c r="B786" s="279" t="s">
        <v>1010</v>
      </c>
      <c r="C786" s="279" t="s">
        <v>229</v>
      </c>
      <c r="D786" s="280">
        <v>28.05</v>
      </c>
    </row>
    <row r="787" spans="1:4">
      <c r="A787" s="279">
        <v>90628</v>
      </c>
      <c r="B787" s="279" t="s">
        <v>1011</v>
      </c>
      <c r="C787" s="279" t="s">
        <v>229</v>
      </c>
      <c r="D787" s="280">
        <v>3.99</v>
      </c>
    </row>
    <row r="788" spans="1:4">
      <c r="A788" s="279">
        <v>90629</v>
      </c>
      <c r="B788" s="279" t="s">
        <v>1012</v>
      </c>
      <c r="C788" s="279" t="s">
        <v>229</v>
      </c>
      <c r="D788" s="280">
        <v>35.1</v>
      </c>
    </row>
    <row r="789" spans="1:4">
      <c r="A789" s="279">
        <v>90630</v>
      </c>
      <c r="B789" s="279" t="s">
        <v>1013</v>
      </c>
      <c r="C789" s="279" t="s">
        <v>229</v>
      </c>
      <c r="D789" s="280">
        <v>9.6300000000000008</v>
      </c>
    </row>
    <row r="790" spans="1:4">
      <c r="A790" s="279">
        <v>90633</v>
      </c>
      <c r="B790" s="279" t="s">
        <v>1014</v>
      </c>
      <c r="C790" s="279" t="s">
        <v>229</v>
      </c>
      <c r="D790" s="280">
        <v>3.61</v>
      </c>
    </row>
    <row r="791" spans="1:4">
      <c r="A791" s="279">
        <v>90634</v>
      </c>
      <c r="B791" s="279" t="s">
        <v>1015</v>
      </c>
      <c r="C791" s="279" t="s">
        <v>229</v>
      </c>
      <c r="D791" s="280">
        <v>0.42</v>
      </c>
    </row>
    <row r="792" spans="1:4">
      <c r="A792" s="279">
        <v>90635</v>
      </c>
      <c r="B792" s="279" t="s">
        <v>1016</v>
      </c>
      <c r="C792" s="279" t="s">
        <v>229</v>
      </c>
      <c r="D792" s="280">
        <v>3.95</v>
      </c>
    </row>
    <row r="793" spans="1:4">
      <c r="A793" s="279">
        <v>90636</v>
      </c>
      <c r="B793" s="279" t="s">
        <v>1017</v>
      </c>
      <c r="C793" s="279" t="s">
        <v>229</v>
      </c>
      <c r="D793" s="280">
        <v>4.75</v>
      </c>
    </row>
    <row r="794" spans="1:4">
      <c r="A794" s="279">
        <v>90639</v>
      </c>
      <c r="B794" s="279" t="s">
        <v>1018</v>
      </c>
      <c r="C794" s="279" t="s">
        <v>229</v>
      </c>
      <c r="D794" s="280">
        <v>5.39</v>
      </c>
    </row>
    <row r="795" spans="1:4">
      <c r="A795" s="279">
        <v>90640</v>
      </c>
      <c r="B795" s="279" t="s">
        <v>1019</v>
      </c>
      <c r="C795" s="279" t="s">
        <v>229</v>
      </c>
      <c r="D795" s="280">
        <v>0.64</v>
      </c>
    </row>
    <row r="796" spans="1:4">
      <c r="A796" s="279">
        <v>90641</v>
      </c>
      <c r="B796" s="279" t="s">
        <v>1020</v>
      </c>
      <c r="C796" s="279" t="s">
        <v>229</v>
      </c>
      <c r="D796" s="280">
        <v>5.89</v>
      </c>
    </row>
    <row r="797" spans="1:4">
      <c r="A797" s="279">
        <v>90642</v>
      </c>
      <c r="B797" s="279" t="s">
        <v>1021</v>
      </c>
      <c r="C797" s="279" t="s">
        <v>229</v>
      </c>
      <c r="D797" s="280">
        <v>6.29</v>
      </c>
    </row>
    <row r="798" spans="1:4">
      <c r="A798" s="279">
        <v>90646</v>
      </c>
      <c r="B798" s="279" t="s">
        <v>1022</v>
      </c>
      <c r="C798" s="279" t="s">
        <v>229</v>
      </c>
      <c r="D798" s="280">
        <v>0.62</v>
      </c>
    </row>
    <row r="799" spans="1:4">
      <c r="A799" s="279">
        <v>90647</v>
      </c>
      <c r="B799" s="279" t="s">
        <v>1023</v>
      </c>
      <c r="C799" s="279" t="s">
        <v>229</v>
      </c>
      <c r="D799" s="280">
        <v>7.0000000000000007E-2</v>
      </c>
    </row>
    <row r="800" spans="1:4">
      <c r="A800" s="279">
        <v>90648</v>
      </c>
      <c r="B800" s="279" t="s">
        <v>1024</v>
      </c>
      <c r="C800" s="279" t="s">
        <v>229</v>
      </c>
      <c r="D800" s="280">
        <v>0.67</v>
      </c>
    </row>
    <row r="801" spans="1:4">
      <c r="A801" s="279">
        <v>90649</v>
      </c>
      <c r="B801" s="279" t="s">
        <v>1025</v>
      </c>
      <c r="C801" s="279" t="s">
        <v>229</v>
      </c>
      <c r="D801" s="280">
        <v>7.41</v>
      </c>
    </row>
    <row r="802" spans="1:4">
      <c r="A802" s="279">
        <v>90652</v>
      </c>
      <c r="B802" s="279" t="s">
        <v>1026</v>
      </c>
      <c r="C802" s="279" t="s">
        <v>229</v>
      </c>
      <c r="D802" s="280">
        <v>3.51</v>
      </c>
    </row>
    <row r="803" spans="1:4">
      <c r="A803" s="279">
        <v>90653</v>
      </c>
      <c r="B803" s="279" t="s">
        <v>1027</v>
      </c>
      <c r="C803" s="279" t="s">
        <v>229</v>
      </c>
      <c r="D803" s="280">
        <v>0.41</v>
      </c>
    </row>
    <row r="804" spans="1:4">
      <c r="A804" s="279">
        <v>90654</v>
      </c>
      <c r="B804" s="279" t="s">
        <v>1028</v>
      </c>
      <c r="C804" s="279" t="s">
        <v>229</v>
      </c>
      <c r="D804" s="280">
        <v>3.83</v>
      </c>
    </row>
    <row r="805" spans="1:4">
      <c r="A805" s="279">
        <v>90655</v>
      </c>
      <c r="B805" s="279" t="s">
        <v>1029</v>
      </c>
      <c r="C805" s="279" t="s">
        <v>229</v>
      </c>
      <c r="D805" s="280">
        <v>4.88</v>
      </c>
    </row>
    <row r="806" spans="1:4">
      <c r="A806" s="279">
        <v>90658</v>
      </c>
      <c r="B806" s="279" t="s">
        <v>1030</v>
      </c>
      <c r="C806" s="279" t="s">
        <v>229</v>
      </c>
      <c r="D806" s="280">
        <v>3.76</v>
      </c>
    </row>
    <row r="807" spans="1:4">
      <c r="A807" s="279">
        <v>90659</v>
      </c>
      <c r="B807" s="279" t="s">
        <v>1031</v>
      </c>
      <c r="C807" s="279" t="s">
        <v>229</v>
      </c>
      <c r="D807" s="280">
        <v>0.44</v>
      </c>
    </row>
    <row r="808" spans="1:4">
      <c r="A808" s="279">
        <v>90660</v>
      </c>
      <c r="B808" s="279" t="s">
        <v>1032</v>
      </c>
      <c r="C808" s="279" t="s">
        <v>229</v>
      </c>
      <c r="D808" s="280">
        <v>4.1100000000000003</v>
      </c>
    </row>
    <row r="809" spans="1:4">
      <c r="A809" s="279">
        <v>90661</v>
      </c>
      <c r="B809" s="279" t="s">
        <v>1033</v>
      </c>
      <c r="C809" s="279" t="s">
        <v>229</v>
      </c>
      <c r="D809" s="280">
        <v>4.88</v>
      </c>
    </row>
    <row r="810" spans="1:4">
      <c r="A810" s="279">
        <v>90664</v>
      </c>
      <c r="B810" s="279" t="s">
        <v>1034</v>
      </c>
      <c r="C810" s="279" t="s">
        <v>229</v>
      </c>
      <c r="D810" s="280">
        <v>4.74</v>
      </c>
    </row>
    <row r="811" spans="1:4">
      <c r="A811" s="279">
        <v>90665</v>
      </c>
      <c r="B811" s="279" t="s">
        <v>1035</v>
      </c>
      <c r="C811" s="279" t="s">
        <v>229</v>
      </c>
      <c r="D811" s="280">
        <v>0.54</v>
      </c>
    </row>
    <row r="812" spans="1:4">
      <c r="A812" s="279">
        <v>90666</v>
      </c>
      <c r="B812" s="279" t="s">
        <v>1036</v>
      </c>
      <c r="C812" s="279" t="s">
        <v>229</v>
      </c>
      <c r="D812" s="280">
        <v>5.19</v>
      </c>
    </row>
    <row r="813" spans="1:4">
      <c r="A813" s="279">
        <v>90667</v>
      </c>
      <c r="B813" s="279" t="s">
        <v>1037</v>
      </c>
      <c r="C813" s="279" t="s">
        <v>229</v>
      </c>
      <c r="D813" s="280">
        <v>10.220000000000001</v>
      </c>
    </row>
    <row r="814" spans="1:4">
      <c r="A814" s="279">
        <v>90670</v>
      </c>
      <c r="B814" s="279" t="s">
        <v>1038</v>
      </c>
      <c r="C814" s="279" t="s">
        <v>229</v>
      </c>
      <c r="D814" s="280">
        <v>128.72</v>
      </c>
    </row>
    <row r="815" spans="1:4">
      <c r="A815" s="279">
        <v>90671</v>
      </c>
      <c r="B815" s="279" t="s">
        <v>1039</v>
      </c>
      <c r="C815" s="279" t="s">
        <v>229</v>
      </c>
      <c r="D815" s="280">
        <v>17.87</v>
      </c>
    </row>
    <row r="816" spans="1:4">
      <c r="A816" s="279">
        <v>90672</v>
      </c>
      <c r="B816" s="279" t="s">
        <v>1040</v>
      </c>
      <c r="C816" s="279" t="s">
        <v>229</v>
      </c>
      <c r="D816" s="280">
        <v>161.09</v>
      </c>
    </row>
    <row r="817" spans="1:4">
      <c r="A817" s="279">
        <v>90673</v>
      </c>
      <c r="B817" s="279" t="s">
        <v>1041</v>
      </c>
      <c r="C817" s="279" t="s">
        <v>229</v>
      </c>
      <c r="D817" s="280">
        <v>81.8</v>
      </c>
    </row>
    <row r="818" spans="1:4">
      <c r="A818" s="279">
        <v>90676</v>
      </c>
      <c r="B818" s="279" t="s">
        <v>1042</v>
      </c>
      <c r="C818" s="279" t="s">
        <v>229</v>
      </c>
      <c r="D818" s="280">
        <v>69.05</v>
      </c>
    </row>
    <row r="819" spans="1:4">
      <c r="A819" s="279">
        <v>90677</v>
      </c>
      <c r="B819" s="279" t="s">
        <v>1043</v>
      </c>
      <c r="C819" s="279" t="s">
        <v>229</v>
      </c>
      <c r="D819" s="280">
        <v>9.58</v>
      </c>
    </row>
    <row r="820" spans="1:4">
      <c r="A820" s="279">
        <v>90678</v>
      </c>
      <c r="B820" s="279" t="s">
        <v>1044</v>
      </c>
      <c r="C820" s="279" t="s">
        <v>229</v>
      </c>
      <c r="D820" s="280">
        <v>86.41</v>
      </c>
    </row>
    <row r="821" spans="1:4">
      <c r="A821" s="279">
        <v>90679</v>
      </c>
      <c r="B821" s="279" t="s">
        <v>1045</v>
      </c>
      <c r="C821" s="279" t="s">
        <v>229</v>
      </c>
      <c r="D821" s="280">
        <v>62.69</v>
      </c>
    </row>
    <row r="822" spans="1:4">
      <c r="A822" s="279">
        <v>90682</v>
      </c>
      <c r="B822" s="279" t="s">
        <v>1046</v>
      </c>
      <c r="C822" s="279" t="s">
        <v>229</v>
      </c>
      <c r="D822" s="280">
        <v>23.82</v>
      </c>
    </row>
    <row r="823" spans="1:4">
      <c r="A823" s="279">
        <v>90683</v>
      </c>
      <c r="B823" s="279" t="s">
        <v>1047</v>
      </c>
      <c r="C823" s="279" t="s">
        <v>229</v>
      </c>
      <c r="D823" s="280">
        <v>2.82</v>
      </c>
    </row>
    <row r="824" spans="1:4">
      <c r="A824" s="279">
        <v>90684</v>
      </c>
      <c r="B824" s="279" t="s">
        <v>1048</v>
      </c>
      <c r="C824" s="279" t="s">
        <v>229</v>
      </c>
      <c r="D824" s="280">
        <v>26.06</v>
      </c>
    </row>
    <row r="825" spans="1:4">
      <c r="A825" s="279">
        <v>90685</v>
      </c>
      <c r="B825" s="279" t="s">
        <v>1049</v>
      </c>
      <c r="C825" s="279" t="s">
        <v>229</v>
      </c>
      <c r="D825" s="280">
        <v>38.89</v>
      </c>
    </row>
    <row r="826" spans="1:4">
      <c r="A826" s="279">
        <v>90688</v>
      </c>
      <c r="B826" s="279" t="s">
        <v>1050</v>
      </c>
      <c r="C826" s="279" t="s">
        <v>229</v>
      </c>
      <c r="D826" s="280">
        <v>11.73</v>
      </c>
    </row>
    <row r="827" spans="1:4">
      <c r="A827" s="279">
        <v>90689</v>
      </c>
      <c r="B827" s="279" t="s">
        <v>1051</v>
      </c>
      <c r="C827" s="279" t="s">
        <v>229</v>
      </c>
      <c r="D827" s="280">
        <v>1.18</v>
      </c>
    </row>
    <row r="828" spans="1:4">
      <c r="A828" s="279">
        <v>90690</v>
      </c>
      <c r="B828" s="279" t="s">
        <v>1052</v>
      </c>
      <c r="C828" s="279" t="s">
        <v>229</v>
      </c>
      <c r="D828" s="280">
        <v>14.67</v>
      </c>
    </row>
    <row r="829" spans="1:4">
      <c r="A829" s="279">
        <v>90691</v>
      </c>
      <c r="B829" s="279" t="s">
        <v>1053</v>
      </c>
      <c r="C829" s="279" t="s">
        <v>229</v>
      </c>
      <c r="D829" s="280">
        <v>35.82</v>
      </c>
    </row>
    <row r="830" spans="1:4">
      <c r="A830" s="279">
        <v>90957</v>
      </c>
      <c r="B830" s="279" t="s">
        <v>1054</v>
      </c>
      <c r="C830" s="279" t="s">
        <v>229</v>
      </c>
      <c r="D830" s="280">
        <v>2.93</v>
      </c>
    </row>
    <row r="831" spans="1:4">
      <c r="A831" s="279">
        <v>90958</v>
      </c>
      <c r="B831" s="279" t="s">
        <v>1055</v>
      </c>
      <c r="C831" s="279" t="s">
        <v>229</v>
      </c>
      <c r="D831" s="280">
        <v>0.4</v>
      </c>
    </row>
    <row r="832" spans="1:4">
      <c r="A832" s="279">
        <v>90960</v>
      </c>
      <c r="B832" s="279" t="s">
        <v>1056</v>
      </c>
      <c r="C832" s="279" t="s">
        <v>229</v>
      </c>
      <c r="D832" s="280">
        <v>3.92</v>
      </c>
    </row>
    <row r="833" spans="1:4">
      <c r="A833" s="279">
        <v>90961</v>
      </c>
      <c r="B833" s="279" t="s">
        <v>1057</v>
      </c>
      <c r="C833" s="279" t="s">
        <v>229</v>
      </c>
      <c r="D833" s="280">
        <v>0.54</v>
      </c>
    </row>
    <row r="834" spans="1:4">
      <c r="A834" s="279">
        <v>90962</v>
      </c>
      <c r="B834" s="279" t="s">
        <v>1058</v>
      </c>
      <c r="C834" s="279" t="s">
        <v>229</v>
      </c>
      <c r="D834" s="280">
        <v>4.91</v>
      </c>
    </row>
    <row r="835" spans="1:4">
      <c r="A835" s="279">
        <v>90963</v>
      </c>
      <c r="B835" s="279" t="s">
        <v>1059</v>
      </c>
      <c r="C835" s="279" t="s">
        <v>229</v>
      </c>
      <c r="D835" s="280">
        <v>10.220000000000001</v>
      </c>
    </row>
    <row r="836" spans="1:4">
      <c r="A836" s="279">
        <v>90968</v>
      </c>
      <c r="B836" s="279" t="s">
        <v>1060</v>
      </c>
      <c r="C836" s="279" t="s">
        <v>229</v>
      </c>
      <c r="D836" s="280">
        <v>3.93</v>
      </c>
    </row>
    <row r="837" spans="1:4">
      <c r="A837" s="279">
        <v>90969</v>
      </c>
      <c r="B837" s="279" t="s">
        <v>1061</v>
      </c>
      <c r="C837" s="279" t="s">
        <v>229</v>
      </c>
      <c r="D837" s="280">
        <v>0.54</v>
      </c>
    </row>
    <row r="838" spans="1:4">
      <c r="A838" s="279">
        <v>90970</v>
      </c>
      <c r="B838" s="279" t="s">
        <v>1062</v>
      </c>
      <c r="C838" s="279" t="s">
        <v>229</v>
      </c>
      <c r="D838" s="280">
        <v>4.92</v>
      </c>
    </row>
    <row r="839" spans="1:4">
      <c r="A839" s="279">
        <v>90971</v>
      </c>
      <c r="B839" s="279" t="s">
        <v>1063</v>
      </c>
      <c r="C839" s="279" t="s">
        <v>229</v>
      </c>
      <c r="D839" s="280">
        <v>41.43</v>
      </c>
    </row>
    <row r="840" spans="1:4">
      <c r="A840" s="279">
        <v>90975</v>
      </c>
      <c r="B840" s="279" t="s">
        <v>1064</v>
      </c>
      <c r="C840" s="279" t="s">
        <v>229</v>
      </c>
      <c r="D840" s="280">
        <v>9.99</v>
      </c>
    </row>
    <row r="841" spans="1:4">
      <c r="A841" s="279">
        <v>90976</v>
      </c>
      <c r="B841" s="279" t="s">
        <v>1065</v>
      </c>
      <c r="C841" s="279" t="s">
        <v>229</v>
      </c>
      <c r="D841" s="280">
        <v>1.38</v>
      </c>
    </row>
    <row r="842" spans="1:4">
      <c r="A842" s="279">
        <v>90977</v>
      </c>
      <c r="B842" s="279" t="s">
        <v>1066</v>
      </c>
      <c r="C842" s="279" t="s">
        <v>229</v>
      </c>
      <c r="D842" s="280">
        <v>12.5</v>
      </c>
    </row>
    <row r="843" spans="1:4">
      <c r="A843" s="279">
        <v>90978</v>
      </c>
      <c r="B843" s="279" t="s">
        <v>1067</v>
      </c>
      <c r="C843" s="279" t="s">
        <v>229</v>
      </c>
      <c r="D843" s="280">
        <v>107.48</v>
      </c>
    </row>
    <row r="844" spans="1:4">
      <c r="A844" s="279">
        <v>90992</v>
      </c>
      <c r="B844" s="279" t="s">
        <v>1068</v>
      </c>
      <c r="C844" s="279" t="s">
        <v>229</v>
      </c>
      <c r="D844" s="280">
        <v>4.66</v>
      </c>
    </row>
    <row r="845" spans="1:4">
      <c r="A845" s="279">
        <v>90993</v>
      </c>
      <c r="B845" s="279" t="s">
        <v>1069</v>
      </c>
      <c r="C845" s="279" t="s">
        <v>229</v>
      </c>
      <c r="D845" s="280">
        <v>0.64</v>
      </c>
    </row>
    <row r="846" spans="1:4">
      <c r="A846" s="279">
        <v>90994</v>
      </c>
      <c r="B846" s="279" t="s">
        <v>1070</v>
      </c>
      <c r="C846" s="279" t="s">
        <v>229</v>
      </c>
      <c r="D846" s="280">
        <v>5.84</v>
      </c>
    </row>
    <row r="847" spans="1:4">
      <c r="A847" s="279">
        <v>90995</v>
      </c>
      <c r="B847" s="279" t="s">
        <v>1071</v>
      </c>
      <c r="C847" s="279" t="s">
        <v>229</v>
      </c>
      <c r="D847" s="280">
        <v>56.27</v>
      </c>
    </row>
    <row r="848" spans="1:4">
      <c r="A848" s="279">
        <v>91021</v>
      </c>
      <c r="B848" s="279" t="s">
        <v>1072</v>
      </c>
      <c r="C848" s="279" t="s">
        <v>229</v>
      </c>
      <c r="D848" s="280">
        <v>3.75</v>
      </c>
    </row>
    <row r="849" spans="1:4">
      <c r="A849" s="279">
        <v>91026</v>
      </c>
      <c r="B849" s="279" t="s">
        <v>1073</v>
      </c>
      <c r="C849" s="279" t="s">
        <v>229</v>
      </c>
      <c r="D849" s="280">
        <v>13.68</v>
      </c>
    </row>
    <row r="850" spans="1:4">
      <c r="A850" s="279">
        <v>91027</v>
      </c>
      <c r="B850" s="279" t="s">
        <v>1074</v>
      </c>
      <c r="C850" s="279" t="s">
        <v>229</v>
      </c>
      <c r="D850" s="280">
        <v>2.86</v>
      </c>
    </row>
    <row r="851" spans="1:4">
      <c r="A851" s="279">
        <v>91028</v>
      </c>
      <c r="B851" s="279" t="s">
        <v>1075</v>
      </c>
      <c r="C851" s="279" t="s">
        <v>229</v>
      </c>
      <c r="D851" s="280">
        <v>1.1100000000000001</v>
      </c>
    </row>
    <row r="852" spans="1:4">
      <c r="A852" s="279">
        <v>91029</v>
      </c>
      <c r="B852" s="279" t="s">
        <v>1076</v>
      </c>
      <c r="C852" s="279" t="s">
        <v>229</v>
      </c>
      <c r="D852" s="280">
        <v>25.66</v>
      </c>
    </row>
    <row r="853" spans="1:4">
      <c r="A853" s="279">
        <v>91030</v>
      </c>
      <c r="B853" s="279" t="s">
        <v>1077</v>
      </c>
      <c r="C853" s="279" t="s">
        <v>229</v>
      </c>
      <c r="D853" s="280">
        <v>97.34</v>
      </c>
    </row>
    <row r="854" spans="1:4">
      <c r="A854" s="279">
        <v>91273</v>
      </c>
      <c r="B854" s="279" t="s">
        <v>1078</v>
      </c>
      <c r="C854" s="279" t="s">
        <v>229</v>
      </c>
      <c r="D854" s="280">
        <v>0.47</v>
      </c>
    </row>
    <row r="855" spans="1:4">
      <c r="A855" s="279">
        <v>91274</v>
      </c>
      <c r="B855" s="279" t="s">
        <v>1079</v>
      </c>
      <c r="C855" s="279" t="s">
        <v>229</v>
      </c>
      <c r="D855" s="280">
        <v>0.06</v>
      </c>
    </row>
    <row r="856" spans="1:4">
      <c r="A856" s="279">
        <v>91275</v>
      </c>
      <c r="B856" s="279" t="s">
        <v>1080</v>
      </c>
      <c r="C856" s="279" t="s">
        <v>229</v>
      </c>
      <c r="D856" s="280">
        <v>0.59</v>
      </c>
    </row>
    <row r="857" spans="1:4">
      <c r="A857" s="279">
        <v>91276</v>
      </c>
      <c r="B857" s="279" t="s">
        <v>1081</v>
      </c>
      <c r="C857" s="279" t="s">
        <v>229</v>
      </c>
      <c r="D857" s="280">
        <v>7.19</v>
      </c>
    </row>
    <row r="858" spans="1:4">
      <c r="A858" s="279">
        <v>91279</v>
      </c>
      <c r="B858" s="279" t="s">
        <v>1082</v>
      </c>
      <c r="C858" s="279" t="s">
        <v>229</v>
      </c>
      <c r="D858" s="280">
        <v>0.83</v>
      </c>
    </row>
    <row r="859" spans="1:4">
      <c r="A859" s="279">
        <v>91280</v>
      </c>
      <c r="B859" s="279" t="s">
        <v>1083</v>
      </c>
      <c r="C859" s="279" t="s">
        <v>229</v>
      </c>
      <c r="D859" s="280">
        <v>0.09</v>
      </c>
    </row>
    <row r="860" spans="1:4">
      <c r="A860" s="279">
        <v>91281</v>
      </c>
      <c r="B860" s="279" t="s">
        <v>1084</v>
      </c>
      <c r="C860" s="279" t="s">
        <v>229</v>
      </c>
      <c r="D860" s="280">
        <v>1.04</v>
      </c>
    </row>
    <row r="861" spans="1:4">
      <c r="A861" s="279">
        <v>91282</v>
      </c>
      <c r="B861" s="279" t="s">
        <v>1085</v>
      </c>
      <c r="C861" s="279" t="s">
        <v>229</v>
      </c>
      <c r="D861" s="280">
        <v>17.21</v>
      </c>
    </row>
    <row r="862" spans="1:4">
      <c r="A862" s="279">
        <v>91354</v>
      </c>
      <c r="B862" s="279" t="s">
        <v>1086</v>
      </c>
      <c r="C862" s="279" t="s">
        <v>229</v>
      </c>
      <c r="D862" s="280">
        <v>10.54</v>
      </c>
    </row>
    <row r="863" spans="1:4">
      <c r="A863" s="279">
        <v>91355</v>
      </c>
      <c r="B863" s="279" t="s">
        <v>1087</v>
      </c>
      <c r="C863" s="279" t="s">
        <v>229</v>
      </c>
      <c r="D863" s="280">
        <v>2.21</v>
      </c>
    </row>
    <row r="864" spans="1:4">
      <c r="A864" s="279">
        <v>91356</v>
      </c>
      <c r="B864" s="279" t="s">
        <v>1088</v>
      </c>
      <c r="C864" s="279" t="s">
        <v>229</v>
      </c>
      <c r="D864" s="280">
        <v>0.86</v>
      </c>
    </row>
    <row r="865" spans="1:4">
      <c r="A865" s="279">
        <v>91359</v>
      </c>
      <c r="B865" s="279" t="s">
        <v>1089</v>
      </c>
      <c r="C865" s="279" t="s">
        <v>229</v>
      </c>
      <c r="D865" s="280">
        <v>11.81</v>
      </c>
    </row>
    <row r="866" spans="1:4">
      <c r="A866" s="279">
        <v>91360</v>
      </c>
      <c r="B866" s="279" t="s">
        <v>1090</v>
      </c>
      <c r="C866" s="279" t="s">
        <v>229</v>
      </c>
      <c r="D866" s="280">
        <v>2.4700000000000002</v>
      </c>
    </row>
    <row r="867" spans="1:4">
      <c r="A867" s="279">
        <v>91361</v>
      </c>
      <c r="B867" s="279" t="s">
        <v>1091</v>
      </c>
      <c r="C867" s="279" t="s">
        <v>229</v>
      </c>
      <c r="D867" s="280">
        <v>0.96</v>
      </c>
    </row>
    <row r="868" spans="1:4">
      <c r="A868" s="279">
        <v>91367</v>
      </c>
      <c r="B868" s="279" t="s">
        <v>1092</v>
      </c>
      <c r="C868" s="279" t="s">
        <v>229</v>
      </c>
      <c r="D868" s="280">
        <v>15.68</v>
      </c>
    </row>
    <row r="869" spans="1:4">
      <c r="A869" s="279">
        <v>91368</v>
      </c>
      <c r="B869" s="279" t="s">
        <v>1093</v>
      </c>
      <c r="C869" s="279" t="s">
        <v>229</v>
      </c>
      <c r="D869" s="280">
        <v>2.89</v>
      </c>
    </row>
    <row r="870" spans="1:4">
      <c r="A870" s="279">
        <v>91369</v>
      </c>
      <c r="B870" s="279" t="s">
        <v>1094</v>
      </c>
      <c r="C870" s="279" t="s">
        <v>229</v>
      </c>
      <c r="D870" s="280">
        <v>1.1299999999999999</v>
      </c>
    </row>
    <row r="871" spans="1:4">
      <c r="A871" s="279">
        <v>91375</v>
      </c>
      <c r="B871" s="279" t="s">
        <v>1095</v>
      </c>
      <c r="C871" s="279" t="s">
        <v>229</v>
      </c>
      <c r="D871" s="280">
        <v>8.8800000000000008</v>
      </c>
    </row>
    <row r="872" spans="1:4">
      <c r="A872" s="279">
        <v>91376</v>
      </c>
      <c r="B872" s="279" t="s">
        <v>1096</v>
      </c>
      <c r="C872" s="279" t="s">
        <v>229</v>
      </c>
      <c r="D872" s="280">
        <v>1.86</v>
      </c>
    </row>
    <row r="873" spans="1:4">
      <c r="A873" s="279">
        <v>91377</v>
      </c>
      <c r="B873" s="279" t="s">
        <v>1097</v>
      </c>
      <c r="C873" s="279" t="s">
        <v>229</v>
      </c>
      <c r="D873" s="280">
        <v>0.72</v>
      </c>
    </row>
    <row r="874" spans="1:4">
      <c r="A874" s="279">
        <v>91380</v>
      </c>
      <c r="B874" s="279" t="s">
        <v>1098</v>
      </c>
      <c r="C874" s="279" t="s">
        <v>229</v>
      </c>
      <c r="D874" s="280">
        <v>17.760000000000002</v>
      </c>
    </row>
    <row r="875" spans="1:4">
      <c r="A875" s="279">
        <v>91381</v>
      </c>
      <c r="B875" s="279" t="s">
        <v>1099</v>
      </c>
      <c r="C875" s="279" t="s">
        <v>229</v>
      </c>
      <c r="D875" s="280">
        <v>3.28</v>
      </c>
    </row>
    <row r="876" spans="1:4">
      <c r="A876" s="279">
        <v>91382</v>
      </c>
      <c r="B876" s="279" t="s">
        <v>1100</v>
      </c>
      <c r="C876" s="279" t="s">
        <v>229</v>
      </c>
      <c r="D876" s="280">
        <v>1.28</v>
      </c>
    </row>
    <row r="877" spans="1:4">
      <c r="A877" s="279">
        <v>91383</v>
      </c>
      <c r="B877" s="279" t="s">
        <v>1101</v>
      </c>
      <c r="C877" s="279" t="s">
        <v>229</v>
      </c>
      <c r="D877" s="280">
        <v>33.31</v>
      </c>
    </row>
    <row r="878" spans="1:4">
      <c r="A878" s="279">
        <v>91384</v>
      </c>
      <c r="B878" s="279" t="s">
        <v>1102</v>
      </c>
      <c r="C878" s="279" t="s">
        <v>229</v>
      </c>
      <c r="D878" s="280">
        <v>96.93</v>
      </c>
    </row>
    <row r="879" spans="1:4">
      <c r="A879" s="279">
        <v>91390</v>
      </c>
      <c r="B879" s="279" t="s">
        <v>1103</v>
      </c>
      <c r="C879" s="279" t="s">
        <v>229</v>
      </c>
      <c r="D879" s="280">
        <v>11.51</v>
      </c>
    </row>
    <row r="880" spans="1:4">
      <c r="A880" s="279">
        <v>91391</v>
      </c>
      <c r="B880" s="279" t="s">
        <v>1104</v>
      </c>
      <c r="C880" s="279" t="s">
        <v>229</v>
      </c>
      <c r="D880" s="280">
        <v>2.41</v>
      </c>
    </row>
    <row r="881" spans="1:4">
      <c r="A881" s="279">
        <v>91392</v>
      </c>
      <c r="B881" s="279" t="s">
        <v>1105</v>
      </c>
      <c r="C881" s="279" t="s">
        <v>229</v>
      </c>
      <c r="D881" s="280">
        <v>0.93</v>
      </c>
    </row>
    <row r="882" spans="1:4">
      <c r="A882" s="279">
        <v>91396</v>
      </c>
      <c r="B882" s="279" t="s">
        <v>1106</v>
      </c>
      <c r="C882" s="279" t="s">
        <v>229</v>
      </c>
      <c r="D882" s="280">
        <v>15.16</v>
      </c>
    </row>
    <row r="883" spans="1:4">
      <c r="A883" s="279">
        <v>91397</v>
      </c>
      <c r="B883" s="279" t="s">
        <v>1107</v>
      </c>
      <c r="C883" s="279" t="s">
        <v>229</v>
      </c>
      <c r="D883" s="280">
        <v>3.18</v>
      </c>
    </row>
    <row r="884" spans="1:4">
      <c r="A884" s="279">
        <v>91398</v>
      </c>
      <c r="B884" s="279" t="s">
        <v>1108</v>
      </c>
      <c r="C884" s="279" t="s">
        <v>229</v>
      </c>
      <c r="D884" s="280">
        <v>1.22</v>
      </c>
    </row>
    <row r="885" spans="1:4">
      <c r="A885" s="279">
        <v>91402</v>
      </c>
      <c r="B885" s="279" t="s">
        <v>1109</v>
      </c>
      <c r="C885" s="279" t="s">
        <v>229</v>
      </c>
      <c r="D885" s="280">
        <v>1.08</v>
      </c>
    </row>
    <row r="886" spans="1:4">
      <c r="A886" s="279">
        <v>91466</v>
      </c>
      <c r="B886" s="279" t="s">
        <v>1110</v>
      </c>
      <c r="C886" s="279" t="s">
        <v>229</v>
      </c>
      <c r="D886" s="280">
        <v>0.95</v>
      </c>
    </row>
    <row r="887" spans="1:4">
      <c r="A887" s="279">
        <v>91467</v>
      </c>
      <c r="B887" s="279" t="s">
        <v>1111</v>
      </c>
      <c r="C887" s="279" t="s">
        <v>229</v>
      </c>
      <c r="D887" s="280">
        <v>108.09</v>
      </c>
    </row>
    <row r="888" spans="1:4">
      <c r="A888" s="279">
        <v>91468</v>
      </c>
      <c r="B888" s="279" t="s">
        <v>1112</v>
      </c>
      <c r="C888" s="279" t="s">
        <v>229</v>
      </c>
      <c r="D888" s="280">
        <v>15.46</v>
      </c>
    </row>
    <row r="889" spans="1:4">
      <c r="A889" s="279">
        <v>91469</v>
      </c>
      <c r="B889" s="279" t="s">
        <v>1113</v>
      </c>
      <c r="C889" s="279" t="s">
        <v>229</v>
      </c>
      <c r="D889" s="280">
        <v>3.34</v>
      </c>
    </row>
    <row r="890" spans="1:4">
      <c r="A890" s="279">
        <v>91484</v>
      </c>
      <c r="B890" s="279" t="s">
        <v>1114</v>
      </c>
      <c r="C890" s="279" t="s">
        <v>229</v>
      </c>
      <c r="D890" s="280">
        <v>1.06</v>
      </c>
    </row>
    <row r="891" spans="1:4">
      <c r="A891" s="279">
        <v>91485</v>
      </c>
      <c r="B891" s="279" t="s">
        <v>1115</v>
      </c>
      <c r="C891" s="279" t="s">
        <v>229</v>
      </c>
      <c r="D891" s="280">
        <v>146.69999999999999</v>
      </c>
    </row>
    <row r="892" spans="1:4">
      <c r="A892" s="279">
        <v>91529</v>
      </c>
      <c r="B892" s="279" t="s">
        <v>1116</v>
      </c>
      <c r="C892" s="279" t="s">
        <v>229</v>
      </c>
      <c r="D892" s="280">
        <v>0.7</v>
      </c>
    </row>
    <row r="893" spans="1:4">
      <c r="A893" s="279">
        <v>91530</v>
      </c>
      <c r="B893" s="279" t="s">
        <v>1117</v>
      </c>
      <c r="C893" s="279" t="s">
        <v>229</v>
      </c>
      <c r="D893" s="280">
        <v>0.09</v>
      </c>
    </row>
    <row r="894" spans="1:4">
      <c r="A894" s="279">
        <v>91531</v>
      </c>
      <c r="B894" s="279" t="s">
        <v>1118</v>
      </c>
      <c r="C894" s="279" t="s">
        <v>229</v>
      </c>
      <c r="D894" s="280">
        <v>0.88</v>
      </c>
    </row>
    <row r="895" spans="1:4">
      <c r="A895" s="279">
        <v>91532</v>
      </c>
      <c r="B895" s="279" t="s">
        <v>1119</v>
      </c>
      <c r="C895" s="279" t="s">
        <v>229</v>
      </c>
      <c r="D895" s="280">
        <v>5.22</v>
      </c>
    </row>
    <row r="896" spans="1:4">
      <c r="A896" s="279">
        <v>91629</v>
      </c>
      <c r="B896" s="279" t="s">
        <v>1120</v>
      </c>
      <c r="C896" s="279" t="s">
        <v>229</v>
      </c>
      <c r="D896" s="280">
        <v>10.89</v>
      </c>
    </row>
    <row r="897" spans="1:4">
      <c r="A897" s="279">
        <v>91630</v>
      </c>
      <c r="B897" s="279" t="s">
        <v>1121</v>
      </c>
      <c r="C897" s="279" t="s">
        <v>229</v>
      </c>
      <c r="D897" s="280">
        <v>2.2799999999999998</v>
      </c>
    </row>
    <row r="898" spans="1:4">
      <c r="A898" s="279">
        <v>91631</v>
      </c>
      <c r="B898" s="279" t="s">
        <v>1122</v>
      </c>
      <c r="C898" s="279" t="s">
        <v>229</v>
      </c>
      <c r="D898" s="280">
        <v>0.88</v>
      </c>
    </row>
    <row r="899" spans="1:4">
      <c r="A899" s="279">
        <v>91632</v>
      </c>
      <c r="B899" s="279" t="s">
        <v>1123</v>
      </c>
      <c r="C899" s="279" t="s">
        <v>229</v>
      </c>
      <c r="D899" s="280">
        <v>20.420000000000002</v>
      </c>
    </row>
    <row r="900" spans="1:4">
      <c r="A900" s="279">
        <v>91633</v>
      </c>
      <c r="B900" s="279" t="s">
        <v>1124</v>
      </c>
      <c r="C900" s="279" t="s">
        <v>229</v>
      </c>
      <c r="D900" s="280">
        <v>91.49</v>
      </c>
    </row>
    <row r="901" spans="1:4">
      <c r="A901" s="279">
        <v>91640</v>
      </c>
      <c r="B901" s="279" t="s">
        <v>1125</v>
      </c>
      <c r="C901" s="279" t="s">
        <v>229</v>
      </c>
      <c r="D901" s="280">
        <v>24.58</v>
      </c>
    </row>
    <row r="902" spans="1:4">
      <c r="A902" s="279">
        <v>91641</v>
      </c>
      <c r="B902" s="279" t="s">
        <v>1126</v>
      </c>
      <c r="C902" s="279" t="s">
        <v>229</v>
      </c>
      <c r="D902" s="280">
        <v>5.16</v>
      </c>
    </row>
    <row r="903" spans="1:4">
      <c r="A903" s="279">
        <v>91642</v>
      </c>
      <c r="B903" s="279" t="s">
        <v>1127</v>
      </c>
      <c r="C903" s="279" t="s">
        <v>229</v>
      </c>
      <c r="D903" s="280">
        <v>1.99</v>
      </c>
    </row>
    <row r="904" spans="1:4">
      <c r="A904" s="279">
        <v>91643</v>
      </c>
      <c r="B904" s="279" t="s">
        <v>1128</v>
      </c>
      <c r="C904" s="279" t="s">
        <v>229</v>
      </c>
      <c r="D904" s="280">
        <v>46.09</v>
      </c>
    </row>
    <row r="905" spans="1:4">
      <c r="A905" s="279">
        <v>91644</v>
      </c>
      <c r="B905" s="279" t="s">
        <v>1129</v>
      </c>
      <c r="C905" s="279" t="s">
        <v>229</v>
      </c>
      <c r="D905" s="280">
        <v>205.89</v>
      </c>
    </row>
    <row r="906" spans="1:4">
      <c r="A906" s="279">
        <v>91688</v>
      </c>
      <c r="B906" s="279" t="s">
        <v>1130</v>
      </c>
      <c r="C906" s="279" t="s">
        <v>229</v>
      </c>
      <c r="D906" s="280">
        <v>0.09</v>
      </c>
    </row>
    <row r="907" spans="1:4">
      <c r="A907" s="279">
        <v>91689</v>
      </c>
      <c r="B907" s="279" t="s">
        <v>1131</v>
      </c>
      <c r="C907" s="279" t="s">
        <v>229</v>
      </c>
      <c r="D907" s="280">
        <v>0.01</v>
      </c>
    </row>
    <row r="908" spans="1:4">
      <c r="A908" s="279">
        <v>91690</v>
      </c>
      <c r="B908" s="279" t="s">
        <v>1132</v>
      </c>
      <c r="C908" s="279" t="s">
        <v>229</v>
      </c>
      <c r="D908" s="280">
        <v>0.06</v>
      </c>
    </row>
    <row r="909" spans="1:4">
      <c r="A909" s="279">
        <v>91691</v>
      </c>
      <c r="B909" s="279" t="s">
        <v>1133</v>
      </c>
      <c r="C909" s="279" t="s">
        <v>229</v>
      </c>
      <c r="D909" s="280">
        <v>2.4</v>
      </c>
    </row>
    <row r="910" spans="1:4">
      <c r="A910" s="279">
        <v>92040</v>
      </c>
      <c r="B910" s="279" t="s">
        <v>1134</v>
      </c>
      <c r="C910" s="279" t="s">
        <v>229</v>
      </c>
      <c r="D910" s="280">
        <v>4.13</v>
      </c>
    </row>
    <row r="911" spans="1:4">
      <c r="A911" s="279">
        <v>92041</v>
      </c>
      <c r="B911" s="279" t="s">
        <v>1135</v>
      </c>
      <c r="C911" s="279" t="s">
        <v>229</v>
      </c>
      <c r="D911" s="280">
        <v>0.43</v>
      </c>
    </row>
    <row r="912" spans="1:4">
      <c r="A912" s="279">
        <v>92042</v>
      </c>
      <c r="B912" s="279" t="s">
        <v>1136</v>
      </c>
      <c r="C912" s="279" t="s">
        <v>229</v>
      </c>
      <c r="D912" s="280">
        <v>3.44</v>
      </c>
    </row>
    <row r="913" spans="1:4">
      <c r="A913" s="279">
        <v>92101</v>
      </c>
      <c r="B913" s="279" t="s">
        <v>1137</v>
      </c>
      <c r="C913" s="279" t="s">
        <v>229</v>
      </c>
      <c r="D913" s="280">
        <v>16.47</v>
      </c>
    </row>
    <row r="914" spans="1:4">
      <c r="A914" s="279">
        <v>92102</v>
      </c>
      <c r="B914" s="279" t="s">
        <v>1138</v>
      </c>
      <c r="C914" s="279" t="s">
        <v>229</v>
      </c>
      <c r="D914" s="280">
        <v>3.45</v>
      </c>
    </row>
    <row r="915" spans="1:4">
      <c r="A915" s="279">
        <v>92103</v>
      </c>
      <c r="B915" s="279" t="s">
        <v>1139</v>
      </c>
      <c r="C915" s="279" t="s">
        <v>229</v>
      </c>
      <c r="D915" s="280">
        <v>1.33</v>
      </c>
    </row>
    <row r="916" spans="1:4">
      <c r="A916" s="279">
        <v>92104</v>
      </c>
      <c r="B916" s="279" t="s">
        <v>1140</v>
      </c>
      <c r="C916" s="279" t="s">
        <v>229</v>
      </c>
      <c r="D916" s="280">
        <v>30.9</v>
      </c>
    </row>
    <row r="917" spans="1:4">
      <c r="A917" s="279">
        <v>92105</v>
      </c>
      <c r="B917" s="279" t="s">
        <v>1141</v>
      </c>
      <c r="C917" s="279" t="s">
        <v>229</v>
      </c>
      <c r="D917" s="280">
        <v>131.53</v>
      </c>
    </row>
    <row r="918" spans="1:4">
      <c r="A918" s="279">
        <v>92108</v>
      </c>
      <c r="B918" s="279" t="s">
        <v>1142</v>
      </c>
      <c r="C918" s="279" t="s">
        <v>229</v>
      </c>
      <c r="D918" s="280">
        <v>0.84</v>
      </c>
    </row>
    <row r="919" spans="1:4">
      <c r="A919" s="279">
        <v>92109</v>
      </c>
      <c r="B919" s="279" t="s">
        <v>1143</v>
      </c>
      <c r="C919" s="279" t="s">
        <v>229</v>
      </c>
      <c r="D919" s="280">
        <v>0.1</v>
      </c>
    </row>
    <row r="920" spans="1:4">
      <c r="A920" s="279">
        <v>92110</v>
      </c>
      <c r="B920" s="279" t="s">
        <v>1144</v>
      </c>
      <c r="C920" s="279" t="s">
        <v>229</v>
      </c>
      <c r="D920" s="280">
        <v>0.66</v>
      </c>
    </row>
    <row r="921" spans="1:4">
      <c r="A921" s="279">
        <v>92111</v>
      </c>
      <c r="B921" s="279" t="s">
        <v>1145</v>
      </c>
      <c r="C921" s="279" t="s">
        <v>229</v>
      </c>
      <c r="D921" s="280">
        <v>0.95</v>
      </c>
    </row>
    <row r="922" spans="1:4">
      <c r="A922" s="279">
        <v>92114</v>
      </c>
      <c r="B922" s="279" t="s">
        <v>1146</v>
      </c>
      <c r="C922" s="279" t="s">
        <v>229</v>
      </c>
      <c r="D922" s="280">
        <v>0.09</v>
      </c>
    </row>
    <row r="923" spans="1:4">
      <c r="A923" s="279">
        <v>92115</v>
      </c>
      <c r="B923" s="279" t="s">
        <v>1147</v>
      </c>
      <c r="C923" s="279" t="s">
        <v>229</v>
      </c>
      <c r="D923" s="280">
        <v>0.01</v>
      </c>
    </row>
    <row r="924" spans="1:4">
      <c r="A924" s="279">
        <v>92116</v>
      </c>
      <c r="B924" s="279" t="s">
        <v>1148</v>
      </c>
      <c r="C924" s="279" t="s">
        <v>229</v>
      </c>
      <c r="D924" s="280">
        <v>0.11</v>
      </c>
    </row>
    <row r="925" spans="1:4">
      <c r="A925" s="279">
        <v>92133</v>
      </c>
      <c r="B925" s="279" t="s">
        <v>1149</v>
      </c>
      <c r="C925" s="279" t="s">
        <v>229</v>
      </c>
      <c r="D925" s="280">
        <v>8.73</v>
      </c>
    </row>
    <row r="926" spans="1:4">
      <c r="A926" s="279">
        <v>92134</v>
      </c>
      <c r="B926" s="279" t="s">
        <v>1150</v>
      </c>
      <c r="C926" s="279" t="s">
        <v>229</v>
      </c>
      <c r="D926" s="280">
        <v>1.38</v>
      </c>
    </row>
    <row r="927" spans="1:4">
      <c r="A927" s="279">
        <v>92135</v>
      </c>
      <c r="B927" s="279" t="s">
        <v>1151</v>
      </c>
      <c r="C927" s="279" t="s">
        <v>229</v>
      </c>
      <c r="D927" s="280">
        <v>0.54</v>
      </c>
    </row>
    <row r="928" spans="1:4">
      <c r="A928" s="279">
        <v>92136</v>
      </c>
      <c r="B928" s="279" t="s">
        <v>1152</v>
      </c>
      <c r="C928" s="279" t="s">
        <v>229</v>
      </c>
      <c r="D928" s="280">
        <v>10.92</v>
      </c>
    </row>
    <row r="929" spans="1:4">
      <c r="A929" s="279">
        <v>92137</v>
      </c>
      <c r="B929" s="279" t="s">
        <v>1153</v>
      </c>
      <c r="C929" s="279" t="s">
        <v>229</v>
      </c>
      <c r="D929" s="280">
        <v>27.07</v>
      </c>
    </row>
    <row r="930" spans="1:4">
      <c r="A930" s="279">
        <v>92140</v>
      </c>
      <c r="B930" s="279" t="s">
        <v>1154</v>
      </c>
      <c r="C930" s="279" t="s">
        <v>229</v>
      </c>
      <c r="D930" s="280">
        <v>2.66</v>
      </c>
    </row>
    <row r="931" spans="1:4">
      <c r="A931" s="279">
        <v>92141</v>
      </c>
      <c r="B931" s="279" t="s">
        <v>1155</v>
      </c>
      <c r="C931" s="279" t="s">
        <v>229</v>
      </c>
      <c r="D931" s="280">
        <v>0.42</v>
      </c>
    </row>
    <row r="932" spans="1:4">
      <c r="A932" s="279">
        <v>92142</v>
      </c>
      <c r="B932" s="279" t="s">
        <v>1156</v>
      </c>
      <c r="C932" s="279" t="s">
        <v>229</v>
      </c>
      <c r="D932" s="280">
        <v>0.16</v>
      </c>
    </row>
    <row r="933" spans="1:4">
      <c r="A933" s="279">
        <v>92143</v>
      </c>
      <c r="B933" s="279" t="s">
        <v>1157</v>
      </c>
      <c r="C933" s="279" t="s">
        <v>229</v>
      </c>
      <c r="D933" s="280">
        <v>3.33</v>
      </c>
    </row>
    <row r="934" spans="1:4">
      <c r="A934" s="279">
        <v>92144</v>
      </c>
      <c r="B934" s="279" t="s">
        <v>1158</v>
      </c>
      <c r="C934" s="279" t="s">
        <v>229</v>
      </c>
      <c r="D934" s="280">
        <v>33.909999999999997</v>
      </c>
    </row>
    <row r="935" spans="1:4">
      <c r="A935" s="279">
        <v>92237</v>
      </c>
      <c r="B935" s="279" t="s">
        <v>1159</v>
      </c>
      <c r="C935" s="279" t="s">
        <v>229</v>
      </c>
      <c r="D935" s="280">
        <v>17.96</v>
      </c>
    </row>
    <row r="936" spans="1:4">
      <c r="A936" s="279">
        <v>92238</v>
      </c>
      <c r="B936" s="279" t="s">
        <v>1160</v>
      </c>
      <c r="C936" s="279" t="s">
        <v>229</v>
      </c>
      <c r="D936" s="280">
        <v>3.77</v>
      </c>
    </row>
    <row r="937" spans="1:4">
      <c r="A937" s="279">
        <v>92239</v>
      </c>
      <c r="B937" s="279" t="s">
        <v>1161</v>
      </c>
      <c r="C937" s="279" t="s">
        <v>229</v>
      </c>
      <c r="D937" s="280">
        <v>1.46</v>
      </c>
    </row>
    <row r="938" spans="1:4">
      <c r="A938" s="279">
        <v>92240</v>
      </c>
      <c r="B938" s="279" t="s">
        <v>1162</v>
      </c>
      <c r="C938" s="279" t="s">
        <v>229</v>
      </c>
      <c r="D938" s="280">
        <v>33.69</v>
      </c>
    </row>
    <row r="939" spans="1:4">
      <c r="A939" s="279">
        <v>92241</v>
      </c>
      <c r="B939" s="279" t="s">
        <v>1163</v>
      </c>
      <c r="C939" s="279" t="s">
        <v>229</v>
      </c>
      <c r="D939" s="280">
        <v>188.75</v>
      </c>
    </row>
    <row r="940" spans="1:4">
      <c r="A940" s="279">
        <v>92712</v>
      </c>
      <c r="B940" s="279" t="s">
        <v>1164</v>
      </c>
      <c r="C940" s="279" t="s">
        <v>229</v>
      </c>
      <c r="D940" s="280">
        <v>0.18</v>
      </c>
    </row>
    <row r="941" spans="1:4">
      <c r="A941" s="279">
        <v>92713</v>
      </c>
      <c r="B941" s="279" t="s">
        <v>1165</v>
      </c>
      <c r="C941" s="279" t="s">
        <v>229</v>
      </c>
      <c r="D941" s="280">
        <v>0.02</v>
      </c>
    </row>
    <row r="942" spans="1:4">
      <c r="A942" s="279">
        <v>92714</v>
      </c>
      <c r="B942" s="279" t="s">
        <v>1166</v>
      </c>
      <c r="C942" s="279" t="s">
        <v>229</v>
      </c>
      <c r="D942" s="280">
        <v>0.23</v>
      </c>
    </row>
    <row r="943" spans="1:4">
      <c r="A943" s="279">
        <v>92715</v>
      </c>
      <c r="B943" s="279" t="s">
        <v>1167</v>
      </c>
      <c r="C943" s="279" t="s">
        <v>229</v>
      </c>
      <c r="D943" s="280">
        <v>24.69</v>
      </c>
    </row>
    <row r="944" spans="1:4">
      <c r="A944" s="279">
        <v>92956</v>
      </c>
      <c r="B944" s="279" t="s">
        <v>1168</v>
      </c>
      <c r="C944" s="279" t="s">
        <v>229</v>
      </c>
      <c r="D944" s="280">
        <v>3.03</v>
      </c>
    </row>
    <row r="945" spans="1:4">
      <c r="A945" s="279">
        <v>92957</v>
      </c>
      <c r="B945" s="279" t="s">
        <v>1169</v>
      </c>
      <c r="C945" s="279" t="s">
        <v>229</v>
      </c>
      <c r="D945" s="280">
        <v>0.36</v>
      </c>
    </row>
    <row r="946" spans="1:4">
      <c r="A946" s="279">
        <v>92958</v>
      </c>
      <c r="B946" s="279" t="s">
        <v>1170</v>
      </c>
      <c r="C946" s="279" t="s">
        <v>229</v>
      </c>
      <c r="D946" s="280">
        <v>3.31</v>
      </c>
    </row>
    <row r="947" spans="1:4">
      <c r="A947" s="279">
        <v>92959</v>
      </c>
      <c r="B947" s="279" t="s">
        <v>1171</v>
      </c>
      <c r="C947" s="279" t="s">
        <v>229</v>
      </c>
      <c r="D947" s="280">
        <v>6.33</v>
      </c>
    </row>
    <row r="948" spans="1:4">
      <c r="A948" s="279">
        <v>92963</v>
      </c>
      <c r="B948" s="279" t="s">
        <v>1172</v>
      </c>
      <c r="C948" s="279" t="s">
        <v>229</v>
      </c>
      <c r="D948" s="280">
        <v>1.2</v>
      </c>
    </row>
    <row r="949" spans="1:4">
      <c r="A949" s="279">
        <v>92964</v>
      </c>
      <c r="B949" s="279" t="s">
        <v>1173</v>
      </c>
      <c r="C949" s="279" t="s">
        <v>229</v>
      </c>
      <c r="D949" s="280">
        <v>0.14000000000000001</v>
      </c>
    </row>
    <row r="950" spans="1:4">
      <c r="A950" s="279">
        <v>92965</v>
      </c>
      <c r="B950" s="279" t="s">
        <v>1174</v>
      </c>
      <c r="C950" s="279" t="s">
        <v>229</v>
      </c>
      <c r="D950" s="280">
        <v>1.5</v>
      </c>
    </row>
    <row r="951" spans="1:4">
      <c r="A951" s="279">
        <v>93220</v>
      </c>
      <c r="B951" s="279" t="s">
        <v>1175</v>
      </c>
      <c r="C951" s="279" t="s">
        <v>229</v>
      </c>
      <c r="D951" s="280">
        <v>200.16</v>
      </c>
    </row>
    <row r="952" spans="1:4">
      <c r="A952" s="279">
        <v>93221</v>
      </c>
      <c r="B952" s="279" t="s">
        <v>1176</v>
      </c>
      <c r="C952" s="279" t="s">
        <v>229</v>
      </c>
      <c r="D952" s="280">
        <v>27.79</v>
      </c>
    </row>
    <row r="953" spans="1:4">
      <c r="A953" s="279">
        <v>93222</v>
      </c>
      <c r="B953" s="279" t="s">
        <v>1177</v>
      </c>
      <c r="C953" s="279" t="s">
        <v>229</v>
      </c>
      <c r="D953" s="280">
        <v>250.48</v>
      </c>
    </row>
    <row r="954" spans="1:4">
      <c r="A954" s="279">
        <v>93223</v>
      </c>
      <c r="B954" s="279" t="s">
        <v>1178</v>
      </c>
      <c r="C954" s="279" t="s">
        <v>229</v>
      </c>
      <c r="D954" s="280">
        <v>106.83</v>
      </c>
    </row>
    <row r="955" spans="1:4">
      <c r="A955" s="279">
        <v>93229</v>
      </c>
      <c r="B955" s="279" t="s">
        <v>1179</v>
      </c>
      <c r="C955" s="279" t="s">
        <v>229</v>
      </c>
      <c r="D955" s="280">
        <v>0.36</v>
      </c>
    </row>
    <row r="956" spans="1:4">
      <c r="A956" s="279">
        <v>93230</v>
      </c>
      <c r="B956" s="279" t="s">
        <v>1180</v>
      </c>
      <c r="C956" s="279" t="s">
        <v>229</v>
      </c>
      <c r="D956" s="280">
        <v>0.04</v>
      </c>
    </row>
    <row r="957" spans="1:4">
      <c r="A957" s="279">
        <v>93231</v>
      </c>
      <c r="B957" s="279" t="s">
        <v>1181</v>
      </c>
      <c r="C957" s="279" t="s">
        <v>229</v>
      </c>
      <c r="D957" s="280">
        <v>0.33</v>
      </c>
    </row>
    <row r="958" spans="1:4">
      <c r="A958" s="279">
        <v>93232</v>
      </c>
      <c r="B958" s="279" t="s">
        <v>1182</v>
      </c>
      <c r="C958" s="279" t="s">
        <v>229</v>
      </c>
      <c r="D958" s="280">
        <v>7.3</v>
      </c>
    </row>
    <row r="959" spans="1:4">
      <c r="A959" s="279">
        <v>93235</v>
      </c>
      <c r="B959" s="279" t="s">
        <v>1183</v>
      </c>
      <c r="C959" s="279" t="s">
        <v>229</v>
      </c>
      <c r="D959" s="280">
        <v>0.72</v>
      </c>
    </row>
    <row r="960" spans="1:4">
      <c r="A960" s="279">
        <v>93238</v>
      </c>
      <c r="B960" s="279" t="s">
        <v>1184</v>
      </c>
      <c r="C960" s="279" t="s">
        <v>229</v>
      </c>
      <c r="D960" s="280">
        <v>0.75</v>
      </c>
    </row>
    <row r="961" spans="1:4">
      <c r="A961" s="279">
        <v>93239</v>
      </c>
      <c r="B961" s="279" t="s">
        <v>1185</v>
      </c>
      <c r="C961" s="279" t="s">
        <v>229</v>
      </c>
      <c r="D961" s="280">
        <v>3.43</v>
      </c>
    </row>
    <row r="962" spans="1:4">
      <c r="A962" s="279">
        <v>93240</v>
      </c>
      <c r="B962" s="279" t="s">
        <v>1186</v>
      </c>
      <c r="C962" s="279" t="s">
        <v>229</v>
      </c>
      <c r="D962" s="280">
        <v>8.18</v>
      </c>
    </row>
    <row r="963" spans="1:4">
      <c r="A963" s="279">
        <v>93267</v>
      </c>
      <c r="B963" s="279" t="s">
        <v>1187</v>
      </c>
      <c r="C963" s="279" t="s">
        <v>229</v>
      </c>
      <c r="D963" s="280">
        <v>27.29</v>
      </c>
    </row>
    <row r="964" spans="1:4">
      <c r="A964" s="279">
        <v>93269</v>
      </c>
      <c r="B964" s="279" t="s">
        <v>1188</v>
      </c>
      <c r="C964" s="279" t="s">
        <v>229</v>
      </c>
      <c r="D964" s="280">
        <v>3.24</v>
      </c>
    </row>
    <row r="965" spans="1:4">
      <c r="A965" s="279">
        <v>93270</v>
      </c>
      <c r="B965" s="279" t="s">
        <v>1189</v>
      </c>
      <c r="C965" s="279" t="s">
        <v>229</v>
      </c>
      <c r="D965" s="280">
        <v>29.84</v>
      </c>
    </row>
    <row r="966" spans="1:4">
      <c r="A966" s="279">
        <v>93271</v>
      </c>
      <c r="B966" s="279" t="s">
        <v>1190</v>
      </c>
      <c r="C966" s="279" t="s">
        <v>229</v>
      </c>
      <c r="D966" s="280">
        <v>7.1</v>
      </c>
    </row>
    <row r="967" spans="1:4">
      <c r="A967" s="279">
        <v>93277</v>
      </c>
      <c r="B967" s="279" t="s">
        <v>1191</v>
      </c>
      <c r="C967" s="279" t="s">
        <v>229</v>
      </c>
      <c r="D967" s="280">
        <v>0.3</v>
      </c>
    </row>
    <row r="968" spans="1:4">
      <c r="A968" s="279">
        <v>93278</v>
      </c>
      <c r="B968" s="279" t="s">
        <v>1192</v>
      </c>
      <c r="C968" s="279" t="s">
        <v>229</v>
      </c>
      <c r="D968" s="280">
        <v>0.03</v>
      </c>
    </row>
    <row r="969" spans="1:4">
      <c r="A969" s="279">
        <v>93279</v>
      </c>
      <c r="B969" s="279" t="s">
        <v>1193</v>
      </c>
      <c r="C969" s="279" t="s">
        <v>229</v>
      </c>
      <c r="D969" s="280">
        <v>0.28000000000000003</v>
      </c>
    </row>
    <row r="970" spans="1:4">
      <c r="A970" s="279">
        <v>93280</v>
      </c>
      <c r="B970" s="279" t="s">
        <v>1194</v>
      </c>
      <c r="C970" s="279" t="s">
        <v>229</v>
      </c>
      <c r="D970" s="280">
        <v>0.59</v>
      </c>
    </row>
    <row r="971" spans="1:4">
      <c r="A971" s="279">
        <v>93283</v>
      </c>
      <c r="B971" s="279" t="s">
        <v>1195</v>
      </c>
      <c r="C971" s="279" t="s">
        <v>229</v>
      </c>
      <c r="D971" s="280">
        <v>57.35</v>
      </c>
    </row>
    <row r="972" spans="1:4">
      <c r="A972" s="279">
        <v>93284</v>
      </c>
      <c r="B972" s="279" t="s">
        <v>1196</v>
      </c>
      <c r="C972" s="279" t="s">
        <v>229</v>
      </c>
      <c r="D972" s="280">
        <v>10.89</v>
      </c>
    </row>
    <row r="973" spans="1:4">
      <c r="A973" s="279">
        <v>93285</v>
      </c>
      <c r="B973" s="279" t="s">
        <v>1197</v>
      </c>
      <c r="C973" s="279" t="s">
        <v>229</v>
      </c>
      <c r="D973" s="280">
        <v>92.2</v>
      </c>
    </row>
    <row r="974" spans="1:4">
      <c r="A974" s="279">
        <v>93286</v>
      </c>
      <c r="B974" s="279" t="s">
        <v>1198</v>
      </c>
      <c r="C974" s="279" t="s">
        <v>229</v>
      </c>
      <c r="D974" s="280">
        <v>167.96</v>
      </c>
    </row>
    <row r="975" spans="1:4">
      <c r="A975" s="279">
        <v>93296</v>
      </c>
      <c r="B975" s="279" t="s">
        <v>1199</v>
      </c>
      <c r="C975" s="279" t="s">
        <v>229</v>
      </c>
      <c r="D975" s="280">
        <v>4.01</v>
      </c>
    </row>
    <row r="976" spans="1:4">
      <c r="A976" s="279">
        <v>93397</v>
      </c>
      <c r="B976" s="279" t="s">
        <v>1200</v>
      </c>
      <c r="C976" s="279" t="s">
        <v>229</v>
      </c>
      <c r="D976" s="280">
        <v>10.89</v>
      </c>
    </row>
    <row r="977" spans="1:4">
      <c r="A977" s="279">
        <v>93398</v>
      </c>
      <c r="B977" s="279" t="s">
        <v>1201</v>
      </c>
      <c r="C977" s="279" t="s">
        <v>229</v>
      </c>
      <c r="D977" s="280">
        <v>2.2799999999999998</v>
      </c>
    </row>
    <row r="978" spans="1:4">
      <c r="A978" s="279">
        <v>93399</v>
      </c>
      <c r="B978" s="279" t="s">
        <v>1202</v>
      </c>
      <c r="C978" s="279" t="s">
        <v>229</v>
      </c>
      <c r="D978" s="280">
        <v>0.88</v>
      </c>
    </row>
    <row r="979" spans="1:4">
      <c r="A979" s="279">
        <v>93400</v>
      </c>
      <c r="B979" s="279" t="s">
        <v>1203</v>
      </c>
      <c r="C979" s="279" t="s">
        <v>229</v>
      </c>
      <c r="D979" s="280">
        <v>20.420000000000002</v>
      </c>
    </row>
    <row r="980" spans="1:4">
      <c r="A980" s="279">
        <v>93401</v>
      </c>
      <c r="B980" s="279" t="s">
        <v>1204</v>
      </c>
      <c r="C980" s="279" t="s">
        <v>229</v>
      </c>
      <c r="D980" s="280">
        <v>108.09</v>
      </c>
    </row>
    <row r="981" spans="1:4">
      <c r="A981" s="279">
        <v>93404</v>
      </c>
      <c r="B981" s="279" t="s">
        <v>1205</v>
      </c>
      <c r="C981" s="279" t="s">
        <v>229</v>
      </c>
      <c r="D981" s="280">
        <v>5.53</v>
      </c>
    </row>
    <row r="982" spans="1:4">
      <c r="A982" s="279">
        <v>93405</v>
      </c>
      <c r="B982" s="279" t="s">
        <v>1206</v>
      </c>
      <c r="C982" s="279" t="s">
        <v>229</v>
      </c>
      <c r="D982" s="280">
        <v>0.56000000000000005</v>
      </c>
    </row>
    <row r="983" spans="1:4">
      <c r="A983" s="279">
        <v>93406</v>
      </c>
      <c r="B983" s="279" t="s">
        <v>1207</v>
      </c>
      <c r="C983" s="279" t="s">
        <v>229</v>
      </c>
      <c r="D983" s="280">
        <v>6.92</v>
      </c>
    </row>
    <row r="984" spans="1:4">
      <c r="A984" s="279">
        <v>93407</v>
      </c>
      <c r="B984" s="279" t="s">
        <v>1208</v>
      </c>
      <c r="C984" s="279" t="s">
        <v>229</v>
      </c>
      <c r="D984" s="280">
        <v>32.22</v>
      </c>
    </row>
    <row r="985" spans="1:4">
      <c r="A985" s="279">
        <v>93411</v>
      </c>
      <c r="B985" s="279" t="s">
        <v>1209</v>
      </c>
      <c r="C985" s="279" t="s">
        <v>229</v>
      </c>
      <c r="D985" s="280">
        <v>0.19</v>
      </c>
    </row>
    <row r="986" spans="1:4">
      <c r="A986" s="279">
        <v>93412</v>
      </c>
      <c r="B986" s="279" t="s">
        <v>1210</v>
      </c>
      <c r="C986" s="279" t="s">
        <v>229</v>
      </c>
      <c r="D986" s="280">
        <v>0.03</v>
      </c>
    </row>
    <row r="987" spans="1:4">
      <c r="A987" s="279">
        <v>93413</v>
      </c>
      <c r="B987" s="279" t="s">
        <v>1211</v>
      </c>
      <c r="C987" s="279" t="s">
        <v>229</v>
      </c>
      <c r="D987" s="280">
        <v>0.17</v>
      </c>
    </row>
    <row r="988" spans="1:4">
      <c r="A988" s="279">
        <v>93414</v>
      </c>
      <c r="B988" s="279" t="s">
        <v>1212</v>
      </c>
      <c r="C988" s="279" t="s">
        <v>229</v>
      </c>
      <c r="D988" s="280">
        <v>12.58</v>
      </c>
    </row>
    <row r="989" spans="1:4">
      <c r="A989" s="279">
        <v>93417</v>
      </c>
      <c r="B989" s="279" t="s">
        <v>1213</v>
      </c>
      <c r="C989" s="279" t="s">
        <v>229</v>
      </c>
      <c r="D989" s="280">
        <v>2.5299999999999998</v>
      </c>
    </row>
    <row r="990" spans="1:4">
      <c r="A990" s="279">
        <v>93418</v>
      </c>
      <c r="B990" s="279" t="s">
        <v>1214</v>
      </c>
      <c r="C990" s="279" t="s">
        <v>229</v>
      </c>
      <c r="D990" s="280">
        <v>0.45</v>
      </c>
    </row>
    <row r="991" spans="1:4">
      <c r="A991" s="279">
        <v>93419</v>
      </c>
      <c r="B991" s="279" t="s">
        <v>1215</v>
      </c>
      <c r="C991" s="279" t="s">
        <v>229</v>
      </c>
      <c r="D991" s="280">
        <v>2.2599999999999998</v>
      </c>
    </row>
    <row r="992" spans="1:4">
      <c r="A992" s="279">
        <v>93420</v>
      </c>
      <c r="B992" s="279" t="s">
        <v>1216</v>
      </c>
      <c r="C992" s="279" t="s">
        <v>229</v>
      </c>
      <c r="D992" s="280">
        <v>45.84</v>
      </c>
    </row>
    <row r="993" spans="1:4">
      <c r="A993" s="279">
        <v>93423</v>
      </c>
      <c r="B993" s="279" t="s">
        <v>1217</v>
      </c>
      <c r="C993" s="279" t="s">
        <v>229</v>
      </c>
      <c r="D993" s="280">
        <v>3.58</v>
      </c>
    </row>
    <row r="994" spans="1:4">
      <c r="A994" s="279">
        <v>93424</v>
      </c>
      <c r="B994" s="279" t="s">
        <v>1218</v>
      </c>
      <c r="C994" s="279" t="s">
        <v>229</v>
      </c>
      <c r="D994" s="280">
        <v>0.64</v>
      </c>
    </row>
    <row r="995" spans="1:4">
      <c r="A995" s="279">
        <v>93425</v>
      </c>
      <c r="B995" s="279" t="s">
        <v>1219</v>
      </c>
      <c r="C995" s="279" t="s">
        <v>229</v>
      </c>
      <c r="D995" s="280">
        <v>3.19</v>
      </c>
    </row>
    <row r="996" spans="1:4">
      <c r="A996" s="279">
        <v>93426</v>
      </c>
      <c r="B996" s="279" t="s">
        <v>1220</v>
      </c>
      <c r="C996" s="279" t="s">
        <v>229</v>
      </c>
      <c r="D996" s="280">
        <v>109.57</v>
      </c>
    </row>
    <row r="997" spans="1:4">
      <c r="A997" s="279">
        <v>93429</v>
      </c>
      <c r="B997" s="279" t="s">
        <v>1221</v>
      </c>
      <c r="C997" s="279" t="s">
        <v>229</v>
      </c>
      <c r="D997" s="280">
        <v>64</v>
      </c>
    </row>
    <row r="998" spans="1:4">
      <c r="A998" s="279">
        <v>93430</v>
      </c>
      <c r="B998" s="279" t="s">
        <v>1222</v>
      </c>
      <c r="C998" s="279" t="s">
        <v>229</v>
      </c>
      <c r="D998" s="280">
        <v>11.52</v>
      </c>
    </row>
    <row r="999" spans="1:4">
      <c r="A999" s="279">
        <v>93431</v>
      </c>
      <c r="B999" s="279" t="s">
        <v>1223</v>
      </c>
      <c r="C999" s="279" t="s">
        <v>229</v>
      </c>
      <c r="D999" s="280">
        <v>102.88</v>
      </c>
    </row>
    <row r="1000" spans="1:4">
      <c r="A1000" s="279">
        <v>93432</v>
      </c>
      <c r="B1000" s="279" t="s">
        <v>1224</v>
      </c>
      <c r="C1000" s="279" t="s">
        <v>229</v>
      </c>
      <c r="D1000" s="281">
        <v>1963.2</v>
      </c>
    </row>
    <row r="1001" spans="1:4">
      <c r="A1001" s="279">
        <v>93435</v>
      </c>
      <c r="B1001" s="279" t="s">
        <v>1225</v>
      </c>
      <c r="C1001" s="279" t="s">
        <v>229</v>
      </c>
      <c r="D1001" s="280">
        <v>3.46</v>
      </c>
    </row>
    <row r="1002" spans="1:4">
      <c r="A1002" s="279">
        <v>93436</v>
      </c>
      <c r="B1002" s="279" t="s">
        <v>1226</v>
      </c>
      <c r="C1002" s="279" t="s">
        <v>229</v>
      </c>
      <c r="D1002" s="280">
        <v>0.72</v>
      </c>
    </row>
    <row r="1003" spans="1:4">
      <c r="A1003" s="279">
        <v>93437</v>
      </c>
      <c r="B1003" s="279" t="s">
        <v>1227</v>
      </c>
      <c r="C1003" s="279" t="s">
        <v>229</v>
      </c>
      <c r="D1003" s="280">
        <v>6.49</v>
      </c>
    </row>
    <row r="1004" spans="1:4">
      <c r="A1004" s="279">
        <v>93438</v>
      </c>
      <c r="B1004" s="279" t="s">
        <v>1228</v>
      </c>
      <c r="C1004" s="279" t="s">
        <v>229</v>
      </c>
      <c r="D1004" s="280">
        <v>20.29</v>
      </c>
    </row>
    <row r="1005" spans="1:4">
      <c r="A1005" s="279">
        <v>95114</v>
      </c>
      <c r="B1005" s="279" t="s">
        <v>1229</v>
      </c>
      <c r="C1005" s="279" t="s">
        <v>229</v>
      </c>
      <c r="D1005" s="280">
        <v>1.1599999999999999</v>
      </c>
    </row>
    <row r="1006" spans="1:4">
      <c r="A1006" s="279">
        <v>95115</v>
      </c>
      <c r="B1006" s="279" t="s">
        <v>1230</v>
      </c>
      <c r="C1006" s="279" t="s">
        <v>229</v>
      </c>
      <c r="D1006" s="280">
        <v>0.13</v>
      </c>
    </row>
    <row r="1007" spans="1:4">
      <c r="A1007" s="279">
        <v>95116</v>
      </c>
      <c r="B1007" s="279" t="s">
        <v>1231</v>
      </c>
      <c r="C1007" s="279" t="s">
        <v>229</v>
      </c>
      <c r="D1007" s="280">
        <v>31.99</v>
      </c>
    </row>
    <row r="1008" spans="1:4">
      <c r="A1008" s="279">
        <v>95117</v>
      </c>
      <c r="B1008" s="279" t="s">
        <v>1232</v>
      </c>
      <c r="C1008" s="279" t="s">
        <v>229</v>
      </c>
      <c r="D1008" s="280">
        <v>5.04</v>
      </c>
    </row>
    <row r="1009" spans="1:4">
      <c r="A1009" s="279">
        <v>95118</v>
      </c>
      <c r="B1009" s="279" t="s">
        <v>1233</v>
      </c>
      <c r="C1009" s="279" t="s">
        <v>229</v>
      </c>
      <c r="D1009" s="280">
        <v>33.01</v>
      </c>
    </row>
    <row r="1010" spans="1:4">
      <c r="A1010" s="279">
        <v>95119</v>
      </c>
      <c r="B1010" s="279" t="s">
        <v>1234</v>
      </c>
      <c r="C1010" s="279" t="s">
        <v>229</v>
      </c>
      <c r="D1010" s="280">
        <v>5.94</v>
      </c>
    </row>
    <row r="1011" spans="1:4">
      <c r="A1011" s="279">
        <v>95120</v>
      </c>
      <c r="B1011" s="279" t="s">
        <v>1235</v>
      </c>
      <c r="C1011" s="279" t="s">
        <v>229</v>
      </c>
      <c r="D1011" s="280">
        <v>48.45</v>
      </c>
    </row>
    <row r="1012" spans="1:4">
      <c r="A1012" s="279">
        <v>95123</v>
      </c>
      <c r="B1012" s="279" t="s">
        <v>1236</v>
      </c>
      <c r="C1012" s="279" t="s">
        <v>229</v>
      </c>
      <c r="D1012" s="280">
        <v>11.4</v>
      </c>
    </row>
    <row r="1013" spans="1:4">
      <c r="A1013" s="279">
        <v>95124</v>
      </c>
      <c r="B1013" s="279" t="s">
        <v>1237</v>
      </c>
      <c r="C1013" s="279" t="s">
        <v>229</v>
      </c>
      <c r="D1013" s="280">
        <v>1.79</v>
      </c>
    </row>
    <row r="1014" spans="1:4">
      <c r="A1014" s="279">
        <v>95125</v>
      </c>
      <c r="B1014" s="279" t="s">
        <v>1238</v>
      </c>
      <c r="C1014" s="279" t="s">
        <v>229</v>
      </c>
      <c r="D1014" s="280">
        <v>12.47</v>
      </c>
    </row>
    <row r="1015" spans="1:4">
      <c r="A1015" s="279">
        <v>95126</v>
      </c>
      <c r="B1015" s="279" t="s">
        <v>1239</v>
      </c>
      <c r="C1015" s="279" t="s">
        <v>229</v>
      </c>
      <c r="D1015" s="280">
        <v>100.65</v>
      </c>
    </row>
    <row r="1016" spans="1:4">
      <c r="A1016" s="279">
        <v>95129</v>
      </c>
      <c r="B1016" s="279" t="s">
        <v>1240</v>
      </c>
      <c r="C1016" s="279" t="s">
        <v>229</v>
      </c>
      <c r="D1016" s="280">
        <v>20.23</v>
      </c>
    </row>
    <row r="1017" spans="1:4">
      <c r="A1017" s="279">
        <v>95130</v>
      </c>
      <c r="B1017" s="279" t="s">
        <v>1241</v>
      </c>
      <c r="C1017" s="279" t="s">
        <v>229</v>
      </c>
      <c r="D1017" s="280">
        <v>3.64</v>
      </c>
    </row>
    <row r="1018" spans="1:4">
      <c r="A1018" s="279">
        <v>95131</v>
      </c>
      <c r="B1018" s="279" t="s">
        <v>1242</v>
      </c>
      <c r="C1018" s="279" t="s">
        <v>229</v>
      </c>
      <c r="D1018" s="280">
        <v>37.94</v>
      </c>
    </row>
    <row r="1019" spans="1:4">
      <c r="A1019" s="279">
        <v>95132</v>
      </c>
      <c r="B1019" s="279" t="s">
        <v>1243</v>
      </c>
      <c r="C1019" s="279" t="s">
        <v>229</v>
      </c>
      <c r="D1019" s="280">
        <v>22.04</v>
      </c>
    </row>
    <row r="1020" spans="1:4">
      <c r="A1020" s="279">
        <v>95136</v>
      </c>
      <c r="B1020" s="279" t="s">
        <v>1244</v>
      </c>
      <c r="C1020" s="279" t="s">
        <v>229</v>
      </c>
      <c r="D1020" s="280">
        <v>0.03</v>
      </c>
    </row>
    <row r="1021" spans="1:4">
      <c r="A1021" s="279">
        <v>95137</v>
      </c>
      <c r="B1021" s="279" t="s">
        <v>1245</v>
      </c>
      <c r="C1021" s="279" t="s">
        <v>229</v>
      </c>
      <c r="D1021" s="280">
        <v>0.01</v>
      </c>
    </row>
    <row r="1022" spans="1:4">
      <c r="A1022" s="279">
        <v>95138</v>
      </c>
      <c r="B1022" s="279" t="s">
        <v>1246</v>
      </c>
      <c r="C1022" s="279" t="s">
        <v>229</v>
      </c>
      <c r="D1022" s="280">
        <v>0.02</v>
      </c>
    </row>
    <row r="1023" spans="1:4">
      <c r="A1023" s="279">
        <v>95208</v>
      </c>
      <c r="B1023" s="279" t="s">
        <v>1247</v>
      </c>
      <c r="C1023" s="279" t="s">
        <v>229</v>
      </c>
      <c r="D1023" s="280">
        <v>30.91</v>
      </c>
    </row>
    <row r="1024" spans="1:4">
      <c r="A1024" s="279">
        <v>95209</v>
      </c>
      <c r="B1024" s="279" t="s">
        <v>1248</v>
      </c>
      <c r="C1024" s="279" t="s">
        <v>229</v>
      </c>
      <c r="D1024" s="280">
        <v>3.67</v>
      </c>
    </row>
    <row r="1025" spans="1:4">
      <c r="A1025" s="279">
        <v>95210</v>
      </c>
      <c r="B1025" s="279" t="s">
        <v>1249</v>
      </c>
      <c r="C1025" s="279" t="s">
        <v>229</v>
      </c>
      <c r="D1025" s="280">
        <v>33.81</v>
      </c>
    </row>
    <row r="1026" spans="1:4">
      <c r="A1026" s="279">
        <v>95211</v>
      </c>
      <c r="B1026" s="279" t="s">
        <v>1250</v>
      </c>
      <c r="C1026" s="279" t="s">
        <v>229</v>
      </c>
      <c r="D1026" s="280">
        <v>7.1</v>
      </c>
    </row>
    <row r="1027" spans="1:4">
      <c r="A1027" s="279">
        <v>95214</v>
      </c>
      <c r="B1027" s="279" t="s">
        <v>1251</v>
      </c>
      <c r="C1027" s="279" t="s">
        <v>229</v>
      </c>
      <c r="D1027" s="280">
        <v>0.39</v>
      </c>
    </row>
    <row r="1028" spans="1:4">
      <c r="A1028" s="279">
        <v>95215</v>
      </c>
      <c r="B1028" s="279" t="s">
        <v>1252</v>
      </c>
      <c r="C1028" s="279" t="s">
        <v>229</v>
      </c>
      <c r="D1028" s="280">
        <v>0.04</v>
      </c>
    </row>
    <row r="1029" spans="1:4">
      <c r="A1029" s="279">
        <v>95216</v>
      </c>
      <c r="B1029" s="279" t="s">
        <v>1253</v>
      </c>
      <c r="C1029" s="279" t="s">
        <v>229</v>
      </c>
      <c r="D1029" s="280">
        <v>0.27</v>
      </c>
    </row>
    <row r="1030" spans="1:4">
      <c r="A1030" s="279">
        <v>95217</v>
      </c>
      <c r="B1030" s="279" t="s">
        <v>1254</v>
      </c>
      <c r="C1030" s="279" t="s">
        <v>229</v>
      </c>
      <c r="D1030" s="280">
        <v>0.47</v>
      </c>
    </row>
    <row r="1031" spans="1:4">
      <c r="A1031" s="279">
        <v>95255</v>
      </c>
      <c r="B1031" s="279" t="s">
        <v>1255</v>
      </c>
      <c r="C1031" s="279" t="s">
        <v>229</v>
      </c>
      <c r="D1031" s="280">
        <v>1.03</v>
      </c>
    </row>
    <row r="1032" spans="1:4">
      <c r="A1032" s="279">
        <v>95256</v>
      </c>
      <c r="B1032" s="279" t="s">
        <v>1256</v>
      </c>
      <c r="C1032" s="279" t="s">
        <v>229</v>
      </c>
      <c r="D1032" s="280">
        <v>0.12</v>
      </c>
    </row>
    <row r="1033" spans="1:4">
      <c r="A1033" s="279">
        <v>95257</v>
      </c>
      <c r="B1033" s="279" t="s">
        <v>1257</v>
      </c>
      <c r="C1033" s="279" t="s">
        <v>229</v>
      </c>
      <c r="D1033" s="280">
        <v>1.29</v>
      </c>
    </row>
    <row r="1034" spans="1:4">
      <c r="A1034" s="279">
        <v>95260</v>
      </c>
      <c r="B1034" s="279" t="s">
        <v>1258</v>
      </c>
      <c r="C1034" s="279" t="s">
        <v>229</v>
      </c>
      <c r="D1034" s="280">
        <v>0.56000000000000005</v>
      </c>
    </row>
    <row r="1035" spans="1:4">
      <c r="A1035" s="279">
        <v>95261</v>
      </c>
      <c r="B1035" s="279" t="s">
        <v>1259</v>
      </c>
      <c r="C1035" s="279" t="s">
        <v>229</v>
      </c>
      <c r="D1035" s="280">
        <v>0.11</v>
      </c>
    </row>
    <row r="1036" spans="1:4">
      <c r="A1036" s="279">
        <v>95262</v>
      </c>
      <c r="B1036" s="279" t="s">
        <v>1260</v>
      </c>
      <c r="C1036" s="279" t="s">
        <v>229</v>
      </c>
      <c r="D1036" s="280">
        <v>1.08</v>
      </c>
    </row>
    <row r="1037" spans="1:4">
      <c r="A1037" s="279">
        <v>95263</v>
      </c>
      <c r="B1037" s="279" t="s">
        <v>1261</v>
      </c>
      <c r="C1037" s="279" t="s">
        <v>229</v>
      </c>
      <c r="D1037" s="280">
        <v>3.9</v>
      </c>
    </row>
    <row r="1038" spans="1:4">
      <c r="A1038" s="279">
        <v>95266</v>
      </c>
      <c r="B1038" s="279" t="s">
        <v>1262</v>
      </c>
      <c r="C1038" s="279" t="s">
        <v>229</v>
      </c>
      <c r="D1038" s="280">
        <v>0.41</v>
      </c>
    </row>
    <row r="1039" spans="1:4">
      <c r="A1039" s="279">
        <v>95267</v>
      </c>
      <c r="B1039" s="279" t="s">
        <v>1263</v>
      </c>
      <c r="C1039" s="279" t="s">
        <v>229</v>
      </c>
      <c r="D1039" s="280">
        <v>0.04</v>
      </c>
    </row>
    <row r="1040" spans="1:4">
      <c r="A1040" s="279">
        <v>95268</v>
      </c>
      <c r="B1040" s="279" t="s">
        <v>1264</v>
      </c>
      <c r="C1040" s="279" t="s">
        <v>229</v>
      </c>
      <c r="D1040" s="280">
        <v>0.4</v>
      </c>
    </row>
    <row r="1041" spans="1:4">
      <c r="A1041" s="279">
        <v>95269</v>
      </c>
      <c r="B1041" s="279" t="s">
        <v>1265</v>
      </c>
      <c r="C1041" s="279" t="s">
        <v>229</v>
      </c>
      <c r="D1041" s="280">
        <v>7.3</v>
      </c>
    </row>
    <row r="1042" spans="1:4">
      <c r="A1042" s="279">
        <v>95272</v>
      </c>
      <c r="B1042" s="279" t="s">
        <v>1266</v>
      </c>
      <c r="C1042" s="279" t="s">
        <v>229</v>
      </c>
      <c r="D1042" s="280">
        <v>0.4</v>
      </c>
    </row>
    <row r="1043" spans="1:4">
      <c r="A1043" s="279">
        <v>95273</v>
      </c>
      <c r="B1043" s="279" t="s">
        <v>1267</v>
      </c>
      <c r="C1043" s="279" t="s">
        <v>229</v>
      </c>
      <c r="D1043" s="280">
        <v>0.04</v>
      </c>
    </row>
    <row r="1044" spans="1:4">
      <c r="A1044" s="279">
        <v>95274</v>
      </c>
      <c r="B1044" s="279" t="s">
        <v>1268</v>
      </c>
      <c r="C1044" s="279" t="s">
        <v>229</v>
      </c>
      <c r="D1044" s="280">
        <v>0.31</v>
      </c>
    </row>
    <row r="1045" spans="1:4">
      <c r="A1045" s="279">
        <v>95275</v>
      </c>
      <c r="B1045" s="279" t="s">
        <v>1269</v>
      </c>
      <c r="C1045" s="279" t="s">
        <v>229</v>
      </c>
      <c r="D1045" s="280">
        <v>1.93</v>
      </c>
    </row>
    <row r="1046" spans="1:4">
      <c r="A1046" s="279">
        <v>95278</v>
      </c>
      <c r="B1046" s="279" t="s">
        <v>1270</v>
      </c>
      <c r="C1046" s="279" t="s">
        <v>229</v>
      </c>
      <c r="D1046" s="280">
        <v>0.44</v>
      </c>
    </row>
    <row r="1047" spans="1:4">
      <c r="A1047" s="279">
        <v>95279</v>
      </c>
      <c r="B1047" s="279" t="s">
        <v>1271</v>
      </c>
      <c r="C1047" s="279" t="s">
        <v>229</v>
      </c>
      <c r="D1047" s="280">
        <v>0.05</v>
      </c>
    </row>
    <row r="1048" spans="1:4">
      <c r="A1048" s="279">
        <v>95280</v>
      </c>
      <c r="B1048" s="279" t="s">
        <v>1272</v>
      </c>
      <c r="C1048" s="279" t="s">
        <v>229</v>
      </c>
      <c r="D1048" s="280">
        <v>0.34</v>
      </c>
    </row>
    <row r="1049" spans="1:4">
      <c r="A1049" s="279">
        <v>95281</v>
      </c>
      <c r="B1049" s="279" t="s">
        <v>1273</v>
      </c>
      <c r="C1049" s="279" t="s">
        <v>229</v>
      </c>
      <c r="D1049" s="280">
        <v>7.3</v>
      </c>
    </row>
    <row r="1050" spans="1:4">
      <c r="A1050" s="279">
        <v>95617</v>
      </c>
      <c r="B1050" s="279" t="s">
        <v>1274</v>
      </c>
      <c r="C1050" s="279" t="s">
        <v>229</v>
      </c>
      <c r="D1050" s="280">
        <v>0.85</v>
      </c>
    </row>
    <row r="1051" spans="1:4">
      <c r="A1051" s="279">
        <v>95618</v>
      </c>
      <c r="B1051" s="279" t="s">
        <v>1275</v>
      </c>
      <c r="C1051" s="279" t="s">
        <v>229</v>
      </c>
      <c r="D1051" s="280">
        <v>0.1</v>
      </c>
    </row>
    <row r="1052" spans="1:4">
      <c r="A1052" s="279">
        <v>95619</v>
      </c>
      <c r="B1052" s="279" t="s">
        <v>1276</v>
      </c>
      <c r="C1052" s="279" t="s">
        <v>229</v>
      </c>
      <c r="D1052" s="280">
        <v>1.06</v>
      </c>
    </row>
    <row r="1053" spans="1:4">
      <c r="A1053" s="279">
        <v>95627</v>
      </c>
      <c r="B1053" s="279" t="s">
        <v>1277</v>
      </c>
      <c r="C1053" s="279" t="s">
        <v>229</v>
      </c>
      <c r="D1053" s="280">
        <v>27.04</v>
      </c>
    </row>
    <row r="1054" spans="1:4">
      <c r="A1054" s="279">
        <v>95628</v>
      </c>
      <c r="B1054" s="279" t="s">
        <v>1278</v>
      </c>
      <c r="C1054" s="279" t="s">
        <v>229</v>
      </c>
      <c r="D1054" s="280">
        <v>3.75</v>
      </c>
    </row>
    <row r="1055" spans="1:4">
      <c r="A1055" s="279">
        <v>95629</v>
      </c>
      <c r="B1055" s="279" t="s">
        <v>1279</v>
      </c>
      <c r="C1055" s="279" t="s">
        <v>229</v>
      </c>
      <c r="D1055" s="280">
        <v>33.840000000000003</v>
      </c>
    </row>
    <row r="1056" spans="1:4">
      <c r="A1056" s="279">
        <v>95630</v>
      </c>
      <c r="B1056" s="279" t="s">
        <v>1280</v>
      </c>
      <c r="C1056" s="279" t="s">
        <v>229</v>
      </c>
      <c r="D1056" s="280">
        <v>61.02</v>
      </c>
    </row>
    <row r="1057" spans="1:4">
      <c r="A1057" s="279">
        <v>95698</v>
      </c>
      <c r="B1057" s="279" t="s">
        <v>1281</v>
      </c>
      <c r="C1057" s="279" t="s">
        <v>229</v>
      </c>
      <c r="D1057" s="280">
        <v>3.44</v>
      </c>
    </row>
    <row r="1058" spans="1:4">
      <c r="A1058" s="279">
        <v>95699</v>
      </c>
      <c r="B1058" s="279" t="s">
        <v>1282</v>
      </c>
      <c r="C1058" s="279" t="s">
        <v>229</v>
      </c>
      <c r="D1058" s="280">
        <v>0.4</v>
      </c>
    </row>
    <row r="1059" spans="1:4">
      <c r="A1059" s="279">
        <v>95700</v>
      </c>
      <c r="B1059" s="279" t="s">
        <v>1283</v>
      </c>
      <c r="C1059" s="279" t="s">
        <v>229</v>
      </c>
      <c r="D1059" s="280">
        <v>4.3</v>
      </c>
    </row>
    <row r="1060" spans="1:4">
      <c r="A1060" s="279">
        <v>95701</v>
      </c>
      <c r="B1060" s="279" t="s">
        <v>1284</v>
      </c>
      <c r="C1060" s="279" t="s">
        <v>229</v>
      </c>
      <c r="D1060" s="280">
        <v>2.37</v>
      </c>
    </row>
    <row r="1061" spans="1:4">
      <c r="A1061" s="279">
        <v>95704</v>
      </c>
      <c r="B1061" s="279" t="s">
        <v>1285</v>
      </c>
      <c r="C1061" s="279" t="s">
        <v>229</v>
      </c>
      <c r="D1061" s="280">
        <v>26.88</v>
      </c>
    </row>
    <row r="1062" spans="1:4">
      <c r="A1062" s="279">
        <v>95705</v>
      </c>
      <c r="B1062" s="279" t="s">
        <v>1286</v>
      </c>
      <c r="C1062" s="279" t="s">
        <v>229</v>
      </c>
      <c r="D1062" s="280">
        <v>3.83</v>
      </c>
    </row>
    <row r="1063" spans="1:4">
      <c r="A1063" s="279">
        <v>95706</v>
      </c>
      <c r="B1063" s="279" t="s">
        <v>1287</v>
      </c>
      <c r="C1063" s="279" t="s">
        <v>229</v>
      </c>
      <c r="D1063" s="280">
        <v>33.64</v>
      </c>
    </row>
    <row r="1064" spans="1:4">
      <c r="A1064" s="279">
        <v>95707</v>
      </c>
      <c r="B1064" s="279" t="s">
        <v>1288</v>
      </c>
      <c r="C1064" s="279" t="s">
        <v>229</v>
      </c>
      <c r="D1064" s="280">
        <v>26.5</v>
      </c>
    </row>
    <row r="1065" spans="1:4">
      <c r="A1065" s="279">
        <v>95710</v>
      </c>
      <c r="B1065" s="279" t="s">
        <v>1289</v>
      </c>
      <c r="C1065" s="279" t="s">
        <v>229</v>
      </c>
      <c r="D1065" s="280">
        <v>32.31</v>
      </c>
    </row>
    <row r="1066" spans="1:4">
      <c r="A1066" s="279">
        <v>95711</v>
      </c>
      <c r="B1066" s="279" t="s">
        <v>1290</v>
      </c>
      <c r="C1066" s="279" t="s">
        <v>229</v>
      </c>
      <c r="D1066" s="280">
        <v>4.38</v>
      </c>
    </row>
    <row r="1067" spans="1:4">
      <c r="A1067" s="279">
        <v>95712</v>
      </c>
      <c r="B1067" s="279" t="s">
        <v>1291</v>
      </c>
      <c r="C1067" s="279" t="s">
        <v>229</v>
      </c>
      <c r="D1067" s="280">
        <v>40.380000000000003</v>
      </c>
    </row>
    <row r="1068" spans="1:4">
      <c r="A1068" s="279">
        <v>95713</v>
      </c>
      <c r="B1068" s="279" t="s">
        <v>1292</v>
      </c>
      <c r="C1068" s="279" t="s">
        <v>229</v>
      </c>
      <c r="D1068" s="280">
        <v>61.47</v>
      </c>
    </row>
    <row r="1069" spans="1:4">
      <c r="A1069" s="279">
        <v>95716</v>
      </c>
      <c r="B1069" s="279" t="s">
        <v>1293</v>
      </c>
      <c r="C1069" s="279" t="s">
        <v>229</v>
      </c>
      <c r="D1069" s="280">
        <v>31.1</v>
      </c>
    </row>
    <row r="1070" spans="1:4">
      <c r="A1070" s="279">
        <v>95717</v>
      </c>
      <c r="B1070" s="279" t="s">
        <v>1294</v>
      </c>
      <c r="C1070" s="279" t="s">
        <v>229</v>
      </c>
      <c r="D1070" s="280">
        <v>4.22</v>
      </c>
    </row>
    <row r="1071" spans="1:4">
      <c r="A1071" s="279">
        <v>95718</v>
      </c>
      <c r="B1071" s="279" t="s">
        <v>1295</v>
      </c>
      <c r="C1071" s="279" t="s">
        <v>229</v>
      </c>
      <c r="D1071" s="280">
        <v>38.880000000000003</v>
      </c>
    </row>
    <row r="1072" spans="1:4">
      <c r="A1072" s="279">
        <v>95719</v>
      </c>
      <c r="B1072" s="279" t="s">
        <v>1296</v>
      </c>
      <c r="C1072" s="279" t="s">
        <v>229</v>
      </c>
      <c r="D1072" s="280">
        <v>61.47</v>
      </c>
    </row>
    <row r="1073" spans="1:4">
      <c r="A1073" s="279">
        <v>95869</v>
      </c>
      <c r="B1073" s="279" t="s">
        <v>1297</v>
      </c>
      <c r="C1073" s="279" t="s">
        <v>229</v>
      </c>
      <c r="D1073" s="280">
        <v>1.03</v>
      </c>
    </row>
    <row r="1074" spans="1:4">
      <c r="A1074" s="279">
        <v>95870</v>
      </c>
      <c r="B1074" s="279" t="s">
        <v>1298</v>
      </c>
      <c r="C1074" s="279" t="s">
        <v>229</v>
      </c>
      <c r="D1074" s="280">
        <v>5.1100000000000003</v>
      </c>
    </row>
    <row r="1075" spans="1:4">
      <c r="A1075" s="279">
        <v>95871</v>
      </c>
      <c r="B1075" s="279" t="s">
        <v>1299</v>
      </c>
      <c r="C1075" s="279" t="s">
        <v>229</v>
      </c>
      <c r="D1075" s="280">
        <v>186.66</v>
      </c>
    </row>
    <row r="1076" spans="1:4">
      <c r="A1076" s="279">
        <v>95874</v>
      </c>
      <c r="B1076" s="279" t="s">
        <v>1300</v>
      </c>
      <c r="C1076" s="279" t="s">
        <v>229</v>
      </c>
      <c r="D1076" s="280">
        <v>5.72</v>
      </c>
    </row>
    <row r="1077" spans="1:4">
      <c r="A1077" s="279">
        <v>96008</v>
      </c>
      <c r="B1077" s="279" t="s">
        <v>1301</v>
      </c>
      <c r="C1077" s="279" t="s">
        <v>229</v>
      </c>
      <c r="D1077" s="280">
        <v>14.86</v>
      </c>
    </row>
    <row r="1078" spans="1:4">
      <c r="A1078" s="279">
        <v>96009</v>
      </c>
      <c r="B1078" s="279" t="s">
        <v>1302</v>
      </c>
      <c r="C1078" s="279" t="s">
        <v>229</v>
      </c>
      <c r="D1078" s="280">
        <v>2.0499999999999998</v>
      </c>
    </row>
    <row r="1079" spans="1:4">
      <c r="A1079" s="279">
        <v>96011</v>
      </c>
      <c r="B1079" s="279" t="s">
        <v>1303</v>
      </c>
      <c r="C1079" s="279" t="s">
        <v>229</v>
      </c>
      <c r="D1079" s="280">
        <v>16.260000000000002</v>
      </c>
    </row>
    <row r="1080" spans="1:4">
      <c r="A1080" s="279">
        <v>96012</v>
      </c>
      <c r="B1080" s="279" t="s">
        <v>1304</v>
      </c>
      <c r="C1080" s="279" t="s">
        <v>229</v>
      </c>
      <c r="D1080" s="280">
        <v>117.5</v>
      </c>
    </row>
    <row r="1081" spans="1:4">
      <c r="A1081" s="279">
        <v>96015</v>
      </c>
      <c r="B1081" s="279" t="s">
        <v>1305</v>
      </c>
      <c r="C1081" s="279" t="s">
        <v>229</v>
      </c>
      <c r="D1081" s="280">
        <v>14.72</v>
      </c>
    </row>
    <row r="1082" spans="1:4">
      <c r="A1082" s="279">
        <v>96016</v>
      </c>
      <c r="B1082" s="279" t="s">
        <v>1306</v>
      </c>
      <c r="C1082" s="279" t="s">
        <v>229</v>
      </c>
      <c r="D1082" s="280">
        <v>2.0299999999999998</v>
      </c>
    </row>
    <row r="1083" spans="1:4">
      <c r="A1083" s="279">
        <v>96018</v>
      </c>
      <c r="B1083" s="279" t="s">
        <v>1307</v>
      </c>
      <c r="C1083" s="279" t="s">
        <v>229</v>
      </c>
      <c r="D1083" s="280">
        <v>16.11</v>
      </c>
    </row>
    <row r="1084" spans="1:4">
      <c r="A1084" s="279">
        <v>96019</v>
      </c>
      <c r="B1084" s="279" t="s">
        <v>1308</v>
      </c>
      <c r="C1084" s="279" t="s">
        <v>229</v>
      </c>
      <c r="D1084" s="280">
        <v>117.5</v>
      </c>
    </row>
    <row r="1085" spans="1:4">
      <c r="A1085" s="279">
        <v>96023</v>
      </c>
      <c r="B1085" s="279" t="s">
        <v>1309</v>
      </c>
      <c r="C1085" s="279" t="s">
        <v>229</v>
      </c>
      <c r="D1085" s="280">
        <v>11.4</v>
      </c>
    </row>
    <row r="1086" spans="1:4">
      <c r="A1086" s="279">
        <v>96024</v>
      </c>
      <c r="B1086" s="279" t="s">
        <v>1310</v>
      </c>
      <c r="C1086" s="279" t="s">
        <v>229</v>
      </c>
      <c r="D1086" s="280">
        <v>1.57</v>
      </c>
    </row>
    <row r="1087" spans="1:4">
      <c r="A1087" s="279">
        <v>96026</v>
      </c>
      <c r="B1087" s="279" t="s">
        <v>1311</v>
      </c>
      <c r="C1087" s="279" t="s">
        <v>229</v>
      </c>
      <c r="D1087" s="280">
        <v>12.47</v>
      </c>
    </row>
    <row r="1088" spans="1:4">
      <c r="A1088" s="279">
        <v>96027</v>
      </c>
      <c r="B1088" s="279" t="s">
        <v>1312</v>
      </c>
      <c r="C1088" s="279" t="s">
        <v>229</v>
      </c>
      <c r="D1088" s="280">
        <v>81.88</v>
      </c>
    </row>
    <row r="1089" spans="1:4">
      <c r="A1089" s="279">
        <v>96030</v>
      </c>
      <c r="B1089" s="279" t="s">
        <v>1313</v>
      </c>
      <c r="C1089" s="279" t="s">
        <v>229</v>
      </c>
      <c r="D1089" s="280">
        <v>20.05</v>
      </c>
    </row>
    <row r="1090" spans="1:4">
      <c r="A1090" s="279">
        <v>96031</v>
      </c>
      <c r="B1090" s="279" t="s">
        <v>1314</v>
      </c>
      <c r="C1090" s="279" t="s">
        <v>229</v>
      </c>
      <c r="D1090" s="280">
        <v>3.7</v>
      </c>
    </row>
    <row r="1091" spans="1:4">
      <c r="A1091" s="279">
        <v>96032</v>
      </c>
      <c r="B1091" s="279" t="s">
        <v>1315</v>
      </c>
      <c r="C1091" s="279" t="s">
        <v>229</v>
      </c>
      <c r="D1091" s="280">
        <v>1.44</v>
      </c>
    </row>
    <row r="1092" spans="1:4">
      <c r="A1092" s="279">
        <v>96033</v>
      </c>
      <c r="B1092" s="279" t="s">
        <v>1316</v>
      </c>
      <c r="C1092" s="279" t="s">
        <v>229</v>
      </c>
      <c r="D1092" s="280">
        <v>37.61</v>
      </c>
    </row>
    <row r="1093" spans="1:4">
      <c r="A1093" s="279">
        <v>96034</v>
      </c>
      <c r="B1093" s="279" t="s">
        <v>1317</v>
      </c>
      <c r="C1093" s="279" t="s">
        <v>229</v>
      </c>
      <c r="D1093" s="280">
        <v>96.93</v>
      </c>
    </row>
    <row r="1094" spans="1:4">
      <c r="A1094" s="279">
        <v>96053</v>
      </c>
      <c r="B1094" s="279" t="s">
        <v>1318</v>
      </c>
      <c r="C1094" s="279" t="s">
        <v>229</v>
      </c>
      <c r="D1094" s="280">
        <v>11.54</v>
      </c>
    </row>
    <row r="1095" spans="1:4">
      <c r="A1095" s="279">
        <v>96054</v>
      </c>
      <c r="B1095" s="279" t="s">
        <v>1319</v>
      </c>
      <c r="C1095" s="279" t="s">
        <v>229</v>
      </c>
      <c r="D1095" s="280">
        <v>15.38</v>
      </c>
    </row>
    <row r="1096" spans="1:4">
      <c r="A1096" s="279">
        <v>96055</v>
      </c>
      <c r="B1096" s="279" t="s">
        <v>1320</v>
      </c>
      <c r="C1096" s="279" t="s">
        <v>229</v>
      </c>
      <c r="D1096" s="280">
        <v>1.59</v>
      </c>
    </row>
    <row r="1097" spans="1:4">
      <c r="A1097" s="279">
        <v>96056</v>
      </c>
      <c r="B1097" s="279" t="s">
        <v>1321</v>
      </c>
      <c r="C1097" s="279" t="s">
        <v>229</v>
      </c>
      <c r="D1097" s="280">
        <v>12.62</v>
      </c>
    </row>
    <row r="1098" spans="1:4">
      <c r="A1098" s="279">
        <v>96057</v>
      </c>
      <c r="B1098" s="279" t="s">
        <v>1322</v>
      </c>
      <c r="C1098" s="279" t="s">
        <v>229</v>
      </c>
      <c r="D1098" s="280">
        <v>81.88</v>
      </c>
    </row>
    <row r="1099" spans="1:4">
      <c r="A1099" s="279">
        <v>96060</v>
      </c>
      <c r="B1099" s="279" t="s">
        <v>1323</v>
      </c>
      <c r="C1099" s="279" t="s">
        <v>229</v>
      </c>
      <c r="D1099" s="280">
        <v>1.55</v>
      </c>
    </row>
    <row r="1100" spans="1:4">
      <c r="A1100" s="279">
        <v>96061</v>
      </c>
      <c r="B1100" s="279" t="s">
        <v>1324</v>
      </c>
      <c r="C1100" s="279" t="s">
        <v>229</v>
      </c>
      <c r="D1100" s="280">
        <v>19.23</v>
      </c>
    </row>
    <row r="1101" spans="1:4">
      <c r="A1101" s="279">
        <v>96062</v>
      </c>
      <c r="B1101" s="279" t="s">
        <v>1325</v>
      </c>
      <c r="C1101" s="279" t="s">
        <v>229</v>
      </c>
      <c r="D1101" s="280">
        <v>35.82</v>
      </c>
    </row>
    <row r="1102" spans="1:4">
      <c r="A1102" s="279">
        <v>96241</v>
      </c>
      <c r="B1102" s="279" t="s">
        <v>1326</v>
      </c>
      <c r="C1102" s="279" t="s">
        <v>229</v>
      </c>
      <c r="D1102" s="280">
        <v>12.47</v>
      </c>
    </row>
    <row r="1103" spans="1:4">
      <c r="A1103" s="279">
        <v>96242</v>
      </c>
      <c r="B1103" s="279" t="s">
        <v>1327</v>
      </c>
      <c r="C1103" s="279" t="s">
        <v>229</v>
      </c>
      <c r="D1103" s="280">
        <v>1.69</v>
      </c>
    </row>
    <row r="1104" spans="1:4">
      <c r="A1104" s="279">
        <v>96243</v>
      </c>
      <c r="B1104" s="279" t="s">
        <v>1328</v>
      </c>
      <c r="C1104" s="279" t="s">
        <v>229</v>
      </c>
      <c r="D1104" s="280">
        <v>15.59</v>
      </c>
    </row>
    <row r="1105" spans="1:4">
      <c r="A1105" s="279">
        <v>96244</v>
      </c>
      <c r="B1105" s="279" t="s">
        <v>1329</v>
      </c>
      <c r="C1105" s="279" t="s">
        <v>229</v>
      </c>
      <c r="D1105" s="280">
        <v>11.9</v>
      </c>
    </row>
    <row r="1106" spans="1:4">
      <c r="A1106" s="279">
        <v>96298</v>
      </c>
      <c r="B1106" s="279" t="s">
        <v>1330</v>
      </c>
      <c r="C1106" s="279" t="s">
        <v>229</v>
      </c>
      <c r="D1106" s="280">
        <v>41.97</v>
      </c>
    </row>
    <row r="1107" spans="1:4">
      <c r="A1107" s="279">
        <v>96299</v>
      </c>
      <c r="B1107" s="279" t="s">
        <v>1331</v>
      </c>
      <c r="C1107" s="279" t="s">
        <v>229</v>
      </c>
      <c r="D1107" s="280">
        <v>5.82</v>
      </c>
    </row>
    <row r="1108" spans="1:4">
      <c r="A1108" s="279">
        <v>96300</v>
      </c>
      <c r="B1108" s="279" t="s">
        <v>1332</v>
      </c>
      <c r="C1108" s="279" t="s">
        <v>229</v>
      </c>
      <c r="D1108" s="280">
        <v>52.52</v>
      </c>
    </row>
    <row r="1109" spans="1:4">
      <c r="A1109" s="279">
        <v>96301</v>
      </c>
      <c r="B1109" s="279" t="s">
        <v>1333</v>
      </c>
      <c r="C1109" s="279" t="s">
        <v>229</v>
      </c>
      <c r="D1109" s="280">
        <v>33.57</v>
      </c>
    </row>
    <row r="1110" spans="1:4">
      <c r="A1110" s="279">
        <v>96304</v>
      </c>
      <c r="B1110" s="279" t="s">
        <v>1334</v>
      </c>
      <c r="C1110" s="279" t="s">
        <v>229</v>
      </c>
      <c r="D1110" s="280">
        <v>0.14000000000000001</v>
      </c>
    </row>
    <row r="1111" spans="1:4">
      <c r="A1111" s="279">
        <v>96305</v>
      </c>
      <c r="B1111" s="279" t="s">
        <v>1335</v>
      </c>
      <c r="C1111" s="279" t="s">
        <v>229</v>
      </c>
      <c r="D1111" s="280">
        <v>0.02</v>
      </c>
    </row>
    <row r="1112" spans="1:4">
      <c r="A1112" s="279">
        <v>96306</v>
      </c>
      <c r="B1112" s="279" t="s">
        <v>1336</v>
      </c>
      <c r="C1112" s="279" t="s">
        <v>229</v>
      </c>
      <c r="D1112" s="280">
        <v>0.18</v>
      </c>
    </row>
    <row r="1113" spans="1:4">
      <c r="A1113" s="279">
        <v>96307</v>
      </c>
      <c r="B1113" s="279" t="s">
        <v>1337</v>
      </c>
      <c r="C1113" s="279" t="s">
        <v>229</v>
      </c>
      <c r="D1113" s="280">
        <v>0.96</v>
      </c>
    </row>
    <row r="1114" spans="1:4">
      <c r="A1114" s="279">
        <v>96457</v>
      </c>
      <c r="B1114" s="279" t="s">
        <v>1338</v>
      </c>
      <c r="C1114" s="279" t="s">
        <v>229</v>
      </c>
      <c r="D1114" s="280">
        <v>43.64</v>
      </c>
    </row>
    <row r="1115" spans="1:4">
      <c r="A1115" s="279">
        <v>96458</v>
      </c>
      <c r="B1115" s="279" t="s">
        <v>1339</v>
      </c>
      <c r="C1115" s="279" t="s">
        <v>229</v>
      </c>
      <c r="D1115" s="280">
        <v>37.53</v>
      </c>
    </row>
    <row r="1116" spans="1:4">
      <c r="A1116" s="279">
        <v>96459</v>
      </c>
      <c r="B1116" s="279" t="s">
        <v>1340</v>
      </c>
      <c r="C1116" s="279" t="s">
        <v>229</v>
      </c>
      <c r="D1116" s="280">
        <v>4.16</v>
      </c>
    </row>
    <row r="1117" spans="1:4">
      <c r="A1117" s="279">
        <v>96460</v>
      </c>
      <c r="B1117" s="279" t="s">
        <v>1341</v>
      </c>
      <c r="C1117" s="279" t="s">
        <v>229</v>
      </c>
      <c r="D1117" s="280">
        <v>29.99</v>
      </c>
    </row>
    <row r="1118" spans="1:4">
      <c r="A1118" s="279">
        <v>98760</v>
      </c>
      <c r="B1118" s="279" t="s">
        <v>1342</v>
      </c>
      <c r="C1118" s="279" t="s">
        <v>229</v>
      </c>
      <c r="D1118" s="280">
        <v>7.0000000000000007E-2</v>
      </c>
    </row>
    <row r="1119" spans="1:4">
      <c r="A1119" s="279">
        <v>98761</v>
      </c>
      <c r="B1119" s="279" t="s">
        <v>1343</v>
      </c>
      <c r="C1119" s="279" t="s">
        <v>229</v>
      </c>
      <c r="D1119" s="280">
        <v>0.01</v>
      </c>
    </row>
    <row r="1120" spans="1:4">
      <c r="A1120" s="279">
        <v>98762</v>
      </c>
      <c r="B1120" s="279" t="s">
        <v>1344</v>
      </c>
      <c r="C1120" s="279" t="s">
        <v>229</v>
      </c>
      <c r="D1120" s="280">
        <v>0.08</v>
      </c>
    </row>
    <row r="1121" spans="1:4">
      <c r="A1121" s="279">
        <v>98763</v>
      </c>
      <c r="B1121" s="279" t="s">
        <v>1345</v>
      </c>
      <c r="C1121" s="279" t="s">
        <v>229</v>
      </c>
      <c r="D1121" s="280">
        <v>3.48</v>
      </c>
    </row>
    <row r="1122" spans="1:4">
      <c r="A1122" s="279">
        <v>99829</v>
      </c>
      <c r="B1122" s="279" t="s">
        <v>1346</v>
      </c>
      <c r="C1122" s="279" t="s">
        <v>229</v>
      </c>
      <c r="D1122" s="280">
        <v>0.21</v>
      </c>
    </row>
    <row r="1123" spans="1:4">
      <c r="A1123" s="279">
        <v>99830</v>
      </c>
      <c r="B1123" s="279" t="s">
        <v>1347</v>
      </c>
      <c r="C1123" s="279" t="s">
        <v>229</v>
      </c>
      <c r="D1123" s="280">
        <v>0.02</v>
      </c>
    </row>
    <row r="1124" spans="1:4">
      <c r="A1124" s="279">
        <v>99831</v>
      </c>
      <c r="B1124" s="279" t="s">
        <v>1348</v>
      </c>
      <c r="C1124" s="279" t="s">
        <v>229</v>
      </c>
      <c r="D1124" s="280">
        <v>0.3</v>
      </c>
    </row>
    <row r="1125" spans="1:4">
      <c r="A1125" s="279">
        <v>99832</v>
      </c>
      <c r="B1125" s="279" t="s">
        <v>1349</v>
      </c>
      <c r="C1125" s="279" t="s">
        <v>229</v>
      </c>
      <c r="D1125" s="280">
        <v>0.9</v>
      </c>
    </row>
    <row r="1126" spans="1:4">
      <c r="A1126" s="279">
        <v>100637</v>
      </c>
      <c r="B1126" s="279" t="s">
        <v>1350</v>
      </c>
      <c r="C1126" s="279" t="s">
        <v>229</v>
      </c>
      <c r="D1126" s="280">
        <v>78.61</v>
      </c>
    </row>
    <row r="1127" spans="1:4">
      <c r="A1127" s="279">
        <v>100638</v>
      </c>
      <c r="B1127" s="279" t="s">
        <v>1351</v>
      </c>
      <c r="C1127" s="279" t="s">
        <v>229</v>
      </c>
      <c r="D1127" s="280">
        <v>14.15</v>
      </c>
    </row>
    <row r="1128" spans="1:4">
      <c r="A1128" s="279">
        <v>100639</v>
      </c>
      <c r="B1128" s="279" t="s">
        <v>1352</v>
      </c>
      <c r="C1128" s="279" t="s">
        <v>229</v>
      </c>
      <c r="D1128" s="280">
        <v>126.37</v>
      </c>
    </row>
    <row r="1129" spans="1:4">
      <c r="A1129" s="279">
        <v>100640</v>
      </c>
      <c r="B1129" s="279" t="s">
        <v>1353</v>
      </c>
      <c r="C1129" s="279" t="s">
        <v>229</v>
      </c>
      <c r="D1129" s="280">
        <v>180.88</v>
      </c>
    </row>
    <row r="1130" spans="1:4">
      <c r="A1130" s="279">
        <v>100643</v>
      </c>
      <c r="B1130" s="279" t="s">
        <v>1354</v>
      </c>
      <c r="C1130" s="279" t="s">
        <v>229</v>
      </c>
      <c r="D1130" s="280">
        <v>206.98</v>
      </c>
    </row>
    <row r="1131" spans="1:4">
      <c r="A1131" s="279">
        <v>100644</v>
      </c>
      <c r="B1131" s="279" t="s">
        <v>1355</v>
      </c>
      <c r="C1131" s="279" t="s">
        <v>229</v>
      </c>
      <c r="D1131" s="280">
        <v>37.25</v>
      </c>
    </row>
    <row r="1132" spans="1:4">
      <c r="A1132" s="279">
        <v>100645</v>
      </c>
      <c r="B1132" s="279" t="s">
        <v>1356</v>
      </c>
      <c r="C1132" s="279" t="s">
        <v>229</v>
      </c>
      <c r="D1132" s="280">
        <v>332.72</v>
      </c>
    </row>
    <row r="1133" spans="1:4">
      <c r="A1133" s="279">
        <v>100646</v>
      </c>
      <c r="B1133" s="279" t="s">
        <v>1357</v>
      </c>
      <c r="C1133" s="279" t="s">
        <v>229</v>
      </c>
      <c r="D1133" s="280">
        <v>258.39999999999998</v>
      </c>
    </row>
    <row r="1134" spans="1:4">
      <c r="A1134" s="279">
        <v>102270</v>
      </c>
      <c r="B1134" s="279" t="s">
        <v>36738</v>
      </c>
      <c r="C1134" s="279" t="s">
        <v>229</v>
      </c>
      <c r="D1134" s="280">
        <v>0.6</v>
      </c>
    </row>
    <row r="1135" spans="1:4">
      <c r="A1135" s="279">
        <v>102271</v>
      </c>
      <c r="B1135" s="279" t="s">
        <v>36739</v>
      </c>
      <c r="C1135" s="279" t="s">
        <v>229</v>
      </c>
      <c r="D1135" s="280">
        <v>0.17</v>
      </c>
    </row>
    <row r="1136" spans="1:4">
      <c r="A1136" s="279">
        <v>102272</v>
      </c>
      <c r="B1136" s="279" t="s">
        <v>36740</v>
      </c>
      <c r="C1136" s="279" t="s">
        <v>229</v>
      </c>
      <c r="D1136" s="280">
        <v>0.39</v>
      </c>
    </row>
    <row r="1137" spans="1:4">
      <c r="A1137" s="279">
        <v>102273</v>
      </c>
      <c r="B1137" s="279" t="s">
        <v>36741</v>
      </c>
      <c r="C1137" s="279" t="s">
        <v>229</v>
      </c>
      <c r="D1137" s="280">
        <v>1.29</v>
      </c>
    </row>
    <row r="1138" spans="1:4">
      <c r="A1138" s="279">
        <v>92259</v>
      </c>
      <c r="B1138" s="279" t="s">
        <v>1358</v>
      </c>
      <c r="C1138" s="279" t="s">
        <v>6</v>
      </c>
      <c r="D1138" s="280">
        <v>323.14999999999998</v>
      </c>
    </row>
    <row r="1139" spans="1:4">
      <c r="A1139" s="279">
        <v>92260</v>
      </c>
      <c r="B1139" s="279" t="s">
        <v>1359</v>
      </c>
      <c r="C1139" s="279" t="s">
        <v>6</v>
      </c>
      <c r="D1139" s="280">
        <v>365.18</v>
      </c>
    </row>
    <row r="1140" spans="1:4">
      <c r="A1140" s="279">
        <v>92261</v>
      </c>
      <c r="B1140" s="279" t="s">
        <v>1360</v>
      </c>
      <c r="C1140" s="279" t="s">
        <v>6</v>
      </c>
      <c r="D1140" s="280">
        <v>405.93</v>
      </c>
    </row>
    <row r="1141" spans="1:4">
      <c r="A1141" s="279">
        <v>92262</v>
      </c>
      <c r="B1141" s="279" t="s">
        <v>1361</v>
      </c>
      <c r="C1141" s="279" t="s">
        <v>6</v>
      </c>
      <c r="D1141" s="280">
        <v>471.53</v>
      </c>
    </row>
    <row r="1142" spans="1:4">
      <c r="A1142" s="279">
        <v>92539</v>
      </c>
      <c r="B1142" s="279" t="s">
        <v>1362</v>
      </c>
      <c r="C1142" s="279" t="s">
        <v>437</v>
      </c>
      <c r="D1142" s="280">
        <v>51.98</v>
      </c>
    </row>
    <row r="1143" spans="1:4">
      <c r="A1143" s="279">
        <v>92540</v>
      </c>
      <c r="B1143" s="279" t="s">
        <v>1363</v>
      </c>
      <c r="C1143" s="279" t="s">
        <v>437</v>
      </c>
      <c r="D1143" s="280">
        <v>58.26</v>
      </c>
    </row>
    <row r="1144" spans="1:4">
      <c r="A1144" s="279">
        <v>92541</v>
      </c>
      <c r="B1144" s="279" t="s">
        <v>1364</v>
      </c>
      <c r="C1144" s="279" t="s">
        <v>437</v>
      </c>
      <c r="D1144" s="280">
        <v>55.95</v>
      </c>
    </row>
    <row r="1145" spans="1:4">
      <c r="A1145" s="279">
        <v>92542</v>
      </c>
      <c r="B1145" s="279" t="s">
        <v>1365</v>
      </c>
      <c r="C1145" s="279" t="s">
        <v>437</v>
      </c>
      <c r="D1145" s="280">
        <v>67.739999999999995</v>
      </c>
    </row>
    <row r="1146" spans="1:4">
      <c r="A1146" s="279">
        <v>92543</v>
      </c>
      <c r="B1146" s="279" t="s">
        <v>1366</v>
      </c>
      <c r="C1146" s="279" t="s">
        <v>437</v>
      </c>
      <c r="D1146" s="280">
        <v>15.46</v>
      </c>
    </row>
    <row r="1147" spans="1:4">
      <c r="A1147" s="279">
        <v>92544</v>
      </c>
      <c r="B1147" s="279" t="s">
        <v>1367</v>
      </c>
      <c r="C1147" s="279" t="s">
        <v>437</v>
      </c>
      <c r="D1147" s="280">
        <v>12.3</v>
      </c>
    </row>
    <row r="1148" spans="1:4">
      <c r="A1148" s="279">
        <v>92545</v>
      </c>
      <c r="B1148" s="279" t="s">
        <v>1368</v>
      </c>
      <c r="C1148" s="279" t="s">
        <v>6</v>
      </c>
      <c r="D1148" s="280">
        <v>688.04</v>
      </c>
    </row>
    <row r="1149" spans="1:4">
      <c r="A1149" s="279">
        <v>92546</v>
      </c>
      <c r="B1149" s="279" t="s">
        <v>1369</v>
      </c>
      <c r="C1149" s="279" t="s">
        <v>6</v>
      </c>
      <c r="D1149" s="280">
        <v>843.25</v>
      </c>
    </row>
    <row r="1150" spans="1:4">
      <c r="A1150" s="279">
        <v>92547</v>
      </c>
      <c r="B1150" s="279" t="s">
        <v>1370</v>
      </c>
      <c r="C1150" s="279" t="s">
        <v>6</v>
      </c>
      <c r="D1150" s="280">
        <v>891.82</v>
      </c>
    </row>
    <row r="1151" spans="1:4">
      <c r="A1151" s="279">
        <v>92548</v>
      </c>
      <c r="B1151" s="279" t="s">
        <v>1371</v>
      </c>
      <c r="C1151" s="279" t="s">
        <v>6</v>
      </c>
      <c r="D1151" s="280">
        <v>991.68</v>
      </c>
    </row>
    <row r="1152" spans="1:4">
      <c r="A1152" s="279">
        <v>92549</v>
      </c>
      <c r="B1152" s="279" t="s">
        <v>1372</v>
      </c>
      <c r="C1152" s="279" t="s">
        <v>6</v>
      </c>
      <c r="D1152" s="281">
        <v>1237.2</v>
      </c>
    </row>
    <row r="1153" spans="1:4">
      <c r="A1153" s="279">
        <v>92550</v>
      </c>
      <c r="B1153" s="279" t="s">
        <v>1373</v>
      </c>
      <c r="C1153" s="279" t="s">
        <v>6</v>
      </c>
      <c r="D1153" s="281">
        <v>1509</v>
      </c>
    </row>
    <row r="1154" spans="1:4">
      <c r="A1154" s="279">
        <v>92551</v>
      </c>
      <c r="B1154" s="279" t="s">
        <v>1374</v>
      </c>
      <c r="C1154" s="279" t="s">
        <v>6</v>
      </c>
      <c r="D1154" s="281">
        <v>1571.22</v>
      </c>
    </row>
    <row r="1155" spans="1:4">
      <c r="A1155" s="279">
        <v>92552</v>
      </c>
      <c r="B1155" s="279" t="s">
        <v>1375</v>
      </c>
      <c r="C1155" s="279" t="s">
        <v>6</v>
      </c>
      <c r="D1155" s="281">
        <v>1708.3</v>
      </c>
    </row>
    <row r="1156" spans="1:4">
      <c r="A1156" s="279">
        <v>92553</v>
      </c>
      <c r="B1156" s="279" t="s">
        <v>1376</v>
      </c>
      <c r="C1156" s="279" t="s">
        <v>6</v>
      </c>
      <c r="D1156" s="281">
        <v>1961.49</v>
      </c>
    </row>
    <row r="1157" spans="1:4">
      <c r="A1157" s="279">
        <v>92554</v>
      </c>
      <c r="B1157" s="279" t="s">
        <v>1377</v>
      </c>
      <c r="C1157" s="279" t="s">
        <v>6</v>
      </c>
      <c r="D1157" s="281">
        <v>2032.74</v>
      </c>
    </row>
    <row r="1158" spans="1:4">
      <c r="A1158" s="279">
        <v>92555</v>
      </c>
      <c r="B1158" s="279" t="s">
        <v>1378</v>
      </c>
      <c r="C1158" s="279" t="s">
        <v>6</v>
      </c>
      <c r="D1158" s="280">
        <v>678.79</v>
      </c>
    </row>
    <row r="1159" spans="1:4">
      <c r="A1159" s="279">
        <v>92556</v>
      </c>
      <c r="B1159" s="279" t="s">
        <v>1379</v>
      </c>
      <c r="C1159" s="279" t="s">
        <v>6</v>
      </c>
      <c r="D1159" s="280">
        <v>827.04</v>
      </c>
    </row>
    <row r="1160" spans="1:4">
      <c r="A1160" s="279">
        <v>92557</v>
      </c>
      <c r="B1160" s="279" t="s">
        <v>1380</v>
      </c>
      <c r="C1160" s="279" t="s">
        <v>6</v>
      </c>
      <c r="D1160" s="280">
        <v>875.61</v>
      </c>
    </row>
    <row r="1161" spans="1:4">
      <c r="A1161" s="279">
        <v>92558</v>
      </c>
      <c r="B1161" s="279" t="s">
        <v>1381</v>
      </c>
      <c r="C1161" s="279" t="s">
        <v>6</v>
      </c>
      <c r="D1161" s="280">
        <v>982.43</v>
      </c>
    </row>
    <row r="1162" spans="1:4">
      <c r="A1162" s="279">
        <v>92559</v>
      </c>
      <c r="B1162" s="279" t="s">
        <v>1382</v>
      </c>
      <c r="C1162" s="279" t="s">
        <v>6</v>
      </c>
      <c r="D1162" s="281">
        <v>1219.98</v>
      </c>
    </row>
    <row r="1163" spans="1:4">
      <c r="A1163" s="279">
        <v>92560</v>
      </c>
      <c r="B1163" s="279" t="s">
        <v>1383</v>
      </c>
      <c r="C1163" s="279" t="s">
        <v>6</v>
      </c>
      <c r="D1163" s="281">
        <v>1485.55</v>
      </c>
    </row>
    <row r="1164" spans="1:4">
      <c r="A1164" s="279">
        <v>92561</v>
      </c>
      <c r="B1164" s="279" t="s">
        <v>1384</v>
      </c>
      <c r="C1164" s="279" t="s">
        <v>6</v>
      </c>
      <c r="D1164" s="281">
        <v>1548.41</v>
      </c>
    </row>
    <row r="1165" spans="1:4">
      <c r="A1165" s="279">
        <v>92562</v>
      </c>
      <c r="B1165" s="279" t="s">
        <v>1385</v>
      </c>
      <c r="C1165" s="279" t="s">
        <v>6</v>
      </c>
      <c r="D1165" s="281">
        <v>1669.28</v>
      </c>
    </row>
    <row r="1166" spans="1:4">
      <c r="A1166" s="279">
        <v>92563</v>
      </c>
      <c r="B1166" s="279" t="s">
        <v>1386</v>
      </c>
      <c r="C1166" s="279" t="s">
        <v>6</v>
      </c>
      <c r="D1166" s="281">
        <v>1915.87</v>
      </c>
    </row>
    <row r="1167" spans="1:4">
      <c r="A1167" s="279">
        <v>92564</v>
      </c>
      <c r="B1167" s="279" t="s">
        <v>1387</v>
      </c>
      <c r="C1167" s="279" t="s">
        <v>6</v>
      </c>
      <c r="D1167" s="281">
        <v>1976.86</v>
      </c>
    </row>
    <row r="1168" spans="1:4">
      <c r="A1168" s="279">
        <v>92565</v>
      </c>
      <c r="B1168" s="279" t="s">
        <v>1388</v>
      </c>
      <c r="C1168" s="279" t="s">
        <v>437</v>
      </c>
      <c r="D1168" s="280">
        <v>26.19</v>
      </c>
    </row>
    <row r="1169" spans="1:4">
      <c r="A1169" s="279">
        <v>92566</v>
      </c>
      <c r="B1169" s="279" t="s">
        <v>1389</v>
      </c>
      <c r="C1169" s="279" t="s">
        <v>437</v>
      </c>
      <c r="D1169" s="280">
        <v>16.11</v>
      </c>
    </row>
    <row r="1170" spans="1:4">
      <c r="A1170" s="279">
        <v>92567</v>
      </c>
      <c r="B1170" s="279" t="s">
        <v>1390</v>
      </c>
      <c r="C1170" s="279" t="s">
        <v>437</v>
      </c>
      <c r="D1170" s="280">
        <v>23.63</v>
      </c>
    </row>
    <row r="1171" spans="1:4">
      <c r="A1171" s="279">
        <v>100379</v>
      </c>
      <c r="B1171" s="279" t="s">
        <v>1391</v>
      </c>
      <c r="C1171" s="279" t="s">
        <v>437</v>
      </c>
      <c r="D1171" s="280">
        <v>26.19</v>
      </c>
    </row>
    <row r="1172" spans="1:4">
      <c r="A1172" s="279">
        <v>100380</v>
      </c>
      <c r="B1172" s="279" t="s">
        <v>1392</v>
      </c>
      <c r="C1172" s="279" t="s">
        <v>437</v>
      </c>
      <c r="D1172" s="280">
        <v>34.28</v>
      </c>
    </row>
    <row r="1173" spans="1:4">
      <c r="A1173" s="279">
        <v>100381</v>
      </c>
      <c r="B1173" s="279" t="s">
        <v>1393</v>
      </c>
      <c r="C1173" s="279" t="s">
        <v>437</v>
      </c>
      <c r="D1173" s="280">
        <v>38.31</v>
      </c>
    </row>
    <row r="1174" spans="1:4">
      <c r="A1174" s="279">
        <v>100383</v>
      </c>
      <c r="B1174" s="279" t="s">
        <v>1394</v>
      </c>
      <c r="C1174" s="279" t="s">
        <v>437</v>
      </c>
      <c r="D1174" s="280">
        <v>17.399999999999999</v>
      </c>
    </row>
    <row r="1175" spans="1:4">
      <c r="A1175" s="279">
        <v>100384</v>
      </c>
      <c r="B1175" s="279" t="s">
        <v>1395</v>
      </c>
      <c r="C1175" s="279" t="s">
        <v>437</v>
      </c>
      <c r="D1175" s="280">
        <v>18.28</v>
      </c>
    </row>
    <row r="1176" spans="1:4">
      <c r="A1176" s="279">
        <v>100385</v>
      </c>
      <c r="B1176" s="279" t="s">
        <v>1396</v>
      </c>
      <c r="C1176" s="279" t="s">
        <v>437</v>
      </c>
      <c r="D1176" s="280">
        <v>23.63</v>
      </c>
    </row>
    <row r="1177" spans="1:4">
      <c r="A1177" s="279">
        <v>100386</v>
      </c>
      <c r="B1177" s="279" t="s">
        <v>1397</v>
      </c>
      <c r="C1177" s="279" t="s">
        <v>437</v>
      </c>
      <c r="D1177" s="280">
        <v>30</v>
      </c>
    </row>
    <row r="1178" spans="1:4">
      <c r="A1178" s="279">
        <v>100387</v>
      </c>
      <c r="B1178" s="279" t="s">
        <v>1398</v>
      </c>
      <c r="C1178" s="279" t="s">
        <v>437</v>
      </c>
      <c r="D1178" s="280">
        <v>36.479999999999997</v>
      </c>
    </row>
    <row r="1179" spans="1:4">
      <c r="A1179" s="279">
        <v>100388</v>
      </c>
      <c r="B1179" s="279" t="s">
        <v>1399</v>
      </c>
      <c r="C1179" s="279" t="s">
        <v>437</v>
      </c>
      <c r="D1179" s="280">
        <v>13.18</v>
      </c>
    </row>
    <row r="1180" spans="1:4">
      <c r="A1180" s="279">
        <v>100389</v>
      </c>
      <c r="B1180" s="279" t="s">
        <v>1400</v>
      </c>
      <c r="C1180" s="279" t="s">
        <v>437</v>
      </c>
      <c r="D1180" s="280">
        <v>11.8</v>
      </c>
    </row>
    <row r="1181" spans="1:4">
      <c r="A1181" s="279">
        <v>100390</v>
      </c>
      <c r="B1181" s="279" t="s">
        <v>1401</v>
      </c>
      <c r="C1181" s="279" t="s">
        <v>437</v>
      </c>
      <c r="D1181" s="280">
        <v>15.67</v>
      </c>
    </row>
    <row r="1182" spans="1:4">
      <c r="A1182" s="279">
        <v>100391</v>
      </c>
      <c r="B1182" s="279" t="s">
        <v>1402</v>
      </c>
      <c r="C1182" s="279" t="s">
        <v>437</v>
      </c>
      <c r="D1182" s="280">
        <v>13.33</v>
      </c>
    </row>
    <row r="1183" spans="1:4">
      <c r="A1183" s="279">
        <v>100392</v>
      </c>
      <c r="B1183" s="279" t="s">
        <v>1403</v>
      </c>
      <c r="C1183" s="279" t="s">
        <v>437</v>
      </c>
      <c r="D1183" s="280">
        <v>10.4</v>
      </c>
    </row>
    <row r="1184" spans="1:4">
      <c r="A1184" s="279">
        <v>100393</v>
      </c>
      <c r="B1184" s="279" t="s">
        <v>1404</v>
      </c>
      <c r="C1184" s="279" t="s">
        <v>437</v>
      </c>
      <c r="D1184" s="280">
        <v>13.35</v>
      </c>
    </row>
    <row r="1185" spans="1:4">
      <c r="A1185" s="279">
        <v>100394</v>
      </c>
      <c r="B1185" s="279" t="s">
        <v>1405</v>
      </c>
      <c r="C1185" s="279" t="s">
        <v>437</v>
      </c>
      <c r="D1185" s="280">
        <v>12.35</v>
      </c>
    </row>
    <row r="1186" spans="1:4">
      <c r="A1186" s="279">
        <v>100395</v>
      </c>
      <c r="B1186" s="279" t="s">
        <v>1406</v>
      </c>
      <c r="C1186" s="279" t="s">
        <v>437</v>
      </c>
      <c r="D1186" s="280">
        <v>15.85</v>
      </c>
    </row>
    <row r="1187" spans="1:4">
      <c r="A1187" s="279">
        <v>94189</v>
      </c>
      <c r="B1187" s="279" t="s">
        <v>1407</v>
      </c>
      <c r="C1187" s="279" t="s">
        <v>437</v>
      </c>
      <c r="D1187" s="280">
        <v>26.67</v>
      </c>
    </row>
    <row r="1188" spans="1:4">
      <c r="A1188" s="279">
        <v>94192</v>
      </c>
      <c r="B1188" s="279" t="s">
        <v>1408</v>
      </c>
      <c r="C1188" s="279" t="s">
        <v>437</v>
      </c>
      <c r="D1188" s="280">
        <v>28.51</v>
      </c>
    </row>
    <row r="1189" spans="1:4">
      <c r="A1189" s="279">
        <v>94195</v>
      </c>
      <c r="B1189" s="279" t="s">
        <v>1409</v>
      </c>
      <c r="C1189" s="279" t="s">
        <v>437</v>
      </c>
      <c r="D1189" s="280">
        <v>23.89</v>
      </c>
    </row>
    <row r="1190" spans="1:4">
      <c r="A1190" s="279">
        <v>94198</v>
      </c>
      <c r="B1190" s="279" t="s">
        <v>1410</v>
      </c>
      <c r="C1190" s="279" t="s">
        <v>437</v>
      </c>
      <c r="D1190" s="280">
        <v>26.32</v>
      </c>
    </row>
    <row r="1191" spans="1:4">
      <c r="A1191" s="279">
        <v>94201</v>
      </c>
      <c r="B1191" s="279" t="s">
        <v>1411</v>
      </c>
      <c r="C1191" s="279" t="s">
        <v>437</v>
      </c>
      <c r="D1191" s="280">
        <v>34.08</v>
      </c>
    </row>
    <row r="1192" spans="1:4">
      <c r="A1192" s="279">
        <v>94204</v>
      </c>
      <c r="B1192" s="279" t="s">
        <v>1412</v>
      </c>
      <c r="C1192" s="279" t="s">
        <v>437</v>
      </c>
      <c r="D1192" s="280">
        <v>38.22</v>
      </c>
    </row>
    <row r="1193" spans="1:4">
      <c r="A1193" s="279">
        <v>94224</v>
      </c>
      <c r="B1193" s="279" t="s">
        <v>1413</v>
      </c>
      <c r="C1193" s="279" t="s">
        <v>41</v>
      </c>
      <c r="D1193" s="280">
        <v>18.55</v>
      </c>
    </row>
    <row r="1194" spans="1:4">
      <c r="A1194" s="279">
        <v>94225</v>
      </c>
      <c r="B1194" s="279" t="s">
        <v>1414</v>
      </c>
      <c r="C1194" s="279" t="s">
        <v>437</v>
      </c>
      <c r="D1194" s="280">
        <v>26.73</v>
      </c>
    </row>
    <row r="1195" spans="1:4">
      <c r="A1195" s="279">
        <v>94226</v>
      </c>
      <c r="B1195" s="279" t="s">
        <v>1415</v>
      </c>
      <c r="C1195" s="279" t="s">
        <v>437</v>
      </c>
      <c r="D1195" s="280">
        <v>15.9</v>
      </c>
    </row>
    <row r="1196" spans="1:4">
      <c r="A1196" s="279">
        <v>94232</v>
      </c>
      <c r="B1196" s="279" t="s">
        <v>1416</v>
      </c>
      <c r="C1196" s="279" t="s">
        <v>6</v>
      </c>
      <c r="D1196" s="280">
        <v>2.16</v>
      </c>
    </row>
    <row r="1197" spans="1:4">
      <c r="A1197" s="279">
        <v>94440</v>
      </c>
      <c r="B1197" s="279" t="s">
        <v>1417</v>
      </c>
      <c r="C1197" s="279" t="s">
        <v>437</v>
      </c>
      <c r="D1197" s="280">
        <v>23.89</v>
      </c>
    </row>
    <row r="1198" spans="1:4">
      <c r="A1198" s="279">
        <v>94441</v>
      </c>
      <c r="B1198" s="279" t="s">
        <v>1418</v>
      </c>
      <c r="C1198" s="279" t="s">
        <v>437</v>
      </c>
      <c r="D1198" s="280">
        <v>26.32</v>
      </c>
    </row>
    <row r="1199" spans="1:4">
      <c r="A1199" s="279">
        <v>94442</v>
      </c>
      <c r="B1199" s="279" t="s">
        <v>1419</v>
      </c>
      <c r="C1199" s="279" t="s">
        <v>437</v>
      </c>
      <c r="D1199" s="280">
        <v>23.89</v>
      </c>
    </row>
    <row r="1200" spans="1:4">
      <c r="A1200" s="279">
        <v>94443</v>
      </c>
      <c r="B1200" s="279" t="s">
        <v>1420</v>
      </c>
      <c r="C1200" s="279" t="s">
        <v>437</v>
      </c>
      <c r="D1200" s="280">
        <v>26.32</v>
      </c>
    </row>
    <row r="1201" spans="1:4">
      <c r="A1201" s="279">
        <v>94445</v>
      </c>
      <c r="B1201" s="279" t="s">
        <v>1421</v>
      </c>
      <c r="C1201" s="279" t="s">
        <v>437</v>
      </c>
      <c r="D1201" s="280">
        <v>34.08</v>
      </c>
    </row>
    <row r="1202" spans="1:4">
      <c r="A1202" s="279">
        <v>94446</v>
      </c>
      <c r="B1202" s="279" t="s">
        <v>1422</v>
      </c>
      <c r="C1202" s="279" t="s">
        <v>437</v>
      </c>
      <c r="D1202" s="280">
        <v>38.22</v>
      </c>
    </row>
    <row r="1203" spans="1:4">
      <c r="A1203" s="279">
        <v>94447</v>
      </c>
      <c r="B1203" s="279" t="s">
        <v>1423</v>
      </c>
      <c r="C1203" s="279" t="s">
        <v>437</v>
      </c>
      <c r="D1203" s="280">
        <v>34.08</v>
      </c>
    </row>
    <row r="1204" spans="1:4">
      <c r="A1204" s="279">
        <v>94448</v>
      </c>
      <c r="B1204" s="279" t="s">
        <v>1424</v>
      </c>
      <c r="C1204" s="279" t="s">
        <v>437</v>
      </c>
      <c r="D1204" s="280">
        <v>38.22</v>
      </c>
    </row>
    <row r="1205" spans="1:4">
      <c r="A1205" s="279">
        <v>94207</v>
      </c>
      <c r="B1205" s="279" t="s">
        <v>1425</v>
      </c>
      <c r="C1205" s="279" t="s">
        <v>437</v>
      </c>
      <c r="D1205" s="280">
        <v>51.7</v>
      </c>
    </row>
    <row r="1206" spans="1:4">
      <c r="A1206" s="279">
        <v>94210</v>
      </c>
      <c r="B1206" s="279" t="s">
        <v>1426</v>
      </c>
      <c r="C1206" s="279" t="s">
        <v>437</v>
      </c>
      <c r="D1206" s="280">
        <v>55.01</v>
      </c>
    </row>
    <row r="1207" spans="1:4">
      <c r="A1207" s="279">
        <v>94218</v>
      </c>
      <c r="B1207" s="279" t="s">
        <v>1427</v>
      </c>
      <c r="C1207" s="279" t="s">
        <v>437</v>
      </c>
      <c r="D1207" s="280">
        <v>121.22</v>
      </c>
    </row>
    <row r="1208" spans="1:4">
      <c r="A1208" s="279">
        <v>94213</v>
      </c>
      <c r="B1208" s="279" t="s">
        <v>1428</v>
      </c>
      <c r="C1208" s="279" t="s">
        <v>437</v>
      </c>
      <c r="D1208" s="280">
        <v>73.209999999999994</v>
      </c>
    </row>
    <row r="1209" spans="1:4">
      <c r="A1209" s="279">
        <v>94216</v>
      </c>
      <c r="B1209" s="279" t="s">
        <v>1429</v>
      </c>
      <c r="C1209" s="279" t="s">
        <v>437</v>
      </c>
      <c r="D1209" s="280">
        <v>222.22</v>
      </c>
    </row>
    <row r="1210" spans="1:4">
      <c r="A1210" s="279">
        <v>94219</v>
      </c>
      <c r="B1210" s="279" t="s">
        <v>1430</v>
      </c>
      <c r="C1210" s="279" t="s">
        <v>41</v>
      </c>
      <c r="D1210" s="280">
        <v>22.78</v>
      </c>
    </row>
    <row r="1211" spans="1:4">
      <c r="A1211" s="279">
        <v>94220</v>
      </c>
      <c r="B1211" s="279" t="s">
        <v>1431</v>
      </c>
      <c r="C1211" s="279" t="s">
        <v>41</v>
      </c>
      <c r="D1211" s="280">
        <v>37.659999999999997</v>
      </c>
    </row>
    <row r="1212" spans="1:4">
      <c r="A1212" s="279">
        <v>94221</v>
      </c>
      <c r="B1212" s="279" t="s">
        <v>1432</v>
      </c>
      <c r="C1212" s="279" t="s">
        <v>41</v>
      </c>
      <c r="D1212" s="280">
        <v>17.989999999999998</v>
      </c>
    </row>
    <row r="1213" spans="1:4">
      <c r="A1213" s="279">
        <v>94222</v>
      </c>
      <c r="B1213" s="279" t="s">
        <v>1433</v>
      </c>
      <c r="C1213" s="279" t="s">
        <v>41</v>
      </c>
      <c r="D1213" s="280">
        <v>32.869999999999997</v>
      </c>
    </row>
    <row r="1214" spans="1:4">
      <c r="A1214" s="279">
        <v>94223</v>
      </c>
      <c r="B1214" s="279" t="s">
        <v>1434</v>
      </c>
      <c r="C1214" s="279" t="s">
        <v>41</v>
      </c>
      <c r="D1214" s="280">
        <v>62.51</v>
      </c>
    </row>
    <row r="1215" spans="1:4">
      <c r="A1215" s="279">
        <v>94451</v>
      </c>
      <c r="B1215" s="279" t="s">
        <v>1435</v>
      </c>
      <c r="C1215" s="279" t="s">
        <v>41</v>
      </c>
      <c r="D1215" s="280">
        <v>154.78</v>
      </c>
    </row>
    <row r="1216" spans="1:4">
      <c r="A1216" s="279">
        <v>100325</v>
      </c>
      <c r="B1216" s="279" t="s">
        <v>1436</v>
      </c>
      <c r="C1216" s="279" t="s">
        <v>41</v>
      </c>
      <c r="D1216" s="280">
        <v>60.16</v>
      </c>
    </row>
    <row r="1217" spans="1:4">
      <c r="A1217" s="279">
        <v>100327</v>
      </c>
      <c r="B1217" s="279" t="s">
        <v>1437</v>
      </c>
      <c r="C1217" s="279" t="s">
        <v>41</v>
      </c>
      <c r="D1217" s="280">
        <v>45.59</v>
      </c>
    </row>
    <row r="1218" spans="1:4">
      <c r="A1218" s="279">
        <v>100328</v>
      </c>
      <c r="B1218" s="279" t="s">
        <v>1438</v>
      </c>
      <c r="C1218" s="279" t="s">
        <v>437</v>
      </c>
      <c r="D1218" s="280">
        <v>9.43</v>
      </c>
    </row>
    <row r="1219" spans="1:4">
      <c r="A1219" s="279">
        <v>100329</v>
      </c>
      <c r="B1219" s="279" t="s">
        <v>1439</v>
      </c>
      <c r="C1219" s="279" t="s">
        <v>437</v>
      </c>
      <c r="D1219" s="280">
        <v>11.87</v>
      </c>
    </row>
    <row r="1220" spans="1:4">
      <c r="A1220" s="279">
        <v>100330</v>
      </c>
      <c r="B1220" s="279" t="s">
        <v>1440</v>
      </c>
      <c r="C1220" s="279" t="s">
        <v>437</v>
      </c>
      <c r="D1220" s="280">
        <v>12.79</v>
      </c>
    </row>
    <row r="1221" spans="1:4">
      <c r="A1221" s="279">
        <v>100331</v>
      </c>
      <c r="B1221" s="279" t="s">
        <v>1441</v>
      </c>
      <c r="C1221" s="279" t="s">
        <v>437</v>
      </c>
      <c r="D1221" s="280">
        <v>16.93</v>
      </c>
    </row>
    <row r="1222" spans="1:4">
      <c r="A1222" s="279">
        <v>100434</v>
      </c>
      <c r="B1222" s="279" t="s">
        <v>1442</v>
      </c>
      <c r="C1222" s="279" t="s">
        <v>41</v>
      </c>
      <c r="D1222" s="280">
        <v>56.3</v>
      </c>
    </row>
    <row r="1223" spans="1:4">
      <c r="A1223" s="279">
        <v>100435</v>
      </c>
      <c r="B1223" s="279" t="s">
        <v>1443</v>
      </c>
      <c r="C1223" s="279" t="s">
        <v>41</v>
      </c>
      <c r="D1223" s="280">
        <v>35.32</v>
      </c>
    </row>
    <row r="1224" spans="1:4">
      <c r="A1224" s="279">
        <v>94227</v>
      </c>
      <c r="B1224" s="279" t="s">
        <v>1444</v>
      </c>
      <c r="C1224" s="279" t="s">
        <v>41</v>
      </c>
      <c r="D1224" s="280">
        <v>49.27</v>
      </c>
    </row>
    <row r="1225" spans="1:4">
      <c r="A1225" s="279">
        <v>94228</v>
      </c>
      <c r="B1225" s="279" t="s">
        <v>1445</v>
      </c>
      <c r="C1225" s="279" t="s">
        <v>41</v>
      </c>
      <c r="D1225" s="280">
        <v>66.8</v>
      </c>
    </row>
    <row r="1226" spans="1:4">
      <c r="A1226" s="279">
        <v>94229</v>
      </c>
      <c r="B1226" s="279" t="s">
        <v>1446</v>
      </c>
      <c r="C1226" s="279" t="s">
        <v>41</v>
      </c>
      <c r="D1226" s="280">
        <v>129.33000000000001</v>
      </c>
    </row>
    <row r="1227" spans="1:4">
      <c r="A1227" s="279">
        <v>94231</v>
      </c>
      <c r="B1227" s="279" t="s">
        <v>1447</v>
      </c>
      <c r="C1227" s="279" t="s">
        <v>41</v>
      </c>
      <c r="D1227" s="280">
        <v>40.58</v>
      </c>
    </row>
    <row r="1228" spans="1:4">
      <c r="A1228" s="279">
        <v>94449</v>
      </c>
      <c r="B1228" s="279" t="s">
        <v>1448</v>
      </c>
      <c r="C1228" s="279" t="s">
        <v>437</v>
      </c>
      <c r="D1228" s="280">
        <v>47.22</v>
      </c>
    </row>
    <row r="1229" spans="1:4">
      <c r="A1229" s="279">
        <v>92255</v>
      </c>
      <c r="B1229" s="279" t="s">
        <v>1449</v>
      </c>
      <c r="C1229" s="279" t="s">
        <v>6</v>
      </c>
      <c r="D1229" s="280">
        <v>134.26</v>
      </c>
    </row>
    <row r="1230" spans="1:4">
      <c r="A1230" s="279">
        <v>92256</v>
      </c>
      <c r="B1230" s="279" t="s">
        <v>1450</v>
      </c>
      <c r="C1230" s="279" t="s">
        <v>6</v>
      </c>
      <c r="D1230" s="280">
        <v>166.06</v>
      </c>
    </row>
    <row r="1231" spans="1:4">
      <c r="A1231" s="279">
        <v>92257</v>
      </c>
      <c r="B1231" s="279" t="s">
        <v>1451</v>
      </c>
      <c r="C1231" s="279" t="s">
        <v>6</v>
      </c>
      <c r="D1231" s="280">
        <v>197.45</v>
      </c>
    </row>
    <row r="1232" spans="1:4">
      <c r="A1232" s="279">
        <v>92258</v>
      </c>
      <c r="B1232" s="279" t="s">
        <v>1452</v>
      </c>
      <c r="C1232" s="279" t="s">
        <v>6</v>
      </c>
      <c r="D1232" s="280">
        <v>247.93</v>
      </c>
    </row>
    <row r="1233" spans="1:4">
      <c r="A1233" s="279">
        <v>92568</v>
      </c>
      <c r="B1233" s="279" t="s">
        <v>1453</v>
      </c>
      <c r="C1233" s="279" t="s">
        <v>437</v>
      </c>
      <c r="D1233" s="280">
        <v>113.8</v>
      </c>
    </row>
    <row r="1234" spans="1:4">
      <c r="A1234" s="279">
        <v>92569</v>
      </c>
      <c r="B1234" s="279" t="s">
        <v>1454</v>
      </c>
      <c r="C1234" s="279" t="s">
        <v>437</v>
      </c>
      <c r="D1234" s="280">
        <v>63.82</v>
      </c>
    </row>
    <row r="1235" spans="1:4">
      <c r="A1235" s="279">
        <v>92570</v>
      </c>
      <c r="B1235" s="279" t="s">
        <v>1455</v>
      </c>
      <c r="C1235" s="279" t="s">
        <v>437</v>
      </c>
      <c r="D1235" s="280">
        <v>40.700000000000003</v>
      </c>
    </row>
    <row r="1236" spans="1:4">
      <c r="A1236" s="279">
        <v>92571</v>
      </c>
      <c r="B1236" s="279" t="s">
        <v>1456</v>
      </c>
      <c r="C1236" s="279" t="s">
        <v>437</v>
      </c>
      <c r="D1236" s="280">
        <v>120.14</v>
      </c>
    </row>
    <row r="1237" spans="1:4">
      <c r="A1237" s="279">
        <v>92572</v>
      </c>
      <c r="B1237" s="279" t="s">
        <v>1457</v>
      </c>
      <c r="C1237" s="279" t="s">
        <v>437</v>
      </c>
      <c r="D1237" s="280">
        <v>72.64</v>
      </c>
    </row>
    <row r="1238" spans="1:4">
      <c r="A1238" s="279">
        <v>92573</v>
      </c>
      <c r="B1238" s="279" t="s">
        <v>1458</v>
      </c>
      <c r="C1238" s="279" t="s">
        <v>437</v>
      </c>
      <c r="D1238" s="280">
        <v>43.36</v>
      </c>
    </row>
    <row r="1239" spans="1:4">
      <c r="A1239" s="279">
        <v>92574</v>
      </c>
      <c r="B1239" s="279" t="s">
        <v>1459</v>
      </c>
      <c r="C1239" s="279" t="s">
        <v>437</v>
      </c>
      <c r="D1239" s="280">
        <v>115.56</v>
      </c>
    </row>
    <row r="1240" spans="1:4">
      <c r="A1240" s="279">
        <v>92575</v>
      </c>
      <c r="B1240" s="279" t="s">
        <v>1460</v>
      </c>
      <c r="C1240" s="279" t="s">
        <v>437</v>
      </c>
      <c r="D1240" s="280">
        <v>58.24</v>
      </c>
    </row>
    <row r="1241" spans="1:4">
      <c r="A1241" s="279">
        <v>92576</v>
      </c>
      <c r="B1241" s="279" t="s">
        <v>1461</v>
      </c>
      <c r="C1241" s="279" t="s">
        <v>437</v>
      </c>
      <c r="D1241" s="280">
        <v>32</v>
      </c>
    </row>
    <row r="1242" spans="1:4">
      <c r="A1242" s="279">
        <v>92577</v>
      </c>
      <c r="B1242" s="279" t="s">
        <v>1462</v>
      </c>
      <c r="C1242" s="279" t="s">
        <v>437</v>
      </c>
      <c r="D1242" s="280">
        <v>122.32</v>
      </c>
    </row>
    <row r="1243" spans="1:4">
      <c r="A1243" s="279">
        <v>92578</v>
      </c>
      <c r="B1243" s="279" t="s">
        <v>1463</v>
      </c>
      <c r="C1243" s="279" t="s">
        <v>437</v>
      </c>
      <c r="D1243" s="280">
        <v>61.98</v>
      </c>
    </row>
    <row r="1244" spans="1:4">
      <c r="A1244" s="279">
        <v>92579</v>
      </c>
      <c r="B1244" s="279" t="s">
        <v>1464</v>
      </c>
      <c r="C1244" s="279" t="s">
        <v>437</v>
      </c>
      <c r="D1244" s="280">
        <v>34.119999999999997</v>
      </c>
    </row>
    <row r="1245" spans="1:4">
      <c r="A1245" s="279">
        <v>92580</v>
      </c>
      <c r="B1245" s="279" t="s">
        <v>1465</v>
      </c>
      <c r="C1245" s="279" t="s">
        <v>437</v>
      </c>
      <c r="D1245" s="280">
        <v>42.64</v>
      </c>
    </row>
    <row r="1246" spans="1:4">
      <c r="A1246" s="279">
        <v>92581</v>
      </c>
      <c r="B1246" s="279" t="s">
        <v>1466</v>
      </c>
      <c r="C1246" s="279" t="s">
        <v>437</v>
      </c>
      <c r="D1246" s="280">
        <v>44.66</v>
      </c>
    </row>
    <row r="1247" spans="1:4">
      <c r="A1247" s="279">
        <v>92582</v>
      </c>
      <c r="B1247" s="279" t="s">
        <v>1467</v>
      </c>
      <c r="C1247" s="279" t="s">
        <v>6</v>
      </c>
      <c r="D1247" s="280">
        <v>607.63</v>
      </c>
    </row>
    <row r="1248" spans="1:4">
      <c r="A1248" s="279">
        <v>92584</v>
      </c>
      <c r="B1248" s="279" t="s">
        <v>1468</v>
      </c>
      <c r="C1248" s="279" t="s">
        <v>6</v>
      </c>
      <c r="D1248" s="280">
        <v>720.13</v>
      </c>
    </row>
    <row r="1249" spans="1:4">
      <c r="A1249" s="279">
        <v>92586</v>
      </c>
      <c r="B1249" s="279" t="s">
        <v>1469</v>
      </c>
      <c r="C1249" s="279" t="s">
        <v>6</v>
      </c>
      <c r="D1249" s="280">
        <v>832.64</v>
      </c>
    </row>
    <row r="1250" spans="1:4">
      <c r="A1250" s="279">
        <v>92588</v>
      </c>
      <c r="B1250" s="279" t="s">
        <v>1470</v>
      </c>
      <c r="C1250" s="279" t="s">
        <v>6</v>
      </c>
      <c r="D1250" s="281">
        <v>1052.73</v>
      </c>
    </row>
    <row r="1251" spans="1:4">
      <c r="A1251" s="279">
        <v>92590</v>
      </c>
      <c r="B1251" s="279" t="s">
        <v>1471</v>
      </c>
      <c r="C1251" s="279" t="s">
        <v>6</v>
      </c>
      <c r="D1251" s="281">
        <v>1165.24</v>
      </c>
    </row>
    <row r="1252" spans="1:4">
      <c r="A1252" s="279">
        <v>92592</v>
      </c>
      <c r="B1252" s="279" t="s">
        <v>1472</v>
      </c>
      <c r="C1252" s="279" t="s">
        <v>6</v>
      </c>
      <c r="D1252" s="281">
        <v>1309.1300000000001</v>
      </c>
    </row>
    <row r="1253" spans="1:4">
      <c r="A1253" s="279">
        <v>92593</v>
      </c>
      <c r="B1253" s="279" t="s">
        <v>1473</v>
      </c>
      <c r="C1253" s="279" t="s">
        <v>1474</v>
      </c>
      <c r="D1253" s="280">
        <v>9.93</v>
      </c>
    </row>
    <row r="1254" spans="1:4">
      <c r="A1254" s="279">
        <v>92594</v>
      </c>
      <c r="B1254" s="279" t="s">
        <v>1475</v>
      </c>
      <c r="C1254" s="279" t="s">
        <v>6</v>
      </c>
      <c r="D1254" s="281">
        <v>1525.92</v>
      </c>
    </row>
    <row r="1255" spans="1:4">
      <c r="A1255" s="279">
        <v>92596</v>
      </c>
      <c r="B1255" s="279" t="s">
        <v>1476</v>
      </c>
      <c r="C1255" s="279" t="s">
        <v>6</v>
      </c>
      <c r="D1255" s="281">
        <v>1693.73</v>
      </c>
    </row>
    <row r="1256" spans="1:4">
      <c r="A1256" s="279">
        <v>92598</v>
      </c>
      <c r="B1256" s="279" t="s">
        <v>1477</v>
      </c>
      <c r="C1256" s="279" t="s">
        <v>6</v>
      </c>
      <c r="D1256" s="281">
        <v>1806.24</v>
      </c>
    </row>
    <row r="1257" spans="1:4">
      <c r="A1257" s="279">
        <v>92600</v>
      </c>
      <c r="B1257" s="279" t="s">
        <v>1478</v>
      </c>
      <c r="C1257" s="279" t="s">
        <v>6</v>
      </c>
      <c r="D1257" s="281">
        <v>1947.22</v>
      </c>
    </row>
    <row r="1258" spans="1:4">
      <c r="A1258" s="279">
        <v>92602</v>
      </c>
      <c r="B1258" s="279" t="s">
        <v>1479</v>
      </c>
      <c r="C1258" s="279" t="s">
        <v>6</v>
      </c>
      <c r="D1258" s="280">
        <v>607.63</v>
      </c>
    </row>
    <row r="1259" spans="1:4">
      <c r="A1259" s="279">
        <v>92604</v>
      </c>
      <c r="B1259" s="279" t="s">
        <v>1480</v>
      </c>
      <c r="C1259" s="279" t="s">
        <v>6</v>
      </c>
      <c r="D1259" s="280">
        <v>691.66</v>
      </c>
    </row>
    <row r="1260" spans="1:4">
      <c r="A1260" s="279">
        <v>92606</v>
      </c>
      <c r="B1260" s="279" t="s">
        <v>1481</v>
      </c>
      <c r="C1260" s="279" t="s">
        <v>6</v>
      </c>
      <c r="D1260" s="280">
        <v>804.16</v>
      </c>
    </row>
    <row r="1261" spans="1:4">
      <c r="A1261" s="279">
        <v>92608</v>
      </c>
      <c r="B1261" s="279" t="s">
        <v>1482</v>
      </c>
      <c r="C1261" s="279" t="s">
        <v>6</v>
      </c>
      <c r="D1261" s="280">
        <v>995.78</v>
      </c>
    </row>
    <row r="1262" spans="1:4">
      <c r="A1262" s="279">
        <v>92610</v>
      </c>
      <c r="B1262" s="279" t="s">
        <v>1483</v>
      </c>
      <c r="C1262" s="279" t="s">
        <v>6</v>
      </c>
      <c r="D1262" s="281">
        <v>1108.29</v>
      </c>
    </row>
    <row r="1263" spans="1:4">
      <c r="A1263" s="279">
        <v>92612</v>
      </c>
      <c r="B1263" s="279" t="s">
        <v>1484</v>
      </c>
      <c r="C1263" s="279" t="s">
        <v>6</v>
      </c>
      <c r="D1263" s="281">
        <v>1252.18</v>
      </c>
    </row>
    <row r="1264" spans="1:4">
      <c r="A1264" s="279">
        <v>92614</v>
      </c>
      <c r="B1264" s="279" t="s">
        <v>1485</v>
      </c>
      <c r="C1264" s="279" t="s">
        <v>6</v>
      </c>
      <c r="D1264" s="281">
        <v>1412.02</v>
      </c>
    </row>
    <row r="1265" spans="1:4">
      <c r="A1265" s="279">
        <v>92616</v>
      </c>
      <c r="B1265" s="279" t="s">
        <v>1486</v>
      </c>
      <c r="C1265" s="279" t="s">
        <v>6</v>
      </c>
      <c r="D1265" s="281">
        <v>1608.31</v>
      </c>
    </row>
    <row r="1266" spans="1:4">
      <c r="A1266" s="279">
        <v>92618</v>
      </c>
      <c r="B1266" s="279" t="s">
        <v>1487</v>
      </c>
      <c r="C1266" s="279" t="s">
        <v>6</v>
      </c>
      <c r="D1266" s="281">
        <v>1720.81</v>
      </c>
    </row>
    <row r="1267" spans="1:4">
      <c r="A1267" s="279">
        <v>92620</v>
      </c>
      <c r="B1267" s="279" t="s">
        <v>1488</v>
      </c>
      <c r="C1267" s="279" t="s">
        <v>6</v>
      </c>
      <c r="D1267" s="281">
        <v>1833.32</v>
      </c>
    </row>
    <row r="1268" spans="1:4">
      <c r="A1268" s="279">
        <v>100357</v>
      </c>
      <c r="B1268" s="279" t="s">
        <v>1489</v>
      </c>
      <c r="C1268" s="279" t="s">
        <v>6</v>
      </c>
      <c r="D1268" s="280">
        <v>713.36</v>
      </c>
    </row>
    <row r="1269" spans="1:4">
      <c r="A1269" s="279">
        <v>100358</v>
      </c>
      <c r="B1269" s="279" t="s">
        <v>1490</v>
      </c>
      <c r="C1269" s="279" t="s">
        <v>6</v>
      </c>
      <c r="D1269" s="280">
        <v>962.01</v>
      </c>
    </row>
    <row r="1270" spans="1:4">
      <c r="A1270" s="279">
        <v>100359</v>
      </c>
      <c r="B1270" s="279" t="s">
        <v>1491</v>
      </c>
      <c r="C1270" s="279" t="s">
        <v>6</v>
      </c>
      <c r="D1270" s="281">
        <v>1011.39</v>
      </c>
    </row>
    <row r="1271" spans="1:4">
      <c r="A1271" s="279">
        <v>100360</v>
      </c>
      <c r="B1271" s="279" t="s">
        <v>1492</v>
      </c>
      <c r="C1271" s="279" t="s">
        <v>6</v>
      </c>
      <c r="D1271" s="281">
        <v>1120.6600000000001</v>
      </c>
    </row>
    <row r="1272" spans="1:4">
      <c r="A1272" s="279">
        <v>100361</v>
      </c>
      <c r="B1272" s="279" t="s">
        <v>1493</v>
      </c>
      <c r="C1272" s="279" t="s">
        <v>6</v>
      </c>
      <c r="D1272" s="281">
        <v>1389.83</v>
      </c>
    </row>
    <row r="1273" spans="1:4">
      <c r="A1273" s="279">
        <v>100362</v>
      </c>
      <c r="B1273" s="279" t="s">
        <v>1494</v>
      </c>
      <c r="C1273" s="279" t="s">
        <v>6</v>
      </c>
      <c r="D1273" s="281">
        <v>1825.62</v>
      </c>
    </row>
    <row r="1274" spans="1:4">
      <c r="A1274" s="279">
        <v>100363</v>
      </c>
      <c r="B1274" s="279" t="s">
        <v>1495</v>
      </c>
      <c r="C1274" s="279" t="s">
        <v>6</v>
      </c>
      <c r="D1274" s="281">
        <v>1887.09</v>
      </c>
    </row>
    <row r="1275" spans="1:4">
      <c r="A1275" s="279">
        <v>100364</v>
      </c>
      <c r="B1275" s="279" t="s">
        <v>1496</v>
      </c>
      <c r="C1275" s="279" t="s">
        <v>6</v>
      </c>
      <c r="D1275" s="281">
        <v>2050.29</v>
      </c>
    </row>
    <row r="1276" spans="1:4">
      <c r="A1276" s="279">
        <v>100365</v>
      </c>
      <c r="B1276" s="279" t="s">
        <v>1497</v>
      </c>
      <c r="C1276" s="279" t="s">
        <v>6</v>
      </c>
      <c r="D1276" s="281">
        <v>2356.84</v>
      </c>
    </row>
    <row r="1277" spans="1:4">
      <c r="A1277" s="279">
        <v>100366</v>
      </c>
      <c r="B1277" s="279" t="s">
        <v>1498</v>
      </c>
      <c r="C1277" s="279" t="s">
        <v>6</v>
      </c>
      <c r="D1277" s="281">
        <v>2518.1</v>
      </c>
    </row>
    <row r="1278" spans="1:4">
      <c r="A1278" s="279">
        <v>100367</v>
      </c>
      <c r="B1278" s="279" t="s">
        <v>1499</v>
      </c>
      <c r="C1278" s="279" t="s">
        <v>6</v>
      </c>
      <c r="D1278" s="280">
        <v>694.86</v>
      </c>
    </row>
    <row r="1279" spans="1:4">
      <c r="A1279" s="279">
        <v>100368</v>
      </c>
      <c r="B1279" s="279" t="s">
        <v>1500</v>
      </c>
      <c r="C1279" s="279" t="s">
        <v>6</v>
      </c>
      <c r="D1279" s="280">
        <v>939.2</v>
      </c>
    </row>
    <row r="1280" spans="1:4">
      <c r="A1280" s="279">
        <v>100369</v>
      </c>
      <c r="B1280" s="279" t="s">
        <v>1501</v>
      </c>
      <c r="C1280" s="279" t="s">
        <v>6</v>
      </c>
      <c r="D1280" s="280">
        <v>988.58</v>
      </c>
    </row>
    <row r="1281" spans="1:4">
      <c r="A1281" s="279">
        <v>100370</v>
      </c>
      <c r="B1281" s="279" t="s">
        <v>1502</v>
      </c>
      <c r="C1281" s="279" t="s">
        <v>6</v>
      </c>
      <c r="D1281" s="281">
        <v>1168.55</v>
      </c>
    </row>
    <row r="1282" spans="1:4">
      <c r="A1282" s="279">
        <v>100371</v>
      </c>
      <c r="B1282" s="279" t="s">
        <v>1503</v>
      </c>
      <c r="C1282" s="279" t="s">
        <v>6</v>
      </c>
      <c r="D1282" s="281">
        <v>1329</v>
      </c>
    </row>
    <row r="1283" spans="1:4">
      <c r="A1283" s="279">
        <v>100372</v>
      </c>
      <c r="B1283" s="279" t="s">
        <v>1504</v>
      </c>
      <c r="C1283" s="279" t="s">
        <v>6</v>
      </c>
      <c r="D1283" s="281">
        <v>1721.38</v>
      </c>
    </row>
    <row r="1284" spans="1:4">
      <c r="A1284" s="279">
        <v>100373</v>
      </c>
      <c r="B1284" s="279" t="s">
        <v>1505</v>
      </c>
      <c r="C1284" s="279" t="s">
        <v>6</v>
      </c>
      <c r="D1284" s="281">
        <v>1781.11</v>
      </c>
    </row>
    <row r="1285" spans="1:4">
      <c r="A1285" s="279">
        <v>100374</v>
      </c>
      <c r="B1285" s="279" t="s">
        <v>1506</v>
      </c>
      <c r="C1285" s="279" t="s">
        <v>6</v>
      </c>
      <c r="D1285" s="281">
        <v>1909.74</v>
      </c>
    </row>
    <row r="1286" spans="1:4">
      <c r="A1286" s="279">
        <v>100375</v>
      </c>
      <c r="B1286" s="279" t="s">
        <v>1507</v>
      </c>
      <c r="C1286" s="279" t="s">
        <v>6</v>
      </c>
      <c r="D1286" s="281">
        <v>2148.52</v>
      </c>
    </row>
    <row r="1287" spans="1:4">
      <c r="A1287" s="279">
        <v>100376</v>
      </c>
      <c r="B1287" s="279" t="s">
        <v>1508</v>
      </c>
      <c r="C1287" s="279" t="s">
        <v>6</v>
      </c>
      <c r="D1287" s="281">
        <v>2105.08</v>
      </c>
    </row>
    <row r="1288" spans="1:4">
      <c r="A1288" s="279">
        <v>100377</v>
      </c>
      <c r="B1288" s="279" t="s">
        <v>1509</v>
      </c>
      <c r="C1288" s="279" t="s">
        <v>1474</v>
      </c>
      <c r="D1288" s="280">
        <v>10.27</v>
      </c>
    </row>
    <row r="1289" spans="1:4">
      <c r="A1289" s="279">
        <v>100378</v>
      </c>
      <c r="B1289" s="279" t="s">
        <v>1510</v>
      </c>
      <c r="C1289" s="279" t="s">
        <v>1474</v>
      </c>
      <c r="D1289" s="280">
        <v>9.67</v>
      </c>
    </row>
    <row r="1290" spans="1:4">
      <c r="A1290" s="279">
        <v>100382</v>
      </c>
      <c r="B1290" s="279" t="s">
        <v>1511</v>
      </c>
      <c r="C1290" s="279" t="s">
        <v>437</v>
      </c>
      <c r="D1290" s="280">
        <v>16.11</v>
      </c>
    </row>
    <row r="1291" spans="1:4">
      <c r="A1291" s="279">
        <v>94444</v>
      </c>
      <c r="B1291" s="279" t="s">
        <v>1512</v>
      </c>
      <c r="C1291" s="279" t="s">
        <v>437</v>
      </c>
      <c r="D1291" s="280">
        <v>718.76</v>
      </c>
    </row>
    <row r="1292" spans="1:4">
      <c r="A1292" s="279" t="s">
        <v>1513</v>
      </c>
      <c r="B1292" s="279" t="s">
        <v>1514</v>
      </c>
      <c r="C1292" s="279" t="s">
        <v>437</v>
      </c>
      <c r="D1292" s="280">
        <v>7.2</v>
      </c>
    </row>
    <row r="1293" spans="1:4">
      <c r="A1293" s="279" t="s">
        <v>1515</v>
      </c>
      <c r="B1293" s="279" t="s">
        <v>1516</v>
      </c>
      <c r="C1293" s="279" t="s">
        <v>1517</v>
      </c>
      <c r="D1293" s="280">
        <v>115.99</v>
      </c>
    </row>
    <row r="1294" spans="1:4">
      <c r="A1294" s="279">
        <v>92743</v>
      </c>
      <c r="B1294" s="279" t="s">
        <v>1518</v>
      </c>
      <c r="C1294" s="279" t="s">
        <v>1517</v>
      </c>
      <c r="D1294" s="280">
        <v>491.56</v>
      </c>
    </row>
    <row r="1295" spans="1:4">
      <c r="A1295" s="279">
        <v>92744</v>
      </c>
      <c r="B1295" s="279" t="s">
        <v>1519</v>
      </c>
      <c r="C1295" s="279" t="s">
        <v>1517</v>
      </c>
      <c r="D1295" s="280">
        <v>481.18</v>
      </c>
    </row>
    <row r="1296" spans="1:4">
      <c r="A1296" s="279">
        <v>92745</v>
      </c>
      <c r="B1296" s="279" t="s">
        <v>1520</v>
      </c>
      <c r="C1296" s="279" t="s">
        <v>1517</v>
      </c>
      <c r="D1296" s="280">
        <v>610.98</v>
      </c>
    </row>
    <row r="1297" spans="1:4">
      <c r="A1297" s="279">
        <v>92746</v>
      </c>
      <c r="B1297" s="279" t="s">
        <v>1521</v>
      </c>
      <c r="C1297" s="279" t="s">
        <v>1517</v>
      </c>
      <c r="D1297" s="280">
        <v>568.36</v>
      </c>
    </row>
    <row r="1298" spans="1:4">
      <c r="A1298" s="279">
        <v>92747</v>
      </c>
      <c r="B1298" s="279" t="s">
        <v>1522</v>
      </c>
      <c r="C1298" s="279" t="s">
        <v>1517</v>
      </c>
      <c r="D1298" s="280">
        <v>678.75</v>
      </c>
    </row>
    <row r="1299" spans="1:4">
      <c r="A1299" s="279">
        <v>92748</v>
      </c>
      <c r="B1299" s="279" t="s">
        <v>1523</v>
      </c>
      <c r="C1299" s="279" t="s">
        <v>1517</v>
      </c>
      <c r="D1299" s="280">
        <v>618.05999999999995</v>
      </c>
    </row>
    <row r="1300" spans="1:4">
      <c r="A1300" s="279">
        <v>92749</v>
      </c>
      <c r="B1300" s="279" t="s">
        <v>1524</v>
      </c>
      <c r="C1300" s="279" t="s">
        <v>1517</v>
      </c>
      <c r="D1300" s="280">
        <v>711.75</v>
      </c>
    </row>
    <row r="1301" spans="1:4">
      <c r="A1301" s="279">
        <v>92750</v>
      </c>
      <c r="B1301" s="279" t="s">
        <v>1525</v>
      </c>
      <c r="C1301" s="279" t="s">
        <v>1517</v>
      </c>
      <c r="D1301" s="281">
        <v>1231.9000000000001</v>
      </c>
    </row>
    <row r="1302" spans="1:4">
      <c r="A1302" s="279">
        <v>92751</v>
      </c>
      <c r="B1302" s="279" t="s">
        <v>1526</v>
      </c>
      <c r="C1302" s="279" t="s">
        <v>1517</v>
      </c>
      <c r="D1302" s="281">
        <v>1534.27</v>
      </c>
    </row>
    <row r="1303" spans="1:4">
      <c r="A1303" s="279">
        <v>92752</v>
      </c>
      <c r="B1303" s="279" t="s">
        <v>1527</v>
      </c>
      <c r="C1303" s="279" t="s">
        <v>1517</v>
      </c>
      <c r="D1303" s="281">
        <v>1835.6</v>
      </c>
    </row>
    <row r="1304" spans="1:4">
      <c r="A1304" s="279">
        <v>92753</v>
      </c>
      <c r="B1304" s="279" t="s">
        <v>1528</v>
      </c>
      <c r="C1304" s="279" t="s">
        <v>1517</v>
      </c>
      <c r="D1304" s="280">
        <v>468.04</v>
      </c>
    </row>
    <row r="1305" spans="1:4">
      <c r="A1305" s="279">
        <v>92754</v>
      </c>
      <c r="B1305" s="279" t="s">
        <v>1529</v>
      </c>
      <c r="C1305" s="279" t="s">
        <v>1517</v>
      </c>
      <c r="D1305" s="280">
        <v>427.8</v>
      </c>
    </row>
    <row r="1306" spans="1:4">
      <c r="A1306" s="279">
        <v>92755</v>
      </c>
      <c r="B1306" s="279" t="s">
        <v>1530</v>
      </c>
      <c r="C1306" s="279" t="s">
        <v>437</v>
      </c>
      <c r="D1306" s="280">
        <v>181.58</v>
      </c>
    </row>
    <row r="1307" spans="1:4">
      <c r="A1307" s="279">
        <v>92756</v>
      </c>
      <c r="B1307" s="279" t="s">
        <v>1531</v>
      </c>
      <c r="C1307" s="279" t="s">
        <v>437</v>
      </c>
      <c r="D1307" s="280">
        <v>205.54</v>
      </c>
    </row>
    <row r="1308" spans="1:4">
      <c r="A1308" s="279">
        <v>92757</v>
      </c>
      <c r="B1308" s="279" t="s">
        <v>1532</v>
      </c>
      <c r="C1308" s="279" t="s">
        <v>437</v>
      </c>
      <c r="D1308" s="280">
        <v>234.67</v>
      </c>
    </row>
    <row r="1309" spans="1:4">
      <c r="A1309" s="279">
        <v>92758</v>
      </c>
      <c r="B1309" s="279" t="s">
        <v>1533</v>
      </c>
      <c r="C1309" s="279" t="s">
        <v>1517</v>
      </c>
      <c r="D1309" s="280">
        <v>568.65</v>
      </c>
    </row>
    <row r="1310" spans="1:4">
      <c r="A1310" s="279">
        <v>91069</v>
      </c>
      <c r="B1310" s="279" t="s">
        <v>1534</v>
      </c>
      <c r="C1310" s="279" t="s">
        <v>437</v>
      </c>
      <c r="D1310" s="280">
        <v>100.4</v>
      </c>
    </row>
    <row r="1311" spans="1:4">
      <c r="A1311" s="279">
        <v>91070</v>
      </c>
      <c r="B1311" s="279" t="s">
        <v>1535</v>
      </c>
      <c r="C1311" s="279" t="s">
        <v>437</v>
      </c>
      <c r="D1311" s="280">
        <v>110.85</v>
      </c>
    </row>
    <row r="1312" spans="1:4">
      <c r="A1312" s="279">
        <v>91071</v>
      </c>
      <c r="B1312" s="279" t="s">
        <v>1536</v>
      </c>
      <c r="C1312" s="279" t="s">
        <v>437</v>
      </c>
      <c r="D1312" s="280">
        <v>132.51</v>
      </c>
    </row>
    <row r="1313" spans="1:4">
      <c r="A1313" s="279">
        <v>91072</v>
      </c>
      <c r="B1313" s="279" t="s">
        <v>1537</v>
      </c>
      <c r="C1313" s="279" t="s">
        <v>437</v>
      </c>
      <c r="D1313" s="280">
        <v>142.91999999999999</v>
      </c>
    </row>
    <row r="1314" spans="1:4">
      <c r="A1314" s="279">
        <v>91073</v>
      </c>
      <c r="B1314" s="279" t="s">
        <v>1538</v>
      </c>
      <c r="C1314" s="279" t="s">
        <v>437</v>
      </c>
      <c r="D1314" s="280">
        <v>112</v>
      </c>
    </row>
    <row r="1315" spans="1:4">
      <c r="A1315" s="279">
        <v>91074</v>
      </c>
      <c r="B1315" s="279" t="s">
        <v>1539</v>
      </c>
      <c r="C1315" s="279" t="s">
        <v>437</v>
      </c>
      <c r="D1315" s="280">
        <v>123.65</v>
      </c>
    </row>
    <row r="1316" spans="1:4">
      <c r="A1316" s="279">
        <v>91075</v>
      </c>
      <c r="B1316" s="279" t="s">
        <v>1540</v>
      </c>
      <c r="C1316" s="279" t="s">
        <v>437</v>
      </c>
      <c r="D1316" s="280">
        <v>145.85</v>
      </c>
    </row>
    <row r="1317" spans="1:4">
      <c r="A1317" s="279">
        <v>91076</v>
      </c>
      <c r="B1317" s="279" t="s">
        <v>1541</v>
      </c>
      <c r="C1317" s="279" t="s">
        <v>437</v>
      </c>
      <c r="D1317" s="280">
        <v>157.47</v>
      </c>
    </row>
    <row r="1318" spans="1:4">
      <c r="A1318" s="279">
        <v>91077</v>
      </c>
      <c r="B1318" s="279" t="s">
        <v>1542</v>
      </c>
      <c r="C1318" s="279" t="s">
        <v>437</v>
      </c>
      <c r="D1318" s="280">
        <v>97.75</v>
      </c>
    </row>
    <row r="1319" spans="1:4">
      <c r="A1319" s="279">
        <v>91078</v>
      </c>
      <c r="B1319" s="279" t="s">
        <v>1543</v>
      </c>
      <c r="C1319" s="279" t="s">
        <v>437</v>
      </c>
      <c r="D1319" s="280">
        <v>114.66</v>
      </c>
    </row>
    <row r="1320" spans="1:4">
      <c r="A1320" s="279">
        <v>91079</v>
      </c>
      <c r="B1320" s="279" t="s">
        <v>1544</v>
      </c>
      <c r="C1320" s="279" t="s">
        <v>437</v>
      </c>
      <c r="D1320" s="280">
        <v>102.12</v>
      </c>
    </row>
    <row r="1321" spans="1:4">
      <c r="A1321" s="279">
        <v>91080</v>
      </c>
      <c r="B1321" s="279" t="s">
        <v>1545</v>
      </c>
      <c r="C1321" s="279" t="s">
        <v>437</v>
      </c>
      <c r="D1321" s="280">
        <v>118.83</v>
      </c>
    </row>
    <row r="1322" spans="1:4">
      <c r="A1322" s="279">
        <v>91081</v>
      </c>
      <c r="B1322" s="279" t="s">
        <v>1546</v>
      </c>
      <c r="C1322" s="279" t="s">
        <v>437</v>
      </c>
      <c r="D1322" s="280">
        <v>110.7</v>
      </c>
    </row>
    <row r="1323" spans="1:4">
      <c r="A1323" s="279">
        <v>91082</v>
      </c>
      <c r="B1323" s="279" t="s">
        <v>1547</v>
      </c>
      <c r="C1323" s="279" t="s">
        <v>437</v>
      </c>
      <c r="D1323" s="280">
        <v>128.68</v>
      </c>
    </row>
    <row r="1324" spans="1:4">
      <c r="A1324" s="279">
        <v>91083</v>
      </c>
      <c r="B1324" s="279" t="s">
        <v>1548</v>
      </c>
      <c r="C1324" s="279" t="s">
        <v>437</v>
      </c>
      <c r="D1324" s="280">
        <v>118.36</v>
      </c>
    </row>
    <row r="1325" spans="1:4">
      <c r="A1325" s="279">
        <v>91084</v>
      </c>
      <c r="B1325" s="279" t="s">
        <v>1549</v>
      </c>
      <c r="C1325" s="279" t="s">
        <v>437</v>
      </c>
      <c r="D1325" s="280">
        <v>136.08000000000001</v>
      </c>
    </row>
    <row r="1326" spans="1:4">
      <c r="A1326" s="279">
        <v>91086</v>
      </c>
      <c r="B1326" s="279" t="s">
        <v>1550</v>
      </c>
      <c r="C1326" s="279" t="s">
        <v>437</v>
      </c>
      <c r="D1326" s="280">
        <v>109.26</v>
      </c>
    </row>
    <row r="1327" spans="1:4">
      <c r="A1327" s="279">
        <v>91087</v>
      </c>
      <c r="B1327" s="279" t="s">
        <v>1551</v>
      </c>
      <c r="C1327" s="279" t="s">
        <v>437</v>
      </c>
      <c r="D1327" s="280">
        <v>120</v>
      </c>
    </row>
    <row r="1328" spans="1:4">
      <c r="A1328" s="279">
        <v>91088</v>
      </c>
      <c r="B1328" s="279" t="s">
        <v>1552</v>
      </c>
      <c r="C1328" s="279" t="s">
        <v>437</v>
      </c>
      <c r="D1328" s="280">
        <v>142.37</v>
      </c>
    </row>
    <row r="1329" spans="1:4">
      <c r="A1329" s="279">
        <v>91089</v>
      </c>
      <c r="B1329" s="279" t="s">
        <v>1553</v>
      </c>
      <c r="C1329" s="279" t="s">
        <v>437</v>
      </c>
      <c r="D1329" s="280">
        <v>153.19</v>
      </c>
    </row>
    <row r="1330" spans="1:4">
      <c r="A1330" s="279">
        <v>91090</v>
      </c>
      <c r="B1330" s="279" t="s">
        <v>1554</v>
      </c>
      <c r="C1330" s="279" t="s">
        <v>437</v>
      </c>
      <c r="D1330" s="280">
        <v>119.22</v>
      </c>
    </row>
    <row r="1331" spans="1:4">
      <c r="A1331" s="279">
        <v>91091</v>
      </c>
      <c r="B1331" s="279" t="s">
        <v>1555</v>
      </c>
      <c r="C1331" s="279" t="s">
        <v>437</v>
      </c>
      <c r="D1331" s="280">
        <v>131.30000000000001</v>
      </c>
    </row>
    <row r="1332" spans="1:4">
      <c r="A1332" s="279">
        <v>91092</v>
      </c>
      <c r="B1332" s="279" t="s">
        <v>1556</v>
      </c>
      <c r="C1332" s="279" t="s">
        <v>437</v>
      </c>
      <c r="D1332" s="280">
        <v>153.69999999999999</v>
      </c>
    </row>
    <row r="1333" spans="1:4">
      <c r="A1333" s="279">
        <v>91093</v>
      </c>
      <c r="B1333" s="279" t="s">
        <v>1557</v>
      </c>
      <c r="C1333" s="279" t="s">
        <v>437</v>
      </c>
      <c r="D1333" s="280">
        <v>165.99</v>
      </c>
    </row>
    <row r="1334" spans="1:4">
      <c r="A1334" s="279">
        <v>91094</v>
      </c>
      <c r="B1334" s="279" t="s">
        <v>1558</v>
      </c>
      <c r="C1334" s="279" t="s">
        <v>437</v>
      </c>
      <c r="D1334" s="280">
        <v>102.92</v>
      </c>
    </row>
    <row r="1335" spans="1:4">
      <c r="A1335" s="279">
        <v>91095</v>
      </c>
      <c r="B1335" s="279" t="s">
        <v>1559</v>
      </c>
      <c r="C1335" s="279" t="s">
        <v>437</v>
      </c>
      <c r="D1335" s="280">
        <v>120.18</v>
      </c>
    </row>
    <row r="1336" spans="1:4">
      <c r="A1336" s="279">
        <v>91096</v>
      </c>
      <c r="B1336" s="279" t="s">
        <v>1560</v>
      </c>
      <c r="C1336" s="279" t="s">
        <v>437</v>
      </c>
      <c r="D1336" s="280">
        <v>104.87</v>
      </c>
    </row>
    <row r="1337" spans="1:4">
      <c r="A1337" s="279">
        <v>91097</v>
      </c>
      <c r="B1337" s="279" t="s">
        <v>1561</v>
      </c>
      <c r="C1337" s="279" t="s">
        <v>437</v>
      </c>
      <c r="D1337" s="280">
        <v>121.95</v>
      </c>
    </row>
    <row r="1338" spans="1:4">
      <c r="A1338" s="279">
        <v>91098</v>
      </c>
      <c r="B1338" s="279" t="s">
        <v>1562</v>
      </c>
      <c r="C1338" s="279" t="s">
        <v>437</v>
      </c>
      <c r="D1338" s="280">
        <v>115.74</v>
      </c>
    </row>
    <row r="1339" spans="1:4">
      <c r="A1339" s="279">
        <v>91099</v>
      </c>
      <c r="B1339" s="279" t="s">
        <v>1563</v>
      </c>
      <c r="C1339" s="279" t="s">
        <v>437</v>
      </c>
      <c r="D1339" s="280">
        <v>134.13999999999999</v>
      </c>
    </row>
    <row r="1340" spans="1:4">
      <c r="A1340" s="279">
        <v>91100</v>
      </c>
      <c r="B1340" s="279" t="s">
        <v>1564</v>
      </c>
      <c r="C1340" s="279" t="s">
        <v>437</v>
      </c>
      <c r="D1340" s="280">
        <v>121.6</v>
      </c>
    </row>
    <row r="1341" spans="1:4">
      <c r="A1341" s="279">
        <v>91101</v>
      </c>
      <c r="B1341" s="279" t="s">
        <v>1565</v>
      </c>
      <c r="C1341" s="279" t="s">
        <v>437</v>
      </c>
      <c r="D1341" s="280">
        <v>139.84</v>
      </c>
    </row>
    <row r="1342" spans="1:4">
      <c r="A1342" s="279">
        <v>93952</v>
      </c>
      <c r="B1342" s="279" t="s">
        <v>1566</v>
      </c>
      <c r="C1342" s="279" t="s">
        <v>41</v>
      </c>
      <c r="D1342" s="280">
        <v>174.96</v>
      </c>
    </row>
    <row r="1343" spans="1:4">
      <c r="A1343" s="279">
        <v>93953</v>
      </c>
      <c r="B1343" s="279" t="s">
        <v>1567</v>
      </c>
      <c r="C1343" s="279" t="s">
        <v>41</v>
      </c>
      <c r="D1343" s="280">
        <v>163.41</v>
      </c>
    </row>
    <row r="1344" spans="1:4">
      <c r="A1344" s="279">
        <v>93954</v>
      </c>
      <c r="B1344" s="279" t="s">
        <v>1568</v>
      </c>
      <c r="C1344" s="279" t="s">
        <v>41</v>
      </c>
      <c r="D1344" s="280">
        <v>156.52000000000001</v>
      </c>
    </row>
    <row r="1345" spans="1:4">
      <c r="A1345" s="279">
        <v>93955</v>
      </c>
      <c r="B1345" s="279" t="s">
        <v>1569</v>
      </c>
      <c r="C1345" s="279" t="s">
        <v>41</v>
      </c>
      <c r="D1345" s="280">
        <v>151.63</v>
      </c>
    </row>
    <row r="1346" spans="1:4">
      <c r="A1346" s="279">
        <v>93956</v>
      </c>
      <c r="B1346" s="279" t="s">
        <v>1570</v>
      </c>
      <c r="C1346" s="279" t="s">
        <v>41</v>
      </c>
      <c r="D1346" s="280">
        <v>147.77000000000001</v>
      </c>
    </row>
    <row r="1347" spans="1:4">
      <c r="A1347" s="279">
        <v>93957</v>
      </c>
      <c r="B1347" s="279" t="s">
        <v>1571</v>
      </c>
      <c r="C1347" s="279" t="s">
        <v>41</v>
      </c>
      <c r="D1347" s="280">
        <v>187.13</v>
      </c>
    </row>
    <row r="1348" spans="1:4">
      <c r="A1348" s="279">
        <v>93958</v>
      </c>
      <c r="B1348" s="279" t="s">
        <v>1572</v>
      </c>
      <c r="C1348" s="279" t="s">
        <v>41</v>
      </c>
      <c r="D1348" s="280">
        <v>174.9</v>
      </c>
    </row>
    <row r="1349" spans="1:4">
      <c r="A1349" s="279">
        <v>93959</v>
      </c>
      <c r="B1349" s="279" t="s">
        <v>1573</v>
      </c>
      <c r="C1349" s="279" t="s">
        <v>41</v>
      </c>
      <c r="D1349" s="280">
        <v>167.64</v>
      </c>
    </row>
    <row r="1350" spans="1:4">
      <c r="A1350" s="279">
        <v>93960</v>
      </c>
      <c r="B1350" s="279" t="s">
        <v>1574</v>
      </c>
      <c r="C1350" s="279" t="s">
        <v>41</v>
      </c>
      <c r="D1350" s="280">
        <v>162.52000000000001</v>
      </c>
    </row>
    <row r="1351" spans="1:4">
      <c r="A1351" s="279">
        <v>93961</v>
      </c>
      <c r="B1351" s="279" t="s">
        <v>1575</v>
      </c>
      <c r="C1351" s="279" t="s">
        <v>41</v>
      </c>
      <c r="D1351" s="280">
        <v>158.49</v>
      </c>
    </row>
    <row r="1352" spans="1:4">
      <c r="A1352" s="279">
        <v>93962</v>
      </c>
      <c r="B1352" s="279" t="s">
        <v>1576</v>
      </c>
      <c r="C1352" s="279" t="s">
        <v>41</v>
      </c>
      <c r="D1352" s="280">
        <v>162.91999999999999</v>
      </c>
    </row>
    <row r="1353" spans="1:4">
      <c r="A1353" s="279">
        <v>93963</v>
      </c>
      <c r="B1353" s="279" t="s">
        <v>1577</v>
      </c>
      <c r="C1353" s="279" t="s">
        <v>41</v>
      </c>
      <c r="D1353" s="280">
        <v>151.41</v>
      </c>
    </row>
    <row r="1354" spans="1:4">
      <c r="A1354" s="279">
        <v>93964</v>
      </c>
      <c r="B1354" s="279" t="s">
        <v>1578</v>
      </c>
      <c r="C1354" s="279" t="s">
        <v>41</v>
      </c>
      <c r="D1354" s="280">
        <v>144.54</v>
      </c>
    </row>
    <row r="1355" spans="1:4">
      <c r="A1355" s="279">
        <v>93965</v>
      </c>
      <c r="B1355" s="279" t="s">
        <v>1579</v>
      </c>
      <c r="C1355" s="279" t="s">
        <v>41</v>
      </c>
      <c r="D1355" s="280">
        <v>137.54</v>
      </c>
    </row>
    <row r="1356" spans="1:4">
      <c r="A1356" s="279">
        <v>93966</v>
      </c>
      <c r="B1356" s="279" t="s">
        <v>1580</v>
      </c>
      <c r="C1356" s="279" t="s">
        <v>41</v>
      </c>
      <c r="D1356" s="280">
        <v>135.84</v>
      </c>
    </row>
    <row r="1357" spans="1:4">
      <c r="A1357" s="279">
        <v>93967</v>
      </c>
      <c r="B1357" s="279" t="s">
        <v>1581</v>
      </c>
      <c r="C1357" s="279" t="s">
        <v>41</v>
      </c>
      <c r="D1357" s="280">
        <v>175.08</v>
      </c>
    </row>
    <row r="1358" spans="1:4">
      <c r="A1358" s="279">
        <v>93968</v>
      </c>
      <c r="B1358" s="279" t="s">
        <v>1582</v>
      </c>
      <c r="C1358" s="279" t="s">
        <v>41</v>
      </c>
      <c r="D1358" s="280">
        <v>162.88999999999999</v>
      </c>
    </row>
    <row r="1359" spans="1:4">
      <c r="A1359" s="279">
        <v>93969</v>
      </c>
      <c r="B1359" s="279" t="s">
        <v>1583</v>
      </c>
      <c r="C1359" s="279" t="s">
        <v>41</v>
      </c>
      <c r="D1359" s="280">
        <v>155.68</v>
      </c>
    </row>
    <row r="1360" spans="1:4">
      <c r="A1360" s="279">
        <v>93970</v>
      </c>
      <c r="B1360" s="279" t="s">
        <v>1584</v>
      </c>
      <c r="C1360" s="279" t="s">
        <v>41</v>
      </c>
      <c r="D1360" s="280">
        <v>150.59</v>
      </c>
    </row>
    <row r="1361" spans="1:4">
      <c r="A1361" s="279">
        <v>93971</v>
      </c>
      <c r="B1361" s="279" t="s">
        <v>1585</v>
      </c>
      <c r="C1361" s="279" t="s">
        <v>41</v>
      </c>
      <c r="D1361" s="280">
        <v>142.6</v>
      </c>
    </row>
    <row r="1362" spans="1:4">
      <c r="A1362" s="279">
        <v>95108</v>
      </c>
      <c r="B1362" s="279" t="s">
        <v>1586</v>
      </c>
      <c r="C1362" s="279" t="s">
        <v>6</v>
      </c>
      <c r="D1362" s="280">
        <v>21.61</v>
      </c>
    </row>
    <row r="1363" spans="1:4">
      <c r="A1363" s="279">
        <v>100332</v>
      </c>
      <c r="B1363" s="279" t="s">
        <v>1587</v>
      </c>
      <c r="C1363" s="279" t="s">
        <v>437</v>
      </c>
      <c r="D1363" s="280">
        <v>747.2</v>
      </c>
    </row>
    <row r="1364" spans="1:4">
      <c r="A1364" s="279">
        <v>100333</v>
      </c>
      <c r="B1364" s="279" t="s">
        <v>1588</v>
      </c>
      <c r="C1364" s="279" t="s">
        <v>437</v>
      </c>
      <c r="D1364" s="280">
        <v>450.13</v>
      </c>
    </row>
    <row r="1365" spans="1:4">
      <c r="A1365" s="279">
        <v>100334</v>
      </c>
      <c r="B1365" s="279" t="s">
        <v>1589</v>
      </c>
      <c r="C1365" s="279" t="s">
        <v>437</v>
      </c>
      <c r="D1365" s="280">
        <v>586.53</v>
      </c>
    </row>
    <row r="1366" spans="1:4">
      <c r="A1366" s="279">
        <v>100335</v>
      </c>
      <c r="B1366" s="279" t="s">
        <v>1590</v>
      </c>
      <c r="C1366" s="279" t="s">
        <v>437</v>
      </c>
      <c r="D1366" s="280">
        <v>363.73</v>
      </c>
    </row>
    <row r="1367" spans="1:4">
      <c r="A1367" s="279">
        <v>100341</v>
      </c>
      <c r="B1367" s="279" t="s">
        <v>1591</v>
      </c>
      <c r="C1367" s="279" t="s">
        <v>437</v>
      </c>
      <c r="D1367" s="280">
        <v>21.97</v>
      </c>
    </row>
    <row r="1368" spans="1:4">
      <c r="A1368" s="279">
        <v>100342</v>
      </c>
      <c r="B1368" s="279" t="s">
        <v>1592</v>
      </c>
      <c r="C1368" s="279" t="s">
        <v>1474</v>
      </c>
      <c r="D1368" s="280">
        <v>12.67</v>
      </c>
    </row>
    <row r="1369" spans="1:4">
      <c r="A1369" s="279">
        <v>100343</v>
      </c>
      <c r="B1369" s="279" t="s">
        <v>1593</v>
      </c>
      <c r="C1369" s="279" t="s">
        <v>1474</v>
      </c>
      <c r="D1369" s="280">
        <v>12.09</v>
      </c>
    </row>
    <row r="1370" spans="1:4">
      <c r="A1370" s="279">
        <v>100344</v>
      </c>
      <c r="B1370" s="279" t="s">
        <v>1594</v>
      </c>
      <c r="C1370" s="279" t="s">
        <v>1474</v>
      </c>
      <c r="D1370" s="280">
        <v>10.91</v>
      </c>
    </row>
    <row r="1371" spans="1:4">
      <c r="A1371" s="279">
        <v>100345</v>
      </c>
      <c r="B1371" s="279" t="s">
        <v>1595</v>
      </c>
      <c r="C1371" s="279" t="s">
        <v>1474</v>
      </c>
      <c r="D1371" s="280">
        <v>9.27</v>
      </c>
    </row>
    <row r="1372" spans="1:4">
      <c r="A1372" s="279">
        <v>100346</v>
      </c>
      <c r="B1372" s="279" t="s">
        <v>1596</v>
      </c>
      <c r="C1372" s="279" t="s">
        <v>1474</v>
      </c>
      <c r="D1372" s="280">
        <v>8.8800000000000008</v>
      </c>
    </row>
    <row r="1373" spans="1:4">
      <c r="A1373" s="279">
        <v>100347</v>
      </c>
      <c r="B1373" s="279" t="s">
        <v>1597</v>
      </c>
      <c r="C1373" s="279" t="s">
        <v>1474</v>
      </c>
      <c r="D1373" s="280">
        <v>10.06</v>
      </c>
    </row>
    <row r="1374" spans="1:4">
      <c r="A1374" s="279">
        <v>100348</v>
      </c>
      <c r="B1374" s="279" t="s">
        <v>1598</v>
      </c>
      <c r="C1374" s="279" t="s">
        <v>1474</v>
      </c>
      <c r="D1374" s="280">
        <v>9.8699999999999992</v>
      </c>
    </row>
    <row r="1375" spans="1:4">
      <c r="A1375" s="279">
        <v>100349</v>
      </c>
      <c r="B1375" s="279" t="s">
        <v>1599</v>
      </c>
      <c r="C1375" s="279" t="s">
        <v>1517</v>
      </c>
      <c r="D1375" s="280">
        <v>488.73</v>
      </c>
    </row>
    <row r="1376" spans="1:4">
      <c r="A1376" s="279" t="s">
        <v>1600</v>
      </c>
      <c r="B1376" s="279" t="s">
        <v>1601</v>
      </c>
      <c r="C1376" s="279" t="s">
        <v>6</v>
      </c>
      <c r="D1376" s="280">
        <v>677.06</v>
      </c>
    </row>
    <row r="1377" spans="1:4">
      <c r="A1377" s="279" t="s">
        <v>1602</v>
      </c>
      <c r="B1377" s="279" t="s">
        <v>1603</v>
      </c>
      <c r="C1377" s="279" t="s">
        <v>6</v>
      </c>
      <c r="D1377" s="281">
        <v>1100.49</v>
      </c>
    </row>
    <row r="1378" spans="1:4">
      <c r="A1378" s="279" t="s">
        <v>1604</v>
      </c>
      <c r="B1378" s="279" t="s">
        <v>1605</v>
      </c>
      <c r="C1378" s="279" t="s">
        <v>6</v>
      </c>
      <c r="D1378" s="281">
        <v>1637.92</v>
      </c>
    </row>
    <row r="1379" spans="1:4">
      <c r="A1379" s="279" t="s">
        <v>1606</v>
      </c>
      <c r="B1379" s="279" t="s">
        <v>1607</v>
      </c>
      <c r="C1379" s="279" t="s">
        <v>6</v>
      </c>
      <c r="D1379" s="281">
        <v>2295.9499999999998</v>
      </c>
    </row>
    <row r="1380" spans="1:4">
      <c r="A1380" s="279">
        <v>83716</v>
      </c>
      <c r="B1380" s="279" t="s">
        <v>1608</v>
      </c>
      <c r="C1380" s="279" t="s">
        <v>6</v>
      </c>
      <c r="D1380" s="280">
        <v>388.84</v>
      </c>
    </row>
    <row r="1381" spans="1:4">
      <c r="A1381" s="279">
        <v>97933</v>
      </c>
      <c r="B1381" s="279" t="s">
        <v>1609</v>
      </c>
      <c r="C1381" s="279" t="s">
        <v>6</v>
      </c>
      <c r="D1381" s="280">
        <v>633.21</v>
      </c>
    </row>
    <row r="1382" spans="1:4">
      <c r="A1382" s="279">
        <v>97934</v>
      </c>
      <c r="B1382" s="279" t="s">
        <v>1610</v>
      </c>
      <c r="C1382" s="279" t="s">
        <v>6</v>
      </c>
      <c r="D1382" s="281">
        <v>1522.44</v>
      </c>
    </row>
    <row r="1383" spans="1:4">
      <c r="A1383" s="279">
        <v>97935</v>
      </c>
      <c r="B1383" s="279" t="s">
        <v>1611</v>
      </c>
      <c r="C1383" s="279" t="s">
        <v>6</v>
      </c>
      <c r="D1383" s="280">
        <v>559.03</v>
      </c>
    </row>
    <row r="1384" spans="1:4">
      <c r="A1384" s="279">
        <v>97936</v>
      </c>
      <c r="B1384" s="279" t="s">
        <v>1612</v>
      </c>
      <c r="C1384" s="279" t="s">
        <v>6</v>
      </c>
      <c r="D1384" s="281">
        <v>1387.96</v>
      </c>
    </row>
    <row r="1385" spans="1:4">
      <c r="A1385" s="279">
        <v>97947</v>
      </c>
      <c r="B1385" s="279" t="s">
        <v>1613</v>
      </c>
      <c r="C1385" s="279" t="s">
        <v>6</v>
      </c>
      <c r="D1385" s="281">
        <v>1367.26</v>
      </c>
    </row>
    <row r="1386" spans="1:4">
      <c r="A1386" s="279">
        <v>97948</v>
      </c>
      <c r="B1386" s="279" t="s">
        <v>1614</v>
      </c>
      <c r="C1386" s="279" t="s">
        <v>6</v>
      </c>
      <c r="D1386" s="281">
        <v>2489.4</v>
      </c>
    </row>
    <row r="1387" spans="1:4">
      <c r="A1387" s="279">
        <v>97949</v>
      </c>
      <c r="B1387" s="279" t="s">
        <v>1615</v>
      </c>
      <c r="C1387" s="279" t="s">
        <v>6</v>
      </c>
      <c r="D1387" s="281">
        <v>1458.33</v>
      </c>
    </row>
    <row r="1388" spans="1:4">
      <c r="A1388" s="279">
        <v>97950</v>
      </c>
      <c r="B1388" s="279" t="s">
        <v>1616</v>
      </c>
      <c r="C1388" s="279" t="s">
        <v>6</v>
      </c>
      <c r="D1388" s="281">
        <v>2552.73</v>
      </c>
    </row>
    <row r="1389" spans="1:4">
      <c r="A1389" s="279">
        <v>97951</v>
      </c>
      <c r="B1389" s="279" t="s">
        <v>1617</v>
      </c>
      <c r="C1389" s="279" t="s">
        <v>6</v>
      </c>
      <c r="D1389" s="281">
        <v>2235.16</v>
      </c>
    </row>
    <row r="1390" spans="1:4">
      <c r="A1390" s="279">
        <v>97952</v>
      </c>
      <c r="B1390" s="279" t="s">
        <v>1618</v>
      </c>
      <c r="C1390" s="279" t="s">
        <v>6</v>
      </c>
      <c r="D1390" s="281">
        <v>3797.38</v>
      </c>
    </row>
    <row r="1391" spans="1:4">
      <c r="A1391" s="279">
        <v>97953</v>
      </c>
      <c r="B1391" s="279" t="s">
        <v>1619</v>
      </c>
      <c r="C1391" s="279" t="s">
        <v>6</v>
      </c>
      <c r="D1391" s="280">
        <v>881.03</v>
      </c>
    </row>
    <row r="1392" spans="1:4">
      <c r="A1392" s="279">
        <v>97955</v>
      </c>
      <c r="B1392" s="279" t="s">
        <v>1620</v>
      </c>
      <c r="C1392" s="279" t="s">
        <v>6</v>
      </c>
      <c r="D1392" s="281">
        <v>1972.77</v>
      </c>
    </row>
    <row r="1393" spans="1:4">
      <c r="A1393" s="279">
        <v>97956</v>
      </c>
      <c r="B1393" s="279" t="s">
        <v>1621</v>
      </c>
      <c r="C1393" s="279" t="s">
        <v>6</v>
      </c>
      <c r="D1393" s="281">
        <v>1015.68</v>
      </c>
    </row>
    <row r="1394" spans="1:4">
      <c r="A1394" s="279">
        <v>97957</v>
      </c>
      <c r="B1394" s="279" t="s">
        <v>1622</v>
      </c>
      <c r="C1394" s="279" t="s">
        <v>6</v>
      </c>
      <c r="D1394" s="281">
        <v>1854.1</v>
      </c>
    </row>
    <row r="1395" spans="1:4">
      <c r="A1395" s="279">
        <v>97961</v>
      </c>
      <c r="B1395" s="279" t="s">
        <v>1623</v>
      </c>
      <c r="C1395" s="279" t="s">
        <v>6</v>
      </c>
      <c r="D1395" s="281">
        <v>1601.08</v>
      </c>
    </row>
    <row r="1396" spans="1:4">
      <c r="A1396" s="279">
        <v>97973</v>
      </c>
      <c r="B1396" s="279" t="s">
        <v>1624</v>
      </c>
      <c r="C1396" s="279" t="s">
        <v>6</v>
      </c>
      <c r="D1396" s="281">
        <v>3040.62</v>
      </c>
    </row>
    <row r="1397" spans="1:4">
      <c r="A1397" s="279">
        <v>97974</v>
      </c>
      <c r="B1397" s="279" t="s">
        <v>1625</v>
      </c>
      <c r="C1397" s="279" t="s">
        <v>6</v>
      </c>
      <c r="D1397" s="280">
        <v>298.11</v>
      </c>
    </row>
    <row r="1398" spans="1:4">
      <c r="A1398" s="279">
        <v>97975</v>
      </c>
      <c r="B1398" s="279" t="s">
        <v>1626</v>
      </c>
      <c r="C1398" s="279" t="s">
        <v>6</v>
      </c>
      <c r="D1398" s="280">
        <v>313.97000000000003</v>
      </c>
    </row>
    <row r="1399" spans="1:4">
      <c r="A1399" s="279">
        <v>97976</v>
      </c>
      <c r="B1399" s="279" t="s">
        <v>1627</v>
      </c>
      <c r="C1399" s="279" t="s">
        <v>6</v>
      </c>
      <c r="D1399" s="280">
        <v>857.42</v>
      </c>
    </row>
    <row r="1400" spans="1:4">
      <c r="A1400" s="279">
        <v>97977</v>
      </c>
      <c r="B1400" s="279" t="s">
        <v>1628</v>
      </c>
      <c r="C1400" s="279" t="s">
        <v>6</v>
      </c>
      <c r="D1400" s="281">
        <v>1239.94</v>
      </c>
    </row>
    <row r="1401" spans="1:4">
      <c r="A1401" s="279">
        <v>97978</v>
      </c>
      <c r="B1401" s="279" t="s">
        <v>1629</v>
      </c>
      <c r="C1401" s="279" t="s">
        <v>6</v>
      </c>
      <c r="D1401" s="280">
        <v>610.70000000000005</v>
      </c>
    </row>
    <row r="1402" spans="1:4">
      <c r="A1402" s="279">
        <v>97980</v>
      </c>
      <c r="B1402" s="279" t="s">
        <v>1630</v>
      </c>
      <c r="C1402" s="279" t="s">
        <v>6</v>
      </c>
      <c r="D1402" s="281">
        <v>1606.86</v>
      </c>
    </row>
    <row r="1403" spans="1:4">
      <c r="A1403" s="279">
        <v>97981</v>
      </c>
      <c r="B1403" s="279" t="s">
        <v>1631</v>
      </c>
      <c r="C1403" s="279" t="s">
        <v>41</v>
      </c>
      <c r="D1403" s="280">
        <v>969.11</v>
      </c>
    </row>
    <row r="1404" spans="1:4">
      <c r="A1404" s="279">
        <v>97983</v>
      </c>
      <c r="B1404" s="279" t="s">
        <v>1632</v>
      </c>
      <c r="C1404" s="279" t="s">
        <v>41</v>
      </c>
      <c r="D1404" s="280">
        <v>311.43</v>
      </c>
    </row>
    <row r="1405" spans="1:4">
      <c r="A1405" s="279">
        <v>97985</v>
      </c>
      <c r="B1405" s="279" t="s">
        <v>1633</v>
      </c>
      <c r="C1405" s="279" t="s">
        <v>41</v>
      </c>
      <c r="D1405" s="281">
        <v>1169.8399999999999</v>
      </c>
    </row>
    <row r="1406" spans="1:4">
      <c r="A1406" s="279">
        <v>97987</v>
      </c>
      <c r="B1406" s="279" t="s">
        <v>1634</v>
      </c>
      <c r="C1406" s="279" t="s">
        <v>41</v>
      </c>
      <c r="D1406" s="280">
        <v>413.16</v>
      </c>
    </row>
    <row r="1407" spans="1:4">
      <c r="A1407" s="279">
        <v>97988</v>
      </c>
      <c r="B1407" s="279" t="s">
        <v>1635</v>
      </c>
      <c r="C1407" s="279" t="s">
        <v>6</v>
      </c>
      <c r="D1407" s="281">
        <v>2379.9699999999998</v>
      </c>
    </row>
    <row r="1408" spans="1:4">
      <c r="A1408" s="279">
        <v>97989</v>
      </c>
      <c r="B1408" s="279" t="s">
        <v>1636</v>
      </c>
      <c r="C1408" s="279" t="s">
        <v>41</v>
      </c>
      <c r="D1408" s="281">
        <v>1370.58</v>
      </c>
    </row>
    <row r="1409" spans="1:4">
      <c r="A1409" s="279">
        <v>97991</v>
      </c>
      <c r="B1409" s="279" t="s">
        <v>1637</v>
      </c>
      <c r="C1409" s="279" t="s">
        <v>41</v>
      </c>
      <c r="D1409" s="280">
        <v>584.63</v>
      </c>
    </row>
    <row r="1410" spans="1:4">
      <c r="A1410" s="279">
        <v>97992</v>
      </c>
      <c r="B1410" s="279" t="s">
        <v>1638</v>
      </c>
      <c r="C1410" s="279" t="s">
        <v>6</v>
      </c>
      <c r="D1410" s="281">
        <v>3075.19</v>
      </c>
    </row>
    <row r="1411" spans="1:4">
      <c r="A1411" s="279">
        <v>97993</v>
      </c>
      <c r="B1411" s="279" t="s">
        <v>1639</v>
      </c>
      <c r="C1411" s="279" t="s">
        <v>41</v>
      </c>
      <c r="D1411" s="281">
        <v>1671.7</v>
      </c>
    </row>
    <row r="1412" spans="1:4">
      <c r="A1412" s="279">
        <v>97994</v>
      </c>
      <c r="B1412" s="279" t="s">
        <v>1640</v>
      </c>
      <c r="C1412" s="279" t="s">
        <v>6</v>
      </c>
      <c r="D1412" s="281">
        <v>1866.18</v>
      </c>
    </row>
    <row r="1413" spans="1:4">
      <c r="A1413" s="279">
        <v>97995</v>
      </c>
      <c r="B1413" s="279" t="s">
        <v>1641</v>
      </c>
      <c r="C1413" s="279" t="s">
        <v>41</v>
      </c>
      <c r="D1413" s="280">
        <v>897.7</v>
      </c>
    </row>
    <row r="1414" spans="1:4">
      <c r="A1414" s="279">
        <v>97996</v>
      </c>
      <c r="B1414" s="279" t="s">
        <v>1642</v>
      </c>
      <c r="C1414" s="279" t="s">
        <v>6</v>
      </c>
      <c r="D1414" s="281">
        <v>2370.16</v>
      </c>
    </row>
    <row r="1415" spans="1:4">
      <c r="A1415" s="279">
        <v>97997</v>
      </c>
      <c r="B1415" s="279" t="s">
        <v>1643</v>
      </c>
      <c r="C1415" s="279" t="s">
        <v>41</v>
      </c>
      <c r="D1415" s="281">
        <v>1071.98</v>
      </c>
    </row>
    <row r="1416" spans="1:4">
      <c r="A1416" s="279">
        <v>97999</v>
      </c>
      <c r="B1416" s="279" t="s">
        <v>1644</v>
      </c>
      <c r="C1416" s="279" t="s">
        <v>41</v>
      </c>
      <c r="D1416" s="281">
        <v>1246.27</v>
      </c>
    </row>
    <row r="1417" spans="1:4">
      <c r="A1417" s="279">
        <v>98001</v>
      </c>
      <c r="B1417" s="279" t="s">
        <v>1645</v>
      </c>
      <c r="C1417" s="279" t="s">
        <v>41</v>
      </c>
      <c r="D1417" s="281">
        <v>1420.54</v>
      </c>
    </row>
    <row r="1418" spans="1:4">
      <c r="A1418" s="279">
        <v>98002</v>
      </c>
      <c r="B1418" s="279" t="s">
        <v>1646</v>
      </c>
      <c r="C1418" s="279" t="s">
        <v>6</v>
      </c>
      <c r="D1418" s="281">
        <v>3898.74</v>
      </c>
    </row>
    <row r="1419" spans="1:4">
      <c r="A1419" s="279">
        <v>98003</v>
      </c>
      <c r="B1419" s="279" t="s">
        <v>1647</v>
      </c>
      <c r="C1419" s="279" t="s">
        <v>41</v>
      </c>
      <c r="D1419" s="281">
        <v>1594.87</v>
      </c>
    </row>
    <row r="1420" spans="1:4">
      <c r="A1420" s="279">
        <v>98005</v>
      </c>
      <c r="B1420" s="279" t="s">
        <v>1648</v>
      </c>
      <c r="C1420" s="279" t="s">
        <v>41</v>
      </c>
      <c r="D1420" s="281">
        <v>1769.15</v>
      </c>
    </row>
    <row r="1421" spans="1:4">
      <c r="A1421" s="279">
        <v>98006</v>
      </c>
      <c r="B1421" s="279" t="s">
        <v>1649</v>
      </c>
      <c r="C1421" s="279" t="s">
        <v>6</v>
      </c>
      <c r="D1421" s="281">
        <v>4907.7</v>
      </c>
    </row>
    <row r="1422" spans="1:4">
      <c r="A1422" s="279">
        <v>98007</v>
      </c>
      <c r="B1422" s="279" t="s">
        <v>1650</v>
      </c>
      <c r="C1422" s="279" t="s">
        <v>41</v>
      </c>
      <c r="D1422" s="281">
        <v>1943.43</v>
      </c>
    </row>
    <row r="1423" spans="1:4">
      <c r="A1423" s="279">
        <v>98008</v>
      </c>
      <c r="B1423" s="279" t="s">
        <v>1651</v>
      </c>
      <c r="C1423" s="279" t="s">
        <v>6</v>
      </c>
      <c r="D1423" s="281">
        <v>2952.6</v>
      </c>
    </row>
    <row r="1424" spans="1:4">
      <c r="A1424" s="279">
        <v>98009</v>
      </c>
      <c r="B1424" s="279" t="s">
        <v>1652</v>
      </c>
      <c r="C1424" s="279" t="s">
        <v>41</v>
      </c>
      <c r="D1424" s="281">
        <v>1246.27</v>
      </c>
    </row>
    <row r="1425" spans="1:4">
      <c r="A1425" s="279">
        <v>98010</v>
      </c>
      <c r="B1425" s="279" t="s">
        <v>1653</v>
      </c>
      <c r="C1425" s="279" t="s">
        <v>6</v>
      </c>
      <c r="D1425" s="281">
        <v>3605.68</v>
      </c>
    </row>
    <row r="1426" spans="1:4">
      <c r="A1426" s="279">
        <v>98011</v>
      </c>
      <c r="B1426" s="279" t="s">
        <v>1654</v>
      </c>
      <c r="C1426" s="279" t="s">
        <v>41</v>
      </c>
      <c r="D1426" s="281">
        <v>1420.54</v>
      </c>
    </row>
    <row r="1427" spans="1:4">
      <c r="A1427" s="279">
        <v>98012</v>
      </c>
      <c r="B1427" s="279" t="s">
        <v>1655</v>
      </c>
      <c r="C1427" s="279" t="s">
        <v>6</v>
      </c>
      <c r="D1427" s="281">
        <v>4245.25</v>
      </c>
    </row>
    <row r="1428" spans="1:4">
      <c r="A1428" s="279">
        <v>98013</v>
      </c>
      <c r="B1428" s="279" t="s">
        <v>1656</v>
      </c>
      <c r="C1428" s="279" t="s">
        <v>41</v>
      </c>
      <c r="D1428" s="281">
        <v>1594.87</v>
      </c>
    </row>
    <row r="1429" spans="1:4">
      <c r="A1429" s="279">
        <v>98014</v>
      </c>
      <c r="B1429" s="279" t="s">
        <v>1657</v>
      </c>
      <c r="C1429" s="279" t="s">
        <v>6</v>
      </c>
      <c r="D1429" s="281">
        <v>4884.83</v>
      </c>
    </row>
    <row r="1430" spans="1:4">
      <c r="A1430" s="279">
        <v>98015</v>
      </c>
      <c r="B1430" s="279" t="s">
        <v>1658</v>
      </c>
      <c r="C1430" s="279" t="s">
        <v>41</v>
      </c>
      <c r="D1430" s="281">
        <v>1769.15</v>
      </c>
    </row>
    <row r="1431" spans="1:4">
      <c r="A1431" s="279">
        <v>98016</v>
      </c>
      <c r="B1431" s="279" t="s">
        <v>1659</v>
      </c>
      <c r="C1431" s="279" t="s">
        <v>6</v>
      </c>
      <c r="D1431" s="281">
        <v>5527.57</v>
      </c>
    </row>
    <row r="1432" spans="1:4">
      <c r="A1432" s="279">
        <v>98017</v>
      </c>
      <c r="B1432" s="279" t="s">
        <v>1660</v>
      </c>
      <c r="C1432" s="279" t="s">
        <v>41</v>
      </c>
      <c r="D1432" s="281">
        <v>1943.43</v>
      </c>
    </row>
    <row r="1433" spans="1:4">
      <c r="A1433" s="279">
        <v>98018</v>
      </c>
      <c r="B1433" s="279" t="s">
        <v>1661</v>
      </c>
      <c r="C1433" s="279" t="s">
        <v>6</v>
      </c>
      <c r="D1433" s="281">
        <v>6164.04</v>
      </c>
    </row>
    <row r="1434" spans="1:4">
      <c r="A1434" s="279">
        <v>98019</v>
      </c>
      <c r="B1434" s="279" t="s">
        <v>1662</v>
      </c>
      <c r="C1434" s="279" t="s">
        <v>41</v>
      </c>
      <c r="D1434" s="281">
        <v>2135.56</v>
      </c>
    </row>
    <row r="1435" spans="1:4">
      <c r="A1435" s="279">
        <v>98020</v>
      </c>
      <c r="B1435" s="279" t="s">
        <v>1663</v>
      </c>
      <c r="C1435" s="279" t="s">
        <v>6</v>
      </c>
      <c r="D1435" s="281">
        <v>4373.5</v>
      </c>
    </row>
    <row r="1436" spans="1:4">
      <c r="A1436" s="279">
        <v>98021</v>
      </c>
      <c r="B1436" s="279" t="s">
        <v>1664</v>
      </c>
      <c r="C1436" s="279" t="s">
        <v>41</v>
      </c>
      <c r="D1436" s="281">
        <v>1612.76</v>
      </c>
    </row>
    <row r="1437" spans="1:4">
      <c r="A1437" s="279">
        <v>98022</v>
      </c>
      <c r="B1437" s="279" t="s">
        <v>1665</v>
      </c>
      <c r="C1437" s="279" t="s">
        <v>6</v>
      </c>
      <c r="D1437" s="281">
        <v>5143</v>
      </c>
    </row>
    <row r="1438" spans="1:4">
      <c r="A1438" s="279">
        <v>98023</v>
      </c>
      <c r="B1438" s="279" t="s">
        <v>1666</v>
      </c>
      <c r="C1438" s="279" t="s">
        <v>41</v>
      </c>
      <c r="D1438" s="281">
        <v>1787</v>
      </c>
    </row>
    <row r="1439" spans="1:4">
      <c r="A1439" s="279">
        <v>98024</v>
      </c>
      <c r="B1439" s="279" t="s">
        <v>1667</v>
      </c>
      <c r="C1439" s="279" t="s">
        <v>6</v>
      </c>
      <c r="D1439" s="281">
        <v>5938.29</v>
      </c>
    </row>
    <row r="1440" spans="1:4">
      <c r="A1440" s="279">
        <v>98025</v>
      </c>
      <c r="B1440" s="279" t="s">
        <v>1668</v>
      </c>
      <c r="C1440" s="279" t="s">
        <v>41</v>
      </c>
      <c r="D1440" s="281">
        <v>1961.33</v>
      </c>
    </row>
    <row r="1441" spans="1:4">
      <c r="A1441" s="279">
        <v>98026</v>
      </c>
      <c r="B1441" s="279" t="s">
        <v>1669</v>
      </c>
      <c r="C1441" s="279" t="s">
        <v>6</v>
      </c>
      <c r="D1441" s="281">
        <v>6707.47</v>
      </c>
    </row>
    <row r="1442" spans="1:4">
      <c r="A1442" s="279">
        <v>98027</v>
      </c>
      <c r="B1442" s="279" t="s">
        <v>1670</v>
      </c>
      <c r="C1442" s="279" t="s">
        <v>41</v>
      </c>
      <c r="D1442" s="281">
        <v>2135.56</v>
      </c>
    </row>
    <row r="1443" spans="1:4">
      <c r="A1443" s="279">
        <v>98028</v>
      </c>
      <c r="B1443" s="279" t="s">
        <v>1671</v>
      </c>
      <c r="C1443" s="279" t="s">
        <v>6</v>
      </c>
      <c r="D1443" s="281">
        <v>7476.75</v>
      </c>
    </row>
    <row r="1444" spans="1:4">
      <c r="A1444" s="279">
        <v>98029</v>
      </c>
      <c r="B1444" s="279" t="s">
        <v>1672</v>
      </c>
      <c r="C1444" s="279" t="s">
        <v>41</v>
      </c>
      <c r="D1444" s="281">
        <v>2313.5500000000002</v>
      </c>
    </row>
    <row r="1445" spans="1:4">
      <c r="A1445" s="279">
        <v>98030</v>
      </c>
      <c r="B1445" s="279" t="s">
        <v>1673</v>
      </c>
      <c r="C1445" s="279" t="s">
        <v>6</v>
      </c>
      <c r="D1445" s="281">
        <v>6087.72</v>
      </c>
    </row>
    <row r="1446" spans="1:4">
      <c r="A1446" s="279">
        <v>98031</v>
      </c>
      <c r="B1446" s="279" t="s">
        <v>1674</v>
      </c>
      <c r="C1446" s="279" t="s">
        <v>41</v>
      </c>
      <c r="D1446" s="281">
        <v>1965.05</v>
      </c>
    </row>
    <row r="1447" spans="1:4">
      <c r="A1447" s="279">
        <v>98032</v>
      </c>
      <c r="B1447" s="279" t="s">
        <v>1675</v>
      </c>
      <c r="C1447" s="279" t="s">
        <v>6</v>
      </c>
      <c r="D1447" s="281">
        <v>7016.74</v>
      </c>
    </row>
    <row r="1448" spans="1:4">
      <c r="A1448" s="279">
        <v>98033</v>
      </c>
      <c r="B1448" s="279" t="s">
        <v>1676</v>
      </c>
      <c r="C1448" s="279" t="s">
        <v>41</v>
      </c>
      <c r="D1448" s="281">
        <v>2139.29</v>
      </c>
    </row>
    <row r="1449" spans="1:4">
      <c r="A1449" s="279">
        <v>98034</v>
      </c>
      <c r="B1449" s="279" t="s">
        <v>1677</v>
      </c>
      <c r="C1449" s="279" t="s">
        <v>6</v>
      </c>
      <c r="D1449" s="281">
        <v>7945.74</v>
      </c>
    </row>
    <row r="1450" spans="1:4">
      <c r="A1450" s="279">
        <v>98035</v>
      </c>
      <c r="B1450" s="279" t="s">
        <v>1678</v>
      </c>
      <c r="C1450" s="279" t="s">
        <v>41</v>
      </c>
      <c r="D1450" s="281">
        <v>2313.5500000000002</v>
      </c>
    </row>
    <row r="1451" spans="1:4">
      <c r="A1451" s="279">
        <v>98036</v>
      </c>
      <c r="B1451" s="279" t="s">
        <v>1679</v>
      </c>
      <c r="C1451" s="279" t="s">
        <v>6</v>
      </c>
      <c r="D1451" s="281">
        <v>8874.7900000000009</v>
      </c>
    </row>
    <row r="1452" spans="1:4">
      <c r="A1452" s="279">
        <v>98037</v>
      </c>
      <c r="B1452" s="279" t="s">
        <v>1680</v>
      </c>
      <c r="C1452" s="279" t="s">
        <v>41</v>
      </c>
      <c r="D1452" s="281">
        <v>2491.5700000000002</v>
      </c>
    </row>
    <row r="1453" spans="1:4">
      <c r="A1453" s="279">
        <v>98038</v>
      </c>
      <c r="B1453" s="279" t="s">
        <v>1681</v>
      </c>
      <c r="C1453" s="279" t="s">
        <v>6</v>
      </c>
      <c r="D1453" s="281">
        <v>8116.31</v>
      </c>
    </row>
    <row r="1454" spans="1:4">
      <c r="A1454" s="279">
        <v>98039</v>
      </c>
      <c r="B1454" s="279" t="s">
        <v>1682</v>
      </c>
      <c r="C1454" s="279" t="s">
        <v>41</v>
      </c>
      <c r="D1454" s="281">
        <v>2317.2800000000002</v>
      </c>
    </row>
    <row r="1455" spans="1:4">
      <c r="A1455" s="279">
        <v>98040</v>
      </c>
      <c r="B1455" s="279" t="s">
        <v>1683</v>
      </c>
      <c r="C1455" s="279" t="s">
        <v>6</v>
      </c>
      <c r="D1455" s="281">
        <v>9186.2800000000007</v>
      </c>
    </row>
    <row r="1456" spans="1:4">
      <c r="A1456" s="279">
        <v>98041</v>
      </c>
      <c r="B1456" s="279" t="s">
        <v>1684</v>
      </c>
      <c r="C1456" s="279" t="s">
        <v>41</v>
      </c>
      <c r="D1456" s="281">
        <v>2491.5700000000002</v>
      </c>
    </row>
    <row r="1457" spans="1:4">
      <c r="A1457" s="279">
        <v>98042</v>
      </c>
      <c r="B1457" s="279" t="s">
        <v>1685</v>
      </c>
      <c r="C1457" s="279" t="s">
        <v>6</v>
      </c>
      <c r="D1457" s="281">
        <v>10256.24</v>
      </c>
    </row>
    <row r="1458" spans="1:4">
      <c r="A1458" s="279">
        <v>98043</v>
      </c>
      <c r="B1458" s="279" t="s">
        <v>1686</v>
      </c>
      <c r="C1458" s="279" t="s">
        <v>41</v>
      </c>
      <c r="D1458" s="281">
        <v>2669.56</v>
      </c>
    </row>
    <row r="1459" spans="1:4">
      <c r="A1459" s="279">
        <v>98044</v>
      </c>
      <c r="B1459" s="279" t="s">
        <v>1687</v>
      </c>
      <c r="C1459" s="279" t="s">
        <v>6</v>
      </c>
      <c r="D1459" s="281">
        <v>10419.709999999999</v>
      </c>
    </row>
    <row r="1460" spans="1:4">
      <c r="A1460" s="279">
        <v>98045</v>
      </c>
      <c r="B1460" s="279" t="s">
        <v>1688</v>
      </c>
      <c r="C1460" s="279" t="s">
        <v>41</v>
      </c>
      <c r="D1460" s="281">
        <v>2669.56</v>
      </c>
    </row>
    <row r="1461" spans="1:4">
      <c r="A1461" s="279">
        <v>98046</v>
      </c>
      <c r="B1461" s="279" t="s">
        <v>1689</v>
      </c>
      <c r="C1461" s="279" t="s">
        <v>6</v>
      </c>
      <c r="D1461" s="281">
        <v>11637.68</v>
      </c>
    </row>
    <row r="1462" spans="1:4">
      <c r="A1462" s="279">
        <v>98047</v>
      </c>
      <c r="B1462" s="279" t="s">
        <v>1690</v>
      </c>
      <c r="C1462" s="279" t="s">
        <v>41</v>
      </c>
      <c r="D1462" s="281">
        <v>2847.58</v>
      </c>
    </row>
    <row r="1463" spans="1:4">
      <c r="A1463" s="279">
        <v>98048</v>
      </c>
      <c r="B1463" s="279" t="s">
        <v>1691</v>
      </c>
      <c r="C1463" s="279" t="s">
        <v>6</v>
      </c>
      <c r="D1463" s="281">
        <v>13686.25</v>
      </c>
    </row>
    <row r="1464" spans="1:4">
      <c r="A1464" s="279">
        <v>98049</v>
      </c>
      <c r="B1464" s="279" t="s">
        <v>1692</v>
      </c>
      <c r="C1464" s="279" t="s">
        <v>41</v>
      </c>
      <c r="D1464" s="281">
        <v>2989.11</v>
      </c>
    </row>
    <row r="1465" spans="1:4">
      <c r="A1465" s="279">
        <v>98050</v>
      </c>
      <c r="B1465" s="279" t="s">
        <v>1693</v>
      </c>
      <c r="C1465" s="279" t="s">
        <v>41</v>
      </c>
      <c r="D1465" s="280">
        <v>171.36</v>
      </c>
    </row>
    <row r="1466" spans="1:4">
      <c r="A1466" s="279">
        <v>98051</v>
      </c>
      <c r="B1466" s="279" t="s">
        <v>1694</v>
      </c>
      <c r="C1466" s="279" t="s">
        <v>41</v>
      </c>
      <c r="D1466" s="280">
        <v>767.8</v>
      </c>
    </row>
    <row r="1467" spans="1:4">
      <c r="A1467" s="279">
        <v>98405</v>
      </c>
      <c r="B1467" s="279" t="s">
        <v>1695</v>
      </c>
      <c r="C1467" s="279" t="s">
        <v>6</v>
      </c>
      <c r="D1467" s="281">
        <v>1992.95</v>
      </c>
    </row>
    <row r="1468" spans="1:4">
      <c r="A1468" s="279">
        <v>98406</v>
      </c>
      <c r="B1468" s="279" t="s">
        <v>1696</v>
      </c>
      <c r="C1468" s="279" t="s">
        <v>6</v>
      </c>
      <c r="D1468" s="281">
        <v>4404.75</v>
      </c>
    </row>
    <row r="1469" spans="1:4">
      <c r="A1469" s="279">
        <v>98407</v>
      </c>
      <c r="B1469" s="279" t="s">
        <v>1697</v>
      </c>
      <c r="C1469" s="279" t="s">
        <v>6</v>
      </c>
      <c r="D1469" s="281">
        <v>2873.99</v>
      </c>
    </row>
    <row r="1470" spans="1:4">
      <c r="A1470" s="279">
        <v>98408</v>
      </c>
      <c r="B1470" s="279" t="s">
        <v>1698</v>
      </c>
      <c r="C1470" s="279" t="s">
        <v>6</v>
      </c>
      <c r="D1470" s="281">
        <v>3377.92</v>
      </c>
    </row>
    <row r="1471" spans="1:4">
      <c r="A1471" s="279">
        <v>98409</v>
      </c>
      <c r="B1471" s="279" t="s">
        <v>1699</v>
      </c>
      <c r="C1471" s="279" t="s">
        <v>41</v>
      </c>
      <c r="D1471" s="280">
        <v>236.52</v>
      </c>
    </row>
    <row r="1472" spans="1:4">
      <c r="A1472" s="279">
        <v>98410</v>
      </c>
      <c r="B1472" s="279" t="s">
        <v>1700</v>
      </c>
      <c r="C1472" s="279" t="s">
        <v>6</v>
      </c>
      <c r="D1472" s="280">
        <v>823.7</v>
      </c>
    </row>
    <row r="1473" spans="1:4">
      <c r="A1473" s="279">
        <v>98414</v>
      </c>
      <c r="B1473" s="279" t="s">
        <v>1701</v>
      </c>
      <c r="C1473" s="279" t="s">
        <v>6</v>
      </c>
      <c r="D1473" s="280">
        <v>810.45</v>
      </c>
    </row>
    <row r="1474" spans="1:4">
      <c r="A1474" s="279">
        <v>98415</v>
      </c>
      <c r="B1474" s="279" t="s">
        <v>1702</v>
      </c>
      <c r="C1474" s="279" t="s">
        <v>6</v>
      </c>
      <c r="D1474" s="280">
        <v>976.97</v>
      </c>
    </row>
    <row r="1475" spans="1:4">
      <c r="A1475" s="279">
        <v>98416</v>
      </c>
      <c r="B1475" s="279" t="s">
        <v>1703</v>
      </c>
      <c r="C1475" s="279" t="s">
        <v>6</v>
      </c>
      <c r="D1475" s="280">
        <v>966.16</v>
      </c>
    </row>
    <row r="1476" spans="1:4">
      <c r="A1476" s="279">
        <v>98417</v>
      </c>
      <c r="B1476" s="279" t="s">
        <v>1704</v>
      </c>
      <c r="C1476" s="279" t="s">
        <v>6</v>
      </c>
      <c r="D1476" s="281">
        <v>1121.8800000000001</v>
      </c>
    </row>
    <row r="1477" spans="1:4">
      <c r="A1477" s="279">
        <v>98418</v>
      </c>
      <c r="B1477" s="279" t="s">
        <v>1705</v>
      </c>
      <c r="C1477" s="279" t="s">
        <v>6</v>
      </c>
      <c r="D1477" s="281">
        <v>1207.56</v>
      </c>
    </row>
    <row r="1478" spans="1:4">
      <c r="A1478" s="279">
        <v>98419</v>
      </c>
      <c r="B1478" s="279" t="s">
        <v>1706</v>
      </c>
      <c r="C1478" s="279" t="s">
        <v>6</v>
      </c>
      <c r="D1478" s="281">
        <v>1293.24</v>
      </c>
    </row>
    <row r="1479" spans="1:4">
      <c r="A1479" s="279">
        <v>98420</v>
      </c>
      <c r="B1479" s="279" t="s">
        <v>1707</v>
      </c>
      <c r="C1479" s="279" t="s">
        <v>6</v>
      </c>
      <c r="D1479" s="281">
        <v>1360.4</v>
      </c>
    </row>
    <row r="1480" spans="1:4">
      <c r="A1480" s="279">
        <v>98421</v>
      </c>
      <c r="B1480" s="279" t="s">
        <v>1708</v>
      </c>
      <c r="C1480" s="279" t="s">
        <v>6</v>
      </c>
      <c r="D1480" s="281">
        <v>1516.11</v>
      </c>
    </row>
    <row r="1481" spans="1:4">
      <c r="A1481" s="279">
        <v>98422</v>
      </c>
      <c r="B1481" s="279" t="s">
        <v>1709</v>
      </c>
      <c r="C1481" s="279" t="s">
        <v>6</v>
      </c>
      <c r="D1481" s="281">
        <v>1671.83</v>
      </c>
    </row>
    <row r="1482" spans="1:4">
      <c r="A1482" s="279">
        <v>98423</v>
      </c>
      <c r="B1482" s="279" t="s">
        <v>1710</v>
      </c>
      <c r="C1482" s="279" t="s">
        <v>6</v>
      </c>
      <c r="D1482" s="281">
        <v>1757.51</v>
      </c>
    </row>
    <row r="1483" spans="1:4">
      <c r="A1483" s="279">
        <v>98424</v>
      </c>
      <c r="B1483" s="279" t="s">
        <v>1711</v>
      </c>
      <c r="C1483" s="279" t="s">
        <v>6</v>
      </c>
      <c r="D1483" s="281">
        <v>1843.19</v>
      </c>
    </row>
    <row r="1484" spans="1:4">
      <c r="A1484" s="279">
        <v>98425</v>
      </c>
      <c r="B1484" s="279" t="s">
        <v>1712</v>
      </c>
      <c r="C1484" s="279" t="s">
        <v>6</v>
      </c>
      <c r="D1484" s="281">
        <v>2379.9699999999998</v>
      </c>
    </row>
    <row r="1485" spans="1:4">
      <c r="A1485" s="279">
        <v>98426</v>
      </c>
      <c r="B1485" s="279" t="s">
        <v>1713</v>
      </c>
      <c r="C1485" s="279" t="s">
        <v>6</v>
      </c>
      <c r="D1485" s="281">
        <v>3065.26</v>
      </c>
    </row>
    <row r="1486" spans="1:4">
      <c r="A1486" s="279">
        <v>98427</v>
      </c>
      <c r="B1486" s="279" t="s">
        <v>1714</v>
      </c>
      <c r="C1486" s="279" t="s">
        <v>6</v>
      </c>
      <c r="D1486" s="281">
        <v>3750.55</v>
      </c>
    </row>
    <row r="1487" spans="1:4">
      <c r="A1487" s="279">
        <v>98428</v>
      </c>
      <c r="B1487" s="279" t="s">
        <v>1715</v>
      </c>
      <c r="C1487" s="279" t="s">
        <v>6</v>
      </c>
      <c r="D1487" s="281">
        <v>4134.45</v>
      </c>
    </row>
    <row r="1488" spans="1:4">
      <c r="A1488" s="279">
        <v>98429</v>
      </c>
      <c r="B1488" s="279" t="s">
        <v>1716</v>
      </c>
      <c r="C1488" s="279" t="s">
        <v>6</v>
      </c>
      <c r="D1488" s="281">
        <v>4518.3500000000004</v>
      </c>
    </row>
    <row r="1489" spans="1:4">
      <c r="A1489" s="279">
        <v>98430</v>
      </c>
      <c r="B1489" s="279" t="s">
        <v>1717</v>
      </c>
      <c r="C1489" s="279" t="s">
        <v>6</v>
      </c>
      <c r="D1489" s="281">
        <v>2929.92</v>
      </c>
    </row>
    <row r="1490" spans="1:4">
      <c r="A1490" s="279">
        <v>98431</v>
      </c>
      <c r="B1490" s="279" t="s">
        <v>1718</v>
      </c>
      <c r="C1490" s="279" t="s">
        <v>6</v>
      </c>
      <c r="D1490" s="281">
        <v>3615.21</v>
      </c>
    </row>
    <row r="1491" spans="1:4">
      <c r="A1491" s="279">
        <v>98432</v>
      </c>
      <c r="B1491" s="279" t="s">
        <v>1719</v>
      </c>
      <c r="C1491" s="279" t="s">
        <v>6</v>
      </c>
      <c r="D1491" s="281">
        <v>4300.5</v>
      </c>
    </row>
    <row r="1492" spans="1:4">
      <c r="A1492" s="279">
        <v>98433</v>
      </c>
      <c r="B1492" s="279" t="s">
        <v>1720</v>
      </c>
      <c r="C1492" s="279" t="s">
        <v>6</v>
      </c>
      <c r="D1492" s="281">
        <v>4684.3999999999996</v>
      </c>
    </row>
    <row r="1493" spans="1:4">
      <c r="A1493" s="279">
        <v>98434</v>
      </c>
      <c r="B1493" s="279" t="s">
        <v>1721</v>
      </c>
      <c r="C1493" s="279" t="s">
        <v>6</v>
      </c>
      <c r="D1493" s="281">
        <v>5068.3</v>
      </c>
    </row>
    <row r="1494" spans="1:4">
      <c r="A1494" s="279">
        <v>99240</v>
      </c>
      <c r="B1494" s="279" t="s">
        <v>1722</v>
      </c>
      <c r="C1494" s="279" t="s">
        <v>41</v>
      </c>
      <c r="D1494" s="280">
        <v>410.14</v>
      </c>
    </row>
    <row r="1495" spans="1:4">
      <c r="A1495" s="279">
        <v>99241</v>
      </c>
      <c r="B1495" s="279" t="s">
        <v>1723</v>
      </c>
      <c r="C1495" s="279" t="s">
        <v>41</v>
      </c>
      <c r="D1495" s="281">
        <v>1182.8699999999999</v>
      </c>
    </row>
    <row r="1496" spans="1:4">
      <c r="A1496" s="279">
        <v>99242</v>
      </c>
      <c r="B1496" s="279" t="s">
        <v>1724</v>
      </c>
      <c r="C1496" s="279" t="s">
        <v>6</v>
      </c>
      <c r="D1496" s="281">
        <v>2293.75</v>
      </c>
    </row>
    <row r="1497" spans="1:4">
      <c r="A1497" s="279">
        <v>99243</v>
      </c>
      <c r="B1497" s="279" t="s">
        <v>1725</v>
      </c>
      <c r="C1497" s="279" t="s">
        <v>41</v>
      </c>
      <c r="D1497" s="281">
        <v>1288.93</v>
      </c>
    </row>
    <row r="1498" spans="1:4">
      <c r="A1498" s="279">
        <v>99244</v>
      </c>
      <c r="B1498" s="279" t="s">
        <v>1726</v>
      </c>
      <c r="C1498" s="279" t="s">
        <v>6</v>
      </c>
      <c r="D1498" s="281">
        <v>3502.09</v>
      </c>
    </row>
    <row r="1499" spans="1:4">
      <c r="A1499" s="279">
        <v>99246</v>
      </c>
      <c r="B1499" s="279" t="s">
        <v>1727</v>
      </c>
      <c r="C1499" s="279" t="s">
        <v>41</v>
      </c>
      <c r="D1499" s="280">
        <v>580.51</v>
      </c>
    </row>
    <row r="1500" spans="1:4">
      <c r="A1500" s="279">
        <v>99247</v>
      </c>
      <c r="B1500" s="279" t="s">
        <v>1728</v>
      </c>
      <c r="C1500" s="279" t="s">
        <v>41</v>
      </c>
      <c r="D1500" s="281">
        <v>1347.82</v>
      </c>
    </row>
    <row r="1501" spans="1:4">
      <c r="A1501" s="279">
        <v>99248</v>
      </c>
      <c r="B1501" s="279" t="s">
        <v>1729</v>
      </c>
      <c r="C1501" s="279" t="s">
        <v>6</v>
      </c>
      <c r="D1501" s="281">
        <v>3488.94</v>
      </c>
    </row>
    <row r="1502" spans="1:4">
      <c r="A1502" s="279">
        <v>99249</v>
      </c>
      <c r="B1502" s="279" t="s">
        <v>1730</v>
      </c>
      <c r="C1502" s="279" t="s">
        <v>41</v>
      </c>
      <c r="D1502" s="281">
        <v>1577.33</v>
      </c>
    </row>
    <row r="1503" spans="1:4">
      <c r="A1503" s="279">
        <v>99252</v>
      </c>
      <c r="B1503" s="279" t="s">
        <v>1731</v>
      </c>
      <c r="C1503" s="279" t="s">
        <v>6</v>
      </c>
      <c r="D1503" s="281">
        <v>1812.18</v>
      </c>
    </row>
    <row r="1504" spans="1:4">
      <c r="A1504" s="279">
        <v>99254</v>
      </c>
      <c r="B1504" s="279" t="s">
        <v>1732</v>
      </c>
      <c r="C1504" s="279" t="s">
        <v>41</v>
      </c>
      <c r="D1504" s="280">
        <v>852.94</v>
      </c>
    </row>
    <row r="1505" spans="1:4">
      <c r="A1505" s="279">
        <v>99256</v>
      </c>
      <c r="B1505" s="279" t="s">
        <v>1733</v>
      </c>
      <c r="C1505" s="279" t="s">
        <v>6</v>
      </c>
      <c r="D1505" s="281">
        <v>4131.7700000000004</v>
      </c>
    </row>
    <row r="1506" spans="1:4">
      <c r="A1506" s="279">
        <v>99259</v>
      </c>
      <c r="B1506" s="279" t="s">
        <v>1734</v>
      </c>
      <c r="C1506" s="279" t="s">
        <v>6</v>
      </c>
      <c r="D1506" s="281">
        <v>2301.25</v>
      </c>
    </row>
    <row r="1507" spans="1:4">
      <c r="A1507" s="279">
        <v>99261</v>
      </c>
      <c r="B1507" s="279" t="s">
        <v>1735</v>
      </c>
      <c r="C1507" s="279" t="s">
        <v>41</v>
      </c>
      <c r="D1507" s="281">
        <v>1017.9</v>
      </c>
    </row>
    <row r="1508" spans="1:4">
      <c r="A1508" s="279">
        <v>99263</v>
      </c>
      <c r="B1508" s="279" t="s">
        <v>1736</v>
      </c>
      <c r="C1508" s="279" t="s">
        <v>41</v>
      </c>
      <c r="D1508" s="281">
        <v>1512.82</v>
      </c>
    </row>
    <row r="1509" spans="1:4">
      <c r="A1509" s="279">
        <v>99265</v>
      </c>
      <c r="B1509" s="279" t="s">
        <v>1737</v>
      </c>
      <c r="C1509" s="279" t="s">
        <v>6</v>
      </c>
      <c r="D1509" s="281">
        <v>2790.16</v>
      </c>
    </row>
    <row r="1510" spans="1:4">
      <c r="A1510" s="279">
        <v>99266</v>
      </c>
      <c r="B1510" s="279" t="s">
        <v>1738</v>
      </c>
      <c r="C1510" s="279" t="s">
        <v>41</v>
      </c>
      <c r="D1510" s="281">
        <v>1182.8699999999999</v>
      </c>
    </row>
    <row r="1511" spans="1:4">
      <c r="A1511" s="279">
        <v>99267</v>
      </c>
      <c r="B1511" s="279" t="s">
        <v>1739</v>
      </c>
      <c r="C1511" s="279" t="s">
        <v>6</v>
      </c>
      <c r="D1511" s="281">
        <v>3280.82</v>
      </c>
    </row>
    <row r="1512" spans="1:4">
      <c r="A1512" s="279">
        <v>99268</v>
      </c>
      <c r="B1512" s="279" t="s">
        <v>1740</v>
      </c>
      <c r="C1512" s="279" t="s">
        <v>6</v>
      </c>
      <c r="D1512" s="280">
        <v>294.25</v>
      </c>
    </row>
    <row r="1513" spans="1:4">
      <c r="A1513" s="279">
        <v>99269</v>
      </c>
      <c r="B1513" s="279" t="s">
        <v>1741</v>
      </c>
      <c r="C1513" s="279" t="s">
        <v>41</v>
      </c>
      <c r="D1513" s="281">
        <v>1347.82</v>
      </c>
    </row>
    <row r="1514" spans="1:4">
      <c r="A1514" s="279">
        <v>99270</v>
      </c>
      <c r="B1514" s="279" t="s">
        <v>1742</v>
      </c>
      <c r="C1514" s="279" t="s">
        <v>6</v>
      </c>
      <c r="D1514" s="280">
        <v>394.04</v>
      </c>
    </row>
    <row r="1515" spans="1:4">
      <c r="A1515" s="279">
        <v>99271</v>
      </c>
      <c r="B1515" s="279" t="s">
        <v>1743</v>
      </c>
      <c r="C1515" s="279" t="s">
        <v>6</v>
      </c>
      <c r="D1515" s="281">
        <v>4743.8900000000003</v>
      </c>
    </row>
    <row r="1516" spans="1:4">
      <c r="A1516" s="279">
        <v>99272</v>
      </c>
      <c r="B1516" s="279" t="s">
        <v>1744</v>
      </c>
      <c r="C1516" s="279" t="s">
        <v>6</v>
      </c>
      <c r="D1516" s="280">
        <v>818.61</v>
      </c>
    </row>
    <row r="1517" spans="1:4">
      <c r="A1517" s="279">
        <v>99273</v>
      </c>
      <c r="B1517" s="279" t="s">
        <v>1745</v>
      </c>
      <c r="C1517" s="279" t="s">
        <v>6</v>
      </c>
      <c r="D1517" s="281">
        <v>1183.95</v>
      </c>
    </row>
    <row r="1518" spans="1:4">
      <c r="A1518" s="279">
        <v>99274</v>
      </c>
      <c r="B1518" s="279" t="s">
        <v>1746</v>
      </c>
      <c r="C1518" s="279" t="s">
        <v>6</v>
      </c>
      <c r="D1518" s="281">
        <v>3785.15</v>
      </c>
    </row>
    <row r="1519" spans="1:4">
      <c r="A1519" s="279">
        <v>99275</v>
      </c>
      <c r="B1519" s="279" t="s">
        <v>1747</v>
      </c>
      <c r="C1519" s="279" t="s">
        <v>6</v>
      </c>
      <c r="D1519" s="280">
        <v>603.13</v>
      </c>
    </row>
    <row r="1520" spans="1:4">
      <c r="A1520" s="279">
        <v>99276</v>
      </c>
      <c r="B1520" s="279" t="s">
        <v>1748</v>
      </c>
      <c r="C1520" s="279" t="s">
        <v>41</v>
      </c>
      <c r="D1520" s="281">
        <v>1677.77</v>
      </c>
    </row>
    <row r="1521" spans="1:4">
      <c r="A1521" s="279">
        <v>99277</v>
      </c>
      <c r="B1521" s="279" t="s">
        <v>1749</v>
      </c>
      <c r="C1521" s="279" t="s">
        <v>41</v>
      </c>
      <c r="D1521" s="281">
        <v>1512.82</v>
      </c>
    </row>
    <row r="1522" spans="1:4">
      <c r="A1522" s="279">
        <v>99278</v>
      </c>
      <c r="B1522" s="279" t="s">
        <v>1750</v>
      </c>
      <c r="C1522" s="279" t="s">
        <v>41</v>
      </c>
      <c r="D1522" s="280">
        <v>234.69</v>
      </c>
    </row>
    <row r="1523" spans="1:4">
      <c r="A1523" s="279">
        <v>99279</v>
      </c>
      <c r="B1523" s="279" t="s">
        <v>1751</v>
      </c>
      <c r="C1523" s="279" t="s">
        <v>6</v>
      </c>
      <c r="D1523" s="281">
        <v>4276.25</v>
      </c>
    </row>
    <row r="1524" spans="1:4">
      <c r="A1524" s="279">
        <v>99280</v>
      </c>
      <c r="B1524" s="279" t="s">
        <v>1752</v>
      </c>
      <c r="C1524" s="279" t="s">
        <v>6</v>
      </c>
      <c r="D1524" s="281">
        <v>1538.86</v>
      </c>
    </row>
    <row r="1525" spans="1:4">
      <c r="A1525" s="279">
        <v>99281</v>
      </c>
      <c r="B1525" s="279" t="s">
        <v>1753</v>
      </c>
      <c r="C1525" s="279" t="s">
        <v>41</v>
      </c>
      <c r="D1525" s="281">
        <v>1677.77</v>
      </c>
    </row>
    <row r="1526" spans="1:4">
      <c r="A1526" s="279">
        <v>99282</v>
      </c>
      <c r="B1526" s="279" t="s">
        <v>1754</v>
      </c>
      <c r="C1526" s="279" t="s">
        <v>41</v>
      </c>
      <c r="D1526" s="281">
        <v>1860.96</v>
      </c>
    </row>
    <row r="1527" spans="1:4">
      <c r="A1527" s="279">
        <v>99283</v>
      </c>
      <c r="B1527" s="279" t="s">
        <v>1755</v>
      </c>
      <c r="C1527" s="279" t="s">
        <v>41</v>
      </c>
      <c r="D1527" s="280">
        <v>904.39</v>
      </c>
    </row>
    <row r="1528" spans="1:4">
      <c r="A1528" s="279">
        <v>99284</v>
      </c>
      <c r="B1528" s="279" t="s">
        <v>1756</v>
      </c>
      <c r="C1528" s="279" t="s">
        <v>6</v>
      </c>
      <c r="D1528" s="281">
        <v>5364.89</v>
      </c>
    </row>
    <row r="1529" spans="1:4">
      <c r="A1529" s="279">
        <v>99285</v>
      </c>
      <c r="B1529" s="279" t="s">
        <v>1757</v>
      </c>
      <c r="C1529" s="279" t="s">
        <v>6</v>
      </c>
      <c r="D1529" s="280">
        <v>882.64</v>
      </c>
    </row>
    <row r="1530" spans="1:4">
      <c r="A1530" s="279">
        <v>99286</v>
      </c>
      <c r="B1530" s="279" t="s">
        <v>1758</v>
      </c>
      <c r="C1530" s="279" t="s">
        <v>6</v>
      </c>
      <c r="D1530" s="281">
        <v>4764.3100000000004</v>
      </c>
    </row>
    <row r="1531" spans="1:4">
      <c r="A1531" s="279">
        <v>99287</v>
      </c>
      <c r="B1531" s="279" t="s">
        <v>1759</v>
      </c>
      <c r="C1531" s="279" t="s">
        <v>6</v>
      </c>
      <c r="D1531" s="281">
        <v>6813.73</v>
      </c>
    </row>
    <row r="1532" spans="1:4">
      <c r="A1532" s="279">
        <v>99288</v>
      </c>
      <c r="B1532" s="279" t="s">
        <v>1760</v>
      </c>
      <c r="C1532" s="279" t="s">
        <v>41</v>
      </c>
      <c r="D1532" s="280">
        <v>363.61</v>
      </c>
    </row>
    <row r="1533" spans="1:4">
      <c r="A1533" s="279">
        <v>99289</v>
      </c>
      <c r="B1533" s="279" t="s">
        <v>1761</v>
      </c>
      <c r="C1533" s="279" t="s">
        <v>41</v>
      </c>
      <c r="D1533" s="281">
        <v>1817.87</v>
      </c>
    </row>
    <row r="1534" spans="1:4">
      <c r="A1534" s="279">
        <v>99290</v>
      </c>
      <c r="B1534" s="279" t="s">
        <v>1762</v>
      </c>
      <c r="C1534" s="279" t="s">
        <v>6</v>
      </c>
      <c r="D1534" s="281">
        <v>2867.7</v>
      </c>
    </row>
    <row r="1535" spans="1:4">
      <c r="A1535" s="279">
        <v>99291</v>
      </c>
      <c r="B1535" s="279" t="s">
        <v>1763</v>
      </c>
      <c r="C1535" s="279" t="s">
        <v>41</v>
      </c>
      <c r="D1535" s="281">
        <v>1842.73</v>
      </c>
    </row>
    <row r="1536" spans="1:4">
      <c r="A1536" s="279">
        <v>99292</v>
      </c>
      <c r="B1536" s="279" t="s">
        <v>1764</v>
      </c>
      <c r="C1536" s="279" t="s">
        <v>6</v>
      </c>
      <c r="D1536" s="281">
        <v>1915.42</v>
      </c>
    </row>
    <row r="1537" spans="1:4">
      <c r="A1537" s="279">
        <v>99293</v>
      </c>
      <c r="B1537" s="279" t="s">
        <v>1765</v>
      </c>
      <c r="C1537" s="279" t="s">
        <v>41</v>
      </c>
      <c r="D1537" s="281">
        <v>1096.6500000000001</v>
      </c>
    </row>
    <row r="1538" spans="1:4">
      <c r="A1538" s="279">
        <v>99294</v>
      </c>
      <c r="B1538" s="279" t="s">
        <v>1766</v>
      </c>
      <c r="C1538" s="279" t="s">
        <v>6</v>
      </c>
      <c r="D1538" s="281">
        <v>5946.16</v>
      </c>
    </row>
    <row r="1539" spans="1:4">
      <c r="A1539" s="279">
        <v>99296</v>
      </c>
      <c r="B1539" s="279" t="s">
        <v>1767</v>
      </c>
      <c r="C1539" s="279" t="s">
        <v>41</v>
      </c>
      <c r="D1539" s="281">
        <v>2025.89</v>
      </c>
    </row>
    <row r="1540" spans="1:4">
      <c r="A1540" s="279">
        <v>99297</v>
      </c>
      <c r="B1540" s="279" t="s">
        <v>1768</v>
      </c>
      <c r="C1540" s="279" t="s">
        <v>41</v>
      </c>
      <c r="D1540" s="281">
        <v>2022.74</v>
      </c>
    </row>
    <row r="1541" spans="1:4">
      <c r="A1541" s="279">
        <v>99298</v>
      </c>
      <c r="B1541" s="279" t="s">
        <v>1769</v>
      </c>
      <c r="C1541" s="279" t="s">
        <v>6</v>
      </c>
      <c r="D1541" s="281">
        <v>7715.29</v>
      </c>
    </row>
    <row r="1542" spans="1:4">
      <c r="A1542" s="279">
        <v>99299</v>
      </c>
      <c r="B1542" s="279" t="s">
        <v>1770</v>
      </c>
      <c r="C1542" s="279" t="s">
        <v>41</v>
      </c>
      <c r="D1542" s="281">
        <v>2190.81</v>
      </c>
    </row>
    <row r="1543" spans="1:4">
      <c r="A1543" s="279">
        <v>99300</v>
      </c>
      <c r="B1543" s="279" t="s">
        <v>1771</v>
      </c>
      <c r="C1543" s="279" t="s">
        <v>6</v>
      </c>
      <c r="D1543" s="281">
        <v>8617.0300000000007</v>
      </c>
    </row>
    <row r="1544" spans="1:4">
      <c r="A1544" s="279">
        <v>99301</v>
      </c>
      <c r="B1544" s="279" t="s">
        <v>1772</v>
      </c>
      <c r="C1544" s="279" t="s">
        <v>6</v>
      </c>
      <c r="D1544" s="281">
        <v>4251.37</v>
      </c>
    </row>
    <row r="1545" spans="1:4">
      <c r="A1545" s="279">
        <v>99302</v>
      </c>
      <c r="B1545" s="279" t="s">
        <v>1773</v>
      </c>
      <c r="C1545" s="279" t="s">
        <v>41</v>
      </c>
      <c r="D1545" s="281">
        <v>2358.9299999999998</v>
      </c>
    </row>
    <row r="1546" spans="1:4">
      <c r="A1546" s="279">
        <v>99303</v>
      </c>
      <c r="B1546" s="279" t="s">
        <v>1774</v>
      </c>
      <c r="C1546" s="279" t="s">
        <v>6</v>
      </c>
      <c r="D1546" s="281">
        <v>7880.64</v>
      </c>
    </row>
    <row r="1547" spans="1:4">
      <c r="A1547" s="279">
        <v>99304</v>
      </c>
      <c r="B1547" s="279" t="s">
        <v>1775</v>
      </c>
      <c r="C1547" s="279" t="s">
        <v>41</v>
      </c>
      <c r="D1547" s="281">
        <v>2193.96</v>
      </c>
    </row>
    <row r="1548" spans="1:4">
      <c r="A1548" s="279">
        <v>99305</v>
      </c>
      <c r="B1548" s="279" t="s">
        <v>1776</v>
      </c>
      <c r="C1548" s="279" t="s">
        <v>6</v>
      </c>
      <c r="D1548" s="281">
        <v>8919.33</v>
      </c>
    </row>
    <row r="1549" spans="1:4">
      <c r="A1549" s="279">
        <v>99306</v>
      </c>
      <c r="B1549" s="279" t="s">
        <v>1777</v>
      </c>
      <c r="C1549" s="279" t="s">
        <v>41</v>
      </c>
      <c r="D1549" s="281">
        <v>2358.9299999999998</v>
      </c>
    </row>
    <row r="1550" spans="1:4">
      <c r="A1550" s="279">
        <v>99307</v>
      </c>
      <c r="B1550" s="279" t="s">
        <v>1778</v>
      </c>
      <c r="C1550" s="279" t="s">
        <v>41</v>
      </c>
      <c r="D1550" s="281">
        <v>1582.75</v>
      </c>
    </row>
    <row r="1551" spans="1:4">
      <c r="A1551" s="279">
        <v>99308</v>
      </c>
      <c r="B1551" s="279" t="s">
        <v>1779</v>
      </c>
      <c r="C1551" s="279" t="s">
        <v>6</v>
      </c>
      <c r="D1551" s="281">
        <v>9955.4599999999991</v>
      </c>
    </row>
    <row r="1552" spans="1:4">
      <c r="A1552" s="279">
        <v>99309</v>
      </c>
      <c r="B1552" s="279" t="s">
        <v>1780</v>
      </c>
      <c r="C1552" s="279" t="s">
        <v>41</v>
      </c>
      <c r="D1552" s="281">
        <v>2527.0100000000002</v>
      </c>
    </row>
    <row r="1553" spans="1:4">
      <c r="A1553" s="279">
        <v>99310</v>
      </c>
      <c r="B1553" s="279" t="s">
        <v>1781</v>
      </c>
      <c r="C1553" s="279" t="s">
        <v>6</v>
      </c>
      <c r="D1553" s="281">
        <v>10125.6</v>
      </c>
    </row>
    <row r="1554" spans="1:4">
      <c r="A1554" s="279">
        <v>99311</v>
      </c>
      <c r="B1554" s="279" t="s">
        <v>1782</v>
      </c>
      <c r="C1554" s="279" t="s">
        <v>41</v>
      </c>
      <c r="D1554" s="281">
        <v>2527.0100000000002</v>
      </c>
    </row>
    <row r="1555" spans="1:4">
      <c r="A1555" s="279">
        <v>99312</v>
      </c>
      <c r="B1555" s="279" t="s">
        <v>1783</v>
      </c>
      <c r="C1555" s="279" t="s">
        <v>6</v>
      </c>
      <c r="D1555" s="281">
        <v>4994.82</v>
      </c>
    </row>
    <row r="1556" spans="1:4">
      <c r="A1556" s="279">
        <v>99313</v>
      </c>
      <c r="B1556" s="279" t="s">
        <v>1784</v>
      </c>
      <c r="C1556" s="279" t="s">
        <v>6</v>
      </c>
      <c r="D1556" s="281">
        <v>11298.98</v>
      </c>
    </row>
    <row r="1557" spans="1:4">
      <c r="A1557" s="279">
        <v>99314</v>
      </c>
      <c r="B1557" s="279" t="s">
        <v>1785</v>
      </c>
      <c r="C1557" s="279" t="s">
        <v>41</v>
      </c>
      <c r="D1557" s="281">
        <v>2695.13</v>
      </c>
    </row>
    <row r="1558" spans="1:4">
      <c r="A1558" s="279">
        <v>99315</v>
      </c>
      <c r="B1558" s="279" t="s">
        <v>1786</v>
      </c>
      <c r="C1558" s="279" t="s">
        <v>6</v>
      </c>
      <c r="D1558" s="281">
        <v>12639.97</v>
      </c>
    </row>
    <row r="1559" spans="1:4">
      <c r="A1559" s="279">
        <v>99317</v>
      </c>
      <c r="B1559" s="279" t="s">
        <v>1787</v>
      </c>
      <c r="C1559" s="279" t="s">
        <v>41</v>
      </c>
      <c r="D1559" s="281">
        <v>1692.83</v>
      </c>
    </row>
    <row r="1560" spans="1:4">
      <c r="A1560" s="279">
        <v>99318</v>
      </c>
      <c r="B1560" s="279" t="s">
        <v>1788</v>
      </c>
      <c r="C1560" s="279" t="s">
        <v>41</v>
      </c>
      <c r="D1560" s="280">
        <v>170.54</v>
      </c>
    </row>
    <row r="1561" spans="1:4">
      <c r="A1561" s="279">
        <v>99319</v>
      </c>
      <c r="B1561" s="279" t="s">
        <v>1789</v>
      </c>
      <c r="C1561" s="279" t="s">
        <v>41</v>
      </c>
      <c r="D1561" s="280">
        <v>713.66</v>
      </c>
    </row>
    <row r="1562" spans="1:4">
      <c r="A1562" s="279">
        <v>99320</v>
      </c>
      <c r="B1562" s="279" t="s">
        <v>1790</v>
      </c>
      <c r="C1562" s="279" t="s">
        <v>6</v>
      </c>
      <c r="D1562" s="281">
        <v>5768.09</v>
      </c>
    </row>
    <row r="1563" spans="1:4">
      <c r="A1563" s="279">
        <v>99321</v>
      </c>
      <c r="B1563" s="279" t="s">
        <v>1791</v>
      </c>
      <c r="C1563" s="279" t="s">
        <v>41</v>
      </c>
      <c r="D1563" s="281">
        <v>1857.82</v>
      </c>
    </row>
    <row r="1564" spans="1:4">
      <c r="A1564" s="279">
        <v>99322</v>
      </c>
      <c r="B1564" s="279" t="s">
        <v>1792</v>
      </c>
      <c r="C1564" s="279" t="s">
        <v>6</v>
      </c>
      <c r="D1564" s="281">
        <v>6515.28</v>
      </c>
    </row>
    <row r="1565" spans="1:4">
      <c r="A1565" s="279">
        <v>99323</v>
      </c>
      <c r="B1565" s="279" t="s">
        <v>1793</v>
      </c>
      <c r="C1565" s="279" t="s">
        <v>41</v>
      </c>
      <c r="D1565" s="281">
        <v>2022.74</v>
      </c>
    </row>
    <row r="1566" spans="1:4">
      <c r="A1566" s="279">
        <v>99324</v>
      </c>
      <c r="B1566" s="279" t="s">
        <v>1794</v>
      </c>
      <c r="C1566" s="279" t="s">
        <v>6</v>
      </c>
      <c r="D1566" s="281">
        <v>7262.55</v>
      </c>
    </row>
    <row r="1567" spans="1:4">
      <c r="A1567" s="279">
        <v>99325</v>
      </c>
      <c r="B1567" s="279" t="s">
        <v>1795</v>
      </c>
      <c r="C1567" s="279" t="s">
        <v>41</v>
      </c>
      <c r="D1567" s="281">
        <v>2190.81</v>
      </c>
    </row>
    <row r="1568" spans="1:4">
      <c r="A1568" s="279">
        <v>99326</v>
      </c>
      <c r="B1568" s="279" t="s">
        <v>1796</v>
      </c>
      <c r="C1568" s="279" t="s">
        <v>6</v>
      </c>
      <c r="D1568" s="281">
        <v>5911.86</v>
      </c>
    </row>
    <row r="1569" spans="1:4">
      <c r="A1569" s="279">
        <v>99327</v>
      </c>
      <c r="B1569" s="279" t="s">
        <v>1797</v>
      </c>
      <c r="C1569" s="279" t="s">
        <v>41</v>
      </c>
      <c r="D1569" s="281">
        <v>2832.46</v>
      </c>
    </row>
    <row r="1570" spans="1:4">
      <c r="A1570" s="279">
        <v>101800</v>
      </c>
      <c r="B1570" s="279" t="s">
        <v>1798</v>
      </c>
      <c r="C1570" s="279" t="s">
        <v>6</v>
      </c>
      <c r="D1570" s="281">
        <v>1184.03</v>
      </c>
    </row>
    <row r="1571" spans="1:4">
      <c r="A1571" s="279">
        <v>101801</v>
      </c>
      <c r="B1571" s="279" t="s">
        <v>1799</v>
      </c>
      <c r="C1571" s="279" t="s">
        <v>6</v>
      </c>
      <c r="D1571" s="280">
        <v>821.74</v>
      </c>
    </row>
    <row r="1572" spans="1:4">
      <c r="A1572" s="279">
        <v>101806</v>
      </c>
      <c r="B1572" s="279" t="s">
        <v>1800</v>
      </c>
      <c r="C1572" s="279" t="s">
        <v>6</v>
      </c>
      <c r="D1572" s="280">
        <v>408.08</v>
      </c>
    </row>
    <row r="1573" spans="1:4">
      <c r="A1573" s="279">
        <v>101807</v>
      </c>
      <c r="B1573" s="279" t="s">
        <v>1801</v>
      </c>
      <c r="C1573" s="279" t="s">
        <v>6</v>
      </c>
      <c r="D1573" s="280">
        <v>334.31</v>
      </c>
    </row>
    <row r="1574" spans="1:4">
      <c r="A1574" s="279">
        <v>101808</v>
      </c>
      <c r="B1574" s="279" t="s">
        <v>1802</v>
      </c>
      <c r="C1574" s="279" t="s">
        <v>6</v>
      </c>
      <c r="D1574" s="280">
        <v>312.74</v>
      </c>
    </row>
    <row r="1575" spans="1:4">
      <c r="A1575" s="279">
        <v>101809</v>
      </c>
      <c r="B1575" s="279" t="s">
        <v>1803</v>
      </c>
      <c r="C1575" s="279" t="s">
        <v>6</v>
      </c>
      <c r="D1575" s="281">
        <v>2151.86</v>
      </c>
    </row>
    <row r="1576" spans="1:4">
      <c r="A1576" s="279">
        <v>102139</v>
      </c>
      <c r="B1576" s="279" t="s">
        <v>1804</v>
      </c>
      <c r="C1576" s="279" t="s">
        <v>6</v>
      </c>
      <c r="D1576" s="281">
        <v>1152.98</v>
      </c>
    </row>
    <row r="1577" spans="1:4">
      <c r="A1577" s="279">
        <v>102140</v>
      </c>
      <c r="B1577" s="279" t="s">
        <v>1764</v>
      </c>
      <c r="C1577" s="279" t="s">
        <v>6</v>
      </c>
      <c r="D1577" s="281">
        <v>1306.46</v>
      </c>
    </row>
    <row r="1578" spans="1:4">
      <c r="A1578" s="279">
        <v>102141</v>
      </c>
      <c r="B1578" s="279" t="s">
        <v>1805</v>
      </c>
      <c r="C1578" s="279" t="s">
        <v>6</v>
      </c>
      <c r="D1578" s="281">
        <v>1850.19</v>
      </c>
    </row>
    <row r="1579" spans="1:4">
      <c r="A1579" s="279">
        <v>102142</v>
      </c>
      <c r="B1579" s="279" t="s">
        <v>1806</v>
      </c>
      <c r="C1579" s="279" t="s">
        <v>6</v>
      </c>
      <c r="D1579" s="281">
        <v>1815.99</v>
      </c>
    </row>
    <row r="1580" spans="1:4">
      <c r="A1580" s="279">
        <v>94263</v>
      </c>
      <c r="B1580" s="279" t="s">
        <v>1807</v>
      </c>
      <c r="C1580" s="279" t="s">
        <v>41</v>
      </c>
      <c r="D1580" s="280">
        <v>24.15</v>
      </c>
    </row>
    <row r="1581" spans="1:4">
      <c r="A1581" s="279">
        <v>94264</v>
      </c>
      <c r="B1581" s="279" t="s">
        <v>1808</v>
      </c>
      <c r="C1581" s="279" t="s">
        <v>41</v>
      </c>
      <c r="D1581" s="280">
        <v>26.63</v>
      </c>
    </row>
    <row r="1582" spans="1:4">
      <c r="A1582" s="279">
        <v>94265</v>
      </c>
      <c r="B1582" s="279" t="s">
        <v>1809</v>
      </c>
      <c r="C1582" s="279" t="s">
        <v>41</v>
      </c>
      <c r="D1582" s="280">
        <v>32.409999999999997</v>
      </c>
    </row>
    <row r="1583" spans="1:4">
      <c r="A1583" s="279">
        <v>94266</v>
      </c>
      <c r="B1583" s="279" t="s">
        <v>1810</v>
      </c>
      <c r="C1583" s="279" t="s">
        <v>41</v>
      </c>
      <c r="D1583" s="280">
        <v>35.270000000000003</v>
      </c>
    </row>
    <row r="1584" spans="1:4">
      <c r="A1584" s="279">
        <v>94267</v>
      </c>
      <c r="B1584" s="279" t="s">
        <v>1811</v>
      </c>
      <c r="C1584" s="279" t="s">
        <v>41</v>
      </c>
      <c r="D1584" s="280">
        <v>38.619999999999997</v>
      </c>
    </row>
    <row r="1585" spans="1:4">
      <c r="A1585" s="279">
        <v>94268</v>
      </c>
      <c r="B1585" s="279" t="s">
        <v>1812</v>
      </c>
      <c r="C1585" s="279" t="s">
        <v>41</v>
      </c>
      <c r="D1585" s="280">
        <v>41.76</v>
      </c>
    </row>
    <row r="1586" spans="1:4">
      <c r="A1586" s="279">
        <v>94269</v>
      </c>
      <c r="B1586" s="279" t="s">
        <v>1813</v>
      </c>
      <c r="C1586" s="279" t="s">
        <v>41</v>
      </c>
      <c r="D1586" s="280">
        <v>55.83</v>
      </c>
    </row>
    <row r="1587" spans="1:4">
      <c r="A1587" s="279">
        <v>94270</v>
      </c>
      <c r="B1587" s="279" t="s">
        <v>1814</v>
      </c>
      <c r="C1587" s="279" t="s">
        <v>41</v>
      </c>
      <c r="D1587" s="280">
        <v>60.21</v>
      </c>
    </row>
    <row r="1588" spans="1:4">
      <c r="A1588" s="279">
        <v>94271</v>
      </c>
      <c r="B1588" s="279" t="s">
        <v>1815</v>
      </c>
      <c r="C1588" s="279" t="s">
        <v>41</v>
      </c>
      <c r="D1588" s="280">
        <v>68.25</v>
      </c>
    </row>
    <row r="1589" spans="1:4">
      <c r="A1589" s="279">
        <v>94272</v>
      </c>
      <c r="B1589" s="279" t="s">
        <v>1816</v>
      </c>
      <c r="C1589" s="279" t="s">
        <v>41</v>
      </c>
      <c r="D1589" s="280">
        <v>74.09</v>
      </c>
    </row>
    <row r="1590" spans="1:4">
      <c r="A1590" s="279">
        <v>94273</v>
      </c>
      <c r="B1590" s="279" t="s">
        <v>1817</v>
      </c>
      <c r="C1590" s="279" t="s">
        <v>41</v>
      </c>
      <c r="D1590" s="280">
        <v>37.33</v>
      </c>
    </row>
    <row r="1591" spans="1:4">
      <c r="A1591" s="279">
        <v>94274</v>
      </c>
      <c r="B1591" s="279" t="s">
        <v>1818</v>
      </c>
      <c r="C1591" s="279" t="s">
        <v>41</v>
      </c>
      <c r="D1591" s="280">
        <v>40.159999999999997</v>
      </c>
    </row>
    <row r="1592" spans="1:4">
      <c r="A1592" s="279">
        <v>94275</v>
      </c>
      <c r="B1592" s="279" t="s">
        <v>1819</v>
      </c>
      <c r="C1592" s="279" t="s">
        <v>41</v>
      </c>
      <c r="D1592" s="280">
        <v>35.75</v>
      </c>
    </row>
    <row r="1593" spans="1:4">
      <c r="A1593" s="279">
        <v>94276</v>
      </c>
      <c r="B1593" s="279" t="s">
        <v>1820</v>
      </c>
      <c r="C1593" s="279" t="s">
        <v>41</v>
      </c>
      <c r="D1593" s="280">
        <v>38.57</v>
      </c>
    </row>
    <row r="1594" spans="1:4">
      <c r="A1594" s="279">
        <v>94281</v>
      </c>
      <c r="B1594" s="279" t="s">
        <v>1821</v>
      </c>
      <c r="C1594" s="279" t="s">
        <v>41</v>
      </c>
      <c r="D1594" s="280">
        <v>39.53</v>
      </c>
    </row>
    <row r="1595" spans="1:4">
      <c r="A1595" s="279">
        <v>94282</v>
      </c>
      <c r="B1595" s="279" t="s">
        <v>1822</v>
      </c>
      <c r="C1595" s="279" t="s">
        <v>41</v>
      </c>
      <c r="D1595" s="280">
        <v>48.12</v>
      </c>
    </row>
    <row r="1596" spans="1:4">
      <c r="A1596" s="279">
        <v>94283</v>
      </c>
      <c r="B1596" s="279" t="s">
        <v>1823</v>
      </c>
      <c r="C1596" s="279" t="s">
        <v>41</v>
      </c>
      <c r="D1596" s="280">
        <v>51.51</v>
      </c>
    </row>
    <row r="1597" spans="1:4">
      <c r="A1597" s="279">
        <v>94284</v>
      </c>
      <c r="B1597" s="279" t="s">
        <v>1824</v>
      </c>
      <c r="C1597" s="279" t="s">
        <v>41</v>
      </c>
      <c r="D1597" s="280">
        <v>60.1</v>
      </c>
    </row>
    <row r="1598" spans="1:4">
      <c r="A1598" s="279">
        <v>94285</v>
      </c>
      <c r="B1598" s="279" t="s">
        <v>1825</v>
      </c>
      <c r="C1598" s="279" t="s">
        <v>41</v>
      </c>
      <c r="D1598" s="280">
        <v>63.09</v>
      </c>
    </row>
    <row r="1599" spans="1:4">
      <c r="A1599" s="279">
        <v>94286</v>
      </c>
      <c r="B1599" s="279" t="s">
        <v>1826</v>
      </c>
      <c r="C1599" s="279" t="s">
        <v>41</v>
      </c>
      <c r="D1599" s="280">
        <v>71.680000000000007</v>
      </c>
    </row>
    <row r="1600" spans="1:4">
      <c r="A1600" s="279">
        <v>94287</v>
      </c>
      <c r="B1600" s="279" t="s">
        <v>1827</v>
      </c>
      <c r="C1600" s="279" t="s">
        <v>41</v>
      </c>
      <c r="D1600" s="280">
        <v>30.34</v>
      </c>
    </row>
    <row r="1601" spans="1:4">
      <c r="A1601" s="279">
        <v>94288</v>
      </c>
      <c r="B1601" s="279" t="s">
        <v>1828</v>
      </c>
      <c r="C1601" s="279" t="s">
        <v>41</v>
      </c>
      <c r="D1601" s="280">
        <v>37.85</v>
      </c>
    </row>
    <row r="1602" spans="1:4">
      <c r="A1602" s="279">
        <v>94289</v>
      </c>
      <c r="B1602" s="279" t="s">
        <v>1829</v>
      </c>
      <c r="C1602" s="279" t="s">
        <v>41</v>
      </c>
      <c r="D1602" s="280">
        <v>38.82</v>
      </c>
    </row>
    <row r="1603" spans="1:4">
      <c r="A1603" s="279">
        <v>94290</v>
      </c>
      <c r="B1603" s="279" t="s">
        <v>1830</v>
      </c>
      <c r="C1603" s="279" t="s">
        <v>41</v>
      </c>
      <c r="D1603" s="280">
        <v>46.33</v>
      </c>
    </row>
    <row r="1604" spans="1:4">
      <c r="A1604" s="279">
        <v>94291</v>
      </c>
      <c r="B1604" s="279" t="s">
        <v>1831</v>
      </c>
      <c r="C1604" s="279" t="s">
        <v>41</v>
      </c>
      <c r="D1604" s="280">
        <v>46.94</v>
      </c>
    </row>
    <row r="1605" spans="1:4">
      <c r="A1605" s="279">
        <v>94292</v>
      </c>
      <c r="B1605" s="279" t="s">
        <v>1832</v>
      </c>
      <c r="C1605" s="279" t="s">
        <v>41</v>
      </c>
      <c r="D1605" s="280">
        <v>54.45</v>
      </c>
    </row>
    <row r="1606" spans="1:4">
      <c r="A1606" s="279">
        <v>94293</v>
      </c>
      <c r="B1606" s="279" t="s">
        <v>1833</v>
      </c>
      <c r="C1606" s="279" t="s">
        <v>41</v>
      </c>
      <c r="D1606" s="280">
        <v>127.03</v>
      </c>
    </row>
    <row r="1607" spans="1:4">
      <c r="A1607" s="279">
        <v>94294</v>
      </c>
      <c r="B1607" s="279" t="s">
        <v>1834</v>
      </c>
      <c r="C1607" s="279" t="s">
        <v>41</v>
      </c>
      <c r="D1607" s="280">
        <v>6.71</v>
      </c>
    </row>
    <row r="1608" spans="1:4">
      <c r="A1608" s="279">
        <v>101570</v>
      </c>
      <c r="B1608" s="279" t="s">
        <v>1835</v>
      </c>
      <c r="C1608" s="279" t="s">
        <v>437</v>
      </c>
      <c r="D1608" s="280">
        <v>15.23</v>
      </c>
    </row>
    <row r="1609" spans="1:4">
      <c r="A1609" s="279">
        <v>101571</v>
      </c>
      <c r="B1609" s="279" t="s">
        <v>1836</v>
      </c>
      <c r="C1609" s="279" t="s">
        <v>437</v>
      </c>
      <c r="D1609" s="280">
        <v>20.77</v>
      </c>
    </row>
    <row r="1610" spans="1:4">
      <c r="A1610" s="279">
        <v>101572</v>
      </c>
      <c r="B1610" s="279" t="s">
        <v>1837</v>
      </c>
      <c r="C1610" s="279" t="s">
        <v>437</v>
      </c>
      <c r="D1610" s="280">
        <v>11.94</v>
      </c>
    </row>
    <row r="1611" spans="1:4">
      <c r="A1611" s="279">
        <v>101573</v>
      </c>
      <c r="B1611" s="279" t="s">
        <v>1838</v>
      </c>
      <c r="C1611" s="279" t="s">
        <v>437</v>
      </c>
      <c r="D1611" s="280">
        <v>17.48</v>
      </c>
    </row>
    <row r="1612" spans="1:4">
      <c r="A1612" s="279">
        <v>101574</v>
      </c>
      <c r="B1612" s="279" t="s">
        <v>1839</v>
      </c>
      <c r="C1612" s="279" t="s">
        <v>437</v>
      </c>
      <c r="D1612" s="280">
        <v>9.18</v>
      </c>
    </row>
    <row r="1613" spans="1:4">
      <c r="A1613" s="279">
        <v>101575</v>
      </c>
      <c r="B1613" s="279" t="s">
        <v>1840</v>
      </c>
      <c r="C1613" s="279" t="s">
        <v>437</v>
      </c>
      <c r="D1613" s="280">
        <v>14.85</v>
      </c>
    </row>
    <row r="1614" spans="1:4">
      <c r="A1614" s="279">
        <v>101576</v>
      </c>
      <c r="B1614" s="279" t="s">
        <v>1841</v>
      </c>
      <c r="C1614" s="279" t="s">
        <v>437</v>
      </c>
      <c r="D1614" s="280">
        <v>26.99</v>
      </c>
    </row>
    <row r="1615" spans="1:4">
      <c r="A1615" s="279">
        <v>101577</v>
      </c>
      <c r="B1615" s="279" t="s">
        <v>1842</v>
      </c>
      <c r="C1615" s="279" t="s">
        <v>437</v>
      </c>
      <c r="D1615" s="280">
        <v>34.08</v>
      </c>
    </row>
    <row r="1616" spans="1:4">
      <c r="A1616" s="279">
        <v>101578</v>
      </c>
      <c r="B1616" s="279" t="s">
        <v>1843</v>
      </c>
      <c r="C1616" s="279" t="s">
        <v>437</v>
      </c>
      <c r="D1616" s="280">
        <v>22.28</v>
      </c>
    </row>
    <row r="1617" spans="1:4">
      <c r="A1617" s="279">
        <v>101579</v>
      </c>
      <c r="B1617" s="279" t="s">
        <v>1844</v>
      </c>
      <c r="C1617" s="279" t="s">
        <v>437</v>
      </c>
      <c r="D1617" s="280">
        <v>29.37</v>
      </c>
    </row>
    <row r="1618" spans="1:4">
      <c r="A1618" s="279">
        <v>101580</v>
      </c>
      <c r="B1618" s="279" t="s">
        <v>1845</v>
      </c>
      <c r="C1618" s="279" t="s">
        <v>437</v>
      </c>
      <c r="D1618" s="280">
        <v>19.68</v>
      </c>
    </row>
    <row r="1619" spans="1:4">
      <c r="A1619" s="279">
        <v>101581</v>
      </c>
      <c r="B1619" s="279" t="s">
        <v>1846</v>
      </c>
      <c r="C1619" s="279" t="s">
        <v>437</v>
      </c>
      <c r="D1619" s="280">
        <v>26.9</v>
      </c>
    </row>
    <row r="1620" spans="1:4">
      <c r="A1620" s="279">
        <v>101582</v>
      </c>
      <c r="B1620" s="279" t="s">
        <v>1847</v>
      </c>
      <c r="C1620" s="279" t="s">
        <v>437</v>
      </c>
      <c r="D1620" s="280">
        <v>44.25</v>
      </c>
    </row>
    <row r="1621" spans="1:4">
      <c r="A1621" s="279">
        <v>101583</v>
      </c>
      <c r="B1621" s="279" t="s">
        <v>1848</v>
      </c>
      <c r="C1621" s="279" t="s">
        <v>437</v>
      </c>
      <c r="D1621" s="280">
        <v>55.27</v>
      </c>
    </row>
    <row r="1622" spans="1:4">
      <c r="A1622" s="279">
        <v>101584</v>
      </c>
      <c r="B1622" s="279" t="s">
        <v>1849</v>
      </c>
      <c r="C1622" s="279" t="s">
        <v>437</v>
      </c>
      <c r="D1622" s="280">
        <v>36.340000000000003</v>
      </c>
    </row>
    <row r="1623" spans="1:4">
      <c r="A1623" s="279">
        <v>101585</v>
      </c>
      <c r="B1623" s="279" t="s">
        <v>1850</v>
      </c>
      <c r="C1623" s="279" t="s">
        <v>437</v>
      </c>
      <c r="D1623" s="280">
        <v>47.35</v>
      </c>
    </row>
    <row r="1624" spans="1:4">
      <c r="A1624" s="279">
        <v>101586</v>
      </c>
      <c r="B1624" s="279" t="s">
        <v>1851</v>
      </c>
      <c r="C1624" s="279" t="s">
        <v>437</v>
      </c>
      <c r="D1624" s="280">
        <v>31.37</v>
      </c>
    </row>
    <row r="1625" spans="1:4">
      <c r="A1625" s="279">
        <v>101587</v>
      </c>
      <c r="B1625" s="279" t="s">
        <v>1852</v>
      </c>
      <c r="C1625" s="279" t="s">
        <v>437</v>
      </c>
      <c r="D1625" s="280">
        <v>42.5</v>
      </c>
    </row>
    <row r="1626" spans="1:4">
      <c r="A1626" s="279">
        <v>101588</v>
      </c>
      <c r="B1626" s="279" t="s">
        <v>1853</v>
      </c>
      <c r="C1626" s="279" t="s">
        <v>437</v>
      </c>
      <c r="D1626" s="280">
        <v>58.75</v>
      </c>
    </row>
    <row r="1627" spans="1:4">
      <c r="A1627" s="279">
        <v>101589</v>
      </c>
      <c r="B1627" s="279" t="s">
        <v>1854</v>
      </c>
      <c r="C1627" s="279" t="s">
        <v>437</v>
      </c>
      <c r="D1627" s="280">
        <v>85.53</v>
      </c>
    </row>
    <row r="1628" spans="1:4">
      <c r="A1628" s="279">
        <v>101590</v>
      </c>
      <c r="B1628" s="279" t="s">
        <v>1855</v>
      </c>
      <c r="C1628" s="279" t="s">
        <v>437</v>
      </c>
      <c r="D1628" s="280">
        <v>44.53</v>
      </c>
    </row>
    <row r="1629" spans="1:4">
      <c r="A1629" s="279">
        <v>101591</v>
      </c>
      <c r="B1629" s="279" t="s">
        <v>1856</v>
      </c>
      <c r="C1629" s="279" t="s">
        <v>437</v>
      </c>
      <c r="D1629" s="280">
        <v>71.31</v>
      </c>
    </row>
    <row r="1630" spans="1:4">
      <c r="A1630" s="279">
        <v>101592</v>
      </c>
      <c r="B1630" s="279" t="s">
        <v>1857</v>
      </c>
      <c r="C1630" s="279" t="s">
        <v>437</v>
      </c>
      <c r="D1630" s="280">
        <v>31.4</v>
      </c>
    </row>
    <row r="1631" spans="1:4">
      <c r="A1631" s="279">
        <v>101593</v>
      </c>
      <c r="B1631" s="279" t="s">
        <v>1858</v>
      </c>
      <c r="C1631" s="279" t="s">
        <v>437</v>
      </c>
      <c r="D1631" s="280">
        <v>58.29</v>
      </c>
    </row>
    <row r="1632" spans="1:4">
      <c r="A1632" s="279">
        <v>101600</v>
      </c>
      <c r="B1632" s="279" t="s">
        <v>1859</v>
      </c>
      <c r="C1632" s="279" t="s">
        <v>437</v>
      </c>
      <c r="D1632" s="280">
        <v>10.95</v>
      </c>
    </row>
    <row r="1633" spans="1:4">
      <c r="A1633" s="279">
        <v>101601</v>
      </c>
      <c r="B1633" s="279" t="s">
        <v>1860</v>
      </c>
      <c r="C1633" s="279" t="s">
        <v>437</v>
      </c>
      <c r="D1633" s="280">
        <v>16.21</v>
      </c>
    </row>
    <row r="1634" spans="1:4">
      <c r="A1634" s="279">
        <v>101602</v>
      </c>
      <c r="B1634" s="279" t="s">
        <v>1861</v>
      </c>
      <c r="C1634" s="279" t="s">
        <v>437</v>
      </c>
      <c r="D1634" s="280">
        <v>8.1199999999999992</v>
      </c>
    </row>
    <row r="1635" spans="1:4">
      <c r="A1635" s="279">
        <v>101603</v>
      </c>
      <c r="B1635" s="279" t="s">
        <v>1862</v>
      </c>
      <c r="C1635" s="279" t="s">
        <v>437</v>
      </c>
      <c r="D1635" s="280">
        <v>13.38</v>
      </c>
    </row>
    <row r="1636" spans="1:4">
      <c r="A1636" s="279">
        <v>101604</v>
      </c>
      <c r="B1636" s="279" t="s">
        <v>1863</v>
      </c>
      <c r="C1636" s="279" t="s">
        <v>437</v>
      </c>
      <c r="D1636" s="280">
        <v>5.31</v>
      </c>
    </row>
    <row r="1637" spans="1:4">
      <c r="A1637" s="279">
        <v>101605</v>
      </c>
      <c r="B1637" s="279" t="s">
        <v>1864</v>
      </c>
      <c r="C1637" s="279" t="s">
        <v>437</v>
      </c>
      <c r="D1637" s="280">
        <v>10.56</v>
      </c>
    </row>
    <row r="1638" spans="1:4">
      <c r="A1638" s="279">
        <v>90788</v>
      </c>
      <c r="B1638" s="279" t="s">
        <v>1865</v>
      </c>
      <c r="C1638" s="279" t="s">
        <v>6</v>
      </c>
      <c r="D1638" s="280">
        <v>680.51</v>
      </c>
    </row>
    <row r="1639" spans="1:4">
      <c r="A1639" s="279">
        <v>90789</v>
      </c>
      <c r="B1639" s="279" t="s">
        <v>1866</v>
      </c>
      <c r="C1639" s="279" t="s">
        <v>6</v>
      </c>
      <c r="D1639" s="280">
        <v>681.65</v>
      </c>
    </row>
    <row r="1640" spans="1:4">
      <c r="A1640" s="279">
        <v>90790</v>
      </c>
      <c r="B1640" s="279" t="s">
        <v>1867</v>
      </c>
      <c r="C1640" s="279" t="s">
        <v>6</v>
      </c>
      <c r="D1640" s="280">
        <v>702.87</v>
      </c>
    </row>
    <row r="1641" spans="1:4">
      <c r="A1641" s="279">
        <v>90791</v>
      </c>
      <c r="B1641" s="279" t="s">
        <v>1868</v>
      </c>
      <c r="C1641" s="279" t="s">
        <v>6</v>
      </c>
      <c r="D1641" s="280">
        <v>823.19</v>
      </c>
    </row>
    <row r="1642" spans="1:4">
      <c r="A1642" s="279">
        <v>90793</v>
      </c>
      <c r="B1642" s="279" t="s">
        <v>1869</v>
      </c>
      <c r="C1642" s="279" t="s">
        <v>6</v>
      </c>
      <c r="D1642" s="280">
        <v>869.92</v>
      </c>
    </row>
    <row r="1643" spans="1:4">
      <c r="A1643" s="279">
        <v>90794</v>
      </c>
      <c r="B1643" s="279" t="s">
        <v>1870</v>
      </c>
      <c r="C1643" s="279" t="s">
        <v>6</v>
      </c>
      <c r="D1643" s="280">
        <v>579.14</v>
      </c>
    </row>
    <row r="1644" spans="1:4">
      <c r="A1644" s="279">
        <v>90795</v>
      </c>
      <c r="B1644" s="279" t="s">
        <v>1871</v>
      </c>
      <c r="C1644" s="279" t="s">
        <v>6</v>
      </c>
      <c r="D1644" s="280">
        <v>584.01</v>
      </c>
    </row>
    <row r="1645" spans="1:4">
      <c r="A1645" s="279">
        <v>90796</v>
      </c>
      <c r="B1645" s="279" t="s">
        <v>1872</v>
      </c>
      <c r="C1645" s="279" t="s">
        <v>6</v>
      </c>
      <c r="D1645" s="280">
        <v>588.91</v>
      </c>
    </row>
    <row r="1646" spans="1:4">
      <c r="A1646" s="279">
        <v>90797</v>
      </c>
      <c r="B1646" s="279" t="s">
        <v>1873</v>
      </c>
      <c r="C1646" s="279" t="s">
        <v>6</v>
      </c>
      <c r="D1646" s="280">
        <v>593.79</v>
      </c>
    </row>
    <row r="1647" spans="1:4">
      <c r="A1647" s="279">
        <v>90798</v>
      </c>
      <c r="B1647" s="279" t="s">
        <v>1874</v>
      </c>
      <c r="C1647" s="279" t="s">
        <v>6</v>
      </c>
      <c r="D1647" s="280">
        <v>866.45</v>
      </c>
    </row>
    <row r="1648" spans="1:4">
      <c r="A1648" s="279">
        <v>90799</v>
      </c>
      <c r="B1648" s="279" t="s">
        <v>1875</v>
      </c>
      <c r="C1648" s="279" t="s">
        <v>6</v>
      </c>
      <c r="D1648" s="280">
        <v>893.46</v>
      </c>
    </row>
    <row r="1649" spans="1:4">
      <c r="A1649" s="279">
        <v>90801</v>
      </c>
      <c r="B1649" s="279" t="s">
        <v>1876</v>
      </c>
      <c r="C1649" s="279" t="s">
        <v>6</v>
      </c>
      <c r="D1649" s="280">
        <v>210.62</v>
      </c>
    </row>
    <row r="1650" spans="1:4">
      <c r="A1650" s="279">
        <v>90806</v>
      </c>
      <c r="B1650" s="279" t="s">
        <v>1877</v>
      </c>
      <c r="C1650" s="279" t="s">
        <v>6</v>
      </c>
      <c r="D1650" s="280">
        <v>273.69</v>
      </c>
    </row>
    <row r="1651" spans="1:4">
      <c r="A1651" s="279">
        <v>90820</v>
      </c>
      <c r="B1651" s="279" t="s">
        <v>1878</v>
      </c>
      <c r="C1651" s="279" t="s">
        <v>6</v>
      </c>
      <c r="D1651" s="280">
        <v>239.16</v>
      </c>
    </row>
    <row r="1652" spans="1:4">
      <c r="A1652" s="279">
        <v>90821</v>
      </c>
      <c r="B1652" s="279" t="s">
        <v>1879</v>
      </c>
      <c r="C1652" s="279" t="s">
        <v>6</v>
      </c>
      <c r="D1652" s="280">
        <v>243.83</v>
      </c>
    </row>
    <row r="1653" spans="1:4">
      <c r="A1653" s="279">
        <v>90822</v>
      </c>
      <c r="B1653" s="279" t="s">
        <v>1880</v>
      </c>
      <c r="C1653" s="279" t="s">
        <v>6</v>
      </c>
      <c r="D1653" s="280">
        <v>262.60000000000002</v>
      </c>
    </row>
    <row r="1654" spans="1:4">
      <c r="A1654" s="279">
        <v>90823</v>
      </c>
      <c r="B1654" s="279" t="s">
        <v>1881</v>
      </c>
      <c r="C1654" s="279" t="s">
        <v>6</v>
      </c>
      <c r="D1654" s="280">
        <v>327.84</v>
      </c>
    </row>
    <row r="1655" spans="1:4">
      <c r="A1655" s="279">
        <v>90824</v>
      </c>
      <c r="B1655" s="279" t="s">
        <v>1882</v>
      </c>
      <c r="C1655" s="279" t="s">
        <v>6</v>
      </c>
      <c r="D1655" s="280">
        <v>477.44</v>
      </c>
    </row>
    <row r="1656" spans="1:4">
      <c r="A1656" s="279">
        <v>90825</v>
      </c>
      <c r="B1656" s="279" t="s">
        <v>1883</v>
      </c>
      <c r="C1656" s="279" t="s">
        <v>6</v>
      </c>
      <c r="D1656" s="280">
        <v>533.97</v>
      </c>
    </row>
    <row r="1657" spans="1:4">
      <c r="A1657" s="279">
        <v>90830</v>
      </c>
      <c r="B1657" s="279" t="s">
        <v>1884</v>
      </c>
      <c r="C1657" s="279" t="s">
        <v>6</v>
      </c>
      <c r="D1657" s="280">
        <v>105.92</v>
      </c>
    </row>
    <row r="1658" spans="1:4">
      <c r="A1658" s="279">
        <v>90831</v>
      </c>
      <c r="B1658" s="279" t="s">
        <v>1885</v>
      </c>
      <c r="C1658" s="279" t="s">
        <v>6</v>
      </c>
      <c r="D1658" s="280">
        <v>92.63</v>
      </c>
    </row>
    <row r="1659" spans="1:4">
      <c r="A1659" s="279">
        <v>90841</v>
      </c>
      <c r="B1659" s="279" t="s">
        <v>1886</v>
      </c>
      <c r="C1659" s="279" t="s">
        <v>6</v>
      </c>
      <c r="D1659" s="280">
        <v>670.95</v>
      </c>
    </row>
    <row r="1660" spans="1:4">
      <c r="A1660" s="279">
        <v>90842</v>
      </c>
      <c r="B1660" s="279" t="s">
        <v>1887</v>
      </c>
      <c r="C1660" s="279" t="s">
        <v>6</v>
      </c>
      <c r="D1660" s="280">
        <v>676.98</v>
      </c>
    </row>
    <row r="1661" spans="1:4">
      <c r="A1661" s="279">
        <v>90843</v>
      </c>
      <c r="B1661" s="279" t="s">
        <v>1888</v>
      </c>
      <c r="C1661" s="279" t="s">
        <v>6</v>
      </c>
      <c r="D1661" s="280">
        <v>710.41</v>
      </c>
    </row>
    <row r="1662" spans="1:4">
      <c r="A1662" s="279">
        <v>90844</v>
      </c>
      <c r="B1662" s="279" t="s">
        <v>1889</v>
      </c>
      <c r="C1662" s="279" t="s">
        <v>6</v>
      </c>
      <c r="D1662" s="280">
        <v>777.01</v>
      </c>
    </row>
    <row r="1663" spans="1:4">
      <c r="A1663" s="279">
        <v>90845</v>
      </c>
      <c r="B1663" s="279" t="s">
        <v>1890</v>
      </c>
      <c r="C1663" s="279" t="s">
        <v>6</v>
      </c>
      <c r="D1663" s="280">
        <v>925.25</v>
      </c>
    </row>
    <row r="1664" spans="1:4">
      <c r="A1664" s="279">
        <v>90846</v>
      </c>
      <c r="B1664" s="279" t="s">
        <v>1891</v>
      </c>
      <c r="C1664" s="279" t="s">
        <v>6</v>
      </c>
      <c r="D1664" s="280">
        <v>983.14</v>
      </c>
    </row>
    <row r="1665" spans="1:4">
      <c r="A1665" s="279">
        <v>90847</v>
      </c>
      <c r="B1665" s="279" t="s">
        <v>1892</v>
      </c>
      <c r="C1665" s="279" t="s">
        <v>6</v>
      </c>
      <c r="D1665" s="280">
        <v>578.32000000000005</v>
      </c>
    </row>
    <row r="1666" spans="1:4">
      <c r="A1666" s="279">
        <v>90848</v>
      </c>
      <c r="B1666" s="279" t="s">
        <v>1893</v>
      </c>
      <c r="C1666" s="279" t="s">
        <v>6</v>
      </c>
      <c r="D1666" s="280">
        <v>584.35</v>
      </c>
    </row>
    <row r="1667" spans="1:4">
      <c r="A1667" s="279">
        <v>90849</v>
      </c>
      <c r="B1667" s="279" t="s">
        <v>1894</v>
      </c>
      <c r="C1667" s="279" t="s">
        <v>6</v>
      </c>
      <c r="D1667" s="280">
        <v>604.49</v>
      </c>
    </row>
    <row r="1668" spans="1:4">
      <c r="A1668" s="279">
        <v>90850</v>
      </c>
      <c r="B1668" s="279" t="s">
        <v>1895</v>
      </c>
      <c r="C1668" s="279" t="s">
        <v>6</v>
      </c>
      <c r="D1668" s="280">
        <v>671.09</v>
      </c>
    </row>
    <row r="1669" spans="1:4">
      <c r="A1669" s="279">
        <v>90851</v>
      </c>
      <c r="B1669" s="279" t="s">
        <v>1896</v>
      </c>
      <c r="C1669" s="279" t="s">
        <v>6</v>
      </c>
      <c r="D1669" s="280">
        <v>819.33</v>
      </c>
    </row>
    <row r="1670" spans="1:4">
      <c r="A1670" s="279">
        <v>90852</v>
      </c>
      <c r="B1670" s="279" t="s">
        <v>1897</v>
      </c>
      <c r="C1670" s="279" t="s">
        <v>6</v>
      </c>
      <c r="D1670" s="280">
        <v>877.22</v>
      </c>
    </row>
    <row r="1671" spans="1:4">
      <c r="A1671" s="279">
        <v>91009</v>
      </c>
      <c r="B1671" s="279" t="s">
        <v>1898</v>
      </c>
      <c r="C1671" s="279" t="s">
        <v>6</v>
      </c>
      <c r="D1671" s="280">
        <v>248.46</v>
      </c>
    </row>
    <row r="1672" spans="1:4">
      <c r="A1672" s="279">
        <v>91010</v>
      </c>
      <c r="B1672" s="279" t="s">
        <v>1899</v>
      </c>
      <c r="C1672" s="279" t="s">
        <v>6</v>
      </c>
      <c r="D1672" s="280">
        <v>253.57</v>
      </c>
    </row>
    <row r="1673" spans="1:4">
      <c r="A1673" s="279">
        <v>91011</v>
      </c>
      <c r="B1673" s="279" t="s">
        <v>1900</v>
      </c>
      <c r="C1673" s="279" t="s">
        <v>6</v>
      </c>
      <c r="D1673" s="280">
        <v>300.36</v>
      </c>
    </row>
    <row r="1674" spans="1:4">
      <c r="A1674" s="279">
        <v>91012</v>
      </c>
      <c r="B1674" s="279" t="s">
        <v>1901</v>
      </c>
      <c r="C1674" s="279" t="s">
        <v>6</v>
      </c>
      <c r="D1674" s="280">
        <v>336.08</v>
      </c>
    </row>
    <row r="1675" spans="1:4">
      <c r="A1675" s="279">
        <v>91013</v>
      </c>
      <c r="B1675" s="279" t="s">
        <v>1902</v>
      </c>
      <c r="C1675" s="279" t="s">
        <v>6</v>
      </c>
      <c r="D1675" s="280">
        <v>587.62</v>
      </c>
    </row>
    <row r="1676" spans="1:4">
      <c r="A1676" s="279">
        <v>91014</v>
      </c>
      <c r="B1676" s="279" t="s">
        <v>1903</v>
      </c>
      <c r="C1676" s="279" t="s">
        <v>6</v>
      </c>
      <c r="D1676" s="280">
        <v>594.09</v>
      </c>
    </row>
    <row r="1677" spans="1:4">
      <c r="A1677" s="279">
        <v>91015</v>
      </c>
      <c r="B1677" s="279" t="s">
        <v>1904</v>
      </c>
      <c r="C1677" s="279" t="s">
        <v>6</v>
      </c>
      <c r="D1677" s="280">
        <v>642.25</v>
      </c>
    </row>
    <row r="1678" spans="1:4">
      <c r="A1678" s="279">
        <v>91016</v>
      </c>
      <c r="B1678" s="279" t="s">
        <v>1905</v>
      </c>
      <c r="C1678" s="279" t="s">
        <v>6</v>
      </c>
      <c r="D1678" s="280">
        <v>679.33</v>
      </c>
    </row>
    <row r="1679" spans="1:4">
      <c r="A1679" s="279">
        <v>91287</v>
      </c>
      <c r="B1679" s="279" t="s">
        <v>1906</v>
      </c>
      <c r="C1679" s="279" t="s">
        <v>6</v>
      </c>
      <c r="D1679" s="280">
        <v>161.69999999999999</v>
      </c>
    </row>
    <row r="1680" spans="1:4">
      <c r="A1680" s="279">
        <v>91292</v>
      </c>
      <c r="B1680" s="279" t="s">
        <v>1907</v>
      </c>
      <c r="C1680" s="279" t="s">
        <v>6</v>
      </c>
      <c r="D1680" s="280">
        <v>224.77</v>
      </c>
    </row>
    <row r="1681" spans="1:4">
      <c r="A1681" s="279">
        <v>91295</v>
      </c>
      <c r="B1681" s="279" t="s">
        <v>1908</v>
      </c>
      <c r="C1681" s="279" t="s">
        <v>6</v>
      </c>
      <c r="D1681" s="280">
        <v>256.51</v>
      </c>
    </row>
    <row r="1682" spans="1:4">
      <c r="A1682" s="279">
        <v>91296</v>
      </c>
      <c r="B1682" s="279" t="s">
        <v>1909</v>
      </c>
      <c r="C1682" s="279" t="s">
        <v>6</v>
      </c>
      <c r="D1682" s="280">
        <v>276.07</v>
      </c>
    </row>
    <row r="1683" spans="1:4">
      <c r="A1683" s="279">
        <v>91297</v>
      </c>
      <c r="B1683" s="279" t="s">
        <v>1910</v>
      </c>
      <c r="C1683" s="279" t="s">
        <v>6</v>
      </c>
      <c r="D1683" s="280">
        <v>305.72000000000003</v>
      </c>
    </row>
    <row r="1684" spans="1:4">
      <c r="A1684" s="279">
        <v>91298</v>
      </c>
      <c r="B1684" s="279" t="s">
        <v>1911</v>
      </c>
      <c r="C1684" s="279" t="s">
        <v>6</v>
      </c>
      <c r="D1684" s="280">
        <v>545.07000000000005</v>
      </c>
    </row>
    <row r="1685" spans="1:4">
      <c r="A1685" s="279">
        <v>91299</v>
      </c>
      <c r="B1685" s="279" t="s">
        <v>1912</v>
      </c>
      <c r="C1685" s="279" t="s">
        <v>6</v>
      </c>
      <c r="D1685" s="280">
        <v>765.02</v>
      </c>
    </row>
    <row r="1686" spans="1:4">
      <c r="A1686" s="279">
        <v>91304</v>
      </c>
      <c r="B1686" s="279" t="s">
        <v>1913</v>
      </c>
      <c r="C1686" s="279" t="s">
        <v>6</v>
      </c>
      <c r="D1686" s="280">
        <v>65.319999999999993</v>
      </c>
    </row>
    <row r="1687" spans="1:4">
      <c r="A1687" s="279">
        <v>91305</v>
      </c>
      <c r="B1687" s="279" t="s">
        <v>1914</v>
      </c>
      <c r="C1687" s="279" t="s">
        <v>6</v>
      </c>
      <c r="D1687" s="280">
        <v>64.69</v>
      </c>
    </row>
    <row r="1688" spans="1:4">
      <c r="A1688" s="279">
        <v>91306</v>
      </c>
      <c r="B1688" s="279" t="s">
        <v>1915</v>
      </c>
      <c r="C1688" s="279" t="s">
        <v>6</v>
      </c>
      <c r="D1688" s="280">
        <v>92.63</v>
      </c>
    </row>
    <row r="1689" spans="1:4">
      <c r="A1689" s="279">
        <v>91307</v>
      </c>
      <c r="B1689" s="279" t="s">
        <v>1916</v>
      </c>
      <c r="C1689" s="279" t="s">
        <v>6</v>
      </c>
      <c r="D1689" s="280">
        <v>55.27</v>
      </c>
    </row>
    <row r="1690" spans="1:4">
      <c r="A1690" s="279">
        <v>91312</v>
      </c>
      <c r="B1690" s="279" t="s">
        <v>1917</v>
      </c>
      <c r="C1690" s="279" t="s">
        <v>6</v>
      </c>
      <c r="D1690" s="280">
        <v>582.57000000000005</v>
      </c>
    </row>
    <row r="1691" spans="1:4">
      <c r="A1691" s="279">
        <v>91313</v>
      </c>
      <c r="B1691" s="279" t="s">
        <v>1918</v>
      </c>
      <c r="C1691" s="279" t="s">
        <v>6</v>
      </c>
      <c r="D1691" s="280">
        <v>578.94000000000005</v>
      </c>
    </row>
    <row r="1692" spans="1:4">
      <c r="A1692" s="279">
        <v>91314</v>
      </c>
      <c r="B1692" s="279" t="s">
        <v>1919</v>
      </c>
      <c r="C1692" s="279" t="s">
        <v>6</v>
      </c>
      <c r="D1692" s="280">
        <v>608.89</v>
      </c>
    </row>
    <row r="1693" spans="1:4">
      <c r="A1693" s="279">
        <v>91315</v>
      </c>
      <c r="B1693" s="279" t="s">
        <v>1920</v>
      </c>
      <c r="C1693" s="279" t="s">
        <v>6</v>
      </c>
      <c r="D1693" s="280">
        <v>675.25</v>
      </c>
    </row>
    <row r="1694" spans="1:4">
      <c r="A1694" s="279">
        <v>91316</v>
      </c>
      <c r="B1694" s="279" t="s">
        <v>1921</v>
      </c>
      <c r="C1694" s="279" t="s">
        <v>6</v>
      </c>
      <c r="D1694" s="280">
        <v>823.73</v>
      </c>
    </row>
    <row r="1695" spans="1:4">
      <c r="A1695" s="279">
        <v>91317</v>
      </c>
      <c r="B1695" s="279" t="s">
        <v>1922</v>
      </c>
      <c r="C1695" s="279" t="s">
        <v>6</v>
      </c>
      <c r="D1695" s="280">
        <v>881.38</v>
      </c>
    </row>
    <row r="1696" spans="1:4">
      <c r="A1696" s="279">
        <v>91318</v>
      </c>
      <c r="B1696" s="279" t="s">
        <v>1923</v>
      </c>
      <c r="C1696" s="279" t="s">
        <v>6</v>
      </c>
      <c r="D1696" s="280">
        <v>517.88</v>
      </c>
    </row>
    <row r="1697" spans="1:4">
      <c r="A1697" s="279">
        <v>91319</v>
      </c>
      <c r="B1697" s="279" t="s">
        <v>1924</v>
      </c>
      <c r="C1697" s="279" t="s">
        <v>6</v>
      </c>
      <c r="D1697" s="280">
        <v>523.66999999999996</v>
      </c>
    </row>
    <row r="1698" spans="1:4">
      <c r="A1698" s="279">
        <v>91320</v>
      </c>
      <c r="B1698" s="279" t="s">
        <v>1925</v>
      </c>
      <c r="C1698" s="279" t="s">
        <v>6</v>
      </c>
      <c r="D1698" s="280">
        <v>543.57000000000005</v>
      </c>
    </row>
    <row r="1699" spans="1:4">
      <c r="A1699" s="279">
        <v>91321</v>
      </c>
      <c r="B1699" s="279" t="s">
        <v>1926</v>
      </c>
      <c r="C1699" s="279" t="s">
        <v>6</v>
      </c>
      <c r="D1699" s="280">
        <v>609.92999999999995</v>
      </c>
    </row>
    <row r="1700" spans="1:4">
      <c r="A1700" s="279">
        <v>91322</v>
      </c>
      <c r="B1700" s="279" t="s">
        <v>1927</v>
      </c>
      <c r="C1700" s="279" t="s">
        <v>6</v>
      </c>
      <c r="D1700" s="280">
        <v>758.41</v>
      </c>
    </row>
    <row r="1701" spans="1:4">
      <c r="A1701" s="279">
        <v>91323</v>
      </c>
      <c r="B1701" s="279" t="s">
        <v>1928</v>
      </c>
      <c r="C1701" s="279" t="s">
        <v>6</v>
      </c>
      <c r="D1701" s="280">
        <v>816.06</v>
      </c>
    </row>
    <row r="1702" spans="1:4">
      <c r="A1702" s="279">
        <v>91324</v>
      </c>
      <c r="B1702" s="279" t="s">
        <v>1929</v>
      </c>
      <c r="C1702" s="279" t="s">
        <v>6</v>
      </c>
      <c r="D1702" s="280">
        <v>527.17999999999995</v>
      </c>
    </row>
    <row r="1703" spans="1:4">
      <c r="A1703" s="279">
        <v>91325</v>
      </c>
      <c r="B1703" s="279" t="s">
        <v>1930</v>
      </c>
      <c r="C1703" s="279" t="s">
        <v>6</v>
      </c>
      <c r="D1703" s="280">
        <v>533.41</v>
      </c>
    </row>
    <row r="1704" spans="1:4">
      <c r="A1704" s="279">
        <v>91326</v>
      </c>
      <c r="B1704" s="279" t="s">
        <v>1931</v>
      </c>
      <c r="C1704" s="279" t="s">
        <v>6</v>
      </c>
      <c r="D1704" s="280">
        <v>581.33000000000004</v>
      </c>
    </row>
    <row r="1705" spans="1:4">
      <c r="A1705" s="279">
        <v>91327</v>
      </c>
      <c r="B1705" s="279" t="s">
        <v>1932</v>
      </c>
      <c r="C1705" s="279" t="s">
        <v>6</v>
      </c>
      <c r="D1705" s="280">
        <v>618.16999999999996</v>
      </c>
    </row>
    <row r="1706" spans="1:4">
      <c r="A1706" s="279">
        <v>91328</v>
      </c>
      <c r="B1706" s="279" t="s">
        <v>1933</v>
      </c>
      <c r="C1706" s="279" t="s">
        <v>6</v>
      </c>
      <c r="D1706" s="280">
        <v>595.66999999999996</v>
      </c>
    </row>
    <row r="1707" spans="1:4">
      <c r="A1707" s="279">
        <v>91329</v>
      </c>
      <c r="B1707" s="279" t="s">
        <v>1934</v>
      </c>
      <c r="C1707" s="279" t="s">
        <v>6</v>
      </c>
      <c r="D1707" s="280">
        <v>535.23</v>
      </c>
    </row>
    <row r="1708" spans="1:4">
      <c r="A1708" s="279">
        <v>91330</v>
      </c>
      <c r="B1708" s="279" t="s">
        <v>1935</v>
      </c>
      <c r="C1708" s="279" t="s">
        <v>6</v>
      </c>
      <c r="D1708" s="280">
        <v>616.59</v>
      </c>
    </row>
    <row r="1709" spans="1:4">
      <c r="A1709" s="279">
        <v>91331</v>
      </c>
      <c r="B1709" s="279" t="s">
        <v>1936</v>
      </c>
      <c r="C1709" s="279" t="s">
        <v>6</v>
      </c>
      <c r="D1709" s="280">
        <v>555.91</v>
      </c>
    </row>
    <row r="1710" spans="1:4">
      <c r="A1710" s="279">
        <v>91332</v>
      </c>
      <c r="B1710" s="279" t="s">
        <v>1937</v>
      </c>
      <c r="C1710" s="279" t="s">
        <v>6</v>
      </c>
      <c r="D1710" s="280">
        <v>647.61</v>
      </c>
    </row>
    <row r="1711" spans="1:4">
      <c r="A1711" s="279">
        <v>91333</v>
      </c>
      <c r="B1711" s="279" t="s">
        <v>1938</v>
      </c>
      <c r="C1711" s="279" t="s">
        <v>6</v>
      </c>
      <c r="D1711" s="280">
        <v>586.69000000000005</v>
      </c>
    </row>
    <row r="1712" spans="1:4">
      <c r="A1712" s="279">
        <v>91334</v>
      </c>
      <c r="B1712" s="279" t="s">
        <v>1939</v>
      </c>
      <c r="C1712" s="279" t="s">
        <v>6</v>
      </c>
      <c r="D1712" s="280">
        <v>886.96</v>
      </c>
    </row>
    <row r="1713" spans="1:4">
      <c r="A1713" s="279">
        <v>91335</v>
      </c>
      <c r="B1713" s="279" t="s">
        <v>1940</v>
      </c>
      <c r="C1713" s="279" t="s">
        <v>6</v>
      </c>
      <c r="D1713" s="280">
        <v>826.04</v>
      </c>
    </row>
    <row r="1714" spans="1:4">
      <c r="A1714" s="279">
        <v>91336</v>
      </c>
      <c r="B1714" s="279" t="s">
        <v>1941</v>
      </c>
      <c r="C1714" s="279" t="s">
        <v>6</v>
      </c>
      <c r="D1714" s="281">
        <v>1106.9100000000001</v>
      </c>
    </row>
    <row r="1715" spans="1:4">
      <c r="A1715" s="279">
        <v>91337</v>
      </c>
      <c r="B1715" s="279" t="s">
        <v>1942</v>
      </c>
      <c r="C1715" s="279" t="s">
        <v>6</v>
      </c>
      <c r="D1715" s="281">
        <v>1045.99</v>
      </c>
    </row>
    <row r="1716" spans="1:4">
      <c r="A1716" s="279">
        <v>100659</v>
      </c>
      <c r="B1716" s="279" t="s">
        <v>1943</v>
      </c>
      <c r="C1716" s="279" t="s">
        <v>41</v>
      </c>
      <c r="D1716" s="280">
        <v>6.82</v>
      </c>
    </row>
    <row r="1717" spans="1:4">
      <c r="A1717" s="279">
        <v>100660</v>
      </c>
      <c r="B1717" s="279" t="s">
        <v>1944</v>
      </c>
      <c r="C1717" s="279" t="s">
        <v>41</v>
      </c>
      <c r="D1717" s="280">
        <v>5.62</v>
      </c>
    </row>
    <row r="1718" spans="1:4">
      <c r="A1718" s="279">
        <v>100675</v>
      </c>
      <c r="B1718" s="279" t="s">
        <v>1945</v>
      </c>
      <c r="C1718" s="279" t="s">
        <v>6</v>
      </c>
      <c r="D1718" s="280">
        <v>776.13</v>
      </c>
    </row>
    <row r="1719" spans="1:4">
      <c r="A1719" s="279">
        <v>100676</v>
      </c>
      <c r="B1719" s="279" t="s">
        <v>1946</v>
      </c>
      <c r="C1719" s="279" t="s">
        <v>6</v>
      </c>
      <c r="D1719" s="280">
        <v>135.04</v>
      </c>
    </row>
    <row r="1720" spans="1:4">
      <c r="A1720" s="279">
        <v>100678</v>
      </c>
      <c r="B1720" s="279" t="s">
        <v>1947</v>
      </c>
      <c r="C1720" s="279" t="s">
        <v>6</v>
      </c>
      <c r="D1720" s="280">
        <v>680.25</v>
      </c>
    </row>
    <row r="1721" spans="1:4">
      <c r="A1721" s="279">
        <v>100679</v>
      </c>
      <c r="B1721" s="279" t="s">
        <v>1948</v>
      </c>
      <c r="C1721" s="279" t="s">
        <v>6</v>
      </c>
      <c r="D1721" s="280">
        <v>591.87</v>
      </c>
    </row>
    <row r="1722" spans="1:4">
      <c r="A1722" s="279">
        <v>100680</v>
      </c>
      <c r="B1722" s="279" t="s">
        <v>1949</v>
      </c>
      <c r="C1722" s="279" t="s">
        <v>6</v>
      </c>
      <c r="D1722" s="280">
        <v>686.72</v>
      </c>
    </row>
    <row r="1723" spans="1:4">
      <c r="A1723" s="279">
        <v>100681</v>
      </c>
      <c r="B1723" s="279" t="s">
        <v>1950</v>
      </c>
      <c r="C1723" s="279" t="s">
        <v>6</v>
      </c>
      <c r="D1723" s="280">
        <v>709.22</v>
      </c>
    </row>
    <row r="1724" spans="1:4">
      <c r="A1724" s="279">
        <v>100682</v>
      </c>
      <c r="B1724" s="279" t="s">
        <v>1951</v>
      </c>
      <c r="C1724" s="279" t="s">
        <v>6</v>
      </c>
      <c r="D1724" s="280">
        <v>611.17999999999995</v>
      </c>
    </row>
    <row r="1725" spans="1:4">
      <c r="A1725" s="279">
        <v>100683</v>
      </c>
      <c r="B1725" s="279" t="s">
        <v>1952</v>
      </c>
      <c r="C1725" s="279" t="s">
        <v>6</v>
      </c>
      <c r="D1725" s="280">
        <v>748.17</v>
      </c>
    </row>
    <row r="1726" spans="1:4">
      <c r="A1726" s="279">
        <v>100684</v>
      </c>
      <c r="B1726" s="279" t="s">
        <v>1953</v>
      </c>
      <c r="C1726" s="279" t="s">
        <v>6</v>
      </c>
      <c r="D1726" s="280">
        <v>646.65</v>
      </c>
    </row>
    <row r="1727" spans="1:4">
      <c r="A1727" s="279">
        <v>100685</v>
      </c>
      <c r="B1727" s="279" t="s">
        <v>1954</v>
      </c>
      <c r="C1727" s="279" t="s">
        <v>6</v>
      </c>
      <c r="D1727" s="280">
        <v>785.25</v>
      </c>
    </row>
    <row r="1728" spans="1:4">
      <c r="A1728" s="279">
        <v>100686</v>
      </c>
      <c r="B1728" s="279" t="s">
        <v>1955</v>
      </c>
      <c r="C1728" s="279" t="s">
        <v>6</v>
      </c>
      <c r="D1728" s="280">
        <v>683.49</v>
      </c>
    </row>
    <row r="1729" spans="1:4">
      <c r="A1729" s="279">
        <v>100687</v>
      </c>
      <c r="B1729" s="279" t="s">
        <v>1956</v>
      </c>
      <c r="C1729" s="279" t="s">
        <v>6</v>
      </c>
      <c r="D1729" s="280">
        <v>688.3</v>
      </c>
    </row>
    <row r="1730" spans="1:4">
      <c r="A1730" s="279">
        <v>100688</v>
      </c>
      <c r="B1730" s="279" t="s">
        <v>1957</v>
      </c>
      <c r="C1730" s="279" t="s">
        <v>6</v>
      </c>
      <c r="D1730" s="280">
        <v>599.91999999999996</v>
      </c>
    </row>
    <row r="1731" spans="1:4">
      <c r="A1731" s="279">
        <v>100689</v>
      </c>
      <c r="B1731" s="279" t="s">
        <v>1958</v>
      </c>
      <c r="C1731" s="279" t="s">
        <v>6</v>
      </c>
      <c r="D1731" s="280">
        <v>753.53</v>
      </c>
    </row>
    <row r="1732" spans="1:4">
      <c r="A1732" s="279">
        <v>100690</v>
      </c>
      <c r="B1732" s="279" t="s">
        <v>1959</v>
      </c>
      <c r="C1732" s="279" t="s">
        <v>6</v>
      </c>
      <c r="D1732" s="280">
        <v>652.01</v>
      </c>
    </row>
    <row r="1733" spans="1:4">
      <c r="A1733" s="279">
        <v>100691</v>
      </c>
      <c r="B1733" s="279" t="s">
        <v>1960</v>
      </c>
      <c r="C1733" s="279" t="s">
        <v>6</v>
      </c>
      <c r="D1733" s="280">
        <v>992.88</v>
      </c>
    </row>
    <row r="1734" spans="1:4">
      <c r="A1734" s="279">
        <v>100692</v>
      </c>
      <c r="B1734" s="279" t="s">
        <v>1961</v>
      </c>
      <c r="C1734" s="279" t="s">
        <v>6</v>
      </c>
      <c r="D1734" s="280">
        <v>891.36</v>
      </c>
    </row>
    <row r="1735" spans="1:4">
      <c r="A1735" s="279">
        <v>100693</v>
      </c>
      <c r="B1735" s="279" t="s">
        <v>1962</v>
      </c>
      <c r="C1735" s="279" t="s">
        <v>6</v>
      </c>
      <c r="D1735" s="281">
        <v>1212.83</v>
      </c>
    </row>
    <row r="1736" spans="1:4">
      <c r="A1736" s="279">
        <v>100694</v>
      </c>
      <c r="B1736" s="279" t="s">
        <v>1963</v>
      </c>
      <c r="C1736" s="279" t="s">
        <v>6</v>
      </c>
      <c r="D1736" s="281">
        <v>1111.31</v>
      </c>
    </row>
    <row r="1737" spans="1:4">
      <c r="A1737" s="279">
        <v>100695</v>
      </c>
      <c r="B1737" s="279" t="s">
        <v>1964</v>
      </c>
      <c r="C1737" s="279" t="s">
        <v>6</v>
      </c>
      <c r="D1737" s="280">
        <v>38.72</v>
      </c>
    </row>
    <row r="1738" spans="1:4">
      <c r="A1738" s="279">
        <v>100696</v>
      </c>
      <c r="B1738" s="279" t="s">
        <v>1965</v>
      </c>
      <c r="C1738" s="279" t="s">
        <v>6</v>
      </c>
      <c r="D1738" s="280">
        <v>43.1</v>
      </c>
    </row>
    <row r="1739" spans="1:4">
      <c r="A1739" s="279">
        <v>100697</v>
      </c>
      <c r="B1739" s="279" t="s">
        <v>1966</v>
      </c>
      <c r="C1739" s="279" t="s">
        <v>6</v>
      </c>
      <c r="D1739" s="280">
        <v>47.5</v>
      </c>
    </row>
    <row r="1740" spans="1:4">
      <c r="A1740" s="279">
        <v>100698</v>
      </c>
      <c r="B1740" s="279" t="s">
        <v>1967</v>
      </c>
      <c r="C1740" s="279" t="s">
        <v>6</v>
      </c>
      <c r="D1740" s="280">
        <v>51.87</v>
      </c>
    </row>
    <row r="1741" spans="1:4">
      <c r="A1741" s="279">
        <v>100699</v>
      </c>
      <c r="B1741" s="279" t="s">
        <v>1968</v>
      </c>
      <c r="C1741" s="279" t="s">
        <v>6</v>
      </c>
      <c r="D1741" s="280">
        <v>61.74</v>
      </c>
    </row>
    <row r="1742" spans="1:4">
      <c r="A1742" s="279">
        <v>100700</v>
      </c>
      <c r="B1742" s="279" t="s">
        <v>1969</v>
      </c>
      <c r="C1742" s="279" t="s">
        <v>6</v>
      </c>
      <c r="D1742" s="280">
        <v>625.26</v>
      </c>
    </row>
    <row r="1743" spans="1:4">
      <c r="A1743" s="279">
        <v>100712</v>
      </c>
      <c r="B1743" s="279" t="s">
        <v>1970</v>
      </c>
      <c r="C1743" s="279" t="s">
        <v>6</v>
      </c>
      <c r="D1743" s="280">
        <v>588.67999999999995</v>
      </c>
    </row>
    <row r="1744" spans="1:4">
      <c r="A1744" s="279">
        <v>100665</v>
      </c>
      <c r="B1744" s="279" t="s">
        <v>1971</v>
      </c>
      <c r="C1744" s="279" t="s">
        <v>437</v>
      </c>
      <c r="D1744" s="280">
        <v>703.71</v>
      </c>
    </row>
    <row r="1745" spans="1:4">
      <c r="A1745" s="279">
        <v>100666</v>
      </c>
      <c r="B1745" s="279" t="s">
        <v>1972</v>
      </c>
      <c r="C1745" s="279" t="s">
        <v>437</v>
      </c>
      <c r="D1745" s="280">
        <v>556.48</v>
      </c>
    </row>
    <row r="1746" spans="1:4">
      <c r="A1746" s="279">
        <v>100667</v>
      </c>
      <c r="B1746" s="279" t="s">
        <v>1973</v>
      </c>
      <c r="C1746" s="279" t="s">
        <v>437</v>
      </c>
      <c r="D1746" s="280">
        <v>911.84</v>
      </c>
    </row>
    <row r="1747" spans="1:4">
      <c r="A1747" s="279">
        <v>100668</v>
      </c>
      <c r="B1747" s="279" t="s">
        <v>1974</v>
      </c>
      <c r="C1747" s="279" t="s">
        <v>437</v>
      </c>
      <c r="D1747" s="281">
        <v>1108.6099999999999</v>
      </c>
    </row>
    <row r="1748" spans="1:4">
      <c r="A1748" s="279">
        <v>100669</v>
      </c>
      <c r="B1748" s="279" t="s">
        <v>1975</v>
      </c>
      <c r="C1748" s="279" t="s">
        <v>437</v>
      </c>
      <c r="D1748" s="280">
        <v>650.30999999999995</v>
      </c>
    </row>
    <row r="1749" spans="1:4">
      <c r="A1749" s="279">
        <v>100670</v>
      </c>
      <c r="B1749" s="279" t="s">
        <v>1976</v>
      </c>
      <c r="C1749" s="279" t="s">
        <v>437</v>
      </c>
      <c r="D1749" s="280">
        <v>875.13</v>
      </c>
    </row>
    <row r="1750" spans="1:4">
      <c r="A1750" s="279">
        <v>100671</v>
      </c>
      <c r="B1750" s="279" t="s">
        <v>1977</v>
      </c>
      <c r="C1750" s="279" t="s">
        <v>437</v>
      </c>
      <c r="D1750" s="281">
        <v>1086.72</v>
      </c>
    </row>
    <row r="1751" spans="1:4">
      <c r="A1751" s="279">
        <v>100672</v>
      </c>
      <c r="B1751" s="279" t="s">
        <v>1978</v>
      </c>
      <c r="C1751" s="279" t="s">
        <v>437</v>
      </c>
      <c r="D1751" s="280">
        <v>700.71</v>
      </c>
    </row>
    <row r="1752" spans="1:4">
      <c r="A1752" s="279">
        <v>100701</v>
      </c>
      <c r="B1752" s="279" t="s">
        <v>1979</v>
      </c>
      <c r="C1752" s="279" t="s">
        <v>437</v>
      </c>
      <c r="D1752" s="280">
        <v>423.74</v>
      </c>
    </row>
    <row r="1753" spans="1:4">
      <c r="A1753" s="279">
        <v>94559</v>
      </c>
      <c r="B1753" s="279" t="s">
        <v>1980</v>
      </c>
      <c r="C1753" s="279" t="s">
        <v>437</v>
      </c>
      <c r="D1753" s="280">
        <v>537.83000000000004</v>
      </c>
    </row>
    <row r="1754" spans="1:4">
      <c r="A1754" s="279">
        <v>94560</v>
      </c>
      <c r="B1754" s="279" t="s">
        <v>1981</v>
      </c>
      <c r="C1754" s="279" t="s">
        <v>437</v>
      </c>
      <c r="D1754" s="280">
        <v>489.2</v>
      </c>
    </row>
    <row r="1755" spans="1:4">
      <c r="A1755" s="279">
        <v>94562</v>
      </c>
      <c r="B1755" s="279" t="s">
        <v>1982</v>
      </c>
      <c r="C1755" s="279" t="s">
        <v>437</v>
      </c>
      <c r="D1755" s="280">
        <v>513.30999999999995</v>
      </c>
    </row>
    <row r="1756" spans="1:4">
      <c r="A1756" s="279">
        <v>94563</v>
      </c>
      <c r="B1756" s="279" t="s">
        <v>1983</v>
      </c>
      <c r="C1756" s="279" t="s">
        <v>437</v>
      </c>
      <c r="D1756" s="280">
        <v>645.1</v>
      </c>
    </row>
    <row r="1757" spans="1:4">
      <c r="A1757" s="279">
        <v>94587</v>
      </c>
      <c r="B1757" s="279" t="s">
        <v>1984</v>
      </c>
      <c r="C1757" s="279" t="s">
        <v>41</v>
      </c>
      <c r="D1757" s="280">
        <v>52.86</v>
      </c>
    </row>
    <row r="1758" spans="1:4">
      <c r="A1758" s="279">
        <v>94588</v>
      </c>
      <c r="B1758" s="279" t="s">
        <v>1985</v>
      </c>
      <c r="C1758" s="279" t="s">
        <v>41</v>
      </c>
      <c r="D1758" s="280">
        <v>48.64</v>
      </c>
    </row>
    <row r="1759" spans="1:4">
      <c r="A1759" s="279">
        <v>99837</v>
      </c>
      <c r="B1759" s="279" t="s">
        <v>1986</v>
      </c>
      <c r="C1759" s="279" t="s">
        <v>41</v>
      </c>
      <c r="D1759" s="280">
        <v>492.75</v>
      </c>
    </row>
    <row r="1760" spans="1:4">
      <c r="A1760" s="279">
        <v>99839</v>
      </c>
      <c r="B1760" s="279" t="s">
        <v>1987</v>
      </c>
      <c r="C1760" s="279" t="s">
        <v>41</v>
      </c>
      <c r="D1760" s="280">
        <v>372.9</v>
      </c>
    </row>
    <row r="1761" spans="1:4">
      <c r="A1761" s="279">
        <v>99841</v>
      </c>
      <c r="B1761" s="279" t="s">
        <v>1988</v>
      </c>
      <c r="C1761" s="279" t="s">
        <v>41</v>
      </c>
      <c r="D1761" s="281">
        <v>1047.5</v>
      </c>
    </row>
    <row r="1762" spans="1:4">
      <c r="A1762" s="279">
        <v>99855</v>
      </c>
      <c r="B1762" s="279" t="s">
        <v>1989</v>
      </c>
      <c r="C1762" s="279" t="s">
        <v>41</v>
      </c>
      <c r="D1762" s="280">
        <v>88.31</v>
      </c>
    </row>
    <row r="1763" spans="1:4">
      <c r="A1763" s="279">
        <v>99857</v>
      </c>
      <c r="B1763" s="279" t="s">
        <v>1990</v>
      </c>
      <c r="C1763" s="279" t="s">
        <v>41</v>
      </c>
      <c r="D1763" s="280">
        <v>61.97</v>
      </c>
    </row>
    <row r="1764" spans="1:4">
      <c r="A1764" s="279">
        <v>99861</v>
      </c>
      <c r="B1764" s="279" t="s">
        <v>1991</v>
      </c>
      <c r="C1764" s="279" t="s">
        <v>437</v>
      </c>
      <c r="D1764" s="280">
        <v>438.47</v>
      </c>
    </row>
    <row r="1765" spans="1:4">
      <c r="A1765" s="279">
        <v>99862</v>
      </c>
      <c r="B1765" s="279" t="s">
        <v>1992</v>
      </c>
      <c r="C1765" s="279" t="s">
        <v>437</v>
      </c>
      <c r="D1765" s="280">
        <v>422.97</v>
      </c>
    </row>
    <row r="1766" spans="1:4">
      <c r="A1766" s="279">
        <v>90838</v>
      </c>
      <c r="B1766" s="279" t="s">
        <v>1993</v>
      </c>
      <c r="C1766" s="279" t="s">
        <v>6</v>
      </c>
      <c r="D1766" s="280">
        <v>948.34</v>
      </c>
    </row>
    <row r="1767" spans="1:4">
      <c r="A1767" s="279">
        <v>91338</v>
      </c>
      <c r="B1767" s="279" t="s">
        <v>1994</v>
      </c>
      <c r="C1767" s="279" t="s">
        <v>437</v>
      </c>
      <c r="D1767" s="280">
        <v>683.96</v>
      </c>
    </row>
    <row r="1768" spans="1:4">
      <c r="A1768" s="279">
        <v>91341</v>
      </c>
      <c r="B1768" s="279" t="s">
        <v>1995</v>
      </c>
      <c r="C1768" s="279" t="s">
        <v>437</v>
      </c>
      <c r="D1768" s="280">
        <v>509.41</v>
      </c>
    </row>
    <row r="1769" spans="1:4">
      <c r="A1769" s="279">
        <v>94805</v>
      </c>
      <c r="B1769" s="279" t="s">
        <v>1996</v>
      </c>
      <c r="C1769" s="279" t="s">
        <v>6</v>
      </c>
      <c r="D1769" s="280">
        <v>772.08</v>
      </c>
    </row>
    <row r="1770" spans="1:4">
      <c r="A1770" s="279">
        <v>94806</v>
      </c>
      <c r="B1770" s="279" t="s">
        <v>1997</v>
      </c>
      <c r="C1770" s="279" t="s">
        <v>6</v>
      </c>
      <c r="D1770" s="280">
        <v>455.25</v>
      </c>
    </row>
    <row r="1771" spans="1:4">
      <c r="A1771" s="279">
        <v>94807</v>
      </c>
      <c r="B1771" s="279" t="s">
        <v>1998</v>
      </c>
      <c r="C1771" s="279" t="s">
        <v>6</v>
      </c>
      <c r="D1771" s="280">
        <v>546.04</v>
      </c>
    </row>
    <row r="1772" spans="1:4">
      <c r="A1772" s="279">
        <v>100702</v>
      </c>
      <c r="B1772" s="279" t="s">
        <v>1999</v>
      </c>
      <c r="C1772" s="279" t="s">
        <v>437</v>
      </c>
      <c r="D1772" s="280">
        <v>400.37</v>
      </c>
    </row>
    <row r="1773" spans="1:4">
      <c r="A1773" s="279">
        <v>102188</v>
      </c>
      <c r="B1773" s="279" t="s">
        <v>36742</v>
      </c>
      <c r="C1773" s="279" t="s">
        <v>6</v>
      </c>
      <c r="D1773" s="280">
        <v>567.15</v>
      </c>
    </row>
    <row r="1774" spans="1:4">
      <c r="A1774" s="279">
        <v>102189</v>
      </c>
      <c r="B1774" s="279" t="s">
        <v>36743</v>
      </c>
      <c r="C1774" s="279" t="s">
        <v>6</v>
      </c>
      <c r="D1774" s="280">
        <v>153.12</v>
      </c>
    </row>
    <row r="1775" spans="1:4">
      <c r="A1775" s="279">
        <v>100703</v>
      </c>
      <c r="B1775" s="279" t="s">
        <v>2000</v>
      </c>
      <c r="C1775" s="279" t="s">
        <v>6</v>
      </c>
      <c r="D1775" s="280">
        <v>23.91</v>
      </c>
    </row>
    <row r="1776" spans="1:4">
      <c r="A1776" s="279">
        <v>100704</v>
      </c>
      <c r="B1776" s="279" t="s">
        <v>2001</v>
      </c>
      <c r="C1776" s="279" t="s">
        <v>6</v>
      </c>
      <c r="D1776" s="280">
        <v>51.5</v>
      </c>
    </row>
    <row r="1777" spans="1:4">
      <c r="A1777" s="279">
        <v>100705</v>
      </c>
      <c r="B1777" s="279" t="s">
        <v>2002</v>
      </c>
      <c r="C1777" s="279" t="s">
        <v>6</v>
      </c>
      <c r="D1777" s="280">
        <v>57.91</v>
      </c>
    </row>
    <row r="1778" spans="1:4">
      <c r="A1778" s="279">
        <v>100706</v>
      </c>
      <c r="B1778" s="279" t="s">
        <v>2003</v>
      </c>
      <c r="C1778" s="279" t="s">
        <v>6</v>
      </c>
      <c r="D1778" s="280">
        <v>49.92</v>
      </c>
    </row>
    <row r="1779" spans="1:4">
      <c r="A1779" s="279">
        <v>100707</v>
      </c>
      <c r="B1779" s="279" t="s">
        <v>2004</v>
      </c>
      <c r="C1779" s="279" t="s">
        <v>6</v>
      </c>
      <c r="D1779" s="280">
        <v>108.94</v>
      </c>
    </row>
    <row r="1780" spans="1:4">
      <c r="A1780" s="279">
        <v>100708</v>
      </c>
      <c r="B1780" s="279" t="s">
        <v>2005</v>
      </c>
      <c r="C1780" s="279" t="s">
        <v>6</v>
      </c>
      <c r="D1780" s="280">
        <v>137.16</v>
      </c>
    </row>
    <row r="1781" spans="1:4">
      <c r="A1781" s="279">
        <v>100709</v>
      </c>
      <c r="B1781" s="279" t="s">
        <v>2006</v>
      </c>
      <c r="C1781" s="279" t="s">
        <v>6</v>
      </c>
      <c r="D1781" s="280">
        <v>28.88</v>
      </c>
    </row>
    <row r="1782" spans="1:4">
      <c r="A1782" s="279">
        <v>100710</v>
      </c>
      <c r="B1782" s="279" t="s">
        <v>2007</v>
      </c>
      <c r="C1782" s="279" t="s">
        <v>6</v>
      </c>
      <c r="D1782" s="280">
        <v>66.72</v>
      </c>
    </row>
    <row r="1783" spans="1:4">
      <c r="A1783" s="279">
        <v>102151</v>
      </c>
      <c r="B1783" s="279" t="s">
        <v>36744</v>
      </c>
      <c r="C1783" s="279" t="s">
        <v>437</v>
      </c>
      <c r="D1783" s="280">
        <v>150.51</v>
      </c>
    </row>
    <row r="1784" spans="1:4">
      <c r="A1784" s="279">
        <v>102152</v>
      </c>
      <c r="B1784" s="279" t="s">
        <v>36745</v>
      </c>
      <c r="C1784" s="279" t="s">
        <v>437</v>
      </c>
      <c r="D1784" s="280">
        <v>190.5</v>
      </c>
    </row>
    <row r="1785" spans="1:4">
      <c r="A1785" s="279">
        <v>102153</v>
      </c>
      <c r="B1785" s="279" t="s">
        <v>36746</v>
      </c>
      <c r="C1785" s="279" t="s">
        <v>437</v>
      </c>
      <c r="D1785" s="280">
        <v>243.84</v>
      </c>
    </row>
    <row r="1786" spans="1:4">
      <c r="A1786" s="279">
        <v>102154</v>
      </c>
      <c r="B1786" s="279" t="s">
        <v>36747</v>
      </c>
      <c r="C1786" s="279" t="s">
        <v>437</v>
      </c>
      <c r="D1786" s="280">
        <v>211.22</v>
      </c>
    </row>
    <row r="1787" spans="1:4">
      <c r="A1787" s="279">
        <v>102155</v>
      </c>
      <c r="B1787" s="279" t="s">
        <v>36748</v>
      </c>
      <c r="C1787" s="279" t="s">
        <v>437</v>
      </c>
      <c r="D1787" s="280">
        <v>254.84</v>
      </c>
    </row>
    <row r="1788" spans="1:4">
      <c r="A1788" s="279">
        <v>102156</v>
      </c>
      <c r="B1788" s="279" t="s">
        <v>36749</v>
      </c>
      <c r="C1788" s="279" t="s">
        <v>437</v>
      </c>
      <c r="D1788" s="280">
        <v>245.52</v>
      </c>
    </row>
    <row r="1789" spans="1:4">
      <c r="A1789" s="279">
        <v>102157</v>
      </c>
      <c r="B1789" s="279" t="s">
        <v>36750</v>
      </c>
      <c r="C1789" s="279" t="s">
        <v>437</v>
      </c>
      <c r="D1789" s="280">
        <v>338.86</v>
      </c>
    </row>
    <row r="1790" spans="1:4">
      <c r="A1790" s="279">
        <v>102158</v>
      </c>
      <c r="B1790" s="279" t="s">
        <v>36751</v>
      </c>
      <c r="C1790" s="279" t="s">
        <v>437</v>
      </c>
      <c r="D1790" s="280">
        <v>344.66</v>
      </c>
    </row>
    <row r="1791" spans="1:4">
      <c r="A1791" s="279">
        <v>102159</v>
      </c>
      <c r="B1791" s="279" t="s">
        <v>36752</v>
      </c>
      <c r="C1791" s="279" t="s">
        <v>437</v>
      </c>
      <c r="D1791" s="280">
        <v>412.24</v>
      </c>
    </row>
    <row r="1792" spans="1:4">
      <c r="A1792" s="279">
        <v>102160</v>
      </c>
      <c r="B1792" s="279" t="s">
        <v>36753</v>
      </c>
      <c r="C1792" s="279" t="s">
        <v>437</v>
      </c>
      <c r="D1792" s="280">
        <v>163.84</v>
      </c>
    </row>
    <row r="1793" spans="1:4">
      <c r="A1793" s="279">
        <v>102161</v>
      </c>
      <c r="B1793" s="279" t="s">
        <v>36754</v>
      </c>
      <c r="C1793" s="279" t="s">
        <v>437</v>
      </c>
      <c r="D1793" s="280">
        <v>218.04</v>
      </c>
    </row>
    <row r="1794" spans="1:4">
      <c r="A1794" s="279">
        <v>102162</v>
      </c>
      <c r="B1794" s="279" t="s">
        <v>36755</v>
      </c>
      <c r="C1794" s="279" t="s">
        <v>437</v>
      </c>
      <c r="D1794" s="280">
        <v>258.02999999999997</v>
      </c>
    </row>
    <row r="1795" spans="1:4">
      <c r="A1795" s="279">
        <v>102163</v>
      </c>
      <c r="B1795" s="279" t="s">
        <v>36756</v>
      </c>
      <c r="C1795" s="279" t="s">
        <v>437</v>
      </c>
      <c r="D1795" s="280">
        <v>311.37</v>
      </c>
    </row>
    <row r="1796" spans="1:4">
      <c r="A1796" s="279">
        <v>102164</v>
      </c>
      <c r="B1796" s="279" t="s">
        <v>36757</v>
      </c>
      <c r="C1796" s="279" t="s">
        <v>437</v>
      </c>
      <c r="D1796" s="280">
        <v>266.36</v>
      </c>
    </row>
    <row r="1797" spans="1:4">
      <c r="A1797" s="279">
        <v>102165</v>
      </c>
      <c r="B1797" s="279" t="s">
        <v>36758</v>
      </c>
      <c r="C1797" s="279" t="s">
        <v>437</v>
      </c>
      <c r="D1797" s="280">
        <v>309.98</v>
      </c>
    </row>
    <row r="1798" spans="1:4">
      <c r="A1798" s="279">
        <v>102166</v>
      </c>
      <c r="B1798" s="279" t="s">
        <v>36759</v>
      </c>
      <c r="C1798" s="279" t="s">
        <v>437</v>
      </c>
      <c r="D1798" s="280">
        <v>288.2</v>
      </c>
    </row>
    <row r="1799" spans="1:4">
      <c r="A1799" s="279">
        <v>102167</v>
      </c>
      <c r="B1799" s="279" t="s">
        <v>36760</v>
      </c>
      <c r="C1799" s="279" t="s">
        <v>437</v>
      </c>
      <c r="D1799" s="280">
        <v>381.54</v>
      </c>
    </row>
    <row r="1800" spans="1:4">
      <c r="A1800" s="279">
        <v>102168</v>
      </c>
      <c r="B1800" s="279" t="s">
        <v>36761</v>
      </c>
      <c r="C1800" s="279" t="s">
        <v>437</v>
      </c>
      <c r="D1800" s="280">
        <v>376.3</v>
      </c>
    </row>
    <row r="1801" spans="1:4">
      <c r="A1801" s="279">
        <v>102169</v>
      </c>
      <c r="B1801" s="279" t="s">
        <v>36762</v>
      </c>
      <c r="C1801" s="279" t="s">
        <v>437</v>
      </c>
      <c r="D1801" s="280">
        <v>439.79</v>
      </c>
    </row>
    <row r="1802" spans="1:4">
      <c r="A1802" s="279">
        <v>102170</v>
      </c>
      <c r="B1802" s="279" t="s">
        <v>36763</v>
      </c>
      <c r="C1802" s="279" t="s">
        <v>437</v>
      </c>
      <c r="D1802" s="280">
        <v>231.37</v>
      </c>
    </row>
    <row r="1803" spans="1:4">
      <c r="A1803" s="279">
        <v>102171</v>
      </c>
      <c r="B1803" s="279" t="s">
        <v>36764</v>
      </c>
      <c r="C1803" s="279" t="s">
        <v>437</v>
      </c>
      <c r="D1803" s="280">
        <v>479.69</v>
      </c>
    </row>
    <row r="1804" spans="1:4">
      <c r="A1804" s="279">
        <v>102172</v>
      </c>
      <c r="B1804" s="279" t="s">
        <v>36765</v>
      </c>
      <c r="C1804" s="279" t="s">
        <v>437</v>
      </c>
      <c r="D1804" s="280">
        <v>474.87</v>
      </c>
    </row>
    <row r="1805" spans="1:4">
      <c r="A1805" s="279">
        <v>102176</v>
      </c>
      <c r="B1805" s="279" t="s">
        <v>36766</v>
      </c>
      <c r="C1805" s="279" t="s">
        <v>437</v>
      </c>
      <c r="D1805" s="280">
        <v>883.94</v>
      </c>
    </row>
    <row r="1806" spans="1:4">
      <c r="A1806" s="279">
        <v>102177</v>
      </c>
      <c r="B1806" s="279" t="s">
        <v>36767</v>
      </c>
      <c r="C1806" s="279" t="s">
        <v>437</v>
      </c>
      <c r="D1806" s="281">
        <v>1837.97</v>
      </c>
    </row>
    <row r="1807" spans="1:4">
      <c r="A1807" s="279">
        <v>102178</v>
      </c>
      <c r="B1807" s="279" t="s">
        <v>36768</v>
      </c>
      <c r="C1807" s="279" t="s">
        <v>437</v>
      </c>
      <c r="D1807" s="281">
        <v>2120.9899999999998</v>
      </c>
    </row>
    <row r="1808" spans="1:4">
      <c r="A1808" s="279">
        <v>102179</v>
      </c>
      <c r="B1808" s="279" t="s">
        <v>36769</v>
      </c>
      <c r="C1808" s="279" t="s">
        <v>437</v>
      </c>
      <c r="D1808" s="280">
        <v>301.17</v>
      </c>
    </row>
    <row r="1809" spans="1:4">
      <c r="A1809" s="279">
        <v>102180</v>
      </c>
      <c r="B1809" s="279" t="s">
        <v>36770</v>
      </c>
      <c r="C1809" s="279" t="s">
        <v>437</v>
      </c>
      <c r="D1809" s="280">
        <v>356.02</v>
      </c>
    </row>
    <row r="1810" spans="1:4">
      <c r="A1810" s="279">
        <v>102181</v>
      </c>
      <c r="B1810" s="279" t="s">
        <v>36771</v>
      </c>
      <c r="C1810" s="279" t="s">
        <v>437</v>
      </c>
      <c r="D1810" s="280">
        <v>429.48</v>
      </c>
    </row>
    <row r="1811" spans="1:4">
      <c r="A1811" s="279">
        <v>102182</v>
      </c>
      <c r="B1811" s="279" t="s">
        <v>36772</v>
      </c>
      <c r="C1811" s="279" t="s">
        <v>6</v>
      </c>
      <c r="D1811" s="280">
        <v>868.44</v>
      </c>
    </row>
    <row r="1812" spans="1:4">
      <c r="A1812" s="279">
        <v>102183</v>
      </c>
      <c r="B1812" s="279" t="s">
        <v>36773</v>
      </c>
      <c r="C1812" s="279" t="s">
        <v>6</v>
      </c>
      <c r="D1812" s="281">
        <v>1744.3</v>
      </c>
    </row>
    <row r="1813" spans="1:4">
      <c r="A1813" s="279">
        <v>102184</v>
      </c>
      <c r="B1813" s="279" t="s">
        <v>36774</v>
      </c>
      <c r="C1813" s="279" t="s">
        <v>6</v>
      </c>
      <c r="D1813" s="281">
        <v>1421.79</v>
      </c>
    </row>
    <row r="1814" spans="1:4">
      <c r="A1814" s="279">
        <v>102185</v>
      </c>
      <c r="B1814" s="279" t="s">
        <v>36775</v>
      </c>
      <c r="C1814" s="279" t="s">
        <v>6</v>
      </c>
      <c r="D1814" s="281">
        <v>2850.82</v>
      </c>
    </row>
    <row r="1815" spans="1:4">
      <c r="A1815" s="279">
        <v>102190</v>
      </c>
      <c r="B1815" s="279" t="s">
        <v>36776</v>
      </c>
      <c r="C1815" s="279" t="s">
        <v>437</v>
      </c>
      <c r="D1815" s="280">
        <v>11.4</v>
      </c>
    </row>
    <row r="1816" spans="1:4">
      <c r="A1816" s="279">
        <v>102191</v>
      </c>
      <c r="B1816" s="279" t="s">
        <v>36777</v>
      </c>
      <c r="C1816" s="279" t="s">
        <v>437</v>
      </c>
      <c r="D1816" s="280">
        <v>13.84</v>
      </c>
    </row>
    <row r="1817" spans="1:4">
      <c r="A1817" s="279">
        <v>102192</v>
      </c>
      <c r="B1817" s="279" t="s">
        <v>36778</v>
      </c>
      <c r="C1817" s="279" t="s">
        <v>437</v>
      </c>
      <c r="D1817" s="280">
        <v>9.8800000000000008</v>
      </c>
    </row>
    <row r="1818" spans="1:4">
      <c r="A1818" s="279">
        <v>94569</v>
      </c>
      <c r="B1818" s="279" t="s">
        <v>2008</v>
      </c>
      <c r="C1818" s="279" t="s">
        <v>437</v>
      </c>
      <c r="D1818" s="280">
        <v>585.03</v>
      </c>
    </row>
    <row r="1819" spans="1:4">
      <c r="A1819" s="279">
        <v>94570</v>
      </c>
      <c r="B1819" s="279" t="s">
        <v>2009</v>
      </c>
      <c r="C1819" s="279" t="s">
        <v>437</v>
      </c>
      <c r="D1819" s="280">
        <v>374.4</v>
      </c>
    </row>
    <row r="1820" spans="1:4">
      <c r="A1820" s="279">
        <v>94572</v>
      </c>
      <c r="B1820" s="279" t="s">
        <v>2010</v>
      </c>
      <c r="C1820" s="279" t="s">
        <v>437</v>
      </c>
      <c r="D1820" s="280">
        <v>563.41999999999996</v>
      </c>
    </row>
    <row r="1821" spans="1:4">
      <c r="A1821" s="279">
        <v>94573</v>
      </c>
      <c r="B1821" s="279" t="s">
        <v>2011</v>
      </c>
      <c r="C1821" s="279" t="s">
        <v>437</v>
      </c>
      <c r="D1821" s="280">
        <v>428.86</v>
      </c>
    </row>
    <row r="1822" spans="1:4">
      <c r="A1822" s="279">
        <v>94580</v>
      </c>
      <c r="B1822" s="279" t="s">
        <v>2012</v>
      </c>
      <c r="C1822" s="279" t="s">
        <v>437</v>
      </c>
      <c r="D1822" s="280">
        <v>633.92999999999995</v>
      </c>
    </row>
    <row r="1823" spans="1:4">
      <c r="A1823" s="279">
        <v>100674</v>
      </c>
      <c r="B1823" s="279" t="s">
        <v>2013</v>
      </c>
      <c r="C1823" s="279" t="s">
        <v>437</v>
      </c>
      <c r="D1823" s="280">
        <v>409.92</v>
      </c>
    </row>
    <row r="1824" spans="1:4">
      <c r="A1824" s="279">
        <v>101096</v>
      </c>
      <c r="B1824" s="279" t="s">
        <v>2014</v>
      </c>
      <c r="C1824" s="279" t="s">
        <v>1517</v>
      </c>
      <c r="D1824" s="280">
        <v>967.07</v>
      </c>
    </row>
    <row r="1825" spans="1:4">
      <c r="A1825" s="279">
        <v>101097</v>
      </c>
      <c r="B1825" s="279" t="s">
        <v>2015</v>
      </c>
      <c r="C1825" s="279" t="s">
        <v>1517</v>
      </c>
      <c r="D1825" s="280">
        <v>922.26</v>
      </c>
    </row>
    <row r="1826" spans="1:4">
      <c r="A1826" s="279">
        <v>101098</v>
      </c>
      <c r="B1826" s="279" t="s">
        <v>2016</v>
      </c>
      <c r="C1826" s="279" t="s">
        <v>1517</v>
      </c>
      <c r="D1826" s="280">
        <v>865.79</v>
      </c>
    </row>
    <row r="1827" spans="1:4">
      <c r="A1827" s="279">
        <v>101099</v>
      </c>
      <c r="B1827" s="279" t="s">
        <v>2017</v>
      </c>
      <c r="C1827" s="279" t="s">
        <v>1517</v>
      </c>
      <c r="D1827" s="280">
        <v>795.64</v>
      </c>
    </row>
    <row r="1828" spans="1:4">
      <c r="A1828" s="279">
        <v>101100</v>
      </c>
      <c r="B1828" s="279" t="s">
        <v>2018</v>
      </c>
      <c r="C1828" s="279" t="s">
        <v>1517</v>
      </c>
      <c r="D1828" s="280">
        <v>742.07</v>
      </c>
    </row>
    <row r="1829" spans="1:4">
      <c r="A1829" s="279">
        <v>101101</v>
      </c>
      <c r="B1829" s="279" t="s">
        <v>2019</v>
      </c>
      <c r="C1829" s="279" t="s">
        <v>1517</v>
      </c>
      <c r="D1829" s="280">
        <v>728.15</v>
      </c>
    </row>
    <row r="1830" spans="1:4">
      <c r="A1830" s="279">
        <v>101102</v>
      </c>
      <c r="B1830" s="279" t="s">
        <v>2020</v>
      </c>
      <c r="C1830" s="279" t="s">
        <v>1517</v>
      </c>
      <c r="D1830" s="280">
        <v>714.27</v>
      </c>
    </row>
    <row r="1831" spans="1:4">
      <c r="A1831" s="279">
        <v>101103</v>
      </c>
      <c r="B1831" s="279" t="s">
        <v>2021</v>
      </c>
      <c r="C1831" s="279" t="s">
        <v>1517</v>
      </c>
      <c r="D1831" s="280">
        <v>671.75</v>
      </c>
    </row>
    <row r="1832" spans="1:4">
      <c r="A1832" s="279">
        <v>101104</v>
      </c>
      <c r="B1832" s="279" t="s">
        <v>2022</v>
      </c>
      <c r="C1832" s="279" t="s">
        <v>1517</v>
      </c>
      <c r="D1832" s="280">
        <v>956.25</v>
      </c>
    </row>
    <row r="1833" spans="1:4">
      <c r="A1833" s="279">
        <v>101105</v>
      </c>
      <c r="B1833" s="279" t="s">
        <v>2023</v>
      </c>
      <c r="C1833" s="279" t="s">
        <v>1517</v>
      </c>
      <c r="D1833" s="280">
        <v>911.74</v>
      </c>
    </row>
    <row r="1834" spans="1:4">
      <c r="A1834" s="279">
        <v>101106</v>
      </c>
      <c r="B1834" s="279" t="s">
        <v>2024</v>
      </c>
      <c r="C1834" s="279" t="s">
        <v>1517</v>
      </c>
      <c r="D1834" s="280">
        <v>856.03</v>
      </c>
    </row>
    <row r="1835" spans="1:4">
      <c r="A1835" s="279">
        <v>101107</v>
      </c>
      <c r="B1835" s="279" t="s">
        <v>2025</v>
      </c>
      <c r="C1835" s="279" t="s">
        <v>1517</v>
      </c>
      <c r="D1835" s="280">
        <v>786.48</v>
      </c>
    </row>
    <row r="1836" spans="1:4">
      <c r="A1836" s="279">
        <v>101108</v>
      </c>
      <c r="B1836" s="279" t="s">
        <v>2026</v>
      </c>
      <c r="C1836" s="279" t="s">
        <v>1517</v>
      </c>
      <c r="D1836" s="280">
        <v>727.32</v>
      </c>
    </row>
    <row r="1837" spans="1:4">
      <c r="A1837" s="279">
        <v>101109</v>
      </c>
      <c r="B1837" s="279" t="s">
        <v>2027</v>
      </c>
      <c r="C1837" s="279" t="s">
        <v>1517</v>
      </c>
      <c r="D1837" s="280">
        <v>713.91</v>
      </c>
    </row>
    <row r="1838" spans="1:4">
      <c r="A1838" s="279">
        <v>101110</v>
      </c>
      <c r="B1838" s="279" t="s">
        <v>2028</v>
      </c>
      <c r="C1838" s="279" t="s">
        <v>1517</v>
      </c>
      <c r="D1838" s="280">
        <v>701.23</v>
      </c>
    </row>
    <row r="1839" spans="1:4">
      <c r="A1839" s="279">
        <v>101111</v>
      </c>
      <c r="B1839" s="279" t="s">
        <v>2029</v>
      </c>
      <c r="C1839" s="279" t="s">
        <v>1517</v>
      </c>
      <c r="D1839" s="280">
        <v>659.76</v>
      </c>
    </row>
    <row r="1840" spans="1:4">
      <c r="A1840" s="279">
        <v>101112</v>
      </c>
      <c r="B1840" s="279" t="s">
        <v>2030</v>
      </c>
      <c r="C1840" s="279" t="s">
        <v>1517</v>
      </c>
      <c r="D1840" s="280">
        <v>681.99</v>
      </c>
    </row>
    <row r="1841" spans="1:4">
      <c r="A1841" s="279">
        <v>101113</v>
      </c>
      <c r="B1841" s="279" t="s">
        <v>2031</v>
      </c>
      <c r="C1841" s="279" t="s">
        <v>1517</v>
      </c>
      <c r="D1841" s="280">
        <v>673.94</v>
      </c>
    </row>
    <row r="1842" spans="1:4">
      <c r="A1842" s="279">
        <v>95601</v>
      </c>
      <c r="B1842" s="279" t="s">
        <v>2032</v>
      </c>
      <c r="C1842" s="279" t="s">
        <v>6</v>
      </c>
      <c r="D1842" s="280">
        <v>17.95</v>
      </c>
    </row>
    <row r="1843" spans="1:4">
      <c r="A1843" s="279">
        <v>95602</v>
      </c>
      <c r="B1843" s="279" t="s">
        <v>2033</v>
      </c>
      <c r="C1843" s="279" t="s">
        <v>6</v>
      </c>
      <c r="D1843" s="280">
        <v>22.88</v>
      </c>
    </row>
    <row r="1844" spans="1:4">
      <c r="A1844" s="279">
        <v>95603</v>
      </c>
      <c r="B1844" s="279" t="s">
        <v>2034</v>
      </c>
      <c r="C1844" s="279" t="s">
        <v>6</v>
      </c>
      <c r="D1844" s="280">
        <v>30.03</v>
      </c>
    </row>
    <row r="1845" spans="1:4">
      <c r="A1845" s="279">
        <v>95604</v>
      </c>
      <c r="B1845" s="279" t="s">
        <v>2035</v>
      </c>
      <c r="C1845" s="279" t="s">
        <v>6</v>
      </c>
      <c r="D1845" s="280">
        <v>39.53</v>
      </c>
    </row>
    <row r="1846" spans="1:4">
      <c r="A1846" s="279">
        <v>95605</v>
      </c>
      <c r="B1846" s="279" t="s">
        <v>2036</v>
      </c>
      <c r="C1846" s="279" t="s">
        <v>6</v>
      </c>
      <c r="D1846" s="280">
        <v>61.98</v>
      </c>
    </row>
    <row r="1847" spans="1:4">
      <c r="A1847" s="279">
        <v>95607</v>
      </c>
      <c r="B1847" s="279" t="s">
        <v>2037</v>
      </c>
      <c r="C1847" s="279" t="s">
        <v>6</v>
      </c>
      <c r="D1847" s="280">
        <v>5.19</v>
      </c>
    </row>
    <row r="1848" spans="1:4">
      <c r="A1848" s="279">
        <v>95608</v>
      </c>
      <c r="B1848" s="279" t="s">
        <v>2038</v>
      </c>
      <c r="C1848" s="279" t="s">
        <v>6</v>
      </c>
      <c r="D1848" s="280">
        <v>5.99</v>
      </c>
    </row>
    <row r="1849" spans="1:4">
      <c r="A1849" s="279">
        <v>95609</v>
      </c>
      <c r="B1849" s="279" t="s">
        <v>2039</v>
      </c>
      <c r="C1849" s="279" t="s">
        <v>6</v>
      </c>
      <c r="D1849" s="280">
        <v>6.68</v>
      </c>
    </row>
    <row r="1850" spans="1:4">
      <c r="A1850" s="279">
        <v>100651</v>
      </c>
      <c r="B1850" s="279" t="s">
        <v>2040</v>
      </c>
      <c r="C1850" s="279" t="s">
        <v>41</v>
      </c>
      <c r="D1850" s="280">
        <v>102.31</v>
      </c>
    </row>
    <row r="1851" spans="1:4">
      <c r="A1851" s="279">
        <v>100652</v>
      </c>
      <c r="B1851" s="279" t="s">
        <v>2041</v>
      </c>
      <c r="C1851" s="279" t="s">
        <v>41</v>
      </c>
      <c r="D1851" s="280">
        <v>198.37</v>
      </c>
    </row>
    <row r="1852" spans="1:4">
      <c r="A1852" s="279">
        <v>100653</v>
      </c>
      <c r="B1852" s="279" t="s">
        <v>2042</v>
      </c>
      <c r="C1852" s="279" t="s">
        <v>41</v>
      </c>
      <c r="D1852" s="280">
        <v>334.13</v>
      </c>
    </row>
    <row r="1853" spans="1:4">
      <c r="A1853" s="279">
        <v>100654</v>
      </c>
      <c r="B1853" s="279" t="s">
        <v>2043</v>
      </c>
      <c r="C1853" s="279" t="s">
        <v>41</v>
      </c>
      <c r="D1853" s="280">
        <v>458.62</v>
      </c>
    </row>
    <row r="1854" spans="1:4">
      <c r="A1854" s="279">
        <v>100655</v>
      </c>
      <c r="B1854" s="279" t="s">
        <v>2044</v>
      </c>
      <c r="C1854" s="279" t="s">
        <v>41</v>
      </c>
      <c r="D1854" s="280">
        <v>529.02</v>
      </c>
    </row>
    <row r="1855" spans="1:4">
      <c r="A1855" s="279">
        <v>100656</v>
      </c>
      <c r="B1855" s="279" t="s">
        <v>2045</v>
      </c>
      <c r="C1855" s="279" t="s">
        <v>41</v>
      </c>
      <c r="D1855" s="280">
        <v>70.8</v>
      </c>
    </row>
    <row r="1856" spans="1:4">
      <c r="A1856" s="279">
        <v>100657</v>
      </c>
      <c r="B1856" s="279" t="s">
        <v>2046</v>
      </c>
      <c r="C1856" s="279" t="s">
        <v>41</v>
      </c>
      <c r="D1856" s="280">
        <v>90.84</v>
      </c>
    </row>
    <row r="1857" spans="1:4">
      <c r="A1857" s="279">
        <v>100658</v>
      </c>
      <c r="B1857" s="279" t="s">
        <v>2047</v>
      </c>
      <c r="C1857" s="279" t="s">
        <v>41</v>
      </c>
      <c r="D1857" s="280">
        <v>206.65</v>
      </c>
    </row>
    <row r="1858" spans="1:4">
      <c r="A1858" s="279">
        <v>100889</v>
      </c>
      <c r="B1858" s="279" t="s">
        <v>2048</v>
      </c>
      <c r="C1858" s="279" t="s">
        <v>1474</v>
      </c>
      <c r="D1858" s="280">
        <v>12.34</v>
      </c>
    </row>
    <row r="1859" spans="1:4">
      <c r="A1859" s="279">
        <v>100890</v>
      </c>
      <c r="B1859" s="279" t="s">
        <v>2049</v>
      </c>
      <c r="C1859" s="279" t="s">
        <v>1474</v>
      </c>
      <c r="D1859" s="280">
        <v>12.22</v>
      </c>
    </row>
    <row r="1860" spans="1:4">
      <c r="A1860" s="279">
        <v>100892</v>
      </c>
      <c r="B1860" s="279" t="s">
        <v>2050</v>
      </c>
      <c r="C1860" s="279" t="s">
        <v>1474</v>
      </c>
      <c r="D1860" s="280">
        <v>11.68</v>
      </c>
    </row>
    <row r="1861" spans="1:4">
      <c r="A1861" s="279">
        <v>100893</v>
      </c>
      <c r="B1861" s="279" t="s">
        <v>2051</v>
      </c>
      <c r="C1861" s="279" t="s">
        <v>1474</v>
      </c>
      <c r="D1861" s="280">
        <v>11.54</v>
      </c>
    </row>
    <row r="1862" spans="1:4">
      <c r="A1862" s="279">
        <v>100894</v>
      </c>
      <c r="B1862" s="279" t="s">
        <v>2052</v>
      </c>
      <c r="C1862" s="279" t="s">
        <v>1474</v>
      </c>
      <c r="D1862" s="280">
        <v>11.46</v>
      </c>
    </row>
    <row r="1863" spans="1:4">
      <c r="A1863" s="279">
        <v>100896</v>
      </c>
      <c r="B1863" s="279" t="s">
        <v>2053</v>
      </c>
      <c r="C1863" s="279" t="s">
        <v>41</v>
      </c>
      <c r="D1863" s="280">
        <v>45.28</v>
      </c>
    </row>
    <row r="1864" spans="1:4">
      <c r="A1864" s="279">
        <v>100897</v>
      </c>
      <c r="B1864" s="279" t="s">
        <v>2054</v>
      </c>
      <c r="C1864" s="279" t="s">
        <v>41</v>
      </c>
      <c r="D1864" s="280">
        <v>89.4</v>
      </c>
    </row>
    <row r="1865" spans="1:4">
      <c r="A1865" s="279">
        <v>100898</v>
      </c>
      <c r="B1865" s="279" t="s">
        <v>2055</v>
      </c>
      <c r="C1865" s="279" t="s">
        <v>41</v>
      </c>
      <c r="D1865" s="280">
        <v>174.62</v>
      </c>
    </row>
    <row r="1866" spans="1:4">
      <c r="A1866" s="279">
        <v>100899</v>
      </c>
      <c r="B1866" s="279" t="s">
        <v>2056</v>
      </c>
      <c r="C1866" s="279" t="s">
        <v>41</v>
      </c>
      <c r="D1866" s="280">
        <v>60.83</v>
      </c>
    </row>
    <row r="1867" spans="1:4">
      <c r="A1867" s="279">
        <v>100900</v>
      </c>
      <c r="B1867" s="279" t="s">
        <v>2057</v>
      </c>
      <c r="C1867" s="279" t="s">
        <v>41</v>
      </c>
      <c r="D1867" s="280">
        <v>200.11</v>
      </c>
    </row>
    <row r="1868" spans="1:4">
      <c r="A1868" s="279">
        <v>100929</v>
      </c>
      <c r="B1868" s="279" t="s">
        <v>2058</v>
      </c>
      <c r="C1868" s="279" t="s">
        <v>41</v>
      </c>
      <c r="D1868" s="280">
        <v>216.46</v>
      </c>
    </row>
    <row r="1869" spans="1:4">
      <c r="A1869" s="279">
        <v>100930</v>
      </c>
      <c r="B1869" s="279" t="s">
        <v>2059</v>
      </c>
      <c r="C1869" s="279" t="s">
        <v>41</v>
      </c>
      <c r="D1869" s="280">
        <v>318.10000000000002</v>
      </c>
    </row>
    <row r="1870" spans="1:4">
      <c r="A1870" s="279">
        <v>100931</v>
      </c>
      <c r="B1870" s="279" t="s">
        <v>2060</v>
      </c>
      <c r="C1870" s="279" t="s">
        <v>41</v>
      </c>
      <c r="D1870" s="280">
        <v>401.61</v>
      </c>
    </row>
    <row r="1871" spans="1:4">
      <c r="A1871" s="279">
        <v>100932</v>
      </c>
      <c r="B1871" s="279" t="s">
        <v>2061</v>
      </c>
      <c r="C1871" s="279" t="s">
        <v>41</v>
      </c>
      <c r="D1871" s="280">
        <v>544.73</v>
      </c>
    </row>
    <row r="1872" spans="1:4">
      <c r="A1872" s="279">
        <v>100933</v>
      </c>
      <c r="B1872" s="279" t="s">
        <v>2062</v>
      </c>
      <c r="C1872" s="279" t="s">
        <v>41</v>
      </c>
      <c r="D1872" s="280">
        <v>266.31</v>
      </c>
    </row>
    <row r="1873" spans="1:4">
      <c r="A1873" s="279">
        <v>100934</v>
      </c>
      <c r="B1873" s="279" t="s">
        <v>2063</v>
      </c>
      <c r="C1873" s="279" t="s">
        <v>41</v>
      </c>
      <c r="D1873" s="280">
        <v>380.41</v>
      </c>
    </row>
    <row r="1874" spans="1:4">
      <c r="A1874" s="279">
        <v>100935</v>
      </c>
      <c r="B1874" s="279" t="s">
        <v>2064</v>
      </c>
      <c r="C1874" s="279" t="s">
        <v>41</v>
      </c>
      <c r="D1874" s="280">
        <v>479.99</v>
      </c>
    </row>
    <row r="1875" spans="1:4">
      <c r="A1875" s="279">
        <v>100936</v>
      </c>
      <c r="B1875" s="279" t="s">
        <v>2065</v>
      </c>
      <c r="C1875" s="279" t="s">
        <v>41</v>
      </c>
      <c r="D1875" s="280">
        <v>636.12</v>
      </c>
    </row>
    <row r="1876" spans="1:4">
      <c r="A1876" s="279">
        <v>101173</v>
      </c>
      <c r="B1876" s="279" t="s">
        <v>2066</v>
      </c>
      <c r="C1876" s="279" t="s">
        <v>41</v>
      </c>
      <c r="D1876" s="280">
        <v>45.92</v>
      </c>
    </row>
    <row r="1877" spans="1:4">
      <c r="A1877" s="279">
        <v>101174</v>
      </c>
      <c r="B1877" s="279" t="s">
        <v>2067</v>
      </c>
      <c r="C1877" s="279" t="s">
        <v>41</v>
      </c>
      <c r="D1877" s="280">
        <v>62.9</v>
      </c>
    </row>
    <row r="1878" spans="1:4">
      <c r="A1878" s="279">
        <v>101175</v>
      </c>
      <c r="B1878" s="279" t="s">
        <v>2068</v>
      </c>
      <c r="C1878" s="279" t="s">
        <v>41</v>
      </c>
      <c r="D1878" s="280">
        <v>85.93</v>
      </c>
    </row>
    <row r="1879" spans="1:4">
      <c r="A1879" s="279">
        <v>101176</v>
      </c>
      <c r="B1879" s="279" t="s">
        <v>2069</v>
      </c>
      <c r="C1879" s="279" t="s">
        <v>41</v>
      </c>
      <c r="D1879" s="280">
        <v>113.83</v>
      </c>
    </row>
    <row r="1880" spans="1:4">
      <c r="A1880" s="279">
        <v>95240</v>
      </c>
      <c r="B1880" s="279" t="s">
        <v>36875</v>
      </c>
      <c r="C1880" s="279" t="s">
        <v>437</v>
      </c>
      <c r="D1880" s="280">
        <v>13.16</v>
      </c>
    </row>
    <row r="1881" spans="1:4">
      <c r="A1881" s="279">
        <v>95241</v>
      </c>
      <c r="B1881" s="279" t="s">
        <v>36876</v>
      </c>
      <c r="C1881" s="279" t="s">
        <v>437</v>
      </c>
      <c r="D1881" s="280">
        <v>21.94</v>
      </c>
    </row>
    <row r="1882" spans="1:4">
      <c r="A1882" s="279">
        <v>96616</v>
      </c>
      <c r="B1882" s="279" t="s">
        <v>2070</v>
      </c>
      <c r="C1882" s="279" t="s">
        <v>1517</v>
      </c>
      <c r="D1882" s="280">
        <v>455.87</v>
      </c>
    </row>
    <row r="1883" spans="1:4">
      <c r="A1883" s="279">
        <v>96617</v>
      </c>
      <c r="B1883" s="279" t="s">
        <v>2071</v>
      </c>
      <c r="C1883" s="279" t="s">
        <v>437</v>
      </c>
      <c r="D1883" s="280">
        <v>13.66</v>
      </c>
    </row>
    <row r="1884" spans="1:4">
      <c r="A1884" s="279">
        <v>96619</v>
      </c>
      <c r="B1884" s="279" t="s">
        <v>2072</v>
      </c>
      <c r="C1884" s="279" t="s">
        <v>437</v>
      </c>
      <c r="D1884" s="280">
        <v>22.78</v>
      </c>
    </row>
    <row r="1885" spans="1:4">
      <c r="A1885" s="279">
        <v>96620</v>
      </c>
      <c r="B1885" s="279" t="s">
        <v>36877</v>
      </c>
      <c r="C1885" s="279" t="s">
        <v>1517</v>
      </c>
      <c r="D1885" s="280">
        <v>439.15</v>
      </c>
    </row>
    <row r="1886" spans="1:4">
      <c r="A1886" s="279">
        <v>96621</v>
      </c>
      <c r="B1886" s="279" t="s">
        <v>2073</v>
      </c>
      <c r="C1886" s="279" t="s">
        <v>1517</v>
      </c>
      <c r="D1886" s="280">
        <v>163.32</v>
      </c>
    </row>
    <row r="1887" spans="1:4">
      <c r="A1887" s="279">
        <v>96622</v>
      </c>
      <c r="B1887" s="279" t="s">
        <v>36878</v>
      </c>
      <c r="C1887" s="279" t="s">
        <v>1517</v>
      </c>
      <c r="D1887" s="280">
        <v>114.08</v>
      </c>
    </row>
    <row r="1888" spans="1:4">
      <c r="A1888" s="279">
        <v>96623</v>
      </c>
      <c r="B1888" s="279" t="s">
        <v>2074</v>
      </c>
      <c r="C1888" s="279" t="s">
        <v>1517</v>
      </c>
      <c r="D1888" s="280">
        <v>151.88</v>
      </c>
    </row>
    <row r="1889" spans="1:4">
      <c r="A1889" s="279">
        <v>96624</v>
      </c>
      <c r="B1889" s="279" t="s">
        <v>36879</v>
      </c>
      <c r="C1889" s="279" t="s">
        <v>1517</v>
      </c>
      <c r="D1889" s="280">
        <v>110.05</v>
      </c>
    </row>
    <row r="1890" spans="1:4">
      <c r="A1890" s="279">
        <v>97082</v>
      </c>
      <c r="B1890" s="279" t="s">
        <v>2075</v>
      </c>
      <c r="C1890" s="279" t="s">
        <v>1517</v>
      </c>
      <c r="D1890" s="280">
        <v>40.299999999999997</v>
      </c>
    </row>
    <row r="1891" spans="1:4">
      <c r="A1891" s="279">
        <v>97083</v>
      </c>
      <c r="B1891" s="279" t="s">
        <v>2076</v>
      </c>
      <c r="C1891" s="279" t="s">
        <v>437</v>
      </c>
      <c r="D1891" s="280">
        <v>2.19</v>
      </c>
    </row>
    <row r="1892" spans="1:4">
      <c r="A1892" s="279">
        <v>97084</v>
      </c>
      <c r="B1892" s="279" t="s">
        <v>2077</v>
      </c>
      <c r="C1892" s="279" t="s">
        <v>437</v>
      </c>
      <c r="D1892" s="280">
        <v>0.46</v>
      </c>
    </row>
    <row r="1893" spans="1:4">
      <c r="A1893" s="279">
        <v>97086</v>
      </c>
      <c r="B1893" s="279" t="s">
        <v>2078</v>
      </c>
      <c r="C1893" s="279" t="s">
        <v>437</v>
      </c>
      <c r="D1893" s="280">
        <v>83.83</v>
      </c>
    </row>
    <row r="1894" spans="1:4">
      <c r="A1894" s="279">
        <v>97087</v>
      </c>
      <c r="B1894" s="279" t="s">
        <v>2079</v>
      </c>
      <c r="C1894" s="279" t="s">
        <v>437</v>
      </c>
      <c r="D1894" s="280">
        <v>2.02</v>
      </c>
    </row>
    <row r="1895" spans="1:4">
      <c r="A1895" s="279">
        <v>97088</v>
      </c>
      <c r="B1895" s="279" t="s">
        <v>2080</v>
      </c>
      <c r="C1895" s="279" t="s">
        <v>1474</v>
      </c>
      <c r="D1895" s="280">
        <v>19.14</v>
      </c>
    </row>
    <row r="1896" spans="1:4">
      <c r="A1896" s="279">
        <v>97089</v>
      </c>
      <c r="B1896" s="279" t="s">
        <v>2081</v>
      </c>
      <c r="C1896" s="279" t="s">
        <v>1474</v>
      </c>
      <c r="D1896" s="280">
        <v>17.52</v>
      </c>
    </row>
    <row r="1897" spans="1:4">
      <c r="A1897" s="279">
        <v>97090</v>
      </c>
      <c r="B1897" s="279" t="s">
        <v>2082</v>
      </c>
      <c r="C1897" s="279" t="s">
        <v>1474</v>
      </c>
      <c r="D1897" s="280">
        <v>17.27</v>
      </c>
    </row>
    <row r="1898" spans="1:4">
      <c r="A1898" s="279">
        <v>97091</v>
      </c>
      <c r="B1898" s="279" t="s">
        <v>2083</v>
      </c>
      <c r="C1898" s="279" t="s">
        <v>1474</v>
      </c>
      <c r="D1898" s="280">
        <v>16.75</v>
      </c>
    </row>
    <row r="1899" spans="1:4">
      <c r="A1899" s="279">
        <v>97092</v>
      </c>
      <c r="B1899" s="279" t="s">
        <v>2084</v>
      </c>
      <c r="C1899" s="279" t="s">
        <v>1474</v>
      </c>
      <c r="D1899" s="280">
        <v>16.260000000000002</v>
      </c>
    </row>
    <row r="1900" spans="1:4">
      <c r="A1900" s="279">
        <v>97093</v>
      </c>
      <c r="B1900" s="279" t="s">
        <v>2085</v>
      </c>
      <c r="C1900" s="279" t="s">
        <v>1474</v>
      </c>
      <c r="D1900" s="280">
        <v>15.29</v>
      </c>
    </row>
    <row r="1901" spans="1:4">
      <c r="A1901" s="279">
        <v>97094</v>
      </c>
      <c r="B1901" s="279" t="s">
        <v>2086</v>
      </c>
      <c r="C1901" s="279" t="s">
        <v>1517</v>
      </c>
      <c r="D1901" s="280">
        <v>510.79</v>
      </c>
    </row>
    <row r="1902" spans="1:4">
      <c r="A1902" s="279">
        <v>97095</v>
      </c>
      <c r="B1902" s="279" t="s">
        <v>2087</v>
      </c>
      <c r="C1902" s="279" t="s">
        <v>1517</v>
      </c>
      <c r="D1902" s="280">
        <v>479.9</v>
      </c>
    </row>
    <row r="1903" spans="1:4">
      <c r="A1903" s="279">
        <v>97096</v>
      </c>
      <c r="B1903" s="279" t="s">
        <v>2088</v>
      </c>
      <c r="C1903" s="279" t="s">
        <v>1517</v>
      </c>
      <c r="D1903" s="280">
        <v>464.01</v>
      </c>
    </row>
    <row r="1904" spans="1:4">
      <c r="A1904" s="279">
        <v>97097</v>
      </c>
      <c r="B1904" s="279" t="s">
        <v>2089</v>
      </c>
      <c r="C1904" s="279" t="s">
        <v>437</v>
      </c>
      <c r="D1904" s="280">
        <v>33.29</v>
      </c>
    </row>
    <row r="1905" spans="1:4">
      <c r="A1905" s="279">
        <v>97101</v>
      </c>
      <c r="B1905" s="279" t="s">
        <v>2090</v>
      </c>
      <c r="C1905" s="279" t="s">
        <v>437</v>
      </c>
      <c r="D1905" s="280">
        <v>172.17</v>
      </c>
    </row>
    <row r="1906" spans="1:4">
      <c r="A1906" s="279">
        <v>97102</v>
      </c>
      <c r="B1906" s="279" t="s">
        <v>2091</v>
      </c>
      <c r="C1906" s="279" t="s">
        <v>437</v>
      </c>
      <c r="D1906" s="280">
        <v>194.75</v>
      </c>
    </row>
    <row r="1907" spans="1:4">
      <c r="A1907" s="279">
        <v>97103</v>
      </c>
      <c r="B1907" s="279" t="s">
        <v>2092</v>
      </c>
      <c r="C1907" s="279" t="s">
        <v>437</v>
      </c>
      <c r="D1907" s="280">
        <v>256.29000000000002</v>
      </c>
    </row>
    <row r="1908" spans="1:4">
      <c r="A1908" s="279">
        <v>100322</v>
      </c>
      <c r="B1908" s="279" t="s">
        <v>36880</v>
      </c>
      <c r="C1908" s="279" t="s">
        <v>1517</v>
      </c>
      <c r="D1908" s="280">
        <v>104.82</v>
      </c>
    </row>
    <row r="1909" spans="1:4">
      <c r="A1909" s="279">
        <v>100323</v>
      </c>
      <c r="B1909" s="279" t="s">
        <v>36881</v>
      </c>
      <c r="C1909" s="279" t="s">
        <v>1517</v>
      </c>
      <c r="D1909" s="280">
        <v>65.16</v>
      </c>
    </row>
    <row r="1910" spans="1:4">
      <c r="A1910" s="279">
        <v>100324</v>
      </c>
      <c r="B1910" s="279" t="s">
        <v>36882</v>
      </c>
      <c r="C1910" s="279" t="s">
        <v>1517</v>
      </c>
      <c r="D1910" s="280">
        <v>109.82</v>
      </c>
    </row>
    <row r="1911" spans="1:4">
      <c r="A1911" s="279">
        <v>90996</v>
      </c>
      <c r="B1911" s="279" t="s">
        <v>2093</v>
      </c>
      <c r="C1911" s="279" t="s">
        <v>437</v>
      </c>
      <c r="D1911" s="280">
        <v>12.46</v>
      </c>
    </row>
    <row r="1912" spans="1:4">
      <c r="A1912" s="279">
        <v>90997</v>
      </c>
      <c r="B1912" s="279" t="s">
        <v>2094</v>
      </c>
      <c r="C1912" s="279" t="s">
        <v>437</v>
      </c>
      <c r="D1912" s="280">
        <v>16.37</v>
      </c>
    </row>
    <row r="1913" spans="1:4">
      <c r="A1913" s="279">
        <v>90998</v>
      </c>
      <c r="B1913" s="279" t="s">
        <v>2095</v>
      </c>
      <c r="C1913" s="279" t="s">
        <v>437</v>
      </c>
      <c r="D1913" s="280">
        <v>19.440000000000001</v>
      </c>
    </row>
    <row r="1914" spans="1:4">
      <c r="A1914" s="279">
        <v>91000</v>
      </c>
      <c r="B1914" s="279" t="s">
        <v>2096</v>
      </c>
      <c r="C1914" s="279" t="s">
        <v>437</v>
      </c>
      <c r="D1914" s="280">
        <v>15.21</v>
      </c>
    </row>
    <row r="1915" spans="1:4">
      <c r="A1915" s="279">
        <v>91002</v>
      </c>
      <c r="B1915" s="279" t="s">
        <v>2097</v>
      </c>
      <c r="C1915" s="279" t="s">
        <v>437</v>
      </c>
      <c r="D1915" s="280">
        <v>14.11</v>
      </c>
    </row>
    <row r="1916" spans="1:4">
      <c r="A1916" s="279">
        <v>91003</v>
      </c>
      <c r="B1916" s="279" t="s">
        <v>2098</v>
      </c>
      <c r="C1916" s="279" t="s">
        <v>437</v>
      </c>
      <c r="D1916" s="280">
        <v>16.100000000000001</v>
      </c>
    </row>
    <row r="1917" spans="1:4">
      <c r="A1917" s="279">
        <v>91004</v>
      </c>
      <c r="B1917" s="279" t="s">
        <v>2099</v>
      </c>
      <c r="C1917" s="279" t="s">
        <v>437</v>
      </c>
      <c r="D1917" s="280">
        <v>12.64</v>
      </c>
    </row>
    <row r="1918" spans="1:4">
      <c r="A1918" s="279">
        <v>91005</v>
      </c>
      <c r="B1918" s="279" t="s">
        <v>2100</v>
      </c>
      <c r="C1918" s="279" t="s">
        <v>437</v>
      </c>
      <c r="D1918" s="280">
        <v>14.92</v>
      </c>
    </row>
    <row r="1919" spans="1:4">
      <c r="A1919" s="279">
        <v>91006</v>
      </c>
      <c r="B1919" s="279" t="s">
        <v>2101</v>
      </c>
      <c r="C1919" s="279" t="s">
        <v>437</v>
      </c>
      <c r="D1919" s="280">
        <v>11.76</v>
      </c>
    </row>
    <row r="1920" spans="1:4">
      <c r="A1920" s="279">
        <v>91007</v>
      </c>
      <c r="B1920" s="279" t="s">
        <v>2102</v>
      </c>
      <c r="C1920" s="279" t="s">
        <v>437</v>
      </c>
      <c r="D1920" s="280">
        <v>10.68</v>
      </c>
    </row>
    <row r="1921" spans="1:4">
      <c r="A1921" s="279">
        <v>91008</v>
      </c>
      <c r="B1921" s="279" t="s">
        <v>2103</v>
      </c>
      <c r="C1921" s="279" t="s">
        <v>437</v>
      </c>
      <c r="D1921" s="280">
        <v>12.65</v>
      </c>
    </row>
    <row r="1922" spans="1:4">
      <c r="A1922" s="279">
        <v>92263</v>
      </c>
      <c r="B1922" s="279" t="s">
        <v>2104</v>
      </c>
      <c r="C1922" s="279" t="s">
        <v>437</v>
      </c>
      <c r="D1922" s="280">
        <v>113.15</v>
      </c>
    </row>
    <row r="1923" spans="1:4">
      <c r="A1923" s="279">
        <v>92264</v>
      </c>
      <c r="B1923" s="279" t="s">
        <v>2105</v>
      </c>
      <c r="C1923" s="279" t="s">
        <v>437</v>
      </c>
      <c r="D1923" s="280">
        <v>137.38999999999999</v>
      </c>
    </row>
    <row r="1924" spans="1:4">
      <c r="A1924" s="279">
        <v>92265</v>
      </c>
      <c r="B1924" s="279" t="s">
        <v>2106</v>
      </c>
      <c r="C1924" s="279" t="s">
        <v>437</v>
      </c>
      <c r="D1924" s="280">
        <v>82.37</v>
      </c>
    </row>
    <row r="1925" spans="1:4">
      <c r="A1925" s="279">
        <v>92266</v>
      </c>
      <c r="B1925" s="279" t="s">
        <v>2107</v>
      </c>
      <c r="C1925" s="279" t="s">
        <v>437</v>
      </c>
      <c r="D1925" s="280">
        <v>103.17</v>
      </c>
    </row>
    <row r="1926" spans="1:4">
      <c r="A1926" s="279">
        <v>92267</v>
      </c>
      <c r="B1926" s="279" t="s">
        <v>2108</v>
      </c>
      <c r="C1926" s="279" t="s">
        <v>437</v>
      </c>
      <c r="D1926" s="280">
        <v>36.33</v>
      </c>
    </row>
    <row r="1927" spans="1:4">
      <c r="A1927" s="279">
        <v>92268</v>
      </c>
      <c r="B1927" s="279" t="s">
        <v>2109</v>
      </c>
      <c r="C1927" s="279" t="s">
        <v>437</v>
      </c>
      <c r="D1927" s="280">
        <v>55.39</v>
      </c>
    </row>
    <row r="1928" spans="1:4">
      <c r="A1928" s="279">
        <v>92269</v>
      </c>
      <c r="B1928" s="279" t="s">
        <v>2110</v>
      </c>
      <c r="C1928" s="279" t="s">
        <v>437</v>
      </c>
      <c r="D1928" s="280">
        <v>146.41</v>
      </c>
    </row>
    <row r="1929" spans="1:4">
      <c r="A1929" s="279">
        <v>92270</v>
      </c>
      <c r="B1929" s="279" t="s">
        <v>2111</v>
      </c>
      <c r="C1929" s="279" t="s">
        <v>437</v>
      </c>
      <c r="D1929" s="280">
        <v>113.58</v>
      </c>
    </row>
    <row r="1930" spans="1:4">
      <c r="A1930" s="279">
        <v>92271</v>
      </c>
      <c r="B1930" s="279" t="s">
        <v>2112</v>
      </c>
      <c r="C1930" s="279" t="s">
        <v>437</v>
      </c>
      <c r="D1930" s="280">
        <v>69.87</v>
      </c>
    </row>
    <row r="1931" spans="1:4">
      <c r="A1931" s="279">
        <v>92272</v>
      </c>
      <c r="B1931" s="279" t="s">
        <v>2113</v>
      </c>
      <c r="C1931" s="279" t="s">
        <v>41</v>
      </c>
      <c r="D1931" s="280">
        <v>25.3</v>
      </c>
    </row>
    <row r="1932" spans="1:4">
      <c r="A1932" s="279">
        <v>92273</v>
      </c>
      <c r="B1932" s="279" t="s">
        <v>2114</v>
      </c>
      <c r="C1932" s="279" t="s">
        <v>41</v>
      </c>
      <c r="D1932" s="280">
        <v>10.83</v>
      </c>
    </row>
    <row r="1933" spans="1:4">
      <c r="A1933" s="279">
        <v>92409</v>
      </c>
      <c r="B1933" s="279" t="s">
        <v>2115</v>
      </c>
      <c r="C1933" s="279" t="s">
        <v>437</v>
      </c>
      <c r="D1933" s="280">
        <v>211.4</v>
      </c>
    </row>
    <row r="1934" spans="1:4">
      <c r="A1934" s="279">
        <v>92411</v>
      </c>
      <c r="B1934" s="279" t="s">
        <v>2116</v>
      </c>
      <c r="C1934" s="279" t="s">
        <v>437</v>
      </c>
      <c r="D1934" s="280">
        <v>132.44999999999999</v>
      </c>
    </row>
    <row r="1935" spans="1:4">
      <c r="A1935" s="279">
        <v>92413</v>
      </c>
      <c r="B1935" s="279" t="s">
        <v>2117</v>
      </c>
      <c r="C1935" s="279" t="s">
        <v>437</v>
      </c>
      <c r="D1935" s="280">
        <v>82.6</v>
      </c>
    </row>
    <row r="1936" spans="1:4">
      <c r="A1936" s="279">
        <v>92415</v>
      </c>
      <c r="B1936" s="279" t="s">
        <v>2118</v>
      </c>
      <c r="C1936" s="279" t="s">
        <v>437</v>
      </c>
      <c r="D1936" s="280">
        <v>86.62</v>
      </c>
    </row>
    <row r="1937" spans="1:4">
      <c r="A1937" s="279">
        <v>92417</v>
      </c>
      <c r="B1937" s="279" t="s">
        <v>2119</v>
      </c>
      <c r="C1937" s="279" t="s">
        <v>437</v>
      </c>
      <c r="D1937" s="280">
        <v>101.4</v>
      </c>
    </row>
    <row r="1938" spans="1:4">
      <c r="A1938" s="279">
        <v>92419</v>
      </c>
      <c r="B1938" s="279" t="s">
        <v>2120</v>
      </c>
      <c r="C1938" s="279" t="s">
        <v>437</v>
      </c>
      <c r="D1938" s="280">
        <v>51.72</v>
      </c>
    </row>
    <row r="1939" spans="1:4">
      <c r="A1939" s="279">
        <v>92421</v>
      </c>
      <c r="B1939" s="279" t="s">
        <v>2121</v>
      </c>
      <c r="C1939" s="279" t="s">
        <v>437</v>
      </c>
      <c r="D1939" s="280">
        <v>63.05</v>
      </c>
    </row>
    <row r="1940" spans="1:4">
      <c r="A1940" s="279">
        <v>92423</v>
      </c>
      <c r="B1940" s="279" t="s">
        <v>2122</v>
      </c>
      <c r="C1940" s="279" t="s">
        <v>437</v>
      </c>
      <c r="D1940" s="280">
        <v>40.909999999999997</v>
      </c>
    </row>
    <row r="1941" spans="1:4">
      <c r="A1941" s="279">
        <v>92425</v>
      </c>
      <c r="B1941" s="279" t="s">
        <v>2123</v>
      </c>
      <c r="C1941" s="279" t="s">
        <v>437</v>
      </c>
      <c r="D1941" s="280">
        <v>50.78</v>
      </c>
    </row>
    <row r="1942" spans="1:4">
      <c r="A1942" s="279">
        <v>92427</v>
      </c>
      <c r="B1942" s="279" t="s">
        <v>2124</v>
      </c>
      <c r="C1942" s="279" t="s">
        <v>437</v>
      </c>
      <c r="D1942" s="280">
        <v>35.450000000000003</v>
      </c>
    </row>
    <row r="1943" spans="1:4">
      <c r="A1943" s="279">
        <v>92429</v>
      </c>
      <c r="B1943" s="279" t="s">
        <v>2125</v>
      </c>
      <c r="C1943" s="279" t="s">
        <v>437</v>
      </c>
      <c r="D1943" s="280">
        <v>44.58</v>
      </c>
    </row>
    <row r="1944" spans="1:4">
      <c r="A1944" s="279">
        <v>92431</v>
      </c>
      <c r="B1944" s="279" t="s">
        <v>2126</v>
      </c>
      <c r="C1944" s="279" t="s">
        <v>437</v>
      </c>
      <c r="D1944" s="280">
        <v>32.17</v>
      </c>
    </row>
    <row r="1945" spans="1:4">
      <c r="A1945" s="279">
        <v>92433</v>
      </c>
      <c r="B1945" s="279" t="s">
        <v>2127</v>
      </c>
      <c r="C1945" s="279" t="s">
        <v>437</v>
      </c>
      <c r="D1945" s="280">
        <v>40.840000000000003</v>
      </c>
    </row>
    <row r="1946" spans="1:4">
      <c r="A1946" s="279">
        <v>92435</v>
      </c>
      <c r="B1946" s="279" t="s">
        <v>2128</v>
      </c>
      <c r="C1946" s="279" t="s">
        <v>437</v>
      </c>
      <c r="D1946" s="280">
        <v>30.19</v>
      </c>
    </row>
    <row r="1947" spans="1:4">
      <c r="A1947" s="279">
        <v>92437</v>
      </c>
      <c r="B1947" s="279" t="s">
        <v>2129</v>
      </c>
      <c r="C1947" s="279" t="s">
        <v>437</v>
      </c>
      <c r="D1947" s="280">
        <v>38.58</v>
      </c>
    </row>
    <row r="1948" spans="1:4">
      <c r="A1948" s="279">
        <v>92439</v>
      </c>
      <c r="B1948" s="279" t="s">
        <v>2130</v>
      </c>
      <c r="C1948" s="279" t="s">
        <v>437</v>
      </c>
      <c r="D1948" s="280">
        <v>28.77</v>
      </c>
    </row>
    <row r="1949" spans="1:4">
      <c r="A1949" s="279">
        <v>92441</v>
      </c>
      <c r="B1949" s="279" t="s">
        <v>2131</v>
      </c>
      <c r="C1949" s="279" t="s">
        <v>437</v>
      </c>
      <c r="D1949" s="280">
        <v>36.950000000000003</v>
      </c>
    </row>
    <row r="1950" spans="1:4">
      <c r="A1950" s="279">
        <v>92443</v>
      </c>
      <c r="B1950" s="279" t="s">
        <v>2132</v>
      </c>
      <c r="C1950" s="279" t="s">
        <v>437</v>
      </c>
      <c r="D1950" s="280">
        <v>25.72</v>
      </c>
    </row>
    <row r="1951" spans="1:4">
      <c r="A1951" s="279">
        <v>92445</v>
      </c>
      <c r="B1951" s="279" t="s">
        <v>2133</v>
      </c>
      <c r="C1951" s="279" t="s">
        <v>437</v>
      </c>
      <c r="D1951" s="280">
        <v>33.590000000000003</v>
      </c>
    </row>
    <row r="1952" spans="1:4">
      <c r="A1952" s="279">
        <v>92446</v>
      </c>
      <c r="B1952" s="279" t="s">
        <v>2134</v>
      </c>
      <c r="C1952" s="279" t="s">
        <v>437</v>
      </c>
      <c r="D1952" s="280">
        <v>197.21</v>
      </c>
    </row>
    <row r="1953" spans="1:4">
      <c r="A1953" s="279">
        <v>92447</v>
      </c>
      <c r="B1953" s="279" t="s">
        <v>2135</v>
      </c>
      <c r="C1953" s="279" t="s">
        <v>437</v>
      </c>
      <c r="D1953" s="280">
        <v>137.19</v>
      </c>
    </row>
    <row r="1954" spans="1:4">
      <c r="A1954" s="279">
        <v>92448</v>
      </c>
      <c r="B1954" s="279" t="s">
        <v>2136</v>
      </c>
      <c r="C1954" s="279" t="s">
        <v>437</v>
      </c>
      <c r="D1954" s="280">
        <v>107.69</v>
      </c>
    </row>
    <row r="1955" spans="1:4">
      <c r="A1955" s="279">
        <v>92449</v>
      </c>
      <c r="B1955" s="279" t="s">
        <v>2137</v>
      </c>
      <c r="C1955" s="279" t="s">
        <v>437</v>
      </c>
      <c r="D1955" s="280">
        <v>186.39</v>
      </c>
    </row>
    <row r="1956" spans="1:4">
      <c r="A1956" s="279">
        <v>92450</v>
      </c>
      <c r="B1956" s="279" t="s">
        <v>2138</v>
      </c>
      <c r="C1956" s="279" t="s">
        <v>437</v>
      </c>
      <c r="D1956" s="280">
        <v>147.96</v>
      </c>
    </row>
    <row r="1957" spans="1:4">
      <c r="A1957" s="279">
        <v>92451</v>
      </c>
      <c r="B1957" s="279" t="s">
        <v>2139</v>
      </c>
      <c r="C1957" s="279" t="s">
        <v>437</v>
      </c>
      <c r="D1957" s="280">
        <v>126.76</v>
      </c>
    </row>
    <row r="1958" spans="1:4">
      <c r="A1958" s="279">
        <v>92452</v>
      </c>
      <c r="B1958" s="279" t="s">
        <v>2140</v>
      </c>
      <c r="C1958" s="279" t="s">
        <v>437</v>
      </c>
      <c r="D1958" s="280">
        <v>99.35</v>
      </c>
    </row>
    <row r="1959" spans="1:4">
      <c r="A1959" s="279">
        <v>92453</v>
      </c>
      <c r="B1959" s="279" t="s">
        <v>2141</v>
      </c>
      <c r="C1959" s="279" t="s">
        <v>437</v>
      </c>
      <c r="D1959" s="280">
        <v>159.75</v>
      </c>
    </row>
    <row r="1960" spans="1:4">
      <c r="A1960" s="279">
        <v>92454</v>
      </c>
      <c r="B1960" s="279" t="s">
        <v>2142</v>
      </c>
      <c r="C1960" s="279" t="s">
        <v>437</v>
      </c>
      <c r="D1960" s="280">
        <v>127.31</v>
      </c>
    </row>
    <row r="1961" spans="1:4">
      <c r="A1961" s="279">
        <v>92455</v>
      </c>
      <c r="B1961" s="279" t="s">
        <v>2143</v>
      </c>
      <c r="C1961" s="279" t="s">
        <v>437</v>
      </c>
      <c r="D1961" s="280">
        <v>103.99</v>
      </c>
    </row>
    <row r="1962" spans="1:4">
      <c r="A1962" s="279">
        <v>92456</v>
      </c>
      <c r="B1962" s="279" t="s">
        <v>2144</v>
      </c>
      <c r="C1962" s="279" t="s">
        <v>437</v>
      </c>
      <c r="D1962" s="280">
        <v>78.34</v>
      </c>
    </row>
    <row r="1963" spans="1:4">
      <c r="A1963" s="279">
        <v>92457</v>
      </c>
      <c r="B1963" s="279" t="s">
        <v>2145</v>
      </c>
      <c r="C1963" s="279" t="s">
        <v>437</v>
      </c>
      <c r="D1963" s="280">
        <v>138.74</v>
      </c>
    </row>
    <row r="1964" spans="1:4">
      <c r="A1964" s="279">
        <v>92458</v>
      </c>
      <c r="B1964" s="279" t="s">
        <v>2146</v>
      </c>
      <c r="C1964" s="279" t="s">
        <v>437</v>
      </c>
      <c r="D1964" s="280">
        <v>114.29</v>
      </c>
    </row>
    <row r="1965" spans="1:4">
      <c r="A1965" s="279">
        <v>92459</v>
      </c>
      <c r="B1965" s="279" t="s">
        <v>2147</v>
      </c>
      <c r="C1965" s="279" t="s">
        <v>437</v>
      </c>
      <c r="D1965" s="280">
        <v>88.25</v>
      </c>
    </row>
    <row r="1966" spans="1:4">
      <c r="A1966" s="279">
        <v>92460</v>
      </c>
      <c r="B1966" s="279" t="s">
        <v>2148</v>
      </c>
      <c r="C1966" s="279" t="s">
        <v>437</v>
      </c>
      <c r="D1966" s="280">
        <v>63.85</v>
      </c>
    </row>
    <row r="1967" spans="1:4">
      <c r="A1967" s="279">
        <v>92461</v>
      </c>
      <c r="B1967" s="279" t="s">
        <v>2149</v>
      </c>
      <c r="C1967" s="279" t="s">
        <v>437</v>
      </c>
      <c r="D1967" s="280">
        <v>128.05000000000001</v>
      </c>
    </row>
    <row r="1968" spans="1:4">
      <c r="A1968" s="279">
        <v>92462</v>
      </c>
      <c r="B1968" s="279" t="s">
        <v>2150</v>
      </c>
      <c r="C1968" s="279" t="s">
        <v>437</v>
      </c>
      <c r="D1968" s="280">
        <v>106.16</v>
      </c>
    </row>
    <row r="1969" spans="1:4">
      <c r="A1969" s="279">
        <v>92463</v>
      </c>
      <c r="B1969" s="279" t="s">
        <v>2151</v>
      </c>
      <c r="C1969" s="279" t="s">
        <v>437</v>
      </c>
      <c r="D1969" s="280">
        <v>79.989999999999995</v>
      </c>
    </row>
    <row r="1970" spans="1:4">
      <c r="A1970" s="279">
        <v>92464</v>
      </c>
      <c r="B1970" s="279" t="s">
        <v>2152</v>
      </c>
      <c r="C1970" s="279" t="s">
        <v>437</v>
      </c>
      <c r="D1970" s="280">
        <v>57.5</v>
      </c>
    </row>
    <row r="1971" spans="1:4">
      <c r="A1971" s="279">
        <v>92465</v>
      </c>
      <c r="B1971" s="279" t="s">
        <v>2153</v>
      </c>
      <c r="C1971" s="279" t="s">
        <v>437</v>
      </c>
      <c r="D1971" s="280">
        <v>101.09</v>
      </c>
    </row>
    <row r="1972" spans="1:4">
      <c r="A1972" s="279">
        <v>92466</v>
      </c>
      <c r="B1972" s="279" t="s">
        <v>2154</v>
      </c>
      <c r="C1972" s="279" t="s">
        <v>437</v>
      </c>
      <c r="D1972" s="280">
        <v>100.86</v>
      </c>
    </row>
    <row r="1973" spans="1:4">
      <c r="A1973" s="279">
        <v>92467</v>
      </c>
      <c r="B1973" s="279" t="s">
        <v>2155</v>
      </c>
      <c r="C1973" s="279" t="s">
        <v>437</v>
      </c>
      <c r="D1973" s="280">
        <v>64.95</v>
      </c>
    </row>
    <row r="1974" spans="1:4">
      <c r="A1974" s="279">
        <v>92468</v>
      </c>
      <c r="B1974" s="279" t="s">
        <v>2156</v>
      </c>
      <c r="C1974" s="279" t="s">
        <v>437</v>
      </c>
      <c r="D1974" s="280">
        <v>52.38</v>
      </c>
    </row>
    <row r="1975" spans="1:4">
      <c r="A1975" s="279">
        <v>92469</v>
      </c>
      <c r="B1975" s="279" t="s">
        <v>2157</v>
      </c>
      <c r="C1975" s="279" t="s">
        <v>437</v>
      </c>
      <c r="D1975" s="280">
        <v>92.05</v>
      </c>
    </row>
    <row r="1976" spans="1:4">
      <c r="A1976" s="279">
        <v>92470</v>
      </c>
      <c r="B1976" s="279" t="s">
        <v>2158</v>
      </c>
      <c r="C1976" s="279" t="s">
        <v>437</v>
      </c>
      <c r="D1976" s="280">
        <v>96.45</v>
      </c>
    </row>
    <row r="1977" spans="1:4">
      <c r="A1977" s="279">
        <v>92471</v>
      </c>
      <c r="B1977" s="279" t="s">
        <v>2159</v>
      </c>
      <c r="C1977" s="279" t="s">
        <v>437</v>
      </c>
      <c r="D1977" s="280">
        <v>59.23</v>
      </c>
    </row>
    <row r="1978" spans="1:4">
      <c r="A1978" s="279">
        <v>92472</v>
      </c>
      <c r="B1978" s="279" t="s">
        <v>2160</v>
      </c>
      <c r="C1978" s="279" t="s">
        <v>437</v>
      </c>
      <c r="D1978" s="280">
        <v>48.5</v>
      </c>
    </row>
    <row r="1979" spans="1:4">
      <c r="A1979" s="279">
        <v>92473</v>
      </c>
      <c r="B1979" s="279" t="s">
        <v>2161</v>
      </c>
      <c r="C1979" s="279" t="s">
        <v>437</v>
      </c>
      <c r="D1979" s="280">
        <v>84.75</v>
      </c>
    </row>
    <row r="1980" spans="1:4">
      <c r="A1980" s="279">
        <v>92474</v>
      </c>
      <c r="B1980" s="279" t="s">
        <v>2162</v>
      </c>
      <c r="C1980" s="279" t="s">
        <v>437</v>
      </c>
      <c r="D1980" s="280">
        <v>92.67</v>
      </c>
    </row>
    <row r="1981" spans="1:4">
      <c r="A1981" s="279">
        <v>92475</v>
      </c>
      <c r="B1981" s="279" t="s">
        <v>2163</v>
      </c>
      <c r="C1981" s="279" t="s">
        <v>437</v>
      </c>
      <c r="D1981" s="280">
        <v>54.6</v>
      </c>
    </row>
    <row r="1982" spans="1:4">
      <c r="A1982" s="279">
        <v>92476</v>
      </c>
      <c r="B1982" s="279" t="s">
        <v>2164</v>
      </c>
      <c r="C1982" s="279" t="s">
        <v>437</v>
      </c>
      <c r="D1982" s="280">
        <v>45.21</v>
      </c>
    </row>
    <row r="1983" spans="1:4">
      <c r="A1983" s="279">
        <v>92477</v>
      </c>
      <c r="B1983" s="279" t="s">
        <v>2165</v>
      </c>
      <c r="C1983" s="279" t="s">
        <v>437</v>
      </c>
      <c r="D1983" s="280">
        <v>69.11</v>
      </c>
    </row>
    <row r="1984" spans="1:4">
      <c r="A1984" s="279">
        <v>92478</v>
      </c>
      <c r="B1984" s="279" t="s">
        <v>2166</v>
      </c>
      <c r="C1984" s="279" t="s">
        <v>437</v>
      </c>
      <c r="D1984" s="280">
        <v>85.2</v>
      </c>
    </row>
    <row r="1985" spans="1:4">
      <c r="A1985" s="279">
        <v>92479</v>
      </c>
      <c r="B1985" s="279" t="s">
        <v>2167</v>
      </c>
      <c r="C1985" s="279" t="s">
        <v>437</v>
      </c>
      <c r="D1985" s="280">
        <v>44.67</v>
      </c>
    </row>
    <row r="1986" spans="1:4">
      <c r="A1986" s="279">
        <v>92480</v>
      </c>
      <c r="B1986" s="279" t="s">
        <v>2168</v>
      </c>
      <c r="C1986" s="279" t="s">
        <v>437</v>
      </c>
      <c r="D1986" s="280">
        <v>38.630000000000003</v>
      </c>
    </row>
    <row r="1987" spans="1:4">
      <c r="A1987" s="279">
        <v>92482</v>
      </c>
      <c r="B1987" s="279" t="s">
        <v>2169</v>
      </c>
      <c r="C1987" s="279" t="s">
        <v>437</v>
      </c>
      <c r="D1987" s="280">
        <v>215.77</v>
      </c>
    </row>
    <row r="1988" spans="1:4">
      <c r="A1988" s="279">
        <v>92484</v>
      </c>
      <c r="B1988" s="279" t="s">
        <v>2170</v>
      </c>
      <c r="C1988" s="279" t="s">
        <v>437</v>
      </c>
      <c r="D1988" s="280">
        <v>154.16</v>
      </c>
    </row>
    <row r="1989" spans="1:4">
      <c r="A1989" s="279">
        <v>92486</v>
      </c>
      <c r="B1989" s="279" t="s">
        <v>2171</v>
      </c>
      <c r="C1989" s="279" t="s">
        <v>437</v>
      </c>
      <c r="D1989" s="280">
        <v>107.01</v>
      </c>
    </row>
    <row r="1990" spans="1:4">
      <c r="A1990" s="279">
        <v>92488</v>
      </c>
      <c r="B1990" s="279" t="s">
        <v>2172</v>
      </c>
      <c r="C1990" s="279" t="s">
        <v>437</v>
      </c>
      <c r="D1990" s="280">
        <v>46.55</v>
      </c>
    </row>
    <row r="1991" spans="1:4">
      <c r="A1991" s="279">
        <v>92490</v>
      </c>
      <c r="B1991" s="279" t="s">
        <v>2173</v>
      </c>
      <c r="C1991" s="279" t="s">
        <v>437</v>
      </c>
      <c r="D1991" s="280">
        <v>30.97</v>
      </c>
    </row>
    <row r="1992" spans="1:4">
      <c r="A1992" s="279">
        <v>92492</v>
      </c>
      <c r="B1992" s="279" t="s">
        <v>2174</v>
      </c>
      <c r="C1992" s="279" t="s">
        <v>437</v>
      </c>
      <c r="D1992" s="280">
        <v>44.04</v>
      </c>
    </row>
    <row r="1993" spans="1:4">
      <c r="A1993" s="279">
        <v>92494</v>
      </c>
      <c r="B1993" s="279" t="s">
        <v>2175</v>
      </c>
      <c r="C1993" s="279" t="s">
        <v>437</v>
      </c>
      <c r="D1993" s="280">
        <v>28.79</v>
      </c>
    </row>
    <row r="1994" spans="1:4">
      <c r="A1994" s="279">
        <v>92496</v>
      </c>
      <c r="B1994" s="279" t="s">
        <v>2176</v>
      </c>
      <c r="C1994" s="279" t="s">
        <v>437</v>
      </c>
      <c r="D1994" s="280">
        <v>42.35</v>
      </c>
    </row>
    <row r="1995" spans="1:4">
      <c r="A1995" s="279">
        <v>92498</v>
      </c>
      <c r="B1995" s="279" t="s">
        <v>2177</v>
      </c>
      <c r="C1995" s="279" t="s">
        <v>437</v>
      </c>
      <c r="D1995" s="280">
        <v>27.32</v>
      </c>
    </row>
    <row r="1996" spans="1:4">
      <c r="A1996" s="279">
        <v>92500</v>
      </c>
      <c r="B1996" s="279" t="s">
        <v>2178</v>
      </c>
      <c r="C1996" s="279" t="s">
        <v>437</v>
      </c>
      <c r="D1996" s="280">
        <v>41.39</v>
      </c>
    </row>
    <row r="1997" spans="1:4">
      <c r="A1997" s="279">
        <v>92502</v>
      </c>
      <c r="B1997" s="279" t="s">
        <v>2179</v>
      </c>
      <c r="C1997" s="279" t="s">
        <v>437</v>
      </c>
      <c r="D1997" s="280">
        <v>26.51</v>
      </c>
    </row>
    <row r="1998" spans="1:4">
      <c r="A1998" s="279">
        <v>92504</v>
      </c>
      <c r="B1998" s="279" t="s">
        <v>2180</v>
      </c>
      <c r="C1998" s="279" t="s">
        <v>437</v>
      </c>
      <c r="D1998" s="280">
        <v>31.1</v>
      </c>
    </row>
    <row r="1999" spans="1:4">
      <c r="A1999" s="279">
        <v>92506</v>
      </c>
      <c r="B1999" s="279" t="s">
        <v>2181</v>
      </c>
      <c r="C1999" s="279" t="s">
        <v>437</v>
      </c>
      <c r="D1999" s="280">
        <v>25.08</v>
      </c>
    </row>
    <row r="2000" spans="1:4">
      <c r="A2000" s="279">
        <v>92508</v>
      </c>
      <c r="B2000" s="279" t="s">
        <v>2182</v>
      </c>
      <c r="C2000" s="279" t="s">
        <v>437</v>
      </c>
      <c r="D2000" s="280">
        <v>56.81</v>
      </c>
    </row>
    <row r="2001" spans="1:4">
      <c r="A2001" s="279">
        <v>92510</v>
      </c>
      <c r="B2001" s="279" t="s">
        <v>2183</v>
      </c>
      <c r="C2001" s="279" t="s">
        <v>437</v>
      </c>
      <c r="D2001" s="280">
        <v>38.049999999999997</v>
      </c>
    </row>
    <row r="2002" spans="1:4">
      <c r="A2002" s="279">
        <v>92512</v>
      </c>
      <c r="B2002" s="279" t="s">
        <v>2184</v>
      </c>
      <c r="C2002" s="279" t="s">
        <v>437</v>
      </c>
      <c r="D2002" s="280">
        <v>42.67</v>
      </c>
    </row>
    <row r="2003" spans="1:4">
      <c r="A2003" s="279">
        <v>92514</v>
      </c>
      <c r="B2003" s="279" t="s">
        <v>2185</v>
      </c>
      <c r="C2003" s="279" t="s">
        <v>437</v>
      </c>
      <c r="D2003" s="280">
        <v>26.24</v>
      </c>
    </row>
    <row r="2004" spans="1:4">
      <c r="A2004" s="279">
        <v>92515</v>
      </c>
      <c r="B2004" s="279" t="s">
        <v>2186</v>
      </c>
      <c r="C2004" s="279" t="s">
        <v>437</v>
      </c>
      <c r="D2004" s="280">
        <v>36.75</v>
      </c>
    </row>
    <row r="2005" spans="1:4">
      <c r="A2005" s="279">
        <v>92518</v>
      </c>
      <c r="B2005" s="279" t="s">
        <v>2187</v>
      </c>
      <c r="C2005" s="279" t="s">
        <v>437</v>
      </c>
      <c r="D2005" s="280">
        <v>21.34</v>
      </c>
    </row>
    <row r="2006" spans="1:4">
      <c r="A2006" s="279">
        <v>92520</v>
      </c>
      <c r="B2006" s="279" t="s">
        <v>2188</v>
      </c>
      <c r="C2006" s="279" t="s">
        <v>437</v>
      </c>
      <c r="D2006" s="280">
        <v>33.71</v>
      </c>
    </row>
    <row r="2007" spans="1:4">
      <c r="A2007" s="279">
        <v>92522</v>
      </c>
      <c r="B2007" s="279" t="s">
        <v>2189</v>
      </c>
      <c r="C2007" s="279" t="s">
        <v>437</v>
      </c>
      <c r="D2007" s="280">
        <v>18.82</v>
      </c>
    </row>
    <row r="2008" spans="1:4">
      <c r="A2008" s="279">
        <v>92524</v>
      </c>
      <c r="B2008" s="279" t="s">
        <v>2190</v>
      </c>
      <c r="C2008" s="279" t="s">
        <v>437</v>
      </c>
      <c r="D2008" s="280">
        <v>33.39</v>
      </c>
    </row>
    <row r="2009" spans="1:4">
      <c r="A2009" s="279">
        <v>92526</v>
      </c>
      <c r="B2009" s="279" t="s">
        <v>2191</v>
      </c>
      <c r="C2009" s="279" t="s">
        <v>437</v>
      </c>
      <c r="D2009" s="280">
        <v>18.8</v>
      </c>
    </row>
    <row r="2010" spans="1:4">
      <c r="A2010" s="279">
        <v>92528</v>
      </c>
      <c r="B2010" s="279" t="s">
        <v>2192</v>
      </c>
      <c r="C2010" s="279" t="s">
        <v>437</v>
      </c>
      <c r="D2010" s="280">
        <v>32.130000000000003</v>
      </c>
    </row>
    <row r="2011" spans="1:4">
      <c r="A2011" s="279">
        <v>92530</v>
      </c>
      <c r="B2011" s="279" t="s">
        <v>2193</v>
      </c>
      <c r="C2011" s="279" t="s">
        <v>437</v>
      </c>
      <c r="D2011" s="280">
        <v>17.73</v>
      </c>
    </row>
    <row r="2012" spans="1:4">
      <c r="A2012" s="279">
        <v>92532</v>
      </c>
      <c r="B2012" s="279" t="s">
        <v>2194</v>
      </c>
      <c r="C2012" s="279" t="s">
        <v>437</v>
      </c>
      <c r="D2012" s="280">
        <v>31.16</v>
      </c>
    </row>
    <row r="2013" spans="1:4">
      <c r="A2013" s="279">
        <v>92534</v>
      </c>
      <c r="B2013" s="279" t="s">
        <v>2195</v>
      </c>
      <c r="C2013" s="279" t="s">
        <v>437</v>
      </c>
      <c r="D2013" s="280">
        <v>16.940000000000001</v>
      </c>
    </row>
    <row r="2014" spans="1:4">
      <c r="A2014" s="279">
        <v>92536</v>
      </c>
      <c r="B2014" s="279" t="s">
        <v>2196</v>
      </c>
      <c r="C2014" s="279" t="s">
        <v>437</v>
      </c>
      <c r="D2014" s="280">
        <v>29.36</v>
      </c>
    </row>
    <row r="2015" spans="1:4">
      <c r="A2015" s="279">
        <v>92538</v>
      </c>
      <c r="B2015" s="279" t="s">
        <v>2197</v>
      </c>
      <c r="C2015" s="279" t="s">
        <v>437</v>
      </c>
      <c r="D2015" s="280">
        <v>15.33</v>
      </c>
    </row>
    <row r="2016" spans="1:4">
      <c r="A2016" s="279">
        <v>96252</v>
      </c>
      <c r="B2016" s="279" t="s">
        <v>2198</v>
      </c>
      <c r="C2016" s="279" t="s">
        <v>437</v>
      </c>
      <c r="D2016" s="280">
        <v>170.73</v>
      </c>
    </row>
    <row r="2017" spans="1:4">
      <c r="A2017" s="279">
        <v>96257</v>
      </c>
      <c r="B2017" s="279" t="s">
        <v>2199</v>
      </c>
      <c r="C2017" s="279" t="s">
        <v>437</v>
      </c>
      <c r="D2017" s="280">
        <v>135.47999999999999</v>
      </c>
    </row>
    <row r="2018" spans="1:4">
      <c r="A2018" s="279">
        <v>96258</v>
      </c>
      <c r="B2018" s="279" t="s">
        <v>2200</v>
      </c>
      <c r="C2018" s="279" t="s">
        <v>437</v>
      </c>
      <c r="D2018" s="280">
        <v>127.83</v>
      </c>
    </row>
    <row r="2019" spans="1:4">
      <c r="A2019" s="279">
        <v>96259</v>
      </c>
      <c r="B2019" s="279" t="s">
        <v>2201</v>
      </c>
      <c r="C2019" s="279" t="s">
        <v>437</v>
      </c>
      <c r="D2019" s="280">
        <v>151.85</v>
      </c>
    </row>
    <row r="2020" spans="1:4">
      <c r="A2020" s="279">
        <v>96529</v>
      </c>
      <c r="B2020" s="279" t="s">
        <v>2202</v>
      </c>
      <c r="C2020" s="279" t="s">
        <v>437</v>
      </c>
      <c r="D2020" s="280">
        <v>233.7</v>
      </c>
    </row>
    <row r="2021" spans="1:4">
      <c r="A2021" s="279">
        <v>96530</v>
      </c>
      <c r="B2021" s="279" t="s">
        <v>2203</v>
      </c>
      <c r="C2021" s="279" t="s">
        <v>437</v>
      </c>
      <c r="D2021" s="280">
        <v>126.1</v>
      </c>
    </row>
    <row r="2022" spans="1:4">
      <c r="A2022" s="279">
        <v>96531</v>
      </c>
      <c r="B2022" s="279" t="s">
        <v>2204</v>
      </c>
      <c r="C2022" s="279" t="s">
        <v>437</v>
      </c>
      <c r="D2022" s="280">
        <v>87.27</v>
      </c>
    </row>
    <row r="2023" spans="1:4">
      <c r="A2023" s="279">
        <v>96532</v>
      </c>
      <c r="B2023" s="279" t="s">
        <v>2205</v>
      </c>
      <c r="C2023" s="279" t="s">
        <v>437</v>
      </c>
      <c r="D2023" s="280">
        <v>146.88999999999999</v>
      </c>
    </row>
    <row r="2024" spans="1:4">
      <c r="A2024" s="279">
        <v>96533</v>
      </c>
      <c r="B2024" s="279" t="s">
        <v>2206</v>
      </c>
      <c r="C2024" s="279" t="s">
        <v>437</v>
      </c>
      <c r="D2024" s="280">
        <v>77.39</v>
      </c>
    </row>
    <row r="2025" spans="1:4">
      <c r="A2025" s="279">
        <v>96534</v>
      </c>
      <c r="B2025" s="279" t="s">
        <v>2207</v>
      </c>
      <c r="C2025" s="279" t="s">
        <v>437</v>
      </c>
      <c r="D2025" s="280">
        <v>60.3</v>
      </c>
    </row>
    <row r="2026" spans="1:4">
      <c r="A2026" s="279">
        <v>96535</v>
      </c>
      <c r="B2026" s="279" t="s">
        <v>2208</v>
      </c>
      <c r="C2026" s="279" t="s">
        <v>437</v>
      </c>
      <c r="D2026" s="280">
        <v>101.67</v>
      </c>
    </row>
    <row r="2027" spans="1:4">
      <c r="A2027" s="279">
        <v>96536</v>
      </c>
      <c r="B2027" s="279" t="s">
        <v>2209</v>
      </c>
      <c r="C2027" s="279" t="s">
        <v>437</v>
      </c>
      <c r="D2027" s="280">
        <v>52.06</v>
      </c>
    </row>
    <row r="2028" spans="1:4">
      <c r="A2028" s="279">
        <v>96537</v>
      </c>
      <c r="B2028" s="279" t="s">
        <v>2210</v>
      </c>
      <c r="C2028" s="279" t="s">
        <v>437</v>
      </c>
      <c r="D2028" s="280">
        <v>131.07</v>
      </c>
    </row>
    <row r="2029" spans="1:4">
      <c r="A2029" s="279">
        <v>96538</v>
      </c>
      <c r="B2029" s="279" t="s">
        <v>2211</v>
      </c>
      <c r="C2029" s="279" t="s">
        <v>437</v>
      </c>
      <c r="D2029" s="280">
        <v>187.12</v>
      </c>
    </row>
    <row r="2030" spans="1:4">
      <c r="A2030" s="279">
        <v>96539</v>
      </c>
      <c r="B2030" s="279" t="s">
        <v>2212</v>
      </c>
      <c r="C2030" s="279" t="s">
        <v>437</v>
      </c>
      <c r="D2030" s="280">
        <v>84.88</v>
      </c>
    </row>
    <row r="2031" spans="1:4">
      <c r="A2031" s="279">
        <v>96540</v>
      </c>
      <c r="B2031" s="279" t="s">
        <v>2213</v>
      </c>
      <c r="C2031" s="279" t="s">
        <v>437</v>
      </c>
      <c r="D2031" s="280">
        <v>90.22</v>
      </c>
    </row>
    <row r="2032" spans="1:4">
      <c r="A2032" s="279">
        <v>96541</v>
      </c>
      <c r="B2032" s="279" t="s">
        <v>2214</v>
      </c>
      <c r="C2032" s="279" t="s">
        <v>437</v>
      </c>
      <c r="D2032" s="280">
        <v>130.5</v>
      </c>
    </row>
    <row r="2033" spans="1:4">
      <c r="A2033" s="279">
        <v>96542</v>
      </c>
      <c r="B2033" s="279" t="s">
        <v>2215</v>
      </c>
      <c r="C2033" s="279" t="s">
        <v>437</v>
      </c>
      <c r="D2033" s="280">
        <v>62.6</v>
      </c>
    </row>
    <row r="2034" spans="1:4">
      <c r="A2034" s="279">
        <v>96543</v>
      </c>
      <c r="B2034" s="279" t="s">
        <v>2216</v>
      </c>
      <c r="C2034" s="279" t="s">
        <v>1474</v>
      </c>
      <c r="D2034" s="280">
        <v>14.75</v>
      </c>
    </row>
    <row r="2035" spans="1:4">
      <c r="A2035" s="279">
        <v>97747</v>
      </c>
      <c r="B2035" s="279" t="s">
        <v>2217</v>
      </c>
      <c r="C2035" s="279" t="s">
        <v>437</v>
      </c>
      <c r="D2035" s="280">
        <v>141.81</v>
      </c>
    </row>
    <row r="2036" spans="1:4">
      <c r="A2036" s="279">
        <v>101791</v>
      </c>
      <c r="B2036" s="279" t="s">
        <v>2218</v>
      </c>
      <c r="C2036" s="279" t="s">
        <v>41</v>
      </c>
      <c r="D2036" s="280">
        <v>18.78</v>
      </c>
    </row>
    <row r="2037" spans="1:4">
      <c r="A2037" s="279">
        <v>101792</v>
      </c>
      <c r="B2037" s="279" t="s">
        <v>2219</v>
      </c>
      <c r="C2037" s="279" t="s">
        <v>1517</v>
      </c>
      <c r="D2037" s="280">
        <v>11.44</v>
      </c>
    </row>
    <row r="2038" spans="1:4">
      <c r="A2038" s="279">
        <v>101793</v>
      </c>
      <c r="B2038" s="279" t="s">
        <v>2220</v>
      </c>
      <c r="C2038" s="279" t="s">
        <v>1517</v>
      </c>
      <c r="D2038" s="280">
        <v>17.68</v>
      </c>
    </row>
    <row r="2039" spans="1:4">
      <c r="A2039" s="279">
        <v>101969</v>
      </c>
      <c r="B2039" s="279" t="s">
        <v>2221</v>
      </c>
      <c r="C2039" s="279" t="s">
        <v>437</v>
      </c>
      <c r="D2039" s="280">
        <v>125.69</v>
      </c>
    </row>
    <row r="2040" spans="1:4">
      <c r="A2040" s="279">
        <v>101971</v>
      </c>
      <c r="B2040" s="279" t="s">
        <v>2222</v>
      </c>
      <c r="C2040" s="279" t="s">
        <v>437</v>
      </c>
      <c r="D2040" s="280">
        <v>103.95</v>
      </c>
    </row>
    <row r="2041" spans="1:4">
      <c r="A2041" s="279">
        <v>101973</v>
      </c>
      <c r="B2041" s="279" t="s">
        <v>2223</v>
      </c>
      <c r="C2041" s="279" t="s">
        <v>437</v>
      </c>
      <c r="D2041" s="280">
        <v>138.33000000000001</v>
      </c>
    </row>
    <row r="2042" spans="1:4">
      <c r="A2042" s="279">
        <v>101974</v>
      </c>
      <c r="B2042" s="279" t="s">
        <v>2224</v>
      </c>
      <c r="C2042" s="279" t="s">
        <v>437</v>
      </c>
      <c r="D2042" s="280">
        <v>322.83999999999997</v>
      </c>
    </row>
    <row r="2043" spans="1:4">
      <c r="A2043" s="279">
        <v>101975</v>
      </c>
      <c r="B2043" s="279" t="s">
        <v>2225</v>
      </c>
      <c r="C2043" s="279" t="s">
        <v>437</v>
      </c>
      <c r="D2043" s="280">
        <v>274.92</v>
      </c>
    </row>
    <row r="2044" spans="1:4">
      <c r="A2044" s="279">
        <v>101977</v>
      </c>
      <c r="B2044" s="279" t="s">
        <v>2226</v>
      </c>
      <c r="C2044" s="279" t="s">
        <v>437</v>
      </c>
      <c r="D2044" s="280">
        <v>190.54</v>
      </c>
    </row>
    <row r="2045" spans="1:4">
      <c r="A2045" s="279">
        <v>101980</v>
      </c>
      <c r="B2045" s="279" t="s">
        <v>2227</v>
      </c>
      <c r="C2045" s="279" t="s">
        <v>437</v>
      </c>
      <c r="D2045" s="280">
        <v>169.74</v>
      </c>
    </row>
    <row r="2046" spans="1:4">
      <c r="A2046" s="279">
        <v>101981</v>
      </c>
      <c r="B2046" s="279" t="s">
        <v>2228</v>
      </c>
      <c r="C2046" s="279" t="s">
        <v>437</v>
      </c>
      <c r="D2046" s="280">
        <v>139.47999999999999</v>
      </c>
    </row>
    <row r="2047" spans="1:4">
      <c r="A2047" s="279">
        <v>101982</v>
      </c>
      <c r="B2047" s="279" t="s">
        <v>2229</v>
      </c>
      <c r="C2047" s="279" t="s">
        <v>437</v>
      </c>
      <c r="D2047" s="280">
        <v>122.14</v>
      </c>
    </row>
    <row r="2048" spans="1:4">
      <c r="A2048" s="279">
        <v>101983</v>
      </c>
      <c r="B2048" s="279" t="s">
        <v>2230</v>
      </c>
      <c r="C2048" s="279" t="s">
        <v>437</v>
      </c>
      <c r="D2048" s="280">
        <v>111.21</v>
      </c>
    </row>
    <row r="2049" spans="1:4">
      <c r="A2049" s="279">
        <v>101985</v>
      </c>
      <c r="B2049" s="279" t="s">
        <v>2231</v>
      </c>
      <c r="C2049" s="279" t="s">
        <v>437</v>
      </c>
      <c r="D2049" s="280">
        <v>128.49</v>
      </c>
    </row>
    <row r="2050" spans="1:4">
      <c r="A2050" s="279">
        <v>101986</v>
      </c>
      <c r="B2050" s="279" t="s">
        <v>2232</v>
      </c>
      <c r="C2050" s="279" t="s">
        <v>437</v>
      </c>
      <c r="D2050" s="280">
        <v>100.85</v>
      </c>
    </row>
    <row r="2051" spans="1:4">
      <c r="A2051" s="279">
        <v>101987</v>
      </c>
      <c r="B2051" s="279" t="s">
        <v>2233</v>
      </c>
      <c r="C2051" s="279" t="s">
        <v>437</v>
      </c>
      <c r="D2051" s="280">
        <v>161.52000000000001</v>
      </c>
    </row>
    <row r="2052" spans="1:4">
      <c r="A2052" s="279">
        <v>101988</v>
      </c>
      <c r="B2052" s="279" t="s">
        <v>2234</v>
      </c>
      <c r="C2052" s="279" t="s">
        <v>437</v>
      </c>
      <c r="D2052" s="280">
        <v>131.01</v>
      </c>
    </row>
    <row r="2053" spans="1:4">
      <c r="A2053" s="279">
        <v>101989</v>
      </c>
      <c r="B2053" s="279" t="s">
        <v>2235</v>
      </c>
      <c r="C2053" s="279" t="s">
        <v>437</v>
      </c>
      <c r="D2053" s="280">
        <v>109.54</v>
      </c>
    </row>
    <row r="2054" spans="1:4">
      <c r="A2054" s="279">
        <v>101990</v>
      </c>
      <c r="B2054" s="279" t="s">
        <v>2236</v>
      </c>
      <c r="C2054" s="279" t="s">
        <v>437</v>
      </c>
      <c r="D2054" s="280">
        <v>148.80000000000001</v>
      </c>
    </row>
    <row r="2055" spans="1:4">
      <c r="A2055" s="279">
        <v>101991</v>
      </c>
      <c r="B2055" s="279" t="s">
        <v>2237</v>
      </c>
      <c r="C2055" s="279" t="s">
        <v>437</v>
      </c>
      <c r="D2055" s="280">
        <v>129.15</v>
      </c>
    </row>
    <row r="2056" spans="1:4">
      <c r="A2056" s="279">
        <v>101992</v>
      </c>
      <c r="B2056" s="279" t="s">
        <v>2238</v>
      </c>
      <c r="C2056" s="279" t="s">
        <v>437</v>
      </c>
      <c r="D2056" s="280">
        <v>102.72</v>
      </c>
    </row>
    <row r="2057" spans="1:4">
      <c r="A2057" s="279">
        <v>101993</v>
      </c>
      <c r="B2057" s="279" t="s">
        <v>2239</v>
      </c>
      <c r="C2057" s="279" t="s">
        <v>437</v>
      </c>
      <c r="D2057" s="280">
        <v>189.17</v>
      </c>
    </row>
    <row r="2058" spans="1:4">
      <c r="A2058" s="279">
        <v>101994</v>
      </c>
      <c r="B2058" s="279" t="s">
        <v>2240</v>
      </c>
      <c r="C2058" s="279" t="s">
        <v>437</v>
      </c>
      <c r="D2058" s="280">
        <v>138.47</v>
      </c>
    </row>
    <row r="2059" spans="1:4">
      <c r="A2059" s="279">
        <v>101995</v>
      </c>
      <c r="B2059" s="279" t="s">
        <v>2241</v>
      </c>
      <c r="C2059" s="279" t="s">
        <v>437</v>
      </c>
      <c r="D2059" s="280">
        <v>114.36</v>
      </c>
    </row>
    <row r="2060" spans="1:4">
      <c r="A2060" s="279">
        <v>101996</v>
      </c>
      <c r="B2060" s="279" t="s">
        <v>2242</v>
      </c>
      <c r="C2060" s="279" t="s">
        <v>437</v>
      </c>
      <c r="D2060" s="280">
        <v>159.72999999999999</v>
      </c>
    </row>
    <row r="2061" spans="1:4">
      <c r="A2061" s="279">
        <v>101997</v>
      </c>
      <c r="B2061" s="279" t="s">
        <v>2243</v>
      </c>
      <c r="C2061" s="279" t="s">
        <v>437</v>
      </c>
      <c r="D2061" s="280">
        <v>128.63999999999999</v>
      </c>
    </row>
    <row r="2062" spans="1:4">
      <c r="A2062" s="279">
        <v>101998</v>
      </c>
      <c r="B2062" s="279" t="s">
        <v>2244</v>
      </c>
      <c r="C2062" s="279" t="s">
        <v>437</v>
      </c>
      <c r="D2062" s="280">
        <v>101.61</v>
      </c>
    </row>
    <row r="2063" spans="1:4">
      <c r="A2063" s="279">
        <v>101999</v>
      </c>
      <c r="B2063" s="279" t="s">
        <v>2245</v>
      </c>
      <c r="C2063" s="279" t="s">
        <v>437</v>
      </c>
      <c r="D2063" s="280">
        <v>202.49</v>
      </c>
    </row>
    <row r="2064" spans="1:4">
      <c r="A2064" s="279">
        <v>102000</v>
      </c>
      <c r="B2064" s="279" t="s">
        <v>2246</v>
      </c>
      <c r="C2064" s="279" t="s">
        <v>437</v>
      </c>
      <c r="D2064" s="280">
        <v>326.35000000000002</v>
      </c>
    </row>
    <row r="2065" spans="1:4">
      <c r="A2065" s="279">
        <v>102001</v>
      </c>
      <c r="B2065" s="279" t="s">
        <v>2247</v>
      </c>
      <c r="C2065" s="279" t="s">
        <v>437</v>
      </c>
      <c r="D2065" s="280">
        <v>281.19</v>
      </c>
    </row>
    <row r="2066" spans="1:4">
      <c r="A2066" s="279">
        <v>102002</v>
      </c>
      <c r="B2066" s="279" t="s">
        <v>2248</v>
      </c>
      <c r="C2066" s="279" t="s">
        <v>437</v>
      </c>
      <c r="D2066" s="280">
        <v>188.88</v>
      </c>
    </row>
    <row r="2067" spans="1:4">
      <c r="A2067" s="279">
        <v>102003</v>
      </c>
      <c r="B2067" s="279" t="s">
        <v>2249</v>
      </c>
      <c r="C2067" s="279" t="s">
        <v>437</v>
      </c>
      <c r="D2067" s="280">
        <v>169.64</v>
      </c>
    </row>
    <row r="2068" spans="1:4">
      <c r="A2068" s="279">
        <v>102004</v>
      </c>
      <c r="B2068" s="279" t="s">
        <v>2250</v>
      </c>
      <c r="C2068" s="279" t="s">
        <v>437</v>
      </c>
      <c r="D2068" s="280">
        <v>142.28</v>
      </c>
    </row>
    <row r="2069" spans="1:4">
      <c r="A2069" s="279">
        <v>102005</v>
      </c>
      <c r="B2069" s="279" t="s">
        <v>2251</v>
      </c>
      <c r="C2069" s="279" t="s">
        <v>437</v>
      </c>
      <c r="D2069" s="280">
        <v>124.63</v>
      </c>
    </row>
    <row r="2070" spans="1:4">
      <c r="A2070" s="279">
        <v>102006</v>
      </c>
      <c r="B2070" s="279" t="s">
        <v>2252</v>
      </c>
      <c r="C2070" s="279" t="s">
        <v>437</v>
      </c>
      <c r="D2070" s="280">
        <v>113.5</v>
      </c>
    </row>
    <row r="2071" spans="1:4">
      <c r="A2071" s="279">
        <v>102007</v>
      </c>
      <c r="B2071" s="279" t="s">
        <v>2253</v>
      </c>
      <c r="C2071" s="279" t="s">
        <v>437</v>
      </c>
      <c r="D2071" s="280">
        <v>319.49</v>
      </c>
    </row>
    <row r="2072" spans="1:4">
      <c r="A2072" s="279">
        <v>102008</v>
      </c>
      <c r="B2072" s="279" t="s">
        <v>2254</v>
      </c>
      <c r="C2072" s="279" t="s">
        <v>437</v>
      </c>
      <c r="D2072" s="280">
        <v>267.36</v>
      </c>
    </row>
    <row r="2073" spans="1:4">
      <c r="A2073" s="279">
        <v>102009</v>
      </c>
      <c r="B2073" s="279" t="s">
        <v>2255</v>
      </c>
      <c r="C2073" s="279" t="s">
        <v>437</v>
      </c>
      <c r="D2073" s="280">
        <v>193.33</v>
      </c>
    </row>
    <row r="2074" spans="1:4">
      <c r="A2074" s="279">
        <v>102010</v>
      </c>
      <c r="B2074" s="279" t="s">
        <v>2256</v>
      </c>
      <c r="C2074" s="279" t="s">
        <v>437</v>
      </c>
      <c r="D2074" s="280">
        <v>171.22</v>
      </c>
    </row>
    <row r="2075" spans="1:4">
      <c r="A2075" s="279">
        <v>102011</v>
      </c>
      <c r="B2075" s="279" t="s">
        <v>2257</v>
      </c>
      <c r="C2075" s="279" t="s">
        <v>437</v>
      </c>
      <c r="D2075" s="280">
        <v>139.58000000000001</v>
      </c>
    </row>
    <row r="2076" spans="1:4">
      <c r="A2076" s="279">
        <v>102012</v>
      </c>
      <c r="B2076" s="279" t="s">
        <v>2258</v>
      </c>
      <c r="C2076" s="279" t="s">
        <v>437</v>
      </c>
      <c r="D2076" s="280">
        <v>121.65</v>
      </c>
    </row>
    <row r="2077" spans="1:4">
      <c r="A2077" s="279">
        <v>102013</v>
      </c>
      <c r="B2077" s="279" t="s">
        <v>2259</v>
      </c>
      <c r="C2077" s="279" t="s">
        <v>437</v>
      </c>
      <c r="D2077" s="280">
        <v>111.66</v>
      </c>
    </row>
    <row r="2078" spans="1:4">
      <c r="A2078" s="279">
        <v>102014</v>
      </c>
      <c r="B2078" s="279" t="s">
        <v>2260</v>
      </c>
      <c r="C2078" s="279" t="s">
        <v>437</v>
      </c>
      <c r="D2078" s="280">
        <v>353.92</v>
      </c>
    </row>
    <row r="2079" spans="1:4">
      <c r="A2079" s="279">
        <v>102015</v>
      </c>
      <c r="B2079" s="279" t="s">
        <v>2261</v>
      </c>
      <c r="C2079" s="279" t="s">
        <v>437</v>
      </c>
      <c r="D2079" s="280">
        <v>296.83999999999997</v>
      </c>
    </row>
    <row r="2080" spans="1:4">
      <c r="A2080" s="279">
        <v>102016</v>
      </c>
      <c r="B2080" s="279" t="s">
        <v>2262</v>
      </c>
      <c r="C2080" s="279" t="s">
        <v>437</v>
      </c>
      <c r="D2080" s="280">
        <v>188.59</v>
      </c>
    </row>
    <row r="2081" spans="1:4">
      <c r="A2081" s="279">
        <v>102017</v>
      </c>
      <c r="B2081" s="279" t="s">
        <v>2263</v>
      </c>
      <c r="C2081" s="279" t="s">
        <v>437</v>
      </c>
      <c r="D2081" s="280">
        <v>168.27</v>
      </c>
    </row>
    <row r="2082" spans="1:4">
      <c r="A2082" s="279">
        <v>102036</v>
      </c>
      <c r="B2082" s="279" t="s">
        <v>2264</v>
      </c>
      <c r="C2082" s="279" t="s">
        <v>437</v>
      </c>
      <c r="D2082" s="280">
        <v>140.03</v>
      </c>
    </row>
    <row r="2083" spans="1:4">
      <c r="A2083" s="279">
        <v>102037</v>
      </c>
      <c r="B2083" s="279" t="s">
        <v>2265</v>
      </c>
      <c r="C2083" s="279" t="s">
        <v>437</v>
      </c>
      <c r="D2083" s="280">
        <v>122.3</v>
      </c>
    </row>
    <row r="2084" spans="1:4">
      <c r="A2084" s="279">
        <v>102038</v>
      </c>
      <c r="B2084" s="279" t="s">
        <v>2266</v>
      </c>
      <c r="C2084" s="279" t="s">
        <v>437</v>
      </c>
      <c r="D2084" s="280">
        <v>112.42</v>
      </c>
    </row>
    <row r="2085" spans="1:4">
      <c r="A2085" s="279">
        <v>102039</v>
      </c>
      <c r="B2085" s="279" t="s">
        <v>2267</v>
      </c>
      <c r="C2085" s="279" t="s">
        <v>437</v>
      </c>
      <c r="D2085" s="280">
        <v>332.41</v>
      </c>
    </row>
    <row r="2086" spans="1:4">
      <c r="A2086" s="279">
        <v>102040</v>
      </c>
      <c r="B2086" s="279" t="s">
        <v>2268</v>
      </c>
      <c r="C2086" s="279" t="s">
        <v>437</v>
      </c>
      <c r="D2086" s="280">
        <v>277.27</v>
      </c>
    </row>
    <row r="2087" spans="1:4">
      <c r="A2087" s="279">
        <v>102041</v>
      </c>
      <c r="B2087" s="279" t="s">
        <v>2269</v>
      </c>
      <c r="C2087" s="279" t="s">
        <v>437</v>
      </c>
      <c r="D2087" s="280">
        <v>195.2</v>
      </c>
    </row>
    <row r="2088" spans="1:4">
      <c r="A2088" s="279">
        <v>102042</v>
      </c>
      <c r="B2088" s="279" t="s">
        <v>2270</v>
      </c>
      <c r="C2088" s="279" t="s">
        <v>437</v>
      </c>
      <c r="D2088" s="280">
        <v>171.72</v>
      </c>
    </row>
    <row r="2089" spans="1:4">
      <c r="A2089" s="279">
        <v>102043</v>
      </c>
      <c r="B2089" s="279" t="s">
        <v>2271</v>
      </c>
      <c r="C2089" s="279" t="s">
        <v>437</v>
      </c>
      <c r="D2089" s="280">
        <v>140.57</v>
      </c>
    </row>
    <row r="2090" spans="1:4">
      <c r="A2090" s="279">
        <v>102044</v>
      </c>
      <c r="B2090" s="279" t="s">
        <v>2272</v>
      </c>
      <c r="C2090" s="279" t="s">
        <v>437</v>
      </c>
      <c r="D2090" s="280">
        <v>123.2</v>
      </c>
    </row>
    <row r="2091" spans="1:4">
      <c r="A2091" s="279">
        <v>102045</v>
      </c>
      <c r="B2091" s="279" t="s">
        <v>2273</v>
      </c>
      <c r="C2091" s="279" t="s">
        <v>437</v>
      </c>
      <c r="D2091" s="280">
        <v>112.76</v>
      </c>
    </row>
    <row r="2092" spans="1:4">
      <c r="A2092" s="279">
        <v>102046</v>
      </c>
      <c r="B2092" s="279" t="s">
        <v>2274</v>
      </c>
      <c r="C2092" s="279" t="s">
        <v>437</v>
      </c>
      <c r="D2092" s="280">
        <v>359.66</v>
      </c>
    </row>
    <row r="2093" spans="1:4">
      <c r="A2093" s="279">
        <v>102047</v>
      </c>
      <c r="B2093" s="279" t="s">
        <v>2275</v>
      </c>
      <c r="C2093" s="279" t="s">
        <v>437</v>
      </c>
      <c r="D2093" s="280">
        <v>307.10000000000002</v>
      </c>
    </row>
    <row r="2094" spans="1:4">
      <c r="A2094" s="279">
        <v>102048</v>
      </c>
      <c r="B2094" s="279" t="s">
        <v>2276</v>
      </c>
      <c r="C2094" s="279" t="s">
        <v>437</v>
      </c>
      <c r="D2094" s="280">
        <v>186.13</v>
      </c>
    </row>
    <row r="2095" spans="1:4">
      <c r="A2095" s="279">
        <v>102049</v>
      </c>
      <c r="B2095" s="279" t="s">
        <v>2277</v>
      </c>
      <c r="C2095" s="279" t="s">
        <v>437</v>
      </c>
      <c r="D2095" s="280">
        <v>164.52</v>
      </c>
    </row>
    <row r="2096" spans="1:4">
      <c r="A2096" s="279">
        <v>102050</v>
      </c>
      <c r="B2096" s="279" t="s">
        <v>2278</v>
      </c>
      <c r="C2096" s="279" t="s">
        <v>437</v>
      </c>
      <c r="D2096" s="280">
        <v>137.75</v>
      </c>
    </row>
    <row r="2097" spans="1:4">
      <c r="A2097" s="279">
        <v>102051</v>
      </c>
      <c r="B2097" s="279" t="s">
        <v>2279</v>
      </c>
      <c r="C2097" s="279" t="s">
        <v>437</v>
      </c>
      <c r="D2097" s="280">
        <v>120.08</v>
      </c>
    </row>
    <row r="2098" spans="1:4">
      <c r="A2098" s="279">
        <v>102052</v>
      </c>
      <c r="B2098" s="279" t="s">
        <v>2280</v>
      </c>
      <c r="C2098" s="279" t="s">
        <v>437</v>
      </c>
      <c r="D2098" s="280">
        <v>110.23</v>
      </c>
    </row>
    <row r="2099" spans="1:4">
      <c r="A2099" s="279">
        <v>102059</v>
      </c>
      <c r="B2099" s="279" t="s">
        <v>2281</v>
      </c>
      <c r="C2099" s="279" t="s">
        <v>437</v>
      </c>
      <c r="D2099" s="280">
        <v>311.68</v>
      </c>
    </row>
    <row r="2100" spans="1:4">
      <c r="A2100" s="279">
        <v>102060</v>
      </c>
      <c r="B2100" s="279" t="s">
        <v>2282</v>
      </c>
      <c r="C2100" s="279" t="s">
        <v>437</v>
      </c>
      <c r="D2100" s="280">
        <v>262.32</v>
      </c>
    </row>
    <row r="2101" spans="1:4">
      <c r="A2101" s="279">
        <v>102061</v>
      </c>
      <c r="B2101" s="279" t="s">
        <v>2283</v>
      </c>
      <c r="C2101" s="279" t="s">
        <v>437</v>
      </c>
      <c r="D2101" s="280">
        <v>179.36</v>
      </c>
    </row>
    <row r="2102" spans="1:4">
      <c r="A2102" s="279">
        <v>102062</v>
      </c>
      <c r="B2102" s="279" t="s">
        <v>2284</v>
      </c>
      <c r="C2102" s="279" t="s">
        <v>437</v>
      </c>
      <c r="D2102" s="280">
        <v>160.68</v>
      </c>
    </row>
    <row r="2103" spans="1:4">
      <c r="A2103" s="279">
        <v>102063</v>
      </c>
      <c r="B2103" s="279" t="s">
        <v>2285</v>
      </c>
      <c r="C2103" s="279" t="s">
        <v>437</v>
      </c>
      <c r="D2103" s="280">
        <v>130.46</v>
      </c>
    </row>
    <row r="2104" spans="1:4">
      <c r="A2104" s="279">
        <v>102064</v>
      </c>
      <c r="B2104" s="279" t="s">
        <v>2286</v>
      </c>
      <c r="C2104" s="279" t="s">
        <v>437</v>
      </c>
      <c r="D2104" s="280">
        <v>112.87</v>
      </c>
    </row>
    <row r="2105" spans="1:4">
      <c r="A2105" s="279">
        <v>102065</v>
      </c>
      <c r="B2105" s="279" t="s">
        <v>2287</v>
      </c>
      <c r="C2105" s="279" t="s">
        <v>437</v>
      </c>
      <c r="D2105" s="280">
        <v>103.12</v>
      </c>
    </row>
    <row r="2106" spans="1:4">
      <c r="A2106" s="279">
        <v>102066</v>
      </c>
      <c r="B2106" s="279" t="s">
        <v>2288</v>
      </c>
      <c r="C2106" s="279" t="s">
        <v>437</v>
      </c>
      <c r="D2106" s="280">
        <v>321.39</v>
      </c>
    </row>
    <row r="2107" spans="1:4">
      <c r="A2107" s="279">
        <v>102067</v>
      </c>
      <c r="B2107" s="279" t="s">
        <v>2289</v>
      </c>
      <c r="C2107" s="279" t="s">
        <v>437</v>
      </c>
      <c r="D2107" s="280">
        <v>275.47000000000003</v>
      </c>
    </row>
    <row r="2108" spans="1:4">
      <c r="A2108" s="279">
        <v>102068</v>
      </c>
      <c r="B2108" s="279" t="s">
        <v>2290</v>
      </c>
      <c r="C2108" s="279" t="s">
        <v>437</v>
      </c>
      <c r="D2108" s="280">
        <v>168.29</v>
      </c>
    </row>
    <row r="2109" spans="1:4">
      <c r="A2109" s="279">
        <v>102069</v>
      </c>
      <c r="B2109" s="279" t="s">
        <v>2291</v>
      </c>
      <c r="C2109" s="279" t="s">
        <v>437</v>
      </c>
      <c r="D2109" s="280">
        <v>151.4</v>
      </c>
    </row>
    <row r="2110" spans="1:4">
      <c r="A2110" s="279">
        <v>102070</v>
      </c>
      <c r="B2110" s="279" t="s">
        <v>2292</v>
      </c>
      <c r="C2110" s="279" t="s">
        <v>437</v>
      </c>
      <c r="D2110" s="280">
        <v>125.95</v>
      </c>
    </row>
    <row r="2111" spans="1:4">
      <c r="A2111" s="279">
        <v>102071</v>
      </c>
      <c r="B2111" s="279" t="s">
        <v>2293</v>
      </c>
      <c r="C2111" s="279" t="s">
        <v>437</v>
      </c>
      <c r="D2111" s="280">
        <v>109.54</v>
      </c>
    </row>
    <row r="2112" spans="1:4">
      <c r="A2112" s="279">
        <v>102072</v>
      </c>
      <c r="B2112" s="279" t="s">
        <v>2294</v>
      </c>
      <c r="C2112" s="279" t="s">
        <v>437</v>
      </c>
      <c r="D2112" s="280">
        <v>104.48</v>
      </c>
    </row>
    <row r="2113" spans="1:4">
      <c r="A2113" s="279">
        <v>102073</v>
      </c>
      <c r="B2113" s="279" t="s">
        <v>2295</v>
      </c>
      <c r="C2113" s="279" t="s">
        <v>1517</v>
      </c>
      <c r="D2113" s="281">
        <v>2535.7600000000002</v>
      </c>
    </row>
    <row r="2114" spans="1:4">
      <c r="A2114" s="279">
        <v>102074</v>
      </c>
      <c r="B2114" s="279" t="s">
        <v>2296</v>
      </c>
      <c r="C2114" s="279" t="s">
        <v>1517</v>
      </c>
      <c r="D2114" s="281">
        <v>3124.7</v>
      </c>
    </row>
    <row r="2115" spans="1:4">
      <c r="A2115" s="279">
        <v>102075</v>
      </c>
      <c r="B2115" s="279" t="s">
        <v>2297</v>
      </c>
      <c r="C2115" s="279" t="s">
        <v>1517</v>
      </c>
      <c r="D2115" s="281">
        <v>3318.43</v>
      </c>
    </row>
    <row r="2116" spans="1:4">
      <c r="A2116" s="279">
        <v>102076</v>
      </c>
      <c r="B2116" s="279" t="s">
        <v>2298</v>
      </c>
      <c r="C2116" s="279" t="s">
        <v>1517</v>
      </c>
      <c r="D2116" s="281">
        <v>3388.08</v>
      </c>
    </row>
    <row r="2117" spans="1:4">
      <c r="A2117" s="279">
        <v>102077</v>
      </c>
      <c r="B2117" s="279" t="s">
        <v>2299</v>
      </c>
      <c r="C2117" s="279" t="s">
        <v>1517</v>
      </c>
      <c r="D2117" s="281">
        <v>3706.34</v>
      </c>
    </row>
    <row r="2118" spans="1:4">
      <c r="A2118" s="279">
        <v>102078</v>
      </c>
      <c r="B2118" s="279" t="s">
        <v>2300</v>
      </c>
      <c r="C2118" s="279" t="s">
        <v>1517</v>
      </c>
      <c r="D2118" s="281">
        <v>3704.2</v>
      </c>
    </row>
    <row r="2119" spans="1:4">
      <c r="A2119" s="279">
        <v>102079</v>
      </c>
      <c r="B2119" s="279" t="s">
        <v>2301</v>
      </c>
      <c r="C2119" s="279" t="s">
        <v>1517</v>
      </c>
      <c r="D2119" s="281">
        <v>3622.3</v>
      </c>
    </row>
    <row r="2120" spans="1:4">
      <c r="A2120" s="279">
        <v>102080</v>
      </c>
      <c r="B2120" s="279" t="s">
        <v>2302</v>
      </c>
      <c r="C2120" s="279" t="s">
        <v>1517</v>
      </c>
      <c r="D2120" s="281">
        <v>3230.24</v>
      </c>
    </row>
    <row r="2121" spans="1:4">
      <c r="A2121" s="279">
        <v>102086</v>
      </c>
      <c r="B2121" s="279" t="s">
        <v>2303</v>
      </c>
      <c r="C2121" s="279" t="s">
        <v>437</v>
      </c>
      <c r="D2121" s="280">
        <v>133.03</v>
      </c>
    </row>
    <row r="2122" spans="1:4">
      <c r="A2122" s="279">
        <v>102087</v>
      </c>
      <c r="B2122" s="279" t="s">
        <v>2304</v>
      </c>
      <c r="C2122" s="279" t="s">
        <v>437</v>
      </c>
      <c r="D2122" s="280">
        <v>110.48</v>
      </c>
    </row>
    <row r="2123" spans="1:4">
      <c r="A2123" s="279">
        <v>102088</v>
      </c>
      <c r="B2123" s="279" t="s">
        <v>2305</v>
      </c>
      <c r="C2123" s="279" t="s">
        <v>437</v>
      </c>
      <c r="D2123" s="280">
        <v>148.93</v>
      </c>
    </row>
    <row r="2124" spans="1:4">
      <c r="A2124" s="279">
        <v>102089</v>
      </c>
      <c r="B2124" s="279" t="s">
        <v>2306</v>
      </c>
      <c r="C2124" s="279" t="s">
        <v>437</v>
      </c>
      <c r="D2124" s="280">
        <v>122.26</v>
      </c>
    </row>
    <row r="2125" spans="1:4">
      <c r="A2125" s="279">
        <v>102090</v>
      </c>
      <c r="B2125" s="279" t="s">
        <v>2307</v>
      </c>
      <c r="C2125" s="279" t="s">
        <v>437</v>
      </c>
      <c r="D2125" s="280">
        <v>96.68</v>
      </c>
    </row>
    <row r="2126" spans="1:4">
      <c r="A2126" s="279">
        <v>102091</v>
      </c>
      <c r="B2126" s="279" t="s">
        <v>2308</v>
      </c>
      <c r="C2126" s="279" t="s">
        <v>437</v>
      </c>
      <c r="D2126" s="280">
        <v>171.84</v>
      </c>
    </row>
    <row r="2127" spans="1:4">
      <c r="A2127" s="279">
        <v>89996</v>
      </c>
      <c r="B2127" s="279" t="s">
        <v>2309</v>
      </c>
      <c r="C2127" s="279" t="s">
        <v>1474</v>
      </c>
      <c r="D2127" s="280">
        <v>9.81</v>
      </c>
    </row>
    <row r="2128" spans="1:4">
      <c r="A2128" s="279">
        <v>89997</v>
      </c>
      <c r="B2128" s="279" t="s">
        <v>2310</v>
      </c>
      <c r="C2128" s="279" t="s">
        <v>1474</v>
      </c>
      <c r="D2128" s="280">
        <v>8.11</v>
      </c>
    </row>
    <row r="2129" spans="1:4">
      <c r="A2129" s="279">
        <v>89998</v>
      </c>
      <c r="B2129" s="279" t="s">
        <v>2311</v>
      </c>
      <c r="C2129" s="279" t="s">
        <v>1474</v>
      </c>
      <c r="D2129" s="280">
        <v>9.44</v>
      </c>
    </row>
    <row r="2130" spans="1:4">
      <c r="A2130" s="279">
        <v>89999</v>
      </c>
      <c r="B2130" s="279" t="s">
        <v>2312</v>
      </c>
      <c r="C2130" s="279" t="s">
        <v>1474</v>
      </c>
      <c r="D2130" s="280">
        <v>12.75</v>
      </c>
    </row>
    <row r="2131" spans="1:4">
      <c r="A2131" s="279">
        <v>90000</v>
      </c>
      <c r="B2131" s="279" t="s">
        <v>2313</v>
      </c>
      <c r="C2131" s="279" t="s">
        <v>1474</v>
      </c>
      <c r="D2131" s="280">
        <v>10.76</v>
      </c>
    </row>
    <row r="2132" spans="1:4">
      <c r="A2132" s="279">
        <v>91593</v>
      </c>
      <c r="B2132" s="279" t="s">
        <v>2314</v>
      </c>
      <c r="C2132" s="279" t="s">
        <v>1474</v>
      </c>
      <c r="D2132" s="280">
        <v>12</v>
      </c>
    </row>
    <row r="2133" spans="1:4">
      <c r="A2133" s="279">
        <v>91594</v>
      </c>
      <c r="B2133" s="279" t="s">
        <v>2315</v>
      </c>
      <c r="C2133" s="279" t="s">
        <v>1474</v>
      </c>
      <c r="D2133" s="280">
        <v>12.29</v>
      </c>
    </row>
    <row r="2134" spans="1:4">
      <c r="A2134" s="279">
        <v>91595</v>
      </c>
      <c r="B2134" s="279" t="s">
        <v>2316</v>
      </c>
      <c r="C2134" s="279" t="s">
        <v>1474</v>
      </c>
      <c r="D2134" s="280">
        <v>12.7</v>
      </c>
    </row>
    <row r="2135" spans="1:4">
      <c r="A2135" s="279">
        <v>91596</v>
      </c>
      <c r="B2135" s="279" t="s">
        <v>2317</v>
      </c>
      <c r="C2135" s="279" t="s">
        <v>1474</v>
      </c>
      <c r="D2135" s="280">
        <v>12.22</v>
      </c>
    </row>
    <row r="2136" spans="1:4">
      <c r="A2136" s="279">
        <v>91597</v>
      </c>
      <c r="B2136" s="279" t="s">
        <v>2318</v>
      </c>
      <c r="C2136" s="279" t="s">
        <v>1474</v>
      </c>
      <c r="D2136" s="280">
        <v>8.52</v>
      </c>
    </row>
    <row r="2137" spans="1:4">
      <c r="A2137" s="279">
        <v>91598</v>
      </c>
      <c r="B2137" s="279" t="s">
        <v>2319</v>
      </c>
      <c r="C2137" s="279" t="s">
        <v>1474</v>
      </c>
      <c r="D2137" s="280">
        <v>11.86</v>
      </c>
    </row>
    <row r="2138" spans="1:4">
      <c r="A2138" s="279">
        <v>91599</v>
      </c>
      <c r="B2138" s="279" t="s">
        <v>2320</v>
      </c>
      <c r="C2138" s="279" t="s">
        <v>1474</v>
      </c>
      <c r="D2138" s="280">
        <v>8.81</v>
      </c>
    </row>
    <row r="2139" spans="1:4">
      <c r="A2139" s="279">
        <v>91600</v>
      </c>
      <c r="B2139" s="279" t="s">
        <v>2321</v>
      </c>
      <c r="C2139" s="279" t="s">
        <v>1474</v>
      </c>
      <c r="D2139" s="280">
        <v>13.93</v>
      </c>
    </row>
    <row r="2140" spans="1:4">
      <c r="A2140" s="279">
        <v>91601</v>
      </c>
      <c r="B2140" s="279" t="s">
        <v>2322</v>
      </c>
      <c r="C2140" s="279" t="s">
        <v>1474</v>
      </c>
      <c r="D2140" s="280">
        <v>11.36</v>
      </c>
    </row>
    <row r="2141" spans="1:4">
      <c r="A2141" s="279">
        <v>91602</v>
      </c>
      <c r="B2141" s="279" t="s">
        <v>2323</v>
      </c>
      <c r="C2141" s="279" t="s">
        <v>1474</v>
      </c>
      <c r="D2141" s="280">
        <v>10.73</v>
      </c>
    </row>
    <row r="2142" spans="1:4">
      <c r="A2142" s="279">
        <v>91603</v>
      </c>
      <c r="B2142" s="279" t="s">
        <v>2324</v>
      </c>
      <c r="C2142" s="279" t="s">
        <v>1474</v>
      </c>
      <c r="D2142" s="280">
        <v>10.119999999999999</v>
      </c>
    </row>
    <row r="2143" spans="1:4">
      <c r="A2143" s="279">
        <v>92759</v>
      </c>
      <c r="B2143" s="279" t="s">
        <v>2325</v>
      </c>
      <c r="C2143" s="279" t="s">
        <v>1474</v>
      </c>
      <c r="D2143" s="280">
        <v>12.77</v>
      </c>
    </row>
    <row r="2144" spans="1:4">
      <c r="A2144" s="279">
        <v>92760</v>
      </c>
      <c r="B2144" s="279" t="s">
        <v>2326</v>
      </c>
      <c r="C2144" s="279" t="s">
        <v>1474</v>
      </c>
      <c r="D2144" s="280">
        <v>12.41</v>
      </c>
    </row>
    <row r="2145" spans="1:4">
      <c r="A2145" s="279">
        <v>92761</v>
      </c>
      <c r="B2145" s="279" t="s">
        <v>2327</v>
      </c>
      <c r="C2145" s="279" t="s">
        <v>1474</v>
      </c>
      <c r="D2145" s="280">
        <v>11.89</v>
      </c>
    </row>
    <row r="2146" spans="1:4">
      <c r="A2146" s="279">
        <v>92762</v>
      </c>
      <c r="B2146" s="279" t="s">
        <v>2328</v>
      </c>
      <c r="C2146" s="279" t="s">
        <v>1474</v>
      </c>
      <c r="D2146" s="280">
        <v>10.76</v>
      </c>
    </row>
    <row r="2147" spans="1:4">
      <c r="A2147" s="279">
        <v>92763</v>
      </c>
      <c r="B2147" s="279" t="s">
        <v>2329</v>
      </c>
      <c r="C2147" s="279" t="s">
        <v>1474</v>
      </c>
      <c r="D2147" s="280">
        <v>9.15</v>
      </c>
    </row>
    <row r="2148" spans="1:4">
      <c r="A2148" s="279">
        <v>92764</v>
      </c>
      <c r="B2148" s="279" t="s">
        <v>2330</v>
      </c>
      <c r="C2148" s="279" t="s">
        <v>1474</v>
      </c>
      <c r="D2148" s="280">
        <v>8.8000000000000007</v>
      </c>
    </row>
    <row r="2149" spans="1:4">
      <c r="A2149" s="279">
        <v>92765</v>
      </c>
      <c r="B2149" s="279" t="s">
        <v>2331</v>
      </c>
      <c r="C2149" s="279" t="s">
        <v>1474</v>
      </c>
      <c r="D2149" s="280">
        <v>10</v>
      </c>
    </row>
    <row r="2150" spans="1:4">
      <c r="A2150" s="279">
        <v>92766</v>
      </c>
      <c r="B2150" s="279" t="s">
        <v>2332</v>
      </c>
      <c r="C2150" s="279" t="s">
        <v>1474</v>
      </c>
      <c r="D2150" s="280">
        <v>9.83</v>
      </c>
    </row>
    <row r="2151" spans="1:4">
      <c r="A2151" s="279">
        <v>92767</v>
      </c>
      <c r="B2151" s="279" t="s">
        <v>2333</v>
      </c>
      <c r="C2151" s="279" t="s">
        <v>1474</v>
      </c>
      <c r="D2151" s="280">
        <v>12.99</v>
      </c>
    </row>
    <row r="2152" spans="1:4">
      <c r="A2152" s="279">
        <v>92768</v>
      </c>
      <c r="B2152" s="279" t="s">
        <v>2334</v>
      </c>
      <c r="C2152" s="279" t="s">
        <v>1474</v>
      </c>
      <c r="D2152" s="280">
        <v>11.8</v>
      </c>
    </row>
    <row r="2153" spans="1:4">
      <c r="A2153" s="279">
        <v>92769</v>
      </c>
      <c r="B2153" s="279" t="s">
        <v>2335</v>
      </c>
      <c r="C2153" s="279" t="s">
        <v>1474</v>
      </c>
      <c r="D2153" s="280">
        <v>11.65</v>
      </c>
    </row>
    <row r="2154" spans="1:4">
      <c r="A2154" s="279">
        <v>92770</v>
      </c>
      <c r="B2154" s="279" t="s">
        <v>2336</v>
      </c>
      <c r="C2154" s="279" t="s">
        <v>1474</v>
      </c>
      <c r="D2154" s="280">
        <v>11.31</v>
      </c>
    </row>
    <row r="2155" spans="1:4">
      <c r="A2155" s="279">
        <v>92771</v>
      </c>
      <c r="B2155" s="279" t="s">
        <v>2337</v>
      </c>
      <c r="C2155" s="279" t="s">
        <v>1474</v>
      </c>
      <c r="D2155" s="280">
        <v>10.29</v>
      </c>
    </row>
    <row r="2156" spans="1:4">
      <c r="A2156" s="279">
        <v>92772</v>
      </c>
      <c r="B2156" s="279" t="s">
        <v>2338</v>
      </c>
      <c r="C2156" s="279" t="s">
        <v>1474</v>
      </c>
      <c r="D2156" s="280">
        <v>8.7799999999999994</v>
      </c>
    </row>
    <row r="2157" spans="1:4">
      <c r="A2157" s="279">
        <v>92773</v>
      </c>
      <c r="B2157" s="279" t="s">
        <v>2339</v>
      </c>
      <c r="C2157" s="279" t="s">
        <v>1474</v>
      </c>
      <c r="D2157" s="280">
        <v>8.5399999999999991</v>
      </c>
    </row>
    <row r="2158" spans="1:4">
      <c r="A2158" s="279">
        <v>92774</v>
      </c>
      <c r="B2158" s="279" t="s">
        <v>2340</v>
      </c>
      <c r="C2158" s="279" t="s">
        <v>1474</v>
      </c>
      <c r="D2158" s="280">
        <v>9.83</v>
      </c>
    </row>
    <row r="2159" spans="1:4">
      <c r="A2159" s="279">
        <v>92775</v>
      </c>
      <c r="B2159" s="279" t="s">
        <v>2341</v>
      </c>
      <c r="C2159" s="279" t="s">
        <v>1474</v>
      </c>
      <c r="D2159" s="280">
        <v>14.78</v>
      </c>
    </row>
    <row r="2160" spans="1:4">
      <c r="A2160" s="279">
        <v>92776</v>
      </c>
      <c r="B2160" s="279" t="s">
        <v>2342</v>
      </c>
      <c r="C2160" s="279" t="s">
        <v>1474</v>
      </c>
      <c r="D2160" s="280">
        <v>13.94</v>
      </c>
    </row>
    <row r="2161" spans="1:4">
      <c r="A2161" s="279">
        <v>92777</v>
      </c>
      <c r="B2161" s="279" t="s">
        <v>2343</v>
      </c>
      <c r="C2161" s="279" t="s">
        <v>1474</v>
      </c>
      <c r="D2161" s="280">
        <v>13.03</v>
      </c>
    </row>
    <row r="2162" spans="1:4">
      <c r="A2162" s="279">
        <v>92778</v>
      </c>
      <c r="B2162" s="279" t="s">
        <v>2344</v>
      </c>
      <c r="C2162" s="279" t="s">
        <v>1474</v>
      </c>
      <c r="D2162" s="280">
        <v>11.62</v>
      </c>
    </row>
    <row r="2163" spans="1:4">
      <c r="A2163" s="279">
        <v>92779</v>
      </c>
      <c r="B2163" s="279" t="s">
        <v>2345</v>
      </c>
      <c r="C2163" s="279" t="s">
        <v>1474</v>
      </c>
      <c r="D2163" s="280">
        <v>9.77</v>
      </c>
    </row>
    <row r="2164" spans="1:4">
      <c r="A2164" s="279">
        <v>92780</v>
      </c>
      <c r="B2164" s="279" t="s">
        <v>2346</v>
      </c>
      <c r="C2164" s="279" t="s">
        <v>1474</v>
      </c>
      <c r="D2164" s="280">
        <v>9.2200000000000006</v>
      </c>
    </row>
    <row r="2165" spans="1:4">
      <c r="A2165" s="279">
        <v>92781</v>
      </c>
      <c r="B2165" s="279" t="s">
        <v>2347</v>
      </c>
      <c r="C2165" s="279" t="s">
        <v>1474</v>
      </c>
      <c r="D2165" s="280">
        <v>10.29</v>
      </c>
    </row>
    <row r="2166" spans="1:4">
      <c r="A2166" s="279">
        <v>92782</v>
      </c>
      <c r="B2166" s="279" t="s">
        <v>2348</v>
      </c>
      <c r="C2166" s="279" t="s">
        <v>1474</v>
      </c>
      <c r="D2166" s="280">
        <v>10</v>
      </c>
    </row>
    <row r="2167" spans="1:4">
      <c r="A2167" s="279">
        <v>92783</v>
      </c>
      <c r="B2167" s="279" t="s">
        <v>2349</v>
      </c>
      <c r="C2167" s="279" t="s">
        <v>1474</v>
      </c>
      <c r="D2167" s="280">
        <v>14.68</v>
      </c>
    </row>
    <row r="2168" spans="1:4">
      <c r="A2168" s="279">
        <v>92784</v>
      </c>
      <c r="B2168" s="279" t="s">
        <v>2350</v>
      </c>
      <c r="C2168" s="279" t="s">
        <v>1474</v>
      </c>
      <c r="D2168" s="280">
        <v>13.17</v>
      </c>
    </row>
    <row r="2169" spans="1:4">
      <c r="A2169" s="279">
        <v>92785</v>
      </c>
      <c r="B2169" s="279" t="s">
        <v>2351</v>
      </c>
      <c r="C2169" s="279" t="s">
        <v>1474</v>
      </c>
      <c r="D2169" s="280">
        <v>12.69</v>
      </c>
    </row>
    <row r="2170" spans="1:4">
      <c r="A2170" s="279">
        <v>92786</v>
      </c>
      <c r="B2170" s="279" t="s">
        <v>2352</v>
      </c>
      <c r="C2170" s="279" t="s">
        <v>1474</v>
      </c>
      <c r="D2170" s="280">
        <v>12.08</v>
      </c>
    </row>
    <row r="2171" spans="1:4">
      <c r="A2171" s="279">
        <v>92787</v>
      </c>
      <c r="B2171" s="279" t="s">
        <v>2353</v>
      </c>
      <c r="C2171" s="279" t="s">
        <v>1474</v>
      </c>
      <c r="D2171" s="280">
        <v>10.86</v>
      </c>
    </row>
    <row r="2172" spans="1:4">
      <c r="A2172" s="279">
        <v>92788</v>
      </c>
      <c r="B2172" s="279" t="s">
        <v>2354</v>
      </c>
      <c r="C2172" s="279" t="s">
        <v>1474</v>
      </c>
      <c r="D2172" s="280">
        <v>9.18</v>
      </c>
    </row>
    <row r="2173" spans="1:4">
      <c r="A2173" s="279">
        <v>92789</v>
      </c>
      <c r="B2173" s="279" t="s">
        <v>2355</v>
      </c>
      <c r="C2173" s="279" t="s">
        <v>1474</v>
      </c>
      <c r="D2173" s="280">
        <v>8.8000000000000007</v>
      </c>
    </row>
    <row r="2174" spans="1:4">
      <c r="A2174" s="279">
        <v>92790</v>
      </c>
      <c r="B2174" s="279" t="s">
        <v>2356</v>
      </c>
      <c r="C2174" s="279" t="s">
        <v>1474</v>
      </c>
      <c r="D2174" s="280">
        <v>9.98</v>
      </c>
    </row>
    <row r="2175" spans="1:4">
      <c r="A2175" s="279">
        <v>92791</v>
      </c>
      <c r="B2175" s="279" t="s">
        <v>2357</v>
      </c>
      <c r="C2175" s="279" t="s">
        <v>1474</v>
      </c>
      <c r="D2175" s="280">
        <v>9.69</v>
      </c>
    </row>
    <row r="2176" spans="1:4">
      <c r="A2176" s="279">
        <v>92792</v>
      </c>
      <c r="B2176" s="279" t="s">
        <v>2358</v>
      </c>
      <c r="C2176" s="279" t="s">
        <v>1474</v>
      </c>
      <c r="D2176" s="280">
        <v>9.9499999999999993</v>
      </c>
    </row>
    <row r="2177" spans="1:4">
      <c r="A2177" s="279">
        <v>92793</v>
      </c>
      <c r="B2177" s="279" t="s">
        <v>2359</v>
      </c>
      <c r="C2177" s="279" t="s">
        <v>1474</v>
      </c>
      <c r="D2177" s="280">
        <v>9.9499999999999993</v>
      </c>
    </row>
    <row r="2178" spans="1:4">
      <c r="A2178" s="279">
        <v>92794</v>
      </c>
      <c r="B2178" s="279" t="s">
        <v>2360</v>
      </c>
      <c r="C2178" s="279" t="s">
        <v>1474</v>
      </c>
      <c r="D2178" s="280">
        <v>9.2100000000000009</v>
      </c>
    </row>
    <row r="2179" spans="1:4">
      <c r="A2179" s="279">
        <v>92795</v>
      </c>
      <c r="B2179" s="279" t="s">
        <v>2361</v>
      </c>
      <c r="C2179" s="279" t="s">
        <v>1474</v>
      </c>
      <c r="D2179" s="280">
        <v>7.91</v>
      </c>
    </row>
    <row r="2180" spans="1:4">
      <c r="A2180" s="279">
        <v>92796</v>
      </c>
      <c r="B2180" s="279" t="s">
        <v>2362</v>
      </c>
      <c r="C2180" s="279" t="s">
        <v>1474</v>
      </c>
      <c r="D2180" s="280">
        <v>7.84</v>
      </c>
    </row>
    <row r="2181" spans="1:4">
      <c r="A2181" s="279">
        <v>92797</v>
      </c>
      <c r="B2181" s="279" t="s">
        <v>2363</v>
      </c>
      <c r="C2181" s="279" t="s">
        <v>1474</v>
      </c>
      <c r="D2181" s="280">
        <v>9.24</v>
      </c>
    </row>
    <row r="2182" spans="1:4">
      <c r="A2182" s="279">
        <v>92798</v>
      </c>
      <c r="B2182" s="279" t="s">
        <v>2364</v>
      </c>
      <c r="C2182" s="279" t="s">
        <v>1474</v>
      </c>
      <c r="D2182" s="280">
        <v>9.2200000000000006</v>
      </c>
    </row>
    <row r="2183" spans="1:4">
      <c r="A2183" s="279">
        <v>92799</v>
      </c>
      <c r="B2183" s="279" t="s">
        <v>2365</v>
      </c>
      <c r="C2183" s="279" t="s">
        <v>1474</v>
      </c>
      <c r="D2183" s="280">
        <v>10.02</v>
      </c>
    </row>
    <row r="2184" spans="1:4">
      <c r="A2184" s="279">
        <v>92800</v>
      </c>
      <c r="B2184" s="279" t="s">
        <v>2366</v>
      </c>
      <c r="C2184" s="279" t="s">
        <v>1474</v>
      </c>
      <c r="D2184" s="280">
        <v>9.32</v>
      </c>
    </row>
    <row r="2185" spans="1:4">
      <c r="A2185" s="279">
        <v>92801</v>
      </c>
      <c r="B2185" s="279" t="s">
        <v>2367</v>
      </c>
      <c r="C2185" s="279" t="s">
        <v>1474</v>
      </c>
      <c r="D2185" s="280">
        <v>9.73</v>
      </c>
    </row>
    <row r="2186" spans="1:4">
      <c r="A2186" s="279">
        <v>92802</v>
      </c>
      <c r="B2186" s="279" t="s">
        <v>2368</v>
      </c>
      <c r="C2186" s="279" t="s">
        <v>1474</v>
      </c>
      <c r="D2186" s="280">
        <v>9.83</v>
      </c>
    </row>
    <row r="2187" spans="1:4">
      <c r="A2187" s="279">
        <v>92803</v>
      </c>
      <c r="B2187" s="279" t="s">
        <v>2369</v>
      </c>
      <c r="C2187" s="279" t="s">
        <v>1474</v>
      </c>
      <c r="D2187" s="280">
        <v>9.1300000000000008</v>
      </c>
    </row>
    <row r="2188" spans="1:4">
      <c r="A2188" s="279">
        <v>92804</v>
      </c>
      <c r="B2188" s="279" t="s">
        <v>2370</v>
      </c>
      <c r="C2188" s="279" t="s">
        <v>1474</v>
      </c>
      <c r="D2188" s="280">
        <v>7.86</v>
      </c>
    </row>
    <row r="2189" spans="1:4">
      <c r="A2189" s="279">
        <v>92805</v>
      </c>
      <c r="B2189" s="279" t="s">
        <v>2371</v>
      </c>
      <c r="C2189" s="279" t="s">
        <v>1474</v>
      </c>
      <c r="D2189" s="280">
        <v>7.82</v>
      </c>
    </row>
    <row r="2190" spans="1:4">
      <c r="A2190" s="279">
        <v>92806</v>
      </c>
      <c r="B2190" s="279" t="s">
        <v>2372</v>
      </c>
      <c r="C2190" s="279" t="s">
        <v>1474</v>
      </c>
      <c r="D2190" s="280">
        <v>9.23</v>
      </c>
    </row>
    <row r="2191" spans="1:4">
      <c r="A2191" s="279">
        <v>92875</v>
      </c>
      <c r="B2191" s="279" t="s">
        <v>2373</v>
      </c>
      <c r="C2191" s="279" t="s">
        <v>1474</v>
      </c>
      <c r="D2191" s="280">
        <v>9.1300000000000008</v>
      </c>
    </row>
    <row r="2192" spans="1:4">
      <c r="A2192" s="279">
        <v>92876</v>
      </c>
      <c r="B2192" s="279" t="s">
        <v>2374</v>
      </c>
      <c r="C2192" s="279" t="s">
        <v>1474</v>
      </c>
      <c r="D2192" s="280">
        <v>9.0500000000000007</v>
      </c>
    </row>
    <row r="2193" spans="1:4">
      <c r="A2193" s="279">
        <v>92877</v>
      </c>
      <c r="B2193" s="279" t="s">
        <v>2375</v>
      </c>
      <c r="C2193" s="279" t="s">
        <v>1474</v>
      </c>
      <c r="D2193" s="280">
        <v>9.8800000000000008</v>
      </c>
    </row>
    <row r="2194" spans="1:4">
      <c r="A2194" s="279">
        <v>92878</v>
      </c>
      <c r="B2194" s="279" t="s">
        <v>2376</v>
      </c>
      <c r="C2194" s="279" t="s">
        <v>1474</v>
      </c>
      <c r="D2194" s="280">
        <v>9.77</v>
      </c>
    </row>
    <row r="2195" spans="1:4">
      <c r="A2195" s="279">
        <v>92879</v>
      </c>
      <c r="B2195" s="279" t="s">
        <v>2377</v>
      </c>
      <c r="C2195" s="279" t="s">
        <v>1474</v>
      </c>
      <c r="D2195" s="280">
        <v>9.6999999999999993</v>
      </c>
    </row>
    <row r="2196" spans="1:4">
      <c r="A2196" s="279">
        <v>92880</v>
      </c>
      <c r="B2196" s="279" t="s">
        <v>2378</v>
      </c>
      <c r="C2196" s="279" t="s">
        <v>1474</v>
      </c>
      <c r="D2196" s="280">
        <v>9.93</v>
      </c>
    </row>
    <row r="2197" spans="1:4">
      <c r="A2197" s="279">
        <v>92881</v>
      </c>
      <c r="B2197" s="279" t="s">
        <v>2379</v>
      </c>
      <c r="C2197" s="279" t="s">
        <v>1474</v>
      </c>
      <c r="D2197" s="280">
        <v>9.91</v>
      </c>
    </row>
    <row r="2198" spans="1:4">
      <c r="A2198" s="279">
        <v>92882</v>
      </c>
      <c r="B2198" s="279" t="s">
        <v>2380</v>
      </c>
      <c r="C2198" s="279" t="s">
        <v>1474</v>
      </c>
      <c r="D2198" s="280">
        <v>11.59</v>
      </c>
    </row>
    <row r="2199" spans="1:4">
      <c r="A2199" s="279">
        <v>92883</v>
      </c>
      <c r="B2199" s="279" t="s">
        <v>2381</v>
      </c>
      <c r="C2199" s="279" t="s">
        <v>1474</v>
      </c>
      <c r="D2199" s="280">
        <v>10.99</v>
      </c>
    </row>
    <row r="2200" spans="1:4">
      <c r="A2200" s="279">
        <v>92884</v>
      </c>
      <c r="B2200" s="279" t="s">
        <v>2382</v>
      </c>
      <c r="C2200" s="279" t="s">
        <v>1474</v>
      </c>
      <c r="D2200" s="280">
        <v>11.43</v>
      </c>
    </row>
    <row r="2201" spans="1:4">
      <c r="A2201" s="279">
        <v>92885</v>
      </c>
      <c r="B2201" s="279" t="s">
        <v>2383</v>
      </c>
      <c r="C2201" s="279" t="s">
        <v>1474</v>
      </c>
      <c r="D2201" s="280">
        <v>11.01</v>
      </c>
    </row>
    <row r="2202" spans="1:4">
      <c r="A2202" s="279">
        <v>92886</v>
      </c>
      <c r="B2202" s="279" t="s">
        <v>2384</v>
      </c>
      <c r="C2202" s="279" t="s">
        <v>1474</v>
      </c>
      <c r="D2202" s="280">
        <v>10.66</v>
      </c>
    </row>
    <row r="2203" spans="1:4">
      <c r="A2203" s="279">
        <v>92887</v>
      </c>
      <c r="B2203" s="279" t="s">
        <v>2385</v>
      </c>
      <c r="C2203" s="279" t="s">
        <v>1474</v>
      </c>
      <c r="D2203" s="280">
        <v>10.69</v>
      </c>
    </row>
    <row r="2204" spans="1:4">
      <c r="A2204" s="279">
        <v>92888</v>
      </c>
      <c r="B2204" s="279" t="s">
        <v>2386</v>
      </c>
      <c r="C2204" s="279" t="s">
        <v>1474</v>
      </c>
      <c r="D2204" s="280">
        <v>10.52</v>
      </c>
    </row>
    <row r="2205" spans="1:4">
      <c r="A2205" s="279">
        <v>92915</v>
      </c>
      <c r="B2205" s="279" t="s">
        <v>2387</v>
      </c>
      <c r="C2205" s="279" t="s">
        <v>1474</v>
      </c>
      <c r="D2205" s="280">
        <v>13.78</v>
      </c>
    </row>
    <row r="2206" spans="1:4">
      <c r="A2206" s="279">
        <v>92916</v>
      </c>
      <c r="B2206" s="279" t="s">
        <v>2388</v>
      </c>
      <c r="C2206" s="279" t="s">
        <v>1474</v>
      </c>
      <c r="D2206" s="280">
        <v>13.18</v>
      </c>
    </row>
    <row r="2207" spans="1:4">
      <c r="A2207" s="279">
        <v>92917</v>
      </c>
      <c r="B2207" s="279" t="s">
        <v>2389</v>
      </c>
      <c r="C2207" s="279" t="s">
        <v>1474</v>
      </c>
      <c r="D2207" s="280">
        <v>12.46</v>
      </c>
    </row>
    <row r="2208" spans="1:4">
      <c r="A2208" s="279">
        <v>92919</v>
      </c>
      <c r="B2208" s="279" t="s">
        <v>2390</v>
      </c>
      <c r="C2208" s="279" t="s">
        <v>1474</v>
      </c>
      <c r="D2208" s="280">
        <v>11.19</v>
      </c>
    </row>
    <row r="2209" spans="1:4">
      <c r="A2209" s="279">
        <v>92921</v>
      </c>
      <c r="B2209" s="279" t="s">
        <v>2391</v>
      </c>
      <c r="C2209" s="279" t="s">
        <v>1474</v>
      </c>
      <c r="D2209" s="280">
        <v>9.4600000000000009</v>
      </c>
    </row>
    <row r="2210" spans="1:4">
      <c r="A2210" s="279">
        <v>92922</v>
      </c>
      <c r="B2210" s="279" t="s">
        <v>2392</v>
      </c>
      <c r="C2210" s="279" t="s">
        <v>1474</v>
      </c>
      <c r="D2210" s="280">
        <v>9.01</v>
      </c>
    </row>
    <row r="2211" spans="1:4">
      <c r="A2211" s="279">
        <v>92923</v>
      </c>
      <c r="B2211" s="279" t="s">
        <v>2393</v>
      </c>
      <c r="C2211" s="279" t="s">
        <v>1474</v>
      </c>
      <c r="D2211" s="280">
        <v>10.14</v>
      </c>
    </row>
    <row r="2212" spans="1:4">
      <c r="A2212" s="279">
        <v>92924</v>
      </c>
      <c r="B2212" s="279" t="s">
        <v>2394</v>
      </c>
      <c r="C2212" s="279" t="s">
        <v>1474</v>
      </c>
      <c r="D2212" s="280">
        <v>9.92</v>
      </c>
    </row>
    <row r="2213" spans="1:4">
      <c r="A2213" s="279">
        <v>95445</v>
      </c>
      <c r="B2213" s="279" t="s">
        <v>2395</v>
      </c>
      <c r="C2213" s="279" t="s">
        <v>1474</v>
      </c>
      <c r="D2213" s="280">
        <v>8.16</v>
      </c>
    </row>
    <row r="2214" spans="1:4">
      <c r="A2214" s="279">
        <v>95446</v>
      </c>
      <c r="B2214" s="279" t="s">
        <v>2396</v>
      </c>
      <c r="C2214" s="279" t="s">
        <v>1474</v>
      </c>
      <c r="D2214" s="280">
        <v>8.9</v>
      </c>
    </row>
    <row r="2215" spans="1:4">
      <c r="A2215" s="279">
        <v>95448</v>
      </c>
      <c r="B2215" s="279" t="s">
        <v>2397</v>
      </c>
      <c r="C2215" s="279" t="s">
        <v>1474</v>
      </c>
      <c r="D2215" s="280">
        <v>10.130000000000001</v>
      </c>
    </row>
    <row r="2216" spans="1:4">
      <c r="A2216" s="279">
        <v>95576</v>
      </c>
      <c r="B2216" s="279" t="s">
        <v>2398</v>
      </c>
      <c r="C2216" s="279" t="s">
        <v>1474</v>
      </c>
      <c r="D2216" s="280">
        <v>11.95</v>
      </c>
    </row>
    <row r="2217" spans="1:4">
      <c r="A2217" s="279">
        <v>95577</v>
      </c>
      <c r="B2217" s="279" t="s">
        <v>2399</v>
      </c>
      <c r="C2217" s="279" t="s">
        <v>1474</v>
      </c>
      <c r="D2217" s="280">
        <v>10.89</v>
      </c>
    </row>
    <row r="2218" spans="1:4">
      <c r="A2218" s="279">
        <v>95578</v>
      </c>
      <c r="B2218" s="279" t="s">
        <v>2400</v>
      </c>
      <c r="C2218" s="279" t="s">
        <v>1474</v>
      </c>
      <c r="D2218" s="280">
        <v>9.33</v>
      </c>
    </row>
    <row r="2219" spans="1:4">
      <c r="A2219" s="279">
        <v>95579</v>
      </c>
      <c r="B2219" s="279" t="s">
        <v>2401</v>
      </c>
      <c r="C2219" s="279" t="s">
        <v>1474</v>
      </c>
      <c r="D2219" s="280">
        <v>9.01</v>
      </c>
    </row>
    <row r="2220" spans="1:4">
      <c r="A2220" s="279">
        <v>95580</v>
      </c>
      <c r="B2220" s="279" t="s">
        <v>2402</v>
      </c>
      <c r="C2220" s="279" t="s">
        <v>1474</v>
      </c>
      <c r="D2220" s="280">
        <v>10.26</v>
      </c>
    </row>
    <row r="2221" spans="1:4">
      <c r="A2221" s="279">
        <v>95581</v>
      </c>
      <c r="B2221" s="279" t="s">
        <v>2403</v>
      </c>
      <c r="C2221" s="279" t="s">
        <v>1474</v>
      </c>
      <c r="D2221" s="280">
        <v>10.11</v>
      </c>
    </row>
    <row r="2222" spans="1:4">
      <c r="A2222" s="279">
        <v>95582</v>
      </c>
      <c r="B2222" s="279" t="s">
        <v>2404</v>
      </c>
      <c r="C2222" s="279" t="s">
        <v>1474</v>
      </c>
      <c r="D2222" s="280">
        <v>10.91</v>
      </c>
    </row>
    <row r="2223" spans="1:4">
      <c r="A2223" s="279">
        <v>95583</v>
      </c>
      <c r="B2223" s="279" t="s">
        <v>2405</v>
      </c>
      <c r="C2223" s="279" t="s">
        <v>1474</v>
      </c>
      <c r="D2223" s="280">
        <v>13.85</v>
      </c>
    </row>
    <row r="2224" spans="1:4">
      <c r="A2224" s="279">
        <v>95584</v>
      </c>
      <c r="B2224" s="279" t="s">
        <v>2406</v>
      </c>
      <c r="C2224" s="279" t="s">
        <v>1474</v>
      </c>
      <c r="D2224" s="280">
        <v>12.57</v>
      </c>
    </row>
    <row r="2225" spans="1:4">
      <c r="A2225" s="279">
        <v>95585</v>
      </c>
      <c r="B2225" s="279" t="s">
        <v>2407</v>
      </c>
      <c r="C2225" s="279" t="s">
        <v>1474</v>
      </c>
      <c r="D2225" s="280">
        <v>12.3</v>
      </c>
    </row>
    <row r="2226" spans="1:4">
      <c r="A2226" s="279">
        <v>95586</v>
      </c>
      <c r="B2226" s="279" t="s">
        <v>2408</v>
      </c>
      <c r="C2226" s="279" t="s">
        <v>1474</v>
      </c>
      <c r="D2226" s="280">
        <v>11.15</v>
      </c>
    </row>
    <row r="2227" spans="1:4">
      <c r="A2227" s="279">
        <v>95587</v>
      </c>
      <c r="B2227" s="279" t="s">
        <v>2409</v>
      </c>
      <c r="C2227" s="279" t="s">
        <v>1474</v>
      </c>
      <c r="D2227" s="280">
        <v>9.56</v>
      </c>
    </row>
    <row r="2228" spans="1:4">
      <c r="A2228" s="279">
        <v>95588</v>
      </c>
      <c r="B2228" s="279" t="s">
        <v>2410</v>
      </c>
      <c r="C2228" s="279" t="s">
        <v>1474</v>
      </c>
      <c r="D2228" s="280">
        <v>9.19</v>
      </c>
    </row>
    <row r="2229" spans="1:4">
      <c r="A2229" s="279">
        <v>95589</v>
      </c>
      <c r="B2229" s="279" t="s">
        <v>2411</v>
      </c>
      <c r="C2229" s="279" t="s">
        <v>1474</v>
      </c>
      <c r="D2229" s="280">
        <v>10.4</v>
      </c>
    </row>
    <row r="2230" spans="1:4">
      <c r="A2230" s="279">
        <v>95590</v>
      </c>
      <c r="B2230" s="279" t="s">
        <v>2412</v>
      </c>
      <c r="C2230" s="279" t="s">
        <v>1474</v>
      </c>
      <c r="D2230" s="280">
        <v>10.220000000000001</v>
      </c>
    </row>
    <row r="2231" spans="1:4">
      <c r="A2231" s="279">
        <v>95591</v>
      </c>
      <c r="B2231" s="279" t="s">
        <v>2413</v>
      </c>
      <c r="C2231" s="279" t="s">
        <v>1474</v>
      </c>
      <c r="D2231" s="280">
        <v>10.98</v>
      </c>
    </row>
    <row r="2232" spans="1:4">
      <c r="A2232" s="279">
        <v>95592</v>
      </c>
      <c r="B2232" s="279" t="s">
        <v>2414</v>
      </c>
      <c r="C2232" s="279" t="s">
        <v>1474</v>
      </c>
      <c r="D2232" s="280">
        <v>16.45</v>
      </c>
    </row>
    <row r="2233" spans="1:4">
      <c r="A2233" s="279">
        <v>95593</v>
      </c>
      <c r="B2233" s="279" t="s">
        <v>2415</v>
      </c>
      <c r="C2233" s="279" t="s">
        <v>1474</v>
      </c>
      <c r="D2233" s="280">
        <v>14.28</v>
      </c>
    </row>
    <row r="2234" spans="1:4">
      <c r="A2234" s="279">
        <v>95943</v>
      </c>
      <c r="B2234" s="279" t="s">
        <v>2416</v>
      </c>
      <c r="C2234" s="279" t="s">
        <v>1474</v>
      </c>
      <c r="D2234" s="280">
        <v>17.170000000000002</v>
      </c>
    </row>
    <row r="2235" spans="1:4">
      <c r="A2235" s="279">
        <v>95944</v>
      </c>
      <c r="B2235" s="279" t="s">
        <v>2417</v>
      </c>
      <c r="C2235" s="279" t="s">
        <v>1474</v>
      </c>
      <c r="D2235" s="280">
        <v>16.18</v>
      </c>
    </row>
    <row r="2236" spans="1:4">
      <c r="A2236" s="279">
        <v>95945</v>
      </c>
      <c r="B2236" s="279" t="s">
        <v>2418</v>
      </c>
      <c r="C2236" s="279" t="s">
        <v>1474</v>
      </c>
      <c r="D2236" s="280">
        <v>13.82</v>
      </c>
    </row>
    <row r="2237" spans="1:4">
      <c r="A2237" s="279">
        <v>95946</v>
      </c>
      <c r="B2237" s="279" t="s">
        <v>2419</v>
      </c>
      <c r="C2237" s="279" t="s">
        <v>1474</v>
      </c>
      <c r="D2237" s="280">
        <v>11.48</v>
      </c>
    </row>
    <row r="2238" spans="1:4">
      <c r="A2238" s="279">
        <v>95947</v>
      </c>
      <c r="B2238" s="279" t="s">
        <v>2420</v>
      </c>
      <c r="C2238" s="279" t="s">
        <v>1474</v>
      </c>
      <c r="D2238" s="280">
        <v>9.15</v>
      </c>
    </row>
    <row r="2239" spans="1:4">
      <c r="A2239" s="279">
        <v>95948</v>
      </c>
      <c r="B2239" s="279" t="s">
        <v>2421</v>
      </c>
      <c r="C2239" s="279" t="s">
        <v>1474</v>
      </c>
      <c r="D2239" s="280">
        <v>8.39</v>
      </c>
    </row>
    <row r="2240" spans="1:4">
      <c r="A2240" s="279">
        <v>96544</v>
      </c>
      <c r="B2240" s="279" t="s">
        <v>2422</v>
      </c>
      <c r="C2240" s="279" t="s">
        <v>1474</v>
      </c>
      <c r="D2240" s="280">
        <v>13.91</v>
      </c>
    </row>
    <row r="2241" spans="1:4">
      <c r="A2241" s="279">
        <v>96545</v>
      </c>
      <c r="B2241" s="279" t="s">
        <v>2423</v>
      </c>
      <c r="C2241" s="279" t="s">
        <v>1474</v>
      </c>
      <c r="D2241" s="280">
        <v>13.04</v>
      </c>
    </row>
    <row r="2242" spans="1:4">
      <c r="A2242" s="279">
        <v>96546</v>
      </c>
      <c r="B2242" s="279" t="s">
        <v>2424</v>
      </c>
      <c r="C2242" s="279" t="s">
        <v>1474</v>
      </c>
      <c r="D2242" s="280">
        <v>11.66</v>
      </c>
    </row>
    <row r="2243" spans="1:4">
      <c r="A2243" s="279">
        <v>96547</v>
      </c>
      <c r="B2243" s="279" t="s">
        <v>2425</v>
      </c>
      <c r="C2243" s="279" t="s">
        <v>1474</v>
      </c>
      <c r="D2243" s="280">
        <v>9.8800000000000008</v>
      </c>
    </row>
    <row r="2244" spans="1:4">
      <c r="A2244" s="279">
        <v>96548</v>
      </c>
      <c r="B2244" s="279" t="s">
        <v>2426</v>
      </c>
      <c r="C2244" s="279" t="s">
        <v>1474</v>
      </c>
      <c r="D2244" s="280">
        <v>9.3800000000000008</v>
      </c>
    </row>
    <row r="2245" spans="1:4">
      <c r="A2245" s="279">
        <v>96549</v>
      </c>
      <c r="B2245" s="279" t="s">
        <v>2427</v>
      </c>
      <c r="C2245" s="279" t="s">
        <v>1474</v>
      </c>
      <c r="D2245" s="280">
        <v>10.48</v>
      </c>
    </row>
    <row r="2246" spans="1:4">
      <c r="A2246" s="279">
        <v>96550</v>
      </c>
      <c r="B2246" s="279" t="s">
        <v>2428</v>
      </c>
      <c r="C2246" s="279" t="s">
        <v>1474</v>
      </c>
      <c r="D2246" s="280">
        <v>10.220000000000001</v>
      </c>
    </row>
    <row r="2247" spans="1:4">
      <c r="A2247" s="279">
        <v>100066</v>
      </c>
      <c r="B2247" s="279" t="s">
        <v>2429</v>
      </c>
      <c r="C2247" s="279" t="s">
        <v>1474</v>
      </c>
      <c r="D2247" s="280">
        <v>12.21</v>
      </c>
    </row>
    <row r="2248" spans="1:4">
      <c r="A2248" s="279">
        <v>100067</v>
      </c>
      <c r="B2248" s="279" t="s">
        <v>2430</v>
      </c>
      <c r="C2248" s="279" t="s">
        <v>1474</v>
      </c>
      <c r="D2248" s="280">
        <v>10.82</v>
      </c>
    </row>
    <row r="2249" spans="1:4">
      <c r="A2249" s="279">
        <v>100068</v>
      </c>
      <c r="B2249" s="279" t="s">
        <v>2431</v>
      </c>
      <c r="C2249" s="279" t="s">
        <v>1474</v>
      </c>
      <c r="D2249" s="280">
        <v>8.7100000000000009</v>
      </c>
    </row>
    <row r="2250" spans="1:4">
      <c r="A2250" s="279">
        <v>89993</v>
      </c>
      <c r="B2250" s="279" t="s">
        <v>2432</v>
      </c>
      <c r="C2250" s="279" t="s">
        <v>1517</v>
      </c>
      <c r="D2250" s="280">
        <v>699.76</v>
      </c>
    </row>
    <row r="2251" spans="1:4">
      <c r="A2251" s="279">
        <v>89994</v>
      </c>
      <c r="B2251" s="279" t="s">
        <v>2433</v>
      </c>
      <c r="C2251" s="279" t="s">
        <v>1517</v>
      </c>
      <c r="D2251" s="280">
        <v>606.77</v>
      </c>
    </row>
    <row r="2252" spans="1:4">
      <c r="A2252" s="279">
        <v>89995</v>
      </c>
      <c r="B2252" s="279" t="s">
        <v>2434</v>
      </c>
      <c r="C2252" s="279" t="s">
        <v>1517</v>
      </c>
      <c r="D2252" s="280">
        <v>675.97</v>
      </c>
    </row>
    <row r="2253" spans="1:4">
      <c r="A2253" s="279">
        <v>90278</v>
      </c>
      <c r="B2253" s="279" t="s">
        <v>2435</v>
      </c>
      <c r="C2253" s="279" t="s">
        <v>1517</v>
      </c>
      <c r="D2253" s="280">
        <v>365.45</v>
      </c>
    </row>
    <row r="2254" spans="1:4">
      <c r="A2254" s="279">
        <v>90279</v>
      </c>
      <c r="B2254" s="279" t="s">
        <v>2436</v>
      </c>
      <c r="C2254" s="279" t="s">
        <v>1517</v>
      </c>
      <c r="D2254" s="280">
        <v>395.81</v>
      </c>
    </row>
    <row r="2255" spans="1:4">
      <c r="A2255" s="279">
        <v>90280</v>
      </c>
      <c r="B2255" s="279" t="s">
        <v>2437</v>
      </c>
      <c r="C2255" s="279" t="s">
        <v>1517</v>
      </c>
      <c r="D2255" s="280">
        <v>448.27</v>
      </c>
    </row>
    <row r="2256" spans="1:4">
      <c r="A2256" s="279">
        <v>90281</v>
      </c>
      <c r="B2256" s="279" t="s">
        <v>2438</v>
      </c>
      <c r="C2256" s="279" t="s">
        <v>1517</v>
      </c>
      <c r="D2256" s="280">
        <v>524.20000000000005</v>
      </c>
    </row>
    <row r="2257" spans="1:4">
      <c r="A2257" s="279">
        <v>90282</v>
      </c>
      <c r="B2257" s="279" t="s">
        <v>2439</v>
      </c>
      <c r="C2257" s="279" t="s">
        <v>1517</v>
      </c>
      <c r="D2257" s="280">
        <v>369.33</v>
      </c>
    </row>
    <row r="2258" spans="1:4">
      <c r="A2258" s="279">
        <v>90283</v>
      </c>
      <c r="B2258" s="279" t="s">
        <v>2440</v>
      </c>
      <c r="C2258" s="279" t="s">
        <v>1517</v>
      </c>
      <c r="D2258" s="280">
        <v>400.73</v>
      </c>
    </row>
    <row r="2259" spans="1:4">
      <c r="A2259" s="279">
        <v>90284</v>
      </c>
      <c r="B2259" s="279" t="s">
        <v>2441</v>
      </c>
      <c r="C2259" s="279" t="s">
        <v>1517</v>
      </c>
      <c r="D2259" s="280">
        <v>455.19</v>
      </c>
    </row>
    <row r="2260" spans="1:4">
      <c r="A2260" s="279">
        <v>90285</v>
      </c>
      <c r="B2260" s="279" t="s">
        <v>2442</v>
      </c>
      <c r="C2260" s="279" t="s">
        <v>1517</v>
      </c>
      <c r="D2260" s="280">
        <v>534.09</v>
      </c>
    </row>
    <row r="2261" spans="1:4">
      <c r="A2261" s="279">
        <v>90853</v>
      </c>
      <c r="B2261" s="279" t="s">
        <v>2443</v>
      </c>
      <c r="C2261" s="279" t="s">
        <v>1517</v>
      </c>
      <c r="D2261" s="280">
        <v>512.53</v>
      </c>
    </row>
    <row r="2262" spans="1:4">
      <c r="A2262" s="279">
        <v>90854</v>
      </c>
      <c r="B2262" s="279" t="s">
        <v>2444</v>
      </c>
      <c r="C2262" s="279" t="s">
        <v>1517</v>
      </c>
      <c r="D2262" s="280">
        <v>497.31</v>
      </c>
    </row>
    <row r="2263" spans="1:4">
      <c r="A2263" s="279">
        <v>90855</v>
      </c>
      <c r="B2263" s="279" t="s">
        <v>2445</v>
      </c>
      <c r="C2263" s="279" t="s">
        <v>1517</v>
      </c>
      <c r="D2263" s="280">
        <v>540.55999999999995</v>
      </c>
    </row>
    <row r="2264" spans="1:4">
      <c r="A2264" s="279">
        <v>90856</v>
      </c>
      <c r="B2264" s="279" t="s">
        <v>2446</v>
      </c>
      <c r="C2264" s="279" t="s">
        <v>1517</v>
      </c>
      <c r="D2264" s="280">
        <v>515.70000000000005</v>
      </c>
    </row>
    <row r="2265" spans="1:4">
      <c r="A2265" s="279">
        <v>90857</v>
      </c>
      <c r="B2265" s="279" t="s">
        <v>2447</v>
      </c>
      <c r="C2265" s="279" t="s">
        <v>1517</v>
      </c>
      <c r="D2265" s="280">
        <v>499.43</v>
      </c>
    </row>
    <row r="2266" spans="1:4">
      <c r="A2266" s="279">
        <v>90858</v>
      </c>
      <c r="B2266" s="279" t="s">
        <v>2448</v>
      </c>
      <c r="C2266" s="279" t="s">
        <v>1517</v>
      </c>
      <c r="D2266" s="280">
        <v>555.17999999999995</v>
      </c>
    </row>
    <row r="2267" spans="1:4">
      <c r="A2267" s="279">
        <v>90859</v>
      </c>
      <c r="B2267" s="279" t="s">
        <v>2449</v>
      </c>
      <c r="C2267" s="279" t="s">
        <v>1517</v>
      </c>
      <c r="D2267" s="280">
        <v>516.41</v>
      </c>
    </row>
    <row r="2268" spans="1:4">
      <c r="A2268" s="279">
        <v>90860</v>
      </c>
      <c r="B2268" s="279" t="s">
        <v>2450</v>
      </c>
      <c r="C2268" s="279" t="s">
        <v>1517</v>
      </c>
      <c r="D2268" s="280">
        <v>520.82000000000005</v>
      </c>
    </row>
    <row r="2269" spans="1:4">
      <c r="A2269" s="279">
        <v>90861</v>
      </c>
      <c r="B2269" s="279" t="s">
        <v>2451</v>
      </c>
      <c r="C2269" s="279" t="s">
        <v>1517</v>
      </c>
      <c r="D2269" s="280">
        <v>504.16</v>
      </c>
    </row>
    <row r="2270" spans="1:4">
      <c r="A2270" s="279">
        <v>90862</v>
      </c>
      <c r="B2270" s="279" t="s">
        <v>2452</v>
      </c>
      <c r="C2270" s="279" t="s">
        <v>1517</v>
      </c>
      <c r="D2270" s="280">
        <v>486.49</v>
      </c>
    </row>
    <row r="2271" spans="1:4">
      <c r="A2271" s="279">
        <v>92718</v>
      </c>
      <c r="B2271" s="279" t="s">
        <v>2453</v>
      </c>
      <c r="C2271" s="279" t="s">
        <v>1517</v>
      </c>
      <c r="D2271" s="280">
        <v>563.91</v>
      </c>
    </row>
    <row r="2272" spans="1:4">
      <c r="A2272" s="279">
        <v>92719</v>
      </c>
      <c r="B2272" s="279" t="s">
        <v>2454</v>
      </c>
      <c r="C2272" s="279" t="s">
        <v>1517</v>
      </c>
      <c r="D2272" s="280">
        <v>447.66</v>
      </c>
    </row>
    <row r="2273" spans="1:4">
      <c r="A2273" s="279">
        <v>92720</v>
      </c>
      <c r="B2273" s="279" t="s">
        <v>2455</v>
      </c>
      <c r="C2273" s="279" t="s">
        <v>1517</v>
      </c>
      <c r="D2273" s="280">
        <v>478.93</v>
      </c>
    </row>
    <row r="2274" spans="1:4">
      <c r="A2274" s="279">
        <v>92721</v>
      </c>
      <c r="B2274" s="279" t="s">
        <v>2456</v>
      </c>
      <c r="C2274" s="279" t="s">
        <v>1517</v>
      </c>
      <c r="D2274" s="280">
        <v>440.56</v>
      </c>
    </row>
    <row r="2275" spans="1:4">
      <c r="A2275" s="279">
        <v>92722</v>
      </c>
      <c r="B2275" s="279" t="s">
        <v>2457</v>
      </c>
      <c r="C2275" s="279" t="s">
        <v>1517</v>
      </c>
      <c r="D2275" s="280">
        <v>475.97</v>
      </c>
    </row>
    <row r="2276" spans="1:4">
      <c r="A2276" s="279">
        <v>92723</v>
      </c>
      <c r="B2276" s="279" t="s">
        <v>2458</v>
      </c>
      <c r="C2276" s="279" t="s">
        <v>1517</v>
      </c>
      <c r="D2276" s="280">
        <v>465.57</v>
      </c>
    </row>
    <row r="2277" spans="1:4">
      <c r="A2277" s="279">
        <v>92724</v>
      </c>
      <c r="B2277" s="279" t="s">
        <v>2459</v>
      </c>
      <c r="C2277" s="279" t="s">
        <v>1517</v>
      </c>
      <c r="D2277" s="280">
        <v>462.98</v>
      </c>
    </row>
    <row r="2278" spans="1:4">
      <c r="A2278" s="279">
        <v>92725</v>
      </c>
      <c r="B2278" s="279" t="s">
        <v>2460</v>
      </c>
      <c r="C2278" s="279" t="s">
        <v>1517</v>
      </c>
      <c r="D2278" s="280">
        <v>461.89</v>
      </c>
    </row>
    <row r="2279" spans="1:4">
      <c r="A2279" s="279">
        <v>92726</v>
      </c>
      <c r="B2279" s="279" t="s">
        <v>2461</v>
      </c>
      <c r="C2279" s="279" t="s">
        <v>1517</v>
      </c>
      <c r="D2279" s="280">
        <v>460.04</v>
      </c>
    </row>
    <row r="2280" spans="1:4">
      <c r="A2280" s="279">
        <v>92727</v>
      </c>
      <c r="B2280" s="279" t="s">
        <v>2462</v>
      </c>
      <c r="C2280" s="279" t="s">
        <v>1517</v>
      </c>
      <c r="D2280" s="280">
        <v>509.39</v>
      </c>
    </row>
    <row r="2281" spans="1:4">
      <c r="A2281" s="279">
        <v>92728</v>
      </c>
      <c r="B2281" s="279" t="s">
        <v>2463</v>
      </c>
      <c r="C2281" s="279" t="s">
        <v>1517</v>
      </c>
      <c r="D2281" s="280">
        <v>490.88</v>
      </c>
    </row>
    <row r="2282" spans="1:4">
      <c r="A2282" s="279">
        <v>92729</v>
      </c>
      <c r="B2282" s="279" t="s">
        <v>2464</v>
      </c>
      <c r="C2282" s="279" t="s">
        <v>1517</v>
      </c>
      <c r="D2282" s="280">
        <v>483.05</v>
      </c>
    </row>
    <row r="2283" spans="1:4">
      <c r="A2283" s="279">
        <v>92730</v>
      </c>
      <c r="B2283" s="279" t="s">
        <v>2465</v>
      </c>
      <c r="C2283" s="279" t="s">
        <v>1517</v>
      </c>
      <c r="D2283" s="280">
        <v>469.99</v>
      </c>
    </row>
    <row r="2284" spans="1:4">
      <c r="A2284" s="279">
        <v>92731</v>
      </c>
      <c r="B2284" s="279" t="s">
        <v>2466</v>
      </c>
      <c r="C2284" s="279" t="s">
        <v>1517</v>
      </c>
      <c r="D2284" s="280">
        <v>485.09</v>
      </c>
    </row>
    <row r="2285" spans="1:4">
      <c r="A2285" s="279">
        <v>92732</v>
      </c>
      <c r="B2285" s="279" t="s">
        <v>2467</v>
      </c>
      <c r="C2285" s="279" t="s">
        <v>1517</v>
      </c>
      <c r="D2285" s="280">
        <v>472.4</v>
      </c>
    </row>
    <row r="2286" spans="1:4">
      <c r="A2286" s="279">
        <v>92733</v>
      </c>
      <c r="B2286" s="279" t="s">
        <v>2468</v>
      </c>
      <c r="C2286" s="279" t="s">
        <v>1517</v>
      </c>
      <c r="D2286" s="280">
        <v>467.02</v>
      </c>
    </row>
    <row r="2287" spans="1:4">
      <c r="A2287" s="279">
        <v>92734</v>
      </c>
      <c r="B2287" s="279" t="s">
        <v>2469</v>
      </c>
      <c r="C2287" s="279" t="s">
        <v>1517</v>
      </c>
      <c r="D2287" s="280">
        <v>458.07</v>
      </c>
    </row>
    <row r="2288" spans="1:4">
      <c r="A2288" s="279">
        <v>92735</v>
      </c>
      <c r="B2288" s="279" t="s">
        <v>2470</v>
      </c>
      <c r="C2288" s="279" t="s">
        <v>1517</v>
      </c>
      <c r="D2288" s="280">
        <v>463.56</v>
      </c>
    </row>
    <row r="2289" spans="1:4">
      <c r="A2289" s="279">
        <v>92736</v>
      </c>
      <c r="B2289" s="279" t="s">
        <v>2471</v>
      </c>
      <c r="C2289" s="279" t="s">
        <v>1517</v>
      </c>
      <c r="D2289" s="280">
        <v>453.83</v>
      </c>
    </row>
    <row r="2290" spans="1:4">
      <c r="A2290" s="279">
        <v>92739</v>
      </c>
      <c r="B2290" s="279" t="s">
        <v>2472</v>
      </c>
      <c r="C2290" s="279" t="s">
        <v>1517</v>
      </c>
      <c r="D2290" s="280">
        <v>439.73</v>
      </c>
    </row>
    <row r="2291" spans="1:4">
      <c r="A2291" s="279">
        <v>92740</v>
      </c>
      <c r="B2291" s="279" t="s">
        <v>2473</v>
      </c>
      <c r="C2291" s="279" t="s">
        <v>1517</v>
      </c>
      <c r="D2291" s="280">
        <v>434.92</v>
      </c>
    </row>
    <row r="2292" spans="1:4">
      <c r="A2292" s="279">
        <v>92741</v>
      </c>
      <c r="B2292" s="279" t="s">
        <v>2474</v>
      </c>
      <c r="C2292" s="279" t="s">
        <v>1517</v>
      </c>
      <c r="D2292" s="280">
        <v>611.03</v>
      </c>
    </row>
    <row r="2293" spans="1:4">
      <c r="A2293" s="279">
        <v>92742</v>
      </c>
      <c r="B2293" s="279" t="s">
        <v>2475</v>
      </c>
      <c r="C2293" s="279" t="s">
        <v>1517</v>
      </c>
      <c r="D2293" s="280">
        <v>796.33</v>
      </c>
    </row>
    <row r="2294" spans="1:4">
      <c r="A2294" s="279">
        <v>92873</v>
      </c>
      <c r="B2294" s="279" t="s">
        <v>2476</v>
      </c>
      <c r="C2294" s="279" t="s">
        <v>1517</v>
      </c>
      <c r="D2294" s="280">
        <v>143.72999999999999</v>
      </c>
    </row>
    <row r="2295" spans="1:4">
      <c r="A2295" s="279">
        <v>92874</v>
      </c>
      <c r="B2295" s="279" t="s">
        <v>2477</v>
      </c>
      <c r="C2295" s="279" t="s">
        <v>1517</v>
      </c>
      <c r="D2295" s="280">
        <v>23.74</v>
      </c>
    </row>
    <row r="2296" spans="1:4">
      <c r="A2296" s="279">
        <v>94962</v>
      </c>
      <c r="B2296" s="279" t="s">
        <v>2478</v>
      </c>
      <c r="C2296" s="279" t="s">
        <v>1517</v>
      </c>
      <c r="D2296" s="280">
        <v>286.67</v>
      </c>
    </row>
    <row r="2297" spans="1:4">
      <c r="A2297" s="279">
        <v>94963</v>
      </c>
      <c r="B2297" s="279" t="s">
        <v>2479</v>
      </c>
      <c r="C2297" s="279" t="s">
        <v>1517</v>
      </c>
      <c r="D2297" s="280">
        <v>329.57</v>
      </c>
    </row>
    <row r="2298" spans="1:4">
      <c r="A2298" s="279">
        <v>94964</v>
      </c>
      <c r="B2298" s="279" t="s">
        <v>2480</v>
      </c>
      <c r="C2298" s="279" t="s">
        <v>1517</v>
      </c>
      <c r="D2298" s="280">
        <v>369.43</v>
      </c>
    </row>
    <row r="2299" spans="1:4">
      <c r="A2299" s="279">
        <v>94965</v>
      </c>
      <c r="B2299" s="279" t="s">
        <v>2481</v>
      </c>
      <c r="C2299" s="279" t="s">
        <v>1517</v>
      </c>
      <c r="D2299" s="280">
        <v>391.65</v>
      </c>
    </row>
    <row r="2300" spans="1:4">
      <c r="A2300" s="279">
        <v>94966</v>
      </c>
      <c r="B2300" s="279" t="s">
        <v>2482</v>
      </c>
      <c r="C2300" s="279" t="s">
        <v>1517</v>
      </c>
      <c r="D2300" s="280">
        <v>409.35</v>
      </c>
    </row>
    <row r="2301" spans="1:4">
      <c r="A2301" s="279">
        <v>94967</v>
      </c>
      <c r="B2301" s="279" t="s">
        <v>2483</v>
      </c>
      <c r="C2301" s="279" t="s">
        <v>1517</v>
      </c>
      <c r="D2301" s="280">
        <v>480.1</v>
      </c>
    </row>
    <row r="2302" spans="1:4">
      <c r="A2302" s="279">
        <v>94968</v>
      </c>
      <c r="B2302" s="279" t="s">
        <v>2484</v>
      </c>
      <c r="C2302" s="279" t="s">
        <v>1517</v>
      </c>
      <c r="D2302" s="280">
        <v>284.83</v>
      </c>
    </row>
    <row r="2303" spans="1:4">
      <c r="A2303" s="279">
        <v>94969</v>
      </c>
      <c r="B2303" s="279" t="s">
        <v>2485</v>
      </c>
      <c r="C2303" s="279" t="s">
        <v>1517</v>
      </c>
      <c r="D2303" s="280">
        <v>325.37</v>
      </c>
    </row>
    <row r="2304" spans="1:4">
      <c r="A2304" s="279">
        <v>94970</v>
      </c>
      <c r="B2304" s="279" t="s">
        <v>2486</v>
      </c>
      <c r="C2304" s="279" t="s">
        <v>1517</v>
      </c>
      <c r="D2304" s="280">
        <v>361.18</v>
      </c>
    </row>
    <row r="2305" spans="1:4">
      <c r="A2305" s="279">
        <v>94971</v>
      </c>
      <c r="B2305" s="279" t="s">
        <v>2487</v>
      </c>
      <c r="C2305" s="279" t="s">
        <v>1517</v>
      </c>
      <c r="D2305" s="280">
        <v>387.72</v>
      </c>
    </row>
    <row r="2306" spans="1:4">
      <c r="A2306" s="279">
        <v>94972</v>
      </c>
      <c r="B2306" s="279" t="s">
        <v>2488</v>
      </c>
      <c r="C2306" s="279" t="s">
        <v>1517</v>
      </c>
      <c r="D2306" s="280">
        <v>405.28</v>
      </c>
    </row>
    <row r="2307" spans="1:4">
      <c r="A2307" s="279">
        <v>94973</v>
      </c>
      <c r="B2307" s="279" t="s">
        <v>2489</v>
      </c>
      <c r="C2307" s="279" t="s">
        <v>1517</v>
      </c>
      <c r="D2307" s="280">
        <v>475.15</v>
      </c>
    </row>
    <row r="2308" spans="1:4">
      <c r="A2308" s="279">
        <v>94974</v>
      </c>
      <c r="B2308" s="279" t="s">
        <v>2490</v>
      </c>
      <c r="C2308" s="279" t="s">
        <v>1517</v>
      </c>
      <c r="D2308" s="280">
        <v>373.26</v>
      </c>
    </row>
    <row r="2309" spans="1:4">
      <c r="A2309" s="279">
        <v>94975</v>
      </c>
      <c r="B2309" s="279" t="s">
        <v>2491</v>
      </c>
      <c r="C2309" s="279" t="s">
        <v>1517</v>
      </c>
      <c r="D2309" s="280">
        <v>414.23</v>
      </c>
    </row>
    <row r="2310" spans="1:4">
      <c r="A2310" s="279">
        <v>96555</v>
      </c>
      <c r="B2310" s="279" t="s">
        <v>2492</v>
      </c>
      <c r="C2310" s="279" t="s">
        <v>1517</v>
      </c>
      <c r="D2310" s="280">
        <v>543.38</v>
      </c>
    </row>
    <row r="2311" spans="1:4">
      <c r="A2311" s="279">
        <v>96556</v>
      </c>
      <c r="B2311" s="279" t="s">
        <v>2493</v>
      </c>
      <c r="C2311" s="279" t="s">
        <v>1517</v>
      </c>
      <c r="D2311" s="280">
        <v>600.25</v>
      </c>
    </row>
    <row r="2312" spans="1:4">
      <c r="A2312" s="279">
        <v>96557</v>
      </c>
      <c r="B2312" s="279" t="s">
        <v>2494</v>
      </c>
      <c r="C2312" s="279" t="s">
        <v>1517</v>
      </c>
      <c r="D2312" s="280">
        <v>503.36</v>
      </c>
    </row>
    <row r="2313" spans="1:4">
      <c r="A2313" s="279">
        <v>96558</v>
      </c>
      <c r="B2313" s="279" t="s">
        <v>2495</v>
      </c>
      <c r="C2313" s="279" t="s">
        <v>1517</v>
      </c>
      <c r="D2313" s="280">
        <v>508.47</v>
      </c>
    </row>
    <row r="2314" spans="1:4">
      <c r="A2314" s="279">
        <v>99235</v>
      </c>
      <c r="B2314" s="279" t="s">
        <v>2496</v>
      </c>
      <c r="C2314" s="279" t="s">
        <v>1517</v>
      </c>
      <c r="D2314" s="280">
        <v>491.78</v>
      </c>
    </row>
    <row r="2315" spans="1:4">
      <c r="A2315" s="279">
        <v>99431</v>
      </c>
      <c r="B2315" s="279" t="s">
        <v>2497</v>
      </c>
      <c r="C2315" s="279" t="s">
        <v>1517</v>
      </c>
      <c r="D2315" s="280">
        <v>510.42</v>
      </c>
    </row>
    <row r="2316" spans="1:4">
      <c r="A2316" s="279">
        <v>99432</v>
      </c>
      <c r="B2316" s="279" t="s">
        <v>2498</v>
      </c>
      <c r="C2316" s="279" t="s">
        <v>1517</v>
      </c>
      <c r="D2316" s="280">
        <v>486.08</v>
      </c>
    </row>
    <row r="2317" spans="1:4">
      <c r="A2317" s="279">
        <v>99433</v>
      </c>
      <c r="B2317" s="279" t="s">
        <v>2499</v>
      </c>
      <c r="C2317" s="279" t="s">
        <v>1517</v>
      </c>
      <c r="D2317" s="280">
        <v>538.37</v>
      </c>
    </row>
    <row r="2318" spans="1:4">
      <c r="A2318" s="279">
        <v>99434</v>
      </c>
      <c r="B2318" s="279" t="s">
        <v>2500</v>
      </c>
      <c r="C2318" s="279" t="s">
        <v>1517</v>
      </c>
      <c r="D2318" s="280">
        <v>513.59</v>
      </c>
    </row>
    <row r="2319" spans="1:4">
      <c r="A2319" s="279">
        <v>99435</v>
      </c>
      <c r="B2319" s="279" t="s">
        <v>2501</v>
      </c>
      <c r="C2319" s="279" t="s">
        <v>1517</v>
      </c>
      <c r="D2319" s="280">
        <v>497.38</v>
      </c>
    </row>
    <row r="2320" spans="1:4">
      <c r="A2320" s="279">
        <v>99436</v>
      </c>
      <c r="B2320" s="279" t="s">
        <v>2502</v>
      </c>
      <c r="C2320" s="279" t="s">
        <v>1517</v>
      </c>
      <c r="D2320" s="280">
        <v>552.99</v>
      </c>
    </row>
    <row r="2321" spans="1:4">
      <c r="A2321" s="279">
        <v>99437</v>
      </c>
      <c r="B2321" s="279" t="s">
        <v>2503</v>
      </c>
      <c r="C2321" s="279" t="s">
        <v>1517</v>
      </c>
      <c r="D2321" s="280">
        <v>522</v>
      </c>
    </row>
    <row r="2322" spans="1:4">
      <c r="A2322" s="279">
        <v>99438</v>
      </c>
      <c r="B2322" s="279" t="s">
        <v>2504</v>
      </c>
      <c r="C2322" s="279" t="s">
        <v>1517</v>
      </c>
      <c r="D2322" s="280">
        <v>526.41</v>
      </c>
    </row>
    <row r="2323" spans="1:4">
      <c r="A2323" s="279">
        <v>99439</v>
      </c>
      <c r="B2323" s="279" t="s">
        <v>2505</v>
      </c>
      <c r="C2323" s="279" t="s">
        <v>1517</v>
      </c>
      <c r="D2323" s="280">
        <v>502.09</v>
      </c>
    </row>
    <row r="2324" spans="1:4">
      <c r="A2324" s="279">
        <v>101963</v>
      </c>
      <c r="B2324" s="279" t="s">
        <v>2506</v>
      </c>
      <c r="C2324" s="279" t="s">
        <v>437</v>
      </c>
      <c r="D2324" s="280">
        <v>150.37</v>
      </c>
    </row>
    <row r="2325" spans="1:4">
      <c r="A2325" s="279">
        <v>101964</v>
      </c>
      <c r="B2325" s="279" t="s">
        <v>2507</v>
      </c>
      <c r="C2325" s="279" t="s">
        <v>437</v>
      </c>
      <c r="D2325" s="280">
        <v>140.27000000000001</v>
      </c>
    </row>
    <row r="2326" spans="1:4">
      <c r="A2326" s="279">
        <v>101165</v>
      </c>
      <c r="B2326" s="279" t="s">
        <v>2508</v>
      </c>
      <c r="C2326" s="279" t="s">
        <v>1517</v>
      </c>
      <c r="D2326" s="280">
        <v>628.29</v>
      </c>
    </row>
    <row r="2327" spans="1:4">
      <c r="A2327" s="279">
        <v>101166</v>
      </c>
      <c r="B2327" s="279" t="s">
        <v>2509</v>
      </c>
      <c r="C2327" s="279" t="s">
        <v>1517</v>
      </c>
      <c r="D2327" s="280">
        <v>573.48</v>
      </c>
    </row>
    <row r="2328" spans="1:4">
      <c r="A2328" s="279">
        <v>98576</v>
      </c>
      <c r="B2328" s="279" t="s">
        <v>2510</v>
      </c>
      <c r="C2328" s="279" t="s">
        <v>41</v>
      </c>
      <c r="D2328" s="280">
        <v>17.59</v>
      </c>
    </row>
    <row r="2329" spans="1:4">
      <c r="A2329" s="279">
        <v>93182</v>
      </c>
      <c r="B2329" s="279" t="s">
        <v>2511</v>
      </c>
      <c r="C2329" s="279" t="s">
        <v>41</v>
      </c>
      <c r="D2329" s="280">
        <v>35.369999999999997</v>
      </c>
    </row>
    <row r="2330" spans="1:4">
      <c r="A2330" s="279">
        <v>93183</v>
      </c>
      <c r="B2330" s="279" t="s">
        <v>2512</v>
      </c>
      <c r="C2330" s="279" t="s">
        <v>41</v>
      </c>
      <c r="D2330" s="280">
        <v>45.47</v>
      </c>
    </row>
    <row r="2331" spans="1:4">
      <c r="A2331" s="279">
        <v>93184</v>
      </c>
      <c r="B2331" s="279" t="s">
        <v>2513</v>
      </c>
      <c r="C2331" s="279" t="s">
        <v>41</v>
      </c>
      <c r="D2331" s="280">
        <v>26.11</v>
      </c>
    </row>
    <row r="2332" spans="1:4">
      <c r="A2332" s="279">
        <v>93185</v>
      </c>
      <c r="B2332" s="279" t="s">
        <v>2514</v>
      </c>
      <c r="C2332" s="279" t="s">
        <v>41</v>
      </c>
      <c r="D2332" s="280">
        <v>44.85</v>
      </c>
    </row>
    <row r="2333" spans="1:4">
      <c r="A2333" s="279">
        <v>93186</v>
      </c>
      <c r="B2333" s="279" t="s">
        <v>2515</v>
      </c>
      <c r="C2333" s="279" t="s">
        <v>41</v>
      </c>
      <c r="D2333" s="280">
        <v>63.55</v>
      </c>
    </row>
    <row r="2334" spans="1:4">
      <c r="A2334" s="279">
        <v>93187</v>
      </c>
      <c r="B2334" s="279" t="s">
        <v>2516</v>
      </c>
      <c r="C2334" s="279" t="s">
        <v>41</v>
      </c>
      <c r="D2334" s="280">
        <v>73.209999999999994</v>
      </c>
    </row>
    <row r="2335" spans="1:4">
      <c r="A2335" s="279">
        <v>93188</v>
      </c>
      <c r="B2335" s="279" t="s">
        <v>2517</v>
      </c>
      <c r="C2335" s="279" t="s">
        <v>41</v>
      </c>
      <c r="D2335" s="280">
        <v>59.25</v>
      </c>
    </row>
    <row r="2336" spans="1:4">
      <c r="A2336" s="279">
        <v>93189</v>
      </c>
      <c r="B2336" s="279" t="s">
        <v>2518</v>
      </c>
      <c r="C2336" s="279" t="s">
        <v>41</v>
      </c>
      <c r="D2336" s="280">
        <v>73.91</v>
      </c>
    </row>
    <row r="2337" spans="1:4">
      <c r="A2337" s="279">
        <v>93190</v>
      </c>
      <c r="B2337" s="279" t="s">
        <v>2519</v>
      </c>
      <c r="C2337" s="279" t="s">
        <v>41</v>
      </c>
      <c r="D2337" s="280">
        <v>33.479999999999997</v>
      </c>
    </row>
    <row r="2338" spans="1:4">
      <c r="A2338" s="279">
        <v>93191</v>
      </c>
      <c r="B2338" s="279" t="s">
        <v>2520</v>
      </c>
      <c r="C2338" s="279" t="s">
        <v>41</v>
      </c>
      <c r="D2338" s="280">
        <v>35.380000000000003</v>
      </c>
    </row>
    <row r="2339" spans="1:4">
      <c r="A2339" s="279">
        <v>93192</v>
      </c>
      <c r="B2339" s="279" t="s">
        <v>2521</v>
      </c>
      <c r="C2339" s="279" t="s">
        <v>41</v>
      </c>
      <c r="D2339" s="280">
        <v>36.97</v>
      </c>
    </row>
    <row r="2340" spans="1:4">
      <c r="A2340" s="279">
        <v>93193</v>
      </c>
      <c r="B2340" s="279" t="s">
        <v>2522</v>
      </c>
      <c r="C2340" s="279" t="s">
        <v>41</v>
      </c>
      <c r="D2340" s="280">
        <v>36.159999999999997</v>
      </c>
    </row>
    <row r="2341" spans="1:4">
      <c r="A2341" s="279">
        <v>93194</v>
      </c>
      <c r="B2341" s="279" t="s">
        <v>2523</v>
      </c>
      <c r="C2341" s="279" t="s">
        <v>41</v>
      </c>
      <c r="D2341" s="280">
        <v>34.69</v>
      </c>
    </row>
    <row r="2342" spans="1:4">
      <c r="A2342" s="279">
        <v>93195</v>
      </c>
      <c r="B2342" s="279" t="s">
        <v>2524</v>
      </c>
      <c r="C2342" s="279" t="s">
        <v>41</v>
      </c>
      <c r="D2342" s="280">
        <v>42.03</v>
      </c>
    </row>
    <row r="2343" spans="1:4">
      <c r="A2343" s="279">
        <v>93196</v>
      </c>
      <c r="B2343" s="279" t="s">
        <v>2525</v>
      </c>
      <c r="C2343" s="279" t="s">
        <v>41</v>
      </c>
      <c r="D2343" s="280">
        <v>61.45</v>
      </c>
    </row>
    <row r="2344" spans="1:4">
      <c r="A2344" s="279">
        <v>93197</v>
      </c>
      <c r="B2344" s="279" t="s">
        <v>2526</v>
      </c>
      <c r="C2344" s="279" t="s">
        <v>41</v>
      </c>
      <c r="D2344" s="280">
        <v>68.91</v>
      </c>
    </row>
    <row r="2345" spans="1:4">
      <c r="A2345" s="279">
        <v>93198</v>
      </c>
      <c r="B2345" s="279" t="s">
        <v>2527</v>
      </c>
      <c r="C2345" s="279" t="s">
        <v>41</v>
      </c>
      <c r="D2345" s="280">
        <v>29.21</v>
      </c>
    </row>
    <row r="2346" spans="1:4">
      <c r="A2346" s="279">
        <v>93199</v>
      </c>
      <c r="B2346" s="279" t="s">
        <v>2528</v>
      </c>
      <c r="C2346" s="279" t="s">
        <v>41</v>
      </c>
      <c r="D2346" s="280">
        <v>28.82</v>
      </c>
    </row>
    <row r="2347" spans="1:4">
      <c r="A2347" s="279">
        <v>93200</v>
      </c>
      <c r="B2347" s="279" t="s">
        <v>2529</v>
      </c>
      <c r="C2347" s="279" t="s">
        <v>41</v>
      </c>
      <c r="D2347" s="280">
        <v>2.27</v>
      </c>
    </row>
    <row r="2348" spans="1:4">
      <c r="A2348" s="279">
        <v>93201</v>
      </c>
      <c r="B2348" s="279" t="s">
        <v>2530</v>
      </c>
      <c r="C2348" s="279" t="s">
        <v>41</v>
      </c>
      <c r="D2348" s="280">
        <v>4.46</v>
      </c>
    </row>
    <row r="2349" spans="1:4">
      <c r="A2349" s="279">
        <v>93202</v>
      </c>
      <c r="B2349" s="279" t="s">
        <v>2531</v>
      </c>
      <c r="C2349" s="279" t="s">
        <v>41</v>
      </c>
      <c r="D2349" s="280">
        <v>21.68</v>
      </c>
    </row>
    <row r="2350" spans="1:4">
      <c r="A2350" s="279">
        <v>93203</v>
      </c>
      <c r="B2350" s="279" t="s">
        <v>2532</v>
      </c>
      <c r="C2350" s="279" t="s">
        <v>41</v>
      </c>
      <c r="D2350" s="280">
        <v>12.68</v>
      </c>
    </row>
    <row r="2351" spans="1:4">
      <c r="A2351" s="279">
        <v>93204</v>
      </c>
      <c r="B2351" s="279" t="s">
        <v>2533</v>
      </c>
      <c r="C2351" s="279" t="s">
        <v>41</v>
      </c>
      <c r="D2351" s="280">
        <v>46.06</v>
      </c>
    </row>
    <row r="2352" spans="1:4">
      <c r="A2352" s="279">
        <v>93205</v>
      </c>
      <c r="B2352" s="279" t="s">
        <v>2534</v>
      </c>
      <c r="C2352" s="279" t="s">
        <v>41</v>
      </c>
      <c r="D2352" s="280">
        <v>28.66</v>
      </c>
    </row>
    <row r="2353" spans="1:4">
      <c r="A2353" s="279">
        <v>95952</v>
      </c>
      <c r="B2353" s="279" t="s">
        <v>2535</v>
      </c>
      <c r="C2353" s="279" t="s">
        <v>1517</v>
      </c>
      <c r="D2353" s="281">
        <v>1718.94</v>
      </c>
    </row>
    <row r="2354" spans="1:4">
      <c r="A2354" s="279">
        <v>95953</v>
      </c>
      <c r="B2354" s="279" t="s">
        <v>2536</v>
      </c>
      <c r="C2354" s="279" t="s">
        <v>1517</v>
      </c>
      <c r="D2354" s="281">
        <v>2722.12</v>
      </c>
    </row>
    <row r="2355" spans="1:4">
      <c r="A2355" s="279">
        <v>95954</v>
      </c>
      <c r="B2355" s="279" t="s">
        <v>2537</v>
      </c>
      <c r="C2355" s="279" t="s">
        <v>1517</v>
      </c>
      <c r="D2355" s="281">
        <v>1963.81</v>
      </c>
    </row>
    <row r="2356" spans="1:4">
      <c r="A2356" s="279">
        <v>95955</v>
      </c>
      <c r="B2356" s="279" t="s">
        <v>2538</v>
      </c>
      <c r="C2356" s="279" t="s">
        <v>1517</v>
      </c>
      <c r="D2356" s="281">
        <v>2428.35</v>
      </c>
    </row>
    <row r="2357" spans="1:4">
      <c r="A2357" s="279">
        <v>95956</v>
      </c>
      <c r="B2357" s="279" t="s">
        <v>2539</v>
      </c>
      <c r="C2357" s="279" t="s">
        <v>1517</v>
      </c>
      <c r="D2357" s="281">
        <v>1926.62</v>
      </c>
    </row>
    <row r="2358" spans="1:4">
      <c r="A2358" s="279">
        <v>95957</v>
      </c>
      <c r="B2358" s="279" t="s">
        <v>2540</v>
      </c>
      <c r="C2358" s="279" t="s">
        <v>1517</v>
      </c>
      <c r="D2358" s="281">
        <v>2504.87</v>
      </c>
    </row>
    <row r="2359" spans="1:4">
      <c r="A2359" s="279">
        <v>95969</v>
      </c>
      <c r="B2359" s="279" t="s">
        <v>2541</v>
      </c>
      <c r="C2359" s="279" t="s">
        <v>1517</v>
      </c>
      <c r="D2359" s="281">
        <v>2337</v>
      </c>
    </row>
    <row r="2360" spans="1:4">
      <c r="A2360" s="279">
        <v>97733</v>
      </c>
      <c r="B2360" s="279" t="s">
        <v>2542</v>
      </c>
      <c r="C2360" s="279" t="s">
        <v>1517</v>
      </c>
      <c r="D2360" s="281">
        <v>2463.71</v>
      </c>
    </row>
    <row r="2361" spans="1:4">
      <c r="A2361" s="279">
        <v>97734</v>
      </c>
      <c r="B2361" s="279" t="s">
        <v>2543</v>
      </c>
      <c r="C2361" s="279" t="s">
        <v>1517</v>
      </c>
      <c r="D2361" s="281">
        <v>2123.35</v>
      </c>
    </row>
    <row r="2362" spans="1:4">
      <c r="A2362" s="279">
        <v>97735</v>
      </c>
      <c r="B2362" s="279" t="s">
        <v>2544</v>
      </c>
      <c r="C2362" s="279" t="s">
        <v>1517</v>
      </c>
      <c r="D2362" s="281">
        <v>1797.61</v>
      </c>
    </row>
    <row r="2363" spans="1:4">
      <c r="A2363" s="279">
        <v>97736</v>
      </c>
      <c r="B2363" s="279" t="s">
        <v>2545</v>
      </c>
      <c r="C2363" s="279" t="s">
        <v>1517</v>
      </c>
      <c r="D2363" s="281">
        <v>1199.6099999999999</v>
      </c>
    </row>
    <row r="2364" spans="1:4">
      <c r="A2364" s="279">
        <v>97737</v>
      </c>
      <c r="B2364" s="279" t="s">
        <v>2546</v>
      </c>
      <c r="C2364" s="279" t="s">
        <v>1517</v>
      </c>
      <c r="D2364" s="281">
        <v>2540.2800000000002</v>
      </c>
    </row>
    <row r="2365" spans="1:4">
      <c r="A2365" s="279">
        <v>97738</v>
      </c>
      <c r="B2365" s="279" t="s">
        <v>2547</v>
      </c>
      <c r="C2365" s="279" t="s">
        <v>1517</v>
      </c>
      <c r="D2365" s="281">
        <v>3401.07</v>
      </c>
    </row>
    <row r="2366" spans="1:4">
      <c r="A2366" s="279">
        <v>97739</v>
      </c>
      <c r="B2366" s="279" t="s">
        <v>2548</v>
      </c>
      <c r="C2366" s="279" t="s">
        <v>1517</v>
      </c>
      <c r="D2366" s="281">
        <v>2076.77</v>
      </c>
    </row>
    <row r="2367" spans="1:4">
      <c r="A2367" s="279">
        <v>97740</v>
      </c>
      <c r="B2367" s="279" t="s">
        <v>2549</v>
      </c>
      <c r="C2367" s="279" t="s">
        <v>1517</v>
      </c>
      <c r="D2367" s="281">
        <v>1586.54</v>
      </c>
    </row>
    <row r="2368" spans="1:4">
      <c r="A2368" s="279">
        <v>98615</v>
      </c>
      <c r="B2368" s="279" t="s">
        <v>2550</v>
      </c>
      <c r="C2368" s="279" t="s">
        <v>437</v>
      </c>
      <c r="D2368" s="280">
        <v>102.34</v>
      </c>
    </row>
    <row r="2369" spans="1:4">
      <c r="A2369" s="279">
        <v>98616</v>
      </c>
      <c r="B2369" s="279" t="s">
        <v>2551</v>
      </c>
      <c r="C2369" s="279" t="s">
        <v>437</v>
      </c>
      <c r="D2369" s="280">
        <v>81.96</v>
      </c>
    </row>
    <row r="2370" spans="1:4">
      <c r="A2370" s="279">
        <v>98617</v>
      </c>
      <c r="B2370" s="279" t="s">
        <v>2552</v>
      </c>
      <c r="C2370" s="279" t="s">
        <v>437</v>
      </c>
      <c r="D2370" s="280">
        <v>76.459999999999994</v>
      </c>
    </row>
    <row r="2371" spans="1:4">
      <c r="A2371" s="279">
        <v>98618</v>
      </c>
      <c r="B2371" s="279" t="s">
        <v>2553</v>
      </c>
      <c r="C2371" s="279" t="s">
        <v>437</v>
      </c>
      <c r="D2371" s="280">
        <v>104.58</v>
      </c>
    </row>
    <row r="2372" spans="1:4">
      <c r="A2372" s="279">
        <v>98619</v>
      </c>
      <c r="B2372" s="279" t="s">
        <v>2554</v>
      </c>
      <c r="C2372" s="279" t="s">
        <v>437</v>
      </c>
      <c r="D2372" s="280">
        <v>96.24</v>
      </c>
    </row>
    <row r="2373" spans="1:4">
      <c r="A2373" s="279">
        <v>98620</v>
      </c>
      <c r="B2373" s="279" t="s">
        <v>2555</v>
      </c>
      <c r="C2373" s="279" t="s">
        <v>437</v>
      </c>
      <c r="D2373" s="280">
        <v>92.02</v>
      </c>
    </row>
    <row r="2374" spans="1:4">
      <c r="A2374" s="279">
        <v>98621</v>
      </c>
      <c r="B2374" s="279" t="s">
        <v>2556</v>
      </c>
      <c r="C2374" s="279" t="s">
        <v>437</v>
      </c>
      <c r="D2374" s="280">
        <v>119.94</v>
      </c>
    </row>
    <row r="2375" spans="1:4">
      <c r="A2375" s="279">
        <v>98622</v>
      </c>
      <c r="B2375" s="279" t="s">
        <v>2557</v>
      </c>
      <c r="C2375" s="279" t="s">
        <v>437</v>
      </c>
      <c r="D2375" s="280">
        <v>113.21</v>
      </c>
    </row>
    <row r="2376" spans="1:4">
      <c r="A2376" s="279">
        <v>98623</v>
      </c>
      <c r="B2376" s="279" t="s">
        <v>2558</v>
      </c>
      <c r="C2376" s="279" t="s">
        <v>437</v>
      </c>
      <c r="D2376" s="280">
        <v>109.77</v>
      </c>
    </row>
    <row r="2377" spans="1:4">
      <c r="A2377" s="279">
        <v>98624</v>
      </c>
      <c r="B2377" s="279" t="s">
        <v>2559</v>
      </c>
      <c r="C2377" s="279" t="s">
        <v>437</v>
      </c>
      <c r="D2377" s="280">
        <v>136.38999999999999</v>
      </c>
    </row>
    <row r="2378" spans="1:4">
      <c r="A2378" s="279">
        <v>98625</v>
      </c>
      <c r="B2378" s="279" t="s">
        <v>2560</v>
      </c>
      <c r="C2378" s="279" t="s">
        <v>437</v>
      </c>
      <c r="D2378" s="280">
        <v>130.69999999999999</v>
      </c>
    </row>
    <row r="2379" spans="1:4">
      <c r="A2379" s="279">
        <v>98626</v>
      </c>
      <c r="B2379" s="279" t="s">
        <v>2561</v>
      </c>
      <c r="C2379" s="279" t="s">
        <v>437</v>
      </c>
      <c r="D2379" s="280">
        <v>127.74</v>
      </c>
    </row>
    <row r="2380" spans="1:4">
      <c r="A2380" s="279">
        <v>98655</v>
      </c>
      <c r="B2380" s="279" t="s">
        <v>2562</v>
      </c>
      <c r="C2380" s="279" t="s">
        <v>41</v>
      </c>
      <c r="D2380" s="280">
        <v>504.38</v>
      </c>
    </row>
    <row r="2381" spans="1:4">
      <c r="A2381" s="279">
        <v>98656</v>
      </c>
      <c r="B2381" s="279" t="s">
        <v>2563</v>
      </c>
      <c r="C2381" s="279" t="s">
        <v>41</v>
      </c>
      <c r="D2381" s="280">
        <v>510.9</v>
      </c>
    </row>
    <row r="2382" spans="1:4">
      <c r="A2382" s="279">
        <v>98657</v>
      </c>
      <c r="B2382" s="279" t="s">
        <v>2564</v>
      </c>
      <c r="C2382" s="279" t="s">
        <v>41</v>
      </c>
      <c r="D2382" s="280">
        <v>517.41</v>
      </c>
    </row>
    <row r="2383" spans="1:4">
      <c r="A2383" s="279">
        <v>98658</v>
      </c>
      <c r="B2383" s="279" t="s">
        <v>2565</v>
      </c>
      <c r="C2383" s="279" t="s">
        <v>41</v>
      </c>
      <c r="D2383" s="280">
        <v>523.92999999999995</v>
      </c>
    </row>
    <row r="2384" spans="1:4">
      <c r="A2384" s="279">
        <v>98659</v>
      </c>
      <c r="B2384" s="279" t="s">
        <v>2566</v>
      </c>
      <c r="C2384" s="279" t="s">
        <v>41</v>
      </c>
      <c r="D2384" s="280">
        <v>536.96</v>
      </c>
    </row>
    <row r="2385" spans="1:4">
      <c r="A2385" s="279">
        <v>98746</v>
      </c>
      <c r="B2385" s="279" t="s">
        <v>2567</v>
      </c>
      <c r="C2385" s="279" t="s">
        <v>41</v>
      </c>
      <c r="D2385" s="280">
        <v>44.86</v>
      </c>
    </row>
    <row r="2386" spans="1:4">
      <c r="A2386" s="279">
        <v>98749</v>
      </c>
      <c r="B2386" s="279" t="s">
        <v>2568</v>
      </c>
      <c r="C2386" s="279" t="s">
        <v>41</v>
      </c>
      <c r="D2386" s="280">
        <v>54.21</v>
      </c>
    </row>
    <row r="2387" spans="1:4">
      <c r="A2387" s="279">
        <v>98750</v>
      </c>
      <c r="B2387" s="279" t="s">
        <v>2569</v>
      </c>
      <c r="C2387" s="279" t="s">
        <v>41</v>
      </c>
      <c r="D2387" s="280">
        <v>65.58</v>
      </c>
    </row>
    <row r="2388" spans="1:4">
      <c r="A2388" s="279">
        <v>98751</v>
      </c>
      <c r="B2388" s="279" t="s">
        <v>2570</v>
      </c>
      <c r="C2388" s="279" t="s">
        <v>41</v>
      </c>
      <c r="D2388" s="280">
        <v>95.28</v>
      </c>
    </row>
    <row r="2389" spans="1:4">
      <c r="A2389" s="279">
        <v>98752</v>
      </c>
      <c r="B2389" s="279" t="s">
        <v>2571</v>
      </c>
      <c r="C2389" s="279" t="s">
        <v>41</v>
      </c>
      <c r="D2389" s="280">
        <v>131.13</v>
      </c>
    </row>
    <row r="2390" spans="1:4">
      <c r="A2390" s="279">
        <v>98753</v>
      </c>
      <c r="B2390" s="279" t="s">
        <v>2572</v>
      </c>
      <c r="C2390" s="279" t="s">
        <v>41</v>
      </c>
      <c r="D2390" s="280">
        <v>175.77</v>
      </c>
    </row>
    <row r="2391" spans="1:4">
      <c r="A2391" s="279">
        <v>100763</v>
      </c>
      <c r="B2391" s="279" t="s">
        <v>2573</v>
      </c>
      <c r="C2391" s="279" t="s">
        <v>1474</v>
      </c>
      <c r="D2391" s="280">
        <v>13.63</v>
      </c>
    </row>
    <row r="2392" spans="1:4">
      <c r="A2392" s="279">
        <v>100764</v>
      </c>
      <c r="B2392" s="279" t="s">
        <v>2574</v>
      </c>
      <c r="C2392" s="279" t="s">
        <v>1474</v>
      </c>
      <c r="D2392" s="280">
        <v>13.47</v>
      </c>
    </row>
    <row r="2393" spans="1:4">
      <c r="A2393" s="279">
        <v>100765</v>
      </c>
      <c r="B2393" s="279" t="s">
        <v>2575</v>
      </c>
      <c r="C2393" s="279" t="s">
        <v>1474</v>
      </c>
      <c r="D2393" s="280">
        <v>12.89</v>
      </c>
    </row>
    <row r="2394" spans="1:4">
      <c r="A2394" s="279">
        <v>100766</v>
      </c>
      <c r="B2394" s="279" t="s">
        <v>2576</v>
      </c>
      <c r="C2394" s="279" t="s">
        <v>1474</v>
      </c>
      <c r="D2394" s="280">
        <v>13</v>
      </c>
    </row>
    <row r="2395" spans="1:4">
      <c r="A2395" s="279">
        <v>100767</v>
      </c>
      <c r="B2395" s="279" t="s">
        <v>2577</v>
      </c>
      <c r="C2395" s="279" t="s">
        <v>1474</v>
      </c>
      <c r="D2395" s="280">
        <v>13.15</v>
      </c>
    </row>
    <row r="2396" spans="1:4">
      <c r="A2396" s="279">
        <v>100768</v>
      </c>
      <c r="B2396" s="279" t="s">
        <v>2578</v>
      </c>
      <c r="C2396" s="279" t="s">
        <v>1474</v>
      </c>
      <c r="D2396" s="280">
        <v>17.87</v>
      </c>
    </row>
    <row r="2397" spans="1:4">
      <c r="A2397" s="279">
        <v>100769</v>
      </c>
      <c r="B2397" s="279" t="s">
        <v>2579</v>
      </c>
      <c r="C2397" s="279" t="s">
        <v>1474</v>
      </c>
      <c r="D2397" s="280">
        <v>18.28</v>
      </c>
    </row>
    <row r="2398" spans="1:4">
      <c r="A2398" s="279">
        <v>100770</v>
      </c>
      <c r="B2398" s="279" t="s">
        <v>2580</v>
      </c>
      <c r="C2398" s="279" t="s">
        <v>1474</v>
      </c>
      <c r="D2398" s="280">
        <v>17.62</v>
      </c>
    </row>
    <row r="2399" spans="1:4">
      <c r="A2399" s="279">
        <v>100771</v>
      </c>
      <c r="B2399" s="279" t="s">
        <v>2581</v>
      </c>
      <c r="C2399" s="279" t="s">
        <v>1474</v>
      </c>
      <c r="D2399" s="280">
        <v>20.74</v>
      </c>
    </row>
    <row r="2400" spans="1:4">
      <c r="A2400" s="279">
        <v>100772</v>
      </c>
      <c r="B2400" s="279" t="s">
        <v>2582</v>
      </c>
      <c r="C2400" s="279" t="s">
        <v>1474</v>
      </c>
      <c r="D2400" s="280">
        <v>12.84</v>
      </c>
    </row>
    <row r="2401" spans="1:4">
      <c r="A2401" s="279">
        <v>100773</v>
      </c>
      <c r="B2401" s="279" t="s">
        <v>2583</v>
      </c>
      <c r="C2401" s="279" t="s">
        <v>1474</v>
      </c>
      <c r="D2401" s="280">
        <v>16.59</v>
      </c>
    </row>
    <row r="2402" spans="1:4">
      <c r="A2402" s="279">
        <v>100774</v>
      </c>
      <c r="B2402" s="279" t="s">
        <v>2584</v>
      </c>
      <c r="C2402" s="279" t="s">
        <v>1474</v>
      </c>
      <c r="D2402" s="280">
        <v>10</v>
      </c>
    </row>
    <row r="2403" spans="1:4">
      <c r="A2403" s="279">
        <v>100775</v>
      </c>
      <c r="B2403" s="279" t="s">
        <v>2585</v>
      </c>
      <c r="C2403" s="279" t="s">
        <v>1474</v>
      </c>
      <c r="D2403" s="280">
        <v>11.66</v>
      </c>
    </row>
    <row r="2404" spans="1:4">
      <c r="A2404" s="279">
        <v>100776</v>
      </c>
      <c r="B2404" s="279" t="s">
        <v>2586</v>
      </c>
      <c r="C2404" s="279" t="s">
        <v>1474</v>
      </c>
      <c r="D2404" s="280">
        <v>16.61</v>
      </c>
    </row>
    <row r="2405" spans="1:4">
      <c r="A2405" s="279">
        <v>100777</v>
      </c>
      <c r="B2405" s="279" t="s">
        <v>2587</v>
      </c>
      <c r="C2405" s="279" t="s">
        <v>1474</v>
      </c>
      <c r="D2405" s="280">
        <v>12.32</v>
      </c>
    </row>
    <row r="2406" spans="1:4">
      <c r="A2406" s="279">
        <v>100778</v>
      </c>
      <c r="B2406" s="279" t="s">
        <v>2588</v>
      </c>
      <c r="C2406" s="279" t="s">
        <v>1474</v>
      </c>
      <c r="D2406" s="280">
        <v>8.67</v>
      </c>
    </row>
    <row r="2407" spans="1:4">
      <c r="A2407" s="279">
        <v>98560</v>
      </c>
      <c r="B2407" s="279" t="s">
        <v>2589</v>
      </c>
      <c r="C2407" s="279" t="s">
        <v>437</v>
      </c>
      <c r="D2407" s="280">
        <v>35.33</v>
      </c>
    </row>
    <row r="2408" spans="1:4">
      <c r="A2408" s="279">
        <v>98561</v>
      </c>
      <c r="B2408" s="279" t="s">
        <v>2590</v>
      </c>
      <c r="C2408" s="279" t="s">
        <v>437</v>
      </c>
      <c r="D2408" s="280">
        <v>31.2</v>
      </c>
    </row>
    <row r="2409" spans="1:4">
      <c r="A2409" s="279">
        <v>98562</v>
      </c>
      <c r="B2409" s="279" t="s">
        <v>2591</v>
      </c>
      <c r="C2409" s="279" t="s">
        <v>437</v>
      </c>
      <c r="D2409" s="280">
        <v>32.08</v>
      </c>
    </row>
    <row r="2410" spans="1:4">
      <c r="A2410" s="279">
        <v>98555</v>
      </c>
      <c r="B2410" s="279" t="s">
        <v>2592</v>
      </c>
      <c r="C2410" s="279" t="s">
        <v>437</v>
      </c>
      <c r="D2410" s="280">
        <v>20.68</v>
      </c>
    </row>
    <row r="2411" spans="1:4">
      <c r="A2411" s="279">
        <v>98556</v>
      </c>
      <c r="B2411" s="279" t="s">
        <v>2593</v>
      </c>
      <c r="C2411" s="279" t="s">
        <v>437</v>
      </c>
      <c r="D2411" s="280">
        <v>39.28</v>
      </c>
    </row>
    <row r="2412" spans="1:4">
      <c r="A2412" s="279">
        <v>98558</v>
      </c>
      <c r="B2412" s="279" t="s">
        <v>2594</v>
      </c>
      <c r="C2412" s="279" t="s">
        <v>6</v>
      </c>
      <c r="D2412" s="280">
        <v>6.11</v>
      </c>
    </row>
    <row r="2413" spans="1:4">
      <c r="A2413" s="279">
        <v>98559</v>
      </c>
      <c r="B2413" s="279" t="s">
        <v>2595</v>
      </c>
      <c r="C2413" s="279" t="s">
        <v>41</v>
      </c>
      <c r="D2413" s="280">
        <v>3.68</v>
      </c>
    </row>
    <row r="2414" spans="1:4">
      <c r="A2414" s="279">
        <v>98546</v>
      </c>
      <c r="B2414" s="279" t="s">
        <v>2596</v>
      </c>
      <c r="C2414" s="279" t="s">
        <v>437</v>
      </c>
      <c r="D2414" s="280">
        <v>80.069999999999993</v>
      </c>
    </row>
    <row r="2415" spans="1:4">
      <c r="A2415" s="279">
        <v>98547</v>
      </c>
      <c r="B2415" s="279" t="s">
        <v>2597</v>
      </c>
      <c r="C2415" s="279" t="s">
        <v>437</v>
      </c>
      <c r="D2415" s="280">
        <v>155.33000000000001</v>
      </c>
    </row>
    <row r="2416" spans="1:4">
      <c r="A2416" s="279">
        <v>98553</v>
      </c>
      <c r="B2416" s="279" t="s">
        <v>2598</v>
      </c>
      <c r="C2416" s="279" t="s">
        <v>437</v>
      </c>
      <c r="D2416" s="280">
        <v>117.18</v>
      </c>
    </row>
    <row r="2417" spans="1:4">
      <c r="A2417" s="279">
        <v>98554</v>
      </c>
      <c r="B2417" s="279" t="s">
        <v>2599</v>
      </c>
      <c r="C2417" s="279" t="s">
        <v>437</v>
      </c>
      <c r="D2417" s="280">
        <v>37.090000000000003</v>
      </c>
    </row>
    <row r="2418" spans="1:4">
      <c r="A2418" s="279">
        <v>98557</v>
      </c>
      <c r="B2418" s="279" t="s">
        <v>2600</v>
      </c>
      <c r="C2418" s="279" t="s">
        <v>437</v>
      </c>
      <c r="D2418" s="280">
        <v>32.880000000000003</v>
      </c>
    </row>
    <row r="2419" spans="1:4">
      <c r="A2419" s="279">
        <v>98563</v>
      </c>
      <c r="B2419" s="279" t="s">
        <v>2601</v>
      </c>
      <c r="C2419" s="279" t="s">
        <v>437</v>
      </c>
      <c r="D2419" s="280">
        <v>25.84</v>
      </c>
    </row>
    <row r="2420" spans="1:4">
      <c r="A2420" s="279">
        <v>98564</v>
      </c>
      <c r="B2420" s="279" t="s">
        <v>2602</v>
      </c>
      <c r="C2420" s="279" t="s">
        <v>437</v>
      </c>
      <c r="D2420" s="280">
        <v>34.61</v>
      </c>
    </row>
    <row r="2421" spans="1:4">
      <c r="A2421" s="279">
        <v>98565</v>
      </c>
      <c r="B2421" s="279" t="s">
        <v>2603</v>
      </c>
      <c r="C2421" s="279" t="s">
        <v>437</v>
      </c>
      <c r="D2421" s="280">
        <v>36.92</v>
      </c>
    </row>
    <row r="2422" spans="1:4">
      <c r="A2422" s="279">
        <v>98566</v>
      </c>
      <c r="B2422" s="279" t="s">
        <v>2604</v>
      </c>
      <c r="C2422" s="279" t="s">
        <v>437</v>
      </c>
      <c r="D2422" s="280">
        <v>45.68</v>
      </c>
    </row>
    <row r="2423" spans="1:4">
      <c r="A2423" s="279">
        <v>98567</v>
      </c>
      <c r="B2423" s="279" t="s">
        <v>2605</v>
      </c>
      <c r="C2423" s="279" t="s">
        <v>437</v>
      </c>
      <c r="D2423" s="280">
        <v>47.39</v>
      </c>
    </row>
    <row r="2424" spans="1:4">
      <c r="A2424" s="279">
        <v>98568</v>
      </c>
      <c r="B2424" s="279" t="s">
        <v>2606</v>
      </c>
      <c r="C2424" s="279" t="s">
        <v>437</v>
      </c>
      <c r="D2424" s="280">
        <v>56.14</v>
      </c>
    </row>
    <row r="2425" spans="1:4">
      <c r="A2425" s="279">
        <v>98569</v>
      </c>
      <c r="B2425" s="279" t="s">
        <v>2607</v>
      </c>
      <c r="C2425" s="279" t="s">
        <v>437</v>
      </c>
      <c r="D2425" s="280">
        <v>58.45</v>
      </c>
    </row>
    <row r="2426" spans="1:4">
      <c r="A2426" s="279">
        <v>98570</v>
      </c>
      <c r="B2426" s="279" t="s">
        <v>2608</v>
      </c>
      <c r="C2426" s="279" t="s">
        <v>437</v>
      </c>
      <c r="D2426" s="280">
        <v>67.23</v>
      </c>
    </row>
    <row r="2427" spans="1:4">
      <c r="A2427" s="279">
        <v>98571</v>
      </c>
      <c r="B2427" s="279" t="s">
        <v>2609</v>
      </c>
      <c r="C2427" s="279" t="s">
        <v>437</v>
      </c>
      <c r="D2427" s="280">
        <v>30.64</v>
      </c>
    </row>
    <row r="2428" spans="1:4">
      <c r="A2428" s="279">
        <v>98572</v>
      </c>
      <c r="B2428" s="279" t="s">
        <v>2610</v>
      </c>
      <c r="C2428" s="279" t="s">
        <v>437</v>
      </c>
      <c r="D2428" s="280">
        <v>37.65</v>
      </c>
    </row>
    <row r="2429" spans="1:4">
      <c r="A2429" s="279">
        <v>98573</v>
      </c>
      <c r="B2429" s="279" t="s">
        <v>2611</v>
      </c>
      <c r="C2429" s="279" t="s">
        <v>437</v>
      </c>
      <c r="D2429" s="280">
        <v>46.13</v>
      </c>
    </row>
    <row r="2430" spans="1:4">
      <c r="A2430" s="279">
        <v>91831</v>
      </c>
      <c r="B2430" s="279" t="s">
        <v>2612</v>
      </c>
      <c r="C2430" s="279" t="s">
        <v>41</v>
      </c>
      <c r="D2430" s="280">
        <v>5.75</v>
      </c>
    </row>
    <row r="2431" spans="1:4">
      <c r="A2431" s="279">
        <v>91833</v>
      </c>
      <c r="B2431" s="279" t="s">
        <v>2613</v>
      </c>
      <c r="C2431" s="279" t="s">
        <v>41</v>
      </c>
      <c r="D2431" s="280">
        <v>6.14</v>
      </c>
    </row>
    <row r="2432" spans="1:4">
      <c r="A2432" s="279">
        <v>91834</v>
      </c>
      <c r="B2432" s="279" t="s">
        <v>2614</v>
      </c>
      <c r="C2432" s="279" t="s">
        <v>41</v>
      </c>
      <c r="D2432" s="280">
        <v>6.37</v>
      </c>
    </row>
    <row r="2433" spans="1:4">
      <c r="A2433" s="279">
        <v>91835</v>
      </c>
      <c r="B2433" s="279" t="s">
        <v>2615</v>
      </c>
      <c r="C2433" s="279" t="s">
        <v>41</v>
      </c>
      <c r="D2433" s="280">
        <v>7.35</v>
      </c>
    </row>
    <row r="2434" spans="1:4">
      <c r="A2434" s="279">
        <v>91836</v>
      </c>
      <c r="B2434" s="279" t="s">
        <v>2616</v>
      </c>
      <c r="C2434" s="279" t="s">
        <v>41</v>
      </c>
      <c r="D2434" s="280">
        <v>8.35</v>
      </c>
    </row>
    <row r="2435" spans="1:4">
      <c r="A2435" s="279">
        <v>91837</v>
      </c>
      <c r="B2435" s="279" t="s">
        <v>2617</v>
      </c>
      <c r="C2435" s="279" t="s">
        <v>41</v>
      </c>
      <c r="D2435" s="280">
        <v>10.62</v>
      </c>
    </row>
    <row r="2436" spans="1:4">
      <c r="A2436" s="279">
        <v>91839</v>
      </c>
      <c r="B2436" s="279" t="s">
        <v>2618</v>
      </c>
      <c r="C2436" s="279" t="s">
        <v>41</v>
      </c>
      <c r="D2436" s="280">
        <v>7.33</v>
      </c>
    </row>
    <row r="2437" spans="1:4">
      <c r="A2437" s="279">
        <v>91840</v>
      </c>
      <c r="B2437" s="279" t="s">
        <v>2619</v>
      </c>
      <c r="C2437" s="279" t="s">
        <v>41</v>
      </c>
      <c r="D2437" s="280">
        <v>9.19</v>
      </c>
    </row>
    <row r="2438" spans="1:4">
      <c r="A2438" s="279">
        <v>91841</v>
      </c>
      <c r="B2438" s="279" t="s">
        <v>2620</v>
      </c>
      <c r="C2438" s="279" t="s">
        <v>41</v>
      </c>
      <c r="D2438" s="280">
        <v>8.68</v>
      </c>
    </row>
    <row r="2439" spans="1:4">
      <c r="A2439" s="279">
        <v>91842</v>
      </c>
      <c r="B2439" s="279" t="s">
        <v>2621</v>
      </c>
      <c r="C2439" s="279" t="s">
        <v>41</v>
      </c>
      <c r="D2439" s="280">
        <v>4.0199999999999996</v>
      </c>
    </row>
    <row r="2440" spans="1:4">
      <c r="A2440" s="279">
        <v>91843</v>
      </c>
      <c r="B2440" s="279" t="s">
        <v>2622</v>
      </c>
      <c r="C2440" s="279" t="s">
        <v>41</v>
      </c>
      <c r="D2440" s="280">
        <v>4.41</v>
      </c>
    </row>
    <row r="2441" spans="1:4">
      <c r="A2441" s="279">
        <v>91844</v>
      </c>
      <c r="B2441" s="279" t="s">
        <v>2623</v>
      </c>
      <c r="C2441" s="279" t="s">
        <v>41</v>
      </c>
      <c r="D2441" s="280">
        <v>4.6500000000000004</v>
      </c>
    </row>
    <row r="2442" spans="1:4">
      <c r="A2442" s="279">
        <v>91845</v>
      </c>
      <c r="B2442" s="279" t="s">
        <v>2624</v>
      </c>
      <c r="C2442" s="279" t="s">
        <v>41</v>
      </c>
      <c r="D2442" s="280">
        <v>5.63</v>
      </c>
    </row>
    <row r="2443" spans="1:4">
      <c r="A2443" s="279">
        <v>91846</v>
      </c>
      <c r="B2443" s="279" t="s">
        <v>2625</v>
      </c>
      <c r="C2443" s="279" t="s">
        <v>41</v>
      </c>
      <c r="D2443" s="280">
        <v>6.62</v>
      </c>
    </row>
    <row r="2444" spans="1:4">
      <c r="A2444" s="279">
        <v>91847</v>
      </c>
      <c r="B2444" s="279" t="s">
        <v>2626</v>
      </c>
      <c r="C2444" s="279" t="s">
        <v>41</v>
      </c>
      <c r="D2444" s="280">
        <v>8.89</v>
      </c>
    </row>
    <row r="2445" spans="1:4">
      <c r="A2445" s="279">
        <v>91849</v>
      </c>
      <c r="B2445" s="279" t="s">
        <v>2627</v>
      </c>
      <c r="C2445" s="279" t="s">
        <v>41</v>
      </c>
      <c r="D2445" s="280">
        <v>5.6</v>
      </c>
    </row>
    <row r="2446" spans="1:4">
      <c r="A2446" s="279">
        <v>91850</v>
      </c>
      <c r="B2446" s="279" t="s">
        <v>2628</v>
      </c>
      <c r="C2446" s="279" t="s">
        <v>41</v>
      </c>
      <c r="D2446" s="280">
        <v>7.51</v>
      </c>
    </row>
    <row r="2447" spans="1:4">
      <c r="A2447" s="279">
        <v>91851</v>
      </c>
      <c r="B2447" s="279" t="s">
        <v>2629</v>
      </c>
      <c r="C2447" s="279" t="s">
        <v>41</v>
      </c>
      <c r="D2447" s="280">
        <v>7</v>
      </c>
    </row>
    <row r="2448" spans="1:4">
      <c r="A2448" s="279">
        <v>91852</v>
      </c>
      <c r="B2448" s="279" t="s">
        <v>2630</v>
      </c>
      <c r="C2448" s="279" t="s">
        <v>41</v>
      </c>
      <c r="D2448" s="280">
        <v>5.69</v>
      </c>
    </row>
    <row r="2449" spans="1:4">
      <c r="A2449" s="279">
        <v>91853</v>
      </c>
      <c r="B2449" s="279" t="s">
        <v>2631</v>
      </c>
      <c r="C2449" s="279" t="s">
        <v>41</v>
      </c>
      <c r="D2449" s="280">
        <v>6.05</v>
      </c>
    </row>
    <row r="2450" spans="1:4">
      <c r="A2450" s="279">
        <v>91854</v>
      </c>
      <c r="B2450" s="279" t="s">
        <v>2632</v>
      </c>
      <c r="C2450" s="279" t="s">
        <v>41</v>
      </c>
      <c r="D2450" s="280">
        <v>6.3</v>
      </c>
    </row>
    <row r="2451" spans="1:4">
      <c r="A2451" s="279">
        <v>91855</v>
      </c>
      <c r="B2451" s="279" t="s">
        <v>2633</v>
      </c>
      <c r="C2451" s="279" t="s">
        <v>41</v>
      </c>
      <c r="D2451" s="280">
        <v>7.21</v>
      </c>
    </row>
    <row r="2452" spans="1:4">
      <c r="A2452" s="279">
        <v>91856</v>
      </c>
      <c r="B2452" s="279" t="s">
        <v>2634</v>
      </c>
      <c r="C2452" s="279" t="s">
        <v>41</v>
      </c>
      <c r="D2452" s="280">
        <v>8.17</v>
      </c>
    </row>
    <row r="2453" spans="1:4">
      <c r="A2453" s="279">
        <v>91857</v>
      </c>
      <c r="B2453" s="279" t="s">
        <v>2635</v>
      </c>
      <c r="C2453" s="279" t="s">
        <v>41</v>
      </c>
      <c r="D2453" s="280">
        <v>10.28</v>
      </c>
    </row>
    <row r="2454" spans="1:4">
      <c r="A2454" s="279">
        <v>91859</v>
      </c>
      <c r="B2454" s="279" t="s">
        <v>2636</v>
      </c>
      <c r="C2454" s="279" t="s">
        <v>41</v>
      </c>
      <c r="D2454" s="280">
        <v>7.24</v>
      </c>
    </row>
    <row r="2455" spans="1:4">
      <c r="A2455" s="279">
        <v>91860</v>
      </c>
      <c r="B2455" s="279" t="s">
        <v>2637</v>
      </c>
      <c r="C2455" s="279" t="s">
        <v>41</v>
      </c>
      <c r="D2455" s="280">
        <v>9.0500000000000007</v>
      </c>
    </row>
    <row r="2456" spans="1:4">
      <c r="A2456" s="279">
        <v>91861</v>
      </c>
      <c r="B2456" s="279" t="s">
        <v>2638</v>
      </c>
      <c r="C2456" s="279" t="s">
        <v>41</v>
      </c>
      <c r="D2456" s="280">
        <v>8.58</v>
      </c>
    </row>
    <row r="2457" spans="1:4">
      <c r="A2457" s="279">
        <v>91862</v>
      </c>
      <c r="B2457" s="279" t="s">
        <v>2639</v>
      </c>
      <c r="C2457" s="279" t="s">
        <v>41</v>
      </c>
      <c r="D2457" s="280">
        <v>6.99</v>
      </c>
    </row>
    <row r="2458" spans="1:4">
      <c r="A2458" s="279">
        <v>91863</v>
      </c>
      <c r="B2458" s="279" t="s">
        <v>2640</v>
      </c>
      <c r="C2458" s="279" t="s">
        <v>41</v>
      </c>
      <c r="D2458" s="280">
        <v>8.17</v>
      </c>
    </row>
    <row r="2459" spans="1:4">
      <c r="A2459" s="279">
        <v>91864</v>
      </c>
      <c r="B2459" s="279" t="s">
        <v>2641</v>
      </c>
      <c r="C2459" s="279" t="s">
        <v>41</v>
      </c>
      <c r="D2459" s="280">
        <v>10.79</v>
      </c>
    </row>
    <row r="2460" spans="1:4">
      <c r="A2460" s="279">
        <v>91865</v>
      </c>
      <c r="B2460" s="279" t="s">
        <v>2642</v>
      </c>
      <c r="C2460" s="279" t="s">
        <v>41</v>
      </c>
      <c r="D2460" s="280">
        <v>13.38</v>
      </c>
    </row>
    <row r="2461" spans="1:4">
      <c r="A2461" s="279">
        <v>91866</v>
      </c>
      <c r="B2461" s="279" t="s">
        <v>2643</v>
      </c>
      <c r="C2461" s="279" t="s">
        <v>41</v>
      </c>
      <c r="D2461" s="280">
        <v>5.36</v>
      </c>
    </row>
    <row r="2462" spans="1:4">
      <c r="A2462" s="279">
        <v>91867</v>
      </c>
      <c r="B2462" s="279" t="s">
        <v>2644</v>
      </c>
      <c r="C2462" s="279" t="s">
        <v>41</v>
      </c>
      <c r="D2462" s="280">
        <v>6.54</v>
      </c>
    </row>
    <row r="2463" spans="1:4">
      <c r="A2463" s="279">
        <v>91868</v>
      </c>
      <c r="B2463" s="279" t="s">
        <v>2645</v>
      </c>
      <c r="C2463" s="279" t="s">
        <v>41</v>
      </c>
      <c r="D2463" s="280">
        <v>9.17</v>
      </c>
    </row>
    <row r="2464" spans="1:4">
      <c r="A2464" s="279">
        <v>91869</v>
      </c>
      <c r="B2464" s="279" t="s">
        <v>2646</v>
      </c>
      <c r="C2464" s="279" t="s">
        <v>41</v>
      </c>
      <c r="D2464" s="280">
        <v>11.76</v>
      </c>
    </row>
    <row r="2465" spans="1:4">
      <c r="A2465" s="279">
        <v>91870</v>
      </c>
      <c r="B2465" s="279" t="s">
        <v>2647</v>
      </c>
      <c r="C2465" s="279" t="s">
        <v>41</v>
      </c>
      <c r="D2465" s="280">
        <v>7.47</v>
      </c>
    </row>
    <row r="2466" spans="1:4">
      <c r="A2466" s="279">
        <v>91871</v>
      </c>
      <c r="B2466" s="279" t="s">
        <v>2648</v>
      </c>
      <c r="C2466" s="279" t="s">
        <v>41</v>
      </c>
      <c r="D2466" s="280">
        <v>8.69</v>
      </c>
    </row>
    <row r="2467" spans="1:4">
      <c r="A2467" s="279">
        <v>91872</v>
      </c>
      <c r="B2467" s="279" t="s">
        <v>2649</v>
      </c>
      <c r="C2467" s="279" t="s">
        <v>41</v>
      </c>
      <c r="D2467" s="280">
        <v>11.31</v>
      </c>
    </row>
    <row r="2468" spans="1:4">
      <c r="A2468" s="279">
        <v>91873</v>
      </c>
      <c r="B2468" s="279" t="s">
        <v>2650</v>
      </c>
      <c r="C2468" s="279" t="s">
        <v>41</v>
      </c>
      <c r="D2468" s="280">
        <v>13.87</v>
      </c>
    </row>
    <row r="2469" spans="1:4">
      <c r="A2469" s="279">
        <v>93008</v>
      </c>
      <c r="B2469" s="279" t="s">
        <v>2651</v>
      </c>
      <c r="C2469" s="279" t="s">
        <v>41</v>
      </c>
      <c r="D2469" s="280">
        <v>11.66</v>
      </c>
    </row>
    <row r="2470" spans="1:4">
      <c r="A2470" s="279">
        <v>93009</v>
      </c>
      <c r="B2470" s="279" t="s">
        <v>2652</v>
      </c>
      <c r="C2470" s="279" t="s">
        <v>41</v>
      </c>
      <c r="D2470" s="280">
        <v>17.36</v>
      </c>
    </row>
    <row r="2471" spans="1:4">
      <c r="A2471" s="279">
        <v>93010</v>
      </c>
      <c r="B2471" s="279" t="s">
        <v>2653</v>
      </c>
      <c r="C2471" s="279" t="s">
        <v>41</v>
      </c>
      <c r="D2471" s="280">
        <v>24.24</v>
      </c>
    </row>
    <row r="2472" spans="1:4">
      <c r="A2472" s="279">
        <v>93011</v>
      </c>
      <c r="B2472" s="279" t="s">
        <v>2654</v>
      </c>
      <c r="C2472" s="279" t="s">
        <v>41</v>
      </c>
      <c r="D2472" s="280">
        <v>29.7</v>
      </c>
    </row>
    <row r="2473" spans="1:4">
      <c r="A2473" s="279">
        <v>93012</v>
      </c>
      <c r="B2473" s="279" t="s">
        <v>2655</v>
      </c>
      <c r="C2473" s="279" t="s">
        <v>41</v>
      </c>
      <c r="D2473" s="280">
        <v>45.01</v>
      </c>
    </row>
    <row r="2474" spans="1:4">
      <c r="A2474" s="279">
        <v>95726</v>
      </c>
      <c r="B2474" s="279" t="s">
        <v>2656</v>
      </c>
      <c r="C2474" s="279" t="s">
        <v>41</v>
      </c>
      <c r="D2474" s="280">
        <v>4.84</v>
      </c>
    </row>
    <row r="2475" spans="1:4">
      <c r="A2475" s="279">
        <v>95727</v>
      </c>
      <c r="B2475" s="279" t="s">
        <v>2657</v>
      </c>
      <c r="C2475" s="279" t="s">
        <v>41</v>
      </c>
      <c r="D2475" s="280">
        <v>5.5</v>
      </c>
    </row>
    <row r="2476" spans="1:4">
      <c r="A2476" s="279">
        <v>95728</v>
      </c>
      <c r="B2476" s="279" t="s">
        <v>2658</v>
      </c>
      <c r="C2476" s="279" t="s">
        <v>41</v>
      </c>
      <c r="D2476" s="280">
        <v>6.93</v>
      </c>
    </row>
    <row r="2477" spans="1:4">
      <c r="A2477" s="279">
        <v>95729</v>
      </c>
      <c r="B2477" s="279" t="s">
        <v>2659</v>
      </c>
      <c r="C2477" s="279" t="s">
        <v>41</v>
      </c>
      <c r="D2477" s="280">
        <v>6.19</v>
      </c>
    </row>
    <row r="2478" spans="1:4">
      <c r="A2478" s="279">
        <v>95730</v>
      </c>
      <c r="B2478" s="279" t="s">
        <v>2660</v>
      </c>
      <c r="C2478" s="279" t="s">
        <v>41</v>
      </c>
      <c r="D2478" s="280">
        <v>6.85</v>
      </c>
    </row>
    <row r="2479" spans="1:4">
      <c r="A2479" s="279">
        <v>95731</v>
      </c>
      <c r="B2479" s="279" t="s">
        <v>2661</v>
      </c>
      <c r="C2479" s="279" t="s">
        <v>41</v>
      </c>
      <c r="D2479" s="280">
        <v>8.2899999999999991</v>
      </c>
    </row>
    <row r="2480" spans="1:4">
      <c r="A2480" s="279">
        <v>95732</v>
      </c>
      <c r="B2480" s="279" t="s">
        <v>2662</v>
      </c>
      <c r="C2480" s="279" t="s">
        <v>6</v>
      </c>
      <c r="D2480" s="280">
        <v>3.3</v>
      </c>
    </row>
    <row r="2481" spans="1:4">
      <c r="A2481" s="279">
        <v>95745</v>
      </c>
      <c r="B2481" s="279" t="s">
        <v>2663</v>
      </c>
      <c r="C2481" s="279" t="s">
        <v>41</v>
      </c>
      <c r="D2481" s="280">
        <v>16.71</v>
      </c>
    </row>
    <row r="2482" spans="1:4">
      <c r="A2482" s="279">
        <v>95746</v>
      </c>
      <c r="B2482" s="279" t="s">
        <v>2664</v>
      </c>
      <c r="C2482" s="279" t="s">
        <v>41</v>
      </c>
      <c r="D2482" s="280">
        <v>20.78</v>
      </c>
    </row>
    <row r="2483" spans="1:4">
      <c r="A2483" s="279">
        <v>95747</v>
      </c>
      <c r="B2483" s="279" t="s">
        <v>2665</v>
      </c>
      <c r="C2483" s="279" t="s">
        <v>41</v>
      </c>
      <c r="D2483" s="280">
        <v>34.770000000000003</v>
      </c>
    </row>
    <row r="2484" spans="1:4">
      <c r="A2484" s="279">
        <v>95748</v>
      </c>
      <c r="B2484" s="279" t="s">
        <v>2666</v>
      </c>
      <c r="C2484" s="279" t="s">
        <v>41</v>
      </c>
      <c r="D2484" s="280">
        <v>37.340000000000003</v>
      </c>
    </row>
    <row r="2485" spans="1:4">
      <c r="A2485" s="279">
        <v>95749</v>
      </c>
      <c r="B2485" s="279" t="s">
        <v>2667</v>
      </c>
      <c r="C2485" s="279" t="s">
        <v>41</v>
      </c>
      <c r="D2485" s="280">
        <v>21.11</v>
      </c>
    </row>
    <row r="2486" spans="1:4">
      <c r="A2486" s="279">
        <v>95750</v>
      </c>
      <c r="B2486" s="279" t="s">
        <v>2668</v>
      </c>
      <c r="C2486" s="279" t="s">
        <v>41</v>
      </c>
      <c r="D2486" s="280">
        <v>25.09</v>
      </c>
    </row>
    <row r="2487" spans="1:4">
      <c r="A2487" s="279">
        <v>95751</v>
      </c>
      <c r="B2487" s="279" t="s">
        <v>2669</v>
      </c>
      <c r="C2487" s="279" t="s">
        <v>41</v>
      </c>
      <c r="D2487" s="280">
        <v>38.950000000000003</v>
      </c>
    </row>
    <row r="2488" spans="1:4">
      <c r="A2488" s="279">
        <v>95752</v>
      </c>
      <c r="B2488" s="279" t="s">
        <v>2670</v>
      </c>
      <c r="C2488" s="279" t="s">
        <v>41</v>
      </c>
      <c r="D2488" s="280">
        <v>41.36</v>
      </c>
    </row>
    <row r="2489" spans="1:4">
      <c r="A2489" s="279">
        <v>97667</v>
      </c>
      <c r="B2489" s="279" t="s">
        <v>2671</v>
      </c>
      <c r="C2489" s="279" t="s">
        <v>41</v>
      </c>
      <c r="D2489" s="280">
        <v>5.75</v>
      </c>
    </row>
    <row r="2490" spans="1:4">
      <c r="A2490" s="279">
        <v>97668</v>
      </c>
      <c r="B2490" s="279" t="s">
        <v>2672</v>
      </c>
      <c r="C2490" s="279" t="s">
        <v>41</v>
      </c>
      <c r="D2490" s="280">
        <v>8.7899999999999991</v>
      </c>
    </row>
    <row r="2491" spans="1:4">
      <c r="A2491" s="279">
        <v>97669</v>
      </c>
      <c r="B2491" s="279" t="s">
        <v>2673</v>
      </c>
      <c r="C2491" s="279" t="s">
        <v>41</v>
      </c>
      <c r="D2491" s="280">
        <v>13.87</v>
      </c>
    </row>
    <row r="2492" spans="1:4">
      <c r="A2492" s="279">
        <v>97670</v>
      </c>
      <c r="B2492" s="279" t="s">
        <v>2674</v>
      </c>
      <c r="C2492" s="279" t="s">
        <v>41</v>
      </c>
      <c r="D2492" s="280">
        <v>17.96</v>
      </c>
    </row>
    <row r="2493" spans="1:4">
      <c r="A2493" s="279">
        <v>91874</v>
      </c>
      <c r="B2493" s="279" t="s">
        <v>2675</v>
      </c>
      <c r="C2493" s="279" t="s">
        <v>6</v>
      </c>
      <c r="D2493" s="280">
        <v>3.41</v>
      </c>
    </row>
    <row r="2494" spans="1:4">
      <c r="A2494" s="279">
        <v>91875</v>
      </c>
      <c r="B2494" s="279" t="s">
        <v>2676</v>
      </c>
      <c r="C2494" s="279" t="s">
        <v>6</v>
      </c>
      <c r="D2494" s="280">
        <v>4.54</v>
      </c>
    </row>
    <row r="2495" spans="1:4">
      <c r="A2495" s="279">
        <v>91876</v>
      </c>
      <c r="B2495" s="279" t="s">
        <v>2677</v>
      </c>
      <c r="C2495" s="279" t="s">
        <v>6</v>
      </c>
      <c r="D2495" s="280">
        <v>6.03</v>
      </c>
    </row>
    <row r="2496" spans="1:4">
      <c r="A2496" s="279">
        <v>91877</v>
      </c>
      <c r="B2496" s="279" t="s">
        <v>2678</v>
      </c>
      <c r="C2496" s="279" t="s">
        <v>6</v>
      </c>
      <c r="D2496" s="280">
        <v>8.09</v>
      </c>
    </row>
    <row r="2497" spans="1:4">
      <c r="A2497" s="279">
        <v>91878</v>
      </c>
      <c r="B2497" s="279" t="s">
        <v>2679</v>
      </c>
      <c r="C2497" s="279" t="s">
        <v>6</v>
      </c>
      <c r="D2497" s="280">
        <v>4.33</v>
      </c>
    </row>
    <row r="2498" spans="1:4">
      <c r="A2498" s="279">
        <v>91879</v>
      </c>
      <c r="B2498" s="279" t="s">
        <v>2680</v>
      </c>
      <c r="C2498" s="279" t="s">
        <v>6</v>
      </c>
      <c r="D2498" s="280">
        <v>5.45</v>
      </c>
    </row>
    <row r="2499" spans="1:4">
      <c r="A2499" s="279">
        <v>91880</v>
      </c>
      <c r="B2499" s="279" t="s">
        <v>2681</v>
      </c>
      <c r="C2499" s="279" t="s">
        <v>6</v>
      </c>
      <c r="D2499" s="280">
        <v>6.96</v>
      </c>
    </row>
    <row r="2500" spans="1:4">
      <c r="A2500" s="279">
        <v>91881</v>
      </c>
      <c r="B2500" s="279" t="s">
        <v>2682</v>
      </c>
      <c r="C2500" s="279" t="s">
        <v>6</v>
      </c>
      <c r="D2500" s="280">
        <v>9.02</v>
      </c>
    </row>
    <row r="2501" spans="1:4">
      <c r="A2501" s="279">
        <v>91882</v>
      </c>
      <c r="B2501" s="279" t="s">
        <v>2683</v>
      </c>
      <c r="C2501" s="279" t="s">
        <v>6</v>
      </c>
      <c r="D2501" s="280">
        <v>5.33</v>
      </c>
    </row>
    <row r="2502" spans="1:4">
      <c r="A2502" s="279">
        <v>91884</v>
      </c>
      <c r="B2502" s="279" t="s">
        <v>2684</v>
      </c>
      <c r="C2502" s="279" t="s">
        <v>6</v>
      </c>
      <c r="D2502" s="280">
        <v>6.21</v>
      </c>
    </row>
    <row r="2503" spans="1:4">
      <c r="A2503" s="279">
        <v>91885</v>
      </c>
      <c r="B2503" s="279" t="s">
        <v>2685</v>
      </c>
      <c r="C2503" s="279" t="s">
        <v>6</v>
      </c>
      <c r="D2503" s="280">
        <v>7.4</v>
      </c>
    </row>
    <row r="2504" spans="1:4">
      <c r="A2504" s="279">
        <v>91886</v>
      </c>
      <c r="B2504" s="279" t="s">
        <v>2686</v>
      </c>
      <c r="C2504" s="279" t="s">
        <v>6</v>
      </c>
      <c r="D2504" s="280">
        <v>9.1199999999999992</v>
      </c>
    </row>
    <row r="2505" spans="1:4">
      <c r="A2505" s="279">
        <v>91887</v>
      </c>
      <c r="B2505" s="279" t="s">
        <v>2687</v>
      </c>
      <c r="C2505" s="279" t="s">
        <v>6</v>
      </c>
      <c r="D2505" s="280">
        <v>6.6</v>
      </c>
    </row>
    <row r="2506" spans="1:4">
      <c r="A2506" s="279">
        <v>91889</v>
      </c>
      <c r="B2506" s="279" t="s">
        <v>2688</v>
      </c>
      <c r="C2506" s="279" t="s">
        <v>6</v>
      </c>
      <c r="D2506" s="280">
        <v>6.32</v>
      </c>
    </row>
    <row r="2507" spans="1:4">
      <c r="A2507" s="279">
        <v>91890</v>
      </c>
      <c r="B2507" s="279" t="s">
        <v>2689</v>
      </c>
      <c r="C2507" s="279" t="s">
        <v>6</v>
      </c>
      <c r="D2507" s="280">
        <v>7.75</v>
      </c>
    </row>
    <row r="2508" spans="1:4">
      <c r="A2508" s="279">
        <v>91892</v>
      </c>
      <c r="B2508" s="279" t="s">
        <v>2690</v>
      </c>
      <c r="C2508" s="279" t="s">
        <v>6</v>
      </c>
      <c r="D2508" s="280">
        <v>9.64</v>
      </c>
    </row>
    <row r="2509" spans="1:4">
      <c r="A2509" s="279">
        <v>91893</v>
      </c>
      <c r="B2509" s="279" t="s">
        <v>2691</v>
      </c>
      <c r="C2509" s="279" t="s">
        <v>6</v>
      </c>
      <c r="D2509" s="280">
        <v>10.66</v>
      </c>
    </row>
    <row r="2510" spans="1:4">
      <c r="A2510" s="279">
        <v>91895</v>
      </c>
      <c r="B2510" s="279" t="s">
        <v>2692</v>
      </c>
      <c r="C2510" s="279" t="s">
        <v>6</v>
      </c>
      <c r="D2510" s="280">
        <v>12.59</v>
      </c>
    </row>
    <row r="2511" spans="1:4">
      <c r="A2511" s="279">
        <v>91896</v>
      </c>
      <c r="B2511" s="279" t="s">
        <v>2693</v>
      </c>
      <c r="C2511" s="279" t="s">
        <v>6</v>
      </c>
      <c r="D2511" s="280">
        <v>12.94</v>
      </c>
    </row>
    <row r="2512" spans="1:4">
      <c r="A2512" s="279">
        <v>91898</v>
      </c>
      <c r="B2512" s="279" t="s">
        <v>2694</v>
      </c>
      <c r="C2512" s="279" t="s">
        <v>6</v>
      </c>
      <c r="D2512" s="280">
        <v>15</v>
      </c>
    </row>
    <row r="2513" spans="1:4">
      <c r="A2513" s="279">
        <v>91899</v>
      </c>
      <c r="B2513" s="279" t="s">
        <v>2695</v>
      </c>
      <c r="C2513" s="279" t="s">
        <v>6</v>
      </c>
      <c r="D2513" s="280">
        <v>7.93</v>
      </c>
    </row>
    <row r="2514" spans="1:4">
      <c r="A2514" s="279">
        <v>91901</v>
      </c>
      <c r="B2514" s="279" t="s">
        <v>2696</v>
      </c>
      <c r="C2514" s="279" t="s">
        <v>6</v>
      </c>
      <c r="D2514" s="280">
        <v>7.65</v>
      </c>
    </row>
    <row r="2515" spans="1:4">
      <c r="A2515" s="279">
        <v>91902</v>
      </c>
      <c r="B2515" s="279" t="s">
        <v>2697</v>
      </c>
      <c r="C2515" s="279" t="s">
        <v>6</v>
      </c>
      <c r="D2515" s="280">
        <v>9.09</v>
      </c>
    </row>
    <row r="2516" spans="1:4">
      <c r="A2516" s="279">
        <v>91904</v>
      </c>
      <c r="B2516" s="279" t="s">
        <v>2698</v>
      </c>
      <c r="C2516" s="279" t="s">
        <v>6</v>
      </c>
      <c r="D2516" s="280">
        <v>10.98</v>
      </c>
    </row>
    <row r="2517" spans="1:4">
      <c r="A2517" s="279">
        <v>91905</v>
      </c>
      <c r="B2517" s="279" t="s">
        <v>2699</v>
      </c>
      <c r="C2517" s="279" t="s">
        <v>6</v>
      </c>
      <c r="D2517" s="280">
        <v>12.01</v>
      </c>
    </row>
    <row r="2518" spans="1:4">
      <c r="A2518" s="279">
        <v>91907</v>
      </c>
      <c r="B2518" s="279" t="s">
        <v>2700</v>
      </c>
      <c r="C2518" s="279" t="s">
        <v>6</v>
      </c>
      <c r="D2518" s="280">
        <v>13.94</v>
      </c>
    </row>
    <row r="2519" spans="1:4">
      <c r="A2519" s="279">
        <v>91908</v>
      </c>
      <c r="B2519" s="279" t="s">
        <v>2701</v>
      </c>
      <c r="C2519" s="279" t="s">
        <v>6</v>
      </c>
      <c r="D2519" s="280">
        <v>14.32</v>
      </c>
    </row>
    <row r="2520" spans="1:4">
      <c r="A2520" s="279">
        <v>91910</v>
      </c>
      <c r="B2520" s="279" t="s">
        <v>2702</v>
      </c>
      <c r="C2520" s="279" t="s">
        <v>6</v>
      </c>
      <c r="D2520" s="280">
        <v>16.38</v>
      </c>
    </row>
    <row r="2521" spans="1:4">
      <c r="A2521" s="279">
        <v>91911</v>
      </c>
      <c r="B2521" s="279" t="s">
        <v>2703</v>
      </c>
      <c r="C2521" s="279" t="s">
        <v>6</v>
      </c>
      <c r="D2521" s="280">
        <v>9.4700000000000006</v>
      </c>
    </row>
    <row r="2522" spans="1:4">
      <c r="A2522" s="279">
        <v>91913</v>
      </c>
      <c r="B2522" s="279" t="s">
        <v>2704</v>
      </c>
      <c r="C2522" s="279" t="s">
        <v>6</v>
      </c>
      <c r="D2522" s="280">
        <v>9.19</v>
      </c>
    </row>
    <row r="2523" spans="1:4">
      <c r="A2523" s="279">
        <v>91914</v>
      </c>
      <c r="B2523" s="279" t="s">
        <v>2705</v>
      </c>
      <c r="C2523" s="279" t="s">
        <v>6</v>
      </c>
      <c r="D2523" s="280">
        <v>10.26</v>
      </c>
    </row>
    <row r="2524" spans="1:4">
      <c r="A2524" s="279">
        <v>91916</v>
      </c>
      <c r="B2524" s="279" t="s">
        <v>2706</v>
      </c>
      <c r="C2524" s="279" t="s">
        <v>6</v>
      </c>
      <c r="D2524" s="280">
        <v>12.15</v>
      </c>
    </row>
    <row r="2525" spans="1:4">
      <c r="A2525" s="279">
        <v>91917</v>
      </c>
      <c r="B2525" s="279" t="s">
        <v>2707</v>
      </c>
      <c r="C2525" s="279" t="s">
        <v>6</v>
      </c>
      <c r="D2525" s="280">
        <v>12.71</v>
      </c>
    </row>
    <row r="2526" spans="1:4">
      <c r="A2526" s="279">
        <v>91919</v>
      </c>
      <c r="B2526" s="279" t="s">
        <v>2708</v>
      </c>
      <c r="C2526" s="279" t="s">
        <v>6</v>
      </c>
      <c r="D2526" s="280">
        <v>14.64</v>
      </c>
    </row>
    <row r="2527" spans="1:4">
      <c r="A2527" s="279">
        <v>91920</v>
      </c>
      <c r="B2527" s="279" t="s">
        <v>2709</v>
      </c>
      <c r="C2527" s="279" t="s">
        <v>6</v>
      </c>
      <c r="D2527" s="280">
        <v>14.48</v>
      </c>
    </row>
    <row r="2528" spans="1:4">
      <c r="A2528" s="279">
        <v>91922</v>
      </c>
      <c r="B2528" s="279" t="s">
        <v>2710</v>
      </c>
      <c r="C2528" s="279" t="s">
        <v>6</v>
      </c>
      <c r="D2528" s="280">
        <v>16.54</v>
      </c>
    </row>
    <row r="2529" spans="1:4">
      <c r="A2529" s="279">
        <v>93013</v>
      </c>
      <c r="B2529" s="279" t="s">
        <v>2711</v>
      </c>
      <c r="C2529" s="279" t="s">
        <v>6</v>
      </c>
      <c r="D2529" s="280">
        <v>10.55</v>
      </c>
    </row>
    <row r="2530" spans="1:4">
      <c r="A2530" s="279">
        <v>93014</v>
      </c>
      <c r="B2530" s="279" t="s">
        <v>2712</v>
      </c>
      <c r="C2530" s="279" t="s">
        <v>6</v>
      </c>
      <c r="D2530" s="280">
        <v>13.17</v>
      </c>
    </row>
    <row r="2531" spans="1:4">
      <c r="A2531" s="279">
        <v>93015</v>
      </c>
      <c r="B2531" s="279" t="s">
        <v>2713</v>
      </c>
      <c r="C2531" s="279" t="s">
        <v>6</v>
      </c>
      <c r="D2531" s="280">
        <v>20.82</v>
      </c>
    </row>
    <row r="2532" spans="1:4">
      <c r="A2532" s="279">
        <v>93016</v>
      </c>
      <c r="B2532" s="279" t="s">
        <v>2714</v>
      </c>
      <c r="C2532" s="279" t="s">
        <v>6</v>
      </c>
      <c r="D2532" s="280">
        <v>25.68</v>
      </c>
    </row>
    <row r="2533" spans="1:4">
      <c r="A2533" s="279">
        <v>93017</v>
      </c>
      <c r="B2533" s="279" t="s">
        <v>2715</v>
      </c>
      <c r="C2533" s="279" t="s">
        <v>6</v>
      </c>
      <c r="D2533" s="280">
        <v>39.54</v>
      </c>
    </row>
    <row r="2534" spans="1:4">
      <c r="A2534" s="279">
        <v>93018</v>
      </c>
      <c r="B2534" s="279" t="s">
        <v>2716</v>
      </c>
      <c r="C2534" s="279" t="s">
        <v>6</v>
      </c>
      <c r="D2534" s="280">
        <v>16.190000000000001</v>
      </c>
    </row>
    <row r="2535" spans="1:4">
      <c r="A2535" s="279">
        <v>93020</v>
      </c>
      <c r="B2535" s="279" t="s">
        <v>2717</v>
      </c>
      <c r="C2535" s="279" t="s">
        <v>6</v>
      </c>
      <c r="D2535" s="280">
        <v>21.25</v>
      </c>
    </row>
    <row r="2536" spans="1:4">
      <c r="A2536" s="279">
        <v>93022</v>
      </c>
      <c r="B2536" s="279" t="s">
        <v>2718</v>
      </c>
      <c r="C2536" s="279" t="s">
        <v>6</v>
      </c>
      <c r="D2536" s="280">
        <v>37.47</v>
      </c>
    </row>
    <row r="2537" spans="1:4">
      <c r="A2537" s="279">
        <v>93024</v>
      </c>
      <c r="B2537" s="279" t="s">
        <v>2719</v>
      </c>
      <c r="C2537" s="279" t="s">
        <v>6</v>
      </c>
      <c r="D2537" s="280">
        <v>39.1</v>
      </c>
    </row>
    <row r="2538" spans="1:4">
      <c r="A2538" s="279">
        <v>93026</v>
      </c>
      <c r="B2538" s="279" t="s">
        <v>2720</v>
      </c>
      <c r="C2538" s="279" t="s">
        <v>6</v>
      </c>
      <c r="D2538" s="280">
        <v>66.06</v>
      </c>
    </row>
    <row r="2539" spans="1:4">
      <c r="A2539" s="279">
        <v>95733</v>
      </c>
      <c r="B2539" s="279" t="s">
        <v>2721</v>
      </c>
      <c r="C2539" s="279" t="s">
        <v>6</v>
      </c>
      <c r="D2539" s="280">
        <v>4.32</v>
      </c>
    </row>
    <row r="2540" spans="1:4">
      <c r="A2540" s="279">
        <v>95734</v>
      </c>
      <c r="B2540" s="279" t="s">
        <v>2722</v>
      </c>
      <c r="C2540" s="279" t="s">
        <v>6</v>
      </c>
      <c r="D2540" s="280">
        <v>5.78</v>
      </c>
    </row>
    <row r="2541" spans="1:4">
      <c r="A2541" s="279">
        <v>95735</v>
      </c>
      <c r="B2541" s="279" t="s">
        <v>2723</v>
      </c>
      <c r="C2541" s="279" t="s">
        <v>6</v>
      </c>
      <c r="D2541" s="280">
        <v>4.71</v>
      </c>
    </row>
    <row r="2542" spans="1:4">
      <c r="A2542" s="279">
        <v>95736</v>
      </c>
      <c r="B2542" s="279" t="s">
        <v>2724</v>
      </c>
      <c r="C2542" s="279" t="s">
        <v>6</v>
      </c>
      <c r="D2542" s="280">
        <v>5.56</v>
      </c>
    </row>
    <row r="2543" spans="1:4">
      <c r="A2543" s="279">
        <v>95738</v>
      </c>
      <c r="B2543" s="279" t="s">
        <v>2725</v>
      </c>
      <c r="C2543" s="279" t="s">
        <v>6</v>
      </c>
      <c r="D2543" s="280">
        <v>6.8</v>
      </c>
    </row>
    <row r="2544" spans="1:4">
      <c r="A2544" s="279">
        <v>95753</v>
      </c>
      <c r="B2544" s="279" t="s">
        <v>2726</v>
      </c>
      <c r="C2544" s="279" t="s">
        <v>6</v>
      </c>
      <c r="D2544" s="280">
        <v>5.14</v>
      </c>
    </row>
    <row r="2545" spans="1:4">
      <c r="A2545" s="279">
        <v>95754</v>
      </c>
      <c r="B2545" s="279" t="s">
        <v>2727</v>
      </c>
      <c r="C2545" s="279" t="s">
        <v>6</v>
      </c>
      <c r="D2545" s="280">
        <v>6.37</v>
      </c>
    </row>
    <row r="2546" spans="1:4">
      <c r="A2546" s="279">
        <v>95755</v>
      </c>
      <c r="B2546" s="279" t="s">
        <v>2728</v>
      </c>
      <c r="C2546" s="279" t="s">
        <v>6</v>
      </c>
      <c r="D2546" s="280">
        <v>9.2899999999999991</v>
      </c>
    </row>
    <row r="2547" spans="1:4">
      <c r="A2547" s="279">
        <v>95756</v>
      </c>
      <c r="B2547" s="279" t="s">
        <v>2729</v>
      </c>
      <c r="C2547" s="279" t="s">
        <v>6</v>
      </c>
      <c r="D2547" s="280">
        <v>12.44</v>
      </c>
    </row>
    <row r="2548" spans="1:4">
      <c r="A2548" s="279">
        <v>95757</v>
      </c>
      <c r="B2548" s="279" t="s">
        <v>2730</v>
      </c>
      <c r="C2548" s="279" t="s">
        <v>6</v>
      </c>
      <c r="D2548" s="280">
        <v>7.59</v>
      </c>
    </row>
    <row r="2549" spans="1:4">
      <c r="A2549" s="279">
        <v>95758</v>
      </c>
      <c r="B2549" s="279" t="s">
        <v>2731</v>
      </c>
      <c r="C2549" s="279" t="s">
        <v>6</v>
      </c>
      <c r="D2549" s="280">
        <v>8.5399999999999991</v>
      </c>
    </row>
    <row r="2550" spans="1:4">
      <c r="A2550" s="279">
        <v>95759</v>
      </c>
      <c r="B2550" s="279" t="s">
        <v>2732</v>
      </c>
      <c r="C2550" s="279" t="s">
        <v>6</v>
      </c>
      <c r="D2550" s="280">
        <v>11.06</v>
      </c>
    </row>
    <row r="2551" spans="1:4">
      <c r="A2551" s="279">
        <v>95760</v>
      </c>
      <c r="B2551" s="279" t="s">
        <v>2733</v>
      </c>
      <c r="C2551" s="279" t="s">
        <v>6</v>
      </c>
      <c r="D2551" s="280">
        <v>13.74</v>
      </c>
    </row>
    <row r="2552" spans="1:4">
      <c r="A2552" s="279">
        <v>97559</v>
      </c>
      <c r="B2552" s="279" t="s">
        <v>2734</v>
      </c>
      <c r="C2552" s="279" t="s">
        <v>6</v>
      </c>
      <c r="D2552" s="280">
        <v>7.54</v>
      </c>
    </row>
    <row r="2553" spans="1:4">
      <c r="A2553" s="279">
        <v>97562</v>
      </c>
      <c r="B2553" s="279" t="s">
        <v>2735</v>
      </c>
      <c r="C2553" s="279" t="s">
        <v>6</v>
      </c>
      <c r="D2553" s="280">
        <v>8.8800000000000008</v>
      </c>
    </row>
    <row r="2554" spans="1:4">
      <c r="A2554" s="279">
        <v>97564</v>
      </c>
      <c r="B2554" s="279" t="s">
        <v>2736</v>
      </c>
      <c r="C2554" s="279" t="s">
        <v>6</v>
      </c>
      <c r="D2554" s="280">
        <v>10.050000000000001</v>
      </c>
    </row>
    <row r="2555" spans="1:4">
      <c r="A2555" s="279">
        <v>91924</v>
      </c>
      <c r="B2555" s="279" t="s">
        <v>2737</v>
      </c>
      <c r="C2555" s="279" t="s">
        <v>41</v>
      </c>
      <c r="D2555" s="280">
        <v>2.37</v>
      </c>
    </row>
    <row r="2556" spans="1:4">
      <c r="A2556" s="279">
        <v>91925</v>
      </c>
      <c r="B2556" s="279" t="s">
        <v>2738</v>
      </c>
      <c r="C2556" s="279" t="s">
        <v>41</v>
      </c>
      <c r="D2556" s="280">
        <v>3.49</v>
      </c>
    </row>
    <row r="2557" spans="1:4">
      <c r="A2557" s="279">
        <v>91926</v>
      </c>
      <c r="B2557" s="279" t="s">
        <v>2739</v>
      </c>
      <c r="C2557" s="279" t="s">
        <v>41</v>
      </c>
      <c r="D2557" s="280">
        <v>3.49</v>
      </c>
    </row>
    <row r="2558" spans="1:4">
      <c r="A2558" s="279">
        <v>91927</v>
      </c>
      <c r="B2558" s="279" t="s">
        <v>2740</v>
      </c>
      <c r="C2558" s="279" t="s">
        <v>41</v>
      </c>
      <c r="D2558" s="280">
        <v>4.71</v>
      </c>
    </row>
    <row r="2559" spans="1:4">
      <c r="A2559" s="279">
        <v>91928</v>
      </c>
      <c r="B2559" s="279" t="s">
        <v>2741</v>
      </c>
      <c r="C2559" s="279" t="s">
        <v>41</v>
      </c>
      <c r="D2559" s="280">
        <v>5.79</v>
      </c>
    </row>
    <row r="2560" spans="1:4">
      <c r="A2560" s="279">
        <v>91929</v>
      </c>
      <c r="B2560" s="279" t="s">
        <v>2742</v>
      </c>
      <c r="C2560" s="279" t="s">
        <v>41</v>
      </c>
      <c r="D2560" s="280">
        <v>6.65</v>
      </c>
    </row>
    <row r="2561" spans="1:4">
      <c r="A2561" s="279">
        <v>91930</v>
      </c>
      <c r="B2561" s="279" t="s">
        <v>2743</v>
      </c>
      <c r="C2561" s="279" t="s">
        <v>41</v>
      </c>
      <c r="D2561" s="280">
        <v>7.97</v>
      </c>
    </row>
    <row r="2562" spans="1:4">
      <c r="A2562" s="279">
        <v>91931</v>
      </c>
      <c r="B2562" s="279" t="s">
        <v>2744</v>
      </c>
      <c r="C2562" s="279" t="s">
        <v>41</v>
      </c>
      <c r="D2562" s="280">
        <v>8.99</v>
      </c>
    </row>
    <row r="2563" spans="1:4">
      <c r="A2563" s="279">
        <v>91932</v>
      </c>
      <c r="B2563" s="279" t="s">
        <v>2745</v>
      </c>
      <c r="C2563" s="279" t="s">
        <v>41</v>
      </c>
      <c r="D2563" s="280">
        <v>13.23</v>
      </c>
    </row>
    <row r="2564" spans="1:4">
      <c r="A2564" s="279">
        <v>91933</v>
      </c>
      <c r="B2564" s="279" t="s">
        <v>2746</v>
      </c>
      <c r="C2564" s="279" t="s">
        <v>41</v>
      </c>
      <c r="D2564" s="280">
        <v>14.21</v>
      </c>
    </row>
    <row r="2565" spans="1:4">
      <c r="A2565" s="279">
        <v>91934</v>
      </c>
      <c r="B2565" s="279" t="s">
        <v>2747</v>
      </c>
      <c r="C2565" s="279" t="s">
        <v>41</v>
      </c>
      <c r="D2565" s="280">
        <v>20.28</v>
      </c>
    </row>
    <row r="2566" spans="1:4">
      <c r="A2566" s="279">
        <v>91935</v>
      </c>
      <c r="B2566" s="279" t="s">
        <v>2748</v>
      </c>
      <c r="C2566" s="279" t="s">
        <v>41</v>
      </c>
      <c r="D2566" s="280">
        <v>21.7</v>
      </c>
    </row>
    <row r="2567" spans="1:4">
      <c r="A2567" s="279">
        <v>92979</v>
      </c>
      <c r="B2567" s="279" t="s">
        <v>2749</v>
      </c>
      <c r="C2567" s="279" t="s">
        <v>41</v>
      </c>
      <c r="D2567" s="280">
        <v>9.59</v>
      </c>
    </row>
    <row r="2568" spans="1:4">
      <c r="A2568" s="279">
        <v>92980</v>
      </c>
      <c r="B2568" s="279" t="s">
        <v>2750</v>
      </c>
      <c r="C2568" s="279" t="s">
        <v>41</v>
      </c>
      <c r="D2568" s="280">
        <v>10.43</v>
      </c>
    </row>
    <row r="2569" spans="1:4">
      <c r="A2569" s="279">
        <v>92981</v>
      </c>
      <c r="B2569" s="279" t="s">
        <v>2751</v>
      </c>
      <c r="C2569" s="279" t="s">
        <v>41</v>
      </c>
      <c r="D2569" s="280">
        <v>14.75</v>
      </c>
    </row>
    <row r="2570" spans="1:4">
      <c r="A2570" s="279">
        <v>92982</v>
      </c>
      <c r="B2570" s="279" t="s">
        <v>2752</v>
      </c>
      <c r="C2570" s="279" t="s">
        <v>41</v>
      </c>
      <c r="D2570" s="280">
        <v>15.97</v>
      </c>
    </row>
    <row r="2571" spans="1:4">
      <c r="A2571" s="279">
        <v>92983</v>
      </c>
      <c r="B2571" s="279" t="s">
        <v>2753</v>
      </c>
      <c r="C2571" s="279" t="s">
        <v>41</v>
      </c>
      <c r="D2571" s="280">
        <v>24.75</v>
      </c>
    </row>
    <row r="2572" spans="1:4">
      <c r="A2572" s="279">
        <v>92984</v>
      </c>
      <c r="B2572" s="279" t="s">
        <v>2754</v>
      </c>
      <c r="C2572" s="279" t="s">
        <v>41</v>
      </c>
      <c r="D2572" s="280">
        <v>25.43</v>
      </c>
    </row>
    <row r="2573" spans="1:4">
      <c r="A2573" s="279">
        <v>92985</v>
      </c>
      <c r="B2573" s="279" t="s">
        <v>2755</v>
      </c>
      <c r="C2573" s="279" t="s">
        <v>41</v>
      </c>
      <c r="D2573" s="280">
        <v>33.56</v>
      </c>
    </row>
    <row r="2574" spans="1:4">
      <c r="A2574" s="279">
        <v>92986</v>
      </c>
      <c r="B2574" s="279" t="s">
        <v>2756</v>
      </c>
      <c r="C2574" s="279" t="s">
        <v>41</v>
      </c>
      <c r="D2574" s="280">
        <v>34.57</v>
      </c>
    </row>
    <row r="2575" spans="1:4">
      <c r="A2575" s="279">
        <v>92987</v>
      </c>
      <c r="B2575" s="279" t="s">
        <v>2757</v>
      </c>
      <c r="C2575" s="279" t="s">
        <v>41</v>
      </c>
      <c r="D2575" s="280">
        <v>48.59</v>
      </c>
    </row>
    <row r="2576" spans="1:4">
      <c r="A2576" s="279">
        <v>92988</v>
      </c>
      <c r="B2576" s="279" t="s">
        <v>2758</v>
      </c>
      <c r="C2576" s="279" t="s">
        <v>41</v>
      </c>
      <c r="D2576" s="280">
        <v>48.71</v>
      </c>
    </row>
    <row r="2577" spans="1:4">
      <c r="A2577" s="279">
        <v>92989</v>
      </c>
      <c r="B2577" s="279" t="s">
        <v>2759</v>
      </c>
      <c r="C2577" s="279" t="s">
        <v>41</v>
      </c>
      <c r="D2577" s="280">
        <v>67.8</v>
      </c>
    </row>
    <row r="2578" spans="1:4">
      <c r="A2578" s="279">
        <v>92990</v>
      </c>
      <c r="B2578" s="279" t="s">
        <v>2760</v>
      </c>
      <c r="C2578" s="279" t="s">
        <v>41</v>
      </c>
      <c r="D2578" s="280">
        <v>67</v>
      </c>
    </row>
    <row r="2579" spans="1:4">
      <c r="A2579" s="279">
        <v>92991</v>
      </c>
      <c r="B2579" s="279" t="s">
        <v>2761</v>
      </c>
      <c r="C2579" s="279" t="s">
        <v>41</v>
      </c>
      <c r="D2579" s="280">
        <v>88.55</v>
      </c>
    </row>
    <row r="2580" spans="1:4">
      <c r="A2580" s="279">
        <v>92992</v>
      </c>
      <c r="B2580" s="279" t="s">
        <v>2762</v>
      </c>
      <c r="C2580" s="279" t="s">
        <v>41</v>
      </c>
      <c r="D2580" s="280">
        <v>88.61</v>
      </c>
    </row>
    <row r="2581" spans="1:4">
      <c r="A2581" s="279">
        <v>92993</v>
      </c>
      <c r="B2581" s="279" t="s">
        <v>2763</v>
      </c>
      <c r="C2581" s="279" t="s">
        <v>41</v>
      </c>
      <c r="D2581" s="280">
        <v>113.72</v>
      </c>
    </row>
    <row r="2582" spans="1:4">
      <c r="A2582" s="279">
        <v>92994</v>
      </c>
      <c r="B2582" s="279" t="s">
        <v>2764</v>
      </c>
      <c r="C2582" s="279" t="s">
        <v>41</v>
      </c>
      <c r="D2582" s="280">
        <v>114.87</v>
      </c>
    </row>
    <row r="2583" spans="1:4">
      <c r="A2583" s="279">
        <v>92995</v>
      </c>
      <c r="B2583" s="279" t="s">
        <v>2765</v>
      </c>
      <c r="C2583" s="279" t="s">
        <v>41</v>
      </c>
      <c r="D2583" s="280">
        <v>141.63999999999999</v>
      </c>
    </row>
    <row r="2584" spans="1:4">
      <c r="A2584" s="279">
        <v>92996</v>
      </c>
      <c r="B2584" s="279" t="s">
        <v>2766</v>
      </c>
      <c r="C2584" s="279" t="s">
        <v>41</v>
      </c>
      <c r="D2584" s="280">
        <v>142.04</v>
      </c>
    </row>
    <row r="2585" spans="1:4">
      <c r="A2585" s="279">
        <v>92997</v>
      </c>
      <c r="B2585" s="279" t="s">
        <v>2767</v>
      </c>
      <c r="C2585" s="279" t="s">
        <v>41</v>
      </c>
      <c r="D2585" s="280">
        <v>172.19</v>
      </c>
    </row>
    <row r="2586" spans="1:4">
      <c r="A2586" s="279">
        <v>92998</v>
      </c>
      <c r="B2586" s="279" t="s">
        <v>2768</v>
      </c>
      <c r="C2586" s="279" t="s">
        <v>41</v>
      </c>
      <c r="D2586" s="280">
        <v>173.88</v>
      </c>
    </row>
    <row r="2587" spans="1:4">
      <c r="A2587" s="279">
        <v>92999</v>
      </c>
      <c r="B2587" s="279" t="s">
        <v>2769</v>
      </c>
      <c r="C2587" s="279" t="s">
        <v>41</v>
      </c>
      <c r="D2587" s="280">
        <v>227.03</v>
      </c>
    </row>
    <row r="2588" spans="1:4">
      <c r="A2588" s="279">
        <v>93000</v>
      </c>
      <c r="B2588" s="279" t="s">
        <v>2770</v>
      </c>
      <c r="C2588" s="279" t="s">
        <v>41</v>
      </c>
      <c r="D2588" s="280">
        <v>228.44</v>
      </c>
    </row>
    <row r="2589" spans="1:4">
      <c r="A2589" s="279">
        <v>93001</v>
      </c>
      <c r="B2589" s="279" t="s">
        <v>2771</v>
      </c>
      <c r="C2589" s="279" t="s">
        <v>41</v>
      </c>
      <c r="D2589" s="280">
        <v>277.43</v>
      </c>
    </row>
    <row r="2590" spans="1:4">
      <c r="A2590" s="279">
        <v>93002</v>
      </c>
      <c r="B2590" s="279" t="s">
        <v>2772</v>
      </c>
      <c r="C2590" s="279" t="s">
        <v>41</v>
      </c>
      <c r="D2590" s="280">
        <v>285.29000000000002</v>
      </c>
    </row>
    <row r="2591" spans="1:4">
      <c r="A2591" s="279">
        <v>101884</v>
      </c>
      <c r="B2591" s="279" t="s">
        <v>2773</v>
      </c>
      <c r="C2591" s="279" t="s">
        <v>41</v>
      </c>
      <c r="D2591" s="280">
        <v>9.42</v>
      </c>
    </row>
    <row r="2592" spans="1:4">
      <c r="A2592" s="279">
        <v>101885</v>
      </c>
      <c r="B2592" s="279" t="s">
        <v>2774</v>
      </c>
      <c r="C2592" s="279" t="s">
        <v>41</v>
      </c>
      <c r="D2592" s="280">
        <v>10.26</v>
      </c>
    </row>
    <row r="2593" spans="1:4">
      <c r="A2593" s="279">
        <v>101886</v>
      </c>
      <c r="B2593" s="279" t="s">
        <v>2775</v>
      </c>
      <c r="C2593" s="279" t="s">
        <v>41</v>
      </c>
      <c r="D2593" s="280">
        <v>14.55</v>
      </c>
    </row>
    <row r="2594" spans="1:4">
      <c r="A2594" s="279">
        <v>101887</v>
      </c>
      <c r="B2594" s="279" t="s">
        <v>2776</v>
      </c>
      <c r="C2594" s="279" t="s">
        <v>41</v>
      </c>
      <c r="D2594" s="280">
        <v>15.77</v>
      </c>
    </row>
    <row r="2595" spans="1:4">
      <c r="A2595" s="279">
        <v>101888</v>
      </c>
      <c r="B2595" s="279" t="s">
        <v>2777</v>
      </c>
      <c r="C2595" s="279" t="s">
        <v>41</v>
      </c>
      <c r="D2595" s="280">
        <v>23.36</v>
      </c>
    </row>
    <row r="2596" spans="1:4">
      <c r="A2596" s="279">
        <v>101889</v>
      </c>
      <c r="B2596" s="279" t="s">
        <v>2778</v>
      </c>
      <c r="C2596" s="279" t="s">
        <v>41</v>
      </c>
      <c r="D2596" s="280">
        <v>24.05</v>
      </c>
    </row>
    <row r="2597" spans="1:4">
      <c r="A2597" s="279">
        <v>91936</v>
      </c>
      <c r="B2597" s="279" t="s">
        <v>2779</v>
      </c>
      <c r="C2597" s="279" t="s">
        <v>6</v>
      </c>
      <c r="D2597" s="280">
        <v>10.46</v>
      </c>
    </row>
    <row r="2598" spans="1:4">
      <c r="A2598" s="279">
        <v>91937</v>
      </c>
      <c r="B2598" s="279" t="s">
        <v>2780</v>
      </c>
      <c r="C2598" s="279" t="s">
        <v>6</v>
      </c>
      <c r="D2598" s="280">
        <v>8.64</v>
      </c>
    </row>
    <row r="2599" spans="1:4">
      <c r="A2599" s="279">
        <v>91939</v>
      </c>
      <c r="B2599" s="279" t="s">
        <v>2781</v>
      </c>
      <c r="C2599" s="279" t="s">
        <v>6</v>
      </c>
      <c r="D2599" s="280">
        <v>19.309999999999999</v>
      </c>
    </row>
    <row r="2600" spans="1:4">
      <c r="A2600" s="279">
        <v>91940</v>
      </c>
      <c r="B2600" s="279" t="s">
        <v>2782</v>
      </c>
      <c r="C2600" s="279" t="s">
        <v>6</v>
      </c>
      <c r="D2600" s="280">
        <v>10.62</v>
      </c>
    </row>
    <row r="2601" spans="1:4">
      <c r="A2601" s="279">
        <v>91941</v>
      </c>
      <c r="B2601" s="279" t="s">
        <v>2783</v>
      </c>
      <c r="C2601" s="279" t="s">
        <v>6</v>
      </c>
      <c r="D2601" s="280">
        <v>7.36</v>
      </c>
    </row>
    <row r="2602" spans="1:4">
      <c r="A2602" s="279">
        <v>91942</v>
      </c>
      <c r="B2602" s="279" t="s">
        <v>2784</v>
      </c>
      <c r="C2602" s="279" t="s">
        <v>6</v>
      </c>
      <c r="D2602" s="280">
        <v>24.16</v>
      </c>
    </row>
    <row r="2603" spans="1:4">
      <c r="A2603" s="279">
        <v>91943</v>
      </c>
      <c r="B2603" s="279" t="s">
        <v>2785</v>
      </c>
      <c r="C2603" s="279" t="s">
        <v>6</v>
      </c>
      <c r="D2603" s="280">
        <v>14.16</v>
      </c>
    </row>
    <row r="2604" spans="1:4">
      <c r="A2604" s="279">
        <v>91944</v>
      </c>
      <c r="B2604" s="279" t="s">
        <v>2786</v>
      </c>
      <c r="C2604" s="279" t="s">
        <v>6</v>
      </c>
      <c r="D2604" s="280">
        <v>10.42</v>
      </c>
    </row>
    <row r="2605" spans="1:4">
      <c r="A2605" s="279">
        <v>92865</v>
      </c>
      <c r="B2605" s="279" t="s">
        <v>2787</v>
      </c>
      <c r="C2605" s="279" t="s">
        <v>6</v>
      </c>
      <c r="D2605" s="280">
        <v>7.26</v>
      </c>
    </row>
    <row r="2606" spans="1:4">
      <c r="A2606" s="279">
        <v>92866</v>
      </c>
      <c r="B2606" s="279" t="s">
        <v>2788</v>
      </c>
      <c r="C2606" s="279" t="s">
        <v>6</v>
      </c>
      <c r="D2606" s="280">
        <v>5.79</v>
      </c>
    </row>
    <row r="2607" spans="1:4">
      <c r="A2607" s="279">
        <v>92867</v>
      </c>
      <c r="B2607" s="279" t="s">
        <v>2789</v>
      </c>
      <c r="C2607" s="279" t="s">
        <v>6</v>
      </c>
      <c r="D2607" s="280">
        <v>18.309999999999999</v>
      </c>
    </row>
    <row r="2608" spans="1:4">
      <c r="A2608" s="279">
        <v>92868</v>
      </c>
      <c r="B2608" s="279" t="s">
        <v>2790</v>
      </c>
      <c r="C2608" s="279" t="s">
        <v>6</v>
      </c>
      <c r="D2608" s="280">
        <v>9.6199999999999992</v>
      </c>
    </row>
    <row r="2609" spans="1:4">
      <c r="A2609" s="279">
        <v>92869</v>
      </c>
      <c r="B2609" s="279" t="s">
        <v>2791</v>
      </c>
      <c r="C2609" s="279" t="s">
        <v>6</v>
      </c>
      <c r="D2609" s="280">
        <v>6.36</v>
      </c>
    </row>
    <row r="2610" spans="1:4">
      <c r="A2610" s="279">
        <v>92870</v>
      </c>
      <c r="B2610" s="279" t="s">
        <v>2792</v>
      </c>
      <c r="C2610" s="279" t="s">
        <v>6</v>
      </c>
      <c r="D2610" s="280">
        <v>22.33</v>
      </c>
    </row>
    <row r="2611" spans="1:4">
      <c r="A2611" s="279">
        <v>92871</v>
      </c>
      <c r="B2611" s="279" t="s">
        <v>2793</v>
      </c>
      <c r="C2611" s="279" t="s">
        <v>6</v>
      </c>
      <c r="D2611" s="280">
        <v>12.33</v>
      </c>
    </row>
    <row r="2612" spans="1:4">
      <c r="A2612" s="279">
        <v>92872</v>
      </c>
      <c r="B2612" s="279" t="s">
        <v>2794</v>
      </c>
      <c r="C2612" s="279" t="s">
        <v>6</v>
      </c>
      <c r="D2612" s="280">
        <v>8.59</v>
      </c>
    </row>
    <row r="2613" spans="1:4">
      <c r="A2613" s="279">
        <v>95777</v>
      </c>
      <c r="B2613" s="279" t="s">
        <v>2795</v>
      </c>
      <c r="C2613" s="279" t="s">
        <v>6</v>
      </c>
      <c r="D2613" s="280">
        <v>19.97</v>
      </c>
    </row>
    <row r="2614" spans="1:4">
      <c r="A2614" s="279">
        <v>95778</v>
      </c>
      <c r="B2614" s="279" t="s">
        <v>2796</v>
      </c>
      <c r="C2614" s="279" t="s">
        <v>6</v>
      </c>
      <c r="D2614" s="280">
        <v>20.49</v>
      </c>
    </row>
    <row r="2615" spans="1:4">
      <c r="A2615" s="279">
        <v>95779</v>
      </c>
      <c r="B2615" s="279" t="s">
        <v>2797</v>
      </c>
      <c r="C2615" s="279" t="s">
        <v>6</v>
      </c>
      <c r="D2615" s="280">
        <v>18.739999999999998</v>
      </c>
    </row>
    <row r="2616" spans="1:4">
      <c r="A2616" s="279">
        <v>95780</v>
      </c>
      <c r="B2616" s="279" t="s">
        <v>2798</v>
      </c>
      <c r="C2616" s="279" t="s">
        <v>6</v>
      </c>
      <c r="D2616" s="280">
        <v>22.83</v>
      </c>
    </row>
    <row r="2617" spans="1:4">
      <c r="A2617" s="279">
        <v>95781</v>
      </c>
      <c r="B2617" s="279" t="s">
        <v>2799</v>
      </c>
      <c r="C2617" s="279" t="s">
        <v>6</v>
      </c>
      <c r="D2617" s="280">
        <v>23.22</v>
      </c>
    </row>
    <row r="2618" spans="1:4">
      <c r="A2618" s="279">
        <v>95782</v>
      </c>
      <c r="B2618" s="279" t="s">
        <v>2800</v>
      </c>
      <c r="C2618" s="279" t="s">
        <v>6</v>
      </c>
      <c r="D2618" s="280">
        <v>24.24</v>
      </c>
    </row>
    <row r="2619" spans="1:4">
      <c r="A2619" s="279">
        <v>95785</v>
      </c>
      <c r="B2619" s="279" t="s">
        <v>2801</v>
      </c>
      <c r="C2619" s="279" t="s">
        <v>6</v>
      </c>
      <c r="D2619" s="280">
        <v>27.68</v>
      </c>
    </row>
    <row r="2620" spans="1:4">
      <c r="A2620" s="279">
        <v>95787</v>
      </c>
      <c r="B2620" s="279" t="s">
        <v>2802</v>
      </c>
      <c r="C2620" s="279" t="s">
        <v>6</v>
      </c>
      <c r="D2620" s="280">
        <v>20.059999999999999</v>
      </c>
    </row>
    <row r="2621" spans="1:4">
      <c r="A2621" s="279">
        <v>95789</v>
      </c>
      <c r="B2621" s="279" t="s">
        <v>2803</v>
      </c>
      <c r="C2621" s="279" t="s">
        <v>6</v>
      </c>
      <c r="D2621" s="280">
        <v>25.12</v>
      </c>
    </row>
    <row r="2622" spans="1:4">
      <c r="A2622" s="279">
        <v>95791</v>
      </c>
      <c r="B2622" s="279" t="s">
        <v>2804</v>
      </c>
      <c r="C2622" s="279" t="s">
        <v>6</v>
      </c>
      <c r="D2622" s="280">
        <v>32.700000000000003</v>
      </c>
    </row>
    <row r="2623" spans="1:4">
      <c r="A2623" s="279">
        <v>95795</v>
      </c>
      <c r="B2623" s="279" t="s">
        <v>2805</v>
      </c>
      <c r="C2623" s="279" t="s">
        <v>6</v>
      </c>
      <c r="D2623" s="280">
        <v>23.14</v>
      </c>
    </row>
    <row r="2624" spans="1:4">
      <c r="A2624" s="279">
        <v>95796</v>
      </c>
      <c r="B2624" s="279" t="s">
        <v>2806</v>
      </c>
      <c r="C2624" s="279" t="s">
        <v>6</v>
      </c>
      <c r="D2624" s="280">
        <v>29.56</v>
      </c>
    </row>
    <row r="2625" spans="1:4">
      <c r="A2625" s="279">
        <v>95797</v>
      </c>
      <c r="B2625" s="279" t="s">
        <v>2807</v>
      </c>
      <c r="C2625" s="279" t="s">
        <v>6</v>
      </c>
      <c r="D2625" s="280">
        <v>37.909999999999997</v>
      </c>
    </row>
    <row r="2626" spans="1:4">
      <c r="A2626" s="279">
        <v>95801</v>
      </c>
      <c r="B2626" s="279" t="s">
        <v>2808</v>
      </c>
      <c r="C2626" s="279" t="s">
        <v>6</v>
      </c>
      <c r="D2626" s="280">
        <v>27.9</v>
      </c>
    </row>
    <row r="2627" spans="1:4">
      <c r="A2627" s="279">
        <v>95802</v>
      </c>
      <c r="B2627" s="279" t="s">
        <v>2809</v>
      </c>
      <c r="C2627" s="279" t="s">
        <v>6</v>
      </c>
      <c r="D2627" s="280">
        <v>31.21</v>
      </c>
    </row>
    <row r="2628" spans="1:4">
      <c r="A2628" s="279">
        <v>95803</v>
      </c>
      <c r="B2628" s="279" t="s">
        <v>2810</v>
      </c>
      <c r="C2628" s="279" t="s">
        <v>6</v>
      </c>
      <c r="D2628" s="280">
        <v>41.86</v>
      </c>
    </row>
    <row r="2629" spans="1:4">
      <c r="A2629" s="279">
        <v>95804</v>
      </c>
      <c r="B2629" s="279" t="s">
        <v>2811</v>
      </c>
      <c r="C2629" s="279" t="s">
        <v>6</v>
      </c>
      <c r="D2629" s="280">
        <v>18.98</v>
      </c>
    </row>
    <row r="2630" spans="1:4">
      <c r="A2630" s="279">
        <v>95805</v>
      </c>
      <c r="B2630" s="279" t="s">
        <v>2812</v>
      </c>
      <c r="C2630" s="279" t="s">
        <v>6</v>
      </c>
      <c r="D2630" s="280">
        <v>19.13</v>
      </c>
    </row>
    <row r="2631" spans="1:4">
      <c r="A2631" s="279">
        <v>95806</v>
      </c>
      <c r="B2631" s="279" t="s">
        <v>2813</v>
      </c>
      <c r="C2631" s="279" t="s">
        <v>6</v>
      </c>
      <c r="D2631" s="280">
        <v>19.78</v>
      </c>
    </row>
    <row r="2632" spans="1:4">
      <c r="A2632" s="279">
        <v>95807</v>
      </c>
      <c r="B2632" s="279" t="s">
        <v>2814</v>
      </c>
      <c r="C2632" s="279" t="s">
        <v>6</v>
      </c>
      <c r="D2632" s="280">
        <v>21.67</v>
      </c>
    </row>
    <row r="2633" spans="1:4">
      <c r="A2633" s="279">
        <v>95808</v>
      </c>
      <c r="B2633" s="279" t="s">
        <v>2815</v>
      </c>
      <c r="C2633" s="279" t="s">
        <v>6</v>
      </c>
      <c r="D2633" s="280">
        <v>22.13</v>
      </c>
    </row>
    <row r="2634" spans="1:4">
      <c r="A2634" s="279">
        <v>95809</v>
      </c>
      <c r="B2634" s="279" t="s">
        <v>2816</v>
      </c>
      <c r="C2634" s="279" t="s">
        <v>6</v>
      </c>
      <c r="D2634" s="280">
        <v>24.5</v>
      </c>
    </row>
    <row r="2635" spans="1:4">
      <c r="A2635" s="279">
        <v>95810</v>
      </c>
      <c r="B2635" s="279" t="s">
        <v>2817</v>
      </c>
      <c r="C2635" s="279" t="s">
        <v>6</v>
      </c>
      <c r="D2635" s="280">
        <v>13.14</v>
      </c>
    </row>
    <row r="2636" spans="1:4">
      <c r="A2636" s="279">
        <v>95811</v>
      </c>
      <c r="B2636" s="279" t="s">
        <v>2818</v>
      </c>
      <c r="C2636" s="279" t="s">
        <v>6</v>
      </c>
      <c r="D2636" s="280">
        <v>13.59</v>
      </c>
    </row>
    <row r="2637" spans="1:4">
      <c r="A2637" s="279">
        <v>95812</v>
      </c>
      <c r="B2637" s="279" t="s">
        <v>2819</v>
      </c>
      <c r="C2637" s="279" t="s">
        <v>6</v>
      </c>
      <c r="D2637" s="280">
        <v>15.97</v>
      </c>
    </row>
    <row r="2638" spans="1:4">
      <c r="A2638" s="279">
        <v>95813</v>
      </c>
      <c r="B2638" s="279" t="s">
        <v>2820</v>
      </c>
      <c r="C2638" s="279" t="s">
        <v>6</v>
      </c>
      <c r="D2638" s="280">
        <v>15.53</v>
      </c>
    </row>
    <row r="2639" spans="1:4">
      <c r="A2639" s="279">
        <v>95814</v>
      </c>
      <c r="B2639" s="279" t="s">
        <v>2821</v>
      </c>
      <c r="C2639" s="279" t="s">
        <v>6</v>
      </c>
      <c r="D2639" s="280">
        <v>16.21</v>
      </c>
    </row>
    <row r="2640" spans="1:4">
      <c r="A2640" s="279">
        <v>95815</v>
      </c>
      <c r="B2640" s="279" t="s">
        <v>2822</v>
      </c>
      <c r="C2640" s="279" t="s">
        <v>6</v>
      </c>
      <c r="D2640" s="280">
        <v>20.87</v>
      </c>
    </row>
    <row r="2641" spans="1:4">
      <c r="A2641" s="279">
        <v>95816</v>
      </c>
      <c r="B2641" s="279" t="s">
        <v>2823</v>
      </c>
      <c r="C2641" s="279" t="s">
        <v>6</v>
      </c>
      <c r="D2641" s="280">
        <v>26.69</v>
      </c>
    </row>
    <row r="2642" spans="1:4">
      <c r="A2642" s="279">
        <v>95817</v>
      </c>
      <c r="B2642" s="279" t="s">
        <v>2824</v>
      </c>
      <c r="C2642" s="279" t="s">
        <v>6</v>
      </c>
      <c r="D2642" s="280">
        <v>27.16</v>
      </c>
    </row>
    <row r="2643" spans="1:4">
      <c r="A2643" s="279">
        <v>95818</v>
      </c>
      <c r="B2643" s="279" t="s">
        <v>2825</v>
      </c>
      <c r="C2643" s="279" t="s">
        <v>6</v>
      </c>
      <c r="D2643" s="280">
        <v>33.44</v>
      </c>
    </row>
    <row r="2644" spans="1:4">
      <c r="A2644" s="279">
        <v>97881</v>
      </c>
      <c r="B2644" s="279" t="s">
        <v>2826</v>
      </c>
      <c r="C2644" s="279" t="s">
        <v>6</v>
      </c>
      <c r="D2644" s="280">
        <v>84.95</v>
      </c>
    </row>
    <row r="2645" spans="1:4">
      <c r="A2645" s="279">
        <v>97882</v>
      </c>
      <c r="B2645" s="279" t="s">
        <v>2827</v>
      </c>
      <c r="C2645" s="279" t="s">
        <v>6</v>
      </c>
      <c r="D2645" s="280">
        <v>132.41999999999999</v>
      </c>
    </row>
    <row r="2646" spans="1:4">
      <c r="A2646" s="279">
        <v>97883</v>
      </c>
      <c r="B2646" s="279" t="s">
        <v>2828</v>
      </c>
      <c r="C2646" s="279" t="s">
        <v>6</v>
      </c>
      <c r="D2646" s="280">
        <v>255.59</v>
      </c>
    </row>
    <row r="2647" spans="1:4">
      <c r="A2647" s="279">
        <v>97884</v>
      </c>
      <c r="B2647" s="279" t="s">
        <v>2829</v>
      </c>
      <c r="C2647" s="279" t="s">
        <v>6</v>
      </c>
      <c r="D2647" s="280">
        <v>485.01</v>
      </c>
    </row>
    <row r="2648" spans="1:4">
      <c r="A2648" s="279">
        <v>97885</v>
      </c>
      <c r="B2648" s="279" t="s">
        <v>2830</v>
      </c>
      <c r="C2648" s="279" t="s">
        <v>6</v>
      </c>
      <c r="D2648" s="280">
        <v>749.55</v>
      </c>
    </row>
    <row r="2649" spans="1:4">
      <c r="A2649" s="279">
        <v>97886</v>
      </c>
      <c r="B2649" s="279" t="s">
        <v>2831</v>
      </c>
      <c r="C2649" s="279" t="s">
        <v>6</v>
      </c>
      <c r="D2649" s="280">
        <v>143.51</v>
      </c>
    </row>
    <row r="2650" spans="1:4">
      <c r="A2650" s="279">
        <v>97887</v>
      </c>
      <c r="B2650" s="279" t="s">
        <v>2832</v>
      </c>
      <c r="C2650" s="279" t="s">
        <v>6</v>
      </c>
      <c r="D2650" s="280">
        <v>227.79</v>
      </c>
    </row>
    <row r="2651" spans="1:4">
      <c r="A2651" s="279">
        <v>97888</v>
      </c>
      <c r="B2651" s="279" t="s">
        <v>2833</v>
      </c>
      <c r="C2651" s="279" t="s">
        <v>6</v>
      </c>
      <c r="D2651" s="280">
        <v>447.61</v>
      </c>
    </row>
    <row r="2652" spans="1:4">
      <c r="A2652" s="279">
        <v>97889</v>
      </c>
      <c r="B2652" s="279" t="s">
        <v>2834</v>
      </c>
      <c r="C2652" s="279" t="s">
        <v>6</v>
      </c>
      <c r="D2652" s="280">
        <v>588.54</v>
      </c>
    </row>
    <row r="2653" spans="1:4">
      <c r="A2653" s="279">
        <v>97890</v>
      </c>
      <c r="B2653" s="279" t="s">
        <v>2835</v>
      </c>
      <c r="C2653" s="279" t="s">
        <v>6</v>
      </c>
      <c r="D2653" s="280">
        <v>686.44</v>
      </c>
    </row>
    <row r="2654" spans="1:4">
      <c r="A2654" s="279">
        <v>97891</v>
      </c>
      <c r="B2654" s="279" t="s">
        <v>2836</v>
      </c>
      <c r="C2654" s="279" t="s">
        <v>6</v>
      </c>
      <c r="D2654" s="280">
        <v>148.22</v>
      </c>
    </row>
    <row r="2655" spans="1:4">
      <c r="A2655" s="279">
        <v>97892</v>
      </c>
      <c r="B2655" s="279" t="s">
        <v>2837</v>
      </c>
      <c r="C2655" s="279" t="s">
        <v>6</v>
      </c>
      <c r="D2655" s="280">
        <v>279.35000000000002</v>
      </c>
    </row>
    <row r="2656" spans="1:4">
      <c r="A2656" s="279">
        <v>97893</v>
      </c>
      <c r="B2656" s="279" t="s">
        <v>2838</v>
      </c>
      <c r="C2656" s="279" t="s">
        <v>6</v>
      </c>
      <c r="D2656" s="280">
        <v>373.97</v>
      </c>
    </row>
    <row r="2657" spans="1:4">
      <c r="A2657" s="279">
        <v>97894</v>
      </c>
      <c r="B2657" s="279" t="s">
        <v>2839</v>
      </c>
      <c r="C2657" s="279" t="s">
        <v>6</v>
      </c>
      <c r="D2657" s="280">
        <v>426.43</v>
      </c>
    </row>
    <row r="2658" spans="1:4">
      <c r="A2658" s="279">
        <v>93653</v>
      </c>
      <c r="B2658" s="279" t="s">
        <v>2840</v>
      </c>
      <c r="C2658" s="279" t="s">
        <v>6</v>
      </c>
      <c r="D2658" s="280">
        <v>10.61</v>
      </c>
    </row>
    <row r="2659" spans="1:4">
      <c r="A2659" s="279">
        <v>93654</v>
      </c>
      <c r="B2659" s="279" t="s">
        <v>2841</v>
      </c>
      <c r="C2659" s="279" t="s">
        <v>6</v>
      </c>
      <c r="D2659" s="280">
        <v>11</v>
      </c>
    </row>
    <row r="2660" spans="1:4">
      <c r="A2660" s="279">
        <v>93655</v>
      </c>
      <c r="B2660" s="279" t="s">
        <v>2842</v>
      </c>
      <c r="C2660" s="279" t="s">
        <v>6</v>
      </c>
      <c r="D2660" s="280">
        <v>11.89</v>
      </c>
    </row>
    <row r="2661" spans="1:4">
      <c r="A2661" s="279">
        <v>93656</v>
      </c>
      <c r="B2661" s="279" t="s">
        <v>2843</v>
      </c>
      <c r="C2661" s="279" t="s">
        <v>6</v>
      </c>
      <c r="D2661" s="280">
        <v>11.89</v>
      </c>
    </row>
    <row r="2662" spans="1:4">
      <c r="A2662" s="279">
        <v>93657</v>
      </c>
      <c r="B2662" s="279" t="s">
        <v>2844</v>
      </c>
      <c r="C2662" s="279" t="s">
        <v>6</v>
      </c>
      <c r="D2662" s="280">
        <v>12.95</v>
      </c>
    </row>
    <row r="2663" spans="1:4">
      <c r="A2663" s="279">
        <v>93658</v>
      </c>
      <c r="B2663" s="279" t="s">
        <v>2845</v>
      </c>
      <c r="C2663" s="279" t="s">
        <v>6</v>
      </c>
      <c r="D2663" s="280">
        <v>18.579999999999998</v>
      </c>
    </row>
    <row r="2664" spans="1:4">
      <c r="A2664" s="279">
        <v>93659</v>
      </c>
      <c r="B2664" s="279" t="s">
        <v>2846</v>
      </c>
      <c r="C2664" s="279" t="s">
        <v>6</v>
      </c>
      <c r="D2664" s="280">
        <v>20.63</v>
      </c>
    </row>
    <row r="2665" spans="1:4">
      <c r="A2665" s="279">
        <v>93660</v>
      </c>
      <c r="B2665" s="279" t="s">
        <v>2847</v>
      </c>
      <c r="C2665" s="279" t="s">
        <v>6</v>
      </c>
      <c r="D2665" s="280">
        <v>52.92</v>
      </c>
    </row>
    <row r="2666" spans="1:4">
      <c r="A2666" s="279">
        <v>93661</v>
      </c>
      <c r="B2666" s="279" t="s">
        <v>2848</v>
      </c>
      <c r="C2666" s="279" t="s">
        <v>6</v>
      </c>
      <c r="D2666" s="280">
        <v>53.71</v>
      </c>
    </row>
    <row r="2667" spans="1:4">
      <c r="A2667" s="279">
        <v>93662</v>
      </c>
      <c r="B2667" s="279" t="s">
        <v>2849</v>
      </c>
      <c r="C2667" s="279" t="s">
        <v>6</v>
      </c>
      <c r="D2667" s="280">
        <v>55.5</v>
      </c>
    </row>
    <row r="2668" spans="1:4">
      <c r="A2668" s="279">
        <v>93663</v>
      </c>
      <c r="B2668" s="279" t="s">
        <v>2850</v>
      </c>
      <c r="C2668" s="279" t="s">
        <v>6</v>
      </c>
      <c r="D2668" s="280">
        <v>55.5</v>
      </c>
    </row>
    <row r="2669" spans="1:4">
      <c r="A2669" s="279">
        <v>93664</v>
      </c>
      <c r="B2669" s="279" t="s">
        <v>2851</v>
      </c>
      <c r="C2669" s="279" t="s">
        <v>6</v>
      </c>
      <c r="D2669" s="280">
        <v>57.62</v>
      </c>
    </row>
    <row r="2670" spans="1:4">
      <c r="A2670" s="279">
        <v>93665</v>
      </c>
      <c r="B2670" s="279" t="s">
        <v>2852</v>
      </c>
      <c r="C2670" s="279" t="s">
        <v>6</v>
      </c>
      <c r="D2670" s="280">
        <v>59.93</v>
      </c>
    </row>
    <row r="2671" spans="1:4">
      <c r="A2671" s="279">
        <v>93666</v>
      </c>
      <c r="B2671" s="279" t="s">
        <v>2853</v>
      </c>
      <c r="C2671" s="279" t="s">
        <v>6</v>
      </c>
      <c r="D2671" s="280">
        <v>64.02</v>
      </c>
    </row>
    <row r="2672" spans="1:4">
      <c r="A2672" s="279">
        <v>93667</v>
      </c>
      <c r="B2672" s="279" t="s">
        <v>2854</v>
      </c>
      <c r="C2672" s="279" t="s">
        <v>6</v>
      </c>
      <c r="D2672" s="280">
        <v>66.010000000000005</v>
      </c>
    </row>
    <row r="2673" spans="1:4">
      <c r="A2673" s="279">
        <v>93668</v>
      </c>
      <c r="B2673" s="279" t="s">
        <v>2855</v>
      </c>
      <c r="C2673" s="279" t="s">
        <v>6</v>
      </c>
      <c r="D2673" s="280">
        <v>67.209999999999994</v>
      </c>
    </row>
    <row r="2674" spans="1:4">
      <c r="A2674" s="279">
        <v>93669</v>
      </c>
      <c r="B2674" s="279" t="s">
        <v>2856</v>
      </c>
      <c r="C2674" s="279" t="s">
        <v>6</v>
      </c>
      <c r="D2674" s="280">
        <v>69.89</v>
      </c>
    </row>
    <row r="2675" spans="1:4">
      <c r="A2675" s="279">
        <v>93670</v>
      </c>
      <c r="B2675" s="279" t="s">
        <v>2857</v>
      </c>
      <c r="C2675" s="279" t="s">
        <v>6</v>
      </c>
      <c r="D2675" s="280">
        <v>69.89</v>
      </c>
    </row>
    <row r="2676" spans="1:4">
      <c r="A2676" s="279">
        <v>93671</v>
      </c>
      <c r="B2676" s="279" t="s">
        <v>2858</v>
      </c>
      <c r="C2676" s="279" t="s">
        <v>6</v>
      </c>
      <c r="D2676" s="280">
        <v>73.06</v>
      </c>
    </row>
    <row r="2677" spans="1:4">
      <c r="A2677" s="279">
        <v>93672</v>
      </c>
      <c r="B2677" s="279" t="s">
        <v>2859</v>
      </c>
      <c r="C2677" s="279" t="s">
        <v>6</v>
      </c>
      <c r="D2677" s="280">
        <v>77.64</v>
      </c>
    </row>
    <row r="2678" spans="1:4">
      <c r="A2678" s="279">
        <v>93673</v>
      </c>
      <c r="B2678" s="279" t="s">
        <v>2860</v>
      </c>
      <c r="C2678" s="279" t="s">
        <v>6</v>
      </c>
      <c r="D2678" s="280">
        <v>83.78</v>
      </c>
    </row>
    <row r="2679" spans="1:4">
      <c r="A2679" s="279">
        <v>97359</v>
      </c>
      <c r="B2679" s="279" t="s">
        <v>2861</v>
      </c>
      <c r="C2679" s="279" t="s">
        <v>6</v>
      </c>
      <c r="D2679" s="281">
        <v>2132.12</v>
      </c>
    </row>
    <row r="2680" spans="1:4">
      <c r="A2680" s="279">
        <v>97360</v>
      </c>
      <c r="B2680" s="279" t="s">
        <v>2862</v>
      </c>
      <c r="C2680" s="279" t="s">
        <v>6</v>
      </c>
      <c r="D2680" s="281">
        <v>4105.04</v>
      </c>
    </row>
    <row r="2681" spans="1:4">
      <c r="A2681" s="279">
        <v>97361</v>
      </c>
      <c r="B2681" s="279" t="s">
        <v>2863</v>
      </c>
      <c r="C2681" s="279" t="s">
        <v>6</v>
      </c>
      <c r="D2681" s="281">
        <v>5473.39</v>
      </c>
    </row>
    <row r="2682" spans="1:4">
      <c r="A2682" s="279">
        <v>97362</v>
      </c>
      <c r="B2682" s="279" t="s">
        <v>2864</v>
      </c>
      <c r="C2682" s="279" t="s">
        <v>6</v>
      </c>
      <c r="D2682" s="281">
        <v>1456.76</v>
      </c>
    </row>
    <row r="2683" spans="1:4">
      <c r="A2683" s="279">
        <v>101875</v>
      </c>
      <c r="B2683" s="279" t="s">
        <v>2865</v>
      </c>
      <c r="C2683" s="279" t="s">
        <v>6</v>
      </c>
      <c r="D2683" s="280">
        <v>310.81</v>
      </c>
    </row>
    <row r="2684" spans="1:4">
      <c r="A2684" s="279">
        <v>101876</v>
      </c>
      <c r="B2684" s="279" t="s">
        <v>2866</v>
      </c>
      <c r="C2684" s="279" t="s">
        <v>6</v>
      </c>
      <c r="D2684" s="280">
        <v>49.04</v>
      </c>
    </row>
    <row r="2685" spans="1:4">
      <c r="A2685" s="279">
        <v>101877</v>
      </c>
      <c r="B2685" s="279" t="s">
        <v>2867</v>
      </c>
      <c r="C2685" s="279" t="s">
        <v>6</v>
      </c>
      <c r="D2685" s="280">
        <v>34.06</v>
      </c>
    </row>
    <row r="2686" spans="1:4">
      <c r="A2686" s="279">
        <v>101878</v>
      </c>
      <c r="B2686" s="279" t="s">
        <v>2868</v>
      </c>
      <c r="C2686" s="279" t="s">
        <v>6</v>
      </c>
      <c r="D2686" s="280">
        <v>424.35</v>
      </c>
    </row>
    <row r="2687" spans="1:4">
      <c r="A2687" s="279">
        <v>101879</v>
      </c>
      <c r="B2687" s="279" t="s">
        <v>2869</v>
      </c>
      <c r="C2687" s="279" t="s">
        <v>6</v>
      </c>
      <c r="D2687" s="280">
        <v>450.78</v>
      </c>
    </row>
    <row r="2688" spans="1:4">
      <c r="A2688" s="279">
        <v>101880</v>
      </c>
      <c r="B2688" s="279" t="s">
        <v>2870</v>
      </c>
      <c r="C2688" s="279" t="s">
        <v>6</v>
      </c>
      <c r="D2688" s="280">
        <v>518.94000000000005</v>
      </c>
    </row>
    <row r="2689" spans="1:4">
      <c r="A2689" s="279">
        <v>101881</v>
      </c>
      <c r="B2689" s="279" t="s">
        <v>2871</v>
      </c>
      <c r="C2689" s="279" t="s">
        <v>6</v>
      </c>
      <c r="D2689" s="280">
        <v>747.58</v>
      </c>
    </row>
    <row r="2690" spans="1:4">
      <c r="A2690" s="279">
        <v>101882</v>
      </c>
      <c r="B2690" s="279" t="s">
        <v>2872</v>
      </c>
      <c r="C2690" s="279" t="s">
        <v>6</v>
      </c>
      <c r="D2690" s="281">
        <v>1062.73</v>
      </c>
    </row>
    <row r="2691" spans="1:4">
      <c r="A2691" s="279">
        <v>101883</v>
      </c>
      <c r="B2691" s="279" t="s">
        <v>2873</v>
      </c>
      <c r="C2691" s="279" t="s">
        <v>6</v>
      </c>
      <c r="D2691" s="280">
        <v>429.6</v>
      </c>
    </row>
    <row r="2692" spans="1:4">
      <c r="A2692" s="279">
        <v>101890</v>
      </c>
      <c r="B2692" s="279" t="s">
        <v>2874</v>
      </c>
      <c r="C2692" s="279" t="s">
        <v>6</v>
      </c>
      <c r="D2692" s="280">
        <v>14.4</v>
      </c>
    </row>
    <row r="2693" spans="1:4">
      <c r="A2693" s="279">
        <v>101891</v>
      </c>
      <c r="B2693" s="279" t="s">
        <v>2875</v>
      </c>
      <c r="C2693" s="279" t="s">
        <v>6</v>
      </c>
      <c r="D2693" s="280">
        <v>24.44</v>
      </c>
    </row>
    <row r="2694" spans="1:4">
      <c r="A2694" s="279">
        <v>101892</v>
      </c>
      <c r="B2694" s="279" t="s">
        <v>2876</v>
      </c>
      <c r="C2694" s="279" t="s">
        <v>6</v>
      </c>
      <c r="D2694" s="280">
        <v>66.02</v>
      </c>
    </row>
    <row r="2695" spans="1:4">
      <c r="A2695" s="279">
        <v>101893</v>
      </c>
      <c r="B2695" s="279" t="s">
        <v>2877</v>
      </c>
      <c r="C2695" s="279" t="s">
        <v>6</v>
      </c>
      <c r="D2695" s="280">
        <v>84.08</v>
      </c>
    </row>
    <row r="2696" spans="1:4">
      <c r="A2696" s="279">
        <v>101894</v>
      </c>
      <c r="B2696" s="279" t="s">
        <v>2878</v>
      </c>
      <c r="C2696" s="279" t="s">
        <v>6</v>
      </c>
      <c r="D2696" s="280">
        <v>137.34</v>
      </c>
    </row>
    <row r="2697" spans="1:4">
      <c r="A2697" s="279">
        <v>101895</v>
      </c>
      <c r="B2697" s="279" t="s">
        <v>2879</v>
      </c>
      <c r="C2697" s="279" t="s">
        <v>6</v>
      </c>
      <c r="D2697" s="280">
        <v>383.84</v>
      </c>
    </row>
    <row r="2698" spans="1:4">
      <c r="A2698" s="279">
        <v>101896</v>
      </c>
      <c r="B2698" s="279" t="s">
        <v>2880</v>
      </c>
      <c r="C2698" s="279" t="s">
        <v>6</v>
      </c>
      <c r="D2698" s="280">
        <v>585.19000000000005</v>
      </c>
    </row>
    <row r="2699" spans="1:4">
      <c r="A2699" s="279">
        <v>101897</v>
      </c>
      <c r="B2699" s="279" t="s">
        <v>2881</v>
      </c>
      <c r="C2699" s="279" t="s">
        <v>6</v>
      </c>
      <c r="D2699" s="280">
        <v>944.76</v>
      </c>
    </row>
    <row r="2700" spans="1:4">
      <c r="A2700" s="279">
        <v>101898</v>
      </c>
      <c r="B2700" s="279" t="s">
        <v>2882</v>
      </c>
      <c r="C2700" s="279" t="s">
        <v>6</v>
      </c>
      <c r="D2700" s="281">
        <v>1268.8699999999999</v>
      </c>
    </row>
    <row r="2701" spans="1:4">
      <c r="A2701" s="279">
        <v>101899</v>
      </c>
      <c r="B2701" s="279" t="s">
        <v>2883</v>
      </c>
      <c r="C2701" s="279" t="s">
        <v>6</v>
      </c>
      <c r="D2701" s="281">
        <v>2039.81</v>
      </c>
    </row>
    <row r="2702" spans="1:4">
      <c r="A2702" s="279">
        <v>101900</v>
      </c>
      <c r="B2702" s="279" t="s">
        <v>2884</v>
      </c>
      <c r="C2702" s="279" t="s">
        <v>6</v>
      </c>
      <c r="D2702" s="281">
        <v>4272.78</v>
      </c>
    </row>
    <row r="2703" spans="1:4">
      <c r="A2703" s="279">
        <v>101901</v>
      </c>
      <c r="B2703" s="279" t="s">
        <v>2885</v>
      </c>
      <c r="C2703" s="279" t="s">
        <v>6</v>
      </c>
      <c r="D2703" s="280">
        <v>103.13</v>
      </c>
    </row>
    <row r="2704" spans="1:4">
      <c r="A2704" s="279">
        <v>101902</v>
      </c>
      <c r="B2704" s="279" t="s">
        <v>2886</v>
      </c>
      <c r="C2704" s="279" t="s">
        <v>6</v>
      </c>
      <c r="D2704" s="280">
        <v>127.42</v>
      </c>
    </row>
    <row r="2705" spans="1:4">
      <c r="A2705" s="279">
        <v>101903</v>
      </c>
      <c r="B2705" s="279" t="s">
        <v>2887</v>
      </c>
      <c r="C2705" s="279" t="s">
        <v>6</v>
      </c>
      <c r="D2705" s="280">
        <v>264.83999999999997</v>
      </c>
    </row>
    <row r="2706" spans="1:4">
      <c r="A2706" s="279">
        <v>101904</v>
      </c>
      <c r="B2706" s="279" t="s">
        <v>2888</v>
      </c>
      <c r="C2706" s="279" t="s">
        <v>6</v>
      </c>
      <c r="D2706" s="280">
        <v>972.29</v>
      </c>
    </row>
    <row r="2707" spans="1:4">
      <c r="A2707" s="279">
        <v>101938</v>
      </c>
      <c r="B2707" s="279" t="s">
        <v>2889</v>
      </c>
      <c r="C2707" s="279" t="s">
        <v>6</v>
      </c>
      <c r="D2707" s="280">
        <v>65.98</v>
      </c>
    </row>
    <row r="2708" spans="1:4">
      <c r="A2708" s="279">
        <v>101946</v>
      </c>
      <c r="B2708" s="279" t="s">
        <v>2890</v>
      </c>
      <c r="C2708" s="279" t="s">
        <v>6</v>
      </c>
      <c r="D2708" s="280">
        <v>98.42</v>
      </c>
    </row>
    <row r="2709" spans="1:4">
      <c r="A2709" s="279">
        <v>91945</v>
      </c>
      <c r="B2709" s="279" t="s">
        <v>2891</v>
      </c>
      <c r="C2709" s="279" t="s">
        <v>6</v>
      </c>
      <c r="D2709" s="280">
        <v>7.59</v>
      </c>
    </row>
    <row r="2710" spans="1:4">
      <c r="A2710" s="279">
        <v>91946</v>
      </c>
      <c r="B2710" s="279" t="s">
        <v>2892</v>
      </c>
      <c r="C2710" s="279" t="s">
        <v>6</v>
      </c>
      <c r="D2710" s="280">
        <v>6.55</v>
      </c>
    </row>
    <row r="2711" spans="1:4">
      <c r="A2711" s="279">
        <v>91947</v>
      </c>
      <c r="B2711" s="279" t="s">
        <v>2893</v>
      </c>
      <c r="C2711" s="279" t="s">
        <v>6</v>
      </c>
      <c r="D2711" s="280">
        <v>5.9</v>
      </c>
    </row>
    <row r="2712" spans="1:4">
      <c r="A2712" s="279">
        <v>91949</v>
      </c>
      <c r="B2712" s="279" t="s">
        <v>2894</v>
      </c>
      <c r="C2712" s="279" t="s">
        <v>6</v>
      </c>
      <c r="D2712" s="280">
        <v>12.08</v>
      </c>
    </row>
    <row r="2713" spans="1:4">
      <c r="A2713" s="279">
        <v>91950</v>
      </c>
      <c r="B2713" s="279" t="s">
        <v>2895</v>
      </c>
      <c r="C2713" s="279" t="s">
        <v>6</v>
      </c>
      <c r="D2713" s="280">
        <v>10.82</v>
      </c>
    </row>
    <row r="2714" spans="1:4">
      <c r="A2714" s="279">
        <v>91951</v>
      </c>
      <c r="B2714" s="279" t="s">
        <v>2896</v>
      </c>
      <c r="C2714" s="279" t="s">
        <v>6</v>
      </c>
      <c r="D2714" s="280">
        <v>10.07</v>
      </c>
    </row>
    <row r="2715" spans="1:4">
      <c r="A2715" s="279">
        <v>91952</v>
      </c>
      <c r="B2715" s="279" t="s">
        <v>2897</v>
      </c>
      <c r="C2715" s="279" t="s">
        <v>6</v>
      </c>
      <c r="D2715" s="280">
        <v>13.91</v>
      </c>
    </row>
    <row r="2716" spans="1:4">
      <c r="A2716" s="279">
        <v>91953</v>
      </c>
      <c r="B2716" s="279" t="s">
        <v>2898</v>
      </c>
      <c r="C2716" s="279" t="s">
        <v>6</v>
      </c>
      <c r="D2716" s="280">
        <v>20.46</v>
      </c>
    </row>
    <row r="2717" spans="1:4">
      <c r="A2717" s="279">
        <v>91954</v>
      </c>
      <c r="B2717" s="279" t="s">
        <v>2899</v>
      </c>
      <c r="C2717" s="279" t="s">
        <v>6</v>
      </c>
      <c r="D2717" s="280">
        <v>18.59</v>
      </c>
    </row>
    <row r="2718" spans="1:4">
      <c r="A2718" s="279">
        <v>91955</v>
      </c>
      <c r="B2718" s="279" t="s">
        <v>2900</v>
      </c>
      <c r="C2718" s="279" t="s">
        <v>6</v>
      </c>
      <c r="D2718" s="280">
        <v>25.14</v>
      </c>
    </row>
    <row r="2719" spans="1:4">
      <c r="A2719" s="279">
        <v>91956</v>
      </c>
      <c r="B2719" s="279" t="s">
        <v>2901</v>
      </c>
      <c r="C2719" s="279" t="s">
        <v>6</v>
      </c>
      <c r="D2719" s="280">
        <v>30.56</v>
      </c>
    </row>
    <row r="2720" spans="1:4">
      <c r="A2720" s="279">
        <v>91957</v>
      </c>
      <c r="B2720" s="279" t="s">
        <v>2902</v>
      </c>
      <c r="C2720" s="279" t="s">
        <v>6</v>
      </c>
      <c r="D2720" s="280">
        <v>37.11</v>
      </c>
    </row>
    <row r="2721" spans="1:4">
      <c r="A2721" s="279">
        <v>91958</v>
      </c>
      <c r="B2721" s="279" t="s">
        <v>2903</v>
      </c>
      <c r="C2721" s="279" t="s">
        <v>6</v>
      </c>
      <c r="D2721" s="280">
        <v>25.91</v>
      </c>
    </row>
    <row r="2722" spans="1:4">
      <c r="A2722" s="279">
        <v>91959</v>
      </c>
      <c r="B2722" s="279" t="s">
        <v>2904</v>
      </c>
      <c r="C2722" s="279" t="s">
        <v>6</v>
      </c>
      <c r="D2722" s="280">
        <v>32.46</v>
      </c>
    </row>
    <row r="2723" spans="1:4">
      <c r="A2723" s="279">
        <v>91960</v>
      </c>
      <c r="B2723" s="279" t="s">
        <v>2905</v>
      </c>
      <c r="C2723" s="279" t="s">
        <v>6</v>
      </c>
      <c r="D2723" s="280">
        <v>35.24</v>
      </c>
    </row>
    <row r="2724" spans="1:4">
      <c r="A2724" s="279">
        <v>91961</v>
      </c>
      <c r="B2724" s="279" t="s">
        <v>2906</v>
      </c>
      <c r="C2724" s="279" t="s">
        <v>6</v>
      </c>
      <c r="D2724" s="280">
        <v>41.79</v>
      </c>
    </row>
    <row r="2725" spans="1:4">
      <c r="A2725" s="279">
        <v>91962</v>
      </c>
      <c r="B2725" s="279" t="s">
        <v>2907</v>
      </c>
      <c r="C2725" s="279" t="s">
        <v>6</v>
      </c>
      <c r="D2725" s="280">
        <v>47.24</v>
      </c>
    </row>
    <row r="2726" spans="1:4">
      <c r="A2726" s="279">
        <v>91963</v>
      </c>
      <c r="B2726" s="279" t="s">
        <v>2908</v>
      </c>
      <c r="C2726" s="279" t="s">
        <v>6</v>
      </c>
      <c r="D2726" s="280">
        <v>53.79</v>
      </c>
    </row>
    <row r="2727" spans="1:4">
      <c r="A2727" s="279">
        <v>91964</v>
      </c>
      <c r="B2727" s="279" t="s">
        <v>2909</v>
      </c>
      <c r="C2727" s="279" t="s">
        <v>6</v>
      </c>
      <c r="D2727" s="280">
        <v>42.56</v>
      </c>
    </row>
    <row r="2728" spans="1:4">
      <c r="A2728" s="279">
        <v>91965</v>
      </c>
      <c r="B2728" s="279" t="s">
        <v>2910</v>
      </c>
      <c r="C2728" s="279" t="s">
        <v>6</v>
      </c>
      <c r="D2728" s="280">
        <v>49.11</v>
      </c>
    </row>
    <row r="2729" spans="1:4">
      <c r="A2729" s="279">
        <v>91966</v>
      </c>
      <c r="B2729" s="279" t="s">
        <v>2911</v>
      </c>
      <c r="C2729" s="279" t="s">
        <v>6</v>
      </c>
      <c r="D2729" s="280">
        <v>37.909999999999997</v>
      </c>
    </row>
    <row r="2730" spans="1:4">
      <c r="A2730" s="279">
        <v>91967</v>
      </c>
      <c r="B2730" s="279" t="s">
        <v>2912</v>
      </c>
      <c r="C2730" s="279" t="s">
        <v>6</v>
      </c>
      <c r="D2730" s="280">
        <v>44.46</v>
      </c>
    </row>
    <row r="2731" spans="1:4">
      <c r="A2731" s="279">
        <v>91968</v>
      </c>
      <c r="B2731" s="279" t="s">
        <v>2913</v>
      </c>
      <c r="C2731" s="279" t="s">
        <v>6</v>
      </c>
      <c r="D2731" s="280">
        <v>51.89</v>
      </c>
    </row>
    <row r="2732" spans="1:4">
      <c r="A2732" s="279">
        <v>91969</v>
      </c>
      <c r="B2732" s="279" t="s">
        <v>2914</v>
      </c>
      <c r="C2732" s="279" t="s">
        <v>6</v>
      </c>
      <c r="D2732" s="280">
        <v>58.44</v>
      </c>
    </row>
    <row r="2733" spans="1:4">
      <c r="A2733" s="279">
        <v>91970</v>
      </c>
      <c r="B2733" s="279" t="s">
        <v>2915</v>
      </c>
      <c r="C2733" s="279" t="s">
        <v>6</v>
      </c>
      <c r="D2733" s="280">
        <v>54.79</v>
      </c>
    </row>
    <row r="2734" spans="1:4">
      <c r="A2734" s="279">
        <v>91971</v>
      </c>
      <c r="B2734" s="279" t="s">
        <v>2916</v>
      </c>
      <c r="C2734" s="279" t="s">
        <v>6</v>
      </c>
      <c r="D2734" s="280">
        <v>65.61</v>
      </c>
    </row>
    <row r="2735" spans="1:4">
      <c r="A2735" s="279">
        <v>91972</v>
      </c>
      <c r="B2735" s="279" t="s">
        <v>2917</v>
      </c>
      <c r="C2735" s="279" t="s">
        <v>6</v>
      </c>
      <c r="D2735" s="280">
        <v>59.47</v>
      </c>
    </row>
    <row r="2736" spans="1:4">
      <c r="A2736" s="279">
        <v>91973</v>
      </c>
      <c r="B2736" s="279" t="s">
        <v>2918</v>
      </c>
      <c r="C2736" s="279" t="s">
        <v>6</v>
      </c>
      <c r="D2736" s="280">
        <v>70.290000000000006</v>
      </c>
    </row>
    <row r="2737" spans="1:4">
      <c r="A2737" s="279">
        <v>91974</v>
      </c>
      <c r="B2737" s="279" t="s">
        <v>2919</v>
      </c>
      <c r="C2737" s="279" t="s">
        <v>6</v>
      </c>
      <c r="D2737" s="280">
        <v>50.11</v>
      </c>
    </row>
    <row r="2738" spans="1:4">
      <c r="A2738" s="279">
        <v>91975</v>
      </c>
      <c r="B2738" s="279" t="s">
        <v>2920</v>
      </c>
      <c r="C2738" s="279" t="s">
        <v>6</v>
      </c>
      <c r="D2738" s="280">
        <v>60.93</v>
      </c>
    </row>
    <row r="2739" spans="1:4">
      <c r="A2739" s="279">
        <v>91976</v>
      </c>
      <c r="B2739" s="279" t="s">
        <v>2921</v>
      </c>
      <c r="C2739" s="279" t="s">
        <v>6</v>
      </c>
      <c r="D2739" s="280">
        <v>74.180000000000007</v>
      </c>
    </row>
    <row r="2740" spans="1:4">
      <c r="A2740" s="279">
        <v>91977</v>
      </c>
      <c r="B2740" s="279" t="s">
        <v>2922</v>
      </c>
      <c r="C2740" s="279" t="s">
        <v>6</v>
      </c>
      <c r="D2740" s="280">
        <v>85</v>
      </c>
    </row>
    <row r="2741" spans="1:4">
      <c r="A2741" s="279">
        <v>91978</v>
      </c>
      <c r="B2741" s="279" t="s">
        <v>2923</v>
      </c>
      <c r="C2741" s="279" t="s">
        <v>6</v>
      </c>
      <c r="D2741" s="280">
        <v>31.07</v>
      </c>
    </row>
    <row r="2742" spans="1:4">
      <c r="A2742" s="279">
        <v>91979</v>
      </c>
      <c r="B2742" s="279" t="s">
        <v>2924</v>
      </c>
      <c r="C2742" s="279" t="s">
        <v>6</v>
      </c>
      <c r="D2742" s="280">
        <v>37.619999999999997</v>
      </c>
    </row>
    <row r="2743" spans="1:4">
      <c r="A2743" s="279">
        <v>91980</v>
      </c>
      <c r="B2743" s="279" t="s">
        <v>2925</v>
      </c>
      <c r="C2743" s="279" t="s">
        <v>6</v>
      </c>
      <c r="D2743" s="280">
        <v>29.89</v>
      </c>
    </row>
    <row r="2744" spans="1:4">
      <c r="A2744" s="279">
        <v>91981</v>
      </c>
      <c r="B2744" s="279" t="s">
        <v>2926</v>
      </c>
      <c r="C2744" s="279" t="s">
        <v>6</v>
      </c>
      <c r="D2744" s="280">
        <v>36.44</v>
      </c>
    </row>
    <row r="2745" spans="1:4">
      <c r="A2745" s="279">
        <v>91982</v>
      </c>
      <c r="B2745" s="279" t="s">
        <v>2927</v>
      </c>
      <c r="C2745" s="279" t="s">
        <v>6</v>
      </c>
      <c r="D2745" s="280">
        <v>82.09</v>
      </c>
    </row>
    <row r="2746" spans="1:4">
      <c r="A2746" s="279">
        <v>91983</v>
      </c>
      <c r="B2746" s="279" t="s">
        <v>2928</v>
      </c>
      <c r="C2746" s="279" t="s">
        <v>6</v>
      </c>
      <c r="D2746" s="280">
        <v>88.64</v>
      </c>
    </row>
    <row r="2747" spans="1:4">
      <c r="A2747" s="279">
        <v>91984</v>
      </c>
      <c r="B2747" s="279" t="s">
        <v>2929</v>
      </c>
      <c r="C2747" s="279" t="s">
        <v>6</v>
      </c>
      <c r="D2747" s="280">
        <v>12.82</v>
      </c>
    </row>
    <row r="2748" spans="1:4">
      <c r="A2748" s="279">
        <v>91985</v>
      </c>
      <c r="B2748" s="279" t="s">
        <v>2930</v>
      </c>
      <c r="C2748" s="279" t="s">
        <v>6</v>
      </c>
      <c r="D2748" s="280">
        <v>19.37</v>
      </c>
    </row>
    <row r="2749" spans="1:4">
      <c r="A2749" s="279">
        <v>91986</v>
      </c>
      <c r="B2749" s="279" t="s">
        <v>2931</v>
      </c>
      <c r="C2749" s="279" t="s">
        <v>6</v>
      </c>
      <c r="D2749" s="280">
        <v>29.23</v>
      </c>
    </row>
    <row r="2750" spans="1:4">
      <c r="A2750" s="279">
        <v>91987</v>
      </c>
      <c r="B2750" s="279" t="s">
        <v>2932</v>
      </c>
      <c r="C2750" s="279" t="s">
        <v>6</v>
      </c>
      <c r="D2750" s="280">
        <v>35.78</v>
      </c>
    </row>
    <row r="2751" spans="1:4">
      <c r="A2751" s="279">
        <v>91988</v>
      </c>
      <c r="B2751" s="279" t="s">
        <v>2933</v>
      </c>
      <c r="C2751" s="279" t="s">
        <v>6</v>
      </c>
      <c r="D2751" s="280">
        <v>16.78</v>
      </c>
    </row>
    <row r="2752" spans="1:4">
      <c r="A2752" s="279">
        <v>91989</v>
      </c>
      <c r="B2752" s="279" t="s">
        <v>2934</v>
      </c>
      <c r="C2752" s="279" t="s">
        <v>6</v>
      </c>
      <c r="D2752" s="280">
        <v>23.33</v>
      </c>
    </row>
    <row r="2753" spans="1:4">
      <c r="A2753" s="279">
        <v>91990</v>
      </c>
      <c r="B2753" s="279" t="s">
        <v>2935</v>
      </c>
      <c r="C2753" s="279" t="s">
        <v>6</v>
      </c>
      <c r="D2753" s="280">
        <v>23.49</v>
      </c>
    </row>
    <row r="2754" spans="1:4">
      <c r="A2754" s="279">
        <v>91991</v>
      </c>
      <c r="B2754" s="279" t="s">
        <v>2936</v>
      </c>
      <c r="C2754" s="279" t="s">
        <v>6</v>
      </c>
      <c r="D2754" s="280">
        <v>25.63</v>
      </c>
    </row>
    <row r="2755" spans="1:4">
      <c r="A2755" s="279">
        <v>91992</v>
      </c>
      <c r="B2755" s="279" t="s">
        <v>2937</v>
      </c>
      <c r="C2755" s="279" t="s">
        <v>6</v>
      </c>
      <c r="D2755" s="280">
        <v>30.04</v>
      </c>
    </row>
    <row r="2756" spans="1:4">
      <c r="A2756" s="279">
        <v>91993</v>
      </c>
      <c r="B2756" s="279" t="s">
        <v>2938</v>
      </c>
      <c r="C2756" s="279" t="s">
        <v>6</v>
      </c>
      <c r="D2756" s="280">
        <v>32.18</v>
      </c>
    </row>
    <row r="2757" spans="1:4">
      <c r="A2757" s="279">
        <v>91994</v>
      </c>
      <c r="B2757" s="279" t="s">
        <v>2939</v>
      </c>
      <c r="C2757" s="279" t="s">
        <v>6</v>
      </c>
      <c r="D2757" s="280">
        <v>17.489999999999998</v>
      </c>
    </row>
    <row r="2758" spans="1:4">
      <c r="A2758" s="279">
        <v>91995</v>
      </c>
      <c r="B2758" s="279" t="s">
        <v>2940</v>
      </c>
      <c r="C2758" s="279" t="s">
        <v>6</v>
      </c>
      <c r="D2758" s="280">
        <v>19.63</v>
      </c>
    </row>
    <row r="2759" spans="1:4">
      <c r="A2759" s="279">
        <v>91996</v>
      </c>
      <c r="B2759" s="279" t="s">
        <v>2941</v>
      </c>
      <c r="C2759" s="279" t="s">
        <v>6</v>
      </c>
      <c r="D2759" s="280">
        <v>24.04</v>
      </c>
    </row>
    <row r="2760" spans="1:4">
      <c r="A2760" s="279">
        <v>91997</v>
      </c>
      <c r="B2760" s="279" t="s">
        <v>2942</v>
      </c>
      <c r="C2760" s="279" t="s">
        <v>6</v>
      </c>
      <c r="D2760" s="280">
        <v>26.18</v>
      </c>
    </row>
    <row r="2761" spans="1:4">
      <c r="A2761" s="279">
        <v>91998</v>
      </c>
      <c r="B2761" s="279" t="s">
        <v>2943</v>
      </c>
      <c r="C2761" s="279" t="s">
        <v>6</v>
      </c>
      <c r="D2761" s="280">
        <v>15.16</v>
      </c>
    </row>
    <row r="2762" spans="1:4">
      <c r="A2762" s="279">
        <v>91999</v>
      </c>
      <c r="B2762" s="279" t="s">
        <v>2944</v>
      </c>
      <c r="C2762" s="279" t="s">
        <v>6</v>
      </c>
      <c r="D2762" s="280">
        <v>17.3</v>
      </c>
    </row>
    <row r="2763" spans="1:4">
      <c r="A2763" s="279">
        <v>92000</v>
      </c>
      <c r="B2763" s="279" t="s">
        <v>2945</v>
      </c>
      <c r="C2763" s="279" t="s">
        <v>6</v>
      </c>
      <c r="D2763" s="280">
        <v>21.71</v>
      </c>
    </row>
    <row r="2764" spans="1:4">
      <c r="A2764" s="279">
        <v>92001</v>
      </c>
      <c r="B2764" s="279" t="s">
        <v>2946</v>
      </c>
      <c r="C2764" s="279" t="s">
        <v>6</v>
      </c>
      <c r="D2764" s="280">
        <v>23.85</v>
      </c>
    </row>
    <row r="2765" spans="1:4">
      <c r="A2765" s="279">
        <v>92002</v>
      </c>
      <c r="B2765" s="279" t="s">
        <v>2947</v>
      </c>
      <c r="C2765" s="279" t="s">
        <v>6</v>
      </c>
      <c r="D2765" s="280">
        <v>33.04</v>
      </c>
    </row>
    <row r="2766" spans="1:4">
      <c r="A2766" s="279">
        <v>92003</v>
      </c>
      <c r="B2766" s="279" t="s">
        <v>2948</v>
      </c>
      <c r="C2766" s="279" t="s">
        <v>6</v>
      </c>
      <c r="D2766" s="280">
        <v>37.32</v>
      </c>
    </row>
    <row r="2767" spans="1:4">
      <c r="A2767" s="279">
        <v>92004</v>
      </c>
      <c r="B2767" s="279" t="s">
        <v>2949</v>
      </c>
      <c r="C2767" s="279" t="s">
        <v>6</v>
      </c>
      <c r="D2767" s="280">
        <v>39.590000000000003</v>
      </c>
    </row>
    <row r="2768" spans="1:4">
      <c r="A2768" s="279">
        <v>92005</v>
      </c>
      <c r="B2768" s="279" t="s">
        <v>2950</v>
      </c>
      <c r="C2768" s="279" t="s">
        <v>6</v>
      </c>
      <c r="D2768" s="280">
        <v>43.87</v>
      </c>
    </row>
    <row r="2769" spans="1:4">
      <c r="A2769" s="279">
        <v>92006</v>
      </c>
      <c r="B2769" s="279" t="s">
        <v>2951</v>
      </c>
      <c r="C2769" s="279" t="s">
        <v>6</v>
      </c>
      <c r="D2769" s="280">
        <v>28.38</v>
      </c>
    </row>
    <row r="2770" spans="1:4">
      <c r="A2770" s="279">
        <v>92007</v>
      </c>
      <c r="B2770" s="279" t="s">
        <v>2952</v>
      </c>
      <c r="C2770" s="279" t="s">
        <v>6</v>
      </c>
      <c r="D2770" s="280">
        <v>32.659999999999997</v>
      </c>
    </row>
    <row r="2771" spans="1:4">
      <c r="A2771" s="279">
        <v>92008</v>
      </c>
      <c r="B2771" s="279" t="s">
        <v>2953</v>
      </c>
      <c r="C2771" s="279" t="s">
        <v>6</v>
      </c>
      <c r="D2771" s="280">
        <v>34.93</v>
      </c>
    </row>
    <row r="2772" spans="1:4">
      <c r="A2772" s="279">
        <v>92009</v>
      </c>
      <c r="B2772" s="279" t="s">
        <v>2954</v>
      </c>
      <c r="C2772" s="279" t="s">
        <v>6</v>
      </c>
      <c r="D2772" s="280">
        <v>39.21</v>
      </c>
    </row>
    <row r="2773" spans="1:4">
      <c r="A2773" s="279">
        <v>92010</v>
      </c>
      <c r="B2773" s="279" t="s">
        <v>2955</v>
      </c>
      <c r="C2773" s="279" t="s">
        <v>6</v>
      </c>
      <c r="D2773" s="280">
        <v>48.59</v>
      </c>
    </row>
    <row r="2774" spans="1:4">
      <c r="A2774" s="279">
        <v>92011</v>
      </c>
      <c r="B2774" s="279" t="s">
        <v>2956</v>
      </c>
      <c r="C2774" s="279" t="s">
        <v>6</v>
      </c>
      <c r="D2774" s="280">
        <v>55.01</v>
      </c>
    </row>
    <row r="2775" spans="1:4">
      <c r="A2775" s="279">
        <v>92012</v>
      </c>
      <c r="B2775" s="279" t="s">
        <v>2957</v>
      </c>
      <c r="C2775" s="279" t="s">
        <v>6</v>
      </c>
      <c r="D2775" s="280">
        <v>55.14</v>
      </c>
    </row>
    <row r="2776" spans="1:4">
      <c r="A2776" s="279">
        <v>92013</v>
      </c>
      <c r="B2776" s="279" t="s">
        <v>2958</v>
      </c>
      <c r="C2776" s="279" t="s">
        <v>6</v>
      </c>
      <c r="D2776" s="280">
        <v>61.56</v>
      </c>
    </row>
    <row r="2777" spans="1:4">
      <c r="A2777" s="279">
        <v>92014</v>
      </c>
      <c r="B2777" s="279" t="s">
        <v>2959</v>
      </c>
      <c r="C2777" s="279" t="s">
        <v>6</v>
      </c>
      <c r="D2777" s="280">
        <v>41.59</v>
      </c>
    </row>
    <row r="2778" spans="1:4">
      <c r="A2778" s="279">
        <v>92015</v>
      </c>
      <c r="B2778" s="279" t="s">
        <v>2960</v>
      </c>
      <c r="C2778" s="279" t="s">
        <v>6</v>
      </c>
      <c r="D2778" s="280">
        <v>48.01</v>
      </c>
    </row>
    <row r="2779" spans="1:4">
      <c r="A2779" s="279">
        <v>92016</v>
      </c>
      <c r="B2779" s="279" t="s">
        <v>2961</v>
      </c>
      <c r="C2779" s="279" t="s">
        <v>6</v>
      </c>
      <c r="D2779" s="280">
        <v>48.14</v>
      </c>
    </row>
    <row r="2780" spans="1:4">
      <c r="A2780" s="279">
        <v>92017</v>
      </c>
      <c r="B2780" s="279" t="s">
        <v>2962</v>
      </c>
      <c r="C2780" s="279" t="s">
        <v>6</v>
      </c>
      <c r="D2780" s="280">
        <v>54.56</v>
      </c>
    </row>
    <row r="2781" spans="1:4">
      <c r="A2781" s="279">
        <v>92018</v>
      </c>
      <c r="B2781" s="279" t="s">
        <v>2963</v>
      </c>
      <c r="C2781" s="279" t="s">
        <v>6</v>
      </c>
      <c r="D2781" s="280">
        <v>55.13</v>
      </c>
    </row>
    <row r="2782" spans="1:4">
      <c r="A2782" s="279">
        <v>92019</v>
      </c>
      <c r="B2782" s="279" t="s">
        <v>2964</v>
      </c>
      <c r="C2782" s="279" t="s">
        <v>6</v>
      </c>
      <c r="D2782" s="280">
        <v>65.95</v>
      </c>
    </row>
    <row r="2783" spans="1:4">
      <c r="A2783" s="279">
        <v>92020</v>
      </c>
      <c r="B2783" s="279" t="s">
        <v>2965</v>
      </c>
      <c r="C2783" s="279" t="s">
        <v>6</v>
      </c>
      <c r="D2783" s="280">
        <v>81.739999999999995</v>
      </c>
    </row>
    <row r="2784" spans="1:4">
      <c r="A2784" s="279">
        <v>92021</v>
      </c>
      <c r="B2784" s="279" t="s">
        <v>2966</v>
      </c>
      <c r="C2784" s="279" t="s">
        <v>6</v>
      </c>
      <c r="D2784" s="280">
        <v>92.56</v>
      </c>
    </row>
    <row r="2785" spans="1:4">
      <c r="A2785" s="279">
        <v>92022</v>
      </c>
      <c r="B2785" s="279" t="s">
        <v>2967</v>
      </c>
      <c r="C2785" s="279" t="s">
        <v>6</v>
      </c>
      <c r="D2785" s="280">
        <v>29.46</v>
      </c>
    </row>
    <row r="2786" spans="1:4">
      <c r="A2786" s="279">
        <v>92023</v>
      </c>
      <c r="B2786" s="279" t="s">
        <v>2968</v>
      </c>
      <c r="C2786" s="279" t="s">
        <v>6</v>
      </c>
      <c r="D2786" s="280">
        <v>36.01</v>
      </c>
    </row>
    <row r="2787" spans="1:4">
      <c r="A2787" s="279">
        <v>92024</v>
      </c>
      <c r="B2787" s="279" t="s">
        <v>2969</v>
      </c>
      <c r="C2787" s="279" t="s">
        <v>6</v>
      </c>
      <c r="D2787" s="280">
        <v>45.04</v>
      </c>
    </row>
    <row r="2788" spans="1:4">
      <c r="A2788" s="279">
        <v>92025</v>
      </c>
      <c r="B2788" s="279" t="s">
        <v>2970</v>
      </c>
      <c r="C2788" s="279" t="s">
        <v>6</v>
      </c>
      <c r="D2788" s="280">
        <v>51.59</v>
      </c>
    </row>
    <row r="2789" spans="1:4">
      <c r="A2789" s="279">
        <v>92026</v>
      </c>
      <c r="B2789" s="279" t="s">
        <v>2971</v>
      </c>
      <c r="C2789" s="279" t="s">
        <v>6</v>
      </c>
      <c r="D2789" s="280">
        <v>41.46</v>
      </c>
    </row>
    <row r="2790" spans="1:4">
      <c r="A2790" s="279">
        <v>92027</v>
      </c>
      <c r="B2790" s="279" t="s">
        <v>2972</v>
      </c>
      <c r="C2790" s="279" t="s">
        <v>6</v>
      </c>
      <c r="D2790" s="280">
        <v>48.01</v>
      </c>
    </row>
    <row r="2791" spans="1:4">
      <c r="A2791" s="279">
        <v>92028</v>
      </c>
      <c r="B2791" s="279" t="s">
        <v>2973</v>
      </c>
      <c r="C2791" s="279" t="s">
        <v>6</v>
      </c>
      <c r="D2791" s="280">
        <v>34.14</v>
      </c>
    </row>
    <row r="2792" spans="1:4">
      <c r="A2792" s="279">
        <v>92029</v>
      </c>
      <c r="B2792" s="279" t="s">
        <v>2974</v>
      </c>
      <c r="C2792" s="279" t="s">
        <v>6</v>
      </c>
      <c r="D2792" s="280">
        <v>40.69</v>
      </c>
    </row>
    <row r="2793" spans="1:4">
      <c r="A2793" s="279">
        <v>92030</v>
      </c>
      <c r="B2793" s="279" t="s">
        <v>2975</v>
      </c>
      <c r="C2793" s="279" t="s">
        <v>6</v>
      </c>
      <c r="D2793" s="280">
        <v>49.69</v>
      </c>
    </row>
    <row r="2794" spans="1:4">
      <c r="A2794" s="279">
        <v>92031</v>
      </c>
      <c r="B2794" s="279" t="s">
        <v>2976</v>
      </c>
      <c r="C2794" s="279" t="s">
        <v>6</v>
      </c>
      <c r="D2794" s="280">
        <v>56.24</v>
      </c>
    </row>
    <row r="2795" spans="1:4">
      <c r="A2795" s="279">
        <v>92032</v>
      </c>
      <c r="B2795" s="279" t="s">
        <v>2977</v>
      </c>
      <c r="C2795" s="279" t="s">
        <v>6</v>
      </c>
      <c r="D2795" s="280">
        <v>50.79</v>
      </c>
    </row>
    <row r="2796" spans="1:4">
      <c r="A2796" s="279">
        <v>92033</v>
      </c>
      <c r="B2796" s="279" t="s">
        <v>2978</v>
      </c>
      <c r="C2796" s="279" t="s">
        <v>6</v>
      </c>
      <c r="D2796" s="280">
        <v>57.34</v>
      </c>
    </row>
    <row r="2797" spans="1:4">
      <c r="A2797" s="279">
        <v>92034</v>
      </c>
      <c r="B2797" s="279" t="s">
        <v>2979</v>
      </c>
      <c r="C2797" s="279" t="s">
        <v>6</v>
      </c>
      <c r="D2797" s="280">
        <v>46.14</v>
      </c>
    </row>
    <row r="2798" spans="1:4">
      <c r="A2798" s="279">
        <v>92035</v>
      </c>
      <c r="B2798" s="279" t="s">
        <v>2980</v>
      </c>
      <c r="C2798" s="279" t="s">
        <v>6</v>
      </c>
      <c r="D2798" s="280">
        <v>52.69</v>
      </c>
    </row>
    <row r="2799" spans="1:4">
      <c r="A2799" s="279">
        <v>97583</v>
      </c>
      <c r="B2799" s="279" t="s">
        <v>2981</v>
      </c>
      <c r="C2799" s="279" t="s">
        <v>6</v>
      </c>
      <c r="D2799" s="280">
        <v>46.07</v>
      </c>
    </row>
    <row r="2800" spans="1:4">
      <c r="A2800" s="279">
        <v>97584</v>
      </c>
      <c r="B2800" s="279" t="s">
        <v>2982</v>
      </c>
      <c r="C2800" s="279" t="s">
        <v>6</v>
      </c>
      <c r="D2800" s="280">
        <v>63.87</v>
      </c>
    </row>
    <row r="2801" spans="1:4">
      <c r="A2801" s="279">
        <v>97585</v>
      </c>
      <c r="B2801" s="279" t="s">
        <v>2983</v>
      </c>
      <c r="C2801" s="279" t="s">
        <v>6</v>
      </c>
      <c r="D2801" s="280">
        <v>61.7</v>
      </c>
    </row>
    <row r="2802" spans="1:4">
      <c r="A2802" s="279">
        <v>97586</v>
      </c>
      <c r="B2802" s="279" t="s">
        <v>2984</v>
      </c>
      <c r="C2802" s="279" t="s">
        <v>6</v>
      </c>
      <c r="D2802" s="280">
        <v>83.19</v>
      </c>
    </row>
    <row r="2803" spans="1:4">
      <c r="A2803" s="279">
        <v>97587</v>
      </c>
      <c r="B2803" s="279" t="s">
        <v>2985</v>
      </c>
      <c r="C2803" s="279" t="s">
        <v>6</v>
      </c>
      <c r="D2803" s="280">
        <v>150.19</v>
      </c>
    </row>
    <row r="2804" spans="1:4">
      <c r="A2804" s="279">
        <v>97589</v>
      </c>
      <c r="B2804" s="279" t="s">
        <v>2986</v>
      </c>
      <c r="C2804" s="279" t="s">
        <v>6</v>
      </c>
      <c r="D2804" s="280">
        <v>27.93</v>
      </c>
    </row>
    <row r="2805" spans="1:4">
      <c r="A2805" s="279">
        <v>97590</v>
      </c>
      <c r="B2805" s="279" t="s">
        <v>2987</v>
      </c>
      <c r="C2805" s="279" t="s">
        <v>6</v>
      </c>
      <c r="D2805" s="280">
        <v>57.62</v>
      </c>
    </row>
    <row r="2806" spans="1:4">
      <c r="A2806" s="279">
        <v>97591</v>
      </c>
      <c r="B2806" s="279" t="s">
        <v>2988</v>
      </c>
      <c r="C2806" s="279" t="s">
        <v>6</v>
      </c>
      <c r="D2806" s="280">
        <v>78.27</v>
      </c>
    </row>
    <row r="2807" spans="1:4">
      <c r="A2807" s="279">
        <v>97592</v>
      </c>
      <c r="B2807" s="279" t="s">
        <v>2989</v>
      </c>
      <c r="C2807" s="279" t="s">
        <v>6</v>
      </c>
      <c r="D2807" s="280">
        <v>38.57</v>
      </c>
    </row>
    <row r="2808" spans="1:4">
      <c r="A2808" s="279">
        <v>97593</v>
      </c>
      <c r="B2808" s="279" t="s">
        <v>2990</v>
      </c>
      <c r="C2808" s="279" t="s">
        <v>6</v>
      </c>
      <c r="D2808" s="280">
        <v>80.03</v>
      </c>
    </row>
    <row r="2809" spans="1:4">
      <c r="A2809" s="279">
        <v>97594</v>
      </c>
      <c r="B2809" s="279" t="s">
        <v>2991</v>
      </c>
      <c r="C2809" s="279" t="s">
        <v>6</v>
      </c>
      <c r="D2809" s="280">
        <v>78.14</v>
      </c>
    </row>
    <row r="2810" spans="1:4">
      <c r="A2810" s="279">
        <v>97595</v>
      </c>
      <c r="B2810" s="279" t="s">
        <v>2992</v>
      </c>
      <c r="C2810" s="279" t="s">
        <v>6</v>
      </c>
      <c r="D2810" s="280">
        <v>55.44</v>
      </c>
    </row>
    <row r="2811" spans="1:4">
      <c r="A2811" s="279">
        <v>97596</v>
      </c>
      <c r="B2811" s="279" t="s">
        <v>2993</v>
      </c>
      <c r="C2811" s="279" t="s">
        <v>6</v>
      </c>
      <c r="D2811" s="280">
        <v>39.4</v>
      </c>
    </row>
    <row r="2812" spans="1:4">
      <c r="A2812" s="279">
        <v>97597</v>
      </c>
      <c r="B2812" s="279" t="s">
        <v>2994</v>
      </c>
      <c r="C2812" s="279" t="s">
        <v>6</v>
      </c>
      <c r="D2812" s="280">
        <v>38.19</v>
      </c>
    </row>
    <row r="2813" spans="1:4">
      <c r="A2813" s="279">
        <v>97598</v>
      </c>
      <c r="B2813" s="279" t="s">
        <v>2995</v>
      </c>
      <c r="C2813" s="279" t="s">
        <v>6</v>
      </c>
      <c r="D2813" s="280">
        <v>36.14</v>
      </c>
    </row>
    <row r="2814" spans="1:4">
      <c r="A2814" s="279">
        <v>97599</v>
      </c>
      <c r="B2814" s="279" t="s">
        <v>2996</v>
      </c>
      <c r="C2814" s="279" t="s">
        <v>6</v>
      </c>
      <c r="D2814" s="280">
        <v>32.520000000000003</v>
      </c>
    </row>
    <row r="2815" spans="1:4">
      <c r="A2815" s="279">
        <v>97609</v>
      </c>
      <c r="B2815" s="279" t="s">
        <v>2997</v>
      </c>
      <c r="C2815" s="279" t="s">
        <v>6</v>
      </c>
      <c r="D2815" s="280">
        <v>16</v>
      </c>
    </row>
    <row r="2816" spans="1:4">
      <c r="A2816" s="279">
        <v>97610</v>
      </c>
      <c r="B2816" s="279" t="s">
        <v>2998</v>
      </c>
      <c r="C2816" s="279" t="s">
        <v>6</v>
      </c>
      <c r="D2816" s="280">
        <v>17.47</v>
      </c>
    </row>
    <row r="2817" spans="1:4">
      <c r="A2817" s="279">
        <v>97611</v>
      </c>
      <c r="B2817" s="279" t="s">
        <v>2999</v>
      </c>
      <c r="C2817" s="279" t="s">
        <v>6</v>
      </c>
      <c r="D2817" s="280">
        <v>17.91</v>
      </c>
    </row>
    <row r="2818" spans="1:4">
      <c r="A2818" s="279">
        <v>97612</v>
      </c>
      <c r="B2818" s="279" t="s">
        <v>3000</v>
      </c>
      <c r="C2818" s="279" t="s">
        <v>6</v>
      </c>
      <c r="D2818" s="280">
        <v>19.559999999999999</v>
      </c>
    </row>
    <row r="2819" spans="1:4">
      <c r="A2819" s="279">
        <v>97613</v>
      </c>
      <c r="B2819" s="279" t="s">
        <v>3001</v>
      </c>
      <c r="C2819" s="279" t="s">
        <v>6</v>
      </c>
      <c r="D2819" s="280">
        <v>25.04</v>
      </c>
    </row>
    <row r="2820" spans="1:4">
      <c r="A2820" s="279">
        <v>97614</v>
      </c>
      <c r="B2820" s="279" t="s">
        <v>3002</v>
      </c>
      <c r="C2820" s="279" t="s">
        <v>6</v>
      </c>
      <c r="D2820" s="280">
        <v>44.81</v>
      </c>
    </row>
    <row r="2821" spans="1:4">
      <c r="A2821" s="279">
        <v>97615</v>
      </c>
      <c r="B2821" s="279" t="s">
        <v>3003</v>
      </c>
      <c r="C2821" s="279" t="s">
        <v>6</v>
      </c>
      <c r="D2821" s="280">
        <v>32.840000000000003</v>
      </c>
    </row>
    <row r="2822" spans="1:4">
      <c r="A2822" s="279">
        <v>97616</v>
      </c>
      <c r="B2822" s="279" t="s">
        <v>3004</v>
      </c>
      <c r="C2822" s="279" t="s">
        <v>6</v>
      </c>
      <c r="D2822" s="280">
        <v>37.1</v>
      </c>
    </row>
    <row r="2823" spans="1:4">
      <c r="A2823" s="279">
        <v>97617</v>
      </c>
      <c r="B2823" s="279" t="s">
        <v>3005</v>
      </c>
      <c r="C2823" s="279" t="s">
        <v>6</v>
      </c>
      <c r="D2823" s="280">
        <v>36.840000000000003</v>
      </c>
    </row>
    <row r="2824" spans="1:4">
      <c r="A2824" s="279">
        <v>97618</v>
      </c>
      <c r="B2824" s="279" t="s">
        <v>3006</v>
      </c>
      <c r="C2824" s="279" t="s">
        <v>6</v>
      </c>
      <c r="D2824" s="280">
        <v>35.159999999999997</v>
      </c>
    </row>
    <row r="2825" spans="1:4">
      <c r="A2825" s="279">
        <v>100902</v>
      </c>
      <c r="B2825" s="279" t="s">
        <v>3007</v>
      </c>
      <c r="C2825" s="279" t="s">
        <v>6</v>
      </c>
      <c r="D2825" s="280">
        <v>25.52</v>
      </c>
    </row>
    <row r="2826" spans="1:4">
      <c r="A2826" s="279">
        <v>100903</v>
      </c>
      <c r="B2826" s="279" t="s">
        <v>3008</v>
      </c>
      <c r="C2826" s="279" t="s">
        <v>6</v>
      </c>
      <c r="D2826" s="280">
        <v>32.049999999999997</v>
      </c>
    </row>
    <row r="2827" spans="1:4">
      <c r="A2827" s="279">
        <v>100904</v>
      </c>
      <c r="B2827" s="279" t="s">
        <v>3009</v>
      </c>
      <c r="C2827" s="279" t="s">
        <v>6</v>
      </c>
      <c r="D2827" s="280">
        <v>46.07</v>
      </c>
    </row>
    <row r="2828" spans="1:4">
      <c r="A2828" s="279">
        <v>100905</v>
      </c>
      <c r="B2828" s="279" t="s">
        <v>3010</v>
      </c>
      <c r="C2828" s="279" t="s">
        <v>6</v>
      </c>
      <c r="D2828" s="280">
        <v>123.41</v>
      </c>
    </row>
    <row r="2829" spans="1:4">
      <c r="A2829" s="279">
        <v>100906</v>
      </c>
      <c r="B2829" s="279" t="s">
        <v>3011</v>
      </c>
      <c r="C2829" s="279" t="s">
        <v>6</v>
      </c>
      <c r="D2829" s="280">
        <v>166.39</v>
      </c>
    </row>
    <row r="2830" spans="1:4">
      <c r="A2830" s="279">
        <v>100919</v>
      </c>
      <c r="B2830" s="279" t="s">
        <v>3012</v>
      </c>
      <c r="C2830" s="279" t="s">
        <v>6</v>
      </c>
      <c r="D2830" s="280">
        <v>51.26</v>
      </c>
    </row>
    <row r="2831" spans="1:4">
      <c r="A2831" s="279">
        <v>100920</v>
      </c>
      <c r="B2831" s="279" t="s">
        <v>3013</v>
      </c>
      <c r="C2831" s="279" t="s">
        <v>6</v>
      </c>
      <c r="D2831" s="280">
        <v>87.73</v>
      </c>
    </row>
    <row r="2832" spans="1:4">
      <c r="A2832" s="279">
        <v>100921</v>
      </c>
      <c r="B2832" s="279" t="s">
        <v>3014</v>
      </c>
      <c r="C2832" s="279" t="s">
        <v>6</v>
      </c>
      <c r="D2832" s="280">
        <v>37.270000000000003</v>
      </c>
    </row>
    <row r="2833" spans="1:4">
      <c r="A2833" s="279">
        <v>100922</v>
      </c>
      <c r="B2833" s="279" t="s">
        <v>3015</v>
      </c>
      <c r="C2833" s="279" t="s">
        <v>6</v>
      </c>
      <c r="D2833" s="280">
        <v>26.66</v>
      </c>
    </row>
    <row r="2834" spans="1:4">
      <c r="A2834" s="279">
        <v>100923</v>
      </c>
      <c r="B2834" s="279" t="s">
        <v>3016</v>
      </c>
      <c r="C2834" s="279" t="s">
        <v>6</v>
      </c>
      <c r="D2834" s="280">
        <v>30.5</v>
      </c>
    </row>
    <row r="2835" spans="1:4">
      <c r="A2835" s="279">
        <v>101489</v>
      </c>
      <c r="B2835" s="279" t="s">
        <v>3017</v>
      </c>
      <c r="C2835" s="279" t="s">
        <v>6</v>
      </c>
      <c r="D2835" s="281">
        <v>1053.98</v>
      </c>
    </row>
    <row r="2836" spans="1:4">
      <c r="A2836" s="279">
        <v>101490</v>
      </c>
      <c r="B2836" s="279" t="s">
        <v>3018</v>
      </c>
      <c r="C2836" s="279" t="s">
        <v>6</v>
      </c>
      <c r="D2836" s="281">
        <v>1136.3699999999999</v>
      </c>
    </row>
    <row r="2837" spans="1:4">
      <c r="A2837" s="279">
        <v>101491</v>
      </c>
      <c r="B2837" s="279" t="s">
        <v>3019</v>
      </c>
      <c r="C2837" s="279" t="s">
        <v>6</v>
      </c>
      <c r="D2837" s="281">
        <v>1177.4000000000001</v>
      </c>
    </row>
    <row r="2838" spans="1:4">
      <c r="A2838" s="279">
        <v>101492</v>
      </c>
      <c r="B2838" s="279" t="s">
        <v>3020</v>
      </c>
      <c r="C2838" s="279" t="s">
        <v>6</v>
      </c>
      <c r="D2838" s="281">
        <v>1298.82</v>
      </c>
    </row>
    <row r="2839" spans="1:4">
      <c r="A2839" s="279">
        <v>101493</v>
      </c>
      <c r="B2839" s="279" t="s">
        <v>3021</v>
      </c>
      <c r="C2839" s="279" t="s">
        <v>6</v>
      </c>
      <c r="D2839" s="281">
        <v>1044.4100000000001</v>
      </c>
    </row>
    <row r="2840" spans="1:4">
      <c r="A2840" s="279">
        <v>101494</v>
      </c>
      <c r="B2840" s="279" t="s">
        <v>3022</v>
      </c>
      <c r="C2840" s="279" t="s">
        <v>6</v>
      </c>
      <c r="D2840" s="281">
        <v>1126.8</v>
      </c>
    </row>
    <row r="2841" spans="1:4">
      <c r="A2841" s="279">
        <v>101495</v>
      </c>
      <c r="B2841" s="279" t="s">
        <v>3023</v>
      </c>
      <c r="C2841" s="279" t="s">
        <v>6</v>
      </c>
      <c r="D2841" s="281">
        <v>1167.83</v>
      </c>
    </row>
    <row r="2842" spans="1:4">
      <c r="A2842" s="279">
        <v>101496</v>
      </c>
      <c r="B2842" s="279" t="s">
        <v>3024</v>
      </c>
      <c r="C2842" s="279" t="s">
        <v>6</v>
      </c>
      <c r="D2842" s="281">
        <v>1289.25</v>
      </c>
    </row>
    <row r="2843" spans="1:4">
      <c r="A2843" s="279">
        <v>101497</v>
      </c>
      <c r="B2843" s="279" t="s">
        <v>3025</v>
      </c>
      <c r="C2843" s="279" t="s">
        <v>6</v>
      </c>
      <c r="D2843" s="281">
        <v>1245.03</v>
      </c>
    </row>
    <row r="2844" spans="1:4">
      <c r="A2844" s="279">
        <v>101498</v>
      </c>
      <c r="B2844" s="279" t="s">
        <v>3026</v>
      </c>
      <c r="C2844" s="279" t="s">
        <v>6</v>
      </c>
      <c r="D2844" s="281">
        <v>1369.74</v>
      </c>
    </row>
    <row r="2845" spans="1:4">
      <c r="A2845" s="279">
        <v>101499</v>
      </c>
      <c r="B2845" s="279" t="s">
        <v>3027</v>
      </c>
      <c r="C2845" s="279" t="s">
        <v>6</v>
      </c>
      <c r="D2845" s="281">
        <v>1431.84</v>
      </c>
    </row>
    <row r="2846" spans="1:4">
      <c r="A2846" s="279">
        <v>101500</v>
      </c>
      <c r="B2846" s="279" t="s">
        <v>3028</v>
      </c>
      <c r="C2846" s="279" t="s">
        <v>6</v>
      </c>
      <c r="D2846" s="281">
        <v>1604.91</v>
      </c>
    </row>
    <row r="2847" spans="1:4">
      <c r="A2847" s="279">
        <v>101501</v>
      </c>
      <c r="B2847" s="279" t="s">
        <v>3029</v>
      </c>
      <c r="C2847" s="279" t="s">
        <v>6</v>
      </c>
      <c r="D2847" s="281">
        <v>1240.96</v>
      </c>
    </row>
    <row r="2848" spans="1:4">
      <c r="A2848" s="279">
        <v>101502</v>
      </c>
      <c r="B2848" s="279" t="s">
        <v>3030</v>
      </c>
      <c r="C2848" s="279" t="s">
        <v>6</v>
      </c>
      <c r="D2848" s="281">
        <v>1365.67</v>
      </c>
    </row>
    <row r="2849" spans="1:4">
      <c r="A2849" s="279">
        <v>101503</v>
      </c>
      <c r="B2849" s="279" t="s">
        <v>3031</v>
      </c>
      <c r="C2849" s="279" t="s">
        <v>6</v>
      </c>
      <c r="D2849" s="281">
        <v>1427.77</v>
      </c>
    </row>
    <row r="2850" spans="1:4">
      <c r="A2850" s="279">
        <v>101504</v>
      </c>
      <c r="B2850" s="279" t="s">
        <v>3032</v>
      </c>
      <c r="C2850" s="279" t="s">
        <v>6</v>
      </c>
      <c r="D2850" s="281">
        <v>1600.84</v>
      </c>
    </row>
    <row r="2851" spans="1:4">
      <c r="A2851" s="279">
        <v>101505</v>
      </c>
      <c r="B2851" s="279" t="s">
        <v>3033</v>
      </c>
      <c r="C2851" s="279" t="s">
        <v>6</v>
      </c>
      <c r="D2851" s="281">
        <v>1343.66</v>
      </c>
    </row>
    <row r="2852" spans="1:4">
      <c r="A2852" s="279">
        <v>101506</v>
      </c>
      <c r="B2852" s="279" t="s">
        <v>3034</v>
      </c>
      <c r="C2852" s="279" t="s">
        <v>6</v>
      </c>
      <c r="D2852" s="281">
        <v>1509.94</v>
      </c>
    </row>
    <row r="2853" spans="1:4">
      <c r="A2853" s="279">
        <v>101507</v>
      </c>
      <c r="B2853" s="279" t="s">
        <v>3035</v>
      </c>
      <c r="C2853" s="279" t="s">
        <v>6</v>
      </c>
      <c r="D2853" s="281">
        <v>1592.74</v>
      </c>
    </row>
    <row r="2854" spans="1:4">
      <c r="A2854" s="279">
        <v>101508</v>
      </c>
      <c r="B2854" s="279" t="s">
        <v>3036</v>
      </c>
      <c r="C2854" s="279" t="s">
        <v>6</v>
      </c>
      <c r="D2854" s="281">
        <v>1816.53</v>
      </c>
    </row>
    <row r="2855" spans="1:4">
      <c r="A2855" s="279">
        <v>101509</v>
      </c>
      <c r="B2855" s="279" t="s">
        <v>3037</v>
      </c>
      <c r="C2855" s="279" t="s">
        <v>6</v>
      </c>
      <c r="D2855" s="281">
        <v>1441.22</v>
      </c>
    </row>
    <row r="2856" spans="1:4">
      <c r="A2856" s="279">
        <v>101510</v>
      </c>
      <c r="B2856" s="279" t="s">
        <v>3038</v>
      </c>
      <c r="C2856" s="279" t="s">
        <v>6</v>
      </c>
      <c r="D2856" s="281">
        <v>1607.5</v>
      </c>
    </row>
    <row r="2857" spans="1:4">
      <c r="A2857" s="279">
        <v>101511</v>
      </c>
      <c r="B2857" s="279" t="s">
        <v>3039</v>
      </c>
      <c r="C2857" s="279" t="s">
        <v>6</v>
      </c>
      <c r="D2857" s="281">
        <v>1690.3</v>
      </c>
    </row>
    <row r="2858" spans="1:4">
      <c r="A2858" s="279">
        <v>101512</v>
      </c>
      <c r="B2858" s="279" t="s">
        <v>3040</v>
      </c>
      <c r="C2858" s="279" t="s">
        <v>6</v>
      </c>
      <c r="D2858" s="281">
        <v>1914.09</v>
      </c>
    </row>
    <row r="2859" spans="1:4">
      <c r="A2859" s="279">
        <v>101513</v>
      </c>
      <c r="B2859" s="279" t="s">
        <v>3041</v>
      </c>
      <c r="C2859" s="279" t="s">
        <v>6</v>
      </c>
      <c r="D2859" s="280">
        <v>592.70000000000005</v>
      </c>
    </row>
    <row r="2860" spans="1:4">
      <c r="A2860" s="279">
        <v>101514</v>
      </c>
      <c r="B2860" s="279" t="s">
        <v>3042</v>
      </c>
      <c r="C2860" s="279" t="s">
        <v>6</v>
      </c>
      <c r="D2860" s="280">
        <v>691.57</v>
      </c>
    </row>
    <row r="2861" spans="1:4">
      <c r="A2861" s="279">
        <v>101515</v>
      </c>
      <c r="B2861" s="279" t="s">
        <v>3043</v>
      </c>
      <c r="C2861" s="279" t="s">
        <v>6</v>
      </c>
      <c r="D2861" s="280">
        <v>740.8</v>
      </c>
    </row>
    <row r="2862" spans="1:4">
      <c r="A2862" s="279">
        <v>101516</v>
      </c>
      <c r="B2862" s="279" t="s">
        <v>3044</v>
      </c>
      <c r="C2862" s="279" t="s">
        <v>6</v>
      </c>
      <c r="D2862" s="280">
        <v>861.45</v>
      </c>
    </row>
    <row r="2863" spans="1:4">
      <c r="A2863" s="279">
        <v>101517</v>
      </c>
      <c r="B2863" s="279" t="s">
        <v>3045</v>
      </c>
      <c r="C2863" s="279" t="s">
        <v>6</v>
      </c>
      <c r="D2863" s="280">
        <v>583.12</v>
      </c>
    </row>
    <row r="2864" spans="1:4">
      <c r="A2864" s="279">
        <v>101518</v>
      </c>
      <c r="B2864" s="279" t="s">
        <v>3046</v>
      </c>
      <c r="C2864" s="279" t="s">
        <v>6</v>
      </c>
      <c r="D2864" s="280">
        <v>681.99</v>
      </c>
    </row>
    <row r="2865" spans="1:4">
      <c r="A2865" s="279">
        <v>101519</v>
      </c>
      <c r="B2865" s="279" t="s">
        <v>3047</v>
      </c>
      <c r="C2865" s="279" t="s">
        <v>6</v>
      </c>
      <c r="D2865" s="280">
        <v>731.22</v>
      </c>
    </row>
    <row r="2866" spans="1:4">
      <c r="A2866" s="279">
        <v>101520</v>
      </c>
      <c r="B2866" s="279" t="s">
        <v>3048</v>
      </c>
      <c r="C2866" s="279" t="s">
        <v>6</v>
      </c>
      <c r="D2866" s="280">
        <v>851.87</v>
      </c>
    </row>
    <row r="2867" spans="1:4">
      <c r="A2867" s="279">
        <v>101521</v>
      </c>
      <c r="B2867" s="279" t="s">
        <v>3049</v>
      </c>
      <c r="C2867" s="279" t="s">
        <v>6</v>
      </c>
      <c r="D2867" s="280">
        <v>797.25</v>
      </c>
    </row>
    <row r="2868" spans="1:4">
      <c r="A2868" s="279">
        <v>101522</v>
      </c>
      <c r="B2868" s="279" t="s">
        <v>3050</v>
      </c>
      <c r="C2868" s="279" t="s">
        <v>6</v>
      </c>
      <c r="D2868" s="280">
        <v>945.56</v>
      </c>
    </row>
    <row r="2869" spans="1:4">
      <c r="A2869" s="279">
        <v>101523</v>
      </c>
      <c r="B2869" s="279" t="s">
        <v>3051</v>
      </c>
      <c r="C2869" s="279" t="s">
        <v>6</v>
      </c>
      <c r="D2869" s="281">
        <v>1019.41</v>
      </c>
    </row>
    <row r="2870" spans="1:4">
      <c r="A2870" s="279">
        <v>101524</v>
      </c>
      <c r="B2870" s="279" t="s">
        <v>3052</v>
      </c>
      <c r="C2870" s="279" t="s">
        <v>6</v>
      </c>
      <c r="D2870" s="281">
        <v>1200.3800000000001</v>
      </c>
    </row>
    <row r="2871" spans="1:4">
      <c r="A2871" s="279">
        <v>101525</v>
      </c>
      <c r="B2871" s="279" t="s">
        <v>3053</v>
      </c>
      <c r="C2871" s="279" t="s">
        <v>6</v>
      </c>
      <c r="D2871" s="280">
        <v>793.18</v>
      </c>
    </row>
    <row r="2872" spans="1:4">
      <c r="A2872" s="279">
        <v>101526</v>
      </c>
      <c r="B2872" s="279" t="s">
        <v>3054</v>
      </c>
      <c r="C2872" s="279" t="s">
        <v>6</v>
      </c>
      <c r="D2872" s="280">
        <v>941.49</v>
      </c>
    </row>
    <row r="2873" spans="1:4">
      <c r="A2873" s="279">
        <v>101527</v>
      </c>
      <c r="B2873" s="279" t="s">
        <v>3055</v>
      </c>
      <c r="C2873" s="279" t="s">
        <v>6</v>
      </c>
      <c r="D2873" s="281">
        <v>1015.34</v>
      </c>
    </row>
    <row r="2874" spans="1:4">
      <c r="A2874" s="279">
        <v>101528</v>
      </c>
      <c r="B2874" s="279" t="s">
        <v>3056</v>
      </c>
      <c r="C2874" s="279" t="s">
        <v>6</v>
      </c>
      <c r="D2874" s="281">
        <v>1196.31</v>
      </c>
    </row>
    <row r="2875" spans="1:4">
      <c r="A2875" s="279">
        <v>101529</v>
      </c>
      <c r="B2875" s="279" t="s">
        <v>3057</v>
      </c>
      <c r="C2875" s="279" t="s">
        <v>6</v>
      </c>
      <c r="D2875" s="280">
        <v>910.8</v>
      </c>
    </row>
    <row r="2876" spans="1:4">
      <c r="A2876" s="279">
        <v>101530</v>
      </c>
      <c r="B2876" s="279" t="s">
        <v>3058</v>
      </c>
      <c r="C2876" s="279" t="s">
        <v>6</v>
      </c>
      <c r="D2876" s="281">
        <v>1108.54</v>
      </c>
    </row>
    <row r="2877" spans="1:4">
      <c r="A2877" s="279">
        <v>101531</v>
      </c>
      <c r="B2877" s="279" t="s">
        <v>3059</v>
      </c>
      <c r="C2877" s="279" t="s">
        <v>6</v>
      </c>
      <c r="D2877" s="281">
        <v>1207.01</v>
      </c>
    </row>
    <row r="2878" spans="1:4">
      <c r="A2878" s="279">
        <v>101532</v>
      </c>
      <c r="B2878" s="279" t="s">
        <v>3060</v>
      </c>
      <c r="C2878" s="279" t="s">
        <v>6</v>
      </c>
      <c r="D2878" s="281">
        <v>1448.3</v>
      </c>
    </row>
    <row r="2879" spans="1:4">
      <c r="A2879" s="279">
        <v>101533</v>
      </c>
      <c r="B2879" s="279" t="s">
        <v>3061</v>
      </c>
      <c r="C2879" s="279" t="s">
        <v>6</v>
      </c>
      <c r="D2879" s="281">
        <v>1008.36</v>
      </c>
    </row>
    <row r="2880" spans="1:4">
      <c r="A2880" s="279">
        <v>101534</v>
      </c>
      <c r="B2880" s="279" t="s">
        <v>3062</v>
      </c>
      <c r="C2880" s="279" t="s">
        <v>6</v>
      </c>
      <c r="D2880" s="281">
        <v>1206.0999999999999</v>
      </c>
    </row>
    <row r="2881" spans="1:4">
      <c r="A2881" s="279">
        <v>101535</v>
      </c>
      <c r="B2881" s="279" t="s">
        <v>3063</v>
      </c>
      <c r="C2881" s="279" t="s">
        <v>6</v>
      </c>
      <c r="D2881" s="281">
        <v>1304.57</v>
      </c>
    </row>
    <row r="2882" spans="1:4">
      <c r="A2882" s="279">
        <v>101536</v>
      </c>
      <c r="B2882" s="279" t="s">
        <v>3064</v>
      </c>
      <c r="C2882" s="279" t="s">
        <v>6</v>
      </c>
      <c r="D2882" s="281">
        <v>1545.86</v>
      </c>
    </row>
    <row r="2883" spans="1:4">
      <c r="A2883" s="279">
        <v>101537</v>
      </c>
      <c r="B2883" s="279" t="s">
        <v>3065</v>
      </c>
      <c r="C2883" s="279" t="s">
        <v>6</v>
      </c>
      <c r="D2883" s="280">
        <v>150.33000000000001</v>
      </c>
    </row>
    <row r="2884" spans="1:4">
      <c r="A2884" s="279">
        <v>101538</v>
      </c>
      <c r="B2884" s="279" t="s">
        <v>3066</v>
      </c>
      <c r="C2884" s="279" t="s">
        <v>6</v>
      </c>
      <c r="D2884" s="280">
        <v>32.33</v>
      </c>
    </row>
    <row r="2885" spans="1:4">
      <c r="A2885" s="279">
        <v>101539</v>
      </c>
      <c r="B2885" s="279" t="s">
        <v>3067</v>
      </c>
      <c r="C2885" s="279" t="s">
        <v>6</v>
      </c>
      <c r="D2885" s="280">
        <v>53</v>
      </c>
    </row>
    <row r="2886" spans="1:4">
      <c r="A2886" s="279">
        <v>101540</v>
      </c>
      <c r="B2886" s="279" t="s">
        <v>3068</v>
      </c>
      <c r="C2886" s="279" t="s">
        <v>6</v>
      </c>
      <c r="D2886" s="280">
        <v>89.87</v>
      </c>
    </row>
    <row r="2887" spans="1:4">
      <c r="A2887" s="279">
        <v>101541</v>
      </c>
      <c r="B2887" s="279" t="s">
        <v>3069</v>
      </c>
      <c r="C2887" s="279" t="s">
        <v>6</v>
      </c>
      <c r="D2887" s="280">
        <v>117.1</v>
      </c>
    </row>
    <row r="2888" spans="1:4">
      <c r="A2888" s="279">
        <v>101542</v>
      </c>
      <c r="B2888" s="279" t="s">
        <v>3070</v>
      </c>
      <c r="C2888" s="279" t="s">
        <v>6</v>
      </c>
      <c r="D2888" s="280">
        <v>24.29</v>
      </c>
    </row>
    <row r="2889" spans="1:4">
      <c r="A2889" s="279">
        <v>101543</v>
      </c>
      <c r="B2889" s="279" t="s">
        <v>3071</v>
      </c>
      <c r="C2889" s="279" t="s">
        <v>6</v>
      </c>
      <c r="D2889" s="280">
        <v>42.94</v>
      </c>
    </row>
    <row r="2890" spans="1:4">
      <c r="A2890" s="279">
        <v>101544</v>
      </c>
      <c r="B2890" s="279" t="s">
        <v>3072</v>
      </c>
      <c r="C2890" s="279" t="s">
        <v>6</v>
      </c>
      <c r="D2890" s="280">
        <v>68.92</v>
      </c>
    </row>
    <row r="2891" spans="1:4">
      <c r="A2891" s="279">
        <v>101545</v>
      </c>
      <c r="B2891" s="279" t="s">
        <v>3073</v>
      </c>
      <c r="C2891" s="279" t="s">
        <v>6</v>
      </c>
      <c r="D2891" s="280">
        <v>100.39</v>
      </c>
    </row>
    <row r="2892" spans="1:4">
      <c r="A2892" s="279">
        <v>101546</v>
      </c>
      <c r="B2892" s="279" t="s">
        <v>3074</v>
      </c>
      <c r="C2892" s="279" t="s">
        <v>6</v>
      </c>
      <c r="D2892" s="280">
        <v>23.8</v>
      </c>
    </row>
    <row r="2893" spans="1:4">
      <c r="A2893" s="279">
        <v>101547</v>
      </c>
      <c r="B2893" s="279" t="s">
        <v>3075</v>
      </c>
      <c r="C2893" s="279" t="s">
        <v>6</v>
      </c>
      <c r="D2893" s="280">
        <v>75.03</v>
      </c>
    </row>
    <row r="2894" spans="1:4">
      <c r="A2894" s="279">
        <v>101548</v>
      </c>
      <c r="B2894" s="279" t="s">
        <v>3076</v>
      </c>
      <c r="C2894" s="279" t="s">
        <v>6</v>
      </c>
      <c r="D2894" s="280">
        <v>5.73</v>
      </c>
    </row>
    <row r="2895" spans="1:4">
      <c r="A2895" s="279">
        <v>101549</v>
      </c>
      <c r="B2895" s="279" t="s">
        <v>3077</v>
      </c>
      <c r="C2895" s="279" t="s">
        <v>6</v>
      </c>
      <c r="D2895" s="280">
        <v>13.36</v>
      </c>
    </row>
    <row r="2896" spans="1:4">
      <c r="A2896" s="279">
        <v>101553</v>
      </c>
      <c r="B2896" s="279" t="s">
        <v>3078</v>
      </c>
      <c r="C2896" s="279" t="s">
        <v>6</v>
      </c>
      <c r="D2896" s="280">
        <v>11.39</v>
      </c>
    </row>
    <row r="2897" spans="1:4">
      <c r="A2897" s="279">
        <v>101554</v>
      </c>
      <c r="B2897" s="279" t="s">
        <v>3079</v>
      </c>
      <c r="C2897" s="279" t="s">
        <v>6</v>
      </c>
      <c r="D2897" s="280">
        <v>8.08</v>
      </c>
    </row>
    <row r="2898" spans="1:4">
      <c r="A2898" s="279">
        <v>101555</v>
      </c>
      <c r="B2898" s="279" t="s">
        <v>3080</v>
      </c>
      <c r="C2898" s="279" t="s">
        <v>6</v>
      </c>
      <c r="D2898" s="280">
        <v>5.07</v>
      </c>
    </row>
    <row r="2899" spans="1:4">
      <c r="A2899" s="279">
        <v>101556</v>
      </c>
      <c r="B2899" s="279" t="s">
        <v>3081</v>
      </c>
      <c r="C2899" s="279" t="s">
        <v>6</v>
      </c>
      <c r="D2899" s="280">
        <v>4.59</v>
      </c>
    </row>
    <row r="2900" spans="1:4">
      <c r="A2900" s="279">
        <v>101560</v>
      </c>
      <c r="B2900" s="279" t="s">
        <v>3082</v>
      </c>
      <c r="C2900" s="279" t="s">
        <v>41</v>
      </c>
      <c r="D2900" s="280">
        <v>10.3</v>
      </c>
    </row>
    <row r="2901" spans="1:4">
      <c r="A2901" s="279">
        <v>101561</v>
      </c>
      <c r="B2901" s="279" t="s">
        <v>3083</v>
      </c>
      <c r="C2901" s="279" t="s">
        <v>41</v>
      </c>
      <c r="D2901" s="280">
        <v>15.78</v>
      </c>
    </row>
    <row r="2902" spans="1:4">
      <c r="A2902" s="279">
        <v>101562</v>
      </c>
      <c r="B2902" s="279" t="s">
        <v>3084</v>
      </c>
      <c r="C2902" s="279" t="s">
        <v>41</v>
      </c>
      <c r="D2902" s="280">
        <v>24</v>
      </c>
    </row>
    <row r="2903" spans="1:4">
      <c r="A2903" s="279">
        <v>101563</v>
      </c>
      <c r="B2903" s="279" t="s">
        <v>3085</v>
      </c>
      <c r="C2903" s="279" t="s">
        <v>41</v>
      </c>
      <c r="D2903" s="280">
        <v>33.07</v>
      </c>
    </row>
    <row r="2904" spans="1:4">
      <c r="A2904" s="279">
        <v>101564</v>
      </c>
      <c r="B2904" s="279" t="s">
        <v>3086</v>
      </c>
      <c r="C2904" s="279" t="s">
        <v>41</v>
      </c>
      <c r="D2904" s="280">
        <v>47.1</v>
      </c>
    </row>
    <row r="2905" spans="1:4">
      <c r="A2905" s="279">
        <v>101565</v>
      </c>
      <c r="B2905" s="279" t="s">
        <v>3087</v>
      </c>
      <c r="C2905" s="279" t="s">
        <v>41</v>
      </c>
      <c r="D2905" s="280">
        <v>65.239999999999995</v>
      </c>
    </row>
    <row r="2906" spans="1:4">
      <c r="A2906" s="279">
        <v>101567</v>
      </c>
      <c r="B2906" s="279" t="s">
        <v>3088</v>
      </c>
      <c r="C2906" s="279" t="s">
        <v>41</v>
      </c>
      <c r="D2906" s="280">
        <v>86.64</v>
      </c>
    </row>
    <row r="2907" spans="1:4">
      <c r="A2907" s="279">
        <v>101568</v>
      </c>
      <c r="B2907" s="279" t="s">
        <v>3089</v>
      </c>
      <c r="C2907" s="279" t="s">
        <v>41</v>
      </c>
      <c r="D2907" s="280">
        <v>112.77</v>
      </c>
    </row>
    <row r="2908" spans="1:4">
      <c r="A2908" s="279">
        <v>101626</v>
      </c>
      <c r="B2908" s="279" t="s">
        <v>3090</v>
      </c>
      <c r="C2908" s="279" t="s">
        <v>6</v>
      </c>
      <c r="D2908" s="280">
        <v>89.01</v>
      </c>
    </row>
    <row r="2909" spans="1:4">
      <c r="A2909" s="279">
        <v>101627</v>
      </c>
      <c r="B2909" s="279" t="s">
        <v>3091</v>
      </c>
      <c r="C2909" s="279" t="s">
        <v>6</v>
      </c>
      <c r="D2909" s="280">
        <v>137.66</v>
      </c>
    </row>
    <row r="2910" spans="1:4">
      <c r="A2910" s="279">
        <v>101628</v>
      </c>
      <c r="B2910" s="279" t="s">
        <v>3092</v>
      </c>
      <c r="C2910" s="279" t="s">
        <v>6</v>
      </c>
      <c r="D2910" s="280">
        <v>66.510000000000005</v>
      </c>
    </row>
    <row r="2911" spans="1:4">
      <c r="A2911" s="279">
        <v>101629</v>
      </c>
      <c r="B2911" s="279" t="s">
        <v>3093</v>
      </c>
      <c r="C2911" s="279" t="s">
        <v>6</v>
      </c>
      <c r="D2911" s="280">
        <v>78.099999999999994</v>
      </c>
    </row>
    <row r="2912" spans="1:4">
      <c r="A2912" s="279">
        <v>101630</v>
      </c>
      <c r="B2912" s="279" t="s">
        <v>3094</v>
      </c>
      <c r="C2912" s="279" t="s">
        <v>6</v>
      </c>
      <c r="D2912" s="280">
        <v>48.69</v>
      </c>
    </row>
    <row r="2913" spans="1:4">
      <c r="A2913" s="279">
        <v>101631</v>
      </c>
      <c r="B2913" s="279" t="s">
        <v>3095</v>
      </c>
      <c r="C2913" s="279" t="s">
        <v>6</v>
      </c>
      <c r="D2913" s="280">
        <v>18.78</v>
      </c>
    </row>
    <row r="2914" spans="1:4">
      <c r="A2914" s="279">
        <v>101632</v>
      </c>
      <c r="B2914" s="279" t="s">
        <v>3096</v>
      </c>
      <c r="C2914" s="279" t="s">
        <v>6</v>
      </c>
      <c r="D2914" s="280">
        <v>19.64</v>
      </c>
    </row>
    <row r="2915" spans="1:4">
      <c r="A2915" s="279">
        <v>101633</v>
      </c>
      <c r="B2915" s="279" t="s">
        <v>3097</v>
      </c>
      <c r="C2915" s="279" t="s">
        <v>6</v>
      </c>
      <c r="D2915" s="280">
        <v>60</v>
      </c>
    </row>
    <row r="2916" spans="1:4">
      <c r="A2916" s="279">
        <v>101636</v>
      </c>
      <c r="B2916" s="279" t="s">
        <v>3098</v>
      </c>
      <c r="C2916" s="279" t="s">
        <v>6</v>
      </c>
      <c r="D2916" s="280">
        <v>97.94</v>
      </c>
    </row>
    <row r="2917" spans="1:4">
      <c r="A2917" s="279">
        <v>101637</v>
      </c>
      <c r="B2917" s="279" t="s">
        <v>3099</v>
      </c>
      <c r="C2917" s="279" t="s">
        <v>6</v>
      </c>
      <c r="D2917" s="280">
        <v>91.66</v>
      </c>
    </row>
    <row r="2918" spans="1:4">
      <c r="A2918" s="279">
        <v>101640</v>
      </c>
      <c r="B2918" s="279" t="s">
        <v>3100</v>
      </c>
      <c r="C2918" s="279" t="s">
        <v>6</v>
      </c>
      <c r="D2918" s="280">
        <v>76.38</v>
      </c>
    </row>
    <row r="2919" spans="1:4">
      <c r="A2919" s="279">
        <v>101641</v>
      </c>
      <c r="B2919" s="279" t="s">
        <v>3101</v>
      </c>
      <c r="C2919" s="279" t="s">
        <v>6</v>
      </c>
      <c r="D2919" s="280">
        <v>39.46</v>
      </c>
    </row>
    <row r="2920" spans="1:4">
      <c r="A2920" s="279">
        <v>101642</v>
      </c>
      <c r="B2920" s="279" t="s">
        <v>3102</v>
      </c>
      <c r="C2920" s="279" t="s">
        <v>6</v>
      </c>
      <c r="D2920" s="280">
        <v>19.690000000000001</v>
      </c>
    </row>
    <row r="2921" spans="1:4">
      <c r="A2921" s="279">
        <v>101643</v>
      </c>
      <c r="B2921" s="279" t="s">
        <v>3103</v>
      </c>
      <c r="C2921" s="279" t="s">
        <v>6</v>
      </c>
      <c r="D2921" s="280">
        <v>34.409999999999997</v>
      </c>
    </row>
    <row r="2922" spans="1:4">
      <c r="A2922" s="279">
        <v>101644</v>
      </c>
      <c r="B2922" s="279" t="s">
        <v>3104</v>
      </c>
      <c r="C2922" s="279" t="s">
        <v>6</v>
      </c>
      <c r="D2922" s="280">
        <v>46.64</v>
      </c>
    </row>
    <row r="2923" spans="1:4">
      <c r="A2923" s="279">
        <v>101645</v>
      </c>
      <c r="B2923" s="279" t="s">
        <v>3105</v>
      </c>
      <c r="C2923" s="279" t="s">
        <v>6</v>
      </c>
      <c r="D2923" s="280">
        <v>21.97</v>
      </c>
    </row>
    <row r="2924" spans="1:4">
      <c r="A2924" s="279">
        <v>101646</v>
      </c>
      <c r="B2924" s="279" t="s">
        <v>3106</v>
      </c>
      <c r="C2924" s="279" t="s">
        <v>6</v>
      </c>
      <c r="D2924" s="280">
        <v>29.24</v>
      </c>
    </row>
    <row r="2925" spans="1:4">
      <c r="A2925" s="279">
        <v>101647</v>
      </c>
      <c r="B2925" s="279" t="s">
        <v>3107</v>
      </c>
      <c r="C2925" s="279" t="s">
        <v>6</v>
      </c>
      <c r="D2925" s="280">
        <v>53.89</v>
      </c>
    </row>
    <row r="2926" spans="1:4">
      <c r="A2926" s="279">
        <v>101648</v>
      </c>
      <c r="B2926" s="279" t="s">
        <v>3108</v>
      </c>
      <c r="C2926" s="279" t="s">
        <v>6</v>
      </c>
      <c r="D2926" s="280">
        <v>41.63</v>
      </c>
    </row>
    <row r="2927" spans="1:4">
      <c r="A2927" s="279">
        <v>101649</v>
      </c>
      <c r="B2927" s="279" t="s">
        <v>3109</v>
      </c>
      <c r="C2927" s="279" t="s">
        <v>6</v>
      </c>
      <c r="D2927" s="280">
        <v>48</v>
      </c>
    </row>
    <row r="2928" spans="1:4">
      <c r="A2928" s="279">
        <v>101650</v>
      </c>
      <c r="B2928" s="279" t="s">
        <v>3110</v>
      </c>
      <c r="C2928" s="279" t="s">
        <v>6</v>
      </c>
      <c r="D2928" s="280">
        <v>55.82</v>
      </c>
    </row>
    <row r="2929" spans="1:4">
      <c r="A2929" s="279">
        <v>101651</v>
      </c>
      <c r="B2929" s="279" t="s">
        <v>3111</v>
      </c>
      <c r="C2929" s="279" t="s">
        <v>6</v>
      </c>
      <c r="D2929" s="280">
        <v>41.68</v>
      </c>
    </row>
    <row r="2930" spans="1:4">
      <c r="A2930" s="279">
        <v>101652</v>
      </c>
      <c r="B2930" s="279" t="s">
        <v>3112</v>
      </c>
      <c r="C2930" s="279" t="s">
        <v>6</v>
      </c>
      <c r="D2930" s="280">
        <v>275.05</v>
      </c>
    </row>
    <row r="2931" spans="1:4">
      <c r="A2931" s="279">
        <v>101653</v>
      </c>
      <c r="B2931" s="279" t="s">
        <v>3113</v>
      </c>
      <c r="C2931" s="279" t="s">
        <v>6</v>
      </c>
      <c r="D2931" s="280">
        <v>168.74</v>
      </c>
    </row>
    <row r="2932" spans="1:4">
      <c r="A2932" s="279">
        <v>101654</v>
      </c>
      <c r="B2932" s="279" t="s">
        <v>3114</v>
      </c>
      <c r="C2932" s="279" t="s">
        <v>6</v>
      </c>
      <c r="D2932" s="280">
        <v>337.39</v>
      </c>
    </row>
    <row r="2933" spans="1:4">
      <c r="A2933" s="279">
        <v>101655</v>
      </c>
      <c r="B2933" s="279" t="s">
        <v>3115</v>
      </c>
      <c r="C2933" s="279" t="s">
        <v>6</v>
      </c>
      <c r="D2933" s="280">
        <v>582.44000000000005</v>
      </c>
    </row>
    <row r="2934" spans="1:4">
      <c r="A2934" s="279">
        <v>101656</v>
      </c>
      <c r="B2934" s="279" t="s">
        <v>3116</v>
      </c>
      <c r="C2934" s="279" t="s">
        <v>6</v>
      </c>
      <c r="D2934" s="280">
        <v>639.66</v>
      </c>
    </row>
    <row r="2935" spans="1:4">
      <c r="A2935" s="279">
        <v>101657</v>
      </c>
      <c r="B2935" s="279" t="s">
        <v>3117</v>
      </c>
      <c r="C2935" s="279" t="s">
        <v>6</v>
      </c>
      <c r="D2935" s="280">
        <v>761.54</v>
      </c>
    </row>
    <row r="2936" spans="1:4">
      <c r="A2936" s="279">
        <v>101658</v>
      </c>
      <c r="B2936" s="279" t="s">
        <v>3118</v>
      </c>
      <c r="C2936" s="279" t="s">
        <v>6</v>
      </c>
      <c r="D2936" s="281">
        <v>1012.15</v>
      </c>
    </row>
    <row r="2937" spans="1:4">
      <c r="A2937" s="279">
        <v>101659</v>
      </c>
      <c r="B2937" s="279" t="s">
        <v>3119</v>
      </c>
      <c r="C2937" s="279" t="s">
        <v>6</v>
      </c>
      <c r="D2937" s="281">
        <v>1168.02</v>
      </c>
    </row>
    <row r="2938" spans="1:4">
      <c r="A2938" s="279">
        <v>101660</v>
      </c>
      <c r="B2938" s="279" t="s">
        <v>3120</v>
      </c>
      <c r="C2938" s="279" t="s">
        <v>6</v>
      </c>
      <c r="D2938" s="281">
        <v>1903.82</v>
      </c>
    </row>
    <row r="2939" spans="1:4">
      <c r="A2939" s="279">
        <v>101661</v>
      </c>
      <c r="B2939" s="279" t="s">
        <v>3121</v>
      </c>
      <c r="C2939" s="279" t="s">
        <v>6</v>
      </c>
      <c r="D2939" s="280">
        <v>73.33</v>
      </c>
    </row>
    <row r="2940" spans="1:4">
      <c r="A2940" s="279">
        <v>101662</v>
      </c>
      <c r="B2940" s="279" t="s">
        <v>3122</v>
      </c>
      <c r="C2940" s="279" t="s">
        <v>6</v>
      </c>
      <c r="D2940" s="280">
        <v>387.59</v>
      </c>
    </row>
    <row r="2941" spans="1:4">
      <c r="A2941" s="279">
        <v>101663</v>
      </c>
      <c r="B2941" s="279" t="s">
        <v>3123</v>
      </c>
      <c r="C2941" s="279" t="s">
        <v>6</v>
      </c>
      <c r="D2941" s="280">
        <v>15.49</v>
      </c>
    </row>
    <row r="2942" spans="1:4">
      <c r="A2942" s="279">
        <v>101664</v>
      </c>
      <c r="B2942" s="279" t="s">
        <v>3124</v>
      </c>
      <c r="C2942" s="279" t="s">
        <v>6</v>
      </c>
      <c r="D2942" s="280">
        <v>16.03</v>
      </c>
    </row>
    <row r="2943" spans="1:4">
      <c r="A2943" s="279">
        <v>101665</v>
      </c>
      <c r="B2943" s="279" t="s">
        <v>3125</v>
      </c>
      <c r="C2943" s="279" t="s">
        <v>6</v>
      </c>
      <c r="D2943" s="280">
        <v>18.39</v>
      </c>
    </row>
    <row r="2944" spans="1:4">
      <c r="A2944" s="279">
        <v>101666</v>
      </c>
      <c r="B2944" s="279" t="s">
        <v>3126</v>
      </c>
      <c r="C2944" s="279" t="s">
        <v>6</v>
      </c>
      <c r="D2944" s="280">
        <v>235.13</v>
      </c>
    </row>
    <row r="2945" spans="1:4">
      <c r="A2945" s="279">
        <v>102085</v>
      </c>
      <c r="B2945" s="279" t="s">
        <v>3127</v>
      </c>
      <c r="C2945" s="279" t="s">
        <v>6</v>
      </c>
      <c r="D2945" s="280">
        <v>106.61</v>
      </c>
    </row>
    <row r="2946" spans="1:4">
      <c r="A2946" s="279">
        <v>100578</v>
      </c>
      <c r="B2946" s="279" t="s">
        <v>3128</v>
      </c>
      <c r="C2946" s="279" t="s">
        <v>6</v>
      </c>
      <c r="D2946" s="280">
        <v>388.12</v>
      </c>
    </row>
    <row r="2947" spans="1:4">
      <c r="A2947" s="279">
        <v>100579</v>
      </c>
      <c r="B2947" s="279" t="s">
        <v>3129</v>
      </c>
      <c r="C2947" s="279" t="s">
        <v>6</v>
      </c>
      <c r="D2947" s="280">
        <v>426.85</v>
      </c>
    </row>
    <row r="2948" spans="1:4">
      <c r="A2948" s="279">
        <v>100580</v>
      </c>
      <c r="B2948" s="279" t="s">
        <v>3130</v>
      </c>
      <c r="C2948" s="279" t="s">
        <v>6</v>
      </c>
      <c r="D2948" s="280">
        <v>457.87</v>
      </c>
    </row>
    <row r="2949" spans="1:4">
      <c r="A2949" s="279">
        <v>100581</v>
      </c>
      <c r="B2949" s="279" t="s">
        <v>3131</v>
      </c>
      <c r="C2949" s="279" t="s">
        <v>6</v>
      </c>
      <c r="D2949" s="280">
        <v>446.07</v>
      </c>
    </row>
    <row r="2950" spans="1:4">
      <c r="A2950" s="279">
        <v>100582</v>
      </c>
      <c r="B2950" s="279" t="s">
        <v>3132</v>
      </c>
      <c r="C2950" s="279" t="s">
        <v>6</v>
      </c>
      <c r="D2950" s="280">
        <v>501.97</v>
      </c>
    </row>
    <row r="2951" spans="1:4">
      <c r="A2951" s="279">
        <v>100583</v>
      </c>
      <c r="B2951" s="279" t="s">
        <v>3133</v>
      </c>
      <c r="C2951" s="279" t="s">
        <v>6</v>
      </c>
      <c r="D2951" s="280">
        <v>466.32</v>
      </c>
    </row>
    <row r="2952" spans="1:4">
      <c r="A2952" s="279">
        <v>100584</v>
      </c>
      <c r="B2952" s="279" t="s">
        <v>3134</v>
      </c>
      <c r="C2952" s="279" t="s">
        <v>6</v>
      </c>
      <c r="D2952" s="280">
        <v>499.94</v>
      </c>
    </row>
    <row r="2953" spans="1:4">
      <c r="A2953" s="279">
        <v>100585</v>
      </c>
      <c r="B2953" s="279" t="s">
        <v>3135</v>
      </c>
      <c r="C2953" s="279" t="s">
        <v>6</v>
      </c>
      <c r="D2953" s="280">
        <v>505.96</v>
      </c>
    </row>
    <row r="2954" spans="1:4">
      <c r="A2954" s="279">
        <v>100586</v>
      </c>
      <c r="B2954" s="279" t="s">
        <v>3136</v>
      </c>
      <c r="C2954" s="279" t="s">
        <v>6</v>
      </c>
      <c r="D2954" s="280">
        <v>559.54</v>
      </c>
    </row>
    <row r="2955" spans="1:4">
      <c r="A2955" s="279">
        <v>100587</v>
      </c>
      <c r="B2955" s="279" t="s">
        <v>3137</v>
      </c>
      <c r="C2955" s="279" t="s">
        <v>6</v>
      </c>
      <c r="D2955" s="280">
        <v>546.64</v>
      </c>
    </row>
    <row r="2956" spans="1:4">
      <c r="A2956" s="279">
        <v>100588</v>
      </c>
      <c r="B2956" s="279" t="s">
        <v>3138</v>
      </c>
      <c r="C2956" s="279" t="s">
        <v>6</v>
      </c>
      <c r="D2956" s="280">
        <v>588.29</v>
      </c>
    </row>
    <row r="2957" spans="1:4">
      <c r="A2957" s="279">
        <v>100589</v>
      </c>
      <c r="B2957" s="279" t="s">
        <v>3139</v>
      </c>
      <c r="C2957" s="279" t="s">
        <v>6</v>
      </c>
      <c r="D2957" s="280">
        <v>595.83000000000004</v>
      </c>
    </row>
    <row r="2958" spans="1:4">
      <c r="A2958" s="279">
        <v>100590</v>
      </c>
      <c r="B2958" s="279" t="s">
        <v>3140</v>
      </c>
      <c r="C2958" s="279" t="s">
        <v>6</v>
      </c>
      <c r="D2958" s="280">
        <v>636.96</v>
      </c>
    </row>
    <row r="2959" spans="1:4">
      <c r="A2959" s="279">
        <v>100591</v>
      </c>
      <c r="B2959" s="279" t="s">
        <v>3141</v>
      </c>
      <c r="C2959" s="279" t="s">
        <v>6</v>
      </c>
      <c r="D2959" s="280">
        <v>598.27</v>
      </c>
    </row>
    <row r="2960" spans="1:4">
      <c r="A2960" s="279">
        <v>100592</v>
      </c>
      <c r="B2960" s="279" t="s">
        <v>3142</v>
      </c>
      <c r="C2960" s="279" t="s">
        <v>6</v>
      </c>
      <c r="D2960" s="280">
        <v>632.36</v>
      </c>
    </row>
    <row r="2961" spans="1:4">
      <c r="A2961" s="279">
        <v>100593</v>
      </c>
      <c r="B2961" s="279" t="s">
        <v>3143</v>
      </c>
      <c r="C2961" s="279" t="s">
        <v>6</v>
      </c>
      <c r="D2961" s="280">
        <v>640.82000000000005</v>
      </c>
    </row>
    <row r="2962" spans="1:4">
      <c r="A2962" s="279">
        <v>100594</v>
      </c>
      <c r="B2962" s="279" t="s">
        <v>3144</v>
      </c>
      <c r="C2962" s="279" t="s">
        <v>6</v>
      </c>
      <c r="D2962" s="280">
        <v>698.66</v>
      </c>
    </row>
    <row r="2963" spans="1:4">
      <c r="A2963" s="279">
        <v>100595</v>
      </c>
      <c r="B2963" s="279" t="s">
        <v>3145</v>
      </c>
      <c r="C2963" s="279" t="s">
        <v>6</v>
      </c>
      <c r="D2963" s="280">
        <v>768.48</v>
      </c>
    </row>
    <row r="2964" spans="1:4">
      <c r="A2964" s="279">
        <v>100596</v>
      </c>
      <c r="B2964" s="279" t="s">
        <v>3146</v>
      </c>
      <c r="C2964" s="279" t="s">
        <v>6</v>
      </c>
      <c r="D2964" s="280">
        <v>846.52</v>
      </c>
    </row>
    <row r="2965" spans="1:4">
      <c r="A2965" s="279">
        <v>100597</v>
      </c>
      <c r="B2965" s="279" t="s">
        <v>3147</v>
      </c>
      <c r="C2965" s="279" t="s">
        <v>6</v>
      </c>
      <c r="D2965" s="280">
        <v>880.11</v>
      </c>
    </row>
    <row r="2966" spans="1:4">
      <c r="A2966" s="279">
        <v>100598</v>
      </c>
      <c r="B2966" s="279" t="s">
        <v>3148</v>
      </c>
      <c r="C2966" s="279" t="s">
        <v>6</v>
      </c>
      <c r="D2966" s="280">
        <v>944.47</v>
      </c>
    </row>
    <row r="2967" spans="1:4">
      <c r="A2967" s="279">
        <v>100599</v>
      </c>
      <c r="B2967" s="279" t="s">
        <v>3149</v>
      </c>
      <c r="C2967" s="279" t="s">
        <v>6</v>
      </c>
      <c r="D2967" s="280">
        <v>406.94</v>
      </c>
    </row>
    <row r="2968" spans="1:4">
      <c r="A2968" s="279">
        <v>100600</v>
      </c>
      <c r="B2968" s="279" t="s">
        <v>3150</v>
      </c>
      <c r="C2968" s="279" t="s">
        <v>6</v>
      </c>
      <c r="D2968" s="280">
        <v>471.49</v>
      </c>
    </row>
    <row r="2969" spans="1:4">
      <c r="A2969" s="279">
        <v>100601</v>
      </c>
      <c r="B2969" s="279" t="s">
        <v>3151</v>
      </c>
      <c r="C2969" s="279" t="s">
        <v>6</v>
      </c>
      <c r="D2969" s="280">
        <v>583</v>
      </c>
    </row>
    <row r="2970" spans="1:4">
      <c r="A2970" s="279">
        <v>100602</v>
      </c>
      <c r="B2970" s="279" t="s">
        <v>3152</v>
      </c>
      <c r="C2970" s="279" t="s">
        <v>6</v>
      </c>
      <c r="D2970" s="280">
        <v>722.08</v>
      </c>
    </row>
    <row r="2971" spans="1:4">
      <c r="A2971" s="279">
        <v>100603</v>
      </c>
      <c r="B2971" s="279" t="s">
        <v>3153</v>
      </c>
      <c r="C2971" s="279" t="s">
        <v>6</v>
      </c>
      <c r="D2971" s="281">
        <v>1078.96</v>
      </c>
    </row>
    <row r="2972" spans="1:4">
      <c r="A2972" s="279">
        <v>100604</v>
      </c>
      <c r="B2972" s="279" t="s">
        <v>3154</v>
      </c>
      <c r="C2972" s="279" t="s">
        <v>6</v>
      </c>
      <c r="D2972" s="280">
        <v>503.52</v>
      </c>
    </row>
    <row r="2973" spans="1:4">
      <c r="A2973" s="279">
        <v>100605</v>
      </c>
      <c r="B2973" s="279" t="s">
        <v>3155</v>
      </c>
      <c r="C2973" s="279" t="s">
        <v>6</v>
      </c>
      <c r="D2973" s="280">
        <v>759.7</v>
      </c>
    </row>
    <row r="2974" spans="1:4">
      <c r="A2974" s="279">
        <v>100606</v>
      </c>
      <c r="B2974" s="279" t="s">
        <v>3156</v>
      </c>
      <c r="C2974" s="279" t="s">
        <v>6</v>
      </c>
      <c r="D2974" s="281">
        <v>1123.74</v>
      </c>
    </row>
    <row r="2975" spans="1:4">
      <c r="A2975" s="279">
        <v>100607</v>
      </c>
      <c r="B2975" s="279" t="s">
        <v>3157</v>
      </c>
      <c r="C2975" s="279" t="s">
        <v>6</v>
      </c>
      <c r="D2975" s="280">
        <v>518.89</v>
      </c>
    </row>
    <row r="2976" spans="1:4">
      <c r="A2976" s="279">
        <v>100608</v>
      </c>
      <c r="B2976" s="279" t="s">
        <v>3158</v>
      </c>
      <c r="C2976" s="279" t="s">
        <v>6</v>
      </c>
      <c r="D2976" s="280">
        <v>778.3</v>
      </c>
    </row>
    <row r="2977" spans="1:4">
      <c r="A2977" s="279">
        <v>100609</v>
      </c>
      <c r="B2977" s="279" t="s">
        <v>3159</v>
      </c>
      <c r="C2977" s="279" t="s">
        <v>6</v>
      </c>
      <c r="D2977" s="281">
        <v>1147.3699999999999</v>
      </c>
    </row>
    <row r="2978" spans="1:4">
      <c r="A2978" s="279">
        <v>100610</v>
      </c>
      <c r="B2978" s="279" t="s">
        <v>3160</v>
      </c>
      <c r="C2978" s="279" t="s">
        <v>6</v>
      </c>
      <c r="D2978" s="280">
        <v>534.23</v>
      </c>
    </row>
    <row r="2979" spans="1:4">
      <c r="A2979" s="279">
        <v>100611</v>
      </c>
      <c r="B2979" s="279" t="s">
        <v>3161</v>
      </c>
      <c r="C2979" s="279" t="s">
        <v>6</v>
      </c>
      <c r="D2979" s="280">
        <v>650.66999999999996</v>
      </c>
    </row>
    <row r="2980" spans="1:4">
      <c r="A2980" s="279">
        <v>100612</v>
      </c>
      <c r="B2980" s="279" t="s">
        <v>3162</v>
      </c>
      <c r="C2980" s="279" t="s">
        <v>6</v>
      </c>
      <c r="D2980" s="280">
        <v>796.59</v>
      </c>
    </row>
    <row r="2981" spans="1:4">
      <c r="A2981" s="279">
        <v>100613</v>
      </c>
      <c r="B2981" s="279" t="s">
        <v>3163</v>
      </c>
      <c r="C2981" s="279" t="s">
        <v>6</v>
      </c>
      <c r="D2981" s="281">
        <v>1170.52</v>
      </c>
    </row>
    <row r="2982" spans="1:4">
      <c r="A2982" s="279">
        <v>100614</v>
      </c>
      <c r="B2982" s="279" t="s">
        <v>3164</v>
      </c>
      <c r="C2982" s="279" t="s">
        <v>6</v>
      </c>
      <c r="D2982" s="280">
        <v>684.02</v>
      </c>
    </row>
    <row r="2983" spans="1:4">
      <c r="A2983" s="279">
        <v>100615</v>
      </c>
      <c r="B2983" s="279" t="s">
        <v>3165</v>
      </c>
      <c r="C2983" s="279" t="s">
        <v>6</v>
      </c>
      <c r="D2983" s="280">
        <v>832.93</v>
      </c>
    </row>
    <row r="2984" spans="1:4">
      <c r="A2984" s="279">
        <v>100616</v>
      </c>
      <c r="B2984" s="279" t="s">
        <v>3166</v>
      </c>
      <c r="C2984" s="279" t="s">
        <v>6</v>
      </c>
      <c r="D2984" s="281">
        <v>1218.6500000000001</v>
      </c>
    </row>
    <row r="2985" spans="1:4">
      <c r="A2985" s="279">
        <v>100617</v>
      </c>
      <c r="B2985" s="279" t="s">
        <v>3167</v>
      </c>
      <c r="C2985" s="279" t="s">
        <v>6</v>
      </c>
      <c r="D2985" s="280">
        <v>869.08</v>
      </c>
    </row>
    <row r="2986" spans="1:4">
      <c r="A2986" s="279">
        <v>100618</v>
      </c>
      <c r="B2986" s="279" t="s">
        <v>3168</v>
      </c>
      <c r="C2986" s="279" t="s">
        <v>6</v>
      </c>
      <c r="D2986" s="281">
        <v>1271.49</v>
      </c>
    </row>
    <row r="2987" spans="1:4">
      <c r="A2987" s="279">
        <v>100619</v>
      </c>
      <c r="B2987" s="279" t="s">
        <v>3169</v>
      </c>
      <c r="C2987" s="279" t="s">
        <v>6</v>
      </c>
      <c r="D2987" s="280">
        <v>421.64</v>
      </c>
    </row>
    <row r="2988" spans="1:4">
      <c r="A2988" s="279">
        <v>100620</v>
      </c>
      <c r="B2988" s="279" t="s">
        <v>3170</v>
      </c>
      <c r="C2988" s="279" t="s">
        <v>6</v>
      </c>
      <c r="D2988" s="281">
        <v>2462.33</v>
      </c>
    </row>
    <row r="2989" spans="1:4">
      <c r="A2989" s="279">
        <v>100621</v>
      </c>
      <c r="B2989" s="279" t="s">
        <v>3171</v>
      </c>
      <c r="C2989" s="279" t="s">
        <v>6</v>
      </c>
      <c r="D2989" s="281">
        <v>2802.8</v>
      </c>
    </row>
    <row r="2990" spans="1:4">
      <c r="A2990" s="279">
        <v>100622</v>
      </c>
      <c r="B2990" s="279" t="s">
        <v>3172</v>
      </c>
      <c r="C2990" s="279" t="s">
        <v>6</v>
      </c>
      <c r="D2990" s="281">
        <v>1980.42</v>
      </c>
    </row>
    <row r="2991" spans="1:4">
      <c r="A2991" s="279">
        <v>100623</v>
      </c>
      <c r="B2991" s="279" t="s">
        <v>3173</v>
      </c>
      <c r="C2991" s="279" t="s">
        <v>6</v>
      </c>
      <c r="D2991" s="281">
        <v>2099.67</v>
      </c>
    </row>
    <row r="2992" spans="1:4">
      <c r="A2992" s="279">
        <v>97600</v>
      </c>
      <c r="B2992" s="279" t="s">
        <v>3174</v>
      </c>
      <c r="C2992" s="279" t="s">
        <v>6</v>
      </c>
      <c r="D2992" s="280">
        <v>212.32</v>
      </c>
    </row>
    <row r="2993" spans="1:4">
      <c r="A2993" s="279">
        <v>97601</v>
      </c>
      <c r="B2993" s="279" t="s">
        <v>3175</v>
      </c>
      <c r="C2993" s="279" t="s">
        <v>6</v>
      </c>
      <c r="D2993" s="280">
        <v>227.04</v>
      </c>
    </row>
    <row r="2994" spans="1:4">
      <c r="A2994" s="279">
        <v>97605</v>
      </c>
      <c r="B2994" s="279" t="s">
        <v>3176</v>
      </c>
      <c r="C2994" s="279" t="s">
        <v>6</v>
      </c>
      <c r="D2994" s="280">
        <v>56.04</v>
      </c>
    </row>
    <row r="2995" spans="1:4">
      <c r="A2995" s="279">
        <v>97606</v>
      </c>
      <c r="B2995" s="279" t="s">
        <v>3177</v>
      </c>
      <c r="C2995" s="279" t="s">
        <v>6</v>
      </c>
      <c r="D2995" s="280">
        <v>57.95</v>
      </c>
    </row>
    <row r="2996" spans="1:4">
      <c r="A2996" s="279">
        <v>97607</v>
      </c>
      <c r="B2996" s="279" t="s">
        <v>3178</v>
      </c>
      <c r="C2996" s="279" t="s">
        <v>6</v>
      </c>
      <c r="D2996" s="280">
        <v>66.239999999999995</v>
      </c>
    </row>
    <row r="2997" spans="1:4">
      <c r="A2997" s="279">
        <v>97608</v>
      </c>
      <c r="B2997" s="279" t="s">
        <v>3179</v>
      </c>
      <c r="C2997" s="279" t="s">
        <v>6</v>
      </c>
      <c r="D2997" s="280">
        <v>68.150000000000006</v>
      </c>
    </row>
    <row r="2998" spans="1:4">
      <c r="A2998" s="279">
        <v>102102</v>
      </c>
      <c r="B2998" s="279" t="s">
        <v>3180</v>
      </c>
      <c r="C2998" s="279" t="s">
        <v>6</v>
      </c>
      <c r="D2998" s="281">
        <v>6188.85</v>
      </c>
    </row>
    <row r="2999" spans="1:4">
      <c r="A2999" s="279">
        <v>102103</v>
      </c>
      <c r="B2999" s="279" t="s">
        <v>3181</v>
      </c>
      <c r="C2999" s="279" t="s">
        <v>6</v>
      </c>
      <c r="D2999" s="281">
        <v>6885.29</v>
      </c>
    </row>
    <row r="3000" spans="1:4">
      <c r="A3000" s="279">
        <v>102104</v>
      </c>
      <c r="B3000" s="279" t="s">
        <v>3182</v>
      </c>
      <c r="C3000" s="279" t="s">
        <v>6</v>
      </c>
      <c r="D3000" s="281">
        <v>8826.42</v>
      </c>
    </row>
    <row r="3001" spans="1:4">
      <c r="A3001" s="279">
        <v>102105</v>
      </c>
      <c r="B3001" s="279" t="s">
        <v>3183</v>
      </c>
      <c r="C3001" s="279" t="s">
        <v>6</v>
      </c>
      <c r="D3001" s="281">
        <v>10843.28</v>
      </c>
    </row>
    <row r="3002" spans="1:4">
      <c r="A3002" s="279">
        <v>102106</v>
      </c>
      <c r="B3002" s="279" t="s">
        <v>3184</v>
      </c>
      <c r="C3002" s="279" t="s">
        <v>6</v>
      </c>
      <c r="D3002" s="281">
        <v>13595.19</v>
      </c>
    </row>
    <row r="3003" spans="1:4">
      <c r="A3003" s="279">
        <v>102107</v>
      </c>
      <c r="B3003" s="279" t="s">
        <v>3185</v>
      </c>
      <c r="C3003" s="279" t="s">
        <v>6</v>
      </c>
      <c r="D3003" s="281">
        <v>18961.98</v>
      </c>
    </row>
    <row r="3004" spans="1:4">
      <c r="A3004" s="279">
        <v>102108</v>
      </c>
      <c r="B3004" s="279" t="s">
        <v>3186</v>
      </c>
      <c r="C3004" s="279" t="s">
        <v>6</v>
      </c>
      <c r="D3004" s="281">
        <v>22077.83</v>
      </c>
    </row>
    <row r="3005" spans="1:4">
      <c r="A3005" s="279">
        <v>102109</v>
      </c>
      <c r="B3005" s="279" t="s">
        <v>3187</v>
      </c>
      <c r="C3005" s="279" t="s">
        <v>6</v>
      </c>
      <c r="D3005" s="280">
        <v>42.38</v>
      </c>
    </row>
    <row r="3006" spans="1:4">
      <c r="A3006" s="279">
        <v>102110</v>
      </c>
      <c r="B3006" s="279" t="s">
        <v>3188</v>
      </c>
      <c r="C3006" s="279" t="s">
        <v>6</v>
      </c>
      <c r="D3006" s="280">
        <v>137.22999999999999</v>
      </c>
    </row>
    <row r="3007" spans="1:4">
      <c r="A3007" s="279">
        <v>93128</v>
      </c>
      <c r="B3007" s="279" t="s">
        <v>3189</v>
      </c>
      <c r="C3007" s="279" t="s">
        <v>6</v>
      </c>
      <c r="D3007" s="280">
        <v>106.93</v>
      </c>
    </row>
    <row r="3008" spans="1:4">
      <c r="A3008" s="279">
        <v>93137</v>
      </c>
      <c r="B3008" s="279" t="s">
        <v>3190</v>
      </c>
      <c r="C3008" s="279" t="s">
        <v>6</v>
      </c>
      <c r="D3008" s="280">
        <v>128.88999999999999</v>
      </c>
    </row>
    <row r="3009" spans="1:4">
      <c r="A3009" s="279">
        <v>93138</v>
      </c>
      <c r="B3009" s="279" t="s">
        <v>3191</v>
      </c>
      <c r="C3009" s="279" t="s">
        <v>6</v>
      </c>
      <c r="D3009" s="280">
        <v>121.57</v>
      </c>
    </row>
    <row r="3010" spans="1:4">
      <c r="A3010" s="279">
        <v>93139</v>
      </c>
      <c r="B3010" s="279" t="s">
        <v>3192</v>
      </c>
      <c r="C3010" s="279" t="s">
        <v>6</v>
      </c>
      <c r="D3010" s="280">
        <v>158.13</v>
      </c>
    </row>
    <row r="3011" spans="1:4">
      <c r="A3011" s="279">
        <v>93140</v>
      </c>
      <c r="B3011" s="279" t="s">
        <v>3193</v>
      </c>
      <c r="C3011" s="279" t="s">
        <v>6</v>
      </c>
      <c r="D3011" s="280">
        <v>148.47</v>
      </c>
    </row>
    <row r="3012" spans="1:4">
      <c r="A3012" s="279">
        <v>93141</v>
      </c>
      <c r="B3012" s="279" t="s">
        <v>3194</v>
      </c>
      <c r="C3012" s="279" t="s">
        <v>6</v>
      </c>
      <c r="D3012" s="280">
        <v>134.58000000000001</v>
      </c>
    </row>
    <row r="3013" spans="1:4">
      <c r="A3013" s="279">
        <v>93142</v>
      </c>
      <c r="B3013" s="279" t="s">
        <v>3195</v>
      </c>
      <c r="C3013" s="279" t="s">
        <v>6</v>
      </c>
      <c r="D3013" s="280">
        <v>150.13</v>
      </c>
    </row>
    <row r="3014" spans="1:4">
      <c r="A3014" s="279">
        <v>93143</v>
      </c>
      <c r="B3014" s="279" t="s">
        <v>3196</v>
      </c>
      <c r="C3014" s="279" t="s">
        <v>6</v>
      </c>
      <c r="D3014" s="280">
        <v>136.72</v>
      </c>
    </row>
    <row r="3015" spans="1:4">
      <c r="A3015" s="279">
        <v>93144</v>
      </c>
      <c r="B3015" s="279" t="s">
        <v>3197</v>
      </c>
      <c r="C3015" s="279" t="s">
        <v>6</v>
      </c>
      <c r="D3015" s="280">
        <v>186.42</v>
      </c>
    </row>
    <row r="3016" spans="1:4">
      <c r="A3016" s="279">
        <v>93145</v>
      </c>
      <c r="B3016" s="279" t="s">
        <v>3198</v>
      </c>
      <c r="C3016" s="279" t="s">
        <v>6</v>
      </c>
      <c r="D3016" s="280">
        <v>166.45</v>
      </c>
    </row>
    <row r="3017" spans="1:4">
      <c r="A3017" s="279">
        <v>93146</v>
      </c>
      <c r="B3017" s="279" t="s">
        <v>3199</v>
      </c>
      <c r="C3017" s="279" t="s">
        <v>6</v>
      </c>
      <c r="D3017" s="280">
        <v>181.09</v>
      </c>
    </row>
    <row r="3018" spans="1:4">
      <c r="A3018" s="279">
        <v>93147</v>
      </c>
      <c r="B3018" s="279" t="s">
        <v>3200</v>
      </c>
      <c r="C3018" s="279" t="s">
        <v>6</v>
      </c>
      <c r="D3018" s="280">
        <v>208.02</v>
      </c>
    </row>
    <row r="3019" spans="1:4">
      <c r="A3019" s="279">
        <v>96971</v>
      </c>
      <c r="B3019" s="279" t="s">
        <v>3201</v>
      </c>
      <c r="C3019" s="279" t="s">
        <v>41</v>
      </c>
      <c r="D3019" s="280">
        <v>28.5</v>
      </c>
    </row>
    <row r="3020" spans="1:4">
      <c r="A3020" s="279">
        <v>96972</v>
      </c>
      <c r="B3020" s="279" t="s">
        <v>3202</v>
      </c>
      <c r="C3020" s="279" t="s">
        <v>41</v>
      </c>
      <c r="D3020" s="280">
        <v>39.880000000000003</v>
      </c>
    </row>
    <row r="3021" spans="1:4">
      <c r="A3021" s="279">
        <v>96973</v>
      </c>
      <c r="B3021" s="279" t="s">
        <v>3203</v>
      </c>
      <c r="C3021" s="279" t="s">
        <v>41</v>
      </c>
      <c r="D3021" s="280">
        <v>51.26</v>
      </c>
    </row>
    <row r="3022" spans="1:4">
      <c r="A3022" s="279">
        <v>96974</v>
      </c>
      <c r="B3022" s="279" t="s">
        <v>3204</v>
      </c>
      <c r="C3022" s="279" t="s">
        <v>41</v>
      </c>
      <c r="D3022" s="280">
        <v>66.680000000000007</v>
      </c>
    </row>
    <row r="3023" spans="1:4">
      <c r="A3023" s="279">
        <v>96975</v>
      </c>
      <c r="B3023" s="279" t="s">
        <v>3205</v>
      </c>
      <c r="C3023" s="279" t="s">
        <v>41</v>
      </c>
      <c r="D3023" s="280">
        <v>87.84</v>
      </c>
    </row>
    <row r="3024" spans="1:4">
      <c r="A3024" s="279">
        <v>96976</v>
      </c>
      <c r="B3024" s="279" t="s">
        <v>3206</v>
      </c>
      <c r="C3024" s="279" t="s">
        <v>41</v>
      </c>
      <c r="D3024" s="280">
        <v>116.57</v>
      </c>
    </row>
    <row r="3025" spans="1:4">
      <c r="A3025" s="279">
        <v>96977</v>
      </c>
      <c r="B3025" s="279" t="s">
        <v>3207</v>
      </c>
      <c r="C3025" s="279" t="s">
        <v>41</v>
      </c>
      <c r="D3025" s="280">
        <v>49.77</v>
      </c>
    </row>
    <row r="3026" spans="1:4">
      <c r="A3026" s="279">
        <v>96978</v>
      </c>
      <c r="B3026" s="279" t="s">
        <v>3208</v>
      </c>
      <c r="C3026" s="279" t="s">
        <v>41</v>
      </c>
      <c r="D3026" s="280">
        <v>69.91</v>
      </c>
    </row>
    <row r="3027" spans="1:4">
      <c r="A3027" s="279">
        <v>96979</v>
      </c>
      <c r="B3027" s="279" t="s">
        <v>3209</v>
      </c>
      <c r="C3027" s="279" t="s">
        <v>41</v>
      </c>
      <c r="D3027" s="280">
        <v>98.13</v>
      </c>
    </row>
    <row r="3028" spans="1:4">
      <c r="A3028" s="279">
        <v>96984</v>
      </c>
      <c r="B3028" s="279" t="s">
        <v>3210</v>
      </c>
      <c r="C3028" s="279" t="s">
        <v>6</v>
      </c>
      <c r="D3028" s="280">
        <v>39.950000000000003</v>
      </c>
    </row>
    <row r="3029" spans="1:4">
      <c r="A3029" s="279">
        <v>96985</v>
      </c>
      <c r="B3029" s="279" t="s">
        <v>3211</v>
      </c>
      <c r="C3029" s="279" t="s">
        <v>6</v>
      </c>
      <c r="D3029" s="280">
        <v>56.69</v>
      </c>
    </row>
    <row r="3030" spans="1:4">
      <c r="A3030" s="279">
        <v>96986</v>
      </c>
      <c r="B3030" s="279" t="s">
        <v>3212</v>
      </c>
      <c r="C3030" s="279" t="s">
        <v>6</v>
      </c>
      <c r="D3030" s="280">
        <v>84.55</v>
      </c>
    </row>
    <row r="3031" spans="1:4">
      <c r="A3031" s="279">
        <v>96987</v>
      </c>
      <c r="B3031" s="279" t="s">
        <v>3213</v>
      </c>
      <c r="C3031" s="279" t="s">
        <v>6</v>
      </c>
      <c r="D3031" s="280">
        <v>108.07</v>
      </c>
    </row>
    <row r="3032" spans="1:4">
      <c r="A3032" s="279">
        <v>96988</v>
      </c>
      <c r="B3032" s="279" t="s">
        <v>3214</v>
      </c>
      <c r="C3032" s="279" t="s">
        <v>6</v>
      </c>
      <c r="D3032" s="280">
        <v>169.79</v>
      </c>
    </row>
    <row r="3033" spans="1:4">
      <c r="A3033" s="279">
        <v>96989</v>
      </c>
      <c r="B3033" s="279" t="s">
        <v>3215</v>
      </c>
      <c r="C3033" s="279" t="s">
        <v>6</v>
      </c>
      <c r="D3033" s="280">
        <v>111.57</v>
      </c>
    </row>
    <row r="3034" spans="1:4">
      <c r="A3034" s="279">
        <v>98463</v>
      </c>
      <c r="B3034" s="279" t="s">
        <v>3216</v>
      </c>
      <c r="C3034" s="279" t="s">
        <v>6</v>
      </c>
      <c r="D3034" s="280">
        <v>19.63</v>
      </c>
    </row>
    <row r="3035" spans="1:4">
      <c r="A3035" s="279">
        <v>96765</v>
      </c>
      <c r="B3035" s="279" t="s">
        <v>3217</v>
      </c>
      <c r="C3035" s="279" t="s">
        <v>6</v>
      </c>
      <c r="D3035" s="281">
        <v>1186.26</v>
      </c>
    </row>
    <row r="3036" spans="1:4">
      <c r="A3036" s="279">
        <v>101905</v>
      </c>
      <c r="B3036" s="279" t="s">
        <v>3218</v>
      </c>
      <c r="C3036" s="279" t="s">
        <v>6</v>
      </c>
      <c r="D3036" s="280">
        <v>181.82</v>
      </c>
    </row>
    <row r="3037" spans="1:4">
      <c r="A3037" s="279">
        <v>101906</v>
      </c>
      <c r="B3037" s="279" t="s">
        <v>3219</v>
      </c>
      <c r="C3037" s="279" t="s">
        <v>6</v>
      </c>
      <c r="D3037" s="280">
        <v>543.62</v>
      </c>
    </row>
    <row r="3038" spans="1:4">
      <c r="A3038" s="279">
        <v>101907</v>
      </c>
      <c r="B3038" s="279" t="s">
        <v>3220</v>
      </c>
      <c r="C3038" s="279" t="s">
        <v>6</v>
      </c>
      <c r="D3038" s="280">
        <v>587.70000000000005</v>
      </c>
    </row>
    <row r="3039" spans="1:4">
      <c r="A3039" s="279">
        <v>101908</v>
      </c>
      <c r="B3039" s="279" t="s">
        <v>3221</v>
      </c>
      <c r="C3039" s="279" t="s">
        <v>6</v>
      </c>
      <c r="D3039" s="280">
        <v>176.31</v>
      </c>
    </row>
    <row r="3040" spans="1:4">
      <c r="A3040" s="279">
        <v>101909</v>
      </c>
      <c r="B3040" s="279" t="s">
        <v>3222</v>
      </c>
      <c r="C3040" s="279" t="s">
        <v>6</v>
      </c>
      <c r="D3040" s="280">
        <v>205.7</v>
      </c>
    </row>
    <row r="3041" spans="1:4">
      <c r="A3041" s="279">
        <v>101910</v>
      </c>
      <c r="B3041" s="279" t="s">
        <v>3223</v>
      </c>
      <c r="C3041" s="279" t="s">
        <v>6</v>
      </c>
      <c r="D3041" s="280">
        <v>242.43</v>
      </c>
    </row>
    <row r="3042" spans="1:4">
      <c r="A3042" s="279">
        <v>101911</v>
      </c>
      <c r="B3042" s="279" t="s">
        <v>3224</v>
      </c>
      <c r="C3042" s="279" t="s">
        <v>6</v>
      </c>
      <c r="D3042" s="280">
        <v>279.16000000000003</v>
      </c>
    </row>
    <row r="3043" spans="1:4">
      <c r="A3043" s="279">
        <v>101912</v>
      </c>
      <c r="B3043" s="279" t="s">
        <v>3225</v>
      </c>
      <c r="C3043" s="279" t="s">
        <v>6</v>
      </c>
      <c r="D3043" s="281">
        <v>1167.06</v>
      </c>
    </row>
    <row r="3044" spans="1:4">
      <c r="A3044" s="279">
        <v>101913</v>
      </c>
      <c r="B3044" s="279" t="s">
        <v>3226</v>
      </c>
      <c r="C3044" s="279" t="s">
        <v>6</v>
      </c>
      <c r="D3044" s="280">
        <v>381.65</v>
      </c>
    </row>
    <row r="3045" spans="1:4">
      <c r="A3045" s="279">
        <v>101914</v>
      </c>
      <c r="B3045" s="279" t="s">
        <v>3227</v>
      </c>
      <c r="C3045" s="279" t="s">
        <v>6</v>
      </c>
      <c r="D3045" s="280">
        <v>319.14999999999998</v>
      </c>
    </row>
    <row r="3046" spans="1:4">
      <c r="A3046" s="279">
        <v>101915</v>
      </c>
      <c r="B3046" s="279" t="s">
        <v>3228</v>
      </c>
      <c r="C3046" s="279" t="s">
        <v>6</v>
      </c>
      <c r="D3046" s="280">
        <v>309.36</v>
      </c>
    </row>
    <row r="3047" spans="1:4">
      <c r="A3047" s="279">
        <v>101916</v>
      </c>
      <c r="B3047" s="279" t="s">
        <v>3229</v>
      </c>
      <c r="C3047" s="279" t="s">
        <v>6</v>
      </c>
      <c r="D3047" s="281">
        <v>2283.64</v>
      </c>
    </row>
    <row r="3048" spans="1:4">
      <c r="A3048" s="279">
        <v>101917</v>
      </c>
      <c r="B3048" s="279" t="s">
        <v>3230</v>
      </c>
      <c r="C3048" s="279" t="s">
        <v>6</v>
      </c>
      <c r="D3048" s="280">
        <v>106.4</v>
      </c>
    </row>
    <row r="3049" spans="1:4">
      <c r="A3049" s="279">
        <v>98261</v>
      </c>
      <c r="B3049" s="279" t="s">
        <v>3231</v>
      </c>
      <c r="C3049" s="279" t="s">
        <v>41</v>
      </c>
      <c r="D3049" s="280">
        <v>2.6</v>
      </c>
    </row>
    <row r="3050" spans="1:4">
      <c r="A3050" s="279">
        <v>98262</v>
      </c>
      <c r="B3050" s="279" t="s">
        <v>3232</v>
      </c>
      <c r="C3050" s="279" t="s">
        <v>41</v>
      </c>
      <c r="D3050" s="280">
        <v>3.18</v>
      </c>
    </row>
    <row r="3051" spans="1:4">
      <c r="A3051" s="279">
        <v>98263</v>
      </c>
      <c r="B3051" s="279" t="s">
        <v>3233</v>
      </c>
      <c r="C3051" s="279" t="s">
        <v>41</v>
      </c>
      <c r="D3051" s="280">
        <v>3.89</v>
      </c>
    </row>
    <row r="3052" spans="1:4">
      <c r="A3052" s="279">
        <v>98264</v>
      </c>
      <c r="B3052" s="279" t="s">
        <v>3234</v>
      </c>
      <c r="C3052" s="279" t="s">
        <v>41</v>
      </c>
      <c r="D3052" s="280">
        <v>4.45</v>
      </c>
    </row>
    <row r="3053" spans="1:4">
      <c r="A3053" s="279">
        <v>98265</v>
      </c>
      <c r="B3053" s="279" t="s">
        <v>3235</v>
      </c>
      <c r="C3053" s="279" t="s">
        <v>41</v>
      </c>
      <c r="D3053" s="280">
        <v>5.28</v>
      </c>
    </row>
    <row r="3054" spans="1:4">
      <c r="A3054" s="279">
        <v>98266</v>
      </c>
      <c r="B3054" s="279" t="s">
        <v>3236</v>
      </c>
      <c r="C3054" s="279" t="s">
        <v>41</v>
      </c>
      <c r="D3054" s="280">
        <v>5.76</v>
      </c>
    </row>
    <row r="3055" spans="1:4">
      <c r="A3055" s="279">
        <v>98267</v>
      </c>
      <c r="B3055" s="279" t="s">
        <v>3237</v>
      </c>
      <c r="C3055" s="279" t="s">
        <v>41</v>
      </c>
      <c r="D3055" s="280">
        <v>9.8000000000000007</v>
      </c>
    </row>
    <row r="3056" spans="1:4">
      <c r="A3056" s="279">
        <v>98268</v>
      </c>
      <c r="B3056" s="279" t="s">
        <v>3238</v>
      </c>
      <c r="C3056" s="279" t="s">
        <v>41</v>
      </c>
      <c r="D3056" s="280">
        <v>16.649999999999999</v>
      </c>
    </row>
    <row r="3057" spans="1:4">
      <c r="A3057" s="279">
        <v>98269</v>
      </c>
      <c r="B3057" s="279" t="s">
        <v>3239</v>
      </c>
      <c r="C3057" s="279" t="s">
        <v>41</v>
      </c>
      <c r="D3057" s="280">
        <v>21.82</v>
      </c>
    </row>
    <row r="3058" spans="1:4">
      <c r="A3058" s="279">
        <v>98270</v>
      </c>
      <c r="B3058" s="279" t="s">
        <v>3240</v>
      </c>
      <c r="C3058" s="279" t="s">
        <v>41</v>
      </c>
      <c r="D3058" s="280">
        <v>36.299999999999997</v>
      </c>
    </row>
    <row r="3059" spans="1:4">
      <c r="A3059" s="279">
        <v>98271</v>
      </c>
      <c r="B3059" s="279" t="s">
        <v>3241</v>
      </c>
      <c r="C3059" s="279" t="s">
        <v>41</v>
      </c>
      <c r="D3059" s="280">
        <v>57.12</v>
      </c>
    </row>
    <row r="3060" spans="1:4">
      <c r="A3060" s="279">
        <v>98272</v>
      </c>
      <c r="B3060" s="279" t="s">
        <v>3242</v>
      </c>
      <c r="C3060" s="279" t="s">
        <v>41</v>
      </c>
      <c r="D3060" s="280">
        <v>135.86000000000001</v>
      </c>
    </row>
    <row r="3061" spans="1:4">
      <c r="A3061" s="279">
        <v>98273</v>
      </c>
      <c r="B3061" s="279" t="s">
        <v>3243</v>
      </c>
      <c r="C3061" s="279" t="s">
        <v>41</v>
      </c>
      <c r="D3061" s="280">
        <v>2.52</v>
      </c>
    </row>
    <row r="3062" spans="1:4">
      <c r="A3062" s="279">
        <v>98274</v>
      </c>
      <c r="B3062" s="279" t="s">
        <v>3244</v>
      </c>
      <c r="C3062" s="279" t="s">
        <v>41</v>
      </c>
      <c r="D3062" s="280">
        <v>3.35</v>
      </c>
    </row>
    <row r="3063" spans="1:4">
      <c r="A3063" s="279">
        <v>98275</v>
      </c>
      <c r="B3063" s="279" t="s">
        <v>3245</v>
      </c>
      <c r="C3063" s="279" t="s">
        <v>41</v>
      </c>
      <c r="D3063" s="280">
        <v>3.84</v>
      </c>
    </row>
    <row r="3064" spans="1:4">
      <c r="A3064" s="279">
        <v>98276</v>
      </c>
      <c r="B3064" s="279" t="s">
        <v>3246</v>
      </c>
      <c r="C3064" s="279" t="s">
        <v>41</v>
      </c>
      <c r="D3064" s="280">
        <v>7.88</v>
      </c>
    </row>
    <row r="3065" spans="1:4">
      <c r="A3065" s="279">
        <v>98277</v>
      </c>
      <c r="B3065" s="279" t="s">
        <v>3247</v>
      </c>
      <c r="C3065" s="279" t="s">
        <v>41</v>
      </c>
      <c r="D3065" s="280">
        <v>14.73</v>
      </c>
    </row>
    <row r="3066" spans="1:4">
      <c r="A3066" s="279">
        <v>98278</v>
      </c>
      <c r="B3066" s="279" t="s">
        <v>3248</v>
      </c>
      <c r="C3066" s="279" t="s">
        <v>41</v>
      </c>
      <c r="D3066" s="280">
        <v>19.89</v>
      </c>
    </row>
    <row r="3067" spans="1:4">
      <c r="A3067" s="279">
        <v>98279</v>
      </c>
      <c r="B3067" s="279" t="s">
        <v>3249</v>
      </c>
      <c r="C3067" s="279" t="s">
        <v>41</v>
      </c>
      <c r="D3067" s="280">
        <v>34.36</v>
      </c>
    </row>
    <row r="3068" spans="1:4">
      <c r="A3068" s="279">
        <v>98280</v>
      </c>
      <c r="B3068" s="279" t="s">
        <v>3250</v>
      </c>
      <c r="C3068" s="279" t="s">
        <v>41</v>
      </c>
      <c r="D3068" s="280">
        <v>5.09</v>
      </c>
    </row>
    <row r="3069" spans="1:4">
      <c r="A3069" s="279">
        <v>98281</v>
      </c>
      <c r="B3069" s="279" t="s">
        <v>3251</v>
      </c>
      <c r="C3069" s="279" t="s">
        <v>41</v>
      </c>
      <c r="D3069" s="280">
        <v>5.67</v>
      </c>
    </row>
    <row r="3070" spans="1:4">
      <c r="A3070" s="279">
        <v>98282</v>
      </c>
      <c r="B3070" s="279" t="s">
        <v>3252</v>
      </c>
      <c r="C3070" s="279" t="s">
        <v>41</v>
      </c>
      <c r="D3070" s="280">
        <v>6.36</v>
      </c>
    </row>
    <row r="3071" spans="1:4">
      <c r="A3071" s="279">
        <v>98283</v>
      </c>
      <c r="B3071" s="279" t="s">
        <v>3253</v>
      </c>
      <c r="C3071" s="279" t="s">
        <v>41</v>
      </c>
      <c r="D3071" s="280">
        <v>6.92</v>
      </c>
    </row>
    <row r="3072" spans="1:4">
      <c r="A3072" s="279">
        <v>98284</v>
      </c>
      <c r="B3072" s="279" t="s">
        <v>3254</v>
      </c>
      <c r="C3072" s="279" t="s">
        <v>41</v>
      </c>
      <c r="D3072" s="280">
        <v>7.74</v>
      </c>
    </row>
    <row r="3073" spans="1:4">
      <c r="A3073" s="279">
        <v>98285</v>
      </c>
      <c r="B3073" s="279" t="s">
        <v>3255</v>
      </c>
      <c r="C3073" s="279" t="s">
        <v>41</v>
      </c>
      <c r="D3073" s="280">
        <v>8.24</v>
      </c>
    </row>
    <row r="3074" spans="1:4">
      <c r="A3074" s="279">
        <v>98286</v>
      </c>
      <c r="B3074" s="279" t="s">
        <v>3256</v>
      </c>
      <c r="C3074" s="279" t="s">
        <v>41</v>
      </c>
      <c r="D3074" s="280">
        <v>12.28</v>
      </c>
    </row>
    <row r="3075" spans="1:4">
      <c r="A3075" s="279">
        <v>98287</v>
      </c>
      <c r="B3075" s="279" t="s">
        <v>3257</v>
      </c>
      <c r="C3075" s="279" t="s">
        <v>41</v>
      </c>
      <c r="D3075" s="280">
        <v>1.1200000000000001</v>
      </c>
    </row>
    <row r="3076" spans="1:4">
      <c r="A3076" s="279">
        <v>98288</v>
      </c>
      <c r="B3076" s="279" t="s">
        <v>3258</v>
      </c>
      <c r="C3076" s="279" t="s">
        <v>41</v>
      </c>
      <c r="D3076" s="280">
        <v>1.7</v>
      </c>
    </row>
    <row r="3077" spans="1:4">
      <c r="A3077" s="279">
        <v>98289</v>
      </c>
      <c r="B3077" s="279" t="s">
        <v>3259</v>
      </c>
      <c r="C3077" s="279" t="s">
        <v>41</v>
      </c>
      <c r="D3077" s="280">
        <v>2.41</v>
      </c>
    </row>
    <row r="3078" spans="1:4">
      <c r="A3078" s="279">
        <v>98290</v>
      </c>
      <c r="B3078" s="279" t="s">
        <v>3260</v>
      </c>
      <c r="C3078" s="279" t="s">
        <v>41</v>
      </c>
      <c r="D3078" s="280">
        <v>2.95</v>
      </c>
    </row>
    <row r="3079" spans="1:4">
      <c r="A3079" s="279">
        <v>98291</v>
      </c>
      <c r="B3079" s="279" t="s">
        <v>3261</v>
      </c>
      <c r="C3079" s="279" t="s">
        <v>41</v>
      </c>
      <c r="D3079" s="280">
        <v>3.79</v>
      </c>
    </row>
    <row r="3080" spans="1:4">
      <c r="A3080" s="279">
        <v>98292</v>
      </c>
      <c r="B3080" s="279" t="s">
        <v>3262</v>
      </c>
      <c r="C3080" s="279" t="s">
        <v>41</v>
      </c>
      <c r="D3080" s="280">
        <v>4.28</v>
      </c>
    </row>
    <row r="3081" spans="1:4">
      <c r="A3081" s="279">
        <v>98293</v>
      </c>
      <c r="B3081" s="279" t="s">
        <v>3263</v>
      </c>
      <c r="C3081" s="279" t="s">
        <v>41</v>
      </c>
      <c r="D3081" s="280">
        <v>8.32</v>
      </c>
    </row>
    <row r="3082" spans="1:4">
      <c r="A3082" s="279">
        <v>98400</v>
      </c>
      <c r="B3082" s="279" t="s">
        <v>3264</v>
      </c>
      <c r="C3082" s="279" t="s">
        <v>41</v>
      </c>
      <c r="D3082" s="280">
        <v>11.86</v>
      </c>
    </row>
    <row r="3083" spans="1:4">
      <c r="A3083" s="279">
        <v>98401</v>
      </c>
      <c r="B3083" s="279" t="s">
        <v>3265</v>
      </c>
      <c r="C3083" s="279" t="s">
        <v>41</v>
      </c>
      <c r="D3083" s="280">
        <v>18.87</v>
      </c>
    </row>
    <row r="3084" spans="1:4">
      <c r="A3084" s="279">
        <v>98402</v>
      </c>
      <c r="B3084" s="279" t="s">
        <v>3266</v>
      </c>
      <c r="C3084" s="279" t="s">
        <v>41</v>
      </c>
      <c r="D3084" s="280">
        <v>24.76</v>
      </c>
    </row>
    <row r="3085" spans="1:4">
      <c r="A3085" s="279">
        <v>100556</v>
      </c>
      <c r="B3085" s="279" t="s">
        <v>3267</v>
      </c>
      <c r="C3085" s="279" t="s">
        <v>6</v>
      </c>
      <c r="D3085" s="280">
        <v>29.25</v>
      </c>
    </row>
    <row r="3086" spans="1:4">
      <c r="A3086" s="279">
        <v>100557</v>
      </c>
      <c r="B3086" s="279" t="s">
        <v>3268</v>
      </c>
      <c r="C3086" s="279" t="s">
        <v>6</v>
      </c>
      <c r="D3086" s="280">
        <v>373.34</v>
      </c>
    </row>
    <row r="3087" spans="1:4">
      <c r="A3087" s="279">
        <v>100560</v>
      </c>
      <c r="B3087" s="279" t="s">
        <v>3269</v>
      </c>
      <c r="C3087" s="279" t="s">
        <v>6</v>
      </c>
      <c r="D3087" s="280">
        <v>79.739999999999995</v>
      </c>
    </row>
    <row r="3088" spans="1:4">
      <c r="A3088" s="279">
        <v>100561</v>
      </c>
      <c r="B3088" s="279" t="s">
        <v>3270</v>
      </c>
      <c r="C3088" s="279" t="s">
        <v>6</v>
      </c>
      <c r="D3088" s="280">
        <v>147.41999999999999</v>
      </c>
    </row>
    <row r="3089" spans="1:4">
      <c r="A3089" s="279">
        <v>100562</v>
      </c>
      <c r="B3089" s="279" t="s">
        <v>3271</v>
      </c>
      <c r="C3089" s="279" t="s">
        <v>6</v>
      </c>
      <c r="D3089" s="280">
        <v>229.47</v>
      </c>
    </row>
    <row r="3090" spans="1:4">
      <c r="A3090" s="279">
        <v>100563</v>
      </c>
      <c r="B3090" s="279" t="s">
        <v>3272</v>
      </c>
      <c r="C3090" s="279" t="s">
        <v>6</v>
      </c>
      <c r="D3090" s="280">
        <v>331.87</v>
      </c>
    </row>
    <row r="3091" spans="1:4">
      <c r="A3091" s="279">
        <v>101795</v>
      </c>
      <c r="B3091" s="279" t="s">
        <v>3273</v>
      </c>
      <c r="C3091" s="279" t="s">
        <v>6</v>
      </c>
      <c r="D3091" s="280">
        <v>399.04</v>
      </c>
    </row>
    <row r="3092" spans="1:4">
      <c r="A3092" s="279">
        <v>101798</v>
      </c>
      <c r="B3092" s="279" t="s">
        <v>3274</v>
      </c>
      <c r="C3092" s="279" t="s">
        <v>6</v>
      </c>
      <c r="D3092" s="280">
        <v>284.16000000000003</v>
      </c>
    </row>
    <row r="3093" spans="1:4">
      <c r="A3093" s="279">
        <v>101799</v>
      </c>
      <c r="B3093" s="279" t="s">
        <v>3275</v>
      </c>
      <c r="C3093" s="279" t="s">
        <v>6</v>
      </c>
      <c r="D3093" s="280">
        <v>693.54</v>
      </c>
    </row>
    <row r="3094" spans="1:4">
      <c r="A3094" s="279">
        <v>98397</v>
      </c>
      <c r="B3094" s="279" t="s">
        <v>3276</v>
      </c>
      <c r="C3094" s="279" t="s">
        <v>437</v>
      </c>
      <c r="D3094" s="280">
        <v>8.27</v>
      </c>
    </row>
    <row r="3095" spans="1:4">
      <c r="A3095" s="279">
        <v>101936</v>
      </c>
      <c r="B3095" s="279" t="s">
        <v>3277</v>
      </c>
      <c r="C3095" s="279" t="s">
        <v>6</v>
      </c>
      <c r="D3095" s="281">
        <v>5481.63</v>
      </c>
    </row>
    <row r="3096" spans="1:4">
      <c r="A3096" s="279">
        <v>101937</v>
      </c>
      <c r="B3096" s="279" t="s">
        <v>3278</v>
      </c>
      <c r="C3096" s="279" t="s">
        <v>6</v>
      </c>
      <c r="D3096" s="281">
        <v>9807.99</v>
      </c>
    </row>
    <row r="3097" spans="1:4">
      <c r="A3097" s="279">
        <v>98294</v>
      </c>
      <c r="B3097" s="279" t="s">
        <v>3279</v>
      </c>
      <c r="C3097" s="279" t="s">
        <v>41</v>
      </c>
      <c r="D3097" s="280">
        <v>1.75</v>
      </c>
    </row>
    <row r="3098" spans="1:4">
      <c r="A3098" s="279">
        <v>98295</v>
      </c>
      <c r="B3098" s="279" t="s">
        <v>3280</v>
      </c>
      <c r="C3098" s="279" t="s">
        <v>41</v>
      </c>
      <c r="D3098" s="280">
        <v>1.3</v>
      </c>
    </row>
    <row r="3099" spans="1:4">
      <c r="A3099" s="279">
        <v>98296</v>
      </c>
      <c r="B3099" s="279" t="s">
        <v>3281</v>
      </c>
      <c r="C3099" s="279" t="s">
        <v>41</v>
      </c>
      <c r="D3099" s="280">
        <v>2.7</v>
      </c>
    </row>
    <row r="3100" spans="1:4">
      <c r="A3100" s="279">
        <v>98297</v>
      </c>
      <c r="B3100" s="279" t="s">
        <v>3282</v>
      </c>
      <c r="C3100" s="279" t="s">
        <v>41</v>
      </c>
      <c r="D3100" s="280">
        <v>1.99</v>
      </c>
    </row>
    <row r="3101" spans="1:4">
      <c r="A3101" s="279">
        <v>98301</v>
      </c>
      <c r="B3101" s="279" t="s">
        <v>3283</v>
      </c>
      <c r="C3101" s="279" t="s">
        <v>6</v>
      </c>
      <c r="D3101" s="280">
        <v>388.07</v>
      </c>
    </row>
    <row r="3102" spans="1:4">
      <c r="A3102" s="279">
        <v>98302</v>
      </c>
      <c r="B3102" s="279" t="s">
        <v>3284</v>
      </c>
      <c r="C3102" s="279" t="s">
        <v>6</v>
      </c>
      <c r="D3102" s="280">
        <v>529.20000000000005</v>
      </c>
    </row>
    <row r="3103" spans="1:4">
      <c r="A3103" s="279">
        <v>98304</v>
      </c>
      <c r="B3103" s="279" t="s">
        <v>3285</v>
      </c>
      <c r="C3103" s="279" t="s">
        <v>6</v>
      </c>
      <c r="D3103" s="280">
        <v>840.22</v>
      </c>
    </row>
    <row r="3104" spans="1:4">
      <c r="A3104" s="279">
        <v>98307</v>
      </c>
      <c r="B3104" s="279" t="s">
        <v>3286</v>
      </c>
      <c r="C3104" s="279" t="s">
        <v>6</v>
      </c>
      <c r="D3104" s="280">
        <v>41.58</v>
      </c>
    </row>
    <row r="3105" spans="1:4">
      <c r="A3105" s="279">
        <v>98308</v>
      </c>
      <c r="B3105" s="279" t="s">
        <v>3287</v>
      </c>
      <c r="C3105" s="279" t="s">
        <v>6</v>
      </c>
      <c r="D3105" s="280">
        <v>26.41</v>
      </c>
    </row>
    <row r="3106" spans="1:4">
      <c r="A3106" s="279">
        <v>98593</v>
      </c>
      <c r="B3106" s="279" t="s">
        <v>3288</v>
      </c>
      <c r="C3106" s="279" t="s">
        <v>6</v>
      </c>
      <c r="D3106" s="280">
        <v>671.65</v>
      </c>
    </row>
    <row r="3107" spans="1:4">
      <c r="A3107" s="279">
        <v>89355</v>
      </c>
      <c r="B3107" s="279" t="s">
        <v>3289</v>
      </c>
      <c r="C3107" s="279" t="s">
        <v>41</v>
      </c>
      <c r="D3107" s="280">
        <v>13.19</v>
      </c>
    </row>
    <row r="3108" spans="1:4">
      <c r="A3108" s="279">
        <v>89356</v>
      </c>
      <c r="B3108" s="279" t="s">
        <v>3290</v>
      </c>
      <c r="C3108" s="279" t="s">
        <v>41</v>
      </c>
      <c r="D3108" s="280">
        <v>15.66</v>
      </c>
    </row>
    <row r="3109" spans="1:4">
      <c r="A3109" s="279">
        <v>89357</v>
      </c>
      <c r="B3109" s="279" t="s">
        <v>3291</v>
      </c>
      <c r="C3109" s="279" t="s">
        <v>41</v>
      </c>
      <c r="D3109" s="280">
        <v>22.97</v>
      </c>
    </row>
    <row r="3110" spans="1:4">
      <c r="A3110" s="279">
        <v>89401</v>
      </c>
      <c r="B3110" s="279" t="s">
        <v>3292</v>
      </c>
      <c r="C3110" s="279" t="s">
        <v>41</v>
      </c>
      <c r="D3110" s="280">
        <v>6.21</v>
      </c>
    </row>
    <row r="3111" spans="1:4">
      <c r="A3111" s="279">
        <v>89402</v>
      </c>
      <c r="B3111" s="279" t="s">
        <v>3293</v>
      </c>
      <c r="C3111" s="279" t="s">
        <v>41</v>
      </c>
      <c r="D3111" s="280">
        <v>7.61</v>
      </c>
    </row>
    <row r="3112" spans="1:4">
      <c r="A3112" s="279">
        <v>89403</v>
      </c>
      <c r="B3112" s="279" t="s">
        <v>3294</v>
      </c>
      <c r="C3112" s="279" t="s">
        <v>41</v>
      </c>
      <c r="D3112" s="280">
        <v>13.34</v>
      </c>
    </row>
    <row r="3113" spans="1:4">
      <c r="A3113" s="279">
        <v>89446</v>
      </c>
      <c r="B3113" s="279" t="s">
        <v>3295</v>
      </c>
      <c r="C3113" s="279" t="s">
        <v>41</v>
      </c>
      <c r="D3113" s="280">
        <v>4.55</v>
      </c>
    </row>
    <row r="3114" spans="1:4">
      <c r="A3114" s="279">
        <v>89447</v>
      </c>
      <c r="B3114" s="279" t="s">
        <v>3296</v>
      </c>
      <c r="C3114" s="279" t="s">
        <v>41</v>
      </c>
      <c r="D3114" s="280">
        <v>9.75</v>
      </c>
    </row>
    <row r="3115" spans="1:4">
      <c r="A3115" s="279">
        <v>89448</v>
      </c>
      <c r="B3115" s="279" t="s">
        <v>3297</v>
      </c>
      <c r="C3115" s="279" t="s">
        <v>41</v>
      </c>
      <c r="D3115" s="280">
        <v>14.05</v>
      </c>
    </row>
    <row r="3116" spans="1:4">
      <c r="A3116" s="279">
        <v>89449</v>
      </c>
      <c r="B3116" s="279" t="s">
        <v>3298</v>
      </c>
      <c r="C3116" s="279" t="s">
        <v>41</v>
      </c>
      <c r="D3116" s="280">
        <v>16.149999999999999</v>
      </c>
    </row>
    <row r="3117" spans="1:4">
      <c r="A3117" s="279">
        <v>89450</v>
      </c>
      <c r="B3117" s="279" t="s">
        <v>3299</v>
      </c>
      <c r="C3117" s="279" t="s">
        <v>41</v>
      </c>
      <c r="D3117" s="280">
        <v>26.78</v>
      </c>
    </row>
    <row r="3118" spans="1:4">
      <c r="A3118" s="279">
        <v>89451</v>
      </c>
      <c r="B3118" s="279" t="s">
        <v>3300</v>
      </c>
      <c r="C3118" s="279" t="s">
        <v>41</v>
      </c>
      <c r="D3118" s="280">
        <v>44.41</v>
      </c>
    </row>
    <row r="3119" spans="1:4">
      <c r="A3119" s="279">
        <v>89452</v>
      </c>
      <c r="B3119" s="279" t="s">
        <v>3301</v>
      </c>
      <c r="C3119" s="279" t="s">
        <v>41</v>
      </c>
      <c r="D3119" s="280">
        <v>55.34</v>
      </c>
    </row>
    <row r="3120" spans="1:4">
      <c r="A3120" s="279">
        <v>89508</v>
      </c>
      <c r="B3120" s="279" t="s">
        <v>3302</v>
      </c>
      <c r="C3120" s="279" t="s">
        <v>41</v>
      </c>
      <c r="D3120" s="280">
        <v>16.47</v>
      </c>
    </row>
    <row r="3121" spans="1:4">
      <c r="A3121" s="279">
        <v>89509</v>
      </c>
      <c r="B3121" s="279" t="s">
        <v>3303</v>
      </c>
      <c r="C3121" s="279" t="s">
        <v>41</v>
      </c>
      <c r="D3121" s="280">
        <v>22.59</v>
      </c>
    </row>
    <row r="3122" spans="1:4">
      <c r="A3122" s="279">
        <v>89511</v>
      </c>
      <c r="B3122" s="279" t="s">
        <v>3304</v>
      </c>
      <c r="C3122" s="279" t="s">
        <v>41</v>
      </c>
      <c r="D3122" s="280">
        <v>33.200000000000003</v>
      </c>
    </row>
    <row r="3123" spans="1:4">
      <c r="A3123" s="279">
        <v>89512</v>
      </c>
      <c r="B3123" s="279" t="s">
        <v>3305</v>
      </c>
      <c r="C3123" s="279" t="s">
        <v>41</v>
      </c>
      <c r="D3123" s="280">
        <v>53.19</v>
      </c>
    </row>
    <row r="3124" spans="1:4">
      <c r="A3124" s="279">
        <v>89576</v>
      </c>
      <c r="B3124" s="279" t="s">
        <v>3306</v>
      </c>
      <c r="C3124" s="279" t="s">
        <v>41</v>
      </c>
      <c r="D3124" s="280">
        <v>21.21</v>
      </c>
    </row>
    <row r="3125" spans="1:4">
      <c r="A3125" s="279">
        <v>89578</v>
      </c>
      <c r="B3125" s="279" t="s">
        <v>3307</v>
      </c>
      <c r="C3125" s="279" t="s">
        <v>41</v>
      </c>
      <c r="D3125" s="280">
        <v>36.659999999999997</v>
      </c>
    </row>
    <row r="3126" spans="1:4">
      <c r="A3126" s="279">
        <v>89580</v>
      </c>
      <c r="B3126" s="279" t="s">
        <v>3308</v>
      </c>
      <c r="C3126" s="279" t="s">
        <v>41</v>
      </c>
      <c r="D3126" s="280">
        <v>72.56</v>
      </c>
    </row>
    <row r="3127" spans="1:4">
      <c r="A3127" s="279">
        <v>89633</v>
      </c>
      <c r="B3127" s="279" t="s">
        <v>3309</v>
      </c>
      <c r="C3127" s="279" t="s">
        <v>41</v>
      </c>
      <c r="D3127" s="280">
        <v>18.86</v>
      </c>
    </row>
    <row r="3128" spans="1:4">
      <c r="A3128" s="279">
        <v>89634</v>
      </c>
      <c r="B3128" s="279" t="s">
        <v>3310</v>
      </c>
      <c r="C3128" s="279" t="s">
        <v>41</v>
      </c>
      <c r="D3128" s="280">
        <v>29.24</v>
      </c>
    </row>
    <row r="3129" spans="1:4">
      <c r="A3129" s="279">
        <v>89635</v>
      </c>
      <c r="B3129" s="279" t="s">
        <v>3311</v>
      </c>
      <c r="C3129" s="279" t="s">
        <v>41</v>
      </c>
      <c r="D3129" s="280">
        <v>42.51</v>
      </c>
    </row>
    <row r="3130" spans="1:4">
      <c r="A3130" s="279">
        <v>89636</v>
      </c>
      <c r="B3130" s="279" t="s">
        <v>3312</v>
      </c>
      <c r="C3130" s="279" t="s">
        <v>41</v>
      </c>
      <c r="D3130" s="280">
        <v>51.89</v>
      </c>
    </row>
    <row r="3131" spans="1:4">
      <c r="A3131" s="279">
        <v>89711</v>
      </c>
      <c r="B3131" s="279" t="s">
        <v>3313</v>
      </c>
      <c r="C3131" s="279" t="s">
        <v>41</v>
      </c>
      <c r="D3131" s="280">
        <v>14.21</v>
      </c>
    </row>
    <row r="3132" spans="1:4">
      <c r="A3132" s="279">
        <v>89712</v>
      </c>
      <c r="B3132" s="279" t="s">
        <v>3314</v>
      </c>
      <c r="C3132" s="279" t="s">
        <v>41</v>
      </c>
      <c r="D3132" s="280">
        <v>21.7</v>
      </c>
    </row>
    <row r="3133" spans="1:4">
      <c r="A3133" s="279">
        <v>89713</v>
      </c>
      <c r="B3133" s="279" t="s">
        <v>3315</v>
      </c>
      <c r="C3133" s="279" t="s">
        <v>41</v>
      </c>
      <c r="D3133" s="280">
        <v>33.15</v>
      </c>
    </row>
    <row r="3134" spans="1:4">
      <c r="A3134" s="279">
        <v>89714</v>
      </c>
      <c r="B3134" s="279" t="s">
        <v>3316</v>
      </c>
      <c r="C3134" s="279" t="s">
        <v>41</v>
      </c>
      <c r="D3134" s="280">
        <v>42.24</v>
      </c>
    </row>
    <row r="3135" spans="1:4">
      <c r="A3135" s="279">
        <v>89716</v>
      </c>
      <c r="B3135" s="279" t="s">
        <v>3317</v>
      </c>
      <c r="C3135" s="279" t="s">
        <v>41</v>
      </c>
      <c r="D3135" s="280">
        <v>21.98</v>
      </c>
    </row>
    <row r="3136" spans="1:4">
      <c r="A3136" s="279">
        <v>89717</v>
      </c>
      <c r="B3136" s="279" t="s">
        <v>3318</v>
      </c>
      <c r="C3136" s="279" t="s">
        <v>41</v>
      </c>
      <c r="D3136" s="280">
        <v>33.94</v>
      </c>
    </row>
    <row r="3137" spans="1:4">
      <c r="A3137" s="279">
        <v>89770</v>
      </c>
      <c r="B3137" s="279" t="s">
        <v>3319</v>
      </c>
      <c r="C3137" s="279" t="s">
        <v>41</v>
      </c>
      <c r="D3137" s="280">
        <v>38.020000000000003</v>
      </c>
    </row>
    <row r="3138" spans="1:4">
      <c r="A3138" s="279">
        <v>89771</v>
      </c>
      <c r="B3138" s="279" t="s">
        <v>3320</v>
      </c>
      <c r="C3138" s="279" t="s">
        <v>41</v>
      </c>
      <c r="D3138" s="280">
        <v>51.99</v>
      </c>
    </row>
    <row r="3139" spans="1:4">
      <c r="A3139" s="279">
        <v>89773</v>
      </c>
      <c r="B3139" s="279" t="s">
        <v>3321</v>
      </c>
      <c r="C3139" s="279" t="s">
        <v>41</v>
      </c>
      <c r="D3139" s="280">
        <v>121.21</v>
      </c>
    </row>
    <row r="3140" spans="1:4">
      <c r="A3140" s="279">
        <v>89775</v>
      </c>
      <c r="B3140" s="279" t="s">
        <v>3322</v>
      </c>
      <c r="C3140" s="279" t="s">
        <v>41</v>
      </c>
      <c r="D3140" s="280">
        <v>191.6</v>
      </c>
    </row>
    <row r="3141" spans="1:4">
      <c r="A3141" s="279">
        <v>89798</v>
      </c>
      <c r="B3141" s="279" t="s">
        <v>3323</v>
      </c>
      <c r="C3141" s="279" t="s">
        <v>41</v>
      </c>
      <c r="D3141" s="280">
        <v>10.19</v>
      </c>
    </row>
    <row r="3142" spans="1:4">
      <c r="A3142" s="279">
        <v>89799</v>
      </c>
      <c r="B3142" s="279" t="s">
        <v>3324</v>
      </c>
      <c r="C3142" s="279" t="s">
        <v>41</v>
      </c>
      <c r="D3142" s="280">
        <v>16.440000000000001</v>
      </c>
    </row>
    <row r="3143" spans="1:4">
      <c r="A3143" s="279">
        <v>89800</v>
      </c>
      <c r="B3143" s="279" t="s">
        <v>3325</v>
      </c>
      <c r="C3143" s="279" t="s">
        <v>41</v>
      </c>
      <c r="D3143" s="280">
        <v>20.13</v>
      </c>
    </row>
    <row r="3144" spans="1:4">
      <c r="A3144" s="279">
        <v>89848</v>
      </c>
      <c r="B3144" s="279" t="s">
        <v>3326</v>
      </c>
      <c r="C3144" s="279" t="s">
        <v>41</v>
      </c>
      <c r="D3144" s="280">
        <v>23.92</v>
      </c>
    </row>
    <row r="3145" spans="1:4">
      <c r="A3145" s="279">
        <v>89849</v>
      </c>
      <c r="B3145" s="279" t="s">
        <v>3327</v>
      </c>
      <c r="C3145" s="279" t="s">
        <v>41</v>
      </c>
      <c r="D3145" s="280">
        <v>48.29</v>
      </c>
    </row>
    <row r="3146" spans="1:4">
      <c r="A3146" s="279">
        <v>89865</v>
      </c>
      <c r="B3146" s="279" t="s">
        <v>3328</v>
      </c>
      <c r="C3146" s="279" t="s">
        <v>41</v>
      </c>
      <c r="D3146" s="280">
        <v>9.99</v>
      </c>
    </row>
    <row r="3147" spans="1:4">
      <c r="A3147" s="279">
        <v>91784</v>
      </c>
      <c r="B3147" s="279" t="s">
        <v>3329</v>
      </c>
      <c r="C3147" s="279" t="s">
        <v>41</v>
      </c>
      <c r="D3147" s="280">
        <v>31.75</v>
      </c>
    </row>
    <row r="3148" spans="1:4">
      <c r="A3148" s="279">
        <v>91785</v>
      </c>
      <c r="B3148" s="279" t="s">
        <v>3330</v>
      </c>
      <c r="C3148" s="279" t="s">
        <v>41</v>
      </c>
      <c r="D3148" s="280">
        <v>31.57</v>
      </c>
    </row>
    <row r="3149" spans="1:4">
      <c r="A3149" s="279">
        <v>91786</v>
      </c>
      <c r="B3149" s="279" t="s">
        <v>3331</v>
      </c>
      <c r="C3149" s="279" t="s">
        <v>41</v>
      </c>
      <c r="D3149" s="280">
        <v>24.11</v>
      </c>
    </row>
    <row r="3150" spans="1:4">
      <c r="A3150" s="279">
        <v>91787</v>
      </c>
      <c r="B3150" s="279" t="s">
        <v>3332</v>
      </c>
      <c r="C3150" s="279" t="s">
        <v>41</v>
      </c>
      <c r="D3150" s="280">
        <v>28.99</v>
      </c>
    </row>
    <row r="3151" spans="1:4">
      <c r="A3151" s="279">
        <v>91788</v>
      </c>
      <c r="B3151" s="279" t="s">
        <v>3333</v>
      </c>
      <c r="C3151" s="279" t="s">
        <v>41</v>
      </c>
      <c r="D3151" s="280">
        <v>36.32</v>
      </c>
    </row>
    <row r="3152" spans="1:4">
      <c r="A3152" s="279">
        <v>91789</v>
      </c>
      <c r="B3152" s="279" t="s">
        <v>3334</v>
      </c>
      <c r="C3152" s="279" t="s">
        <v>41</v>
      </c>
      <c r="D3152" s="280">
        <v>37.42</v>
      </c>
    </row>
    <row r="3153" spans="1:4">
      <c r="A3153" s="279">
        <v>91790</v>
      </c>
      <c r="B3153" s="279" t="s">
        <v>3335</v>
      </c>
      <c r="C3153" s="279" t="s">
        <v>41</v>
      </c>
      <c r="D3153" s="280">
        <v>56.22</v>
      </c>
    </row>
    <row r="3154" spans="1:4">
      <c r="A3154" s="279">
        <v>91791</v>
      </c>
      <c r="B3154" s="279" t="s">
        <v>3336</v>
      </c>
      <c r="C3154" s="279" t="s">
        <v>41</v>
      </c>
      <c r="D3154" s="280">
        <v>77.12</v>
      </c>
    </row>
    <row r="3155" spans="1:4">
      <c r="A3155" s="279">
        <v>91792</v>
      </c>
      <c r="B3155" s="279" t="s">
        <v>3337</v>
      </c>
      <c r="C3155" s="279" t="s">
        <v>41</v>
      </c>
      <c r="D3155" s="280">
        <v>41.62</v>
      </c>
    </row>
    <row r="3156" spans="1:4">
      <c r="A3156" s="279">
        <v>91793</v>
      </c>
      <c r="B3156" s="279" t="s">
        <v>3338</v>
      </c>
      <c r="C3156" s="279" t="s">
        <v>41</v>
      </c>
      <c r="D3156" s="280">
        <v>64.5</v>
      </c>
    </row>
    <row r="3157" spans="1:4">
      <c r="A3157" s="279">
        <v>91794</v>
      </c>
      <c r="B3157" s="279" t="s">
        <v>3339</v>
      </c>
      <c r="C3157" s="279" t="s">
        <v>41</v>
      </c>
      <c r="D3157" s="280">
        <v>31.99</v>
      </c>
    </row>
    <row r="3158" spans="1:4">
      <c r="A3158" s="279">
        <v>91795</v>
      </c>
      <c r="B3158" s="279" t="s">
        <v>3340</v>
      </c>
      <c r="C3158" s="279" t="s">
        <v>41</v>
      </c>
      <c r="D3158" s="280">
        <v>52.95</v>
      </c>
    </row>
    <row r="3159" spans="1:4">
      <c r="A3159" s="279">
        <v>91796</v>
      </c>
      <c r="B3159" s="279" t="s">
        <v>3341</v>
      </c>
      <c r="C3159" s="279" t="s">
        <v>41</v>
      </c>
      <c r="D3159" s="280">
        <v>58.71</v>
      </c>
    </row>
    <row r="3160" spans="1:4">
      <c r="A3160" s="279">
        <v>92275</v>
      </c>
      <c r="B3160" s="279" t="s">
        <v>3342</v>
      </c>
      <c r="C3160" s="279" t="s">
        <v>41</v>
      </c>
      <c r="D3160" s="280">
        <v>40.04</v>
      </c>
    </row>
    <row r="3161" spans="1:4">
      <c r="A3161" s="279">
        <v>92276</v>
      </c>
      <c r="B3161" s="279" t="s">
        <v>3343</v>
      </c>
      <c r="C3161" s="279" t="s">
        <v>41</v>
      </c>
      <c r="D3161" s="280">
        <v>50.7</v>
      </c>
    </row>
    <row r="3162" spans="1:4">
      <c r="A3162" s="279">
        <v>92277</v>
      </c>
      <c r="B3162" s="279" t="s">
        <v>3344</v>
      </c>
      <c r="C3162" s="279" t="s">
        <v>41</v>
      </c>
      <c r="D3162" s="280">
        <v>73.180000000000007</v>
      </c>
    </row>
    <row r="3163" spans="1:4">
      <c r="A3163" s="279">
        <v>92278</v>
      </c>
      <c r="B3163" s="279" t="s">
        <v>3345</v>
      </c>
      <c r="C3163" s="279" t="s">
        <v>41</v>
      </c>
      <c r="D3163" s="280">
        <v>98.41</v>
      </c>
    </row>
    <row r="3164" spans="1:4">
      <c r="A3164" s="279">
        <v>92279</v>
      </c>
      <c r="B3164" s="279" t="s">
        <v>3346</v>
      </c>
      <c r="C3164" s="279" t="s">
        <v>41</v>
      </c>
      <c r="D3164" s="280">
        <v>142.22</v>
      </c>
    </row>
    <row r="3165" spans="1:4">
      <c r="A3165" s="279">
        <v>92280</v>
      </c>
      <c r="B3165" s="279" t="s">
        <v>3347</v>
      </c>
      <c r="C3165" s="279" t="s">
        <v>41</v>
      </c>
      <c r="D3165" s="280">
        <v>199.72</v>
      </c>
    </row>
    <row r="3166" spans="1:4">
      <c r="A3166" s="279">
        <v>92281</v>
      </c>
      <c r="B3166" s="279" t="s">
        <v>3348</v>
      </c>
      <c r="C3166" s="279" t="s">
        <v>41</v>
      </c>
      <c r="D3166" s="280">
        <v>142.5</v>
      </c>
    </row>
    <row r="3167" spans="1:4">
      <c r="A3167" s="279">
        <v>92282</v>
      </c>
      <c r="B3167" s="279" t="s">
        <v>3349</v>
      </c>
      <c r="C3167" s="279" t="s">
        <v>41</v>
      </c>
      <c r="D3167" s="280">
        <v>157.36000000000001</v>
      </c>
    </row>
    <row r="3168" spans="1:4">
      <c r="A3168" s="279">
        <v>92283</v>
      </c>
      <c r="B3168" s="279" t="s">
        <v>3350</v>
      </c>
      <c r="C3168" s="279" t="s">
        <v>41</v>
      </c>
      <c r="D3168" s="280">
        <v>208.12</v>
      </c>
    </row>
    <row r="3169" spans="1:4">
      <c r="A3169" s="279">
        <v>92284</v>
      </c>
      <c r="B3169" s="279" t="s">
        <v>3351</v>
      </c>
      <c r="C3169" s="279" t="s">
        <v>41</v>
      </c>
      <c r="D3169" s="280">
        <v>252.36</v>
      </c>
    </row>
    <row r="3170" spans="1:4">
      <c r="A3170" s="279">
        <v>92285</v>
      </c>
      <c r="B3170" s="279" t="s">
        <v>3352</v>
      </c>
      <c r="C3170" s="279" t="s">
        <v>41</v>
      </c>
      <c r="D3170" s="280">
        <v>326.31</v>
      </c>
    </row>
    <row r="3171" spans="1:4">
      <c r="A3171" s="279">
        <v>92286</v>
      </c>
      <c r="B3171" s="279" t="s">
        <v>3353</v>
      </c>
      <c r="C3171" s="279" t="s">
        <v>41</v>
      </c>
      <c r="D3171" s="280">
        <v>386.39</v>
      </c>
    </row>
    <row r="3172" spans="1:4">
      <c r="A3172" s="279">
        <v>92305</v>
      </c>
      <c r="B3172" s="279" t="s">
        <v>3354</v>
      </c>
      <c r="C3172" s="279" t="s">
        <v>41</v>
      </c>
      <c r="D3172" s="280">
        <v>26.28</v>
      </c>
    </row>
    <row r="3173" spans="1:4">
      <c r="A3173" s="279">
        <v>92306</v>
      </c>
      <c r="B3173" s="279" t="s">
        <v>3355</v>
      </c>
      <c r="C3173" s="279" t="s">
        <v>41</v>
      </c>
      <c r="D3173" s="280">
        <v>43.03</v>
      </c>
    </row>
    <row r="3174" spans="1:4">
      <c r="A3174" s="279">
        <v>92307</v>
      </c>
      <c r="B3174" s="279" t="s">
        <v>3356</v>
      </c>
      <c r="C3174" s="279" t="s">
        <v>41</v>
      </c>
      <c r="D3174" s="280">
        <v>53.91</v>
      </c>
    </row>
    <row r="3175" spans="1:4">
      <c r="A3175" s="279">
        <v>92308</v>
      </c>
      <c r="B3175" s="279" t="s">
        <v>3357</v>
      </c>
      <c r="C3175" s="279" t="s">
        <v>41</v>
      </c>
      <c r="D3175" s="280">
        <v>49.05</v>
      </c>
    </row>
    <row r="3176" spans="1:4">
      <c r="A3176" s="279">
        <v>92309</v>
      </c>
      <c r="B3176" s="279" t="s">
        <v>3358</v>
      </c>
      <c r="C3176" s="279" t="s">
        <v>41</v>
      </c>
      <c r="D3176" s="280">
        <v>147</v>
      </c>
    </row>
    <row r="3177" spans="1:4">
      <c r="A3177" s="279">
        <v>92310</v>
      </c>
      <c r="B3177" s="279" t="s">
        <v>3359</v>
      </c>
      <c r="C3177" s="279" t="s">
        <v>41</v>
      </c>
      <c r="D3177" s="280">
        <v>162.1</v>
      </c>
    </row>
    <row r="3178" spans="1:4">
      <c r="A3178" s="279">
        <v>92320</v>
      </c>
      <c r="B3178" s="279" t="s">
        <v>3360</v>
      </c>
      <c r="C3178" s="279" t="s">
        <v>41</v>
      </c>
      <c r="D3178" s="280">
        <v>32.85</v>
      </c>
    </row>
    <row r="3179" spans="1:4">
      <c r="A3179" s="279">
        <v>92321</v>
      </c>
      <c r="B3179" s="279" t="s">
        <v>3361</v>
      </c>
      <c r="C3179" s="279" t="s">
        <v>41</v>
      </c>
      <c r="D3179" s="280">
        <v>54.31</v>
      </c>
    </row>
    <row r="3180" spans="1:4">
      <c r="A3180" s="279">
        <v>92322</v>
      </c>
      <c r="B3180" s="279" t="s">
        <v>3362</v>
      </c>
      <c r="C3180" s="279" t="s">
        <v>41</v>
      </c>
      <c r="D3180" s="280">
        <v>69.290000000000006</v>
      </c>
    </row>
    <row r="3181" spans="1:4">
      <c r="A3181" s="279">
        <v>92323</v>
      </c>
      <c r="B3181" s="279" t="s">
        <v>3363</v>
      </c>
      <c r="C3181" s="279" t="s">
        <v>41</v>
      </c>
      <c r="D3181" s="280">
        <v>54.04</v>
      </c>
    </row>
    <row r="3182" spans="1:4">
      <c r="A3182" s="279">
        <v>92324</v>
      </c>
      <c r="B3182" s="279" t="s">
        <v>3364</v>
      </c>
      <c r="C3182" s="279" t="s">
        <v>41</v>
      </c>
      <c r="D3182" s="280">
        <v>156.71</v>
      </c>
    </row>
    <row r="3183" spans="1:4">
      <c r="A3183" s="279">
        <v>92325</v>
      </c>
      <c r="B3183" s="279" t="s">
        <v>3365</v>
      </c>
      <c r="C3183" s="279" t="s">
        <v>41</v>
      </c>
      <c r="D3183" s="280">
        <v>175.87</v>
      </c>
    </row>
    <row r="3184" spans="1:4">
      <c r="A3184" s="279">
        <v>92335</v>
      </c>
      <c r="B3184" s="279" t="s">
        <v>3366</v>
      </c>
      <c r="C3184" s="279" t="s">
        <v>41</v>
      </c>
      <c r="D3184" s="280">
        <v>87.41</v>
      </c>
    </row>
    <row r="3185" spans="1:4">
      <c r="A3185" s="279">
        <v>92336</v>
      </c>
      <c r="B3185" s="279" t="s">
        <v>3367</v>
      </c>
      <c r="C3185" s="279" t="s">
        <v>41</v>
      </c>
      <c r="D3185" s="280">
        <v>107.74</v>
      </c>
    </row>
    <row r="3186" spans="1:4">
      <c r="A3186" s="279">
        <v>92337</v>
      </c>
      <c r="B3186" s="279" t="s">
        <v>3368</v>
      </c>
      <c r="C3186" s="279" t="s">
        <v>41</v>
      </c>
      <c r="D3186" s="280">
        <v>142.96</v>
      </c>
    </row>
    <row r="3187" spans="1:4">
      <c r="A3187" s="279">
        <v>92338</v>
      </c>
      <c r="B3187" s="279" t="s">
        <v>3369</v>
      </c>
      <c r="C3187" s="279" t="s">
        <v>41</v>
      </c>
      <c r="D3187" s="280">
        <v>96.6</v>
      </c>
    </row>
    <row r="3188" spans="1:4">
      <c r="A3188" s="279">
        <v>92339</v>
      </c>
      <c r="B3188" s="279" t="s">
        <v>3370</v>
      </c>
      <c r="C3188" s="279" t="s">
        <v>41</v>
      </c>
      <c r="D3188" s="280">
        <v>147.02000000000001</v>
      </c>
    </row>
    <row r="3189" spans="1:4">
      <c r="A3189" s="279">
        <v>92341</v>
      </c>
      <c r="B3189" s="279" t="s">
        <v>3371</v>
      </c>
      <c r="C3189" s="279" t="s">
        <v>41</v>
      </c>
      <c r="D3189" s="280">
        <v>93.95</v>
      </c>
    </row>
    <row r="3190" spans="1:4">
      <c r="A3190" s="279">
        <v>92342</v>
      </c>
      <c r="B3190" s="279" t="s">
        <v>3372</v>
      </c>
      <c r="C3190" s="279" t="s">
        <v>41</v>
      </c>
      <c r="D3190" s="280">
        <v>114.34</v>
      </c>
    </row>
    <row r="3191" spans="1:4">
      <c r="A3191" s="279">
        <v>92343</v>
      </c>
      <c r="B3191" s="279" t="s">
        <v>3373</v>
      </c>
      <c r="C3191" s="279" t="s">
        <v>41</v>
      </c>
      <c r="D3191" s="280">
        <v>149.62</v>
      </c>
    </row>
    <row r="3192" spans="1:4">
      <c r="A3192" s="279">
        <v>92359</v>
      </c>
      <c r="B3192" s="279" t="s">
        <v>3374</v>
      </c>
      <c r="C3192" s="279" t="s">
        <v>41</v>
      </c>
      <c r="D3192" s="280">
        <v>45.98</v>
      </c>
    </row>
    <row r="3193" spans="1:4">
      <c r="A3193" s="279">
        <v>92360</v>
      </c>
      <c r="B3193" s="279" t="s">
        <v>3375</v>
      </c>
      <c r="C3193" s="279" t="s">
        <v>41</v>
      </c>
      <c r="D3193" s="280">
        <v>61.48</v>
      </c>
    </row>
    <row r="3194" spans="1:4">
      <c r="A3194" s="279">
        <v>92361</v>
      </c>
      <c r="B3194" s="279" t="s">
        <v>3376</v>
      </c>
      <c r="C3194" s="279" t="s">
        <v>41</v>
      </c>
      <c r="D3194" s="280">
        <v>82.93</v>
      </c>
    </row>
    <row r="3195" spans="1:4">
      <c r="A3195" s="279">
        <v>92362</v>
      </c>
      <c r="B3195" s="279" t="s">
        <v>3377</v>
      </c>
      <c r="C3195" s="279" t="s">
        <v>41</v>
      </c>
      <c r="D3195" s="280">
        <v>132.80000000000001</v>
      </c>
    </row>
    <row r="3196" spans="1:4">
      <c r="A3196" s="279">
        <v>92364</v>
      </c>
      <c r="B3196" s="279" t="s">
        <v>3378</v>
      </c>
      <c r="C3196" s="279" t="s">
        <v>41</v>
      </c>
      <c r="D3196" s="280">
        <v>52.77</v>
      </c>
    </row>
    <row r="3197" spans="1:4">
      <c r="A3197" s="279">
        <v>92365</v>
      </c>
      <c r="B3197" s="279" t="s">
        <v>3379</v>
      </c>
      <c r="C3197" s="279" t="s">
        <v>41</v>
      </c>
      <c r="D3197" s="280">
        <v>60.91</v>
      </c>
    </row>
    <row r="3198" spans="1:4">
      <c r="A3198" s="279">
        <v>92366</v>
      </c>
      <c r="B3198" s="279" t="s">
        <v>3380</v>
      </c>
      <c r="C3198" s="279" t="s">
        <v>41</v>
      </c>
      <c r="D3198" s="280">
        <v>85.85</v>
      </c>
    </row>
    <row r="3199" spans="1:4">
      <c r="A3199" s="279">
        <v>92367</v>
      </c>
      <c r="B3199" s="279" t="s">
        <v>3381</v>
      </c>
      <c r="C3199" s="279" t="s">
        <v>41</v>
      </c>
      <c r="D3199" s="280">
        <v>105.86</v>
      </c>
    </row>
    <row r="3200" spans="1:4">
      <c r="A3200" s="279">
        <v>92368</v>
      </c>
      <c r="B3200" s="279" t="s">
        <v>3382</v>
      </c>
      <c r="C3200" s="279" t="s">
        <v>41</v>
      </c>
      <c r="D3200" s="280">
        <v>140.80000000000001</v>
      </c>
    </row>
    <row r="3201" spans="1:4">
      <c r="A3201" s="279">
        <v>92645</v>
      </c>
      <c r="B3201" s="279" t="s">
        <v>3383</v>
      </c>
      <c r="C3201" s="279" t="s">
        <v>41</v>
      </c>
      <c r="D3201" s="280">
        <v>48.45</v>
      </c>
    </row>
    <row r="3202" spans="1:4">
      <c r="A3202" s="279">
        <v>92646</v>
      </c>
      <c r="B3202" s="279" t="s">
        <v>3384</v>
      </c>
      <c r="C3202" s="279" t="s">
        <v>41</v>
      </c>
      <c r="D3202" s="280">
        <v>63.95</v>
      </c>
    </row>
    <row r="3203" spans="1:4">
      <c r="A3203" s="279">
        <v>92648</v>
      </c>
      <c r="B3203" s="279" t="s">
        <v>3385</v>
      </c>
      <c r="C3203" s="279" t="s">
        <v>41</v>
      </c>
      <c r="D3203" s="280">
        <v>69.959999999999994</v>
      </c>
    </row>
    <row r="3204" spans="1:4">
      <c r="A3204" s="279">
        <v>92649</v>
      </c>
      <c r="B3204" s="279" t="s">
        <v>3386</v>
      </c>
      <c r="C3204" s="279" t="s">
        <v>41</v>
      </c>
      <c r="D3204" s="280">
        <v>85.38</v>
      </c>
    </row>
    <row r="3205" spans="1:4">
      <c r="A3205" s="279">
        <v>92650</v>
      </c>
      <c r="B3205" s="279" t="s">
        <v>3387</v>
      </c>
      <c r="C3205" s="279" t="s">
        <v>41</v>
      </c>
      <c r="D3205" s="280">
        <v>135.26</v>
      </c>
    </row>
    <row r="3206" spans="1:4">
      <c r="A3206" s="279">
        <v>92652</v>
      </c>
      <c r="B3206" s="279" t="s">
        <v>3388</v>
      </c>
      <c r="C3206" s="279" t="s">
        <v>41</v>
      </c>
      <c r="D3206" s="280">
        <v>55.76</v>
      </c>
    </row>
    <row r="3207" spans="1:4">
      <c r="A3207" s="279">
        <v>92653</v>
      </c>
      <c r="B3207" s="279" t="s">
        <v>3389</v>
      </c>
      <c r="C3207" s="279" t="s">
        <v>41</v>
      </c>
      <c r="D3207" s="280">
        <v>63.93</v>
      </c>
    </row>
    <row r="3208" spans="1:4">
      <c r="A3208" s="279">
        <v>92654</v>
      </c>
      <c r="B3208" s="279" t="s">
        <v>3390</v>
      </c>
      <c r="C3208" s="279" t="s">
        <v>41</v>
      </c>
      <c r="D3208" s="280">
        <v>88.86</v>
      </c>
    </row>
    <row r="3209" spans="1:4">
      <c r="A3209" s="279">
        <v>92655</v>
      </c>
      <c r="B3209" s="279" t="s">
        <v>3391</v>
      </c>
      <c r="C3209" s="279" t="s">
        <v>41</v>
      </c>
      <c r="D3209" s="280">
        <v>108.95</v>
      </c>
    </row>
    <row r="3210" spans="1:4">
      <c r="A3210" s="279">
        <v>92656</v>
      </c>
      <c r="B3210" s="279" t="s">
        <v>3392</v>
      </c>
      <c r="C3210" s="279" t="s">
        <v>41</v>
      </c>
      <c r="D3210" s="280">
        <v>143.88</v>
      </c>
    </row>
    <row r="3211" spans="1:4">
      <c r="A3211" s="279">
        <v>92687</v>
      </c>
      <c r="B3211" s="279" t="s">
        <v>3393</v>
      </c>
      <c r="C3211" s="279" t="s">
        <v>41</v>
      </c>
      <c r="D3211" s="280">
        <v>25.29</v>
      </c>
    </row>
    <row r="3212" spans="1:4">
      <c r="A3212" s="279">
        <v>92688</v>
      </c>
      <c r="B3212" s="279" t="s">
        <v>3394</v>
      </c>
      <c r="C3212" s="279" t="s">
        <v>41</v>
      </c>
      <c r="D3212" s="280">
        <v>34.409999999999997</v>
      </c>
    </row>
    <row r="3213" spans="1:4">
      <c r="A3213" s="279">
        <v>92689</v>
      </c>
      <c r="B3213" s="279" t="s">
        <v>3395</v>
      </c>
      <c r="C3213" s="279" t="s">
        <v>41</v>
      </c>
      <c r="D3213" s="280">
        <v>33.950000000000003</v>
      </c>
    </row>
    <row r="3214" spans="1:4">
      <c r="A3214" s="279">
        <v>92690</v>
      </c>
      <c r="B3214" s="279" t="s">
        <v>3396</v>
      </c>
      <c r="C3214" s="279" t="s">
        <v>41</v>
      </c>
      <c r="D3214" s="280">
        <v>48.31</v>
      </c>
    </row>
    <row r="3215" spans="1:4">
      <c r="A3215" s="279">
        <v>92691</v>
      </c>
      <c r="B3215" s="279" t="s">
        <v>3397</v>
      </c>
      <c r="C3215" s="279" t="s">
        <v>41</v>
      </c>
      <c r="D3215" s="280">
        <v>62.32</v>
      </c>
    </row>
    <row r="3216" spans="1:4">
      <c r="A3216" s="279">
        <v>94462</v>
      </c>
      <c r="B3216" s="279" t="s">
        <v>3398</v>
      </c>
      <c r="C3216" s="279" t="s">
        <v>41</v>
      </c>
      <c r="D3216" s="280">
        <v>90.91</v>
      </c>
    </row>
    <row r="3217" spans="1:4">
      <c r="A3217" s="279">
        <v>94463</v>
      </c>
      <c r="B3217" s="279" t="s">
        <v>3399</v>
      </c>
      <c r="C3217" s="279" t="s">
        <v>41</v>
      </c>
      <c r="D3217" s="280">
        <v>108.51</v>
      </c>
    </row>
    <row r="3218" spans="1:4">
      <c r="A3218" s="279">
        <v>94464</v>
      </c>
      <c r="B3218" s="279" t="s">
        <v>3400</v>
      </c>
      <c r="C3218" s="279" t="s">
        <v>41</v>
      </c>
      <c r="D3218" s="280">
        <v>154.63999999999999</v>
      </c>
    </row>
    <row r="3219" spans="1:4">
      <c r="A3219" s="279">
        <v>94602</v>
      </c>
      <c r="B3219" s="279" t="s">
        <v>3401</v>
      </c>
      <c r="C3219" s="279" t="s">
        <v>41</v>
      </c>
      <c r="D3219" s="280">
        <v>150.91999999999999</v>
      </c>
    </row>
    <row r="3220" spans="1:4">
      <c r="A3220" s="279">
        <v>94603</v>
      </c>
      <c r="B3220" s="279" t="s">
        <v>3402</v>
      </c>
      <c r="C3220" s="279" t="s">
        <v>41</v>
      </c>
      <c r="D3220" s="280">
        <v>204.04</v>
      </c>
    </row>
    <row r="3221" spans="1:4">
      <c r="A3221" s="279">
        <v>94604</v>
      </c>
      <c r="B3221" s="279" t="s">
        <v>3403</v>
      </c>
      <c r="C3221" s="279" t="s">
        <v>41</v>
      </c>
      <c r="D3221" s="280">
        <v>279.76</v>
      </c>
    </row>
    <row r="3222" spans="1:4">
      <c r="A3222" s="279">
        <v>94605</v>
      </c>
      <c r="B3222" s="279" t="s">
        <v>3404</v>
      </c>
      <c r="C3222" s="279" t="s">
        <v>41</v>
      </c>
      <c r="D3222" s="280">
        <v>401.67</v>
      </c>
    </row>
    <row r="3223" spans="1:4">
      <c r="A3223" s="279">
        <v>94648</v>
      </c>
      <c r="B3223" s="279" t="s">
        <v>3405</v>
      </c>
      <c r="C3223" s="279" t="s">
        <v>41</v>
      </c>
      <c r="D3223" s="280">
        <v>8.09</v>
      </c>
    </row>
    <row r="3224" spans="1:4">
      <c r="A3224" s="279">
        <v>94649</v>
      </c>
      <c r="B3224" s="279" t="s">
        <v>3406</v>
      </c>
      <c r="C3224" s="279" t="s">
        <v>41</v>
      </c>
      <c r="D3224" s="280">
        <v>13.08</v>
      </c>
    </row>
    <row r="3225" spans="1:4">
      <c r="A3225" s="279">
        <v>94650</v>
      </c>
      <c r="B3225" s="279" t="s">
        <v>3407</v>
      </c>
      <c r="C3225" s="279" t="s">
        <v>41</v>
      </c>
      <c r="D3225" s="280">
        <v>18.72</v>
      </c>
    </row>
    <row r="3226" spans="1:4">
      <c r="A3226" s="279">
        <v>94651</v>
      </c>
      <c r="B3226" s="279" t="s">
        <v>3408</v>
      </c>
      <c r="C3226" s="279" t="s">
        <v>41</v>
      </c>
      <c r="D3226" s="280">
        <v>20.6</v>
      </c>
    </row>
    <row r="3227" spans="1:4">
      <c r="A3227" s="279">
        <v>94652</v>
      </c>
      <c r="B3227" s="279" t="s">
        <v>3409</v>
      </c>
      <c r="C3227" s="279" t="s">
        <v>41</v>
      </c>
      <c r="D3227" s="280">
        <v>33.520000000000003</v>
      </c>
    </row>
    <row r="3228" spans="1:4">
      <c r="A3228" s="279">
        <v>94653</v>
      </c>
      <c r="B3228" s="279" t="s">
        <v>3410</v>
      </c>
      <c r="C3228" s="279" t="s">
        <v>41</v>
      </c>
      <c r="D3228" s="280">
        <v>49.75</v>
      </c>
    </row>
    <row r="3229" spans="1:4">
      <c r="A3229" s="279">
        <v>94654</v>
      </c>
      <c r="B3229" s="279" t="s">
        <v>3411</v>
      </c>
      <c r="C3229" s="279" t="s">
        <v>41</v>
      </c>
      <c r="D3229" s="280">
        <v>64.45</v>
      </c>
    </row>
    <row r="3230" spans="1:4">
      <c r="A3230" s="279">
        <v>94655</v>
      </c>
      <c r="B3230" s="279" t="s">
        <v>3412</v>
      </c>
      <c r="C3230" s="279" t="s">
        <v>41</v>
      </c>
      <c r="D3230" s="280">
        <v>93.35</v>
      </c>
    </row>
    <row r="3231" spans="1:4">
      <c r="A3231" s="279">
        <v>94716</v>
      </c>
      <c r="B3231" s="279" t="s">
        <v>3413</v>
      </c>
      <c r="C3231" s="279" t="s">
        <v>41</v>
      </c>
      <c r="D3231" s="280">
        <v>22.01</v>
      </c>
    </row>
    <row r="3232" spans="1:4">
      <c r="A3232" s="279">
        <v>94717</v>
      </c>
      <c r="B3232" s="279" t="s">
        <v>3414</v>
      </c>
      <c r="C3232" s="279" t="s">
        <v>41</v>
      </c>
      <c r="D3232" s="280">
        <v>33.03</v>
      </c>
    </row>
    <row r="3233" spans="1:4">
      <c r="A3233" s="279">
        <v>94718</v>
      </c>
      <c r="B3233" s="279" t="s">
        <v>3415</v>
      </c>
      <c r="C3233" s="279" t="s">
        <v>41</v>
      </c>
      <c r="D3233" s="280">
        <v>40.729999999999997</v>
      </c>
    </row>
    <row r="3234" spans="1:4">
      <c r="A3234" s="279">
        <v>94719</v>
      </c>
      <c r="B3234" s="279" t="s">
        <v>3416</v>
      </c>
      <c r="C3234" s="279" t="s">
        <v>41</v>
      </c>
      <c r="D3234" s="280">
        <v>53.95</v>
      </c>
    </row>
    <row r="3235" spans="1:4">
      <c r="A3235" s="279">
        <v>94720</v>
      </c>
      <c r="B3235" s="279" t="s">
        <v>3417</v>
      </c>
      <c r="C3235" s="279" t="s">
        <v>41</v>
      </c>
      <c r="D3235" s="280">
        <v>81.02</v>
      </c>
    </row>
    <row r="3236" spans="1:4">
      <c r="A3236" s="279">
        <v>94721</v>
      </c>
      <c r="B3236" s="279" t="s">
        <v>3418</v>
      </c>
      <c r="C3236" s="279" t="s">
        <v>41</v>
      </c>
      <c r="D3236" s="280">
        <v>119.77</v>
      </c>
    </row>
    <row r="3237" spans="1:4">
      <c r="A3237" s="279">
        <v>94722</v>
      </c>
      <c r="B3237" s="279" t="s">
        <v>3419</v>
      </c>
      <c r="C3237" s="279" t="s">
        <v>41</v>
      </c>
      <c r="D3237" s="280">
        <v>207.81</v>
      </c>
    </row>
    <row r="3238" spans="1:4">
      <c r="A3238" s="279">
        <v>95697</v>
      </c>
      <c r="B3238" s="279" t="s">
        <v>3420</v>
      </c>
      <c r="C3238" s="279" t="s">
        <v>41</v>
      </c>
      <c r="D3238" s="280">
        <v>67.5</v>
      </c>
    </row>
    <row r="3239" spans="1:4">
      <c r="A3239" s="279">
        <v>96635</v>
      </c>
      <c r="B3239" s="279" t="s">
        <v>3421</v>
      </c>
      <c r="C3239" s="279" t="s">
        <v>41</v>
      </c>
      <c r="D3239" s="280">
        <v>24.14</v>
      </c>
    </row>
    <row r="3240" spans="1:4">
      <c r="A3240" s="279">
        <v>96636</v>
      </c>
      <c r="B3240" s="279" t="s">
        <v>3422</v>
      </c>
      <c r="C3240" s="279" t="s">
        <v>41</v>
      </c>
      <c r="D3240" s="280">
        <v>25.26</v>
      </c>
    </row>
    <row r="3241" spans="1:4">
      <c r="A3241" s="279">
        <v>96644</v>
      </c>
      <c r="B3241" s="279" t="s">
        <v>3423</v>
      </c>
      <c r="C3241" s="279" t="s">
        <v>41</v>
      </c>
      <c r="D3241" s="280">
        <v>17.329999999999998</v>
      </c>
    </row>
    <row r="3242" spans="1:4">
      <c r="A3242" s="279">
        <v>96645</v>
      </c>
      <c r="B3242" s="279" t="s">
        <v>3424</v>
      </c>
      <c r="C3242" s="279" t="s">
        <v>41</v>
      </c>
      <c r="D3242" s="280">
        <v>22.27</v>
      </c>
    </row>
    <row r="3243" spans="1:4">
      <c r="A3243" s="279">
        <v>96646</v>
      </c>
      <c r="B3243" s="279" t="s">
        <v>3425</v>
      </c>
      <c r="C3243" s="279" t="s">
        <v>41</v>
      </c>
      <c r="D3243" s="280">
        <v>34.36</v>
      </c>
    </row>
    <row r="3244" spans="1:4">
      <c r="A3244" s="279">
        <v>96647</v>
      </c>
      <c r="B3244" s="279" t="s">
        <v>3426</v>
      </c>
      <c r="C3244" s="279" t="s">
        <v>41</v>
      </c>
      <c r="D3244" s="280">
        <v>16.09</v>
      </c>
    </row>
    <row r="3245" spans="1:4">
      <c r="A3245" s="279">
        <v>96648</v>
      </c>
      <c r="B3245" s="279" t="s">
        <v>3427</v>
      </c>
      <c r="C3245" s="279" t="s">
        <v>41</v>
      </c>
      <c r="D3245" s="280">
        <v>28.63</v>
      </c>
    </row>
    <row r="3246" spans="1:4">
      <c r="A3246" s="279">
        <v>96649</v>
      </c>
      <c r="B3246" s="279" t="s">
        <v>3428</v>
      </c>
      <c r="C3246" s="279" t="s">
        <v>41</v>
      </c>
      <c r="D3246" s="280">
        <v>41.52</v>
      </c>
    </row>
    <row r="3247" spans="1:4">
      <c r="A3247" s="279">
        <v>96668</v>
      </c>
      <c r="B3247" s="279" t="s">
        <v>3429</v>
      </c>
      <c r="C3247" s="279" t="s">
        <v>41</v>
      </c>
      <c r="D3247" s="280">
        <v>12.58</v>
      </c>
    </row>
    <row r="3248" spans="1:4">
      <c r="A3248" s="279">
        <v>96669</v>
      </c>
      <c r="B3248" s="279" t="s">
        <v>3430</v>
      </c>
      <c r="C3248" s="279" t="s">
        <v>41</v>
      </c>
      <c r="D3248" s="280">
        <v>15.7</v>
      </c>
    </row>
    <row r="3249" spans="1:4">
      <c r="A3249" s="279">
        <v>96670</v>
      </c>
      <c r="B3249" s="279" t="s">
        <v>3431</v>
      </c>
      <c r="C3249" s="279" t="s">
        <v>41</v>
      </c>
      <c r="D3249" s="280">
        <v>23.84</v>
      </c>
    </row>
    <row r="3250" spans="1:4">
      <c r="A3250" s="279">
        <v>96671</v>
      </c>
      <c r="B3250" s="279" t="s">
        <v>3432</v>
      </c>
      <c r="C3250" s="279" t="s">
        <v>41</v>
      </c>
      <c r="D3250" s="280">
        <v>31.8</v>
      </c>
    </row>
    <row r="3251" spans="1:4">
      <c r="A3251" s="279">
        <v>96672</v>
      </c>
      <c r="B3251" s="279" t="s">
        <v>3433</v>
      </c>
      <c r="C3251" s="279" t="s">
        <v>41</v>
      </c>
      <c r="D3251" s="280">
        <v>46.57</v>
      </c>
    </row>
    <row r="3252" spans="1:4">
      <c r="A3252" s="279">
        <v>96673</v>
      </c>
      <c r="B3252" s="279" t="s">
        <v>3434</v>
      </c>
      <c r="C3252" s="279" t="s">
        <v>41</v>
      </c>
      <c r="D3252" s="280">
        <v>76.61</v>
      </c>
    </row>
    <row r="3253" spans="1:4">
      <c r="A3253" s="279">
        <v>96674</v>
      </c>
      <c r="B3253" s="279" t="s">
        <v>3435</v>
      </c>
      <c r="C3253" s="279" t="s">
        <v>41</v>
      </c>
      <c r="D3253" s="280">
        <v>107.55</v>
      </c>
    </row>
    <row r="3254" spans="1:4">
      <c r="A3254" s="279">
        <v>96675</v>
      </c>
      <c r="B3254" s="279" t="s">
        <v>3436</v>
      </c>
      <c r="C3254" s="279" t="s">
        <v>41</v>
      </c>
      <c r="D3254" s="280">
        <v>188.03</v>
      </c>
    </row>
    <row r="3255" spans="1:4">
      <c r="A3255" s="279">
        <v>96676</v>
      </c>
      <c r="B3255" s="279" t="s">
        <v>3437</v>
      </c>
      <c r="C3255" s="279" t="s">
        <v>41</v>
      </c>
      <c r="D3255" s="280">
        <v>12.55</v>
      </c>
    </row>
    <row r="3256" spans="1:4">
      <c r="A3256" s="279">
        <v>96677</v>
      </c>
      <c r="B3256" s="279" t="s">
        <v>3438</v>
      </c>
      <c r="C3256" s="279" t="s">
        <v>41</v>
      </c>
      <c r="D3256" s="280">
        <v>20.81</v>
      </c>
    </row>
    <row r="3257" spans="1:4">
      <c r="A3257" s="279">
        <v>96678</v>
      </c>
      <c r="B3257" s="279" t="s">
        <v>3439</v>
      </c>
      <c r="C3257" s="279" t="s">
        <v>41</v>
      </c>
      <c r="D3257" s="280">
        <v>28.89</v>
      </c>
    </row>
    <row r="3258" spans="1:4">
      <c r="A3258" s="279">
        <v>96679</v>
      </c>
      <c r="B3258" s="279" t="s">
        <v>3440</v>
      </c>
      <c r="C3258" s="279" t="s">
        <v>41</v>
      </c>
      <c r="D3258" s="280">
        <v>42.1</v>
      </c>
    </row>
    <row r="3259" spans="1:4">
      <c r="A3259" s="279">
        <v>96680</v>
      </c>
      <c r="B3259" s="279" t="s">
        <v>3441</v>
      </c>
      <c r="C3259" s="279" t="s">
        <v>41</v>
      </c>
      <c r="D3259" s="280">
        <v>56.43</v>
      </c>
    </row>
    <row r="3260" spans="1:4">
      <c r="A3260" s="279">
        <v>96681</v>
      </c>
      <c r="B3260" s="279" t="s">
        <v>3442</v>
      </c>
      <c r="C3260" s="279" t="s">
        <v>41</v>
      </c>
      <c r="D3260" s="280">
        <v>106.48</v>
      </c>
    </row>
    <row r="3261" spans="1:4">
      <c r="A3261" s="279">
        <v>96682</v>
      </c>
      <c r="B3261" s="279" t="s">
        <v>3443</v>
      </c>
      <c r="C3261" s="279" t="s">
        <v>41</v>
      </c>
      <c r="D3261" s="280">
        <v>157.27000000000001</v>
      </c>
    </row>
    <row r="3262" spans="1:4">
      <c r="A3262" s="279">
        <v>96683</v>
      </c>
      <c r="B3262" s="279" t="s">
        <v>3444</v>
      </c>
      <c r="C3262" s="279" t="s">
        <v>41</v>
      </c>
      <c r="D3262" s="280">
        <v>214.73</v>
      </c>
    </row>
    <row r="3263" spans="1:4">
      <c r="A3263" s="279">
        <v>96718</v>
      </c>
      <c r="B3263" s="279" t="s">
        <v>3445</v>
      </c>
      <c r="C3263" s="279" t="s">
        <v>41</v>
      </c>
      <c r="D3263" s="280">
        <v>8.49</v>
      </c>
    </row>
    <row r="3264" spans="1:4">
      <c r="A3264" s="279">
        <v>96719</v>
      </c>
      <c r="B3264" s="279" t="s">
        <v>3446</v>
      </c>
      <c r="C3264" s="279" t="s">
        <v>41</v>
      </c>
      <c r="D3264" s="280">
        <v>15.25</v>
      </c>
    </row>
    <row r="3265" spans="1:4">
      <c r="A3265" s="279">
        <v>96720</v>
      </c>
      <c r="B3265" s="279" t="s">
        <v>3447</v>
      </c>
      <c r="C3265" s="279" t="s">
        <v>41</v>
      </c>
      <c r="D3265" s="280">
        <v>18.649999999999999</v>
      </c>
    </row>
    <row r="3266" spans="1:4">
      <c r="A3266" s="279">
        <v>96721</v>
      </c>
      <c r="B3266" s="279" t="s">
        <v>3448</v>
      </c>
      <c r="C3266" s="279" t="s">
        <v>41</v>
      </c>
      <c r="D3266" s="280">
        <v>25.94</v>
      </c>
    </row>
    <row r="3267" spans="1:4">
      <c r="A3267" s="279">
        <v>96722</v>
      </c>
      <c r="B3267" s="279" t="s">
        <v>3449</v>
      </c>
      <c r="C3267" s="279" t="s">
        <v>41</v>
      </c>
      <c r="D3267" s="280">
        <v>35.020000000000003</v>
      </c>
    </row>
    <row r="3268" spans="1:4">
      <c r="A3268" s="279">
        <v>96723</v>
      </c>
      <c r="B3268" s="279" t="s">
        <v>3450</v>
      </c>
      <c r="C3268" s="279" t="s">
        <v>41</v>
      </c>
      <c r="D3268" s="280">
        <v>47.8</v>
      </c>
    </row>
    <row r="3269" spans="1:4">
      <c r="A3269" s="279">
        <v>96724</v>
      </c>
      <c r="B3269" s="279" t="s">
        <v>3451</v>
      </c>
      <c r="C3269" s="279" t="s">
        <v>41</v>
      </c>
      <c r="D3269" s="280">
        <v>77.989999999999995</v>
      </c>
    </row>
    <row r="3270" spans="1:4">
      <c r="A3270" s="279">
        <v>96725</v>
      </c>
      <c r="B3270" s="279" t="s">
        <v>3452</v>
      </c>
      <c r="C3270" s="279" t="s">
        <v>41</v>
      </c>
      <c r="D3270" s="280">
        <v>104.62</v>
      </c>
    </row>
    <row r="3271" spans="1:4">
      <c r="A3271" s="279">
        <v>96726</v>
      </c>
      <c r="B3271" s="279" t="s">
        <v>3453</v>
      </c>
      <c r="C3271" s="279" t="s">
        <v>41</v>
      </c>
      <c r="D3271" s="280">
        <v>170.97</v>
      </c>
    </row>
    <row r="3272" spans="1:4">
      <c r="A3272" s="279">
        <v>96727</v>
      </c>
      <c r="B3272" s="279" t="s">
        <v>3454</v>
      </c>
      <c r="C3272" s="279" t="s">
        <v>41</v>
      </c>
      <c r="D3272" s="280">
        <v>12.68</v>
      </c>
    </row>
    <row r="3273" spans="1:4">
      <c r="A3273" s="279">
        <v>96728</v>
      </c>
      <c r="B3273" s="279" t="s">
        <v>3455</v>
      </c>
      <c r="C3273" s="279" t="s">
        <v>41</v>
      </c>
      <c r="D3273" s="280">
        <v>15.63</v>
      </c>
    </row>
    <row r="3274" spans="1:4">
      <c r="A3274" s="279">
        <v>96729</v>
      </c>
      <c r="B3274" s="279" t="s">
        <v>3456</v>
      </c>
      <c r="C3274" s="279" t="s">
        <v>41</v>
      </c>
      <c r="D3274" s="280">
        <v>24.23</v>
      </c>
    </row>
    <row r="3275" spans="1:4">
      <c r="A3275" s="279">
        <v>96730</v>
      </c>
      <c r="B3275" s="279" t="s">
        <v>3457</v>
      </c>
      <c r="C3275" s="279" t="s">
        <v>41</v>
      </c>
      <c r="D3275" s="280">
        <v>31.39</v>
      </c>
    </row>
    <row r="3276" spans="1:4">
      <c r="A3276" s="279">
        <v>96731</v>
      </c>
      <c r="B3276" s="279" t="s">
        <v>3458</v>
      </c>
      <c r="C3276" s="279" t="s">
        <v>41</v>
      </c>
      <c r="D3276" s="280">
        <v>45.74</v>
      </c>
    </row>
    <row r="3277" spans="1:4">
      <c r="A3277" s="279">
        <v>96732</v>
      </c>
      <c r="B3277" s="279" t="s">
        <v>3459</v>
      </c>
      <c r="C3277" s="279" t="s">
        <v>41</v>
      </c>
      <c r="D3277" s="280">
        <v>57.84</v>
      </c>
    </row>
    <row r="3278" spans="1:4">
      <c r="A3278" s="279">
        <v>96733</v>
      </c>
      <c r="B3278" s="279" t="s">
        <v>3460</v>
      </c>
      <c r="C3278" s="279" t="s">
        <v>41</v>
      </c>
      <c r="D3278" s="280">
        <v>107.05</v>
      </c>
    </row>
    <row r="3279" spans="1:4">
      <c r="A3279" s="279">
        <v>96734</v>
      </c>
      <c r="B3279" s="279" t="s">
        <v>3461</v>
      </c>
      <c r="C3279" s="279" t="s">
        <v>41</v>
      </c>
      <c r="D3279" s="280">
        <v>151.66</v>
      </c>
    </row>
    <row r="3280" spans="1:4">
      <c r="A3280" s="279">
        <v>96735</v>
      </c>
      <c r="B3280" s="279" t="s">
        <v>3462</v>
      </c>
      <c r="C3280" s="279" t="s">
        <v>41</v>
      </c>
      <c r="D3280" s="280">
        <v>195.77</v>
      </c>
    </row>
    <row r="3281" spans="1:4">
      <c r="A3281" s="279">
        <v>96794</v>
      </c>
      <c r="B3281" s="279" t="s">
        <v>3463</v>
      </c>
      <c r="C3281" s="279" t="s">
        <v>41</v>
      </c>
      <c r="D3281" s="280">
        <v>7.51</v>
      </c>
    </row>
    <row r="3282" spans="1:4">
      <c r="A3282" s="279">
        <v>96795</v>
      </c>
      <c r="B3282" s="279" t="s">
        <v>3464</v>
      </c>
      <c r="C3282" s="279" t="s">
        <v>41</v>
      </c>
      <c r="D3282" s="280">
        <v>9.6</v>
      </c>
    </row>
    <row r="3283" spans="1:4">
      <c r="A3283" s="279">
        <v>96796</v>
      </c>
      <c r="B3283" s="279" t="s">
        <v>3465</v>
      </c>
      <c r="C3283" s="279" t="s">
        <v>41</v>
      </c>
      <c r="D3283" s="280">
        <v>13.6</v>
      </c>
    </row>
    <row r="3284" spans="1:4">
      <c r="A3284" s="279">
        <v>96797</v>
      </c>
      <c r="B3284" s="279" t="s">
        <v>3466</v>
      </c>
      <c r="C3284" s="279" t="s">
        <v>41</v>
      </c>
      <c r="D3284" s="280">
        <v>20.8</v>
      </c>
    </row>
    <row r="3285" spans="1:4">
      <c r="A3285" s="279">
        <v>96798</v>
      </c>
      <c r="B3285" s="279" t="s">
        <v>3467</v>
      </c>
      <c r="C3285" s="279" t="s">
        <v>41</v>
      </c>
      <c r="D3285" s="280">
        <v>7.6</v>
      </c>
    </row>
    <row r="3286" spans="1:4">
      <c r="A3286" s="279">
        <v>96799</v>
      </c>
      <c r="B3286" s="279" t="s">
        <v>3468</v>
      </c>
      <c r="C3286" s="279" t="s">
        <v>41</v>
      </c>
      <c r="D3286" s="280">
        <v>10.14</v>
      </c>
    </row>
    <row r="3287" spans="1:4">
      <c r="A3287" s="279">
        <v>96800</v>
      </c>
      <c r="B3287" s="279" t="s">
        <v>3469</v>
      </c>
      <c r="C3287" s="279" t="s">
        <v>41</v>
      </c>
      <c r="D3287" s="280">
        <v>14.71</v>
      </c>
    </row>
    <row r="3288" spans="1:4">
      <c r="A3288" s="279">
        <v>96801</v>
      </c>
      <c r="B3288" s="279" t="s">
        <v>3470</v>
      </c>
      <c r="C3288" s="279" t="s">
        <v>41</v>
      </c>
      <c r="D3288" s="280">
        <v>22.73</v>
      </c>
    </row>
    <row r="3289" spans="1:4">
      <c r="A3289" s="279">
        <v>97327</v>
      </c>
      <c r="B3289" s="279" t="s">
        <v>3471</v>
      </c>
      <c r="C3289" s="279" t="s">
        <v>41</v>
      </c>
      <c r="D3289" s="280">
        <v>23.22</v>
      </c>
    </row>
    <row r="3290" spans="1:4">
      <c r="A3290" s="279">
        <v>97328</v>
      </c>
      <c r="B3290" s="279" t="s">
        <v>3472</v>
      </c>
      <c r="C3290" s="279" t="s">
        <v>41</v>
      </c>
      <c r="D3290" s="280">
        <v>42.3</v>
      </c>
    </row>
    <row r="3291" spans="1:4">
      <c r="A3291" s="279">
        <v>97329</v>
      </c>
      <c r="B3291" s="279" t="s">
        <v>3473</v>
      </c>
      <c r="C3291" s="279" t="s">
        <v>41</v>
      </c>
      <c r="D3291" s="280">
        <v>52.05</v>
      </c>
    </row>
    <row r="3292" spans="1:4">
      <c r="A3292" s="279">
        <v>97330</v>
      </c>
      <c r="B3292" s="279" t="s">
        <v>3474</v>
      </c>
      <c r="C3292" s="279" t="s">
        <v>41</v>
      </c>
      <c r="D3292" s="280">
        <v>63.37</v>
      </c>
    </row>
    <row r="3293" spans="1:4">
      <c r="A3293" s="279">
        <v>97331</v>
      </c>
      <c r="B3293" s="279" t="s">
        <v>3475</v>
      </c>
      <c r="C3293" s="279" t="s">
        <v>41</v>
      </c>
      <c r="D3293" s="280">
        <v>23.43</v>
      </c>
    </row>
    <row r="3294" spans="1:4">
      <c r="A3294" s="279">
        <v>97332</v>
      </c>
      <c r="B3294" s="279" t="s">
        <v>3476</v>
      </c>
      <c r="C3294" s="279" t="s">
        <v>41</v>
      </c>
      <c r="D3294" s="280">
        <v>42.54</v>
      </c>
    </row>
    <row r="3295" spans="1:4">
      <c r="A3295" s="279">
        <v>97333</v>
      </c>
      <c r="B3295" s="279" t="s">
        <v>3477</v>
      </c>
      <c r="C3295" s="279" t="s">
        <v>41</v>
      </c>
      <c r="D3295" s="280">
        <v>52.35</v>
      </c>
    </row>
    <row r="3296" spans="1:4">
      <c r="A3296" s="279">
        <v>97334</v>
      </c>
      <c r="B3296" s="279" t="s">
        <v>3478</v>
      </c>
      <c r="C3296" s="279" t="s">
        <v>41</v>
      </c>
      <c r="D3296" s="280">
        <v>63.71</v>
      </c>
    </row>
    <row r="3297" spans="1:4">
      <c r="A3297" s="279">
        <v>97335</v>
      </c>
      <c r="B3297" s="279" t="s">
        <v>3479</v>
      </c>
      <c r="C3297" s="279" t="s">
        <v>41</v>
      </c>
      <c r="D3297" s="280">
        <v>57.66</v>
      </c>
    </row>
    <row r="3298" spans="1:4">
      <c r="A3298" s="279">
        <v>97336</v>
      </c>
      <c r="B3298" s="279" t="s">
        <v>3480</v>
      </c>
      <c r="C3298" s="279" t="s">
        <v>41</v>
      </c>
      <c r="D3298" s="280">
        <v>73.23</v>
      </c>
    </row>
    <row r="3299" spans="1:4">
      <c r="A3299" s="279">
        <v>97337</v>
      </c>
      <c r="B3299" s="279" t="s">
        <v>3481</v>
      </c>
      <c r="C3299" s="279" t="s">
        <v>41</v>
      </c>
      <c r="D3299" s="280">
        <v>110.05</v>
      </c>
    </row>
    <row r="3300" spans="1:4">
      <c r="A3300" s="279">
        <v>97338</v>
      </c>
      <c r="B3300" s="279" t="s">
        <v>3482</v>
      </c>
      <c r="C3300" s="279" t="s">
        <v>41</v>
      </c>
      <c r="D3300" s="280">
        <v>132.29</v>
      </c>
    </row>
    <row r="3301" spans="1:4">
      <c r="A3301" s="279">
        <v>97339</v>
      </c>
      <c r="B3301" s="279" t="s">
        <v>3483</v>
      </c>
      <c r="C3301" s="279" t="s">
        <v>41</v>
      </c>
      <c r="D3301" s="280">
        <v>142.22</v>
      </c>
    </row>
    <row r="3302" spans="1:4">
      <c r="A3302" s="279">
        <v>97340</v>
      </c>
      <c r="B3302" s="279" t="s">
        <v>3484</v>
      </c>
      <c r="C3302" s="279" t="s">
        <v>41</v>
      </c>
      <c r="D3302" s="280">
        <v>142.75</v>
      </c>
    </row>
    <row r="3303" spans="1:4">
      <c r="A3303" s="279">
        <v>97341</v>
      </c>
      <c r="B3303" s="279" t="s">
        <v>3485</v>
      </c>
      <c r="C3303" s="279" t="s">
        <v>41</v>
      </c>
      <c r="D3303" s="280">
        <v>38.58</v>
      </c>
    </row>
    <row r="3304" spans="1:4">
      <c r="A3304" s="279">
        <v>97342</v>
      </c>
      <c r="B3304" s="279" t="s">
        <v>3486</v>
      </c>
      <c r="C3304" s="279" t="s">
        <v>41</v>
      </c>
      <c r="D3304" s="280">
        <v>60.65</v>
      </c>
    </row>
    <row r="3305" spans="1:4">
      <c r="A3305" s="279">
        <v>97343</v>
      </c>
      <c r="B3305" s="279" t="s">
        <v>3487</v>
      </c>
      <c r="C3305" s="279" t="s">
        <v>41</v>
      </c>
      <c r="D3305" s="280">
        <v>76.44</v>
      </c>
    </row>
    <row r="3306" spans="1:4">
      <c r="A3306" s="279">
        <v>97344</v>
      </c>
      <c r="B3306" s="279" t="s">
        <v>3488</v>
      </c>
      <c r="C3306" s="279" t="s">
        <v>41</v>
      </c>
      <c r="D3306" s="280">
        <v>45.15</v>
      </c>
    </row>
    <row r="3307" spans="1:4">
      <c r="A3307" s="279">
        <v>97345</v>
      </c>
      <c r="B3307" s="279" t="s">
        <v>3489</v>
      </c>
      <c r="C3307" s="279" t="s">
        <v>41</v>
      </c>
      <c r="D3307" s="280">
        <v>71.930000000000007</v>
      </c>
    </row>
    <row r="3308" spans="1:4">
      <c r="A3308" s="279">
        <v>97346</v>
      </c>
      <c r="B3308" s="279" t="s">
        <v>3490</v>
      </c>
      <c r="C3308" s="279" t="s">
        <v>41</v>
      </c>
      <c r="D3308" s="280">
        <v>91.82</v>
      </c>
    </row>
    <row r="3309" spans="1:4">
      <c r="A3309" s="279">
        <v>97347</v>
      </c>
      <c r="B3309" s="279" t="s">
        <v>3491</v>
      </c>
      <c r="C3309" s="279" t="s">
        <v>41</v>
      </c>
      <c r="D3309" s="280">
        <v>69.47</v>
      </c>
    </row>
    <row r="3310" spans="1:4">
      <c r="A3310" s="279">
        <v>97348</v>
      </c>
      <c r="B3310" s="279" t="s">
        <v>3492</v>
      </c>
      <c r="C3310" s="279" t="s">
        <v>41</v>
      </c>
      <c r="D3310" s="280">
        <v>95.96</v>
      </c>
    </row>
    <row r="3311" spans="1:4">
      <c r="A3311" s="279">
        <v>97349</v>
      </c>
      <c r="B3311" s="279" t="s">
        <v>3493</v>
      </c>
      <c r="C3311" s="279" t="s">
        <v>41</v>
      </c>
      <c r="D3311" s="280">
        <v>138.36000000000001</v>
      </c>
    </row>
    <row r="3312" spans="1:4">
      <c r="A3312" s="279">
        <v>97350</v>
      </c>
      <c r="B3312" s="279" t="s">
        <v>3494</v>
      </c>
      <c r="C3312" s="279" t="s">
        <v>41</v>
      </c>
      <c r="D3312" s="280">
        <v>167.99</v>
      </c>
    </row>
    <row r="3313" spans="1:4">
      <c r="A3313" s="279">
        <v>97351</v>
      </c>
      <c r="B3313" s="279" t="s">
        <v>3495</v>
      </c>
      <c r="C3313" s="279" t="s">
        <v>41</v>
      </c>
      <c r="D3313" s="280">
        <v>232.3</v>
      </c>
    </row>
    <row r="3314" spans="1:4">
      <c r="A3314" s="279">
        <v>97352</v>
      </c>
      <c r="B3314" s="279" t="s">
        <v>3496</v>
      </c>
      <c r="C3314" s="279" t="s">
        <v>41</v>
      </c>
      <c r="D3314" s="280">
        <v>301.07</v>
      </c>
    </row>
    <row r="3315" spans="1:4">
      <c r="A3315" s="279">
        <v>97353</v>
      </c>
      <c r="B3315" s="279" t="s">
        <v>3497</v>
      </c>
      <c r="C3315" s="279" t="s">
        <v>41</v>
      </c>
      <c r="D3315" s="280">
        <v>45.58</v>
      </c>
    </row>
    <row r="3316" spans="1:4">
      <c r="A3316" s="279">
        <v>97354</v>
      </c>
      <c r="B3316" s="279" t="s">
        <v>3498</v>
      </c>
      <c r="C3316" s="279" t="s">
        <v>41</v>
      </c>
      <c r="D3316" s="280">
        <v>72.459999999999994</v>
      </c>
    </row>
    <row r="3317" spans="1:4">
      <c r="A3317" s="279">
        <v>97355</v>
      </c>
      <c r="B3317" s="279" t="s">
        <v>3499</v>
      </c>
      <c r="C3317" s="279" t="s">
        <v>41</v>
      </c>
      <c r="D3317" s="280">
        <v>99.17</v>
      </c>
    </row>
    <row r="3318" spans="1:4">
      <c r="A3318" s="279">
        <v>97356</v>
      </c>
      <c r="B3318" s="279" t="s">
        <v>3500</v>
      </c>
      <c r="C3318" s="279" t="s">
        <v>41</v>
      </c>
      <c r="D3318" s="280">
        <v>52.15</v>
      </c>
    </row>
    <row r="3319" spans="1:4">
      <c r="A3319" s="279">
        <v>97357</v>
      </c>
      <c r="B3319" s="279" t="s">
        <v>3501</v>
      </c>
      <c r="C3319" s="279" t="s">
        <v>41</v>
      </c>
      <c r="D3319" s="280">
        <v>83.74</v>
      </c>
    </row>
    <row r="3320" spans="1:4">
      <c r="A3320" s="279">
        <v>97358</v>
      </c>
      <c r="B3320" s="279" t="s">
        <v>3502</v>
      </c>
      <c r="C3320" s="279" t="s">
        <v>41</v>
      </c>
      <c r="D3320" s="280">
        <v>114.55</v>
      </c>
    </row>
    <row r="3321" spans="1:4">
      <c r="A3321" s="279">
        <v>97498</v>
      </c>
      <c r="B3321" s="279" t="s">
        <v>3503</v>
      </c>
      <c r="C3321" s="279" t="s">
        <v>41</v>
      </c>
      <c r="D3321" s="280">
        <v>42.51</v>
      </c>
    </row>
    <row r="3322" spans="1:4">
      <c r="A3322" s="279">
        <v>97535</v>
      </c>
      <c r="B3322" s="279" t="s">
        <v>3504</v>
      </c>
      <c r="C3322" s="279" t="s">
        <v>41</v>
      </c>
      <c r="D3322" s="280">
        <v>45.5</v>
      </c>
    </row>
    <row r="3323" spans="1:4">
      <c r="A3323" s="279">
        <v>97536</v>
      </c>
      <c r="B3323" s="279" t="s">
        <v>3505</v>
      </c>
      <c r="C3323" s="279" t="s">
        <v>41</v>
      </c>
      <c r="D3323" s="280">
        <v>52.37</v>
      </c>
    </row>
    <row r="3324" spans="1:4">
      <c r="A3324" s="279">
        <v>100788</v>
      </c>
      <c r="B3324" s="279" t="s">
        <v>3506</v>
      </c>
      <c r="C3324" s="279" t="s">
        <v>6</v>
      </c>
      <c r="D3324" s="280">
        <v>478.43</v>
      </c>
    </row>
    <row r="3325" spans="1:4">
      <c r="A3325" s="279">
        <v>100791</v>
      </c>
      <c r="B3325" s="279" t="s">
        <v>3507</v>
      </c>
      <c r="C3325" s="279" t="s">
        <v>41</v>
      </c>
      <c r="D3325" s="280">
        <v>15.36</v>
      </c>
    </row>
    <row r="3326" spans="1:4">
      <c r="A3326" s="279">
        <v>100792</v>
      </c>
      <c r="B3326" s="279" t="s">
        <v>3508</v>
      </c>
      <c r="C3326" s="279" t="s">
        <v>41</v>
      </c>
      <c r="D3326" s="280">
        <v>22.97</v>
      </c>
    </row>
    <row r="3327" spans="1:4">
      <c r="A3327" s="279">
        <v>100793</v>
      </c>
      <c r="B3327" s="279" t="s">
        <v>3509</v>
      </c>
      <c r="C3327" s="279" t="s">
        <v>41</v>
      </c>
      <c r="D3327" s="280">
        <v>30.73</v>
      </c>
    </row>
    <row r="3328" spans="1:4">
      <c r="A3328" s="279">
        <v>100794</v>
      </c>
      <c r="B3328" s="279" t="s">
        <v>3510</v>
      </c>
      <c r="C3328" s="279" t="s">
        <v>41</v>
      </c>
      <c r="D3328" s="280">
        <v>41.72</v>
      </c>
    </row>
    <row r="3329" spans="1:4">
      <c r="A3329" s="279">
        <v>100803</v>
      </c>
      <c r="B3329" s="279" t="s">
        <v>3511</v>
      </c>
      <c r="C3329" s="279" t="s">
        <v>41</v>
      </c>
      <c r="D3329" s="280">
        <v>14.73</v>
      </c>
    </row>
    <row r="3330" spans="1:4">
      <c r="A3330" s="279">
        <v>100804</v>
      </c>
      <c r="B3330" s="279" t="s">
        <v>3512</v>
      </c>
      <c r="C3330" s="279" t="s">
        <v>41</v>
      </c>
      <c r="D3330" s="280">
        <v>22.22</v>
      </c>
    </row>
    <row r="3331" spans="1:4">
      <c r="A3331" s="279">
        <v>100805</v>
      </c>
      <c r="B3331" s="279" t="s">
        <v>3513</v>
      </c>
      <c r="C3331" s="279" t="s">
        <v>41</v>
      </c>
      <c r="D3331" s="280">
        <v>29.83</v>
      </c>
    </row>
    <row r="3332" spans="1:4">
      <c r="A3332" s="279">
        <v>100806</v>
      </c>
      <c r="B3332" s="279" t="s">
        <v>3514</v>
      </c>
      <c r="C3332" s="279" t="s">
        <v>41</v>
      </c>
      <c r="D3332" s="280">
        <v>40.619999999999997</v>
      </c>
    </row>
    <row r="3333" spans="1:4">
      <c r="A3333" s="279">
        <v>101918</v>
      </c>
      <c r="B3333" s="279" t="s">
        <v>3515</v>
      </c>
      <c r="C3333" s="279" t="s">
        <v>41</v>
      </c>
      <c r="D3333" s="280">
        <v>201.37</v>
      </c>
    </row>
    <row r="3334" spans="1:4">
      <c r="A3334" s="279">
        <v>101919</v>
      </c>
      <c r="B3334" s="279" t="s">
        <v>3516</v>
      </c>
      <c r="C3334" s="279" t="s">
        <v>6</v>
      </c>
      <c r="D3334" s="280">
        <v>247.56</v>
      </c>
    </row>
    <row r="3335" spans="1:4">
      <c r="A3335" s="279">
        <v>101920</v>
      </c>
      <c r="B3335" s="279" t="s">
        <v>3517</v>
      </c>
      <c r="C3335" s="279" t="s">
        <v>6</v>
      </c>
      <c r="D3335" s="280">
        <v>118.55</v>
      </c>
    </row>
    <row r="3336" spans="1:4">
      <c r="A3336" s="279">
        <v>101921</v>
      </c>
      <c r="B3336" s="279" t="s">
        <v>3518</v>
      </c>
      <c r="C3336" s="279" t="s">
        <v>6</v>
      </c>
      <c r="D3336" s="280">
        <v>135.16</v>
      </c>
    </row>
    <row r="3337" spans="1:4">
      <c r="A3337" s="279">
        <v>101922</v>
      </c>
      <c r="B3337" s="279" t="s">
        <v>3519</v>
      </c>
      <c r="C3337" s="279" t="s">
        <v>6</v>
      </c>
      <c r="D3337" s="280">
        <v>135.16</v>
      </c>
    </row>
    <row r="3338" spans="1:4">
      <c r="A3338" s="279">
        <v>101923</v>
      </c>
      <c r="B3338" s="279" t="s">
        <v>3520</v>
      </c>
      <c r="C3338" s="279" t="s">
        <v>6</v>
      </c>
      <c r="D3338" s="280">
        <v>135.16</v>
      </c>
    </row>
    <row r="3339" spans="1:4">
      <c r="A3339" s="279">
        <v>101924</v>
      </c>
      <c r="B3339" s="279" t="s">
        <v>3521</v>
      </c>
      <c r="C3339" s="279" t="s">
        <v>6</v>
      </c>
      <c r="D3339" s="280">
        <v>111.6</v>
      </c>
    </row>
    <row r="3340" spans="1:4">
      <c r="A3340" s="279">
        <v>101925</v>
      </c>
      <c r="B3340" s="279" t="s">
        <v>3522</v>
      </c>
      <c r="C3340" s="279" t="s">
        <v>6</v>
      </c>
      <c r="D3340" s="280">
        <v>186.4</v>
      </c>
    </row>
    <row r="3341" spans="1:4">
      <c r="A3341" s="279">
        <v>101926</v>
      </c>
      <c r="B3341" s="279" t="s">
        <v>3523</v>
      </c>
      <c r="C3341" s="279" t="s">
        <v>6</v>
      </c>
      <c r="D3341" s="280">
        <v>240.41</v>
      </c>
    </row>
    <row r="3342" spans="1:4">
      <c r="A3342" s="279">
        <v>101927</v>
      </c>
      <c r="B3342" s="279" t="s">
        <v>3524</v>
      </c>
      <c r="C3342" s="279" t="s">
        <v>41</v>
      </c>
      <c r="D3342" s="280">
        <v>192.04</v>
      </c>
    </row>
    <row r="3343" spans="1:4">
      <c r="A3343" s="279">
        <v>101928</v>
      </c>
      <c r="B3343" s="279" t="s">
        <v>3525</v>
      </c>
      <c r="C3343" s="279" t="s">
        <v>6</v>
      </c>
      <c r="D3343" s="280">
        <v>251.13</v>
      </c>
    </row>
    <row r="3344" spans="1:4">
      <c r="A3344" s="279">
        <v>101929</v>
      </c>
      <c r="B3344" s="279" t="s">
        <v>3526</v>
      </c>
      <c r="C3344" s="279" t="s">
        <v>6</v>
      </c>
      <c r="D3344" s="280">
        <v>122.12</v>
      </c>
    </row>
    <row r="3345" spans="1:4">
      <c r="A3345" s="279">
        <v>101930</v>
      </c>
      <c r="B3345" s="279" t="s">
        <v>3527</v>
      </c>
      <c r="C3345" s="279" t="s">
        <v>6</v>
      </c>
      <c r="D3345" s="280">
        <v>138.72999999999999</v>
      </c>
    </row>
    <row r="3346" spans="1:4">
      <c r="A3346" s="279">
        <v>101931</v>
      </c>
      <c r="B3346" s="279" t="s">
        <v>3528</v>
      </c>
      <c r="C3346" s="279" t="s">
        <v>6</v>
      </c>
      <c r="D3346" s="280">
        <v>138.72999999999999</v>
      </c>
    </row>
    <row r="3347" spans="1:4">
      <c r="A3347" s="279">
        <v>101932</v>
      </c>
      <c r="B3347" s="279" t="s">
        <v>3529</v>
      </c>
      <c r="C3347" s="279" t="s">
        <v>6</v>
      </c>
      <c r="D3347" s="280">
        <v>138.72999999999999</v>
      </c>
    </row>
    <row r="3348" spans="1:4">
      <c r="A3348" s="279">
        <v>101933</v>
      </c>
      <c r="B3348" s="279" t="s">
        <v>3530</v>
      </c>
      <c r="C3348" s="279" t="s">
        <v>6</v>
      </c>
      <c r="D3348" s="280">
        <v>115.17</v>
      </c>
    </row>
    <row r="3349" spans="1:4">
      <c r="A3349" s="279">
        <v>101934</v>
      </c>
      <c r="B3349" s="279" t="s">
        <v>3531</v>
      </c>
      <c r="C3349" s="279" t="s">
        <v>6</v>
      </c>
      <c r="D3349" s="280">
        <v>191.76</v>
      </c>
    </row>
    <row r="3350" spans="1:4">
      <c r="A3350" s="279">
        <v>101935</v>
      </c>
      <c r="B3350" s="279" t="s">
        <v>3532</v>
      </c>
      <c r="C3350" s="279" t="s">
        <v>6</v>
      </c>
      <c r="D3350" s="280">
        <v>247.55</v>
      </c>
    </row>
    <row r="3351" spans="1:4">
      <c r="A3351" s="279">
        <v>89358</v>
      </c>
      <c r="B3351" s="279" t="s">
        <v>3533</v>
      </c>
      <c r="C3351" s="279" t="s">
        <v>6</v>
      </c>
      <c r="D3351" s="280">
        <v>5.32</v>
      </c>
    </row>
    <row r="3352" spans="1:4">
      <c r="A3352" s="279">
        <v>89359</v>
      </c>
      <c r="B3352" s="279" t="s">
        <v>3534</v>
      </c>
      <c r="C3352" s="279" t="s">
        <v>6</v>
      </c>
      <c r="D3352" s="280">
        <v>5.69</v>
      </c>
    </row>
    <row r="3353" spans="1:4">
      <c r="A3353" s="279">
        <v>89360</v>
      </c>
      <c r="B3353" s="279" t="s">
        <v>3535</v>
      </c>
      <c r="C3353" s="279" t="s">
        <v>6</v>
      </c>
      <c r="D3353" s="280">
        <v>7.23</v>
      </c>
    </row>
    <row r="3354" spans="1:4">
      <c r="A3354" s="279">
        <v>89361</v>
      </c>
      <c r="B3354" s="279" t="s">
        <v>3536</v>
      </c>
      <c r="C3354" s="279" t="s">
        <v>6</v>
      </c>
      <c r="D3354" s="280">
        <v>6.63</v>
      </c>
    </row>
    <row r="3355" spans="1:4">
      <c r="A3355" s="279">
        <v>89362</v>
      </c>
      <c r="B3355" s="279" t="s">
        <v>3537</v>
      </c>
      <c r="C3355" s="279" t="s">
        <v>6</v>
      </c>
      <c r="D3355" s="280">
        <v>6.36</v>
      </c>
    </row>
    <row r="3356" spans="1:4">
      <c r="A3356" s="279">
        <v>89363</v>
      </c>
      <c r="B3356" s="279" t="s">
        <v>3538</v>
      </c>
      <c r="C3356" s="279" t="s">
        <v>6</v>
      </c>
      <c r="D3356" s="280">
        <v>7.15</v>
      </c>
    </row>
    <row r="3357" spans="1:4">
      <c r="A3357" s="279">
        <v>89364</v>
      </c>
      <c r="B3357" s="279" t="s">
        <v>3539</v>
      </c>
      <c r="C3357" s="279" t="s">
        <v>6</v>
      </c>
      <c r="D3357" s="280">
        <v>8.7799999999999994</v>
      </c>
    </row>
    <row r="3358" spans="1:4">
      <c r="A3358" s="279">
        <v>89365</v>
      </c>
      <c r="B3358" s="279" t="s">
        <v>3540</v>
      </c>
      <c r="C3358" s="279" t="s">
        <v>6</v>
      </c>
      <c r="D3358" s="280">
        <v>8.0500000000000007</v>
      </c>
    </row>
    <row r="3359" spans="1:4">
      <c r="A3359" s="279">
        <v>89366</v>
      </c>
      <c r="B3359" s="279" t="s">
        <v>3541</v>
      </c>
      <c r="C3359" s="279" t="s">
        <v>6</v>
      </c>
      <c r="D3359" s="280">
        <v>13.1</v>
      </c>
    </row>
    <row r="3360" spans="1:4">
      <c r="A3360" s="279">
        <v>89367</v>
      </c>
      <c r="B3360" s="279" t="s">
        <v>3542</v>
      </c>
      <c r="C3360" s="279" t="s">
        <v>6</v>
      </c>
      <c r="D3360" s="280">
        <v>9.07</v>
      </c>
    </row>
    <row r="3361" spans="1:4">
      <c r="A3361" s="279">
        <v>89368</v>
      </c>
      <c r="B3361" s="279" t="s">
        <v>3543</v>
      </c>
      <c r="C3361" s="279" t="s">
        <v>6</v>
      </c>
      <c r="D3361" s="280">
        <v>11.29</v>
      </c>
    </row>
    <row r="3362" spans="1:4">
      <c r="A3362" s="279">
        <v>89369</v>
      </c>
      <c r="B3362" s="279" t="s">
        <v>3544</v>
      </c>
      <c r="C3362" s="279" t="s">
        <v>6</v>
      </c>
      <c r="D3362" s="280">
        <v>14.03</v>
      </c>
    </row>
    <row r="3363" spans="1:4">
      <c r="A3363" s="279">
        <v>89370</v>
      </c>
      <c r="B3363" s="279" t="s">
        <v>3545</v>
      </c>
      <c r="C3363" s="279" t="s">
        <v>6</v>
      </c>
      <c r="D3363" s="280">
        <v>10.82</v>
      </c>
    </row>
    <row r="3364" spans="1:4">
      <c r="A3364" s="279">
        <v>89371</v>
      </c>
      <c r="B3364" s="279" t="s">
        <v>3546</v>
      </c>
      <c r="C3364" s="279" t="s">
        <v>6</v>
      </c>
      <c r="D3364" s="280">
        <v>4.0999999999999996</v>
      </c>
    </row>
    <row r="3365" spans="1:4">
      <c r="A3365" s="279">
        <v>89372</v>
      </c>
      <c r="B3365" s="279" t="s">
        <v>3547</v>
      </c>
      <c r="C3365" s="279" t="s">
        <v>6</v>
      </c>
      <c r="D3365" s="280">
        <v>11.42</v>
      </c>
    </row>
    <row r="3366" spans="1:4">
      <c r="A3366" s="279">
        <v>89373</v>
      </c>
      <c r="B3366" s="279" t="s">
        <v>3548</v>
      </c>
      <c r="C3366" s="279" t="s">
        <v>6</v>
      </c>
      <c r="D3366" s="280">
        <v>4.7699999999999996</v>
      </c>
    </row>
    <row r="3367" spans="1:4">
      <c r="A3367" s="279">
        <v>89374</v>
      </c>
      <c r="B3367" s="279" t="s">
        <v>3549</v>
      </c>
      <c r="C3367" s="279" t="s">
        <v>6</v>
      </c>
      <c r="D3367" s="280">
        <v>8.73</v>
      </c>
    </row>
    <row r="3368" spans="1:4">
      <c r="A3368" s="279">
        <v>89375</v>
      </c>
      <c r="B3368" s="279" t="s">
        <v>3550</v>
      </c>
      <c r="C3368" s="279" t="s">
        <v>6</v>
      </c>
      <c r="D3368" s="280">
        <v>11.13</v>
      </c>
    </row>
    <row r="3369" spans="1:4">
      <c r="A3369" s="279">
        <v>89376</v>
      </c>
      <c r="B3369" s="279" t="s">
        <v>3551</v>
      </c>
      <c r="C3369" s="279" t="s">
        <v>6</v>
      </c>
      <c r="D3369" s="280">
        <v>4.18</v>
      </c>
    </row>
    <row r="3370" spans="1:4">
      <c r="A3370" s="279">
        <v>89377</v>
      </c>
      <c r="B3370" s="279" t="s">
        <v>3552</v>
      </c>
      <c r="C3370" s="279" t="s">
        <v>6</v>
      </c>
      <c r="D3370" s="280">
        <v>7.71</v>
      </c>
    </row>
    <row r="3371" spans="1:4">
      <c r="A3371" s="279">
        <v>89378</v>
      </c>
      <c r="B3371" s="279" t="s">
        <v>3553</v>
      </c>
      <c r="C3371" s="279" t="s">
        <v>6</v>
      </c>
      <c r="D3371" s="280">
        <v>4.88</v>
      </c>
    </row>
    <row r="3372" spans="1:4">
      <c r="A3372" s="279">
        <v>89379</v>
      </c>
      <c r="B3372" s="279" t="s">
        <v>3554</v>
      </c>
      <c r="C3372" s="279" t="s">
        <v>6</v>
      </c>
      <c r="D3372" s="280">
        <v>14.63</v>
      </c>
    </row>
    <row r="3373" spans="1:4">
      <c r="A3373" s="279">
        <v>89380</v>
      </c>
      <c r="B3373" s="279" t="s">
        <v>3555</v>
      </c>
      <c r="C3373" s="279" t="s">
        <v>6</v>
      </c>
      <c r="D3373" s="280">
        <v>7.87</v>
      </c>
    </row>
    <row r="3374" spans="1:4">
      <c r="A3374" s="279">
        <v>89381</v>
      </c>
      <c r="B3374" s="279" t="s">
        <v>3556</v>
      </c>
      <c r="C3374" s="279" t="s">
        <v>6</v>
      </c>
      <c r="D3374" s="280">
        <v>11.05</v>
      </c>
    </row>
    <row r="3375" spans="1:4">
      <c r="A3375" s="279">
        <v>89382</v>
      </c>
      <c r="B3375" s="279" t="s">
        <v>3557</v>
      </c>
      <c r="C3375" s="279" t="s">
        <v>6</v>
      </c>
      <c r="D3375" s="280">
        <v>13.28</v>
      </c>
    </row>
    <row r="3376" spans="1:4">
      <c r="A3376" s="279">
        <v>89383</v>
      </c>
      <c r="B3376" s="279" t="s">
        <v>3558</v>
      </c>
      <c r="C3376" s="279" t="s">
        <v>6</v>
      </c>
      <c r="D3376" s="280">
        <v>4.9800000000000004</v>
      </c>
    </row>
    <row r="3377" spans="1:4">
      <c r="A3377" s="279">
        <v>89384</v>
      </c>
      <c r="B3377" s="279" t="s">
        <v>3559</v>
      </c>
      <c r="C3377" s="279" t="s">
        <v>6</v>
      </c>
      <c r="D3377" s="280">
        <v>11.21</v>
      </c>
    </row>
    <row r="3378" spans="1:4">
      <c r="A3378" s="279">
        <v>89385</v>
      </c>
      <c r="B3378" s="279" t="s">
        <v>3560</v>
      </c>
      <c r="C3378" s="279" t="s">
        <v>6</v>
      </c>
      <c r="D3378" s="280">
        <v>5.75</v>
      </c>
    </row>
    <row r="3379" spans="1:4">
      <c r="A3379" s="279">
        <v>89386</v>
      </c>
      <c r="B3379" s="279" t="s">
        <v>3561</v>
      </c>
      <c r="C3379" s="279" t="s">
        <v>6</v>
      </c>
      <c r="D3379" s="280">
        <v>6.95</v>
      </c>
    </row>
    <row r="3380" spans="1:4">
      <c r="A3380" s="279">
        <v>89387</v>
      </c>
      <c r="B3380" s="279" t="s">
        <v>3562</v>
      </c>
      <c r="C3380" s="279" t="s">
        <v>6</v>
      </c>
      <c r="D3380" s="280">
        <v>30.21</v>
      </c>
    </row>
    <row r="3381" spans="1:4">
      <c r="A3381" s="279">
        <v>89388</v>
      </c>
      <c r="B3381" s="279" t="s">
        <v>3563</v>
      </c>
      <c r="C3381" s="279" t="s">
        <v>6</v>
      </c>
      <c r="D3381" s="280">
        <v>9.58</v>
      </c>
    </row>
    <row r="3382" spans="1:4">
      <c r="A3382" s="279">
        <v>89389</v>
      </c>
      <c r="B3382" s="279" t="s">
        <v>3564</v>
      </c>
      <c r="C3382" s="279" t="s">
        <v>6</v>
      </c>
      <c r="D3382" s="280">
        <v>10.48</v>
      </c>
    </row>
    <row r="3383" spans="1:4">
      <c r="A3383" s="279">
        <v>89390</v>
      </c>
      <c r="B3383" s="279" t="s">
        <v>3565</v>
      </c>
      <c r="C3383" s="279" t="s">
        <v>6</v>
      </c>
      <c r="D3383" s="280">
        <v>20.07</v>
      </c>
    </row>
    <row r="3384" spans="1:4">
      <c r="A3384" s="279">
        <v>89391</v>
      </c>
      <c r="B3384" s="279" t="s">
        <v>3566</v>
      </c>
      <c r="C3384" s="279" t="s">
        <v>6</v>
      </c>
      <c r="D3384" s="280">
        <v>6.84</v>
      </c>
    </row>
    <row r="3385" spans="1:4">
      <c r="A3385" s="279">
        <v>89392</v>
      </c>
      <c r="B3385" s="279" t="s">
        <v>3567</v>
      </c>
      <c r="C3385" s="279" t="s">
        <v>6</v>
      </c>
      <c r="D3385" s="280">
        <v>24.07</v>
      </c>
    </row>
    <row r="3386" spans="1:4">
      <c r="A3386" s="279">
        <v>89393</v>
      </c>
      <c r="B3386" s="279" t="s">
        <v>3568</v>
      </c>
      <c r="C3386" s="279" t="s">
        <v>6</v>
      </c>
      <c r="D3386" s="280">
        <v>7.47</v>
      </c>
    </row>
    <row r="3387" spans="1:4">
      <c r="A3387" s="279">
        <v>89394</v>
      </c>
      <c r="B3387" s="279" t="s">
        <v>3569</v>
      </c>
      <c r="C3387" s="279" t="s">
        <v>6</v>
      </c>
      <c r="D3387" s="280">
        <v>16.600000000000001</v>
      </c>
    </row>
    <row r="3388" spans="1:4">
      <c r="A3388" s="279">
        <v>89395</v>
      </c>
      <c r="B3388" s="279" t="s">
        <v>3570</v>
      </c>
      <c r="C3388" s="279" t="s">
        <v>6</v>
      </c>
      <c r="D3388" s="280">
        <v>8.9600000000000009</v>
      </c>
    </row>
    <row r="3389" spans="1:4">
      <c r="A3389" s="279">
        <v>89396</v>
      </c>
      <c r="B3389" s="279" t="s">
        <v>3571</v>
      </c>
      <c r="C3389" s="279" t="s">
        <v>6</v>
      </c>
      <c r="D3389" s="280">
        <v>16.78</v>
      </c>
    </row>
    <row r="3390" spans="1:4">
      <c r="A3390" s="279">
        <v>89397</v>
      </c>
      <c r="B3390" s="279" t="s">
        <v>3572</v>
      </c>
      <c r="C3390" s="279" t="s">
        <v>6</v>
      </c>
      <c r="D3390" s="280">
        <v>11.05</v>
      </c>
    </row>
    <row r="3391" spans="1:4">
      <c r="A3391" s="279">
        <v>89398</v>
      </c>
      <c r="B3391" s="279" t="s">
        <v>3573</v>
      </c>
      <c r="C3391" s="279" t="s">
        <v>6</v>
      </c>
      <c r="D3391" s="280">
        <v>13.63</v>
      </c>
    </row>
    <row r="3392" spans="1:4">
      <c r="A3392" s="279">
        <v>89399</v>
      </c>
      <c r="B3392" s="279" t="s">
        <v>3574</v>
      </c>
      <c r="C3392" s="279" t="s">
        <v>6</v>
      </c>
      <c r="D3392" s="280">
        <v>26.89</v>
      </c>
    </row>
    <row r="3393" spans="1:4">
      <c r="A3393" s="279">
        <v>89400</v>
      </c>
      <c r="B3393" s="279" t="s">
        <v>3575</v>
      </c>
      <c r="C3393" s="279" t="s">
        <v>6</v>
      </c>
      <c r="D3393" s="280">
        <v>15.7</v>
      </c>
    </row>
    <row r="3394" spans="1:4">
      <c r="A3394" s="279">
        <v>89404</v>
      </c>
      <c r="B3394" s="279" t="s">
        <v>3576</v>
      </c>
      <c r="C3394" s="279" t="s">
        <v>6</v>
      </c>
      <c r="D3394" s="280">
        <v>3.69</v>
      </c>
    </row>
    <row r="3395" spans="1:4">
      <c r="A3395" s="279">
        <v>89405</v>
      </c>
      <c r="B3395" s="279" t="s">
        <v>3577</v>
      </c>
      <c r="C3395" s="279" t="s">
        <v>6</v>
      </c>
      <c r="D3395" s="280">
        <v>4.0599999999999996</v>
      </c>
    </row>
    <row r="3396" spans="1:4">
      <c r="A3396" s="279">
        <v>89406</v>
      </c>
      <c r="B3396" s="279" t="s">
        <v>3578</v>
      </c>
      <c r="C3396" s="279" t="s">
        <v>6</v>
      </c>
      <c r="D3396" s="280">
        <v>5.6</v>
      </c>
    </row>
    <row r="3397" spans="1:4">
      <c r="A3397" s="279">
        <v>89407</v>
      </c>
      <c r="B3397" s="279" t="s">
        <v>3579</v>
      </c>
      <c r="C3397" s="279" t="s">
        <v>6</v>
      </c>
      <c r="D3397" s="280">
        <v>5</v>
      </c>
    </row>
    <row r="3398" spans="1:4">
      <c r="A3398" s="279">
        <v>89408</v>
      </c>
      <c r="B3398" s="279" t="s">
        <v>3580</v>
      </c>
      <c r="C3398" s="279" t="s">
        <v>6</v>
      </c>
      <c r="D3398" s="280">
        <v>4.47</v>
      </c>
    </row>
    <row r="3399" spans="1:4">
      <c r="A3399" s="279">
        <v>89409</v>
      </c>
      <c r="B3399" s="279" t="s">
        <v>3581</v>
      </c>
      <c r="C3399" s="279" t="s">
        <v>6</v>
      </c>
      <c r="D3399" s="280">
        <v>5.26</v>
      </c>
    </row>
    <row r="3400" spans="1:4">
      <c r="A3400" s="279">
        <v>89410</v>
      </c>
      <c r="B3400" s="279" t="s">
        <v>3582</v>
      </c>
      <c r="C3400" s="279" t="s">
        <v>6</v>
      </c>
      <c r="D3400" s="280">
        <v>6.89</v>
      </c>
    </row>
    <row r="3401" spans="1:4">
      <c r="A3401" s="279">
        <v>89411</v>
      </c>
      <c r="B3401" s="279" t="s">
        <v>3583</v>
      </c>
      <c r="C3401" s="279" t="s">
        <v>6</v>
      </c>
      <c r="D3401" s="280">
        <v>6.16</v>
      </c>
    </row>
    <row r="3402" spans="1:4">
      <c r="A3402" s="279">
        <v>89412</v>
      </c>
      <c r="B3402" s="279" t="s">
        <v>3584</v>
      </c>
      <c r="C3402" s="279" t="s">
        <v>6</v>
      </c>
      <c r="D3402" s="280">
        <v>7.16</v>
      </c>
    </row>
    <row r="3403" spans="1:4">
      <c r="A3403" s="279">
        <v>89413</v>
      </c>
      <c r="B3403" s="279" t="s">
        <v>3585</v>
      </c>
      <c r="C3403" s="279" t="s">
        <v>6</v>
      </c>
      <c r="D3403" s="280">
        <v>6.81</v>
      </c>
    </row>
    <row r="3404" spans="1:4">
      <c r="A3404" s="279">
        <v>89414</v>
      </c>
      <c r="B3404" s="279" t="s">
        <v>3586</v>
      </c>
      <c r="C3404" s="279" t="s">
        <v>6</v>
      </c>
      <c r="D3404" s="280">
        <v>9.0299999999999994</v>
      </c>
    </row>
    <row r="3405" spans="1:4">
      <c r="A3405" s="279">
        <v>89415</v>
      </c>
      <c r="B3405" s="279" t="s">
        <v>3587</v>
      </c>
      <c r="C3405" s="279" t="s">
        <v>6</v>
      </c>
      <c r="D3405" s="280">
        <v>11.77</v>
      </c>
    </row>
    <row r="3406" spans="1:4">
      <c r="A3406" s="279">
        <v>89416</v>
      </c>
      <c r="B3406" s="279" t="s">
        <v>3588</v>
      </c>
      <c r="C3406" s="279" t="s">
        <v>6</v>
      </c>
      <c r="D3406" s="280">
        <v>8.56</v>
      </c>
    </row>
    <row r="3407" spans="1:4">
      <c r="A3407" s="279">
        <v>89417</v>
      </c>
      <c r="B3407" s="279" t="s">
        <v>3589</v>
      </c>
      <c r="C3407" s="279" t="s">
        <v>6</v>
      </c>
      <c r="D3407" s="280">
        <v>3.03</v>
      </c>
    </row>
    <row r="3408" spans="1:4">
      <c r="A3408" s="279">
        <v>89418</v>
      </c>
      <c r="B3408" s="279" t="s">
        <v>3590</v>
      </c>
      <c r="C3408" s="279" t="s">
        <v>6</v>
      </c>
      <c r="D3408" s="280">
        <v>10.35</v>
      </c>
    </row>
    <row r="3409" spans="1:4">
      <c r="A3409" s="279">
        <v>89419</v>
      </c>
      <c r="B3409" s="279" t="s">
        <v>3591</v>
      </c>
      <c r="C3409" s="279" t="s">
        <v>6</v>
      </c>
      <c r="D3409" s="280">
        <v>3.7</v>
      </c>
    </row>
    <row r="3410" spans="1:4">
      <c r="A3410" s="279">
        <v>89420</v>
      </c>
      <c r="B3410" s="279" t="s">
        <v>3592</v>
      </c>
      <c r="C3410" s="279" t="s">
        <v>6</v>
      </c>
      <c r="D3410" s="280">
        <v>7.66</v>
      </c>
    </row>
    <row r="3411" spans="1:4">
      <c r="A3411" s="279">
        <v>89421</v>
      </c>
      <c r="B3411" s="279" t="s">
        <v>3593</v>
      </c>
      <c r="C3411" s="279" t="s">
        <v>6</v>
      </c>
      <c r="D3411" s="280">
        <v>10.06</v>
      </c>
    </row>
    <row r="3412" spans="1:4">
      <c r="A3412" s="279">
        <v>89422</v>
      </c>
      <c r="B3412" s="279" t="s">
        <v>3594</v>
      </c>
      <c r="C3412" s="279" t="s">
        <v>6</v>
      </c>
      <c r="D3412" s="280">
        <v>3.11</v>
      </c>
    </row>
    <row r="3413" spans="1:4">
      <c r="A3413" s="279">
        <v>89423</v>
      </c>
      <c r="B3413" s="279" t="s">
        <v>3595</v>
      </c>
      <c r="C3413" s="279" t="s">
        <v>6</v>
      </c>
      <c r="D3413" s="280">
        <v>7.09</v>
      </c>
    </row>
    <row r="3414" spans="1:4">
      <c r="A3414" s="279">
        <v>89424</v>
      </c>
      <c r="B3414" s="279" t="s">
        <v>3596</v>
      </c>
      <c r="C3414" s="279" t="s">
        <v>6</v>
      </c>
      <c r="D3414" s="280">
        <v>3.6</v>
      </c>
    </row>
    <row r="3415" spans="1:4">
      <c r="A3415" s="279">
        <v>89425</v>
      </c>
      <c r="B3415" s="279" t="s">
        <v>3597</v>
      </c>
      <c r="C3415" s="279" t="s">
        <v>6</v>
      </c>
      <c r="D3415" s="280">
        <v>13.35</v>
      </c>
    </row>
    <row r="3416" spans="1:4">
      <c r="A3416" s="279">
        <v>89426</v>
      </c>
      <c r="B3416" s="279" t="s">
        <v>3598</v>
      </c>
      <c r="C3416" s="279" t="s">
        <v>6</v>
      </c>
      <c r="D3416" s="280">
        <v>6.59</v>
      </c>
    </row>
    <row r="3417" spans="1:4">
      <c r="A3417" s="279">
        <v>89427</v>
      </c>
      <c r="B3417" s="279" t="s">
        <v>3599</v>
      </c>
      <c r="C3417" s="279" t="s">
        <v>6</v>
      </c>
      <c r="D3417" s="280">
        <v>9.77</v>
      </c>
    </row>
    <row r="3418" spans="1:4">
      <c r="A3418" s="279">
        <v>89428</v>
      </c>
      <c r="B3418" s="279" t="s">
        <v>3600</v>
      </c>
      <c r="C3418" s="279" t="s">
        <v>6</v>
      </c>
      <c r="D3418" s="280">
        <v>12</v>
      </c>
    </row>
    <row r="3419" spans="1:4">
      <c r="A3419" s="279">
        <v>89429</v>
      </c>
      <c r="B3419" s="279" t="s">
        <v>3601</v>
      </c>
      <c r="C3419" s="279" t="s">
        <v>6</v>
      </c>
      <c r="D3419" s="280">
        <v>3.7</v>
      </c>
    </row>
    <row r="3420" spans="1:4">
      <c r="A3420" s="279">
        <v>89430</v>
      </c>
      <c r="B3420" s="279" t="s">
        <v>3602</v>
      </c>
      <c r="C3420" s="279" t="s">
        <v>6</v>
      </c>
      <c r="D3420" s="280">
        <v>9.93</v>
      </c>
    </row>
    <row r="3421" spans="1:4">
      <c r="A3421" s="279">
        <v>89431</v>
      </c>
      <c r="B3421" s="279" t="s">
        <v>3603</v>
      </c>
      <c r="C3421" s="279" t="s">
        <v>6</v>
      </c>
      <c r="D3421" s="280">
        <v>5.42</v>
      </c>
    </row>
    <row r="3422" spans="1:4">
      <c r="A3422" s="279">
        <v>89432</v>
      </c>
      <c r="B3422" s="279" t="s">
        <v>3604</v>
      </c>
      <c r="C3422" s="279" t="s">
        <v>6</v>
      </c>
      <c r="D3422" s="280">
        <v>28.68</v>
      </c>
    </row>
    <row r="3423" spans="1:4">
      <c r="A3423" s="279">
        <v>89433</v>
      </c>
      <c r="B3423" s="279" t="s">
        <v>3605</v>
      </c>
      <c r="C3423" s="279" t="s">
        <v>6</v>
      </c>
      <c r="D3423" s="280">
        <v>8.0500000000000007</v>
      </c>
    </row>
    <row r="3424" spans="1:4">
      <c r="A3424" s="279">
        <v>89434</v>
      </c>
      <c r="B3424" s="279" t="s">
        <v>3606</v>
      </c>
      <c r="C3424" s="279" t="s">
        <v>6</v>
      </c>
      <c r="D3424" s="280">
        <v>8.9499999999999993</v>
      </c>
    </row>
    <row r="3425" spans="1:4">
      <c r="A3425" s="279">
        <v>89435</v>
      </c>
      <c r="B3425" s="279" t="s">
        <v>3607</v>
      </c>
      <c r="C3425" s="279" t="s">
        <v>6</v>
      </c>
      <c r="D3425" s="280">
        <v>18.54</v>
      </c>
    </row>
    <row r="3426" spans="1:4">
      <c r="A3426" s="279">
        <v>89436</v>
      </c>
      <c r="B3426" s="279" t="s">
        <v>3608</v>
      </c>
      <c r="C3426" s="279" t="s">
        <v>6</v>
      </c>
      <c r="D3426" s="280">
        <v>5.31</v>
      </c>
    </row>
    <row r="3427" spans="1:4">
      <c r="A3427" s="279">
        <v>89437</v>
      </c>
      <c r="B3427" s="279" t="s">
        <v>3609</v>
      </c>
      <c r="C3427" s="279" t="s">
        <v>6</v>
      </c>
      <c r="D3427" s="280">
        <v>22.54</v>
      </c>
    </row>
    <row r="3428" spans="1:4">
      <c r="A3428" s="279">
        <v>89438</v>
      </c>
      <c r="B3428" s="279" t="s">
        <v>3610</v>
      </c>
      <c r="C3428" s="279" t="s">
        <v>6</v>
      </c>
      <c r="D3428" s="280">
        <v>5.3</v>
      </c>
    </row>
    <row r="3429" spans="1:4">
      <c r="A3429" s="279">
        <v>89439</v>
      </c>
      <c r="B3429" s="279" t="s">
        <v>3611</v>
      </c>
      <c r="C3429" s="279" t="s">
        <v>6</v>
      </c>
      <c r="D3429" s="280">
        <v>7.39</v>
      </c>
    </row>
    <row r="3430" spans="1:4">
      <c r="A3430" s="279">
        <v>89440</v>
      </c>
      <c r="B3430" s="279" t="s">
        <v>3612</v>
      </c>
      <c r="C3430" s="279" t="s">
        <v>6</v>
      </c>
      <c r="D3430" s="280">
        <v>6.43</v>
      </c>
    </row>
    <row r="3431" spans="1:4">
      <c r="A3431" s="279">
        <v>89441</v>
      </c>
      <c r="B3431" s="279" t="s">
        <v>3613</v>
      </c>
      <c r="C3431" s="279" t="s">
        <v>6</v>
      </c>
      <c r="D3431" s="280">
        <v>14.25</v>
      </c>
    </row>
    <row r="3432" spans="1:4">
      <c r="A3432" s="279">
        <v>89442</v>
      </c>
      <c r="B3432" s="279" t="s">
        <v>3614</v>
      </c>
      <c r="C3432" s="279" t="s">
        <v>6</v>
      </c>
      <c r="D3432" s="280">
        <v>8.52</v>
      </c>
    </row>
    <row r="3433" spans="1:4">
      <c r="A3433" s="279">
        <v>89443</v>
      </c>
      <c r="B3433" s="279" t="s">
        <v>3615</v>
      </c>
      <c r="C3433" s="279" t="s">
        <v>6</v>
      </c>
      <c r="D3433" s="280">
        <v>10.64</v>
      </c>
    </row>
    <row r="3434" spans="1:4">
      <c r="A3434" s="279">
        <v>89444</v>
      </c>
      <c r="B3434" s="279" t="s">
        <v>3616</v>
      </c>
      <c r="C3434" s="279" t="s">
        <v>6</v>
      </c>
      <c r="D3434" s="280">
        <v>23.9</v>
      </c>
    </row>
    <row r="3435" spans="1:4">
      <c r="A3435" s="279">
        <v>89445</v>
      </c>
      <c r="B3435" s="279" t="s">
        <v>3617</v>
      </c>
      <c r="C3435" s="279" t="s">
        <v>6</v>
      </c>
      <c r="D3435" s="280">
        <v>12.71</v>
      </c>
    </row>
    <row r="3436" spans="1:4">
      <c r="A3436" s="279">
        <v>89481</v>
      </c>
      <c r="B3436" s="279" t="s">
        <v>3618</v>
      </c>
      <c r="C3436" s="279" t="s">
        <v>6</v>
      </c>
      <c r="D3436" s="280">
        <v>3.52</v>
      </c>
    </row>
    <row r="3437" spans="1:4">
      <c r="A3437" s="279">
        <v>89485</v>
      </c>
      <c r="B3437" s="279" t="s">
        <v>3619</v>
      </c>
      <c r="C3437" s="279" t="s">
        <v>6</v>
      </c>
      <c r="D3437" s="280">
        <v>4.3099999999999996</v>
      </c>
    </row>
    <row r="3438" spans="1:4">
      <c r="A3438" s="279">
        <v>89489</v>
      </c>
      <c r="B3438" s="279" t="s">
        <v>3620</v>
      </c>
      <c r="C3438" s="279" t="s">
        <v>6</v>
      </c>
      <c r="D3438" s="280">
        <v>5.94</v>
      </c>
    </row>
    <row r="3439" spans="1:4">
      <c r="A3439" s="279">
        <v>89490</v>
      </c>
      <c r="B3439" s="279" t="s">
        <v>3621</v>
      </c>
      <c r="C3439" s="279" t="s">
        <v>6</v>
      </c>
      <c r="D3439" s="280">
        <v>5.21</v>
      </c>
    </row>
    <row r="3440" spans="1:4">
      <c r="A3440" s="279">
        <v>89492</v>
      </c>
      <c r="B3440" s="279" t="s">
        <v>3622</v>
      </c>
      <c r="C3440" s="279" t="s">
        <v>6</v>
      </c>
      <c r="D3440" s="280">
        <v>5.73</v>
      </c>
    </row>
    <row r="3441" spans="1:4">
      <c r="A3441" s="279">
        <v>89493</v>
      </c>
      <c r="B3441" s="279" t="s">
        <v>3623</v>
      </c>
      <c r="C3441" s="279" t="s">
        <v>6</v>
      </c>
      <c r="D3441" s="280">
        <v>7.95</v>
      </c>
    </row>
    <row r="3442" spans="1:4">
      <c r="A3442" s="279">
        <v>89494</v>
      </c>
      <c r="B3442" s="279" t="s">
        <v>3624</v>
      </c>
      <c r="C3442" s="279" t="s">
        <v>6</v>
      </c>
      <c r="D3442" s="280">
        <v>10.69</v>
      </c>
    </row>
    <row r="3443" spans="1:4">
      <c r="A3443" s="279">
        <v>89496</v>
      </c>
      <c r="B3443" s="279" t="s">
        <v>3625</v>
      </c>
      <c r="C3443" s="279" t="s">
        <v>6</v>
      </c>
      <c r="D3443" s="280">
        <v>7.48</v>
      </c>
    </row>
    <row r="3444" spans="1:4">
      <c r="A3444" s="279">
        <v>89497</v>
      </c>
      <c r="B3444" s="279" t="s">
        <v>3626</v>
      </c>
      <c r="C3444" s="279" t="s">
        <v>6</v>
      </c>
      <c r="D3444" s="280">
        <v>9.6999999999999993</v>
      </c>
    </row>
    <row r="3445" spans="1:4">
      <c r="A3445" s="279">
        <v>89498</v>
      </c>
      <c r="B3445" s="279" t="s">
        <v>3627</v>
      </c>
      <c r="C3445" s="279" t="s">
        <v>6</v>
      </c>
      <c r="D3445" s="280">
        <v>10.71</v>
      </c>
    </row>
    <row r="3446" spans="1:4">
      <c r="A3446" s="279">
        <v>89499</v>
      </c>
      <c r="B3446" s="279" t="s">
        <v>3628</v>
      </c>
      <c r="C3446" s="279" t="s">
        <v>6</v>
      </c>
      <c r="D3446" s="280">
        <v>17.170000000000002</v>
      </c>
    </row>
    <row r="3447" spans="1:4">
      <c r="A3447" s="279">
        <v>89500</v>
      </c>
      <c r="B3447" s="279" t="s">
        <v>3629</v>
      </c>
      <c r="C3447" s="279" t="s">
        <v>6</v>
      </c>
      <c r="D3447" s="280">
        <v>10.91</v>
      </c>
    </row>
    <row r="3448" spans="1:4">
      <c r="A3448" s="279">
        <v>89501</v>
      </c>
      <c r="B3448" s="279" t="s">
        <v>3630</v>
      </c>
      <c r="C3448" s="279" t="s">
        <v>6</v>
      </c>
      <c r="D3448" s="280">
        <v>11.56</v>
      </c>
    </row>
    <row r="3449" spans="1:4">
      <c r="A3449" s="279">
        <v>89502</v>
      </c>
      <c r="B3449" s="279" t="s">
        <v>3631</v>
      </c>
      <c r="C3449" s="279" t="s">
        <v>6</v>
      </c>
      <c r="D3449" s="280">
        <v>13.39</v>
      </c>
    </row>
    <row r="3450" spans="1:4">
      <c r="A3450" s="279">
        <v>89503</v>
      </c>
      <c r="B3450" s="279" t="s">
        <v>3632</v>
      </c>
      <c r="C3450" s="279" t="s">
        <v>6</v>
      </c>
      <c r="D3450" s="280">
        <v>21.4</v>
      </c>
    </row>
    <row r="3451" spans="1:4">
      <c r="A3451" s="279">
        <v>89504</v>
      </c>
      <c r="B3451" s="279" t="s">
        <v>3633</v>
      </c>
      <c r="C3451" s="279" t="s">
        <v>6</v>
      </c>
      <c r="D3451" s="280">
        <v>18.5</v>
      </c>
    </row>
    <row r="3452" spans="1:4">
      <c r="A3452" s="279">
        <v>89505</v>
      </c>
      <c r="B3452" s="279" t="s">
        <v>3634</v>
      </c>
      <c r="C3452" s="279" t="s">
        <v>6</v>
      </c>
      <c r="D3452" s="280">
        <v>32.409999999999997</v>
      </c>
    </row>
    <row r="3453" spans="1:4">
      <c r="A3453" s="279">
        <v>89506</v>
      </c>
      <c r="B3453" s="279" t="s">
        <v>3635</v>
      </c>
      <c r="C3453" s="279" t="s">
        <v>6</v>
      </c>
      <c r="D3453" s="280">
        <v>36.79</v>
      </c>
    </row>
    <row r="3454" spans="1:4">
      <c r="A3454" s="279">
        <v>89507</v>
      </c>
      <c r="B3454" s="279" t="s">
        <v>3636</v>
      </c>
      <c r="C3454" s="279" t="s">
        <v>6</v>
      </c>
      <c r="D3454" s="280">
        <v>45.89</v>
      </c>
    </row>
    <row r="3455" spans="1:4">
      <c r="A3455" s="279">
        <v>89510</v>
      </c>
      <c r="B3455" s="279" t="s">
        <v>3637</v>
      </c>
      <c r="C3455" s="279" t="s">
        <v>6</v>
      </c>
      <c r="D3455" s="280">
        <v>29.19</v>
      </c>
    </row>
    <row r="3456" spans="1:4">
      <c r="A3456" s="279">
        <v>89513</v>
      </c>
      <c r="B3456" s="279" t="s">
        <v>3638</v>
      </c>
      <c r="C3456" s="279" t="s">
        <v>6</v>
      </c>
      <c r="D3456" s="280">
        <v>104.96</v>
      </c>
    </row>
    <row r="3457" spans="1:4">
      <c r="A3457" s="279">
        <v>89514</v>
      </c>
      <c r="B3457" s="279" t="s">
        <v>3639</v>
      </c>
      <c r="C3457" s="279" t="s">
        <v>6</v>
      </c>
      <c r="D3457" s="280">
        <v>8.15</v>
      </c>
    </row>
    <row r="3458" spans="1:4">
      <c r="A3458" s="279">
        <v>89515</v>
      </c>
      <c r="B3458" s="279" t="s">
        <v>3640</v>
      </c>
      <c r="C3458" s="279" t="s">
        <v>6</v>
      </c>
      <c r="D3458" s="280">
        <v>78.33</v>
      </c>
    </row>
    <row r="3459" spans="1:4">
      <c r="A3459" s="279">
        <v>89516</v>
      </c>
      <c r="B3459" s="279" t="s">
        <v>3641</v>
      </c>
      <c r="C3459" s="279" t="s">
        <v>6</v>
      </c>
      <c r="D3459" s="280">
        <v>7.02</v>
      </c>
    </row>
    <row r="3460" spans="1:4">
      <c r="A3460" s="279">
        <v>89517</v>
      </c>
      <c r="B3460" s="279" t="s">
        <v>3642</v>
      </c>
      <c r="C3460" s="279" t="s">
        <v>6</v>
      </c>
      <c r="D3460" s="280">
        <v>65.38</v>
      </c>
    </row>
    <row r="3461" spans="1:4">
      <c r="A3461" s="279">
        <v>89518</v>
      </c>
      <c r="B3461" s="279" t="s">
        <v>3643</v>
      </c>
      <c r="C3461" s="279" t="s">
        <v>6</v>
      </c>
      <c r="D3461" s="280">
        <v>11.56</v>
      </c>
    </row>
    <row r="3462" spans="1:4">
      <c r="A3462" s="279">
        <v>89519</v>
      </c>
      <c r="B3462" s="279" t="s">
        <v>3644</v>
      </c>
      <c r="C3462" s="279" t="s">
        <v>6</v>
      </c>
      <c r="D3462" s="280">
        <v>43.03</v>
      </c>
    </row>
    <row r="3463" spans="1:4">
      <c r="A3463" s="279">
        <v>89520</v>
      </c>
      <c r="B3463" s="279" t="s">
        <v>3645</v>
      </c>
      <c r="C3463" s="279" t="s">
        <v>6</v>
      </c>
      <c r="D3463" s="280">
        <v>10.06</v>
      </c>
    </row>
    <row r="3464" spans="1:4">
      <c r="A3464" s="279">
        <v>89521</v>
      </c>
      <c r="B3464" s="279" t="s">
        <v>3646</v>
      </c>
      <c r="C3464" s="279" t="s">
        <v>6</v>
      </c>
      <c r="D3464" s="280">
        <v>123.84</v>
      </c>
    </row>
    <row r="3465" spans="1:4">
      <c r="A3465" s="279">
        <v>89522</v>
      </c>
      <c r="B3465" s="279" t="s">
        <v>3647</v>
      </c>
      <c r="C3465" s="279" t="s">
        <v>6</v>
      </c>
      <c r="D3465" s="280">
        <v>23.64</v>
      </c>
    </row>
    <row r="3466" spans="1:4">
      <c r="A3466" s="279">
        <v>89523</v>
      </c>
      <c r="B3466" s="279" t="s">
        <v>3648</v>
      </c>
      <c r="C3466" s="279" t="s">
        <v>6</v>
      </c>
      <c r="D3466" s="280">
        <v>92.48</v>
      </c>
    </row>
    <row r="3467" spans="1:4">
      <c r="A3467" s="279">
        <v>89524</v>
      </c>
      <c r="B3467" s="279" t="s">
        <v>3649</v>
      </c>
      <c r="C3467" s="279" t="s">
        <v>6</v>
      </c>
      <c r="D3467" s="280">
        <v>20.77</v>
      </c>
    </row>
    <row r="3468" spans="1:4">
      <c r="A3468" s="279">
        <v>89525</v>
      </c>
      <c r="B3468" s="279" t="s">
        <v>3650</v>
      </c>
      <c r="C3468" s="279" t="s">
        <v>6</v>
      </c>
      <c r="D3468" s="280">
        <v>90.89</v>
      </c>
    </row>
    <row r="3469" spans="1:4">
      <c r="A3469" s="279">
        <v>89526</v>
      </c>
      <c r="B3469" s="279" t="s">
        <v>3651</v>
      </c>
      <c r="C3469" s="279" t="s">
        <v>6</v>
      </c>
      <c r="D3469" s="280">
        <v>31.21</v>
      </c>
    </row>
    <row r="3470" spans="1:4">
      <c r="A3470" s="279">
        <v>89527</v>
      </c>
      <c r="B3470" s="279" t="s">
        <v>3652</v>
      </c>
      <c r="C3470" s="279" t="s">
        <v>6</v>
      </c>
      <c r="D3470" s="280">
        <v>68.900000000000006</v>
      </c>
    </row>
    <row r="3471" spans="1:4">
      <c r="A3471" s="279">
        <v>89528</v>
      </c>
      <c r="B3471" s="279" t="s">
        <v>3653</v>
      </c>
      <c r="C3471" s="279" t="s">
        <v>6</v>
      </c>
      <c r="D3471" s="280">
        <v>2.96</v>
      </c>
    </row>
    <row r="3472" spans="1:4">
      <c r="A3472" s="279">
        <v>89529</v>
      </c>
      <c r="B3472" s="279" t="s">
        <v>3654</v>
      </c>
      <c r="C3472" s="279" t="s">
        <v>6</v>
      </c>
      <c r="D3472" s="280">
        <v>35.229999999999997</v>
      </c>
    </row>
    <row r="3473" spans="1:4">
      <c r="A3473" s="279">
        <v>89530</v>
      </c>
      <c r="B3473" s="279" t="s">
        <v>3655</v>
      </c>
      <c r="C3473" s="279" t="s">
        <v>6</v>
      </c>
      <c r="D3473" s="280">
        <v>12.71</v>
      </c>
    </row>
    <row r="3474" spans="1:4">
      <c r="A3474" s="279">
        <v>89531</v>
      </c>
      <c r="B3474" s="279" t="s">
        <v>3656</v>
      </c>
      <c r="C3474" s="279" t="s">
        <v>6</v>
      </c>
      <c r="D3474" s="280">
        <v>28.26</v>
      </c>
    </row>
    <row r="3475" spans="1:4">
      <c r="A3475" s="279">
        <v>89532</v>
      </c>
      <c r="B3475" s="279" t="s">
        <v>3657</v>
      </c>
      <c r="C3475" s="279" t="s">
        <v>6</v>
      </c>
      <c r="D3475" s="280">
        <v>5.95</v>
      </c>
    </row>
    <row r="3476" spans="1:4">
      <c r="A3476" s="279">
        <v>89533</v>
      </c>
      <c r="B3476" s="279" t="s">
        <v>3658</v>
      </c>
      <c r="C3476" s="279" t="s">
        <v>6</v>
      </c>
      <c r="D3476" s="280">
        <v>28.26</v>
      </c>
    </row>
    <row r="3477" spans="1:4">
      <c r="A3477" s="279">
        <v>89534</v>
      </c>
      <c r="B3477" s="279" t="s">
        <v>3659</v>
      </c>
      <c r="C3477" s="279" t="s">
        <v>6</v>
      </c>
      <c r="D3477" s="280">
        <v>3.83</v>
      </c>
    </row>
    <row r="3478" spans="1:4">
      <c r="A3478" s="279">
        <v>89535</v>
      </c>
      <c r="B3478" s="279" t="s">
        <v>3660</v>
      </c>
      <c r="C3478" s="279" t="s">
        <v>6</v>
      </c>
      <c r="D3478" s="280">
        <v>46.16</v>
      </c>
    </row>
    <row r="3479" spans="1:4">
      <c r="A3479" s="279">
        <v>89536</v>
      </c>
      <c r="B3479" s="279" t="s">
        <v>3661</v>
      </c>
      <c r="C3479" s="279" t="s">
        <v>6</v>
      </c>
      <c r="D3479" s="280">
        <v>11.36</v>
      </c>
    </row>
    <row r="3480" spans="1:4">
      <c r="A3480" s="279">
        <v>89538</v>
      </c>
      <c r="B3480" s="279" t="s">
        <v>3662</v>
      </c>
      <c r="C3480" s="279" t="s">
        <v>6</v>
      </c>
      <c r="D3480" s="280">
        <v>3.06</v>
      </c>
    </row>
    <row r="3481" spans="1:4">
      <c r="A3481" s="279">
        <v>89540</v>
      </c>
      <c r="B3481" s="279" t="s">
        <v>3663</v>
      </c>
      <c r="C3481" s="279" t="s">
        <v>6</v>
      </c>
      <c r="D3481" s="280">
        <v>9.2899999999999991</v>
      </c>
    </row>
    <row r="3482" spans="1:4">
      <c r="A3482" s="279">
        <v>89541</v>
      </c>
      <c r="B3482" s="279" t="s">
        <v>3664</v>
      </c>
      <c r="C3482" s="279" t="s">
        <v>6</v>
      </c>
      <c r="D3482" s="280">
        <v>4.72</v>
      </c>
    </row>
    <row r="3483" spans="1:4">
      <c r="A3483" s="279">
        <v>89542</v>
      </c>
      <c r="B3483" s="279" t="s">
        <v>3665</v>
      </c>
      <c r="C3483" s="279" t="s">
        <v>6</v>
      </c>
      <c r="D3483" s="280">
        <v>27.98</v>
      </c>
    </row>
    <row r="3484" spans="1:4">
      <c r="A3484" s="279">
        <v>89544</v>
      </c>
      <c r="B3484" s="279" t="s">
        <v>3666</v>
      </c>
      <c r="C3484" s="279" t="s">
        <v>6</v>
      </c>
      <c r="D3484" s="280">
        <v>7.25</v>
      </c>
    </row>
    <row r="3485" spans="1:4">
      <c r="A3485" s="279">
        <v>89545</v>
      </c>
      <c r="B3485" s="279" t="s">
        <v>3667</v>
      </c>
      <c r="C3485" s="279" t="s">
        <v>6</v>
      </c>
      <c r="D3485" s="280">
        <v>10.61</v>
      </c>
    </row>
    <row r="3486" spans="1:4">
      <c r="A3486" s="279">
        <v>89546</v>
      </c>
      <c r="B3486" s="279" t="s">
        <v>3668</v>
      </c>
      <c r="C3486" s="279" t="s">
        <v>6</v>
      </c>
      <c r="D3486" s="280">
        <v>9.1</v>
      </c>
    </row>
    <row r="3487" spans="1:4">
      <c r="A3487" s="279">
        <v>89547</v>
      </c>
      <c r="B3487" s="279" t="s">
        <v>3669</v>
      </c>
      <c r="C3487" s="279" t="s">
        <v>6</v>
      </c>
      <c r="D3487" s="280">
        <v>15.87</v>
      </c>
    </row>
    <row r="3488" spans="1:4">
      <c r="A3488" s="279">
        <v>89548</v>
      </c>
      <c r="B3488" s="279" t="s">
        <v>3670</v>
      </c>
      <c r="C3488" s="279" t="s">
        <v>6</v>
      </c>
      <c r="D3488" s="280">
        <v>17.3</v>
      </c>
    </row>
    <row r="3489" spans="1:4">
      <c r="A3489" s="279">
        <v>89549</v>
      </c>
      <c r="B3489" s="279" t="s">
        <v>3671</v>
      </c>
      <c r="C3489" s="279" t="s">
        <v>6</v>
      </c>
      <c r="D3489" s="280">
        <v>12.06</v>
      </c>
    </row>
    <row r="3490" spans="1:4">
      <c r="A3490" s="279">
        <v>89550</v>
      </c>
      <c r="B3490" s="279" t="s">
        <v>3672</v>
      </c>
      <c r="C3490" s="279" t="s">
        <v>6</v>
      </c>
      <c r="D3490" s="280">
        <v>31.51</v>
      </c>
    </row>
    <row r="3491" spans="1:4">
      <c r="A3491" s="279">
        <v>89551</v>
      </c>
      <c r="B3491" s="279" t="s">
        <v>3673</v>
      </c>
      <c r="C3491" s="279" t="s">
        <v>6</v>
      </c>
      <c r="D3491" s="280">
        <v>8.25</v>
      </c>
    </row>
    <row r="3492" spans="1:4">
      <c r="A3492" s="279">
        <v>89552</v>
      </c>
      <c r="B3492" s="279" t="s">
        <v>3674</v>
      </c>
      <c r="C3492" s="279" t="s">
        <v>6</v>
      </c>
      <c r="D3492" s="280">
        <v>17.84</v>
      </c>
    </row>
    <row r="3493" spans="1:4">
      <c r="A3493" s="279">
        <v>89553</v>
      </c>
      <c r="B3493" s="279" t="s">
        <v>3675</v>
      </c>
      <c r="C3493" s="279" t="s">
        <v>6</v>
      </c>
      <c r="D3493" s="280">
        <v>4.6100000000000003</v>
      </c>
    </row>
    <row r="3494" spans="1:4">
      <c r="A3494" s="279">
        <v>89554</v>
      </c>
      <c r="B3494" s="279" t="s">
        <v>3676</v>
      </c>
      <c r="C3494" s="279" t="s">
        <v>6</v>
      </c>
      <c r="D3494" s="280">
        <v>19.47</v>
      </c>
    </row>
    <row r="3495" spans="1:4">
      <c r="A3495" s="279">
        <v>89555</v>
      </c>
      <c r="B3495" s="279" t="s">
        <v>3677</v>
      </c>
      <c r="C3495" s="279" t="s">
        <v>6</v>
      </c>
      <c r="D3495" s="280">
        <v>21.84</v>
      </c>
    </row>
    <row r="3496" spans="1:4">
      <c r="A3496" s="279">
        <v>89556</v>
      </c>
      <c r="B3496" s="279" t="s">
        <v>3678</v>
      </c>
      <c r="C3496" s="279" t="s">
        <v>6</v>
      </c>
      <c r="D3496" s="280">
        <v>29.23</v>
      </c>
    </row>
    <row r="3497" spans="1:4">
      <c r="A3497" s="279">
        <v>89557</v>
      </c>
      <c r="B3497" s="279" t="s">
        <v>3679</v>
      </c>
      <c r="C3497" s="279" t="s">
        <v>6</v>
      </c>
      <c r="D3497" s="280">
        <v>22.82</v>
      </c>
    </row>
    <row r="3498" spans="1:4">
      <c r="A3498" s="279">
        <v>89558</v>
      </c>
      <c r="B3498" s="279" t="s">
        <v>3680</v>
      </c>
      <c r="C3498" s="279" t="s">
        <v>6</v>
      </c>
      <c r="D3498" s="280">
        <v>7.46</v>
      </c>
    </row>
    <row r="3499" spans="1:4">
      <c r="A3499" s="279">
        <v>89559</v>
      </c>
      <c r="B3499" s="279" t="s">
        <v>3681</v>
      </c>
      <c r="C3499" s="279" t="s">
        <v>6</v>
      </c>
      <c r="D3499" s="280">
        <v>52.46</v>
      </c>
    </row>
    <row r="3500" spans="1:4">
      <c r="A3500" s="279">
        <v>89561</v>
      </c>
      <c r="B3500" s="279" t="s">
        <v>3682</v>
      </c>
      <c r="C3500" s="279" t="s">
        <v>6</v>
      </c>
      <c r="D3500" s="280">
        <v>10.49</v>
      </c>
    </row>
    <row r="3501" spans="1:4">
      <c r="A3501" s="279">
        <v>89562</v>
      </c>
      <c r="B3501" s="279" t="s">
        <v>3683</v>
      </c>
      <c r="C3501" s="279" t="s">
        <v>6</v>
      </c>
      <c r="D3501" s="280">
        <v>8.0299999999999994</v>
      </c>
    </row>
    <row r="3502" spans="1:4">
      <c r="A3502" s="279">
        <v>89563</v>
      </c>
      <c r="B3502" s="279" t="s">
        <v>3684</v>
      </c>
      <c r="C3502" s="279" t="s">
        <v>6</v>
      </c>
      <c r="D3502" s="280">
        <v>17.22</v>
      </c>
    </row>
    <row r="3503" spans="1:4">
      <c r="A3503" s="279">
        <v>89564</v>
      </c>
      <c r="B3503" s="279" t="s">
        <v>3685</v>
      </c>
      <c r="C3503" s="279" t="s">
        <v>6</v>
      </c>
      <c r="D3503" s="280">
        <v>15.63</v>
      </c>
    </row>
    <row r="3504" spans="1:4">
      <c r="A3504" s="279">
        <v>89565</v>
      </c>
      <c r="B3504" s="279" t="s">
        <v>3686</v>
      </c>
      <c r="C3504" s="279" t="s">
        <v>6</v>
      </c>
      <c r="D3504" s="280">
        <v>43.31</v>
      </c>
    </row>
    <row r="3505" spans="1:4">
      <c r="A3505" s="279">
        <v>89566</v>
      </c>
      <c r="B3505" s="279" t="s">
        <v>3687</v>
      </c>
      <c r="C3505" s="279" t="s">
        <v>6</v>
      </c>
      <c r="D3505" s="280">
        <v>37.130000000000003</v>
      </c>
    </row>
    <row r="3506" spans="1:4">
      <c r="A3506" s="279">
        <v>89567</v>
      </c>
      <c r="B3506" s="279" t="s">
        <v>3688</v>
      </c>
      <c r="C3506" s="279" t="s">
        <v>6</v>
      </c>
      <c r="D3506" s="280">
        <v>64.430000000000007</v>
      </c>
    </row>
    <row r="3507" spans="1:4">
      <c r="A3507" s="279">
        <v>89568</v>
      </c>
      <c r="B3507" s="279" t="s">
        <v>3689</v>
      </c>
      <c r="C3507" s="279" t="s">
        <v>6</v>
      </c>
      <c r="D3507" s="280">
        <v>32.85</v>
      </c>
    </row>
    <row r="3508" spans="1:4">
      <c r="A3508" s="279">
        <v>89569</v>
      </c>
      <c r="B3508" s="279" t="s">
        <v>3690</v>
      </c>
      <c r="C3508" s="279" t="s">
        <v>6</v>
      </c>
      <c r="D3508" s="280">
        <v>60.82</v>
      </c>
    </row>
    <row r="3509" spans="1:4">
      <c r="A3509" s="279">
        <v>89570</v>
      </c>
      <c r="B3509" s="279" t="s">
        <v>3691</v>
      </c>
      <c r="C3509" s="279" t="s">
        <v>6</v>
      </c>
      <c r="D3509" s="280">
        <v>10.69</v>
      </c>
    </row>
    <row r="3510" spans="1:4">
      <c r="A3510" s="279">
        <v>89571</v>
      </c>
      <c r="B3510" s="279" t="s">
        <v>3692</v>
      </c>
      <c r="C3510" s="279" t="s">
        <v>6</v>
      </c>
      <c r="D3510" s="280">
        <v>59.01</v>
      </c>
    </row>
    <row r="3511" spans="1:4">
      <c r="A3511" s="279">
        <v>89572</v>
      </c>
      <c r="B3511" s="279" t="s">
        <v>3693</v>
      </c>
      <c r="C3511" s="279" t="s">
        <v>6</v>
      </c>
      <c r="D3511" s="280">
        <v>7</v>
      </c>
    </row>
    <row r="3512" spans="1:4">
      <c r="A3512" s="279">
        <v>89573</v>
      </c>
      <c r="B3512" s="279" t="s">
        <v>3694</v>
      </c>
      <c r="C3512" s="279" t="s">
        <v>6</v>
      </c>
      <c r="D3512" s="280">
        <v>53.49</v>
      </c>
    </row>
    <row r="3513" spans="1:4">
      <c r="A3513" s="279">
        <v>89574</v>
      </c>
      <c r="B3513" s="279" t="s">
        <v>3695</v>
      </c>
      <c r="C3513" s="279" t="s">
        <v>6</v>
      </c>
      <c r="D3513" s="280">
        <v>105.67</v>
      </c>
    </row>
    <row r="3514" spans="1:4">
      <c r="A3514" s="279">
        <v>89575</v>
      </c>
      <c r="B3514" s="279" t="s">
        <v>3696</v>
      </c>
      <c r="C3514" s="279" t="s">
        <v>6</v>
      </c>
      <c r="D3514" s="280">
        <v>9.41</v>
      </c>
    </row>
    <row r="3515" spans="1:4">
      <c r="A3515" s="279">
        <v>89577</v>
      </c>
      <c r="B3515" s="279" t="s">
        <v>3697</v>
      </c>
      <c r="C3515" s="279" t="s">
        <v>6</v>
      </c>
      <c r="D3515" s="280">
        <v>33.33</v>
      </c>
    </row>
    <row r="3516" spans="1:4">
      <c r="A3516" s="279">
        <v>89579</v>
      </c>
      <c r="B3516" s="279" t="s">
        <v>3698</v>
      </c>
      <c r="C3516" s="279" t="s">
        <v>6</v>
      </c>
      <c r="D3516" s="280">
        <v>9.68</v>
      </c>
    </row>
    <row r="3517" spans="1:4">
      <c r="A3517" s="279">
        <v>89581</v>
      </c>
      <c r="B3517" s="279" t="s">
        <v>3699</v>
      </c>
      <c r="C3517" s="279" t="s">
        <v>6</v>
      </c>
      <c r="D3517" s="280">
        <v>22.4</v>
      </c>
    </row>
    <row r="3518" spans="1:4">
      <c r="A3518" s="279">
        <v>89582</v>
      </c>
      <c r="B3518" s="279" t="s">
        <v>3700</v>
      </c>
      <c r="C3518" s="279" t="s">
        <v>6</v>
      </c>
      <c r="D3518" s="280">
        <v>19.53</v>
      </c>
    </row>
    <row r="3519" spans="1:4">
      <c r="A3519" s="279">
        <v>89583</v>
      </c>
      <c r="B3519" s="279" t="s">
        <v>3701</v>
      </c>
      <c r="C3519" s="279" t="s">
        <v>6</v>
      </c>
      <c r="D3519" s="280">
        <v>29.97</v>
      </c>
    </row>
    <row r="3520" spans="1:4">
      <c r="A3520" s="279">
        <v>89584</v>
      </c>
      <c r="B3520" s="279" t="s">
        <v>3702</v>
      </c>
      <c r="C3520" s="279" t="s">
        <v>6</v>
      </c>
      <c r="D3520" s="280">
        <v>34</v>
      </c>
    </row>
    <row r="3521" spans="1:4">
      <c r="A3521" s="279">
        <v>89585</v>
      </c>
      <c r="B3521" s="279" t="s">
        <v>3703</v>
      </c>
      <c r="C3521" s="279" t="s">
        <v>6</v>
      </c>
      <c r="D3521" s="280">
        <v>27.03</v>
      </c>
    </row>
    <row r="3522" spans="1:4">
      <c r="A3522" s="279">
        <v>89586</v>
      </c>
      <c r="B3522" s="279" t="s">
        <v>3704</v>
      </c>
      <c r="C3522" s="279" t="s">
        <v>6</v>
      </c>
      <c r="D3522" s="280">
        <v>27.03</v>
      </c>
    </row>
    <row r="3523" spans="1:4">
      <c r="A3523" s="279">
        <v>89587</v>
      </c>
      <c r="B3523" s="279" t="s">
        <v>3705</v>
      </c>
      <c r="C3523" s="279" t="s">
        <v>6</v>
      </c>
      <c r="D3523" s="280">
        <v>44.93</v>
      </c>
    </row>
    <row r="3524" spans="1:4">
      <c r="A3524" s="279">
        <v>89590</v>
      </c>
      <c r="B3524" s="279" t="s">
        <v>3706</v>
      </c>
      <c r="C3524" s="279" t="s">
        <v>6</v>
      </c>
      <c r="D3524" s="280">
        <v>108.55</v>
      </c>
    </row>
    <row r="3525" spans="1:4">
      <c r="A3525" s="279">
        <v>89591</v>
      </c>
      <c r="B3525" s="279" t="s">
        <v>3707</v>
      </c>
      <c r="C3525" s="279" t="s">
        <v>6</v>
      </c>
      <c r="D3525" s="280">
        <v>88.54</v>
      </c>
    </row>
    <row r="3526" spans="1:4">
      <c r="A3526" s="279">
        <v>89592</v>
      </c>
      <c r="B3526" s="279" t="s">
        <v>3708</v>
      </c>
      <c r="C3526" s="279" t="s">
        <v>6</v>
      </c>
      <c r="D3526" s="280">
        <v>146.72</v>
      </c>
    </row>
    <row r="3527" spans="1:4">
      <c r="A3527" s="279">
        <v>89593</v>
      </c>
      <c r="B3527" s="279" t="s">
        <v>3709</v>
      </c>
      <c r="C3527" s="279" t="s">
        <v>6</v>
      </c>
      <c r="D3527" s="280">
        <v>30.02</v>
      </c>
    </row>
    <row r="3528" spans="1:4">
      <c r="A3528" s="279">
        <v>89594</v>
      </c>
      <c r="B3528" s="279" t="s">
        <v>3710</v>
      </c>
      <c r="C3528" s="279" t="s">
        <v>6</v>
      </c>
      <c r="D3528" s="280">
        <v>36.53</v>
      </c>
    </row>
    <row r="3529" spans="1:4">
      <c r="A3529" s="279">
        <v>89595</v>
      </c>
      <c r="B3529" s="279" t="s">
        <v>3711</v>
      </c>
      <c r="C3529" s="279" t="s">
        <v>6</v>
      </c>
      <c r="D3529" s="280">
        <v>13.05</v>
      </c>
    </row>
    <row r="3530" spans="1:4">
      <c r="A3530" s="279">
        <v>89596</v>
      </c>
      <c r="B3530" s="279" t="s">
        <v>3712</v>
      </c>
      <c r="C3530" s="279" t="s">
        <v>6</v>
      </c>
      <c r="D3530" s="280">
        <v>9.23</v>
      </c>
    </row>
    <row r="3531" spans="1:4">
      <c r="A3531" s="279">
        <v>89597</v>
      </c>
      <c r="B3531" s="279" t="s">
        <v>3713</v>
      </c>
      <c r="C3531" s="279" t="s">
        <v>6</v>
      </c>
      <c r="D3531" s="280">
        <v>18.29</v>
      </c>
    </row>
    <row r="3532" spans="1:4">
      <c r="A3532" s="279">
        <v>89598</v>
      </c>
      <c r="B3532" s="279" t="s">
        <v>3714</v>
      </c>
      <c r="C3532" s="279" t="s">
        <v>6</v>
      </c>
      <c r="D3532" s="280">
        <v>50.69</v>
      </c>
    </row>
    <row r="3533" spans="1:4">
      <c r="A3533" s="279">
        <v>89599</v>
      </c>
      <c r="B3533" s="279" t="s">
        <v>3715</v>
      </c>
      <c r="C3533" s="279" t="s">
        <v>6</v>
      </c>
      <c r="D3533" s="280">
        <v>14.95</v>
      </c>
    </row>
    <row r="3534" spans="1:4">
      <c r="A3534" s="279">
        <v>89600</v>
      </c>
      <c r="B3534" s="279" t="s">
        <v>3716</v>
      </c>
      <c r="C3534" s="279" t="s">
        <v>6</v>
      </c>
      <c r="D3534" s="280">
        <v>16.38</v>
      </c>
    </row>
    <row r="3535" spans="1:4">
      <c r="A3535" s="279">
        <v>89605</v>
      </c>
      <c r="B3535" s="279" t="s">
        <v>3717</v>
      </c>
      <c r="C3535" s="279" t="s">
        <v>6</v>
      </c>
      <c r="D3535" s="280">
        <v>17.82</v>
      </c>
    </row>
    <row r="3536" spans="1:4">
      <c r="A3536" s="279">
        <v>89609</v>
      </c>
      <c r="B3536" s="279" t="s">
        <v>3718</v>
      </c>
      <c r="C3536" s="279" t="s">
        <v>6</v>
      </c>
      <c r="D3536" s="280">
        <v>86.14</v>
      </c>
    </row>
    <row r="3537" spans="1:4">
      <c r="A3537" s="279">
        <v>89610</v>
      </c>
      <c r="B3537" s="279" t="s">
        <v>3719</v>
      </c>
      <c r="C3537" s="279" t="s">
        <v>6</v>
      </c>
      <c r="D3537" s="280">
        <v>18.309999999999999</v>
      </c>
    </row>
    <row r="3538" spans="1:4">
      <c r="A3538" s="279">
        <v>89611</v>
      </c>
      <c r="B3538" s="279" t="s">
        <v>3720</v>
      </c>
      <c r="C3538" s="279" t="s">
        <v>6</v>
      </c>
      <c r="D3538" s="280">
        <v>30.34</v>
      </c>
    </row>
    <row r="3539" spans="1:4">
      <c r="A3539" s="279">
        <v>89612</v>
      </c>
      <c r="B3539" s="279" t="s">
        <v>3721</v>
      </c>
      <c r="C3539" s="279" t="s">
        <v>6</v>
      </c>
      <c r="D3539" s="280">
        <v>170.69</v>
      </c>
    </row>
    <row r="3540" spans="1:4">
      <c r="A3540" s="279">
        <v>89613</v>
      </c>
      <c r="B3540" s="279" t="s">
        <v>3722</v>
      </c>
      <c r="C3540" s="279" t="s">
        <v>6</v>
      </c>
      <c r="D3540" s="280">
        <v>26.83</v>
      </c>
    </row>
    <row r="3541" spans="1:4">
      <c r="A3541" s="279">
        <v>89614</v>
      </c>
      <c r="B3541" s="279" t="s">
        <v>3723</v>
      </c>
      <c r="C3541" s="279" t="s">
        <v>6</v>
      </c>
      <c r="D3541" s="280">
        <v>59.41</v>
      </c>
    </row>
    <row r="3542" spans="1:4">
      <c r="A3542" s="279">
        <v>89615</v>
      </c>
      <c r="B3542" s="279" t="s">
        <v>3724</v>
      </c>
      <c r="C3542" s="279" t="s">
        <v>6</v>
      </c>
      <c r="D3542" s="280">
        <v>259.02999999999997</v>
      </c>
    </row>
    <row r="3543" spans="1:4">
      <c r="A3543" s="279">
        <v>89616</v>
      </c>
      <c r="B3543" s="279" t="s">
        <v>3725</v>
      </c>
      <c r="C3543" s="279" t="s">
        <v>6</v>
      </c>
      <c r="D3543" s="280">
        <v>39.71</v>
      </c>
    </row>
    <row r="3544" spans="1:4">
      <c r="A3544" s="279">
        <v>89617</v>
      </c>
      <c r="B3544" s="279" t="s">
        <v>3726</v>
      </c>
      <c r="C3544" s="279" t="s">
        <v>6</v>
      </c>
      <c r="D3544" s="280">
        <v>5.15</v>
      </c>
    </row>
    <row r="3545" spans="1:4">
      <c r="A3545" s="279">
        <v>89618</v>
      </c>
      <c r="B3545" s="279" t="s">
        <v>3727</v>
      </c>
      <c r="C3545" s="279" t="s">
        <v>6</v>
      </c>
      <c r="D3545" s="280">
        <v>12.97</v>
      </c>
    </row>
    <row r="3546" spans="1:4">
      <c r="A3546" s="279">
        <v>89619</v>
      </c>
      <c r="B3546" s="279" t="s">
        <v>3728</v>
      </c>
      <c r="C3546" s="279" t="s">
        <v>6</v>
      </c>
      <c r="D3546" s="280">
        <v>7.24</v>
      </c>
    </row>
    <row r="3547" spans="1:4">
      <c r="A3547" s="279">
        <v>89620</v>
      </c>
      <c r="B3547" s="279" t="s">
        <v>3729</v>
      </c>
      <c r="C3547" s="279" t="s">
        <v>6</v>
      </c>
      <c r="D3547" s="280">
        <v>9.19</v>
      </c>
    </row>
    <row r="3548" spans="1:4">
      <c r="A3548" s="279">
        <v>89621</v>
      </c>
      <c r="B3548" s="279" t="s">
        <v>3730</v>
      </c>
      <c r="C3548" s="279" t="s">
        <v>6</v>
      </c>
      <c r="D3548" s="280">
        <v>22.45</v>
      </c>
    </row>
    <row r="3549" spans="1:4">
      <c r="A3549" s="279">
        <v>89622</v>
      </c>
      <c r="B3549" s="279" t="s">
        <v>3731</v>
      </c>
      <c r="C3549" s="279" t="s">
        <v>6</v>
      </c>
      <c r="D3549" s="280">
        <v>11.26</v>
      </c>
    </row>
    <row r="3550" spans="1:4">
      <c r="A3550" s="279">
        <v>89623</v>
      </c>
      <c r="B3550" s="279" t="s">
        <v>3732</v>
      </c>
      <c r="C3550" s="279" t="s">
        <v>6</v>
      </c>
      <c r="D3550" s="280">
        <v>15.39</v>
      </c>
    </row>
    <row r="3551" spans="1:4">
      <c r="A3551" s="279">
        <v>89624</v>
      </c>
      <c r="B3551" s="279" t="s">
        <v>3733</v>
      </c>
      <c r="C3551" s="279" t="s">
        <v>6</v>
      </c>
      <c r="D3551" s="280">
        <v>16.440000000000001</v>
      </c>
    </row>
    <row r="3552" spans="1:4">
      <c r="A3552" s="279">
        <v>89625</v>
      </c>
      <c r="B3552" s="279" t="s">
        <v>3734</v>
      </c>
      <c r="C3552" s="279" t="s">
        <v>6</v>
      </c>
      <c r="D3552" s="280">
        <v>18.489999999999998</v>
      </c>
    </row>
    <row r="3553" spans="1:4">
      <c r="A3553" s="279">
        <v>89626</v>
      </c>
      <c r="B3553" s="279" t="s">
        <v>3735</v>
      </c>
      <c r="C3553" s="279" t="s">
        <v>6</v>
      </c>
      <c r="D3553" s="280">
        <v>26.53</v>
      </c>
    </row>
    <row r="3554" spans="1:4">
      <c r="A3554" s="279">
        <v>89627</v>
      </c>
      <c r="B3554" s="279" t="s">
        <v>3736</v>
      </c>
      <c r="C3554" s="279" t="s">
        <v>6</v>
      </c>
      <c r="D3554" s="280">
        <v>17.28</v>
      </c>
    </row>
    <row r="3555" spans="1:4">
      <c r="A3555" s="279">
        <v>89628</v>
      </c>
      <c r="B3555" s="279" t="s">
        <v>3737</v>
      </c>
      <c r="C3555" s="279" t="s">
        <v>6</v>
      </c>
      <c r="D3555" s="280">
        <v>41.26</v>
      </c>
    </row>
    <row r="3556" spans="1:4">
      <c r="A3556" s="279">
        <v>89629</v>
      </c>
      <c r="B3556" s="279" t="s">
        <v>3738</v>
      </c>
      <c r="C3556" s="279" t="s">
        <v>6</v>
      </c>
      <c r="D3556" s="280">
        <v>77.11</v>
      </c>
    </row>
    <row r="3557" spans="1:4">
      <c r="A3557" s="279">
        <v>89630</v>
      </c>
      <c r="B3557" s="279" t="s">
        <v>3739</v>
      </c>
      <c r="C3557" s="279" t="s">
        <v>6</v>
      </c>
      <c r="D3557" s="280">
        <v>66.16</v>
      </c>
    </row>
    <row r="3558" spans="1:4">
      <c r="A3558" s="279">
        <v>89631</v>
      </c>
      <c r="B3558" s="279" t="s">
        <v>3740</v>
      </c>
      <c r="C3558" s="279" t="s">
        <v>6</v>
      </c>
      <c r="D3558" s="280">
        <v>119.17</v>
      </c>
    </row>
    <row r="3559" spans="1:4">
      <c r="A3559" s="279">
        <v>89632</v>
      </c>
      <c r="B3559" s="279" t="s">
        <v>3741</v>
      </c>
      <c r="C3559" s="279" t="s">
        <v>6</v>
      </c>
      <c r="D3559" s="280">
        <v>96.76</v>
      </c>
    </row>
    <row r="3560" spans="1:4">
      <c r="A3560" s="279">
        <v>89637</v>
      </c>
      <c r="B3560" s="279" t="s">
        <v>3742</v>
      </c>
      <c r="C3560" s="279" t="s">
        <v>6</v>
      </c>
      <c r="D3560" s="280">
        <v>6.94</v>
      </c>
    </row>
    <row r="3561" spans="1:4">
      <c r="A3561" s="279">
        <v>89638</v>
      </c>
      <c r="B3561" s="279" t="s">
        <v>3743</v>
      </c>
      <c r="C3561" s="279" t="s">
        <v>6</v>
      </c>
      <c r="D3561" s="280">
        <v>7.79</v>
      </c>
    </row>
    <row r="3562" spans="1:4">
      <c r="A3562" s="279">
        <v>89639</v>
      </c>
      <c r="B3562" s="279" t="s">
        <v>3744</v>
      </c>
      <c r="C3562" s="279" t="s">
        <v>6</v>
      </c>
      <c r="D3562" s="280">
        <v>8.1199999999999992</v>
      </c>
    </row>
    <row r="3563" spans="1:4">
      <c r="A3563" s="279">
        <v>89640</v>
      </c>
      <c r="B3563" s="279" t="s">
        <v>3745</v>
      </c>
      <c r="C3563" s="279" t="s">
        <v>6</v>
      </c>
      <c r="D3563" s="280">
        <v>13.19</v>
      </c>
    </row>
    <row r="3564" spans="1:4">
      <c r="A3564" s="279">
        <v>89641</v>
      </c>
      <c r="B3564" s="279" t="s">
        <v>3746</v>
      </c>
      <c r="C3564" s="279" t="s">
        <v>6</v>
      </c>
      <c r="D3564" s="280">
        <v>9.8699999999999992</v>
      </c>
    </row>
    <row r="3565" spans="1:4">
      <c r="A3565" s="279">
        <v>89642</v>
      </c>
      <c r="B3565" s="279" t="s">
        <v>3747</v>
      </c>
      <c r="C3565" s="279" t="s">
        <v>6</v>
      </c>
      <c r="D3565" s="280">
        <v>11.5</v>
      </c>
    </row>
    <row r="3566" spans="1:4">
      <c r="A3566" s="279">
        <v>89643</v>
      </c>
      <c r="B3566" s="279" t="s">
        <v>3748</v>
      </c>
      <c r="C3566" s="279" t="s">
        <v>6</v>
      </c>
      <c r="D3566" s="280">
        <v>12.04</v>
      </c>
    </row>
    <row r="3567" spans="1:4">
      <c r="A3567" s="279">
        <v>89644</v>
      </c>
      <c r="B3567" s="279" t="s">
        <v>3749</v>
      </c>
      <c r="C3567" s="279" t="s">
        <v>6</v>
      </c>
      <c r="D3567" s="280">
        <v>19.77</v>
      </c>
    </row>
    <row r="3568" spans="1:4">
      <c r="A3568" s="279">
        <v>89645</v>
      </c>
      <c r="B3568" s="279" t="s">
        <v>3750</v>
      </c>
      <c r="C3568" s="279" t="s">
        <v>6</v>
      </c>
      <c r="D3568" s="280">
        <v>22.29</v>
      </c>
    </row>
    <row r="3569" spans="1:4">
      <c r="A3569" s="279">
        <v>89646</v>
      </c>
      <c r="B3569" s="279" t="s">
        <v>3751</v>
      </c>
      <c r="C3569" s="279" t="s">
        <v>6</v>
      </c>
      <c r="D3569" s="280">
        <v>15.72</v>
      </c>
    </row>
    <row r="3570" spans="1:4">
      <c r="A3570" s="279">
        <v>89647</v>
      </c>
      <c r="B3570" s="279" t="s">
        <v>3752</v>
      </c>
      <c r="C3570" s="279" t="s">
        <v>6</v>
      </c>
      <c r="D3570" s="280">
        <v>15.34</v>
      </c>
    </row>
    <row r="3571" spans="1:4">
      <c r="A3571" s="279">
        <v>89648</v>
      </c>
      <c r="B3571" s="279" t="s">
        <v>3753</v>
      </c>
      <c r="C3571" s="279" t="s">
        <v>6</v>
      </c>
      <c r="D3571" s="280">
        <v>17.09</v>
      </c>
    </row>
    <row r="3572" spans="1:4">
      <c r="A3572" s="279">
        <v>89649</v>
      </c>
      <c r="B3572" s="279" t="s">
        <v>3754</v>
      </c>
      <c r="C3572" s="279" t="s">
        <v>6</v>
      </c>
      <c r="D3572" s="280">
        <v>23.53</v>
      </c>
    </row>
    <row r="3573" spans="1:4">
      <c r="A3573" s="279">
        <v>89650</v>
      </c>
      <c r="B3573" s="279" t="s">
        <v>3755</v>
      </c>
      <c r="C3573" s="279" t="s">
        <v>6</v>
      </c>
      <c r="D3573" s="280">
        <v>23.53</v>
      </c>
    </row>
    <row r="3574" spans="1:4">
      <c r="A3574" s="279">
        <v>89651</v>
      </c>
      <c r="B3574" s="279" t="s">
        <v>3756</v>
      </c>
      <c r="C3574" s="279" t="s">
        <v>6</v>
      </c>
      <c r="D3574" s="280">
        <v>4.76</v>
      </c>
    </row>
    <row r="3575" spans="1:4">
      <c r="A3575" s="279">
        <v>89652</v>
      </c>
      <c r="B3575" s="279" t="s">
        <v>3757</v>
      </c>
      <c r="C3575" s="279" t="s">
        <v>6</v>
      </c>
      <c r="D3575" s="280">
        <v>8.5</v>
      </c>
    </row>
    <row r="3576" spans="1:4">
      <c r="A3576" s="279">
        <v>89653</v>
      </c>
      <c r="B3576" s="279" t="s">
        <v>3758</v>
      </c>
      <c r="C3576" s="279" t="s">
        <v>6</v>
      </c>
      <c r="D3576" s="280">
        <v>14.26</v>
      </c>
    </row>
    <row r="3577" spans="1:4">
      <c r="A3577" s="279">
        <v>89654</v>
      </c>
      <c r="B3577" s="279" t="s">
        <v>3759</v>
      </c>
      <c r="C3577" s="279" t="s">
        <v>6</v>
      </c>
      <c r="D3577" s="280">
        <v>13.88</v>
      </c>
    </row>
    <row r="3578" spans="1:4">
      <c r="A3578" s="279">
        <v>89655</v>
      </c>
      <c r="B3578" s="279" t="s">
        <v>3760</v>
      </c>
      <c r="C3578" s="279" t="s">
        <v>6</v>
      </c>
      <c r="D3578" s="280">
        <v>20.92</v>
      </c>
    </row>
    <row r="3579" spans="1:4">
      <c r="A3579" s="279">
        <v>89656</v>
      </c>
      <c r="B3579" s="279" t="s">
        <v>3761</v>
      </c>
      <c r="C3579" s="279" t="s">
        <v>6</v>
      </c>
      <c r="D3579" s="280">
        <v>9.09</v>
      </c>
    </row>
    <row r="3580" spans="1:4">
      <c r="A3580" s="279">
        <v>89657</v>
      </c>
      <c r="B3580" s="279" t="s">
        <v>3762</v>
      </c>
      <c r="C3580" s="279" t="s">
        <v>6</v>
      </c>
      <c r="D3580" s="280">
        <v>9.2799999999999994</v>
      </c>
    </row>
    <row r="3581" spans="1:4">
      <c r="A3581" s="279">
        <v>89658</v>
      </c>
      <c r="B3581" s="279" t="s">
        <v>3763</v>
      </c>
      <c r="C3581" s="279" t="s">
        <v>6</v>
      </c>
      <c r="D3581" s="280">
        <v>6.61</v>
      </c>
    </row>
    <row r="3582" spans="1:4">
      <c r="A3582" s="279">
        <v>89659</v>
      </c>
      <c r="B3582" s="279" t="s">
        <v>3764</v>
      </c>
      <c r="C3582" s="279" t="s">
        <v>6</v>
      </c>
      <c r="D3582" s="280">
        <v>12.34</v>
      </c>
    </row>
    <row r="3583" spans="1:4">
      <c r="A3583" s="279">
        <v>89660</v>
      </c>
      <c r="B3583" s="279" t="s">
        <v>3765</v>
      </c>
      <c r="C3583" s="279" t="s">
        <v>6</v>
      </c>
      <c r="D3583" s="280">
        <v>6.11</v>
      </c>
    </row>
    <row r="3584" spans="1:4">
      <c r="A3584" s="279">
        <v>89661</v>
      </c>
      <c r="B3584" s="279" t="s">
        <v>3766</v>
      </c>
      <c r="C3584" s="279" t="s">
        <v>6</v>
      </c>
      <c r="D3584" s="280">
        <v>16.7</v>
      </c>
    </row>
    <row r="3585" spans="1:4">
      <c r="A3585" s="279">
        <v>89662</v>
      </c>
      <c r="B3585" s="279" t="s">
        <v>3767</v>
      </c>
      <c r="C3585" s="279" t="s">
        <v>6</v>
      </c>
      <c r="D3585" s="280">
        <v>26.04</v>
      </c>
    </row>
    <row r="3586" spans="1:4">
      <c r="A3586" s="279">
        <v>89663</v>
      </c>
      <c r="B3586" s="279" t="s">
        <v>3768</v>
      </c>
      <c r="C3586" s="279" t="s">
        <v>6</v>
      </c>
      <c r="D3586" s="280">
        <v>10.4</v>
      </c>
    </row>
    <row r="3587" spans="1:4">
      <c r="A3587" s="279">
        <v>89664</v>
      </c>
      <c r="B3587" s="279" t="s">
        <v>3769</v>
      </c>
      <c r="C3587" s="279" t="s">
        <v>6</v>
      </c>
      <c r="D3587" s="280">
        <v>12.34</v>
      </c>
    </row>
    <row r="3588" spans="1:4">
      <c r="A3588" s="279">
        <v>89665</v>
      </c>
      <c r="B3588" s="279" t="s">
        <v>3770</v>
      </c>
      <c r="C3588" s="279" t="s">
        <v>6</v>
      </c>
      <c r="D3588" s="280">
        <v>11.14</v>
      </c>
    </row>
    <row r="3589" spans="1:4">
      <c r="A3589" s="279">
        <v>89666</v>
      </c>
      <c r="B3589" s="279" t="s">
        <v>3771</v>
      </c>
      <c r="C3589" s="279" t="s">
        <v>6</v>
      </c>
      <c r="D3589" s="280">
        <v>5.26</v>
      </c>
    </row>
    <row r="3590" spans="1:4">
      <c r="A3590" s="279">
        <v>89667</v>
      </c>
      <c r="B3590" s="279" t="s">
        <v>3772</v>
      </c>
      <c r="C3590" s="279" t="s">
        <v>6</v>
      </c>
      <c r="D3590" s="280">
        <v>30.59</v>
      </c>
    </row>
    <row r="3591" spans="1:4">
      <c r="A3591" s="279">
        <v>89668</v>
      </c>
      <c r="B3591" s="279" t="s">
        <v>3773</v>
      </c>
      <c r="C3591" s="279" t="s">
        <v>6</v>
      </c>
      <c r="D3591" s="280">
        <v>24.66</v>
      </c>
    </row>
    <row r="3592" spans="1:4">
      <c r="A3592" s="279">
        <v>89669</v>
      </c>
      <c r="B3592" s="279" t="s">
        <v>3774</v>
      </c>
      <c r="C3592" s="279" t="s">
        <v>6</v>
      </c>
      <c r="D3592" s="280">
        <v>18.7</v>
      </c>
    </row>
    <row r="3593" spans="1:4">
      <c r="A3593" s="279">
        <v>89670</v>
      </c>
      <c r="B3593" s="279" t="s">
        <v>3775</v>
      </c>
      <c r="C3593" s="279" t="s">
        <v>6</v>
      </c>
      <c r="D3593" s="280">
        <v>9.9700000000000006</v>
      </c>
    </row>
    <row r="3594" spans="1:4">
      <c r="A3594" s="279">
        <v>89671</v>
      </c>
      <c r="B3594" s="279" t="s">
        <v>3776</v>
      </c>
      <c r="C3594" s="279" t="s">
        <v>6</v>
      </c>
      <c r="D3594" s="280">
        <v>28.46</v>
      </c>
    </row>
    <row r="3595" spans="1:4">
      <c r="A3595" s="279">
        <v>89672</v>
      </c>
      <c r="B3595" s="279" t="s">
        <v>3777</v>
      </c>
      <c r="C3595" s="279" t="s">
        <v>6</v>
      </c>
      <c r="D3595" s="280">
        <v>16.53</v>
      </c>
    </row>
    <row r="3596" spans="1:4">
      <c r="A3596" s="279">
        <v>89673</v>
      </c>
      <c r="B3596" s="279" t="s">
        <v>3778</v>
      </c>
      <c r="C3596" s="279" t="s">
        <v>6</v>
      </c>
      <c r="D3596" s="280">
        <v>22.05</v>
      </c>
    </row>
    <row r="3597" spans="1:4">
      <c r="A3597" s="279">
        <v>89674</v>
      </c>
      <c r="B3597" s="279" t="s">
        <v>3779</v>
      </c>
      <c r="C3597" s="279" t="s">
        <v>6</v>
      </c>
      <c r="D3597" s="280">
        <v>24.9</v>
      </c>
    </row>
    <row r="3598" spans="1:4">
      <c r="A3598" s="279">
        <v>89675</v>
      </c>
      <c r="B3598" s="279" t="s">
        <v>3780</v>
      </c>
      <c r="C3598" s="279" t="s">
        <v>6</v>
      </c>
      <c r="D3598" s="280">
        <v>51.69</v>
      </c>
    </row>
    <row r="3599" spans="1:4">
      <c r="A3599" s="279">
        <v>89676</v>
      </c>
      <c r="B3599" s="279" t="s">
        <v>3781</v>
      </c>
      <c r="C3599" s="279" t="s">
        <v>6</v>
      </c>
      <c r="D3599" s="280">
        <v>38.54</v>
      </c>
    </row>
    <row r="3600" spans="1:4">
      <c r="A3600" s="279">
        <v>89677</v>
      </c>
      <c r="B3600" s="279" t="s">
        <v>3782</v>
      </c>
      <c r="C3600" s="279" t="s">
        <v>6</v>
      </c>
      <c r="D3600" s="280">
        <v>54.56</v>
      </c>
    </row>
    <row r="3601" spans="1:4">
      <c r="A3601" s="279">
        <v>89678</v>
      </c>
      <c r="B3601" s="279" t="s">
        <v>3783</v>
      </c>
      <c r="C3601" s="279" t="s">
        <v>6</v>
      </c>
      <c r="D3601" s="280">
        <v>7.06</v>
      </c>
    </row>
    <row r="3602" spans="1:4">
      <c r="A3602" s="279">
        <v>89679</v>
      </c>
      <c r="B3602" s="279" t="s">
        <v>3784</v>
      </c>
      <c r="C3602" s="279" t="s">
        <v>6</v>
      </c>
      <c r="D3602" s="280">
        <v>89.34</v>
      </c>
    </row>
    <row r="3603" spans="1:4">
      <c r="A3603" s="279">
        <v>89680</v>
      </c>
      <c r="B3603" s="279" t="s">
        <v>3785</v>
      </c>
      <c r="C3603" s="279" t="s">
        <v>6</v>
      </c>
      <c r="D3603" s="280">
        <v>15.98</v>
      </c>
    </row>
    <row r="3604" spans="1:4">
      <c r="A3604" s="279">
        <v>89681</v>
      </c>
      <c r="B3604" s="279" t="s">
        <v>3786</v>
      </c>
      <c r="C3604" s="279" t="s">
        <v>6</v>
      </c>
      <c r="D3604" s="280">
        <v>60.71</v>
      </c>
    </row>
    <row r="3605" spans="1:4">
      <c r="A3605" s="279">
        <v>89682</v>
      </c>
      <c r="B3605" s="279" t="s">
        <v>3787</v>
      </c>
      <c r="C3605" s="279" t="s">
        <v>6</v>
      </c>
      <c r="D3605" s="280">
        <v>25.79</v>
      </c>
    </row>
    <row r="3606" spans="1:4">
      <c r="A3606" s="279">
        <v>89684</v>
      </c>
      <c r="B3606" s="279" t="s">
        <v>3788</v>
      </c>
      <c r="C3606" s="279" t="s">
        <v>6</v>
      </c>
      <c r="D3606" s="280">
        <v>36.31</v>
      </c>
    </row>
    <row r="3607" spans="1:4">
      <c r="A3607" s="279">
        <v>89685</v>
      </c>
      <c r="B3607" s="279" t="s">
        <v>3789</v>
      </c>
      <c r="C3607" s="279" t="s">
        <v>6</v>
      </c>
      <c r="D3607" s="280">
        <v>41.62</v>
      </c>
    </row>
    <row r="3608" spans="1:4">
      <c r="A3608" s="279">
        <v>89686</v>
      </c>
      <c r="B3608" s="279" t="s">
        <v>3790</v>
      </c>
      <c r="C3608" s="279" t="s">
        <v>6</v>
      </c>
      <c r="D3608" s="280">
        <v>140.37</v>
      </c>
    </row>
    <row r="3609" spans="1:4">
      <c r="A3609" s="279">
        <v>89687</v>
      </c>
      <c r="B3609" s="279" t="s">
        <v>3791</v>
      </c>
      <c r="C3609" s="279" t="s">
        <v>6</v>
      </c>
      <c r="D3609" s="280">
        <v>35.44</v>
      </c>
    </row>
    <row r="3610" spans="1:4">
      <c r="A3610" s="279">
        <v>89689</v>
      </c>
      <c r="B3610" s="279" t="s">
        <v>3792</v>
      </c>
      <c r="C3610" s="279" t="s">
        <v>6</v>
      </c>
      <c r="D3610" s="280">
        <v>27.9</v>
      </c>
    </row>
    <row r="3611" spans="1:4">
      <c r="A3611" s="279">
        <v>89690</v>
      </c>
      <c r="B3611" s="279" t="s">
        <v>3793</v>
      </c>
      <c r="C3611" s="279" t="s">
        <v>6</v>
      </c>
      <c r="D3611" s="280">
        <v>62.74</v>
      </c>
    </row>
    <row r="3612" spans="1:4">
      <c r="A3612" s="279">
        <v>89691</v>
      </c>
      <c r="B3612" s="279" t="s">
        <v>3794</v>
      </c>
      <c r="C3612" s="279" t="s">
        <v>6</v>
      </c>
      <c r="D3612" s="280">
        <v>8.89</v>
      </c>
    </row>
    <row r="3613" spans="1:4">
      <c r="A3613" s="279">
        <v>89692</v>
      </c>
      <c r="B3613" s="279" t="s">
        <v>3795</v>
      </c>
      <c r="C3613" s="279" t="s">
        <v>6</v>
      </c>
      <c r="D3613" s="280">
        <v>59.13</v>
      </c>
    </row>
    <row r="3614" spans="1:4">
      <c r="A3614" s="279">
        <v>89693</v>
      </c>
      <c r="B3614" s="279" t="s">
        <v>3796</v>
      </c>
      <c r="C3614" s="279" t="s">
        <v>6</v>
      </c>
      <c r="D3614" s="280">
        <v>57.32</v>
      </c>
    </row>
    <row r="3615" spans="1:4">
      <c r="A3615" s="279">
        <v>89694</v>
      </c>
      <c r="B3615" s="279" t="s">
        <v>3797</v>
      </c>
      <c r="C3615" s="279" t="s">
        <v>6</v>
      </c>
      <c r="D3615" s="280">
        <v>15.31</v>
      </c>
    </row>
    <row r="3616" spans="1:4">
      <c r="A3616" s="279">
        <v>89695</v>
      </c>
      <c r="B3616" s="279" t="s">
        <v>3798</v>
      </c>
      <c r="C3616" s="279" t="s">
        <v>6</v>
      </c>
      <c r="D3616" s="280">
        <v>14.1</v>
      </c>
    </row>
    <row r="3617" spans="1:4">
      <c r="A3617" s="279">
        <v>89696</v>
      </c>
      <c r="B3617" s="279" t="s">
        <v>3799</v>
      </c>
      <c r="C3617" s="279" t="s">
        <v>6</v>
      </c>
      <c r="D3617" s="280">
        <v>51.8</v>
      </c>
    </row>
    <row r="3618" spans="1:4">
      <c r="A3618" s="279">
        <v>89697</v>
      </c>
      <c r="B3618" s="279" t="s">
        <v>3800</v>
      </c>
      <c r="C3618" s="279" t="s">
        <v>6</v>
      </c>
      <c r="D3618" s="280">
        <v>10.72</v>
      </c>
    </row>
    <row r="3619" spans="1:4">
      <c r="A3619" s="279">
        <v>89698</v>
      </c>
      <c r="B3619" s="279" t="s">
        <v>3801</v>
      </c>
      <c r="C3619" s="279" t="s">
        <v>6</v>
      </c>
      <c r="D3619" s="280">
        <v>186.45</v>
      </c>
    </row>
    <row r="3620" spans="1:4">
      <c r="A3620" s="279">
        <v>89699</v>
      </c>
      <c r="B3620" s="279" t="s">
        <v>3802</v>
      </c>
      <c r="C3620" s="279" t="s">
        <v>6</v>
      </c>
      <c r="D3620" s="280">
        <v>159.97999999999999</v>
      </c>
    </row>
    <row r="3621" spans="1:4">
      <c r="A3621" s="279">
        <v>89700</v>
      </c>
      <c r="B3621" s="279" t="s">
        <v>3803</v>
      </c>
      <c r="C3621" s="279" t="s">
        <v>6</v>
      </c>
      <c r="D3621" s="280">
        <v>16.21</v>
      </c>
    </row>
    <row r="3622" spans="1:4">
      <c r="A3622" s="279">
        <v>89701</v>
      </c>
      <c r="B3622" s="279" t="s">
        <v>3804</v>
      </c>
      <c r="C3622" s="279" t="s">
        <v>6</v>
      </c>
      <c r="D3622" s="280">
        <v>144</v>
      </c>
    </row>
    <row r="3623" spans="1:4">
      <c r="A3623" s="279">
        <v>89702</v>
      </c>
      <c r="B3623" s="279" t="s">
        <v>3805</v>
      </c>
      <c r="C3623" s="279" t="s">
        <v>6</v>
      </c>
      <c r="D3623" s="280">
        <v>16.21</v>
      </c>
    </row>
    <row r="3624" spans="1:4">
      <c r="A3624" s="279">
        <v>89703</v>
      </c>
      <c r="B3624" s="279" t="s">
        <v>3806</v>
      </c>
      <c r="C3624" s="279" t="s">
        <v>6</v>
      </c>
      <c r="D3624" s="280">
        <v>38.53</v>
      </c>
    </row>
    <row r="3625" spans="1:4">
      <c r="A3625" s="279">
        <v>89704</v>
      </c>
      <c r="B3625" s="279" t="s">
        <v>3807</v>
      </c>
      <c r="C3625" s="279" t="s">
        <v>6</v>
      </c>
      <c r="D3625" s="280">
        <v>99.12</v>
      </c>
    </row>
    <row r="3626" spans="1:4">
      <c r="A3626" s="279">
        <v>89705</v>
      </c>
      <c r="B3626" s="279" t="s">
        <v>3808</v>
      </c>
      <c r="C3626" s="279" t="s">
        <v>6</v>
      </c>
      <c r="D3626" s="280">
        <v>18.559999999999999</v>
      </c>
    </row>
    <row r="3627" spans="1:4">
      <c r="A3627" s="279">
        <v>89706</v>
      </c>
      <c r="B3627" s="279" t="s">
        <v>3809</v>
      </c>
      <c r="C3627" s="279" t="s">
        <v>6</v>
      </c>
      <c r="D3627" s="280">
        <v>42.25</v>
      </c>
    </row>
    <row r="3628" spans="1:4">
      <c r="A3628" s="279">
        <v>89718</v>
      </c>
      <c r="B3628" s="279" t="s">
        <v>3810</v>
      </c>
      <c r="C3628" s="279" t="s">
        <v>41</v>
      </c>
      <c r="D3628" s="280">
        <v>41.81</v>
      </c>
    </row>
    <row r="3629" spans="1:4">
      <c r="A3629" s="279">
        <v>89719</v>
      </c>
      <c r="B3629" s="279" t="s">
        <v>3811</v>
      </c>
      <c r="C3629" s="279" t="s">
        <v>6</v>
      </c>
      <c r="D3629" s="280">
        <v>8.14</v>
      </c>
    </row>
    <row r="3630" spans="1:4">
      <c r="A3630" s="279">
        <v>89720</v>
      </c>
      <c r="B3630" s="279" t="s">
        <v>3812</v>
      </c>
      <c r="C3630" s="279" t="s">
        <v>6</v>
      </c>
      <c r="D3630" s="280">
        <v>9.77</v>
      </c>
    </row>
    <row r="3631" spans="1:4">
      <c r="A3631" s="279">
        <v>89721</v>
      </c>
      <c r="B3631" s="279" t="s">
        <v>3813</v>
      </c>
      <c r="C3631" s="279" t="s">
        <v>6</v>
      </c>
      <c r="D3631" s="280">
        <v>10.31</v>
      </c>
    </row>
    <row r="3632" spans="1:4">
      <c r="A3632" s="279">
        <v>89722</v>
      </c>
      <c r="B3632" s="279" t="s">
        <v>3814</v>
      </c>
      <c r="C3632" s="279" t="s">
        <v>6</v>
      </c>
      <c r="D3632" s="280">
        <v>18.04</v>
      </c>
    </row>
    <row r="3633" spans="1:4">
      <c r="A3633" s="279">
        <v>89723</v>
      </c>
      <c r="B3633" s="279" t="s">
        <v>3815</v>
      </c>
      <c r="C3633" s="279" t="s">
        <v>6</v>
      </c>
      <c r="D3633" s="280">
        <v>13.72</v>
      </c>
    </row>
    <row r="3634" spans="1:4">
      <c r="A3634" s="279">
        <v>89724</v>
      </c>
      <c r="B3634" s="279" t="s">
        <v>3816</v>
      </c>
      <c r="C3634" s="279" t="s">
        <v>6</v>
      </c>
      <c r="D3634" s="280">
        <v>7.76</v>
      </c>
    </row>
    <row r="3635" spans="1:4">
      <c r="A3635" s="279">
        <v>89725</v>
      </c>
      <c r="B3635" s="279" t="s">
        <v>3817</v>
      </c>
      <c r="C3635" s="279" t="s">
        <v>6</v>
      </c>
      <c r="D3635" s="280">
        <v>13.34</v>
      </c>
    </row>
    <row r="3636" spans="1:4">
      <c r="A3636" s="279">
        <v>89726</v>
      </c>
      <c r="B3636" s="279" t="s">
        <v>3818</v>
      </c>
      <c r="C3636" s="279" t="s">
        <v>6</v>
      </c>
      <c r="D3636" s="280">
        <v>5.5</v>
      </c>
    </row>
    <row r="3637" spans="1:4">
      <c r="A3637" s="279">
        <v>89727</v>
      </c>
      <c r="B3637" s="279" t="s">
        <v>3819</v>
      </c>
      <c r="C3637" s="279" t="s">
        <v>6</v>
      </c>
      <c r="D3637" s="280">
        <v>15.09</v>
      </c>
    </row>
    <row r="3638" spans="1:4">
      <c r="A3638" s="279">
        <v>89728</v>
      </c>
      <c r="B3638" s="279" t="s">
        <v>3820</v>
      </c>
      <c r="C3638" s="279" t="s">
        <v>6</v>
      </c>
      <c r="D3638" s="280">
        <v>8.32</v>
      </c>
    </row>
    <row r="3639" spans="1:4">
      <c r="A3639" s="279">
        <v>89729</v>
      </c>
      <c r="B3639" s="279" t="s">
        <v>3821</v>
      </c>
      <c r="C3639" s="279" t="s">
        <v>6</v>
      </c>
      <c r="D3639" s="280">
        <v>21.16</v>
      </c>
    </row>
    <row r="3640" spans="1:4">
      <c r="A3640" s="279">
        <v>89730</v>
      </c>
      <c r="B3640" s="279" t="s">
        <v>3822</v>
      </c>
      <c r="C3640" s="279" t="s">
        <v>6</v>
      </c>
      <c r="D3640" s="280">
        <v>9.06</v>
      </c>
    </row>
    <row r="3641" spans="1:4">
      <c r="A3641" s="279">
        <v>89731</v>
      </c>
      <c r="B3641" s="279" t="s">
        <v>3823</v>
      </c>
      <c r="C3641" s="279" t="s">
        <v>6</v>
      </c>
      <c r="D3641" s="280">
        <v>8.2799999999999994</v>
      </c>
    </row>
    <row r="3642" spans="1:4">
      <c r="A3642" s="279">
        <v>89732</v>
      </c>
      <c r="B3642" s="279" t="s">
        <v>3824</v>
      </c>
      <c r="C3642" s="279" t="s">
        <v>6</v>
      </c>
      <c r="D3642" s="280">
        <v>8.82</v>
      </c>
    </row>
    <row r="3643" spans="1:4">
      <c r="A3643" s="279">
        <v>89733</v>
      </c>
      <c r="B3643" s="279" t="s">
        <v>3825</v>
      </c>
      <c r="C3643" s="279" t="s">
        <v>6</v>
      </c>
      <c r="D3643" s="280">
        <v>14.57</v>
      </c>
    </row>
    <row r="3644" spans="1:4">
      <c r="A3644" s="279">
        <v>89734</v>
      </c>
      <c r="B3644" s="279" t="s">
        <v>3826</v>
      </c>
      <c r="C3644" s="279" t="s">
        <v>6</v>
      </c>
      <c r="D3644" s="280">
        <v>21.16</v>
      </c>
    </row>
    <row r="3645" spans="1:4">
      <c r="A3645" s="279">
        <v>89735</v>
      </c>
      <c r="B3645" s="279" t="s">
        <v>3827</v>
      </c>
      <c r="C3645" s="279" t="s">
        <v>6</v>
      </c>
      <c r="D3645" s="280">
        <v>15.45</v>
      </c>
    </row>
    <row r="3646" spans="1:4">
      <c r="A3646" s="279">
        <v>89736</v>
      </c>
      <c r="B3646" s="279" t="s">
        <v>3828</v>
      </c>
      <c r="C3646" s="279" t="s">
        <v>6</v>
      </c>
      <c r="D3646" s="280">
        <v>5.47</v>
      </c>
    </row>
    <row r="3647" spans="1:4">
      <c r="A3647" s="279">
        <v>89737</v>
      </c>
      <c r="B3647" s="279" t="s">
        <v>3829</v>
      </c>
      <c r="C3647" s="279" t="s">
        <v>6</v>
      </c>
      <c r="D3647" s="280">
        <v>14.52</v>
      </c>
    </row>
    <row r="3648" spans="1:4">
      <c r="A3648" s="279">
        <v>89738</v>
      </c>
      <c r="B3648" s="279" t="s">
        <v>3830</v>
      </c>
      <c r="C3648" s="279" t="s">
        <v>6</v>
      </c>
      <c r="D3648" s="280">
        <v>11.2</v>
      </c>
    </row>
    <row r="3649" spans="1:4">
      <c r="A3649" s="279">
        <v>89739</v>
      </c>
      <c r="B3649" s="279" t="s">
        <v>3831</v>
      </c>
      <c r="C3649" s="279" t="s">
        <v>6</v>
      </c>
      <c r="D3649" s="280">
        <v>15.29</v>
      </c>
    </row>
    <row r="3650" spans="1:4">
      <c r="A3650" s="279">
        <v>89740</v>
      </c>
      <c r="B3650" s="279" t="s">
        <v>3832</v>
      </c>
      <c r="C3650" s="279" t="s">
        <v>6</v>
      </c>
      <c r="D3650" s="280">
        <v>4.97</v>
      </c>
    </row>
    <row r="3651" spans="1:4">
      <c r="A3651" s="279">
        <v>89741</v>
      </c>
      <c r="B3651" s="279" t="s">
        <v>3833</v>
      </c>
      <c r="C3651" s="279" t="s">
        <v>6</v>
      </c>
      <c r="D3651" s="280">
        <v>15.56</v>
      </c>
    </row>
    <row r="3652" spans="1:4">
      <c r="A3652" s="279">
        <v>89742</v>
      </c>
      <c r="B3652" s="279" t="s">
        <v>3834</v>
      </c>
      <c r="C3652" s="279" t="s">
        <v>6</v>
      </c>
      <c r="D3652" s="280">
        <v>25.42</v>
      </c>
    </row>
    <row r="3653" spans="1:4">
      <c r="A3653" s="279">
        <v>89743</v>
      </c>
      <c r="B3653" s="279" t="s">
        <v>3835</v>
      </c>
      <c r="C3653" s="279" t="s">
        <v>6</v>
      </c>
      <c r="D3653" s="280">
        <v>36.35</v>
      </c>
    </row>
    <row r="3654" spans="1:4">
      <c r="A3654" s="279">
        <v>89744</v>
      </c>
      <c r="B3654" s="279" t="s">
        <v>3836</v>
      </c>
      <c r="C3654" s="279" t="s">
        <v>6</v>
      </c>
      <c r="D3654" s="280">
        <v>18.88</v>
      </c>
    </row>
    <row r="3655" spans="1:4">
      <c r="A3655" s="279">
        <v>89745</v>
      </c>
      <c r="B3655" s="279" t="s">
        <v>3837</v>
      </c>
      <c r="C3655" s="279" t="s">
        <v>6</v>
      </c>
      <c r="D3655" s="280">
        <v>24.9</v>
      </c>
    </row>
    <row r="3656" spans="1:4">
      <c r="A3656" s="279">
        <v>89746</v>
      </c>
      <c r="B3656" s="279" t="s">
        <v>3838</v>
      </c>
      <c r="C3656" s="279" t="s">
        <v>6</v>
      </c>
      <c r="D3656" s="280">
        <v>18.829999999999998</v>
      </c>
    </row>
    <row r="3657" spans="1:4">
      <c r="A3657" s="279">
        <v>89747</v>
      </c>
      <c r="B3657" s="279" t="s">
        <v>3839</v>
      </c>
      <c r="C3657" s="279" t="s">
        <v>6</v>
      </c>
      <c r="D3657" s="280">
        <v>9.26</v>
      </c>
    </row>
    <row r="3658" spans="1:4">
      <c r="A3658" s="279">
        <v>89748</v>
      </c>
      <c r="B3658" s="279" t="s">
        <v>3840</v>
      </c>
      <c r="C3658" s="279" t="s">
        <v>6</v>
      </c>
      <c r="D3658" s="280">
        <v>30.73</v>
      </c>
    </row>
    <row r="3659" spans="1:4">
      <c r="A3659" s="279">
        <v>89749</v>
      </c>
      <c r="B3659" s="279" t="s">
        <v>3841</v>
      </c>
      <c r="C3659" s="279" t="s">
        <v>6</v>
      </c>
      <c r="D3659" s="280">
        <v>11.2</v>
      </c>
    </row>
    <row r="3660" spans="1:4">
      <c r="A3660" s="279">
        <v>89750</v>
      </c>
      <c r="B3660" s="279" t="s">
        <v>3842</v>
      </c>
      <c r="C3660" s="279" t="s">
        <v>6</v>
      </c>
      <c r="D3660" s="280">
        <v>51.75</v>
      </c>
    </row>
    <row r="3661" spans="1:4">
      <c r="A3661" s="279">
        <v>89751</v>
      </c>
      <c r="B3661" s="279" t="s">
        <v>3843</v>
      </c>
      <c r="C3661" s="279" t="s">
        <v>6</v>
      </c>
      <c r="D3661" s="280">
        <v>4.12</v>
      </c>
    </row>
    <row r="3662" spans="1:4">
      <c r="A3662" s="279">
        <v>89752</v>
      </c>
      <c r="B3662" s="279" t="s">
        <v>3844</v>
      </c>
      <c r="C3662" s="279" t="s">
        <v>6</v>
      </c>
      <c r="D3662" s="280">
        <v>4.78</v>
      </c>
    </row>
    <row r="3663" spans="1:4">
      <c r="A3663" s="279">
        <v>89753</v>
      </c>
      <c r="B3663" s="279" t="s">
        <v>3845</v>
      </c>
      <c r="C3663" s="279" t="s">
        <v>6</v>
      </c>
      <c r="D3663" s="280">
        <v>7.07</v>
      </c>
    </row>
    <row r="3664" spans="1:4">
      <c r="A3664" s="279">
        <v>89754</v>
      </c>
      <c r="B3664" s="279" t="s">
        <v>3846</v>
      </c>
      <c r="C3664" s="279" t="s">
        <v>6</v>
      </c>
      <c r="D3664" s="280">
        <v>13.45</v>
      </c>
    </row>
    <row r="3665" spans="1:4">
      <c r="A3665" s="279">
        <v>89755</v>
      </c>
      <c r="B3665" s="279" t="s">
        <v>3847</v>
      </c>
      <c r="C3665" s="279" t="s">
        <v>6</v>
      </c>
      <c r="D3665" s="280">
        <v>8.65</v>
      </c>
    </row>
    <row r="3666" spans="1:4">
      <c r="A3666" s="279">
        <v>89756</v>
      </c>
      <c r="B3666" s="279" t="s">
        <v>3848</v>
      </c>
      <c r="C3666" s="279" t="s">
        <v>6</v>
      </c>
      <c r="D3666" s="280">
        <v>15.21</v>
      </c>
    </row>
    <row r="3667" spans="1:4">
      <c r="A3667" s="279">
        <v>89757</v>
      </c>
      <c r="B3667" s="279" t="s">
        <v>3849</v>
      </c>
      <c r="C3667" s="279" t="s">
        <v>6</v>
      </c>
      <c r="D3667" s="280">
        <v>23.58</v>
      </c>
    </row>
    <row r="3668" spans="1:4">
      <c r="A3668" s="279">
        <v>89758</v>
      </c>
      <c r="B3668" s="279" t="s">
        <v>3850</v>
      </c>
      <c r="C3668" s="279" t="s">
        <v>6</v>
      </c>
      <c r="D3668" s="280">
        <v>37.22</v>
      </c>
    </row>
    <row r="3669" spans="1:4">
      <c r="A3669" s="279">
        <v>89759</v>
      </c>
      <c r="B3669" s="279" t="s">
        <v>3851</v>
      </c>
      <c r="C3669" s="279" t="s">
        <v>6</v>
      </c>
      <c r="D3669" s="280">
        <v>5.74</v>
      </c>
    </row>
    <row r="3670" spans="1:4">
      <c r="A3670" s="279">
        <v>89760</v>
      </c>
      <c r="B3670" s="279" t="s">
        <v>3852</v>
      </c>
      <c r="C3670" s="279" t="s">
        <v>6</v>
      </c>
      <c r="D3670" s="280">
        <v>14.41</v>
      </c>
    </row>
    <row r="3671" spans="1:4">
      <c r="A3671" s="279">
        <v>89761</v>
      </c>
      <c r="B3671" s="279" t="s">
        <v>3853</v>
      </c>
      <c r="C3671" s="279" t="s">
        <v>6</v>
      </c>
      <c r="D3671" s="280">
        <v>24.22</v>
      </c>
    </row>
    <row r="3672" spans="1:4">
      <c r="A3672" s="279">
        <v>89762</v>
      </c>
      <c r="B3672" s="279" t="s">
        <v>3854</v>
      </c>
      <c r="C3672" s="279" t="s">
        <v>6</v>
      </c>
      <c r="D3672" s="280">
        <v>34.74</v>
      </c>
    </row>
    <row r="3673" spans="1:4">
      <c r="A3673" s="279">
        <v>89763</v>
      </c>
      <c r="B3673" s="279" t="s">
        <v>3855</v>
      </c>
      <c r="C3673" s="279" t="s">
        <v>6</v>
      </c>
      <c r="D3673" s="280">
        <v>138.80000000000001</v>
      </c>
    </row>
    <row r="3674" spans="1:4">
      <c r="A3674" s="279">
        <v>89764</v>
      </c>
      <c r="B3674" s="279" t="s">
        <v>3856</v>
      </c>
      <c r="C3674" s="279" t="s">
        <v>6</v>
      </c>
      <c r="D3674" s="280">
        <v>26.33</v>
      </c>
    </row>
    <row r="3675" spans="1:4">
      <c r="A3675" s="279">
        <v>89765</v>
      </c>
      <c r="B3675" s="279" t="s">
        <v>3857</v>
      </c>
      <c r="C3675" s="279" t="s">
        <v>6</v>
      </c>
      <c r="D3675" s="280">
        <v>10.45</v>
      </c>
    </row>
    <row r="3676" spans="1:4">
      <c r="A3676" s="279">
        <v>89766</v>
      </c>
      <c r="B3676" s="279" t="s">
        <v>3858</v>
      </c>
      <c r="C3676" s="279" t="s">
        <v>6</v>
      </c>
      <c r="D3676" s="280">
        <v>15.94</v>
      </c>
    </row>
    <row r="3677" spans="1:4">
      <c r="A3677" s="279">
        <v>89767</v>
      </c>
      <c r="B3677" s="279" t="s">
        <v>3859</v>
      </c>
      <c r="C3677" s="279" t="s">
        <v>6</v>
      </c>
      <c r="D3677" s="280">
        <v>15.94</v>
      </c>
    </row>
    <row r="3678" spans="1:4">
      <c r="A3678" s="279">
        <v>89768</v>
      </c>
      <c r="B3678" s="279" t="s">
        <v>3860</v>
      </c>
      <c r="C3678" s="279" t="s">
        <v>6</v>
      </c>
      <c r="D3678" s="280">
        <v>15.89</v>
      </c>
    </row>
    <row r="3679" spans="1:4">
      <c r="A3679" s="279">
        <v>89769</v>
      </c>
      <c r="B3679" s="279" t="s">
        <v>3861</v>
      </c>
      <c r="C3679" s="279" t="s">
        <v>6</v>
      </c>
      <c r="D3679" s="280">
        <v>39.08</v>
      </c>
    </row>
    <row r="3680" spans="1:4">
      <c r="A3680" s="279">
        <v>89772</v>
      </c>
      <c r="B3680" s="279" t="s">
        <v>3862</v>
      </c>
      <c r="C3680" s="279" t="s">
        <v>41</v>
      </c>
      <c r="D3680" s="280">
        <v>79.040000000000006</v>
      </c>
    </row>
    <row r="3681" spans="1:4">
      <c r="A3681" s="279">
        <v>89774</v>
      </c>
      <c r="B3681" s="279" t="s">
        <v>3863</v>
      </c>
      <c r="C3681" s="279" t="s">
        <v>6</v>
      </c>
      <c r="D3681" s="280">
        <v>11.76</v>
      </c>
    </row>
    <row r="3682" spans="1:4">
      <c r="A3682" s="279">
        <v>89776</v>
      </c>
      <c r="B3682" s="279" t="s">
        <v>3864</v>
      </c>
      <c r="C3682" s="279" t="s">
        <v>6</v>
      </c>
      <c r="D3682" s="280">
        <v>16.690000000000001</v>
      </c>
    </row>
    <row r="3683" spans="1:4">
      <c r="A3683" s="279">
        <v>89777</v>
      </c>
      <c r="B3683" s="279" t="s">
        <v>3865</v>
      </c>
      <c r="C3683" s="279" t="s">
        <v>6</v>
      </c>
      <c r="D3683" s="280">
        <v>20.07</v>
      </c>
    </row>
    <row r="3684" spans="1:4">
      <c r="A3684" s="279">
        <v>89778</v>
      </c>
      <c r="B3684" s="279" t="s">
        <v>3866</v>
      </c>
      <c r="C3684" s="279" t="s">
        <v>6</v>
      </c>
      <c r="D3684" s="280">
        <v>14.71</v>
      </c>
    </row>
    <row r="3685" spans="1:4">
      <c r="A3685" s="279">
        <v>89779</v>
      </c>
      <c r="B3685" s="279" t="s">
        <v>3867</v>
      </c>
      <c r="C3685" s="279" t="s">
        <v>6</v>
      </c>
      <c r="D3685" s="280">
        <v>23.85</v>
      </c>
    </row>
    <row r="3686" spans="1:4">
      <c r="A3686" s="279">
        <v>89780</v>
      </c>
      <c r="B3686" s="279" t="s">
        <v>3868</v>
      </c>
      <c r="C3686" s="279" t="s">
        <v>6</v>
      </c>
      <c r="D3686" s="280">
        <v>20.07</v>
      </c>
    </row>
    <row r="3687" spans="1:4">
      <c r="A3687" s="279">
        <v>89781</v>
      </c>
      <c r="B3687" s="279" t="s">
        <v>3869</v>
      </c>
      <c r="C3687" s="279" t="s">
        <v>6</v>
      </c>
      <c r="D3687" s="280">
        <v>30.19</v>
      </c>
    </row>
    <row r="3688" spans="1:4">
      <c r="A3688" s="279">
        <v>89782</v>
      </c>
      <c r="B3688" s="279" t="s">
        <v>3870</v>
      </c>
      <c r="C3688" s="279" t="s">
        <v>6</v>
      </c>
      <c r="D3688" s="280">
        <v>9.1300000000000008</v>
      </c>
    </row>
    <row r="3689" spans="1:4">
      <c r="A3689" s="279">
        <v>89783</v>
      </c>
      <c r="B3689" s="279" t="s">
        <v>3871</v>
      </c>
      <c r="C3689" s="279" t="s">
        <v>6</v>
      </c>
      <c r="D3689" s="280">
        <v>9.3699999999999992</v>
      </c>
    </row>
    <row r="3690" spans="1:4">
      <c r="A3690" s="279">
        <v>89784</v>
      </c>
      <c r="B3690" s="279" t="s">
        <v>3872</v>
      </c>
      <c r="C3690" s="279" t="s">
        <v>6</v>
      </c>
      <c r="D3690" s="280">
        <v>15.59</v>
      </c>
    </row>
    <row r="3691" spans="1:4">
      <c r="A3691" s="279">
        <v>89785</v>
      </c>
      <c r="B3691" s="279" t="s">
        <v>3873</v>
      </c>
      <c r="C3691" s="279" t="s">
        <v>6</v>
      </c>
      <c r="D3691" s="280">
        <v>17.11</v>
      </c>
    </row>
    <row r="3692" spans="1:4">
      <c r="A3692" s="279">
        <v>89786</v>
      </c>
      <c r="B3692" s="279" t="s">
        <v>3874</v>
      </c>
      <c r="C3692" s="279" t="s">
        <v>6</v>
      </c>
      <c r="D3692" s="280">
        <v>26</v>
      </c>
    </row>
    <row r="3693" spans="1:4">
      <c r="A3693" s="279">
        <v>89787</v>
      </c>
      <c r="B3693" s="279" t="s">
        <v>3875</v>
      </c>
      <c r="C3693" s="279" t="s">
        <v>6</v>
      </c>
      <c r="D3693" s="280">
        <v>30.19</v>
      </c>
    </row>
    <row r="3694" spans="1:4">
      <c r="A3694" s="279">
        <v>89788</v>
      </c>
      <c r="B3694" s="279" t="s">
        <v>3876</v>
      </c>
      <c r="C3694" s="279" t="s">
        <v>6</v>
      </c>
      <c r="D3694" s="280">
        <v>59.81</v>
      </c>
    </row>
    <row r="3695" spans="1:4">
      <c r="A3695" s="279">
        <v>89789</v>
      </c>
      <c r="B3695" s="279" t="s">
        <v>3877</v>
      </c>
      <c r="C3695" s="279" t="s">
        <v>6</v>
      </c>
      <c r="D3695" s="280">
        <v>60.78</v>
      </c>
    </row>
    <row r="3696" spans="1:4">
      <c r="A3696" s="279">
        <v>89790</v>
      </c>
      <c r="B3696" s="279" t="s">
        <v>3878</v>
      </c>
      <c r="C3696" s="279" t="s">
        <v>6</v>
      </c>
      <c r="D3696" s="280">
        <v>149.59</v>
      </c>
    </row>
    <row r="3697" spans="1:4">
      <c r="A3697" s="279">
        <v>89791</v>
      </c>
      <c r="B3697" s="279" t="s">
        <v>3879</v>
      </c>
      <c r="C3697" s="279" t="s">
        <v>6</v>
      </c>
      <c r="D3697" s="280">
        <v>153.13999999999999</v>
      </c>
    </row>
    <row r="3698" spans="1:4">
      <c r="A3698" s="279">
        <v>89792</v>
      </c>
      <c r="B3698" s="279" t="s">
        <v>3880</v>
      </c>
      <c r="C3698" s="279" t="s">
        <v>6</v>
      </c>
      <c r="D3698" s="280">
        <v>175.6</v>
      </c>
    </row>
    <row r="3699" spans="1:4">
      <c r="A3699" s="279">
        <v>89793</v>
      </c>
      <c r="B3699" s="279" t="s">
        <v>3881</v>
      </c>
      <c r="C3699" s="279" t="s">
        <v>6</v>
      </c>
      <c r="D3699" s="280">
        <v>180.39</v>
      </c>
    </row>
    <row r="3700" spans="1:4">
      <c r="A3700" s="279">
        <v>89794</v>
      </c>
      <c r="B3700" s="279" t="s">
        <v>3882</v>
      </c>
      <c r="C3700" s="279" t="s">
        <v>6</v>
      </c>
      <c r="D3700" s="280">
        <v>13.7</v>
      </c>
    </row>
    <row r="3701" spans="1:4">
      <c r="A3701" s="279">
        <v>89795</v>
      </c>
      <c r="B3701" s="279" t="s">
        <v>3883</v>
      </c>
      <c r="C3701" s="279" t="s">
        <v>6</v>
      </c>
      <c r="D3701" s="280">
        <v>28.09</v>
      </c>
    </row>
    <row r="3702" spans="1:4">
      <c r="A3702" s="279">
        <v>89796</v>
      </c>
      <c r="B3702" s="279" t="s">
        <v>3884</v>
      </c>
      <c r="C3702" s="279" t="s">
        <v>6</v>
      </c>
      <c r="D3702" s="280">
        <v>31.98</v>
      </c>
    </row>
    <row r="3703" spans="1:4">
      <c r="A3703" s="279">
        <v>89797</v>
      </c>
      <c r="B3703" s="279" t="s">
        <v>3885</v>
      </c>
      <c r="C3703" s="279" t="s">
        <v>6</v>
      </c>
      <c r="D3703" s="280">
        <v>36.880000000000003</v>
      </c>
    </row>
    <row r="3704" spans="1:4">
      <c r="A3704" s="279">
        <v>89801</v>
      </c>
      <c r="B3704" s="279" t="s">
        <v>3886</v>
      </c>
      <c r="C3704" s="279" t="s">
        <v>6</v>
      </c>
      <c r="D3704" s="280">
        <v>5.51</v>
      </c>
    </row>
    <row r="3705" spans="1:4">
      <c r="A3705" s="279">
        <v>89802</v>
      </c>
      <c r="B3705" s="279" t="s">
        <v>3887</v>
      </c>
      <c r="C3705" s="279" t="s">
        <v>6</v>
      </c>
      <c r="D3705" s="280">
        <v>6.05</v>
      </c>
    </row>
    <row r="3706" spans="1:4">
      <c r="A3706" s="279">
        <v>89803</v>
      </c>
      <c r="B3706" s="279" t="s">
        <v>3888</v>
      </c>
      <c r="C3706" s="279" t="s">
        <v>6</v>
      </c>
      <c r="D3706" s="280">
        <v>11.8</v>
      </c>
    </row>
    <row r="3707" spans="1:4">
      <c r="A3707" s="279">
        <v>89804</v>
      </c>
      <c r="B3707" s="279" t="s">
        <v>3889</v>
      </c>
      <c r="C3707" s="279" t="s">
        <v>6</v>
      </c>
      <c r="D3707" s="280">
        <v>12.68</v>
      </c>
    </row>
    <row r="3708" spans="1:4">
      <c r="A3708" s="279">
        <v>89805</v>
      </c>
      <c r="B3708" s="279" t="s">
        <v>3890</v>
      </c>
      <c r="C3708" s="279" t="s">
        <v>6</v>
      </c>
      <c r="D3708" s="280">
        <v>11.14</v>
      </c>
    </row>
    <row r="3709" spans="1:4">
      <c r="A3709" s="279">
        <v>89806</v>
      </c>
      <c r="B3709" s="279" t="s">
        <v>3891</v>
      </c>
      <c r="C3709" s="279" t="s">
        <v>6</v>
      </c>
      <c r="D3709" s="280">
        <v>11.91</v>
      </c>
    </row>
    <row r="3710" spans="1:4">
      <c r="A3710" s="279">
        <v>89807</v>
      </c>
      <c r="B3710" s="279" t="s">
        <v>3892</v>
      </c>
      <c r="C3710" s="279" t="s">
        <v>6</v>
      </c>
      <c r="D3710" s="280">
        <v>22.04</v>
      </c>
    </row>
    <row r="3711" spans="1:4">
      <c r="A3711" s="279">
        <v>89808</v>
      </c>
      <c r="B3711" s="279" t="s">
        <v>3893</v>
      </c>
      <c r="C3711" s="279" t="s">
        <v>6</v>
      </c>
      <c r="D3711" s="280">
        <v>32.97</v>
      </c>
    </row>
    <row r="3712" spans="1:4">
      <c r="A3712" s="279">
        <v>89809</v>
      </c>
      <c r="B3712" s="279" t="s">
        <v>3894</v>
      </c>
      <c r="C3712" s="279" t="s">
        <v>6</v>
      </c>
      <c r="D3712" s="280">
        <v>14.88</v>
      </c>
    </row>
    <row r="3713" spans="1:4">
      <c r="A3713" s="279">
        <v>89810</v>
      </c>
      <c r="B3713" s="279" t="s">
        <v>3895</v>
      </c>
      <c r="C3713" s="279" t="s">
        <v>6</v>
      </c>
      <c r="D3713" s="280">
        <v>14.83</v>
      </c>
    </row>
    <row r="3714" spans="1:4">
      <c r="A3714" s="279">
        <v>89811</v>
      </c>
      <c r="B3714" s="279" t="s">
        <v>3896</v>
      </c>
      <c r="C3714" s="279" t="s">
        <v>6</v>
      </c>
      <c r="D3714" s="280">
        <v>26.73</v>
      </c>
    </row>
    <row r="3715" spans="1:4">
      <c r="A3715" s="279">
        <v>89812</v>
      </c>
      <c r="B3715" s="279" t="s">
        <v>3897</v>
      </c>
      <c r="C3715" s="279" t="s">
        <v>6</v>
      </c>
      <c r="D3715" s="280">
        <v>47.75</v>
      </c>
    </row>
    <row r="3716" spans="1:4">
      <c r="A3716" s="279">
        <v>89813</v>
      </c>
      <c r="B3716" s="279" t="s">
        <v>3898</v>
      </c>
      <c r="C3716" s="279" t="s">
        <v>6</v>
      </c>
      <c r="D3716" s="280">
        <v>5.52</v>
      </c>
    </row>
    <row r="3717" spans="1:4">
      <c r="A3717" s="279">
        <v>89814</v>
      </c>
      <c r="B3717" s="279" t="s">
        <v>3899</v>
      </c>
      <c r="C3717" s="279" t="s">
        <v>6</v>
      </c>
      <c r="D3717" s="280">
        <v>11.9</v>
      </c>
    </row>
    <row r="3718" spans="1:4">
      <c r="A3718" s="279">
        <v>89815</v>
      </c>
      <c r="B3718" s="279" t="s">
        <v>3900</v>
      </c>
      <c r="C3718" s="279" t="s">
        <v>6</v>
      </c>
      <c r="D3718" s="280">
        <v>23.51</v>
      </c>
    </row>
    <row r="3719" spans="1:4">
      <c r="A3719" s="279">
        <v>89816</v>
      </c>
      <c r="B3719" s="279" t="s">
        <v>3901</v>
      </c>
      <c r="C3719" s="279" t="s">
        <v>6</v>
      </c>
      <c r="D3719" s="280">
        <v>34.03</v>
      </c>
    </row>
    <row r="3720" spans="1:4">
      <c r="A3720" s="279">
        <v>89817</v>
      </c>
      <c r="B3720" s="279" t="s">
        <v>3902</v>
      </c>
      <c r="C3720" s="279" t="s">
        <v>6</v>
      </c>
      <c r="D3720" s="280">
        <v>9.6</v>
      </c>
    </row>
    <row r="3721" spans="1:4">
      <c r="A3721" s="279">
        <v>89818</v>
      </c>
      <c r="B3721" s="279" t="s">
        <v>3903</v>
      </c>
      <c r="C3721" s="279" t="s">
        <v>6</v>
      </c>
      <c r="D3721" s="280">
        <v>138.09</v>
      </c>
    </row>
    <row r="3722" spans="1:4">
      <c r="A3722" s="279">
        <v>89819</v>
      </c>
      <c r="B3722" s="279" t="s">
        <v>3904</v>
      </c>
      <c r="C3722" s="279" t="s">
        <v>6</v>
      </c>
      <c r="D3722" s="280">
        <v>14.53</v>
      </c>
    </row>
    <row r="3723" spans="1:4">
      <c r="A3723" s="279">
        <v>89820</v>
      </c>
      <c r="B3723" s="279" t="s">
        <v>3905</v>
      </c>
      <c r="C3723" s="279" t="s">
        <v>6</v>
      </c>
      <c r="D3723" s="280">
        <v>25.62</v>
      </c>
    </row>
    <row r="3724" spans="1:4">
      <c r="A3724" s="279">
        <v>89821</v>
      </c>
      <c r="B3724" s="279" t="s">
        <v>3906</v>
      </c>
      <c r="C3724" s="279" t="s">
        <v>6</v>
      </c>
      <c r="D3724" s="280">
        <v>11.94</v>
      </c>
    </row>
    <row r="3725" spans="1:4">
      <c r="A3725" s="279">
        <v>89822</v>
      </c>
      <c r="B3725" s="279" t="s">
        <v>3907</v>
      </c>
      <c r="C3725" s="279" t="s">
        <v>6</v>
      </c>
      <c r="D3725" s="280">
        <v>18.11</v>
      </c>
    </row>
    <row r="3726" spans="1:4">
      <c r="A3726" s="279">
        <v>89823</v>
      </c>
      <c r="B3726" s="279" t="s">
        <v>3908</v>
      </c>
      <c r="C3726" s="279" t="s">
        <v>6</v>
      </c>
      <c r="D3726" s="280">
        <v>21.08</v>
      </c>
    </row>
    <row r="3727" spans="1:4">
      <c r="A3727" s="279">
        <v>89824</v>
      </c>
      <c r="B3727" s="279" t="s">
        <v>3909</v>
      </c>
      <c r="C3727" s="279" t="s">
        <v>6</v>
      </c>
      <c r="D3727" s="280">
        <v>32.090000000000003</v>
      </c>
    </row>
    <row r="3728" spans="1:4">
      <c r="A3728" s="279">
        <v>89825</v>
      </c>
      <c r="B3728" s="279" t="s">
        <v>3910</v>
      </c>
      <c r="C3728" s="279" t="s">
        <v>6</v>
      </c>
      <c r="D3728" s="280">
        <v>12.2</v>
      </c>
    </row>
    <row r="3729" spans="1:4">
      <c r="A3729" s="279">
        <v>89826</v>
      </c>
      <c r="B3729" s="279" t="s">
        <v>3911</v>
      </c>
      <c r="C3729" s="279" t="s">
        <v>6</v>
      </c>
      <c r="D3729" s="280">
        <v>140.91</v>
      </c>
    </row>
    <row r="3730" spans="1:4">
      <c r="A3730" s="279">
        <v>89827</v>
      </c>
      <c r="B3730" s="279" t="s">
        <v>3912</v>
      </c>
      <c r="C3730" s="279" t="s">
        <v>6</v>
      </c>
      <c r="D3730" s="280">
        <v>13.72</v>
      </c>
    </row>
    <row r="3731" spans="1:4">
      <c r="A3731" s="279">
        <v>89828</v>
      </c>
      <c r="B3731" s="279" t="s">
        <v>3913</v>
      </c>
      <c r="C3731" s="279" t="s">
        <v>6</v>
      </c>
      <c r="D3731" s="280">
        <v>49.34</v>
      </c>
    </row>
    <row r="3732" spans="1:4">
      <c r="A3732" s="279">
        <v>89829</v>
      </c>
      <c r="B3732" s="279" t="s">
        <v>3914</v>
      </c>
      <c r="C3732" s="279" t="s">
        <v>6</v>
      </c>
      <c r="D3732" s="280">
        <v>21.69</v>
      </c>
    </row>
    <row r="3733" spans="1:4">
      <c r="A3733" s="279">
        <v>89830</v>
      </c>
      <c r="B3733" s="279" t="s">
        <v>3915</v>
      </c>
      <c r="C3733" s="279" t="s">
        <v>6</v>
      </c>
      <c r="D3733" s="280">
        <v>23.78</v>
      </c>
    </row>
    <row r="3734" spans="1:4">
      <c r="A3734" s="279">
        <v>89831</v>
      </c>
      <c r="B3734" s="279" t="s">
        <v>3916</v>
      </c>
      <c r="C3734" s="279" t="s">
        <v>6</v>
      </c>
      <c r="D3734" s="280">
        <v>168.66</v>
      </c>
    </row>
    <row r="3735" spans="1:4">
      <c r="A3735" s="279">
        <v>89832</v>
      </c>
      <c r="B3735" s="279" t="s">
        <v>3917</v>
      </c>
      <c r="C3735" s="279" t="s">
        <v>6</v>
      </c>
      <c r="D3735" s="280">
        <v>33.67</v>
      </c>
    </row>
    <row r="3736" spans="1:4">
      <c r="A3736" s="279">
        <v>89833</v>
      </c>
      <c r="B3736" s="279" t="s">
        <v>3918</v>
      </c>
      <c r="C3736" s="279" t="s">
        <v>6</v>
      </c>
      <c r="D3736" s="280">
        <v>26.74</v>
      </c>
    </row>
    <row r="3737" spans="1:4">
      <c r="A3737" s="279">
        <v>89834</v>
      </c>
      <c r="B3737" s="279" t="s">
        <v>3919</v>
      </c>
      <c r="C3737" s="279" t="s">
        <v>6</v>
      </c>
      <c r="D3737" s="280">
        <v>31.64</v>
      </c>
    </row>
    <row r="3738" spans="1:4">
      <c r="A3738" s="279">
        <v>89835</v>
      </c>
      <c r="B3738" s="279" t="s">
        <v>3920</v>
      </c>
      <c r="C3738" s="279" t="s">
        <v>6</v>
      </c>
      <c r="D3738" s="280">
        <v>32.950000000000003</v>
      </c>
    </row>
    <row r="3739" spans="1:4">
      <c r="A3739" s="279">
        <v>89836</v>
      </c>
      <c r="B3739" s="279" t="s">
        <v>3921</v>
      </c>
      <c r="C3739" s="279" t="s">
        <v>6</v>
      </c>
      <c r="D3739" s="280">
        <v>228</v>
      </c>
    </row>
    <row r="3740" spans="1:4">
      <c r="A3740" s="279">
        <v>89837</v>
      </c>
      <c r="B3740" s="279" t="s">
        <v>3922</v>
      </c>
      <c r="C3740" s="279" t="s">
        <v>6</v>
      </c>
      <c r="D3740" s="280">
        <v>112.99</v>
      </c>
    </row>
    <row r="3741" spans="1:4">
      <c r="A3741" s="279">
        <v>89838</v>
      </c>
      <c r="B3741" s="279" t="s">
        <v>3923</v>
      </c>
      <c r="C3741" s="279" t="s">
        <v>6</v>
      </c>
      <c r="D3741" s="280">
        <v>123.23</v>
      </c>
    </row>
    <row r="3742" spans="1:4">
      <c r="A3742" s="279">
        <v>89839</v>
      </c>
      <c r="B3742" s="279" t="s">
        <v>3924</v>
      </c>
      <c r="C3742" s="279" t="s">
        <v>6</v>
      </c>
      <c r="D3742" s="280">
        <v>163.72999999999999</v>
      </c>
    </row>
    <row r="3743" spans="1:4">
      <c r="A3743" s="279">
        <v>89840</v>
      </c>
      <c r="B3743" s="279" t="s">
        <v>3925</v>
      </c>
      <c r="C3743" s="279" t="s">
        <v>6</v>
      </c>
      <c r="D3743" s="280">
        <v>141.62</v>
      </c>
    </row>
    <row r="3744" spans="1:4">
      <c r="A3744" s="279">
        <v>89841</v>
      </c>
      <c r="B3744" s="279" t="s">
        <v>3926</v>
      </c>
      <c r="C3744" s="279" t="s">
        <v>6</v>
      </c>
      <c r="D3744" s="280">
        <v>240.49</v>
      </c>
    </row>
    <row r="3745" spans="1:4">
      <c r="A3745" s="279">
        <v>89842</v>
      </c>
      <c r="B3745" s="279" t="s">
        <v>3927</v>
      </c>
      <c r="C3745" s="279" t="s">
        <v>6</v>
      </c>
      <c r="D3745" s="280">
        <v>37.659999999999997</v>
      </c>
    </row>
    <row r="3746" spans="1:4">
      <c r="A3746" s="279">
        <v>89844</v>
      </c>
      <c r="B3746" s="279" t="s">
        <v>3928</v>
      </c>
      <c r="C3746" s="279" t="s">
        <v>6</v>
      </c>
      <c r="D3746" s="280">
        <v>48.11</v>
      </c>
    </row>
    <row r="3747" spans="1:4">
      <c r="A3747" s="279">
        <v>89845</v>
      </c>
      <c r="B3747" s="279" t="s">
        <v>3929</v>
      </c>
      <c r="C3747" s="279" t="s">
        <v>6</v>
      </c>
      <c r="D3747" s="280">
        <v>75.2</v>
      </c>
    </row>
    <row r="3748" spans="1:4">
      <c r="A3748" s="279">
        <v>89846</v>
      </c>
      <c r="B3748" s="279" t="s">
        <v>3930</v>
      </c>
      <c r="C3748" s="279" t="s">
        <v>6</v>
      </c>
      <c r="D3748" s="280">
        <v>171.18</v>
      </c>
    </row>
    <row r="3749" spans="1:4">
      <c r="A3749" s="279">
        <v>89847</v>
      </c>
      <c r="B3749" s="279" t="s">
        <v>3931</v>
      </c>
      <c r="C3749" s="279" t="s">
        <v>6</v>
      </c>
      <c r="D3749" s="280">
        <v>210.09</v>
      </c>
    </row>
    <row r="3750" spans="1:4">
      <c r="A3750" s="279">
        <v>89850</v>
      </c>
      <c r="B3750" s="279" t="s">
        <v>3932</v>
      </c>
      <c r="C3750" s="279" t="s">
        <v>6</v>
      </c>
      <c r="D3750" s="280">
        <v>18.579999999999998</v>
      </c>
    </row>
    <row r="3751" spans="1:4">
      <c r="A3751" s="279">
        <v>89851</v>
      </c>
      <c r="B3751" s="279" t="s">
        <v>3933</v>
      </c>
      <c r="C3751" s="279" t="s">
        <v>6</v>
      </c>
      <c r="D3751" s="280">
        <v>18.53</v>
      </c>
    </row>
    <row r="3752" spans="1:4">
      <c r="A3752" s="279">
        <v>89852</v>
      </c>
      <c r="B3752" s="279" t="s">
        <v>3934</v>
      </c>
      <c r="C3752" s="279" t="s">
        <v>6</v>
      </c>
      <c r="D3752" s="280">
        <v>30.43</v>
      </c>
    </row>
    <row r="3753" spans="1:4">
      <c r="A3753" s="279">
        <v>89853</v>
      </c>
      <c r="B3753" s="279" t="s">
        <v>3935</v>
      </c>
      <c r="C3753" s="279" t="s">
        <v>6</v>
      </c>
      <c r="D3753" s="280">
        <v>51.45</v>
      </c>
    </row>
    <row r="3754" spans="1:4">
      <c r="A3754" s="279">
        <v>89854</v>
      </c>
      <c r="B3754" s="279" t="s">
        <v>3936</v>
      </c>
      <c r="C3754" s="279" t="s">
        <v>6</v>
      </c>
      <c r="D3754" s="280">
        <v>66.47</v>
      </c>
    </row>
    <row r="3755" spans="1:4">
      <c r="A3755" s="279">
        <v>89855</v>
      </c>
      <c r="B3755" s="279" t="s">
        <v>3937</v>
      </c>
      <c r="C3755" s="279" t="s">
        <v>6</v>
      </c>
      <c r="D3755" s="280">
        <v>70.7</v>
      </c>
    </row>
    <row r="3756" spans="1:4">
      <c r="A3756" s="279">
        <v>89856</v>
      </c>
      <c r="B3756" s="279" t="s">
        <v>3938</v>
      </c>
      <c r="C3756" s="279" t="s">
        <v>6</v>
      </c>
      <c r="D3756" s="280">
        <v>14.4</v>
      </c>
    </row>
    <row r="3757" spans="1:4">
      <c r="A3757" s="279">
        <v>89857</v>
      </c>
      <c r="B3757" s="279" t="s">
        <v>3939</v>
      </c>
      <c r="C3757" s="279" t="s">
        <v>6</v>
      </c>
      <c r="D3757" s="280">
        <v>23.54</v>
      </c>
    </row>
    <row r="3758" spans="1:4">
      <c r="A3758" s="279">
        <v>89859</v>
      </c>
      <c r="B3758" s="279" t="s">
        <v>3940</v>
      </c>
      <c r="C3758" s="279" t="s">
        <v>6</v>
      </c>
      <c r="D3758" s="280">
        <v>87.07</v>
      </c>
    </row>
    <row r="3759" spans="1:4">
      <c r="A3759" s="279">
        <v>89860</v>
      </c>
      <c r="B3759" s="279" t="s">
        <v>3941</v>
      </c>
      <c r="C3759" s="279" t="s">
        <v>6</v>
      </c>
      <c r="D3759" s="280">
        <v>31.67</v>
      </c>
    </row>
    <row r="3760" spans="1:4">
      <c r="A3760" s="279">
        <v>89861</v>
      </c>
      <c r="B3760" s="279" t="s">
        <v>3942</v>
      </c>
      <c r="C3760" s="279" t="s">
        <v>6</v>
      </c>
      <c r="D3760" s="280">
        <v>36.57</v>
      </c>
    </row>
    <row r="3761" spans="1:4">
      <c r="A3761" s="279">
        <v>89862</v>
      </c>
      <c r="B3761" s="279" t="s">
        <v>3943</v>
      </c>
      <c r="C3761" s="279" t="s">
        <v>6</v>
      </c>
      <c r="D3761" s="280">
        <v>71.22</v>
      </c>
    </row>
    <row r="3762" spans="1:4">
      <c r="A3762" s="279">
        <v>89863</v>
      </c>
      <c r="B3762" s="279" t="s">
        <v>3944</v>
      </c>
      <c r="C3762" s="279" t="s">
        <v>6</v>
      </c>
      <c r="D3762" s="280">
        <v>153.04</v>
      </c>
    </row>
    <row r="3763" spans="1:4">
      <c r="A3763" s="279">
        <v>89866</v>
      </c>
      <c r="B3763" s="279" t="s">
        <v>3945</v>
      </c>
      <c r="C3763" s="279" t="s">
        <v>6</v>
      </c>
      <c r="D3763" s="280">
        <v>3.86</v>
      </c>
    </row>
    <row r="3764" spans="1:4">
      <c r="A3764" s="279">
        <v>89867</v>
      </c>
      <c r="B3764" s="279" t="s">
        <v>3946</v>
      </c>
      <c r="C3764" s="279" t="s">
        <v>6</v>
      </c>
      <c r="D3764" s="280">
        <v>4.6500000000000004</v>
      </c>
    </row>
    <row r="3765" spans="1:4">
      <c r="A3765" s="279">
        <v>89868</v>
      </c>
      <c r="B3765" s="279" t="s">
        <v>3947</v>
      </c>
      <c r="C3765" s="279" t="s">
        <v>6</v>
      </c>
      <c r="D3765" s="280">
        <v>2.99</v>
      </c>
    </row>
    <row r="3766" spans="1:4">
      <c r="A3766" s="279">
        <v>89869</v>
      </c>
      <c r="B3766" s="279" t="s">
        <v>3948</v>
      </c>
      <c r="C3766" s="279" t="s">
        <v>6</v>
      </c>
      <c r="D3766" s="280">
        <v>6.33</v>
      </c>
    </row>
    <row r="3767" spans="1:4">
      <c r="A3767" s="279">
        <v>89979</v>
      </c>
      <c r="B3767" s="279" t="s">
        <v>3949</v>
      </c>
      <c r="C3767" s="279" t="s">
        <v>6</v>
      </c>
      <c r="D3767" s="280">
        <v>23.95</v>
      </c>
    </row>
    <row r="3768" spans="1:4">
      <c r="A3768" s="279">
        <v>89980</v>
      </c>
      <c r="B3768" s="279" t="s">
        <v>3950</v>
      </c>
      <c r="C3768" s="279" t="s">
        <v>6</v>
      </c>
      <c r="D3768" s="280">
        <v>9.1300000000000008</v>
      </c>
    </row>
    <row r="3769" spans="1:4">
      <c r="A3769" s="279">
        <v>89981</v>
      </c>
      <c r="B3769" s="279" t="s">
        <v>3951</v>
      </c>
      <c r="C3769" s="279" t="s">
        <v>6</v>
      </c>
      <c r="D3769" s="280">
        <v>21.72</v>
      </c>
    </row>
    <row r="3770" spans="1:4">
      <c r="A3770" s="279">
        <v>90373</v>
      </c>
      <c r="B3770" s="279" t="s">
        <v>3952</v>
      </c>
      <c r="C3770" s="279" t="s">
        <v>6</v>
      </c>
      <c r="D3770" s="280">
        <v>11.92</v>
      </c>
    </row>
    <row r="3771" spans="1:4">
      <c r="A3771" s="279">
        <v>90374</v>
      </c>
      <c r="B3771" s="279" t="s">
        <v>3953</v>
      </c>
      <c r="C3771" s="279" t="s">
        <v>6</v>
      </c>
      <c r="D3771" s="280">
        <v>19.05</v>
      </c>
    </row>
    <row r="3772" spans="1:4">
      <c r="A3772" s="279">
        <v>90375</v>
      </c>
      <c r="B3772" s="279" t="s">
        <v>3954</v>
      </c>
      <c r="C3772" s="279" t="s">
        <v>6</v>
      </c>
      <c r="D3772" s="280">
        <v>6.98</v>
      </c>
    </row>
    <row r="3773" spans="1:4">
      <c r="A3773" s="279">
        <v>92287</v>
      </c>
      <c r="B3773" s="279" t="s">
        <v>3955</v>
      </c>
      <c r="C3773" s="279" t="s">
        <v>6</v>
      </c>
      <c r="D3773" s="280">
        <v>12.58</v>
      </c>
    </row>
    <row r="3774" spans="1:4">
      <c r="A3774" s="279">
        <v>92288</v>
      </c>
      <c r="B3774" s="279" t="s">
        <v>3956</v>
      </c>
      <c r="C3774" s="279" t="s">
        <v>6</v>
      </c>
      <c r="D3774" s="280">
        <v>19.54</v>
      </c>
    </row>
    <row r="3775" spans="1:4">
      <c r="A3775" s="279">
        <v>92289</v>
      </c>
      <c r="B3775" s="279" t="s">
        <v>3957</v>
      </c>
      <c r="C3775" s="279" t="s">
        <v>6</v>
      </c>
      <c r="D3775" s="280">
        <v>34.51</v>
      </c>
    </row>
    <row r="3776" spans="1:4">
      <c r="A3776" s="279">
        <v>92290</v>
      </c>
      <c r="B3776" s="279" t="s">
        <v>3958</v>
      </c>
      <c r="C3776" s="279" t="s">
        <v>6</v>
      </c>
      <c r="D3776" s="280">
        <v>52.59</v>
      </c>
    </row>
    <row r="3777" spans="1:4">
      <c r="A3777" s="279">
        <v>92291</v>
      </c>
      <c r="B3777" s="279" t="s">
        <v>3959</v>
      </c>
      <c r="C3777" s="279" t="s">
        <v>6</v>
      </c>
      <c r="D3777" s="280">
        <v>80.709999999999994</v>
      </c>
    </row>
    <row r="3778" spans="1:4">
      <c r="A3778" s="279">
        <v>92292</v>
      </c>
      <c r="B3778" s="279" t="s">
        <v>3960</v>
      </c>
      <c r="C3778" s="279" t="s">
        <v>6</v>
      </c>
      <c r="D3778" s="280">
        <v>253.34</v>
      </c>
    </row>
    <row r="3779" spans="1:4">
      <c r="A3779" s="279">
        <v>92293</v>
      </c>
      <c r="B3779" s="279" t="s">
        <v>3961</v>
      </c>
      <c r="C3779" s="279" t="s">
        <v>6</v>
      </c>
      <c r="D3779" s="280">
        <v>7.2</v>
      </c>
    </row>
    <row r="3780" spans="1:4">
      <c r="A3780" s="279">
        <v>92294</v>
      </c>
      <c r="B3780" s="279" t="s">
        <v>3962</v>
      </c>
      <c r="C3780" s="279" t="s">
        <v>6</v>
      </c>
      <c r="D3780" s="280">
        <v>11.97</v>
      </c>
    </row>
    <row r="3781" spans="1:4">
      <c r="A3781" s="279">
        <v>92295</v>
      </c>
      <c r="B3781" s="279" t="s">
        <v>3963</v>
      </c>
      <c r="C3781" s="279" t="s">
        <v>6</v>
      </c>
      <c r="D3781" s="280">
        <v>22.47</v>
      </c>
    </row>
    <row r="3782" spans="1:4">
      <c r="A3782" s="279">
        <v>92296</v>
      </c>
      <c r="B3782" s="279" t="s">
        <v>3964</v>
      </c>
      <c r="C3782" s="279" t="s">
        <v>6</v>
      </c>
      <c r="D3782" s="280">
        <v>29.98</v>
      </c>
    </row>
    <row r="3783" spans="1:4">
      <c r="A3783" s="279">
        <v>92297</v>
      </c>
      <c r="B3783" s="279" t="s">
        <v>3965</v>
      </c>
      <c r="C3783" s="279" t="s">
        <v>6</v>
      </c>
      <c r="D3783" s="280">
        <v>46.43</v>
      </c>
    </row>
    <row r="3784" spans="1:4">
      <c r="A3784" s="279">
        <v>92298</v>
      </c>
      <c r="B3784" s="279" t="s">
        <v>3966</v>
      </c>
      <c r="C3784" s="279" t="s">
        <v>6</v>
      </c>
      <c r="D3784" s="280">
        <v>131.03</v>
      </c>
    </row>
    <row r="3785" spans="1:4">
      <c r="A3785" s="279">
        <v>92299</v>
      </c>
      <c r="B3785" s="279" t="s">
        <v>3967</v>
      </c>
      <c r="C3785" s="279" t="s">
        <v>6</v>
      </c>
      <c r="D3785" s="280">
        <v>16.59</v>
      </c>
    </row>
    <row r="3786" spans="1:4">
      <c r="A3786" s="279">
        <v>92300</v>
      </c>
      <c r="B3786" s="279" t="s">
        <v>3968</v>
      </c>
      <c r="C3786" s="279" t="s">
        <v>6</v>
      </c>
      <c r="D3786" s="280">
        <v>24.88</v>
      </c>
    </row>
    <row r="3787" spans="1:4">
      <c r="A3787" s="279">
        <v>92301</v>
      </c>
      <c r="B3787" s="279" t="s">
        <v>3969</v>
      </c>
      <c r="C3787" s="279" t="s">
        <v>6</v>
      </c>
      <c r="D3787" s="280">
        <v>49.14</v>
      </c>
    </row>
    <row r="3788" spans="1:4">
      <c r="A3788" s="279">
        <v>92302</v>
      </c>
      <c r="B3788" s="279" t="s">
        <v>3970</v>
      </c>
      <c r="C3788" s="279" t="s">
        <v>6</v>
      </c>
      <c r="D3788" s="280">
        <v>65.180000000000007</v>
      </c>
    </row>
    <row r="3789" spans="1:4">
      <c r="A3789" s="279">
        <v>92303</v>
      </c>
      <c r="B3789" s="279" t="s">
        <v>3971</v>
      </c>
      <c r="C3789" s="279" t="s">
        <v>6</v>
      </c>
      <c r="D3789" s="280">
        <v>119.75</v>
      </c>
    </row>
    <row r="3790" spans="1:4">
      <c r="A3790" s="279">
        <v>92304</v>
      </c>
      <c r="B3790" s="279" t="s">
        <v>3972</v>
      </c>
      <c r="C3790" s="279" t="s">
        <v>6</v>
      </c>
      <c r="D3790" s="280">
        <v>312.58999999999997</v>
      </c>
    </row>
    <row r="3791" spans="1:4">
      <c r="A3791" s="279">
        <v>92311</v>
      </c>
      <c r="B3791" s="279" t="s">
        <v>3973</v>
      </c>
      <c r="C3791" s="279" t="s">
        <v>6</v>
      </c>
      <c r="D3791" s="280">
        <v>8.7100000000000009</v>
      </c>
    </row>
    <row r="3792" spans="1:4">
      <c r="A3792" s="279">
        <v>92312</v>
      </c>
      <c r="B3792" s="279" t="s">
        <v>3974</v>
      </c>
      <c r="C3792" s="279" t="s">
        <v>6</v>
      </c>
      <c r="D3792" s="280">
        <v>14.51</v>
      </c>
    </row>
    <row r="3793" spans="1:4">
      <c r="A3793" s="279">
        <v>92313</v>
      </c>
      <c r="B3793" s="279" t="s">
        <v>3975</v>
      </c>
      <c r="C3793" s="279" t="s">
        <v>6</v>
      </c>
      <c r="D3793" s="280">
        <v>21.46</v>
      </c>
    </row>
    <row r="3794" spans="1:4">
      <c r="A3794" s="279">
        <v>92314</v>
      </c>
      <c r="B3794" s="279" t="s">
        <v>3976</v>
      </c>
      <c r="C3794" s="279" t="s">
        <v>6</v>
      </c>
      <c r="D3794" s="280">
        <v>5.64</v>
      </c>
    </row>
    <row r="3795" spans="1:4">
      <c r="A3795" s="279">
        <v>92315</v>
      </c>
      <c r="B3795" s="279" t="s">
        <v>3977</v>
      </c>
      <c r="C3795" s="279" t="s">
        <v>6</v>
      </c>
      <c r="D3795" s="280">
        <v>8.52</v>
      </c>
    </row>
    <row r="3796" spans="1:4">
      <c r="A3796" s="279">
        <v>92316</v>
      </c>
      <c r="B3796" s="279" t="s">
        <v>3978</v>
      </c>
      <c r="C3796" s="279" t="s">
        <v>6</v>
      </c>
      <c r="D3796" s="280">
        <v>13.29</v>
      </c>
    </row>
    <row r="3797" spans="1:4">
      <c r="A3797" s="279">
        <v>92317</v>
      </c>
      <c r="B3797" s="279" t="s">
        <v>3979</v>
      </c>
      <c r="C3797" s="279" t="s">
        <v>6</v>
      </c>
      <c r="D3797" s="280">
        <v>11.86</v>
      </c>
    </row>
    <row r="3798" spans="1:4">
      <c r="A3798" s="279">
        <v>92318</v>
      </c>
      <c r="B3798" s="279" t="s">
        <v>3980</v>
      </c>
      <c r="C3798" s="279" t="s">
        <v>6</v>
      </c>
      <c r="D3798" s="280">
        <v>19.190000000000001</v>
      </c>
    </row>
    <row r="3799" spans="1:4">
      <c r="A3799" s="279">
        <v>92319</v>
      </c>
      <c r="B3799" s="279" t="s">
        <v>3981</v>
      </c>
      <c r="C3799" s="279" t="s">
        <v>6</v>
      </c>
      <c r="D3799" s="280">
        <v>27.45</v>
      </c>
    </row>
    <row r="3800" spans="1:4">
      <c r="A3800" s="279">
        <v>92326</v>
      </c>
      <c r="B3800" s="279" t="s">
        <v>3982</v>
      </c>
      <c r="C3800" s="279" t="s">
        <v>6</v>
      </c>
      <c r="D3800" s="280">
        <v>10.039999999999999</v>
      </c>
    </row>
    <row r="3801" spans="1:4">
      <c r="A3801" s="279">
        <v>92327</v>
      </c>
      <c r="B3801" s="279" t="s">
        <v>3983</v>
      </c>
      <c r="C3801" s="279" t="s">
        <v>6</v>
      </c>
      <c r="D3801" s="280">
        <v>16.3</v>
      </c>
    </row>
    <row r="3802" spans="1:4">
      <c r="A3802" s="279">
        <v>92328</v>
      </c>
      <c r="B3802" s="279" t="s">
        <v>3984</v>
      </c>
      <c r="C3802" s="279" t="s">
        <v>6</v>
      </c>
      <c r="D3802" s="280">
        <v>24.64</v>
      </c>
    </row>
    <row r="3803" spans="1:4">
      <c r="A3803" s="279">
        <v>92329</v>
      </c>
      <c r="B3803" s="279" t="s">
        <v>3985</v>
      </c>
      <c r="C3803" s="279" t="s">
        <v>6</v>
      </c>
      <c r="D3803" s="280">
        <v>5.78</v>
      </c>
    </row>
    <row r="3804" spans="1:4">
      <c r="A3804" s="279">
        <v>92330</v>
      </c>
      <c r="B3804" s="279" t="s">
        <v>3986</v>
      </c>
      <c r="C3804" s="279" t="s">
        <v>6</v>
      </c>
      <c r="D3804" s="280">
        <v>9.69</v>
      </c>
    </row>
    <row r="3805" spans="1:4">
      <c r="A3805" s="279">
        <v>92331</v>
      </c>
      <c r="B3805" s="279" t="s">
        <v>3987</v>
      </c>
      <c r="C3805" s="279" t="s">
        <v>6</v>
      </c>
      <c r="D3805" s="280">
        <v>15.41</v>
      </c>
    </row>
    <row r="3806" spans="1:4">
      <c r="A3806" s="279">
        <v>92332</v>
      </c>
      <c r="B3806" s="279" t="s">
        <v>3988</v>
      </c>
      <c r="C3806" s="279" t="s">
        <v>6</v>
      </c>
      <c r="D3806" s="280">
        <v>12.05</v>
      </c>
    </row>
    <row r="3807" spans="1:4">
      <c r="A3807" s="279">
        <v>92333</v>
      </c>
      <c r="B3807" s="279" t="s">
        <v>3989</v>
      </c>
      <c r="C3807" s="279" t="s">
        <v>6</v>
      </c>
      <c r="D3807" s="280">
        <v>21.55</v>
      </c>
    </row>
    <row r="3808" spans="1:4">
      <c r="A3808" s="279">
        <v>92334</v>
      </c>
      <c r="B3808" s="279" t="s">
        <v>3990</v>
      </c>
      <c r="C3808" s="279" t="s">
        <v>6</v>
      </c>
      <c r="D3808" s="280">
        <v>31.68</v>
      </c>
    </row>
    <row r="3809" spans="1:4">
      <c r="A3809" s="279">
        <v>92344</v>
      </c>
      <c r="B3809" s="279" t="s">
        <v>3991</v>
      </c>
      <c r="C3809" s="279" t="s">
        <v>6</v>
      </c>
      <c r="D3809" s="280">
        <v>41.5</v>
      </c>
    </row>
    <row r="3810" spans="1:4">
      <c r="A3810" s="279">
        <v>92345</v>
      </c>
      <c r="B3810" s="279" t="s">
        <v>3992</v>
      </c>
      <c r="C3810" s="279" t="s">
        <v>6</v>
      </c>
      <c r="D3810" s="280">
        <v>41.49</v>
      </c>
    </row>
    <row r="3811" spans="1:4">
      <c r="A3811" s="279">
        <v>92346</v>
      </c>
      <c r="B3811" s="279" t="s">
        <v>3993</v>
      </c>
      <c r="C3811" s="279" t="s">
        <v>6</v>
      </c>
      <c r="D3811" s="280">
        <v>54.61</v>
      </c>
    </row>
    <row r="3812" spans="1:4">
      <c r="A3812" s="279">
        <v>92347</v>
      </c>
      <c r="B3812" s="279" t="s">
        <v>3994</v>
      </c>
      <c r="C3812" s="279" t="s">
        <v>6</v>
      </c>
      <c r="D3812" s="280">
        <v>60.8</v>
      </c>
    </row>
    <row r="3813" spans="1:4">
      <c r="A3813" s="279">
        <v>92348</v>
      </c>
      <c r="B3813" s="279" t="s">
        <v>3995</v>
      </c>
      <c r="C3813" s="279" t="s">
        <v>6</v>
      </c>
      <c r="D3813" s="280">
        <v>76.75</v>
      </c>
    </row>
    <row r="3814" spans="1:4">
      <c r="A3814" s="279">
        <v>92349</v>
      </c>
      <c r="B3814" s="279" t="s">
        <v>3996</v>
      </c>
      <c r="C3814" s="279" t="s">
        <v>6</v>
      </c>
      <c r="D3814" s="280">
        <v>82.26</v>
      </c>
    </row>
    <row r="3815" spans="1:4">
      <c r="A3815" s="279">
        <v>92350</v>
      </c>
      <c r="B3815" s="279" t="s">
        <v>3997</v>
      </c>
      <c r="C3815" s="279" t="s">
        <v>6</v>
      </c>
      <c r="D3815" s="280">
        <v>61.69</v>
      </c>
    </row>
    <row r="3816" spans="1:4">
      <c r="A3816" s="279">
        <v>92351</v>
      </c>
      <c r="B3816" s="279" t="s">
        <v>3998</v>
      </c>
      <c r="C3816" s="279" t="s">
        <v>6</v>
      </c>
      <c r="D3816" s="280">
        <v>60.31</v>
      </c>
    </row>
    <row r="3817" spans="1:4">
      <c r="A3817" s="279">
        <v>92352</v>
      </c>
      <c r="B3817" s="279" t="s">
        <v>3999</v>
      </c>
      <c r="C3817" s="279" t="s">
        <v>6</v>
      </c>
      <c r="D3817" s="280">
        <v>93.76</v>
      </c>
    </row>
    <row r="3818" spans="1:4">
      <c r="A3818" s="279">
        <v>92353</v>
      </c>
      <c r="B3818" s="279" t="s">
        <v>4000</v>
      </c>
      <c r="C3818" s="279" t="s">
        <v>6</v>
      </c>
      <c r="D3818" s="280">
        <v>87.7</v>
      </c>
    </row>
    <row r="3819" spans="1:4">
      <c r="A3819" s="279">
        <v>92354</v>
      </c>
      <c r="B3819" s="279" t="s">
        <v>4001</v>
      </c>
      <c r="C3819" s="279" t="s">
        <v>6</v>
      </c>
      <c r="D3819" s="280">
        <v>124.56</v>
      </c>
    </row>
    <row r="3820" spans="1:4">
      <c r="A3820" s="279">
        <v>92355</v>
      </c>
      <c r="B3820" s="279" t="s">
        <v>4002</v>
      </c>
      <c r="C3820" s="279" t="s">
        <v>6</v>
      </c>
      <c r="D3820" s="280">
        <v>112.88</v>
      </c>
    </row>
    <row r="3821" spans="1:4">
      <c r="A3821" s="279">
        <v>92356</v>
      </c>
      <c r="B3821" s="279" t="s">
        <v>4003</v>
      </c>
      <c r="C3821" s="279" t="s">
        <v>6</v>
      </c>
      <c r="D3821" s="280">
        <v>80.41</v>
      </c>
    </row>
    <row r="3822" spans="1:4">
      <c r="A3822" s="279">
        <v>92357</v>
      </c>
      <c r="B3822" s="279" t="s">
        <v>4004</v>
      </c>
      <c r="C3822" s="279" t="s">
        <v>6</v>
      </c>
      <c r="D3822" s="280">
        <v>120</v>
      </c>
    </row>
    <row r="3823" spans="1:4">
      <c r="A3823" s="279">
        <v>92358</v>
      </c>
      <c r="B3823" s="279" t="s">
        <v>4005</v>
      </c>
      <c r="C3823" s="279" t="s">
        <v>6</v>
      </c>
      <c r="D3823" s="280">
        <v>149.4</v>
      </c>
    </row>
    <row r="3824" spans="1:4">
      <c r="A3824" s="279">
        <v>92369</v>
      </c>
      <c r="B3824" s="279" t="s">
        <v>4006</v>
      </c>
      <c r="C3824" s="279" t="s">
        <v>6</v>
      </c>
      <c r="D3824" s="280">
        <v>22.28</v>
      </c>
    </row>
    <row r="3825" spans="1:4">
      <c r="A3825" s="279">
        <v>92370</v>
      </c>
      <c r="B3825" s="279" t="s">
        <v>4007</v>
      </c>
      <c r="C3825" s="279" t="s">
        <v>6</v>
      </c>
      <c r="D3825" s="280">
        <v>23.4</v>
      </c>
    </row>
    <row r="3826" spans="1:4">
      <c r="A3826" s="279">
        <v>92371</v>
      </c>
      <c r="B3826" s="279" t="s">
        <v>4008</v>
      </c>
      <c r="C3826" s="279" t="s">
        <v>6</v>
      </c>
      <c r="D3826" s="280">
        <v>26.98</v>
      </c>
    </row>
    <row r="3827" spans="1:4">
      <c r="A3827" s="279">
        <v>92372</v>
      </c>
      <c r="B3827" s="279" t="s">
        <v>4009</v>
      </c>
      <c r="C3827" s="279" t="s">
        <v>6</v>
      </c>
      <c r="D3827" s="280">
        <v>28.02</v>
      </c>
    </row>
    <row r="3828" spans="1:4">
      <c r="A3828" s="279">
        <v>92373</v>
      </c>
      <c r="B3828" s="279" t="s">
        <v>4010</v>
      </c>
      <c r="C3828" s="279" t="s">
        <v>6</v>
      </c>
      <c r="D3828" s="280">
        <v>31.92</v>
      </c>
    </row>
    <row r="3829" spans="1:4">
      <c r="A3829" s="279">
        <v>92374</v>
      </c>
      <c r="B3829" s="279" t="s">
        <v>4011</v>
      </c>
      <c r="C3829" s="279" t="s">
        <v>6</v>
      </c>
      <c r="D3829" s="280">
        <v>32.119999999999997</v>
      </c>
    </row>
    <row r="3830" spans="1:4">
      <c r="A3830" s="279">
        <v>92375</v>
      </c>
      <c r="B3830" s="279" t="s">
        <v>4012</v>
      </c>
      <c r="C3830" s="279" t="s">
        <v>6</v>
      </c>
      <c r="D3830" s="280">
        <v>41.47</v>
      </c>
    </row>
    <row r="3831" spans="1:4">
      <c r="A3831" s="279">
        <v>92376</v>
      </c>
      <c r="B3831" s="279" t="s">
        <v>4013</v>
      </c>
      <c r="C3831" s="279" t="s">
        <v>6</v>
      </c>
      <c r="D3831" s="280">
        <v>41.46</v>
      </c>
    </row>
    <row r="3832" spans="1:4">
      <c r="A3832" s="279">
        <v>92377</v>
      </c>
      <c r="B3832" s="279" t="s">
        <v>4014</v>
      </c>
      <c r="C3832" s="279" t="s">
        <v>6</v>
      </c>
      <c r="D3832" s="280">
        <v>55.66</v>
      </c>
    </row>
    <row r="3833" spans="1:4">
      <c r="A3833" s="279">
        <v>92378</v>
      </c>
      <c r="B3833" s="279" t="s">
        <v>4015</v>
      </c>
      <c r="C3833" s="279" t="s">
        <v>6</v>
      </c>
      <c r="D3833" s="280">
        <v>61.85</v>
      </c>
    </row>
    <row r="3834" spans="1:4">
      <c r="A3834" s="279">
        <v>92379</v>
      </c>
      <c r="B3834" s="279" t="s">
        <v>4016</v>
      </c>
      <c r="C3834" s="279" t="s">
        <v>6</v>
      </c>
      <c r="D3834" s="280">
        <v>78.900000000000006</v>
      </c>
    </row>
    <row r="3835" spans="1:4">
      <c r="A3835" s="279">
        <v>92380</v>
      </c>
      <c r="B3835" s="279" t="s">
        <v>4017</v>
      </c>
      <c r="C3835" s="279" t="s">
        <v>6</v>
      </c>
      <c r="D3835" s="280">
        <v>84.41</v>
      </c>
    </row>
    <row r="3836" spans="1:4">
      <c r="A3836" s="279">
        <v>92381</v>
      </c>
      <c r="B3836" s="279" t="s">
        <v>4018</v>
      </c>
      <c r="C3836" s="279" t="s">
        <v>6</v>
      </c>
      <c r="D3836" s="280">
        <v>33.729999999999997</v>
      </c>
    </row>
    <row r="3837" spans="1:4">
      <c r="A3837" s="279">
        <v>92382</v>
      </c>
      <c r="B3837" s="279" t="s">
        <v>4019</v>
      </c>
      <c r="C3837" s="279" t="s">
        <v>6</v>
      </c>
      <c r="D3837" s="280">
        <v>32.25</v>
      </c>
    </row>
    <row r="3838" spans="1:4">
      <c r="A3838" s="279">
        <v>92383</v>
      </c>
      <c r="B3838" s="279" t="s">
        <v>4020</v>
      </c>
      <c r="C3838" s="279" t="s">
        <v>6</v>
      </c>
      <c r="D3838" s="280">
        <v>42.58</v>
      </c>
    </row>
    <row r="3839" spans="1:4">
      <c r="A3839" s="279">
        <v>92384</v>
      </c>
      <c r="B3839" s="279" t="s">
        <v>4021</v>
      </c>
      <c r="C3839" s="279" t="s">
        <v>6</v>
      </c>
      <c r="D3839" s="280">
        <v>39.64</v>
      </c>
    </row>
    <row r="3840" spans="1:4">
      <c r="A3840" s="279">
        <v>92385</v>
      </c>
      <c r="B3840" s="279" t="s">
        <v>4022</v>
      </c>
      <c r="C3840" s="279" t="s">
        <v>6</v>
      </c>
      <c r="D3840" s="280">
        <v>48.83</v>
      </c>
    </row>
    <row r="3841" spans="1:4">
      <c r="A3841" s="279">
        <v>92386</v>
      </c>
      <c r="B3841" s="279" t="s">
        <v>4023</v>
      </c>
      <c r="C3841" s="279" t="s">
        <v>6</v>
      </c>
      <c r="D3841" s="280">
        <v>46.8</v>
      </c>
    </row>
    <row r="3842" spans="1:4">
      <c r="A3842" s="279">
        <v>92387</v>
      </c>
      <c r="B3842" s="279" t="s">
        <v>4024</v>
      </c>
      <c r="C3842" s="279" t="s">
        <v>6</v>
      </c>
      <c r="D3842" s="280">
        <v>61.63</v>
      </c>
    </row>
    <row r="3843" spans="1:4">
      <c r="A3843" s="279">
        <v>92388</v>
      </c>
      <c r="B3843" s="279" t="s">
        <v>4025</v>
      </c>
      <c r="C3843" s="279" t="s">
        <v>6</v>
      </c>
      <c r="D3843" s="280">
        <v>60.25</v>
      </c>
    </row>
    <row r="3844" spans="1:4">
      <c r="A3844" s="279">
        <v>92389</v>
      </c>
      <c r="B3844" s="279" t="s">
        <v>4026</v>
      </c>
      <c r="C3844" s="279" t="s">
        <v>6</v>
      </c>
      <c r="D3844" s="280">
        <v>95.36</v>
      </c>
    </row>
    <row r="3845" spans="1:4">
      <c r="A3845" s="279">
        <v>92390</v>
      </c>
      <c r="B3845" s="279" t="s">
        <v>4027</v>
      </c>
      <c r="C3845" s="279" t="s">
        <v>6</v>
      </c>
      <c r="D3845" s="280">
        <v>89.3</v>
      </c>
    </row>
    <row r="3846" spans="1:4">
      <c r="A3846" s="279">
        <v>92635</v>
      </c>
      <c r="B3846" s="279" t="s">
        <v>4028</v>
      </c>
      <c r="C3846" s="279" t="s">
        <v>6</v>
      </c>
      <c r="D3846" s="280">
        <v>127.78</v>
      </c>
    </row>
    <row r="3847" spans="1:4">
      <c r="A3847" s="279">
        <v>92636</v>
      </c>
      <c r="B3847" s="279" t="s">
        <v>4029</v>
      </c>
      <c r="C3847" s="279" t="s">
        <v>6</v>
      </c>
      <c r="D3847" s="280">
        <v>116.1</v>
      </c>
    </row>
    <row r="3848" spans="1:4">
      <c r="A3848" s="279">
        <v>92637</v>
      </c>
      <c r="B3848" s="279" t="s">
        <v>4030</v>
      </c>
      <c r="C3848" s="279" t="s">
        <v>6</v>
      </c>
      <c r="D3848" s="280">
        <v>43.58</v>
      </c>
    </row>
    <row r="3849" spans="1:4">
      <c r="A3849" s="279">
        <v>92638</v>
      </c>
      <c r="B3849" s="279" t="s">
        <v>4031</v>
      </c>
      <c r="C3849" s="279" t="s">
        <v>6</v>
      </c>
      <c r="D3849" s="280">
        <v>53.24</v>
      </c>
    </row>
    <row r="3850" spans="1:4">
      <c r="A3850" s="279">
        <v>92639</v>
      </c>
      <c r="B3850" s="279" t="s">
        <v>4032</v>
      </c>
      <c r="C3850" s="279" t="s">
        <v>6</v>
      </c>
      <c r="D3850" s="280">
        <v>61.65</v>
      </c>
    </row>
    <row r="3851" spans="1:4">
      <c r="A3851" s="279">
        <v>92640</v>
      </c>
      <c r="B3851" s="279" t="s">
        <v>4033</v>
      </c>
      <c r="C3851" s="279" t="s">
        <v>6</v>
      </c>
      <c r="D3851" s="280">
        <v>80.319999999999993</v>
      </c>
    </row>
    <row r="3852" spans="1:4">
      <c r="A3852" s="279">
        <v>92642</v>
      </c>
      <c r="B3852" s="279" t="s">
        <v>4034</v>
      </c>
      <c r="C3852" s="279" t="s">
        <v>6</v>
      </c>
      <c r="D3852" s="280">
        <v>122.1</v>
      </c>
    </row>
    <row r="3853" spans="1:4">
      <c r="A3853" s="279">
        <v>92644</v>
      </c>
      <c r="B3853" s="279" t="s">
        <v>4035</v>
      </c>
      <c r="C3853" s="279" t="s">
        <v>6</v>
      </c>
      <c r="D3853" s="280">
        <v>153.71</v>
      </c>
    </row>
    <row r="3854" spans="1:4">
      <c r="A3854" s="279">
        <v>92657</v>
      </c>
      <c r="B3854" s="279" t="s">
        <v>4036</v>
      </c>
      <c r="C3854" s="279" t="s">
        <v>6</v>
      </c>
      <c r="D3854" s="280">
        <v>16.46</v>
      </c>
    </row>
    <row r="3855" spans="1:4">
      <c r="A3855" s="279">
        <v>92658</v>
      </c>
      <c r="B3855" s="279" t="s">
        <v>4037</v>
      </c>
      <c r="C3855" s="279" t="s">
        <v>6</v>
      </c>
      <c r="D3855" s="280">
        <v>17.579999999999998</v>
      </c>
    </row>
    <row r="3856" spans="1:4">
      <c r="A3856" s="279">
        <v>92659</v>
      </c>
      <c r="B3856" s="279" t="s">
        <v>4038</v>
      </c>
      <c r="C3856" s="279" t="s">
        <v>6</v>
      </c>
      <c r="D3856" s="280">
        <v>20.350000000000001</v>
      </c>
    </row>
    <row r="3857" spans="1:4">
      <c r="A3857" s="279">
        <v>92660</v>
      </c>
      <c r="B3857" s="279" t="s">
        <v>4039</v>
      </c>
      <c r="C3857" s="279" t="s">
        <v>6</v>
      </c>
      <c r="D3857" s="280">
        <v>21.39</v>
      </c>
    </row>
    <row r="3858" spans="1:4">
      <c r="A3858" s="279">
        <v>92661</v>
      </c>
      <c r="B3858" s="279" t="s">
        <v>4040</v>
      </c>
      <c r="C3858" s="279" t="s">
        <v>6</v>
      </c>
      <c r="D3858" s="280">
        <v>24.37</v>
      </c>
    </row>
    <row r="3859" spans="1:4">
      <c r="A3859" s="279">
        <v>92662</v>
      </c>
      <c r="B3859" s="279" t="s">
        <v>4041</v>
      </c>
      <c r="C3859" s="279" t="s">
        <v>6</v>
      </c>
      <c r="D3859" s="280">
        <v>24.57</v>
      </c>
    </row>
    <row r="3860" spans="1:4">
      <c r="A3860" s="279">
        <v>92663</v>
      </c>
      <c r="B3860" s="279" t="s">
        <v>4042</v>
      </c>
      <c r="C3860" s="279" t="s">
        <v>6</v>
      </c>
      <c r="D3860" s="280">
        <v>32.78</v>
      </c>
    </row>
    <row r="3861" spans="1:4">
      <c r="A3861" s="279">
        <v>92664</v>
      </c>
      <c r="B3861" s="279" t="s">
        <v>4043</v>
      </c>
      <c r="C3861" s="279" t="s">
        <v>6</v>
      </c>
      <c r="D3861" s="280">
        <v>32.770000000000003</v>
      </c>
    </row>
    <row r="3862" spans="1:4">
      <c r="A3862" s="279">
        <v>92665</v>
      </c>
      <c r="B3862" s="279" t="s">
        <v>4044</v>
      </c>
      <c r="C3862" s="279" t="s">
        <v>6</v>
      </c>
      <c r="D3862" s="280">
        <v>45.23</v>
      </c>
    </row>
    <row r="3863" spans="1:4">
      <c r="A3863" s="279">
        <v>92666</v>
      </c>
      <c r="B3863" s="279" t="s">
        <v>4045</v>
      </c>
      <c r="C3863" s="279" t="s">
        <v>6</v>
      </c>
      <c r="D3863" s="280">
        <v>51.42</v>
      </c>
    </row>
    <row r="3864" spans="1:4">
      <c r="A3864" s="279">
        <v>92667</v>
      </c>
      <c r="B3864" s="279" t="s">
        <v>4046</v>
      </c>
      <c r="C3864" s="279" t="s">
        <v>6</v>
      </c>
      <c r="D3864" s="280">
        <v>66.78</v>
      </c>
    </row>
    <row r="3865" spans="1:4">
      <c r="A3865" s="279">
        <v>92668</v>
      </c>
      <c r="B3865" s="279" t="s">
        <v>4047</v>
      </c>
      <c r="C3865" s="279" t="s">
        <v>6</v>
      </c>
      <c r="D3865" s="280">
        <v>72.290000000000006</v>
      </c>
    </row>
    <row r="3866" spans="1:4">
      <c r="A3866" s="279">
        <v>92669</v>
      </c>
      <c r="B3866" s="279" t="s">
        <v>4048</v>
      </c>
      <c r="C3866" s="279" t="s">
        <v>6</v>
      </c>
      <c r="D3866" s="280">
        <v>24.98</v>
      </c>
    </row>
    <row r="3867" spans="1:4">
      <c r="A3867" s="279">
        <v>92670</v>
      </c>
      <c r="B3867" s="279" t="s">
        <v>4049</v>
      </c>
      <c r="C3867" s="279" t="s">
        <v>6</v>
      </c>
      <c r="D3867" s="280">
        <v>23.5</v>
      </c>
    </row>
    <row r="3868" spans="1:4">
      <c r="A3868" s="279">
        <v>92671</v>
      </c>
      <c r="B3868" s="279" t="s">
        <v>4050</v>
      </c>
      <c r="C3868" s="279" t="s">
        <v>6</v>
      </c>
      <c r="D3868" s="280">
        <v>32.65</v>
      </c>
    </row>
    <row r="3869" spans="1:4">
      <c r="A3869" s="279">
        <v>92672</v>
      </c>
      <c r="B3869" s="279" t="s">
        <v>4051</v>
      </c>
      <c r="C3869" s="279" t="s">
        <v>6</v>
      </c>
      <c r="D3869" s="280">
        <v>29.71</v>
      </c>
    </row>
    <row r="3870" spans="1:4">
      <c r="A3870" s="279">
        <v>92673</v>
      </c>
      <c r="B3870" s="279" t="s">
        <v>4052</v>
      </c>
      <c r="C3870" s="279" t="s">
        <v>6</v>
      </c>
      <c r="D3870" s="280">
        <v>37.51</v>
      </c>
    </row>
    <row r="3871" spans="1:4">
      <c r="A3871" s="279">
        <v>92674</v>
      </c>
      <c r="B3871" s="279" t="s">
        <v>4053</v>
      </c>
      <c r="C3871" s="279" t="s">
        <v>6</v>
      </c>
      <c r="D3871" s="280">
        <v>35.479999999999997</v>
      </c>
    </row>
    <row r="3872" spans="1:4">
      <c r="A3872" s="279">
        <v>92675</v>
      </c>
      <c r="B3872" s="279" t="s">
        <v>4054</v>
      </c>
      <c r="C3872" s="279" t="s">
        <v>6</v>
      </c>
      <c r="D3872" s="280">
        <v>48.62</v>
      </c>
    </row>
    <row r="3873" spans="1:4">
      <c r="A3873" s="279">
        <v>92676</v>
      </c>
      <c r="B3873" s="279" t="s">
        <v>4055</v>
      </c>
      <c r="C3873" s="279" t="s">
        <v>6</v>
      </c>
      <c r="D3873" s="280">
        <v>47.24</v>
      </c>
    </row>
    <row r="3874" spans="1:4">
      <c r="A3874" s="279">
        <v>92677</v>
      </c>
      <c r="B3874" s="279" t="s">
        <v>4056</v>
      </c>
      <c r="C3874" s="279" t="s">
        <v>6</v>
      </c>
      <c r="D3874" s="280">
        <v>79.760000000000005</v>
      </c>
    </row>
    <row r="3875" spans="1:4">
      <c r="A3875" s="279">
        <v>92678</v>
      </c>
      <c r="B3875" s="279" t="s">
        <v>4057</v>
      </c>
      <c r="C3875" s="279" t="s">
        <v>6</v>
      </c>
      <c r="D3875" s="280">
        <v>73.7</v>
      </c>
    </row>
    <row r="3876" spans="1:4">
      <c r="A3876" s="279">
        <v>92679</v>
      </c>
      <c r="B3876" s="279" t="s">
        <v>4058</v>
      </c>
      <c r="C3876" s="279" t="s">
        <v>6</v>
      </c>
      <c r="D3876" s="280">
        <v>109.64</v>
      </c>
    </row>
    <row r="3877" spans="1:4">
      <c r="A3877" s="279">
        <v>92680</v>
      </c>
      <c r="B3877" s="279" t="s">
        <v>4059</v>
      </c>
      <c r="C3877" s="279" t="s">
        <v>6</v>
      </c>
      <c r="D3877" s="280">
        <v>97.96</v>
      </c>
    </row>
    <row r="3878" spans="1:4">
      <c r="A3878" s="279">
        <v>92681</v>
      </c>
      <c r="B3878" s="279" t="s">
        <v>4060</v>
      </c>
      <c r="C3878" s="279" t="s">
        <v>6</v>
      </c>
      <c r="D3878" s="280">
        <v>31.9</v>
      </c>
    </row>
    <row r="3879" spans="1:4">
      <c r="A3879" s="279">
        <v>92682</v>
      </c>
      <c r="B3879" s="279" t="s">
        <v>4061</v>
      </c>
      <c r="C3879" s="279" t="s">
        <v>6</v>
      </c>
      <c r="D3879" s="280">
        <v>39.950000000000003</v>
      </c>
    </row>
    <row r="3880" spans="1:4">
      <c r="A3880" s="279">
        <v>92683</v>
      </c>
      <c r="B3880" s="279" t="s">
        <v>4062</v>
      </c>
      <c r="C3880" s="279" t="s">
        <v>6</v>
      </c>
      <c r="D3880" s="280">
        <v>46.58</v>
      </c>
    </row>
    <row r="3881" spans="1:4">
      <c r="A3881" s="279">
        <v>92684</v>
      </c>
      <c r="B3881" s="279" t="s">
        <v>4063</v>
      </c>
      <c r="C3881" s="279" t="s">
        <v>6</v>
      </c>
      <c r="D3881" s="280">
        <v>62.98</v>
      </c>
    </row>
    <row r="3882" spans="1:4">
      <c r="A3882" s="279">
        <v>92685</v>
      </c>
      <c r="B3882" s="279" t="s">
        <v>4064</v>
      </c>
      <c r="C3882" s="279" t="s">
        <v>6</v>
      </c>
      <c r="D3882" s="280">
        <v>101.32</v>
      </c>
    </row>
    <row r="3883" spans="1:4">
      <c r="A3883" s="279">
        <v>92686</v>
      </c>
      <c r="B3883" s="279" t="s">
        <v>4065</v>
      </c>
      <c r="C3883" s="279" t="s">
        <v>6</v>
      </c>
      <c r="D3883" s="280">
        <v>129.47999999999999</v>
      </c>
    </row>
    <row r="3884" spans="1:4">
      <c r="A3884" s="279">
        <v>92692</v>
      </c>
      <c r="B3884" s="279" t="s">
        <v>4066</v>
      </c>
      <c r="C3884" s="279" t="s">
        <v>6</v>
      </c>
      <c r="D3884" s="280">
        <v>8.8699999999999992</v>
      </c>
    </row>
    <row r="3885" spans="1:4">
      <c r="A3885" s="279">
        <v>92693</v>
      </c>
      <c r="B3885" s="279" t="s">
        <v>4067</v>
      </c>
      <c r="C3885" s="279" t="s">
        <v>6</v>
      </c>
      <c r="D3885" s="280">
        <v>9.1199999999999992</v>
      </c>
    </row>
    <row r="3886" spans="1:4">
      <c r="A3886" s="279">
        <v>92694</v>
      </c>
      <c r="B3886" s="279" t="s">
        <v>4068</v>
      </c>
      <c r="C3886" s="279" t="s">
        <v>6</v>
      </c>
      <c r="D3886" s="280">
        <v>14.08</v>
      </c>
    </row>
    <row r="3887" spans="1:4">
      <c r="A3887" s="279">
        <v>92695</v>
      </c>
      <c r="B3887" s="279" t="s">
        <v>4069</v>
      </c>
      <c r="C3887" s="279" t="s">
        <v>6</v>
      </c>
      <c r="D3887" s="280">
        <v>14.32</v>
      </c>
    </row>
    <row r="3888" spans="1:4">
      <c r="A3888" s="279">
        <v>92696</v>
      </c>
      <c r="B3888" s="279" t="s">
        <v>4070</v>
      </c>
      <c r="C3888" s="279" t="s">
        <v>6</v>
      </c>
      <c r="D3888" s="280">
        <v>22.04</v>
      </c>
    </row>
    <row r="3889" spans="1:4">
      <c r="A3889" s="279">
        <v>92697</v>
      </c>
      <c r="B3889" s="279" t="s">
        <v>4071</v>
      </c>
      <c r="C3889" s="279" t="s">
        <v>6</v>
      </c>
      <c r="D3889" s="280">
        <v>23.16</v>
      </c>
    </row>
    <row r="3890" spans="1:4">
      <c r="A3890" s="279">
        <v>92698</v>
      </c>
      <c r="B3890" s="279" t="s">
        <v>4072</v>
      </c>
      <c r="C3890" s="279" t="s">
        <v>6</v>
      </c>
      <c r="D3890" s="280">
        <v>13.1</v>
      </c>
    </row>
    <row r="3891" spans="1:4">
      <c r="A3891" s="279">
        <v>92699</v>
      </c>
      <c r="B3891" s="279" t="s">
        <v>4073</v>
      </c>
      <c r="C3891" s="279" t="s">
        <v>6</v>
      </c>
      <c r="D3891" s="280">
        <v>12.29</v>
      </c>
    </row>
    <row r="3892" spans="1:4">
      <c r="A3892" s="279">
        <v>92700</v>
      </c>
      <c r="B3892" s="279" t="s">
        <v>4074</v>
      </c>
      <c r="C3892" s="279" t="s">
        <v>6</v>
      </c>
      <c r="D3892" s="280">
        <v>21.37</v>
      </c>
    </row>
    <row r="3893" spans="1:4">
      <c r="A3893" s="279">
        <v>92701</v>
      </c>
      <c r="B3893" s="279" t="s">
        <v>4075</v>
      </c>
      <c r="C3893" s="279" t="s">
        <v>6</v>
      </c>
      <c r="D3893" s="280">
        <v>20.170000000000002</v>
      </c>
    </row>
    <row r="3894" spans="1:4">
      <c r="A3894" s="279">
        <v>92702</v>
      </c>
      <c r="B3894" s="279" t="s">
        <v>4076</v>
      </c>
      <c r="C3894" s="279" t="s">
        <v>6</v>
      </c>
      <c r="D3894" s="280">
        <v>33.4</v>
      </c>
    </row>
    <row r="3895" spans="1:4">
      <c r="A3895" s="279">
        <v>92703</v>
      </c>
      <c r="B3895" s="279" t="s">
        <v>4077</v>
      </c>
      <c r="C3895" s="279" t="s">
        <v>6</v>
      </c>
      <c r="D3895" s="280">
        <v>31.92</v>
      </c>
    </row>
    <row r="3896" spans="1:4">
      <c r="A3896" s="279">
        <v>92704</v>
      </c>
      <c r="B3896" s="279" t="s">
        <v>4078</v>
      </c>
      <c r="C3896" s="279" t="s">
        <v>6</v>
      </c>
      <c r="D3896" s="280">
        <v>16.559999999999999</v>
      </c>
    </row>
    <row r="3897" spans="1:4">
      <c r="A3897" s="279">
        <v>92705</v>
      </c>
      <c r="B3897" s="279" t="s">
        <v>4079</v>
      </c>
      <c r="C3897" s="279" t="s">
        <v>6</v>
      </c>
      <c r="D3897" s="280">
        <v>26.65</v>
      </c>
    </row>
    <row r="3898" spans="1:4">
      <c r="A3898" s="279">
        <v>92706</v>
      </c>
      <c r="B3898" s="279" t="s">
        <v>4080</v>
      </c>
      <c r="C3898" s="279" t="s">
        <v>6</v>
      </c>
      <c r="D3898" s="280">
        <v>43.12</v>
      </c>
    </row>
    <row r="3899" spans="1:4">
      <c r="A3899" s="279">
        <v>92889</v>
      </c>
      <c r="B3899" s="279" t="s">
        <v>4081</v>
      </c>
      <c r="C3899" s="279" t="s">
        <v>6</v>
      </c>
      <c r="D3899" s="280">
        <v>81.7</v>
      </c>
    </row>
    <row r="3900" spans="1:4">
      <c r="A3900" s="279">
        <v>92890</v>
      </c>
      <c r="B3900" s="279" t="s">
        <v>4082</v>
      </c>
      <c r="C3900" s="279" t="s">
        <v>6</v>
      </c>
      <c r="D3900" s="280">
        <v>123.74</v>
      </c>
    </row>
    <row r="3901" spans="1:4">
      <c r="A3901" s="279">
        <v>92891</v>
      </c>
      <c r="B3901" s="279" t="s">
        <v>4083</v>
      </c>
      <c r="C3901" s="279" t="s">
        <v>6</v>
      </c>
      <c r="D3901" s="280">
        <v>181.34</v>
      </c>
    </row>
    <row r="3902" spans="1:4">
      <c r="A3902" s="279">
        <v>92892</v>
      </c>
      <c r="B3902" s="279" t="s">
        <v>4084</v>
      </c>
      <c r="C3902" s="279" t="s">
        <v>6</v>
      </c>
      <c r="D3902" s="280">
        <v>35.36</v>
      </c>
    </row>
    <row r="3903" spans="1:4">
      <c r="A3903" s="279">
        <v>92893</v>
      </c>
      <c r="B3903" s="279" t="s">
        <v>4085</v>
      </c>
      <c r="C3903" s="279" t="s">
        <v>6</v>
      </c>
      <c r="D3903" s="280">
        <v>50.27</v>
      </c>
    </row>
    <row r="3904" spans="1:4">
      <c r="A3904" s="279">
        <v>92894</v>
      </c>
      <c r="B3904" s="279" t="s">
        <v>4086</v>
      </c>
      <c r="C3904" s="279" t="s">
        <v>6</v>
      </c>
      <c r="D3904" s="280">
        <v>60.04</v>
      </c>
    </row>
    <row r="3905" spans="1:4">
      <c r="A3905" s="279">
        <v>92895</v>
      </c>
      <c r="B3905" s="279" t="s">
        <v>4087</v>
      </c>
      <c r="C3905" s="279" t="s">
        <v>6</v>
      </c>
      <c r="D3905" s="280">
        <v>81.67</v>
      </c>
    </row>
    <row r="3906" spans="1:4">
      <c r="A3906" s="279">
        <v>92896</v>
      </c>
      <c r="B3906" s="279" t="s">
        <v>4088</v>
      </c>
      <c r="C3906" s="279" t="s">
        <v>6</v>
      </c>
      <c r="D3906" s="280">
        <v>124.79</v>
      </c>
    </row>
    <row r="3907" spans="1:4">
      <c r="A3907" s="279">
        <v>92897</v>
      </c>
      <c r="B3907" s="279" t="s">
        <v>4089</v>
      </c>
      <c r="C3907" s="279" t="s">
        <v>6</v>
      </c>
      <c r="D3907" s="280">
        <v>183.49</v>
      </c>
    </row>
    <row r="3908" spans="1:4">
      <c r="A3908" s="279">
        <v>92898</v>
      </c>
      <c r="B3908" s="279" t="s">
        <v>4090</v>
      </c>
      <c r="C3908" s="279" t="s">
        <v>6</v>
      </c>
      <c r="D3908" s="280">
        <v>29.54</v>
      </c>
    </row>
    <row r="3909" spans="1:4">
      <c r="A3909" s="279">
        <v>92899</v>
      </c>
      <c r="B3909" s="279" t="s">
        <v>4091</v>
      </c>
      <c r="C3909" s="279" t="s">
        <v>6</v>
      </c>
      <c r="D3909" s="280">
        <v>43.64</v>
      </c>
    </row>
    <row r="3910" spans="1:4">
      <c r="A3910" s="279">
        <v>92900</v>
      </c>
      <c r="B3910" s="279" t="s">
        <v>4092</v>
      </c>
      <c r="C3910" s="279" t="s">
        <v>6</v>
      </c>
      <c r="D3910" s="280">
        <v>52.49</v>
      </c>
    </row>
    <row r="3911" spans="1:4">
      <c r="A3911" s="279">
        <v>92901</v>
      </c>
      <c r="B3911" s="279" t="s">
        <v>4093</v>
      </c>
      <c r="C3911" s="279" t="s">
        <v>6</v>
      </c>
      <c r="D3911" s="280">
        <v>72.98</v>
      </c>
    </row>
    <row r="3912" spans="1:4">
      <c r="A3912" s="279">
        <v>92902</v>
      </c>
      <c r="B3912" s="279" t="s">
        <v>4094</v>
      </c>
      <c r="C3912" s="279" t="s">
        <v>6</v>
      </c>
      <c r="D3912" s="280">
        <v>114.36</v>
      </c>
    </row>
    <row r="3913" spans="1:4">
      <c r="A3913" s="279">
        <v>92903</v>
      </c>
      <c r="B3913" s="279" t="s">
        <v>4095</v>
      </c>
      <c r="C3913" s="279" t="s">
        <v>6</v>
      </c>
      <c r="D3913" s="280">
        <v>171.37</v>
      </c>
    </row>
    <row r="3914" spans="1:4">
      <c r="A3914" s="279">
        <v>92904</v>
      </c>
      <c r="B3914" s="279" t="s">
        <v>4096</v>
      </c>
      <c r="C3914" s="279" t="s">
        <v>6</v>
      </c>
      <c r="D3914" s="280">
        <v>20.100000000000001</v>
      </c>
    </row>
    <row r="3915" spans="1:4">
      <c r="A3915" s="279">
        <v>92905</v>
      </c>
      <c r="B3915" s="279" t="s">
        <v>4097</v>
      </c>
      <c r="C3915" s="279" t="s">
        <v>6</v>
      </c>
      <c r="D3915" s="280">
        <v>28.74</v>
      </c>
    </row>
    <row r="3916" spans="1:4">
      <c r="A3916" s="279">
        <v>92906</v>
      </c>
      <c r="B3916" s="279" t="s">
        <v>4098</v>
      </c>
      <c r="C3916" s="279" t="s">
        <v>6</v>
      </c>
      <c r="D3916" s="280">
        <v>35.119999999999997</v>
      </c>
    </row>
    <row r="3917" spans="1:4">
      <c r="A3917" s="279">
        <v>92907</v>
      </c>
      <c r="B3917" s="279" t="s">
        <v>4099</v>
      </c>
      <c r="C3917" s="279" t="s">
        <v>6</v>
      </c>
      <c r="D3917" s="280">
        <v>43.82</v>
      </c>
    </row>
    <row r="3918" spans="1:4">
      <c r="A3918" s="279">
        <v>92908</v>
      </c>
      <c r="B3918" s="279" t="s">
        <v>4100</v>
      </c>
      <c r="C3918" s="279" t="s">
        <v>6</v>
      </c>
      <c r="D3918" s="280">
        <v>43.82</v>
      </c>
    </row>
    <row r="3919" spans="1:4">
      <c r="A3919" s="279">
        <v>92909</v>
      </c>
      <c r="B3919" s="279" t="s">
        <v>4101</v>
      </c>
      <c r="C3919" s="279" t="s">
        <v>6</v>
      </c>
      <c r="D3919" s="280">
        <v>43.82</v>
      </c>
    </row>
    <row r="3920" spans="1:4">
      <c r="A3920" s="279">
        <v>92910</v>
      </c>
      <c r="B3920" s="279" t="s">
        <v>4102</v>
      </c>
      <c r="C3920" s="279" t="s">
        <v>6</v>
      </c>
      <c r="D3920" s="280">
        <v>63.42</v>
      </c>
    </row>
    <row r="3921" spans="1:4">
      <c r="A3921" s="279">
        <v>92911</v>
      </c>
      <c r="B3921" s="279" t="s">
        <v>4103</v>
      </c>
      <c r="C3921" s="279" t="s">
        <v>6</v>
      </c>
      <c r="D3921" s="280">
        <v>63.42</v>
      </c>
    </row>
    <row r="3922" spans="1:4">
      <c r="A3922" s="279">
        <v>92912</v>
      </c>
      <c r="B3922" s="279" t="s">
        <v>4104</v>
      </c>
      <c r="C3922" s="279" t="s">
        <v>6</v>
      </c>
      <c r="D3922" s="280">
        <v>85.01</v>
      </c>
    </row>
    <row r="3923" spans="1:4">
      <c r="A3923" s="279">
        <v>92913</v>
      </c>
      <c r="B3923" s="279" t="s">
        <v>4105</v>
      </c>
      <c r="C3923" s="279" t="s">
        <v>6</v>
      </c>
      <c r="D3923" s="280">
        <v>86.83</v>
      </c>
    </row>
    <row r="3924" spans="1:4">
      <c r="A3924" s="279">
        <v>92914</v>
      </c>
      <c r="B3924" s="279" t="s">
        <v>4106</v>
      </c>
      <c r="C3924" s="279" t="s">
        <v>6</v>
      </c>
      <c r="D3924" s="280">
        <v>86.83</v>
      </c>
    </row>
    <row r="3925" spans="1:4">
      <c r="A3925" s="279">
        <v>92918</v>
      </c>
      <c r="B3925" s="279" t="s">
        <v>4107</v>
      </c>
      <c r="C3925" s="279" t="s">
        <v>6</v>
      </c>
      <c r="D3925" s="280">
        <v>23.3</v>
      </c>
    </row>
    <row r="3926" spans="1:4">
      <c r="A3926" s="279">
        <v>92920</v>
      </c>
      <c r="B3926" s="279" t="s">
        <v>4108</v>
      </c>
      <c r="C3926" s="279" t="s">
        <v>6</v>
      </c>
      <c r="D3926" s="280">
        <v>23.46</v>
      </c>
    </row>
    <row r="3927" spans="1:4">
      <c r="A3927" s="279">
        <v>92925</v>
      </c>
      <c r="B3927" s="279" t="s">
        <v>4109</v>
      </c>
      <c r="C3927" s="279" t="s">
        <v>6</v>
      </c>
      <c r="D3927" s="280">
        <v>28.85</v>
      </c>
    </row>
    <row r="3928" spans="1:4">
      <c r="A3928" s="279">
        <v>92926</v>
      </c>
      <c r="B3928" s="279" t="s">
        <v>4110</v>
      </c>
      <c r="C3928" s="279" t="s">
        <v>6</v>
      </c>
      <c r="D3928" s="280">
        <v>28.84</v>
      </c>
    </row>
    <row r="3929" spans="1:4">
      <c r="A3929" s="279">
        <v>92927</v>
      </c>
      <c r="B3929" s="279" t="s">
        <v>4111</v>
      </c>
      <c r="C3929" s="279" t="s">
        <v>6</v>
      </c>
      <c r="D3929" s="280">
        <v>28.84</v>
      </c>
    </row>
    <row r="3930" spans="1:4">
      <c r="A3930" s="279">
        <v>92928</v>
      </c>
      <c r="B3930" s="279" t="s">
        <v>4112</v>
      </c>
      <c r="C3930" s="279" t="s">
        <v>6</v>
      </c>
      <c r="D3930" s="280">
        <v>32.979999999999997</v>
      </c>
    </row>
    <row r="3931" spans="1:4">
      <c r="A3931" s="279">
        <v>92929</v>
      </c>
      <c r="B3931" s="279" t="s">
        <v>4113</v>
      </c>
      <c r="C3931" s="279" t="s">
        <v>6</v>
      </c>
      <c r="D3931" s="280">
        <v>32.979999999999997</v>
      </c>
    </row>
    <row r="3932" spans="1:4">
      <c r="A3932" s="279">
        <v>92930</v>
      </c>
      <c r="B3932" s="279" t="s">
        <v>4114</v>
      </c>
      <c r="C3932" s="279" t="s">
        <v>6</v>
      </c>
      <c r="D3932" s="280">
        <v>32.979999999999997</v>
      </c>
    </row>
    <row r="3933" spans="1:4">
      <c r="A3933" s="279">
        <v>92931</v>
      </c>
      <c r="B3933" s="279" t="s">
        <v>4115</v>
      </c>
      <c r="C3933" s="279" t="s">
        <v>6</v>
      </c>
      <c r="D3933" s="280">
        <v>43.79</v>
      </c>
    </row>
    <row r="3934" spans="1:4">
      <c r="A3934" s="279">
        <v>92932</v>
      </c>
      <c r="B3934" s="279" t="s">
        <v>4116</v>
      </c>
      <c r="C3934" s="279" t="s">
        <v>6</v>
      </c>
      <c r="D3934" s="280">
        <v>43.79</v>
      </c>
    </row>
    <row r="3935" spans="1:4">
      <c r="A3935" s="279">
        <v>92933</v>
      </c>
      <c r="B3935" s="279" t="s">
        <v>4117</v>
      </c>
      <c r="C3935" s="279" t="s">
        <v>6</v>
      </c>
      <c r="D3935" s="280">
        <v>43.79</v>
      </c>
    </row>
    <row r="3936" spans="1:4">
      <c r="A3936" s="279">
        <v>92934</v>
      </c>
      <c r="B3936" s="279" t="s">
        <v>4118</v>
      </c>
      <c r="C3936" s="279" t="s">
        <v>6</v>
      </c>
      <c r="D3936" s="280">
        <v>64.47</v>
      </c>
    </row>
    <row r="3937" spans="1:4">
      <c r="A3937" s="279">
        <v>92935</v>
      </c>
      <c r="B3937" s="279" t="s">
        <v>4119</v>
      </c>
      <c r="C3937" s="279" t="s">
        <v>6</v>
      </c>
      <c r="D3937" s="280">
        <v>64.47</v>
      </c>
    </row>
    <row r="3938" spans="1:4">
      <c r="A3938" s="279">
        <v>92936</v>
      </c>
      <c r="B3938" s="279" t="s">
        <v>4120</v>
      </c>
      <c r="C3938" s="279" t="s">
        <v>6</v>
      </c>
      <c r="D3938" s="280">
        <v>88.98</v>
      </c>
    </row>
    <row r="3939" spans="1:4">
      <c r="A3939" s="279">
        <v>92937</v>
      </c>
      <c r="B3939" s="279" t="s">
        <v>4121</v>
      </c>
      <c r="C3939" s="279" t="s">
        <v>6</v>
      </c>
      <c r="D3939" s="280">
        <v>88.98</v>
      </c>
    </row>
    <row r="3940" spans="1:4">
      <c r="A3940" s="279">
        <v>92938</v>
      </c>
      <c r="B3940" s="279" t="s">
        <v>4122</v>
      </c>
      <c r="C3940" s="279" t="s">
        <v>6</v>
      </c>
      <c r="D3940" s="280">
        <v>17.48</v>
      </c>
    </row>
    <row r="3941" spans="1:4">
      <c r="A3941" s="279">
        <v>92939</v>
      </c>
      <c r="B3941" s="279" t="s">
        <v>4123</v>
      </c>
      <c r="C3941" s="279" t="s">
        <v>6</v>
      </c>
      <c r="D3941" s="280">
        <v>17.64</v>
      </c>
    </row>
    <row r="3942" spans="1:4">
      <c r="A3942" s="279">
        <v>92940</v>
      </c>
      <c r="B3942" s="279" t="s">
        <v>4124</v>
      </c>
      <c r="C3942" s="279" t="s">
        <v>6</v>
      </c>
      <c r="D3942" s="280">
        <v>22.22</v>
      </c>
    </row>
    <row r="3943" spans="1:4">
      <c r="A3943" s="279">
        <v>92941</v>
      </c>
      <c r="B3943" s="279" t="s">
        <v>4125</v>
      </c>
      <c r="C3943" s="279" t="s">
        <v>6</v>
      </c>
      <c r="D3943" s="280">
        <v>22.21</v>
      </c>
    </row>
    <row r="3944" spans="1:4">
      <c r="A3944" s="279">
        <v>92942</v>
      </c>
      <c r="B3944" s="279" t="s">
        <v>4126</v>
      </c>
      <c r="C3944" s="279" t="s">
        <v>6</v>
      </c>
      <c r="D3944" s="280">
        <v>22.21</v>
      </c>
    </row>
    <row r="3945" spans="1:4">
      <c r="A3945" s="279">
        <v>92943</v>
      </c>
      <c r="B3945" s="279" t="s">
        <v>4127</v>
      </c>
      <c r="C3945" s="279" t="s">
        <v>6</v>
      </c>
      <c r="D3945" s="280">
        <v>25.43</v>
      </c>
    </row>
    <row r="3946" spans="1:4">
      <c r="A3946" s="279">
        <v>92944</v>
      </c>
      <c r="B3946" s="279" t="s">
        <v>4128</v>
      </c>
      <c r="C3946" s="279" t="s">
        <v>6</v>
      </c>
      <c r="D3946" s="280">
        <v>25.43</v>
      </c>
    </row>
    <row r="3947" spans="1:4">
      <c r="A3947" s="279">
        <v>92945</v>
      </c>
      <c r="B3947" s="279" t="s">
        <v>4129</v>
      </c>
      <c r="C3947" s="279" t="s">
        <v>6</v>
      </c>
      <c r="D3947" s="280">
        <v>25.43</v>
      </c>
    </row>
    <row r="3948" spans="1:4">
      <c r="A3948" s="279">
        <v>92946</v>
      </c>
      <c r="B3948" s="279" t="s">
        <v>4130</v>
      </c>
      <c r="C3948" s="279" t="s">
        <v>6</v>
      </c>
      <c r="D3948" s="280">
        <v>35.1</v>
      </c>
    </row>
    <row r="3949" spans="1:4">
      <c r="A3949" s="279">
        <v>92947</v>
      </c>
      <c r="B3949" s="279" t="s">
        <v>4131</v>
      </c>
      <c r="C3949" s="279" t="s">
        <v>6</v>
      </c>
      <c r="D3949" s="280">
        <v>35.1</v>
      </c>
    </row>
    <row r="3950" spans="1:4">
      <c r="A3950" s="279">
        <v>92948</v>
      </c>
      <c r="B3950" s="279" t="s">
        <v>4132</v>
      </c>
      <c r="C3950" s="279" t="s">
        <v>6</v>
      </c>
      <c r="D3950" s="280">
        <v>35.1</v>
      </c>
    </row>
    <row r="3951" spans="1:4">
      <c r="A3951" s="279">
        <v>92949</v>
      </c>
      <c r="B3951" s="279" t="s">
        <v>4133</v>
      </c>
      <c r="C3951" s="279" t="s">
        <v>6</v>
      </c>
      <c r="D3951" s="280">
        <v>54.04</v>
      </c>
    </row>
    <row r="3952" spans="1:4">
      <c r="A3952" s="279">
        <v>92950</v>
      </c>
      <c r="B3952" s="279" t="s">
        <v>4134</v>
      </c>
      <c r="C3952" s="279" t="s">
        <v>6</v>
      </c>
      <c r="D3952" s="280">
        <v>54.04</v>
      </c>
    </row>
    <row r="3953" spans="1:4">
      <c r="A3953" s="279">
        <v>92951</v>
      </c>
      <c r="B3953" s="279" t="s">
        <v>4135</v>
      </c>
      <c r="C3953" s="279" t="s">
        <v>6</v>
      </c>
      <c r="D3953" s="280">
        <v>76.86</v>
      </c>
    </row>
    <row r="3954" spans="1:4">
      <c r="A3954" s="279">
        <v>92952</v>
      </c>
      <c r="B3954" s="279" t="s">
        <v>4136</v>
      </c>
      <c r="C3954" s="279" t="s">
        <v>6</v>
      </c>
      <c r="D3954" s="280">
        <v>76.86</v>
      </c>
    </row>
    <row r="3955" spans="1:4">
      <c r="A3955" s="279">
        <v>92953</v>
      </c>
      <c r="B3955" s="279" t="s">
        <v>4137</v>
      </c>
      <c r="C3955" s="279" t="s">
        <v>6</v>
      </c>
      <c r="D3955" s="280">
        <v>15.13</v>
      </c>
    </row>
    <row r="3956" spans="1:4">
      <c r="A3956" s="279">
        <v>93050</v>
      </c>
      <c r="B3956" s="279" t="s">
        <v>4138</v>
      </c>
      <c r="C3956" s="279" t="s">
        <v>6</v>
      </c>
      <c r="D3956" s="280">
        <v>8.15</v>
      </c>
    </row>
    <row r="3957" spans="1:4">
      <c r="A3957" s="279">
        <v>93051</v>
      </c>
      <c r="B3957" s="279" t="s">
        <v>4139</v>
      </c>
      <c r="C3957" s="279" t="s">
        <v>6</v>
      </c>
      <c r="D3957" s="280">
        <v>7.5</v>
      </c>
    </row>
    <row r="3958" spans="1:4">
      <c r="A3958" s="279">
        <v>93052</v>
      </c>
      <c r="B3958" s="279" t="s">
        <v>4140</v>
      </c>
      <c r="C3958" s="279" t="s">
        <v>6</v>
      </c>
      <c r="D3958" s="280">
        <v>372.51</v>
      </c>
    </row>
    <row r="3959" spans="1:4">
      <c r="A3959" s="279">
        <v>93054</v>
      </c>
      <c r="B3959" s="279" t="s">
        <v>4141</v>
      </c>
      <c r="C3959" s="279" t="s">
        <v>6</v>
      </c>
      <c r="D3959" s="280">
        <v>15.75</v>
      </c>
    </row>
    <row r="3960" spans="1:4">
      <c r="A3960" s="279">
        <v>93055</v>
      </c>
      <c r="B3960" s="279" t="s">
        <v>4142</v>
      </c>
      <c r="C3960" s="279" t="s">
        <v>6</v>
      </c>
      <c r="D3960" s="280">
        <v>32.28</v>
      </c>
    </row>
    <row r="3961" spans="1:4">
      <c r="A3961" s="279">
        <v>93056</v>
      </c>
      <c r="B3961" s="279" t="s">
        <v>4143</v>
      </c>
      <c r="C3961" s="279" t="s">
        <v>6</v>
      </c>
      <c r="D3961" s="280">
        <v>11.97</v>
      </c>
    </row>
    <row r="3962" spans="1:4">
      <c r="A3962" s="279">
        <v>93057</v>
      </c>
      <c r="B3962" s="279" t="s">
        <v>4144</v>
      </c>
      <c r="C3962" s="279" t="s">
        <v>6</v>
      </c>
      <c r="D3962" s="280">
        <v>10.42</v>
      </c>
    </row>
    <row r="3963" spans="1:4">
      <c r="A3963" s="279">
        <v>93058</v>
      </c>
      <c r="B3963" s="279" t="s">
        <v>4145</v>
      </c>
      <c r="C3963" s="279" t="s">
        <v>6</v>
      </c>
      <c r="D3963" s="280">
        <v>409.62</v>
      </c>
    </row>
    <row r="3964" spans="1:4">
      <c r="A3964" s="279">
        <v>93059</v>
      </c>
      <c r="B3964" s="279" t="s">
        <v>4146</v>
      </c>
      <c r="C3964" s="279" t="s">
        <v>6</v>
      </c>
      <c r="D3964" s="280">
        <v>21.65</v>
      </c>
    </row>
    <row r="3965" spans="1:4">
      <c r="A3965" s="279">
        <v>93060</v>
      </c>
      <c r="B3965" s="279" t="s">
        <v>4147</v>
      </c>
      <c r="C3965" s="279" t="s">
        <v>6</v>
      </c>
      <c r="D3965" s="280">
        <v>56.33</v>
      </c>
    </row>
    <row r="3966" spans="1:4">
      <c r="A3966" s="279">
        <v>93061</v>
      </c>
      <c r="B3966" s="279" t="s">
        <v>4148</v>
      </c>
      <c r="C3966" s="279" t="s">
        <v>6</v>
      </c>
      <c r="D3966" s="280">
        <v>22.57</v>
      </c>
    </row>
    <row r="3967" spans="1:4">
      <c r="A3967" s="279">
        <v>93062</v>
      </c>
      <c r="B3967" s="279" t="s">
        <v>4149</v>
      </c>
      <c r="C3967" s="279" t="s">
        <v>6</v>
      </c>
      <c r="D3967" s="280">
        <v>19.57</v>
      </c>
    </row>
    <row r="3968" spans="1:4">
      <c r="A3968" s="279">
        <v>93063</v>
      </c>
      <c r="B3968" s="279" t="s">
        <v>4150</v>
      </c>
      <c r="C3968" s="279" t="s">
        <v>6</v>
      </c>
      <c r="D3968" s="280">
        <v>469.2</v>
      </c>
    </row>
    <row r="3969" spans="1:4">
      <c r="A3969" s="279">
        <v>93064</v>
      </c>
      <c r="B3969" s="279" t="s">
        <v>4151</v>
      </c>
      <c r="C3969" s="279" t="s">
        <v>6</v>
      </c>
      <c r="D3969" s="280">
        <v>34.9</v>
      </c>
    </row>
    <row r="3970" spans="1:4">
      <c r="A3970" s="279">
        <v>93065</v>
      </c>
      <c r="B3970" s="279" t="s">
        <v>4152</v>
      </c>
      <c r="C3970" s="279" t="s">
        <v>6</v>
      </c>
      <c r="D3970" s="280">
        <v>32.68</v>
      </c>
    </row>
    <row r="3971" spans="1:4">
      <c r="A3971" s="279">
        <v>93066</v>
      </c>
      <c r="B3971" s="279" t="s">
        <v>4153</v>
      </c>
      <c r="C3971" s="279" t="s">
        <v>6</v>
      </c>
      <c r="D3971" s="280">
        <v>589</v>
      </c>
    </row>
    <row r="3972" spans="1:4">
      <c r="A3972" s="279">
        <v>93067</v>
      </c>
      <c r="B3972" s="279" t="s">
        <v>4154</v>
      </c>
      <c r="C3972" s="279" t="s">
        <v>6</v>
      </c>
      <c r="D3972" s="280">
        <v>51.79</v>
      </c>
    </row>
    <row r="3973" spans="1:4">
      <c r="A3973" s="279">
        <v>93068</v>
      </c>
      <c r="B3973" s="279" t="s">
        <v>4155</v>
      </c>
      <c r="C3973" s="279" t="s">
        <v>6</v>
      </c>
      <c r="D3973" s="280">
        <v>45.29</v>
      </c>
    </row>
    <row r="3974" spans="1:4">
      <c r="A3974" s="279">
        <v>93069</v>
      </c>
      <c r="B3974" s="279" t="s">
        <v>4156</v>
      </c>
      <c r="C3974" s="279" t="s">
        <v>6</v>
      </c>
      <c r="D3974" s="280">
        <v>816.3</v>
      </c>
    </row>
    <row r="3975" spans="1:4">
      <c r="A3975" s="279">
        <v>93070</v>
      </c>
      <c r="B3975" s="279" t="s">
        <v>4157</v>
      </c>
      <c r="C3975" s="279" t="s">
        <v>6</v>
      </c>
      <c r="D3975" s="280">
        <v>131.03</v>
      </c>
    </row>
    <row r="3976" spans="1:4">
      <c r="A3976" s="279">
        <v>93071</v>
      </c>
      <c r="B3976" s="279" t="s">
        <v>4158</v>
      </c>
      <c r="C3976" s="279" t="s">
        <v>6</v>
      </c>
      <c r="D3976" s="280">
        <v>121.65</v>
      </c>
    </row>
    <row r="3977" spans="1:4">
      <c r="A3977" s="279">
        <v>93072</v>
      </c>
      <c r="B3977" s="279" t="s">
        <v>4159</v>
      </c>
      <c r="C3977" s="279" t="s">
        <v>6</v>
      </c>
      <c r="D3977" s="281">
        <v>1077.05</v>
      </c>
    </row>
    <row r="3978" spans="1:4">
      <c r="A3978" s="279">
        <v>93073</v>
      </c>
      <c r="B3978" s="279" t="s">
        <v>4160</v>
      </c>
      <c r="C3978" s="279" t="s">
        <v>6</v>
      </c>
      <c r="D3978" s="280">
        <v>59.02</v>
      </c>
    </row>
    <row r="3979" spans="1:4">
      <c r="A3979" s="279">
        <v>93074</v>
      </c>
      <c r="B3979" s="279" t="s">
        <v>4161</v>
      </c>
      <c r="C3979" s="279" t="s">
        <v>6</v>
      </c>
      <c r="D3979" s="280">
        <v>8.69</v>
      </c>
    </row>
    <row r="3980" spans="1:4">
      <c r="A3980" s="279">
        <v>93075</v>
      </c>
      <c r="B3980" s="279" t="s">
        <v>4162</v>
      </c>
      <c r="C3980" s="279" t="s">
        <v>6</v>
      </c>
      <c r="D3980" s="280">
        <v>14.87</v>
      </c>
    </row>
    <row r="3981" spans="1:4">
      <c r="A3981" s="279">
        <v>93076</v>
      </c>
      <c r="B3981" s="279" t="s">
        <v>4163</v>
      </c>
      <c r="C3981" s="279" t="s">
        <v>6</v>
      </c>
      <c r="D3981" s="280">
        <v>14.3</v>
      </c>
    </row>
    <row r="3982" spans="1:4">
      <c r="A3982" s="279">
        <v>93077</v>
      </c>
      <c r="B3982" s="279" t="s">
        <v>4164</v>
      </c>
      <c r="C3982" s="279" t="s">
        <v>6</v>
      </c>
      <c r="D3982" s="280">
        <v>21.25</v>
      </c>
    </row>
    <row r="3983" spans="1:4">
      <c r="A3983" s="279">
        <v>93078</v>
      </c>
      <c r="B3983" s="279" t="s">
        <v>4165</v>
      </c>
      <c r="C3983" s="279" t="s">
        <v>6</v>
      </c>
      <c r="D3983" s="280">
        <v>23.08</v>
      </c>
    </row>
    <row r="3984" spans="1:4">
      <c r="A3984" s="279">
        <v>93079</v>
      </c>
      <c r="B3984" s="279" t="s">
        <v>4166</v>
      </c>
      <c r="C3984" s="279" t="s">
        <v>6</v>
      </c>
      <c r="D3984" s="280">
        <v>20.190000000000001</v>
      </c>
    </row>
    <row r="3985" spans="1:4">
      <c r="A3985" s="279">
        <v>93080</v>
      </c>
      <c r="B3985" s="279" t="s">
        <v>4167</v>
      </c>
      <c r="C3985" s="279" t="s">
        <v>6</v>
      </c>
      <c r="D3985" s="280">
        <v>5.66</v>
      </c>
    </row>
    <row r="3986" spans="1:4">
      <c r="A3986" s="279">
        <v>93081</v>
      </c>
      <c r="B3986" s="279" t="s">
        <v>4168</v>
      </c>
      <c r="C3986" s="279" t="s">
        <v>6</v>
      </c>
      <c r="D3986" s="280">
        <v>13.51</v>
      </c>
    </row>
    <row r="3987" spans="1:4">
      <c r="A3987" s="279">
        <v>93082</v>
      </c>
      <c r="B3987" s="279" t="s">
        <v>4169</v>
      </c>
      <c r="C3987" s="279" t="s">
        <v>6</v>
      </c>
      <c r="D3987" s="280">
        <v>16.64</v>
      </c>
    </row>
    <row r="3988" spans="1:4">
      <c r="A3988" s="279">
        <v>93083</v>
      </c>
      <c r="B3988" s="279" t="s">
        <v>4170</v>
      </c>
      <c r="C3988" s="279" t="s">
        <v>6</v>
      </c>
      <c r="D3988" s="280">
        <v>321.92</v>
      </c>
    </row>
    <row r="3989" spans="1:4">
      <c r="A3989" s="279">
        <v>93084</v>
      </c>
      <c r="B3989" s="279" t="s">
        <v>4171</v>
      </c>
      <c r="C3989" s="279" t="s">
        <v>6</v>
      </c>
      <c r="D3989" s="280">
        <v>9.4700000000000006</v>
      </c>
    </row>
    <row r="3990" spans="1:4">
      <c r="A3990" s="279">
        <v>93085</v>
      </c>
      <c r="B3990" s="279" t="s">
        <v>4172</v>
      </c>
      <c r="C3990" s="279" t="s">
        <v>6</v>
      </c>
      <c r="D3990" s="280">
        <v>8.82</v>
      </c>
    </row>
    <row r="3991" spans="1:4">
      <c r="A3991" s="279">
        <v>93086</v>
      </c>
      <c r="B3991" s="279" t="s">
        <v>4173</v>
      </c>
      <c r="C3991" s="279" t="s">
        <v>6</v>
      </c>
      <c r="D3991" s="280">
        <v>373.83</v>
      </c>
    </row>
    <row r="3992" spans="1:4">
      <c r="A3992" s="279">
        <v>93087</v>
      </c>
      <c r="B3992" s="279" t="s">
        <v>4174</v>
      </c>
      <c r="C3992" s="279" t="s">
        <v>6</v>
      </c>
      <c r="D3992" s="280">
        <v>14.64</v>
      </c>
    </row>
    <row r="3993" spans="1:4">
      <c r="A3993" s="279">
        <v>93088</v>
      </c>
      <c r="B3993" s="279" t="s">
        <v>4175</v>
      </c>
      <c r="C3993" s="279" t="s">
        <v>6</v>
      </c>
      <c r="D3993" s="280">
        <v>17.22</v>
      </c>
    </row>
    <row r="3994" spans="1:4">
      <c r="A3994" s="279">
        <v>93089</v>
      </c>
      <c r="B3994" s="279" t="s">
        <v>4176</v>
      </c>
      <c r="C3994" s="279" t="s">
        <v>6</v>
      </c>
      <c r="D3994" s="280">
        <v>33.6</v>
      </c>
    </row>
    <row r="3995" spans="1:4">
      <c r="A3995" s="279">
        <v>93090</v>
      </c>
      <c r="B3995" s="279" t="s">
        <v>4177</v>
      </c>
      <c r="C3995" s="279" t="s">
        <v>6</v>
      </c>
      <c r="D3995" s="280">
        <v>13.29</v>
      </c>
    </row>
    <row r="3996" spans="1:4">
      <c r="A3996" s="279">
        <v>93091</v>
      </c>
      <c r="B3996" s="279" t="s">
        <v>4178</v>
      </c>
      <c r="C3996" s="279" t="s">
        <v>6</v>
      </c>
      <c r="D3996" s="280">
        <v>11.74</v>
      </c>
    </row>
    <row r="3997" spans="1:4">
      <c r="A3997" s="279">
        <v>93092</v>
      </c>
      <c r="B3997" s="279" t="s">
        <v>4179</v>
      </c>
      <c r="C3997" s="279" t="s">
        <v>6</v>
      </c>
      <c r="D3997" s="280">
        <v>410.94</v>
      </c>
    </row>
    <row r="3998" spans="1:4">
      <c r="A3998" s="279">
        <v>93093</v>
      </c>
      <c r="B3998" s="279" t="s">
        <v>4180</v>
      </c>
      <c r="C3998" s="279" t="s">
        <v>6</v>
      </c>
      <c r="D3998" s="280">
        <v>22.97</v>
      </c>
    </row>
    <row r="3999" spans="1:4">
      <c r="A3999" s="279">
        <v>93094</v>
      </c>
      <c r="B3999" s="279" t="s">
        <v>4181</v>
      </c>
      <c r="C3999" s="279" t="s">
        <v>6</v>
      </c>
      <c r="D3999" s="280">
        <v>57.65</v>
      </c>
    </row>
    <row r="4000" spans="1:4">
      <c r="A4000" s="279">
        <v>93095</v>
      </c>
      <c r="B4000" s="279" t="s">
        <v>4182</v>
      </c>
      <c r="C4000" s="279" t="s">
        <v>6</v>
      </c>
      <c r="D4000" s="280">
        <v>43.09</v>
      </c>
    </row>
    <row r="4001" spans="1:4">
      <c r="A4001" s="279">
        <v>93096</v>
      </c>
      <c r="B4001" s="279" t="s">
        <v>4183</v>
      </c>
      <c r="C4001" s="279" t="s">
        <v>6</v>
      </c>
      <c r="D4001" s="280">
        <v>61.62</v>
      </c>
    </row>
    <row r="4002" spans="1:4">
      <c r="A4002" s="279">
        <v>93097</v>
      </c>
      <c r="B4002" s="279" t="s">
        <v>4184</v>
      </c>
      <c r="C4002" s="279" t="s">
        <v>6</v>
      </c>
      <c r="D4002" s="280">
        <v>8.84</v>
      </c>
    </row>
    <row r="4003" spans="1:4">
      <c r="A4003" s="279">
        <v>93098</v>
      </c>
      <c r="B4003" s="279" t="s">
        <v>4185</v>
      </c>
      <c r="C4003" s="279" t="s">
        <v>6</v>
      </c>
      <c r="D4003" s="280">
        <v>15.02</v>
      </c>
    </row>
    <row r="4004" spans="1:4">
      <c r="A4004" s="279">
        <v>93099</v>
      </c>
      <c r="B4004" s="279" t="s">
        <v>4186</v>
      </c>
      <c r="C4004" s="279" t="s">
        <v>6</v>
      </c>
      <c r="D4004" s="280">
        <v>16.09</v>
      </c>
    </row>
    <row r="4005" spans="1:4">
      <c r="A4005" s="279">
        <v>93100</v>
      </c>
      <c r="B4005" s="279" t="s">
        <v>4187</v>
      </c>
      <c r="C4005" s="279" t="s">
        <v>6</v>
      </c>
      <c r="D4005" s="280">
        <v>23.04</v>
      </c>
    </row>
    <row r="4006" spans="1:4">
      <c r="A4006" s="279">
        <v>93101</v>
      </c>
      <c r="B4006" s="279" t="s">
        <v>4188</v>
      </c>
      <c r="C4006" s="279" t="s">
        <v>6</v>
      </c>
      <c r="D4006" s="280">
        <v>24.87</v>
      </c>
    </row>
    <row r="4007" spans="1:4">
      <c r="A4007" s="279">
        <v>93102</v>
      </c>
      <c r="B4007" s="279" t="s">
        <v>4189</v>
      </c>
      <c r="C4007" s="279" t="s">
        <v>6</v>
      </c>
      <c r="D4007" s="280">
        <v>21.82</v>
      </c>
    </row>
    <row r="4008" spans="1:4">
      <c r="A4008" s="279">
        <v>93103</v>
      </c>
      <c r="B4008" s="279" t="s">
        <v>4190</v>
      </c>
      <c r="C4008" s="279" t="s">
        <v>6</v>
      </c>
      <c r="D4008" s="280">
        <v>5.8</v>
      </c>
    </row>
    <row r="4009" spans="1:4">
      <c r="A4009" s="279">
        <v>93104</v>
      </c>
      <c r="B4009" s="279" t="s">
        <v>4191</v>
      </c>
      <c r="C4009" s="279" t="s">
        <v>6</v>
      </c>
      <c r="D4009" s="280">
        <v>13.65</v>
      </c>
    </row>
    <row r="4010" spans="1:4">
      <c r="A4010" s="279">
        <v>93105</v>
      </c>
      <c r="B4010" s="279" t="s">
        <v>4192</v>
      </c>
      <c r="C4010" s="279" t="s">
        <v>6</v>
      </c>
      <c r="D4010" s="280">
        <v>16.78</v>
      </c>
    </row>
    <row r="4011" spans="1:4">
      <c r="A4011" s="279">
        <v>93106</v>
      </c>
      <c r="B4011" s="279" t="s">
        <v>4193</v>
      </c>
      <c r="C4011" s="279" t="s">
        <v>6</v>
      </c>
      <c r="D4011" s="280">
        <v>322.06</v>
      </c>
    </row>
    <row r="4012" spans="1:4">
      <c r="A4012" s="279">
        <v>93107</v>
      </c>
      <c r="B4012" s="279" t="s">
        <v>4194</v>
      </c>
      <c r="C4012" s="279" t="s">
        <v>6</v>
      </c>
      <c r="D4012" s="280">
        <v>10.64</v>
      </c>
    </row>
    <row r="4013" spans="1:4">
      <c r="A4013" s="279">
        <v>93108</v>
      </c>
      <c r="B4013" s="279" t="s">
        <v>4195</v>
      </c>
      <c r="C4013" s="279" t="s">
        <v>6</v>
      </c>
      <c r="D4013" s="280">
        <v>9.99</v>
      </c>
    </row>
    <row r="4014" spans="1:4">
      <c r="A4014" s="279">
        <v>93109</v>
      </c>
      <c r="B4014" s="279" t="s">
        <v>4196</v>
      </c>
      <c r="C4014" s="279" t="s">
        <v>6</v>
      </c>
      <c r="D4014" s="280">
        <v>375</v>
      </c>
    </row>
    <row r="4015" spans="1:4">
      <c r="A4015" s="279">
        <v>93110</v>
      </c>
      <c r="B4015" s="279" t="s">
        <v>4197</v>
      </c>
      <c r="C4015" s="279" t="s">
        <v>6</v>
      </c>
      <c r="D4015" s="280">
        <v>15.81</v>
      </c>
    </row>
    <row r="4016" spans="1:4">
      <c r="A4016" s="279">
        <v>93111</v>
      </c>
      <c r="B4016" s="279" t="s">
        <v>4198</v>
      </c>
      <c r="C4016" s="279" t="s">
        <v>6</v>
      </c>
      <c r="D4016" s="280">
        <v>18.239999999999998</v>
      </c>
    </row>
    <row r="4017" spans="1:4">
      <c r="A4017" s="279">
        <v>93112</v>
      </c>
      <c r="B4017" s="279" t="s">
        <v>4199</v>
      </c>
      <c r="C4017" s="279" t="s">
        <v>6</v>
      </c>
      <c r="D4017" s="280">
        <v>34.770000000000003</v>
      </c>
    </row>
    <row r="4018" spans="1:4">
      <c r="A4018" s="279">
        <v>93113</v>
      </c>
      <c r="B4018" s="279" t="s">
        <v>4200</v>
      </c>
      <c r="C4018" s="279" t="s">
        <v>6</v>
      </c>
      <c r="D4018" s="280">
        <v>15.41</v>
      </c>
    </row>
    <row r="4019" spans="1:4">
      <c r="A4019" s="279">
        <v>93114</v>
      </c>
      <c r="B4019" s="279" t="s">
        <v>4201</v>
      </c>
      <c r="C4019" s="279" t="s">
        <v>6</v>
      </c>
      <c r="D4019" s="280">
        <v>25.09</v>
      </c>
    </row>
    <row r="4020" spans="1:4">
      <c r="A4020" s="279">
        <v>93115</v>
      </c>
      <c r="B4020" s="279" t="s">
        <v>4202</v>
      </c>
      <c r="C4020" s="279" t="s">
        <v>6</v>
      </c>
      <c r="D4020" s="280">
        <v>59.77</v>
      </c>
    </row>
    <row r="4021" spans="1:4">
      <c r="A4021" s="279">
        <v>93116</v>
      </c>
      <c r="B4021" s="279" t="s">
        <v>4203</v>
      </c>
      <c r="C4021" s="279" t="s">
        <v>6</v>
      </c>
      <c r="D4021" s="280">
        <v>413.06</v>
      </c>
    </row>
    <row r="4022" spans="1:4">
      <c r="A4022" s="279">
        <v>93117</v>
      </c>
      <c r="B4022" s="279" t="s">
        <v>4204</v>
      </c>
      <c r="C4022" s="279" t="s">
        <v>6</v>
      </c>
      <c r="D4022" s="280">
        <v>43.28</v>
      </c>
    </row>
    <row r="4023" spans="1:4">
      <c r="A4023" s="279">
        <v>93118</v>
      </c>
      <c r="B4023" s="279" t="s">
        <v>4205</v>
      </c>
      <c r="C4023" s="279" t="s">
        <v>6</v>
      </c>
      <c r="D4023" s="280">
        <v>63.98</v>
      </c>
    </row>
    <row r="4024" spans="1:4">
      <c r="A4024" s="279">
        <v>93119</v>
      </c>
      <c r="B4024" s="279" t="s">
        <v>4206</v>
      </c>
      <c r="C4024" s="279" t="s">
        <v>6</v>
      </c>
      <c r="D4024" s="280">
        <v>12.37</v>
      </c>
    </row>
    <row r="4025" spans="1:4">
      <c r="A4025" s="279">
        <v>93120</v>
      </c>
      <c r="B4025" s="279" t="s">
        <v>4207</v>
      </c>
      <c r="C4025" s="279" t="s">
        <v>6</v>
      </c>
      <c r="D4025" s="280">
        <v>19.32</v>
      </c>
    </row>
    <row r="4026" spans="1:4">
      <c r="A4026" s="279">
        <v>93121</v>
      </c>
      <c r="B4026" s="279" t="s">
        <v>4208</v>
      </c>
      <c r="C4026" s="279" t="s">
        <v>6</v>
      </c>
      <c r="D4026" s="280">
        <v>21.15</v>
      </c>
    </row>
    <row r="4027" spans="1:4">
      <c r="A4027" s="279">
        <v>93122</v>
      </c>
      <c r="B4027" s="279" t="s">
        <v>4209</v>
      </c>
      <c r="C4027" s="279" t="s">
        <v>6</v>
      </c>
      <c r="D4027" s="280">
        <v>18.27</v>
      </c>
    </row>
    <row r="4028" spans="1:4">
      <c r="A4028" s="279">
        <v>93123</v>
      </c>
      <c r="B4028" s="279" t="s">
        <v>4210</v>
      </c>
      <c r="C4028" s="279" t="s">
        <v>6</v>
      </c>
      <c r="D4028" s="280">
        <v>40.729999999999997</v>
      </c>
    </row>
    <row r="4029" spans="1:4">
      <c r="A4029" s="279">
        <v>93124</v>
      </c>
      <c r="B4029" s="279" t="s">
        <v>4211</v>
      </c>
      <c r="C4029" s="279" t="s">
        <v>6</v>
      </c>
      <c r="D4029" s="280">
        <v>64.28</v>
      </c>
    </row>
    <row r="4030" spans="1:4">
      <c r="A4030" s="279">
        <v>93125</v>
      </c>
      <c r="B4030" s="279" t="s">
        <v>4212</v>
      </c>
      <c r="C4030" s="279" t="s">
        <v>6</v>
      </c>
      <c r="D4030" s="280">
        <v>93.65</v>
      </c>
    </row>
    <row r="4031" spans="1:4">
      <c r="A4031" s="279">
        <v>93126</v>
      </c>
      <c r="B4031" s="279" t="s">
        <v>4213</v>
      </c>
      <c r="C4031" s="279" t="s">
        <v>6</v>
      </c>
      <c r="D4031" s="280">
        <v>208.34</v>
      </c>
    </row>
    <row r="4032" spans="1:4">
      <c r="A4032" s="279">
        <v>93133</v>
      </c>
      <c r="B4032" s="279" t="s">
        <v>4214</v>
      </c>
      <c r="C4032" s="279" t="s">
        <v>6</v>
      </c>
      <c r="D4032" s="280">
        <v>13.86</v>
      </c>
    </row>
    <row r="4033" spans="1:4">
      <c r="A4033" s="279">
        <v>94465</v>
      </c>
      <c r="B4033" s="279" t="s">
        <v>4215</v>
      </c>
      <c r="C4033" s="279" t="s">
        <v>6</v>
      </c>
      <c r="D4033" s="280">
        <v>32.299999999999997</v>
      </c>
    </row>
    <row r="4034" spans="1:4">
      <c r="A4034" s="279">
        <v>94466</v>
      </c>
      <c r="B4034" s="279" t="s">
        <v>4216</v>
      </c>
      <c r="C4034" s="279" t="s">
        <v>6</v>
      </c>
      <c r="D4034" s="280">
        <v>32.31</v>
      </c>
    </row>
    <row r="4035" spans="1:4">
      <c r="A4035" s="279">
        <v>94467</v>
      </c>
      <c r="B4035" s="279" t="s">
        <v>4217</v>
      </c>
      <c r="C4035" s="279" t="s">
        <v>6</v>
      </c>
      <c r="D4035" s="280">
        <v>49.74</v>
      </c>
    </row>
    <row r="4036" spans="1:4">
      <c r="A4036" s="279">
        <v>94468</v>
      </c>
      <c r="B4036" s="279" t="s">
        <v>4218</v>
      </c>
      <c r="C4036" s="279" t="s">
        <v>6</v>
      </c>
      <c r="D4036" s="280">
        <v>43.55</v>
      </c>
    </row>
    <row r="4037" spans="1:4">
      <c r="A4037" s="279">
        <v>94469</v>
      </c>
      <c r="B4037" s="279" t="s">
        <v>4219</v>
      </c>
      <c r="C4037" s="279" t="s">
        <v>6</v>
      </c>
      <c r="D4037" s="280">
        <v>72.19</v>
      </c>
    </row>
    <row r="4038" spans="1:4">
      <c r="A4038" s="279">
        <v>94470</v>
      </c>
      <c r="B4038" s="279" t="s">
        <v>4220</v>
      </c>
      <c r="C4038" s="279" t="s">
        <v>6</v>
      </c>
      <c r="D4038" s="280">
        <v>66.680000000000007</v>
      </c>
    </row>
    <row r="4039" spans="1:4">
      <c r="A4039" s="279">
        <v>94471</v>
      </c>
      <c r="B4039" s="279" t="s">
        <v>4221</v>
      </c>
      <c r="C4039" s="279" t="s">
        <v>6</v>
      </c>
      <c r="D4039" s="280">
        <v>46.56</v>
      </c>
    </row>
    <row r="4040" spans="1:4">
      <c r="A4040" s="279">
        <v>94472</v>
      </c>
      <c r="B4040" s="279" t="s">
        <v>4222</v>
      </c>
      <c r="C4040" s="279" t="s">
        <v>6</v>
      </c>
      <c r="D4040" s="280">
        <v>47.94</v>
      </c>
    </row>
    <row r="4041" spans="1:4">
      <c r="A4041" s="279">
        <v>94473</v>
      </c>
      <c r="B4041" s="279" t="s">
        <v>4223</v>
      </c>
      <c r="C4041" s="279" t="s">
        <v>6</v>
      </c>
      <c r="D4041" s="280">
        <v>71.209999999999994</v>
      </c>
    </row>
    <row r="4042" spans="1:4">
      <c r="A4042" s="279">
        <v>94474</v>
      </c>
      <c r="B4042" s="279" t="s">
        <v>4224</v>
      </c>
      <c r="C4042" s="279" t="s">
        <v>6</v>
      </c>
      <c r="D4042" s="280">
        <v>77.27</v>
      </c>
    </row>
    <row r="4043" spans="1:4">
      <c r="A4043" s="279">
        <v>94475</v>
      </c>
      <c r="B4043" s="279" t="s">
        <v>4225</v>
      </c>
      <c r="C4043" s="279" t="s">
        <v>6</v>
      </c>
      <c r="D4043" s="280">
        <v>97.82</v>
      </c>
    </row>
    <row r="4044" spans="1:4">
      <c r="A4044" s="279">
        <v>94476</v>
      </c>
      <c r="B4044" s="279" t="s">
        <v>4226</v>
      </c>
      <c r="C4044" s="279" t="s">
        <v>6</v>
      </c>
      <c r="D4044" s="280">
        <v>109.5</v>
      </c>
    </row>
    <row r="4045" spans="1:4">
      <c r="A4045" s="279">
        <v>94477</v>
      </c>
      <c r="B4045" s="279" t="s">
        <v>4227</v>
      </c>
      <c r="C4045" s="279" t="s">
        <v>6</v>
      </c>
      <c r="D4045" s="280">
        <v>61.98</v>
      </c>
    </row>
    <row r="4046" spans="1:4">
      <c r="A4046" s="279">
        <v>94478</v>
      </c>
      <c r="B4046" s="279" t="s">
        <v>4228</v>
      </c>
      <c r="C4046" s="279" t="s">
        <v>6</v>
      </c>
      <c r="D4046" s="280">
        <v>97.91</v>
      </c>
    </row>
    <row r="4047" spans="1:4">
      <c r="A4047" s="279">
        <v>94479</v>
      </c>
      <c r="B4047" s="279" t="s">
        <v>4229</v>
      </c>
      <c r="C4047" s="279" t="s">
        <v>6</v>
      </c>
      <c r="D4047" s="280">
        <v>129.22999999999999</v>
      </c>
    </row>
    <row r="4048" spans="1:4">
      <c r="A4048" s="279">
        <v>94606</v>
      </c>
      <c r="B4048" s="279" t="s">
        <v>4230</v>
      </c>
      <c r="C4048" s="279" t="s">
        <v>6</v>
      </c>
      <c r="D4048" s="280">
        <v>55.72</v>
      </c>
    </row>
    <row r="4049" spans="1:4">
      <c r="A4049" s="279">
        <v>94608</v>
      </c>
      <c r="B4049" s="279" t="s">
        <v>4231</v>
      </c>
      <c r="C4049" s="279" t="s">
        <v>6</v>
      </c>
      <c r="D4049" s="280">
        <v>138.18</v>
      </c>
    </row>
    <row r="4050" spans="1:4">
      <c r="A4050" s="279">
        <v>94610</v>
      </c>
      <c r="B4050" s="279" t="s">
        <v>4232</v>
      </c>
      <c r="C4050" s="279" t="s">
        <v>6</v>
      </c>
      <c r="D4050" s="280">
        <v>205.6</v>
      </c>
    </row>
    <row r="4051" spans="1:4">
      <c r="A4051" s="279">
        <v>94612</v>
      </c>
      <c r="B4051" s="279" t="s">
        <v>4233</v>
      </c>
      <c r="C4051" s="279" t="s">
        <v>6</v>
      </c>
      <c r="D4051" s="280">
        <v>288.83999999999997</v>
      </c>
    </row>
    <row r="4052" spans="1:4">
      <c r="A4052" s="279">
        <v>94614</v>
      </c>
      <c r="B4052" s="279" t="s">
        <v>4234</v>
      </c>
      <c r="C4052" s="279" t="s">
        <v>6</v>
      </c>
      <c r="D4052" s="280">
        <v>94.42</v>
      </c>
    </row>
    <row r="4053" spans="1:4">
      <c r="A4053" s="279">
        <v>94615</v>
      </c>
      <c r="B4053" s="279" t="s">
        <v>4235</v>
      </c>
      <c r="C4053" s="279" t="s">
        <v>6</v>
      </c>
      <c r="D4053" s="280">
        <v>107.36</v>
      </c>
    </row>
    <row r="4054" spans="1:4">
      <c r="A4054" s="279">
        <v>94616</v>
      </c>
      <c r="B4054" s="279" t="s">
        <v>4236</v>
      </c>
      <c r="C4054" s="279" t="s">
        <v>6</v>
      </c>
      <c r="D4054" s="280">
        <v>264.54000000000002</v>
      </c>
    </row>
    <row r="4055" spans="1:4">
      <c r="A4055" s="279">
        <v>94617</v>
      </c>
      <c r="B4055" s="279" t="s">
        <v>4237</v>
      </c>
      <c r="C4055" s="279" t="s">
        <v>6</v>
      </c>
      <c r="D4055" s="280">
        <v>219.54</v>
      </c>
    </row>
    <row r="4056" spans="1:4">
      <c r="A4056" s="279">
        <v>94618</v>
      </c>
      <c r="B4056" s="279" t="s">
        <v>4238</v>
      </c>
      <c r="C4056" s="279" t="s">
        <v>6</v>
      </c>
      <c r="D4056" s="280">
        <v>259.67</v>
      </c>
    </row>
    <row r="4057" spans="1:4">
      <c r="A4057" s="279">
        <v>94620</v>
      </c>
      <c r="B4057" s="279" t="s">
        <v>4239</v>
      </c>
      <c r="C4057" s="279" t="s">
        <v>6</v>
      </c>
      <c r="D4057" s="280">
        <v>596.32000000000005</v>
      </c>
    </row>
    <row r="4058" spans="1:4">
      <c r="A4058" s="279">
        <v>94622</v>
      </c>
      <c r="B4058" s="279" t="s">
        <v>4240</v>
      </c>
      <c r="C4058" s="279" t="s">
        <v>6</v>
      </c>
      <c r="D4058" s="280">
        <v>138.32</v>
      </c>
    </row>
    <row r="4059" spans="1:4">
      <c r="A4059" s="279">
        <v>94623</v>
      </c>
      <c r="B4059" s="279" t="s">
        <v>4241</v>
      </c>
      <c r="C4059" s="279" t="s">
        <v>6</v>
      </c>
      <c r="D4059" s="280">
        <v>327.55</v>
      </c>
    </row>
    <row r="4060" spans="1:4">
      <c r="A4060" s="279">
        <v>94624</v>
      </c>
      <c r="B4060" s="279" t="s">
        <v>4242</v>
      </c>
      <c r="C4060" s="279" t="s">
        <v>6</v>
      </c>
      <c r="D4060" s="280">
        <v>499.14</v>
      </c>
    </row>
    <row r="4061" spans="1:4">
      <c r="A4061" s="279">
        <v>94625</v>
      </c>
      <c r="B4061" s="279" t="s">
        <v>4243</v>
      </c>
      <c r="C4061" s="279" t="s">
        <v>6</v>
      </c>
      <c r="D4061" s="281">
        <v>1040.6199999999999</v>
      </c>
    </row>
    <row r="4062" spans="1:4">
      <c r="A4062" s="279">
        <v>94656</v>
      </c>
      <c r="B4062" s="279" t="s">
        <v>4244</v>
      </c>
      <c r="C4062" s="279" t="s">
        <v>6</v>
      </c>
      <c r="D4062" s="280">
        <v>4.76</v>
      </c>
    </row>
    <row r="4063" spans="1:4">
      <c r="A4063" s="279">
        <v>94657</v>
      </c>
      <c r="B4063" s="279" t="s">
        <v>4245</v>
      </c>
      <c r="C4063" s="279" t="s">
        <v>6</v>
      </c>
      <c r="D4063" s="280">
        <v>4.66</v>
      </c>
    </row>
    <row r="4064" spans="1:4">
      <c r="A4064" s="279">
        <v>94658</v>
      </c>
      <c r="B4064" s="279" t="s">
        <v>4246</v>
      </c>
      <c r="C4064" s="279" t="s">
        <v>6</v>
      </c>
      <c r="D4064" s="280">
        <v>5.73</v>
      </c>
    </row>
    <row r="4065" spans="1:4">
      <c r="A4065" s="279">
        <v>94659</v>
      </c>
      <c r="B4065" s="279" t="s">
        <v>4247</v>
      </c>
      <c r="C4065" s="279" t="s">
        <v>6</v>
      </c>
      <c r="D4065" s="280">
        <v>5.84</v>
      </c>
    </row>
    <row r="4066" spans="1:4">
      <c r="A4066" s="279">
        <v>94660</v>
      </c>
      <c r="B4066" s="279" t="s">
        <v>4248</v>
      </c>
      <c r="C4066" s="279" t="s">
        <v>6</v>
      </c>
      <c r="D4066" s="280">
        <v>9.59</v>
      </c>
    </row>
    <row r="4067" spans="1:4">
      <c r="A4067" s="279">
        <v>94661</v>
      </c>
      <c r="B4067" s="279" t="s">
        <v>4249</v>
      </c>
      <c r="C4067" s="279" t="s">
        <v>6</v>
      </c>
      <c r="D4067" s="280">
        <v>10.050000000000001</v>
      </c>
    </row>
    <row r="4068" spans="1:4">
      <c r="A4068" s="279">
        <v>94662</v>
      </c>
      <c r="B4068" s="279" t="s">
        <v>4250</v>
      </c>
      <c r="C4068" s="279" t="s">
        <v>6</v>
      </c>
      <c r="D4068" s="280">
        <v>10.57</v>
      </c>
    </row>
    <row r="4069" spans="1:4">
      <c r="A4069" s="279">
        <v>94663</v>
      </c>
      <c r="B4069" s="279" t="s">
        <v>4251</v>
      </c>
      <c r="C4069" s="279" t="s">
        <v>6</v>
      </c>
      <c r="D4069" s="280">
        <v>10.75</v>
      </c>
    </row>
    <row r="4070" spans="1:4">
      <c r="A4070" s="279">
        <v>94664</v>
      </c>
      <c r="B4070" s="279" t="s">
        <v>4252</v>
      </c>
      <c r="C4070" s="279" t="s">
        <v>6</v>
      </c>
      <c r="D4070" s="280">
        <v>23.57</v>
      </c>
    </row>
    <row r="4071" spans="1:4">
      <c r="A4071" s="279">
        <v>94665</v>
      </c>
      <c r="B4071" s="279" t="s">
        <v>4253</v>
      </c>
      <c r="C4071" s="279" t="s">
        <v>6</v>
      </c>
      <c r="D4071" s="280">
        <v>23.55</v>
      </c>
    </row>
    <row r="4072" spans="1:4">
      <c r="A4072" s="279">
        <v>94666</v>
      </c>
      <c r="B4072" s="279" t="s">
        <v>4254</v>
      </c>
      <c r="C4072" s="279" t="s">
        <v>6</v>
      </c>
      <c r="D4072" s="280">
        <v>29.21</v>
      </c>
    </row>
    <row r="4073" spans="1:4">
      <c r="A4073" s="279">
        <v>94667</v>
      </c>
      <c r="B4073" s="279" t="s">
        <v>4255</v>
      </c>
      <c r="C4073" s="279" t="s">
        <v>6</v>
      </c>
      <c r="D4073" s="280">
        <v>32.72</v>
      </c>
    </row>
    <row r="4074" spans="1:4">
      <c r="A4074" s="279">
        <v>94668</v>
      </c>
      <c r="B4074" s="279" t="s">
        <v>4256</v>
      </c>
      <c r="C4074" s="279" t="s">
        <v>6</v>
      </c>
      <c r="D4074" s="280">
        <v>49.87</v>
      </c>
    </row>
    <row r="4075" spans="1:4">
      <c r="A4075" s="279">
        <v>94669</v>
      </c>
      <c r="B4075" s="279" t="s">
        <v>4257</v>
      </c>
      <c r="C4075" s="279" t="s">
        <v>6</v>
      </c>
      <c r="D4075" s="280">
        <v>69.569999999999993</v>
      </c>
    </row>
    <row r="4076" spans="1:4">
      <c r="A4076" s="279">
        <v>94670</v>
      </c>
      <c r="B4076" s="279" t="s">
        <v>4258</v>
      </c>
      <c r="C4076" s="279" t="s">
        <v>6</v>
      </c>
      <c r="D4076" s="280">
        <v>67.41</v>
      </c>
    </row>
    <row r="4077" spans="1:4">
      <c r="A4077" s="279">
        <v>94671</v>
      </c>
      <c r="B4077" s="279" t="s">
        <v>4259</v>
      </c>
      <c r="C4077" s="279" t="s">
        <v>6</v>
      </c>
      <c r="D4077" s="280">
        <v>100.25</v>
      </c>
    </row>
    <row r="4078" spans="1:4">
      <c r="A4078" s="279">
        <v>94672</v>
      </c>
      <c r="B4078" s="279" t="s">
        <v>4260</v>
      </c>
      <c r="C4078" s="279" t="s">
        <v>6</v>
      </c>
      <c r="D4078" s="280">
        <v>8.5399999999999991</v>
      </c>
    </row>
    <row r="4079" spans="1:4">
      <c r="A4079" s="279">
        <v>94673</v>
      </c>
      <c r="B4079" s="279" t="s">
        <v>4261</v>
      </c>
      <c r="C4079" s="279" t="s">
        <v>6</v>
      </c>
      <c r="D4079" s="280">
        <v>8.27</v>
      </c>
    </row>
    <row r="4080" spans="1:4">
      <c r="A4080" s="279">
        <v>94674</v>
      </c>
      <c r="B4080" s="279" t="s">
        <v>4262</v>
      </c>
      <c r="C4080" s="279" t="s">
        <v>6</v>
      </c>
      <c r="D4080" s="280">
        <v>7.35</v>
      </c>
    </row>
    <row r="4081" spans="1:4">
      <c r="A4081" s="279">
        <v>94675</v>
      </c>
      <c r="B4081" s="279" t="s">
        <v>4263</v>
      </c>
      <c r="C4081" s="279" t="s">
        <v>6</v>
      </c>
      <c r="D4081" s="280">
        <v>12.31</v>
      </c>
    </row>
    <row r="4082" spans="1:4">
      <c r="A4082" s="279">
        <v>94676</v>
      </c>
      <c r="B4082" s="279" t="s">
        <v>4264</v>
      </c>
      <c r="C4082" s="279" t="s">
        <v>6</v>
      </c>
      <c r="D4082" s="280">
        <v>13.13</v>
      </c>
    </row>
    <row r="4083" spans="1:4">
      <c r="A4083" s="279">
        <v>94677</v>
      </c>
      <c r="B4083" s="279" t="s">
        <v>4265</v>
      </c>
      <c r="C4083" s="279" t="s">
        <v>6</v>
      </c>
      <c r="D4083" s="280">
        <v>20.6</v>
      </c>
    </row>
    <row r="4084" spans="1:4">
      <c r="A4084" s="279">
        <v>94678</v>
      </c>
      <c r="B4084" s="279" t="s">
        <v>4266</v>
      </c>
      <c r="C4084" s="279" t="s">
        <v>6</v>
      </c>
      <c r="D4084" s="280">
        <v>13.57</v>
      </c>
    </row>
    <row r="4085" spans="1:4">
      <c r="A4085" s="279">
        <v>94679</v>
      </c>
      <c r="B4085" s="279" t="s">
        <v>4267</v>
      </c>
      <c r="C4085" s="279" t="s">
        <v>6</v>
      </c>
      <c r="D4085" s="280">
        <v>23.41</v>
      </c>
    </row>
    <row r="4086" spans="1:4">
      <c r="A4086" s="279">
        <v>94680</v>
      </c>
      <c r="B4086" s="279" t="s">
        <v>4268</v>
      </c>
      <c r="C4086" s="279" t="s">
        <v>6</v>
      </c>
      <c r="D4086" s="280">
        <v>39.200000000000003</v>
      </c>
    </row>
    <row r="4087" spans="1:4">
      <c r="A4087" s="279">
        <v>94681</v>
      </c>
      <c r="B4087" s="279" t="s">
        <v>4269</v>
      </c>
      <c r="C4087" s="279" t="s">
        <v>6</v>
      </c>
      <c r="D4087" s="280">
        <v>52.68</v>
      </c>
    </row>
    <row r="4088" spans="1:4">
      <c r="A4088" s="279">
        <v>94682</v>
      </c>
      <c r="B4088" s="279" t="s">
        <v>4270</v>
      </c>
      <c r="C4088" s="279" t="s">
        <v>6</v>
      </c>
      <c r="D4088" s="280">
        <v>108.56</v>
      </c>
    </row>
    <row r="4089" spans="1:4">
      <c r="A4089" s="279">
        <v>94683</v>
      </c>
      <c r="B4089" s="279" t="s">
        <v>4271</v>
      </c>
      <c r="C4089" s="279" t="s">
        <v>6</v>
      </c>
      <c r="D4089" s="280">
        <v>68.98</v>
      </c>
    </row>
    <row r="4090" spans="1:4">
      <c r="A4090" s="279">
        <v>94684</v>
      </c>
      <c r="B4090" s="279" t="s">
        <v>4272</v>
      </c>
      <c r="C4090" s="279" t="s">
        <v>6</v>
      </c>
      <c r="D4090" s="280">
        <v>137.21</v>
      </c>
    </row>
    <row r="4091" spans="1:4">
      <c r="A4091" s="279">
        <v>94685</v>
      </c>
      <c r="B4091" s="279" t="s">
        <v>4273</v>
      </c>
      <c r="C4091" s="279" t="s">
        <v>6</v>
      </c>
      <c r="D4091" s="280">
        <v>104.26</v>
      </c>
    </row>
    <row r="4092" spans="1:4">
      <c r="A4092" s="279">
        <v>94686</v>
      </c>
      <c r="B4092" s="279" t="s">
        <v>4274</v>
      </c>
      <c r="C4092" s="279" t="s">
        <v>6</v>
      </c>
      <c r="D4092" s="280">
        <v>261.39</v>
      </c>
    </row>
    <row r="4093" spans="1:4">
      <c r="A4093" s="279">
        <v>94687</v>
      </c>
      <c r="B4093" s="279" t="s">
        <v>4275</v>
      </c>
      <c r="C4093" s="279" t="s">
        <v>6</v>
      </c>
      <c r="D4093" s="280">
        <v>211.74</v>
      </c>
    </row>
    <row r="4094" spans="1:4">
      <c r="A4094" s="279">
        <v>94688</v>
      </c>
      <c r="B4094" s="279" t="s">
        <v>4276</v>
      </c>
      <c r="C4094" s="279" t="s">
        <v>6</v>
      </c>
      <c r="D4094" s="280">
        <v>8.23</v>
      </c>
    </row>
    <row r="4095" spans="1:4">
      <c r="A4095" s="279">
        <v>94689</v>
      </c>
      <c r="B4095" s="279" t="s">
        <v>4277</v>
      </c>
      <c r="C4095" s="279" t="s">
        <v>6</v>
      </c>
      <c r="D4095" s="280">
        <v>11.8</v>
      </c>
    </row>
    <row r="4096" spans="1:4">
      <c r="A4096" s="279">
        <v>94690</v>
      </c>
      <c r="B4096" s="279" t="s">
        <v>4278</v>
      </c>
      <c r="C4096" s="279" t="s">
        <v>6</v>
      </c>
      <c r="D4096" s="280">
        <v>11.22</v>
      </c>
    </row>
    <row r="4097" spans="1:4">
      <c r="A4097" s="279">
        <v>94691</v>
      </c>
      <c r="B4097" s="279" t="s">
        <v>4279</v>
      </c>
      <c r="C4097" s="279" t="s">
        <v>6</v>
      </c>
      <c r="D4097" s="280">
        <v>13.29</v>
      </c>
    </row>
    <row r="4098" spans="1:4">
      <c r="A4098" s="279">
        <v>94692</v>
      </c>
      <c r="B4098" s="279" t="s">
        <v>4280</v>
      </c>
      <c r="C4098" s="279" t="s">
        <v>6</v>
      </c>
      <c r="D4098" s="280">
        <v>20.100000000000001</v>
      </c>
    </row>
    <row r="4099" spans="1:4">
      <c r="A4099" s="279">
        <v>94693</v>
      </c>
      <c r="B4099" s="279" t="s">
        <v>4281</v>
      </c>
      <c r="C4099" s="279" t="s">
        <v>6</v>
      </c>
      <c r="D4099" s="280">
        <v>21.15</v>
      </c>
    </row>
    <row r="4100" spans="1:4">
      <c r="A4100" s="279">
        <v>94694</v>
      </c>
      <c r="B4100" s="279" t="s">
        <v>4282</v>
      </c>
      <c r="C4100" s="279" t="s">
        <v>6</v>
      </c>
      <c r="D4100" s="280">
        <v>21.21</v>
      </c>
    </row>
    <row r="4101" spans="1:4">
      <c r="A4101" s="279">
        <v>94695</v>
      </c>
      <c r="B4101" s="279" t="s">
        <v>4283</v>
      </c>
      <c r="C4101" s="279" t="s">
        <v>6</v>
      </c>
      <c r="D4101" s="280">
        <v>29.25</v>
      </c>
    </row>
    <row r="4102" spans="1:4">
      <c r="A4102" s="279">
        <v>94696</v>
      </c>
      <c r="B4102" s="279" t="s">
        <v>4284</v>
      </c>
      <c r="C4102" s="279" t="s">
        <v>6</v>
      </c>
      <c r="D4102" s="280">
        <v>50.84</v>
      </c>
    </row>
    <row r="4103" spans="1:4">
      <c r="A4103" s="279">
        <v>94697</v>
      </c>
      <c r="B4103" s="279" t="s">
        <v>4285</v>
      </c>
      <c r="C4103" s="279" t="s">
        <v>6</v>
      </c>
      <c r="D4103" s="280">
        <v>81.98</v>
      </c>
    </row>
    <row r="4104" spans="1:4">
      <c r="A4104" s="279">
        <v>94698</v>
      </c>
      <c r="B4104" s="279" t="s">
        <v>4286</v>
      </c>
      <c r="C4104" s="279" t="s">
        <v>6</v>
      </c>
      <c r="D4104" s="280">
        <v>71.03</v>
      </c>
    </row>
    <row r="4105" spans="1:4">
      <c r="A4105" s="279">
        <v>94699</v>
      </c>
      <c r="B4105" s="279" t="s">
        <v>4287</v>
      </c>
      <c r="C4105" s="279" t="s">
        <v>6</v>
      </c>
      <c r="D4105" s="280">
        <v>137.58000000000001</v>
      </c>
    </row>
    <row r="4106" spans="1:4">
      <c r="A4106" s="279">
        <v>94700</v>
      </c>
      <c r="B4106" s="279" t="s">
        <v>4288</v>
      </c>
      <c r="C4106" s="279" t="s">
        <v>6</v>
      </c>
      <c r="D4106" s="280">
        <v>115.17</v>
      </c>
    </row>
    <row r="4107" spans="1:4">
      <c r="A4107" s="279">
        <v>94701</v>
      </c>
      <c r="B4107" s="279" t="s">
        <v>4289</v>
      </c>
      <c r="C4107" s="279" t="s">
        <v>6</v>
      </c>
      <c r="D4107" s="280">
        <v>208.67</v>
      </c>
    </row>
    <row r="4108" spans="1:4">
      <c r="A4108" s="279">
        <v>94702</v>
      </c>
      <c r="B4108" s="279" t="s">
        <v>4290</v>
      </c>
      <c r="C4108" s="279" t="s">
        <v>6</v>
      </c>
      <c r="D4108" s="280">
        <v>197.21</v>
      </c>
    </row>
    <row r="4109" spans="1:4">
      <c r="A4109" s="279">
        <v>94703</v>
      </c>
      <c r="B4109" s="279" t="s">
        <v>4291</v>
      </c>
      <c r="C4109" s="279" t="s">
        <v>6</v>
      </c>
      <c r="D4109" s="280">
        <v>17.28</v>
      </c>
    </row>
    <row r="4110" spans="1:4">
      <c r="A4110" s="279">
        <v>94704</v>
      </c>
      <c r="B4110" s="279" t="s">
        <v>4292</v>
      </c>
      <c r="C4110" s="279" t="s">
        <v>6</v>
      </c>
      <c r="D4110" s="280">
        <v>20.73</v>
      </c>
    </row>
    <row r="4111" spans="1:4">
      <c r="A4111" s="279">
        <v>94705</v>
      </c>
      <c r="B4111" s="279" t="s">
        <v>4293</v>
      </c>
      <c r="C4111" s="279" t="s">
        <v>6</v>
      </c>
      <c r="D4111" s="280">
        <v>25.93</v>
      </c>
    </row>
    <row r="4112" spans="1:4">
      <c r="A4112" s="279">
        <v>94706</v>
      </c>
      <c r="B4112" s="279" t="s">
        <v>4294</v>
      </c>
      <c r="C4112" s="279" t="s">
        <v>6</v>
      </c>
      <c r="D4112" s="280">
        <v>37</v>
      </c>
    </row>
    <row r="4113" spans="1:4">
      <c r="A4113" s="279">
        <v>94707</v>
      </c>
      <c r="B4113" s="279" t="s">
        <v>4295</v>
      </c>
      <c r="C4113" s="279" t="s">
        <v>6</v>
      </c>
      <c r="D4113" s="280">
        <v>46.66</v>
      </c>
    </row>
    <row r="4114" spans="1:4">
      <c r="A4114" s="279">
        <v>94708</v>
      </c>
      <c r="B4114" s="279" t="s">
        <v>4296</v>
      </c>
      <c r="C4114" s="279" t="s">
        <v>6</v>
      </c>
      <c r="D4114" s="280">
        <v>21.67</v>
      </c>
    </row>
    <row r="4115" spans="1:4">
      <c r="A4115" s="279">
        <v>94709</v>
      </c>
      <c r="B4115" s="279" t="s">
        <v>4297</v>
      </c>
      <c r="C4115" s="279" t="s">
        <v>6</v>
      </c>
      <c r="D4115" s="280">
        <v>28.53</v>
      </c>
    </row>
    <row r="4116" spans="1:4">
      <c r="A4116" s="279">
        <v>94710</v>
      </c>
      <c r="B4116" s="279" t="s">
        <v>4298</v>
      </c>
      <c r="C4116" s="279" t="s">
        <v>6</v>
      </c>
      <c r="D4116" s="280">
        <v>45.56</v>
      </c>
    </row>
    <row r="4117" spans="1:4">
      <c r="A4117" s="279">
        <v>94711</v>
      </c>
      <c r="B4117" s="279" t="s">
        <v>4299</v>
      </c>
      <c r="C4117" s="279" t="s">
        <v>6</v>
      </c>
      <c r="D4117" s="280">
        <v>53.45</v>
      </c>
    </row>
    <row r="4118" spans="1:4">
      <c r="A4118" s="279">
        <v>94712</v>
      </c>
      <c r="B4118" s="279" t="s">
        <v>4300</v>
      </c>
      <c r="C4118" s="279" t="s">
        <v>6</v>
      </c>
      <c r="D4118" s="280">
        <v>73</v>
      </c>
    </row>
    <row r="4119" spans="1:4">
      <c r="A4119" s="279">
        <v>94713</v>
      </c>
      <c r="B4119" s="279" t="s">
        <v>4301</v>
      </c>
      <c r="C4119" s="279" t="s">
        <v>6</v>
      </c>
      <c r="D4119" s="280">
        <v>197.02</v>
      </c>
    </row>
    <row r="4120" spans="1:4">
      <c r="A4120" s="279">
        <v>94714</v>
      </c>
      <c r="B4120" s="279" t="s">
        <v>4302</v>
      </c>
      <c r="C4120" s="279" t="s">
        <v>6</v>
      </c>
      <c r="D4120" s="280">
        <v>268.52999999999997</v>
      </c>
    </row>
    <row r="4121" spans="1:4">
      <c r="A4121" s="279">
        <v>94715</v>
      </c>
      <c r="B4121" s="279" t="s">
        <v>4303</v>
      </c>
      <c r="C4121" s="279" t="s">
        <v>6</v>
      </c>
      <c r="D4121" s="280">
        <v>372.23</v>
      </c>
    </row>
    <row r="4122" spans="1:4">
      <c r="A4122" s="279">
        <v>94724</v>
      </c>
      <c r="B4122" s="279" t="s">
        <v>4304</v>
      </c>
      <c r="C4122" s="279" t="s">
        <v>6</v>
      </c>
      <c r="D4122" s="280">
        <v>23.19</v>
      </c>
    </row>
    <row r="4123" spans="1:4">
      <c r="A4123" s="279">
        <v>94725</v>
      </c>
      <c r="B4123" s="279" t="s">
        <v>4305</v>
      </c>
      <c r="C4123" s="279" t="s">
        <v>6</v>
      </c>
      <c r="D4123" s="280">
        <v>5.14</v>
      </c>
    </row>
    <row r="4124" spans="1:4">
      <c r="A4124" s="279">
        <v>94726</v>
      </c>
      <c r="B4124" s="279" t="s">
        <v>4306</v>
      </c>
      <c r="C4124" s="279" t="s">
        <v>6</v>
      </c>
      <c r="D4124" s="280">
        <v>36.1</v>
      </c>
    </row>
    <row r="4125" spans="1:4">
      <c r="A4125" s="279">
        <v>94727</v>
      </c>
      <c r="B4125" s="279" t="s">
        <v>4307</v>
      </c>
      <c r="C4125" s="279" t="s">
        <v>6</v>
      </c>
      <c r="D4125" s="280">
        <v>7.53</v>
      </c>
    </row>
    <row r="4126" spans="1:4">
      <c r="A4126" s="279">
        <v>94728</v>
      </c>
      <c r="B4126" s="279" t="s">
        <v>4308</v>
      </c>
      <c r="C4126" s="279" t="s">
        <v>6</v>
      </c>
      <c r="D4126" s="280">
        <v>137.93</v>
      </c>
    </row>
    <row r="4127" spans="1:4">
      <c r="A4127" s="279">
        <v>94729</v>
      </c>
      <c r="B4127" s="279" t="s">
        <v>4309</v>
      </c>
      <c r="C4127" s="279" t="s">
        <v>6</v>
      </c>
      <c r="D4127" s="280">
        <v>13.54</v>
      </c>
    </row>
    <row r="4128" spans="1:4">
      <c r="A4128" s="279">
        <v>94730</v>
      </c>
      <c r="B4128" s="279" t="s">
        <v>4310</v>
      </c>
      <c r="C4128" s="279" t="s">
        <v>6</v>
      </c>
      <c r="D4128" s="280">
        <v>167.72</v>
      </c>
    </row>
    <row r="4129" spans="1:4">
      <c r="A4129" s="279">
        <v>94731</v>
      </c>
      <c r="B4129" s="279" t="s">
        <v>4311</v>
      </c>
      <c r="C4129" s="279" t="s">
        <v>6</v>
      </c>
      <c r="D4129" s="280">
        <v>17.170000000000002</v>
      </c>
    </row>
    <row r="4130" spans="1:4">
      <c r="A4130" s="279">
        <v>94733</v>
      </c>
      <c r="B4130" s="279" t="s">
        <v>4312</v>
      </c>
      <c r="C4130" s="279" t="s">
        <v>6</v>
      </c>
      <c r="D4130" s="280">
        <v>33.43</v>
      </c>
    </row>
    <row r="4131" spans="1:4">
      <c r="A4131" s="279">
        <v>94737</v>
      </c>
      <c r="B4131" s="279" t="s">
        <v>4313</v>
      </c>
      <c r="C4131" s="279" t="s">
        <v>6</v>
      </c>
      <c r="D4131" s="280">
        <v>142.37</v>
      </c>
    </row>
    <row r="4132" spans="1:4">
      <c r="A4132" s="279">
        <v>94740</v>
      </c>
      <c r="B4132" s="279" t="s">
        <v>4314</v>
      </c>
      <c r="C4132" s="279" t="s">
        <v>6</v>
      </c>
      <c r="D4132" s="280">
        <v>8.1300000000000008</v>
      </c>
    </row>
    <row r="4133" spans="1:4">
      <c r="A4133" s="279">
        <v>94741</v>
      </c>
      <c r="B4133" s="279" t="s">
        <v>4315</v>
      </c>
      <c r="C4133" s="279" t="s">
        <v>6</v>
      </c>
      <c r="D4133" s="280">
        <v>10.3</v>
      </c>
    </row>
    <row r="4134" spans="1:4">
      <c r="A4134" s="279">
        <v>94742</v>
      </c>
      <c r="B4134" s="279" t="s">
        <v>4316</v>
      </c>
      <c r="C4134" s="279" t="s">
        <v>6</v>
      </c>
      <c r="D4134" s="280">
        <v>12.75</v>
      </c>
    </row>
    <row r="4135" spans="1:4">
      <c r="A4135" s="279">
        <v>94743</v>
      </c>
      <c r="B4135" s="279" t="s">
        <v>4317</v>
      </c>
      <c r="C4135" s="279" t="s">
        <v>6</v>
      </c>
      <c r="D4135" s="280">
        <v>14.12</v>
      </c>
    </row>
    <row r="4136" spans="1:4">
      <c r="A4136" s="279">
        <v>94744</v>
      </c>
      <c r="B4136" s="279" t="s">
        <v>4318</v>
      </c>
      <c r="C4136" s="279" t="s">
        <v>6</v>
      </c>
      <c r="D4136" s="280">
        <v>20.59</v>
      </c>
    </row>
    <row r="4137" spans="1:4">
      <c r="A4137" s="279">
        <v>94746</v>
      </c>
      <c r="B4137" s="279" t="s">
        <v>4319</v>
      </c>
      <c r="C4137" s="279" t="s">
        <v>6</v>
      </c>
      <c r="D4137" s="280">
        <v>29.78</v>
      </c>
    </row>
    <row r="4138" spans="1:4">
      <c r="A4138" s="279">
        <v>94748</v>
      </c>
      <c r="B4138" s="279" t="s">
        <v>4320</v>
      </c>
      <c r="C4138" s="279" t="s">
        <v>6</v>
      </c>
      <c r="D4138" s="280">
        <v>61.71</v>
      </c>
    </row>
    <row r="4139" spans="1:4">
      <c r="A4139" s="279">
        <v>94750</v>
      </c>
      <c r="B4139" s="279" t="s">
        <v>4321</v>
      </c>
      <c r="C4139" s="279" t="s">
        <v>6</v>
      </c>
      <c r="D4139" s="280">
        <v>148.66</v>
      </c>
    </row>
    <row r="4140" spans="1:4">
      <c r="A4140" s="279">
        <v>94752</v>
      </c>
      <c r="B4140" s="279" t="s">
        <v>4322</v>
      </c>
      <c r="C4140" s="279" t="s">
        <v>6</v>
      </c>
      <c r="D4140" s="280">
        <v>179.79</v>
      </c>
    </row>
    <row r="4141" spans="1:4">
      <c r="A4141" s="279">
        <v>94756</v>
      </c>
      <c r="B4141" s="279" t="s">
        <v>4323</v>
      </c>
      <c r="C4141" s="279" t="s">
        <v>6</v>
      </c>
      <c r="D4141" s="280">
        <v>10.24</v>
      </c>
    </row>
    <row r="4142" spans="1:4">
      <c r="A4142" s="279">
        <v>94757</v>
      </c>
      <c r="B4142" s="279" t="s">
        <v>4324</v>
      </c>
      <c r="C4142" s="279" t="s">
        <v>6</v>
      </c>
      <c r="D4142" s="280">
        <v>14.36</v>
      </c>
    </row>
    <row r="4143" spans="1:4">
      <c r="A4143" s="279">
        <v>94758</v>
      </c>
      <c r="B4143" s="279" t="s">
        <v>4325</v>
      </c>
      <c r="C4143" s="279" t="s">
        <v>6</v>
      </c>
      <c r="D4143" s="280">
        <v>38.01</v>
      </c>
    </row>
    <row r="4144" spans="1:4">
      <c r="A4144" s="279">
        <v>94759</v>
      </c>
      <c r="B4144" s="279" t="s">
        <v>4326</v>
      </c>
      <c r="C4144" s="279" t="s">
        <v>6</v>
      </c>
      <c r="D4144" s="280">
        <v>47.18</v>
      </c>
    </row>
    <row r="4145" spans="1:4">
      <c r="A4145" s="279">
        <v>94760</v>
      </c>
      <c r="B4145" s="279" t="s">
        <v>4327</v>
      </c>
      <c r="C4145" s="279" t="s">
        <v>6</v>
      </c>
      <c r="D4145" s="280">
        <v>77.34</v>
      </c>
    </row>
    <row r="4146" spans="1:4">
      <c r="A4146" s="279">
        <v>94761</v>
      </c>
      <c r="B4146" s="279" t="s">
        <v>4328</v>
      </c>
      <c r="C4146" s="279" t="s">
        <v>6</v>
      </c>
      <c r="D4146" s="280">
        <v>169.25</v>
      </c>
    </row>
    <row r="4147" spans="1:4">
      <c r="A4147" s="279">
        <v>94762</v>
      </c>
      <c r="B4147" s="279" t="s">
        <v>4329</v>
      </c>
      <c r="C4147" s="279" t="s">
        <v>6</v>
      </c>
      <c r="D4147" s="280">
        <v>214.73</v>
      </c>
    </row>
    <row r="4148" spans="1:4">
      <c r="A4148" s="279">
        <v>94783</v>
      </c>
      <c r="B4148" s="279" t="s">
        <v>4330</v>
      </c>
      <c r="C4148" s="279" t="s">
        <v>6</v>
      </c>
      <c r="D4148" s="280">
        <v>15.78</v>
      </c>
    </row>
    <row r="4149" spans="1:4">
      <c r="A4149" s="279">
        <v>94785</v>
      </c>
      <c r="B4149" s="279" t="s">
        <v>4331</v>
      </c>
      <c r="C4149" s="279" t="s">
        <v>6</v>
      </c>
      <c r="D4149" s="280">
        <v>29.02</v>
      </c>
    </row>
    <row r="4150" spans="1:4">
      <c r="A4150" s="279">
        <v>94786</v>
      </c>
      <c r="B4150" s="279" t="s">
        <v>4332</v>
      </c>
      <c r="C4150" s="279" t="s">
        <v>6</v>
      </c>
      <c r="D4150" s="280">
        <v>38.74</v>
      </c>
    </row>
    <row r="4151" spans="1:4">
      <c r="A4151" s="279">
        <v>94787</v>
      </c>
      <c r="B4151" s="279" t="s">
        <v>4333</v>
      </c>
      <c r="C4151" s="279" t="s">
        <v>6</v>
      </c>
      <c r="D4151" s="280">
        <v>50.88</v>
      </c>
    </row>
    <row r="4152" spans="1:4">
      <c r="A4152" s="279">
        <v>94788</v>
      </c>
      <c r="B4152" s="279" t="s">
        <v>4334</v>
      </c>
      <c r="C4152" s="279" t="s">
        <v>6</v>
      </c>
      <c r="D4152" s="280">
        <v>75.319999999999993</v>
      </c>
    </row>
    <row r="4153" spans="1:4">
      <c r="A4153" s="279">
        <v>94789</v>
      </c>
      <c r="B4153" s="279" t="s">
        <v>4335</v>
      </c>
      <c r="C4153" s="279" t="s">
        <v>6</v>
      </c>
      <c r="D4153" s="280">
        <v>244.95</v>
      </c>
    </row>
    <row r="4154" spans="1:4">
      <c r="A4154" s="279">
        <v>94790</v>
      </c>
      <c r="B4154" s="279" t="s">
        <v>4336</v>
      </c>
      <c r="C4154" s="279" t="s">
        <v>6</v>
      </c>
      <c r="D4154" s="280">
        <v>283.95999999999998</v>
      </c>
    </row>
    <row r="4155" spans="1:4">
      <c r="A4155" s="279">
        <v>94791</v>
      </c>
      <c r="B4155" s="279" t="s">
        <v>4337</v>
      </c>
      <c r="C4155" s="279" t="s">
        <v>6</v>
      </c>
      <c r="D4155" s="280">
        <v>399.39</v>
      </c>
    </row>
    <row r="4156" spans="1:4">
      <c r="A4156" s="279">
        <v>94863</v>
      </c>
      <c r="B4156" s="279" t="s">
        <v>4338</v>
      </c>
      <c r="C4156" s="279" t="s">
        <v>6</v>
      </c>
      <c r="D4156" s="280">
        <v>122.22</v>
      </c>
    </row>
    <row r="4157" spans="1:4">
      <c r="A4157" s="279">
        <v>95141</v>
      </c>
      <c r="B4157" s="279" t="s">
        <v>4339</v>
      </c>
      <c r="C4157" s="279" t="s">
        <v>6</v>
      </c>
      <c r="D4157" s="280">
        <v>26.91</v>
      </c>
    </row>
    <row r="4158" spans="1:4">
      <c r="A4158" s="279">
        <v>95237</v>
      </c>
      <c r="B4158" s="279" t="s">
        <v>4340</v>
      </c>
      <c r="C4158" s="279" t="s">
        <v>6</v>
      </c>
      <c r="D4158" s="280">
        <v>22.42</v>
      </c>
    </row>
    <row r="4159" spans="1:4">
      <c r="A4159" s="279">
        <v>95693</v>
      </c>
      <c r="B4159" s="279" t="s">
        <v>4341</v>
      </c>
      <c r="C4159" s="279" t="s">
        <v>6</v>
      </c>
      <c r="D4159" s="280">
        <v>43.81</v>
      </c>
    </row>
    <row r="4160" spans="1:4">
      <c r="A4160" s="279">
        <v>95694</v>
      </c>
      <c r="B4160" s="279" t="s">
        <v>4342</v>
      </c>
      <c r="C4160" s="279" t="s">
        <v>6</v>
      </c>
      <c r="D4160" s="280">
        <v>57.97</v>
      </c>
    </row>
    <row r="4161" spans="1:4">
      <c r="A4161" s="279">
        <v>95695</v>
      </c>
      <c r="B4161" s="279" t="s">
        <v>4343</v>
      </c>
      <c r="C4161" s="279" t="s">
        <v>6</v>
      </c>
      <c r="D4161" s="280">
        <v>56.74</v>
      </c>
    </row>
    <row r="4162" spans="1:4">
      <c r="A4162" s="279">
        <v>95696</v>
      </c>
      <c r="B4162" s="279" t="s">
        <v>4344</v>
      </c>
      <c r="C4162" s="279" t="s">
        <v>6</v>
      </c>
      <c r="D4162" s="280">
        <v>30.12</v>
      </c>
    </row>
    <row r="4163" spans="1:4">
      <c r="A4163" s="279">
        <v>96637</v>
      </c>
      <c r="B4163" s="279" t="s">
        <v>4345</v>
      </c>
      <c r="C4163" s="279" t="s">
        <v>6</v>
      </c>
      <c r="D4163" s="280">
        <v>10.27</v>
      </c>
    </row>
    <row r="4164" spans="1:4">
      <c r="A4164" s="279">
        <v>96638</v>
      </c>
      <c r="B4164" s="279" t="s">
        <v>4346</v>
      </c>
      <c r="C4164" s="279" t="s">
        <v>6</v>
      </c>
      <c r="D4164" s="280">
        <v>9.7100000000000009</v>
      </c>
    </row>
    <row r="4165" spans="1:4">
      <c r="A4165" s="279">
        <v>96639</v>
      </c>
      <c r="B4165" s="279" t="s">
        <v>4347</v>
      </c>
      <c r="C4165" s="279" t="s">
        <v>6</v>
      </c>
      <c r="D4165" s="280">
        <v>7.31</v>
      </c>
    </row>
    <row r="4166" spans="1:4">
      <c r="A4166" s="279">
        <v>96640</v>
      </c>
      <c r="B4166" s="279" t="s">
        <v>4348</v>
      </c>
      <c r="C4166" s="279" t="s">
        <v>6</v>
      </c>
      <c r="D4166" s="280">
        <v>22.75</v>
      </c>
    </row>
    <row r="4167" spans="1:4">
      <c r="A4167" s="279">
        <v>96641</v>
      </c>
      <c r="B4167" s="279" t="s">
        <v>4349</v>
      </c>
      <c r="C4167" s="279" t="s">
        <v>6</v>
      </c>
      <c r="D4167" s="280">
        <v>17.23</v>
      </c>
    </row>
    <row r="4168" spans="1:4">
      <c r="A4168" s="279">
        <v>96642</v>
      </c>
      <c r="B4168" s="279" t="s">
        <v>4350</v>
      </c>
      <c r="C4168" s="279" t="s">
        <v>6</v>
      </c>
      <c r="D4168" s="280">
        <v>13.55</v>
      </c>
    </row>
    <row r="4169" spans="1:4">
      <c r="A4169" s="279">
        <v>96643</v>
      </c>
      <c r="B4169" s="279" t="s">
        <v>4351</v>
      </c>
      <c r="C4169" s="279" t="s">
        <v>6</v>
      </c>
      <c r="D4169" s="280">
        <v>45.89</v>
      </c>
    </row>
    <row r="4170" spans="1:4">
      <c r="A4170" s="279">
        <v>96650</v>
      </c>
      <c r="B4170" s="279" t="s">
        <v>4352</v>
      </c>
      <c r="C4170" s="279" t="s">
        <v>6</v>
      </c>
      <c r="D4170" s="280">
        <v>7.93</v>
      </c>
    </row>
    <row r="4171" spans="1:4">
      <c r="A4171" s="279">
        <v>96651</v>
      </c>
      <c r="B4171" s="279" t="s">
        <v>4353</v>
      </c>
      <c r="C4171" s="279" t="s">
        <v>6</v>
      </c>
      <c r="D4171" s="280">
        <v>7.37</v>
      </c>
    </row>
    <row r="4172" spans="1:4">
      <c r="A4172" s="279">
        <v>96652</v>
      </c>
      <c r="B4172" s="279" t="s">
        <v>4354</v>
      </c>
      <c r="C4172" s="279" t="s">
        <v>6</v>
      </c>
      <c r="D4172" s="280">
        <v>14.7</v>
      </c>
    </row>
    <row r="4173" spans="1:4">
      <c r="A4173" s="279">
        <v>96653</v>
      </c>
      <c r="B4173" s="279" t="s">
        <v>4355</v>
      </c>
      <c r="C4173" s="279" t="s">
        <v>6</v>
      </c>
      <c r="D4173" s="280">
        <v>14.65</v>
      </c>
    </row>
    <row r="4174" spans="1:4">
      <c r="A4174" s="279">
        <v>96654</v>
      </c>
      <c r="B4174" s="279" t="s">
        <v>4356</v>
      </c>
      <c r="C4174" s="279" t="s">
        <v>6</v>
      </c>
      <c r="D4174" s="280">
        <v>24.77</v>
      </c>
    </row>
    <row r="4175" spans="1:4">
      <c r="A4175" s="279">
        <v>96655</v>
      </c>
      <c r="B4175" s="279" t="s">
        <v>4357</v>
      </c>
      <c r="C4175" s="279" t="s">
        <v>6</v>
      </c>
      <c r="D4175" s="280">
        <v>24.16</v>
      </c>
    </row>
    <row r="4176" spans="1:4">
      <c r="A4176" s="279">
        <v>96656</v>
      </c>
      <c r="B4176" s="279" t="s">
        <v>4358</v>
      </c>
      <c r="C4176" s="279" t="s">
        <v>6</v>
      </c>
      <c r="D4176" s="280">
        <v>5.77</v>
      </c>
    </row>
    <row r="4177" spans="1:4">
      <c r="A4177" s="279">
        <v>96657</v>
      </c>
      <c r="B4177" s="279" t="s">
        <v>4359</v>
      </c>
      <c r="C4177" s="279" t="s">
        <v>6</v>
      </c>
      <c r="D4177" s="280">
        <v>21.21</v>
      </c>
    </row>
    <row r="4178" spans="1:4">
      <c r="A4178" s="279">
        <v>96658</v>
      </c>
      <c r="B4178" s="279" t="s">
        <v>4360</v>
      </c>
      <c r="C4178" s="279" t="s">
        <v>6</v>
      </c>
      <c r="D4178" s="280">
        <v>15.69</v>
      </c>
    </row>
    <row r="4179" spans="1:4">
      <c r="A4179" s="279">
        <v>96659</v>
      </c>
      <c r="B4179" s="279" t="s">
        <v>4361</v>
      </c>
      <c r="C4179" s="279" t="s">
        <v>6</v>
      </c>
      <c r="D4179" s="280">
        <v>9.99</v>
      </c>
    </row>
    <row r="4180" spans="1:4">
      <c r="A4180" s="279">
        <v>96660</v>
      </c>
      <c r="B4180" s="279" t="s">
        <v>4362</v>
      </c>
      <c r="C4180" s="279" t="s">
        <v>6</v>
      </c>
      <c r="D4180" s="280">
        <v>35.75</v>
      </c>
    </row>
    <row r="4181" spans="1:4">
      <c r="A4181" s="279">
        <v>96661</v>
      </c>
      <c r="B4181" s="279" t="s">
        <v>4363</v>
      </c>
      <c r="C4181" s="279" t="s">
        <v>6</v>
      </c>
      <c r="D4181" s="280">
        <v>27.26</v>
      </c>
    </row>
    <row r="4182" spans="1:4">
      <c r="A4182" s="279">
        <v>96662</v>
      </c>
      <c r="B4182" s="279" t="s">
        <v>4364</v>
      </c>
      <c r="C4182" s="279" t="s">
        <v>6</v>
      </c>
      <c r="D4182" s="280">
        <v>10.28</v>
      </c>
    </row>
    <row r="4183" spans="1:4">
      <c r="A4183" s="279">
        <v>96663</v>
      </c>
      <c r="B4183" s="279" t="s">
        <v>4365</v>
      </c>
      <c r="C4183" s="279" t="s">
        <v>6</v>
      </c>
      <c r="D4183" s="280">
        <v>18.96</v>
      </c>
    </row>
    <row r="4184" spans="1:4">
      <c r="A4184" s="279">
        <v>96664</v>
      </c>
      <c r="B4184" s="279" t="s">
        <v>4366</v>
      </c>
      <c r="C4184" s="279" t="s">
        <v>6</v>
      </c>
      <c r="D4184" s="280">
        <v>20.77</v>
      </c>
    </row>
    <row r="4185" spans="1:4">
      <c r="A4185" s="279">
        <v>96665</v>
      </c>
      <c r="B4185" s="279" t="s">
        <v>4367</v>
      </c>
      <c r="C4185" s="279" t="s">
        <v>6</v>
      </c>
      <c r="D4185" s="280">
        <v>10.4</v>
      </c>
    </row>
    <row r="4186" spans="1:4">
      <c r="A4186" s="279">
        <v>96666</v>
      </c>
      <c r="B4186" s="279" t="s">
        <v>4368</v>
      </c>
      <c r="C4186" s="279" t="s">
        <v>6</v>
      </c>
      <c r="D4186" s="280">
        <v>19.739999999999998</v>
      </c>
    </row>
    <row r="4187" spans="1:4">
      <c r="A4187" s="279">
        <v>96667</v>
      </c>
      <c r="B4187" s="279" t="s">
        <v>4369</v>
      </c>
      <c r="C4187" s="279" t="s">
        <v>6</v>
      </c>
      <c r="D4187" s="280">
        <v>35.53</v>
      </c>
    </row>
    <row r="4188" spans="1:4">
      <c r="A4188" s="279">
        <v>96684</v>
      </c>
      <c r="B4188" s="279" t="s">
        <v>4370</v>
      </c>
      <c r="C4188" s="279" t="s">
        <v>6</v>
      </c>
      <c r="D4188" s="280">
        <v>4.42</v>
      </c>
    </row>
    <row r="4189" spans="1:4">
      <c r="A4189" s="279">
        <v>96685</v>
      </c>
      <c r="B4189" s="279" t="s">
        <v>4371</v>
      </c>
      <c r="C4189" s="279" t="s">
        <v>6</v>
      </c>
      <c r="D4189" s="280">
        <v>3.86</v>
      </c>
    </row>
    <row r="4190" spans="1:4">
      <c r="A4190" s="279">
        <v>96686</v>
      </c>
      <c r="B4190" s="279" t="s">
        <v>4372</v>
      </c>
      <c r="C4190" s="279" t="s">
        <v>6</v>
      </c>
      <c r="D4190" s="280">
        <v>6.65</v>
      </c>
    </row>
    <row r="4191" spans="1:4">
      <c r="A4191" s="279">
        <v>96687</v>
      </c>
      <c r="B4191" s="279" t="s">
        <v>4373</v>
      </c>
      <c r="C4191" s="279" t="s">
        <v>6</v>
      </c>
      <c r="D4191" s="280">
        <v>6.6</v>
      </c>
    </row>
    <row r="4192" spans="1:4">
      <c r="A4192" s="279">
        <v>96688</v>
      </c>
      <c r="B4192" s="279" t="s">
        <v>4374</v>
      </c>
      <c r="C4192" s="279" t="s">
        <v>6</v>
      </c>
      <c r="D4192" s="280">
        <v>11.76</v>
      </c>
    </row>
    <row r="4193" spans="1:4">
      <c r="A4193" s="279">
        <v>96689</v>
      </c>
      <c r="B4193" s="279" t="s">
        <v>4375</v>
      </c>
      <c r="C4193" s="279" t="s">
        <v>6</v>
      </c>
      <c r="D4193" s="280">
        <v>11.15</v>
      </c>
    </row>
    <row r="4194" spans="1:4">
      <c r="A4194" s="279">
        <v>96690</v>
      </c>
      <c r="B4194" s="279" t="s">
        <v>4376</v>
      </c>
      <c r="C4194" s="279" t="s">
        <v>6</v>
      </c>
      <c r="D4194" s="280">
        <v>22.53</v>
      </c>
    </row>
    <row r="4195" spans="1:4">
      <c r="A4195" s="279">
        <v>96691</v>
      </c>
      <c r="B4195" s="279" t="s">
        <v>4377</v>
      </c>
      <c r="C4195" s="279" t="s">
        <v>6</v>
      </c>
      <c r="D4195" s="280">
        <v>23.36</v>
      </c>
    </row>
    <row r="4196" spans="1:4">
      <c r="A4196" s="279">
        <v>96692</v>
      </c>
      <c r="B4196" s="279" t="s">
        <v>4378</v>
      </c>
      <c r="C4196" s="279" t="s">
        <v>6</v>
      </c>
      <c r="D4196" s="280">
        <v>34.03</v>
      </c>
    </row>
    <row r="4197" spans="1:4">
      <c r="A4197" s="279">
        <v>96693</v>
      </c>
      <c r="B4197" s="279" t="s">
        <v>4379</v>
      </c>
      <c r="C4197" s="279" t="s">
        <v>6</v>
      </c>
      <c r="D4197" s="280">
        <v>32</v>
      </c>
    </row>
    <row r="4198" spans="1:4">
      <c r="A4198" s="279">
        <v>96694</v>
      </c>
      <c r="B4198" s="279" t="s">
        <v>4380</v>
      </c>
      <c r="C4198" s="279" t="s">
        <v>6</v>
      </c>
      <c r="D4198" s="280">
        <v>78.16</v>
      </c>
    </row>
    <row r="4199" spans="1:4">
      <c r="A4199" s="279">
        <v>96695</v>
      </c>
      <c r="B4199" s="279" t="s">
        <v>4381</v>
      </c>
      <c r="C4199" s="279" t="s">
        <v>6</v>
      </c>
      <c r="D4199" s="280">
        <v>75.77</v>
      </c>
    </row>
    <row r="4200" spans="1:4">
      <c r="A4200" s="279">
        <v>96696</v>
      </c>
      <c r="B4200" s="279" t="s">
        <v>4382</v>
      </c>
      <c r="C4200" s="279" t="s">
        <v>6</v>
      </c>
      <c r="D4200" s="280">
        <v>118.16</v>
      </c>
    </row>
    <row r="4201" spans="1:4">
      <c r="A4201" s="279">
        <v>96697</v>
      </c>
      <c r="B4201" s="279" t="s">
        <v>4383</v>
      </c>
      <c r="C4201" s="279" t="s">
        <v>6</v>
      </c>
      <c r="D4201" s="280">
        <v>176.93</v>
      </c>
    </row>
    <row r="4202" spans="1:4">
      <c r="A4202" s="279">
        <v>96698</v>
      </c>
      <c r="B4202" s="279" t="s">
        <v>4384</v>
      </c>
      <c r="C4202" s="279" t="s">
        <v>6</v>
      </c>
      <c r="D4202" s="280">
        <v>3.42</v>
      </c>
    </row>
    <row r="4203" spans="1:4">
      <c r="A4203" s="279">
        <v>96699</v>
      </c>
      <c r="B4203" s="279" t="s">
        <v>4385</v>
      </c>
      <c r="C4203" s="279" t="s">
        <v>6</v>
      </c>
      <c r="D4203" s="280">
        <v>18.86</v>
      </c>
    </row>
    <row r="4204" spans="1:4">
      <c r="A4204" s="279">
        <v>96700</v>
      </c>
      <c r="B4204" s="279" t="s">
        <v>4386</v>
      </c>
      <c r="C4204" s="279" t="s">
        <v>6</v>
      </c>
      <c r="D4204" s="280">
        <v>13.34</v>
      </c>
    </row>
    <row r="4205" spans="1:4">
      <c r="A4205" s="279">
        <v>96701</v>
      </c>
      <c r="B4205" s="279" t="s">
        <v>4387</v>
      </c>
      <c r="C4205" s="279" t="s">
        <v>6</v>
      </c>
      <c r="D4205" s="280">
        <v>4.62</v>
      </c>
    </row>
    <row r="4206" spans="1:4">
      <c r="A4206" s="279">
        <v>96702</v>
      </c>
      <c r="B4206" s="279" t="s">
        <v>4388</v>
      </c>
      <c r="C4206" s="279" t="s">
        <v>6</v>
      </c>
      <c r="D4206" s="280">
        <v>4.91</v>
      </c>
    </row>
    <row r="4207" spans="1:4">
      <c r="A4207" s="279">
        <v>96703</v>
      </c>
      <c r="B4207" s="279" t="s">
        <v>4389</v>
      </c>
      <c r="C4207" s="279" t="s">
        <v>6</v>
      </c>
      <c r="D4207" s="280">
        <v>10.27</v>
      </c>
    </row>
    <row r="4208" spans="1:4">
      <c r="A4208" s="279">
        <v>96704</v>
      </c>
      <c r="B4208" s="279" t="s">
        <v>4390</v>
      </c>
      <c r="C4208" s="279" t="s">
        <v>6</v>
      </c>
      <c r="D4208" s="280">
        <v>12.08</v>
      </c>
    </row>
    <row r="4209" spans="1:4">
      <c r="A4209" s="279">
        <v>96705</v>
      </c>
      <c r="B4209" s="279" t="s">
        <v>4391</v>
      </c>
      <c r="C4209" s="279" t="s">
        <v>6</v>
      </c>
      <c r="D4209" s="280">
        <v>15.48</v>
      </c>
    </row>
    <row r="4210" spans="1:4">
      <c r="A4210" s="279">
        <v>96706</v>
      </c>
      <c r="B4210" s="279" t="s">
        <v>4392</v>
      </c>
      <c r="C4210" s="279" t="s">
        <v>6</v>
      </c>
      <c r="D4210" s="280">
        <v>23.19</v>
      </c>
    </row>
    <row r="4211" spans="1:4">
      <c r="A4211" s="279">
        <v>96707</v>
      </c>
      <c r="B4211" s="279" t="s">
        <v>4393</v>
      </c>
      <c r="C4211" s="279" t="s">
        <v>6</v>
      </c>
      <c r="D4211" s="280">
        <v>50.09</v>
      </c>
    </row>
    <row r="4212" spans="1:4">
      <c r="A4212" s="279">
        <v>96708</v>
      </c>
      <c r="B4212" s="279" t="s">
        <v>4394</v>
      </c>
      <c r="C4212" s="279" t="s">
        <v>6</v>
      </c>
      <c r="D4212" s="280">
        <v>79.599999999999994</v>
      </c>
    </row>
    <row r="4213" spans="1:4">
      <c r="A4213" s="279">
        <v>96709</v>
      </c>
      <c r="B4213" s="279" t="s">
        <v>4395</v>
      </c>
      <c r="C4213" s="279" t="s">
        <v>6</v>
      </c>
      <c r="D4213" s="280">
        <v>126.28</v>
      </c>
    </row>
    <row r="4214" spans="1:4">
      <c r="A4214" s="279">
        <v>96710</v>
      </c>
      <c r="B4214" s="279" t="s">
        <v>4396</v>
      </c>
      <c r="C4214" s="279" t="s">
        <v>6</v>
      </c>
      <c r="D4214" s="280">
        <v>5.75</v>
      </c>
    </row>
    <row r="4215" spans="1:4">
      <c r="A4215" s="279">
        <v>96711</v>
      </c>
      <c r="B4215" s="279" t="s">
        <v>4397</v>
      </c>
      <c r="C4215" s="279" t="s">
        <v>6</v>
      </c>
      <c r="D4215" s="280">
        <v>9.0399999999999991</v>
      </c>
    </row>
    <row r="4216" spans="1:4">
      <c r="A4216" s="279">
        <v>96712</v>
      </c>
      <c r="B4216" s="279" t="s">
        <v>4398</v>
      </c>
      <c r="C4216" s="279" t="s">
        <v>6</v>
      </c>
      <c r="D4216" s="280">
        <v>18.149999999999999</v>
      </c>
    </row>
    <row r="4217" spans="1:4">
      <c r="A4217" s="279">
        <v>96713</v>
      </c>
      <c r="B4217" s="279" t="s">
        <v>4399</v>
      </c>
      <c r="C4217" s="279" t="s">
        <v>6</v>
      </c>
      <c r="D4217" s="280">
        <v>24.93</v>
      </c>
    </row>
    <row r="4218" spans="1:4">
      <c r="A4218" s="279">
        <v>96714</v>
      </c>
      <c r="B4218" s="279" t="s">
        <v>4400</v>
      </c>
      <c r="C4218" s="279" t="s">
        <v>6</v>
      </c>
      <c r="D4218" s="280">
        <v>42.62</v>
      </c>
    </row>
    <row r="4219" spans="1:4">
      <c r="A4219" s="279">
        <v>96715</v>
      </c>
      <c r="B4219" s="279" t="s">
        <v>4401</v>
      </c>
      <c r="C4219" s="279" t="s">
        <v>6</v>
      </c>
      <c r="D4219" s="280">
        <v>82.66</v>
      </c>
    </row>
    <row r="4220" spans="1:4">
      <c r="A4220" s="279">
        <v>96716</v>
      </c>
      <c r="B4220" s="279" t="s">
        <v>4402</v>
      </c>
      <c r="C4220" s="279" t="s">
        <v>6</v>
      </c>
      <c r="D4220" s="280">
        <v>124.75</v>
      </c>
    </row>
    <row r="4221" spans="1:4">
      <c r="A4221" s="279">
        <v>96717</v>
      </c>
      <c r="B4221" s="279" t="s">
        <v>4403</v>
      </c>
      <c r="C4221" s="279" t="s">
        <v>6</v>
      </c>
      <c r="D4221" s="280">
        <v>197.45</v>
      </c>
    </row>
    <row r="4222" spans="1:4">
      <c r="A4222" s="279">
        <v>96736</v>
      </c>
      <c r="B4222" s="279" t="s">
        <v>4404</v>
      </c>
      <c r="C4222" s="279" t="s">
        <v>6</v>
      </c>
      <c r="D4222" s="280">
        <v>4.2699999999999996</v>
      </c>
    </row>
    <row r="4223" spans="1:4">
      <c r="A4223" s="279">
        <v>96737</v>
      </c>
      <c r="B4223" s="279" t="s">
        <v>4405</v>
      </c>
      <c r="C4223" s="279" t="s">
        <v>6</v>
      </c>
      <c r="D4223" s="280">
        <v>5.12</v>
      </c>
    </row>
    <row r="4224" spans="1:4">
      <c r="A4224" s="279">
        <v>96738</v>
      </c>
      <c r="B4224" s="279" t="s">
        <v>4406</v>
      </c>
      <c r="C4224" s="279" t="s">
        <v>6</v>
      </c>
      <c r="D4224" s="280">
        <v>20.56</v>
      </c>
    </row>
    <row r="4225" spans="1:4">
      <c r="A4225" s="279">
        <v>96739</v>
      </c>
      <c r="B4225" s="279" t="s">
        <v>4407</v>
      </c>
      <c r="C4225" s="279" t="s">
        <v>6</v>
      </c>
      <c r="D4225" s="280">
        <v>6.63</v>
      </c>
    </row>
    <row r="4226" spans="1:4">
      <c r="A4226" s="279">
        <v>96740</v>
      </c>
      <c r="B4226" s="279" t="s">
        <v>4408</v>
      </c>
      <c r="C4226" s="279" t="s">
        <v>6</v>
      </c>
      <c r="D4226" s="280">
        <v>32.39</v>
      </c>
    </row>
    <row r="4227" spans="1:4">
      <c r="A4227" s="279">
        <v>96741</v>
      </c>
      <c r="B4227" s="279" t="s">
        <v>4409</v>
      </c>
      <c r="C4227" s="279" t="s">
        <v>6</v>
      </c>
      <c r="D4227" s="280">
        <v>11.66</v>
      </c>
    </row>
    <row r="4228" spans="1:4">
      <c r="A4228" s="279">
        <v>96742</v>
      </c>
      <c r="B4228" s="279" t="s">
        <v>4410</v>
      </c>
      <c r="C4228" s="279" t="s">
        <v>6</v>
      </c>
      <c r="D4228" s="280">
        <v>17.66</v>
      </c>
    </row>
    <row r="4229" spans="1:4">
      <c r="A4229" s="279">
        <v>96743</v>
      </c>
      <c r="B4229" s="279" t="s">
        <v>4411</v>
      </c>
      <c r="C4229" s="279" t="s">
        <v>6</v>
      </c>
      <c r="D4229" s="280">
        <v>23.77</v>
      </c>
    </row>
    <row r="4230" spans="1:4">
      <c r="A4230" s="279">
        <v>96744</v>
      </c>
      <c r="B4230" s="279" t="s">
        <v>4412</v>
      </c>
      <c r="C4230" s="279" t="s">
        <v>6</v>
      </c>
      <c r="D4230" s="280">
        <v>52.25</v>
      </c>
    </row>
    <row r="4231" spans="1:4">
      <c r="A4231" s="279">
        <v>96745</v>
      </c>
      <c r="B4231" s="279" t="s">
        <v>4413</v>
      </c>
      <c r="C4231" s="279" t="s">
        <v>6</v>
      </c>
      <c r="D4231" s="280">
        <v>79.08</v>
      </c>
    </row>
    <row r="4232" spans="1:4">
      <c r="A4232" s="279">
        <v>96746</v>
      </c>
      <c r="B4232" s="279" t="s">
        <v>4414</v>
      </c>
      <c r="C4232" s="279" t="s">
        <v>6</v>
      </c>
      <c r="D4232" s="280">
        <v>126.26</v>
      </c>
    </row>
    <row r="4233" spans="1:4">
      <c r="A4233" s="279">
        <v>96747</v>
      </c>
      <c r="B4233" s="279" t="s">
        <v>4415</v>
      </c>
      <c r="C4233" s="279" t="s">
        <v>6</v>
      </c>
      <c r="D4233" s="280">
        <v>5.92</v>
      </c>
    </row>
    <row r="4234" spans="1:4">
      <c r="A4234" s="279">
        <v>96748</v>
      </c>
      <c r="B4234" s="279" t="s">
        <v>4416</v>
      </c>
      <c r="C4234" s="279" t="s">
        <v>6</v>
      </c>
      <c r="D4234" s="280">
        <v>6.98</v>
      </c>
    </row>
    <row r="4235" spans="1:4">
      <c r="A4235" s="279">
        <v>96749</v>
      </c>
      <c r="B4235" s="279" t="s">
        <v>4417</v>
      </c>
      <c r="C4235" s="279" t="s">
        <v>6</v>
      </c>
      <c r="D4235" s="280">
        <v>9.67</v>
      </c>
    </row>
    <row r="4236" spans="1:4">
      <c r="A4236" s="279">
        <v>96750</v>
      </c>
      <c r="B4236" s="279" t="s">
        <v>4418</v>
      </c>
      <c r="C4236" s="279" t="s">
        <v>6</v>
      </c>
      <c r="D4236" s="280">
        <v>13.82</v>
      </c>
    </row>
    <row r="4237" spans="1:4">
      <c r="A4237" s="279">
        <v>96751</v>
      </c>
      <c r="B4237" s="279" t="s">
        <v>4419</v>
      </c>
      <c r="C4237" s="279" t="s">
        <v>6</v>
      </c>
      <c r="D4237" s="280">
        <v>25.81</v>
      </c>
    </row>
    <row r="4238" spans="1:4">
      <c r="A4238" s="279">
        <v>96752</v>
      </c>
      <c r="B4238" s="279" t="s">
        <v>4420</v>
      </c>
      <c r="C4238" s="279" t="s">
        <v>6</v>
      </c>
      <c r="D4238" s="280">
        <v>34.89</v>
      </c>
    </row>
    <row r="4239" spans="1:4">
      <c r="A4239" s="279">
        <v>96753</v>
      </c>
      <c r="B4239" s="279" t="s">
        <v>4421</v>
      </c>
      <c r="C4239" s="279" t="s">
        <v>6</v>
      </c>
      <c r="D4239" s="280">
        <v>81.400000000000006</v>
      </c>
    </row>
    <row r="4240" spans="1:4">
      <c r="A4240" s="279">
        <v>96754</v>
      </c>
      <c r="B4240" s="279" t="s">
        <v>4422</v>
      </c>
      <c r="C4240" s="279" t="s">
        <v>6</v>
      </c>
      <c r="D4240" s="280">
        <v>117.36</v>
      </c>
    </row>
    <row r="4241" spans="1:4">
      <c r="A4241" s="279">
        <v>96755</v>
      </c>
      <c r="B4241" s="279" t="s">
        <v>4423</v>
      </c>
      <c r="C4241" s="279" t="s">
        <v>6</v>
      </c>
      <c r="D4241" s="280">
        <v>176.9</v>
      </c>
    </row>
    <row r="4242" spans="1:4">
      <c r="A4242" s="279">
        <v>96756</v>
      </c>
      <c r="B4242" s="279" t="s">
        <v>4424</v>
      </c>
      <c r="C4242" s="279" t="s">
        <v>6</v>
      </c>
      <c r="D4242" s="280">
        <v>11.89</v>
      </c>
    </row>
    <row r="4243" spans="1:4">
      <c r="A4243" s="279">
        <v>96757</v>
      </c>
      <c r="B4243" s="279" t="s">
        <v>4425</v>
      </c>
      <c r="C4243" s="279" t="s">
        <v>6</v>
      </c>
      <c r="D4243" s="280">
        <v>11.33</v>
      </c>
    </row>
    <row r="4244" spans="1:4">
      <c r="A4244" s="279">
        <v>96758</v>
      </c>
      <c r="B4244" s="279" t="s">
        <v>4426</v>
      </c>
      <c r="C4244" s="279" t="s">
        <v>6</v>
      </c>
      <c r="D4244" s="280">
        <v>13.05</v>
      </c>
    </row>
    <row r="4245" spans="1:4">
      <c r="A4245" s="279">
        <v>96759</v>
      </c>
      <c r="B4245" s="279" t="s">
        <v>4427</v>
      </c>
      <c r="C4245" s="279" t="s">
        <v>6</v>
      </c>
      <c r="D4245" s="280">
        <v>20.92</v>
      </c>
    </row>
    <row r="4246" spans="1:4">
      <c r="A4246" s="279">
        <v>96760</v>
      </c>
      <c r="B4246" s="279" t="s">
        <v>4428</v>
      </c>
      <c r="C4246" s="279" t="s">
        <v>6</v>
      </c>
      <c r="D4246" s="280">
        <v>29.27</v>
      </c>
    </row>
    <row r="4247" spans="1:4">
      <c r="A4247" s="279">
        <v>96761</v>
      </c>
      <c r="B4247" s="279" t="s">
        <v>4429</v>
      </c>
      <c r="C4247" s="279" t="s">
        <v>6</v>
      </c>
      <c r="D4247" s="280">
        <v>43.78</v>
      </c>
    </row>
    <row r="4248" spans="1:4">
      <c r="A4248" s="279">
        <v>96762</v>
      </c>
      <c r="B4248" s="279" t="s">
        <v>4430</v>
      </c>
      <c r="C4248" s="279" t="s">
        <v>6</v>
      </c>
      <c r="D4248" s="280">
        <v>86.95</v>
      </c>
    </row>
    <row r="4249" spans="1:4">
      <c r="A4249" s="279">
        <v>96763</v>
      </c>
      <c r="B4249" s="279" t="s">
        <v>4431</v>
      </c>
      <c r="C4249" s="279" t="s">
        <v>6</v>
      </c>
      <c r="D4249" s="280">
        <v>123.68</v>
      </c>
    </row>
    <row r="4250" spans="1:4">
      <c r="A4250" s="279">
        <v>96764</v>
      </c>
      <c r="B4250" s="279" t="s">
        <v>4432</v>
      </c>
      <c r="C4250" s="279" t="s">
        <v>6</v>
      </c>
      <c r="D4250" s="280">
        <v>197.39</v>
      </c>
    </row>
    <row r="4251" spans="1:4">
      <c r="A4251" s="279">
        <v>96802</v>
      </c>
      <c r="B4251" s="279" t="s">
        <v>4433</v>
      </c>
      <c r="C4251" s="279" t="s">
        <v>6</v>
      </c>
      <c r="D4251" s="280">
        <v>280.02999999999997</v>
      </c>
    </row>
    <row r="4252" spans="1:4">
      <c r="A4252" s="279">
        <v>96803</v>
      </c>
      <c r="B4252" s="279" t="s">
        <v>4434</v>
      </c>
      <c r="C4252" s="279" t="s">
        <v>6</v>
      </c>
      <c r="D4252" s="280">
        <v>142.33000000000001</v>
      </c>
    </row>
    <row r="4253" spans="1:4">
      <c r="A4253" s="279">
        <v>96804</v>
      </c>
      <c r="B4253" s="279" t="s">
        <v>4435</v>
      </c>
      <c r="C4253" s="279" t="s">
        <v>6</v>
      </c>
      <c r="D4253" s="280">
        <v>250.68</v>
      </c>
    </row>
    <row r="4254" spans="1:4">
      <c r="A4254" s="279">
        <v>96805</v>
      </c>
      <c r="B4254" s="279" t="s">
        <v>4436</v>
      </c>
      <c r="C4254" s="279" t="s">
        <v>6</v>
      </c>
      <c r="D4254" s="280">
        <v>286.3</v>
      </c>
    </row>
    <row r="4255" spans="1:4">
      <c r="A4255" s="279">
        <v>96806</v>
      </c>
      <c r="B4255" s="279" t="s">
        <v>4437</v>
      </c>
      <c r="C4255" s="279" t="s">
        <v>6</v>
      </c>
      <c r="D4255" s="280">
        <v>135.79</v>
      </c>
    </row>
    <row r="4256" spans="1:4">
      <c r="A4256" s="279">
        <v>96807</v>
      </c>
      <c r="B4256" s="279" t="s">
        <v>4438</v>
      </c>
      <c r="C4256" s="279" t="s">
        <v>6</v>
      </c>
      <c r="D4256" s="280">
        <v>223.87</v>
      </c>
    </row>
    <row r="4257" spans="1:4">
      <c r="A4257" s="279">
        <v>96808</v>
      </c>
      <c r="B4257" s="279" t="s">
        <v>4439</v>
      </c>
      <c r="C4257" s="279" t="s">
        <v>6</v>
      </c>
      <c r="D4257" s="280">
        <v>11.58</v>
      </c>
    </row>
    <row r="4258" spans="1:4">
      <c r="A4258" s="279">
        <v>96809</v>
      </c>
      <c r="B4258" s="279" t="s">
        <v>4440</v>
      </c>
      <c r="C4258" s="279" t="s">
        <v>6</v>
      </c>
      <c r="D4258" s="280">
        <v>13.51</v>
      </c>
    </row>
    <row r="4259" spans="1:4">
      <c r="A4259" s="279">
        <v>96810</v>
      </c>
      <c r="B4259" s="279" t="s">
        <v>4441</v>
      </c>
      <c r="C4259" s="279" t="s">
        <v>6</v>
      </c>
      <c r="D4259" s="280">
        <v>14.81</v>
      </c>
    </row>
    <row r="4260" spans="1:4">
      <c r="A4260" s="279">
        <v>96811</v>
      </c>
      <c r="B4260" s="279" t="s">
        <v>4442</v>
      </c>
      <c r="C4260" s="279" t="s">
        <v>6</v>
      </c>
      <c r="D4260" s="280">
        <v>15.75</v>
      </c>
    </row>
    <row r="4261" spans="1:4">
      <c r="A4261" s="279">
        <v>96812</v>
      </c>
      <c r="B4261" s="279" t="s">
        <v>4443</v>
      </c>
      <c r="C4261" s="279" t="s">
        <v>6</v>
      </c>
      <c r="D4261" s="280">
        <v>15.06</v>
      </c>
    </row>
    <row r="4262" spans="1:4">
      <c r="A4262" s="279">
        <v>96813</v>
      </c>
      <c r="B4262" s="279" t="s">
        <v>4444</v>
      </c>
      <c r="C4262" s="279" t="s">
        <v>6</v>
      </c>
      <c r="D4262" s="280">
        <v>17.64</v>
      </c>
    </row>
    <row r="4263" spans="1:4">
      <c r="A4263" s="279">
        <v>96814</v>
      </c>
      <c r="B4263" s="279" t="s">
        <v>4445</v>
      </c>
      <c r="C4263" s="279" t="s">
        <v>6</v>
      </c>
      <c r="D4263" s="280">
        <v>14.62</v>
      </c>
    </row>
    <row r="4264" spans="1:4">
      <c r="A4264" s="279">
        <v>96815</v>
      </c>
      <c r="B4264" s="279" t="s">
        <v>4446</v>
      </c>
      <c r="C4264" s="279" t="s">
        <v>6</v>
      </c>
      <c r="D4264" s="280">
        <v>25.57</v>
      </c>
    </row>
    <row r="4265" spans="1:4">
      <c r="A4265" s="279">
        <v>96816</v>
      </c>
      <c r="B4265" s="279" t="s">
        <v>4447</v>
      </c>
      <c r="C4265" s="279" t="s">
        <v>6</v>
      </c>
      <c r="D4265" s="280">
        <v>20.65</v>
      </c>
    </row>
    <row r="4266" spans="1:4">
      <c r="A4266" s="279">
        <v>96817</v>
      </c>
      <c r="B4266" s="279" t="s">
        <v>4448</v>
      </c>
      <c r="C4266" s="279" t="s">
        <v>6</v>
      </c>
      <c r="D4266" s="280">
        <v>23.78</v>
      </c>
    </row>
    <row r="4267" spans="1:4">
      <c r="A4267" s="279">
        <v>96818</v>
      </c>
      <c r="B4267" s="279" t="s">
        <v>4449</v>
      </c>
      <c r="C4267" s="279" t="s">
        <v>6</v>
      </c>
      <c r="D4267" s="280">
        <v>22</v>
      </c>
    </row>
    <row r="4268" spans="1:4">
      <c r="A4268" s="279">
        <v>96819</v>
      </c>
      <c r="B4268" s="279" t="s">
        <v>4450</v>
      </c>
      <c r="C4268" s="279" t="s">
        <v>6</v>
      </c>
      <c r="D4268" s="280">
        <v>22</v>
      </c>
    </row>
    <row r="4269" spans="1:4">
      <c r="A4269" s="279">
        <v>96820</v>
      </c>
      <c r="B4269" s="279" t="s">
        <v>4451</v>
      </c>
      <c r="C4269" s="279" t="s">
        <v>6</v>
      </c>
      <c r="D4269" s="280">
        <v>41.34</v>
      </c>
    </row>
    <row r="4270" spans="1:4">
      <c r="A4270" s="279">
        <v>96821</v>
      </c>
      <c r="B4270" s="279" t="s">
        <v>4452</v>
      </c>
      <c r="C4270" s="279" t="s">
        <v>6</v>
      </c>
      <c r="D4270" s="280">
        <v>34.82</v>
      </c>
    </row>
    <row r="4271" spans="1:4">
      <c r="A4271" s="279">
        <v>96822</v>
      </c>
      <c r="B4271" s="279" t="s">
        <v>4453</v>
      </c>
      <c r="C4271" s="279" t="s">
        <v>6</v>
      </c>
      <c r="D4271" s="280">
        <v>35.32</v>
      </c>
    </row>
    <row r="4272" spans="1:4">
      <c r="A4272" s="279">
        <v>96823</v>
      </c>
      <c r="B4272" s="279" t="s">
        <v>4454</v>
      </c>
      <c r="C4272" s="279" t="s">
        <v>6</v>
      </c>
      <c r="D4272" s="280">
        <v>14.49</v>
      </c>
    </row>
    <row r="4273" spans="1:4">
      <c r="A4273" s="279">
        <v>96824</v>
      </c>
      <c r="B4273" s="279" t="s">
        <v>4455</v>
      </c>
      <c r="C4273" s="279" t="s">
        <v>6</v>
      </c>
      <c r="D4273" s="280">
        <v>16.510000000000002</v>
      </c>
    </row>
    <row r="4274" spans="1:4">
      <c r="A4274" s="279">
        <v>96825</v>
      </c>
      <c r="B4274" s="279" t="s">
        <v>4456</v>
      </c>
      <c r="C4274" s="279" t="s">
        <v>6</v>
      </c>
      <c r="D4274" s="280">
        <v>22.78</v>
      </c>
    </row>
    <row r="4275" spans="1:4">
      <c r="A4275" s="279">
        <v>96826</v>
      </c>
      <c r="B4275" s="279" t="s">
        <v>4457</v>
      </c>
      <c r="C4275" s="279" t="s">
        <v>6</v>
      </c>
      <c r="D4275" s="280">
        <v>20.329999999999998</v>
      </c>
    </row>
    <row r="4276" spans="1:4">
      <c r="A4276" s="279">
        <v>96827</v>
      </c>
      <c r="B4276" s="279" t="s">
        <v>4458</v>
      </c>
      <c r="C4276" s="279" t="s">
        <v>6</v>
      </c>
      <c r="D4276" s="280">
        <v>21.14</v>
      </c>
    </row>
    <row r="4277" spans="1:4">
      <c r="A4277" s="279">
        <v>96828</v>
      </c>
      <c r="B4277" s="279" t="s">
        <v>4459</v>
      </c>
      <c r="C4277" s="279" t="s">
        <v>6</v>
      </c>
      <c r="D4277" s="280">
        <v>26.89</v>
      </c>
    </row>
    <row r="4278" spans="1:4">
      <c r="A4278" s="279">
        <v>96829</v>
      </c>
      <c r="B4278" s="279" t="s">
        <v>4460</v>
      </c>
      <c r="C4278" s="279" t="s">
        <v>6</v>
      </c>
      <c r="D4278" s="280">
        <v>20.29</v>
      </c>
    </row>
    <row r="4279" spans="1:4">
      <c r="A4279" s="279">
        <v>96830</v>
      </c>
      <c r="B4279" s="279" t="s">
        <v>4461</v>
      </c>
      <c r="C4279" s="279" t="s">
        <v>6</v>
      </c>
      <c r="D4279" s="280">
        <v>29.85</v>
      </c>
    </row>
    <row r="4280" spans="1:4">
      <c r="A4280" s="279">
        <v>96831</v>
      </c>
      <c r="B4280" s="279" t="s">
        <v>4462</v>
      </c>
      <c r="C4280" s="279" t="s">
        <v>6</v>
      </c>
      <c r="D4280" s="280">
        <v>24.03</v>
      </c>
    </row>
    <row r="4281" spans="1:4">
      <c r="A4281" s="279">
        <v>96832</v>
      </c>
      <c r="B4281" s="279" t="s">
        <v>4463</v>
      </c>
      <c r="C4281" s="279" t="s">
        <v>6</v>
      </c>
      <c r="D4281" s="280">
        <v>28.04</v>
      </c>
    </row>
    <row r="4282" spans="1:4">
      <c r="A4282" s="279">
        <v>96833</v>
      </c>
      <c r="B4282" s="279" t="s">
        <v>4464</v>
      </c>
      <c r="C4282" s="279" t="s">
        <v>6</v>
      </c>
      <c r="D4282" s="280">
        <v>26.15</v>
      </c>
    </row>
    <row r="4283" spans="1:4">
      <c r="A4283" s="279">
        <v>96834</v>
      </c>
      <c r="B4283" s="279" t="s">
        <v>4465</v>
      </c>
      <c r="C4283" s="279" t="s">
        <v>6</v>
      </c>
      <c r="D4283" s="280">
        <v>43.9</v>
      </c>
    </row>
    <row r="4284" spans="1:4">
      <c r="A4284" s="279">
        <v>96835</v>
      </c>
      <c r="B4284" s="279" t="s">
        <v>4466</v>
      </c>
      <c r="C4284" s="279" t="s">
        <v>6</v>
      </c>
      <c r="D4284" s="280">
        <v>37.68</v>
      </c>
    </row>
    <row r="4285" spans="1:4">
      <c r="A4285" s="279">
        <v>96836</v>
      </c>
      <c r="B4285" s="279" t="s">
        <v>4467</v>
      </c>
      <c r="C4285" s="279" t="s">
        <v>6</v>
      </c>
      <c r="D4285" s="280">
        <v>40.270000000000003</v>
      </c>
    </row>
    <row r="4286" spans="1:4">
      <c r="A4286" s="279">
        <v>96837</v>
      </c>
      <c r="B4286" s="279" t="s">
        <v>4468</v>
      </c>
      <c r="C4286" s="279" t="s">
        <v>6</v>
      </c>
      <c r="D4286" s="280">
        <v>20.64</v>
      </c>
    </row>
    <row r="4287" spans="1:4">
      <c r="A4287" s="279">
        <v>96838</v>
      </c>
      <c r="B4287" s="279" t="s">
        <v>4469</v>
      </c>
      <c r="C4287" s="279" t="s">
        <v>6</v>
      </c>
      <c r="D4287" s="280">
        <v>18.78</v>
      </c>
    </row>
    <row r="4288" spans="1:4">
      <c r="A4288" s="279">
        <v>96839</v>
      </c>
      <c r="B4288" s="279" t="s">
        <v>4470</v>
      </c>
      <c r="C4288" s="279" t="s">
        <v>6</v>
      </c>
      <c r="D4288" s="280">
        <v>18.45</v>
      </c>
    </row>
    <row r="4289" spans="1:4">
      <c r="A4289" s="279">
        <v>96840</v>
      </c>
      <c r="B4289" s="279" t="s">
        <v>4471</v>
      </c>
      <c r="C4289" s="279" t="s">
        <v>6</v>
      </c>
      <c r="D4289" s="280">
        <v>24.08</v>
      </c>
    </row>
    <row r="4290" spans="1:4">
      <c r="A4290" s="279">
        <v>96841</v>
      </c>
      <c r="B4290" s="279" t="s">
        <v>4472</v>
      </c>
      <c r="C4290" s="279" t="s">
        <v>6</v>
      </c>
      <c r="D4290" s="280">
        <v>20.74</v>
      </c>
    </row>
    <row r="4291" spans="1:4">
      <c r="A4291" s="279">
        <v>96842</v>
      </c>
      <c r="B4291" s="279" t="s">
        <v>4473</v>
      </c>
      <c r="C4291" s="279" t="s">
        <v>6</v>
      </c>
      <c r="D4291" s="280">
        <v>27.14</v>
      </c>
    </row>
    <row r="4292" spans="1:4">
      <c r="A4292" s="279">
        <v>96843</v>
      </c>
      <c r="B4292" s="279" t="s">
        <v>4474</v>
      </c>
      <c r="C4292" s="279" t="s">
        <v>6</v>
      </c>
      <c r="D4292" s="280">
        <v>25.99</v>
      </c>
    </row>
    <row r="4293" spans="1:4">
      <c r="A4293" s="279">
        <v>96844</v>
      </c>
      <c r="B4293" s="279" t="s">
        <v>4475</v>
      </c>
      <c r="C4293" s="279" t="s">
        <v>6</v>
      </c>
      <c r="D4293" s="280">
        <v>36.43</v>
      </c>
    </row>
    <row r="4294" spans="1:4">
      <c r="A4294" s="279">
        <v>96845</v>
      </c>
      <c r="B4294" s="279" t="s">
        <v>4476</v>
      </c>
      <c r="C4294" s="279" t="s">
        <v>6</v>
      </c>
      <c r="D4294" s="280">
        <v>38.67</v>
      </c>
    </row>
    <row r="4295" spans="1:4">
      <c r="A4295" s="279">
        <v>96846</v>
      </c>
      <c r="B4295" s="279" t="s">
        <v>4477</v>
      </c>
      <c r="C4295" s="279" t="s">
        <v>6</v>
      </c>
      <c r="D4295" s="280">
        <v>29.75</v>
      </c>
    </row>
    <row r="4296" spans="1:4">
      <c r="A4296" s="279">
        <v>96847</v>
      </c>
      <c r="B4296" s="279" t="s">
        <v>4478</v>
      </c>
      <c r="C4296" s="279" t="s">
        <v>6</v>
      </c>
      <c r="D4296" s="280">
        <v>33.020000000000003</v>
      </c>
    </row>
    <row r="4297" spans="1:4">
      <c r="A4297" s="279">
        <v>96848</v>
      </c>
      <c r="B4297" s="279" t="s">
        <v>4479</v>
      </c>
      <c r="C4297" s="279" t="s">
        <v>6</v>
      </c>
      <c r="D4297" s="280">
        <v>50.37</v>
      </c>
    </row>
    <row r="4298" spans="1:4">
      <c r="A4298" s="279">
        <v>96849</v>
      </c>
      <c r="B4298" s="279" t="s">
        <v>4480</v>
      </c>
      <c r="C4298" s="279" t="s">
        <v>6</v>
      </c>
      <c r="D4298" s="280">
        <v>17.98</v>
      </c>
    </row>
    <row r="4299" spans="1:4">
      <c r="A4299" s="279">
        <v>96850</v>
      </c>
      <c r="B4299" s="279" t="s">
        <v>4481</v>
      </c>
      <c r="C4299" s="279" t="s">
        <v>6</v>
      </c>
      <c r="D4299" s="280">
        <v>21.32</v>
      </c>
    </row>
    <row r="4300" spans="1:4">
      <c r="A4300" s="279">
        <v>96851</v>
      </c>
      <c r="B4300" s="279" t="s">
        <v>4482</v>
      </c>
      <c r="C4300" s="279" t="s">
        <v>6</v>
      </c>
      <c r="D4300" s="280">
        <v>28.79</v>
      </c>
    </row>
    <row r="4301" spans="1:4">
      <c r="A4301" s="279">
        <v>96852</v>
      </c>
      <c r="B4301" s="279" t="s">
        <v>4483</v>
      </c>
      <c r="C4301" s="279" t="s">
        <v>6</v>
      </c>
      <c r="D4301" s="280">
        <v>24.17</v>
      </c>
    </row>
    <row r="4302" spans="1:4">
      <c r="A4302" s="279">
        <v>96853</v>
      </c>
      <c r="B4302" s="279" t="s">
        <v>4484</v>
      </c>
      <c r="C4302" s="279" t="s">
        <v>6</v>
      </c>
      <c r="D4302" s="280">
        <v>27.44</v>
      </c>
    </row>
    <row r="4303" spans="1:4">
      <c r="A4303" s="279">
        <v>96854</v>
      </c>
      <c r="B4303" s="279" t="s">
        <v>4485</v>
      </c>
      <c r="C4303" s="279" t="s">
        <v>6</v>
      </c>
      <c r="D4303" s="280">
        <v>33.22</v>
      </c>
    </row>
    <row r="4304" spans="1:4">
      <c r="A4304" s="279">
        <v>96855</v>
      </c>
      <c r="B4304" s="279" t="s">
        <v>4486</v>
      </c>
      <c r="C4304" s="279" t="s">
        <v>6</v>
      </c>
      <c r="D4304" s="280">
        <v>30.11</v>
      </c>
    </row>
    <row r="4305" spans="1:4">
      <c r="A4305" s="279">
        <v>96856</v>
      </c>
      <c r="B4305" s="279" t="s">
        <v>4487</v>
      </c>
      <c r="C4305" s="279" t="s">
        <v>6</v>
      </c>
      <c r="D4305" s="280">
        <v>30.58</v>
      </c>
    </row>
    <row r="4306" spans="1:4">
      <c r="A4306" s="279">
        <v>96857</v>
      </c>
      <c r="B4306" s="279" t="s">
        <v>4488</v>
      </c>
      <c r="C4306" s="279" t="s">
        <v>6</v>
      </c>
      <c r="D4306" s="280">
        <v>50.14</v>
      </c>
    </row>
    <row r="4307" spans="1:4">
      <c r="A4307" s="279">
        <v>96858</v>
      </c>
      <c r="B4307" s="279" t="s">
        <v>4489</v>
      </c>
      <c r="C4307" s="279" t="s">
        <v>6</v>
      </c>
      <c r="D4307" s="280">
        <v>50.16</v>
      </c>
    </row>
    <row r="4308" spans="1:4">
      <c r="A4308" s="279">
        <v>96859</v>
      </c>
      <c r="B4308" s="279" t="s">
        <v>4490</v>
      </c>
      <c r="C4308" s="279" t="s">
        <v>6</v>
      </c>
      <c r="D4308" s="280">
        <v>62.86</v>
      </c>
    </row>
    <row r="4309" spans="1:4">
      <c r="A4309" s="279">
        <v>96860</v>
      </c>
      <c r="B4309" s="279" t="s">
        <v>4491</v>
      </c>
      <c r="C4309" s="279" t="s">
        <v>6</v>
      </c>
      <c r="D4309" s="280">
        <v>23.57</v>
      </c>
    </row>
    <row r="4310" spans="1:4">
      <c r="A4310" s="279">
        <v>96861</v>
      </c>
      <c r="B4310" s="279" t="s">
        <v>4492</v>
      </c>
      <c r="C4310" s="279" t="s">
        <v>6</v>
      </c>
      <c r="D4310" s="280">
        <v>25.68</v>
      </c>
    </row>
    <row r="4311" spans="1:4">
      <c r="A4311" s="279">
        <v>96862</v>
      </c>
      <c r="B4311" s="279" t="s">
        <v>4493</v>
      </c>
      <c r="C4311" s="279" t="s">
        <v>6</v>
      </c>
      <c r="D4311" s="280">
        <v>28.47</v>
      </c>
    </row>
    <row r="4312" spans="1:4">
      <c r="A4312" s="279">
        <v>96863</v>
      </c>
      <c r="B4312" s="279" t="s">
        <v>4494</v>
      </c>
      <c r="C4312" s="279" t="s">
        <v>6</v>
      </c>
      <c r="D4312" s="280">
        <v>28.12</v>
      </c>
    </row>
    <row r="4313" spans="1:4">
      <c r="A4313" s="279">
        <v>96864</v>
      </c>
      <c r="B4313" s="279" t="s">
        <v>4495</v>
      </c>
      <c r="C4313" s="279" t="s">
        <v>6</v>
      </c>
      <c r="D4313" s="280">
        <v>45.88</v>
      </c>
    </row>
    <row r="4314" spans="1:4">
      <c r="A4314" s="279">
        <v>96865</v>
      </c>
      <c r="B4314" s="279" t="s">
        <v>4496</v>
      </c>
      <c r="C4314" s="279" t="s">
        <v>6</v>
      </c>
      <c r="D4314" s="280">
        <v>44.85</v>
      </c>
    </row>
    <row r="4315" spans="1:4">
      <c r="A4315" s="279">
        <v>96866</v>
      </c>
      <c r="B4315" s="279" t="s">
        <v>4497</v>
      </c>
      <c r="C4315" s="279" t="s">
        <v>6</v>
      </c>
      <c r="D4315" s="280">
        <v>60.67</v>
      </c>
    </row>
    <row r="4316" spans="1:4">
      <c r="A4316" s="279">
        <v>96867</v>
      </c>
      <c r="B4316" s="279" t="s">
        <v>4498</v>
      </c>
      <c r="C4316" s="279" t="s">
        <v>6</v>
      </c>
      <c r="D4316" s="280">
        <v>71.34</v>
      </c>
    </row>
    <row r="4317" spans="1:4">
      <c r="A4317" s="279">
        <v>96868</v>
      </c>
      <c r="B4317" s="279" t="s">
        <v>4499</v>
      </c>
      <c r="C4317" s="279" t="s">
        <v>6</v>
      </c>
      <c r="D4317" s="280">
        <v>28.23</v>
      </c>
    </row>
    <row r="4318" spans="1:4">
      <c r="A4318" s="279">
        <v>96869</v>
      </c>
      <c r="B4318" s="279" t="s">
        <v>4500</v>
      </c>
      <c r="C4318" s="279" t="s">
        <v>6</v>
      </c>
      <c r="D4318" s="280">
        <v>33.75</v>
      </c>
    </row>
    <row r="4319" spans="1:4">
      <c r="A4319" s="279">
        <v>96870</v>
      </c>
      <c r="B4319" s="279" t="s">
        <v>4501</v>
      </c>
      <c r="C4319" s="279" t="s">
        <v>6</v>
      </c>
      <c r="D4319" s="280">
        <v>54.32</v>
      </c>
    </row>
    <row r="4320" spans="1:4">
      <c r="A4320" s="279">
        <v>96871</v>
      </c>
      <c r="B4320" s="279" t="s">
        <v>4502</v>
      </c>
      <c r="C4320" s="279" t="s">
        <v>6</v>
      </c>
      <c r="D4320" s="280">
        <v>79.44</v>
      </c>
    </row>
    <row r="4321" spans="1:4">
      <c r="A4321" s="279">
        <v>96872</v>
      </c>
      <c r="B4321" s="279" t="s">
        <v>4503</v>
      </c>
      <c r="C4321" s="279" t="s">
        <v>6</v>
      </c>
      <c r="D4321" s="280">
        <v>69.28</v>
      </c>
    </row>
    <row r="4322" spans="1:4">
      <c r="A4322" s="279">
        <v>96873</v>
      </c>
      <c r="B4322" s="279" t="s">
        <v>4504</v>
      </c>
      <c r="C4322" s="279" t="s">
        <v>6</v>
      </c>
      <c r="D4322" s="280">
        <v>81.05</v>
      </c>
    </row>
    <row r="4323" spans="1:4">
      <c r="A4323" s="279">
        <v>96874</v>
      </c>
      <c r="B4323" s="279" t="s">
        <v>4505</v>
      </c>
      <c r="C4323" s="279" t="s">
        <v>6</v>
      </c>
      <c r="D4323" s="280">
        <v>83.99</v>
      </c>
    </row>
    <row r="4324" spans="1:4">
      <c r="A4324" s="279">
        <v>96875</v>
      </c>
      <c r="B4324" s="279" t="s">
        <v>4506</v>
      </c>
      <c r="C4324" s="279" t="s">
        <v>6</v>
      </c>
      <c r="D4324" s="280">
        <v>102.92</v>
      </c>
    </row>
    <row r="4325" spans="1:4">
      <c r="A4325" s="279">
        <v>96876</v>
      </c>
      <c r="B4325" s="279" t="s">
        <v>4507</v>
      </c>
      <c r="C4325" s="279" t="s">
        <v>6</v>
      </c>
      <c r="D4325" s="280">
        <v>189.63</v>
      </c>
    </row>
    <row r="4326" spans="1:4">
      <c r="A4326" s="279">
        <v>96877</v>
      </c>
      <c r="B4326" s="279" t="s">
        <v>4508</v>
      </c>
      <c r="C4326" s="279" t="s">
        <v>6</v>
      </c>
      <c r="D4326" s="280">
        <v>203.36</v>
      </c>
    </row>
    <row r="4327" spans="1:4">
      <c r="A4327" s="279">
        <v>96878</v>
      </c>
      <c r="B4327" s="279" t="s">
        <v>4509</v>
      </c>
      <c r="C4327" s="279" t="s">
        <v>6</v>
      </c>
      <c r="D4327" s="280">
        <v>205.93</v>
      </c>
    </row>
    <row r="4328" spans="1:4">
      <c r="A4328" s="279">
        <v>96879</v>
      </c>
      <c r="B4328" s="279" t="s">
        <v>4510</v>
      </c>
      <c r="C4328" s="279" t="s">
        <v>6</v>
      </c>
      <c r="D4328" s="280">
        <v>205.31</v>
      </c>
    </row>
    <row r="4329" spans="1:4">
      <c r="A4329" s="279">
        <v>96880</v>
      </c>
      <c r="B4329" s="279" t="s">
        <v>4511</v>
      </c>
      <c r="C4329" s="279" t="s">
        <v>6</v>
      </c>
      <c r="D4329" s="280">
        <v>236.06</v>
      </c>
    </row>
    <row r="4330" spans="1:4">
      <c r="A4330" s="279">
        <v>96881</v>
      </c>
      <c r="B4330" s="279" t="s">
        <v>4512</v>
      </c>
      <c r="C4330" s="279" t="s">
        <v>6</v>
      </c>
      <c r="D4330" s="280">
        <v>250</v>
      </c>
    </row>
    <row r="4331" spans="1:4">
      <c r="A4331" s="279">
        <v>97425</v>
      </c>
      <c r="B4331" s="279" t="s">
        <v>4513</v>
      </c>
      <c r="C4331" s="279" t="s">
        <v>6</v>
      </c>
      <c r="D4331" s="280">
        <v>19.350000000000001</v>
      </c>
    </row>
    <row r="4332" spans="1:4">
      <c r="A4332" s="279">
        <v>97426</v>
      </c>
      <c r="B4332" s="279" t="s">
        <v>4514</v>
      </c>
      <c r="C4332" s="279" t="s">
        <v>6</v>
      </c>
      <c r="D4332" s="280">
        <v>23.41</v>
      </c>
    </row>
    <row r="4333" spans="1:4">
      <c r="A4333" s="279">
        <v>97427</v>
      </c>
      <c r="B4333" s="279" t="s">
        <v>4515</v>
      </c>
      <c r="C4333" s="279" t="s">
        <v>6</v>
      </c>
      <c r="D4333" s="280">
        <v>26.47</v>
      </c>
    </row>
    <row r="4334" spans="1:4">
      <c r="A4334" s="279">
        <v>97428</v>
      </c>
      <c r="B4334" s="279" t="s">
        <v>4516</v>
      </c>
      <c r="C4334" s="279" t="s">
        <v>6</v>
      </c>
      <c r="D4334" s="280">
        <v>33.58</v>
      </c>
    </row>
    <row r="4335" spans="1:4">
      <c r="A4335" s="279">
        <v>97429</v>
      </c>
      <c r="B4335" s="279" t="s">
        <v>4517</v>
      </c>
      <c r="C4335" s="279" t="s">
        <v>6</v>
      </c>
      <c r="D4335" s="280">
        <v>40.130000000000003</v>
      </c>
    </row>
    <row r="4336" spans="1:4">
      <c r="A4336" s="279">
        <v>97430</v>
      </c>
      <c r="B4336" s="279" t="s">
        <v>4518</v>
      </c>
      <c r="C4336" s="279" t="s">
        <v>6</v>
      </c>
      <c r="D4336" s="280">
        <v>31.1</v>
      </c>
    </row>
    <row r="4337" spans="1:4">
      <c r="A4337" s="279">
        <v>97431</v>
      </c>
      <c r="B4337" s="279" t="s">
        <v>4519</v>
      </c>
      <c r="C4337" s="279" t="s">
        <v>6</v>
      </c>
      <c r="D4337" s="280">
        <v>34.54</v>
      </c>
    </row>
    <row r="4338" spans="1:4">
      <c r="A4338" s="279">
        <v>97432</v>
      </c>
      <c r="B4338" s="279" t="s">
        <v>4520</v>
      </c>
      <c r="C4338" s="279" t="s">
        <v>6</v>
      </c>
      <c r="D4338" s="280">
        <v>38.96</v>
      </c>
    </row>
    <row r="4339" spans="1:4">
      <c r="A4339" s="279">
        <v>97433</v>
      </c>
      <c r="B4339" s="279" t="s">
        <v>4521</v>
      </c>
      <c r="C4339" s="279" t="s">
        <v>6</v>
      </c>
      <c r="D4339" s="280">
        <v>74.14</v>
      </c>
    </row>
    <row r="4340" spans="1:4">
      <c r="A4340" s="279">
        <v>97434</v>
      </c>
      <c r="B4340" s="279" t="s">
        <v>4522</v>
      </c>
      <c r="C4340" s="279" t="s">
        <v>6</v>
      </c>
      <c r="D4340" s="280">
        <v>75.64</v>
      </c>
    </row>
    <row r="4341" spans="1:4">
      <c r="A4341" s="279">
        <v>97435</v>
      </c>
      <c r="B4341" s="279" t="s">
        <v>4523</v>
      </c>
      <c r="C4341" s="279" t="s">
        <v>6</v>
      </c>
      <c r="D4341" s="280">
        <v>86.83</v>
      </c>
    </row>
    <row r="4342" spans="1:4">
      <c r="A4342" s="279">
        <v>97436</v>
      </c>
      <c r="B4342" s="279" t="s">
        <v>4524</v>
      </c>
      <c r="C4342" s="279" t="s">
        <v>6</v>
      </c>
      <c r="D4342" s="280">
        <v>89.72</v>
      </c>
    </row>
    <row r="4343" spans="1:4">
      <c r="A4343" s="279">
        <v>97437</v>
      </c>
      <c r="B4343" s="279" t="s">
        <v>4525</v>
      </c>
      <c r="C4343" s="279" t="s">
        <v>6</v>
      </c>
      <c r="D4343" s="280">
        <v>99.46</v>
      </c>
    </row>
    <row r="4344" spans="1:4">
      <c r="A4344" s="279">
        <v>97438</v>
      </c>
      <c r="B4344" s="279" t="s">
        <v>4526</v>
      </c>
      <c r="C4344" s="279" t="s">
        <v>6</v>
      </c>
      <c r="D4344" s="280">
        <v>102.55</v>
      </c>
    </row>
    <row r="4345" spans="1:4">
      <c r="A4345" s="279">
        <v>97439</v>
      </c>
      <c r="B4345" s="279" t="s">
        <v>4527</v>
      </c>
      <c r="C4345" s="279" t="s">
        <v>6</v>
      </c>
      <c r="D4345" s="280">
        <v>113.27</v>
      </c>
    </row>
    <row r="4346" spans="1:4">
      <c r="A4346" s="279">
        <v>97440</v>
      </c>
      <c r="B4346" s="279" t="s">
        <v>4528</v>
      </c>
      <c r="C4346" s="279" t="s">
        <v>6</v>
      </c>
      <c r="D4346" s="280">
        <v>136.19</v>
      </c>
    </row>
    <row r="4347" spans="1:4">
      <c r="A4347" s="279">
        <v>97442</v>
      </c>
      <c r="B4347" s="279" t="s">
        <v>4529</v>
      </c>
      <c r="C4347" s="279" t="s">
        <v>6</v>
      </c>
      <c r="D4347" s="280">
        <v>150.13999999999999</v>
      </c>
    </row>
    <row r="4348" spans="1:4">
      <c r="A4348" s="279">
        <v>97443</v>
      </c>
      <c r="B4348" s="279" t="s">
        <v>4530</v>
      </c>
      <c r="C4348" s="279" t="s">
        <v>6</v>
      </c>
      <c r="D4348" s="280">
        <v>73.31</v>
      </c>
    </row>
    <row r="4349" spans="1:4">
      <c r="A4349" s="279">
        <v>97444</v>
      </c>
      <c r="B4349" s="279" t="s">
        <v>4531</v>
      </c>
      <c r="C4349" s="279" t="s">
        <v>6</v>
      </c>
      <c r="D4349" s="280">
        <v>86.66</v>
      </c>
    </row>
    <row r="4350" spans="1:4">
      <c r="A4350" s="279">
        <v>97446</v>
      </c>
      <c r="B4350" s="279" t="s">
        <v>4532</v>
      </c>
      <c r="C4350" s="279" t="s">
        <v>6</v>
      </c>
      <c r="D4350" s="280">
        <v>151.31</v>
      </c>
    </row>
    <row r="4351" spans="1:4">
      <c r="A4351" s="279">
        <v>97447</v>
      </c>
      <c r="B4351" s="279" t="s">
        <v>4533</v>
      </c>
      <c r="C4351" s="279" t="s">
        <v>6</v>
      </c>
      <c r="D4351" s="280">
        <v>151.31</v>
      </c>
    </row>
    <row r="4352" spans="1:4">
      <c r="A4352" s="279">
        <v>97449</v>
      </c>
      <c r="B4352" s="279" t="s">
        <v>4534</v>
      </c>
      <c r="C4352" s="279" t="s">
        <v>6</v>
      </c>
      <c r="D4352" s="280">
        <v>161.12</v>
      </c>
    </row>
    <row r="4353" spans="1:4">
      <c r="A4353" s="279">
        <v>97450</v>
      </c>
      <c r="B4353" s="279" t="s">
        <v>4535</v>
      </c>
      <c r="C4353" s="279" t="s">
        <v>6</v>
      </c>
      <c r="D4353" s="280">
        <v>197.49</v>
      </c>
    </row>
    <row r="4354" spans="1:4">
      <c r="A4354" s="279">
        <v>97452</v>
      </c>
      <c r="B4354" s="279" t="s">
        <v>4536</v>
      </c>
      <c r="C4354" s="279" t="s">
        <v>6</v>
      </c>
      <c r="D4354" s="280">
        <v>120.83</v>
      </c>
    </row>
    <row r="4355" spans="1:4">
      <c r="A4355" s="279">
        <v>97453</v>
      </c>
      <c r="B4355" s="279" t="s">
        <v>4537</v>
      </c>
      <c r="C4355" s="279" t="s">
        <v>6</v>
      </c>
      <c r="D4355" s="280">
        <v>128.44999999999999</v>
      </c>
    </row>
    <row r="4356" spans="1:4">
      <c r="A4356" s="279">
        <v>97454</v>
      </c>
      <c r="B4356" s="279" t="s">
        <v>4538</v>
      </c>
      <c r="C4356" s="279" t="s">
        <v>6</v>
      </c>
      <c r="D4356" s="280">
        <v>207.59</v>
      </c>
    </row>
    <row r="4357" spans="1:4">
      <c r="A4357" s="279">
        <v>97455</v>
      </c>
      <c r="B4357" s="279" t="s">
        <v>4539</v>
      </c>
      <c r="C4357" s="279" t="s">
        <v>6</v>
      </c>
      <c r="D4357" s="280">
        <v>219.78</v>
      </c>
    </row>
    <row r="4358" spans="1:4">
      <c r="A4358" s="279">
        <v>97456</v>
      </c>
      <c r="B4358" s="279" t="s">
        <v>4540</v>
      </c>
      <c r="C4358" s="279" t="s">
        <v>6</v>
      </c>
      <c r="D4358" s="280">
        <v>474.22</v>
      </c>
    </row>
    <row r="4359" spans="1:4">
      <c r="A4359" s="279">
        <v>97457</v>
      </c>
      <c r="B4359" s="279" t="s">
        <v>4541</v>
      </c>
      <c r="C4359" s="279" t="s">
        <v>6</v>
      </c>
      <c r="D4359" s="280">
        <v>419.52</v>
      </c>
    </row>
    <row r="4360" spans="1:4">
      <c r="A4360" s="279">
        <v>97458</v>
      </c>
      <c r="B4360" s="279" t="s">
        <v>4542</v>
      </c>
      <c r="C4360" s="279" t="s">
        <v>6</v>
      </c>
      <c r="D4360" s="280">
        <v>191.77</v>
      </c>
    </row>
    <row r="4361" spans="1:4">
      <c r="A4361" s="279">
        <v>97459</v>
      </c>
      <c r="B4361" s="279" t="s">
        <v>4543</v>
      </c>
      <c r="C4361" s="279" t="s">
        <v>6</v>
      </c>
      <c r="D4361" s="280">
        <v>331.59</v>
      </c>
    </row>
    <row r="4362" spans="1:4">
      <c r="A4362" s="279">
        <v>97460</v>
      </c>
      <c r="B4362" s="279" t="s">
        <v>4544</v>
      </c>
      <c r="C4362" s="279" t="s">
        <v>6</v>
      </c>
      <c r="D4362" s="280">
        <v>511.69</v>
      </c>
    </row>
    <row r="4363" spans="1:4">
      <c r="A4363" s="279">
        <v>97461</v>
      </c>
      <c r="B4363" s="279" t="s">
        <v>4545</v>
      </c>
      <c r="C4363" s="279" t="s">
        <v>6</v>
      </c>
      <c r="D4363" s="280">
        <v>23.17</v>
      </c>
    </row>
    <row r="4364" spans="1:4">
      <c r="A4364" s="279">
        <v>97462</v>
      </c>
      <c r="B4364" s="279" t="s">
        <v>4546</v>
      </c>
      <c r="C4364" s="279" t="s">
        <v>6</v>
      </c>
      <c r="D4364" s="280">
        <v>19.25</v>
      </c>
    </row>
    <row r="4365" spans="1:4">
      <c r="A4365" s="279">
        <v>97464</v>
      </c>
      <c r="B4365" s="279" t="s">
        <v>4547</v>
      </c>
      <c r="C4365" s="279" t="s">
        <v>6</v>
      </c>
      <c r="D4365" s="280">
        <v>33.46</v>
      </c>
    </row>
    <row r="4366" spans="1:4">
      <c r="A4366" s="279">
        <v>97465</v>
      </c>
      <c r="B4366" s="279" t="s">
        <v>4548</v>
      </c>
      <c r="C4366" s="279" t="s">
        <v>6</v>
      </c>
      <c r="D4366" s="280">
        <v>40.049999999999997</v>
      </c>
    </row>
    <row r="4367" spans="1:4">
      <c r="A4367" s="279">
        <v>97467</v>
      </c>
      <c r="B4367" s="279" t="s">
        <v>4549</v>
      </c>
      <c r="C4367" s="279" t="s">
        <v>6</v>
      </c>
      <c r="D4367" s="280">
        <v>42.47</v>
      </c>
    </row>
    <row r="4368" spans="1:4">
      <c r="A4368" s="279">
        <v>97468</v>
      </c>
      <c r="B4368" s="279" t="s">
        <v>4550</v>
      </c>
      <c r="C4368" s="279" t="s">
        <v>6</v>
      </c>
      <c r="D4368" s="280">
        <v>50.92</v>
      </c>
    </row>
    <row r="4369" spans="1:4">
      <c r="A4369" s="279">
        <v>97470</v>
      </c>
      <c r="B4369" s="279" t="s">
        <v>4551</v>
      </c>
      <c r="C4369" s="279" t="s">
        <v>6</v>
      </c>
      <c r="D4369" s="280">
        <v>62.93</v>
      </c>
    </row>
    <row r="4370" spans="1:4">
      <c r="A4370" s="279">
        <v>97471</v>
      </c>
      <c r="B4370" s="279" t="s">
        <v>4552</v>
      </c>
      <c r="C4370" s="279" t="s">
        <v>6</v>
      </c>
      <c r="D4370" s="280">
        <v>76.28</v>
      </c>
    </row>
    <row r="4371" spans="1:4">
      <c r="A4371" s="279">
        <v>97474</v>
      </c>
      <c r="B4371" s="279" t="s">
        <v>4553</v>
      </c>
      <c r="C4371" s="279" t="s">
        <v>6</v>
      </c>
      <c r="D4371" s="280">
        <v>115.7</v>
      </c>
    </row>
    <row r="4372" spans="1:4">
      <c r="A4372" s="279">
        <v>97475</v>
      </c>
      <c r="B4372" s="279" t="s">
        <v>4554</v>
      </c>
      <c r="C4372" s="279" t="s">
        <v>6</v>
      </c>
      <c r="D4372" s="280">
        <v>142.69999999999999</v>
      </c>
    </row>
    <row r="4373" spans="1:4">
      <c r="A4373" s="279">
        <v>97477</v>
      </c>
      <c r="B4373" s="279" t="s">
        <v>4555</v>
      </c>
      <c r="C4373" s="279" t="s">
        <v>6</v>
      </c>
      <c r="D4373" s="280">
        <v>154.28</v>
      </c>
    </row>
    <row r="4374" spans="1:4">
      <c r="A4374" s="279">
        <v>97478</v>
      </c>
      <c r="B4374" s="279" t="s">
        <v>4556</v>
      </c>
      <c r="C4374" s="279" t="s">
        <v>6</v>
      </c>
      <c r="D4374" s="280">
        <v>190.65</v>
      </c>
    </row>
    <row r="4375" spans="1:4">
      <c r="A4375" s="279">
        <v>97479</v>
      </c>
      <c r="B4375" s="279" t="s">
        <v>4557</v>
      </c>
      <c r="C4375" s="279" t="s">
        <v>6</v>
      </c>
      <c r="D4375" s="280">
        <v>37.4</v>
      </c>
    </row>
    <row r="4376" spans="1:4">
      <c r="A4376" s="279">
        <v>97480</v>
      </c>
      <c r="B4376" s="279" t="s">
        <v>4558</v>
      </c>
      <c r="C4376" s="279" t="s">
        <v>6</v>
      </c>
      <c r="D4376" s="280">
        <v>37.4</v>
      </c>
    </row>
    <row r="4377" spans="1:4">
      <c r="A4377" s="279">
        <v>97481</v>
      </c>
      <c r="B4377" s="279" t="s">
        <v>4559</v>
      </c>
      <c r="C4377" s="279" t="s">
        <v>6</v>
      </c>
      <c r="D4377" s="280">
        <v>54.33</v>
      </c>
    </row>
    <row r="4378" spans="1:4">
      <c r="A4378" s="279">
        <v>97482</v>
      </c>
      <c r="B4378" s="279" t="s">
        <v>4560</v>
      </c>
      <c r="C4378" s="279" t="s">
        <v>6</v>
      </c>
      <c r="D4378" s="280">
        <v>54.33</v>
      </c>
    </row>
    <row r="4379" spans="1:4">
      <c r="A4379" s="279">
        <v>97483</v>
      </c>
      <c r="B4379" s="279" t="s">
        <v>4561</v>
      </c>
      <c r="C4379" s="279" t="s">
        <v>6</v>
      </c>
      <c r="D4379" s="280">
        <v>76.239999999999995</v>
      </c>
    </row>
    <row r="4380" spans="1:4">
      <c r="A4380" s="279">
        <v>97484</v>
      </c>
      <c r="B4380" s="279" t="s">
        <v>4562</v>
      </c>
      <c r="C4380" s="279" t="s">
        <v>6</v>
      </c>
      <c r="D4380" s="280">
        <v>76.239999999999995</v>
      </c>
    </row>
    <row r="4381" spans="1:4">
      <c r="A4381" s="279">
        <v>97485</v>
      </c>
      <c r="B4381" s="279" t="s">
        <v>4563</v>
      </c>
      <c r="C4381" s="279" t="s">
        <v>6</v>
      </c>
      <c r="D4381" s="280">
        <v>105.29</v>
      </c>
    </row>
    <row r="4382" spans="1:4">
      <c r="A4382" s="279">
        <v>97486</v>
      </c>
      <c r="B4382" s="279" t="s">
        <v>4564</v>
      </c>
      <c r="C4382" s="279" t="s">
        <v>6</v>
      </c>
      <c r="D4382" s="280">
        <v>112.91</v>
      </c>
    </row>
    <row r="4383" spans="1:4">
      <c r="A4383" s="279">
        <v>97487</v>
      </c>
      <c r="B4383" s="279" t="s">
        <v>4565</v>
      </c>
      <c r="C4383" s="279" t="s">
        <v>6</v>
      </c>
      <c r="D4383" s="280">
        <v>194.71</v>
      </c>
    </row>
    <row r="4384" spans="1:4">
      <c r="A4384" s="279">
        <v>97488</v>
      </c>
      <c r="B4384" s="279" t="s">
        <v>4566</v>
      </c>
      <c r="C4384" s="279" t="s">
        <v>6</v>
      </c>
      <c r="D4384" s="280">
        <v>206.9</v>
      </c>
    </row>
    <row r="4385" spans="1:4">
      <c r="A4385" s="279">
        <v>97489</v>
      </c>
      <c r="B4385" s="279" t="s">
        <v>4567</v>
      </c>
      <c r="C4385" s="279" t="s">
        <v>6</v>
      </c>
      <c r="D4385" s="280">
        <v>463.95</v>
      </c>
    </row>
    <row r="4386" spans="1:4">
      <c r="A4386" s="279">
        <v>97490</v>
      </c>
      <c r="B4386" s="279" t="s">
        <v>4568</v>
      </c>
      <c r="C4386" s="279" t="s">
        <v>6</v>
      </c>
      <c r="D4386" s="280">
        <v>409.25</v>
      </c>
    </row>
    <row r="4387" spans="1:4">
      <c r="A4387" s="279">
        <v>97491</v>
      </c>
      <c r="B4387" s="279" t="s">
        <v>4569</v>
      </c>
      <c r="C4387" s="279" t="s">
        <v>6</v>
      </c>
      <c r="D4387" s="280">
        <v>57.95</v>
      </c>
    </row>
    <row r="4388" spans="1:4">
      <c r="A4388" s="279">
        <v>97492</v>
      </c>
      <c r="B4388" s="279" t="s">
        <v>4570</v>
      </c>
      <c r="C4388" s="279" t="s">
        <v>6</v>
      </c>
      <c r="D4388" s="280">
        <v>85.21</v>
      </c>
    </row>
    <row r="4389" spans="1:4">
      <c r="A4389" s="279">
        <v>97493</v>
      </c>
      <c r="B4389" s="279" t="s">
        <v>4571</v>
      </c>
      <c r="C4389" s="279" t="s">
        <v>6</v>
      </c>
      <c r="D4389" s="280">
        <v>109.92</v>
      </c>
    </row>
    <row r="4390" spans="1:4">
      <c r="A4390" s="279">
        <v>97494</v>
      </c>
      <c r="B4390" s="279" t="s">
        <v>4572</v>
      </c>
      <c r="C4390" s="279" t="s">
        <v>6</v>
      </c>
      <c r="D4390" s="280">
        <v>171.01</v>
      </c>
    </row>
    <row r="4391" spans="1:4">
      <c r="A4391" s="279">
        <v>97495</v>
      </c>
      <c r="B4391" s="279" t="s">
        <v>4573</v>
      </c>
      <c r="C4391" s="279" t="s">
        <v>6</v>
      </c>
      <c r="D4391" s="280">
        <v>314.38</v>
      </c>
    </row>
    <row r="4392" spans="1:4">
      <c r="A4392" s="279">
        <v>97496</v>
      </c>
      <c r="B4392" s="279" t="s">
        <v>4574</v>
      </c>
      <c r="C4392" s="279" t="s">
        <v>6</v>
      </c>
      <c r="D4392" s="280">
        <v>498.02</v>
      </c>
    </row>
    <row r="4393" spans="1:4">
      <c r="A4393" s="279">
        <v>97499</v>
      </c>
      <c r="B4393" s="279" t="s">
        <v>4575</v>
      </c>
      <c r="C4393" s="279" t="s">
        <v>6</v>
      </c>
      <c r="D4393" s="280">
        <v>21.49</v>
      </c>
    </row>
    <row r="4394" spans="1:4">
      <c r="A4394" s="279">
        <v>97500</v>
      </c>
      <c r="B4394" s="279" t="s">
        <v>4576</v>
      </c>
      <c r="C4394" s="279" t="s">
        <v>6</v>
      </c>
      <c r="D4394" s="280">
        <v>17.57</v>
      </c>
    </row>
    <row r="4395" spans="1:4">
      <c r="A4395" s="279">
        <v>97502</v>
      </c>
      <c r="B4395" s="279" t="s">
        <v>4577</v>
      </c>
      <c r="C4395" s="279" t="s">
        <v>6</v>
      </c>
      <c r="D4395" s="280">
        <v>30.35</v>
      </c>
    </row>
    <row r="4396" spans="1:4">
      <c r="A4396" s="279">
        <v>97503</v>
      </c>
      <c r="B4396" s="279" t="s">
        <v>4578</v>
      </c>
      <c r="C4396" s="279" t="s">
        <v>6</v>
      </c>
      <c r="D4396" s="280">
        <v>37.1</v>
      </c>
    </row>
    <row r="4397" spans="1:4">
      <c r="A4397" s="279">
        <v>97505</v>
      </c>
      <c r="B4397" s="279" t="s">
        <v>4579</v>
      </c>
      <c r="C4397" s="279" t="s">
        <v>6</v>
      </c>
      <c r="D4397" s="280">
        <v>38.1</v>
      </c>
    </row>
    <row r="4398" spans="1:4">
      <c r="A4398" s="279">
        <v>97506</v>
      </c>
      <c r="B4398" s="279" t="s">
        <v>4580</v>
      </c>
      <c r="C4398" s="279" t="s">
        <v>6</v>
      </c>
      <c r="D4398" s="280">
        <v>46.55</v>
      </c>
    </row>
    <row r="4399" spans="1:4">
      <c r="A4399" s="279">
        <v>97508</v>
      </c>
      <c r="B4399" s="279" t="s">
        <v>4581</v>
      </c>
      <c r="C4399" s="279" t="s">
        <v>6</v>
      </c>
      <c r="D4399" s="280">
        <v>56.74</v>
      </c>
    </row>
    <row r="4400" spans="1:4">
      <c r="A4400" s="279">
        <v>97509</v>
      </c>
      <c r="B4400" s="279" t="s">
        <v>4582</v>
      </c>
      <c r="C4400" s="279" t="s">
        <v>6</v>
      </c>
      <c r="D4400" s="280">
        <v>70.09</v>
      </c>
    </row>
    <row r="4401" spans="1:4">
      <c r="A4401" s="279">
        <v>97511</v>
      </c>
      <c r="B4401" s="279" t="s">
        <v>4583</v>
      </c>
      <c r="C4401" s="279" t="s">
        <v>6</v>
      </c>
      <c r="D4401" s="280">
        <v>106.79</v>
      </c>
    </row>
    <row r="4402" spans="1:4">
      <c r="A4402" s="279">
        <v>97512</v>
      </c>
      <c r="B4402" s="279" t="s">
        <v>4584</v>
      </c>
      <c r="C4402" s="279" t="s">
        <v>6</v>
      </c>
      <c r="D4402" s="280">
        <v>133.79</v>
      </c>
    </row>
    <row r="4403" spans="1:4">
      <c r="A4403" s="279">
        <v>97514</v>
      </c>
      <c r="B4403" s="279" t="s">
        <v>4585</v>
      </c>
      <c r="C4403" s="279" t="s">
        <v>6</v>
      </c>
      <c r="D4403" s="280">
        <v>142.58000000000001</v>
      </c>
    </row>
    <row r="4404" spans="1:4">
      <c r="A4404" s="279">
        <v>97515</v>
      </c>
      <c r="B4404" s="279" t="s">
        <v>4586</v>
      </c>
      <c r="C4404" s="279" t="s">
        <v>6</v>
      </c>
      <c r="D4404" s="280">
        <v>178.95</v>
      </c>
    </row>
    <row r="4405" spans="1:4">
      <c r="A4405" s="279">
        <v>97517</v>
      </c>
      <c r="B4405" s="279" t="s">
        <v>4587</v>
      </c>
      <c r="C4405" s="279" t="s">
        <v>6</v>
      </c>
      <c r="D4405" s="280">
        <v>34.9</v>
      </c>
    </row>
    <row r="4406" spans="1:4">
      <c r="A4406" s="279">
        <v>97518</v>
      </c>
      <c r="B4406" s="279" t="s">
        <v>4588</v>
      </c>
      <c r="C4406" s="279" t="s">
        <v>6</v>
      </c>
      <c r="D4406" s="280">
        <v>34.9</v>
      </c>
    </row>
    <row r="4407" spans="1:4">
      <c r="A4407" s="279">
        <v>97519</v>
      </c>
      <c r="B4407" s="279" t="s">
        <v>4589</v>
      </c>
      <c r="C4407" s="279" t="s">
        <v>6</v>
      </c>
      <c r="D4407" s="280">
        <v>49.9</v>
      </c>
    </row>
    <row r="4408" spans="1:4">
      <c r="A4408" s="279">
        <v>97520</v>
      </c>
      <c r="B4408" s="279" t="s">
        <v>4590</v>
      </c>
      <c r="C4408" s="279" t="s">
        <v>6</v>
      </c>
      <c r="D4408" s="280">
        <v>49.9</v>
      </c>
    </row>
    <row r="4409" spans="1:4">
      <c r="A4409" s="279">
        <v>97521</v>
      </c>
      <c r="B4409" s="279" t="s">
        <v>4591</v>
      </c>
      <c r="C4409" s="279" t="s">
        <v>6</v>
      </c>
      <c r="D4409" s="280">
        <v>69.650000000000006</v>
      </c>
    </row>
    <row r="4410" spans="1:4">
      <c r="A4410" s="279">
        <v>97522</v>
      </c>
      <c r="B4410" s="279" t="s">
        <v>4592</v>
      </c>
      <c r="C4410" s="279" t="s">
        <v>6</v>
      </c>
      <c r="D4410" s="280">
        <v>69.650000000000006</v>
      </c>
    </row>
    <row r="4411" spans="1:4">
      <c r="A4411" s="279">
        <v>97523</v>
      </c>
      <c r="B4411" s="279" t="s">
        <v>4593</v>
      </c>
      <c r="C4411" s="279" t="s">
        <v>6</v>
      </c>
      <c r="D4411" s="280">
        <v>96</v>
      </c>
    </row>
    <row r="4412" spans="1:4">
      <c r="A4412" s="279">
        <v>97524</v>
      </c>
      <c r="B4412" s="279" t="s">
        <v>4594</v>
      </c>
      <c r="C4412" s="279" t="s">
        <v>6</v>
      </c>
      <c r="D4412" s="280">
        <v>103.62</v>
      </c>
    </row>
    <row r="4413" spans="1:4">
      <c r="A4413" s="279">
        <v>97525</v>
      </c>
      <c r="B4413" s="279" t="s">
        <v>4595</v>
      </c>
      <c r="C4413" s="279" t="s">
        <v>6</v>
      </c>
      <c r="D4413" s="280">
        <v>181.28</v>
      </c>
    </row>
    <row r="4414" spans="1:4">
      <c r="A4414" s="279">
        <v>97526</v>
      </c>
      <c r="B4414" s="279" t="s">
        <v>4596</v>
      </c>
      <c r="C4414" s="279" t="s">
        <v>6</v>
      </c>
      <c r="D4414" s="280">
        <v>193.47</v>
      </c>
    </row>
    <row r="4415" spans="1:4">
      <c r="A4415" s="279">
        <v>97527</v>
      </c>
      <c r="B4415" s="279" t="s">
        <v>4597</v>
      </c>
      <c r="C4415" s="279" t="s">
        <v>6</v>
      </c>
      <c r="D4415" s="280">
        <v>446.44</v>
      </c>
    </row>
    <row r="4416" spans="1:4">
      <c r="A4416" s="279">
        <v>97528</v>
      </c>
      <c r="B4416" s="279" t="s">
        <v>4598</v>
      </c>
      <c r="C4416" s="279" t="s">
        <v>6</v>
      </c>
      <c r="D4416" s="280">
        <v>391.74</v>
      </c>
    </row>
    <row r="4417" spans="1:4">
      <c r="A4417" s="279">
        <v>97529</v>
      </c>
      <c r="B4417" s="279" t="s">
        <v>4599</v>
      </c>
      <c r="C4417" s="279" t="s">
        <v>6</v>
      </c>
      <c r="D4417" s="280">
        <v>54.66</v>
      </c>
    </row>
    <row r="4418" spans="1:4">
      <c r="A4418" s="279">
        <v>97530</v>
      </c>
      <c r="B4418" s="279" t="s">
        <v>4600</v>
      </c>
      <c r="C4418" s="279" t="s">
        <v>6</v>
      </c>
      <c r="D4418" s="280">
        <v>79.3</v>
      </c>
    </row>
    <row r="4419" spans="1:4">
      <c r="A4419" s="279">
        <v>97531</v>
      </c>
      <c r="B4419" s="279" t="s">
        <v>4601</v>
      </c>
      <c r="C4419" s="279" t="s">
        <v>6</v>
      </c>
      <c r="D4419" s="280">
        <v>101.12</v>
      </c>
    </row>
    <row r="4420" spans="1:4">
      <c r="A4420" s="279">
        <v>97532</v>
      </c>
      <c r="B4420" s="279" t="s">
        <v>4602</v>
      </c>
      <c r="C4420" s="279" t="s">
        <v>6</v>
      </c>
      <c r="D4420" s="280">
        <v>158.62</v>
      </c>
    </row>
    <row r="4421" spans="1:4">
      <c r="A4421" s="279">
        <v>97533</v>
      </c>
      <c r="B4421" s="279" t="s">
        <v>4603</v>
      </c>
      <c r="C4421" s="279" t="s">
        <v>6</v>
      </c>
      <c r="D4421" s="280">
        <v>299.14</v>
      </c>
    </row>
    <row r="4422" spans="1:4">
      <c r="A4422" s="279">
        <v>97534</v>
      </c>
      <c r="B4422" s="279" t="s">
        <v>4604</v>
      </c>
      <c r="C4422" s="279" t="s">
        <v>6</v>
      </c>
      <c r="D4422" s="280">
        <v>474.65</v>
      </c>
    </row>
    <row r="4423" spans="1:4">
      <c r="A4423" s="279">
        <v>97537</v>
      </c>
      <c r="B4423" s="279" t="s">
        <v>4605</v>
      </c>
      <c r="C4423" s="279" t="s">
        <v>6</v>
      </c>
      <c r="D4423" s="280">
        <v>16.02</v>
      </c>
    </row>
    <row r="4424" spans="1:4">
      <c r="A4424" s="279">
        <v>97540</v>
      </c>
      <c r="B4424" s="279" t="s">
        <v>4606</v>
      </c>
      <c r="C4424" s="279" t="s">
        <v>6</v>
      </c>
      <c r="D4424" s="280">
        <v>21.36</v>
      </c>
    </row>
    <row r="4425" spans="1:4">
      <c r="A4425" s="279">
        <v>97541</v>
      </c>
      <c r="B4425" s="279" t="s">
        <v>4607</v>
      </c>
      <c r="C4425" s="279" t="s">
        <v>6</v>
      </c>
      <c r="D4425" s="280">
        <v>18.12</v>
      </c>
    </row>
    <row r="4426" spans="1:4">
      <c r="A4426" s="279">
        <v>97543</v>
      </c>
      <c r="B4426" s="279" t="s">
        <v>4608</v>
      </c>
      <c r="C4426" s="279" t="s">
        <v>6</v>
      </c>
      <c r="D4426" s="280">
        <v>34.53</v>
      </c>
    </row>
    <row r="4427" spans="1:4">
      <c r="A4427" s="279">
        <v>97544</v>
      </c>
      <c r="B4427" s="279" t="s">
        <v>4609</v>
      </c>
      <c r="C4427" s="279" t="s">
        <v>6</v>
      </c>
      <c r="D4427" s="280">
        <v>30.61</v>
      </c>
    </row>
    <row r="4428" spans="1:4">
      <c r="A4428" s="279">
        <v>97546</v>
      </c>
      <c r="B4428" s="279" t="s">
        <v>4610</v>
      </c>
      <c r="C4428" s="279" t="s">
        <v>6</v>
      </c>
      <c r="D4428" s="280">
        <v>22.34</v>
      </c>
    </row>
    <row r="4429" spans="1:4">
      <c r="A4429" s="279">
        <v>97547</v>
      </c>
      <c r="B4429" s="279" t="s">
        <v>4611</v>
      </c>
      <c r="C4429" s="279" t="s">
        <v>6</v>
      </c>
      <c r="D4429" s="280">
        <v>22.34</v>
      </c>
    </row>
    <row r="4430" spans="1:4">
      <c r="A4430" s="279">
        <v>97548</v>
      </c>
      <c r="B4430" s="279" t="s">
        <v>4612</v>
      </c>
      <c r="C4430" s="279" t="s">
        <v>6</v>
      </c>
      <c r="D4430" s="280">
        <v>32.979999999999997</v>
      </c>
    </row>
    <row r="4431" spans="1:4">
      <c r="A4431" s="279">
        <v>97549</v>
      </c>
      <c r="B4431" s="279" t="s">
        <v>4613</v>
      </c>
      <c r="C4431" s="279" t="s">
        <v>6</v>
      </c>
      <c r="D4431" s="280">
        <v>32.979999999999997</v>
      </c>
    </row>
    <row r="4432" spans="1:4">
      <c r="A4432" s="279">
        <v>97550</v>
      </c>
      <c r="B4432" s="279" t="s">
        <v>4614</v>
      </c>
      <c r="C4432" s="279" t="s">
        <v>6</v>
      </c>
      <c r="D4432" s="280">
        <v>54.47</v>
      </c>
    </row>
    <row r="4433" spans="1:4">
      <c r="A4433" s="279">
        <v>97551</v>
      </c>
      <c r="B4433" s="279" t="s">
        <v>4615</v>
      </c>
      <c r="C4433" s="279" t="s">
        <v>6</v>
      </c>
      <c r="D4433" s="280">
        <v>54.47</v>
      </c>
    </row>
    <row r="4434" spans="1:4">
      <c r="A4434" s="279">
        <v>97552</v>
      </c>
      <c r="B4434" s="279" t="s">
        <v>4616</v>
      </c>
      <c r="C4434" s="279" t="s">
        <v>6</v>
      </c>
      <c r="D4434" s="280">
        <v>32.64</v>
      </c>
    </row>
    <row r="4435" spans="1:4">
      <c r="A4435" s="279">
        <v>97553</v>
      </c>
      <c r="B4435" s="279" t="s">
        <v>4617</v>
      </c>
      <c r="C4435" s="279" t="s">
        <v>6</v>
      </c>
      <c r="D4435" s="280">
        <v>46.82</v>
      </c>
    </row>
    <row r="4436" spans="1:4">
      <c r="A4436" s="279">
        <v>97554</v>
      </c>
      <c r="B4436" s="279" t="s">
        <v>4618</v>
      </c>
      <c r="C4436" s="279" t="s">
        <v>6</v>
      </c>
      <c r="D4436" s="280">
        <v>80.77</v>
      </c>
    </row>
    <row r="4437" spans="1:4">
      <c r="A4437" s="279">
        <v>98602</v>
      </c>
      <c r="B4437" s="279" t="s">
        <v>4619</v>
      </c>
      <c r="C4437" s="279" t="s">
        <v>6</v>
      </c>
      <c r="D4437" s="280">
        <v>13.32</v>
      </c>
    </row>
    <row r="4438" spans="1:4">
      <c r="A4438" s="279">
        <v>88503</v>
      </c>
      <c r="B4438" s="279" t="s">
        <v>4620</v>
      </c>
      <c r="C4438" s="279" t="s">
        <v>6</v>
      </c>
      <c r="D4438" s="280">
        <v>853.58</v>
      </c>
    </row>
    <row r="4439" spans="1:4">
      <c r="A4439" s="279">
        <v>88504</v>
      </c>
      <c r="B4439" s="279" t="s">
        <v>4621</v>
      </c>
      <c r="C4439" s="279" t="s">
        <v>6</v>
      </c>
      <c r="D4439" s="280">
        <v>652.61</v>
      </c>
    </row>
    <row r="4440" spans="1:4">
      <c r="A4440" s="279">
        <v>97895</v>
      </c>
      <c r="B4440" s="279" t="s">
        <v>4622</v>
      </c>
      <c r="C4440" s="279" t="s">
        <v>6</v>
      </c>
      <c r="D4440" s="280">
        <v>130.16999999999999</v>
      </c>
    </row>
    <row r="4441" spans="1:4">
      <c r="A4441" s="279">
        <v>97896</v>
      </c>
      <c r="B4441" s="279" t="s">
        <v>4623</v>
      </c>
      <c r="C4441" s="279" t="s">
        <v>6</v>
      </c>
      <c r="D4441" s="280">
        <v>231.27</v>
      </c>
    </row>
    <row r="4442" spans="1:4">
      <c r="A4442" s="279">
        <v>97897</v>
      </c>
      <c r="B4442" s="279" t="s">
        <v>4624</v>
      </c>
      <c r="C4442" s="279" t="s">
        <v>6</v>
      </c>
      <c r="D4442" s="280">
        <v>318.47000000000003</v>
      </c>
    </row>
    <row r="4443" spans="1:4">
      <c r="A4443" s="279">
        <v>97898</v>
      </c>
      <c r="B4443" s="279" t="s">
        <v>4625</v>
      </c>
      <c r="C4443" s="279" t="s">
        <v>6</v>
      </c>
      <c r="D4443" s="280">
        <v>525.39</v>
      </c>
    </row>
    <row r="4444" spans="1:4">
      <c r="A4444" s="279">
        <v>97900</v>
      </c>
      <c r="B4444" s="279" t="s">
        <v>4626</v>
      </c>
      <c r="C4444" s="279" t="s">
        <v>6</v>
      </c>
      <c r="D4444" s="280">
        <v>157.62</v>
      </c>
    </row>
    <row r="4445" spans="1:4">
      <c r="A4445" s="279">
        <v>97901</v>
      </c>
      <c r="B4445" s="279" t="s">
        <v>4627</v>
      </c>
      <c r="C4445" s="279" t="s">
        <v>6</v>
      </c>
      <c r="D4445" s="280">
        <v>251.39</v>
      </c>
    </row>
    <row r="4446" spans="1:4">
      <c r="A4446" s="279">
        <v>97902</v>
      </c>
      <c r="B4446" s="279" t="s">
        <v>4628</v>
      </c>
      <c r="C4446" s="279" t="s">
        <v>6</v>
      </c>
      <c r="D4446" s="280">
        <v>503.04</v>
      </c>
    </row>
    <row r="4447" spans="1:4">
      <c r="A4447" s="279">
        <v>97903</v>
      </c>
      <c r="B4447" s="279" t="s">
        <v>4629</v>
      </c>
      <c r="C4447" s="279" t="s">
        <v>6</v>
      </c>
      <c r="D4447" s="280">
        <v>689.35</v>
      </c>
    </row>
    <row r="4448" spans="1:4">
      <c r="A4448" s="279">
        <v>97904</v>
      </c>
      <c r="B4448" s="279" t="s">
        <v>4630</v>
      </c>
      <c r="C4448" s="279" t="s">
        <v>6</v>
      </c>
      <c r="D4448" s="280">
        <v>824.53</v>
      </c>
    </row>
    <row r="4449" spans="1:4">
      <c r="A4449" s="279">
        <v>97905</v>
      </c>
      <c r="B4449" s="279" t="s">
        <v>4631</v>
      </c>
      <c r="C4449" s="279" t="s">
        <v>6</v>
      </c>
      <c r="D4449" s="280">
        <v>177.87</v>
      </c>
    </row>
    <row r="4450" spans="1:4">
      <c r="A4450" s="279">
        <v>97906</v>
      </c>
      <c r="B4450" s="279" t="s">
        <v>4632</v>
      </c>
      <c r="C4450" s="279" t="s">
        <v>6</v>
      </c>
      <c r="D4450" s="280">
        <v>332.72</v>
      </c>
    </row>
    <row r="4451" spans="1:4">
      <c r="A4451" s="279">
        <v>97907</v>
      </c>
      <c r="B4451" s="279" t="s">
        <v>4633</v>
      </c>
      <c r="C4451" s="279" t="s">
        <v>6</v>
      </c>
      <c r="D4451" s="280">
        <v>472.04</v>
      </c>
    </row>
    <row r="4452" spans="1:4">
      <c r="A4452" s="279">
        <v>97908</v>
      </c>
      <c r="B4452" s="279" t="s">
        <v>4634</v>
      </c>
      <c r="C4452" s="279" t="s">
        <v>6</v>
      </c>
      <c r="D4452" s="280">
        <v>567.37</v>
      </c>
    </row>
    <row r="4453" spans="1:4">
      <c r="A4453" s="279">
        <v>98102</v>
      </c>
      <c r="B4453" s="279" t="s">
        <v>4635</v>
      </c>
      <c r="C4453" s="279" t="s">
        <v>6</v>
      </c>
      <c r="D4453" s="280">
        <v>103.05</v>
      </c>
    </row>
    <row r="4454" spans="1:4">
      <c r="A4454" s="279">
        <v>98104</v>
      </c>
      <c r="B4454" s="279" t="s">
        <v>4636</v>
      </c>
      <c r="C4454" s="279" t="s">
        <v>6</v>
      </c>
      <c r="D4454" s="280">
        <v>343.63</v>
      </c>
    </row>
    <row r="4455" spans="1:4">
      <c r="A4455" s="279">
        <v>98105</v>
      </c>
      <c r="B4455" s="279" t="s">
        <v>4637</v>
      </c>
      <c r="C4455" s="279" t="s">
        <v>6</v>
      </c>
      <c r="D4455" s="280">
        <v>588.61</v>
      </c>
    </row>
    <row r="4456" spans="1:4">
      <c r="A4456" s="279">
        <v>98106</v>
      </c>
      <c r="B4456" s="279" t="s">
        <v>4638</v>
      </c>
      <c r="C4456" s="279" t="s">
        <v>6</v>
      </c>
      <c r="D4456" s="280">
        <v>978.48</v>
      </c>
    </row>
    <row r="4457" spans="1:4">
      <c r="A4457" s="279">
        <v>98107</v>
      </c>
      <c r="B4457" s="279" t="s">
        <v>4639</v>
      </c>
      <c r="C4457" s="279" t="s">
        <v>6</v>
      </c>
      <c r="D4457" s="280">
        <v>211.09</v>
      </c>
    </row>
    <row r="4458" spans="1:4">
      <c r="A4458" s="279">
        <v>98108</v>
      </c>
      <c r="B4458" s="279" t="s">
        <v>4640</v>
      </c>
      <c r="C4458" s="279" t="s">
        <v>6</v>
      </c>
      <c r="D4458" s="280">
        <v>374.95</v>
      </c>
    </row>
    <row r="4459" spans="1:4">
      <c r="A4459" s="279">
        <v>99250</v>
      </c>
      <c r="B4459" s="279" t="s">
        <v>4641</v>
      </c>
      <c r="C4459" s="279" t="s">
        <v>6</v>
      </c>
      <c r="D4459" s="280">
        <v>153.63</v>
      </c>
    </row>
    <row r="4460" spans="1:4">
      <c r="A4460" s="279">
        <v>99251</v>
      </c>
      <c r="B4460" s="279" t="s">
        <v>4642</v>
      </c>
      <c r="C4460" s="279" t="s">
        <v>6</v>
      </c>
      <c r="D4460" s="280">
        <v>244.53</v>
      </c>
    </row>
    <row r="4461" spans="1:4">
      <c r="A4461" s="279">
        <v>99253</v>
      </c>
      <c r="B4461" s="279" t="s">
        <v>4643</v>
      </c>
      <c r="C4461" s="279" t="s">
        <v>6</v>
      </c>
      <c r="D4461" s="280">
        <v>487.66</v>
      </c>
    </row>
    <row r="4462" spans="1:4">
      <c r="A4462" s="279">
        <v>99255</v>
      </c>
      <c r="B4462" s="279" t="s">
        <v>4644</v>
      </c>
      <c r="C4462" s="279" t="s">
        <v>6</v>
      </c>
      <c r="D4462" s="280">
        <v>668.26</v>
      </c>
    </row>
    <row r="4463" spans="1:4">
      <c r="A4463" s="279">
        <v>99257</v>
      </c>
      <c r="B4463" s="279" t="s">
        <v>4645</v>
      </c>
      <c r="C4463" s="279" t="s">
        <v>6</v>
      </c>
      <c r="D4463" s="280">
        <v>797.24</v>
      </c>
    </row>
    <row r="4464" spans="1:4">
      <c r="A4464" s="279">
        <v>99258</v>
      </c>
      <c r="B4464" s="279" t="s">
        <v>4646</v>
      </c>
      <c r="C4464" s="279" t="s">
        <v>6</v>
      </c>
      <c r="D4464" s="280">
        <v>172.22</v>
      </c>
    </row>
    <row r="4465" spans="1:4">
      <c r="A4465" s="279">
        <v>99260</v>
      </c>
      <c r="B4465" s="279" t="s">
        <v>4647</v>
      </c>
      <c r="C4465" s="279" t="s">
        <v>6</v>
      </c>
      <c r="D4465" s="280">
        <v>323.02999999999997</v>
      </c>
    </row>
    <row r="4466" spans="1:4">
      <c r="A4466" s="279">
        <v>99262</v>
      </c>
      <c r="B4466" s="279" t="s">
        <v>4648</v>
      </c>
      <c r="C4466" s="279" t="s">
        <v>6</v>
      </c>
      <c r="D4466" s="280">
        <v>458.21</v>
      </c>
    </row>
    <row r="4467" spans="1:4">
      <c r="A4467" s="279">
        <v>99264</v>
      </c>
      <c r="B4467" s="279" t="s">
        <v>4649</v>
      </c>
      <c r="C4467" s="279" t="s">
        <v>6</v>
      </c>
      <c r="D4467" s="280">
        <v>548.69000000000005</v>
      </c>
    </row>
    <row r="4468" spans="1:4">
      <c r="A4468" s="279">
        <v>89482</v>
      </c>
      <c r="B4468" s="279" t="s">
        <v>4650</v>
      </c>
      <c r="C4468" s="279" t="s">
        <v>6</v>
      </c>
      <c r="D4468" s="280">
        <v>20.57</v>
      </c>
    </row>
    <row r="4469" spans="1:4">
      <c r="A4469" s="279">
        <v>89491</v>
      </c>
      <c r="B4469" s="279" t="s">
        <v>4651</v>
      </c>
      <c r="C4469" s="279" t="s">
        <v>6</v>
      </c>
      <c r="D4469" s="280">
        <v>50.52</v>
      </c>
    </row>
    <row r="4470" spans="1:4">
      <c r="A4470" s="279">
        <v>89495</v>
      </c>
      <c r="B4470" s="279" t="s">
        <v>4652</v>
      </c>
      <c r="C4470" s="279" t="s">
        <v>6</v>
      </c>
      <c r="D4470" s="280">
        <v>8.1</v>
      </c>
    </row>
    <row r="4471" spans="1:4">
      <c r="A4471" s="279">
        <v>89707</v>
      </c>
      <c r="B4471" s="279" t="s">
        <v>4653</v>
      </c>
      <c r="C4471" s="279" t="s">
        <v>6</v>
      </c>
      <c r="D4471" s="280">
        <v>24.34</v>
      </c>
    </row>
    <row r="4472" spans="1:4">
      <c r="A4472" s="279">
        <v>89708</v>
      </c>
      <c r="B4472" s="279" t="s">
        <v>4654</v>
      </c>
      <c r="C4472" s="279" t="s">
        <v>6</v>
      </c>
      <c r="D4472" s="280">
        <v>55.46</v>
      </c>
    </row>
    <row r="4473" spans="1:4">
      <c r="A4473" s="279">
        <v>89709</v>
      </c>
      <c r="B4473" s="279" t="s">
        <v>4655</v>
      </c>
      <c r="C4473" s="279" t="s">
        <v>6</v>
      </c>
      <c r="D4473" s="280">
        <v>9.19</v>
      </c>
    </row>
    <row r="4474" spans="1:4">
      <c r="A4474" s="279">
        <v>89710</v>
      </c>
      <c r="B4474" s="279" t="s">
        <v>4656</v>
      </c>
      <c r="C4474" s="279" t="s">
        <v>6</v>
      </c>
      <c r="D4474" s="280">
        <v>9</v>
      </c>
    </row>
    <row r="4475" spans="1:4">
      <c r="A4475" s="279">
        <v>86872</v>
      </c>
      <c r="B4475" s="279" t="s">
        <v>4657</v>
      </c>
      <c r="C4475" s="279" t="s">
        <v>6</v>
      </c>
      <c r="D4475" s="280">
        <v>625.17999999999995</v>
      </c>
    </row>
    <row r="4476" spans="1:4">
      <c r="A4476" s="279">
        <v>86874</v>
      </c>
      <c r="B4476" s="279" t="s">
        <v>4658</v>
      </c>
      <c r="C4476" s="279" t="s">
        <v>6</v>
      </c>
      <c r="D4476" s="280">
        <v>383.54</v>
      </c>
    </row>
    <row r="4477" spans="1:4">
      <c r="A4477" s="279">
        <v>86875</v>
      </c>
      <c r="B4477" s="279" t="s">
        <v>4659</v>
      </c>
      <c r="C4477" s="279" t="s">
        <v>6</v>
      </c>
      <c r="D4477" s="280">
        <v>379.74</v>
      </c>
    </row>
    <row r="4478" spans="1:4">
      <c r="A4478" s="279">
        <v>86876</v>
      </c>
      <c r="B4478" s="279" t="s">
        <v>4660</v>
      </c>
      <c r="C4478" s="279" t="s">
        <v>6</v>
      </c>
      <c r="D4478" s="280">
        <v>213.28</v>
      </c>
    </row>
    <row r="4479" spans="1:4">
      <c r="A4479" s="279">
        <v>86877</v>
      </c>
      <c r="B4479" s="279" t="s">
        <v>4661</v>
      </c>
      <c r="C4479" s="279" t="s">
        <v>6</v>
      </c>
      <c r="D4479" s="280">
        <v>27.36</v>
      </c>
    </row>
    <row r="4480" spans="1:4">
      <c r="A4480" s="279">
        <v>86878</v>
      </c>
      <c r="B4480" s="279" t="s">
        <v>4662</v>
      </c>
      <c r="C4480" s="279" t="s">
        <v>6</v>
      </c>
      <c r="D4480" s="280">
        <v>42.86</v>
      </c>
    </row>
    <row r="4481" spans="1:4">
      <c r="A4481" s="279">
        <v>86879</v>
      </c>
      <c r="B4481" s="279" t="s">
        <v>4663</v>
      </c>
      <c r="C4481" s="279" t="s">
        <v>6</v>
      </c>
      <c r="D4481" s="280">
        <v>5.8</v>
      </c>
    </row>
    <row r="4482" spans="1:4">
      <c r="A4482" s="279">
        <v>86880</v>
      </c>
      <c r="B4482" s="279" t="s">
        <v>4664</v>
      </c>
      <c r="C4482" s="279" t="s">
        <v>6</v>
      </c>
      <c r="D4482" s="280">
        <v>17.760000000000002</v>
      </c>
    </row>
    <row r="4483" spans="1:4">
      <c r="A4483" s="279">
        <v>86881</v>
      </c>
      <c r="B4483" s="279" t="s">
        <v>4665</v>
      </c>
      <c r="C4483" s="279" t="s">
        <v>6</v>
      </c>
      <c r="D4483" s="280">
        <v>120.03</v>
      </c>
    </row>
    <row r="4484" spans="1:4">
      <c r="A4484" s="279">
        <v>86882</v>
      </c>
      <c r="B4484" s="279" t="s">
        <v>4666</v>
      </c>
      <c r="C4484" s="279" t="s">
        <v>6</v>
      </c>
      <c r="D4484" s="280">
        <v>18.16</v>
      </c>
    </row>
    <row r="4485" spans="1:4">
      <c r="A4485" s="279">
        <v>86883</v>
      </c>
      <c r="B4485" s="279" t="s">
        <v>4667</v>
      </c>
      <c r="C4485" s="279" t="s">
        <v>6</v>
      </c>
      <c r="D4485" s="280">
        <v>10.33</v>
      </c>
    </row>
    <row r="4486" spans="1:4">
      <c r="A4486" s="279">
        <v>86884</v>
      </c>
      <c r="B4486" s="279" t="s">
        <v>4668</v>
      </c>
      <c r="C4486" s="279" t="s">
        <v>6</v>
      </c>
      <c r="D4486" s="280">
        <v>7.15</v>
      </c>
    </row>
    <row r="4487" spans="1:4">
      <c r="A4487" s="279">
        <v>86885</v>
      </c>
      <c r="B4487" s="279" t="s">
        <v>4669</v>
      </c>
      <c r="C4487" s="279" t="s">
        <v>6</v>
      </c>
      <c r="D4487" s="280">
        <v>10.23</v>
      </c>
    </row>
    <row r="4488" spans="1:4">
      <c r="A4488" s="279">
        <v>86886</v>
      </c>
      <c r="B4488" s="279" t="s">
        <v>4670</v>
      </c>
      <c r="C4488" s="279" t="s">
        <v>6</v>
      </c>
      <c r="D4488" s="280">
        <v>29.5</v>
      </c>
    </row>
    <row r="4489" spans="1:4">
      <c r="A4489" s="279">
        <v>86887</v>
      </c>
      <c r="B4489" s="279" t="s">
        <v>4671</v>
      </c>
      <c r="C4489" s="279" t="s">
        <v>6</v>
      </c>
      <c r="D4489" s="280">
        <v>31.97</v>
      </c>
    </row>
    <row r="4490" spans="1:4">
      <c r="A4490" s="279">
        <v>86888</v>
      </c>
      <c r="B4490" s="279" t="s">
        <v>4672</v>
      </c>
      <c r="C4490" s="279" t="s">
        <v>6</v>
      </c>
      <c r="D4490" s="280">
        <v>374.39</v>
      </c>
    </row>
    <row r="4491" spans="1:4">
      <c r="A4491" s="279">
        <v>86889</v>
      </c>
      <c r="B4491" s="279" t="s">
        <v>4673</v>
      </c>
      <c r="C4491" s="279" t="s">
        <v>6</v>
      </c>
      <c r="D4491" s="280">
        <v>529.79</v>
      </c>
    </row>
    <row r="4492" spans="1:4">
      <c r="A4492" s="279">
        <v>86893</v>
      </c>
      <c r="B4492" s="279" t="s">
        <v>4674</v>
      </c>
      <c r="C4492" s="279" t="s">
        <v>6</v>
      </c>
      <c r="D4492" s="280">
        <v>516.04</v>
      </c>
    </row>
    <row r="4493" spans="1:4">
      <c r="A4493" s="279">
        <v>86894</v>
      </c>
      <c r="B4493" s="279" t="s">
        <v>4675</v>
      </c>
      <c r="C4493" s="279" t="s">
        <v>6</v>
      </c>
      <c r="D4493" s="280">
        <v>238.08</v>
      </c>
    </row>
    <row r="4494" spans="1:4">
      <c r="A4494" s="279">
        <v>86895</v>
      </c>
      <c r="B4494" s="279" t="s">
        <v>4676</v>
      </c>
      <c r="C4494" s="279" t="s">
        <v>6</v>
      </c>
      <c r="D4494" s="280">
        <v>260.92</v>
      </c>
    </row>
    <row r="4495" spans="1:4">
      <c r="A4495" s="279">
        <v>86899</v>
      </c>
      <c r="B4495" s="279" t="s">
        <v>4677</v>
      </c>
      <c r="C4495" s="279" t="s">
        <v>6</v>
      </c>
      <c r="D4495" s="280">
        <v>255.76</v>
      </c>
    </row>
    <row r="4496" spans="1:4">
      <c r="A4496" s="279">
        <v>86900</v>
      </c>
      <c r="B4496" s="279" t="s">
        <v>4678</v>
      </c>
      <c r="C4496" s="279" t="s">
        <v>6</v>
      </c>
      <c r="D4496" s="280">
        <v>135.49</v>
      </c>
    </row>
    <row r="4497" spans="1:4">
      <c r="A4497" s="279">
        <v>86901</v>
      </c>
      <c r="B4497" s="279" t="s">
        <v>4679</v>
      </c>
      <c r="C4497" s="279" t="s">
        <v>6</v>
      </c>
      <c r="D4497" s="280">
        <v>116.47</v>
      </c>
    </row>
    <row r="4498" spans="1:4">
      <c r="A4498" s="279">
        <v>86902</v>
      </c>
      <c r="B4498" s="279" t="s">
        <v>4680</v>
      </c>
      <c r="C4498" s="279" t="s">
        <v>6</v>
      </c>
      <c r="D4498" s="280">
        <v>200.85</v>
      </c>
    </row>
    <row r="4499" spans="1:4">
      <c r="A4499" s="279">
        <v>86903</v>
      </c>
      <c r="B4499" s="279" t="s">
        <v>4681</v>
      </c>
      <c r="C4499" s="279" t="s">
        <v>6</v>
      </c>
      <c r="D4499" s="280">
        <v>269.69</v>
      </c>
    </row>
    <row r="4500" spans="1:4">
      <c r="A4500" s="279">
        <v>86904</v>
      </c>
      <c r="B4500" s="279" t="s">
        <v>4682</v>
      </c>
      <c r="C4500" s="279" t="s">
        <v>6</v>
      </c>
      <c r="D4500" s="280">
        <v>107.2</v>
      </c>
    </row>
    <row r="4501" spans="1:4">
      <c r="A4501" s="279">
        <v>86905</v>
      </c>
      <c r="B4501" s="279" t="s">
        <v>4683</v>
      </c>
      <c r="C4501" s="279" t="s">
        <v>6</v>
      </c>
      <c r="D4501" s="280">
        <v>231.02</v>
      </c>
    </row>
    <row r="4502" spans="1:4">
      <c r="A4502" s="279">
        <v>86906</v>
      </c>
      <c r="B4502" s="279" t="s">
        <v>4684</v>
      </c>
      <c r="C4502" s="279" t="s">
        <v>6</v>
      </c>
      <c r="D4502" s="280">
        <v>54</v>
      </c>
    </row>
    <row r="4503" spans="1:4">
      <c r="A4503" s="279">
        <v>86908</v>
      </c>
      <c r="B4503" s="279" t="s">
        <v>4685</v>
      </c>
      <c r="C4503" s="279" t="s">
        <v>6</v>
      </c>
      <c r="D4503" s="280">
        <v>278.99</v>
      </c>
    </row>
    <row r="4504" spans="1:4">
      <c r="A4504" s="279">
        <v>86909</v>
      </c>
      <c r="B4504" s="279" t="s">
        <v>4686</v>
      </c>
      <c r="C4504" s="279" t="s">
        <v>6</v>
      </c>
      <c r="D4504" s="280">
        <v>108.21</v>
      </c>
    </row>
    <row r="4505" spans="1:4">
      <c r="A4505" s="279">
        <v>86910</v>
      </c>
      <c r="B4505" s="279" t="s">
        <v>4687</v>
      </c>
      <c r="C4505" s="279" t="s">
        <v>6</v>
      </c>
      <c r="D4505" s="280">
        <v>102.39</v>
      </c>
    </row>
    <row r="4506" spans="1:4">
      <c r="A4506" s="279">
        <v>86911</v>
      </c>
      <c r="B4506" s="279" t="s">
        <v>4688</v>
      </c>
      <c r="C4506" s="279" t="s">
        <v>6</v>
      </c>
      <c r="D4506" s="280">
        <v>45.52</v>
      </c>
    </row>
    <row r="4507" spans="1:4">
      <c r="A4507" s="279">
        <v>86913</v>
      </c>
      <c r="B4507" s="279" t="s">
        <v>4689</v>
      </c>
      <c r="C4507" s="279" t="s">
        <v>6</v>
      </c>
      <c r="D4507" s="280">
        <v>19.760000000000002</v>
      </c>
    </row>
    <row r="4508" spans="1:4">
      <c r="A4508" s="279">
        <v>86914</v>
      </c>
      <c r="B4508" s="279" t="s">
        <v>4690</v>
      </c>
      <c r="C4508" s="279" t="s">
        <v>6</v>
      </c>
      <c r="D4508" s="280">
        <v>41.24</v>
      </c>
    </row>
    <row r="4509" spans="1:4">
      <c r="A4509" s="279">
        <v>86915</v>
      </c>
      <c r="B4509" s="279" t="s">
        <v>4691</v>
      </c>
      <c r="C4509" s="279" t="s">
        <v>6</v>
      </c>
      <c r="D4509" s="280">
        <v>91.35</v>
      </c>
    </row>
    <row r="4510" spans="1:4">
      <c r="A4510" s="279">
        <v>86916</v>
      </c>
      <c r="B4510" s="279" t="s">
        <v>4692</v>
      </c>
      <c r="C4510" s="279" t="s">
        <v>6</v>
      </c>
      <c r="D4510" s="280">
        <v>33.85</v>
      </c>
    </row>
    <row r="4511" spans="1:4">
      <c r="A4511" s="279">
        <v>86919</v>
      </c>
      <c r="B4511" s="279" t="s">
        <v>4693</v>
      </c>
      <c r="C4511" s="279" t="s">
        <v>6</v>
      </c>
      <c r="D4511" s="280">
        <v>704.11</v>
      </c>
    </row>
    <row r="4512" spans="1:4">
      <c r="A4512" s="279">
        <v>86920</v>
      </c>
      <c r="B4512" s="279" t="s">
        <v>4694</v>
      </c>
      <c r="C4512" s="279" t="s">
        <v>6</v>
      </c>
      <c r="D4512" s="280">
        <v>661.07</v>
      </c>
    </row>
    <row r="4513" spans="1:4">
      <c r="A4513" s="279">
        <v>86921</v>
      </c>
      <c r="B4513" s="279" t="s">
        <v>4695</v>
      </c>
      <c r="C4513" s="279" t="s">
        <v>6</v>
      </c>
      <c r="D4513" s="280">
        <v>675.16</v>
      </c>
    </row>
    <row r="4514" spans="1:4">
      <c r="A4514" s="279">
        <v>86922</v>
      </c>
      <c r="B4514" s="279" t="s">
        <v>4696</v>
      </c>
      <c r="C4514" s="279" t="s">
        <v>6</v>
      </c>
      <c r="D4514" s="280">
        <v>572.16999999999996</v>
      </c>
    </row>
    <row r="4515" spans="1:4">
      <c r="A4515" s="279">
        <v>86923</v>
      </c>
      <c r="B4515" s="279" t="s">
        <v>4697</v>
      </c>
      <c r="C4515" s="279" t="s">
        <v>6</v>
      </c>
      <c r="D4515" s="280">
        <v>427.26</v>
      </c>
    </row>
    <row r="4516" spans="1:4">
      <c r="A4516" s="279">
        <v>86924</v>
      </c>
      <c r="B4516" s="279" t="s">
        <v>4698</v>
      </c>
      <c r="C4516" s="279" t="s">
        <v>6</v>
      </c>
      <c r="D4516" s="280">
        <v>441.35</v>
      </c>
    </row>
    <row r="4517" spans="1:4">
      <c r="A4517" s="279">
        <v>86925</v>
      </c>
      <c r="B4517" s="279" t="s">
        <v>4699</v>
      </c>
      <c r="C4517" s="279" t="s">
        <v>6</v>
      </c>
      <c r="D4517" s="280">
        <v>415.63</v>
      </c>
    </row>
    <row r="4518" spans="1:4">
      <c r="A4518" s="279">
        <v>86926</v>
      </c>
      <c r="B4518" s="279" t="s">
        <v>4700</v>
      </c>
      <c r="C4518" s="279" t="s">
        <v>6</v>
      </c>
      <c r="D4518" s="280">
        <v>429.72</v>
      </c>
    </row>
    <row r="4519" spans="1:4">
      <c r="A4519" s="279">
        <v>86927</v>
      </c>
      <c r="B4519" s="279" t="s">
        <v>4701</v>
      </c>
      <c r="C4519" s="279" t="s">
        <v>6</v>
      </c>
      <c r="D4519" s="280">
        <v>257</v>
      </c>
    </row>
    <row r="4520" spans="1:4">
      <c r="A4520" s="279">
        <v>86928</v>
      </c>
      <c r="B4520" s="279" t="s">
        <v>4702</v>
      </c>
      <c r="C4520" s="279" t="s">
        <v>6</v>
      </c>
      <c r="D4520" s="280">
        <v>271.08999999999997</v>
      </c>
    </row>
    <row r="4521" spans="1:4">
      <c r="A4521" s="279">
        <v>86929</v>
      </c>
      <c r="B4521" s="279" t="s">
        <v>4703</v>
      </c>
      <c r="C4521" s="279" t="s">
        <v>6</v>
      </c>
      <c r="D4521" s="280">
        <v>249.17</v>
      </c>
    </row>
    <row r="4522" spans="1:4">
      <c r="A4522" s="279">
        <v>86930</v>
      </c>
      <c r="B4522" s="279" t="s">
        <v>4704</v>
      </c>
      <c r="C4522" s="279" t="s">
        <v>6</v>
      </c>
      <c r="D4522" s="280">
        <v>263.26</v>
      </c>
    </row>
    <row r="4523" spans="1:4">
      <c r="A4523" s="279">
        <v>86931</v>
      </c>
      <c r="B4523" s="279" t="s">
        <v>4705</v>
      </c>
      <c r="C4523" s="279" t="s">
        <v>6</v>
      </c>
      <c r="D4523" s="280">
        <v>384.62</v>
      </c>
    </row>
    <row r="4524" spans="1:4">
      <c r="A4524" s="279">
        <v>86932</v>
      </c>
      <c r="B4524" s="279" t="s">
        <v>4706</v>
      </c>
      <c r="C4524" s="279" t="s">
        <v>6</v>
      </c>
      <c r="D4524" s="280">
        <v>406.36</v>
      </c>
    </row>
    <row r="4525" spans="1:4">
      <c r="A4525" s="279">
        <v>86933</v>
      </c>
      <c r="B4525" s="279" t="s">
        <v>4707</v>
      </c>
      <c r="C4525" s="279" t="s">
        <v>6</v>
      </c>
      <c r="D4525" s="280">
        <v>319.52</v>
      </c>
    </row>
    <row r="4526" spans="1:4">
      <c r="A4526" s="279">
        <v>86934</v>
      </c>
      <c r="B4526" s="279" t="s">
        <v>4708</v>
      </c>
      <c r="C4526" s="279" t="s">
        <v>6</v>
      </c>
      <c r="D4526" s="280">
        <v>311.69</v>
      </c>
    </row>
    <row r="4527" spans="1:4">
      <c r="A4527" s="279">
        <v>86935</v>
      </c>
      <c r="B4527" s="279" t="s">
        <v>4709</v>
      </c>
      <c r="C4527" s="279" t="s">
        <v>6</v>
      </c>
      <c r="D4527" s="280">
        <v>188.68</v>
      </c>
    </row>
    <row r="4528" spans="1:4">
      <c r="A4528" s="279">
        <v>86936</v>
      </c>
      <c r="B4528" s="279" t="s">
        <v>4710</v>
      </c>
      <c r="C4528" s="279" t="s">
        <v>6</v>
      </c>
      <c r="D4528" s="280">
        <v>298.38</v>
      </c>
    </row>
    <row r="4529" spans="1:4">
      <c r="A4529" s="279">
        <v>86937</v>
      </c>
      <c r="B4529" s="279" t="s">
        <v>4711</v>
      </c>
      <c r="C4529" s="279" t="s">
        <v>6</v>
      </c>
      <c r="D4529" s="280">
        <v>154.16</v>
      </c>
    </row>
    <row r="4530" spans="1:4">
      <c r="A4530" s="279">
        <v>86938</v>
      </c>
      <c r="B4530" s="279" t="s">
        <v>4712</v>
      </c>
      <c r="C4530" s="279" t="s">
        <v>6</v>
      </c>
      <c r="D4530" s="280">
        <v>263.86</v>
      </c>
    </row>
    <row r="4531" spans="1:4">
      <c r="A4531" s="279">
        <v>86939</v>
      </c>
      <c r="B4531" s="279" t="s">
        <v>4713</v>
      </c>
      <c r="C4531" s="279" t="s">
        <v>6</v>
      </c>
      <c r="D4531" s="280">
        <v>278.13</v>
      </c>
    </row>
    <row r="4532" spans="1:4">
      <c r="A4532" s="279">
        <v>86940</v>
      </c>
      <c r="B4532" s="279" t="s">
        <v>4714</v>
      </c>
      <c r="C4532" s="279" t="s">
        <v>6</v>
      </c>
      <c r="D4532" s="280">
        <v>712.04</v>
      </c>
    </row>
    <row r="4533" spans="1:4">
      <c r="A4533" s="279">
        <v>86941</v>
      </c>
      <c r="B4533" s="279" t="s">
        <v>4715</v>
      </c>
      <c r="C4533" s="279" t="s">
        <v>6</v>
      </c>
      <c r="D4533" s="280">
        <v>540.4</v>
      </c>
    </row>
    <row r="4534" spans="1:4">
      <c r="A4534" s="279">
        <v>86942</v>
      </c>
      <c r="B4534" s="279" t="s">
        <v>4716</v>
      </c>
      <c r="C4534" s="279" t="s">
        <v>6</v>
      </c>
      <c r="D4534" s="280">
        <v>192.31</v>
      </c>
    </row>
    <row r="4535" spans="1:4">
      <c r="A4535" s="279">
        <v>86943</v>
      </c>
      <c r="B4535" s="279" t="s">
        <v>4717</v>
      </c>
      <c r="C4535" s="279" t="s">
        <v>6</v>
      </c>
      <c r="D4535" s="280">
        <v>184.48</v>
      </c>
    </row>
    <row r="4536" spans="1:4">
      <c r="A4536" s="279">
        <v>86947</v>
      </c>
      <c r="B4536" s="279" t="s">
        <v>4718</v>
      </c>
      <c r="C4536" s="279" t="s">
        <v>6</v>
      </c>
      <c r="D4536" s="280">
        <v>814.58</v>
      </c>
    </row>
    <row r="4537" spans="1:4">
      <c r="A4537" s="279">
        <v>93396</v>
      </c>
      <c r="B4537" s="279" t="s">
        <v>4719</v>
      </c>
      <c r="C4537" s="279" t="s">
        <v>6</v>
      </c>
      <c r="D4537" s="280">
        <v>476.23</v>
      </c>
    </row>
    <row r="4538" spans="1:4">
      <c r="A4538" s="279">
        <v>93441</v>
      </c>
      <c r="B4538" s="279" t="s">
        <v>4720</v>
      </c>
      <c r="C4538" s="279" t="s">
        <v>6</v>
      </c>
      <c r="D4538" s="280">
        <v>771.14</v>
      </c>
    </row>
    <row r="4539" spans="1:4">
      <c r="A4539" s="279">
        <v>93442</v>
      </c>
      <c r="B4539" s="279" t="s">
        <v>4721</v>
      </c>
      <c r="C4539" s="279" t="s">
        <v>6</v>
      </c>
      <c r="D4539" s="280">
        <v>929.78</v>
      </c>
    </row>
    <row r="4540" spans="1:4">
      <c r="A4540" s="279">
        <v>95469</v>
      </c>
      <c r="B4540" s="279" t="s">
        <v>4722</v>
      </c>
      <c r="C4540" s="279" t="s">
        <v>6</v>
      </c>
      <c r="D4540" s="280">
        <v>165.78</v>
      </c>
    </row>
    <row r="4541" spans="1:4">
      <c r="A4541" s="279">
        <v>95470</v>
      </c>
      <c r="B4541" s="279" t="s">
        <v>4723</v>
      </c>
      <c r="C4541" s="279" t="s">
        <v>6</v>
      </c>
      <c r="D4541" s="280">
        <v>172.1</v>
      </c>
    </row>
    <row r="4542" spans="1:4">
      <c r="A4542" s="279">
        <v>95471</v>
      </c>
      <c r="B4542" s="279" t="s">
        <v>4724</v>
      </c>
      <c r="C4542" s="279" t="s">
        <v>6</v>
      </c>
      <c r="D4542" s="280">
        <v>663.94</v>
      </c>
    </row>
    <row r="4543" spans="1:4">
      <c r="A4543" s="279">
        <v>95472</v>
      </c>
      <c r="B4543" s="279" t="s">
        <v>4725</v>
      </c>
      <c r="C4543" s="279" t="s">
        <v>6</v>
      </c>
      <c r="D4543" s="280">
        <v>670.26</v>
      </c>
    </row>
    <row r="4544" spans="1:4">
      <c r="A4544" s="279">
        <v>95542</v>
      </c>
      <c r="B4544" s="279" t="s">
        <v>4726</v>
      </c>
      <c r="C4544" s="279" t="s">
        <v>6</v>
      </c>
      <c r="D4544" s="280">
        <v>46.81</v>
      </c>
    </row>
    <row r="4545" spans="1:4">
      <c r="A4545" s="279">
        <v>95543</v>
      </c>
      <c r="B4545" s="279" t="s">
        <v>4727</v>
      </c>
      <c r="C4545" s="279" t="s">
        <v>6</v>
      </c>
      <c r="D4545" s="280">
        <v>75.94</v>
      </c>
    </row>
    <row r="4546" spans="1:4">
      <c r="A4546" s="279">
        <v>95544</v>
      </c>
      <c r="B4546" s="279" t="s">
        <v>4728</v>
      </c>
      <c r="C4546" s="279" t="s">
        <v>6</v>
      </c>
      <c r="D4546" s="280">
        <v>59.17</v>
      </c>
    </row>
    <row r="4547" spans="1:4">
      <c r="A4547" s="279">
        <v>95545</v>
      </c>
      <c r="B4547" s="279" t="s">
        <v>4729</v>
      </c>
      <c r="C4547" s="279" t="s">
        <v>6</v>
      </c>
      <c r="D4547" s="280">
        <v>57.85</v>
      </c>
    </row>
    <row r="4548" spans="1:4">
      <c r="A4548" s="279">
        <v>95546</v>
      </c>
      <c r="B4548" s="279" t="s">
        <v>4730</v>
      </c>
      <c r="C4548" s="279" t="s">
        <v>6</v>
      </c>
      <c r="D4548" s="280">
        <v>175.57</v>
      </c>
    </row>
    <row r="4549" spans="1:4">
      <c r="A4549" s="279">
        <v>95547</v>
      </c>
      <c r="B4549" s="279" t="s">
        <v>4731</v>
      </c>
      <c r="C4549" s="279" t="s">
        <v>6</v>
      </c>
      <c r="D4549" s="280">
        <v>56.65</v>
      </c>
    </row>
    <row r="4550" spans="1:4">
      <c r="A4550" s="279">
        <v>100848</v>
      </c>
      <c r="B4550" s="279" t="s">
        <v>4732</v>
      </c>
      <c r="C4550" s="279" t="s">
        <v>6</v>
      </c>
      <c r="D4550" s="280">
        <v>317.97000000000003</v>
      </c>
    </row>
    <row r="4551" spans="1:4">
      <c r="A4551" s="279">
        <v>100849</v>
      </c>
      <c r="B4551" s="279" t="s">
        <v>4733</v>
      </c>
      <c r="C4551" s="279" t="s">
        <v>6</v>
      </c>
      <c r="D4551" s="280">
        <v>31.97</v>
      </c>
    </row>
    <row r="4552" spans="1:4">
      <c r="A4552" s="279">
        <v>100851</v>
      </c>
      <c r="B4552" s="279" t="s">
        <v>4734</v>
      </c>
      <c r="C4552" s="279" t="s">
        <v>6</v>
      </c>
      <c r="D4552" s="280">
        <v>64.290000000000006</v>
      </c>
    </row>
    <row r="4553" spans="1:4">
      <c r="A4553" s="279">
        <v>100852</v>
      </c>
      <c r="B4553" s="279" t="s">
        <v>4735</v>
      </c>
      <c r="C4553" s="279" t="s">
        <v>6</v>
      </c>
      <c r="D4553" s="280">
        <v>148.47999999999999</v>
      </c>
    </row>
    <row r="4554" spans="1:4">
      <c r="A4554" s="279">
        <v>100854</v>
      </c>
      <c r="B4554" s="279" t="s">
        <v>4736</v>
      </c>
      <c r="C4554" s="279" t="s">
        <v>6</v>
      </c>
      <c r="D4554" s="280">
        <v>686.47</v>
      </c>
    </row>
    <row r="4555" spans="1:4">
      <c r="A4555" s="279">
        <v>100855</v>
      </c>
      <c r="B4555" s="279" t="s">
        <v>4737</v>
      </c>
      <c r="C4555" s="279" t="s">
        <v>6</v>
      </c>
      <c r="D4555" s="280">
        <v>57.85</v>
      </c>
    </row>
    <row r="4556" spans="1:4">
      <c r="A4556" s="279">
        <v>100856</v>
      </c>
      <c r="B4556" s="279" t="s">
        <v>4738</v>
      </c>
      <c r="C4556" s="279" t="s">
        <v>6</v>
      </c>
      <c r="D4556" s="280">
        <v>25.49</v>
      </c>
    </row>
    <row r="4557" spans="1:4">
      <c r="A4557" s="279">
        <v>100857</v>
      </c>
      <c r="B4557" s="279" t="s">
        <v>4739</v>
      </c>
      <c r="C4557" s="279" t="s">
        <v>6</v>
      </c>
      <c r="D4557" s="280">
        <v>256.62</v>
      </c>
    </row>
    <row r="4558" spans="1:4">
      <c r="A4558" s="279">
        <v>100858</v>
      </c>
      <c r="B4558" s="279" t="s">
        <v>4740</v>
      </c>
      <c r="C4558" s="279" t="s">
        <v>6</v>
      </c>
      <c r="D4558" s="280">
        <v>513.72</v>
      </c>
    </row>
    <row r="4559" spans="1:4">
      <c r="A4559" s="279">
        <v>100860</v>
      </c>
      <c r="B4559" s="279" t="s">
        <v>4741</v>
      </c>
      <c r="C4559" s="279" t="s">
        <v>6</v>
      </c>
      <c r="D4559" s="280">
        <v>70.040000000000006</v>
      </c>
    </row>
    <row r="4560" spans="1:4">
      <c r="A4560" s="279">
        <v>100861</v>
      </c>
      <c r="B4560" s="279" t="s">
        <v>4742</v>
      </c>
      <c r="C4560" s="279" t="s">
        <v>6</v>
      </c>
      <c r="D4560" s="280">
        <v>28.11</v>
      </c>
    </row>
    <row r="4561" spans="1:4">
      <c r="A4561" s="279">
        <v>100862</v>
      </c>
      <c r="B4561" s="279" t="s">
        <v>4743</v>
      </c>
      <c r="C4561" s="279" t="s">
        <v>6</v>
      </c>
      <c r="D4561" s="280">
        <v>31.41</v>
      </c>
    </row>
    <row r="4562" spans="1:4">
      <c r="A4562" s="279">
        <v>100863</v>
      </c>
      <c r="B4562" s="279" t="s">
        <v>4744</v>
      </c>
      <c r="C4562" s="279" t="s">
        <v>6</v>
      </c>
      <c r="D4562" s="280">
        <v>425.22</v>
      </c>
    </row>
    <row r="4563" spans="1:4">
      <c r="A4563" s="279">
        <v>100864</v>
      </c>
      <c r="B4563" s="279" t="s">
        <v>4745</v>
      </c>
      <c r="C4563" s="279" t="s">
        <v>6</v>
      </c>
      <c r="D4563" s="280">
        <v>472.72</v>
      </c>
    </row>
    <row r="4564" spans="1:4">
      <c r="A4564" s="279">
        <v>100865</v>
      </c>
      <c r="B4564" s="279" t="s">
        <v>4746</v>
      </c>
      <c r="C4564" s="279" t="s">
        <v>6</v>
      </c>
      <c r="D4564" s="280">
        <v>445.44</v>
      </c>
    </row>
    <row r="4565" spans="1:4">
      <c r="A4565" s="279">
        <v>100866</v>
      </c>
      <c r="B4565" s="279" t="s">
        <v>4747</v>
      </c>
      <c r="C4565" s="279" t="s">
        <v>6</v>
      </c>
      <c r="D4565" s="280">
        <v>210.65</v>
      </c>
    </row>
    <row r="4566" spans="1:4">
      <c r="A4566" s="279">
        <v>100867</v>
      </c>
      <c r="B4566" s="279" t="s">
        <v>4748</v>
      </c>
      <c r="C4566" s="279" t="s">
        <v>6</v>
      </c>
      <c r="D4566" s="280">
        <v>226.31</v>
      </c>
    </row>
    <row r="4567" spans="1:4">
      <c r="A4567" s="279">
        <v>100868</v>
      </c>
      <c r="B4567" s="279" t="s">
        <v>4749</v>
      </c>
      <c r="C4567" s="279" t="s">
        <v>6</v>
      </c>
      <c r="D4567" s="280">
        <v>236.73</v>
      </c>
    </row>
    <row r="4568" spans="1:4">
      <c r="A4568" s="279">
        <v>100869</v>
      </c>
      <c r="B4568" s="279" t="s">
        <v>4750</v>
      </c>
      <c r="C4568" s="279" t="s">
        <v>6</v>
      </c>
      <c r="D4568" s="280">
        <v>244.72</v>
      </c>
    </row>
    <row r="4569" spans="1:4">
      <c r="A4569" s="279">
        <v>100870</v>
      </c>
      <c r="B4569" s="279" t="s">
        <v>4751</v>
      </c>
      <c r="C4569" s="279" t="s">
        <v>6</v>
      </c>
      <c r="D4569" s="280">
        <v>191.02</v>
      </c>
    </row>
    <row r="4570" spans="1:4">
      <c r="A4570" s="279">
        <v>100871</v>
      </c>
      <c r="B4570" s="279" t="s">
        <v>4752</v>
      </c>
      <c r="C4570" s="279" t="s">
        <v>6</v>
      </c>
      <c r="D4570" s="280">
        <v>208.92</v>
      </c>
    </row>
    <row r="4571" spans="1:4">
      <c r="A4571" s="279">
        <v>100872</v>
      </c>
      <c r="B4571" s="279" t="s">
        <v>4753</v>
      </c>
      <c r="C4571" s="279" t="s">
        <v>6</v>
      </c>
      <c r="D4571" s="280">
        <v>220.34</v>
      </c>
    </row>
    <row r="4572" spans="1:4">
      <c r="A4572" s="279">
        <v>100873</v>
      </c>
      <c r="B4572" s="279" t="s">
        <v>4754</v>
      </c>
      <c r="C4572" s="279" t="s">
        <v>6</v>
      </c>
      <c r="D4572" s="280">
        <v>227.47</v>
      </c>
    </row>
    <row r="4573" spans="1:4">
      <c r="A4573" s="279">
        <v>100874</v>
      </c>
      <c r="B4573" s="279" t="s">
        <v>4755</v>
      </c>
      <c r="C4573" s="279" t="s">
        <v>6</v>
      </c>
      <c r="D4573" s="280">
        <v>210.65</v>
      </c>
    </row>
    <row r="4574" spans="1:4">
      <c r="A4574" s="279">
        <v>100875</v>
      </c>
      <c r="B4574" s="279" t="s">
        <v>4756</v>
      </c>
      <c r="C4574" s="279" t="s">
        <v>6</v>
      </c>
      <c r="D4574" s="280">
        <v>818.27</v>
      </c>
    </row>
    <row r="4575" spans="1:4">
      <c r="A4575" s="279">
        <v>98052</v>
      </c>
      <c r="B4575" s="279" t="s">
        <v>4757</v>
      </c>
      <c r="C4575" s="279" t="s">
        <v>6</v>
      </c>
      <c r="D4575" s="281">
        <v>1391.41</v>
      </c>
    </row>
    <row r="4576" spans="1:4">
      <c r="A4576" s="279">
        <v>98053</v>
      </c>
      <c r="B4576" s="279" t="s">
        <v>4758</v>
      </c>
      <c r="C4576" s="279" t="s">
        <v>6</v>
      </c>
      <c r="D4576" s="281">
        <v>1897.7</v>
      </c>
    </row>
    <row r="4577" spans="1:4">
      <c r="A4577" s="279">
        <v>98054</v>
      </c>
      <c r="B4577" s="279" t="s">
        <v>4759</v>
      </c>
      <c r="C4577" s="279" t="s">
        <v>6</v>
      </c>
      <c r="D4577" s="281">
        <v>3027.42</v>
      </c>
    </row>
    <row r="4578" spans="1:4">
      <c r="A4578" s="279">
        <v>98055</v>
      </c>
      <c r="B4578" s="279" t="s">
        <v>4760</v>
      </c>
      <c r="C4578" s="279" t="s">
        <v>6</v>
      </c>
      <c r="D4578" s="281">
        <v>4095.88</v>
      </c>
    </row>
    <row r="4579" spans="1:4">
      <c r="A4579" s="279">
        <v>98056</v>
      </c>
      <c r="B4579" s="279" t="s">
        <v>4761</v>
      </c>
      <c r="C4579" s="279" t="s">
        <v>6</v>
      </c>
      <c r="D4579" s="281">
        <v>4762.92</v>
      </c>
    </row>
    <row r="4580" spans="1:4">
      <c r="A4580" s="279">
        <v>98057</v>
      </c>
      <c r="B4580" s="279" t="s">
        <v>4762</v>
      </c>
      <c r="C4580" s="279" t="s">
        <v>6</v>
      </c>
      <c r="D4580" s="281">
        <v>5624.31</v>
      </c>
    </row>
    <row r="4581" spans="1:4">
      <c r="A4581" s="279">
        <v>98058</v>
      </c>
      <c r="B4581" s="279" t="s">
        <v>4763</v>
      </c>
      <c r="C4581" s="279" t="s">
        <v>6</v>
      </c>
      <c r="D4581" s="281">
        <v>1221.8499999999999</v>
      </c>
    </row>
    <row r="4582" spans="1:4">
      <c r="A4582" s="279">
        <v>98059</v>
      </c>
      <c r="B4582" s="279" t="s">
        <v>4764</v>
      </c>
      <c r="C4582" s="279" t="s">
        <v>6</v>
      </c>
      <c r="D4582" s="281">
        <v>2608.87</v>
      </c>
    </row>
    <row r="4583" spans="1:4">
      <c r="A4583" s="279">
        <v>98060</v>
      </c>
      <c r="B4583" s="279" t="s">
        <v>4765</v>
      </c>
      <c r="C4583" s="279" t="s">
        <v>6</v>
      </c>
      <c r="D4583" s="281">
        <v>3644.87</v>
      </c>
    </row>
    <row r="4584" spans="1:4">
      <c r="A4584" s="279">
        <v>98061</v>
      </c>
      <c r="B4584" s="279" t="s">
        <v>4766</v>
      </c>
      <c r="C4584" s="279" t="s">
        <v>6</v>
      </c>
      <c r="D4584" s="281">
        <v>5046.76</v>
      </c>
    </row>
    <row r="4585" spans="1:4">
      <c r="A4585" s="279">
        <v>98062</v>
      </c>
      <c r="B4585" s="279" t="s">
        <v>4767</v>
      </c>
      <c r="C4585" s="279" t="s">
        <v>6</v>
      </c>
      <c r="D4585" s="281">
        <v>1910.67</v>
      </c>
    </row>
    <row r="4586" spans="1:4">
      <c r="A4586" s="279">
        <v>98063</v>
      </c>
      <c r="B4586" s="279" t="s">
        <v>4768</v>
      </c>
      <c r="C4586" s="279" t="s">
        <v>6</v>
      </c>
      <c r="D4586" s="281">
        <v>2906.7</v>
      </c>
    </row>
    <row r="4587" spans="1:4">
      <c r="A4587" s="279">
        <v>98064</v>
      </c>
      <c r="B4587" s="279" t="s">
        <v>4769</v>
      </c>
      <c r="C4587" s="279" t="s">
        <v>6</v>
      </c>
      <c r="D4587" s="281">
        <v>3339.28</v>
      </c>
    </row>
    <row r="4588" spans="1:4">
      <c r="A4588" s="279">
        <v>98065</v>
      </c>
      <c r="B4588" s="279" t="s">
        <v>4770</v>
      </c>
      <c r="C4588" s="279" t="s">
        <v>6</v>
      </c>
      <c r="D4588" s="281">
        <v>4617.3</v>
      </c>
    </row>
    <row r="4589" spans="1:4">
      <c r="A4589" s="279">
        <v>98066</v>
      </c>
      <c r="B4589" s="279" t="s">
        <v>4771</v>
      </c>
      <c r="C4589" s="279" t="s">
        <v>6</v>
      </c>
      <c r="D4589" s="281">
        <v>4659.53</v>
      </c>
    </row>
    <row r="4590" spans="1:4">
      <c r="A4590" s="279">
        <v>98067</v>
      </c>
      <c r="B4590" s="279" t="s">
        <v>4772</v>
      </c>
      <c r="C4590" s="279" t="s">
        <v>6</v>
      </c>
      <c r="D4590" s="281">
        <v>6235.65</v>
      </c>
    </row>
    <row r="4591" spans="1:4">
      <c r="A4591" s="279">
        <v>98068</v>
      </c>
      <c r="B4591" s="279" t="s">
        <v>4773</v>
      </c>
      <c r="C4591" s="279" t="s">
        <v>6</v>
      </c>
      <c r="D4591" s="281">
        <v>8812.2000000000007</v>
      </c>
    </row>
    <row r="4592" spans="1:4">
      <c r="A4592" s="279">
        <v>98069</v>
      </c>
      <c r="B4592" s="279" t="s">
        <v>4774</v>
      </c>
      <c r="C4592" s="279" t="s">
        <v>6</v>
      </c>
      <c r="D4592" s="281">
        <v>11717.78</v>
      </c>
    </row>
    <row r="4593" spans="1:4">
      <c r="A4593" s="279">
        <v>98070</v>
      </c>
      <c r="B4593" s="279" t="s">
        <v>4775</v>
      </c>
      <c r="C4593" s="279" t="s">
        <v>6</v>
      </c>
      <c r="D4593" s="281">
        <v>13502.74</v>
      </c>
    </row>
    <row r="4594" spans="1:4">
      <c r="A4594" s="279">
        <v>98071</v>
      </c>
      <c r="B4594" s="279" t="s">
        <v>4776</v>
      </c>
      <c r="C4594" s="279" t="s">
        <v>6</v>
      </c>
      <c r="D4594" s="281">
        <v>14988.39</v>
      </c>
    </row>
    <row r="4595" spans="1:4">
      <c r="A4595" s="279">
        <v>98072</v>
      </c>
      <c r="B4595" s="279" t="s">
        <v>4777</v>
      </c>
      <c r="C4595" s="279" t="s">
        <v>6</v>
      </c>
      <c r="D4595" s="281">
        <v>3836.74</v>
      </c>
    </row>
    <row r="4596" spans="1:4">
      <c r="A4596" s="279">
        <v>98073</v>
      </c>
      <c r="B4596" s="279" t="s">
        <v>4778</v>
      </c>
      <c r="C4596" s="279" t="s">
        <v>6</v>
      </c>
      <c r="D4596" s="281">
        <v>5892.8</v>
      </c>
    </row>
    <row r="4597" spans="1:4">
      <c r="A4597" s="279">
        <v>98074</v>
      </c>
      <c r="B4597" s="279" t="s">
        <v>4779</v>
      </c>
      <c r="C4597" s="279" t="s">
        <v>6</v>
      </c>
      <c r="D4597" s="281">
        <v>9008.01</v>
      </c>
    </row>
    <row r="4598" spans="1:4">
      <c r="A4598" s="279">
        <v>98075</v>
      </c>
      <c r="B4598" s="279" t="s">
        <v>4780</v>
      </c>
      <c r="C4598" s="279" t="s">
        <v>6</v>
      </c>
      <c r="D4598" s="281">
        <v>11641.43</v>
      </c>
    </row>
    <row r="4599" spans="1:4">
      <c r="A4599" s="279">
        <v>98076</v>
      </c>
      <c r="B4599" s="279" t="s">
        <v>4781</v>
      </c>
      <c r="C4599" s="279" t="s">
        <v>6</v>
      </c>
      <c r="D4599" s="281">
        <v>13324.63</v>
      </c>
    </row>
    <row r="4600" spans="1:4">
      <c r="A4600" s="279">
        <v>98077</v>
      </c>
      <c r="B4600" s="279" t="s">
        <v>4782</v>
      </c>
      <c r="C4600" s="279" t="s">
        <v>6</v>
      </c>
      <c r="D4600" s="281">
        <v>15636.83</v>
      </c>
    </row>
    <row r="4601" spans="1:4">
      <c r="A4601" s="279">
        <v>98078</v>
      </c>
      <c r="B4601" s="279" t="s">
        <v>4783</v>
      </c>
      <c r="C4601" s="279" t="s">
        <v>6</v>
      </c>
      <c r="D4601" s="281">
        <v>4247.54</v>
      </c>
    </row>
    <row r="4602" spans="1:4">
      <c r="A4602" s="279">
        <v>98079</v>
      </c>
      <c r="B4602" s="279" t="s">
        <v>4784</v>
      </c>
      <c r="C4602" s="279" t="s">
        <v>6</v>
      </c>
      <c r="D4602" s="281">
        <v>7386.95</v>
      </c>
    </row>
    <row r="4603" spans="1:4">
      <c r="A4603" s="279">
        <v>98080</v>
      </c>
      <c r="B4603" s="279" t="s">
        <v>4785</v>
      </c>
      <c r="C4603" s="279" t="s">
        <v>6</v>
      </c>
      <c r="D4603" s="281">
        <v>9403.0499999999993</v>
      </c>
    </row>
    <row r="4604" spans="1:4">
      <c r="A4604" s="279">
        <v>98081</v>
      </c>
      <c r="B4604" s="279" t="s">
        <v>4786</v>
      </c>
      <c r="C4604" s="279" t="s">
        <v>6</v>
      </c>
      <c r="D4604" s="281">
        <v>13855.96</v>
      </c>
    </row>
    <row r="4605" spans="1:4">
      <c r="A4605" s="279">
        <v>98082</v>
      </c>
      <c r="B4605" s="279" t="s">
        <v>4787</v>
      </c>
      <c r="C4605" s="279" t="s">
        <v>6</v>
      </c>
      <c r="D4605" s="281">
        <v>3011.95</v>
      </c>
    </row>
    <row r="4606" spans="1:4">
      <c r="A4606" s="279">
        <v>98083</v>
      </c>
      <c r="B4606" s="279" t="s">
        <v>4788</v>
      </c>
      <c r="C4606" s="279" t="s">
        <v>6</v>
      </c>
      <c r="D4606" s="281">
        <v>3975.78</v>
      </c>
    </row>
    <row r="4607" spans="1:4">
      <c r="A4607" s="279">
        <v>98084</v>
      </c>
      <c r="B4607" s="279" t="s">
        <v>4789</v>
      </c>
      <c r="C4607" s="279" t="s">
        <v>6</v>
      </c>
      <c r="D4607" s="281">
        <v>5576.17</v>
      </c>
    </row>
    <row r="4608" spans="1:4">
      <c r="A4608" s="279">
        <v>98085</v>
      </c>
      <c r="B4608" s="279" t="s">
        <v>4790</v>
      </c>
      <c r="C4608" s="279" t="s">
        <v>6</v>
      </c>
      <c r="D4608" s="281">
        <v>7547.55</v>
      </c>
    </row>
    <row r="4609" spans="1:4">
      <c r="A4609" s="279">
        <v>98086</v>
      </c>
      <c r="B4609" s="279" t="s">
        <v>4791</v>
      </c>
      <c r="C4609" s="279" t="s">
        <v>6</v>
      </c>
      <c r="D4609" s="281">
        <v>8532.51</v>
      </c>
    </row>
    <row r="4610" spans="1:4">
      <c r="A4610" s="279">
        <v>98087</v>
      </c>
      <c r="B4610" s="279" t="s">
        <v>4792</v>
      </c>
      <c r="C4610" s="279" t="s">
        <v>6</v>
      </c>
      <c r="D4610" s="281">
        <v>9135.3799999999992</v>
      </c>
    </row>
    <row r="4611" spans="1:4">
      <c r="A4611" s="279">
        <v>98088</v>
      </c>
      <c r="B4611" s="279" t="s">
        <v>4793</v>
      </c>
      <c r="C4611" s="279" t="s">
        <v>6</v>
      </c>
      <c r="D4611" s="281">
        <v>2577.14</v>
      </c>
    </row>
    <row r="4612" spans="1:4">
      <c r="A4612" s="279">
        <v>98089</v>
      </c>
      <c r="B4612" s="279" t="s">
        <v>4794</v>
      </c>
      <c r="C4612" s="279" t="s">
        <v>6</v>
      </c>
      <c r="D4612" s="281">
        <v>4060.77</v>
      </c>
    </row>
    <row r="4613" spans="1:4">
      <c r="A4613" s="279">
        <v>98090</v>
      </c>
      <c r="B4613" s="279" t="s">
        <v>4795</v>
      </c>
      <c r="C4613" s="279" t="s">
        <v>6</v>
      </c>
      <c r="D4613" s="281">
        <v>6363.06</v>
      </c>
    </row>
    <row r="4614" spans="1:4">
      <c r="A4614" s="279">
        <v>98091</v>
      </c>
      <c r="B4614" s="279" t="s">
        <v>4796</v>
      </c>
      <c r="C4614" s="279" t="s">
        <v>6</v>
      </c>
      <c r="D4614" s="281">
        <v>8202.2900000000009</v>
      </c>
    </row>
    <row r="4615" spans="1:4">
      <c r="A4615" s="279">
        <v>98092</v>
      </c>
      <c r="B4615" s="279" t="s">
        <v>4797</v>
      </c>
      <c r="C4615" s="279" t="s">
        <v>6</v>
      </c>
      <c r="D4615" s="281">
        <v>9634.89</v>
      </c>
    </row>
    <row r="4616" spans="1:4">
      <c r="A4616" s="279">
        <v>98093</v>
      </c>
      <c r="B4616" s="279" t="s">
        <v>4798</v>
      </c>
      <c r="C4616" s="279" t="s">
        <v>6</v>
      </c>
      <c r="D4616" s="281">
        <v>11367.93</v>
      </c>
    </row>
    <row r="4617" spans="1:4">
      <c r="A4617" s="279">
        <v>98094</v>
      </c>
      <c r="B4617" s="279" t="s">
        <v>4799</v>
      </c>
      <c r="C4617" s="279" t="s">
        <v>6</v>
      </c>
      <c r="D4617" s="281">
        <v>2082.48</v>
      </c>
    </row>
    <row r="4618" spans="1:4">
      <c r="A4618" s="279">
        <v>98099</v>
      </c>
      <c r="B4618" s="279" t="s">
        <v>4800</v>
      </c>
      <c r="C4618" s="279" t="s">
        <v>6</v>
      </c>
      <c r="D4618" s="281">
        <v>3563.98</v>
      </c>
    </row>
    <row r="4619" spans="1:4">
      <c r="A4619" s="279">
        <v>98100</v>
      </c>
      <c r="B4619" s="279" t="s">
        <v>4801</v>
      </c>
      <c r="C4619" s="279" t="s">
        <v>6</v>
      </c>
      <c r="D4619" s="281">
        <v>4658.99</v>
      </c>
    </row>
    <row r="4620" spans="1:4">
      <c r="A4620" s="279">
        <v>98101</v>
      </c>
      <c r="B4620" s="279" t="s">
        <v>4802</v>
      </c>
      <c r="C4620" s="279" t="s">
        <v>6</v>
      </c>
      <c r="D4620" s="281">
        <v>6886.18</v>
      </c>
    </row>
    <row r="4621" spans="1:4">
      <c r="A4621" s="279">
        <v>98109</v>
      </c>
      <c r="B4621" s="279" t="s">
        <v>4803</v>
      </c>
      <c r="C4621" s="279" t="s">
        <v>6</v>
      </c>
      <c r="D4621" s="280">
        <v>609.84</v>
      </c>
    </row>
    <row r="4622" spans="1:4">
      <c r="A4622" s="279">
        <v>98110</v>
      </c>
      <c r="B4622" s="279" t="s">
        <v>4804</v>
      </c>
      <c r="C4622" s="279" t="s">
        <v>6</v>
      </c>
      <c r="D4622" s="280">
        <v>413.66</v>
      </c>
    </row>
    <row r="4623" spans="1:4">
      <c r="A4623" s="279">
        <v>98111</v>
      </c>
      <c r="B4623" s="279" t="s">
        <v>4805</v>
      </c>
      <c r="C4623" s="279" t="s">
        <v>6</v>
      </c>
      <c r="D4623" s="280">
        <v>20.04</v>
      </c>
    </row>
    <row r="4624" spans="1:4">
      <c r="A4624" s="279">
        <v>98112</v>
      </c>
      <c r="B4624" s="279" t="s">
        <v>4806</v>
      </c>
      <c r="C4624" s="279" t="s">
        <v>6</v>
      </c>
      <c r="D4624" s="280">
        <v>93.38</v>
      </c>
    </row>
    <row r="4625" spans="1:4">
      <c r="A4625" s="279">
        <v>98114</v>
      </c>
      <c r="B4625" s="279" t="s">
        <v>4807</v>
      </c>
      <c r="C4625" s="279" t="s">
        <v>6</v>
      </c>
      <c r="D4625" s="280">
        <v>549.95000000000005</v>
      </c>
    </row>
    <row r="4626" spans="1:4">
      <c r="A4626" s="279">
        <v>98115</v>
      </c>
      <c r="B4626" s="279" t="s">
        <v>4808</v>
      </c>
      <c r="C4626" s="279" t="s">
        <v>6</v>
      </c>
      <c r="D4626" s="280">
        <v>92.72</v>
      </c>
    </row>
    <row r="4627" spans="1:4">
      <c r="A4627" s="279">
        <v>89957</v>
      </c>
      <c r="B4627" s="279" t="s">
        <v>4809</v>
      </c>
      <c r="C4627" s="279" t="s">
        <v>6</v>
      </c>
      <c r="D4627" s="280">
        <v>99.99</v>
      </c>
    </row>
    <row r="4628" spans="1:4">
      <c r="A4628" s="279">
        <v>89959</v>
      </c>
      <c r="B4628" s="279" t="s">
        <v>4810</v>
      </c>
      <c r="C4628" s="279" t="s">
        <v>6</v>
      </c>
      <c r="D4628" s="280">
        <v>175.38</v>
      </c>
    </row>
    <row r="4629" spans="1:4">
      <c r="A4629" s="279">
        <v>89349</v>
      </c>
      <c r="B4629" s="279" t="s">
        <v>4811</v>
      </c>
      <c r="C4629" s="279" t="s">
        <v>6</v>
      </c>
      <c r="D4629" s="280">
        <v>22.69</v>
      </c>
    </row>
    <row r="4630" spans="1:4">
      <c r="A4630" s="279">
        <v>89351</v>
      </c>
      <c r="B4630" s="279" t="s">
        <v>4812</v>
      </c>
      <c r="C4630" s="279" t="s">
        <v>6</v>
      </c>
      <c r="D4630" s="280">
        <v>25.86</v>
      </c>
    </row>
    <row r="4631" spans="1:4">
      <c r="A4631" s="279">
        <v>89352</v>
      </c>
      <c r="B4631" s="279" t="s">
        <v>4813</v>
      </c>
      <c r="C4631" s="279" t="s">
        <v>6</v>
      </c>
      <c r="D4631" s="280">
        <v>29.42</v>
      </c>
    </row>
    <row r="4632" spans="1:4">
      <c r="A4632" s="279">
        <v>89353</v>
      </c>
      <c r="B4632" s="279" t="s">
        <v>4814</v>
      </c>
      <c r="C4632" s="279" t="s">
        <v>6</v>
      </c>
      <c r="D4632" s="280">
        <v>30.69</v>
      </c>
    </row>
    <row r="4633" spans="1:4">
      <c r="A4633" s="279">
        <v>89354</v>
      </c>
      <c r="B4633" s="279" t="s">
        <v>4815</v>
      </c>
      <c r="C4633" s="279" t="s">
        <v>6</v>
      </c>
      <c r="D4633" s="280">
        <v>261.73</v>
      </c>
    </row>
    <row r="4634" spans="1:4">
      <c r="A4634" s="279">
        <v>89969</v>
      </c>
      <c r="B4634" s="279" t="s">
        <v>4816</v>
      </c>
      <c r="C4634" s="279" t="s">
        <v>6</v>
      </c>
      <c r="D4634" s="280">
        <v>34.53</v>
      </c>
    </row>
    <row r="4635" spans="1:4">
      <c r="A4635" s="279">
        <v>89970</v>
      </c>
      <c r="B4635" s="279" t="s">
        <v>4817</v>
      </c>
      <c r="C4635" s="279" t="s">
        <v>6</v>
      </c>
      <c r="D4635" s="280">
        <v>36.590000000000003</v>
      </c>
    </row>
    <row r="4636" spans="1:4">
      <c r="A4636" s="279">
        <v>89971</v>
      </c>
      <c r="B4636" s="279" t="s">
        <v>4818</v>
      </c>
      <c r="C4636" s="279" t="s">
        <v>6</v>
      </c>
      <c r="D4636" s="280">
        <v>37.78</v>
      </c>
    </row>
    <row r="4637" spans="1:4">
      <c r="A4637" s="279">
        <v>89972</v>
      </c>
      <c r="B4637" s="279" t="s">
        <v>4819</v>
      </c>
      <c r="C4637" s="279" t="s">
        <v>6</v>
      </c>
      <c r="D4637" s="280">
        <v>40.65</v>
      </c>
    </row>
    <row r="4638" spans="1:4">
      <c r="A4638" s="279">
        <v>89973</v>
      </c>
      <c r="B4638" s="279" t="s">
        <v>4820</v>
      </c>
      <c r="C4638" s="279" t="s">
        <v>6</v>
      </c>
      <c r="D4638" s="280">
        <v>432.46</v>
      </c>
    </row>
    <row r="4639" spans="1:4">
      <c r="A4639" s="279">
        <v>89974</v>
      </c>
      <c r="B4639" s="279" t="s">
        <v>4821</v>
      </c>
      <c r="C4639" s="279" t="s">
        <v>6</v>
      </c>
      <c r="D4639" s="280">
        <v>236.32</v>
      </c>
    </row>
    <row r="4640" spans="1:4">
      <c r="A4640" s="279">
        <v>89984</v>
      </c>
      <c r="B4640" s="279" t="s">
        <v>4822</v>
      </c>
      <c r="C4640" s="279" t="s">
        <v>6</v>
      </c>
      <c r="D4640" s="280">
        <v>62.69</v>
      </c>
    </row>
    <row r="4641" spans="1:4">
      <c r="A4641" s="279">
        <v>89985</v>
      </c>
      <c r="B4641" s="279" t="s">
        <v>4823</v>
      </c>
      <c r="C4641" s="279" t="s">
        <v>6</v>
      </c>
      <c r="D4641" s="280">
        <v>64.52</v>
      </c>
    </row>
    <row r="4642" spans="1:4">
      <c r="A4642" s="279">
        <v>89986</v>
      </c>
      <c r="B4642" s="279" t="s">
        <v>4824</v>
      </c>
      <c r="C4642" s="279" t="s">
        <v>6</v>
      </c>
      <c r="D4642" s="280">
        <v>61.15</v>
      </c>
    </row>
    <row r="4643" spans="1:4">
      <c r="A4643" s="279">
        <v>89987</v>
      </c>
      <c r="B4643" s="279" t="s">
        <v>4825</v>
      </c>
      <c r="C4643" s="279" t="s">
        <v>6</v>
      </c>
      <c r="D4643" s="280">
        <v>67.900000000000006</v>
      </c>
    </row>
    <row r="4644" spans="1:4">
      <c r="A4644" s="279">
        <v>90371</v>
      </c>
      <c r="B4644" s="279" t="s">
        <v>4826</v>
      </c>
      <c r="C4644" s="279" t="s">
        <v>6</v>
      </c>
      <c r="D4644" s="280">
        <v>25.24</v>
      </c>
    </row>
    <row r="4645" spans="1:4">
      <c r="A4645" s="279">
        <v>94489</v>
      </c>
      <c r="B4645" s="279" t="s">
        <v>4827</v>
      </c>
      <c r="C4645" s="279" t="s">
        <v>6</v>
      </c>
      <c r="D4645" s="280">
        <v>22.86</v>
      </c>
    </row>
    <row r="4646" spans="1:4">
      <c r="A4646" s="279">
        <v>94490</v>
      </c>
      <c r="B4646" s="279" t="s">
        <v>4828</v>
      </c>
      <c r="C4646" s="279" t="s">
        <v>6</v>
      </c>
      <c r="D4646" s="280">
        <v>37.409999999999997</v>
      </c>
    </row>
    <row r="4647" spans="1:4">
      <c r="A4647" s="279">
        <v>94491</v>
      </c>
      <c r="B4647" s="279" t="s">
        <v>4829</v>
      </c>
      <c r="C4647" s="279" t="s">
        <v>6</v>
      </c>
      <c r="D4647" s="280">
        <v>51.5</v>
      </c>
    </row>
    <row r="4648" spans="1:4">
      <c r="A4648" s="279">
        <v>94492</v>
      </c>
      <c r="B4648" s="279" t="s">
        <v>4830</v>
      </c>
      <c r="C4648" s="279" t="s">
        <v>6</v>
      </c>
      <c r="D4648" s="280">
        <v>52.84</v>
      </c>
    </row>
    <row r="4649" spans="1:4">
      <c r="A4649" s="279">
        <v>94493</v>
      </c>
      <c r="B4649" s="279" t="s">
        <v>4831</v>
      </c>
      <c r="C4649" s="279" t="s">
        <v>6</v>
      </c>
      <c r="D4649" s="280">
        <v>96.76</v>
      </c>
    </row>
    <row r="4650" spans="1:4">
      <c r="A4650" s="279">
        <v>94494</v>
      </c>
      <c r="B4650" s="279" t="s">
        <v>4832</v>
      </c>
      <c r="C4650" s="279" t="s">
        <v>6</v>
      </c>
      <c r="D4650" s="280">
        <v>48.35</v>
      </c>
    </row>
    <row r="4651" spans="1:4">
      <c r="A4651" s="279">
        <v>94495</v>
      </c>
      <c r="B4651" s="279" t="s">
        <v>4833</v>
      </c>
      <c r="C4651" s="279" t="s">
        <v>6</v>
      </c>
      <c r="D4651" s="280">
        <v>62.44</v>
      </c>
    </row>
    <row r="4652" spans="1:4">
      <c r="A4652" s="279">
        <v>94496</v>
      </c>
      <c r="B4652" s="279" t="s">
        <v>4834</v>
      </c>
      <c r="C4652" s="279" t="s">
        <v>6</v>
      </c>
      <c r="D4652" s="280">
        <v>76.959999999999994</v>
      </c>
    </row>
    <row r="4653" spans="1:4">
      <c r="A4653" s="279">
        <v>94497</v>
      </c>
      <c r="B4653" s="279" t="s">
        <v>4835</v>
      </c>
      <c r="C4653" s="279" t="s">
        <v>6</v>
      </c>
      <c r="D4653" s="280">
        <v>90.72</v>
      </c>
    </row>
    <row r="4654" spans="1:4">
      <c r="A4654" s="279">
        <v>94498</v>
      </c>
      <c r="B4654" s="279" t="s">
        <v>4836</v>
      </c>
      <c r="C4654" s="279" t="s">
        <v>6</v>
      </c>
      <c r="D4654" s="280">
        <v>117.87</v>
      </c>
    </row>
    <row r="4655" spans="1:4">
      <c r="A4655" s="279">
        <v>94499</v>
      </c>
      <c r="B4655" s="279" t="s">
        <v>4837</v>
      </c>
      <c r="C4655" s="279" t="s">
        <v>6</v>
      </c>
      <c r="D4655" s="280">
        <v>216.87</v>
      </c>
    </row>
    <row r="4656" spans="1:4">
      <c r="A4656" s="279">
        <v>94500</v>
      </c>
      <c r="B4656" s="279" t="s">
        <v>4838</v>
      </c>
      <c r="C4656" s="279" t="s">
        <v>6</v>
      </c>
      <c r="D4656" s="280">
        <v>258.29000000000002</v>
      </c>
    </row>
    <row r="4657" spans="1:4">
      <c r="A4657" s="279">
        <v>94501</v>
      </c>
      <c r="B4657" s="279" t="s">
        <v>4839</v>
      </c>
      <c r="C4657" s="279" t="s">
        <v>6</v>
      </c>
      <c r="D4657" s="280">
        <v>509.11</v>
      </c>
    </row>
    <row r="4658" spans="1:4">
      <c r="A4658" s="279">
        <v>94792</v>
      </c>
      <c r="B4658" s="279" t="s">
        <v>4840</v>
      </c>
      <c r="C4658" s="279" t="s">
        <v>6</v>
      </c>
      <c r="D4658" s="280">
        <v>96.75</v>
      </c>
    </row>
    <row r="4659" spans="1:4">
      <c r="A4659" s="279">
        <v>94793</v>
      </c>
      <c r="B4659" s="279" t="s">
        <v>4841</v>
      </c>
      <c r="C4659" s="279" t="s">
        <v>6</v>
      </c>
      <c r="D4659" s="280">
        <v>125.72</v>
      </c>
    </row>
    <row r="4660" spans="1:4">
      <c r="A4660" s="279">
        <v>94794</v>
      </c>
      <c r="B4660" s="279" t="s">
        <v>4842</v>
      </c>
      <c r="C4660" s="279" t="s">
        <v>6</v>
      </c>
      <c r="D4660" s="280">
        <v>130.37</v>
      </c>
    </row>
    <row r="4661" spans="1:4">
      <c r="A4661" s="279">
        <v>94795</v>
      </c>
      <c r="B4661" s="279" t="s">
        <v>4843</v>
      </c>
      <c r="C4661" s="279" t="s">
        <v>6</v>
      </c>
      <c r="D4661" s="280">
        <v>15.25</v>
      </c>
    </row>
    <row r="4662" spans="1:4">
      <c r="A4662" s="279">
        <v>94796</v>
      </c>
      <c r="B4662" s="279" t="s">
        <v>4844</v>
      </c>
      <c r="C4662" s="279" t="s">
        <v>6</v>
      </c>
      <c r="D4662" s="280">
        <v>18.239999999999998</v>
      </c>
    </row>
    <row r="4663" spans="1:4">
      <c r="A4663" s="279">
        <v>94797</v>
      </c>
      <c r="B4663" s="279" t="s">
        <v>4845</v>
      </c>
      <c r="C4663" s="279" t="s">
        <v>6</v>
      </c>
      <c r="D4663" s="280">
        <v>27.36</v>
      </c>
    </row>
    <row r="4664" spans="1:4">
      <c r="A4664" s="279">
        <v>94798</v>
      </c>
      <c r="B4664" s="279" t="s">
        <v>4846</v>
      </c>
      <c r="C4664" s="279" t="s">
        <v>6</v>
      </c>
      <c r="D4664" s="280">
        <v>56.63</v>
      </c>
    </row>
    <row r="4665" spans="1:4">
      <c r="A4665" s="279">
        <v>94799</v>
      </c>
      <c r="B4665" s="279" t="s">
        <v>4847</v>
      </c>
      <c r="C4665" s="279" t="s">
        <v>6</v>
      </c>
      <c r="D4665" s="280">
        <v>55.8</v>
      </c>
    </row>
    <row r="4666" spans="1:4">
      <c r="A4666" s="279">
        <v>94800</v>
      </c>
      <c r="B4666" s="279" t="s">
        <v>4848</v>
      </c>
      <c r="C4666" s="279" t="s">
        <v>6</v>
      </c>
      <c r="D4666" s="280">
        <v>93.39</v>
      </c>
    </row>
    <row r="4667" spans="1:4">
      <c r="A4667" s="279">
        <v>95248</v>
      </c>
      <c r="B4667" s="279" t="s">
        <v>4849</v>
      </c>
      <c r="C4667" s="279" t="s">
        <v>6</v>
      </c>
      <c r="D4667" s="280">
        <v>58.61</v>
      </c>
    </row>
    <row r="4668" spans="1:4">
      <c r="A4668" s="279">
        <v>95249</v>
      </c>
      <c r="B4668" s="279" t="s">
        <v>4850</v>
      </c>
      <c r="C4668" s="279" t="s">
        <v>6</v>
      </c>
      <c r="D4668" s="280">
        <v>63.95</v>
      </c>
    </row>
    <row r="4669" spans="1:4">
      <c r="A4669" s="279">
        <v>95250</v>
      </c>
      <c r="B4669" s="279" t="s">
        <v>4851</v>
      </c>
      <c r="C4669" s="279" t="s">
        <v>6</v>
      </c>
      <c r="D4669" s="280">
        <v>77.94</v>
      </c>
    </row>
    <row r="4670" spans="1:4">
      <c r="A4670" s="279">
        <v>95251</v>
      </c>
      <c r="B4670" s="279" t="s">
        <v>4852</v>
      </c>
      <c r="C4670" s="279" t="s">
        <v>6</v>
      </c>
      <c r="D4670" s="280">
        <v>104.97</v>
      </c>
    </row>
    <row r="4671" spans="1:4">
      <c r="A4671" s="279">
        <v>95252</v>
      </c>
      <c r="B4671" s="279" t="s">
        <v>4853</v>
      </c>
      <c r="C4671" s="279" t="s">
        <v>6</v>
      </c>
      <c r="D4671" s="280">
        <v>121.46</v>
      </c>
    </row>
    <row r="4672" spans="1:4">
      <c r="A4672" s="279">
        <v>95253</v>
      </c>
      <c r="B4672" s="279" t="s">
        <v>4854</v>
      </c>
      <c r="C4672" s="279" t="s">
        <v>6</v>
      </c>
      <c r="D4672" s="280">
        <v>175.15</v>
      </c>
    </row>
    <row r="4673" spans="1:4">
      <c r="A4673" s="279">
        <v>99619</v>
      </c>
      <c r="B4673" s="279" t="s">
        <v>4855</v>
      </c>
      <c r="C4673" s="279" t="s">
        <v>6</v>
      </c>
      <c r="D4673" s="280">
        <v>64.3</v>
      </c>
    </row>
    <row r="4674" spans="1:4">
      <c r="A4674" s="279">
        <v>99620</v>
      </c>
      <c r="B4674" s="279" t="s">
        <v>4856</v>
      </c>
      <c r="C4674" s="279" t="s">
        <v>6</v>
      </c>
      <c r="D4674" s="280">
        <v>102.79</v>
      </c>
    </row>
    <row r="4675" spans="1:4">
      <c r="A4675" s="279">
        <v>99621</v>
      </c>
      <c r="B4675" s="279" t="s">
        <v>4857</v>
      </c>
      <c r="C4675" s="279" t="s">
        <v>6</v>
      </c>
      <c r="D4675" s="280">
        <v>142.52000000000001</v>
      </c>
    </row>
    <row r="4676" spans="1:4">
      <c r="A4676" s="279">
        <v>99622</v>
      </c>
      <c r="B4676" s="279" t="s">
        <v>4858</v>
      </c>
      <c r="C4676" s="279" t="s">
        <v>6</v>
      </c>
      <c r="D4676" s="280">
        <v>156.38999999999999</v>
      </c>
    </row>
    <row r="4677" spans="1:4">
      <c r="A4677" s="279">
        <v>99623</v>
      </c>
      <c r="B4677" s="279" t="s">
        <v>4859</v>
      </c>
      <c r="C4677" s="279" t="s">
        <v>6</v>
      </c>
      <c r="D4677" s="280">
        <v>210.42</v>
      </c>
    </row>
    <row r="4678" spans="1:4">
      <c r="A4678" s="279">
        <v>99624</v>
      </c>
      <c r="B4678" s="279" t="s">
        <v>4860</v>
      </c>
      <c r="C4678" s="279" t="s">
        <v>6</v>
      </c>
      <c r="D4678" s="280">
        <v>289.86</v>
      </c>
    </row>
    <row r="4679" spans="1:4">
      <c r="A4679" s="279">
        <v>99625</v>
      </c>
      <c r="B4679" s="279" t="s">
        <v>4861</v>
      </c>
      <c r="C4679" s="279" t="s">
        <v>6</v>
      </c>
      <c r="D4679" s="280">
        <v>391.71</v>
      </c>
    </row>
    <row r="4680" spans="1:4">
      <c r="A4680" s="279">
        <v>99626</v>
      </c>
      <c r="B4680" s="279" t="s">
        <v>4862</v>
      </c>
      <c r="C4680" s="279" t="s">
        <v>6</v>
      </c>
      <c r="D4680" s="280">
        <v>592.76</v>
      </c>
    </row>
    <row r="4681" spans="1:4">
      <c r="A4681" s="279">
        <v>99627</v>
      </c>
      <c r="B4681" s="279" t="s">
        <v>4863</v>
      </c>
      <c r="C4681" s="279" t="s">
        <v>6</v>
      </c>
      <c r="D4681" s="280">
        <v>59.37</v>
      </c>
    </row>
    <row r="4682" spans="1:4">
      <c r="A4682" s="279">
        <v>99628</v>
      </c>
      <c r="B4682" s="279" t="s">
        <v>4864</v>
      </c>
      <c r="C4682" s="279" t="s">
        <v>6</v>
      </c>
      <c r="D4682" s="280">
        <v>43.49</v>
      </c>
    </row>
    <row r="4683" spans="1:4">
      <c r="A4683" s="279">
        <v>99629</v>
      </c>
      <c r="B4683" s="279" t="s">
        <v>4865</v>
      </c>
      <c r="C4683" s="279" t="s">
        <v>6</v>
      </c>
      <c r="D4683" s="280">
        <v>64.59</v>
      </c>
    </row>
    <row r="4684" spans="1:4">
      <c r="A4684" s="279">
        <v>99630</v>
      </c>
      <c r="B4684" s="279" t="s">
        <v>4866</v>
      </c>
      <c r="C4684" s="279" t="s">
        <v>6</v>
      </c>
      <c r="D4684" s="280">
        <v>85.47</v>
      </c>
    </row>
    <row r="4685" spans="1:4">
      <c r="A4685" s="279">
        <v>99631</v>
      </c>
      <c r="B4685" s="279" t="s">
        <v>4867</v>
      </c>
      <c r="C4685" s="279" t="s">
        <v>6</v>
      </c>
      <c r="D4685" s="280">
        <v>94.73</v>
      </c>
    </row>
    <row r="4686" spans="1:4">
      <c r="A4686" s="279">
        <v>99632</v>
      </c>
      <c r="B4686" s="279" t="s">
        <v>4868</v>
      </c>
      <c r="C4686" s="279" t="s">
        <v>6</v>
      </c>
      <c r="D4686" s="280">
        <v>127.97</v>
      </c>
    </row>
    <row r="4687" spans="1:4">
      <c r="A4687" s="279">
        <v>99633</v>
      </c>
      <c r="B4687" s="279" t="s">
        <v>4869</v>
      </c>
      <c r="C4687" s="279" t="s">
        <v>6</v>
      </c>
      <c r="D4687" s="280">
        <v>250.64</v>
      </c>
    </row>
    <row r="4688" spans="1:4">
      <c r="A4688" s="279">
        <v>99634</v>
      </c>
      <c r="B4688" s="279" t="s">
        <v>4870</v>
      </c>
      <c r="C4688" s="279" t="s">
        <v>6</v>
      </c>
      <c r="D4688" s="280">
        <v>415.26</v>
      </c>
    </row>
    <row r="4689" spans="1:4">
      <c r="A4689" s="279">
        <v>99635</v>
      </c>
      <c r="B4689" s="279" t="s">
        <v>4871</v>
      </c>
      <c r="C4689" s="279" t="s">
        <v>6</v>
      </c>
      <c r="D4689" s="280">
        <v>248.74</v>
      </c>
    </row>
    <row r="4690" spans="1:4">
      <c r="A4690" s="279">
        <v>95634</v>
      </c>
      <c r="B4690" s="279" t="s">
        <v>4872</v>
      </c>
      <c r="C4690" s="279" t="s">
        <v>6</v>
      </c>
      <c r="D4690" s="280">
        <v>134.58000000000001</v>
      </c>
    </row>
    <row r="4691" spans="1:4">
      <c r="A4691" s="279">
        <v>95635</v>
      </c>
      <c r="B4691" s="279" t="s">
        <v>4873</v>
      </c>
      <c r="C4691" s="279" t="s">
        <v>6</v>
      </c>
      <c r="D4691" s="280">
        <v>143.77000000000001</v>
      </c>
    </row>
    <row r="4692" spans="1:4">
      <c r="A4692" s="279">
        <v>95637</v>
      </c>
      <c r="B4692" s="279" t="s">
        <v>4874</v>
      </c>
      <c r="C4692" s="279" t="s">
        <v>6</v>
      </c>
      <c r="D4692" s="280">
        <v>379.69</v>
      </c>
    </row>
    <row r="4693" spans="1:4">
      <c r="A4693" s="279">
        <v>95638</v>
      </c>
      <c r="B4693" s="279" t="s">
        <v>4875</v>
      </c>
      <c r="C4693" s="279" t="s">
        <v>6</v>
      </c>
      <c r="D4693" s="280">
        <v>460.34</v>
      </c>
    </row>
    <row r="4694" spans="1:4">
      <c r="A4694" s="279">
        <v>95639</v>
      </c>
      <c r="B4694" s="279" t="s">
        <v>4876</v>
      </c>
      <c r="C4694" s="279" t="s">
        <v>6</v>
      </c>
      <c r="D4694" s="280">
        <v>591.54</v>
      </c>
    </row>
    <row r="4695" spans="1:4">
      <c r="A4695" s="279">
        <v>95641</v>
      </c>
      <c r="B4695" s="279" t="s">
        <v>4877</v>
      </c>
      <c r="C4695" s="279" t="s">
        <v>6</v>
      </c>
      <c r="D4695" s="280">
        <v>231.84</v>
      </c>
    </row>
    <row r="4696" spans="1:4">
      <c r="A4696" s="279">
        <v>95642</v>
      </c>
      <c r="B4696" s="279" t="s">
        <v>4878</v>
      </c>
      <c r="C4696" s="279" t="s">
        <v>6</v>
      </c>
      <c r="D4696" s="280">
        <v>342.45</v>
      </c>
    </row>
    <row r="4697" spans="1:4">
      <c r="A4697" s="279">
        <v>95643</v>
      </c>
      <c r="B4697" s="279" t="s">
        <v>4879</v>
      </c>
      <c r="C4697" s="279" t="s">
        <v>6</v>
      </c>
      <c r="D4697" s="280">
        <v>448.15</v>
      </c>
    </row>
    <row r="4698" spans="1:4">
      <c r="A4698" s="279">
        <v>95644</v>
      </c>
      <c r="B4698" s="279" t="s">
        <v>4880</v>
      </c>
      <c r="C4698" s="279" t="s">
        <v>6</v>
      </c>
      <c r="D4698" s="280">
        <v>171.91</v>
      </c>
    </row>
    <row r="4699" spans="1:4">
      <c r="A4699" s="279">
        <v>95645</v>
      </c>
      <c r="B4699" s="279" t="s">
        <v>4881</v>
      </c>
      <c r="C4699" s="279" t="s">
        <v>6</v>
      </c>
      <c r="D4699" s="280">
        <v>314.92</v>
      </c>
    </row>
    <row r="4700" spans="1:4">
      <c r="A4700" s="279">
        <v>95646</v>
      </c>
      <c r="B4700" s="279" t="s">
        <v>4882</v>
      </c>
      <c r="C4700" s="279" t="s">
        <v>6</v>
      </c>
      <c r="D4700" s="280">
        <v>469.31</v>
      </c>
    </row>
    <row r="4701" spans="1:4">
      <c r="A4701" s="279">
        <v>95647</v>
      </c>
      <c r="B4701" s="279" t="s">
        <v>4883</v>
      </c>
      <c r="C4701" s="279" t="s">
        <v>6</v>
      </c>
      <c r="D4701" s="280">
        <v>615.52</v>
      </c>
    </row>
    <row r="4702" spans="1:4">
      <c r="A4702" s="279">
        <v>95673</v>
      </c>
      <c r="B4702" s="279" t="s">
        <v>4884</v>
      </c>
      <c r="C4702" s="279" t="s">
        <v>6</v>
      </c>
      <c r="D4702" s="280">
        <v>98.52</v>
      </c>
    </row>
    <row r="4703" spans="1:4">
      <c r="A4703" s="279">
        <v>95674</v>
      </c>
      <c r="B4703" s="279" t="s">
        <v>4885</v>
      </c>
      <c r="C4703" s="279" t="s">
        <v>6</v>
      </c>
      <c r="D4703" s="280">
        <v>104.71</v>
      </c>
    </row>
    <row r="4704" spans="1:4">
      <c r="A4704" s="279">
        <v>95675</v>
      </c>
      <c r="B4704" s="279" t="s">
        <v>4886</v>
      </c>
      <c r="C4704" s="279" t="s">
        <v>6</v>
      </c>
      <c r="D4704" s="280">
        <v>128.04</v>
      </c>
    </row>
    <row r="4705" spans="1:4">
      <c r="A4705" s="279">
        <v>95676</v>
      </c>
      <c r="B4705" s="279" t="s">
        <v>4887</v>
      </c>
      <c r="C4705" s="279" t="s">
        <v>6</v>
      </c>
      <c r="D4705" s="280">
        <v>74.98</v>
      </c>
    </row>
    <row r="4706" spans="1:4">
      <c r="A4706" s="279">
        <v>97741</v>
      </c>
      <c r="B4706" s="279" t="s">
        <v>4888</v>
      </c>
      <c r="C4706" s="279" t="s">
        <v>6</v>
      </c>
      <c r="D4706" s="280">
        <v>129.91</v>
      </c>
    </row>
    <row r="4707" spans="1:4">
      <c r="A4707" s="279">
        <v>90436</v>
      </c>
      <c r="B4707" s="279" t="s">
        <v>4889</v>
      </c>
      <c r="C4707" s="279" t="s">
        <v>6</v>
      </c>
      <c r="D4707" s="280">
        <v>9.59</v>
      </c>
    </row>
    <row r="4708" spans="1:4">
      <c r="A4708" s="279">
        <v>90437</v>
      </c>
      <c r="B4708" s="279" t="s">
        <v>4890</v>
      </c>
      <c r="C4708" s="279" t="s">
        <v>6</v>
      </c>
      <c r="D4708" s="280">
        <v>23.29</v>
      </c>
    </row>
    <row r="4709" spans="1:4">
      <c r="A4709" s="279">
        <v>90438</v>
      </c>
      <c r="B4709" s="279" t="s">
        <v>4891</v>
      </c>
      <c r="C4709" s="279" t="s">
        <v>6</v>
      </c>
      <c r="D4709" s="280">
        <v>33.380000000000003</v>
      </c>
    </row>
    <row r="4710" spans="1:4">
      <c r="A4710" s="279">
        <v>90439</v>
      </c>
      <c r="B4710" s="279" t="s">
        <v>4892</v>
      </c>
      <c r="C4710" s="279" t="s">
        <v>6</v>
      </c>
      <c r="D4710" s="280">
        <v>48.07</v>
      </c>
    </row>
    <row r="4711" spans="1:4">
      <c r="A4711" s="279">
        <v>90440</v>
      </c>
      <c r="B4711" s="279" t="s">
        <v>4893</v>
      </c>
      <c r="C4711" s="279" t="s">
        <v>6</v>
      </c>
      <c r="D4711" s="280">
        <v>77</v>
      </c>
    </row>
    <row r="4712" spans="1:4">
      <c r="A4712" s="279">
        <v>90441</v>
      </c>
      <c r="B4712" s="279" t="s">
        <v>4894</v>
      </c>
      <c r="C4712" s="279" t="s">
        <v>6</v>
      </c>
      <c r="D4712" s="280">
        <v>98.35</v>
      </c>
    </row>
    <row r="4713" spans="1:4">
      <c r="A4713" s="279">
        <v>90443</v>
      </c>
      <c r="B4713" s="279" t="s">
        <v>4895</v>
      </c>
      <c r="C4713" s="279" t="s">
        <v>41</v>
      </c>
      <c r="D4713" s="280">
        <v>8.7100000000000009</v>
      </c>
    </row>
    <row r="4714" spans="1:4">
      <c r="A4714" s="279">
        <v>90444</v>
      </c>
      <c r="B4714" s="279" t="s">
        <v>4896</v>
      </c>
      <c r="C4714" s="279" t="s">
        <v>41</v>
      </c>
      <c r="D4714" s="280">
        <v>20.62</v>
      </c>
    </row>
    <row r="4715" spans="1:4">
      <c r="A4715" s="279">
        <v>90445</v>
      </c>
      <c r="B4715" s="279" t="s">
        <v>4897</v>
      </c>
      <c r="C4715" s="279" t="s">
        <v>41</v>
      </c>
      <c r="D4715" s="280">
        <v>22.01</v>
      </c>
    </row>
    <row r="4716" spans="1:4">
      <c r="A4716" s="279">
        <v>90446</v>
      </c>
      <c r="B4716" s="279" t="s">
        <v>4898</v>
      </c>
      <c r="C4716" s="279" t="s">
        <v>41</v>
      </c>
      <c r="D4716" s="280">
        <v>23.92</v>
      </c>
    </row>
    <row r="4717" spans="1:4">
      <c r="A4717" s="279">
        <v>90447</v>
      </c>
      <c r="B4717" s="279" t="s">
        <v>4899</v>
      </c>
      <c r="C4717" s="279" t="s">
        <v>41</v>
      </c>
      <c r="D4717" s="280">
        <v>4.34</v>
      </c>
    </row>
    <row r="4718" spans="1:4">
      <c r="A4718" s="279">
        <v>90451</v>
      </c>
      <c r="B4718" s="279" t="s">
        <v>4900</v>
      </c>
      <c r="C4718" s="279" t="s">
        <v>6</v>
      </c>
      <c r="D4718" s="280">
        <v>3.08</v>
      </c>
    </row>
    <row r="4719" spans="1:4">
      <c r="A4719" s="279">
        <v>90452</v>
      </c>
      <c r="B4719" s="279" t="s">
        <v>4901</v>
      </c>
      <c r="C4719" s="279" t="s">
        <v>6</v>
      </c>
      <c r="D4719" s="280">
        <v>14.32</v>
      </c>
    </row>
    <row r="4720" spans="1:4">
      <c r="A4720" s="279">
        <v>90453</v>
      </c>
      <c r="B4720" s="279" t="s">
        <v>4902</v>
      </c>
      <c r="C4720" s="279" t="s">
        <v>6</v>
      </c>
      <c r="D4720" s="280">
        <v>2.0299999999999998</v>
      </c>
    </row>
    <row r="4721" spans="1:4">
      <c r="A4721" s="279">
        <v>90454</v>
      </c>
      <c r="B4721" s="279" t="s">
        <v>4903</v>
      </c>
      <c r="C4721" s="279" t="s">
        <v>6</v>
      </c>
      <c r="D4721" s="280">
        <v>3.71</v>
      </c>
    </row>
    <row r="4722" spans="1:4">
      <c r="A4722" s="279">
        <v>90455</v>
      </c>
      <c r="B4722" s="279" t="s">
        <v>4904</v>
      </c>
      <c r="C4722" s="279" t="s">
        <v>6</v>
      </c>
      <c r="D4722" s="280">
        <v>4.82</v>
      </c>
    </row>
    <row r="4723" spans="1:4">
      <c r="A4723" s="279">
        <v>90456</v>
      </c>
      <c r="B4723" s="279" t="s">
        <v>4905</v>
      </c>
      <c r="C4723" s="279" t="s">
        <v>6</v>
      </c>
      <c r="D4723" s="280">
        <v>2.8</v>
      </c>
    </row>
    <row r="4724" spans="1:4">
      <c r="A4724" s="279">
        <v>90457</v>
      </c>
      <c r="B4724" s="279" t="s">
        <v>4906</v>
      </c>
      <c r="C4724" s="279" t="s">
        <v>6</v>
      </c>
      <c r="D4724" s="280">
        <v>6.37</v>
      </c>
    </row>
    <row r="4725" spans="1:4">
      <c r="A4725" s="279">
        <v>90458</v>
      </c>
      <c r="B4725" s="279" t="s">
        <v>4907</v>
      </c>
      <c r="C4725" s="279" t="s">
        <v>6</v>
      </c>
      <c r="D4725" s="280">
        <v>18.100000000000001</v>
      </c>
    </row>
    <row r="4726" spans="1:4">
      <c r="A4726" s="279">
        <v>90459</v>
      </c>
      <c r="B4726" s="279" t="s">
        <v>4908</v>
      </c>
      <c r="C4726" s="279" t="s">
        <v>6</v>
      </c>
      <c r="D4726" s="280">
        <v>25.52</v>
      </c>
    </row>
    <row r="4727" spans="1:4">
      <c r="A4727" s="279">
        <v>90460</v>
      </c>
      <c r="B4727" s="279" t="s">
        <v>4909</v>
      </c>
      <c r="C4727" s="279" t="s">
        <v>41</v>
      </c>
      <c r="D4727" s="280">
        <v>7.25</v>
      </c>
    </row>
    <row r="4728" spans="1:4">
      <c r="A4728" s="279">
        <v>90461</v>
      </c>
      <c r="B4728" s="279" t="s">
        <v>4910</v>
      </c>
      <c r="C4728" s="279" t="s">
        <v>41</v>
      </c>
      <c r="D4728" s="280">
        <v>4.7300000000000004</v>
      </c>
    </row>
    <row r="4729" spans="1:4">
      <c r="A4729" s="279">
        <v>90462</v>
      </c>
      <c r="B4729" s="279" t="s">
        <v>4911</v>
      </c>
      <c r="C4729" s="279" t="s">
        <v>41</v>
      </c>
      <c r="D4729" s="280">
        <v>0.97</v>
      </c>
    </row>
    <row r="4730" spans="1:4">
      <c r="A4730" s="279">
        <v>90463</v>
      </c>
      <c r="B4730" s="279" t="s">
        <v>4912</v>
      </c>
      <c r="C4730" s="279" t="s">
        <v>41</v>
      </c>
      <c r="D4730" s="280">
        <v>0.84</v>
      </c>
    </row>
    <row r="4731" spans="1:4">
      <c r="A4731" s="279">
        <v>90466</v>
      </c>
      <c r="B4731" s="279" t="s">
        <v>4913</v>
      </c>
      <c r="C4731" s="279" t="s">
        <v>41</v>
      </c>
      <c r="D4731" s="280">
        <v>9.01</v>
      </c>
    </row>
    <row r="4732" spans="1:4">
      <c r="A4732" s="279">
        <v>90467</v>
      </c>
      <c r="B4732" s="279" t="s">
        <v>4914</v>
      </c>
      <c r="C4732" s="279" t="s">
        <v>41</v>
      </c>
      <c r="D4732" s="280">
        <v>14.3</v>
      </c>
    </row>
    <row r="4733" spans="1:4">
      <c r="A4733" s="279">
        <v>90468</v>
      </c>
      <c r="B4733" s="279" t="s">
        <v>4915</v>
      </c>
      <c r="C4733" s="279" t="s">
        <v>41</v>
      </c>
      <c r="D4733" s="280">
        <v>4.13</v>
      </c>
    </row>
    <row r="4734" spans="1:4">
      <c r="A4734" s="279">
        <v>90469</v>
      </c>
      <c r="B4734" s="279" t="s">
        <v>4916</v>
      </c>
      <c r="C4734" s="279" t="s">
        <v>41</v>
      </c>
      <c r="D4734" s="280">
        <v>6.65</v>
      </c>
    </row>
    <row r="4735" spans="1:4">
      <c r="A4735" s="279">
        <v>90470</v>
      </c>
      <c r="B4735" s="279" t="s">
        <v>4917</v>
      </c>
      <c r="C4735" s="279" t="s">
        <v>41</v>
      </c>
      <c r="D4735" s="280">
        <v>9.26</v>
      </c>
    </row>
    <row r="4736" spans="1:4">
      <c r="A4736" s="279">
        <v>91166</v>
      </c>
      <c r="B4736" s="279" t="s">
        <v>4918</v>
      </c>
      <c r="C4736" s="279" t="s">
        <v>41</v>
      </c>
      <c r="D4736" s="280">
        <v>3.35</v>
      </c>
    </row>
    <row r="4737" spans="1:4">
      <c r="A4737" s="279">
        <v>91167</v>
      </c>
      <c r="B4737" s="279" t="s">
        <v>4919</v>
      </c>
      <c r="C4737" s="279" t="s">
        <v>41</v>
      </c>
      <c r="D4737" s="280">
        <v>8.91</v>
      </c>
    </row>
    <row r="4738" spans="1:4">
      <c r="A4738" s="279">
        <v>91168</v>
      </c>
      <c r="B4738" s="279" t="s">
        <v>4920</v>
      </c>
      <c r="C4738" s="279" t="s">
        <v>41</v>
      </c>
      <c r="D4738" s="280">
        <v>6.79</v>
      </c>
    </row>
    <row r="4739" spans="1:4">
      <c r="A4739" s="279">
        <v>91169</v>
      </c>
      <c r="B4739" s="279" t="s">
        <v>4921</v>
      </c>
      <c r="C4739" s="279" t="s">
        <v>41</v>
      </c>
      <c r="D4739" s="280">
        <v>8.0299999999999994</v>
      </c>
    </row>
    <row r="4740" spans="1:4">
      <c r="A4740" s="279">
        <v>91170</v>
      </c>
      <c r="B4740" s="279" t="s">
        <v>4922</v>
      </c>
      <c r="C4740" s="279" t="s">
        <v>41</v>
      </c>
      <c r="D4740" s="280">
        <v>2.29</v>
      </c>
    </row>
    <row r="4741" spans="1:4">
      <c r="A4741" s="279">
        <v>91171</v>
      </c>
      <c r="B4741" s="279" t="s">
        <v>4923</v>
      </c>
      <c r="C4741" s="279" t="s">
        <v>41</v>
      </c>
      <c r="D4741" s="280">
        <v>2.89</v>
      </c>
    </row>
    <row r="4742" spans="1:4">
      <c r="A4742" s="279">
        <v>91172</v>
      </c>
      <c r="B4742" s="279" t="s">
        <v>4924</v>
      </c>
      <c r="C4742" s="279" t="s">
        <v>41</v>
      </c>
      <c r="D4742" s="280">
        <v>4.24</v>
      </c>
    </row>
    <row r="4743" spans="1:4">
      <c r="A4743" s="279">
        <v>91173</v>
      </c>
      <c r="B4743" s="279" t="s">
        <v>4925</v>
      </c>
      <c r="C4743" s="279" t="s">
        <v>41</v>
      </c>
      <c r="D4743" s="280">
        <v>1.1499999999999999</v>
      </c>
    </row>
    <row r="4744" spans="1:4">
      <c r="A4744" s="279">
        <v>91174</v>
      </c>
      <c r="B4744" s="279" t="s">
        <v>4926</v>
      </c>
      <c r="C4744" s="279" t="s">
        <v>41</v>
      </c>
      <c r="D4744" s="280">
        <v>2.29</v>
      </c>
    </row>
    <row r="4745" spans="1:4">
      <c r="A4745" s="279">
        <v>91175</v>
      </c>
      <c r="B4745" s="279" t="s">
        <v>4927</v>
      </c>
      <c r="C4745" s="279" t="s">
        <v>41</v>
      </c>
      <c r="D4745" s="280">
        <v>3.73</v>
      </c>
    </row>
    <row r="4746" spans="1:4">
      <c r="A4746" s="279">
        <v>91176</v>
      </c>
      <c r="B4746" s="279" t="s">
        <v>4928</v>
      </c>
      <c r="C4746" s="279" t="s">
        <v>41</v>
      </c>
      <c r="D4746" s="280">
        <v>18.82</v>
      </c>
    </row>
    <row r="4747" spans="1:4">
      <c r="A4747" s="279">
        <v>91177</v>
      </c>
      <c r="B4747" s="279" t="s">
        <v>4929</v>
      </c>
      <c r="C4747" s="279" t="s">
        <v>41</v>
      </c>
      <c r="D4747" s="280">
        <v>9.07</v>
      </c>
    </row>
    <row r="4748" spans="1:4">
      <c r="A4748" s="279">
        <v>91178</v>
      </c>
      <c r="B4748" s="279" t="s">
        <v>4930</v>
      </c>
      <c r="C4748" s="279" t="s">
        <v>41</v>
      </c>
      <c r="D4748" s="280">
        <v>10.82</v>
      </c>
    </row>
    <row r="4749" spans="1:4">
      <c r="A4749" s="279">
        <v>91179</v>
      </c>
      <c r="B4749" s="279" t="s">
        <v>4931</v>
      </c>
      <c r="C4749" s="279" t="s">
        <v>41</v>
      </c>
      <c r="D4749" s="280">
        <v>4.83</v>
      </c>
    </row>
    <row r="4750" spans="1:4">
      <c r="A4750" s="279">
        <v>91180</v>
      </c>
      <c r="B4750" s="279" t="s">
        <v>4932</v>
      </c>
      <c r="C4750" s="279" t="s">
        <v>41</v>
      </c>
      <c r="D4750" s="280">
        <v>4.51</v>
      </c>
    </row>
    <row r="4751" spans="1:4">
      <c r="A4751" s="279">
        <v>91181</v>
      </c>
      <c r="B4751" s="279" t="s">
        <v>4933</v>
      </c>
      <c r="C4751" s="279" t="s">
        <v>41</v>
      </c>
      <c r="D4751" s="280">
        <v>5.0199999999999996</v>
      </c>
    </row>
    <row r="4752" spans="1:4">
      <c r="A4752" s="279">
        <v>91182</v>
      </c>
      <c r="B4752" s="279" t="s">
        <v>4934</v>
      </c>
      <c r="C4752" s="279" t="s">
        <v>41</v>
      </c>
      <c r="D4752" s="280">
        <v>18.3</v>
      </c>
    </row>
    <row r="4753" spans="1:4">
      <c r="A4753" s="279">
        <v>91183</v>
      </c>
      <c r="B4753" s="279" t="s">
        <v>4935</v>
      </c>
      <c r="C4753" s="279" t="s">
        <v>41</v>
      </c>
      <c r="D4753" s="280">
        <v>9.07</v>
      </c>
    </row>
    <row r="4754" spans="1:4">
      <c r="A4754" s="279">
        <v>91184</v>
      </c>
      <c r="B4754" s="279" t="s">
        <v>4936</v>
      </c>
      <c r="C4754" s="279" t="s">
        <v>41</v>
      </c>
      <c r="D4754" s="280">
        <v>8.48</v>
      </c>
    </row>
    <row r="4755" spans="1:4">
      <c r="A4755" s="279">
        <v>91185</v>
      </c>
      <c r="B4755" s="279" t="s">
        <v>4937</v>
      </c>
      <c r="C4755" s="279" t="s">
        <v>41</v>
      </c>
      <c r="D4755" s="280">
        <v>4.7</v>
      </c>
    </row>
    <row r="4756" spans="1:4">
      <c r="A4756" s="279">
        <v>91186</v>
      </c>
      <c r="B4756" s="279" t="s">
        <v>4938</v>
      </c>
      <c r="C4756" s="279" t="s">
        <v>41</v>
      </c>
      <c r="D4756" s="280">
        <v>3.86</v>
      </c>
    </row>
    <row r="4757" spans="1:4">
      <c r="A4757" s="279">
        <v>91187</v>
      </c>
      <c r="B4757" s="279" t="s">
        <v>4939</v>
      </c>
      <c r="C4757" s="279" t="s">
        <v>41</v>
      </c>
      <c r="D4757" s="280">
        <v>4.4800000000000004</v>
      </c>
    </row>
    <row r="4758" spans="1:4">
      <c r="A4758" s="279">
        <v>91188</v>
      </c>
      <c r="B4758" s="279" t="s">
        <v>4940</v>
      </c>
      <c r="C4758" s="279" t="s">
        <v>6</v>
      </c>
      <c r="D4758" s="280">
        <v>5.01</v>
      </c>
    </row>
    <row r="4759" spans="1:4">
      <c r="A4759" s="279">
        <v>91189</v>
      </c>
      <c r="B4759" s="279" t="s">
        <v>4941</v>
      </c>
      <c r="C4759" s="279" t="s">
        <v>6</v>
      </c>
      <c r="D4759" s="280">
        <v>36.68</v>
      </c>
    </row>
    <row r="4760" spans="1:4">
      <c r="A4760" s="279">
        <v>91190</v>
      </c>
      <c r="B4760" s="279" t="s">
        <v>4942</v>
      </c>
      <c r="C4760" s="279" t="s">
        <v>6</v>
      </c>
      <c r="D4760" s="280">
        <v>3.47</v>
      </c>
    </row>
    <row r="4761" spans="1:4">
      <c r="A4761" s="279">
        <v>91191</v>
      </c>
      <c r="B4761" s="279" t="s">
        <v>4943</v>
      </c>
      <c r="C4761" s="279" t="s">
        <v>6</v>
      </c>
      <c r="D4761" s="280">
        <v>3.68</v>
      </c>
    </row>
    <row r="4762" spans="1:4">
      <c r="A4762" s="279">
        <v>91192</v>
      </c>
      <c r="B4762" s="279" t="s">
        <v>4944</v>
      </c>
      <c r="C4762" s="279" t="s">
        <v>6</v>
      </c>
      <c r="D4762" s="280">
        <v>4.0599999999999996</v>
      </c>
    </row>
    <row r="4763" spans="1:4">
      <c r="A4763" s="279">
        <v>91222</v>
      </c>
      <c r="B4763" s="279" t="s">
        <v>4945</v>
      </c>
      <c r="C4763" s="279" t="s">
        <v>41</v>
      </c>
      <c r="D4763" s="280">
        <v>9.3800000000000008</v>
      </c>
    </row>
    <row r="4764" spans="1:4">
      <c r="A4764" s="279">
        <v>94480</v>
      </c>
      <c r="B4764" s="279" t="s">
        <v>4946</v>
      </c>
      <c r="C4764" s="279" t="s">
        <v>6</v>
      </c>
      <c r="D4764" s="281">
        <v>1743.54</v>
      </c>
    </row>
    <row r="4765" spans="1:4">
      <c r="A4765" s="279">
        <v>94481</v>
      </c>
      <c r="B4765" s="279" t="s">
        <v>4947</v>
      </c>
      <c r="C4765" s="279" t="s">
        <v>6</v>
      </c>
      <c r="D4765" s="281">
        <v>1227.43</v>
      </c>
    </row>
    <row r="4766" spans="1:4">
      <c r="A4766" s="279">
        <v>94482</v>
      </c>
      <c r="B4766" s="279" t="s">
        <v>4948</v>
      </c>
      <c r="C4766" s="279" t="s">
        <v>6</v>
      </c>
      <c r="D4766" s="280">
        <v>971.98</v>
      </c>
    </row>
    <row r="4767" spans="1:4">
      <c r="A4767" s="279">
        <v>94483</v>
      </c>
      <c r="B4767" s="279" t="s">
        <v>4949</v>
      </c>
      <c r="C4767" s="279" t="s">
        <v>6</v>
      </c>
      <c r="D4767" s="280">
        <v>818.67</v>
      </c>
    </row>
    <row r="4768" spans="1:4">
      <c r="A4768" s="279">
        <v>95541</v>
      </c>
      <c r="B4768" s="279" t="s">
        <v>4950</v>
      </c>
      <c r="C4768" s="279" t="s">
        <v>6</v>
      </c>
      <c r="D4768" s="280">
        <v>3.1</v>
      </c>
    </row>
    <row r="4769" spans="1:4">
      <c r="A4769" s="279">
        <v>96559</v>
      </c>
      <c r="B4769" s="279" t="s">
        <v>4951</v>
      </c>
      <c r="C4769" s="279" t="s">
        <v>437</v>
      </c>
      <c r="D4769" s="280">
        <v>20.149999999999999</v>
      </c>
    </row>
    <row r="4770" spans="1:4">
      <c r="A4770" s="279">
        <v>96560</v>
      </c>
      <c r="B4770" s="279" t="s">
        <v>4952</v>
      </c>
      <c r="C4770" s="279" t="s">
        <v>437</v>
      </c>
      <c r="D4770" s="280">
        <v>13.75</v>
      </c>
    </row>
    <row r="4771" spans="1:4">
      <c r="A4771" s="279">
        <v>96561</v>
      </c>
      <c r="B4771" s="279" t="s">
        <v>4953</v>
      </c>
      <c r="C4771" s="279" t="s">
        <v>437</v>
      </c>
      <c r="D4771" s="280">
        <v>10.18</v>
      </c>
    </row>
    <row r="4772" spans="1:4">
      <c r="A4772" s="279">
        <v>96562</v>
      </c>
      <c r="B4772" s="279" t="s">
        <v>4954</v>
      </c>
      <c r="C4772" s="279" t="s">
        <v>41</v>
      </c>
      <c r="D4772" s="280">
        <v>12.72</v>
      </c>
    </row>
    <row r="4773" spans="1:4">
      <c r="A4773" s="279">
        <v>96563</v>
      </c>
      <c r="B4773" s="279" t="s">
        <v>4955</v>
      </c>
      <c r="C4773" s="279" t="s">
        <v>41</v>
      </c>
      <c r="D4773" s="280">
        <v>16.18</v>
      </c>
    </row>
    <row r="4774" spans="1:4">
      <c r="A4774" s="279">
        <v>101802</v>
      </c>
      <c r="B4774" s="279" t="s">
        <v>4956</v>
      </c>
      <c r="C4774" s="279" t="s">
        <v>6</v>
      </c>
      <c r="D4774" s="281">
        <v>1157.1199999999999</v>
      </c>
    </row>
    <row r="4775" spans="1:4">
      <c r="A4775" s="279">
        <v>101803</v>
      </c>
      <c r="B4775" s="279" t="s">
        <v>4957</v>
      </c>
      <c r="C4775" s="279" t="s">
        <v>6</v>
      </c>
      <c r="D4775" s="280">
        <v>709.9</v>
      </c>
    </row>
    <row r="4776" spans="1:4">
      <c r="A4776" s="279">
        <v>101804</v>
      </c>
      <c r="B4776" s="279" t="s">
        <v>4958</v>
      </c>
      <c r="C4776" s="279" t="s">
        <v>6</v>
      </c>
      <c r="D4776" s="280">
        <v>899.44</v>
      </c>
    </row>
    <row r="4777" spans="1:4">
      <c r="A4777" s="279">
        <v>101805</v>
      </c>
      <c r="B4777" s="279" t="s">
        <v>4959</v>
      </c>
      <c r="C4777" s="279" t="s">
        <v>6</v>
      </c>
      <c r="D4777" s="281">
        <v>1150.1400000000001</v>
      </c>
    </row>
    <row r="4778" spans="1:4">
      <c r="A4778" s="279">
        <v>102111</v>
      </c>
      <c r="B4778" s="279" t="s">
        <v>4960</v>
      </c>
      <c r="C4778" s="279" t="s">
        <v>6</v>
      </c>
      <c r="D4778" s="280">
        <v>740.98</v>
      </c>
    </row>
    <row r="4779" spans="1:4">
      <c r="A4779" s="279">
        <v>102112</v>
      </c>
      <c r="B4779" s="279" t="s">
        <v>4961</v>
      </c>
      <c r="C4779" s="279" t="s">
        <v>6</v>
      </c>
      <c r="D4779" s="280">
        <v>87.45</v>
      </c>
    </row>
    <row r="4780" spans="1:4">
      <c r="A4780" s="279">
        <v>102113</v>
      </c>
      <c r="B4780" s="279" t="s">
        <v>4962</v>
      </c>
      <c r="C4780" s="279" t="s">
        <v>6</v>
      </c>
      <c r="D4780" s="281">
        <v>1191.31</v>
      </c>
    </row>
    <row r="4781" spans="1:4">
      <c r="A4781" s="279">
        <v>102114</v>
      </c>
      <c r="B4781" s="279" t="s">
        <v>4963</v>
      </c>
      <c r="C4781" s="279" t="s">
        <v>6</v>
      </c>
      <c r="D4781" s="280">
        <v>89.67</v>
      </c>
    </row>
    <row r="4782" spans="1:4">
      <c r="A4782" s="279">
        <v>102115</v>
      </c>
      <c r="B4782" s="279" t="s">
        <v>4964</v>
      </c>
      <c r="C4782" s="279" t="s">
        <v>6</v>
      </c>
      <c r="D4782" s="281">
        <v>2085.63</v>
      </c>
    </row>
    <row r="4783" spans="1:4">
      <c r="A4783" s="279">
        <v>102116</v>
      </c>
      <c r="B4783" s="279" t="s">
        <v>4965</v>
      </c>
      <c r="C4783" s="279" t="s">
        <v>6</v>
      </c>
      <c r="D4783" s="281">
        <v>1273.32</v>
      </c>
    </row>
    <row r="4784" spans="1:4">
      <c r="A4784" s="279">
        <v>102117</v>
      </c>
      <c r="B4784" s="279" t="s">
        <v>4966</v>
      </c>
      <c r="C4784" s="279" t="s">
        <v>6</v>
      </c>
      <c r="D4784" s="280">
        <v>92.36</v>
      </c>
    </row>
    <row r="4785" spans="1:4">
      <c r="A4785" s="279">
        <v>102118</v>
      </c>
      <c r="B4785" s="279" t="s">
        <v>4967</v>
      </c>
      <c r="C4785" s="279" t="s">
        <v>6</v>
      </c>
      <c r="D4785" s="281">
        <v>1742.5</v>
      </c>
    </row>
    <row r="4786" spans="1:4">
      <c r="A4786" s="279">
        <v>102119</v>
      </c>
      <c r="B4786" s="279" t="s">
        <v>4968</v>
      </c>
      <c r="C4786" s="279" t="s">
        <v>6</v>
      </c>
      <c r="D4786" s="280">
        <v>94.69</v>
      </c>
    </row>
    <row r="4787" spans="1:4">
      <c r="A4787" s="279">
        <v>102121</v>
      </c>
      <c r="B4787" s="279" t="s">
        <v>4969</v>
      </c>
      <c r="C4787" s="279" t="s">
        <v>6</v>
      </c>
      <c r="D4787" s="280">
        <v>118.95</v>
      </c>
    </row>
    <row r="4788" spans="1:4">
      <c r="A4788" s="279">
        <v>102122</v>
      </c>
      <c r="B4788" s="279" t="s">
        <v>4970</v>
      </c>
      <c r="C4788" s="279" t="s">
        <v>6</v>
      </c>
      <c r="D4788" s="281">
        <v>5937.45</v>
      </c>
    </row>
    <row r="4789" spans="1:4">
      <c r="A4789" s="279">
        <v>102123</v>
      </c>
      <c r="B4789" s="279" t="s">
        <v>4971</v>
      </c>
      <c r="C4789" s="279" t="s">
        <v>6</v>
      </c>
      <c r="D4789" s="280">
        <v>125.87</v>
      </c>
    </row>
    <row r="4790" spans="1:4">
      <c r="A4790" s="279">
        <v>102136</v>
      </c>
      <c r="B4790" s="279" t="s">
        <v>4972</v>
      </c>
      <c r="C4790" s="279" t="s">
        <v>6</v>
      </c>
      <c r="D4790" s="280">
        <v>45.48</v>
      </c>
    </row>
    <row r="4791" spans="1:4">
      <c r="A4791" s="279">
        <v>102137</v>
      </c>
      <c r="B4791" s="279" t="s">
        <v>4973</v>
      </c>
      <c r="C4791" s="279" t="s">
        <v>6</v>
      </c>
      <c r="D4791" s="280">
        <v>57.64</v>
      </c>
    </row>
    <row r="4792" spans="1:4">
      <c r="A4792" s="279">
        <v>102138</v>
      </c>
      <c r="B4792" s="279" t="s">
        <v>4974</v>
      </c>
      <c r="C4792" s="279" t="s">
        <v>6</v>
      </c>
      <c r="D4792" s="280">
        <v>137.12</v>
      </c>
    </row>
    <row r="4793" spans="1:4">
      <c r="A4793" s="279">
        <v>93350</v>
      </c>
      <c r="B4793" s="279" t="s">
        <v>4975</v>
      </c>
      <c r="C4793" s="279" t="s">
        <v>6</v>
      </c>
      <c r="D4793" s="280">
        <v>871.63</v>
      </c>
    </row>
    <row r="4794" spans="1:4">
      <c r="A4794" s="279">
        <v>93351</v>
      </c>
      <c r="B4794" s="279" t="s">
        <v>4976</v>
      </c>
      <c r="C4794" s="279" t="s">
        <v>6</v>
      </c>
      <c r="D4794" s="280">
        <v>715.26</v>
      </c>
    </row>
    <row r="4795" spans="1:4">
      <c r="A4795" s="279">
        <v>93352</v>
      </c>
      <c r="B4795" s="279" t="s">
        <v>4977</v>
      </c>
      <c r="C4795" s="279" t="s">
        <v>6</v>
      </c>
      <c r="D4795" s="280">
        <v>559.47</v>
      </c>
    </row>
    <row r="4796" spans="1:4">
      <c r="A4796" s="279">
        <v>93353</v>
      </c>
      <c r="B4796" s="279" t="s">
        <v>4978</v>
      </c>
      <c r="C4796" s="279" t="s">
        <v>6</v>
      </c>
      <c r="D4796" s="280">
        <v>407.2</v>
      </c>
    </row>
    <row r="4797" spans="1:4">
      <c r="A4797" s="279">
        <v>93354</v>
      </c>
      <c r="B4797" s="279" t="s">
        <v>4979</v>
      </c>
      <c r="C4797" s="279" t="s">
        <v>6</v>
      </c>
      <c r="D4797" s="280">
        <v>635.44000000000005</v>
      </c>
    </row>
    <row r="4798" spans="1:4">
      <c r="A4798" s="279">
        <v>93355</v>
      </c>
      <c r="B4798" s="279" t="s">
        <v>4980</v>
      </c>
      <c r="C4798" s="279" t="s">
        <v>6</v>
      </c>
      <c r="D4798" s="280">
        <v>529.14</v>
      </c>
    </row>
    <row r="4799" spans="1:4">
      <c r="A4799" s="279">
        <v>93356</v>
      </c>
      <c r="B4799" s="279" t="s">
        <v>4981</v>
      </c>
      <c r="C4799" s="279" t="s">
        <v>6</v>
      </c>
      <c r="D4799" s="280">
        <v>421.99</v>
      </c>
    </row>
    <row r="4800" spans="1:4">
      <c r="A4800" s="279">
        <v>93357</v>
      </c>
      <c r="B4800" s="279" t="s">
        <v>4982</v>
      </c>
      <c r="C4800" s="279" t="s">
        <v>6</v>
      </c>
      <c r="D4800" s="280">
        <v>316.97000000000003</v>
      </c>
    </row>
    <row r="4801" spans="1:4">
      <c r="A4801" s="279">
        <v>96520</v>
      </c>
      <c r="B4801" s="279" t="s">
        <v>4983</v>
      </c>
      <c r="C4801" s="279" t="s">
        <v>1517</v>
      </c>
      <c r="D4801" s="280">
        <v>69.599999999999994</v>
      </c>
    </row>
    <row r="4802" spans="1:4">
      <c r="A4802" s="279">
        <v>96521</v>
      </c>
      <c r="B4802" s="279" t="s">
        <v>4984</v>
      </c>
      <c r="C4802" s="279" t="s">
        <v>1517</v>
      </c>
      <c r="D4802" s="280">
        <v>31.16</v>
      </c>
    </row>
    <row r="4803" spans="1:4">
      <c r="A4803" s="279">
        <v>96522</v>
      </c>
      <c r="B4803" s="279" t="s">
        <v>4985</v>
      </c>
      <c r="C4803" s="279" t="s">
        <v>1517</v>
      </c>
      <c r="D4803" s="280">
        <v>99.56</v>
      </c>
    </row>
    <row r="4804" spans="1:4">
      <c r="A4804" s="279">
        <v>96523</v>
      </c>
      <c r="B4804" s="279" t="s">
        <v>4986</v>
      </c>
      <c r="C4804" s="279" t="s">
        <v>1517</v>
      </c>
      <c r="D4804" s="280">
        <v>63.52</v>
      </c>
    </row>
    <row r="4805" spans="1:4">
      <c r="A4805" s="279">
        <v>96524</v>
      </c>
      <c r="B4805" s="279" t="s">
        <v>4987</v>
      </c>
      <c r="C4805" s="279" t="s">
        <v>1517</v>
      </c>
      <c r="D4805" s="280">
        <v>120.72</v>
      </c>
    </row>
    <row r="4806" spans="1:4">
      <c r="A4806" s="279">
        <v>96525</v>
      </c>
      <c r="B4806" s="279" t="s">
        <v>4988</v>
      </c>
      <c r="C4806" s="279" t="s">
        <v>1517</v>
      </c>
      <c r="D4806" s="280">
        <v>26.98</v>
      </c>
    </row>
    <row r="4807" spans="1:4">
      <c r="A4807" s="279">
        <v>96526</v>
      </c>
      <c r="B4807" s="279" t="s">
        <v>4989</v>
      </c>
      <c r="C4807" s="279" t="s">
        <v>1517</v>
      </c>
      <c r="D4807" s="280">
        <v>201.05</v>
      </c>
    </row>
    <row r="4808" spans="1:4">
      <c r="A4808" s="279">
        <v>96527</v>
      </c>
      <c r="B4808" s="279" t="s">
        <v>4990</v>
      </c>
      <c r="C4808" s="279" t="s">
        <v>1517</v>
      </c>
      <c r="D4808" s="280">
        <v>83.38</v>
      </c>
    </row>
    <row r="4809" spans="1:4">
      <c r="A4809" s="279">
        <v>96528</v>
      </c>
      <c r="B4809" s="279" t="s">
        <v>4991</v>
      </c>
      <c r="C4809" s="279" t="s">
        <v>437</v>
      </c>
      <c r="D4809" s="280">
        <v>138.97</v>
      </c>
    </row>
    <row r="4810" spans="1:4">
      <c r="A4810" s="279">
        <v>101114</v>
      </c>
      <c r="B4810" s="279" t="s">
        <v>4992</v>
      </c>
      <c r="C4810" s="279" t="s">
        <v>1517</v>
      </c>
      <c r="D4810" s="280">
        <v>2.88</v>
      </c>
    </row>
    <row r="4811" spans="1:4">
      <c r="A4811" s="279">
        <v>101115</v>
      </c>
      <c r="B4811" s="279" t="s">
        <v>4993</v>
      </c>
      <c r="C4811" s="279" t="s">
        <v>1517</v>
      </c>
      <c r="D4811" s="280">
        <v>2.39</v>
      </c>
    </row>
    <row r="4812" spans="1:4">
      <c r="A4812" s="279">
        <v>101116</v>
      </c>
      <c r="B4812" s="279" t="s">
        <v>4994</v>
      </c>
      <c r="C4812" s="279" t="s">
        <v>1517</v>
      </c>
      <c r="D4812" s="280">
        <v>1.49</v>
      </c>
    </row>
    <row r="4813" spans="1:4">
      <c r="A4813" s="279">
        <v>101117</v>
      </c>
      <c r="B4813" s="279" t="s">
        <v>4995</v>
      </c>
      <c r="C4813" s="279" t="s">
        <v>1517</v>
      </c>
      <c r="D4813" s="280">
        <v>2.0299999999999998</v>
      </c>
    </row>
    <row r="4814" spans="1:4">
      <c r="A4814" s="279">
        <v>101118</v>
      </c>
      <c r="B4814" s="279" t="s">
        <v>4996</v>
      </c>
      <c r="C4814" s="279" t="s">
        <v>1517</v>
      </c>
      <c r="D4814" s="280">
        <v>2.46</v>
      </c>
    </row>
    <row r="4815" spans="1:4">
      <c r="A4815" s="279">
        <v>101119</v>
      </c>
      <c r="B4815" s="279" t="s">
        <v>4997</v>
      </c>
      <c r="C4815" s="279" t="s">
        <v>1517</v>
      </c>
      <c r="D4815" s="280">
        <v>5.49</v>
      </c>
    </row>
    <row r="4816" spans="1:4">
      <c r="A4816" s="279">
        <v>101120</v>
      </c>
      <c r="B4816" s="279" t="s">
        <v>4998</v>
      </c>
      <c r="C4816" s="279" t="s">
        <v>1517</v>
      </c>
      <c r="D4816" s="280">
        <v>4.57</v>
      </c>
    </row>
    <row r="4817" spans="1:4">
      <c r="A4817" s="279">
        <v>101121</v>
      </c>
      <c r="B4817" s="279" t="s">
        <v>4999</v>
      </c>
      <c r="C4817" s="279" t="s">
        <v>1517</v>
      </c>
      <c r="D4817" s="280">
        <v>2.86</v>
      </c>
    </row>
    <row r="4818" spans="1:4">
      <c r="A4818" s="279">
        <v>101122</v>
      </c>
      <c r="B4818" s="279" t="s">
        <v>5000</v>
      </c>
      <c r="C4818" s="279" t="s">
        <v>1517</v>
      </c>
      <c r="D4818" s="280">
        <v>3.87</v>
      </c>
    </row>
    <row r="4819" spans="1:4">
      <c r="A4819" s="279">
        <v>101123</v>
      </c>
      <c r="B4819" s="279" t="s">
        <v>5001</v>
      </c>
      <c r="C4819" s="279" t="s">
        <v>1517</v>
      </c>
      <c r="D4819" s="280">
        <v>4.71</v>
      </c>
    </row>
    <row r="4820" spans="1:4">
      <c r="A4820" s="279">
        <v>101124</v>
      </c>
      <c r="B4820" s="279" t="s">
        <v>5002</v>
      </c>
      <c r="C4820" s="279" t="s">
        <v>1517</v>
      </c>
      <c r="D4820" s="280">
        <v>9.7899999999999991</v>
      </c>
    </row>
    <row r="4821" spans="1:4">
      <c r="A4821" s="279">
        <v>101125</v>
      </c>
      <c r="B4821" s="279" t="s">
        <v>5003</v>
      </c>
      <c r="C4821" s="279" t="s">
        <v>1517</v>
      </c>
      <c r="D4821" s="280">
        <v>9.3000000000000007</v>
      </c>
    </row>
    <row r="4822" spans="1:4">
      <c r="A4822" s="279">
        <v>101126</v>
      </c>
      <c r="B4822" s="279" t="s">
        <v>5004</v>
      </c>
      <c r="C4822" s="279" t="s">
        <v>1517</v>
      </c>
      <c r="D4822" s="280">
        <v>8.4</v>
      </c>
    </row>
    <row r="4823" spans="1:4">
      <c r="A4823" s="279">
        <v>101127</v>
      </c>
      <c r="B4823" s="279" t="s">
        <v>5005</v>
      </c>
      <c r="C4823" s="279" t="s">
        <v>1517</v>
      </c>
      <c r="D4823" s="280">
        <v>8.94</v>
      </c>
    </row>
    <row r="4824" spans="1:4">
      <c r="A4824" s="279">
        <v>101128</v>
      </c>
      <c r="B4824" s="279" t="s">
        <v>5006</v>
      </c>
      <c r="C4824" s="279" t="s">
        <v>1517</v>
      </c>
      <c r="D4824" s="280">
        <v>9.3699999999999992</v>
      </c>
    </row>
    <row r="4825" spans="1:4">
      <c r="A4825" s="279">
        <v>101129</v>
      </c>
      <c r="B4825" s="279" t="s">
        <v>5007</v>
      </c>
      <c r="C4825" s="279" t="s">
        <v>1517</v>
      </c>
      <c r="D4825" s="280">
        <v>12.67</v>
      </c>
    </row>
    <row r="4826" spans="1:4">
      <c r="A4826" s="279">
        <v>101130</v>
      </c>
      <c r="B4826" s="279" t="s">
        <v>5008</v>
      </c>
      <c r="C4826" s="279" t="s">
        <v>1517</v>
      </c>
      <c r="D4826" s="280">
        <v>11.75</v>
      </c>
    </row>
    <row r="4827" spans="1:4">
      <c r="A4827" s="279">
        <v>101131</v>
      </c>
      <c r="B4827" s="279" t="s">
        <v>5009</v>
      </c>
      <c r="C4827" s="279" t="s">
        <v>1517</v>
      </c>
      <c r="D4827" s="280">
        <v>10.039999999999999</v>
      </c>
    </row>
    <row r="4828" spans="1:4">
      <c r="A4828" s="279">
        <v>101132</v>
      </c>
      <c r="B4828" s="279" t="s">
        <v>5010</v>
      </c>
      <c r="C4828" s="279" t="s">
        <v>1517</v>
      </c>
      <c r="D4828" s="280">
        <v>11.05</v>
      </c>
    </row>
    <row r="4829" spans="1:4">
      <c r="A4829" s="279">
        <v>101133</v>
      </c>
      <c r="B4829" s="279" t="s">
        <v>5011</v>
      </c>
      <c r="C4829" s="279" t="s">
        <v>1517</v>
      </c>
      <c r="D4829" s="280">
        <v>11.89</v>
      </c>
    </row>
    <row r="4830" spans="1:4">
      <c r="A4830" s="279">
        <v>101134</v>
      </c>
      <c r="B4830" s="279" t="s">
        <v>5012</v>
      </c>
      <c r="C4830" s="279" t="s">
        <v>1517</v>
      </c>
      <c r="D4830" s="280">
        <v>10.210000000000001</v>
      </c>
    </row>
    <row r="4831" spans="1:4">
      <c r="A4831" s="279">
        <v>101135</v>
      </c>
      <c r="B4831" s="279" t="s">
        <v>5013</v>
      </c>
      <c r="C4831" s="279" t="s">
        <v>1517</v>
      </c>
      <c r="D4831" s="280">
        <v>9.7200000000000006</v>
      </c>
    </row>
    <row r="4832" spans="1:4">
      <c r="A4832" s="279">
        <v>101136</v>
      </c>
      <c r="B4832" s="279" t="s">
        <v>5014</v>
      </c>
      <c r="C4832" s="279" t="s">
        <v>1517</v>
      </c>
      <c r="D4832" s="280">
        <v>8.82</v>
      </c>
    </row>
    <row r="4833" spans="1:4">
      <c r="A4833" s="279">
        <v>101137</v>
      </c>
      <c r="B4833" s="279" t="s">
        <v>5015</v>
      </c>
      <c r="C4833" s="279" t="s">
        <v>1517</v>
      </c>
      <c r="D4833" s="280">
        <v>9.36</v>
      </c>
    </row>
    <row r="4834" spans="1:4">
      <c r="A4834" s="279">
        <v>101138</v>
      </c>
      <c r="B4834" s="279" t="s">
        <v>5016</v>
      </c>
      <c r="C4834" s="279" t="s">
        <v>1517</v>
      </c>
      <c r="D4834" s="280">
        <v>9.7899999999999991</v>
      </c>
    </row>
    <row r="4835" spans="1:4">
      <c r="A4835" s="279">
        <v>101139</v>
      </c>
      <c r="B4835" s="279" t="s">
        <v>5017</v>
      </c>
      <c r="C4835" s="279" t="s">
        <v>1517</v>
      </c>
      <c r="D4835" s="280">
        <v>13.1</v>
      </c>
    </row>
    <row r="4836" spans="1:4">
      <c r="A4836" s="279">
        <v>101140</v>
      </c>
      <c r="B4836" s="279" t="s">
        <v>5018</v>
      </c>
      <c r="C4836" s="279" t="s">
        <v>1517</v>
      </c>
      <c r="D4836" s="280">
        <v>12.18</v>
      </c>
    </row>
    <row r="4837" spans="1:4">
      <c r="A4837" s="279">
        <v>101141</v>
      </c>
      <c r="B4837" s="279" t="s">
        <v>5019</v>
      </c>
      <c r="C4837" s="279" t="s">
        <v>1517</v>
      </c>
      <c r="D4837" s="280">
        <v>10.47</v>
      </c>
    </row>
    <row r="4838" spans="1:4">
      <c r="A4838" s="279">
        <v>101142</v>
      </c>
      <c r="B4838" s="279" t="s">
        <v>5020</v>
      </c>
      <c r="C4838" s="279" t="s">
        <v>1517</v>
      </c>
      <c r="D4838" s="280">
        <v>11.48</v>
      </c>
    </row>
    <row r="4839" spans="1:4">
      <c r="A4839" s="279">
        <v>101143</v>
      </c>
      <c r="B4839" s="279" t="s">
        <v>5021</v>
      </c>
      <c r="C4839" s="279" t="s">
        <v>1517</v>
      </c>
      <c r="D4839" s="280">
        <v>12.32</v>
      </c>
    </row>
    <row r="4840" spans="1:4">
      <c r="A4840" s="279">
        <v>101144</v>
      </c>
      <c r="B4840" s="279" t="s">
        <v>5022</v>
      </c>
      <c r="C4840" s="279" t="s">
        <v>1517</v>
      </c>
      <c r="D4840" s="280">
        <v>10.36</v>
      </c>
    </row>
    <row r="4841" spans="1:4">
      <c r="A4841" s="279">
        <v>101145</v>
      </c>
      <c r="B4841" s="279" t="s">
        <v>5023</v>
      </c>
      <c r="C4841" s="279" t="s">
        <v>1517</v>
      </c>
      <c r="D4841" s="280">
        <v>9.8699999999999992</v>
      </c>
    </row>
    <row r="4842" spans="1:4">
      <c r="A4842" s="279">
        <v>101146</v>
      </c>
      <c r="B4842" s="279" t="s">
        <v>5024</v>
      </c>
      <c r="C4842" s="279" t="s">
        <v>1517</v>
      </c>
      <c r="D4842" s="280">
        <v>8.9700000000000006</v>
      </c>
    </row>
    <row r="4843" spans="1:4">
      <c r="A4843" s="279">
        <v>101147</v>
      </c>
      <c r="B4843" s="279" t="s">
        <v>5025</v>
      </c>
      <c r="C4843" s="279" t="s">
        <v>1517</v>
      </c>
      <c r="D4843" s="280">
        <v>9.51</v>
      </c>
    </row>
    <row r="4844" spans="1:4">
      <c r="A4844" s="279">
        <v>101148</v>
      </c>
      <c r="B4844" s="279" t="s">
        <v>5026</v>
      </c>
      <c r="C4844" s="279" t="s">
        <v>1517</v>
      </c>
      <c r="D4844" s="280">
        <v>9.94</v>
      </c>
    </row>
    <row r="4845" spans="1:4">
      <c r="A4845" s="279">
        <v>101149</v>
      </c>
      <c r="B4845" s="279" t="s">
        <v>5027</v>
      </c>
      <c r="C4845" s="279" t="s">
        <v>1517</v>
      </c>
      <c r="D4845" s="280">
        <v>13.26</v>
      </c>
    </row>
    <row r="4846" spans="1:4">
      <c r="A4846" s="279">
        <v>101150</v>
      </c>
      <c r="B4846" s="279" t="s">
        <v>5028</v>
      </c>
      <c r="C4846" s="279" t="s">
        <v>1517</v>
      </c>
      <c r="D4846" s="280">
        <v>12.34</v>
      </c>
    </row>
    <row r="4847" spans="1:4">
      <c r="A4847" s="279">
        <v>101151</v>
      </c>
      <c r="B4847" s="279" t="s">
        <v>5029</v>
      </c>
      <c r="C4847" s="279" t="s">
        <v>1517</v>
      </c>
      <c r="D4847" s="280">
        <v>10.63</v>
      </c>
    </row>
    <row r="4848" spans="1:4">
      <c r="A4848" s="279">
        <v>101152</v>
      </c>
      <c r="B4848" s="279" t="s">
        <v>5030</v>
      </c>
      <c r="C4848" s="279" t="s">
        <v>1517</v>
      </c>
      <c r="D4848" s="280">
        <v>11.64</v>
      </c>
    </row>
    <row r="4849" spans="1:4">
      <c r="A4849" s="279">
        <v>101153</v>
      </c>
      <c r="B4849" s="279" t="s">
        <v>5031</v>
      </c>
      <c r="C4849" s="279" t="s">
        <v>1517</v>
      </c>
      <c r="D4849" s="280">
        <v>12.48</v>
      </c>
    </row>
    <row r="4850" spans="1:4">
      <c r="A4850" s="279">
        <v>101206</v>
      </c>
      <c r="B4850" s="279" t="s">
        <v>5032</v>
      </c>
      <c r="C4850" s="279" t="s">
        <v>1517</v>
      </c>
      <c r="D4850" s="280">
        <v>8.0399999999999991</v>
      </c>
    </row>
    <row r="4851" spans="1:4">
      <c r="A4851" s="279">
        <v>101207</v>
      </c>
      <c r="B4851" s="279" t="s">
        <v>5033</v>
      </c>
      <c r="C4851" s="279" t="s">
        <v>1517</v>
      </c>
      <c r="D4851" s="280">
        <v>7.01</v>
      </c>
    </row>
    <row r="4852" spans="1:4">
      <c r="A4852" s="279">
        <v>101208</v>
      </c>
      <c r="B4852" s="279" t="s">
        <v>5034</v>
      </c>
      <c r="C4852" s="279" t="s">
        <v>1517</v>
      </c>
      <c r="D4852" s="280">
        <v>6.82</v>
      </c>
    </row>
    <row r="4853" spans="1:4">
      <c r="A4853" s="279">
        <v>101209</v>
      </c>
      <c r="B4853" s="279" t="s">
        <v>5035</v>
      </c>
      <c r="C4853" s="279" t="s">
        <v>1517</v>
      </c>
      <c r="D4853" s="280">
        <v>6.33</v>
      </c>
    </row>
    <row r="4854" spans="1:4">
      <c r="A4854" s="279">
        <v>101210</v>
      </c>
      <c r="B4854" s="279" t="s">
        <v>5036</v>
      </c>
      <c r="C4854" s="279" t="s">
        <v>1517</v>
      </c>
      <c r="D4854" s="280">
        <v>11.38</v>
      </c>
    </row>
    <row r="4855" spans="1:4">
      <c r="A4855" s="279">
        <v>101211</v>
      </c>
      <c r="B4855" s="279" t="s">
        <v>5037</v>
      </c>
      <c r="C4855" s="279" t="s">
        <v>1517</v>
      </c>
      <c r="D4855" s="280">
        <v>12.23</v>
      </c>
    </row>
    <row r="4856" spans="1:4">
      <c r="A4856" s="279">
        <v>101212</v>
      </c>
      <c r="B4856" s="279" t="s">
        <v>5038</v>
      </c>
      <c r="C4856" s="279" t="s">
        <v>1517</v>
      </c>
      <c r="D4856" s="280">
        <v>14.26</v>
      </c>
    </row>
    <row r="4857" spans="1:4">
      <c r="A4857" s="279">
        <v>101213</v>
      </c>
      <c r="B4857" s="279" t="s">
        <v>5039</v>
      </c>
      <c r="C4857" s="279" t="s">
        <v>1517</v>
      </c>
      <c r="D4857" s="280">
        <v>15.92</v>
      </c>
    </row>
    <row r="4858" spans="1:4">
      <c r="A4858" s="279">
        <v>101214</v>
      </c>
      <c r="B4858" s="279" t="s">
        <v>5040</v>
      </c>
      <c r="C4858" s="279" t="s">
        <v>1517</v>
      </c>
      <c r="D4858" s="280">
        <v>19.32</v>
      </c>
    </row>
    <row r="4859" spans="1:4">
      <c r="A4859" s="279">
        <v>101215</v>
      </c>
      <c r="B4859" s="279" t="s">
        <v>5041</v>
      </c>
      <c r="C4859" s="279" t="s">
        <v>1517</v>
      </c>
      <c r="D4859" s="280">
        <v>10.88</v>
      </c>
    </row>
    <row r="4860" spans="1:4">
      <c r="A4860" s="279">
        <v>101216</v>
      </c>
      <c r="B4860" s="279" t="s">
        <v>5042</v>
      </c>
      <c r="C4860" s="279" t="s">
        <v>1517</v>
      </c>
      <c r="D4860" s="280">
        <v>11.45</v>
      </c>
    </row>
    <row r="4861" spans="1:4">
      <c r="A4861" s="279">
        <v>101217</v>
      </c>
      <c r="B4861" s="279" t="s">
        <v>5043</v>
      </c>
      <c r="C4861" s="279" t="s">
        <v>1517</v>
      </c>
      <c r="D4861" s="280">
        <v>13.32</v>
      </c>
    </row>
    <row r="4862" spans="1:4">
      <c r="A4862" s="279">
        <v>101218</v>
      </c>
      <c r="B4862" s="279" t="s">
        <v>5044</v>
      </c>
      <c r="C4862" s="279" t="s">
        <v>1517</v>
      </c>
      <c r="D4862" s="280">
        <v>14.15</v>
      </c>
    </row>
    <row r="4863" spans="1:4">
      <c r="A4863" s="279">
        <v>101219</v>
      </c>
      <c r="B4863" s="279" t="s">
        <v>5045</v>
      </c>
      <c r="C4863" s="279" t="s">
        <v>1517</v>
      </c>
      <c r="D4863" s="280">
        <v>17.21</v>
      </c>
    </row>
    <row r="4864" spans="1:4">
      <c r="A4864" s="279">
        <v>101220</v>
      </c>
      <c r="B4864" s="279" t="s">
        <v>5046</v>
      </c>
      <c r="C4864" s="279" t="s">
        <v>1517</v>
      </c>
      <c r="D4864" s="280">
        <v>10.72</v>
      </c>
    </row>
    <row r="4865" spans="1:4">
      <c r="A4865" s="279">
        <v>101221</v>
      </c>
      <c r="B4865" s="279" t="s">
        <v>5047</v>
      </c>
      <c r="C4865" s="279" t="s">
        <v>1517</v>
      </c>
      <c r="D4865" s="280">
        <v>11.37</v>
      </c>
    </row>
    <row r="4866" spans="1:4">
      <c r="A4866" s="279">
        <v>101222</v>
      </c>
      <c r="B4866" s="279" t="s">
        <v>5048</v>
      </c>
      <c r="C4866" s="279" t="s">
        <v>1517</v>
      </c>
      <c r="D4866" s="280">
        <v>13.24</v>
      </c>
    </row>
    <row r="4867" spans="1:4">
      <c r="A4867" s="279">
        <v>101223</v>
      </c>
      <c r="B4867" s="279" t="s">
        <v>5049</v>
      </c>
      <c r="C4867" s="279" t="s">
        <v>1517</v>
      </c>
      <c r="D4867" s="280">
        <v>14.72</v>
      </c>
    </row>
    <row r="4868" spans="1:4">
      <c r="A4868" s="279">
        <v>101224</v>
      </c>
      <c r="B4868" s="279" t="s">
        <v>5050</v>
      </c>
      <c r="C4868" s="279" t="s">
        <v>1517</v>
      </c>
      <c r="D4868" s="280">
        <v>18.48</v>
      </c>
    </row>
    <row r="4869" spans="1:4">
      <c r="A4869" s="279">
        <v>101225</v>
      </c>
      <c r="B4869" s="279" t="s">
        <v>5051</v>
      </c>
      <c r="C4869" s="279" t="s">
        <v>1517</v>
      </c>
      <c r="D4869" s="280">
        <v>9.81</v>
      </c>
    </row>
    <row r="4870" spans="1:4">
      <c r="A4870" s="279">
        <v>101226</v>
      </c>
      <c r="B4870" s="279" t="s">
        <v>5052</v>
      </c>
      <c r="C4870" s="279" t="s">
        <v>1517</v>
      </c>
      <c r="D4870" s="280">
        <v>10.39</v>
      </c>
    </row>
    <row r="4871" spans="1:4">
      <c r="A4871" s="279">
        <v>101227</v>
      </c>
      <c r="B4871" s="279" t="s">
        <v>5053</v>
      </c>
      <c r="C4871" s="279" t="s">
        <v>1517</v>
      </c>
      <c r="D4871" s="280">
        <v>12.04</v>
      </c>
    </row>
    <row r="4872" spans="1:4">
      <c r="A4872" s="279">
        <v>101228</v>
      </c>
      <c r="B4872" s="279" t="s">
        <v>5054</v>
      </c>
      <c r="C4872" s="279" t="s">
        <v>1517</v>
      </c>
      <c r="D4872" s="280">
        <v>12.9</v>
      </c>
    </row>
    <row r="4873" spans="1:4">
      <c r="A4873" s="279">
        <v>101229</v>
      </c>
      <c r="B4873" s="279" t="s">
        <v>5055</v>
      </c>
      <c r="C4873" s="279" t="s">
        <v>1517</v>
      </c>
      <c r="D4873" s="280">
        <v>16.260000000000002</v>
      </c>
    </row>
    <row r="4874" spans="1:4">
      <c r="A4874" s="279">
        <v>101230</v>
      </c>
      <c r="B4874" s="279" t="s">
        <v>5056</v>
      </c>
      <c r="C4874" s="279" t="s">
        <v>1517</v>
      </c>
      <c r="D4874" s="280">
        <v>7.12</v>
      </c>
    </row>
    <row r="4875" spans="1:4">
      <c r="A4875" s="279">
        <v>101231</v>
      </c>
      <c r="B4875" s="279" t="s">
        <v>5057</v>
      </c>
      <c r="C4875" s="279" t="s">
        <v>1517</v>
      </c>
      <c r="D4875" s="280">
        <v>6.75</v>
      </c>
    </row>
    <row r="4876" spans="1:4">
      <c r="A4876" s="279">
        <v>101232</v>
      </c>
      <c r="B4876" s="279" t="s">
        <v>5058</v>
      </c>
      <c r="C4876" s="279" t="s">
        <v>1517</v>
      </c>
      <c r="D4876" s="280">
        <v>6.12</v>
      </c>
    </row>
    <row r="4877" spans="1:4">
      <c r="A4877" s="279">
        <v>101233</v>
      </c>
      <c r="B4877" s="279" t="s">
        <v>5059</v>
      </c>
      <c r="C4877" s="279" t="s">
        <v>1517</v>
      </c>
      <c r="D4877" s="280">
        <v>5.63</v>
      </c>
    </row>
    <row r="4878" spans="1:4">
      <c r="A4878" s="279">
        <v>101234</v>
      </c>
      <c r="B4878" s="279" t="s">
        <v>5060</v>
      </c>
      <c r="C4878" s="279" t="s">
        <v>1517</v>
      </c>
      <c r="D4878" s="280">
        <v>11.13</v>
      </c>
    </row>
    <row r="4879" spans="1:4">
      <c r="A4879" s="279">
        <v>101235</v>
      </c>
      <c r="B4879" s="279" t="s">
        <v>5061</v>
      </c>
      <c r="C4879" s="279" t="s">
        <v>1517</v>
      </c>
      <c r="D4879" s="280">
        <v>11.76</v>
      </c>
    </row>
    <row r="4880" spans="1:4">
      <c r="A4880" s="279">
        <v>101236</v>
      </c>
      <c r="B4880" s="279" t="s">
        <v>5062</v>
      </c>
      <c r="C4880" s="279" t="s">
        <v>1517</v>
      </c>
      <c r="D4880" s="280">
        <v>13.7</v>
      </c>
    </row>
    <row r="4881" spans="1:4">
      <c r="A4881" s="279">
        <v>101237</v>
      </c>
      <c r="B4881" s="279" t="s">
        <v>5063</v>
      </c>
      <c r="C4881" s="279" t="s">
        <v>1517</v>
      </c>
      <c r="D4881" s="280">
        <v>14.66</v>
      </c>
    </row>
    <row r="4882" spans="1:4">
      <c r="A4882" s="279">
        <v>101238</v>
      </c>
      <c r="B4882" s="279" t="s">
        <v>5064</v>
      </c>
      <c r="C4882" s="279" t="s">
        <v>1517</v>
      </c>
      <c r="D4882" s="280">
        <v>18.53</v>
      </c>
    </row>
    <row r="4883" spans="1:4">
      <c r="A4883" s="279">
        <v>101239</v>
      </c>
      <c r="B4883" s="279" t="s">
        <v>5065</v>
      </c>
      <c r="C4883" s="279" t="s">
        <v>1517</v>
      </c>
      <c r="D4883" s="280">
        <v>9.7899999999999991</v>
      </c>
    </row>
    <row r="4884" spans="1:4">
      <c r="A4884" s="279">
        <v>101240</v>
      </c>
      <c r="B4884" s="279" t="s">
        <v>5066</v>
      </c>
      <c r="C4884" s="279" t="s">
        <v>1517</v>
      </c>
      <c r="D4884" s="280">
        <v>10.38</v>
      </c>
    </row>
    <row r="4885" spans="1:4">
      <c r="A4885" s="279">
        <v>101241</v>
      </c>
      <c r="B4885" s="279" t="s">
        <v>5067</v>
      </c>
      <c r="C4885" s="279" t="s">
        <v>1517</v>
      </c>
      <c r="D4885" s="280">
        <v>12.12</v>
      </c>
    </row>
    <row r="4886" spans="1:4">
      <c r="A4886" s="279">
        <v>101242</v>
      </c>
      <c r="B4886" s="279" t="s">
        <v>5068</v>
      </c>
      <c r="C4886" s="279" t="s">
        <v>1517</v>
      </c>
      <c r="D4886" s="280">
        <v>13.52</v>
      </c>
    </row>
    <row r="4887" spans="1:4">
      <c r="A4887" s="279">
        <v>101243</v>
      </c>
      <c r="B4887" s="279" t="s">
        <v>5069</v>
      </c>
      <c r="C4887" s="279" t="s">
        <v>1517</v>
      </c>
      <c r="D4887" s="280">
        <v>16.45</v>
      </c>
    </row>
    <row r="4888" spans="1:4">
      <c r="A4888" s="279">
        <v>101244</v>
      </c>
      <c r="B4888" s="279" t="s">
        <v>5070</v>
      </c>
      <c r="C4888" s="279" t="s">
        <v>1517</v>
      </c>
      <c r="D4888" s="280">
        <v>10.3</v>
      </c>
    </row>
    <row r="4889" spans="1:4">
      <c r="A4889" s="279">
        <v>101245</v>
      </c>
      <c r="B4889" s="279" t="s">
        <v>5071</v>
      </c>
      <c r="C4889" s="279" t="s">
        <v>1517</v>
      </c>
      <c r="D4889" s="280">
        <v>10.94</v>
      </c>
    </row>
    <row r="4890" spans="1:4">
      <c r="A4890" s="279">
        <v>101246</v>
      </c>
      <c r="B4890" s="279" t="s">
        <v>5072</v>
      </c>
      <c r="C4890" s="279" t="s">
        <v>1517</v>
      </c>
      <c r="D4890" s="280">
        <v>12.73</v>
      </c>
    </row>
    <row r="4891" spans="1:4">
      <c r="A4891" s="279">
        <v>101247</v>
      </c>
      <c r="B4891" s="279" t="s">
        <v>5073</v>
      </c>
      <c r="C4891" s="279" t="s">
        <v>1517</v>
      </c>
      <c r="D4891" s="280">
        <v>14.13</v>
      </c>
    </row>
    <row r="4892" spans="1:4">
      <c r="A4892" s="279">
        <v>101248</v>
      </c>
      <c r="B4892" s="279" t="s">
        <v>5074</v>
      </c>
      <c r="C4892" s="279" t="s">
        <v>1517</v>
      </c>
      <c r="D4892" s="280">
        <v>17.73</v>
      </c>
    </row>
    <row r="4893" spans="1:4">
      <c r="A4893" s="279">
        <v>101249</v>
      </c>
      <c r="B4893" s="279" t="s">
        <v>5075</v>
      </c>
      <c r="C4893" s="279" t="s">
        <v>1517</v>
      </c>
      <c r="D4893" s="280">
        <v>8.98</v>
      </c>
    </row>
    <row r="4894" spans="1:4">
      <c r="A4894" s="279">
        <v>101250</v>
      </c>
      <c r="B4894" s="279" t="s">
        <v>5076</v>
      </c>
      <c r="C4894" s="279" t="s">
        <v>1517</v>
      </c>
      <c r="D4894" s="280">
        <v>9.9499999999999993</v>
      </c>
    </row>
    <row r="4895" spans="1:4">
      <c r="A4895" s="279">
        <v>101251</v>
      </c>
      <c r="B4895" s="279" t="s">
        <v>5077</v>
      </c>
      <c r="C4895" s="279" t="s">
        <v>1517</v>
      </c>
      <c r="D4895" s="280">
        <v>11.37</v>
      </c>
    </row>
    <row r="4896" spans="1:4">
      <c r="A4896" s="279">
        <v>101252</v>
      </c>
      <c r="B4896" s="279" t="s">
        <v>5078</v>
      </c>
      <c r="C4896" s="279" t="s">
        <v>1517</v>
      </c>
      <c r="D4896" s="280">
        <v>12.38</v>
      </c>
    </row>
    <row r="4897" spans="1:4">
      <c r="A4897" s="279">
        <v>101253</v>
      </c>
      <c r="B4897" s="279" t="s">
        <v>5079</v>
      </c>
      <c r="C4897" s="279" t="s">
        <v>1517</v>
      </c>
      <c r="D4897" s="280">
        <v>15.6</v>
      </c>
    </row>
    <row r="4898" spans="1:4">
      <c r="A4898" s="279">
        <v>101254</v>
      </c>
      <c r="B4898" s="279" t="s">
        <v>5080</v>
      </c>
      <c r="C4898" s="279" t="s">
        <v>1517</v>
      </c>
      <c r="D4898" s="280">
        <v>8.0500000000000007</v>
      </c>
    </row>
    <row r="4899" spans="1:4">
      <c r="A4899" s="279">
        <v>101255</v>
      </c>
      <c r="B4899" s="279" t="s">
        <v>5081</v>
      </c>
      <c r="C4899" s="279" t="s">
        <v>1517</v>
      </c>
      <c r="D4899" s="280">
        <v>7.12</v>
      </c>
    </row>
    <row r="4900" spans="1:4">
      <c r="A4900" s="279">
        <v>101256</v>
      </c>
      <c r="B4900" s="279" t="s">
        <v>5082</v>
      </c>
      <c r="C4900" s="279" t="s">
        <v>1517</v>
      </c>
      <c r="D4900" s="280">
        <v>12.45</v>
      </c>
    </row>
    <row r="4901" spans="1:4">
      <c r="A4901" s="279">
        <v>101257</v>
      </c>
      <c r="B4901" s="279" t="s">
        <v>5083</v>
      </c>
      <c r="C4901" s="279" t="s">
        <v>1517</v>
      </c>
      <c r="D4901" s="280">
        <v>13.16</v>
      </c>
    </row>
    <row r="4902" spans="1:4">
      <c r="A4902" s="279">
        <v>101258</v>
      </c>
      <c r="B4902" s="279" t="s">
        <v>5084</v>
      </c>
      <c r="C4902" s="279" t="s">
        <v>1517</v>
      </c>
      <c r="D4902" s="280">
        <v>15.27</v>
      </c>
    </row>
    <row r="4903" spans="1:4">
      <c r="A4903" s="279">
        <v>101259</v>
      </c>
      <c r="B4903" s="279" t="s">
        <v>5085</v>
      </c>
      <c r="C4903" s="279" t="s">
        <v>1517</v>
      </c>
      <c r="D4903" s="280">
        <v>16.940000000000001</v>
      </c>
    </row>
    <row r="4904" spans="1:4">
      <c r="A4904" s="279">
        <v>101260</v>
      </c>
      <c r="B4904" s="279" t="s">
        <v>5086</v>
      </c>
      <c r="C4904" s="279" t="s">
        <v>1517</v>
      </c>
      <c r="D4904" s="280">
        <v>21.18</v>
      </c>
    </row>
    <row r="4905" spans="1:4">
      <c r="A4905" s="279">
        <v>101261</v>
      </c>
      <c r="B4905" s="279" t="s">
        <v>5087</v>
      </c>
      <c r="C4905" s="279" t="s">
        <v>1517</v>
      </c>
      <c r="D4905" s="280">
        <v>11.78</v>
      </c>
    </row>
    <row r="4906" spans="1:4">
      <c r="A4906" s="279">
        <v>101262</v>
      </c>
      <c r="B4906" s="279" t="s">
        <v>5088</v>
      </c>
      <c r="C4906" s="279" t="s">
        <v>1517</v>
      </c>
      <c r="D4906" s="280">
        <v>12.47</v>
      </c>
    </row>
    <row r="4907" spans="1:4">
      <c r="A4907" s="279">
        <v>101263</v>
      </c>
      <c r="B4907" s="279" t="s">
        <v>5089</v>
      </c>
      <c r="C4907" s="279" t="s">
        <v>1517</v>
      </c>
      <c r="D4907" s="280">
        <v>14.44</v>
      </c>
    </row>
    <row r="4908" spans="1:4">
      <c r="A4908" s="279">
        <v>101264</v>
      </c>
      <c r="B4908" s="279" t="s">
        <v>5090</v>
      </c>
      <c r="C4908" s="279" t="s">
        <v>1517</v>
      </c>
      <c r="D4908" s="280">
        <v>16</v>
      </c>
    </row>
    <row r="4909" spans="1:4">
      <c r="A4909" s="279">
        <v>101265</v>
      </c>
      <c r="B4909" s="279" t="s">
        <v>5091</v>
      </c>
      <c r="C4909" s="279" t="s">
        <v>1517</v>
      </c>
      <c r="D4909" s="280">
        <v>19.98</v>
      </c>
    </row>
    <row r="4910" spans="1:4">
      <c r="A4910" s="279">
        <v>101266</v>
      </c>
      <c r="B4910" s="279" t="s">
        <v>5092</v>
      </c>
      <c r="C4910" s="279" t="s">
        <v>1517</v>
      </c>
      <c r="D4910" s="280">
        <v>7.16</v>
      </c>
    </row>
    <row r="4911" spans="1:4">
      <c r="A4911" s="279">
        <v>101267</v>
      </c>
      <c r="B4911" s="279" t="s">
        <v>5093</v>
      </c>
      <c r="C4911" s="279" t="s">
        <v>1517</v>
      </c>
      <c r="D4911" s="280">
        <v>6.86</v>
      </c>
    </row>
    <row r="4912" spans="1:4">
      <c r="A4912" s="279">
        <v>101268</v>
      </c>
      <c r="B4912" s="279" t="s">
        <v>5094</v>
      </c>
      <c r="C4912" s="279" t="s">
        <v>1517</v>
      </c>
      <c r="D4912" s="280">
        <v>11.35</v>
      </c>
    </row>
    <row r="4913" spans="1:4">
      <c r="A4913" s="279">
        <v>101269</v>
      </c>
      <c r="B4913" s="279" t="s">
        <v>5095</v>
      </c>
      <c r="C4913" s="279" t="s">
        <v>1517</v>
      </c>
      <c r="D4913" s="280">
        <v>12.6</v>
      </c>
    </row>
    <row r="4914" spans="1:4">
      <c r="A4914" s="279">
        <v>101270</v>
      </c>
      <c r="B4914" s="279" t="s">
        <v>5096</v>
      </c>
      <c r="C4914" s="279" t="s">
        <v>1517</v>
      </c>
      <c r="D4914" s="280">
        <v>14.61</v>
      </c>
    </row>
    <row r="4915" spans="1:4">
      <c r="A4915" s="279">
        <v>101271</v>
      </c>
      <c r="B4915" s="279" t="s">
        <v>5097</v>
      </c>
      <c r="C4915" s="279" t="s">
        <v>1517</v>
      </c>
      <c r="D4915" s="280">
        <v>16.2</v>
      </c>
    </row>
    <row r="4916" spans="1:4">
      <c r="A4916" s="279">
        <v>101272</v>
      </c>
      <c r="B4916" s="279" t="s">
        <v>5098</v>
      </c>
      <c r="C4916" s="279" t="s">
        <v>1517</v>
      </c>
      <c r="D4916" s="280">
        <v>20.25</v>
      </c>
    </row>
    <row r="4917" spans="1:4">
      <c r="A4917" s="279">
        <v>101273</v>
      </c>
      <c r="B4917" s="279" t="s">
        <v>5099</v>
      </c>
      <c r="C4917" s="279" t="s">
        <v>1517</v>
      </c>
      <c r="D4917" s="280">
        <v>10.85</v>
      </c>
    </row>
    <row r="4918" spans="1:4">
      <c r="A4918" s="279">
        <v>101274</v>
      </c>
      <c r="B4918" s="279" t="s">
        <v>5100</v>
      </c>
      <c r="C4918" s="279" t="s">
        <v>1517</v>
      </c>
      <c r="D4918" s="280">
        <v>11.97</v>
      </c>
    </row>
    <row r="4919" spans="1:4">
      <c r="A4919" s="279">
        <v>101275</v>
      </c>
      <c r="B4919" s="279" t="s">
        <v>5101</v>
      </c>
      <c r="C4919" s="279" t="s">
        <v>1517</v>
      </c>
      <c r="D4919" s="280">
        <v>13.9</v>
      </c>
    </row>
    <row r="4920" spans="1:4">
      <c r="A4920" s="279">
        <v>101276</v>
      </c>
      <c r="B4920" s="279" t="s">
        <v>5102</v>
      </c>
      <c r="C4920" s="279" t="s">
        <v>1517</v>
      </c>
      <c r="D4920" s="280">
        <v>15.36</v>
      </c>
    </row>
    <row r="4921" spans="1:4">
      <c r="A4921" s="279">
        <v>101277</v>
      </c>
      <c r="B4921" s="279" t="s">
        <v>5103</v>
      </c>
      <c r="C4921" s="279" t="s">
        <v>1517</v>
      </c>
      <c r="D4921" s="280">
        <v>19.62</v>
      </c>
    </row>
    <row r="4922" spans="1:4">
      <c r="A4922" s="279">
        <v>90082</v>
      </c>
      <c r="B4922" s="279" t="s">
        <v>36883</v>
      </c>
      <c r="C4922" s="279" t="s">
        <v>1517</v>
      </c>
      <c r="D4922" s="280">
        <v>7.07</v>
      </c>
    </row>
    <row r="4923" spans="1:4">
      <c r="A4923" s="279">
        <v>90084</v>
      </c>
      <c r="B4923" s="279" t="s">
        <v>36884</v>
      </c>
      <c r="C4923" s="279" t="s">
        <v>1517</v>
      </c>
      <c r="D4923" s="280">
        <v>6.84</v>
      </c>
    </row>
    <row r="4924" spans="1:4">
      <c r="A4924" s="279">
        <v>90086</v>
      </c>
      <c r="B4924" s="279" t="s">
        <v>36885</v>
      </c>
      <c r="C4924" s="279" t="s">
        <v>1517</v>
      </c>
      <c r="D4924" s="280">
        <v>6.47</v>
      </c>
    </row>
    <row r="4925" spans="1:4">
      <c r="A4925" s="279">
        <v>90087</v>
      </c>
      <c r="B4925" s="279" t="s">
        <v>36886</v>
      </c>
      <c r="C4925" s="279" t="s">
        <v>1517</v>
      </c>
      <c r="D4925" s="280">
        <v>5.9</v>
      </c>
    </row>
    <row r="4926" spans="1:4">
      <c r="A4926" s="279">
        <v>90090</v>
      </c>
      <c r="B4926" s="279" t="s">
        <v>36887</v>
      </c>
      <c r="C4926" s="279" t="s">
        <v>1517</v>
      </c>
      <c r="D4926" s="280">
        <v>5.78</v>
      </c>
    </row>
    <row r="4927" spans="1:4">
      <c r="A4927" s="279">
        <v>90091</v>
      </c>
      <c r="B4927" s="279" t="s">
        <v>36888</v>
      </c>
      <c r="C4927" s="279" t="s">
        <v>1517</v>
      </c>
      <c r="D4927" s="280">
        <v>3.81</v>
      </c>
    </row>
    <row r="4928" spans="1:4">
      <c r="A4928" s="279">
        <v>90092</v>
      </c>
      <c r="B4928" s="279" t="s">
        <v>36889</v>
      </c>
      <c r="C4928" s="279" t="s">
        <v>1517</v>
      </c>
      <c r="D4928" s="280">
        <v>3.76</v>
      </c>
    </row>
    <row r="4929" spans="1:4">
      <c r="A4929" s="279">
        <v>90094</v>
      </c>
      <c r="B4929" s="279" t="s">
        <v>36890</v>
      </c>
      <c r="C4929" s="279" t="s">
        <v>1517</v>
      </c>
      <c r="D4929" s="280">
        <v>3.57</v>
      </c>
    </row>
    <row r="4930" spans="1:4">
      <c r="A4930" s="279">
        <v>90095</v>
      </c>
      <c r="B4930" s="279" t="s">
        <v>36891</v>
      </c>
      <c r="C4930" s="279" t="s">
        <v>1517</v>
      </c>
      <c r="D4930" s="280">
        <v>3.25</v>
      </c>
    </row>
    <row r="4931" spans="1:4">
      <c r="A4931" s="279">
        <v>90098</v>
      </c>
      <c r="B4931" s="279" t="s">
        <v>36892</v>
      </c>
      <c r="C4931" s="279" t="s">
        <v>1517</v>
      </c>
      <c r="D4931" s="280">
        <v>3.19</v>
      </c>
    </row>
    <row r="4932" spans="1:4">
      <c r="A4932" s="279">
        <v>90099</v>
      </c>
      <c r="B4932" s="279" t="s">
        <v>36893</v>
      </c>
      <c r="C4932" s="279" t="s">
        <v>1517</v>
      </c>
      <c r="D4932" s="280">
        <v>10.87</v>
      </c>
    </row>
    <row r="4933" spans="1:4">
      <c r="A4933" s="279">
        <v>90100</v>
      </c>
      <c r="B4933" s="279" t="s">
        <v>36894</v>
      </c>
      <c r="C4933" s="279" t="s">
        <v>1517</v>
      </c>
      <c r="D4933" s="280">
        <v>9.23</v>
      </c>
    </row>
    <row r="4934" spans="1:4">
      <c r="A4934" s="279">
        <v>90101</v>
      </c>
      <c r="B4934" s="279" t="s">
        <v>36895</v>
      </c>
      <c r="C4934" s="279" t="s">
        <v>1517</v>
      </c>
      <c r="D4934" s="280">
        <v>9.1199999999999992</v>
      </c>
    </row>
    <row r="4935" spans="1:4">
      <c r="A4935" s="279">
        <v>90102</v>
      </c>
      <c r="B4935" s="279" t="s">
        <v>36896</v>
      </c>
      <c r="C4935" s="279" t="s">
        <v>1517</v>
      </c>
      <c r="D4935" s="280">
        <v>8.2899999999999991</v>
      </c>
    </row>
    <row r="4936" spans="1:4">
      <c r="A4936" s="279">
        <v>90105</v>
      </c>
      <c r="B4936" s="279" t="s">
        <v>36897</v>
      </c>
      <c r="C4936" s="279" t="s">
        <v>1517</v>
      </c>
      <c r="D4936" s="280">
        <v>5.99</v>
      </c>
    </row>
    <row r="4937" spans="1:4">
      <c r="A4937" s="279">
        <v>90106</v>
      </c>
      <c r="B4937" s="279" t="s">
        <v>36898</v>
      </c>
      <c r="C4937" s="279" t="s">
        <v>1517</v>
      </c>
      <c r="D4937" s="280">
        <v>5.09</v>
      </c>
    </row>
    <row r="4938" spans="1:4">
      <c r="A4938" s="279">
        <v>90107</v>
      </c>
      <c r="B4938" s="279" t="s">
        <v>36899</v>
      </c>
      <c r="C4938" s="279" t="s">
        <v>1517</v>
      </c>
      <c r="D4938" s="280">
        <v>5.0199999999999996</v>
      </c>
    </row>
    <row r="4939" spans="1:4">
      <c r="A4939" s="279">
        <v>90108</v>
      </c>
      <c r="B4939" s="279" t="s">
        <v>36900</v>
      </c>
      <c r="C4939" s="279" t="s">
        <v>1517</v>
      </c>
      <c r="D4939" s="280">
        <v>4.57</v>
      </c>
    </row>
    <row r="4940" spans="1:4">
      <c r="A4940" s="279">
        <v>93358</v>
      </c>
      <c r="B4940" s="279" t="s">
        <v>36901</v>
      </c>
      <c r="C4940" s="279" t="s">
        <v>1517</v>
      </c>
      <c r="D4940" s="280">
        <v>54.9</v>
      </c>
    </row>
    <row r="4941" spans="1:4">
      <c r="A4941" s="279">
        <v>102276</v>
      </c>
      <c r="B4941" s="279" t="s">
        <v>36902</v>
      </c>
      <c r="C4941" s="279" t="s">
        <v>1517</v>
      </c>
      <c r="D4941" s="280">
        <v>7.95</v>
      </c>
    </row>
    <row r="4942" spans="1:4">
      <c r="A4942" s="279">
        <v>102277</v>
      </c>
      <c r="B4942" s="279" t="s">
        <v>36903</v>
      </c>
      <c r="C4942" s="279" t="s">
        <v>1517</v>
      </c>
      <c r="D4942" s="280">
        <v>6.28</v>
      </c>
    </row>
    <row r="4943" spans="1:4">
      <c r="A4943" s="279">
        <v>102278</v>
      </c>
      <c r="B4943" s="279" t="s">
        <v>36904</v>
      </c>
      <c r="C4943" s="279" t="s">
        <v>1517</v>
      </c>
      <c r="D4943" s="280">
        <v>6.14</v>
      </c>
    </row>
    <row r="4944" spans="1:4">
      <c r="A4944" s="279">
        <v>102279</v>
      </c>
      <c r="B4944" s="279" t="s">
        <v>36905</v>
      </c>
      <c r="C4944" s="279" t="s">
        <v>1517</v>
      </c>
      <c r="D4944" s="280">
        <v>4.37</v>
      </c>
    </row>
    <row r="4945" spans="1:4">
      <c r="A4945" s="279">
        <v>102280</v>
      </c>
      <c r="B4945" s="279" t="s">
        <v>36906</v>
      </c>
      <c r="C4945" s="279" t="s">
        <v>1517</v>
      </c>
      <c r="D4945" s="280">
        <v>3.46</v>
      </c>
    </row>
    <row r="4946" spans="1:4">
      <c r="A4946" s="279">
        <v>102281</v>
      </c>
      <c r="B4946" s="279" t="s">
        <v>36907</v>
      </c>
      <c r="C4946" s="279" t="s">
        <v>1517</v>
      </c>
      <c r="D4946" s="280">
        <v>3.39</v>
      </c>
    </row>
    <row r="4947" spans="1:4">
      <c r="A4947" s="279">
        <v>102282</v>
      </c>
      <c r="B4947" s="279" t="s">
        <v>36908</v>
      </c>
      <c r="C4947" s="279" t="s">
        <v>1517</v>
      </c>
      <c r="D4947" s="280">
        <v>8.83</v>
      </c>
    </row>
    <row r="4948" spans="1:4">
      <c r="A4948" s="279">
        <v>102283</v>
      </c>
      <c r="B4948" s="279" t="s">
        <v>36909</v>
      </c>
      <c r="C4948" s="279" t="s">
        <v>1517</v>
      </c>
      <c r="D4948" s="280">
        <v>7.84</v>
      </c>
    </row>
    <row r="4949" spans="1:4">
      <c r="A4949" s="279">
        <v>102284</v>
      </c>
      <c r="B4949" s="279" t="s">
        <v>36910</v>
      </c>
      <c r="C4949" s="279" t="s">
        <v>1517</v>
      </c>
      <c r="D4949" s="280">
        <v>7.59</v>
      </c>
    </row>
    <row r="4950" spans="1:4">
      <c r="A4950" s="279">
        <v>102285</v>
      </c>
      <c r="B4950" s="279" t="s">
        <v>36911</v>
      </c>
      <c r="C4950" s="279" t="s">
        <v>1517</v>
      </c>
      <c r="D4950" s="280">
        <v>7.17</v>
      </c>
    </row>
    <row r="4951" spans="1:4">
      <c r="A4951" s="279">
        <v>102286</v>
      </c>
      <c r="B4951" s="279" t="s">
        <v>36912</v>
      </c>
      <c r="C4951" s="279" t="s">
        <v>1517</v>
      </c>
      <c r="D4951" s="280">
        <v>6.98</v>
      </c>
    </row>
    <row r="4952" spans="1:4">
      <c r="A4952" s="279">
        <v>102287</v>
      </c>
      <c r="B4952" s="279" t="s">
        <v>36913</v>
      </c>
      <c r="C4952" s="279" t="s">
        <v>1517</v>
      </c>
      <c r="D4952" s="280">
        <v>6.84</v>
      </c>
    </row>
    <row r="4953" spans="1:4">
      <c r="A4953" s="279">
        <v>102288</v>
      </c>
      <c r="B4953" s="279" t="s">
        <v>36914</v>
      </c>
      <c r="C4953" s="279" t="s">
        <v>1517</v>
      </c>
      <c r="D4953" s="280">
        <v>6.57</v>
      </c>
    </row>
    <row r="4954" spans="1:4">
      <c r="A4954" s="279">
        <v>102289</v>
      </c>
      <c r="B4954" s="279" t="s">
        <v>36915</v>
      </c>
      <c r="C4954" s="279" t="s">
        <v>1517</v>
      </c>
      <c r="D4954" s="280">
        <v>6.42</v>
      </c>
    </row>
    <row r="4955" spans="1:4">
      <c r="A4955" s="279">
        <v>102290</v>
      </c>
      <c r="B4955" s="279" t="s">
        <v>36916</v>
      </c>
      <c r="C4955" s="279" t="s">
        <v>1517</v>
      </c>
      <c r="D4955" s="280">
        <v>4.8600000000000003</v>
      </c>
    </row>
    <row r="4956" spans="1:4">
      <c r="A4956" s="279">
        <v>102291</v>
      </c>
      <c r="B4956" s="279" t="s">
        <v>36917</v>
      </c>
      <c r="C4956" s="279" t="s">
        <v>1517</v>
      </c>
      <c r="D4956" s="280">
        <v>4.32</v>
      </c>
    </row>
    <row r="4957" spans="1:4">
      <c r="A4957" s="279">
        <v>102292</v>
      </c>
      <c r="B4957" s="279" t="s">
        <v>36918</v>
      </c>
      <c r="C4957" s="279" t="s">
        <v>1517</v>
      </c>
      <c r="D4957" s="280">
        <v>4.1900000000000004</v>
      </c>
    </row>
    <row r="4958" spans="1:4">
      <c r="A4958" s="279">
        <v>102293</v>
      </c>
      <c r="B4958" s="279" t="s">
        <v>36919</v>
      </c>
      <c r="C4958" s="279" t="s">
        <v>1517</v>
      </c>
      <c r="D4958" s="280">
        <v>3.97</v>
      </c>
    </row>
    <row r="4959" spans="1:4">
      <c r="A4959" s="279">
        <v>102294</v>
      </c>
      <c r="B4959" s="279" t="s">
        <v>36920</v>
      </c>
      <c r="C4959" s="279" t="s">
        <v>1517</v>
      </c>
      <c r="D4959" s="280">
        <v>3.84</v>
      </c>
    </row>
    <row r="4960" spans="1:4">
      <c r="A4960" s="279">
        <v>102295</v>
      </c>
      <c r="B4960" s="279" t="s">
        <v>36921</v>
      </c>
      <c r="C4960" s="279" t="s">
        <v>1517</v>
      </c>
      <c r="D4960" s="280">
        <v>3.77</v>
      </c>
    </row>
    <row r="4961" spans="1:4">
      <c r="A4961" s="279">
        <v>102296</v>
      </c>
      <c r="B4961" s="279" t="s">
        <v>36922</v>
      </c>
      <c r="C4961" s="279" t="s">
        <v>1517</v>
      </c>
      <c r="D4961" s="280">
        <v>3.62</v>
      </c>
    </row>
    <row r="4962" spans="1:4">
      <c r="A4962" s="279">
        <v>102297</v>
      </c>
      <c r="B4962" s="279" t="s">
        <v>36923</v>
      </c>
      <c r="C4962" s="279" t="s">
        <v>1517</v>
      </c>
      <c r="D4962" s="280">
        <v>3.53</v>
      </c>
    </row>
    <row r="4963" spans="1:4">
      <c r="A4963" s="279">
        <v>102298</v>
      </c>
      <c r="B4963" s="279" t="s">
        <v>36924</v>
      </c>
      <c r="C4963" s="279" t="s">
        <v>1517</v>
      </c>
      <c r="D4963" s="280">
        <v>12.07</v>
      </c>
    </row>
    <row r="4964" spans="1:4">
      <c r="A4964" s="279">
        <v>102299</v>
      </c>
      <c r="B4964" s="279" t="s">
        <v>36925</v>
      </c>
      <c r="C4964" s="279" t="s">
        <v>1517</v>
      </c>
      <c r="D4964" s="280">
        <v>10.26</v>
      </c>
    </row>
    <row r="4965" spans="1:4">
      <c r="A4965" s="279">
        <v>102300</v>
      </c>
      <c r="B4965" s="279" t="s">
        <v>36926</v>
      </c>
      <c r="C4965" s="279" t="s">
        <v>1517</v>
      </c>
      <c r="D4965" s="280">
        <v>60.55</v>
      </c>
    </row>
    <row r="4966" spans="1:4">
      <c r="A4966" s="279">
        <v>102301</v>
      </c>
      <c r="B4966" s="279" t="s">
        <v>36927</v>
      </c>
      <c r="C4966" s="279" t="s">
        <v>1517</v>
      </c>
      <c r="D4966" s="280">
        <v>9.1999999999999993</v>
      </c>
    </row>
    <row r="4967" spans="1:4">
      <c r="A4967" s="279">
        <v>102302</v>
      </c>
      <c r="B4967" s="279" t="s">
        <v>36928</v>
      </c>
      <c r="C4967" s="279" t="s">
        <v>1517</v>
      </c>
      <c r="D4967" s="280">
        <v>6.66</v>
      </c>
    </row>
    <row r="4968" spans="1:4">
      <c r="A4968" s="279">
        <v>102303</v>
      </c>
      <c r="B4968" s="279" t="s">
        <v>36929</v>
      </c>
      <c r="C4968" s="279" t="s">
        <v>1517</v>
      </c>
      <c r="D4968" s="280">
        <v>5.64</v>
      </c>
    </row>
    <row r="4969" spans="1:4">
      <c r="A4969" s="279">
        <v>102304</v>
      </c>
      <c r="B4969" s="279" t="s">
        <v>36930</v>
      </c>
      <c r="C4969" s="279" t="s">
        <v>1517</v>
      </c>
      <c r="D4969" s="280">
        <v>5.57</v>
      </c>
    </row>
    <row r="4970" spans="1:4">
      <c r="A4970" s="279">
        <v>102305</v>
      </c>
      <c r="B4970" s="279" t="s">
        <v>36931</v>
      </c>
      <c r="C4970" s="279" t="s">
        <v>1517</v>
      </c>
      <c r="D4970" s="280">
        <v>5.08</v>
      </c>
    </row>
    <row r="4971" spans="1:4">
      <c r="A4971" s="279">
        <v>102306</v>
      </c>
      <c r="B4971" s="279" t="s">
        <v>36932</v>
      </c>
      <c r="C4971" s="279" t="s">
        <v>1517</v>
      </c>
      <c r="D4971" s="280">
        <v>9.9499999999999993</v>
      </c>
    </row>
    <row r="4972" spans="1:4">
      <c r="A4972" s="279">
        <v>102307</v>
      </c>
      <c r="B4972" s="279" t="s">
        <v>36933</v>
      </c>
      <c r="C4972" s="279" t="s">
        <v>1517</v>
      </c>
      <c r="D4972" s="280">
        <v>8.83</v>
      </c>
    </row>
    <row r="4973" spans="1:4">
      <c r="A4973" s="279">
        <v>102308</v>
      </c>
      <c r="B4973" s="279" t="s">
        <v>36934</v>
      </c>
      <c r="C4973" s="279" t="s">
        <v>1517</v>
      </c>
      <c r="D4973" s="280">
        <v>8.5500000000000007</v>
      </c>
    </row>
    <row r="4974" spans="1:4">
      <c r="A4974" s="279">
        <v>102309</v>
      </c>
      <c r="B4974" s="279" t="s">
        <v>36935</v>
      </c>
      <c r="C4974" s="279" t="s">
        <v>1517</v>
      </c>
      <c r="D4974" s="280">
        <v>8.1</v>
      </c>
    </row>
    <row r="4975" spans="1:4">
      <c r="A4975" s="279">
        <v>102310</v>
      </c>
      <c r="B4975" s="279" t="s">
        <v>36936</v>
      </c>
      <c r="C4975" s="279" t="s">
        <v>1517</v>
      </c>
      <c r="D4975" s="280">
        <v>7.85</v>
      </c>
    </row>
    <row r="4976" spans="1:4">
      <c r="A4976" s="279">
        <v>102311</v>
      </c>
      <c r="B4976" s="279" t="s">
        <v>36937</v>
      </c>
      <c r="C4976" s="279" t="s">
        <v>1517</v>
      </c>
      <c r="D4976" s="280">
        <v>7.69</v>
      </c>
    </row>
    <row r="4977" spans="1:4">
      <c r="A4977" s="279">
        <v>102312</v>
      </c>
      <c r="B4977" s="279" t="s">
        <v>36938</v>
      </c>
      <c r="C4977" s="279" t="s">
        <v>1517</v>
      </c>
      <c r="D4977" s="280">
        <v>7.39</v>
      </c>
    </row>
    <row r="4978" spans="1:4">
      <c r="A4978" s="279">
        <v>102313</v>
      </c>
      <c r="B4978" s="279" t="s">
        <v>36939</v>
      </c>
      <c r="C4978" s="279" t="s">
        <v>1517</v>
      </c>
      <c r="D4978" s="280">
        <v>7.22</v>
      </c>
    </row>
    <row r="4979" spans="1:4">
      <c r="A4979" s="279">
        <v>102314</v>
      </c>
      <c r="B4979" s="279" t="s">
        <v>36940</v>
      </c>
      <c r="C4979" s="279" t="s">
        <v>1517</v>
      </c>
      <c r="D4979" s="280">
        <v>5.48</v>
      </c>
    </row>
    <row r="4980" spans="1:4">
      <c r="A4980" s="279">
        <v>102315</v>
      </c>
      <c r="B4980" s="279" t="s">
        <v>36941</v>
      </c>
      <c r="C4980" s="279" t="s">
        <v>1517</v>
      </c>
      <c r="D4980" s="280">
        <v>4.8600000000000003</v>
      </c>
    </row>
    <row r="4981" spans="1:4">
      <c r="A4981" s="279">
        <v>102316</v>
      </c>
      <c r="B4981" s="279" t="s">
        <v>36942</v>
      </c>
      <c r="C4981" s="279" t="s">
        <v>1517</v>
      </c>
      <c r="D4981" s="280">
        <v>4.72</v>
      </c>
    </row>
    <row r="4982" spans="1:4">
      <c r="A4982" s="279">
        <v>102317</v>
      </c>
      <c r="B4982" s="279" t="s">
        <v>36943</v>
      </c>
      <c r="C4982" s="279" t="s">
        <v>1517</v>
      </c>
      <c r="D4982" s="280">
        <v>4.45</v>
      </c>
    </row>
    <row r="4983" spans="1:4">
      <c r="A4983" s="279">
        <v>102318</v>
      </c>
      <c r="B4983" s="279" t="s">
        <v>36944</v>
      </c>
      <c r="C4983" s="279" t="s">
        <v>1517</v>
      </c>
      <c r="D4983" s="280">
        <v>4.34</v>
      </c>
    </row>
    <row r="4984" spans="1:4">
      <c r="A4984" s="279">
        <v>102319</v>
      </c>
      <c r="B4984" s="279" t="s">
        <v>36945</v>
      </c>
      <c r="C4984" s="279" t="s">
        <v>1517</v>
      </c>
      <c r="D4984" s="280">
        <v>4.2300000000000004</v>
      </c>
    </row>
    <row r="4985" spans="1:4">
      <c r="A4985" s="279">
        <v>102320</v>
      </c>
      <c r="B4985" s="279" t="s">
        <v>36946</v>
      </c>
      <c r="C4985" s="279" t="s">
        <v>1517</v>
      </c>
      <c r="D4985" s="280">
        <v>4.0599999999999996</v>
      </c>
    </row>
    <row r="4986" spans="1:4">
      <c r="A4986" s="279">
        <v>102321</v>
      </c>
      <c r="B4986" s="279" t="s">
        <v>36947</v>
      </c>
      <c r="C4986" s="279" t="s">
        <v>1517</v>
      </c>
      <c r="D4986" s="280">
        <v>3.99</v>
      </c>
    </row>
    <row r="4987" spans="1:4">
      <c r="A4987" s="279">
        <v>102322</v>
      </c>
      <c r="B4987" s="279" t="s">
        <v>36948</v>
      </c>
      <c r="C4987" s="279" t="s">
        <v>1517</v>
      </c>
      <c r="D4987" s="280">
        <v>13.59</v>
      </c>
    </row>
    <row r="4988" spans="1:4">
      <c r="A4988" s="279">
        <v>102323</v>
      </c>
      <c r="B4988" s="279" t="s">
        <v>36949</v>
      </c>
      <c r="C4988" s="279" t="s">
        <v>1517</v>
      </c>
      <c r="D4988" s="280">
        <v>11.54</v>
      </c>
    </row>
    <row r="4989" spans="1:4">
      <c r="A4989" s="279">
        <v>102324</v>
      </c>
      <c r="B4989" s="279" t="s">
        <v>36950</v>
      </c>
      <c r="C4989" s="279" t="s">
        <v>1517</v>
      </c>
      <c r="D4989" s="280">
        <v>11.38</v>
      </c>
    </row>
    <row r="4990" spans="1:4">
      <c r="A4990" s="279">
        <v>102325</v>
      </c>
      <c r="B4990" s="279" t="s">
        <v>36951</v>
      </c>
      <c r="C4990" s="279" t="s">
        <v>1517</v>
      </c>
      <c r="D4990" s="280">
        <v>10.36</v>
      </c>
    </row>
    <row r="4991" spans="1:4">
      <c r="A4991" s="279">
        <v>102326</v>
      </c>
      <c r="B4991" s="279" t="s">
        <v>36952</v>
      </c>
      <c r="C4991" s="279" t="s">
        <v>1517</v>
      </c>
      <c r="D4991" s="280">
        <v>7.5</v>
      </c>
    </row>
    <row r="4992" spans="1:4">
      <c r="A4992" s="279">
        <v>102327</v>
      </c>
      <c r="B4992" s="279" t="s">
        <v>36953</v>
      </c>
      <c r="C4992" s="279" t="s">
        <v>1517</v>
      </c>
      <c r="D4992" s="280">
        <v>6.36</v>
      </c>
    </row>
    <row r="4993" spans="1:4">
      <c r="A4993" s="279">
        <v>102328</v>
      </c>
      <c r="B4993" s="279" t="s">
        <v>36954</v>
      </c>
      <c r="C4993" s="279" t="s">
        <v>1517</v>
      </c>
      <c r="D4993" s="280">
        <v>6.28</v>
      </c>
    </row>
    <row r="4994" spans="1:4">
      <c r="A4994" s="279">
        <v>102329</v>
      </c>
      <c r="B4994" s="279" t="s">
        <v>36955</v>
      </c>
      <c r="C4994" s="279" t="s">
        <v>1517</v>
      </c>
      <c r="D4994" s="280">
        <v>5.72</v>
      </c>
    </row>
    <row r="4995" spans="1:4">
      <c r="A4995" s="279">
        <v>94304</v>
      </c>
      <c r="B4995" s="279" t="s">
        <v>5104</v>
      </c>
      <c r="C4995" s="279" t="s">
        <v>1517</v>
      </c>
      <c r="D4995" s="280">
        <v>26.79</v>
      </c>
    </row>
    <row r="4996" spans="1:4">
      <c r="A4996" s="279">
        <v>94305</v>
      </c>
      <c r="B4996" s="279" t="s">
        <v>5105</v>
      </c>
      <c r="C4996" s="279" t="s">
        <v>1517</v>
      </c>
      <c r="D4996" s="280">
        <v>23.91</v>
      </c>
    </row>
    <row r="4997" spans="1:4">
      <c r="A4997" s="279">
        <v>94306</v>
      </c>
      <c r="B4997" s="279" t="s">
        <v>5106</v>
      </c>
      <c r="C4997" s="279" t="s">
        <v>1517</v>
      </c>
      <c r="D4997" s="280">
        <v>20.27</v>
      </c>
    </row>
    <row r="4998" spans="1:4">
      <c r="A4998" s="279">
        <v>94307</v>
      </c>
      <c r="B4998" s="279" t="s">
        <v>5107</v>
      </c>
      <c r="C4998" s="279" t="s">
        <v>1517</v>
      </c>
      <c r="D4998" s="280">
        <v>21.08</v>
      </c>
    </row>
    <row r="4999" spans="1:4">
      <c r="A4999" s="279">
        <v>94308</v>
      </c>
      <c r="B4999" s="279" t="s">
        <v>5108</v>
      </c>
      <c r="C4999" s="279" t="s">
        <v>1517</v>
      </c>
      <c r="D4999" s="280">
        <v>18.93</v>
      </c>
    </row>
    <row r="5000" spans="1:4">
      <c r="A5000" s="279">
        <v>94309</v>
      </c>
      <c r="B5000" s="279" t="s">
        <v>5109</v>
      </c>
      <c r="C5000" s="279" t="s">
        <v>1517</v>
      </c>
      <c r="D5000" s="280">
        <v>19.88</v>
      </c>
    </row>
    <row r="5001" spans="1:4">
      <c r="A5001" s="279">
        <v>94310</v>
      </c>
      <c r="B5001" s="279" t="s">
        <v>5110</v>
      </c>
      <c r="C5001" s="279" t="s">
        <v>1517</v>
      </c>
      <c r="D5001" s="280">
        <v>18.27</v>
      </c>
    </row>
    <row r="5002" spans="1:4">
      <c r="A5002" s="279">
        <v>94315</v>
      </c>
      <c r="B5002" s="279" t="s">
        <v>5111</v>
      </c>
      <c r="C5002" s="279" t="s">
        <v>1517</v>
      </c>
      <c r="D5002" s="280">
        <v>34.32</v>
      </c>
    </row>
    <row r="5003" spans="1:4">
      <c r="A5003" s="279">
        <v>94316</v>
      </c>
      <c r="B5003" s="279" t="s">
        <v>5112</v>
      </c>
      <c r="C5003" s="279" t="s">
        <v>1517</v>
      </c>
      <c r="D5003" s="280">
        <v>27.17</v>
      </c>
    </row>
    <row r="5004" spans="1:4">
      <c r="A5004" s="279">
        <v>94317</v>
      </c>
      <c r="B5004" s="279" t="s">
        <v>5113</v>
      </c>
      <c r="C5004" s="279" t="s">
        <v>1517</v>
      </c>
      <c r="D5004" s="280">
        <v>24.01</v>
      </c>
    </row>
    <row r="5005" spans="1:4">
      <c r="A5005" s="279">
        <v>94318</v>
      </c>
      <c r="B5005" s="279" t="s">
        <v>5114</v>
      </c>
      <c r="C5005" s="279" t="s">
        <v>1517</v>
      </c>
      <c r="D5005" s="280">
        <v>19.920000000000002</v>
      </c>
    </row>
    <row r="5006" spans="1:4">
      <c r="A5006" s="279">
        <v>94319</v>
      </c>
      <c r="B5006" s="279" t="s">
        <v>5115</v>
      </c>
      <c r="C5006" s="279" t="s">
        <v>1517</v>
      </c>
      <c r="D5006" s="280">
        <v>36.22</v>
      </c>
    </row>
    <row r="5007" spans="1:4">
      <c r="A5007" s="279">
        <v>94327</v>
      </c>
      <c r="B5007" s="279" t="s">
        <v>5116</v>
      </c>
      <c r="C5007" s="279" t="s">
        <v>1517</v>
      </c>
      <c r="D5007" s="280">
        <v>59.95</v>
      </c>
    </row>
    <row r="5008" spans="1:4">
      <c r="A5008" s="279">
        <v>94328</v>
      </c>
      <c r="B5008" s="279" t="s">
        <v>5117</v>
      </c>
      <c r="C5008" s="279" t="s">
        <v>1517</v>
      </c>
      <c r="D5008" s="280">
        <v>57.07</v>
      </c>
    </row>
    <row r="5009" spans="1:4">
      <c r="A5009" s="279">
        <v>94329</v>
      </c>
      <c r="B5009" s="279" t="s">
        <v>5118</v>
      </c>
      <c r="C5009" s="279" t="s">
        <v>1517</v>
      </c>
      <c r="D5009" s="280">
        <v>53.43</v>
      </c>
    </row>
    <row r="5010" spans="1:4">
      <c r="A5010" s="279">
        <v>94330</v>
      </c>
      <c r="B5010" s="279" t="s">
        <v>5119</v>
      </c>
      <c r="C5010" s="279" t="s">
        <v>1517</v>
      </c>
      <c r="D5010" s="280">
        <v>54.24</v>
      </c>
    </row>
    <row r="5011" spans="1:4">
      <c r="A5011" s="279">
        <v>94331</v>
      </c>
      <c r="B5011" s="279" t="s">
        <v>5120</v>
      </c>
      <c r="C5011" s="279" t="s">
        <v>1517</v>
      </c>
      <c r="D5011" s="280">
        <v>52.09</v>
      </c>
    </row>
    <row r="5012" spans="1:4">
      <c r="A5012" s="279">
        <v>94332</v>
      </c>
      <c r="B5012" s="279" t="s">
        <v>5121</v>
      </c>
      <c r="C5012" s="279" t="s">
        <v>1517</v>
      </c>
      <c r="D5012" s="280">
        <v>53.04</v>
      </c>
    </row>
    <row r="5013" spans="1:4">
      <c r="A5013" s="279">
        <v>94333</v>
      </c>
      <c r="B5013" s="279" t="s">
        <v>5122</v>
      </c>
      <c r="C5013" s="279" t="s">
        <v>1517</v>
      </c>
      <c r="D5013" s="280">
        <v>51.43</v>
      </c>
    </row>
    <row r="5014" spans="1:4">
      <c r="A5014" s="279">
        <v>94338</v>
      </c>
      <c r="B5014" s="279" t="s">
        <v>5123</v>
      </c>
      <c r="C5014" s="279" t="s">
        <v>1517</v>
      </c>
      <c r="D5014" s="280">
        <v>67.48</v>
      </c>
    </row>
    <row r="5015" spans="1:4">
      <c r="A5015" s="279">
        <v>94339</v>
      </c>
      <c r="B5015" s="279" t="s">
        <v>5124</v>
      </c>
      <c r="C5015" s="279" t="s">
        <v>1517</v>
      </c>
      <c r="D5015" s="280">
        <v>60.33</v>
      </c>
    </row>
    <row r="5016" spans="1:4">
      <c r="A5016" s="279">
        <v>94340</v>
      </c>
      <c r="B5016" s="279" t="s">
        <v>5125</v>
      </c>
      <c r="C5016" s="279" t="s">
        <v>1517</v>
      </c>
      <c r="D5016" s="280">
        <v>57.17</v>
      </c>
    </row>
    <row r="5017" spans="1:4">
      <c r="A5017" s="279">
        <v>94341</v>
      </c>
      <c r="B5017" s="279" t="s">
        <v>5126</v>
      </c>
      <c r="C5017" s="279" t="s">
        <v>1517</v>
      </c>
      <c r="D5017" s="280">
        <v>53.08</v>
      </c>
    </row>
    <row r="5018" spans="1:4">
      <c r="A5018" s="279">
        <v>94342</v>
      </c>
      <c r="B5018" s="279" t="s">
        <v>5127</v>
      </c>
      <c r="C5018" s="279" t="s">
        <v>1517</v>
      </c>
      <c r="D5018" s="280">
        <v>69.38</v>
      </c>
    </row>
    <row r="5019" spans="1:4">
      <c r="A5019" s="279">
        <v>96385</v>
      </c>
      <c r="B5019" s="279" t="s">
        <v>5128</v>
      </c>
      <c r="C5019" s="279" t="s">
        <v>1517</v>
      </c>
      <c r="D5019" s="280">
        <v>7.21</v>
      </c>
    </row>
    <row r="5020" spans="1:4">
      <c r="A5020" s="279">
        <v>96386</v>
      </c>
      <c r="B5020" s="279" t="s">
        <v>5129</v>
      </c>
      <c r="C5020" s="279" t="s">
        <v>1517</v>
      </c>
      <c r="D5020" s="280">
        <v>5.0999999999999996</v>
      </c>
    </row>
    <row r="5021" spans="1:4">
      <c r="A5021" s="279">
        <v>93360</v>
      </c>
      <c r="B5021" s="279" t="s">
        <v>5130</v>
      </c>
      <c r="C5021" s="279" t="s">
        <v>1517</v>
      </c>
      <c r="D5021" s="280">
        <v>15.41</v>
      </c>
    </row>
    <row r="5022" spans="1:4">
      <c r="A5022" s="279">
        <v>93361</v>
      </c>
      <c r="B5022" s="279" t="s">
        <v>5131</v>
      </c>
      <c r="C5022" s="279" t="s">
        <v>1517</v>
      </c>
      <c r="D5022" s="280">
        <v>12.59</v>
      </c>
    </row>
    <row r="5023" spans="1:4">
      <c r="A5023" s="279">
        <v>93362</v>
      </c>
      <c r="B5023" s="279" t="s">
        <v>5132</v>
      </c>
      <c r="C5023" s="279" t="s">
        <v>1517</v>
      </c>
      <c r="D5023" s="280">
        <v>8.9</v>
      </c>
    </row>
    <row r="5024" spans="1:4">
      <c r="A5024" s="279">
        <v>93363</v>
      </c>
      <c r="B5024" s="279" t="s">
        <v>5133</v>
      </c>
      <c r="C5024" s="279" t="s">
        <v>1517</v>
      </c>
      <c r="D5024" s="280">
        <v>9.7100000000000009</v>
      </c>
    </row>
    <row r="5025" spans="1:4">
      <c r="A5025" s="279">
        <v>93364</v>
      </c>
      <c r="B5025" s="279" t="s">
        <v>5134</v>
      </c>
      <c r="C5025" s="279" t="s">
        <v>1517</v>
      </c>
      <c r="D5025" s="280">
        <v>7.55</v>
      </c>
    </row>
    <row r="5026" spans="1:4">
      <c r="A5026" s="279">
        <v>93365</v>
      </c>
      <c r="B5026" s="279" t="s">
        <v>5135</v>
      </c>
      <c r="C5026" s="279" t="s">
        <v>1517</v>
      </c>
      <c r="D5026" s="280">
        <v>8.44</v>
      </c>
    </row>
    <row r="5027" spans="1:4">
      <c r="A5027" s="279">
        <v>93366</v>
      </c>
      <c r="B5027" s="279" t="s">
        <v>5136</v>
      </c>
      <c r="C5027" s="279" t="s">
        <v>1517</v>
      </c>
      <c r="D5027" s="280">
        <v>6.9</v>
      </c>
    </row>
    <row r="5028" spans="1:4">
      <c r="A5028" s="279">
        <v>93367</v>
      </c>
      <c r="B5028" s="279" t="s">
        <v>5137</v>
      </c>
      <c r="C5028" s="279" t="s">
        <v>1517</v>
      </c>
      <c r="D5028" s="280">
        <v>14.47</v>
      </c>
    </row>
    <row r="5029" spans="1:4">
      <c r="A5029" s="279">
        <v>93368</v>
      </c>
      <c r="B5029" s="279" t="s">
        <v>5138</v>
      </c>
      <c r="C5029" s="279" t="s">
        <v>1517</v>
      </c>
      <c r="D5029" s="280">
        <v>11.6</v>
      </c>
    </row>
    <row r="5030" spans="1:4">
      <c r="A5030" s="279">
        <v>93369</v>
      </c>
      <c r="B5030" s="279" t="s">
        <v>5139</v>
      </c>
      <c r="C5030" s="279" t="s">
        <v>1517</v>
      </c>
      <c r="D5030" s="280">
        <v>7.96</v>
      </c>
    </row>
    <row r="5031" spans="1:4">
      <c r="A5031" s="279">
        <v>93370</v>
      </c>
      <c r="B5031" s="279" t="s">
        <v>5140</v>
      </c>
      <c r="C5031" s="279" t="s">
        <v>1517</v>
      </c>
      <c r="D5031" s="280">
        <v>8.7799999999999994</v>
      </c>
    </row>
    <row r="5032" spans="1:4">
      <c r="A5032" s="279">
        <v>93371</v>
      </c>
      <c r="B5032" s="279" t="s">
        <v>5141</v>
      </c>
      <c r="C5032" s="279" t="s">
        <v>1517</v>
      </c>
      <c r="D5032" s="280">
        <v>6.63</v>
      </c>
    </row>
    <row r="5033" spans="1:4">
      <c r="A5033" s="279">
        <v>93372</v>
      </c>
      <c r="B5033" s="279" t="s">
        <v>5142</v>
      </c>
      <c r="C5033" s="279" t="s">
        <v>1517</v>
      </c>
      <c r="D5033" s="280">
        <v>7.57</v>
      </c>
    </row>
    <row r="5034" spans="1:4">
      <c r="A5034" s="279">
        <v>93373</v>
      </c>
      <c r="B5034" s="279" t="s">
        <v>5143</v>
      </c>
      <c r="C5034" s="279" t="s">
        <v>1517</v>
      </c>
      <c r="D5034" s="280">
        <v>5.98</v>
      </c>
    </row>
    <row r="5035" spans="1:4">
      <c r="A5035" s="279">
        <v>93374</v>
      </c>
      <c r="B5035" s="279" t="s">
        <v>5144</v>
      </c>
      <c r="C5035" s="279" t="s">
        <v>1517</v>
      </c>
      <c r="D5035" s="280">
        <v>19.77</v>
      </c>
    </row>
    <row r="5036" spans="1:4">
      <c r="A5036" s="279">
        <v>93375</v>
      </c>
      <c r="B5036" s="279" t="s">
        <v>5145</v>
      </c>
      <c r="C5036" s="279" t="s">
        <v>1517</v>
      </c>
      <c r="D5036" s="280">
        <v>15.23</v>
      </c>
    </row>
    <row r="5037" spans="1:4">
      <c r="A5037" s="279">
        <v>93376</v>
      </c>
      <c r="B5037" s="279" t="s">
        <v>5146</v>
      </c>
      <c r="C5037" s="279" t="s">
        <v>1517</v>
      </c>
      <c r="D5037" s="280">
        <v>12.38</v>
      </c>
    </row>
    <row r="5038" spans="1:4">
      <c r="A5038" s="279">
        <v>93377</v>
      </c>
      <c r="B5038" s="279" t="s">
        <v>5147</v>
      </c>
      <c r="C5038" s="279" t="s">
        <v>1517</v>
      </c>
      <c r="D5038" s="280">
        <v>8.1</v>
      </c>
    </row>
    <row r="5039" spans="1:4">
      <c r="A5039" s="279">
        <v>93378</v>
      </c>
      <c r="B5039" s="279" t="s">
        <v>5148</v>
      </c>
      <c r="C5039" s="279" t="s">
        <v>1517</v>
      </c>
      <c r="D5039" s="280">
        <v>18.61</v>
      </c>
    </row>
    <row r="5040" spans="1:4">
      <c r="A5040" s="279">
        <v>93379</v>
      </c>
      <c r="B5040" s="279" t="s">
        <v>5149</v>
      </c>
      <c r="C5040" s="279" t="s">
        <v>1517</v>
      </c>
      <c r="D5040" s="280">
        <v>14.33</v>
      </c>
    </row>
    <row r="5041" spans="1:4">
      <c r="A5041" s="279">
        <v>93380</v>
      </c>
      <c r="B5041" s="279" t="s">
        <v>5150</v>
      </c>
      <c r="C5041" s="279" t="s">
        <v>1517</v>
      </c>
      <c r="D5041" s="280">
        <v>11.69</v>
      </c>
    </row>
    <row r="5042" spans="1:4">
      <c r="A5042" s="279">
        <v>93381</v>
      </c>
      <c r="B5042" s="279" t="s">
        <v>5151</v>
      </c>
      <c r="C5042" s="279" t="s">
        <v>1517</v>
      </c>
      <c r="D5042" s="280">
        <v>7.62</v>
      </c>
    </row>
    <row r="5043" spans="1:4">
      <c r="A5043" s="279">
        <v>93382</v>
      </c>
      <c r="B5043" s="279" t="s">
        <v>5152</v>
      </c>
      <c r="C5043" s="279" t="s">
        <v>1517</v>
      </c>
      <c r="D5043" s="280">
        <v>23.92</v>
      </c>
    </row>
    <row r="5044" spans="1:4">
      <c r="A5044" s="279">
        <v>96995</v>
      </c>
      <c r="B5044" s="279" t="s">
        <v>5153</v>
      </c>
      <c r="C5044" s="279" t="s">
        <v>1517</v>
      </c>
      <c r="D5044" s="280">
        <v>33.29</v>
      </c>
    </row>
    <row r="5045" spans="1:4">
      <c r="A5045" s="279">
        <v>97916</v>
      </c>
      <c r="B5045" s="279" t="s">
        <v>5154</v>
      </c>
      <c r="C5045" s="279" t="s">
        <v>5155</v>
      </c>
      <c r="D5045" s="280">
        <v>1.59</v>
      </c>
    </row>
    <row r="5046" spans="1:4">
      <c r="A5046" s="279">
        <v>97917</v>
      </c>
      <c r="B5046" s="279" t="s">
        <v>5156</v>
      </c>
      <c r="C5046" s="279" t="s">
        <v>5155</v>
      </c>
      <c r="D5046" s="280">
        <v>1.37</v>
      </c>
    </row>
    <row r="5047" spans="1:4">
      <c r="A5047" s="279">
        <v>97918</v>
      </c>
      <c r="B5047" s="279" t="s">
        <v>5157</v>
      </c>
      <c r="C5047" s="279" t="s">
        <v>5155</v>
      </c>
      <c r="D5047" s="280">
        <v>1.26</v>
      </c>
    </row>
    <row r="5048" spans="1:4">
      <c r="A5048" s="279">
        <v>97919</v>
      </c>
      <c r="B5048" s="279" t="s">
        <v>5158</v>
      </c>
      <c r="C5048" s="279" t="s">
        <v>5155</v>
      </c>
      <c r="D5048" s="280">
        <v>0.49</v>
      </c>
    </row>
    <row r="5049" spans="1:4">
      <c r="A5049" s="279">
        <v>101616</v>
      </c>
      <c r="B5049" s="279" t="s">
        <v>5159</v>
      </c>
      <c r="C5049" s="279" t="s">
        <v>437</v>
      </c>
      <c r="D5049" s="280">
        <v>4.1100000000000003</v>
      </c>
    </row>
    <row r="5050" spans="1:4">
      <c r="A5050" s="279">
        <v>101617</v>
      </c>
      <c r="B5050" s="279" t="s">
        <v>5160</v>
      </c>
      <c r="C5050" s="279" t="s">
        <v>437</v>
      </c>
      <c r="D5050" s="280">
        <v>2.02</v>
      </c>
    </row>
    <row r="5051" spans="1:4">
      <c r="A5051" s="279">
        <v>101618</v>
      </c>
      <c r="B5051" s="279" t="s">
        <v>5161</v>
      </c>
      <c r="C5051" s="279" t="s">
        <v>1517</v>
      </c>
      <c r="D5051" s="280">
        <v>122.28</v>
      </c>
    </row>
    <row r="5052" spans="1:4">
      <c r="A5052" s="279">
        <v>101619</v>
      </c>
      <c r="B5052" s="279" t="s">
        <v>5162</v>
      </c>
      <c r="C5052" s="279" t="s">
        <v>1517</v>
      </c>
      <c r="D5052" s="280">
        <v>196.74</v>
      </c>
    </row>
    <row r="5053" spans="1:4">
      <c r="A5053" s="279">
        <v>101620</v>
      </c>
      <c r="B5053" s="279" t="s">
        <v>5163</v>
      </c>
      <c r="C5053" s="279" t="s">
        <v>1517</v>
      </c>
      <c r="D5053" s="280">
        <v>105.49</v>
      </c>
    </row>
    <row r="5054" spans="1:4">
      <c r="A5054" s="279">
        <v>101621</v>
      </c>
      <c r="B5054" s="279" t="s">
        <v>5164</v>
      </c>
      <c r="C5054" s="279" t="s">
        <v>1517</v>
      </c>
      <c r="D5054" s="280">
        <v>179.95</v>
      </c>
    </row>
    <row r="5055" spans="1:4">
      <c r="A5055" s="279">
        <v>101622</v>
      </c>
      <c r="B5055" s="279" t="s">
        <v>5165</v>
      </c>
      <c r="C5055" s="279" t="s">
        <v>1517</v>
      </c>
      <c r="D5055" s="280">
        <v>106.04</v>
      </c>
    </row>
    <row r="5056" spans="1:4">
      <c r="A5056" s="279">
        <v>101623</v>
      </c>
      <c r="B5056" s="279" t="s">
        <v>5166</v>
      </c>
      <c r="C5056" s="279" t="s">
        <v>1517</v>
      </c>
      <c r="D5056" s="280">
        <v>176.7</v>
      </c>
    </row>
    <row r="5057" spans="1:4">
      <c r="A5057" s="279">
        <v>101624</v>
      </c>
      <c r="B5057" s="279" t="s">
        <v>5167</v>
      </c>
      <c r="C5057" s="279" t="s">
        <v>1517</v>
      </c>
      <c r="D5057" s="280">
        <v>145.83000000000001</v>
      </c>
    </row>
    <row r="5058" spans="1:4">
      <c r="A5058" s="279">
        <v>101625</v>
      </c>
      <c r="B5058" s="279" t="s">
        <v>5168</v>
      </c>
      <c r="C5058" s="279" t="s">
        <v>1517</v>
      </c>
      <c r="D5058" s="280">
        <v>79.02</v>
      </c>
    </row>
    <row r="5059" spans="1:4">
      <c r="A5059" s="279">
        <v>95606</v>
      </c>
      <c r="B5059" s="279" t="s">
        <v>5169</v>
      </c>
      <c r="C5059" s="279" t="s">
        <v>1517</v>
      </c>
      <c r="D5059" s="280">
        <v>1.42</v>
      </c>
    </row>
    <row r="5060" spans="1:4">
      <c r="A5060" s="279">
        <v>87471</v>
      </c>
      <c r="B5060" s="279" t="s">
        <v>5170</v>
      </c>
      <c r="C5060" s="279" t="s">
        <v>437</v>
      </c>
      <c r="D5060" s="280">
        <v>53.05</v>
      </c>
    </row>
    <row r="5061" spans="1:4">
      <c r="A5061" s="279">
        <v>87472</v>
      </c>
      <c r="B5061" s="279" t="s">
        <v>5171</v>
      </c>
      <c r="C5061" s="279" t="s">
        <v>437</v>
      </c>
      <c r="D5061" s="280">
        <v>53.76</v>
      </c>
    </row>
    <row r="5062" spans="1:4">
      <c r="A5062" s="279">
        <v>87473</v>
      </c>
      <c r="B5062" s="279" t="s">
        <v>5172</v>
      </c>
      <c r="C5062" s="279" t="s">
        <v>437</v>
      </c>
      <c r="D5062" s="280">
        <v>70.44</v>
      </c>
    </row>
    <row r="5063" spans="1:4">
      <c r="A5063" s="279">
        <v>87474</v>
      </c>
      <c r="B5063" s="279" t="s">
        <v>5173</v>
      </c>
      <c r="C5063" s="279" t="s">
        <v>437</v>
      </c>
      <c r="D5063" s="280">
        <v>71.239999999999995</v>
      </c>
    </row>
    <row r="5064" spans="1:4">
      <c r="A5064" s="279">
        <v>87475</v>
      </c>
      <c r="B5064" s="279" t="s">
        <v>5174</v>
      </c>
      <c r="C5064" s="279" t="s">
        <v>437</v>
      </c>
      <c r="D5064" s="280">
        <v>86.61</v>
      </c>
    </row>
    <row r="5065" spans="1:4">
      <c r="A5065" s="279">
        <v>87476</v>
      </c>
      <c r="B5065" s="279" t="s">
        <v>5175</v>
      </c>
      <c r="C5065" s="279" t="s">
        <v>437</v>
      </c>
      <c r="D5065" s="280">
        <v>87.55</v>
      </c>
    </row>
    <row r="5066" spans="1:4">
      <c r="A5066" s="279">
        <v>87477</v>
      </c>
      <c r="B5066" s="279" t="s">
        <v>5176</v>
      </c>
      <c r="C5066" s="279" t="s">
        <v>437</v>
      </c>
      <c r="D5066" s="280">
        <v>49.08</v>
      </c>
    </row>
    <row r="5067" spans="1:4">
      <c r="A5067" s="279">
        <v>87478</v>
      </c>
      <c r="B5067" s="279" t="s">
        <v>5177</v>
      </c>
      <c r="C5067" s="279" t="s">
        <v>437</v>
      </c>
      <c r="D5067" s="280">
        <v>49.79</v>
      </c>
    </row>
    <row r="5068" spans="1:4">
      <c r="A5068" s="279">
        <v>87479</v>
      </c>
      <c r="B5068" s="279" t="s">
        <v>5178</v>
      </c>
      <c r="C5068" s="279" t="s">
        <v>437</v>
      </c>
      <c r="D5068" s="280">
        <v>65.680000000000007</v>
      </c>
    </row>
    <row r="5069" spans="1:4">
      <c r="A5069" s="279">
        <v>87480</v>
      </c>
      <c r="B5069" s="279" t="s">
        <v>5179</v>
      </c>
      <c r="C5069" s="279" t="s">
        <v>437</v>
      </c>
      <c r="D5069" s="280">
        <v>66.48</v>
      </c>
    </row>
    <row r="5070" spans="1:4">
      <c r="A5070" s="279">
        <v>87481</v>
      </c>
      <c r="B5070" s="279" t="s">
        <v>5180</v>
      </c>
      <c r="C5070" s="279" t="s">
        <v>437</v>
      </c>
      <c r="D5070" s="280">
        <v>80.739999999999995</v>
      </c>
    </row>
    <row r="5071" spans="1:4">
      <c r="A5071" s="279">
        <v>87482</v>
      </c>
      <c r="B5071" s="279" t="s">
        <v>5181</v>
      </c>
      <c r="C5071" s="279" t="s">
        <v>437</v>
      </c>
      <c r="D5071" s="280">
        <v>81.680000000000007</v>
      </c>
    </row>
    <row r="5072" spans="1:4">
      <c r="A5072" s="279">
        <v>87483</v>
      </c>
      <c r="B5072" s="279" t="s">
        <v>5182</v>
      </c>
      <c r="C5072" s="279" t="s">
        <v>437</v>
      </c>
      <c r="D5072" s="280">
        <v>58.59</v>
      </c>
    </row>
    <row r="5073" spans="1:4">
      <c r="A5073" s="279">
        <v>87484</v>
      </c>
      <c r="B5073" s="279" t="s">
        <v>5183</v>
      </c>
      <c r="C5073" s="279" t="s">
        <v>437</v>
      </c>
      <c r="D5073" s="280">
        <v>59.3</v>
      </c>
    </row>
    <row r="5074" spans="1:4">
      <c r="A5074" s="279">
        <v>87485</v>
      </c>
      <c r="B5074" s="279" t="s">
        <v>5184</v>
      </c>
      <c r="C5074" s="279" t="s">
        <v>437</v>
      </c>
      <c r="D5074" s="280">
        <v>76.13</v>
      </c>
    </row>
    <row r="5075" spans="1:4">
      <c r="A5075" s="279">
        <v>87487</v>
      </c>
      <c r="B5075" s="279" t="s">
        <v>5185</v>
      </c>
      <c r="C5075" s="279" t="s">
        <v>437</v>
      </c>
      <c r="D5075" s="280">
        <v>92.23</v>
      </c>
    </row>
    <row r="5076" spans="1:4">
      <c r="A5076" s="279">
        <v>87488</v>
      </c>
      <c r="B5076" s="279" t="s">
        <v>5186</v>
      </c>
      <c r="C5076" s="279" t="s">
        <v>437</v>
      </c>
      <c r="D5076" s="280">
        <v>93.17</v>
      </c>
    </row>
    <row r="5077" spans="1:4">
      <c r="A5077" s="279">
        <v>87489</v>
      </c>
      <c r="B5077" s="279" t="s">
        <v>5187</v>
      </c>
      <c r="C5077" s="279" t="s">
        <v>437</v>
      </c>
      <c r="D5077" s="280">
        <v>52.39</v>
      </c>
    </row>
    <row r="5078" spans="1:4">
      <c r="A5078" s="279">
        <v>87490</v>
      </c>
      <c r="B5078" s="279" t="s">
        <v>5188</v>
      </c>
      <c r="C5078" s="279" t="s">
        <v>437</v>
      </c>
      <c r="D5078" s="280">
        <v>53.1</v>
      </c>
    </row>
    <row r="5079" spans="1:4">
      <c r="A5079" s="279">
        <v>87491</v>
      </c>
      <c r="B5079" s="279" t="s">
        <v>5189</v>
      </c>
      <c r="C5079" s="279" t="s">
        <v>437</v>
      </c>
      <c r="D5079" s="280">
        <v>69.13</v>
      </c>
    </row>
    <row r="5080" spans="1:4">
      <c r="A5080" s="279">
        <v>87492</v>
      </c>
      <c r="B5080" s="279" t="s">
        <v>5190</v>
      </c>
      <c r="C5080" s="279" t="s">
        <v>437</v>
      </c>
      <c r="D5080" s="280">
        <v>69.930000000000007</v>
      </c>
    </row>
    <row r="5081" spans="1:4">
      <c r="A5081" s="279">
        <v>87493</v>
      </c>
      <c r="B5081" s="279" t="s">
        <v>5191</v>
      </c>
      <c r="C5081" s="279" t="s">
        <v>437</v>
      </c>
      <c r="D5081" s="280">
        <v>84.4</v>
      </c>
    </row>
    <row r="5082" spans="1:4">
      <c r="A5082" s="279">
        <v>87494</v>
      </c>
      <c r="B5082" s="279" t="s">
        <v>5192</v>
      </c>
      <c r="C5082" s="279" t="s">
        <v>437</v>
      </c>
      <c r="D5082" s="280">
        <v>85.34</v>
      </c>
    </row>
    <row r="5083" spans="1:4">
      <c r="A5083" s="279">
        <v>87495</v>
      </c>
      <c r="B5083" s="279" t="s">
        <v>5193</v>
      </c>
      <c r="C5083" s="279" t="s">
        <v>437</v>
      </c>
      <c r="D5083" s="280">
        <v>74.010000000000005</v>
      </c>
    </row>
    <row r="5084" spans="1:4">
      <c r="A5084" s="279">
        <v>87496</v>
      </c>
      <c r="B5084" s="279" t="s">
        <v>5194</v>
      </c>
      <c r="C5084" s="279" t="s">
        <v>437</v>
      </c>
      <c r="D5084" s="280">
        <v>74.680000000000007</v>
      </c>
    </row>
    <row r="5085" spans="1:4">
      <c r="A5085" s="279">
        <v>87497</v>
      </c>
      <c r="B5085" s="279" t="s">
        <v>5195</v>
      </c>
      <c r="C5085" s="279" t="s">
        <v>437</v>
      </c>
      <c r="D5085" s="280">
        <v>77.92</v>
      </c>
    </row>
    <row r="5086" spans="1:4">
      <c r="A5086" s="279">
        <v>87498</v>
      </c>
      <c r="B5086" s="279" t="s">
        <v>5196</v>
      </c>
      <c r="C5086" s="279" t="s">
        <v>437</v>
      </c>
      <c r="D5086" s="280">
        <v>78.77</v>
      </c>
    </row>
    <row r="5087" spans="1:4">
      <c r="A5087" s="279">
        <v>87499</v>
      </c>
      <c r="B5087" s="279" t="s">
        <v>5197</v>
      </c>
      <c r="C5087" s="279" t="s">
        <v>437</v>
      </c>
      <c r="D5087" s="280">
        <v>86.42</v>
      </c>
    </row>
    <row r="5088" spans="1:4">
      <c r="A5088" s="279">
        <v>87500</v>
      </c>
      <c r="B5088" s="279" t="s">
        <v>5198</v>
      </c>
      <c r="C5088" s="279" t="s">
        <v>437</v>
      </c>
      <c r="D5088" s="280">
        <v>87.14</v>
      </c>
    </row>
    <row r="5089" spans="1:4">
      <c r="A5089" s="279">
        <v>87501</v>
      </c>
      <c r="B5089" s="279" t="s">
        <v>5199</v>
      </c>
      <c r="C5089" s="279" t="s">
        <v>437</v>
      </c>
      <c r="D5089" s="280">
        <v>134.12</v>
      </c>
    </row>
    <row r="5090" spans="1:4">
      <c r="A5090" s="279">
        <v>87502</v>
      </c>
      <c r="B5090" s="279" t="s">
        <v>5200</v>
      </c>
      <c r="C5090" s="279" t="s">
        <v>437</v>
      </c>
      <c r="D5090" s="280">
        <v>135.03</v>
      </c>
    </row>
    <row r="5091" spans="1:4">
      <c r="A5091" s="279">
        <v>87503</v>
      </c>
      <c r="B5091" s="279" t="s">
        <v>5201</v>
      </c>
      <c r="C5091" s="279" t="s">
        <v>437</v>
      </c>
      <c r="D5091" s="280">
        <v>64.849999999999994</v>
      </c>
    </row>
    <row r="5092" spans="1:4">
      <c r="A5092" s="279">
        <v>87504</v>
      </c>
      <c r="B5092" s="279" t="s">
        <v>5202</v>
      </c>
      <c r="C5092" s="279" t="s">
        <v>437</v>
      </c>
      <c r="D5092" s="280">
        <v>65.52</v>
      </c>
    </row>
    <row r="5093" spans="1:4">
      <c r="A5093" s="279">
        <v>87505</v>
      </c>
      <c r="B5093" s="279" t="s">
        <v>5203</v>
      </c>
      <c r="C5093" s="279" t="s">
        <v>437</v>
      </c>
      <c r="D5093" s="280">
        <v>68.52</v>
      </c>
    </row>
    <row r="5094" spans="1:4">
      <c r="A5094" s="279">
        <v>87506</v>
      </c>
      <c r="B5094" s="279" t="s">
        <v>5204</v>
      </c>
      <c r="C5094" s="279" t="s">
        <v>437</v>
      </c>
      <c r="D5094" s="280">
        <v>69.37</v>
      </c>
    </row>
    <row r="5095" spans="1:4">
      <c r="A5095" s="279">
        <v>87507</v>
      </c>
      <c r="B5095" s="279" t="s">
        <v>5205</v>
      </c>
      <c r="C5095" s="279" t="s">
        <v>437</v>
      </c>
      <c r="D5095" s="280">
        <v>74.25</v>
      </c>
    </row>
    <row r="5096" spans="1:4">
      <c r="A5096" s="279">
        <v>87508</v>
      </c>
      <c r="B5096" s="279" t="s">
        <v>5206</v>
      </c>
      <c r="C5096" s="279" t="s">
        <v>437</v>
      </c>
      <c r="D5096" s="280">
        <v>74.97</v>
      </c>
    </row>
    <row r="5097" spans="1:4">
      <c r="A5097" s="279">
        <v>87509</v>
      </c>
      <c r="B5097" s="279" t="s">
        <v>5207</v>
      </c>
      <c r="C5097" s="279" t="s">
        <v>437</v>
      </c>
      <c r="D5097" s="280">
        <v>113.98</v>
      </c>
    </row>
    <row r="5098" spans="1:4">
      <c r="A5098" s="279">
        <v>87510</v>
      </c>
      <c r="B5098" s="279" t="s">
        <v>5208</v>
      </c>
      <c r="C5098" s="279" t="s">
        <v>437</v>
      </c>
      <c r="D5098" s="280">
        <v>114.89</v>
      </c>
    </row>
    <row r="5099" spans="1:4">
      <c r="A5099" s="279">
        <v>87511</v>
      </c>
      <c r="B5099" s="279" t="s">
        <v>5209</v>
      </c>
      <c r="C5099" s="279" t="s">
        <v>437</v>
      </c>
      <c r="D5099" s="280">
        <v>81.540000000000006</v>
      </c>
    </row>
    <row r="5100" spans="1:4">
      <c r="A5100" s="279">
        <v>87512</v>
      </c>
      <c r="B5100" s="279" t="s">
        <v>5210</v>
      </c>
      <c r="C5100" s="279" t="s">
        <v>437</v>
      </c>
      <c r="D5100" s="280">
        <v>82.21</v>
      </c>
    </row>
    <row r="5101" spans="1:4">
      <c r="A5101" s="279">
        <v>87513</v>
      </c>
      <c r="B5101" s="279" t="s">
        <v>5211</v>
      </c>
      <c r="C5101" s="279" t="s">
        <v>437</v>
      </c>
      <c r="D5101" s="280">
        <v>85.79</v>
      </c>
    </row>
    <row r="5102" spans="1:4">
      <c r="A5102" s="279">
        <v>87514</v>
      </c>
      <c r="B5102" s="279" t="s">
        <v>5212</v>
      </c>
      <c r="C5102" s="279" t="s">
        <v>437</v>
      </c>
      <c r="D5102" s="280">
        <v>86.64</v>
      </c>
    </row>
    <row r="5103" spans="1:4">
      <c r="A5103" s="279">
        <v>87515</v>
      </c>
      <c r="B5103" s="279" t="s">
        <v>5213</v>
      </c>
      <c r="C5103" s="279" t="s">
        <v>437</v>
      </c>
      <c r="D5103" s="280">
        <v>96.88</v>
      </c>
    </row>
    <row r="5104" spans="1:4">
      <c r="A5104" s="279">
        <v>87516</v>
      </c>
      <c r="B5104" s="279" t="s">
        <v>5214</v>
      </c>
      <c r="C5104" s="279" t="s">
        <v>437</v>
      </c>
      <c r="D5104" s="280">
        <v>97.6</v>
      </c>
    </row>
    <row r="5105" spans="1:4">
      <c r="A5105" s="279">
        <v>87517</v>
      </c>
      <c r="B5105" s="279" t="s">
        <v>5215</v>
      </c>
      <c r="C5105" s="279" t="s">
        <v>437</v>
      </c>
      <c r="D5105" s="280">
        <v>150.41</v>
      </c>
    </row>
    <row r="5106" spans="1:4">
      <c r="A5106" s="279">
        <v>87518</v>
      </c>
      <c r="B5106" s="279" t="s">
        <v>5216</v>
      </c>
      <c r="C5106" s="279" t="s">
        <v>437</v>
      </c>
      <c r="D5106" s="280">
        <v>151.32</v>
      </c>
    </row>
    <row r="5107" spans="1:4">
      <c r="A5107" s="279">
        <v>87519</v>
      </c>
      <c r="B5107" s="279" t="s">
        <v>5217</v>
      </c>
      <c r="C5107" s="279" t="s">
        <v>437</v>
      </c>
      <c r="D5107" s="280">
        <v>69.650000000000006</v>
      </c>
    </row>
    <row r="5108" spans="1:4">
      <c r="A5108" s="279">
        <v>87520</v>
      </c>
      <c r="B5108" s="279" t="s">
        <v>5218</v>
      </c>
      <c r="C5108" s="279" t="s">
        <v>437</v>
      </c>
      <c r="D5108" s="280">
        <v>70.319999999999993</v>
      </c>
    </row>
    <row r="5109" spans="1:4">
      <c r="A5109" s="279">
        <v>87521</v>
      </c>
      <c r="B5109" s="279" t="s">
        <v>5219</v>
      </c>
      <c r="C5109" s="279" t="s">
        <v>437</v>
      </c>
      <c r="D5109" s="280">
        <v>73.430000000000007</v>
      </c>
    </row>
    <row r="5110" spans="1:4">
      <c r="A5110" s="279">
        <v>87522</v>
      </c>
      <c r="B5110" s="279" t="s">
        <v>5220</v>
      </c>
      <c r="C5110" s="279" t="s">
        <v>437</v>
      </c>
      <c r="D5110" s="280">
        <v>74.28</v>
      </c>
    </row>
    <row r="5111" spans="1:4">
      <c r="A5111" s="279">
        <v>87523</v>
      </c>
      <c r="B5111" s="279" t="s">
        <v>5221</v>
      </c>
      <c r="C5111" s="279" t="s">
        <v>437</v>
      </c>
      <c r="D5111" s="280">
        <v>80.72</v>
      </c>
    </row>
    <row r="5112" spans="1:4">
      <c r="A5112" s="279">
        <v>87524</v>
      </c>
      <c r="B5112" s="279" t="s">
        <v>5222</v>
      </c>
      <c r="C5112" s="279" t="s">
        <v>437</v>
      </c>
      <c r="D5112" s="280">
        <v>81.44</v>
      </c>
    </row>
    <row r="5113" spans="1:4">
      <c r="A5113" s="279">
        <v>87525</v>
      </c>
      <c r="B5113" s="279" t="s">
        <v>5223</v>
      </c>
      <c r="C5113" s="279" t="s">
        <v>437</v>
      </c>
      <c r="D5113" s="280">
        <v>124.01</v>
      </c>
    </row>
    <row r="5114" spans="1:4">
      <c r="A5114" s="279">
        <v>87526</v>
      </c>
      <c r="B5114" s="279" t="s">
        <v>5224</v>
      </c>
      <c r="C5114" s="279" t="s">
        <v>437</v>
      </c>
      <c r="D5114" s="280">
        <v>124.92</v>
      </c>
    </row>
    <row r="5115" spans="1:4">
      <c r="A5115" s="279">
        <v>89043</v>
      </c>
      <c r="B5115" s="279" t="s">
        <v>5225</v>
      </c>
      <c r="C5115" s="279" t="s">
        <v>437</v>
      </c>
      <c r="D5115" s="280">
        <v>70.84</v>
      </c>
    </row>
    <row r="5116" spans="1:4">
      <c r="A5116" s="279">
        <v>89168</v>
      </c>
      <c r="B5116" s="279" t="s">
        <v>5226</v>
      </c>
      <c r="C5116" s="279" t="s">
        <v>437</v>
      </c>
      <c r="D5116" s="280">
        <v>72.62</v>
      </c>
    </row>
    <row r="5117" spans="1:4">
      <c r="A5117" s="279">
        <v>89977</v>
      </c>
      <c r="B5117" s="279" t="s">
        <v>5227</v>
      </c>
      <c r="C5117" s="279" t="s">
        <v>437</v>
      </c>
      <c r="D5117" s="280">
        <v>130.84</v>
      </c>
    </row>
    <row r="5118" spans="1:4">
      <c r="A5118" s="279">
        <v>90112</v>
      </c>
      <c r="B5118" s="279" t="s">
        <v>5228</v>
      </c>
      <c r="C5118" s="279" t="s">
        <v>437</v>
      </c>
      <c r="D5118" s="280">
        <v>76.930000000000007</v>
      </c>
    </row>
    <row r="5119" spans="1:4">
      <c r="A5119" s="279">
        <v>101159</v>
      </c>
      <c r="B5119" s="279" t="s">
        <v>5229</v>
      </c>
      <c r="C5119" s="279" t="s">
        <v>437</v>
      </c>
      <c r="D5119" s="280">
        <v>117.19</v>
      </c>
    </row>
    <row r="5120" spans="1:4">
      <c r="A5120" s="279">
        <v>89282</v>
      </c>
      <c r="B5120" s="279" t="s">
        <v>5230</v>
      </c>
      <c r="C5120" s="279" t="s">
        <v>437</v>
      </c>
      <c r="D5120" s="280">
        <v>70.34</v>
      </c>
    </row>
    <row r="5121" spans="1:4">
      <c r="A5121" s="279">
        <v>89283</v>
      </c>
      <c r="B5121" s="279" t="s">
        <v>5231</v>
      </c>
      <c r="C5121" s="279" t="s">
        <v>437</v>
      </c>
      <c r="D5121" s="280">
        <v>71.12</v>
      </c>
    </row>
    <row r="5122" spans="1:4">
      <c r="A5122" s="279">
        <v>89284</v>
      </c>
      <c r="B5122" s="279" t="s">
        <v>5232</v>
      </c>
      <c r="C5122" s="279" t="s">
        <v>437</v>
      </c>
      <c r="D5122" s="280">
        <v>65.03</v>
      </c>
    </row>
    <row r="5123" spans="1:4">
      <c r="A5123" s="279">
        <v>89285</v>
      </c>
      <c r="B5123" s="279" t="s">
        <v>5233</v>
      </c>
      <c r="C5123" s="279" t="s">
        <v>437</v>
      </c>
      <c r="D5123" s="280">
        <v>65.81</v>
      </c>
    </row>
    <row r="5124" spans="1:4">
      <c r="A5124" s="279">
        <v>89286</v>
      </c>
      <c r="B5124" s="279" t="s">
        <v>5234</v>
      </c>
      <c r="C5124" s="279" t="s">
        <v>437</v>
      </c>
      <c r="D5124" s="280">
        <v>74.400000000000006</v>
      </c>
    </row>
    <row r="5125" spans="1:4">
      <c r="A5125" s="279">
        <v>89287</v>
      </c>
      <c r="B5125" s="279" t="s">
        <v>5235</v>
      </c>
      <c r="C5125" s="279" t="s">
        <v>437</v>
      </c>
      <c r="D5125" s="280">
        <v>75.180000000000007</v>
      </c>
    </row>
    <row r="5126" spans="1:4">
      <c r="A5126" s="279">
        <v>89288</v>
      </c>
      <c r="B5126" s="279" t="s">
        <v>5236</v>
      </c>
      <c r="C5126" s="279" t="s">
        <v>437</v>
      </c>
      <c r="D5126" s="280">
        <v>67.34</v>
      </c>
    </row>
    <row r="5127" spans="1:4">
      <c r="A5127" s="279">
        <v>89289</v>
      </c>
      <c r="B5127" s="279" t="s">
        <v>5237</v>
      </c>
      <c r="C5127" s="279" t="s">
        <v>437</v>
      </c>
      <c r="D5127" s="280">
        <v>68.12</v>
      </c>
    </row>
    <row r="5128" spans="1:4">
      <c r="A5128" s="279">
        <v>89290</v>
      </c>
      <c r="B5128" s="279" t="s">
        <v>5238</v>
      </c>
      <c r="C5128" s="279" t="s">
        <v>437</v>
      </c>
      <c r="D5128" s="280">
        <v>78.239999999999995</v>
      </c>
    </row>
    <row r="5129" spans="1:4">
      <c r="A5129" s="279">
        <v>89291</v>
      </c>
      <c r="B5129" s="279" t="s">
        <v>5239</v>
      </c>
      <c r="C5129" s="279" t="s">
        <v>437</v>
      </c>
      <c r="D5129" s="280">
        <v>79.11</v>
      </c>
    </row>
    <row r="5130" spans="1:4">
      <c r="A5130" s="279">
        <v>89292</v>
      </c>
      <c r="B5130" s="279" t="s">
        <v>5240</v>
      </c>
      <c r="C5130" s="279" t="s">
        <v>437</v>
      </c>
      <c r="D5130" s="280">
        <v>72.89</v>
      </c>
    </row>
    <row r="5131" spans="1:4">
      <c r="A5131" s="279">
        <v>89293</v>
      </c>
      <c r="B5131" s="279" t="s">
        <v>5241</v>
      </c>
      <c r="C5131" s="279" t="s">
        <v>437</v>
      </c>
      <c r="D5131" s="280">
        <v>73.760000000000005</v>
      </c>
    </row>
    <row r="5132" spans="1:4">
      <c r="A5132" s="279">
        <v>89294</v>
      </c>
      <c r="B5132" s="279" t="s">
        <v>5242</v>
      </c>
      <c r="C5132" s="279" t="s">
        <v>437</v>
      </c>
      <c r="D5132" s="280">
        <v>84.08</v>
      </c>
    </row>
    <row r="5133" spans="1:4">
      <c r="A5133" s="279">
        <v>89295</v>
      </c>
      <c r="B5133" s="279" t="s">
        <v>5243</v>
      </c>
      <c r="C5133" s="279" t="s">
        <v>437</v>
      </c>
      <c r="D5133" s="280">
        <v>84.95</v>
      </c>
    </row>
    <row r="5134" spans="1:4">
      <c r="A5134" s="279">
        <v>89296</v>
      </c>
      <c r="B5134" s="279" t="s">
        <v>5244</v>
      </c>
      <c r="C5134" s="279" t="s">
        <v>437</v>
      </c>
      <c r="D5134" s="280">
        <v>76</v>
      </c>
    </row>
    <row r="5135" spans="1:4">
      <c r="A5135" s="279">
        <v>89297</v>
      </c>
      <c r="B5135" s="279" t="s">
        <v>5245</v>
      </c>
      <c r="C5135" s="279" t="s">
        <v>437</v>
      </c>
      <c r="D5135" s="280">
        <v>76.87</v>
      </c>
    </row>
    <row r="5136" spans="1:4">
      <c r="A5136" s="279">
        <v>89298</v>
      </c>
      <c r="B5136" s="279" t="s">
        <v>5246</v>
      </c>
      <c r="C5136" s="279" t="s">
        <v>437</v>
      </c>
      <c r="D5136" s="280">
        <v>79.739999999999995</v>
      </c>
    </row>
    <row r="5137" spans="1:4">
      <c r="A5137" s="279">
        <v>89299</v>
      </c>
      <c r="B5137" s="279" t="s">
        <v>5247</v>
      </c>
      <c r="C5137" s="279" t="s">
        <v>437</v>
      </c>
      <c r="D5137" s="280">
        <v>80.849999999999994</v>
      </c>
    </row>
    <row r="5138" spans="1:4">
      <c r="A5138" s="279">
        <v>89300</v>
      </c>
      <c r="B5138" s="279" t="s">
        <v>5248</v>
      </c>
      <c r="C5138" s="279" t="s">
        <v>437</v>
      </c>
      <c r="D5138" s="280">
        <v>74.430000000000007</v>
      </c>
    </row>
    <row r="5139" spans="1:4">
      <c r="A5139" s="279">
        <v>89301</v>
      </c>
      <c r="B5139" s="279" t="s">
        <v>5249</v>
      </c>
      <c r="C5139" s="279" t="s">
        <v>437</v>
      </c>
      <c r="D5139" s="280">
        <v>75.540000000000006</v>
      </c>
    </row>
    <row r="5140" spans="1:4">
      <c r="A5140" s="279">
        <v>89302</v>
      </c>
      <c r="B5140" s="279" t="s">
        <v>5250</v>
      </c>
      <c r="C5140" s="279" t="s">
        <v>437</v>
      </c>
      <c r="D5140" s="280">
        <v>86.42</v>
      </c>
    </row>
    <row r="5141" spans="1:4">
      <c r="A5141" s="279">
        <v>89303</v>
      </c>
      <c r="B5141" s="279" t="s">
        <v>5251</v>
      </c>
      <c r="C5141" s="279" t="s">
        <v>437</v>
      </c>
      <c r="D5141" s="280">
        <v>87.53</v>
      </c>
    </row>
    <row r="5142" spans="1:4">
      <c r="A5142" s="279">
        <v>89304</v>
      </c>
      <c r="B5142" s="279" t="s">
        <v>5252</v>
      </c>
      <c r="C5142" s="279" t="s">
        <v>437</v>
      </c>
      <c r="D5142" s="280">
        <v>78.36</v>
      </c>
    </row>
    <row r="5143" spans="1:4">
      <c r="A5143" s="279">
        <v>89305</v>
      </c>
      <c r="B5143" s="279" t="s">
        <v>5253</v>
      </c>
      <c r="C5143" s="279" t="s">
        <v>437</v>
      </c>
      <c r="D5143" s="280">
        <v>79.47</v>
      </c>
    </row>
    <row r="5144" spans="1:4">
      <c r="A5144" s="279">
        <v>89306</v>
      </c>
      <c r="B5144" s="279" t="s">
        <v>5254</v>
      </c>
      <c r="C5144" s="279" t="s">
        <v>437</v>
      </c>
      <c r="D5144" s="280">
        <v>87.91</v>
      </c>
    </row>
    <row r="5145" spans="1:4">
      <c r="A5145" s="279">
        <v>89307</v>
      </c>
      <c r="B5145" s="279" t="s">
        <v>5255</v>
      </c>
      <c r="C5145" s="279" t="s">
        <v>437</v>
      </c>
      <c r="D5145" s="280">
        <v>89.14</v>
      </c>
    </row>
    <row r="5146" spans="1:4">
      <c r="A5146" s="279">
        <v>89308</v>
      </c>
      <c r="B5146" s="279" t="s">
        <v>5256</v>
      </c>
      <c r="C5146" s="279" t="s">
        <v>437</v>
      </c>
      <c r="D5146" s="280">
        <v>82.56</v>
      </c>
    </row>
    <row r="5147" spans="1:4">
      <c r="A5147" s="279">
        <v>89309</v>
      </c>
      <c r="B5147" s="279" t="s">
        <v>5257</v>
      </c>
      <c r="C5147" s="279" t="s">
        <v>437</v>
      </c>
      <c r="D5147" s="280">
        <v>83.79</v>
      </c>
    </row>
    <row r="5148" spans="1:4">
      <c r="A5148" s="279">
        <v>89310</v>
      </c>
      <c r="B5148" s="279" t="s">
        <v>5258</v>
      </c>
      <c r="C5148" s="279" t="s">
        <v>437</v>
      </c>
      <c r="D5148" s="280">
        <v>98.97</v>
      </c>
    </row>
    <row r="5149" spans="1:4">
      <c r="A5149" s="279">
        <v>89311</v>
      </c>
      <c r="B5149" s="279" t="s">
        <v>5259</v>
      </c>
      <c r="C5149" s="279" t="s">
        <v>437</v>
      </c>
      <c r="D5149" s="280">
        <v>100.2</v>
      </c>
    </row>
    <row r="5150" spans="1:4">
      <c r="A5150" s="279">
        <v>89312</v>
      </c>
      <c r="B5150" s="279" t="s">
        <v>5260</v>
      </c>
      <c r="C5150" s="279" t="s">
        <v>437</v>
      </c>
      <c r="D5150" s="280">
        <v>87.29</v>
      </c>
    </row>
    <row r="5151" spans="1:4">
      <c r="A5151" s="279">
        <v>89313</v>
      </c>
      <c r="B5151" s="279" t="s">
        <v>5261</v>
      </c>
      <c r="C5151" s="279" t="s">
        <v>437</v>
      </c>
      <c r="D5151" s="280">
        <v>88.52</v>
      </c>
    </row>
    <row r="5152" spans="1:4">
      <c r="A5152" s="279">
        <v>101162</v>
      </c>
      <c r="B5152" s="279" t="s">
        <v>5262</v>
      </c>
      <c r="C5152" s="279" t="s">
        <v>437</v>
      </c>
      <c r="D5152" s="280">
        <v>131.49</v>
      </c>
    </row>
    <row r="5153" spans="1:4">
      <c r="A5153" s="279">
        <v>87447</v>
      </c>
      <c r="B5153" s="279" t="s">
        <v>5263</v>
      </c>
      <c r="C5153" s="279" t="s">
        <v>437</v>
      </c>
      <c r="D5153" s="280">
        <v>50.26</v>
      </c>
    </row>
    <row r="5154" spans="1:4">
      <c r="A5154" s="279">
        <v>87448</v>
      </c>
      <c r="B5154" s="279" t="s">
        <v>5264</v>
      </c>
      <c r="C5154" s="279" t="s">
        <v>437</v>
      </c>
      <c r="D5154" s="280">
        <v>50.47</v>
      </c>
    </row>
    <row r="5155" spans="1:4">
      <c r="A5155" s="279">
        <v>87449</v>
      </c>
      <c r="B5155" s="279" t="s">
        <v>5265</v>
      </c>
      <c r="C5155" s="279" t="s">
        <v>437</v>
      </c>
      <c r="D5155" s="280">
        <v>65.78</v>
      </c>
    </row>
    <row r="5156" spans="1:4">
      <c r="A5156" s="279">
        <v>87450</v>
      </c>
      <c r="B5156" s="279" t="s">
        <v>5266</v>
      </c>
      <c r="C5156" s="279" t="s">
        <v>437</v>
      </c>
      <c r="D5156" s="280">
        <v>66.48</v>
      </c>
    </row>
    <row r="5157" spans="1:4">
      <c r="A5157" s="279">
        <v>87451</v>
      </c>
      <c r="B5157" s="279" t="s">
        <v>5267</v>
      </c>
      <c r="C5157" s="279" t="s">
        <v>437</v>
      </c>
      <c r="D5157" s="280">
        <v>80.709999999999994</v>
      </c>
    </row>
    <row r="5158" spans="1:4">
      <c r="A5158" s="279">
        <v>87452</v>
      </c>
      <c r="B5158" s="279" t="s">
        <v>5268</v>
      </c>
      <c r="C5158" s="279" t="s">
        <v>437</v>
      </c>
      <c r="D5158" s="280">
        <v>81.16</v>
      </c>
    </row>
    <row r="5159" spans="1:4">
      <c r="A5159" s="279">
        <v>87453</v>
      </c>
      <c r="B5159" s="279" t="s">
        <v>5269</v>
      </c>
      <c r="C5159" s="279" t="s">
        <v>437</v>
      </c>
      <c r="D5159" s="280">
        <v>46.54</v>
      </c>
    </row>
    <row r="5160" spans="1:4">
      <c r="A5160" s="279">
        <v>87454</v>
      </c>
      <c r="B5160" s="279" t="s">
        <v>5270</v>
      </c>
      <c r="C5160" s="279" t="s">
        <v>437</v>
      </c>
      <c r="D5160" s="280">
        <v>47.14</v>
      </c>
    </row>
    <row r="5161" spans="1:4">
      <c r="A5161" s="279">
        <v>87455</v>
      </c>
      <c r="B5161" s="279" t="s">
        <v>5271</v>
      </c>
      <c r="C5161" s="279" t="s">
        <v>437</v>
      </c>
      <c r="D5161" s="280">
        <v>60.89</v>
      </c>
    </row>
    <row r="5162" spans="1:4">
      <c r="A5162" s="279">
        <v>87456</v>
      </c>
      <c r="B5162" s="279" t="s">
        <v>5272</v>
      </c>
      <c r="C5162" s="279" t="s">
        <v>437</v>
      </c>
      <c r="D5162" s="280">
        <v>61.95</v>
      </c>
    </row>
    <row r="5163" spans="1:4">
      <c r="A5163" s="279">
        <v>87457</v>
      </c>
      <c r="B5163" s="279" t="s">
        <v>5273</v>
      </c>
      <c r="C5163" s="279" t="s">
        <v>437</v>
      </c>
      <c r="D5163" s="280">
        <v>74.209999999999994</v>
      </c>
    </row>
    <row r="5164" spans="1:4">
      <c r="A5164" s="279">
        <v>87458</v>
      </c>
      <c r="B5164" s="279" t="s">
        <v>5274</v>
      </c>
      <c r="C5164" s="279" t="s">
        <v>437</v>
      </c>
      <c r="D5164" s="280">
        <v>75.09</v>
      </c>
    </row>
    <row r="5165" spans="1:4">
      <c r="A5165" s="279">
        <v>87459</v>
      </c>
      <c r="B5165" s="279" t="s">
        <v>5275</v>
      </c>
      <c r="C5165" s="279" t="s">
        <v>437</v>
      </c>
      <c r="D5165" s="280">
        <v>55.4</v>
      </c>
    </row>
    <row r="5166" spans="1:4">
      <c r="A5166" s="279">
        <v>87460</v>
      </c>
      <c r="B5166" s="279" t="s">
        <v>5276</v>
      </c>
      <c r="C5166" s="279" t="s">
        <v>437</v>
      </c>
      <c r="D5166" s="280">
        <v>56</v>
      </c>
    </row>
    <row r="5167" spans="1:4">
      <c r="A5167" s="279">
        <v>87461</v>
      </c>
      <c r="B5167" s="279" t="s">
        <v>5277</v>
      </c>
      <c r="C5167" s="279" t="s">
        <v>437</v>
      </c>
      <c r="D5167" s="280">
        <v>70.959999999999994</v>
      </c>
    </row>
    <row r="5168" spans="1:4">
      <c r="A5168" s="279">
        <v>87462</v>
      </c>
      <c r="B5168" s="279" t="s">
        <v>5278</v>
      </c>
      <c r="C5168" s="279" t="s">
        <v>437</v>
      </c>
      <c r="D5168" s="280">
        <v>71.66</v>
      </c>
    </row>
    <row r="5169" spans="1:4">
      <c r="A5169" s="279">
        <v>87463</v>
      </c>
      <c r="B5169" s="279" t="s">
        <v>5279</v>
      </c>
      <c r="C5169" s="279" t="s">
        <v>437</v>
      </c>
      <c r="D5169" s="280">
        <v>85.53</v>
      </c>
    </row>
    <row r="5170" spans="1:4">
      <c r="A5170" s="279">
        <v>87464</v>
      </c>
      <c r="B5170" s="279" t="s">
        <v>5280</v>
      </c>
      <c r="C5170" s="279" t="s">
        <v>437</v>
      </c>
      <c r="D5170" s="280">
        <v>86.41</v>
      </c>
    </row>
    <row r="5171" spans="1:4">
      <c r="A5171" s="279">
        <v>87465</v>
      </c>
      <c r="B5171" s="279" t="s">
        <v>5281</v>
      </c>
      <c r="C5171" s="279" t="s">
        <v>437</v>
      </c>
      <c r="D5171" s="280">
        <v>49.45</v>
      </c>
    </row>
    <row r="5172" spans="1:4">
      <c r="A5172" s="279">
        <v>87466</v>
      </c>
      <c r="B5172" s="279" t="s">
        <v>5282</v>
      </c>
      <c r="C5172" s="279" t="s">
        <v>437</v>
      </c>
      <c r="D5172" s="280">
        <v>50.05</v>
      </c>
    </row>
    <row r="5173" spans="1:4">
      <c r="A5173" s="279">
        <v>87467</v>
      </c>
      <c r="B5173" s="279" t="s">
        <v>5283</v>
      </c>
      <c r="C5173" s="279" t="s">
        <v>437</v>
      </c>
      <c r="D5173" s="280">
        <v>64.22</v>
      </c>
    </row>
    <row r="5174" spans="1:4">
      <c r="A5174" s="279">
        <v>87468</v>
      </c>
      <c r="B5174" s="279" t="s">
        <v>5284</v>
      </c>
      <c r="C5174" s="279" t="s">
        <v>437</v>
      </c>
      <c r="D5174" s="280">
        <v>64.92</v>
      </c>
    </row>
    <row r="5175" spans="1:4">
      <c r="A5175" s="279">
        <v>87469</v>
      </c>
      <c r="B5175" s="279" t="s">
        <v>5285</v>
      </c>
      <c r="C5175" s="279" t="s">
        <v>437</v>
      </c>
      <c r="D5175" s="280">
        <v>77.69</v>
      </c>
    </row>
    <row r="5176" spans="1:4">
      <c r="A5176" s="279">
        <v>87470</v>
      </c>
      <c r="B5176" s="279" t="s">
        <v>5286</v>
      </c>
      <c r="C5176" s="279" t="s">
        <v>437</v>
      </c>
      <c r="D5176" s="280">
        <v>78.569999999999993</v>
      </c>
    </row>
    <row r="5177" spans="1:4">
      <c r="A5177" s="279">
        <v>89044</v>
      </c>
      <c r="B5177" s="279" t="s">
        <v>5287</v>
      </c>
      <c r="C5177" s="279" t="s">
        <v>437</v>
      </c>
      <c r="D5177" s="280">
        <v>49.72</v>
      </c>
    </row>
    <row r="5178" spans="1:4">
      <c r="A5178" s="279">
        <v>89169</v>
      </c>
      <c r="B5178" s="279" t="s">
        <v>5288</v>
      </c>
      <c r="C5178" s="279" t="s">
        <v>437</v>
      </c>
      <c r="D5178" s="280">
        <v>50.5</v>
      </c>
    </row>
    <row r="5179" spans="1:4">
      <c r="A5179" s="279">
        <v>89978</v>
      </c>
      <c r="B5179" s="279" t="s">
        <v>5289</v>
      </c>
      <c r="C5179" s="279" t="s">
        <v>437</v>
      </c>
      <c r="D5179" s="280">
        <v>65.55</v>
      </c>
    </row>
    <row r="5180" spans="1:4">
      <c r="A5180" s="279">
        <v>89453</v>
      </c>
      <c r="B5180" s="279" t="s">
        <v>5290</v>
      </c>
      <c r="C5180" s="279" t="s">
        <v>437</v>
      </c>
      <c r="D5180" s="280">
        <v>59.09</v>
      </c>
    </row>
    <row r="5181" spans="1:4">
      <c r="A5181" s="279">
        <v>89454</v>
      </c>
      <c r="B5181" s="279" t="s">
        <v>5291</v>
      </c>
      <c r="C5181" s="279" t="s">
        <v>437</v>
      </c>
      <c r="D5181" s="280">
        <v>55.76</v>
      </c>
    </row>
    <row r="5182" spans="1:4">
      <c r="A5182" s="279">
        <v>89455</v>
      </c>
      <c r="B5182" s="279" t="s">
        <v>5292</v>
      </c>
      <c r="C5182" s="279" t="s">
        <v>437</v>
      </c>
      <c r="D5182" s="280">
        <v>73.06</v>
      </c>
    </row>
    <row r="5183" spans="1:4">
      <c r="A5183" s="279">
        <v>89456</v>
      </c>
      <c r="B5183" s="279" t="s">
        <v>5293</v>
      </c>
      <c r="C5183" s="279" t="s">
        <v>437</v>
      </c>
      <c r="D5183" s="280">
        <v>69.349999999999994</v>
      </c>
    </row>
    <row r="5184" spans="1:4">
      <c r="A5184" s="279">
        <v>89457</v>
      </c>
      <c r="B5184" s="279" t="s">
        <v>5294</v>
      </c>
      <c r="C5184" s="279" t="s">
        <v>437</v>
      </c>
      <c r="D5184" s="280">
        <v>62.4</v>
      </c>
    </row>
    <row r="5185" spans="1:4">
      <c r="A5185" s="279">
        <v>89458</v>
      </c>
      <c r="B5185" s="279" t="s">
        <v>5295</v>
      </c>
      <c r="C5185" s="279" t="s">
        <v>437</v>
      </c>
      <c r="D5185" s="280">
        <v>57.67</v>
      </c>
    </row>
    <row r="5186" spans="1:4">
      <c r="A5186" s="279">
        <v>89459</v>
      </c>
      <c r="B5186" s="279" t="s">
        <v>5296</v>
      </c>
      <c r="C5186" s="279" t="s">
        <v>437</v>
      </c>
      <c r="D5186" s="280">
        <v>76.650000000000006</v>
      </c>
    </row>
    <row r="5187" spans="1:4">
      <c r="A5187" s="279">
        <v>89460</v>
      </c>
      <c r="B5187" s="279" t="s">
        <v>5297</v>
      </c>
      <c r="C5187" s="279" t="s">
        <v>437</v>
      </c>
      <c r="D5187" s="280">
        <v>71.52</v>
      </c>
    </row>
    <row r="5188" spans="1:4">
      <c r="A5188" s="279">
        <v>89462</v>
      </c>
      <c r="B5188" s="279" t="s">
        <v>5298</v>
      </c>
      <c r="C5188" s="279" t="s">
        <v>437</v>
      </c>
      <c r="D5188" s="280">
        <v>70.55</v>
      </c>
    </row>
    <row r="5189" spans="1:4">
      <c r="A5189" s="279">
        <v>89463</v>
      </c>
      <c r="B5189" s="279" t="s">
        <v>5299</v>
      </c>
      <c r="C5189" s="279" t="s">
        <v>437</v>
      </c>
      <c r="D5189" s="280">
        <v>67.180000000000007</v>
      </c>
    </row>
    <row r="5190" spans="1:4">
      <c r="A5190" s="279">
        <v>89464</v>
      </c>
      <c r="B5190" s="279" t="s">
        <v>5300</v>
      </c>
      <c r="C5190" s="279" t="s">
        <v>437</v>
      </c>
      <c r="D5190" s="280">
        <v>84.7</v>
      </c>
    </row>
    <row r="5191" spans="1:4">
      <c r="A5191" s="279">
        <v>89465</v>
      </c>
      <c r="B5191" s="279" t="s">
        <v>5301</v>
      </c>
      <c r="C5191" s="279" t="s">
        <v>437</v>
      </c>
      <c r="D5191" s="280">
        <v>81.05</v>
      </c>
    </row>
    <row r="5192" spans="1:4">
      <c r="A5192" s="279">
        <v>89466</v>
      </c>
      <c r="B5192" s="279" t="s">
        <v>5302</v>
      </c>
      <c r="C5192" s="279" t="s">
        <v>437</v>
      </c>
      <c r="D5192" s="280">
        <v>75.17</v>
      </c>
    </row>
    <row r="5193" spans="1:4">
      <c r="A5193" s="279">
        <v>89467</v>
      </c>
      <c r="B5193" s="279" t="s">
        <v>5303</v>
      </c>
      <c r="C5193" s="279" t="s">
        <v>437</v>
      </c>
      <c r="D5193" s="280">
        <v>69.88</v>
      </c>
    </row>
    <row r="5194" spans="1:4">
      <c r="A5194" s="279">
        <v>89468</v>
      </c>
      <c r="B5194" s="279" t="s">
        <v>5304</v>
      </c>
      <c r="C5194" s="279" t="s">
        <v>437</v>
      </c>
      <c r="D5194" s="280">
        <v>89.49</v>
      </c>
    </row>
    <row r="5195" spans="1:4">
      <c r="A5195" s="279">
        <v>89469</v>
      </c>
      <c r="B5195" s="279" t="s">
        <v>5305</v>
      </c>
      <c r="C5195" s="279" t="s">
        <v>437</v>
      </c>
      <c r="D5195" s="280">
        <v>83.96</v>
      </c>
    </row>
    <row r="5196" spans="1:4">
      <c r="A5196" s="279">
        <v>89470</v>
      </c>
      <c r="B5196" s="279" t="s">
        <v>5306</v>
      </c>
      <c r="C5196" s="279" t="s">
        <v>437</v>
      </c>
      <c r="D5196" s="280">
        <v>69.86</v>
      </c>
    </row>
    <row r="5197" spans="1:4">
      <c r="A5197" s="279">
        <v>89471</v>
      </c>
      <c r="B5197" s="279" t="s">
        <v>5307</v>
      </c>
      <c r="C5197" s="279" t="s">
        <v>437</v>
      </c>
      <c r="D5197" s="280">
        <v>66.540000000000006</v>
      </c>
    </row>
    <row r="5198" spans="1:4">
      <c r="A5198" s="279">
        <v>89472</v>
      </c>
      <c r="B5198" s="279" t="s">
        <v>5308</v>
      </c>
      <c r="C5198" s="279" t="s">
        <v>437</v>
      </c>
      <c r="D5198" s="280">
        <v>83.82</v>
      </c>
    </row>
    <row r="5199" spans="1:4">
      <c r="A5199" s="279">
        <v>89473</v>
      </c>
      <c r="B5199" s="279" t="s">
        <v>5309</v>
      </c>
      <c r="C5199" s="279" t="s">
        <v>437</v>
      </c>
      <c r="D5199" s="280">
        <v>80.290000000000006</v>
      </c>
    </row>
    <row r="5200" spans="1:4">
      <c r="A5200" s="279">
        <v>89474</v>
      </c>
      <c r="B5200" s="279" t="s">
        <v>5310</v>
      </c>
      <c r="C5200" s="279" t="s">
        <v>437</v>
      </c>
      <c r="D5200" s="280">
        <v>76.06</v>
      </c>
    </row>
    <row r="5201" spans="1:4">
      <c r="A5201" s="279">
        <v>89475</v>
      </c>
      <c r="B5201" s="279" t="s">
        <v>5311</v>
      </c>
      <c r="C5201" s="279" t="s">
        <v>437</v>
      </c>
      <c r="D5201" s="280">
        <v>70.02</v>
      </c>
    </row>
    <row r="5202" spans="1:4">
      <c r="A5202" s="279">
        <v>89476</v>
      </c>
      <c r="B5202" s="279" t="s">
        <v>5312</v>
      </c>
      <c r="C5202" s="279" t="s">
        <v>437</v>
      </c>
      <c r="D5202" s="280">
        <v>90.49</v>
      </c>
    </row>
    <row r="5203" spans="1:4">
      <c r="A5203" s="279">
        <v>89477</v>
      </c>
      <c r="B5203" s="279" t="s">
        <v>5313</v>
      </c>
      <c r="C5203" s="279" t="s">
        <v>437</v>
      </c>
      <c r="D5203" s="280">
        <v>84.23</v>
      </c>
    </row>
    <row r="5204" spans="1:4">
      <c r="A5204" s="279">
        <v>89478</v>
      </c>
      <c r="B5204" s="279" t="s">
        <v>5314</v>
      </c>
      <c r="C5204" s="279" t="s">
        <v>437</v>
      </c>
      <c r="D5204" s="280">
        <v>81.56</v>
      </c>
    </row>
    <row r="5205" spans="1:4">
      <c r="A5205" s="279">
        <v>89479</v>
      </c>
      <c r="B5205" s="279" t="s">
        <v>5315</v>
      </c>
      <c r="C5205" s="279" t="s">
        <v>437</v>
      </c>
      <c r="D5205" s="280">
        <v>78.19</v>
      </c>
    </row>
    <row r="5206" spans="1:4">
      <c r="A5206" s="279">
        <v>89480</v>
      </c>
      <c r="B5206" s="279" t="s">
        <v>5316</v>
      </c>
      <c r="C5206" s="279" t="s">
        <v>437</v>
      </c>
      <c r="D5206" s="280">
        <v>95.73</v>
      </c>
    </row>
    <row r="5207" spans="1:4">
      <c r="A5207" s="279">
        <v>89483</v>
      </c>
      <c r="B5207" s="279" t="s">
        <v>5317</v>
      </c>
      <c r="C5207" s="279" t="s">
        <v>437</v>
      </c>
      <c r="D5207" s="280">
        <v>92.26</v>
      </c>
    </row>
    <row r="5208" spans="1:4">
      <c r="A5208" s="279">
        <v>89484</v>
      </c>
      <c r="B5208" s="279" t="s">
        <v>5318</v>
      </c>
      <c r="C5208" s="279" t="s">
        <v>437</v>
      </c>
      <c r="D5208" s="280">
        <v>89.07</v>
      </c>
    </row>
    <row r="5209" spans="1:4">
      <c r="A5209" s="279">
        <v>89486</v>
      </c>
      <c r="B5209" s="279" t="s">
        <v>5319</v>
      </c>
      <c r="C5209" s="279" t="s">
        <v>437</v>
      </c>
      <c r="D5209" s="280">
        <v>82.66</v>
      </c>
    </row>
    <row r="5210" spans="1:4">
      <c r="A5210" s="279">
        <v>89487</v>
      </c>
      <c r="B5210" s="279" t="s">
        <v>5320</v>
      </c>
      <c r="C5210" s="279" t="s">
        <v>437</v>
      </c>
      <c r="D5210" s="280">
        <v>103.58</v>
      </c>
    </row>
    <row r="5211" spans="1:4">
      <c r="A5211" s="279">
        <v>89488</v>
      </c>
      <c r="B5211" s="279" t="s">
        <v>5321</v>
      </c>
      <c r="C5211" s="279" t="s">
        <v>437</v>
      </c>
      <c r="D5211" s="280">
        <v>96.92</v>
      </c>
    </row>
    <row r="5212" spans="1:4">
      <c r="A5212" s="279">
        <v>91815</v>
      </c>
      <c r="B5212" s="279" t="s">
        <v>5322</v>
      </c>
      <c r="C5212" s="279" t="s">
        <v>437</v>
      </c>
      <c r="D5212" s="280">
        <v>58.65</v>
      </c>
    </row>
    <row r="5213" spans="1:4">
      <c r="A5213" s="279">
        <v>91816</v>
      </c>
      <c r="B5213" s="279" t="s">
        <v>5323</v>
      </c>
      <c r="C5213" s="279" t="s">
        <v>437</v>
      </c>
      <c r="D5213" s="280">
        <v>70.53</v>
      </c>
    </row>
    <row r="5214" spans="1:4">
      <c r="A5214" s="279">
        <v>101161</v>
      </c>
      <c r="B5214" s="279" t="s">
        <v>5324</v>
      </c>
      <c r="C5214" s="279" t="s">
        <v>437</v>
      </c>
      <c r="D5214" s="280">
        <v>144.68</v>
      </c>
    </row>
    <row r="5215" spans="1:4">
      <c r="A5215" s="279">
        <v>101163</v>
      </c>
      <c r="B5215" s="279" t="s">
        <v>5325</v>
      </c>
      <c r="C5215" s="279" t="s">
        <v>437</v>
      </c>
      <c r="D5215" s="280">
        <v>739.62</v>
      </c>
    </row>
    <row r="5216" spans="1:4">
      <c r="A5216" s="279">
        <v>101164</v>
      </c>
      <c r="B5216" s="279" t="s">
        <v>5326</v>
      </c>
      <c r="C5216" s="279" t="s">
        <v>437</v>
      </c>
      <c r="D5216" s="280">
        <v>536.4</v>
      </c>
    </row>
    <row r="5217" spans="1:4">
      <c r="A5217" s="279">
        <v>96358</v>
      </c>
      <c r="B5217" s="279" t="s">
        <v>5327</v>
      </c>
      <c r="C5217" s="279" t="s">
        <v>437</v>
      </c>
      <c r="D5217" s="280">
        <v>62.81</v>
      </c>
    </row>
    <row r="5218" spans="1:4">
      <c r="A5218" s="279">
        <v>96359</v>
      </c>
      <c r="B5218" s="279" t="s">
        <v>5328</v>
      </c>
      <c r="C5218" s="279" t="s">
        <v>437</v>
      </c>
      <c r="D5218" s="280">
        <v>72.23</v>
      </c>
    </row>
    <row r="5219" spans="1:4">
      <c r="A5219" s="279">
        <v>96360</v>
      </c>
      <c r="B5219" s="279" t="s">
        <v>5329</v>
      </c>
      <c r="C5219" s="279" t="s">
        <v>437</v>
      </c>
      <c r="D5219" s="280">
        <v>87.08</v>
      </c>
    </row>
    <row r="5220" spans="1:4">
      <c r="A5220" s="279">
        <v>96361</v>
      </c>
      <c r="B5220" s="279" t="s">
        <v>5330</v>
      </c>
      <c r="C5220" s="279" t="s">
        <v>437</v>
      </c>
      <c r="D5220" s="280">
        <v>105.46</v>
      </c>
    </row>
    <row r="5221" spans="1:4">
      <c r="A5221" s="279">
        <v>96362</v>
      </c>
      <c r="B5221" s="279" t="s">
        <v>5331</v>
      </c>
      <c r="C5221" s="279" t="s">
        <v>437</v>
      </c>
      <c r="D5221" s="280">
        <v>78.98</v>
      </c>
    </row>
    <row r="5222" spans="1:4">
      <c r="A5222" s="279">
        <v>96363</v>
      </c>
      <c r="B5222" s="279" t="s">
        <v>5332</v>
      </c>
      <c r="C5222" s="279" t="s">
        <v>437</v>
      </c>
      <c r="D5222" s="280">
        <v>88.7</v>
      </c>
    </row>
    <row r="5223" spans="1:4">
      <c r="A5223" s="279">
        <v>96364</v>
      </c>
      <c r="B5223" s="279" t="s">
        <v>5333</v>
      </c>
      <c r="C5223" s="279" t="s">
        <v>437</v>
      </c>
      <c r="D5223" s="280">
        <v>103.24</v>
      </c>
    </row>
    <row r="5224" spans="1:4">
      <c r="A5224" s="279">
        <v>96365</v>
      </c>
      <c r="B5224" s="279" t="s">
        <v>5334</v>
      </c>
      <c r="C5224" s="279" t="s">
        <v>437</v>
      </c>
      <c r="D5224" s="280">
        <v>121.92</v>
      </c>
    </row>
    <row r="5225" spans="1:4">
      <c r="A5225" s="279">
        <v>96366</v>
      </c>
      <c r="B5225" s="279" t="s">
        <v>5335</v>
      </c>
      <c r="C5225" s="279" t="s">
        <v>437</v>
      </c>
      <c r="D5225" s="280">
        <v>95.16</v>
      </c>
    </row>
    <row r="5226" spans="1:4">
      <c r="A5226" s="279">
        <v>96367</v>
      </c>
      <c r="B5226" s="279" t="s">
        <v>5336</v>
      </c>
      <c r="C5226" s="279" t="s">
        <v>437</v>
      </c>
      <c r="D5226" s="280">
        <v>105.17</v>
      </c>
    </row>
    <row r="5227" spans="1:4">
      <c r="A5227" s="279">
        <v>96368</v>
      </c>
      <c r="B5227" s="279" t="s">
        <v>5337</v>
      </c>
      <c r="C5227" s="279" t="s">
        <v>437</v>
      </c>
      <c r="D5227" s="280">
        <v>119.43</v>
      </c>
    </row>
    <row r="5228" spans="1:4">
      <c r="A5228" s="279">
        <v>96369</v>
      </c>
      <c r="B5228" s="279" t="s">
        <v>5338</v>
      </c>
      <c r="C5228" s="279" t="s">
        <v>437</v>
      </c>
      <c r="D5228" s="280">
        <v>138.4</v>
      </c>
    </row>
    <row r="5229" spans="1:4">
      <c r="A5229" s="279">
        <v>96370</v>
      </c>
      <c r="B5229" s="279" t="s">
        <v>5339</v>
      </c>
      <c r="C5229" s="279" t="s">
        <v>437</v>
      </c>
      <c r="D5229" s="280">
        <v>43.95</v>
      </c>
    </row>
    <row r="5230" spans="1:4">
      <c r="A5230" s="279">
        <v>96371</v>
      </c>
      <c r="B5230" s="279" t="s">
        <v>5340</v>
      </c>
      <c r="C5230" s="279" t="s">
        <v>437</v>
      </c>
      <c r="D5230" s="280">
        <v>53.21</v>
      </c>
    </row>
    <row r="5231" spans="1:4">
      <c r="A5231" s="279">
        <v>96372</v>
      </c>
      <c r="B5231" s="279" t="s">
        <v>5341</v>
      </c>
      <c r="C5231" s="279" t="s">
        <v>437</v>
      </c>
      <c r="D5231" s="280">
        <v>25.65</v>
      </c>
    </row>
    <row r="5232" spans="1:4">
      <c r="A5232" s="279">
        <v>96373</v>
      </c>
      <c r="B5232" s="279" t="s">
        <v>5342</v>
      </c>
      <c r="C5232" s="279" t="s">
        <v>41</v>
      </c>
      <c r="D5232" s="280">
        <v>8.5299999999999994</v>
      </c>
    </row>
    <row r="5233" spans="1:4">
      <c r="A5233" s="279">
        <v>96374</v>
      </c>
      <c r="B5233" s="279" t="s">
        <v>5343</v>
      </c>
      <c r="C5233" s="279" t="s">
        <v>41</v>
      </c>
      <c r="D5233" s="280">
        <v>19.190000000000001</v>
      </c>
    </row>
    <row r="5234" spans="1:4">
      <c r="A5234" s="279">
        <v>102235</v>
      </c>
      <c r="B5234" s="279" t="s">
        <v>36779</v>
      </c>
      <c r="C5234" s="279" t="s">
        <v>437</v>
      </c>
      <c r="D5234" s="280">
        <v>412.4</v>
      </c>
    </row>
    <row r="5235" spans="1:4">
      <c r="A5235" s="279">
        <v>102243</v>
      </c>
      <c r="B5235" s="279" t="s">
        <v>36780</v>
      </c>
      <c r="C5235" s="279" t="s">
        <v>437</v>
      </c>
      <c r="D5235" s="280">
        <v>82.74</v>
      </c>
    </row>
    <row r="5236" spans="1:4">
      <c r="A5236" s="279">
        <v>102244</v>
      </c>
      <c r="B5236" s="279" t="s">
        <v>36781</v>
      </c>
      <c r="C5236" s="279" t="s">
        <v>437</v>
      </c>
      <c r="D5236" s="280">
        <v>95.67</v>
      </c>
    </row>
    <row r="5237" spans="1:4">
      <c r="A5237" s="279">
        <v>102245</v>
      </c>
      <c r="B5237" s="279" t="s">
        <v>36782</v>
      </c>
      <c r="C5237" s="279" t="s">
        <v>437</v>
      </c>
      <c r="D5237" s="280">
        <v>98.25</v>
      </c>
    </row>
    <row r="5238" spans="1:4">
      <c r="A5238" s="279">
        <v>102253</v>
      </c>
      <c r="B5238" s="279" t="s">
        <v>36783</v>
      </c>
      <c r="C5238" s="279" t="s">
        <v>437</v>
      </c>
      <c r="D5238" s="280">
        <v>583.79999999999995</v>
      </c>
    </row>
    <row r="5239" spans="1:4">
      <c r="A5239" s="279">
        <v>102254</v>
      </c>
      <c r="B5239" s="279" t="s">
        <v>36784</v>
      </c>
      <c r="C5239" s="279" t="s">
        <v>437</v>
      </c>
      <c r="D5239" s="280">
        <v>636.13</v>
      </c>
    </row>
    <row r="5240" spans="1:4">
      <c r="A5240" s="279">
        <v>102255</v>
      </c>
      <c r="B5240" s="279" t="s">
        <v>36785</v>
      </c>
      <c r="C5240" s="279" t="s">
        <v>437</v>
      </c>
      <c r="D5240" s="280">
        <v>602.16999999999996</v>
      </c>
    </row>
    <row r="5241" spans="1:4">
      <c r="A5241" s="279">
        <v>102256</v>
      </c>
      <c r="B5241" s="279" t="s">
        <v>36786</v>
      </c>
      <c r="C5241" s="279" t="s">
        <v>437</v>
      </c>
      <c r="D5241" s="280">
        <v>737.79</v>
      </c>
    </row>
    <row r="5242" spans="1:4">
      <c r="A5242" s="279">
        <v>102257</v>
      </c>
      <c r="B5242" s="279" t="s">
        <v>36787</v>
      </c>
      <c r="C5242" s="279" t="s">
        <v>437</v>
      </c>
      <c r="D5242" s="280">
        <v>251.8</v>
      </c>
    </row>
    <row r="5243" spans="1:4">
      <c r="A5243" s="279">
        <v>102258</v>
      </c>
      <c r="B5243" s="279" t="s">
        <v>36788</v>
      </c>
      <c r="C5243" s="279" t="s">
        <v>437</v>
      </c>
      <c r="D5243" s="280">
        <v>280.32</v>
      </c>
    </row>
    <row r="5244" spans="1:4">
      <c r="A5244" s="279">
        <v>101154</v>
      </c>
      <c r="B5244" s="279" t="s">
        <v>5344</v>
      </c>
      <c r="C5244" s="279" t="s">
        <v>437</v>
      </c>
      <c r="D5244" s="280">
        <v>80.62</v>
      </c>
    </row>
    <row r="5245" spans="1:4">
      <c r="A5245" s="279">
        <v>101155</v>
      </c>
      <c r="B5245" s="279" t="s">
        <v>5345</v>
      </c>
      <c r="C5245" s="279" t="s">
        <v>437</v>
      </c>
      <c r="D5245" s="280">
        <v>112.8</v>
      </c>
    </row>
    <row r="5246" spans="1:4">
      <c r="A5246" s="279">
        <v>101156</v>
      </c>
      <c r="B5246" s="279" t="s">
        <v>5346</v>
      </c>
      <c r="C5246" s="279" t="s">
        <v>437</v>
      </c>
      <c r="D5246" s="280">
        <v>165.08</v>
      </c>
    </row>
    <row r="5247" spans="1:4">
      <c r="A5247" s="279">
        <v>101810</v>
      </c>
      <c r="B5247" s="279" t="s">
        <v>5347</v>
      </c>
      <c r="C5247" s="279" t="s">
        <v>1517</v>
      </c>
      <c r="D5247" s="280">
        <v>992.51</v>
      </c>
    </row>
    <row r="5248" spans="1:4">
      <c r="A5248" s="279">
        <v>101811</v>
      </c>
      <c r="B5248" s="279" t="s">
        <v>5348</v>
      </c>
      <c r="C5248" s="279" t="s">
        <v>1517</v>
      </c>
      <c r="D5248" s="281">
        <v>1056</v>
      </c>
    </row>
    <row r="5249" spans="1:4">
      <c r="A5249" s="279">
        <v>101812</v>
      </c>
      <c r="B5249" s="279" t="s">
        <v>5349</v>
      </c>
      <c r="C5249" s="279" t="s">
        <v>1517</v>
      </c>
      <c r="D5249" s="281">
        <v>1088.8599999999999</v>
      </c>
    </row>
    <row r="5250" spans="1:4">
      <c r="A5250" s="279">
        <v>101813</v>
      </c>
      <c r="B5250" s="279" t="s">
        <v>5350</v>
      </c>
      <c r="C5250" s="279" t="s">
        <v>1517</v>
      </c>
      <c r="D5250" s="281">
        <v>1152.3499999999999</v>
      </c>
    </row>
    <row r="5251" spans="1:4">
      <c r="A5251" s="279">
        <v>101814</v>
      </c>
      <c r="B5251" s="279" t="s">
        <v>5351</v>
      </c>
      <c r="C5251" s="279" t="s">
        <v>437</v>
      </c>
      <c r="D5251" s="280">
        <v>28.31</v>
      </c>
    </row>
    <row r="5252" spans="1:4">
      <c r="A5252" s="279">
        <v>101815</v>
      </c>
      <c r="B5252" s="279" t="s">
        <v>5352</v>
      </c>
      <c r="C5252" s="279" t="s">
        <v>437</v>
      </c>
      <c r="D5252" s="280">
        <v>53.77</v>
      </c>
    </row>
    <row r="5253" spans="1:4">
      <c r="A5253" s="279">
        <v>101816</v>
      </c>
      <c r="B5253" s="279" t="s">
        <v>5353</v>
      </c>
      <c r="C5253" s="279" t="s">
        <v>437</v>
      </c>
      <c r="D5253" s="280">
        <v>47.73</v>
      </c>
    </row>
    <row r="5254" spans="1:4">
      <c r="A5254" s="279">
        <v>101817</v>
      </c>
      <c r="B5254" s="279" t="s">
        <v>5354</v>
      </c>
      <c r="C5254" s="279" t="s">
        <v>437</v>
      </c>
      <c r="D5254" s="280">
        <v>30.85</v>
      </c>
    </row>
    <row r="5255" spans="1:4">
      <c r="A5255" s="279">
        <v>101818</v>
      </c>
      <c r="B5255" s="279" t="s">
        <v>5355</v>
      </c>
      <c r="C5255" s="279" t="s">
        <v>437</v>
      </c>
      <c r="D5255" s="280">
        <v>43.61</v>
      </c>
    </row>
    <row r="5256" spans="1:4">
      <c r="A5256" s="279">
        <v>101819</v>
      </c>
      <c r="B5256" s="279" t="s">
        <v>5356</v>
      </c>
      <c r="C5256" s="279" t="s">
        <v>437</v>
      </c>
      <c r="D5256" s="280">
        <v>41.39</v>
      </c>
    </row>
    <row r="5257" spans="1:4">
      <c r="A5257" s="279">
        <v>101820</v>
      </c>
      <c r="B5257" s="279" t="s">
        <v>5357</v>
      </c>
      <c r="C5257" s="279" t="s">
        <v>437</v>
      </c>
      <c r="D5257" s="280">
        <v>25.62</v>
      </c>
    </row>
    <row r="5258" spans="1:4">
      <c r="A5258" s="279">
        <v>101821</v>
      </c>
      <c r="B5258" s="279" t="s">
        <v>5358</v>
      </c>
      <c r="C5258" s="279" t="s">
        <v>1517</v>
      </c>
      <c r="D5258" s="280">
        <v>34.57</v>
      </c>
    </row>
    <row r="5259" spans="1:4">
      <c r="A5259" s="279">
        <v>101822</v>
      </c>
      <c r="B5259" s="279" t="s">
        <v>5359</v>
      </c>
      <c r="C5259" s="279" t="s">
        <v>1517</v>
      </c>
      <c r="D5259" s="280">
        <v>83.04</v>
      </c>
    </row>
    <row r="5260" spans="1:4">
      <c r="A5260" s="279">
        <v>101823</v>
      </c>
      <c r="B5260" s="279" t="s">
        <v>5360</v>
      </c>
      <c r="C5260" s="279" t="s">
        <v>1517</v>
      </c>
      <c r="D5260" s="280">
        <v>117.72</v>
      </c>
    </row>
    <row r="5261" spans="1:4">
      <c r="A5261" s="279">
        <v>101824</v>
      </c>
      <c r="B5261" s="279" t="s">
        <v>5361</v>
      </c>
      <c r="C5261" s="279" t="s">
        <v>1517</v>
      </c>
      <c r="D5261" s="280">
        <v>150.01</v>
      </c>
    </row>
    <row r="5262" spans="1:4">
      <c r="A5262" s="279">
        <v>101825</v>
      </c>
      <c r="B5262" s="279" t="s">
        <v>5362</v>
      </c>
      <c r="C5262" s="279" t="s">
        <v>1517</v>
      </c>
      <c r="D5262" s="280">
        <v>181.43</v>
      </c>
    </row>
    <row r="5263" spans="1:4">
      <c r="A5263" s="279">
        <v>101826</v>
      </c>
      <c r="B5263" s="279" t="s">
        <v>5363</v>
      </c>
      <c r="C5263" s="279" t="s">
        <v>1517</v>
      </c>
      <c r="D5263" s="280">
        <v>212.44</v>
      </c>
    </row>
    <row r="5264" spans="1:4">
      <c r="A5264" s="279">
        <v>101827</v>
      </c>
      <c r="B5264" s="279" t="s">
        <v>5364</v>
      </c>
      <c r="C5264" s="279" t="s">
        <v>1517</v>
      </c>
      <c r="D5264" s="280">
        <v>146.01</v>
      </c>
    </row>
    <row r="5265" spans="1:4">
      <c r="A5265" s="279">
        <v>101828</v>
      </c>
      <c r="B5265" s="279" t="s">
        <v>5365</v>
      </c>
      <c r="C5265" s="279" t="s">
        <v>1517</v>
      </c>
      <c r="D5265" s="280">
        <v>135.52000000000001</v>
      </c>
    </row>
    <row r="5266" spans="1:4">
      <c r="A5266" s="279">
        <v>101829</v>
      </c>
      <c r="B5266" s="279" t="s">
        <v>5366</v>
      </c>
      <c r="C5266" s="279" t="s">
        <v>1517</v>
      </c>
      <c r="D5266" s="280">
        <v>210.47</v>
      </c>
    </row>
    <row r="5267" spans="1:4">
      <c r="A5267" s="279">
        <v>101830</v>
      </c>
      <c r="B5267" s="279" t="s">
        <v>5367</v>
      </c>
      <c r="C5267" s="279" t="s">
        <v>1517</v>
      </c>
      <c r="D5267" s="280">
        <v>240.63</v>
      </c>
    </row>
    <row r="5268" spans="1:4">
      <c r="A5268" s="279">
        <v>101831</v>
      </c>
      <c r="B5268" s="279" t="s">
        <v>5368</v>
      </c>
      <c r="C5268" s="279" t="s">
        <v>1517</v>
      </c>
      <c r="D5268" s="280">
        <v>270.38</v>
      </c>
    </row>
    <row r="5269" spans="1:4">
      <c r="A5269" s="279">
        <v>101832</v>
      </c>
      <c r="B5269" s="279" t="s">
        <v>5369</v>
      </c>
      <c r="C5269" s="279" t="s">
        <v>1517</v>
      </c>
      <c r="D5269" s="280">
        <v>200.39</v>
      </c>
    </row>
    <row r="5270" spans="1:4">
      <c r="A5270" s="279">
        <v>101833</v>
      </c>
      <c r="B5270" s="279" t="s">
        <v>5370</v>
      </c>
      <c r="C5270" s="279" t="s">
        <v>1517</v>
      </c>
      <c r="D5270" s="280">
        <v>230.76</v>
      </c>
    </row>
    <row r="5271" spans="1:4">
      <c r="A5271" s="279">
        <v>101834</v>
      </c>
      <c r="B5271" s="279" t="s">
        <v>5371</v>
      </c>
      <c r="C5271" s="279" t="s">
        <v>1517</v>
      </c>
      <c r="D5271" s="280">
        <v>260.72000000000003</v>
      </c>
    </row>
    <row r="5272" spans="1:4">
      <c r="A5272" s="279">
        <v>101835</v>
      </c>
      <c r="B5272" s="279" t="s">
        <v>5372</v>
      </c>
      <c r="C5272" s="279" t="s">
        <v>1517</v>
      </c>
      <c r="D5272" s="280">
        <v>204.75</v>
      </c>
    </row>
    <row r="5273" spans="1:4">
      <c r="A5273" s="279">
        <v>101836</v>
      </c>
      <c r="B5273" s="279" t="s">
        <v>5373</v>
      </c>
      <c r="C5273" s="279" t="s">
        <v>1517</v>
      </c>
      <c r="D5273" s="280">
        <v>17.3</v>
      </c>
    </row>
    <row r="5274" spans="1:4">
      <c r="A5274" s="279">
        <v>101837</v>
      </c>
      <c r="B5274" s="279" t="s">
        <v>5374</v>
      </c>
      <c r="C5274" s="279" t="s">
        <v>1517</v>
      </c>
      <c r="D5274" s="280">
        <v>51.98</v>
      </c>
    </row>
    <row r="5275" spans="1:4">
      <c r="A5275" s="279">
        <v>101838</v>
      </c>
      <c r="B5275" s="279" t="s">
        <v>5375</v>
      </c>
      <c r="C5275" s="279" t="s">
        <v>1517</v>
      </c>
      <c r="D5275" s="280">
        <v>84.27</v>
      </c>
    </row>
    <row r="5276" spans="1:4">
      <c r="A5276" s="279">
        <v>101839</v>
      </c>
      <c r="B5276" s="279" t="s">
        <v>5376</v>
      </c>
      <c r="C5276" s="279" t="s">
        <v>1517</v>
      </c>
      <c r="D5276" s="280">
        <v>115.68</v>
      </c>
    </row>
    <row r="5277" spans="1:4">
      <c r="A5277" s="279">
        <v>101840</v>
      </c>
      <c r="B5277" s="279" t="s">
        <v>5377</v>
      </c>
      <c r="C5277" s="279" t="s">
        <v>1517</v>
      </c>
      <c r="D5277" s="280">
        <v>179.82</v>
      </c>
    </row>
    <row r="5278" spans="1:4">
      <c r="A5278" s="279">
        <v>101841</v>
      </c>
      <c r="B5278" s="279" t="s">
        <v>5378</v>
      </c>
      <c r="C5278" s="279" t="s">
        <v>1517</v>
      </c>
      <c r="D5278" s="280">
        <v>80.27</v>
      </c>
    </row>
    <row r="5279" spans="1:4">
      <c r="A5279" s="279">
        <v>101842</v>
      </c>
      <c r="B5279" s="279" t="s">
        <v>5379</v>
      </c>
      <c r="C5279" s="279" t="s">
        <v>1517</v>
      </c>
      <c r="D5279" s="280">
        <v>69.78</v>
      </c>
    </row>
    <row r="5280" spans="1:4">
      <c r="A5280" s="279">
        <v>101843</v>
      </c>
      <c r="B5280" s="279" t="s">
        <v>5380</v>
      </c>
      <c r="C5280" s="279" t="s">
        <v>1517</v>
      </c>
      <c r="D5280" s="280">
        <v>144.72999999999999</v>
      </c>
    </row>
    <row r="5281" spans="1:4">
      <c r="A5281" s="279">
        <v>101844</v>
      </c>
      <c r="B5281" s="279" t="s">
        <v>5381</v>
      </c>
      <c r="C5281" s="279" t="s">
        <v>1517</v>
      </c>
      <c r="D5281" s="280">
        <v>174.89</v>
      </c>
    </row>
    <row r="5282" spans="1:4">
      <c r="A5282" s="279">
        <v>101845</v>
      </c>
      <c r="B5282" s="279" t="s">
        <v>5382</v>
      </c>
      <c r="C5282" s="279" t="s">
        <v>1517</v>
      </c>
      <c r="D5282" s="280">
        <v>204.64</v>
      </c>
    </row>
    <row r="5283" spans="1:4">
      <c r="A5283" s="279">
        <v>101846</v>
      </c>
      <c r="B5283" s="279" t="s">
        <v>5383</v>
      </c>
      <c r="C5283" s="279" t="s">
        <v>1517</v>
      </c>
      <c r="D5283" s="280">
        <v>134.65</v>
      </c>
    </row>
    <row r="5284" spans="1:4">
      <c r="A5284" s="279">
        <v>101847</v>
      </c>
      <c r="B5284" s="279" t="s">
        <v>5384</v>
      </c>
      <c r="C5284" s="279" t="s">
        <v>1517</v>
      </c>
      <c r="D5284" s="280">
        <v>165.02</v>
      </c>
    </row>
    <row r="5285" spans="1:4">
      <c r="A5285" s="279">
        <v>101848</v>
      </c>
      <c r="B5285" s="279" t="s">
        <v>5385</v>
      </c>
      <c r="C5285" s="279" t="s">
        <v>1517</v>
      </c>
      <c r="D5285" s="280">
        <v>194.98</v>
      </c>
    </row>
    <row r="5286" spans="1:4">
      <c r="A5286" s="279">
        <v>101849</v>
      </c>
      <c r="B5286" s="279" t="s">
        <v>5386</v>
      </c>
      <c r="C5286" s="279" t="s">
        <v>1517</v>
      </c>
      <c r="D5286" s="280">
        <v>139.01</v>
      </c>
    </row>
    <row r="5287" spans="1:4">
      <c r="A5287" s="279">
        <v>101850</v>
      </c>
      <c r="B5287" s="279" t="s">
        <v>5387</v>
      </c>
      <c r="C5287" s="279" t="s">
        <v>437</v>
      </c>
      <c r="D5287" s="280">
        <v>37.53</v>
      </c>
    </row>
    <row r="5288" spans="1:4">
      <c r="A5288" s="279">
        <v>101851</v>
      </c>
      <c r="B5288" s="279" t="s">
        <v>5388</v>
      </c>
      <c r="C5288" s="279" t="s">
        <v>437</v>
      </c>
      <c r="D5288" s="280">
        <v>88</v>
      </c>
    </row>
    <row r="5289" spans="1:4">
      <c r="A5289" s="279">
        <v>101852</v>
      </c>
      <c r="B5289" s="279" t="s">
        <v>5389</v>
      </c>
      <c r="C5289" s="279" t="s">
        <v>437</v>
      </c>
      <c r="D5289" s="280">
        <v>48.41</v>
      </c>
    </row>
    <row r="5290" spans="1:4">
      <c r="A5290" s="279">
        <v>101853</v>
      </c>
      <c r="B5290" s="279" t="s">
        <v>5390</v>
      </c>
      <c r="C5290" s="279" t="s">
        <v>437</v>
      </c>
      <c r="D5290" s="280">
        <v>33.630000000000003</v>
      </c>
    </row>
    <row r="5291" spans="1:4">
      <c r="A5291" s="279">
        <v>101854</v>
      </c>
      <c r="B5291" s="279" t="s">
        <v>5391</v>
      </c>
      <c r="C5291" s="279" t="s">
        <v>437</v>
      </c>
      <c r="D5291" s="280">
        <v>90.32</v>
      </c>
    </row>
    <row r="5292" spans="1:4">
      <c r="A5292" s="279">
        <v>101855</v>
      </c>
      <c r="B5292" s="279" t="s">
        <v>5392</v>
      </c>
      <c r="C5292" s="279" t="s">
        <v>437</v>
      </c>
      <c r="D5292" s="280">
        <v>53.3</v>
      </c>
    </row>
    <row r="5293" spans="1:4">
      <c r="A5293" s="279">
        <v>101856</v>
      </c>
      <c r="B5293" s="279" t="s">
        <v>5393</v>
      </c>
      <c r="C5293" s="279" t="s">
        <v>437</v>
      </c>
      <c r="D5293" s="280">
        <v>15.77</v>
      </c>
    </row>
    <row r="5294" spans="1:4">
      <c r="A5294" s="279">
        <v>101857</v>
      </c>
      <c r="B5294" s="279" t="s">
        <v>5394</v>
      </c>
      <c r="C5294" s="279" t="s">
        <v>437</v>
      </c>
      <c r="D5294" s="280">
        <v>20.190000000000001</v>
      </c>
    </row>
    <row r="5295" spans="1:4">
      <c r="A5295" s="279">
        <v>101858</v>
      </c>
      <c r="B5295" s="279" t="s">
        <v>5395</v>
      </c>
      <c r="C5295" s="279" t="s">
        <v>437</v>
      </c>
      <c r="D5295" s="280">
        <v>16.13</v>
      </c>
    </row>
    <row r="5296" spans="1:4">
      <c r="A5296" s="279">
        <v>101859</v>
      </c>
      <c r="B5296" s="279" t="s">
        <v>5396</v>
      </c>
      <c r="C5296" s="279" t="s">
        <v>437</v>
      </c>
      <c r="D5296" s="280">
        <v>18.04</v>
      </c>
    </row>
    <row r="5297" spans="1:4">
      <c r="A5297" s="279">
        <v>101860</v>
      </c>
      <c r="B5297" s="279" t="s">
        <v>5397</v>
      </c>
      <c r="C5297" s="279" t="s">
        <v>437</v>
      </c>
      <c r="D5297" s="280">
        <v>21.03</v>
      </c>
    </row>
    <row r="5298" spans="1:4">
      <c r="A5298" s="279">
        <v>101861</v>
      </c>
      <c r="B5298" s="279" t="s">
        <v>5398</v>
      </c>
      <c r="C5298" s="279" t="s">
        <v>437</v>
      </c>
      <c r="D5298" s="280">
        <v>19.54</v>
      </c>
    </row>
    <row r="5299" spans="1:4">
      <c r="A5299" s="279">
        <v>101862</v>
      </c>
      <c r="B5299" s="279" t="s">
        <v>5399</v>
      </c>
      <c r="C5299" s="279" t="s">
        <v>437</v>
      </c>
      <c r="D5299" s="280">
        <v>21.47</v>
      </c>
    </row>
    <row r="5300" spans="1:4">
      <c r="A5300" s="279">
        <v>101863</v>
      </c>
      <c r="B5300" s="279" t="s">
        <v>5400</v>
      </c>
      <c r="C5300" s="279" t="s">
        <v>437</v>
      </c>
      <c r="D5300" s="280">
        <v>16.399999999999999</v>
      </c>
    </row>
    <row r="5301" spans="1:4">
      <c r="A5301" s="279">
        <v>101864</v>
      </c>
      <c r="B5301" s="279" t="s">
        <v>5401</v>
      </c>
      <c r="C5301" s="279" t="s">
        <v>437</v>
      </c>
      <c r="D5301" s="280">
        <v>19.399999999999999</v>
      </c>
    </row>
    <row r="5302" spans="1:4">
      <c r="A5302" s="279">
        <v>101865</v>
      </c>
      <c r="B5302" s="279" t="s">
        <v>5402</v>
      </c>
      <c r="C5302" s="279" t="s">
        <v>437</v>
      </c>
      <c r="D5302" s="280">
        <v>22.38</v>
      </c>
    </row>
    <row r="5303" spans="1:4">
      <c r="A5303" s="279">
        <v>101866</v>
      </c>
      <c r="B5303" s="279" t="s">
        <v>5403</v>
      </c>
      <c r="C5303" s="279" t="s">
        <v>437</v>
      </c>
      <c r="D5303" s="280">
        <v>19.690000000000001</v>
      </c>
    </row>
    <row r="5304" spans="1:4">
      <c r="A5304" s="279">
        <v>101867</v>
      </c>
      <c r="B5304" s="279" t="s">
        <v>5404</v>
      </c>
      <c r="C5304" s="279" t="s">
        <v>437</v>
      </c>
      <c r="D5304" s="280">
        <v>22.67</v>
      </c>
    </row>
    <row r="5305" spans="1:4">
      <c r="A5305" s="279">
        <v>101868</v>
      </c>
      <c r="B5305" s="279" t="s">
        <v>5405</v>
      </c>
      <c r="C5305" s="279" t="s">
        <v>437</v>
      </c>
      <c r="D5305" s="280">
        <v>17.600000000000001</v>
      </c>
    </row>
    <row r="5306" spans="1:4">
      <c r="A5306" s="279">
        <v>101869</v>
      </c>
      <c r="B5306" s="279" t="s">
        <v>5406</v>
      </c>
      <c r="C5306" s="279" t="s">
        <v>437</v>
      </c>
      <c r="D5306" s="280">
        <v>20.59</v>
      </c>
    </row>
    <row r="5307" spans="1:4">
      <c r="A5307" s="279">
        <v>101870</v>
      </c>
      <c r="B5307" s="279" t="s">
        <v>5407</v>
      </c>
      <c r="C5307" s="279" t="s">
        <v>437</v>
      </c>
      <c r="D5307" s="280">
        <v>23.58</v>
      </c>
    </row>
    <row r="5308" spans="1:4">
      <c r="A5308" s="279">
        <v>102096</v>
      </c>
      <c r="B5308" s="279" t="s">
        <v>5408</v>
      </c>
      <c r="C5308" s="279" t="s">
        <v>1517</v>
      </c>
      <c r="D5308" s="281">
        <v>1107.78</v>
      </c>
    </row>
    <row r="5309" spans="1:4">
      <c r="A5309" s="279">
        <v>102098</v>
      </c>
      <c r="B5309" s="279" t="s">
        <v>5409</v>
      </c>
      <c r="C5309" s="279" t="s">
        <v>1517</v>
      </c>
      <c r="D5309" s="281">
        <v>1204.1300000000001</v>
      </c>
    </row>
    <row r="5310" spans="1:4">
      <c r="A5310" s="279">
        <v>102100</v>
      </c>
      <c r="B5310" s="279" t="s">
        <v>5410</v>
      </c>
      <c r="C5310" s="279" t="s">
        <v>437</v>
      </c>
      <c r="D5310" s="280">
        <v>7.51</v>
      </c>
    </row>
    <row r="5311" spans="1:4">
      <c r="A5311" s="279">
        <v>102101</v>
      </c>
      <c r="B5311" s="279" t="s">
        <v>5411</v>
      </c>
      <c r="C5311" s="279" t="s">
        <v>437</v>
      </c>
      <c r="D5311" s="280">
        <v>2.56</v>
      </c>
    </row>
    <row r="5312" spans="1:4">
      <c r="A5312" s="279">
        <v>100576</v>
      </c>
      <c r="B5312" s="279" t="s">
        <v>5412</v>
      </c>
      <c r="C5312" s="279" t="s">
        <v>437</v>
      </c>
      <c r="D5312" s="280">
        <v>1.54</v>
      </c>
    </row>
    <row r="5313" spans="1:4">
      <c r="A5313" s="279">
        <v>100577</v>
      </c>
      <c r="B5313" s="279" t="s">
        <v>5413</v>
      </c>
      <c r="C5313" s="279" t="s">
        <v>437</v>
      </c>
      <c r="D5313" s="280">
        <v>0.7</v>
      </c>
    </row>
    <row r="5314" spans="1:4">
      <c r="A5314" s="279">
        <v>96388</v>
      </c>
      <c r="B5314" s="279" t="s">
        <v>5414</v>
      </c>
      <c r="C5314" s="279" t="s">
        <v>1517</v>
      </c>
      <c r="D5314" s="280">
        <v>7.25</v>
      </c>
    </row>
    <row r="5315" spans="1:4">
      <c r="A5315" s="279">
        <v>96389</v>
      </c>
      <c r="B5315" s="279" t="s">
        <v>5415</v>
      </c>
      <c r="C5315" s="279" t="s">
        <v>1517</v>
      </c>
      <c r="D5315" s="280">
        <v>45.4</v>
      </c>
    </row>
    <row r="5316" spans="1:4">
      <c r="A5316" s="279">
        <v>96390</v>
      </c>
      <c r="B5316" s="279" t="s">
        <v>5416</v>
      </c>
      <c r="C5316" s="279" t="s">
        <v>1517</v>
      </c>
      <c r="D5316" s="280">
        <v>76.39</v>
      </c>
    </row>
    <row r="5317" spans="1:4">
      <c r="A5317" s="279">
        <v>96391</v>
      </c>
      <c r="B5317" s="279" t="s">
        <v>5417</v>
      </c>
      <c r="C5317" s="279" t="s">
        <v>1517</v>
      </c>
      <c r="D5317" s="280">
        <v>108.45</v>
      </c>
    </row>
    <row r="5318" spans="1:4">
      <c r="A5318" s="279">
        <v>96392</v>
      </c>
      <c r="B5318" s="279" t="s">
        <v>5418</v>
      </c>
      <c r="C5318" s="279" t="s">
        <v>1517</v>
      </c>
      <c r="D5318" s="280">
        <v>139.46</v>
      </c>
    </row>
    <row r="5319" spans="1:4">
      <c r="A5319" s="279">
        <v>96396</v>
      </c>
      <c r="B5319" s="279" t="s">
        <v>5419</v>
      </c>
      <c r="C5319" s="279" t="s">
        <v>1517</v>
      </c>
      <c r="D5319" s="280">
        <v>129.75</v>
      </c>
    </row>
    <row r="5320" spans="1:4">
      <c r="A5320" s="279">
        <v>96397</v>
      </c>
      <c r="B5320" s="279" t="s">
        <v>5420</v>
      </c>
      <c r="C5320" s="279" t="s">
        <v>1517</v>
      </c>
      <c r="D5320" s="280">
        <v>189.47</v>
      </c>
    </row>
    <row r="5321" spans="1:4">
      <c r="A5321" s="279">
        <v>96398</v>
      </c>
      <c r="B5321" s="279" t="s">
        <v>5421</v>
      </c>
      <c r="C5321" s="279" t="s">
        <v>1517</v>
      </c>
      <c r="D5321" s="280">
        <v>269.51</v>
      </c>
    </row>
    <row r="5322" spans="1:4">
      <c r="A5322" s="279">
        <v>96399</v>
      </c>
      <c r="B5322" s="279" t="s">
        <v>5422</v>
      </c>
      <c r="C5322" s="279" t="s">
        <v>1517</v>
      </c>
      <c r="D5322" s="280">
        <v>88.26</v>
      </c>
    </row>
    <row r="5323" spans="1:4">
      <c r="A5323" s="279">
        <v>96400</v>
      </c>
      <c r="B5323" s="279" t="s">
        <v>5423</v>
      </c>
      <c r="C5323" s="279" t="s">
        <v>1517</v>
      </c>
      <c r="D5323" s="280">
        <v>114.16</v>
      </c>
    </row>
    <row r="5324" spans="1:4">
      <c r="A5324" s="279">
        <v>96401</v>
      </c>
      <c r="B5324" s="279" t="s">
        <v>5424</v>
      </c>
      <c r="C5324" s="279" t="s">
        <v>437</v>
      </c>
      <c r="D5324" s="280">
        <v>6.66</v>
      </c>
    </row>
    <row r="5325" spans="1:4">
      <c r="A5325" s="279">
        <v>96402</v>
      </c>
      <c r="B5325" s="279" t="s">
        <v>5425</v>
      </c>
      <c r="C5325" s="279" t="s">
        <v>437</v>
      </c>
      <c r="D5325" s="280">
        <v>1.88</v>
      </c>
    </row>
    <row r="5326" spans="1:4">
      <c r="A5326" s="279">
        <v>100564</v>
      </c>
      <c r="B5326" s="279" t="s">
        <v>5426</v>
      </c>
      <c r="C5326" s="279" t="s">
        <v>1517</v>
      </c>
      <c r="D5326" s="280">
        <v>77.459999999999994</v>
      </c>
    </row>
    <row r="5327" spans="1:4">
      <c r="A5327" s="279">
        <v>100565</v>
      </c>
      <c r="B5327" s="279" t="s">
        <v>5427</v>
      </c>
      <c r="C5327" s="279" t="s">
        <v>1517</v>
      </c>
      <c r="D5327" s="280">
        <v>67</v>
      </c>
    </row>
    <row r="5328" spans="1:4">
      <c r="A5328" s="279">
        <v>100566</v>
      </c>
      <c r="B5328" s="279" t="s">
        <v>5428</v>
      </c>
      <c r="C5328" s="279" t="s">
        <v>1517</v>
      </c>
      <c r="D5328" s="280">
        <v>141.91</v>
      </c>
    </row>
    <row r="5329" spans="1:4">
      <c r="A5329" s="279">
        <v>100567</v>
      </c>
      <c r="B5329" s="279" t="s">
        <v>5429</v>
      </c>
      <c r="C5329" s="279" t="s">
        <v>1517</v>
      </c>
      <c r="D5329" s="280">
        <v>172.11</v>
      </c>
    </row>
    <row r="5330" spans="1:4">
      <c r="A5330" s="279">
        <v>100568</v>
      </c>
      <c r="B5330" s="279" t="s">
        <v>5430</v>
      </c>
      <c r="C5330" s="279" t="s">
        <v>1517</v>
      </c>
      <c r="D5330" s="280">
        <v>201.82</v>
      </c>
    </row>
    <row r="5331" spans="1:4">
      <c r="A5331" s="279">
        <v>100569</v>
      </c>
      <c r="B5331" s="279" t="s">
        <v>5431</v>
      </c>
      <c r="C5331" s="279" t="s">
        <v>1517</v>
      </c>
      <c r="D5331" s="280">
        <v>131.84</v>
      </c>
    </row>
    <row r="5332" spans="1:4">
      <c r="A5332" s="279">
        <v>100570</v>
      </c>
      <c r="B5332" s="279" t="s">
        <v>5432</v>
      </c>
      <c r="C5332" s="279" t="s">
        <v>1517</v>
      </c>
      <c r="D5332" s="280">
        <v>163.66</v>
      </c>
    </row>
    <row r="5333" spans="1:4">
      <c r="A5333" s="279">
        <v>100571</v>
      </c>
      <c r="B5333" s="279" t="s">
        <v>5433</v>
      </c>
      <c r="C5333" s="279" t="s">
        <v>1517</v>
      </c>
      <c r="D5333" s="280">
        <v>192.21</v>
      </c>
    </row>
    <row r="5334" spans="1:4">
      <c r="A5334" s="279">
        <v>100572</v>
      </c>
      <c r="B5334" s="279" t="s">
        <v>5434</v>
      </c>
      <c r="C5334" s="279" t="s">
        <v>1517</v>
      </c>
      <c r="D5334" s="280">
        <v>81.02</v>
      </c>
    </row>
    <row r="5335" spans="1:4">
      <c r="A5335" s="279">
        <v>100573</v>
      </c>
      <c r="B5335" s="279" t="s">
        <v>5435</v>
      </c>
      <c r="C5335" s="279" t="s">
        <v>1517</v>
      </c>
      <c r="D5335" s="280">
        <v>70.56</v>
      </c>
    </row>
    <row r="5336" spans="1:4">
      <c r="A5336" s="279">
        <v>100574</v>
      </c>
      <c r="B5336" s="279" t="s">
        <v>5436</v>
      </c>
      <c r="C5336" s="279" t="s">
        <v>1517</v>
      </c>
      <c r="D5336" s="280">
        <v>0.96</v>
      </c>
    </row>
    <row r="5337" spans="1:4">
      <c r="A5337" s="279">
        <v>100575</v>
      </c>
      <c r="B5337" s="279" t="s">
        <v>5437</v>
      </c>
      <c r="C5337" s="279" t="s">
        <v>437</v>
      </c>
      <c r="D5337" s="280">
        <v>7.0000000000000007E-2</v>
      </c>
    </row>
    <row r="5338" spans="1:4">
      <c r="A5338" s="279">
        <v>101767</v>
      </c>
      <c r="B5338" s="279" t="s">
        <v>5438</v>
      </c>
      <c r="C5338" s="279" t="s">
        <v>1517</v>
      </c>
      <c r="D5338" s="280">
        <v>18.04</v>
      </c>
    </row>
    <row r="5339" spans="1:4">
      <c r="A5339" s="279">
        <v>101768</v>
      </c>
      <c r="B5339" s="279" t="s">
        <v>5439</v>
      </c>
      <c r="C5339" s="279" t="s">
        <v>1517</v>
      </c>
      <c r="D5339" s="280">
        <v>28.06</v>
      </c>
    </row>
    <row r="5340" spans="1:4">
      <c r="A5340" s="279">
        <v>92391</v>
      </c>
      <c r="B5340" s="279" t="s">
        <v>5440</v>
      </c>
      <c r="C5340" s="279" t="s">
        <v>437</v>
      </c>
      <c r="D5340" s="280">
        <v>39.229999999999997</v>
      </c>
    </row>
    <row r="5341" spans="1:4">
      <c r="A5341" s="279">
        <v>92392</v>
      </c>
      <c r="B5341" s="279" t="s">
        <v>5441</v>
      </c>
      <c r="C5341" s="279" t="s">
        <v>437</v>
      </c>
      <c r="D5341" s="280">
        <v>81.790000000000006</v>
      </c>
    </row>
    <row r="5342" spans="1:4">
      <c r="A5342" s="279">
        <v>92393</v>
      </c>
      <c r="B5342" s="279" t="s">
        <v>5442</v>
      </c>
      <c r="C5342" s="279" t="s">
        <v>437</v>
      </c>
      <c r="D5342" s="280">
        <v>39.31</v>
      </c>
    </row>
    <row r="5343" spans="1:4">
      <c r="A5343" s="279">
        <v>92394</v>
      </c>
      <c r="B5343" s="279" t="s">
        <v>5443</v>
      </c>
      <c r="C5343" s="279" t="s">
        <v>437</v>
      </c>
      <c r="D5343" s="280">
        <v>49.66</v>
      </c>
    </row>
    <row r="5344" spans="1:4">
      <c r="A5344" s="279">
        <v>92395</v>
      </c>
      <c r="B5344" s="279" t="s">
        <v>5444</v>
      </c>
      <c r="C5344" s="279" t="s">
        <v>437</v>
      </c>
      <c r="D5344" s="280">
        <v>60.88</v>
      </c>
    </row>
    <row r="5345" spans="1:4">
      <c r="A5345" s="279">
        <v>92396</v>
      </c>
      <c r="B5345" s="279" t="s">
        <v>5445</v>
      </c>
      <c r="C5345" s="279" t="s">
        <v>437</v>
      </c>
      <c r="D5345" s="280">
        <v>49.48</v>
      </c>
    </row>
    <row r="5346" spans="1:4">
      <c r="A5346" s="279">
        <v>92397</v>
      </c>
      <c r="B5346" s="279" t="s">
        <v>5446</v>
      </c>
      <c r="C5346" s="279" t="s">
        <v>437</v>
      </c>
      <c r="D5346" s="280">
        <v>39.54</v>
      </c>
    </row>
    <row r="5347" spans="1:4">
      <c r="A5347" s="279">
        <v>92398</v>
      </c>
      <c r="B5347" s="279" t="s">
        <v>5447</v>
      </c>
      <c r="C5347" s="279" t="s">
        <v>437</v>
      </c>
      <c r="D5347" s="280">
        <v>51.1</v>
      </c>
    </row>
    <row r="5348" spans="1:4">
      <c r="A5348" s="279">
        <v>92399</v>
      </c>
      <c r="B5348" s="279" t="s">
        <v>5448</v>
      </c>
      <c r="C5348" s="279" t="s">
        <v>437</v>
      </c>
      <c r="D5348" s="280">
        <v>52.23</v>
      </c>
    </row>
    <row r="5349" spans="1:4">
      <c r="A5349" s="279">
        <v>92400</v>
      </c>
      <c r="B5349" s="279" t="s">
        <v>5449</v>
      </c>
      <c r="C5349" s="279" t="s">
        <v>437</v>
      </c>
      <c r="D5349" s="280">
        <v>61.47</v>
      </c>
    </row>
    <row r="5350" spans="1:4">
      <c r="A5350" s="279">
        <v>92401</v>
      </c>
      <c r="B5350" s="279" t="s">
        <v>5450</v>
      </c>
      <c r="C5350" s="279" t="s">
        <v>437</v>
      </c>
      <c r="D5350" s="280">
        <v>62.66</v>
      </c>
    </row>
    <row r="5351" spans="1:4">
      <c r="A5351" s="279">
        <v>92402</v>
      </c>
      <c r="B5351" s="279" t="s">
        <v>5451</v>
      </c>
      <c r="C5351" s="279" t="s">
        <v>437</v>
      </c>
      <c r="D5351" s="280">
        <v>50.85</v>
      </c>
    </row>
    <row r="5352" spans="1:4">
      <c r="A5352" s="279">
        <v>92403</v>
      </c>
      <c r="B5352" s="279" t="s">
        <v>5452</v>
      </c>
      <c r="C5352" s="279" t="s">
        <v>437</v>
      </c>
      <c r="D5352" s="280">
        <v>40.82</v>
      </c>
    </row>
    <row r="5353" spans="1:4">
      <c r="A5353" s="279">
        <v>92404</v>
      </c>
      <c r="B5353" s="279" t="s">
        <v>5453</v>
      </c>
      <c r="C5353" s="279" t="s">
        <v>437</v>
      </c>
      <c r="D5353" s="280">
        <v>52.38</v>
      </c>
    </row>
    <row r="5354" spans="1:4">
      <c r="A5354" s="279">
        <v>92405</v>
      </c>
      <c r="B5354" s="279" t="s">
        <v>5454</v>
      </c>
      <c r="C5354" s="279" t="s">
        <v>437</v>
      </c>
      <c r="D5354" s="280">
        <v>53.48</v>
      </c>
    </row>
    <row r="5355" spans="1:4">
      <c r="A5355" s="279">
        <v>92406</v>
      </c>
      <c r="B5355" s="279" t="s">
        <v>5455</v>
      </c>
      <c r="C5355" s="279" t="s">
        <v>437</v>
      </c>
      <c r="D5355" s="280">
        <v>62.76</v>
      </c>
    </row>
    <row r="5356" spans="1:4">
      <c r="A5356" s="279">
        <v>92407</v>
      </c>
      <c r="B5356" s="279" t="s">
        <v>5456</v>
      </c>
      <c r="C5356" s="279" t="s">
        <v>437</v>
      </c>
      <c r="D5356" s="280">
        <v>63.93</v>
      </c>
    </row>
    <row r="5357" spans="1:4">
      <c r="A5357" s="279">
        <v>93679</v>
      </c>
      <c r="B5357" s="279" t="s">
        <v>5457</v>
      </c>
      <c r="C5357" s="279" t="s">
        <v>437</v>
      </c>
      <c r="D5357" s="280">
        <v>54.74</v>
      </c>
    </row>
    <row r="5358" spans="1:4">
      <c r="A5358" s="279">
        <v>93680</v>
      </c>
      <c r="B5358" s="279" t="s">
        <v>5458</v>
      </c>
      <c r="C5358" s="279" t="s">
        <v>437</v>
      </c>
      <c r="D5358" s="280">
        <v>44.58</v>
      </c>
    </row>
    <row r="5359" spans="1:4">
      <c r="A5359" s="279">
        <v>93681</v>
      </c>
      <c r="B5359" s="279" t="s">
        <v>5459</v>
      </c>
      <c r="C5359" s="279" t="s">
        <v>437</v>
      </c>
      <c r="D5359" s="280">
        <v>55.12</v>
      </c>
    </row>
    <row r="5360" spans="1:4">
      <c r="A5360" s="279">
        <v>93682</v>
      </c>
      <c r="B5360" s="279" t="s">
        <v>5460</v>
      </c>
      <c r="C5360" s="279" t="s">
        <v>437</v>
      </c>
      <c r="D5360" s="280">
        <v>56.29</v>
      </c>
    </row>
    <row r="5361" spans="1:4">
      <c r="A5361" s="279">
        <v>97104</v>
      </c>
      <c r="B5361" s="279" t="s">
        <v>5461</v>
      </c>
      <c r="C5361" s="279" t="s">
        <v>437</v>
      </c>
      <c r="D5361" s="280">
        <v>99.42</v>
      </c>
    </row>
    <row r="5362" spans="1:4">
      <c r="A5362" s="279">
        <v>97105</v>
      </c>
      <c r="B5362" s="279" t="s">
        <v>5462</v>
      </c>
      <c r="C5362" s="279" t="s">
        <v>437</v>
      </c>
      <c r="D5362" s="280">
        <v>116.58</v>
      </c>
    </row>
    <row r="5363" spans="1:4">
      <c r="A5363" s="279">
        <v>97106</v>
      </c>
      <c r="B5363" s="279" t="s">
        <v>5463</v>
      </c>
      <c r="C5363" s="279" t="s">
        <v>437</v>
      </c>
      <c r="D5363" s="280">
        <v>128.13</v>
      </c>
    </row>
    <row r="5364" spans="1:4">
      <c r="A5364" s="279">
        <v>97107</v>
      </c>
      <c r="B5364" s="279" t="s">
        <v>5464</v>
      </c>
      <c r="C5364" s="279" t="s">
        <v>437</v>
      </c>
      <c r="D5364" s="280">
        <v>139.63</v>
      </c>
    </row>
    <row r="5365" spans="1:4">
      <c r="A5365" s="279">
        <v>97108</v>
      </c>
      <c r="B5365" s="279" t="s">
        <v>5465</v>
      </c>
      <c r="C5365" s="279" t="s">
        <v>437</v>
      </c>
      <c r="D5365" s="280">
        <v>162.28</v>
      </c>
    </row>
    <row r="5366" spans="1:4">
      <c r="A5366" s="279">
        <v>97109</v>
      </c>
      <c r="B5366" s="279" t="s">
        <v>5466</v>
      </c>
      <c r="C5366" s="279" t="s">
        <v>437</v>
      </c>
      <c r="D5366" s="280">
        <v>173.76</v>
      </c>
    </row>
    <row r="5367" spans="1:4">
      <c r="A5367" s="279">
        <v>97110</v>
      </c>
      <c r="B5367" s="279" t="s">
        <v>5467</v>
      </c>
      <c r="C5367" s="279" t="s">
        <v>437</v>
      </c>
      <c r="D5367" s="280">
        <v>146.55000000000001</v>
      </c>
    </row>
    <row r="5368" spans="1:4">
      <c r="A5368" s="279">
        <v>97111</v>
      </c>
      <c r="B5368" s="279" t="s">
        <v>5468</v>
      </c>
      <c r="C5368" s="279" t="s">
        <v>437</v>
      </c>
      <c r="D5368" s="280">
        <v>167.94</v>
      </c>
    </row>
    <row r="5369" spans="1:4">
      <c r="A5369" s="279">
        <v>97112</v>
      </c>
      <c r="B5369" s="279" t="s">
        <v>5469</v>
      </c>
      <c r="C5369" s="279" t="s">
        <v>437</v>
      </c>
      <c r="D5369" s="280">
        <v>181.25</v>
      </c>
    </row>
    <row r="5370" spans="1:4">
      <c r="A5370" s="279">
        <v>97113</v>
      </c>
      <c r="B5370" s="279" t="s">
        <v>5470</v>
      </c>
      <c r="C5370" s="279" t="s">
        <v>437</v>
      </c>
      <c r="D5370" s="280">
        <v>1.82</v>
      </c>
    </row>
    <row r="5371" spans="1:4">
      <c r="A5371" s="279">
        <v>97114</v>
      </c>
      <c r="B5371" s="279" t="s">
        <v>5471</v>
      </c>
      <c r="C5371" s="279" t="s">
        <v>41</v>
      </c>
      <c r="D5371" s="280">
        <v>0.34</v>
      </c>
    </row>
    <row r="5372" spans="1:4">
      <c r="A5372" s="279">
        <v>97115</v>
      </c>
      <c r="B5372" s="279" t="s">
        <v>5472</v>
      </c>
      <c r="C5372" s="279" t="s">
        <v>1474</v>
      </c>
      <c r="D5372" s="280">
        <v>44.82</v>
      </c>
    </row>
    <row r="5373" spans="1:4">
      <c r="A5373" s="279">
        <v>97116</v>
      </c>
      <c r="B5373" s="279" t="s">
        <v>5473</v>
      </c>
      <c r="C5373" s="279" t="s">
        <v>1474</v>
      </c>
      <c r="D5373" s="280">
        <v>15.94</v>
      </c>
    </row>
    <row r="5374" spans="1:4">
      <c r="A5374" s="279">
        <v>97117</v>
      </c>
      <c r="B5374" s="279" t="s">
        <v>5474</v>
      </c>
      <c r="C5374" s="279" t="s">
        <v>1474</v>
      </c>
      <c r="D5374" s="280">
        <v>15.62</v>
      </c>
    </row>
    <row r="5375" spans="1:4">
      <c r="A5375" s="279">
        <v>97118</v>
      </c>
      <c r="B5375" s="279" t="s">
        <v>5475</v>
      </c>
      <c r="C5375" s="279" t="s">
        <v>1474</v>
      </c>
      <c r="D5375" s="280">
        <v>13.83</v>
      </c>
    </row>
    <row r="5376" spans="1:4">
      <c r="A5376" s="279">
        <v>97119</v>
      </c>
      <c r="B5376" s="279" t="s">
        <v>5476</v>
      </c>
      <c r="C5376" s="279" t="s">
        <v>1474</v>
      </c>
      <c r="D5376" s="280">
        <v>13.31</v>
      </c>
    </row>
    <row r="5377" spans="1:4">
      <c r="A5377" s="279">
        <v>97120</v>
      </c>
      <c r="B5377" s="279" t="s">
        <v>5477</v>
      </c>
      <c r="C5377" s="279" t="s">
        <v>1474</v>
      </c>
      <c r="D5377" s="280">
        <v>9.7899999999999991</v>
      </c>
    </row>
    <row r="5378" spans="1:4">
      <c r="A5378" s="279">
        <v>97802</v>
      </c>
      <c r="B5378" s="279" t="s">
        <v>5478</v>
      </c>
      <c r="C5378" s="279" t="s">
        <v>437</v>
      </c>
      <c r="D5378" s="280">
        <v>4.93</v>
      </c>
    </row>
    <row r="5379" spans="1:4">
      <c r="A5379" s="279">
        <v>97803</v>
      </c>
      <c r="B5379" s="279" t="s">
        <v>5479</v>
      </c>
      <c r="C5379" s="279" t="s">
        <v>437</v>
      </c>
      <c r="D5379" s="280">
        <v>7.43</v>
      </c>
    </row>
    <row r="5380" spans="1:4">
      <c r="A5380" s="279">
        <v>97805</v>
      </c>
      <c r="B5380" s="279" t="s">
        <v>5480</v>
      </c>
      <c r="C5380" s="279" t="s">
        <v>437</v>
      </c>
      <c r="D5380" s="280">
        <v>12.51</v>
      </c>
    </row>
    <row r="5381" spans="1:4">
      <c r="A5381" s="279">
        <v>97806</v>
      </c>
      <c r="B5381" s="279" t="s">
        <v>5481</v>
      </c>
      <c r="C5381" s="279" t="s">
        <v>437</v>
      </c>
      <c r="D5381" s="280">
        <v>14.96</v>
      </c>
    </row>
    <row r="5382" spans="1:4">
      <c r="A5382" s="279">
        <v>97807</v>
      </c>
      <c r="B5382" s="279" t="s">
        <v>5482</v>
      </c>
      <c r="C5382" s="279" t="s">
        <v>437</v>
      </c>
      <c r="D5382" s="280">
        <v>16.86</v>
      </c>
    </row>
    <row r="5383" spans="1:4">
      <c r="A5383" s="279">
        <v>97809</v>
      </c>
      <c r="B5383" s="279" t="s">
        <v>5483</v>
      </c>
      <c r="C5383" s="279" t="s">
        <v>437</v>
      </c>
      <c r="D5383" s="280">
        <v>14</v>
      </c>
    </row>
    <row r="5384" spans="1:4">
      <c r="A5384" s="279">
        <v>97810</v>
      </c>
      <c r="B5384" s="279" t="s">
        <v>5484</v>
      </c>
      <c r="C5384" s="279" t="s">
        <v>437</v>
      </c>
      <c r="D5384" s="280">
        <v>15.16</v>
      </c>
    </row>
    <row r="5385" spans="1:4">
      <c r="A5385" s="279">
        <v>97811</v>
      </c>
      <c r="B5385" s="279" t="s">
        <v>5485</v>
      </c>
      <c r="C5385" s="279" t="s">
        <v>437</v>
      </c>
      <c r="D5385" s="280">
        <v>17.11</v>
      </c>
    </row>
    <row r="5386" spans="1:4">
      <c r="A5386" s="279">
        <v>101167</v>
      </c>
      <c r="B5386" s="279" t="s">
        <v>5486</v>
      </c>
      <c r="C5386" s="279" t="s">
        <v>437</v>
      </c>
      <c r="D5386" s="280">
        <v>45.53</v>
      </c>
    </row>
    <row r="5387" spans="1:4">
      <c r="A5387" s="279">
        <v>101168</v>
      </c>
      <c r="B5387" s="279" t="s">
        <v>5487</v>
      </c>
      <c r="C5387" s="279" t="s">
        <v>437</v>
      </c>
      <c r="D5387" s="280">
        <v>78.05</v>
      </c>
    </row>
    <row r="5388" spans="1:4">
      <c r="A5388" s="279">
        <v>101169</v>
      </c>
      <c r="B5388" s="279" t="s">
        <v>5488</v>
      </c>
      <c r="C5388" s="279" t="s">
        <v>437</v>
      </c>
      <c r="D5388" s="280">
        <v>56.45</v>
      </c>
    </row>
    <row r="5389" spans="1:4">
      <c r="A5389" s="279">
        <v>101170</v>
      </c>
      <c r="B5389" s="279" t="s">
        <v>5489</v>
      </c>
      <c r="C5389" s="279" t="s">
        <v>437</v>
      </c>
      <c r="D5389" s="280">
        <v>27.34</v>
      </c>
    </row>
    <row r="5390" spans="1:4">
      <c r="A5390" s="279">
        <v>101171</v>
      </c>
      <c r="B5390" s="279" t="s">
        <v>5490</v>
      </c>
      <c r="C5390" s="279" t="s">
        <v>437</v>
      </c>
      <c r="D5390" s="280">
        <v>68.900000000000006</v>
      </c>
    </row>
    <row r="5391" spans="1:4">
      <c r="A5391" s="279">
        <v>101172</v>
      </c>
      <c r="B5391" s="279" t="s">
        <v>5491</v>
      </c>
      <c r="C5391" s="279" t="s">
        <v>437</v>
      </c>
      <c r="D5391" s="280">
        <v>47.13</v>
      </c>
    </row>
    <row r="5392" spans="1:4">
      <c r="A5392" s="279">
        <v>72947</v>
      </c>
      <c r="B5392" s="279" t="s">
        <v>5492</v>
      </c>
      <c r="C5392" s="279" t="s">
        <v>437</v>
      </c>
      <c r="D5392" s="280">
        <v>14.83</v>
      </c>
    </row>
    <row r="5393" spans="1:4">
      <c r="A5393" s="279">
        <v>83693</v>
      </c>
      <c r="B5393" s="279" t="s">
        <v>5493</v>
      </c>
      <c r="C5393" s="279" t="s">
        <v>437</v>
      </c>
      <c r="D5393" s="280">
        <v>3.38</v>
      </c>
    </row>
    <row r="5394" spans="1:4">
      <c r="A5394" s="279">
        <v>95995</v>
      </c>
      <c r="B5394" s="279" t="s">
        <v>5494</v>
      </c>
      <c r="C5394" s="279" t="s">
        <v>1517</v>
      </c>
      <c r="D5394" s="280">
        <v>936.26</v>
      </c>
    </row>
    <row r="5395" spans="1:4">
      <c r="A5395" s="279">
        <v>95996</v>
      </c>
      <c r="B5395" s="279" t="s">
        <v>5495</v>
      </c>
      <c r="C5395" s="279" t="s">
        <v>1517</v>
      </c>
      <c r="D5395" s="280">
        <v>887.51</v>
      </c>
    </row>
    <row r="5396" spans="1:4">
      <c r="A5396" s="279">
        <v>96001</v>
      </c>
      <c r="B5396" s="279" t="s">
        <v>5496</v>
      </c>
      <c r="C5396" s="279" t="s">
        <v>437</v>
      </c>
      <c r="D5396" s="280">
        <v>4.92</v>
      </c>
    </row>
    <row r="5397" spans="1:4">
      <c r="A5397" s="279">
        <v>96393</v>
      </c>
      <c r="B5397" s="279" t="s">
        <v>5497</v>
      </c>
      <c r="C5397" s="279" t="s">
        <v>1517</v>
      </c>
      <c r="D5397" s="280">
        <v>121.71</v>
      </c>
    </row>
    <row r="5398" spans="1:4">
      <c r="A5398" s="279">
        <v>96394</v>
      </c>
      <c r="B5398" s="279" t="s">
        <v>5498</v>
      </c>
      <c r="C5398" s="279" t="s">
        <v>1517</v>
      </c>
      <c r="D5398" s="280">
        <v>180.34</v>
      </c>
    </row>
    <row r="5399" spans="1:4">
      <c r="A5399" s="279">
        <v>96395</v>
      </c>
      <c r="B5399" s="279" t="s">
        <v>5499</v>
      </c>
      <c r="C5399" s="279" t="s">
        <v>1517</v>
      </c>
      <c r="D5399" s="280">
        <v>261.47000000000003</v>
      </c>
    </row>
    <row r="5400" spans="1:4">
      <c r="A5400" s="279">
        <v>100624</v>
      </c>
      <c r="B5400" s="279" t="s">
        <v>5500</v>
      </c>
      <c r="C5400" s="279" t="s">
        <v>1517</v>
      </c>
      <c r="D5400" s="280">
        <v>853.82</v>
      </c>
    </row>
    <row r="5401" spans="1:4">
      <c r="A5401" s="279">
        <v>100625</v>
      </c>
      <c r="B5401" s="279" t="s">
        <v>5501</v>
      </c>
      <c r="C5401" s="279" t="s">
        <v>1517</v>
      </c>
      <c r="D5401" s="280">
        <v>744.11</v>
      </c>
    </row>
    <row r="5402" spans="1:4">
      <c r="A5402" s="279">
        <v>101020</v>
      </c>
      <c r="B5402" s="279" t="s">
        <v>5502</v>
      </c>
      <c r="C5402" s="279" t="s">
        <v>5503</v>
      </c>
      <c r="D5402" s="280">
        <v>324.69</v>
      </c>
    </row>
    <row r="5403" spans="1:4">
      <c r="A5403" s="279">
        <v>101021</v>
      </c>
      <c r="B5403" s="279" t="s">
        <v>5504</v>
      </c>
      <c r="C5403" s="279" t="s">
        <v>5503</v>
      </c>
      <c r="D5403" s="280">
        <v>329.47</v>
      </c>
    </row>
    <row r="5404" spans="1:4">
      <c r="A5404" s="279">
        <v>101022</v>
      </c>
      <c r="B5404" s="279" t="s">
        <v>5505</v>
      </c>
      <c r="C5404" s="279" t="s">
        <v>5503</v>
      </c>
      <c r="D5404" s="280">
        <v>283.99</v>
      </c>
    </row>
    <row r="5405" spans="1:4">
      <c r="A5405" s="279">
        <v>101023</v>
      </c>
      <c r="B5405" s="279" t="s">
        <v>5506</v>
      </c>
      <c r="C5405" s="279" t="s">
        <v>5503</v>
      </c>
      <c r="D5405" s="280">
        <v>289.88</v>
      </c>
    </row>
    <row r="5406" spans="1:4">
      <c r="A5406" s="279">
        <v>101024</v>
      </c>
      <c r="B5406" s="279" t="s">
        <v>5507</v>
      </c>
      <c r="C5406" s="279" t="s">
        <v>5503</v>
      </c>
      <c r="D5406" s="280">
        <v>287.76</v>
      </c>
    </row>
    <row r="5407" spans="1:4">
      <c r="A5407" s="279">
        <v>101025</v>
      </c>
      <c r="B5407" s="279" t="s">
        <v>5508</v>
      </c>
      <c r="C5407" s="279" t="s">
        <v>5503</v>
      </c>
      <c r="D5407" s="280">
        <v>292.55</v>
      </c>
    </row>
    <row r="5408" spans="1:4">
      <c r="A5408" s="279">
        <v>101026</v>
      </c>
      <c r="B5408" s="279" t="s">
        <v>5509</v>
      </c>
      <c r="C5408" s="279" t="s">
        <v>5503</v>
      </c>
      <c r="D5408" s="280">
        <v>289.08999999999997</v>
      </c>
    </row>
    <row r="5409" spans="1:4">
      <c r="A5409" s="279">
        <v>101027</v>
      </c>
      <c r="B5409" s="279" t="s">
        <v>5510</v>
      </c>
      <c r="C5409" s="279" t="s">
        <v>5503</v>
      </c>
      <c r="D5409" s="280">
        <v>328.42</v>
      </c>
    </row>
    <row r="5410" spans="1:4">
      <c r="A5410" s="279">
        <v>88411</v>
      </c>
      <c r="B5410" s="279" t="s">
        <v>5511</v>
      </c>
      <c r="C5410" s="279" t="s">
        <v>437</v>
      </c>
      <c r="D5410" s="280">
        <v>1.91</v>
      </c>
    </row>
    <row r="5411" spans="1:4">
      <c r="A5411" s="279">
        <v>88412</v>
      </c>
      <c r="B5411" s="279" t="s">
        <v>5512</v>
      </c>
      <c r="C5411" s="279" t="s">
        <v>437</v>
      </c>
      <c r="D5411" s="280">
        <v>1.42</v>
      </c>
    </row>
    <row r="5412" spans="1:4">
      <c r="A5412" s="279">
        <v>88413</v>
      </c>
      <c r="B5412" s="279" t="s">
        <v>5513</v>
      </c>
      <c r="C5412" s="279" t="s">
        <v>437</v>
      </c>
      <c r="D5412" s="280">
        <v>2.9</v>
      </c>
    </row>
    <row r="5413" spans="1:4">
      <c r="A5413" s="279">
        <v>88414</v>
      </c>
      <c r="B5413" s="279" t="s">
        <v>5514</v>
      </c>
      <c r="C5413" s="279" t="s">
        <v>437</v>
      </c>
      <c r="D5413" s="280">
        <v>3.23</v>
      </c>
    </row>
    <row r="5414" spans="1:4">
      <c r="A5414" s="279">
        <v>88415</v>
      </c>
      <c r="B5414" s="279" t="s">
        <v>5515</v>
      </c>
      <c r="C5414" s="279" t="s">
        <v>437</v>
      </c>
      <c r="D5414" s="280">
        <v>2.0699999999999998</v>
      </c>
    </row>
    <row r="5415" spans="1:4">
      <c r="A5415" s="279">
        <v>88416</v>
      </c>
      <c r="B5415" s="279" t="s">
        <v>5516</v>
      </c>
      <c r="C5415" s="279" t="s">
        <v>437</v>
      </c>
      <c r="D5415" s="280">
        <v>13.85</v>
      </c>
    </row>
    <row r="5416" spans="1:4">
      <c r="A5416" s="279">
        <v>88417</v>
      </c>
      <c r="B5416" s="279" t="s">
        <v>5517</v>
      </c>
      <c r="C5416" s="279" t="s">
        <v>437</v>
      </c>
      <c r="D5416" s="280">
        <v>12.09</v>
      </c>
    </row>
    <row r="5417" spans="1:4">
      <c r="A5417" s="279">
        <v>88420</v>
      </c>
      <c r="B5417" s="279" t="s">
        <v>5518</v>
      </c>
      <c r="C5417" s="279" t="s">
        <v>437</v>
      </c>
      <c r="D5417" s="280">
        <v>17.420000000000002</v>
      </c>
    </row>
    <row r="5418" spans="1:4">
      <c r="A5418" s="279">
        <v>88421</v>
      </c>
      <c r="B5418" s="279" t="s">
        <v>5519</v>
      </c>
      <c r="C5418" s="279" t="s">
        <v>437</v>
      </c>
      <c r="D5418" s="280">
        <v>18.54</v>
      </c>
    </row>
    <row r="5419" spans="1:4">
      <c r="A5419" s="279">
        <v>88423</v>
      </c>
      <c r="B5419" s="279" t="s">
        <v>5520</v>
      </c>
      <c r="C5419" s="279" t="s">
        <v>437</v>
      </c>
      <c r="D5419" s="280">
        <v>14.41</v>
      </c>
    </row>
    <row r="5420" spans="1:4">
      <c r="A5420" s="279">
        <v>88424</v>
      </c>
      <c r="B5420" s="279" t="s">
        <v>5521</v>
      </c>
      <c r="C5420" s="279" t="s">
        <v>437</v>
      </c>
      <c r="D5420" s="280">
        <v>16.28</v>
      </c>
    </row>
    <row r="5421" spans="1:4">
      <c r="A5421" s="279">
        <v>88426</v>
      </c>
      <c r="B5421" s="279" t="s">
        <v>5522</v>
      </c>
      <c r="C5421" s="279" t="s">
        <v>437</v>
      </c>
      <c r="D5421" s="280">
        <v>13.24</v>
      </c>
    </row>
    <row r="5422" spans="1:4">
      <c r="A5422" s="279">
        <v>88428</v>
      </c>
      <c r="B5422" s="279" t="s">
        <v>5523</v>
      </c>
      <c r="C5422" s="279" t="s">
        <v>437</v>
      </c>
      <c r="D5422" s="280">
        <v>22.4</v>
      </c>
    </row>
    <row r="5423" spans="1:4">
      <c r="A5423" s="279">
        <v>88429</v>
      </c>
      <c r="B5423" s="279" t="s">
        <v>5524</v>
      </c>
      <c r="C5423" s="279" t="s">
        <v>437</v>
      </c>
      <c r="D5423" s="280">
        <v>24.37</v>
      </c>
    </row>
    <row r="5424" spans="1:4">
      <c r="A5424" s="279">
        <v>88431</v>
      </c>
      <c r="B5424" s="279" t="s">
        <v>5525</v>
      </c>
      <c r="C5424" s="279" t="s">
        <v>437</v>
      </c>
      <c r="D5424" s="280">
        <v>17.239999999999998</v>
      </c>
    </row>
    <row r="5425" spans="1:4">
      <c r="A5425" s="279">
        <v>88432</v>
      </c>
      <c r="B5425" s="279" t="s">
        <v>5526</v>
      </c>
      <c r="C5425" s="279" t="s">
        <v>437</v>
      </c>
      <c r="D5425" s="280">
        <v>12.55</v>
      </c>
    </row>
    <row r="5426" spans="1:4">
      <c r="A5426" s="279">
        <v>88482</v>
      </c>
      <c r="B5426" s="279" t="s">
        <v>5527</v>
      </c>
      <c r="C5426" s="279" t="s">
        <v>437</v>
      </c>
      <c r="D5426" s="280">
        <v>2.5</v>
      </c>
    </row>
    <row r="5427" spans="1:4">
      <c r="A5427" s="279">
        <v>88483</v>
      </c>
      <c r="B5427" s="279" t="s">
        <v>5528</v>
      </c>
      <c r="C5427" s="279" t="s">
        <v>437</v>
      </c>
      <c r="D5427" s="280">
        <v>2.2799999999999998</v>
      </c>
    </row>
    <row r="5428" spans="1:4">
      <c r="A5428" s="279">
        <v>88484</v>
      </c>
      <c r="B5428" s="279" t="s">
        <v>5529</v>
      </c>
      <c r="C5428" s="279" t="s">
        <v>437</v>
      </c>
      <c r="D5428" s="280">
        <v>2.08</v>
      </c>
    </row>
    <row r="5429" spans="1:4">
      <c r="A5429" s="279">
        <v>88485</v>
      </c>
      <c r="B5429" s="279" t="s">
        <v>5530</v>
      </c>
      <c r="C5429" s="279" t="s">
        <v>437</v>
      </c>
      <c r="D5429" s="280">
        <v>1.79</v>
      </c>
    </row>
    <row r="5430" spans="1:4">
      <c r="A5430" s="279">
        <v>88486</v>
      </c>
      <c r="B5430" s="279" t="s">
        <v>5531</v>
      </c>
      <c r="C5430" s="279" t="s">
        <v>437</v>
      </c>
      <c r="D5430" s="280">
        <v>9.86</v>
      </c>
    </row>
    <row r="5431" spans="1:4">
      <c r="A5431" s="279">
        <v>88487</v>
      </c>
      <c r="B5431" s="279" t="s">
        <v>5532</v>
      </c>
      <c r="C5431" s="279" t="s">
        <v>437</v>
      </c>
      <c r="D5431" s="280">
        <v>8.91</v>
      </c>
    </row>
    <row r="5432" spans="1:4">
      <c r="A5432" s="279">
        <v>88488</v>
      </c>
      <c r="B5432" s="279" t="s">
        <v>5533</v>
      </c>
      <c r="C5432" s="279" t="s">
        <v>437</v>
      </c>
      <c r="D5432" s="280">
        <v>11.62</v>
      </c>
    </row>
    <row r="5433" spans="1:4">
      <c r="A5433" s="279">
        <v>88489</v>
      </c>
      <c r="B5433" s="279" t="s">
        <v>5534</v>
      </c>
      <c r="C5433" s="279" t="s">
        <v>437</v>
      </c>
      <c r="D5433" s="280">
        <v>10.27</v>
      </c>
    </row>
    <row r="5434" spans="1:4">
      <c r="A5434" s="279">
        <v>88490</v>
      </c>
      <c r="B5434" s="279" t="s">
        <v>5535</v>
      </c>
      <c r="C5434" s="279" t="s">
        <v>437</v>
      </c>
      <c r="D5434" s="280">
        <v>7.49</v>
      </c>
    </row>
    <row r="5435" spans="1:4">
      <c r="A5435" s="279">
        <v>88491</v>
      </c>
      <c r="B5435" s="279" t="s">
        <v>5536</v>
      </c>
      <c r="C5435" s="279" t="s">
        <v>437</v>
      </c>
      <c r="D5435" s="280">
        <v>7.27</v>
      </c>
    </row>
    <row r="5436" spans="1:4">
      <c r="A5436" s="279">
        <v>88492</v>
      </c>
      <c r="B5436" s="279" t="s">
        <v>5537</v>
      </c>
      <c r="C5436" s="279" t="s">
        <v>437</v>
      </c>
      <c r="D5436" s="280">
        <v>7.94</v>
      </c>
    </row>
    <row r="5437" spans="1:4">
      <c r="A5437" s="279">
        <v>88493</v>
      </c>
      <c r="B5437" s="279" t="s">
        <v>5538</v>
      </c>
      <c r="C5437" s="279" t="s">
        <v>437</v>
      </c>
      <c r="D5437" s="280">
        <v>7.6</v>
      </c>
    </row>
    <row r="5438" spans="1:4">
      <c r="A5438" s="279">
        <v>88494</v>
      </c>
      <c r="B5438" s="279" t="s">
        <v>5539</v>
      </c>
      <c r="C5438" s="279" t="s">
        <v>437</v>
      </c>
      <c r="D5438" s="280">
        <v>14.1</v>
      </c>
    </row>
    <row r="5439" spans="1:4">
      <c r="A5439" s="279">
        <v>88495</v>
      </c>
      <c r="B5439" s="279" t="s">
        <v>5540</v>
      </c>
      <c r="C5439" s="279" t="s">
        <v>437</v>
      </c>
      <c r="D5439" s="280">
        <v>7.65</v>
      </c>
    </row>
    <row r="5440" spans="1:4">
      <c r="A5440" s="279">
        <v>88496</v>
      </c>
      <c r="B5440" s="279" t="s">
        <v>5541</v>
      </c>
      <c r="C5440" s="279" t="s">
        <v>437</v>
      </c>
      <c r="D5440" s="280">
        <v>19.149999999999999</v>
      </c>
    </row>
    <row r="5441" spans="1:4">
      <c r="A5441" s="279">
        <v>88497</v>
      </c>
      <c r="B5441" s="279" t="s">
        <v>5542</v>
      </c>
      <c r="C5441" s="279" t="s">
        <v>437</v>
      </c>
      <c r="D5441" s="280">
        <v>10.54</v>
      </c>
    </row>
    <row r="5442" spans="1:4">
      <c r="A5442" s="279">
        <v>95305</v>
      </c>
      <c r="B5442" s="279" t="s">
        <v>5543</v>
      </c>
      <c r="C5442" s="279" t="s">
        <v>437</v>
      </c>
      <c r="D5442" s="280">
        <v>10.65</v>
      </c>
    </row>
    <row r="5443" spans="1:4">
      <c r="A5443" s="279">
        <v>95306</v>
      </c>
      <c r="B5443" s="279" t="s">
        <v>5544</v>
      </c>
      <c r="C5443" s="279" t="s">
        <v>437</v>
      </c>
      <c r="D5443" s="280">
        <v>12.36</v>
      </c>
    </row>
    <row r="5444" spans="1:4">
      <c r="A5444" s="279">
        <v>95622</v>
      </c>
      <c r="B5444" s="279" t="s">
        <v>5545</v>
      </c>
      <c r="C5444" s="279" t="s">
        <v>437</v>
      </c>
      <c r="D5444" s="280">
        <v>10.38</v>
      </c>
    </row>
    <row r="5445" spans="1:4">
      <c r="A5445" s="279">
        <v>95623</v>
      </c>
      <c r="B5445" s="279" t="s">
        <v>5546</v>
      </c>
      <c r="C5445" s="279" t="s">
        <v>437</v>
      </c>
      <c r="D5445" s="280">
        <v>7.98</v>
      </c>
    </row>
    <row r="5446" spans="1:4">
      <c r="A5446" s="279">
        <v>95624</v>
      </c>
      <c r="B5446" s="279" t="s">
        <v>5547</v>
      </c>
      <c r="C5446" s="279" t="s">
        <v>437</v>
      </c>
      <c r="D5446" s="280">
        <v>15.29</v>
      </c>
    </row>
    <row r="5447" spans="1:4">
      <c r="A5447" s="279">
        <v>95625</v>
      </c>
      <c r="B5447" s="279" t="s">
        <v>5548</v>
      </c>
      <c r="C5447" s="279" t="s">
        <v>437</v>
      </c>
      <c r="D5447" s="280">
        <v>16.84</v>
      </c>
    </row>
    <row r="5448" spans="1:4">
      <c r="A5448" s="279">
        <v>95626</v>
      </c>
      <c r="B5448" s="279" t="s">
        <v>5549</v>
      </c>
      <c r="C5448" s="279" t="s">
        <v>437</v>
      </c>
      <c r="D5448" s="280">
        <v>11.17</v>
      </c>
    </row>
    <row r="5449" spans="1:4">
      <c r="A5449" s="279">
        <v>96126</v>
      </c>
      <c r="B5449" s="279" t="s">
        <v>5550</v>
      </c>
      <c r="C5449" s="279" t="s">
        <v>437</v>
      </c>
      <c r="D5449" s="280">
        <v>12.72</v>
      </c>
    </row>
    <row r="5450" spans="1:4">
      <c r="A5450" s="279">
        <v>96127</v>
      </c>
      <c r="B5450" s="279" t="s">
        <v>5551</v>
      </c>
      <c r="C5450" s="279" t="s">
        <v>437</v>
      </c>
      <c r="D5450" s="280">
        <v>9.7100000000000009</v>
      </c>
    </row>
    <row r="5451" spans="1:4">
      <c r="A5451" s="279">
        <v>96128</v>
      </c>
      <c r="B5451" s="279" t="s">
        <v>5552</v>
      </c>
      <c r="C5451" s="279" t="s">
        <v>437</v>
      </c>
      <c r="D5451" s="280">
        <v>18.82</v>
      </c>
    </row>
    <row r="5452" spans="1:4">
      <c r="A5452" s="279">
        <v>96129</v>
      </c>
      <c r="B5452" s="279" t="s">
        <v>5553</v>
      </c>
      <c r="C5452" s="279" t="s">
        <v>437</v>
      </c>
      <c r="D5452" s="280">
        <v>20.76</v>
      </c>
    </row>
    <row r="5453" spans="1:4">
      <c r="A5453" s="279">
        <v>96130</v>
      </c>
      <c r="B5453" s="279" t="s">
        <v>5554</v>
      </c>
      <c r="C5453" s="279" t="s">
        <v>437</v>
      </c>
      <c r="D5453" s="280">
        <v>13.67</v>
      </c>
    </row>
    <row r="5454" spans="1:4">
      <c r="A5454" s="279">
        <v>96131</v>
      </c>
      <c r="B5454" s="279" t="s">
        <v>5555</v>
      </c>
      <c r="C5454" s="279" t="s">
        <v>437</v>
      </c>
      <c r="D5454" s="280">
        <v>17.579999999999998</v>
      </c>
    </row>
    <row r="5455" spans="1:4">
      <c r="A5455" s="279">
        <v>96132</v>
      </c>
      <c r="B5455" s="279" t="s">
        <v>5556</v>
      </c>
      <c r="C5455" s="279" t="s">
        <v>437</v>
      </c>
      <c r="D5455" s="280">
        <v>13.57</v>
      </c>
    </row>
    <row r="5456" spans="1:4">
      <c r="A5456" s="279">
        <v>96133</v>
      </c>
      <c r="B5456" s="279" t="s">
        <v>5557</v>
      </c>
      <c r="C5456" s="279" t="s">
        <v>437</v>
      </c>
      <c r="D5456" s="280">
        <v>25.68</v>
      </c>
    </row>
    <row r="5457" spans="1:4">
      <c r="A5457" s="279">
        <v>96134</v>
      </c>
      <c r="B5457" s="279" t="s">
        <v>5558</v>
      </c>
      <c r="C5457" s="279" t="s">
        <v>437</v>
      </c>
      <c r="D5457" s="280">
        <v>28.27</v>
      </c>
    </row>
    <row r="5458" spans="1:4">
      <c r="A5458" s="279">
        <v>96135</v>
      </c>
      <c r="B5458" s="279" t="s">
        <v>5559</v>
      </c>
      <c r="C5458" s="279" t="s">
        <v>437</v>
      </c>
      <c r="D5458" s="280">
        <v>18.86</v>
      </c>
    </row>
    <row r="5459" spans="1:4">
      <c r="A5459" s="279">
        <v>102193</v>
      </c>
      <c r="B5459" s="279" t="s">
        <v>36789</v>
      </c>
      <c r="C5459" s="279" t="s">
        <v>437</v>
      </c>
      <c r="D5459" s="280">
        <v>1.22</v>
      </c>
    </row>
    <row r="5460" spans="1:4">
      <c r="A5460" s="279">
        <v>102194</v>
      </c>
      <c r="B5460" s="279" t="s">
        <v>36790</v>
      </c>
      <c r="C5460" s="279" t="s">
        <v>437</v>
      </c>
      <c r="D5460" s="280">
        <v>5.16</v>
      </c>
    </row>
    <row r="5461" spans="1:4">
      <c r="A5461" s="279">
        <v>102197</v>
      </c>
      <c r="B5461" s="279" t="s">
        <v>36791</v>
      </c>
      <c r="C5461" s="279" t="s">
        <v>437</v>
      </c>
      <c r="D5461" s="280">
        <v>14.39</v>
      </c>
    </row>
    <row r="5462" spans="1:4">
      <c r="A5462" s="279">
        <v>102200</v>
      </c>
      <c r="B5462" s="279" t="s">
        <v>36792</v>
      </c>
      <c r="C5462" s="279" t="s">
        <v>437</v>
      </c>
      <c r="D5462" s="280">
        <v>12.13</v>
      </c>
    </row>
    <row r="5463" spans="1:4">
      <c r="A5463" s="279">
        <v>102202</v>
      </c>
      <c r="B5463" s="279" t="s">
        <v>36793</v>
      </c>
      <c r="C5463" s="279" t="s">
        <v>437</v>
      </c>
      <c r="D5463" s="280">
        <v>28.73</v>
      </c>
    </row>
    <row r="5464" spans="1:4">
      <c r="A5464" s="279">
        <v>102203</v>
      </c>
      <c r="B5464" s="279" t="s">
        <v>36794</v>
      </c>
      <c r="C5464" s="279" t="s">
        <v>437</v>
      </c>
      <c r="D5464" s="280">
        <v>7.07</v>
      </c>
    </row>
    <row r="5465" spans="1:4">
      <c r="A5465" s="279">
        <v>102204</v>
      </c>
      <c r="B5465" s="279" t="s">
        <v>36795</v>
      </c>
      <c r="C5465" s="279" t="s">
        <v>437</v>
      </c>
      <c r="D5465" s="280">
        <v>7.17</v>
      </c>
    </row>
    <row r="5466" spans="1:4">
      <c r="A5466" s="279">
        <v>102205</v>
      </c>
      <c r="B5466" s="279" t="s">
        <v>36796</v>
      </c>
      <c r="C5466" s="279" t="s">
        <v>437</v>
      </c>
      <c r="D5466" s="280">
        <v>6.39</v>
      </c>
    </row>
    <row r="5467" spans="1:4">
      <c r="A5467" s="279">
        <v>102207</v>
      </c>
      <c r="B5467" s="279" t="s">
        <v>36797</v>
      </c>
      <c r="C5467" s="279" t="s">
        <v>437</v>
      </c>
      <c r="D5467" s="280">
        <v>5.51</v>
      </c>
    </row>
    <row r="5468" spans="1:4">
      <c r="A5468" s="279">
        <v>102208</v>
      </c>
      <c r="B5468" s="279" t="s">
        <v>36798</v>
      </c>
      <c r="C5468" s="279" t="s">
        <v>437</v>
      </c>
      <c r="D5468" s="280">
        <v>5.26</v>
      </c>
    </row>
    <row r="5469" spans="1:4">
      <c r="A5469" s="279">
        <v>102209</v>
      </c>
      <c r="B5469" s="279" t="s">
        <v>36799</v>
      </c>
      <c r="C5469" s="279" t="s">
        <v>437</v>
      </c>
      <c r="D5469" s="280">
        <v>5.42</v>
      </c>
    </row>
    <row r="5470" spans="1:4">
      <c r="A5470" s="279">
        <v>102210</v>
      </c>
      <c r="B5470" s="279" t="s">
        <v>36800</v>
      </c>
      <c r="C5470" s="279" t="s">
        <v>437</v>
      </c>
      <c r="D5470" s="280">
        <v>5.17</v>
      </c>
    </row>
    <row r="5471" spans="1:4">
      <c r="A5471" s="279">
        <v>102213</v>
      </c>
      <c r="B5471" s="279" t="s">
        <v>36801</v>
      </c>
      <c r="C5471" s="279" t="s">
        <v>437</v>
      </c>
      <c r="D5471" s="280">
        <v>14.15</v>
      </c>
    </row>
    <row r="5472" spans="1:4">
      <c r="A5472" s="279">
        <v>102214</v>
      </c>
      <c r="B5472" s="279" t="s">
        <v>36802</v>
      </c>
      <c r="C5472" s="279" t="s">
        <v>437</v>
      </c>
      <c r="D5472" s="280">
        <v>14.36</v>
      </c>
    </row>
    <row r="5473" spans="1:4">
      <c r="A5473" s="279">
        <v>102215</v>
      </c>
      <c r="B5473" s="279" t="s">
        <v>36803</v>
      </c>
      <c r="C5473" s="279" t="s">
        <v>437</v>
      </c>
      <c r="D5473" s="280">
        <v>12.8</v>
      </c>
    </row>
    <row r="5474" spans="1:4">
      <c r="A5474" s="279">
        <v>102217</v>
      </c>
      <c r="B5474" s="279" t="s">
        <v>36804</v>
      </c>
      <c r="C5474" s="279" t="s">
        <v>437</v>
      </c>
      <c r="D5474" s="280">
        <v>11.05</v>
      </c>
    </row>
    <row r="5475" spans="1:4">
      <c r="A5475" s="279">
        <v>102218</v>
      </c>
      <c r="B5475" s="279" t="s">
        <v>36805</v>
      </c>
      <c r="C5475" s="279" t="s">
        <v>437</v>
      </c>
      <c r="D5475" s="280">
        <v>10.53</v>
      </c>
    </row>
    <row r="5476" spans="1:4">
      <c r="A5476" s="279">
        <v>102219</v>
      </c>
      <c r="B5476" s="279" t="s">
        <v>36806</v>
      </c>
      <c r="C5476" s="279" t="s">
        <v>437</v>
      </c>
      <c r="D5476" s="280">
        <v>10.87</v>
      </c>
    </row>
    <row r="5477" spans="1:4">
      <c r="A5477" s="279">
        <v>102220</v>
      </c>
      <c r="B5477" s="279" t="s">
        <v>36807</v>
      </c>
      <c r="C5477" s="279" t="s">
        <v>437</v>
      </c>
      <c r="D5477" s="280">
        <v>10.36</v>
      </c>
    </row>
    <row r="5478" spans="1:4">
      <c r="A5478" s="279">
        <v>102223</v>
      </c>
      <c r="B5478" s="279" t="s">
        <v>36808</v>
      </c>
      <c r="C5478" s="279" t="s">
        <v>437</v>
      </c>
      <c r="D5478" s="280">
        <v>21.24</v>
      </c>
    </row>
    <row r="5479" spans="1:4">
      <c r="A5479" s="279">
        <v>102224</v>
      </c>
      <c r="B5479" s="279" t="s">
        <v>36809</v>
      </c>
      <c r="C5479" s="279" t="s">
        <v>437</v>
      </c>
      <c r="D5479" s="280">
        <v>21.55</v>
      </c>
    </row>
    <row r="5480" spans="1:4">
      <c r="A5480" s="279">
        <v>102225</v>
      </c>
      <c r="B5480" s="279" t="s">
        <v>36810</v>
      </c>
      <c r="C5480" s="279" t="s">
        <v>437</v>
      </c>
      <c r="D5480" s="280">
        <v>19.22</v>
      </c>
    </row>
    <row r="5481" spans="1:4">
      <c r="A5481" s="279">
        <v>102227</v>
      </c>
      <c r="B5481" s="279" t="s">
        <v>36811</v>
      </c>
      <c r="C5481" s="279" t="s">
        <v>437</v>
      </c>
      <c r="D5481" s="280">
        <v>16.59</v>
      </c>
    </row>
    <row r="5482" spans="1:4">
      <c r="A5482" s="279">
        <v>102228</v>
      </c>
      <c r="B5482" s="279" t="s">
        <v>36812</v>
      </c>
      <c r="C5482" s="279" t="s">
        <v>437</v>
      </c>
      <c r="D5482" s="280">
        <v>15.82</v>
      </c>
    </row>
    <row r="5483" spans="1:4">
      <c r="A5483" s="279">
        <v>102229</v>
      </c>
      <c r="B5483" s="279" t="s">
        <v>36813</v>
      </c>
      <c r="C5483" s="279" t="s">
        <v>437</v>
      </c>
      <c r="D5483" s="280">
        <v>16.309999999999999</v>
      </c>
    </row>
    <row r="5484" spans="1:4">
      <c r="A5484" s="279">
        <v>102230</v>
      </c>
      <c r="B5484" s="279" t="s">
        <v>36814</v>
      </c>
      <c r="C5484" s="279" t="s">
        <v>437</v>
      </c>
      <c r="D5484" s="280">
        <v>15.56</v>
      </c>
    </row>
    <row r="5485" spans="1:4">
      <c r="A5485" s="279">
        <v>102233</v>
      </c>
      <c r="B5485" s="279" t="s">
        <v>36815</v>
      </c>
      <c r="C5485" s="279" t="s">
        <v>437</v>
      </c>
      <c r="D5485" s="280">
        <v>8.18</v>
      </c>
    </row>
    <row r="5486" spans="1:4">
      <c r="A5486" s="279">
        <v>102234</v>
      </c>
      <c r="B5486" s="279" t="s">
        <v>36816</v>
      </c>
      <c r="C5486" s="279" t="s">
        <v>437</v>
      </c>
      <c r="D5486" s="280">
        <v>16.38</v>
      </c>
    </row>
    <row r="5487" spans="1:4">
      <c r="A5487" s="279">
        <v>100716</v>
      </c>
      <c r="B5487" s="279" t="s">
        <v>5560</v>
      </c>
      <c r="C5487" s="279" t="s">
        <v>437</v>
      </c>
      <c r="D5487" s="280">
        <v>23.57</v>
      </c>
    </row>
    <row r="5488" spans="1:4">
      <c r="A5488" s="279">
        <v>100717</v>
      </c>
      <c r="B5488" s="279" t="s">
        <v>5561</v>
      </c>
      <c r="C5488" s="279" t="s">
        <v>437</v>
      </c>
      <c r="D5488" s="280">
        <v>6.29</v>
      </c>
    </row>
    <row r="5489" spans="1:4">
      <c r="A5489" s="279">
        <v>100718</v>
      </c>
      <c r="B5489" s="279" t="s">
        <v>5562</v>
      </c>
      <c r="C5489" s="279" t="s">
        <v>41</v>
      </c>
      <c r="D5489" s="280">
        <v>0.92</v>
      </c>
    </row>
    <row r="5490" spans="1:4">
      <c r="A5490" s="279">
        <v>100719</v>
      </c>
      <c r="B5490" s="279" t="s">
        <v>5563</v>
      </c>
      <c r="C5490" s="279" t="s">
        <v>437</v>
      </c>
      <c r="D5490" s="280">
        <v>8.4499999999999993</v>
      </c>
    </row>
    <row r="5491" spans="1:4">
      <c r="A5491" s="279">
        <v>100720</v>
      </c>
      <c r="B5491" s="279" t="s">
        <v>5564</v>
      </c>
      <c r="C5491" s="279" t="s">
        <v>437</v>
      </c>
      <c r="D5491" s="280">
        <v>7.74</v>
      </c>
    </row>
    <row r="5492" spans="1:4">
      <c r="A5492" s="279">
        <v>100721</v>
      </c>
      <c r="B5492" s="279" t="s">
        <v>5565</v>
      </c>
      <c r="C5492" s="279" t="s">
        <v>437</v>
      </c>
      <c r="D5492" s="280">
        <v>17.98</v>
      </c>
    </row>
    <row r="5493" spans="1:4">
      <c r="A5493" s="279">
        <v>100722</v>
      </c>
      <c r="B5493" s="279" t="s">
        <v>5566</v>
      </c>
      <c r="C5493" s="279" t="s">
        <v>437</v>
      </c>
      <c r="D5493" s="280">
        <v>16.57</v>
      </c>
    </row>
    <row r="5494" spans="1:4">
      <c r="A5494" s="279">
        <v>100723</v>
      </c>
      <c r="B5494" s="279" t="s">
        <v>5567</v>
      </c>
      <c r="C5494" s="279" t="s">
        <v>437</v>
      </c>
      <c r="D5494" s="280">
        <v>7.56</v>
      </c>
    </row>
    <row r="5495" spans="1:4">
      <c r="A5495" s="279">
        <v>100724</v>
      </c>
      <c r="B5495" s="279" t="s">
        <v>5568</v>
      </c>
      <c r="C5495" s="279" t="s">
        <v>437</v>
      </c>
      <c r="D5495" s="280">
        <v>9.02</v>
      </c>
    </row>
    <row r="5496" spans="1:4">
      <c r="A5496" s="279">
        <v>100725</v>
      </c>
      <c r="B5496" s="279" t="s">
        <v>5569</v>
      </c>
      <c r="C5496" s="279" t="s">
        <v>437</v>
      </c>
      <c r="D5496" s="280">
        <v>16.64</v>
      </c>
    </row>
    <row r="5497" spans="1:4">
      <c r="A5497" s="279">
        <v>100726</v>
      </c>
      <c r="B5497" s="279" t="s">
        <v>5570</v>
      </c>
      <c r="C5497" s="279" t="s">
        <v>437</v>
      </c>
      <c r="D5497" s="280">
        <v>17.760000000000002</v>
      </c>
    </row>
    <row r="5498" spans="1:4">
      <c r="A5498" s="279">
        <v>100727</v>
      </c>
      <c r="B5498" s="279" t="s">
        <v>5571</v>
      </c>
      <c r="C5498" s="279" t="s">
        <v>437</v>
      </c>
      <c r="D5498" s="280">
        <v>14.2</v>
      </c>
    </row>
    <row r="5499" spans="1:4">
      <c r="A5499" s="279">
        <v>100728</v>
      </c>
      <c r="B5499" s="279" t="s">
        <v>5572</v>
      </c>
      <c r="C5499" s="279" t="s">
        <v>437</v>
      </c>
      <c r="D5499" s="280">
        <v>13.5</v>
      </c>
    </row>
    <row r="5500" spans="1:4">
      <c r="A5500" s="279">
        <v>100729</v>
      </c>
      <c r="B5500" s="279" t="s">
        <v>5573</v>
      </c>
      <c r="C5500" s="279" t="s">
        <v>437</v>
      </c>
      <c r="D5500" s="280">
        <v>13.49</v>
      </c>
    </row>
    <row r="5501" spans="1:4">
      <c r="A5501" s="279">
        <v>100730</v>
      </c>
      <c r="B5501" s="279" t="s">
        <v>5574</v>
      </c>
      <c r="C5501" s="279" t="s">
        <v>437</v>
      </c>
      <c r="D5501" s="280">
        <v>15.69</v>
      </c>
    </row>
    <row r="5502" spans="1:4">
      <c r="A5502" s="279">
        <v>100733</v>
      </c>
      <c r="B5502" s="279" t="s">
        <v>5575</v>
      </c>
      <c r="C5502" s="279" t="s">
        <v>437</v>
      </c>
      <c r="D5502" s="280">
        <v>7.73</v>
      </c>
    </row>
    <row r="5503" spans="1:4">
      <c r="A5503" s="279">
        <v>100734</v>
      </c>
      <c r="B5503" s="279" t="s">
        <v>5576</v>
      </c>
      <c r="C5503" s="279" t="s">
        <v>437</v>
      </c>
      <c r="D5503" s="280">
        <v>9.9600000000000009</v>
      </c>
    </row>
    <row r="5504" spans="1:4">
      <c r="A5504" s="279">
        <v>100735</v>
      </c>
      <c r="B5504" s="279" t="s">
        <v>5577</v>
      </c>
      <c r="C5504" s="279" t="s">
        <v>437</v>
      </c>
      <c r="D5504" s="280">
        <v>6.85</v>
      </c>
    </row>
    <row r="5505" spans="1:4">
      <c r="A5505" s="279">
        <v>100736</v>
      </c>
      <c r="B5505" s="279" t="s">
        <v>5578</v>
      </c>
      <c r="C5505" s="279" t="s">
        <v>437</v>
      </c>
      <c r="D5505" s="280">
        <v>9.24</v>
      </c>
    </row>
    <row r="5506" spans="1:4">
      <c r="A5506" s="279">
        <v>100739</v>
      </c>
      <c r="B5506" s="279" t="s">
        <v>5579</v>
      </c>
      <c r="C5506" s="279" t="s">
        <v>437</v>
      </c>
      <c r="D5506" s="280">
        <v>6.95</v>
      </c>
    </row>
    <row r="5507" spans="1:4">
      <c r="A5507" s="279">
        <v>100740</v>
      </c>
      <c r="B5507" s="279" t="s">
        <v>5580</v>
      </c>
      <c r="C5507" s="279" t="s">
        <v>437</v>
      </c>
      <c r="D5507" s="280">
        <v>7.32</v>
      </c>
    </row>
    <row r="5508" spans="1:4">
      <c r="A5508" s="279">
        <v>100741</v>
      </c>
      <c r="B5508" s="279" t="s">
        <v>5581</v>
      </c>
      <c r="C5508" s="279" t="s">
        <v>437</v>
      </c>
      <c r="D5508" s="280">
        <v>16.239999999999998</v>
      </c>
    </row>
    <row r="5509" spans="1:4">
      <c r="A5509" s="279">
        <v>100742</v>
      </c>
      <c r="B5509" s="279" t="s">
        <v>5582</v>
      </c>
      <c r="C5509" s="279" t="s">
        <v>437</v>
      </c>
      <c r="D5509" s="280">
        <v>16.12</v>
      </c>
    </row>
    <row r="5510" spans="1:4">
      <c r="A5510" s="279">
        <v>100743</v>
      </c>
      <c r="B5510" s="279" t="s">
        <v>5583</v>
      </c>
      <c r="C5510" s="279" t="s">
        <v>437</v>
      </c>
      <c r="D5510" s="280">
        <v>6.79</v>
      </c>
    </row>
    <row r="5511" spans="1:4">
      <c r="A5511" s="279">
        <v>100744</v>
      </c>
      <c r="B5511" s="279" t="s">
        <v>5584</v>
      </c>
      <c r="C5511" s="279" t="s">
        <v>437</v>
      </c>
      <c r="D5511" s="280">
        <v>7.23</v>
      </c>
    </row>
    <row r="5512" spans="1:4">
      <c r="A5512" s="279">
        <v>100745</v>
      </c>
      <c r="B5512" s="279" t="s">
        <v>5585</v>
      </c>
      <c r="C5512" s="279" t="s">
        <v>437</v>
      </c>
      <c r="D5512" s="280">
        <v>16.079999999999998</v>
      </c>
    </row>
    <row r="5513" spans="1:4">
      <c r="A5513" s="279">
        <v>100746</v>
      </c>
      <c r="B5513" s="279" t="s">
        <v>5586</v>
      </c>
      <c r="C5513" s="279" t="s">
        <v>437</v>
      </c>
      <c r="D5513" s="280">
        <v>16.010000000000002</v>
      </c>
    </row>
    <row r="5514" spans="1:4">
      <c r="A5514" s="279">
        <v>100747</v>
      </c>
      <c r="B5514" s="279" t="s">
        <v>5587</v>
      </c>
      <c r="C5514" s="279" t="s">
        <v>437</v>
      </c>
      <c r="D5514" s="280">
        <v>6.86</v>
      </c>
    </row>
    <row r="5515" spans="1:4">
      <c r="A5515" s="279">
        <v>100748</v>
      </c>
      <c r="B5515" s="279" t="s">
        <v>5588</v>
      </c>
      <c r="C5515" s="279" t="s">
        <v>437</v>
      </c>
      <c r="D5515" s="280">
        <v>7.27</v>
      </c>
    </row>
    <row r="5516" spans="1:4">
      <c r="A5516" s="279">
        <v>100749</v>
      </c>
      <c r="B5516" s="279" t="s">
        <v>5589</v>
      </c>
      <c r="C5516" s="279" t="s">
        <v>437</v>
      </c>
      <c r="D5516" s="280">
        <v>16.149999999999999</v>
      </c>
    </row>
    <row r="5517" spans="1:4">
      <c r="A5517" s="279">
        <v>100750</v>
      </c>
      <c r="B5517" s="279" t="s">
        <v>5590</v>
      </c>
      <c r="C5517" s="279" t="s">
        <v>437</v>
      </c>
      <c r="D5517" s="280">
        <v>16.059999999999999</v>
      </c>
    </row>
    <row r="5518" spans="1:4">
      <c r="A5518" s="279">
        <v>100751</v>
      </c>
      <c r="B5518" s="279" t="s">
        <v>5591</v>
      </c>
      <c r="C5518" s="279" t="s">
        <v>437</v>
      </c>
      <c r="D5518" s="280">
        <v>26.99</v>
      </c>
    </row>
    <row r="5519" spans="1:4">
      <c r="A5519" s="279">
        <v>100752</v>
      </c>
      <c r="B5519" s="279" t="s">
        <v>5592</v>
      </c>
      <c r="C5519" s="279" t="s">
        <v>437</v>
      </c>
      <c r="D5519" s="280">
        <v>31.38</v>
      </c>
    </row>
    <row r="5520" spans="1:4">
      <c r="A5520" s="279">
        <v>100753</v>
      </c>
      <c r="B5520" s="279" t="s">
        <v>5593</v>
      </c>
      <c r="C5520" s="279" t="s">
        <v>437</v>
      </c>
      <c r="D5520" s="280">
        <v>13.7</v>
      </c>
    </row>
    <row r="5521" spans="1:4">
      <c r="A5521" s="279">
        <v>100754</v>
      </c>
      <c r="B5521" s="279" t="s">
        <v>5594</v>
      </c>
      <c r="C5521" s="279" t="s">
        <v>437</v>
      </c>
      <c r="D5521" s="280">
        <v>18.489999999999998</v>
      </c>
    </row>
    <row r="5522" spans="1:4">
      <c r="A5522" s="279">
        <v>100757</v>
      </c>
      <c r="B5522" s="279" t="s">
        <v>5595</v>
      </c>
      <c r="C5522" s="279" t="s">
        <v>437</v>
      </c>
      <c r="D5522" s="280">
        <v>32.5</v>
      </c>
    </row>
    <row r="5523" spans="1:4">
      <c r="A5523" s="279">
        <v>100758</v>
      </c>
      <c r="B5523" s="279" t="s">
        <v>5596</v>
      </c>
      <c r="C5523" s="279" t="s">
        <v>437</v>
      </c>
      <c r="D5523" s="280">
        <v>32.25</v>
      </c>
    </row>
    <row r="5524" spans="1:4">
      <c r="A5524" s="279">
        <v>100759</v>
      </c>
      <c r="B5524" s="279" t="s">
        <v>5597</v>
      </c>
      <c r="C5524" s="279" t="s">
        <v>437</v>
      </c>
      <c r="D5524" s="280">
        <v>32.17</v>
      </c>
    </row>
    <row r="5525" spans="1:4">
      <c r="A5525" s="279">
        <v>100760</v>
      </c>
      <c r="B5525" s="279" t="s">
        <v>5598</v>
      </c>
      <c r="C5525" s="279" t="s">
        <v>437</v>
      </c>
      <c r="D5525" s="280">
        <v>32.049999999999997</v>
      </c>
    </row>
    <row r="5526" spans="1:4">
      <c r="A5526" s="279">
        <v>100761</v>
      </c>
      <c r="B5526" s="279" t="s">
        <v>5599</v>
      </c>
      <c r="C5526" s="279" t="s">
        <v>437</v>
      </c>
      <c r="D5526" s="280">
        <v>32.31</v>
      </c>
    </row>
    <row r="5527" spans="1:4">
      <c r="A5527" s="279">
        <v>100762</v>
      </c>
      <c r="B5527" s="279" t="s">
        <v>5600</v>
      </c>
      <c r="C5527" s="279" t="s">
        <v>437</v>
      </c>
      <c r="D5527" s="280">
        <v>32.130000000000003</v>
      </c>
    </row>
    <row r="5528" spans="1:4">
      <c r="A5528" s="279">
        <v>41595</v>
      </c>
      <c r="B5528" s="279" t="s">
        <v>5601</v>
      </c>
      <c r="C5528" s="279" t="s">
        <v>41</v>
      </c>
      <c r="D5528" s="280">
        <v>9.32</v>
      </c>
    </row>
    <row r="5529" spans="1:4">
      <c r="A5529" s="279" t="s">
        <v>5602</v>
      </c>
      <c r="B5529" s="279" t="s">
        <v>5603</v>
      </c>
      <c r="C5529" s="279" t="s">
        <v>437</v>
      </c>
      <c r="D5529" s="280">
        <v>12.04</v>
      </c>
    </row>
    <row r="5530" spans="1:4">
      <c r="A5530" s="279">
        <v>79467</v>
      </c>
      <c r="B5530" s="279" t="s">
        <v>5604</v>
      </c>
      <c r="C5530" s="279" t="s">
        <v>5605</v>
      </c>
      <c r="D5530" s="280">
        <v>12.35</v>
      </c>
    </row>
    <row r="5531" spans="1:4">
      <c r="A5531" s="279" t="s">
        <v>5606</v>
      </c>
      <c r="B5531" s="279" t="s">
        <v>5607</v>
      </c>
      <c r="C5531" s="279" t="s">
        <v>437</v>
      </c>
      <c r="D5531" s="280">
        <v>16.829999999999998</v>
      </c>
    </row>
    <row r="5532" spans="1:4">
      <c r="A5532" s="279">
        <v>84665</v>
      </c>
      <c r="B5532" s="279" t="s">
        <v>5608</v>
      </c>
      <c r="C5532" s="279" t="s">
        <v>437</v>
      </c>
      <c r="D5532" s="280">
        <v>17.46</v>
      </c>
    </row>
    <row r="5533" spans="1:4">
      <c r="A5533" s="279">
        <v>101749</v>
      </c>
      <c r="B5533" s="279" t="s">
        <v>5609</v>
      </c>
      <c r="C5533" s="279" t="s">
        <v>437</v>
      </c>
      <c r="D5533" s="280">
        <v>40.69</v>
      </c>
    </row>
    <row r="5534" spans="1:4">
      <c r="A5534" s="279">
        <v>101750</v>
      </c>
      <c r="B5534" s="279" t="s">
        <v>5610</v>
      </c>
      <c r="C5534" s="279" t="s">
        <v>437</v>
      </c>
      <c r="D5534" s="280">
        <v>38.94</v>
      </c>
    </row>
    <row r="5535" spans="1:4">
      <c r="A5535" s="279">
        <v>101729</v>
      </c>
      <c r="B5535" s="279" t="s">
        <v>5611</v>
      </c>
      <c r="C5535" s="279" t="s">
        <v>437</v>
      </c>
      <c r="D5535" s="280">
        <v>154.96</v>
      </c>
    </row>
    <row r="5536" spans="1:4">
      <c r="A5536" s="279">
        <v>101746</v>
      </c>
      <c r="B5536" s="279" t="s">
        <v>5612</v>
      </c>
      <c r="C5536" s="279" t="s">
        <v>437</v>
      </c>
      <c r="D5536" s="280">
        <v>244.24</v>
      </c>
    </row>
    <row r="5537" spans="1:4">
      <c r="A5537" s="279">
        <v>101751</v>
      </c>
      <c r="B5537" s="279" t="s">
        <v>5613</v>
      </c>
      <c r="C5537" s="279" t="s">
        <v>437</v>
      </c>
      <c r="D5537" s="280">
        <v>159.66</v>
      </c>
    </row>
    <row r="5538" spans="1:4">
      <c r="A5538" s="279">
        <v>87246</v>
      </c>
      <c r="B5538" s="279" t="s">
        <v>5614</v>
      </c>
      <c r="C5538" s="279" t="s">
        <v>437</v>
      </c>
      <c r="D5538" s="280">
        <v>51.57</v>
      </c>
    </row>
    <row r="5539" spans="1:4">
      <c r="A5539" s="279">
        <v>87247</v>
      </c>
      <c r="B5539" s="279" t="s">
        <v>5615</v>
      </c>
      <c r="C5539" s="279" t="s">
        <v>437</v>
      </c>
      <c r="D5539" s="280">
        <v>45.82</v>
      </c>
    </row>
    <row r="5540" spans="1:4">
      <c r="A5540" s="279">
        <v>87248</v>
      </c>
      <c r="B5540" s="279" t="s">
        <v>5616</v>
      </c>
      <c r="C5540" s="279" t="s">
        <v>437</v>
      </c>
      <c r="D5540" s="280">
        <v>41.19</v>
      </c>
    </row>
    <row r="5541" spans="1:4">
      <c r="A5541" s="279">
        <v>87249</v>
      </c>
      <c r="B5541" s="279" t="s">
        <v>5617</v>
      </c>
      <c r="C5541" s="279" t="s">
        <v>437</v>
      </c>
      <c r="D5541" s="280">
        <v>57.21</v>
      </c>
    </row>
    <row r="5542" spans="1:4">
      <c r="A5542" s="279">
        <v>87250</v>
      </c>
      <c r="B5542" s="279" t="s">
        <v>5618</v>
      </c>
      <c r="C5542" s="279" t="s">
        <v>437</v>
      </c>
      <c r="D5542" s="280">
        <v>48.13</v>
      </c>
    </row>
    <row r="5543" spans="1:4">
      <c r="A5543" s="279">
        <v>87251</v>
      </c>
      <c r="B5543" s="279" t="s">
        <v>5619</v>
      </c>
      <c r="C5543" s="279" t="s">
        <v>437</v>
      </c>
      <c r="D5543" s="280">
        <v>42.25</v>
      </c>
    </row>
    <row r="5544" spans="1:4">
      <c r="A5544" s="279">
        <v>87255</v>
      </c>
      <c r="B5544" s="279" t="s">
        <v>5620</v>
      </c>
      <c r="C5544" s="279" t="s">
        <v>437</v>
      </c>
      <c r="D5544" s="280">
        <v>94.9</v>
      </c>
    </row>
    <row r="5545" spans="1:4">
      <c r="A5545" s="279">
        <v>87256</v>
      </c>
      <c r="B5545" s="279" t="s">
        <v>5621</v>
      </c>
      <c r="C5545" s="279" t="s">
        <v>437</v>
      </c>
      <c r="D5545" s="280">
        <v>83.74</v>
      </c>
    </row>
    <row r="5546" spans="1:4">
      <c r="A5546" s="279">
        <v>87257</v>
      </c>
      <c r="B5546" s="279" t="s">
        <v>5622</v>
      </c>
      <c r="C5546" s="279" t="s">
        <v>437</v>
      </c>
      <c r="D5546" s="280">
        <v>76.790000000000006</v>
      </c>
    </row>
    <row r="5547" spans="1:4">
      <c r="A5547" s="279">
        <v>87258</v>
      </c>
      <c r="B5547" s="279" t="s">
        <v>5623</v>
      </c>
      <c r="C5547" s="279" t="s">
        <v>437</v>
      </c>
      <c r="D5547" s="280">
        <v>127.27</v>
      </c>
    </row>
    <row r="5548" spans="1:4">
      <c r="A5548" s="279">
        <v>87259</v>
      </c>
      <c r="B5548" s="279" t="s">
        <v>5624</v>
      </c>
      <c r="C5548" s="279" t="s">
        <v>437</v>
      </c>
      <c r="D5548" s="280">
        <v>116.66</v>
      </c>
    </row>
    <row r="5549" spans="1:4">
      <c r="A5549" s="279">
        <v>87260</v>
      </c>
      <c r="B5549" s="279" t="s">
        <v>5625</v>
      </c>
      <c r="C5549" s="279" t="s">
        <v>437</v>
      </c>
      <c r="D5549" s="280">
        <v>110.49</v>
      </c>
    </row>
    <row r="5550" spans="1:4">
      <c r="A5550" s="279">
        <v>87261</v>
      </c>
      <c r="B5550" s="279" t="s">
        <v>5626</v>
      </c>
      <c r="C5550" s="279" t="s">
        <v>437</v>
      </c>
      <c r="D5550" s="280">
        <v>146.77000000000001</v>
      </c>
    </row>
    <row r="5551" spans="1:4">
      <c r="A5551" s="279">
        <v>87262</v>
      </c>
      <c r="B5551" s="279" t="s">
        <v>5627</v>
      </c>
      <c r="C5551" s="279" t="s">
        <v>437</v>
      </c>
      <c r="D5551" s="280">
        <v>134.28</v>
      </c>
    </row>
    <row r="5552" spans="1:4">
      <c r="A5552" s="279">
        <v>87263</v>
      </c>
      <c r="B5552" s="279" t="s">
        <v>5628</v>
      </c>
      <c r="C5552" s="279" t="s">
        <v>437</v>
      </c>
      <c r="D5552" s="280">
        <v>127.01</v>
      </c>
    </row>
    <row r="5553" spans="1:4">
      <c r="A5553" s="279">
        <v>89046</v>
      </c>
      <c r="B5553" s="279" t="s">
        <v>5629</v>
      </c>
      <c r="C5553" s="279" t="s">
        <v>437</v>
      </c>
      <c r="D5553" s="280">
        <v>45.58</v>
      </c>
    </row>
    <row r="5554" spans="1:4">
      <c r="A5554" s="279">
        <v>89171</v>
      </c>
      <c r="B5554" s="279" t="s">
        <v>5630</v>
      </c>
      <c r="C5554" s="279" t="s">
        <v>437</v>
      </c>
      <c r="D5554" s="280">
        <v>43.3</v>
      </c>
    </row>
    <row r="5555" spans="1:4">
      <c r="A5555" s="279">
        <v>93389</v>
      </c>
      <c r="B5555" s="279" t="s">
        <v>5631</v>
      </c>
      <c r="C5555" s="279" t="s">
        <v>437</v>
      </c>
      <c r="D5555" s="280">
        <v>46.34</v>
      </c>
    </row>
    <row r="5556" spans="1:4">
      <c r="A5556" s="279">
        <v>93390</v>
      </c>
      <c r="B5556" s="279" t="s">
        <v>5632</v>
      </c>
      <c r="C5556" s="279" t="s">
        <v>437</v>
      </c>
      <c r="D5556" s="280">
        <v>40.69</v>
      </c>
    </row>
    <row r="5557" spans="1:4">
      <c r="A5557" s="279">
        <v>93391</v>
      </c>
      <c r="B5557" s="279" t="s">
        <v>5633</v>
      </c>
      <c r="C5557" s="279" t="s">
        <v>437</v>
      </c>
      <c r="D5557" s="280">
        <v>36.06</v>
      </c>
    </row>
    <row r="5558" spans="1:4">
      <c r="A5558" s="279">
        <v>98670</v>
      </c>
      <c r="B5558" s="279" t="s">
        <v>5634</v>
      </c>
      <c r="C5558" s="279" t="s">
        <v>437</v>
      </c>
      <c r="D5558" s="280">
        <v>136.81</v>
      </c>
    </row>
    <row r="5559" spans="1:4">
      <c r="A5559" s="279">
        <v>98671</v>
      </c>
      <c r="B5559" s="279" t="s">
        <v>5635</v>
      </c>
      <c r="C5559" s="279" t="s">
        <v>437</v>
      </c>
      <c r="D5559" s="280">
        <v>294.45</v>
      </c>
    </row>
    <row r="5560" spans="1:4">
      <c r="A5560" s="279">
        <v>98672</v>
      </c>
      <c r="B5560" s="279" t="s">
        <v>5636</v>
      </c>
      <c r="C5560" s="279" t="s">
        <v>437</v>
      </c>
      <c r="D5560" s="280">
        <v>443.72</v>
      </c>
    </row>
    <row r="5561" spans="1:4">
      <c r="A5561" s="279">
        <v>98673</v>
      </c>
      <c r="B5561" s="279" t="s">
        <v>5637</v>
      </c>
      <c r="C5561" s="279" t="s">
        <v>437</v>
      </c>
      <c r="D5561" s="280">
        <v>155.94999999999999</v>
      </c>
    </row>
    <row r="5562" spans="1:4">
      <c r="A5562" s="279">
        <v>98678</v>
      </c>
      <c r="B5562" s="279" t="s">
        <v>5638</v>
      </c>
      <c r="C5562" s="279" t="s">
        <v>437</v>
      </c>
      <c r="D5562" s="280">
        <v>398.84</v>
      </c>
    </row>
    <row r="5563" spans="1:4">
      <c r="A5563" s="279">
        <v>98679</v>
      </c>
      <c r="B5563" s="279" t="s">
        <v>5639</v>
      </c>
      <c r="C5563" s="279" t="s">
        <v>437</v>
      </c>
      <c r="D5563" s="280">
        <v>27.25</v>
      </c>
    </row>
    <row r="5564" spans="1:4">
      <c r="A5564" s="279">
        <v>98680</v>
      </c>
      <c r="B5564" s="279" t="s">
        <v>5640</v>
      </c>
      <c r="C5564" s="279" t="s">
        <v>437</v>
      </c>
      <c r="D5564" s="280">
        <v>34.65</v>
      </c>
    </row>
    <row r="5565" spans="1:4">
      <c r="A5565" s="279">
        <v>98681</v>
      </c>
      <c r="B5565" s="279" t="s">
        <v>5641</v>
      </c>
      <c r="C5565" s="279" t="s">
        <v>437</v>
      </c>
      <c r="D5565" s="280">
        <v>25.51</v>
      </c>
    </row>
    <row r="5566" spans="1:4">
      <c r="A5566" s="279">
        <v>98682</v>
      </c>
      <c r="B5566" s="279" t="s">
        <v>5642</v>
      </c>
      <c r="C5566" s="279" t="s">
        <v>437</v>
      </c>
      <c r="D5566" s="280">
        <v>32.9</v>
      </c>
    </row>
    <row r="5567" spans="1:4">
      <c r="A5567" s="279">
        <v>98685</v>
      </c>
      <c r="B5567" s="279" t="s">
        <v>5643</v>
      </c>
      <c r="C5567" s="279" t="s">
        <v>41</v>
      </c>
      <c r="D5567" s="280">
        <v>53.46</v>
      </c>
    </row>
    <row r="5568" spans="1:4">
      <c r="A5568" s="279">
        <v>98686</v>
      </c>
      <c r="B5568" s="279" t="s">
        <v>5644</v>
      </c>
      <c r="C5568" s="279" t="s">
        <v>41</v>
      </c>
      <c r="D5568" s="280">
        <v>31</v>
      </c>
    </row>
    <row r="5569" spans="1:4">
      <c r="A5569" s="279">
        <v>98688</v>
      </c>
      <c r="B5569" s="279" t="s">
        <v>5645</v>
      </c>
      <c r="C5569" s="279" t="s">
        <v>41</v>
      </c>
      <c r="D5569" s="280">
        <v>40.64</v>
      </c>
    </row>
    <row r="5570" spans="1:4">
      <c r="A5570" s="279">
        <v>98689</v>
      </c>
      <c r="B5570" s="279" t="s">
        <v>5646</v>
      </c>
      <c r="C5570" s="279" t="s">
        <v>41</v>
      </c>
      <c r="D5570" s="280">
        <v>76.099999999999994</v>
      </c>
    </row>
    <row r="5571" spans="1:4">
      <c r="A5571" s="279">
        <v>101090</v>
      </c>
      <c r="B5571" s="279" t="s">
        <v>5647</v>
      </c>
      <c r="C5571" s="279" t="s">
        <v>437</v>
      </c>
      <c r="D5571" s="280">
        <v>151.55000000000001</v>
      </c>
    </row>
    <row r="5572" spans="1:4">
      <c r="A5572" s="279">
        <v>101091</v>
      </c>
      <c r="B5572" s="279" t="s">
        <v>5648</v>
      </c>
      <c r="C5572" s="279" t="s">
        <v>437</v>
      </c>
      <c r="D5572" s="280">
        <v>106.98</v>
      </c>
    </row>
    <row r="5573" spans="1:4">
      <c r="A5573" s="279">
        <v>101725</v>
      </c>
      <c r="B5573" s="279" t="s">
        <v>5649</v>
      </c>
      <c r="C5573" s="279" t="s">
        <v>437</v>
      </c>
      <c r="D5573" s="280">
        <v>203.08</v>
      </c>
    </row>
    <row r="5574" spans="1:4">
      <c r="A5574" s="279">
        <v>101726</v>
      </c>
      <c r="B5574" s="279" t="s">
        <v>5650</v>
      </c>
      <c r="C5574" s="279" t="s">
        <v>437</v>
      </c>
      <c r="D5574" s="280">
        <v>136.81</v>
      </c>
    </row>
    <row r="5575" spans="1:4">
      <c r="A5575" s="279">
        <v>101731</v>
      </c>
      <c r="B5575" s="279" t="s">
        <v>5651</v>
      </c>
      <c r="C5575" s="279" t="s">
        <v>437</v>
      </c>
      <c r="D5575" s="280">
        <v>216.5</v>
      </c>
    </row>
    <row r="5576" spans="1:4">
      <c r="A5576" s="279">
        <v>101732</v>
      </c>
      <c r="B5576" s="279" t="s">
        <v>5652</v>
      </c>
      <c r="C5576" s="279" t="s">
        <v>437</v>
      </c>
      <c r="D5576" s="280">
        <v>67.44</v>
      </c>
    </row>
    <row r="5577" spans="1:4">
      <c r="A5577" s="279">
        <v>101752</v>
      </c>
      <c r="B5577" s="279" t="s">
        <v>5653</v>
      </c>
      <c r="C5577" s="279" t="s">
        <v>437</v>
      </c>
      <c r="D5577" s="280">
        <v>35.659999999999997</v>
      </c>
    </row>
    <row r="5578" spans="1:4">
      <c r="A5578" s="279">
        <v>101094</v>
      </c>
      <c r="B5578" s="279" t="s">
        <v>5654</v>
      </c>
      <c r="C5578" s="279" t="s">
        <v>41</v>
      </c>
      <c r="D5578" s="280">
        <v>130.49</v>
      </c>
    </row>
    <row r="5579" spans="1:4">
      <c r="A5579" s="279">
        <v>101727</v>
      </c>
      <c r="B5579" s="279" t="s">
        <v>5655</v>
      </c>
      <c r="C5579" s="279" t="s">
        <v>437</v>
      </c>
      <c r="D5579" s="280">
        <v>153.56</v>
      </c>
    </row>
    <row r="5580" spans="1:4">
      <c r="A5580" s="279">
        <v>101733</v>
      </c>
      <c r="B5580" s="279" t="s">
        <v>5656</v>
      </c>
      <c r="C5580" s="279" t="s">
        <v>437</v>
      </c>
      <c r="D5580" s="280">
        <v>206.64</v>
      </c>
    </row>
    <row r="5581" spans="1:4">
      <c r="A5581" s="279">
        <v>101734</v>
      </c>
      <c r="B5581" s="279" t="s">
        <v>5657</v>
      </c>
      <c r="C5581" s="279" t="s">
        <v>437</v>
      </c>
      <c r="D5581" s="280">
        <v>316.62</v>
      </c>
    </row>
    <row r="5582" spans="1:4">
      <c r="A5582" s="279">
        <v>101735</v>
      </c>
      <c r="B5582" s="279" t="s">
        <v>5658</v>
      </c>
      <c r="C5582" s="279" t="s">
        <v>437</v>
      </c>
      <c r="D5582" s="280">
        <v>324.60000000000002</v>
      </c>
    </row>
    <row r="5583" spans="1:4">
      <c r="A5583" s="279">
        <v>101736</v>
      </c>
      <c r="B5583" s="279" t="s">
        <v>5659</v>
      </c>
      <c r="C5583" s="279" t="s">
        <v>437</v>
      </c>
      <c r="D5583" s="280">
        <v>71.44</v>
      </c>
    </row>
    <row r="5584" spans="1:4">
      <c r="A5584" s="279">
        <v>101737</v>
      </c>
      <c r="B5584" s="279" t="s">
        <v>5660</v>
      </c>
      <c r="C5584" s="279" t="s">
        <v>437</v>
      </c>
      <c r="D5584" s="280">
        <v>87.22</v>
      </c>
    </row>
    <row r="5585" spans="1:4">
      <c r="A5585" s="279">
        <v>101748</v>
      </c>
      <c r="B5585" s="279" t="s">
        <v>5661</v>
      </c>
      <c r="C5585" s="279" t="s">
        <v>437</v>
      </c>
      <c r="D5585" s="280">
        <v>2.34</v>
      </c>
    </row>
    <row r="5586" spans="1:4">
      <c r="A5586" s="279">
        <v>72815</v>
      </c>
      <c r="B5586" s="279" t="s">
        <v>5662</v>
      </c>
      <c r="C5586" s="279" t="s">
        <v>437</v>
      </c>
      <c r="D5586" s="280">
        <v>42.12</v>
      </c>
    </row>
    <row r="5587" spans="1:4">
      <c r="A5587" s="279">
        <v>101092</v>
      </c>
      <c r="B5587" s="279" t="s">
        <v>5663</v>
      </c>
      <c r="C5587" s="279" t="s">
        <v>437</v>
      </c>
      <c r="D5587" s="280">
        <v>302.10000000000002</v>
      </c>
    </row>
    <row r="5588" spans="1:4">
      <c r="A5588" s="279">
        <v>101093</v>
      </c>
      <c r="B5588" s="279" t="s">
        <v>5664</v>
      </c>
      <c r="C5588" s="279" t="s">
        <v>437</v>
      </c>
      <c r="D5588" s="280">
        <v>451.37</v>
      </c>
    </row>
    <row r="5589" spans="1:4">
      <c r="A5589" s="279">
        <v>98695</v>
      </c>
      <c r="B5589" s="279" t="s">
        <v>5665</v>
      </c>
      <c r="C5589" s="279" t="s">
        <v>41</v>
      </c>
      <c r="D5589" s="280">
        <v>77.52</v>
      </c>
    </row>
    <row r="5590" spans="1:4">
      <c r="A5590" s="279">
        <v>98697</v>
      </c>
      <c r="B5590" s="279" t="s">
        <v>5666</v>
      </c>
      <c r="C5590" s="279" t="s">
        <v>41</v>
      </c>
      <c r="D5590" s="280">
        <v>51.56</v>
      </c>
    </row>
    <row r="5591" spans="1:4">
      <c r="A5591" s="279">
        <v>101738</v>
      </c>
      <c r="B5591" s="279" t="s">
        <v>5667</v>
      </c>
      <c r="C5591" s="279" t="s">
        <v>41</v>
      </c>
      <c r="D5591" s="280">
        <v>23.01</v>
      </c>
    </row>
    <row r="5592" spans="1:4">
      <c r="A5592" s="279">
        <v>101739</v>
      </c>
      <c r="B5592" s="279" t="s">
        <v>5668</v>
      </c>
      <c r="C5592" s="279" t="s">
        <v>41</v>
      </c>
      <c r="D5592" s="280">
        <v>25.14</v>
      </c>
    </row>
    <row r="5593" spans="1:4">
      <c r="A5593" s="279">
        <v>88648</v>
      </c>
      <c r="B5593" s="279" t="s">
        <v>5669</v>
      </c>
      <c r="C5593" s="279" t="s">
        <v>41</v>
      </c>
      <c r="D5593" s="280">
        <v>6.08</v>
      </c>
    </row>
    <row r="5594" spans="1:4">
      <c r="A5594" s="279">
        <v>88649</v>
      </c>
      <c r="B5594" s="279" t="s">
        <v>5670</v>
      </c>
      <c r="C5594" s="279" t="s">
        <v>41</v>
      </c>
      <c r="D5594" s="280">
        <v>6.92</v>
      </c>
    </row>
    <row r="5595" spans="1:4">
      <c r="A5595" s="279">
        <v>88650</v>
      </c>
      <c r="B5595" s="279" t="s">
        <v>5671</v>
      </c>
      <c r="C5595" s="279" t="s">
        <v>41</v>
      </c>
      <c r="D5595" s="280">
        <v>13.77</v>
      </c>
    </row>
    <row r="5596" spans="1:4">
      <c r="A5596" s="279">
        <v>96467</v>
      </c>
      <c r="B5596" s="279" t="s">
        <v>5672</v>
      </c>
      <c r="C5596" s="279" t="s">
        <v>41</v>
      </c>
      <c r="D5596" s="280">
        <v>5.48</v>
      </c>
    </row>
    <row r="5597" spans="1:4">
      <c r="A5597" s="279">
        <v>101740</v>
      </c>
      <c r="B5597" s="279" t="s">
        <v>5673</v>
      </c>
      <c r="C5597" s="279" t="s">
        <v>41</v>
      </c>
      <c r="D5597" s="280">
        <v>32.44</v>
      </c>
    </row>
    <row r="5598" spans="1:4">
      <c r="A5598" s="279">
        <v>101741</v>
      </c>
      <c r="B5598" s="279" t="s">
        <v>5674</v>
      </c>
      <c r="C5598" s="279" t="s">
        <v>41</v>
      </c>
      <c r="D5598" s="280">
        <v>15.76</v>
      </c>
    </row>
    <row r="5599" spans="1:4">
      <c r="A5599" s="279">
        <v>94990</v>
      </c>
      <c r="B5599" s="279" t="s">
        <v>5675</v>
      </c>
      <c r="C5599" s="279" t="s">
        <v>1517</v>
      </c>
      <c r="D5599" s="280">
        <v>601.51</v>
      </c>
    </row>
    <row r="5600" spans="1:4">
      <c r="A5600" s="279">
        <v>94991</v>
      </c>
      <c r="B5600" s="279" t="s">
        <v>5676</v>
      </c>
      <c r="C5600" s="279" t="s">
        <v>1517</v>
      </c>
      <c r="D5600" s="280">
        <v>548.25</v>
      </c>
    </row>
    <row r="5601" spans="1:4">
      <c r="A5601" s="279">
        <v>94992</v>
      </c>
      <c r="B5601" s="279" t="s">
        <v>5677</v>
      </c>
      <c r="C5601" s="279" t="s">
        <v>437</v>
      </c>
      <c r="D5601" s="280">
        <v>77.97</v>
      </c>
    </row>
    <row r="5602" spans="1:4">
      <c r="A5602" s="279">
        <v>94993</v>
      </c>
      <c r="B5602" s="279" t="s">
        <v>5678</v>
      </c>
      <c r="C5602" s="279" t="s">
        <v>437</v>
      </c>
      <c r="D5602" s="280">
        <v>74.78</v>
      </c>
    </row>
    <row r="5603" spans="1:4">
      <c r="A5603" s="279">
        <v>94994</v>
      </c>
      <c r="B5603" s="279" t="s">
        <v>5679</v>
      </c>
      <c r="C5603" s="279" t="s">
        <v>437</v>
      </c>
      <c r="D5603" s="280">
        <v>91.08</v>
      </c>
    </row>
    <row r="5604" spans="1:4">
      <c r="A5604" s="279">
        <v>94995</v>
      </c>
      <c r="B5604" s="279" t="s">
        <v>5680</v>
      </c>
      <c r="C5604" s="279" t="s">
        <v>437</v>
      </c>
      <c r="D5604" s="280">
        <v>86.81</v>
      </c>
    </row>
    <row r="5605" spans="1:4">
      <c r="A5605" s="279">
        <v>94996</v>
      </c>
      <c r="B5605" s="279" t="s">
        <v>5681</v>
      </c>
      <c r="C5605" s="279" t="s">
        <v>437</v>
      </c>
      <c r="D5605" s="280">
        <v>103.23</v>
      </c>
    </row>
    <row r="5606" spans="1:4">
      <c r="A5606" s="279">
        <v>94997</v>
      </c>
      <c r="B5606" s="279" t="s">
        <v>5682</v>
      </c>
      <c r="C5606" s="279" t="s">
        <v>437</v>
      </c>
      <c r="D5606" s="280">
        <v>97.9</v>
      </c>
    </row>
    <row r="5607" spans="1:4">
      <c r="A5607" s="279">
        <v>94998</v>
      </c>
      <c r="B5607" s="279" t="s">
        <v>5683</v>
      </c>
      <c r="C5607" s="279" t="s">
        <v>437</v>
      </c>
      <c r="D5607" s="280">
        <v>116.03</v>
      </c>
    </row>
    <row r="5608" spans="1:4">
      <c r="A5608" s="279">
        <v>94999</v>
      </c>
      <c r="B5608" s="279" t="s">
        <v>5684</v>
      </c>
      <c r="C5608" s="279" t="s">
        <v>437</v>
      </c>
      <c r="D5608" s="280">
        <v>109.64</v>
      </c>
    </row>
    <row r="5609" spans="1:4">
      <c r="A5609" s="279">
        <v>101747</v>
      </c>
      <c r="B5609" s="279" t="s">
        <v>5685</v>
      </c>
      <c r="C5609" s="279" t="s">
        <v>437</v>
      </c>
      <c r="D5609" s="280">
        <v>64.510000000000005</v>
      </c>
    </row>
    <row r="5610" spans="1:4">
      <c r="A5610" s="279">
        <v>101743</v>
      </c>
      <c r="B5610" s="279" t="s">
        <v>5686</v>
      </c>
      <c r="C5610" s="279" t="s">
        <v>437</v>
      </c>
      <c r="D5610" s="280">
        <v>157.82</v>
      </c>
    </row>
    <row r="5611" spans="1:4">
      <c r="A5611" s="279">
        <v>101744</v>
      </c>
      <c r="B5611" s="279" t="s">
        <v>5687</v>
      </c>
      <c r="C5611" s="279" t="s">
        <v>437</v>
      </c>
      <c r="D5611" s="280">
        <v>125.8</v>
      </c>
    </row>
    <row r="5612" spans="1:4">
      <c r="A5612" s="279">
        <v>101745</v>
      </c>
      <c r="B5612" s="279" t="s">
        <v>5688</v>
      </c>
      <c r="C5612" s="279" t="s">
        <v>437</v>
      </c>
      <c r="D5612" s="280">
        <v>154.55000000000001</v>
      </c>
    </row>
    <row r="5613" spans="1:4">
      <c r="A5613" s="279">
        <v>87620</v>
      </c>
      <c r="B5613" s="279" t="s">
        <v>5689</v>
      </c>
      <c r="C5613" s="279" t="s">
        <v>437</v>
      </c>
      <c r="D5613" s="280">
        <v>27.64</v>
      </c>
    </row>
    <row r="5614" spans="1:4">
      <c r="A5614" s="279">
        <v>87622</v>
      </c>
      <c r="B5614" s="279" t="s">
        <v>5690</v>
      </c>
      <c r="C5614" s="279" t="s">
        <v>437</v>
      </c>
      <c r="D5614" s="280">
        <v>29.58</v>
      </c>
    </row>
    <row r="5615" spans="1:4">
      <c r="A5615" s="279">
        <v>87623</v>
      </c>
      <c r="B5615" s="279" t="s">
        <v>5691</v>
      </c>
      <c r="C5615" s="279" t="s">
        <v>437</v>
      </c>
      <c r="D5615" s="280">
        <v>62.76</v>
      </c>
    </row>
    <row r="5616" spans="1:4">
      <c r="A5616" s="279">
        <v>87624</v>
      </c>
      <c r="B5616" s="279" t="s">
        <v>5692</v>
      </c>
      <c r="C5616" s="279" t="s">
        <v>437</v>
      </c>
      <c r="D5616" s="280">
        <v>66.95</v>
      </c>
    </row>
    <row r="5617" spans="1:4">
      <c r="A5617" s="279">
        <v>87630</v>
      </c>
      <c r="B5617" s="279" t="s">
        <v>5693</v>
      </c>
      <c r="C5617" s="279" t="s">
        <v>437</v>
      </c>
      <c r="D5617" s="280">
        <v>34.299999999999997</v>
      </c>
    </row>
    <row r="5618" spans="1:4">
      <c r="A5618" s="279">
        <v>87632</v>
      </c>
      <c r="B5618" s="279" t="s">
        <v>5694</v>
      </c>
      <c r="C5618" s="279" t="s">
        <v>437</v>
      </c>
      <c r="D5618" s="280">
        <v>37</v>
      </c>
    </row>
    <row r="5619" spans="1:4">
      <c r="A5619" s="279">
        <v>87633</v>
      </c>
      <c r="B5619" s="279" t="s">
        <v>5695</v>
      </c>
      <c r="C5619" s="279" t="s">
        <v>437</v>
      </c>
      <c r="D5619" s="280">
        <v>83.13</v>
      </c>
    </row>
    <row r="5620" spans="1:4">
      <c r="A5620" s="279">
        <v>87634</v>
      </c>
      <c r="B5620" s="279" t="s">
        <v>5696</v>
      </c>
      <c r="C5620" s="279" t="s">
        <v>437</v>
      </c>
      <c r="D5620" s="280">
        <v>88.94</v>
      </c>
    </row>
    <row r="5621" spans="1:4">
      <c r="A5621" s="279">
        <v>87640</v>
      </c>
      <c r="B5621" s="279" t="s">
        <v>5697</v>
      </c>
      <c r="C5621" s="279" t="s">
        <v>437</v>
      </c>
      <c r="D5621" s="280">
        <v>39.67</v>
      </c>
    </row>
    <row r="5622" spans="1:4">
      <c r="A5622" s="279">
        <v>87642</v>
      </c>
      <c r="B5622" s="279" t="s">
        <v>5698</v>
      </c>
      <c r="C5622" s="279" t="s">
        <v>437</v>
      </c>
      <c r="D5622" s="280">
        <v>42.98</v>
      </c>
    </row>
    <row r="5623" spans="1:4">
      <c r="A5623" s="279">
        <v>87643</v>
      </c>
      <c r="B5623" s="279" t="s">
        <v>5699</v>
      </c>
      <c r="C5623" s="279" t="s">
        <v>437</v>
      </c>
      <c r="D5623" s="280">
        <v>99.71</v>
      </c>
    </row>
    <row r="5624" spans="1:4">
      <c r="A5624" s="279">
        <v>87644</v>
      </c>
      <c r="B5624" s="279" t="s">
        <v>5700</v>
      </c>
      <c r="C5624" s="279" t="s">
        <v>437</v>
      </c>
      <c r="D5624" s="280">
        <v>106.86</v>
      </c>
    </row>
    <row r="5625" spans="1:4">
      <c r="A5625" s="279">
        <v>87680</v>
      </c>
      <c r="B5625" s="279" t="s">
        <v>5701</v>
      </c>
      <c r="C5625" s="279" t="s">
        <v>437</v>
      </c>
      <c r="D5625" s="280">
        <v>31.95</v>
      </c>
    </row>
    <row r="5626" spans="1:4">
      <c r="A5626" s="279">
        <v>87682</v>
      </c>
      <c r="B5626" s="279" t="s">
        <v>5702</v>
      </c>
      <c r="C5626" s="279" t="s">
        <v>437</v>
      </c>
      <c r="D5626" s="280">
        <v>35.26</v>
      </c>
    </row>
    <row r="5627" spans="1:4">
      <c r="A5627" s="279">
        <v>87683</v>
      </c>
      <c r="B5627" s="279" t="s">
        <v>5703</v>
      </c>
      <c r="C5627" s="279" t="s">
        <v>437</v>
      </c>
      <c r="D5627" s="280">
        <v>91.99</v>
      </c>
    </row>
    <row r="5628" spans="1:4">
      <c r="A5628" s="279">
        <v>87684</v>
      </c>
      <c r="B5628" s="279" t="s">
        <v>5704</v>
      </c>
      <c r="C5628" s="279" t="s">
        <v>437</v>
      </c>
      <c r="D5628" s="280">
        <v>99.14</v>
      </c>
    </row>
    <row r="5629" spans="1:4">
      <c r="A5629" s="279">
        <v>87690</v>
      </c>
      <c r="B5629" s="279" t="s">
        <v>5705</v>
      </c>
      <c r="C5629" s="279" t="s">
        <v>437</v>
      </c>
      <c r="D5629" s="280">
        <v>37.03</v>
      </c>
    </row>
    <row r="5630" spans="1:4">
      <c r="A5630" s="279">
        <v>87692</v>
      </c>
      <c r="B5630" s="279" t="s">
        <v>5706</v>
      </c>
      <c r="C5630" s="279" t="s">
        <v>437</v>
      </c>
      <c r="D5630" s="280">
        <v>40.82</v>
      </c>
    </row>
    <row r="5631" spans="1:4">
      <c r="A5631" s="279">
        <v>87693</v>
      </c>
      <c r="B5631" s="279" t="s">
        <v>5707</v>
      </c>
      <c r="C5631" s="279" t="s">
        <v>437</v>
      </c>
      <c r="D5631" s="280">
        <v>105.79</v>
      </c>
    </row>
    <row r="5632" spans="1:4">
      <c r="A5632" s="279">
        <v>87694</v>
      </c>
      <c r="B5632" s="279" t="s">
        <v>5708</v>
      </c>
      <c r="C5632" s="279" t="s">
        <v>437</v>
      </c>
      <c r="D5632" s="280">
        <v>113.98</v>
      </c>
    </row>
    <row r="5633" spans="1:4">
      <c r="A5633" s="279">
        <v>87700</v>
      </c>
      <c r="B5633" s="279" t="s">
        <v>5709</v>
      </c>
      <c r="C5633" s="279" t="s">
        <v>437</v>
      </c>
      <c r="D5633" s="280">
        <v>40.049999999999997</v>
      </c>
    </row>
    <row r="5634" spans="1:4">
      <c r="A5634" s="279">
        <v>87702</v>
      </c>
      <c r="B5634" s="279" t="s">
        <v>5710</v>
      </c>
      <c r="C5634" s="279" t="s">
        <v>437</v>
      </c>
      <c r="D5634" s="280">
        <v>44.18</v>
      </c>
    </row>
    <row r="5635" spans="1:4">
      <c r="A5635" s="279">
        <v>87703</v>
      </c>
      <c r="B5635" s="279" t="s">
        <v>5711</v>
      </c>
      <c r="C5635" s="279" t="s">
        <v>437</v>
      </c>
      <c r="D5635" s="280">
        <v>114.94</v>
      </c>
    </row>
    <row r="5636" spans="1:4">
      <c r="A5636" s="279">
        <v>87704</v>
      </c>
      <c r="B5636" s="279" t="s">
        <v>5712</v>
      </c>
      <c r="C5636" s="279" t="s">
        <v>437</v>
      </c>
      <c r="D5636" s="280">
        <v>123.85</v>
      </c>
    </row>
    <row r="5637" spans="1:4">
      <c r="A5637" s="279">
        <v>87735</v>
      </c>
      <c r="B5637" s="279" t="s">
        <v>5713</v>
      </c>
      <c r="C5637" s="279" t="s">
        <v>437</v>
      </c>
      <c r="D5637" s="280">
        <v>35.06</v>
      </c>
    </row>
    <row r="5638" spans="1:4">
      <c r="A5638" s="279">
        <v>87737</v>
      </c>
      <c r="B5638" s="279" t="s">
        <v>5714</v>
      </c>
      <c r="C5638" s="279" t="s">
        <v>437</v>
      </c>
      <c r="D5638" s="280">
        <v>37</v>
      </c>
    </row>
    <row r="5639" spans="1:4">
      <c r="A5639" s="279">
        <v>87738</v>
      </c>
      <c r="B5639" s="279" t="s">
        <v>5715</v>
      </c>
      <c r="C5639" s="279" t="s">
        <v>437</v>
      </c>
      <c r="D5639" s="280">
        <v>70.180000000000007</v>
      </c>
    </row>
    <row r="5640" spans="1:4">
      <c r="A5640" s="279">
        <v>87739</v>
      </c>
      <c r="B5640" s="279" t="s">
        <v>5716</v>
      </c>
      <c r="C5640" s="279" t="s">
        <v>437</v>
      </c>
      <c r="D5640" s="280">
        <v>74.37</v>
      </c>
    </row>
    <row r="5641" spans="1:4">
      <c r="A5641" s="279">
        <v>87745</v>
      </c>
      <c r="B5641" s="279" t="s">
        <v>5717</v>
      </c>
      <c r="C5641" s="279" t="s">
        <v>437</v>
      </c>
      <c r="D5641" s="280">
        <v>41.71</v>
      </c>
    </row>
    <row r="5642" spans="1:4">
      <c r="A5642" s="279">
        <v>87747</v>
      </c>
      <c r="B5642" s="279" t="s">
        <v>5718</v>
      </c>
      <c r="C5642" s="279" t="s">
        <v>437</v>
      </c>
      <c r="D5642" s="280">
        <v>44.41</v>
      </c>
    </row>
    <row r="5643" spans="1:4">
      <c r="A5643" s="279">
        <v>87748</v>
      </c>
      <c r="B5643" s="279" t="s">
        <v>5719</v>
      </c>
      <c r="C5643" s="279" t="s">
        <v>437</v>
      </c>
      <c r="D5643" s="280">
        <v>90.54</v>
      </c>
    </row>
    <row r="5644" spans="1:4">
      <c r="A5644" s="279">
        <v>87749</v>
      </c>
      <c r="B5644" s="279" t="s">
        <v>5720</v>
      </c>
      <c r="C5644" s="279" t="s">
        <v>437</v>
      </c>
      <c r="D5644" s="280">
        <v>96.35</v>
      </c>
    </row>
    <row r="5645" spans="1:4">
      <c r="A5645" s="279">
        <v>87755</v>
      </c>
      <c r="B5645" s="279" t="s">
        <v>5721</v>
      </c>
      <c r="C5645" s="279" t="s">
        <v>437</v>
      </c>
      <c r="D5645" s="280">
        <v>36.83</v>
      </c>
    </row>
    <row r="5646" spans="1:4">
      <c r="A5646" s="279">
        <v>87757</v>
      </c>
      <c r="B5646" s="279" t="s">
        <v>5722</v>
      </c>
      <c r="C5646" s="279" t="s">
        <v>437</v>
      </c>
      <c r="D5646" s="280">
        <v>39.53</v>
      </c>
    </row>
    <row r="5647" spans="1:4">
      <c r="A5647" s="279">
        <v>87758</v>
      </c>
      <c r="B5647" s="279" t="s">
        <v>5723</v>
      </c>
      <c r="C5647" s="279" t="s">
        <v>437</v>
      </c>
      <c r="D5647" s="280">
        <v>85.66</v>
      </c>
    </row>
    <row r="5648" spans="1:4">
      <c r="A5648" s="279">
        <v>87759</v>
      </c>
      <c r="B5648" s="279" t="s">
        <v>5724</v>
      </c>
      <c r="C5648" s="279" t="s">
        <v>437</v>
      </c>
      <c r="D5648" s="280">
        <v>91.47</v>
      </c>
    </row>
    <row r="5649" spans="1:4">
      <c r="A5649" s="279">
        <v>87765</v>
      </c>
      <c r="B5649" s="279" t="s">
        <v>5725</v>
      </c>
      <c r="C5649" s="279" t="s">
        <v>437</v>
      </c>
      <c r="D5649" s="280">
        <v>42.2</v>
      </c>
    </row>
    <row r="5650" spans="1:4">
      <c r="A5650" s="279">
        <v>87767</v>
      </c>
      <c r="B5650" s="279" t="s">
        <v>5726</v>
      </c>
      <c r="C5650" s="279" t="s">
        <v>437</v>
      </c>
      <c r="D5650" s="280">
        <v>45.51</v>
      </c>
    </row>
    <row r="5651" spans="1:4">
      <c r="A5651" s="279">
        <v>87768</v>
      </c>
      <c r="B5651" s="279" t="s">
        <v>5727</v>
      </c>
      <c r="C5651" s="279" t="s">
        <v>437</v>
      </c>
      <c r="D5651" s="280">
        <v>102.24</v>
      </c>
    </row>
    <row r="5652" spans="1:4">
      <c r="A5652" s="279">
        <v>87769</v>
      </c>
      <c r="B5652" s="279" t="s">
        <v>5728</v>
      </c>
      <c r="C5652" s="279" t="s">
        <v>437</v>
      </c>
      <c r="D5652" s="280">
        <v>109.39</v>
      </c>
    </row>
    <row r="5653" spans="1:4">
      <c r="A5653" s="279">
        <v>88470</v>
      </c>
      <c r="B5653" s="279" t="s">
        <v>5729</v>
      </c>
      <c r="C5653" s="279" t="s">
        <v>437</v>
      </c>
      <c r="D5653" s="280">
        <v>20.94</v>
      </c>
    </row>
    <row r="5654" spans="1:4">
      <c r="A5654" s="279">
        <v>88471</v>
      </c>
      <c r="B5654" s="279" t="s">
        <v>5730</v>
      </c>
      <c r="C5654" s="279" t="s">
        <v>437</v>
      </c>
      <c r="D5654" s="280">
        <v>25.85</v>
      </c>
    </row>
    <row r="5655" spans="1:4">
      <c r="A5655" s="279">
        <v>88472</v>
      </c>
      <c r="B5655" s="279" t="s">
        <v>5731</v>
      </c>
      <c r="C5655" s="279" t="s">
        <v>437</v>
      </c>
      <c r="D5655" s="280">
        <v>29.72</v>
      </c>
    </row>
    <row r="5656" spans="1:4">
      <c r="A5656" s="279">
        <v>88476</v>
      </c>
      <c r="B5656" s="279" t="s">
        <v>5732</v>
      </c>
      <c r="C5656" s="279" t="s">
        <v>437</v>
      </c>
      <c r="D5656" s="280">
        <v>17.71</v>
      </c>
    </row>
    <row r="5657" spans="1:4">
      <c r="A5657" s="279">
        <v>88477</v>
      </c>
      <c r="B5657" s="279" t="s">
        <v>5733</v>
      </c>
      <c r="C5657" s="279" t="s">
        <v>437</v>
      </c>
      <c r="D5657" s="280">
        <v>23.99</v>
      </c>
    </row>
    <row r="5658" spans="1:4">
      <c r="A5658" s="279">
        <v>88478</v>
      </c>
      <c r="B5658" s="279" t="s">
        <v>5734</v>
      </c>
      <c r="C5658" s="279" t="s">
        <v>437</v>
      </c>
      <c r="D5658" s="280">
        <v>29.1</v>
      </c>
    </row>
    <row r="5659" spans="1:4">
      <c r="A5659" s="279">
        <v>90900</v>
      </c>
      <c r="B5659" s="279" t="s">
        <v>5735</v>
      </c>
      <c r="C5659" s="279" t="s">
        <v>437</v>
      </c>
      <c r="D5659" s="280">
        <v>62.79</v>
      </c>
    </row>
    <row r="5660" spans="1:4">
      <c r="A5660" s="279">
        <v>90902</v>
      </c>
      <c r="B5660" s="279" t="s">
        <v>5736</v>
      </c>
      <c r="C5660" s="279" t="s">
        <v>437</v>
      </c>
      <c r="D5660" s="280">
        <v>66.58</v>
      </c>
    </row>
    <row r="5661" spans="1:4">
      <c r="A5661" s="279">
        <v>90903</v>
      </c>
      <c r="B5661" s="279" t="s">
        <v>5737</v>
      </c>
      <c r="C5661" s="279" t="s">
        <v>437</v>
      </c>
      <c r="D5661" s="280">
        <v>131.55000000000001</v>
      </c>
    </row>
    <row r="5662" spans="1:4">
      <c r="A5662" s="279">
        <v>90904</v>
      </c>
      <c r="B5662" s="279" t="s">
        <v>5738</v>
      </c>
      <c r="C5662" s="279" t="s">
        <v>437</v>
      </c>
      <c r="D5662" s="280">
        <v>139.74</v>
      </c>
    </row>
    <row r="5663" spans="1:4">
      <c r="A5663" s="279">
        <v>90910</v>
      </c>
      <c r="B5663" s="279" t="s">
        <v>5739</v>
      </c>
      <c r="C5663" s="279" t="s">
        <v>437</v>
      </c>
      <c r="D5663" s="280">
        <v>66.47</v>
      </c>
    </row>
    <row r="5664" spans="1:4">
      <c r="A5664" s="279">
        <v>90912</v>
      </c>
      <c r="B5664" s="279" t="s">
        <v>5740</v>
      </c>
      <c r="C5664" s="279" t="s">
        <v>437</v>
      </c>
      <c r="D5664" s="280">
        <v>70.599999999999994</v>
      </c>
    </row>
    <row r="5665" spans="1:4">
      <c r="A5665" s="279">
        <v>90913</v>
      </c>
      <c r="B5665" s="279" t="s">
        <v>5741</v>
      </c>
      <c r="C5665" s="279" t="s">
        <v>437</v>
      </c>
      <c r="D5665" s="280">
        <v>141.36000000000001</v>
      </c>
    </row>
    <row r="5666" spans="1:4">
      <c r="A5666" s="279">
        <v>90914</v>
      </c>
      <c r="B5666" s="279" t="s">
        <v>5742</v>
      </c>
      <c r="C5666" s="279" t="s">
        <v>437</v>
      </c>
      <c r="D5666" s="280">
        <v>150.27000000000001</v>
      </c>
    </row>
    <row r="5667" spans="1:4">
      <c r="A5667" s="279">
        <v>90920</v>
      </c>
      <c r="B5667" s="279" t="s">
        <v>5743</v>
      </c>
      <c r="C5667" s="279" t="s">
        <v>437</v>
      </c>
      <c r="D5667" s="280">
        <v>73.27</v>
      </c>
    </row>
    <row r="5668" spans="1:4">
      <c r="A5668" s="279">
        <v>90922</v>
      </c>
      <c r="B5668" s="279" t="s">
        <v>5744</v>
      </c>
      <c r="C5668" s="279" t="s">
        <v>437</v>
      </c>
      <c r="D5668" s="280">
        <v>78.02</v>
      </c>
    </row>
    <row r="5669" spans="1:4">
      <c r="A5669" s="279">
        <v>90923</v>
      </c>
      <c r="B5669" s="279" t="s">
        <v>5745</v>
      </c>
      <c r="C5669" s="279" t="s">
        <v>437</v>
      </c>
      <c r="D5669" s="280">
        <v>159.37</v>
      </c>
    </row>
    <row r="5670" spans="1:4">
      <c r="A5670" s="279">
        <v>90924</v>
      </c>
      <c r="B5670" s="279" t="s">
        <v>5746</v>
      </c>
      <c r="C5670" s="279" t="s">
        <v>437</v>
      </c>
      <c r="D5670" s="280">
        <v>169.62</v>
      </c>
    </row>
    <row r="5671" spans="1:4">
      <c r="A5671" s="279">
        <v>90930</v>
      </c>
      <c r="B5671" s="279" t="s">
        <v>5747</v>
      </c>
      <c r="C5671" s="279" t="s">
        <v>437</v>
      </c>
      <c r="D5671" s="280">
        <v>57.93</v>
      </c>
    </row>
    <row r="5672" spans="1:4">
      <c r="A5672" s="279">
        <v>90932</v>
      </c>
      <c r="B5672" s="279" t="s">
        <v>5748</v>
      </c>
      <c r="C5672" s="279" t="s">
        <v>437</v>
      </c>
      <c r="D5672" s="280">
        <v>61.72</v>
      </c>
    </row>
    <row r="5673" spans="1:4">
      <c r="A5673" s="279">
        <v>90933</v>
      </c>
      <c r="B5673" s="279" t="s">
        <v>5749</v>
      </c>
      <c r="C5673" s="279" t="s">
        <v>437</v>
      </c>
      <c r="D5673" s="280">
        <v>126.69</v>
      </c>
    </row>
    <row r="5674" spans="1:4">
      <c r="A5674" s="279">
        <v>90934</v>
      </c>
      <c r="B5674" s="279" t="s">
        <v>5750</v>
      </c>
      <c r="C5674" s="279" t="s">
        <v>437</v>
      </c>
      <c r="D5674" s="280">
        <v>134.88</v>
      </c>
    </row>
    <row r="5675" spans="1:4">
      <c r="A5675" s="279">
        <v>90940</v>
      </c>
      <c r="B5675" s="279" t="s">
        <v>5751</v>
      </c>
      <c r="C5675" s="279" t="s">
        <v>437</v>
      </c>
      <c r="D5675" s="280">
        <v>61.64</v>
      </c>
    </row>
    <row r="5676" spans="1:4">
      <c r="A5676" s="279">
        <v>90942</v>
      </c>
      <c r="B5676" s="279" t="s">
        <v>5752</v>
      </c>
      <c r="C5676" s="279" t="s">
        <v>437</v>
      </c>
      <c r="D5676" s="280">
        <v>65.77</v>
      </c>
    </row>
    <row r="5677" spans="1:4">
      <c r="A5677" s="279">
        <v>90943</v>
      </c>
      <c r="B5677" s="279" t="s">
        <v>5753</v>
      </c>
      <c r="C5677" s="279" t="s">
        <v>437</v>
      </c>
      <c r="D5677" s="280">
        <v>136.53</v>
      </c>
    </row>
    <row r="5678" spans="1:4">
      <c r="A5678" s="279">
        <v>90944</v>
      </c>
      <c r="B5678" s="279" t="s">
        <v>5754</v>
      </c>
      <c r="C5678" s="279" t="s">
        <v>437</v>
      </c>
      <c r="D5678" s="280">
        <v>145.44</v>
      </c>
    </row>
    <row r="5679" spans="1:4">
      <c r="A5679" s="279">
        <v>90950</v>
      </c>
      <c r="B5679" s="279" t="s">
        <v>5755</v>
      </c>
      <c r="C5679" s="279" t="s">
        <v>437</v>
      </c>
      <c r="D5679" s="280">
        <v>68.41</v>
      </c>
    </row>
    <row r="5680" spans="1:4">
      <c r="A5680" s="279">
        <v>90952</v>
      </c>
      <c r="B5680" s="279" t="s">
        <v>5756</v>
      </c>
      <c r="C5680" s="279" t="s">
        <v>437</v>
      </c>
      <c r="D5680" s="280">
        <v>73.16</v>
      </c>
    </row>
    <row r="5681" spans="1:4">
      <c r="A5681" s="279">
        <v>90953</v>
      </c>
      <c r="B5681" s="279" t="s">
        <v>5757</v>
      </c>
      <c r="C5681" s="279" t="s">
        <v>437</v>
      </c>
      <c r="D5681" s="280">
        <v>154.51</v>
      </c>
    </row>
    <row r="5682" spans="1:4">
      <c r="A5682" s="279">
        <v>90954</v>
      </c>
      <c r="B5682" s="279" t="s">
        <v>5758</v>
      </c>
      <c r="C5682" s="279" t="s">
        <v>437</v>
      </c>
      <c r="D5682" s="280">
        <v>164.76</v>
      </c>
    </row>
    <row r="5683" spans="1:4">
      <c r="A5683" s="279">
        <v>94438</v>
      </c>
      <c r="B5683" s="279" t="s">
        <v>5759</v>
      </c>
      <c r="C5683" s="279" t="s">
        <v>437</v>
      </c>
      <c r="D5683" s="280">
        <v>36.17</v>
      </c>
    </row>
    <row r="5684" spans="1:4">
      <c r="A5684" s="279">
        <v>94439</v>
      </c>
      <c r="B5684" s="279" t="s">
        <v>5760</v>
      </c>
      <c r="C5684" s="279" t="s">
        <v>437</v>
      </c>
      <c r="D5684" s="280">
        <v>40.47</v>
      </c>
    </row>
    <row r="5685" spans="1:4">
      <c r="A5685" s="279">
        <v>94779</v>
      </c>
      <c r="B5685" s="279" t="s">
        <v>5761</v>
      </c>
      <c r="C5685" s="279" t="s">
        <v>437</v>
      </c>
      <c r="D5685" s="280">
        <v>35.4</v>
      </c>
    </row>
    <row r="5686" spans="1:4">
      <c r="A5686" s="279">
        <v>94782</v>
      </c>
      <c r="B5686" s="279" t="s">
        <v>5762</v>
      </c>
      <c r="C5686" s="279" t="s">
        <v>437</v>
      </c>
      <c r="D5686" s="280">
        <v>40.17</v>
      </c>
    </row>
    <row r="5687" spans="1:4">
      <c r="A5687" s="279">
        <v>101742</v>
      </c>
      <c r="B5687" s="279" t="s">
        <v>5763</v>
      </c>
      <c r="C5687" s="279" t="s">
        <v>41</v>
      </c>
      <c r="D5687" s="280">
        <v>43.63</v>
      </c>
    </row>
    <row r="5688" spans="1:4">
      <c r="A5688" s="279">
        <v>87871</v>
      </c>
      <c r="B5688" s="279" t="s">
        <v>5764</v>
      </c>
      <c r="C5688" s="279" t="s">
        <v>437</v>
      </c>
      <c r="D5688" s="280">
        <v>11.81</v>
      </c>
    </row>
    <row r="5689" spans="1:4">
      <c r="A5689" s="279">
        <v>87872</v>
      </c>
      <c r="B5689" s="279" t="s">
        <v>5765</v>
      </c>
      <c r="C5689" s="279" t="s">
        <v>437</v>
      </c>
      <c r="D5689" s="280">
        <v>11.34</v>
      </c>
    </row>
    <row r="5690" spans="1:4">
      <c r="A5690" s="279">
        <v>87873</v>
      </c>
      <c r="B5690" s="279" t="s">
        <v>5766</v>
      </c>
      <c r="C5690" s="279" t="s">
        <v>437</v>
      </c>
      <c r="D5690" s="280">
        <v>5.0199999999999996</v>
      </c>
    </row>
    <row r="5691" spans="1:4">
      <c r="A5691" s="279">
        <v>87874</v>
      </c>
      <c r="B5691" s="279" t="s">
        <v>5767</v>
      </c>
      <c r="C5691" s="279" t="s">
        <v>437</v>
      </c>
      <c r="D5691" s="280">
        <v>4.93</v>
      </c>
    </row>
    <row r="5692" spans="1:4">
      <c r="A5692" s="279">
        <v>87876</v>
      </c>
      <c r="B5692" s="279" t="s">
        <v>5768</v>
      </c>
      <c r="C5692" s="279" t="s">
        <v>437</v>
      </c>
      <c r="D5692" s="280">
        <v>7.49</v>
      </c>
    </row>
    <row r="5693" spans="1:4">
      <c r="A5693" s="279">
        <v>87877</v>
      </c>
      <c r="B5693" s="279" t="s">
        <v>5769</v>
      </c>
      <c r="C5693" s="279" t="s">
        <v>437</v>
      </c>
      <c r="D5693" s="280">
        <v>7.25</v>
      </c>
    </row>
    <row r="5694" spans="1:4">
      <c r="A5694" s="279">
        <v>87878</v>
      </c>
      <c r="B5694" s="279" t="s">
        <v>5770</v>
      </c>
      <c r="C5694" s="279" t="s">
        <v>437</v>
      </c>
      <c r="D5694" s="280">
        <v>3.44</v>
      </c>
    </row>
    <row r="5695" spans="1:4">
      <c r="A5695" s="279">
        <v>87879</v>
      </c>
      <c r="B5695" s="279" t="s">
        <v>5771</v>
      </c>
      <c r="C5695" s="279" t="s">
        <v>437</v>
      </c>
      <c r="D5695" s="280">
        <v>3.13</v>
      </c>
    </row>
    <row r="5696" spans="1:4">
      <c r="A5696" s="279">
        <v>87881</v>
      </c>
      <c r="B5696" s="279" t="s">
        <v>5772</v>
      </c>
      <c r="C5696" s="279" t="s">
        <v>437</v>
      </c>
      <c r="D5696" s="280">
        <v>4.95</v>
      </c>
    </row>
    <row r="5697" spans="1:4">
      <c r="A5697" s="279">
        <v>87882</v>
      </c>
      <c r="B5697" s="279" t="s">
        <v>5773</v>
      </c>
      <c r="C5697" s="279" t="s">
        <v>437</v>
      </c>
      <c r="D5697" s="280">
        <v>4.8600000000000003</v>
      </c>
    </row>
    <row r="5698" spans="1:4">
      <c r="A5698" s="279">
        <v>87884</v>
      </c>
      <c r="B5698" s="279" t="s">
        <v>5774</v>
      </c>
      <c r="C5698" s="279" t="s">
        <v>437</v>
      </c>
      <c r="D5698" s="280">
        <v>7.42</v>
      </c>
    </row>
    <row r="5699" spans="1:4">
      <c r="A5699" s="279">
        <v>87885</v>
      </c>
      <c r="B5699" s="279" t="s">
        <v>5775</v>
      </c>
      <c r="C5699" s="279" t="s">
        <v>437</v>
      </c>
      <c r="D5699" s="280">
        <v>7.18</v>
      </c>
    </row>
    <row r="5700" spans="1:4">
      <c r="A5700" s="279">
        <v>87886</v>
      </c>
      <c r="B5700" s="279" t="s">
        <v>5776</v>
      </c>
      <c r="C5700" s="279" t="s">
        <v>437</v>
      </c>
      <c r="D5700" s="280">
        <v>16.48</v>
      </c>
    </row>
    <row r="5701" spans="1:4">
      <c r="A5701" s="279">
        <v>87887</v>
      </c>
      <c r="B5701" s="279" t="s">
        <v>5777</v>
      </c>
      <c r="C5701" s="279" t="s">
        <v>437</v>
      </c>
      <c r="D5701" s="280">
        <v>16.010000000000002</v>
      </c>
    </row>
    <row r="5702" spans="1:4">
      <c r="A5702" s="279">
        <v>87888</v>
      </c>
      <c r="B5702" s="279" t="s">
        <v>5778</v>
      </c>
      <c r="C5702" s="279" t="s">
        <v>437</v>
      </c>
      <c r="D5702" s="280">
        <v>6.01</v>
      </c>
    </row>
    <row r="5703" spans="1:4">
      <c r="A5703" s="279">
        <v>87889</v>
      </c>
      <c r="B5703" s="279" t="s">
        <v>5779</v>
      </c>
      <c r="C5703" s="279" t="s">
        <v>437</v>
      </c>
      <c r="D5703" s="280">
        <v>5.92</v>
      </c>
    </row>
    <row r="5704" spans="1:4">
      <c r="A5704" s="279">
        <v>87891</v>
      </c>
      <c r="B5704" s="279" t="s">
        <v>5780</v>
      </c>
      <c r="C5704" s="279" t="s">
        <v>437</v>
      </c>
      <c r="D5704" s="280">
        <v>8.48</v>
      </c>
    </row>
    <row r="5705" spans="1:4">
      <c r="A5705" s="279">
        <v>87892</v>
      </c>
      <c r="B5705" s="279" t="s">
        <v>5781</v>
      </c>
      <c r="C5705" s="279" t="s">
        <v>437</v>
      </c>
      <c r="D5705" s="280">
        <v>8.24</v>
      </c>
    </row>
    <row r="5706" spans="1:4">
      <c r="A5706" s="279">
        <v>87893</v>
      </c>
      <c r="B5706" s="279" t="s">
        <v>5782</v>
      </c>
      <c r="C5706" s="279" t="s">
        <v>437</v>
      </c>
      <c r="D5706" s="280">
        <v>5.17</v>
      </c>
    </row>
    <row r="5707" spans="1:4">
      <c r="A5707" s="279">
        <v>87894</v>
      </c>
      <c r="B5707" s="279" t="s">
        <v>5783</v>
      </c>
      <c r="C5707" s="279" t="s">
        <v>437</v>
      </c>
      <c r="D5707" s="280">
        <v>4.8600000000000003</v>
      </c>
    </row>
    <row r="5708" spans="1:4">
      <c r="A5708" s="279">
        <v>87896</v>
      </c>
      <c r="B5708" s="279" t="s">
        <v>5784</v>
      </c>
      <c r="C5708" s="279" t="s">
        <v>437</v>
      </c>
      <c r="D5708" s="280">
        <v>4.82</v>
      </c>
    </row>
    <row r="5709" spans="1:4">
      <c r="A5709" s="279">
        <v>87897</v>
      </c>
      <c r="B5709" s="279" t="s">
        <v>5785</v>
      </c>
      <c r="C5709" s="279" t="s">
        <v>437</v>
      </c>
      <c r="D5709" s="280">
        <v>4.51</v>
      </c>
    </row>
    <row r="5710" spans="1:4">
      <c r="A5710" s="279">
        <v>87899</v>
      </c>
      <c r="B5710" s="279" t="s">
        <v>5786</v>
      </c>
      <c r="C5710" s="279" t="s">
        <v>437</v>
      </c>
      <c r="D5710" s="280">
        <v>6.89</v>
      </c>
    </row>
    <row r="5711" spans="1:4">
      <c r="A5711" s="279">
        <v>87900</v>
      </c>
      <c r="B5711" s="279" t="s">
        <v>5787</v>
      </c>
      <c r="C5711" s="279" t="s">
        <v>437</v>
      </c>
      <c r="D5711" s="280">
        <v>6.8</v>
      </c>
    </row>
    <row r="5712" spans="1:4">
      <c r="A5712" s="279">
        <v>87902</v>
      </c>
      <c r="B5712" s="279" t="s">
        <v>5788</v>
      </c>
      <c r="C5712" s="279" t="s">
        <v>437</v>
      </c>
      <c r="D5712" s="280">
        <v>9.36</v>
      </c>
    </row>
    <row r="5713" spans="1:4">
      <c r="A5713" s="279">
        <v>87903</v>
      </c>
      <c r="B5713" s="279" t="s">
        <v>5789</v>
      </c>
      <c r="C5713" s="279" t="s">
        <v>437</v>
      </c>
      <c r="D5713" s="280">
        <v>9.1199999999999992</v>
      </c>
    </row>
    <row r="5714" spans="1:4">
      <c r="A5714" s="279">
        <v>87904</v>
      </c>
      <c r="B5714" s="279" t="s">
        <v>5790</v>
      </c>
      <c r="C5714" s="279" t="s">
        <v>437</v>
      </c>
      <c r="D5714" s="280">
        <v>6.62</v>
      </c>
    </row>
    <row r="5715" spans="1:4">
      <c r="A5715" s="279">
        <v>87905</v>
      </c>
      <c r="B5715" s="279" t="s">
        <v>5791</v>
      </c>
      <c r="C5715" s="279" t="s">
        <v>437</v>
      </c>
      <c r="D5715" s="280">
        <v>6.31</v>
      </c>
    </row>
    <row r="5716" spans="1:4">
      <c r="A5716" s="279">
        <v>87907</v>
      </c>
      <c r="B5716" s="279" t="s">
        <v>5792</v>
      </c>
      <c r="C5716" s="279" t="s">
        <v>437</v>
      </c>
      <c r="D5716" s="280">
        <v>6.13</v>
      </c>
    </row>
    <row r="5717" spans="1:4">
      <c r="A5717" s="279">
        <v>87908</v>
      </c>
      <c r="B5717" s="279" t="s">
        <v>5793</v>
      </c>
      <c r="C5717" s="279" t="s">
        <v>437</v>
      </c>
      <c r="D5717" s="280">
        <v>5.82</v>
      </c>
    </row>
    <row r="5718" spans="1:4">
      <c r="A5718" s="279">
        <v>87910</v>
      </c>
      <c r="B5718" s="279" t="s">
        <v>5794</v>
      </c>
      <c r="C5718" s="279" t="s">
        <v>437</v>
      </c>
      <c r="D5718" s="280">
        <v>16.329999999999998</v>
      </c>
    </row>
    <row r="5719" spans="1:4">
      <c r="A5719" s="279">
        <v>87911</v>
      </c>
      <c r="B5719" s="279" t="s">
        <v>5795</v>
      </c>
      <c r="C5719" s="279" t="s">
        <v>437</v>
      </c>
      <c r="D5719" s="280">
        <v>15.86</v>
      </c>
    </row>
    <row r="5720" spans="1:4">
      <c r="A5720" s="279">
        <v>87411</v>
      </c>
      <c r="B5720" s="279" t="s">
        <v>5796</v>
      </c>
      <c r="C5720" s="279" t="s">
        <v>437</v>
      </c>
      <c r="D5720" s="280">
        <v>9.51</v>
      </c>
    </row>
    <row r="5721" spans="1:4">
      <c r="A5721" s="279">
        <v>87412</v>
      </c>
      <c r="B5721" s="279" t="s">
        <v>5797</v>
      </c>
      <c r="C5721" s="279" t="s">
        <v>437</v>
      </c>
      <c r="D5721" s="280">
        <v>14.27</v>
      </c>
    </row>
    <row r="5722" spans="1:4">
      <c r="A5722" s="279">
        <v>87413</v>
      </c>
      <c r="B5722" s="279" t="s">
        <v>5798</v>
      </c>
      <c r="C5722" s="279" t="s">
        <v>437</v>
      </c>
      <c r="D5722" s="280">
        <v>16.989999999999998</v>
      </c>
    </row>
    <row r="5723" spans="1:4">
      <c r="A5723" s="279">
        <v>87414</v>
      </c>
      <c r="B5723" s="279" t="s">
        <v>5799</v>
      </c>
      <c r="C5723" s="279" t="s">
        <v>437</v>
      </c>
      <c r="D5723" s="280">
        <v>13.64</v>
      </c>
    </row>
    <row r="5724" spans="1:4">
      <c r="A5724" s="279">
        <v>87415</v>
      </c>
      <c r="B5724" s="279" t="s">
        <v>5800</v>
      </c>
      <c r="C5724" s="279" t="s">
        <v>437</v>
      </c>
      <c r="D5724" s="280">
        <v>18.27</v>
      </c>
    </row>
    <row r="5725" spans="1:4">
      <c r="A5725" s="279">
        <v>87416</v>
      </c>
      <c r="B5725" s="279" t="s">
        <v>5801</v>
      </c>
      <c r="C5725" s="279" t="s">
        <v>437</v>
      </c>
      <c r="D5725" s="280">
        <v>21.16</v>
      </c>
    </row>
    <row r="5726" spans="1:4">
      <c r="A5726" s="279">
        <v>87417</v>
      </c>
      <c r="B5726" s="279" t="s">
        <v>5802</v>
      </c>
      <c r="C5726" s="279" t="s">
        <v>437</v>
      </c>
      <c r="D5726" s="280">
        <v>10.18</v>
      </c>
    </row>
    <row r="5727" spans="1:4">
      <c r="A5727" s="279">
        <v>87418</v>
      </c>
      <c r="B5727" s="279" t="s">
        <v>5803</v>
      </c>
      <c r="C5727" s="279" t="s">
        <v>437</v>
      </c>
      <c r="D5727" s="280">
        <v>10.53</v>
      </c>
    </row>
    <row r="5728" spans="1:4">
      <c r="A5728" s="279">
        <v>87419</v>
      </c>
      <c r="B5728" s="279" t="s">
        <v>5804</v>
      </c>
      <c r="C5728" s="279" t="s">
        <v>437</v>
      </c>
      <c r="D5728" s="280">
        <v>11.56</v>
      </c>
    </row>
    <row r="5729" spans="1:4">
      <c r="A5729" s="279">
        <v>87420</v>
      </c>
      <c r="B5729" s="279" t="s">
        <v>5805</v>
      </c>
      <c r="C5729" s="279" t="s">
        <v>437</v>
      </c>
      <c r="D5729" s="280">
        <v>14.84</v>
      </c>
    </row>
    <row r="5730" spans="1:4">
      <c r="A5730" s="279">
        <v>87421</v>
      </c>
      <c r="B5730" s="279" t="s">
        <v>5806</v>
      </c>
      <c r="C5730" s="279" t="s">
        <v>437</v>
      </c>
      <c r="D5730" s="280">
        <v>15.19</v>
      </c>
    </row>
    <row r="5731" spans="1:4">
      <c r="A5731" s="279">
        <v>87422</v>
      </c>
      <c r="B5731" s="279" t="s">
        <v>5807</v>
      </c>
      <c r="C5731" s="279" t="s">
        <v>437</v>
      </c>
      <c r="D5731" s="280">
        <v>16.22</v>
      </c>
    </row>
    <row r="5732" spans="1:4">
      <c r="A5732" s="279">
        <v>87423</v>
      </c>
      <c r="B5732" s="279" t="s">
        <v>5808</v>
      </c>
      <c r="C5732" s="279" t="s">
        <v>437</v>
      </c>
      <c r="D5732" s="280">
        <v>20.63</v>
      </c>
    </row>
    <row r="5733" spans="1:4">
      <c r="A5733" s="279">
        <v>87424</v>
      </c>
      <c r="B5733" s="279" t="s">
        <v>5809</v>
      </c>
      <c r="C5733" s="279" t="s">
        <v>437</v>
      </c>
      <c r="D5733" s="280">
        <v>21.16</v>
      </c>
    </row>
    <row r="5734" spans="1:4">
      <c r="A5734" s="279">
        <v>87425</v>
      </c>
      <c r="B5734" s="279" t="s">
        <v>5810</v>
      </c>
      <c r="C5734" s="279" t="s">
        <v>437</v>
      </c>
      <c r="D5734" s="280">
        <v>22.01</v>
      </c>
    </row>
    <row r="5735" spans="1:4">
      <c r="A5735" s="279">
        <v>87426</v>
      </c>
      <c r="B5735" s="279" t="s">
        <v>5811</v>
      </c>
      <c r="C5735" s="279" t="s">
        <v>437</v>
      </c>
      <c r="D5735" s="280">
        <v>23.87</v>
      </c>
    </row>
    <row r="5736" spans="1:4">
      <c r="A5736" s="279">
        <v>87427</v>
      </c>
      <c r="B5736" s="279" t="s">
        <v>5812</v>
      </c>
      <c r="C5736" s="279" t="s">
        <v>437</v>
      </c>
      <c r="D5736" s="280">
        <v>24.4</v>
      </c>
    </row>
    <row r="5737" spans="1:4">
      <c r="A5737" s="279">
        <v>87428</v>
      </c>
      <c r="B5737" s="279" t="s">
        <v>5813</v>
      </c>
      <c r="C5737" s="279" t="s">
        <v>437</v>
      </c>
      <c r="D5737" s="280">
        <v>25.24</v>
      </c>
    </row>
    <row r="5738" spans="1:4">
      <c r="A5738" s="279">
        <v>87429</v>
      </c>
      <c r="B5738" s="279" t="s">
        <v>5814</v>
      </c>
      <c r="C5738" s="279" t="s">
        <v>437</v>
      </c>
      <c r="D5738" s="280">
        <v>13.67</v>
      </c>
    </row>
    <row r="5739" spans="1:4">
      <c r="A5739" s="279">
        <v>87430</v>
      </c>
      <c r="B5739" s="279" t="s">
        <v>5815</v>
      </c>
      <c r="C5739" s="279" t="s">
        <v>437</v>
      </c>
      <c r="D5739" s="280">
        <v>14.02</v>
      </c>
    </row>
    <row r="5740" spans="1:4">
      <c r="A5740" s="279">
        <v>87431</v>
      </c>
      <c r="B5740" s="279" t="s">
        <v>5816</v>
      </c>
      <c r="C5740" s="279" t="s">
        <v>437</v>
      </c>
      <c r="D5740" s="280">
        <v>14.2</v>
      </c>
    </row>
    <row r="5741" spans="1:4">
      <c r="A5741" s="279">
        <v>87432</v>
      </c>
      <c r="B5741" s="279" t="s">
        <v>5817</v>
      </c>
      <c r="C5741" s="279" t="s">
        <v>437</v>
      </c>
      <c r="D5741" s="280">
        <v>19.82</v>
      </c>
    </row>
    <row r="5742" spans="1:4">
      <c r="A5742" s="279">
        <v>87433</v>
      </c>
      <c r="B5742" s="279" t="s">
        <v>5818</v>
      </c>
      <c r="C5742" s="279" t="s">
        <v>437</v>
      </c>
      <c r="D5742" s="280">
        <v>20.53</v>
      </c>
    </row>
    <row r="5743" spans="1:4">
      <c r="A5743" s="279">
        <v>87434</v>
      </c>
      <c r="B5743" s="279" t="s">
        <v>5819</v>
      </c>
      <c r="C5743" s="279" t="s">
        <v>437</v>
      </c>
      <c r="D5743" s="280">
        <v>21.02</v>
      </c>
    </row>
    <row r="5744" spans="1:4">
      <c r="A5744" s="279">
        <v>87435</v>
      </c>
      <c r="B5744" s="279" t="s">
        <v>5820</v>
      </c>
      <c r="C5744" s="279" t="s">
        <v>437</v>
      </c>
      <c r="D5744" s="280">
        <v>22.04</v>
      </c>
    </row>
    <row r="5745" spans="1:4">
      <c r="A5745" s="279">
        <v>87436</v>
      </c>
      <c r="B5745" s="279" t="s">
        <v>5821</v>
      </c>
      <c r="C5745" s="279" t="s">
        <v>437</v>
      </c>
      <c r="D5745" s="280">
        <v>23.24</v>
      </c>
    </row>
    <row r="5746" spans="1:4">
      <c r="A5746" s="279">
        <v>87437</v>
      </c>
      <c r="B5746" s="279" t="s">
        <v>5822</v>
      </c>
      <c r="C5746" s="279" t="s">
        <v>437</v>
      </c>
      <c r="D5746" s="280">
        <v>24.09</v>
      </c>
    </row>
    <row r="5747" spans="1:4">
      <c r="A5747" s="279">
        <v>87438</v>
      </c>
      <c r="B5747" s="279" t="s">
        <v>5823</v>
      </c>
      <c r="C5747" s="279" t="s">
        <v>437</v>
      </c>
      <c r="D5747" s="280">
        <v>27.24</v>
      </c>
    </row>
    <row r="5748" spans="1:4">
      <c r="A5748" s="279">
        <v>87439</v>
      </c>
      <c r="B5748" s="279" t="s">
        <v>5824</v>
      </c>
      <c r="C5748" s="279" t="s">
        <v>437</v>
      </c>
      <c r="D5748" s="280">
        <v>28.76</v>
      </c>
    </row>
    <row r="5749" spans="1:4">
      <c r="A5749" s="279">
        <v>87440</v>
      </c>
      <c r="B5749" s="279" t="s">
        <v>5825</v>
      </c>
      <c r="C5749" s="279" t="s">
        <v>437</v>
      </c>
      <c r="D5749" s="280">
        <v>29.47</v>
      </c>
    </row>
    <row r="5750" spans="1:4">
      <c r="A5750" s="279">
        <v>87527</v>
      </c>
      <c r="B5750" s="279" t="s">
        <v>5826</v>
      </c>
      <c r="C5750" s="279" t="s">
        <v>437</v>
      </c>
      <c r="D5750" s="280">
        <v>29.24</v>
      </c>
    </row>
    <row r="5751" spans="1:4">
      <c r="A5751" s="279">
        <v>87528</v>
      </c>
      <c r="B5751" s="279" t="s">
        <v>5827</v>
      </c>
      <c r="C5751" s="279" t="s">
        <v>437</v>
      </c>
      <c r="D5751" s="280">
        <v>31.8</v>
      </c>
    </row>
    <row r="5752" spans="1:4">
      <c r="A5752" s="279">
        <v>87529</v>
      </c>
      <c r="B5752" s="279" t="s">
        <v>5828</v>
      </c>
      <c r="C5752" s="279" t="s">
        <v>437</v>
      </c>
      <c r="D5752" s="280">
        <v>26.74</v>
      </c>
    </row>
    <row r="5753" spans="1:4">
      <c r="A5753" s="279">
        <v>87530</v>
      </c>
      <c r="B5753" s="279" t="s">
        <v>5829</v>
      </c>
      <c r="C5753" s="279" t="s">
        <v>437</v>
      </c>
      <c r="D5753" s="280">
        <v>29.3</v>
      </c>
    </row>
    <row r="5754" spans="1:4">
      <c r="A5754" s="279">
        <v>87531</v>
      </c>
      <c r="B5754" s="279" t="s">
        <v>5830</v>
      </c>
      <c r="C5754" s="279" t="s">
        <v>437</v>
      </c>
      <c r="D5754" s="280">
        <v>25.84</v>
      </c>
    </row>
    <row r="5755" spans="1:4">
      <c r="A5755" s="279">
        <v>87532</v>
      </c>
      <c r="B5755" s="279" t="s">
        <v>5831</v>
      </c>
      <c r="C5755" s="279" t="s">
        <v>437</v>
      </c>
      <c r="D5755" s="280">
        <v>28.4</v>
      </c>
    </row>
    <row r="5756" spans="1:4">
      <c r="A5756" s="279">
        <v>87535</v>
      </c>
      <c r="B5756" s="279" t="s">
        <v>5832</v>
      </c>
      <c r="C5756" s="279" t="s">
        <v>437</v>
      </c>
      <c r="D5756" s="280">
        <v>23.33</v>
      </c>
    </row>
    <row r="5757" spans="1:4">
      <c r="A5757" s="279">
        <v>87536</v>
      </c>
      <c r="B5757" s="279" t="s">
        <v>5833</v>
      </c>
      <c r="C5757" s="279" t="s">
        <v>437</v>
      </c>
      <c r="D5757" s="280">
        <v>25.89</v>
      </c>
    </row>
    <row r="5758" spans="1:4">
      <c r="A5758" s="279">
        <v>87537</v>
      </c>
      <c r="B5758" s="279" t="s">
        <v>5834</v>
      </c>
      <c r="C5758" s="279" t="s">
        <v>437</v>
      </c>
      <c r="D5758" s="280">
        <v>63.89</v>
      </c>
    </row>
    <row r="5759" spans="1:4">
      <c r="A5759" s="279">
        <v>87538</v>
      </c>
      <c r="B5759" s="279" t="s">
        <v>5835</v>
      </c>
      <c r="C5759" s="279" t="s">
        <v>437</v>
      </c>
      <c r="D5759" s="280">
        <v>61.74</v>
      </c>
    </row>
    <row r="5760" spans="1:4">
      <c r="A5760" s="279">
        <v>87539</v>
      </c>
      <c r="B5760" s="279" t="s">
        <v>5836</v>
      </c>
      <c r="C5760" s="279" t="s">
        <v>437</v>
      </c>
      <c r="D5760" s="280">
        <v>60.98</v>
      </c>
    </row>
    <row r="5761" spans="1:4">
      <c r="A5761" s="279">
        <v>87541</v>
      </c>
      <c r="B5761" s="279" t="s">
        <v>5837</v>
      </c>
      <c r="C5761" s="279" t="s">
        <v>437</v>
      </c>
      <c r="D5761" s="280">
        <v>58.83</v>
      </c>
    </row>
    <row r="5762" spans="1:4">
      <c r="A5762" s="279">
        <v>87543</v>
      </c>
      <c r="B5762" s="279" t="s">
        <v>5838</v>
      </c>
      <c r="C5762" s="279" t="s">
        <v>437</v>
      </c>
      <c r="D5762" s="280">
        <v>19.93</v>
      </c>
    </row>
    <row r="5763" spans="1:4">
      <c r="A5763" s="279">
        <v>87545</v>
      </c>
      <c r="B5763" s="279" t="s">
        <v>5839</v>
      </c>
      <c r="C5763" s="279" t="s">
        <v>437</v>
      </c>
      <c r="D5763" s="280">
        <v>19.559999999999999</v>
      </c>
    </row>
    <row r="5764" spans="1:4">
      <c r="A5764" s="279">
        <v>87546</v>
      </c>
      <c r="B5764" s="279" t="s">
        <v>5840</v>
      </c>
      <c r="C5764" s="279" t="s">
        <v>437</v>
      </c>
      <c r="D5764" s="280">
        <v>21.01</v>
      </c>
    </row>
    <row r="5765" spans="1:4">
      <c r="A5765" s="279">
        <v>87547</v>
      </c>
      <c r="B5765" s="279" t="s">
        <v>5841</v>
      </c>
      <c r="C5765" s="279" t="s">
        <v>437</v>
      </c>
      <c r="D5765" s="280">
        <v>17.059999999999999</v>
      </c>
    </row>
    <row r="5766" spans="1:4">
      <c r="A5766" s="279">
        <v>87548</v>
      </c>
      <c r="B5766" s="279" t="s">
        <v>5842</v>
      </c>
      <c r="C5766" s="279" t="s">
        <v>437</v>
      </c>
      <c r="D5766" s="280">
        <v>18.510000000000002</v>
      </c>
    </row>
    <row r="5767" spans="1:4">
      <c r="A5767" s="279">
        <v>87549</v>
      </c>
      <c r="B5767" s="279" t="s">
        <v>5843</v>
      </c>
      <c r="C5767" s="279" t="s">
        <v>437</v>
      </c>
      <c r="D5767" s="280">
        <v>16.16</v>
      </c>
    </row>
    <row r="5768" spans="1:4">
      <c r="A5768" s="279">
        <v>87550</v>
      </c>
      <c r="B5768" s="279" t="s">
        <v>5844</v>
      </c>
      <c r="C5768" s="279" t="s">
        <v>437</v>
      </c>
      <c r="D5768" s="280">
        <v>17.61</v>
      </c>
    </row>
    <row r="5769" spans="1:4">
      <c r="A5769" s="279">
        <v>87553</v>
      </c>
      <c r="B5769" s="279" t="s">
        <v>5845</v>
      </c>
      <c r="C5769" s="279" t="s">
        <v>437</v>
      </c>
      <c r="D5769" s="280">
        <v>13.64</v>
      </c>
    </row>
    <row r="5770" spans="1:4">
      <c r="A5770" s="279">
        <v>87554</v>
      </c>
      <c r="B5770" s="279" t="s">
        <v>5846</v>
      </c>
      <c r="C5770" s="279" t="s">
        <v>437</v>
      </c>
      <c r="D5770" s="280">
        <v>15.09</v>
      </c>
    </row>
    <row r="5771" spans="1:4">
      <c r="A5771" s="279">
        <v>87555</v>
      </c>
      <c r="B5771" s="279" t="s">
        <v>5847</v>
      </c>
      <c r="C5771" s="279" t="s">
        <v>437</v>
      </c>
      <c r="D5771" s="280">
        <v>38.42</v>
      </c>
    </row>
    <row r="5772" spans="1:4">
      <c r="A5772" s="279">
        <v>87556</v>
      </c>
      <c r="B5772" s="279" t="s">
        <v>5848</v>
      </c>
      <c r="C5772" s="279" t="s">
        <v>437</v>
      </c>
      <c r="D5772" s="280">
        <v>36.28</v>
      </c>
    </row>
    <row r="5773" spans="1:4">
      <c r="A5773" s="279">
        <v>87557</v>
      </c>
      <c r="B5773" s="279" t="s">
        <v>5849</v>
      </c>
      <c r="C5773" s="279" t="s">
        <v>437</v>
      </c>
      <c r="D5773" s="280">
        <v>35.5</v>
      </c>
    </row>
    <row r="5774" spans="1:4">
      <c r="A5774" s="279">
        <v>87559</v>
      </c>
      <c r="B5774" s="279" t="s">
        <v>5850</v>
      </c>
      <c r="C5774" s="279" t="s">
        <v>437</v>
      </c>
      <c r="D5774" s="280">
        <v>33.340000000000003</v>
      </c>
    </row>
    <row r="5775" spans="1:4">
      <c r="A5775" s="279">
        <v>87561</v>
      </c>
      <c r="B5775" s="279" t="s">
        <v>5851</v>
      </c>
      <c r="C5775" s="279" t="s">
        <v>437</v>
      </c>
      <c r="D5775" s="280">
        <v>35.69</v>
      </c>
    </row>
    <row r="5776" spans="1:4">
      <c r="A5776" s="279">
        <v>87775</v>
      </c>
      <c r="B5776" s="279" t="s">
        <v>5852</v>
      </c>
      <c r="C5776" s="279" t="s">
        <v>437</v>
      </c>
      <c r="D5776" s="280">
        <v>41.06</v>
      </c>
    </row>
    <row r="5777" spans="1:4">
      <c r="A5777" s="279">
        <v>87777</v>
      </c>
      <c r="B5777" s="279" t="s">
        <v>5853</v>
      </c>
      <c r="C5777" s="279" t="s">
        <v>437</v>
      </c>
      <c r="D5777" s="280">
        <v>43.2</v>
      </c>
    </row>
    <row r="5778" spans="1:4">
      <c r="A5778" s="279">
        <v>87778</v>
      </c>
      <c r="B5778" s="279" t="s">
        <v>5854</v>
      </c>
      <c r="C5778" s="279" t="s">
        <v>437</v>
      </c>
      <c r="D5778" s="280">
        <v>68.150000000000006</v>
      </c>
    </row>
    <row r="5779" spans="1:4">
      <c r="A5779" s="279">
        <v>87779</v>
      </c>
      <c r="B5779" s="279" t="s">
        <v>5855</v>
      </c>
      <c r="C5779" s="279" t="s">
        <v>437</v>
      </c>
      <c r="D5779" s="280">
        <v>48.15</v>
      </c>
    </row>
    <row r="5780" spans="1:4">
      <c r="A5780" s="279">
        <v>87781</v>
      </c>
      <c r="B5780" s="279" t="s">
        <v>5856</v>
      </c>
      <c r="C5780" s="279" t="s">
        <v>437</v>
      </c>
      <c r="D5780" s="280">
        <v>51.01</v>
      </c>
    </row>
    <row r="5781" spans="1:4">
      <c r="A5781" s="279">
        <v>87783</v>
      </c>
      <c r="B5781" s="279" t="s">
        <v>5857</v>
      </c>
      <c r="C5781" s="279" t="s">
        <v>437</v>
      </c>
      <c r="D5781" s="280">
        <v>85.87</v>
      </c>
    </row>
    <row r="5782" spans="1:4">
      <c r="A5782" s="279">
        <v>87784</v>
      </c>
      <c r="B5782" s="279" t="s">
        <v>5858</v>
      </c>
      <c r="C5782" s="279" t="s">
        <v>437</v>
      </c>
      <c r="D5782" s="280">
        <v>55.24</v>
      </c>
    </row>
    <row r="5783" spans="1:4">
      <c r="A5783" s="279">
        <v>87786</v>
      </c>
      <c r="B5783" s="279" t="s">
        <v>5859</v>
      </c>
      <c r="C5783" s="279" t="s">
        <v>437</v>
      </c>
      <c r="D5783" s="280">
        <v>58.84</v>
      </c>
    </row>
    <row r="5784" spans="1:4">
      <c r="A5784" s="279">
        <v>87787</v>
      </c>
      <c r="B5784" s="279" t="s">
        <v>5860</v>
      </c>
      <c r="C5784" s="279" t="s">
        <v>437</v>
      </c>
      <c r="D5784" s="280">
        <v>103.59</v>
      </c>
    </row>
    <row r="5785" spans="1:4">
      <c r="A5785" s="279">
        <v>87788</v>
      </c>
      <c r="B5785" s="279" t="s">
        <v>5861</v>
      </c>
      <c r="C5785" s="279" t="s">
        <v>437</v>
      </c>
      <c r="D5785" s="280">
        <v>69.86</v>
      </c>
    </row>
    <row r="5786" spans="1:4">
      <c r="A5786" s="279">
        <v>87790</v>
      </c>
      <c r="B5786" s="279" t="s">
        <v>5862</v>
      </c>
      <c r="C5786" s="279" t="s">
        <v>437</v>
      </c>
      <c r="D5786" s="280">
        <v>73.819999999999993</v>
      </c>
    </row>
    <row r="5787" spans="1:4">
      <c r="A5787" s="279">
        <v>87791</v>
      </c>
      <c r="B5787" s="279" t="s">
        <v>5863</v>
      </c>
      <c r="C5787" s="279" t="s">
        <v>437</v>
      </c>
      <c r="D5787" s="280">
        <v>120.61</v>
      </c>
    </row>
    <row r="5788" spans="1:4">
      <c r="A5788" s="279">
        <v>87792</v>
      </c>
      <c r="B5788" s="279" t="s">
        <v>5864</v>
      </c>
      <c r="C5788" s="279" t="s">
        <v>437</v>
      </c>
      <c r="D5788" s="280">
        <v>28.56</v>
      </c>
    </row>
    <row r="5789" spans="1:4">
      <c r="A5789" s="279">
        <v>87794</v>
      </c>
      <c r="B5789" s="279" t="s">
        <v>5865</v>
      </c>
      <c r="C5789" s="279" t="s">
        <v>437</v>
      </c>
      <c r="D5789" s="280">
        <v>30.55</v>
      </c>
    </row>
    <row r="5790" spans="1:4">
      <c r="A5790" s="279">
        <v>87795</v>
      </c>
      <c r="B5790" s="279" t="s">
        <v>5866</v>
      </c>
      <c r="C5790" s="279" t="s">
        <v>437</v>
      </c>
      <c r="D5790" s="280">
        <v>53.55</v>
      </c>
    </row>
    <row r="5791" spans="1:4">
      <c r="A5791" s="279">
        <v>87797</v>
      </c>
      <c r="B5791" s="279" t="s">
        <v>5867</v>
      </c>
      <c r="C5791" s="279" t="s">
        <v>437</v>
      </c>
      <c r="D5791" s="280">
        <v>35.340000000000003</v>
      </c>
    </row>
    <row r="5792" spans="1:4">
      <c r="A5792" s="279">
        <v>87799</v>
      </c>
      <c r="B5792" s="279" t="s">
        <v>5868</v>
      </c>
      <c r="C5792" s="279" t="s">
        <v>437</v>
      </c>
      <c r="D5792" s="280">
        <v>38.020000000000003</v>
      </c>
    </row>
    <row r="5793" spans="1:4">
      <c r="A5793" s="279">
        <v>87800</v>
      </c>
      <c r="B5793" s="279" t="s">
        <v>5869</v>
      </c>
      <c r="C5793" s="279" t="s">
        <v>437</v>
      </c>
      <c r="D5793" s="280">
        <v>70.27</v>
      </c>
    </row>
    <row r="5794" spans="1:4">
      <c r="A5794" s="279">
        <v>87801</v>
      </c>
      <c r="B5794" s="279" t="s">
        <v>5870</v>
      </c>
      <c r="C5794" s="279" t="s">
        <v>437</v>
      </c>
      <c r="D5794" s="280">
        <v>42.14</v>
      </c>
    </row>
    <row r="5795" spans="1:4">
      <c r="A5795" s="279">
        <v>87803</v>
      </c>
      <c r="B5795" s="279" t="s">
        <v>5871</v>
      </c>
      <c r="C5795" s="279" t="s">
        <v>437</v>
      </c>
      <c r="D5795" s="280">
        <v>45.5</v>
      </c>
    </row>
    <row r="5796" spans="1:4">
      <c r="A5796" s="279">
        <v>87804</v>
      </c>
      <c r="B5796" s="279" t="s">
        <v>5872</v>
      </c>
      <c r="C5796" s="279" t="s">
        <v>437</v>
      </c>
      <c r="D5796" s="280">
        <v>87</v>
      </c>
    </row>
    <row r="5797" spans="1:4">
      <c r="A5797" s="279">
        <v>87805</v>
      </c>
      <c r="B5797" s="279" t="s">
        <v>5873</v>
      </c>
      <c r="C5797" s="279" t="s">
        <v>437</v>
      </c>
      <c r="D5797" s="280">
        <v>48.06</v>
      </c>
    </row>
    <row r="5798" spans="1:4">
      <c r="A5798" s="279">
        <v>87807</v>
      </c>
      <c r="B5798" s="279" t="s">
        <v>5874</v>
      </c>
      <c r="C5798" s="279" t="s">
        <v>437</v>
      </c>
      <c r="D5798" s="280">
        <v>51.76</v>
      </c>
    </row>
    <row r="5799" spans="1:4">
      <c r="A5799" s="279">
        <v>87808</v>
      </c>
      <c r="B5799" s="279" t="s">
        <v>5875</v>
      </c>
      <c r="C5799" s="279" t="s">
        <v>437</v>
      </c>
      <c r="D5799" s="280">
        <v>95.06</v>
      </c>
    </row>
    <row r="5800" spans="1:4">
      <c r="A5800" s="279">
        <v>87809</v>
      </c>
      <c r="B5800" s="279" t="s">
        <v>5876</v>
      </c>
      <c r="C5800" s="279" t="s">
        <v>437</v>
      </c>
      <c r="D5800" s="280">
        <v>61.56</v>
      </c>
    </row>
    <row r="5801" spans="1:4">
      <c r="A5801" s="279">
        <v>87811</v>
      </c>
      <c r="B5801" s="279" t="s">
        <v>5877</v>
      </c>
      <c r="C5801" s="279" t="s">
        <v>437</v>
      </c>
      <c r="D5801" s="280">
        <v>63.55</v>
      </c>
    </row>
    <row r="5802" spans="1:4">
      <c r="A5802" s="279">
        <v>87812</v>
      </c>
      <c r="B5802" s="279" t="s">
        <v>5878</v>
      </c>
      <c r="C5802" s="279" t="s">
        <v>437</v>
      </c>
      <c r="D5802" s="280">
        <v>86.24</v>
      </c>
    </row>
    <row r="5803" spans="1:4">
      <c r="A5803" s="279">
        <v>87813</v>
      </c>
      <c r="B5803" s="279" t="s">
        <v>5879</v>
      </c>
      <c r="C5803" s="279" t="s">
        <v>437</v>
      </c>
      <c r="D5803" s="280">
        <v>68.34</v>
      </c>
    </row>
    <row r="5804" spans="1:4">
      <c r="A5804" s="279">
        <v>87815</v>
      </c>
      <c r="B5804" s="279" t="s">
        <v>5880</v>
      </c>
      <c r="C5804" s="279" t="s">
        <v>437</v>
      </c>
      <c r="D5804" s="280">
        <v>71.02</v>
      </c>
    </row>
    <row r="5805" spans="1:4">
      <c r="A5805" s="279">
        <v>87816</v>
      </c>
      <c r="B5805" s="279" t="s">
        <v>5881</v>
      </c>
      <c r="C5805" s="279" t="s">
        <v>437</v>
      </c>
      <c r="D5805" s="280">
        <v>102.96</v>
      </c>
    </row>
    <row r="5806" spans="1:4">
      <c r="A5806" s="279">
        <v>87817</v>
      </c>
      <c r="B5806" s="279" t="s">
        <v>5882</v>
      </c>
      <c r="C5806" s="279" t="s">
        <v>437</v>
      </c>
      <c r="D5806" s="280">
        <v>74.819999999999993</v>
      </c>
    </row>
    <row r="5807" spans="1:4">
      <c r="A5807" s="279">
        <v>87819</v>
      </c>
      <c r="B5807" s="279" t="s">
        <v>5883</v>
      </c>
      <c r="C5807" s="279" t="s">
        <v>437</v>
      </c>
      <c r="D5807" s="280">
        <v>78.180000000000007</v>
      </c>
    </row>
    <row r="5808" spans="1:4">
      <c r="A5808" s="279">
        <v>87820</v>
      </c>
      <c r="B5808" s="279" t="s">
        <v>5884</v>
      </c>
      <c r="C5808" s="279" t="s">
        <v>437</v>
      </c>
      <c r="D5808" s="280">
        <v>119.7</v>
      </c>
    </row>
    <row r="5809" spans="1:4">
      <c r="A5809" s="279">
        <v>87821</v>
      </c>
      <c r="B5809" s="279" t="s">
        <v>5885</v>
      </c>
      <c r="C5809" s="279" t="s">
        <v>437</v>
      </c>
      <c r="D5809" s="280">
        <v>106.4</v>
      </c>
    </row>
    <row r="5810" spans="1:4">
      <c r="A5810" s="279">
        <v>87823</v>
      </c>
      <c r="B5810" s="279" t="s">
        <v>5886</v>
      </c>
      <c r="C5810" s="279" t="s">
        <v>437</v>
      </c>
      <c r="D5810" s="280">
        <v>110.1</v>
      </c>
    </row>
    <row r="5811" spans="1:4">
      <c r="A5811" s="279">
        <v>87824</v>
      </c>
      <c r="B5811" s="279" t="s">
        <v>5887</v>
      </c>
      <c r="C5811" s="279" t="s">
        <v>437</v>
      </c>
      <c r="D5811" s="280">
        <v>153.08000000000001</v>
      </c>
    </row>
    <row r="5812" spans="1:4">
      <c r="A5812" s="279">
        <v>87825</v>
      </c>
      <c r="B5812" s="279" t="s">
        <v>5888</v>
      </c>
      <c r="C5812" s="279" t="s">
        <v>437</v>
      </c>
      <c r="D5812" s="280">
        <v>49.8</v>
      </c>
    </row>
    <row r="5813" spans="1:4">
      <c r="A5813" s="279">
        <v>87827</v>
      </c>
      <c r="B5813" s="279" t="s">
        <v>5889</v>
      </c>
      <c r="C5813" s="279" t="s">
        <v>437</v>
      </c>
      <c r="D5813" s="280">
        <v>52.24</v>
      </c>
    </row>
    <row r="5814" spans="1:4">
      <c r="A5814" s="279">
        <v>87828</v>
      </c>
      <c r="B5814" s="279" t="s">
        <v>5890</v>
      </c>
      <c r="C5814" s="279" t="s">
        <v>437</v>
      </c>
      <c r="D5814" s="280">
        <v>81.349999999999994</v>
      </c>
    </row>
    <row r="5815" spans="1:4">
      <c r="A5815" s="279">
        <v>87829</v>
      </c>
      <c r="B5815" s="279" t="s">
        <v>5891</v>
      </c>
      <c r="C5815" s="279" t="s">
        <v>437</v>
      </c>
      <c r="D5815" s="280">
        <v>57.52</v>
      </c>
    </row>
    <row r="5816" spans="1:4">
      <c r="A5816" s="279">
        <v>87831</v>
      </c>
      <c r="B5816" s="279" t="s">
        <v>5892</v>
      </c>
      <c r="C5816" s="279" t="s">
        <v>437</v>
      </c>
      <c r="D5816" s="280">
        <v>60.8</v>
      </c>
    </row>
    <row r="5817" spans="1:4">
      <c r="A5817" s="279">
        <v>87832</v>
      </c>
      <c r="B5817" s="279" t="s">
        <v>5893</v>
      </c>
      <c r="C5817" s="279" t="s">
        <v>437</v>
      </c>
      <c r="D5817" s="280">
        <v>101.2</v>
      </c>
    </row>
    <row r="5818" spans="1:4">
      <c r="A5818" s="279">
        <v>87834</v>
      </c>
      <c r="B5818" s="279" t="s">
        <v>5894</v>
      </c>
      <c r="C5818" s="279" t="s">
        <v>437</v>
      </c>
      <c r="D5818" s="280">
        <v>155.36000000000001</v>
      </c>
    </row>
    <row r="5819" spans="1:4">
      <c r="A5819" s="279">
        <v>87835</v>
      </c>
      <c r="B5819" s="279" t="s">
        <v>5895</v>
      </c>
      <c r="C5819" s="279" t="s">
        <v>437</v>
      </c>
      <c r="D5819" s="280">
        <v>106.91</v>
      </c>
    </row>
    <row r="5820" spans="1:4">
      <c r="A5820" s="279">
        <v>87836</v>
      </c>
      <c r="B5820" s="279" t="s">
        <v>5896</v>
      </c>
      <c r="C5820" s="279" t="s">
        <v>437</v>
      </c>
      <c r="D5820" s="280">
        <v>150.25</v>
      </c>
    </row>
    <row r="5821" spans="1:4">
      <c r="A5821" s="279">
        <v>87837</v>
      </c>
      <c r="B5821" s="279" t="s">
        <v>5897</v>
      </c>
      <c r="C5821" s="279" t="s">
        <v>437</v>
      </c>
      <c r="D5821" s="280">
        <v>102.37</v>
      </c>
    </row>
    <row r="5822" spans="1:4">
      <c r="A5822" s="279">
        <v>87838</v>
      </c>
      <c r="B5822" s="279" t="s">
        <v>5898</v>
      </c>
      <c r="C5822" s="279" t="s">
        <v>437</v>
      </c>
      <c r="D5822" s="280">
        <v>161.06</v>
      </c>
    </row>
    <row r="5823" spans="1:4">
      <c r="A5823" s="279">
        <v>87839</v>
      </c>
      <c r="B5823" s="279" t="s">
        <v>5899</v>
      </c>
      <c r="C5823" s="279" t="s">
        <v>437</v>
      </c>
      <c r="D5823" s="280">
        <v>110.9</v>
      </c>
    </row>
    <row r="5824" spans="1:4">
      <c r="A5824" s="279">
        <v>87840</v>
      </c>
      <c r="B5824" s="279" t="s">
        <v>5900</v>
      </c>
      <c r="C5824" s="279" t="s">
        <v>437</v>
      </c>
      <c r="D5824" s="280">
        <v>154.68</v>
      </c>
    </row>
    <row r="5825" spans="1:4">
      <c r="A5825" s="279">
        <v>87841</v>
      </c>
      <c r="B5825" s="279" t="s">
        <v>5901</v>
      </c>
      <c r="C5825" s="279" t="s">
        <v>437</v>
      </c>
      <c r="D5825" s="280">
        <v>105.06</v>
      </c>
    </row>
    <row r="5826" spans="1:4">
      <c r="A5826" s="279">
        <v>87842</v>
      </c>
      <c r="B5826" s="279" t="s">
        <v>5902</v>
      </c>
      <c r="C5826" s="279" t="s">
        <v>437</v>
      </c>
      <c r="D5826" s="280">
        <v>160.16999999999999</v>
      </c>
    </row>
    <row r="5827" spans="1:4">
      <c r="A5827" s="279">
        <v>87843</v>
      </c>
      <c r="B5827" s="279" t="s">
        <v>5903</v>
      </c>
      <c r="C5827" s="279" t="s">
        <v>437</v>
      </c>
      <c r="D5827" s="280">
        <v>117.3</v>
      </c>
    </row>
    <row r="5828" spans="1:4">
      <c r="A5828" s="279">
        <v>87844</v>
      </c>
      <c r="B5828" s="279" t="s">
        <v>5904</v>
      </c>
      <c r="C5828" s="279" t="s">
        <v>437</v>
      </c>
      <c r="D5828" s="280">
        <v>150.41</v>
      </c>
    </row>
    <row r="5829" spans="1:4">
      <c r="A5829" s="279">
        <v>87845</v>
      </c>
      <c r="B5829" s="279" t="s">
        <v>5905</v>
      </c>
      <c r="C5829" s="279" t="s">
        <v>437</v>
      </c>
      <c r="D5829" s="280">
        <v>108.12</v>
      </c>
    </row>
    <row r="5830" spans="1:4">
      <c r="A5830" s="279">
        <v>87846</v>
      </c>
      <c r="B5830" s="279" t="s">
        <v>5906</v>
      </c>
      <c r="C5830" s="279" t="s">
        <v>437</v>
      </c>
      <c r="D5830" s="280">
        <v>167.94</v>
      </c>
    </row>
    <row r="5831" spans="1:4">
      <c r="A5831" s="279">
        <v>87847</v>
      </c>
      <c r="B5831" s="279" t="s">
        <v>5907</v>
      </c>
      <c r="C5831" s="279" t="s">
        <v>437</v>
      </c>
      <c r="D5831" s="280">
        <v>119.49</v>
      </c>
    </row>
    <row r="5832" spans="1:4">
      <c r="A5832" s="279">
        <v>87848</v>
      </c>
      <c r="B5832" s="279" t="s">
        <v>5908</v>
      </c>
      <c r="C5832" s="279" t="s">
        <v>437</v>
      </c>
      <c r="D5832" s="280">
        <v>161.97</v>
      </c>
    </row>
    <row r="5833" spans="1:4">
      <c r="A5833" s="279">
        <v>87849</v>
      </c>
      <c r="B5833" s="279" t="s">
        <v>5909</v>
      </c>
      <c r="C5833" s="279" t="s">
        <v>437</v>
      </c>
      <c r="D5833" s="280">
        <v>114.08</v>
      </c>
    </row>
    <row r="5834" spans="1:4">
      <c r="A5834" s="279">
        <v>87850</v>
      </c>
      <c r="B5834" s="279" t="s">
        <v>5910</v>
      </c>
      <c r="C5834" s="279" t="s">
        <v>437</v>
      </c>
      <c r="D5834" s="280">
        <v>173.66</v>
      </c>
    </row>
    <row r="5835" spans="1:4">
      <c r="A5835" s="279">
        <v>87851</v>
      </c>
      <c r="B5835" s="279" t="s">
        <v>5911</v>
      </c>
      <c r="C5835" s="279" t="s">
        <v>437</v>
      </c>
      <c r="D5835" s="280">
        <v>123.5</v>
      </c>
    </row>
    <row r="5836" spans="1:4">
      <c r="A5836" s="279">
        <v>87852</v>
      </c>
      <c r="B5836" s="279" t="s">
        <v>5912</v>
      </c>
      <c r="C5836" s="279" t="s">
        <v>437</v>
      </c>
      <c r="D5836" s="280">
        <v>166.38</v>
      </c>
    </row>
    <row r="5837" spans="1:4">
      <c r="A5837" s="279">
        <v>87853</v>
      </c>
      <c r="B5837" s="279" t="s">
        <v>5913</v>
      </c>
      <c r="C5837" s="279" t="s">
        <v>437</v>
      </c>
      <c r="D5837" s="280">
        <v>116.76</v>
      </c>
    </row>
    <row r="5838" spans="1:4">
      <c r="A5838" s="279">
        <v>87854</v>
      </c>
      <c r="B5838" s="279" t="s">
        <v>5914</v>
      </c>
      <c r="C5838" s="279" t="s">
        <v>437</v>
      </c>
      <c r="D5838" s="280">
        <v>172.75</v>
      </c>
    </row>
    <row r="5839" spans="1:4">
      <c r="A5839" s="279">
        <v>87855</v>
      </c>
      <c r="B5839" s="279" t="s">
        <v>5915</v>
      </c>
      <c r="C5839" s="279" t="s">
        <v>437</v>
      </c>
      <c r="D5839" s="280">
        <v>129.9</v>
      </c>
    </row>
    <row r="5840" spans="1:4">
      <c r="A5840" s="279">
        <v>87856</v>
      </c>
      <c r="B5840" s="279" t="s">
        <v>5916</v>
      </c>
      <c r="C5840" s="279" t="s">
        <v>437</v>
      </c>
      <c r="D5840" s="280">
        <v>162.13</v>
      </c>
    </row>
    <row r="5841" spans="1:4">
      <c r="A5841" s="279">
        <v>87857</v>
      </c>
      <c r="B5841" s="279" t="s">
        <v>5917</v>
      </c>
      <c r="C5841" s="279" t="s">
        <v>437</v>
      </c>
      <c r="D5841" s="280">
        <v>119.82</v>
      </c>
    </row>
    <row r="5842" spans="1:4">
      <c r="A5842" s="279">
        <v>87858</v>
      </c>
      <c r="B5842" s="279" t="s">
        <v>5918</v>
      </c>
      <c r="C5842" s="279" t="s">
        <v>437</v>
      </c>
      <c r="D5842" s="280">
        <v>113.75</v>
      </c>
    </row>
    <row r="5843" spans="1:4">
      <c r="A5843" s="279">
        <v>87859</v>
      </c>
      <c r="B5843" s="279" t="s">
        <v>5919</v>
      </c>
      <c r="C5843" s="279" t="s">
        <v>437</v>
      </c>
      <c r="D5843" s="280">
        <v>130.47</v>
      </c>
    </row>
    <row r="5844" spans="1:4">
      <c r="A5844" s="279">
        <v>89048</v>
      </c>
      <c r="B5844" s="279" t="s">
        <v>5920</v>
      </c>
      <c r="C5844" s="279" t="s">
        <v>437</v>
      </c>
      <c r="D5844" s="280">
        <v>27.27</v>
      </c>
    </row>
    <row r="5845" spans="1:4">
      <c r="A5845" s="279">
        <v>89049</v>
      </c>
      <c r="B5845" s="279" t="s">
        <v>5921</v>
      </c>
      <c r="C5845" s="279" t="s">
        <v>437</v>
      </c>
      <c r="D5845" s="280">
        <v>13.86</v>
      </c>
    </row>
    <row r="5846" spans="1:4">
      <c r="A5846" s="279">
        <v>89173</v>
      </c>
      <c r="B5846" s="279" t="s">
        <v>5922</v>
      </c>
      <c r="C5846" s="279" t="s">
        <v>437</v>
      </c>
      <c r="D5846" s="280">
        <v>26.86</v>
      </c>
    </row>
    <row r="5847" spans="1:4">
      <c r="A5847" s="279">
        <v>90406</v>
      </c>
      <c r="B5847" s="279" t="s">
        <v>5923</v>
      </c>
      <c r="C5847" s="279" t="s">
        <v>437</v>
      </c>
      <c r="D5847" s="280">
        <v>34.07</v>
      </c>
    </row>
    <row r="5848" spans="1:4">
      <c r="A5848" s="279">
        <v>90407</v>
      </c>
      <c r="B5848" s="279" t="s">
        <v>5924</v>
      </c>
      <c r="C5848" s="279" t="s">
        <v>437</v>
      </c>
      <c r="D5848" s="280">
        <v>36.630000000000003</v>
      </c>
    </row>
    <row r="5849" spans="1:4">
      <c r="A5849" s="279">
        <v>90408</v>
      </c>
      <c r="B5849" s="279" t="s">
        <v>5925</v>
      </c>
      <c r="C5849" s="279" t="s">
        <v>437</v>
      </c>
      <c r="D5849" s="280">
        <v>24.18</v>
      </c>
    </row>
    <row r="5850" spans="1:4">
      <c r="A5850" s="279">
        <v>90409</v>
      </c>
      <c r="B5850" s="279" t="s">
        <v>5926</v>
      </c>
      <c r="C5850" s="279" t="s">
        <v>437</v>
      </c>
      <c r="D5850" s="280">
        <v>25.63</v>
      </c>
    </row>
    <row r="5851" spans="1:4">
      <c r="A5851" s="279">
        <v>87242</v>
      </c>
      <c r="B5851" s="279" t="s">
        <v>5927</v>
      </c>
      <c r="C5851" s="279" t="s">
        <v>437</v>
      </c>
      <c r="D5851" s="280">
        <v>334.6</v>
      </c>
    </row>
    <row r="5852" spans="1:4">
      <c r="A5852" s="279">
        <v>87243</v>
      </c>
      <c r="B5852" s="279" t="s">
        <v>5928</v>
      </c>
      <c r="C5852" s="279" t="s">
        <v>437</v>
      </c>
      <c r="D5852" s="280">
        <v>310.27999999999997</v>
      </c>
    </row>
    <row r="5853" spans="1:4">
      <c r="A5853" s="279">
        <v>87244</v>
      </c>
      <c r="B5853" s="279" t="s">
        <v>5929</v>
      </c>
      <c r="C5853" s="279" t="s">
        <v>437</v>
      </c>
      <c r="D5853" s="280">
        <v>320.02999999999997</v>
      </c>
    </row>
    <row r="5854" spans="1:4">
      <c r="A5854" s="279">
        <v>87245</v>
      </c>
      <c r="B5854" s="279" t="s">
        <v>5930</v>
      </c>
      <c r="C5854" s="279" t="s">
        <v>437</v>
      </c>
      <c r="D5854" s="280">
        <v>387.08</v>
      </c>
    </row>
    <row r="5855" spans="1:4">
      <c r="A5855" s="279">
        <v>87264</v>
      </c>
      <c r="B5855" s="279" t="s">
        <v>5931</v>
      </c>
      <c r="C5855" s="279" t="s">
        <v>437</v>
      </c>
      <c r="D5855" s="280">
        <v>57.88</v>
      </c>
    </row>
    <row r="5856" spans="1:4">
      <c r="A5856" s="279">
        <v>87265</v>
      </c>
      <c r="B5856" s="279" t="s">
        <v>5932</v>
      </c>
      <c r="C5856" s="279" t="s">
        <v>437</v>
      </c>
      <c r="D5856" s="280">
        <v>51.55</v>
      </c>
    </row>
    <row r="5857" spans="1:4">
      <c r="A5857" s="279">
        <v>87266</v>
      </c>
      <c r="B5857" s="279" t="s">
        <v>5933</v>
      </c>
      <c r="C5857" s="279" t="s">
        <v>437</v>
      </c>
      <c r="D5857" s="280">
        <v>60.09</v>
      </c>
    </row>
    <row r="5858" spans="1:4">
      <c r="A5858" s="279">
        <v>87267</v>
      </c>
      <c r="B5858" s="279" t="s">
        <v>5934</v>
      </c>
      <c r="C5858" s="279" t="s">
        <v>437</v>
      </c>
      <c r="D5858" s="280">
        <v>57.33</v>
      </c>
    </row>
    <row r="5859" spans="1:4">
      <c r="A5859" s="279">
        <v>87268</v>
      </c>
      <c r="B5859" s="279" t="s">
        <v>5935</v>
      </c>
      <c r="C5859" s="279" t="s">
        <v>437</v>
      </c>
      <c r="D5859" s="280">
        <v>61.73</v>
      </c>
    </row>
    <row r="5860" spans="1:4">
      <c r="A5860" s="279">
        <v>87269</v>
      </c>
      <c r="B5860" s="279" t="s">
        <v>5936</v>
      </c>
      <c r="C5860" s="279" t="s">
        <v>437</v>
      </c>
      <c r="D5860" s="280">
        <v>54.85</v>
      </c>
    </row>
    <row r="5861" spans="1:4">
      <c r="A5861" s="279">
        <v>87270</v>
      </c>
      <c r="B5861" s="279" t="s">
        <v>5937</v>
      </c>
      <c r="C5861" s="279" t="s">
        <v>437</v>
      </c>
      <c r="D5861" s="280">
        <v>63.6</v>
      </c>
    </row>
    <row r="5862" spans="1:4">
      <c r="A5862" s="279">
        <v>87271</v>
      </c>
      <c r="B5862" s="279" t="s">
        <v>5938</v>
      </c>
      <c r="C5862" s="279" t="s">
        <v>437</v>
      </c>
      <c r="D5862" s="280">
        <v>60.31</v>
      </c>
    </row>
    <row r="5863" spans="1:4">
      <c r="A5863" s="279">
        <v>87272</v>
      </c>
      <c r="B5863" s="279" t="s">
        <v>5939</v>
      </c>
      <c r="C5863" s="279" t="s">
        <v>437</v>
      </c>
      <c r="D5863" s="280">
        <v>65.45</v>
      </c>
    </row>
    <row r="5864" spans="1:4">
      <c r="A5864" s="279">
        <v>87273</v>
      </c>
      <c r="B5864" s="279" t="s">
        <v>5940</v>
      </c>
      <c r="C5864" s="279" t="s">
        <v>437</v>
      </c>
      <c r="D5864" s="280">
        <v>57.05</v>
      </c>
    </row>
    <row r="5865" spans="1:4">
      <c r="A5865" s="279">
        <v>87274</v>
      </c>
      <c r="B5865" s="279" t="s">
        <v>5941</v>
      </c>
      <c r="C5865" s="279" t="s">
        <v>437</v>
      </c>
      <c r="D5865" s="280">
        <v>66.77</v>
      </c>
    </row>
    <row r="5866" spans="1:4">
      <c r="A5866" s="279">
        <v>87275</v>
      </c>
      <c r="B5866" s="279" t="s">
        <v>5942</v>
      </c>
      <c r="C5866" s="279" t="s">
        <v>437</v>
      </c>
      <c r="D5866" s="280">
        <v>63.93</v>
      </c>
    </row>
    <row r="5867" spans="1:4">
      <c r="A5867" s="279">
        <v>88786</v>
      </c>
      <c r="B5867" s="279" t="s">
        <v>5943</v>
      </c>
      <c r="C5867" s="279" t="s">
        <v>437</v>
      </c>
      <c r="D5867" s="280">
        <v>373</v>
      </c>
    </row>
    <row r="5868" spans="1:4">
      <c r="A5868" s="279">
        <v>88787</v>
      </c>
      <c r="B5868" s="279" t="s">
        <v>5944</v>
      </c>
      <c r="C5868" s="279" t="s">
        <v>437</v>
      </c>
      <c r="D5868" s="280">
        <v>346.67</v>
      </c>
    </row>
    <row r="5869" spans="1:4">
      <c r="A5869" s="279">
        <v>88788</v>
      </c>
      <c r="B5869" s="279" t="s">
        <v>5945</v>
      </c>
      <c r="C5869" s="279" t="s">
        <v>437</v>
      </c>
      <c r="D5869" s="280">
        <v>356.42</v>
      </c>
    </row>
    <row r="5870" spans="1:4">
      <c r="A5870" s="279">
        <v>88789</v>
      </c>
      <c r="B5870" s="279" t="s">
        <v>5946</v>
      </c>
      <c r="C5870" s="279" t="s">
        <v>437</v>
      </c>
      <c r="D5870" s="280">
        <v>430.4</v>
      </c>
    </row>
    <row r="5871" spans="1:4">
      <c r="A5871" s="279">
        <v>89045</v>
      </c>
      <c r="B5871" s="279" t="s">
        <v>5947</v>
      </c>
      <c r="C5871" s="279" t="s">
        <v>437</v>
      </c>
      <c r="D5871" s="280">
        <v>57.71</v>
      </c>
    </row>
    <row r="5872" spans="1:4">
      <c r="A5872" s="279">
        <v>89170</v>
      </c>
      <c r="B5872" s="279" t="s">
        <v>5948</v>
      </c>
      <c r="C5872" s="279" t="s">
        <v>437</v>
      </c>
      <c r="D5872" s="280">
        <v>56.12</v>
      </c>
    </row>
    <row r="5873" spans="1:4">
      <c r="A5873" s="279">
        <v>93392</v>
      </c>
      <c r="B5873" s="279" t="s">
        <v>5949</v>
      </c>
      <c r="C5873" s="279" t="s">
        <v>437</v>
      </c>
      <c r="D5873" s="280">
        <v>44.38</v>
      </c>
    </row>
    <row r="5874" spans="1:4">
      <c r="A5874" s="279">
        <v>93393</v>
      </c>
      <c r="B5874" s="279" t="s">
        <v>5950</v>
      </c>
      <c r="C5874" s="279" t="s">
        <v>437</v>
      </c>
      <c r="D5874" s="280">
        <v>38.17</v>
      </c>
    </row>
    <row r="5875" spans="1:4">
      <c r="A5875" s="279">
        <v>93394</v>
      </c>
      <c r="B5875" s="279" t="s">
        <v>5951</v>
      </c>
      <c r="C5875" s="279" t="s">
        <v>437</v>
      </c>
      <c r="D5875" s="280">
        <v>46.59</v>
      </c>
    </row>
    <row r="5876" spans="1:4">
      <c r="A5876" s="279">
        <v>93395</v>
      </c>
      <c r="B5876" s="279" t="s">
        <v>5952</v>
      </c>
      <c r="C5876" s="279" t="s">
        <v>437</v>
      </c>
      <c r="D5876" s="280">
        <v>43.83</v>
      </c>
    </row>
    <row r="5877" spans="1:4">
      <c r="A5877" s="279">
        <v>99194</v>
      </c>
      <c r="B5877" s="279" t="s">
        <v>5953</v>
      </c>
      <c r="C5877" s="279" t="s">
        <v>437</v>
      </c>
      <c r="D5877" s="280">
        <v>50.9</v>
      </c>
    </row>
    <row r="5878" spans="1:4">
      <c r="A5878" s="279">
        <v>99195</v>
      </c>
      <c r="B5878" s="279" t="s">
        <v>5954</v>
      </c>
      <c r="C5878" s="279" t="s">
        <v>437</v>
      </c>
      <c r="D5878" s="280">
        <v>44.69</v>
      </c>
    </row>
    <row r="5879" spans="1:4">
      <c r="A5879" s="279">
        <v>99196</v>
      </c>
      <c r="B5879" s="279" t="s">
        <v>5955</v>
      </c>
      <c r="C5879" s="279" t="s">
        <v>437</v>
      </c>
      <c r="D5879" s="280">
        <v>53.11</v>
      </c>
    </row>
    <row r="5880" spans="1:4">
      <c r="A5880" s="279">
        <v>99198</v>
      </c>
      <c r="B5880" s="279" t="s">
        <v>5956</v>
      </c>
      <c r="C5880" s="279" t="s">
        <v>437</v>
      </c>
      <c r="D5880" s="280">
        <v>50.35</v>
      </c>
    </row>
    <row r="5881" spans="1:4">
      <c r="A5881" s="279">
        <v>101965</v>
      </c>
      <c r="B5881" s="279" t="s">
        <v>5957</v>
      </c>
      <c r="C5881" s="279" t="s">
        <v>41</v>
      </c>
      <c r="D5881" s="280">
        <v>105.76</v>
      </c>
    </row>
    <row r="5882" spans="1:4">
      <c r="A5882" s="279">
        <v>101966</v>
      </c>
      <c r="B5882" s="279" t="s">
        <v>5958</v>
      </c>
      <c r="C5882" s="279" t="s">
        <v>41</v>
      </c>
      <c r="D5882" s="280">
        <v>135.37</v>
      </c>
    </row>
    <row r="5883" spans="1:4">
      <c r="A5883" s="279">
        <v>101979</v>
      </c>
      <c r="B5883" s="279" t="s">
        <v>5959</v>
      </c>
      <c r="C5883" s="279" t="s">
        <v>41</v>
      </c>
      <c r="D5883" s="280">
        <v>34.270000000000003</v>
      </c>
    </row>
    <row r="5884" spans="1:4">
      <c r="A5884" s="279">
        <v>96112</v>
      </c>
      <c r="B5884" s="279" t="s">
        <v>5960</v>
      </c>
      <c r="C5884" s="279" t="s">
        <v>437</v>
      </c>
      <c r="D5884" s="280">
        <v>96.9</v>
      </c>
    </row>
    <row r="5885" spans="1:4">
      <c r="A5885" s="279">
        <v>96117</v>
      </c>
      <c r="B5885" s="279" t="s">
        <v>5961</v>
      </c>
      <c r="C5885" s="279" t="s">
        <v>437</v>
      </c>
      <c r="D5885" s="280">
        <v>121.07</v>
      </c>
    </row>
    <row r="5886" spans="1:4">
      <c r="A5886" s="279">
        <v>96122</v>
      </c>
      <c r="B5886" s="279" t="s">
        <v>5962</v>
      </c>
      <c r="C5886" s="279" t="s">
        <v>41</v>
      </c>
      <c r="D5886" s="280">
        <v>28.65</v>
      </c>
    </row>
    <row r="5887" spans="1:4">
      <c r="A5887" s="279">
        <v>96109</v>
      </c>
      <c r="B5887" s="279" t="s">
        <v>5963</v>
      </c>
      <c r="C5887" s="279" t="s">
        <v>437</v>
      </c>
      <c r="D5887" s="280">
        <v>29.39</v>
      </c>
    </row>
    <row r="5888" spans="1:4">
      <c r="A5888" s="279">
        <v>96110</v>
      </c>
      <c r="B5888" s="279" t="s">
        <v>5964</v>
      </c>
      <c r="C5888" s="279" t="s">
        <v>437</v>
      </c>
      <c r="D5888" s="280">
        <v>48.42</v>
      </c>
    </row>
    <row r="5889" spans="1:4">
      <c r="A5889" s="279">
        <v>96113</v>
      </c>
      <c r="B5889" s="279" t="s">
        <v>5965</v>
      </c>
      <c r="C5889" s="279" t="s">
        <v>437</v>
      </c>
      <c r="D5889" s="280">
        <v>25.66</v>
      </c>
    </row>
    <row r="5890" spans="1:4">
      <c r="A5890" s="279">
        <v>96114</v>
      </c>
      <c r="B5890" s="279" t="s">
        <v>5966</v>
      </c>
      <c r="C5890" s="279" t="s">
        <v>437</v>
      </c>
      <c r="D5890" s="280">
        <v>50.47</v>
      </c>
    </row>
    <row r="5891" spans="1:4">
      <c r="A5891" s="279">
        <v>96120</v>
      </c>
      <c r="B5891" s="279" t="s">
        <v>5967</v>
      </c>
      <c r="C5891" s="279" t="s">
        <v>41</v>
      </c>
      <c r="D5891" s="280">
        <v>1.94</v>
      </c>
    </row>
    <row r="5892" spans="1:4">
      <c r="A5892" s="279">
        <v>96123</v>
      </c>
      <c r="B5892" s="279" t="s">
        <v>5968</v>
      </c>
      <c r="C5892" s="279" t="s">
        <v>41</v>
      </c>
      <c r="D5892" s="280">
        <v>23.19</v>
      </c>
    </row>
    <row r="5893" spans="1:4">
      <c r="A5893" s="279">
        <v>99054</v>
      </c>
      <c r="B5893" s="279" t="s">
        <v>5969</v>
      </c>
      <c r="C5893" s="279" t="s">
        <v>437</v>
      </c>
      <c r="D5893" s="280">
        <v>36.65</v>
      </c>
    </row>
    <row r="5894" spans="1:4">
      <c r="A5894" s="279">
        <v>96111</v>
      </c>
      <c r="B5894" s="279" t="s">
        <v>5970</v>
      </c>
      <c r="C5894" s="279" t="s">
        <v>437</v>
      </c>
      <c r="D5894" s="280">
        <v>52.33</v>
      </c>
    </row>
    <row r="5895" spans="1:4">
      <c r="A5895" s="279">
        <v>96116</v>
      </c>
      <c r="B5895" s="279" t="s">
        <v>5971</v>
      </c>
      <c r="C5895" s="279" t="s">
        <v>437</v>
      </c>
      <c r="D5895" s="280">
        <v>57.28</v>
      </c>
    </row>
    <row r="5896" spans="1:4">
      <c r="A5896" s="279">
        <v>96121</v>
      </c>
      <c r="B5896" s="279" t="s">
        <v>5972</v>
      </c>
      <c r="C5896" s="279" t="s">
        <v>41</v>
      </c>
      <c r="D5896" s="280">
        <v>9.06</v>
      </c>
    </row>
    <row r="5897" spans="1:4">
      <c r="A5897" s="279">
        <v>96485</v>
      </c>
      <c r="B5897" s="279" t="s">
        <v>5973</v>
      </c>
      <c r="C5897" s="279" t="s">
        <v>437</v>
      </c>
      <c r="D5897" s="280">
        <v>62.15</v>
      </c>
    </row>
    <row r="5898" spans="1:4">
      <c r="A5898" s="279">
        <v>96486</v>
      </c>
      <c r="B5898" s="279" t="s">
        <v>5974</v>
      </c>
      <c r="C5898" s="279" t="s">
        <v>437</v>
      </c>
      <c r="D5898" s="280">
        <v>67.7</v>
      </c>
    </row>
    <row r="5899" spans="1:4">
      <c r="A5899" s="279">
        <v>91514</v>
      </c>
      <c r="B5899" s="279" t="s">
        <v>5975</v>
      </c>
      <c r="C5899" s="279" t="s">
        <v>437</v>
      </c>
      <c r="D5899" s="280">
        <v>4.68</v>
      </c>
    </row>
    <row r="5900" spans="1:4">
      <c r="A5900" s="279">
        <v>91515</v>
      </c>
      <c r="B5900" s="279" t="s">
        <v>5976</v>
      </c>
      <c r="C5900" s="279" t="s">
        <v>437</v>
      </c>
      <c r="D5900" s="280">
        <v>6.18</v>
      </c>
    </row>
    <row r="5901" spans="1:4">
      <c r="A5901" s="279">
        <v>91516</v>
      </c>
      <c r="B5901" s="279" t="s">
        <v>5977</v>
      </c>
      <c r="C5901" s="279" t="s">
        <v>437</v>
      </c>
      <c r="D5901" s="280">
        <v>9.01</v>
      </c>
    </row>
    <row r="5902" spans="1:4">
      <c r="A5902" s="279">
        <v>91517</v>
      </c>
      <c r="B5902" s="279" t="s">
        <v>5978</v>
      </c>
      <c r="C5902" s="279" t="s">
        <v>437</v>
      </c>
      <c r="D5902" s="280">
        <v>10.039999999999999</v>
      </c>
    </row>
    <row r="5903" spans="1:4">
      <c r="A5903" s="279">
        <v>91519</v>
      </c>
      <c r="B5903" s="279" t="s">
        <v>5979</v>
      </c>
      <c r="C5903" s="279" t="s">
        <v>437</v>
      </c>
      <c r="D5903" s="280">
        <v>11.53</v>
      </c>
    </row>
    <row r="5904" spans="1:4">
      <c r="A5904" s="279">
        <v>91520</v>
      </c>
      <c r="B5904" s="279" t="s">
        <v>5980</v>
      </c>
      <c r="C5904" s="279" t="s">
        <v>437</v>
      </c>
      <c r="D5904" s="280">
        <v>1.7</v>
      </c>
    </row>
    <row r="5905" spans="1:4">
      <c r="A5905" s="279">
        <v>91522</v>
      </c>
      <c r="B5905" s="279" t="s">
        <v>5981</v>
      </c>
      <c r="C5905" s="279" t="s">
        <v>437</v>
      </c>
      <c r="D5905" s="280">
        <v>2.0499999999999998</v>
      </c>
    </row>
    <row r="5906" spans="1:4">
      <c r="A5906" s="279">
        <v>91525</v>
      </c>
      <c r="B5906" s="279" t="s">
        <v>5982</v>
      </c>
      <c r="C5906" s="279" t="s">
        <v>437</v>
      </c>
      <c r="D5906" s="280">
        <v>3.84</v>
      </c>
    </row>
    <row r="5907" spans="1:4">
      <c r="A5907" s="279">
        <v>87280</v>
      </c>
      <c r="B5907" s="279" t="s">
        <v>5983</v>
      </c>
      <c r="C5907" s="279" t="s">
        <v>1517</v>
      </c>
      <c r="D5907" s="280">
        <v>312.58</v>
      </c>
    </row>
    <row r="5908" spans="1:4">
      <c r="A5908" s="279">
        <v>87281</v>
      </c>
      <c r="B5908" s="279" t="s">
        <v>5984</v>
      </c>
      <c r="C5908" s="279" t="s">
        <v>1517</v>
      </c>
      <c r="D5908" s="280">
        <v>305.29000000000002</v>
      </c>
    </row>
    <row r="5909" spans="1:4">
      <c r="A5909" s="279">
        <v>87283</v>
      </c>
      <c r="B5909" s="279" t="s">
        <v>5985</v>
      </c>
      <c r="C5909" s="279" t="s">
        <v>1517</v>
      </c>
      <c r="D5909" s="280">
        <v>330.04</v>
      </c>
    </row>
    <row r="5910" spans="1:4">
      <c r="A5910" s="279">
        <v>87284</v>
      </c>
      <c r="B5910" s="279" t="s">
        <v>5986</v>
      </c>
      <c r="C5910" s="279" t="s">
        <v>1517</v>
      </c>
      <c r="D5910" s="280">
        <v>322.07</v>
      </c>
    </row>
    <row r="5911" spans="1:4">
      <c r="A5911" s="279">
        <v>87286</v>
      </c>
      <c r="B5911" s="279" t="s">
        <v>5987</v>
      </c>
      <c r="C5911" s="279" t="s">
        <v>1517</v>
      </c>
      <c r="D5911" s="280">
        <v>434.04</v>
      </c>
    </row>
    <row r="5912" spans="1:4">
      <c r="A5912" s="279">
        <v>87287</v>
      </c>
      <c r="B5912" s="279" t="s">
        <v>5988</v>
      </c>
      <c r="C5912" s="279" t="s">
        <v>1517</v>
      </c>
      <c r="D5912" s="280">
        <v>417.28</v>
      </c>
    </row>
    <row r="5913" spans="1:4">
      <c r="A5913" s="279">
        <v>87289</v>
      </c>
      <c r="B5913" s="279" t="s">
        <v>5989</v>
      </c>
      <c r="C5913" s="279" t="s">
        <v>1517</v>
      </c>
      <c r="D5913" s="280">
        <v>413.88</v>
      </c>
    </row>
    <row r="5914" spans="1:4">
      <c r="A5914" s="279">
        <v>87290</v>
      </c>
      <c r="B5914" s="279" t="s">
        <v>5990</v>
      </c>
      <c r="C5914" s="279" t="s">
        <v>1517</v>
      </c>
      <c r="D5914" s="280">
        <v>404.36</v>
      </c>
    </row>
    <row r="5915" spans="1:4">
      <c r="A5915" s="279">
        <v>87292</v>
      </c>
      <c r="B5915" s="279" t="s">
        <v>5991</v>
      </c>
      <c r="C5915" s="279" t="s">
        <v>1517</v>
      </c>
      <c r="D5915" s="280">
        <v>425.94</v>
      </c>
    </row>
    <row r="5916" spans="1:4">
      <c r="A5916" s="279">
        <v>87294</v>
      </c>
      <c r="B5916" s="279" t="s">
        <v>5992</v>
      </c>
      <c r="C5916" s="279" t="s">
        <v>1517</v>
      </c>
      <c r="D5916" s="280">
        <v>398.64</v>
      </c>
    </row>
    <row r="5917" spans="1:4">
      <c r="A5917" s="279">
        <v>87295</v>
      </c>
      <c r="B5917" s="279" t="s">
        <v>5993</v>
      </c>
      <c r="C5917" s="279" t="s">
        <v>1517</v>
      </c>
      <c r="D5917" s="280">
        <v>406.99</v>
      </c>
    </row>
    <row r="5918" spans="1:4">
      <c r="A5918" s="279">
        <v>87296</v>
      </c>
      <c r="B5918" s="279" t="s">
        <v>5994</v>
      </c>
      <c r="C5918" s="279" t="s">
        <v>1517</v>
      </c>
      <c r="D5918" s="280">
        <v>382.52</v>
      </c>
    </row>
    <row r="5919" spans="1:4">
      <c r="A5919" s="279">
        <v>87298</v>
      </c>
      <c r="B5919" s="279" t="s">
        <v>5995</v>
      </c>
      <c r="C5919" s="279" t="s">
        <v>1517</v>
      </c>
      <c r="D5919" s="280">
        <v>538.66</v>
      </c>
    </row>
    <row r="5920" spans="1:4">
      <c r="A5920" s="279">
        <v>87299</v>
      </c>
      <c r="B5920" s="279" t="s">
        <v>5996</v>
      </c>
      <c r="C5920" s="279" t="s">
        <v>1517</v>
      </c>
      <c r="D5920" s="280">
        <v>318.19</v>
      </c>
    </row>
    <row r="5921" spans="1:4">
      <c r="A5921" s="279">
        <v>87301</v>
      </c>
      <c r="B5921" s="279" t="s">
        <v>5997</v>
      </c>
      <c r="C5921" s="279" t="s">
        <v>1517</v>
      </c>
      <c r="D5921" s="280">
        <v>467.74</v>
      </c>
    </row>
    <row r="5922" spans="1:4">
      <c r="A5922" s="279">
        <v>87302</v>
      </c>
      <c r="B5922" s="279" t="s">
        <v>5998</v>
      </c>
      <c r="C5922" s="279" t="s">
        <v>1517</v>
      </c>
      <c r="D5922" s="280">
        <v>457.74</v>
      </c>
    </row>
    <row r="5923" spans="1:4">
      <c r="A5923" s="279">
        <v>87304</v>
      </c>
      <c r="B5923" s="279" t="s">
        <v>5999</v>
      </c>
      <c r="C5923" s="279" t="s">
        <v>1517</v>
      </c>
      <c r="D5923" s="280">
        <v>410.02</v>
      </c>
    </row>
    <row r="5924" spans="1:4">
      <c r="A5924" s="279">
        <v>87305</v>
      </c>
      <c r="B5924" s="279" t="s">
        <v>6000</v>
      </c>
      <c r="C5924" s="279" t="s">
        <v>1517</v>
      </c>
      <c r="D5924" s="280">
        <v>409.34</v>
      </c>
    </row>
    <row r="5925" spans="1:4">
      <c r="A5925" s="279">
        <v>87307</v>
      </c>
      <c r="B5925" s="279" t="s">
        <v>6001</v>
      </c>
      <c r="C5925" s="279" t="s">
        <v>1517</v>
      </c>
      <c r="D5925" s="280">
        <v>380.41</v>
      </c>
    </row>
    <row r="5926" spans="1:4">
      <c r="A5926" s="279">
        <v>87308</v>
      </c>
      <c r="B5926" s="279" t="s">
        <v>6002</v>
      </c>
      <c r="C5926" s="279" t="s">
        <v>1517</v>
      </c>
      <c r="D5926" s="280">
        <v>370.57</v>
      </c>
    </row>
    <row r="5927" spans="1:4">
      <c r="A5927" s="279">
        <v>87310</v>
      </c>
      <c r="B5927" s="279" t="s">
        <v>6003</v>
      </c>
      <c r="C5927" s="279" t="s">
        <v>1517</v>
      </c>
      <c r="D5927" s="280">
        <v>336.75</v>
      </c>
    </row>
    <row r="5928" spans="1:4">
      <c r="A5928" s="279">
        <v>87311</v>
      </c>
      <c r="B5928" s="279" t="s">
        <v>6004</v>
      </c>
      <c r="C5928" s="279" t="s">
        <v>1517</v>
      </c>
      <c r="D5928" s="280">
        <v>326.68</v>
      </c>
    </row>
    <row r="5929" spans="1:4">
      <c r="A5929" s="279">
        <v>87313</v>
      </c>
      <c r="B5929" s="279" t="s">
        <v>6005</v>
      </c>
      <c r="C5929" s="279" t="s">
        <v>1517</v>
      </c>
      <c r="D5929" s="280">
        <v>430.04</v>
      </c>
    </row>
    <row r="5930" spans="1:4">
      <c r="A5930" s="279">
        <v>87314</v>
      </c>
      <c r="B5930" s="279" t="s">
        <v>6006</v>
      </c>
      <c r="C5930" s="279" t="s">
        <v>1517</v>
      </c>
      <c r="D5930" s="280">
        <v>421.69</v>
      </c>
    </row>
    <row r="5931" spans="1:4">
      <c r="A5931" s="279">
        <v>87316</v>
      </c>
      <c r="B5931" s="279" t="s">
        <v>6007</v>
      </c>
      <c r="C5931" s="279" t="s">
        <v>1517</v>
      </c>
      <c r="D5931" s="280">
        <v>379.4</v>
      </c>
    </row>
    <row r="5932" spans="1:4">
      <c r="A5932" s="279">
        <v>87317</v>
      </c>
      <c r="B5932" s="279" t="s">
        <v>6008</v>
      </c>
      <c r="C5932" s="279" t="s">
        <v>1517</v>
      </c>
      <c r="D5932" s="280">
        <v>365.53</v>
      </c>
    </row>
    <row r="5933" spans="1:4">
      <c r="A5933" s="279">
        <v>87319</v>
      </c>
      <c r="B5933" s="279" t="s">
        <v>6009</v>
      </c>
      <c r="C5933" s="279" t="s">
        <v>1517</v>
      </c>
      <c r="D5933" s="281">
        <v>2736.03</v>
      </c>
    </row>
    <row r="5934" spans="1:4">
      <c r="A5934" s="279">
        <v>87320</v>
      </c>
      <c r="B5934" s="279" t="s">
        <v>6010</v>
      </c>
      <c r="C5934" s="279" t="s">
        <v>1517</v>
      </c>
      <c r="D5934" s="281">
        <v>2737.86</v>
      </c>
    </row>
    <row r="5935" spans="1:4">
      <c r="A5935" s="279">
        <v>87322</v>
      </c>
      <c r="B5935" s="279" t="s">
        <v>6011</v>
      </c>
      <c r="C5935" s="279" t="s">
        <v>1517</v>
      </c>
      <c r="D5935" s="281">
        <v>2837.71</v>
      </c>
    </row>
    <row r="5936" spans="1:4">
      <c r="A5936" s="279">
        <v>87323</v>
      </c>
      <c r="B5936" s="279" t="s">
        <v>6012</v>
      </c>
      <c r="C5936" s="279" t="s">
        <v>1517</v>
      </c>
      <c r="D5936" s="281">
        <v>2834.69</v>
      </c>
    </row>
    <row r="5937" spans="1:4">
      <c r="A5937" s="279">
        <v>87325</v>
      </c>
      <c r="B5937" s="279" t="s">
        <v>6013</v>
      </c>
      <c r="C5937" s="279" t="s">
        <v>1517</v>
      </c>
      <c r="D5937" s="281">
        <v>2764.42</v>
      </c>
    </row>
    <row r="5938" spans="1:4">
      <c r="A5938" s="279">
        <v>87326</v>
      </c>
      <c r="B5938" s="279" t="s">
        <v>6014</v>
      </c>
      <c r="C5938" s="279" t="s">
        <v>1517</v>
      </c>
      <c r="D5938" s="281">
        <v>2769.02</v>
      </c>
    </row>
    <row r="5939" spans="1:4">
      <c r="A5939" s="279">
        <v>87327</v>
      </c>
      <c r="B5939" s="279" t="s">
        <v>6015</v>
      </c>
      <c r="C5939" s="279" t="s">
        <v>1517</v>
      </c>
      <c r="D5939" s="280">
        <v>331.84</v>
      </c>
    </row>
    <row r="5940" spans="1:4">
      <c r="A5940" s="279">
        <v>87328</v>
      </c>
      <c r="B5940" s="279" t="s">
        <v>6016</v>
      </c>
      <c r="C5940" s="279" t="s">
        <v>1517</v>
      </c>
      <c r="D5940" s="280">
        <v>283.67</v>
      </c>
    </row>
    <row r="5941" spans="1:4">
      <c r="A5941" s="279">
        <v>87329</v>
      </c>
      <c r="B5941" s="279" t="s">
        <v>6017</v>
      </c>
      <c r="C5941" s="279" t="s">
        <v>1517</v>
      </c>
      <c r="D5941" s="280">
        <v>363.86</v>
      </c>
    </row>
    <row r="5942" spans="1:4">
      <c r="A5942" s="279">
        <v>87330</v>
      </c>
      <c r="B5942" s="279" t="s">
        <v>6018</v>
      </c>
      <c r="C5942" s="279" t="s">
        <v>1517</v>
      </c>
      <c r="D5942" s="280">
        <v>309.51</v>
      </c>
    </row>
    <row r="5943" spans="1:4">
      <c r="A5943" s="279">
        <v>87331</v>
      </c>
      <c r="B5943" s="279" t="s">
        <v>6019</v>
      </c>
      <c r="C5943" s="279" t="s">
        <v>1517</v>
      </c>
      <c r="D5943" s="280">
        <v>451.75</v>
      </c>
    </row>
    <row r="5944" spans="1:4">
      <c r="A5944" s="279">
        <v>87332</v>
      </c>
      <c r="B5944" s="279" t="s">
        <v>6020</v>
      </c>
      <c r="C5944" s="279" t="s">
        <v>1517</v>
      </c>
      <c r="D5944" s="280">
        <v>401.86</v>
      </c>
    </row>
    <row r="5945" spans="1:4">
      <c r="A5945" s="279">
        <v>87333</v>
      </c>
      <c r="B5945" s="279" t="s">
        <v>6021</v>
      </c>
      <c r="C5945" s="279" t="s">
        <v>1517</v>
      </c>
      <c r="D5945" s="280">
        <v>418.53</v>
      </c>
    </row>
    <row r="5946" spans="1:4">
      <c r="A5946" s="279">
        <v>87334</v>
      </c>
      <c r="B5946" s="279" t="s">
        <v>6022</v>
      </c>
      <c r="C5946" s="279" t="s">
        <v>1517</v>
      </c>
      <c r="D5946" s="280">
        <v>387.16</v>
      </c>
    </row>
    <row r="5947" spans="1:4">
      <c r="A5947" s="279">
        <v>87335</v>
      </c>
      <c r="B5947" s="279" t="s">
        <v>6023</v>
      </c>
      <c r="C5947" s="279" t="s">
        <v>1517</v>
      </c>
      <c r="D5947" s="280">
        <v>412.56</v>
      </c>
    </row>
    <row r="5948" spans="1:4">
      <c r="A5948" s="279">
        <v>87336</v>
      </c>
      <c r="B5948" s="279" t="s">
        <v>6024</v>
      </c>
      <c r="C5948" s="279" t="s">
        <v>1517</v>
      </c>
      <c r="D5948" s="280">
        <v>402.86</v>
      </c>
    </row>
    <row r="5949" spans="1:4">
      <c r="A5949" s="279">
        <v>87337</v>
      </c>
      <c r="B5949" s="279" t="s">
        <v>6025</v>
      </c>
      <c r="C5949" s="279" t="s">
        <v>1517</v>
      </c>
      <c r="D5949" s="280">
        <v>403.57</v>
      </c>
    </row>
    <row r="5950" spans="1:4">
      <c r="A5950" s="279">
        <v>87338</v>
      </c>
      <c r="B5950" s="279" t="s">
        <v>6026</v>
      </c>
      <c r="C5950" s="279" t="s">
        <v>1517</v>
      </c>
      <c r="D5950" s="280">
        <v>382.44</v>
      </c>
    </row>
    <row r="5951" spans="1:4">
      <c r="A5951" s="279">
        <v>87339</v>
      </c>
      <c r="B5951" s="279" t="s">
        <v>6027</v>
      </c>
      <c r="C5951" s="279" t="s">
        <v>1517</v>
      </c>
      <c r="D5951" s="280">
        <v>633.91999999999996</v>
      </c>
    </row>
    <row r="5952" spans="1:4">
      <c r="A5952" s="279">
        <v>87340</v>
      </c>
      <c r="B5952" s="279" t="s">
        <v>6028</v>
      </c>
      <c r="C5952" s="279" t="s">
        <v>1517</v>
      </c>
      <c r="D5952" s="280">
        <v>536.73</v>
      </c>
    </row>
    <row r="5953" spans="1:4">
      <c r="A5953" s="279">
        <v>87341</v>
      </c>
      <c r="B5953" s="279" t="s">
        <v>6029</v>
      </c>
      <c r="C5953" s="279" t="s">
        <v>1517</v>
      </c>
      <c r="D5953" s="280">
        <v>510.94</v>
      </c>
    </row>
    <row r="5954" spans="1:4">
      <c r="A5954" s="279">
        <v>87342</v>
      </c>
      <c r="B5954" s="279" t="s">
        <v>6030</v>
      </c>
      <c r="C5954" s="279" t="s">
        <v>1517</v>
      </c>
      <c r="D5954" s="280">
        <v>523.79</v>
      </c>
    </row>
    <row r="5955" spans="1:4">
      <c r="A5955" s="279">
        <v>87343</v>
      </c>
      <c r="B5955" s="279" t="s">
        <v>6031</v>
      </c>
      <c r="C5955" s="279" t="s">
        <v>1517</v>
      </c>
      <c r="D5955" s="280">
        <v>468.83</v>
      </c>
    </row>
    <row r="5956" spans="1:4">
      <c r="A5956" s="279">
        <v>87344</v>
      </c>
      <c r="B5956" s="279" t="s">
        <v>6032</v>
      </c>
      <c r="C5956" s="279" t="s">
        <v>1517</v>
      </c>
      <c r="D5956" s="280">
        <v>436.81</v>
      </c>
    </row>
    <row r="5957" spans="1:4">
      <c r="A5957" s="279">
        <v>87345</v>
      </c>
      <c r="B5957" s="279" t="s">
        <v>6033</v>
      </c>
      <c r="C5957" s="279" t="s">
        <v>1517</v>
      </c>
      <c r="D5957" s="280">
        <v>457.71</v>
      </c>
    </row>
    <row r="5958" spans="1:4">
      <c r="A5958" s="279">
        <v>87346</v>
      </c>
      <c r="B5958" s="279" t="s">
        <v>6034</v>
      </c>
      <c r="C5958" s="279" t="s">
        <v>1517</v>
      </c>
      <c r="D5958" s="280">
        <v>412.41</v>
      </c>
    </row>
    <row r="5959" spans="1:4">
      <c r="A5959" s="279">
        <v>87347</v>
      </c>
      <c r="B5959" s="279" t="s">
        <v>6035</v>
      </c>
      <c r="C5959" s="279" t="s">
        <v>1517</v>
      </c>
      <c r="D5959" s="280">
        <v>386.27</v>
      </c>
    </row>
    <row r="5960" spans="1:4">
      <c r="A5960" s="279">
        <v>87348</v>
      </c>
      <c r="B5960" s="279" t="s">
        <v>6036</v>
      </c>
      <c r="C5960" s="279" t="s">
        <v>1517</v>
      </c>
      <c r="D5960" s="280">
        <v>408.35</v>
      </c>
    </row>
    <row r="5961" spans="1:4">
      <c r="A5961" s="279">
        <v>87349</v>
      </c>
      <c r="B5961" s="279" t="s">
        <v>6037</v>
      </c>
      <c r="C5961" s="279" t="s">
        <v>1517</v>
      </c>
      <c r="D5961" s="280">
        <v>347.07</v>
      </c>
    </row>
    <row r="5962" spans="1:4">
      <c r="A5962" s="279">
        <v>87350</v>
      </c>
      <c r="B5962" s="279" t="s">
        <v>6038</v>
      </c>
      <c r="C5962" s="279" t="s">
        <v>1517</v>
      </c>
      <c r="D5962" s="280">
        <v>372.99</v>
      </c>
    </row>
    <row r="5963" spans="1:4">
      <c r="A5963" s="279">
        <v>87351</v>
      </c>
      <c r="B5963" s="279" t="s">
        <v>6039</v>
      </c>
      <c r="C5963" s="279" t="s">
        <v>1517</v>
      </c>
      <c r="D5963" s="280">
        <v>314.88</v>
      </c>
    </row>
    <row r="5964" spans="1:4">
      <c r="A5964" s="279">
        <v>87352</v>
      </c>
      <c r="B5964" s="279" t="s">
        <v>6040</v>
      </c>
      <c r="C5964" s="279" t="s">
        <v>1517</v>
      </c>
      <c r="D5964" s="280">
        <v>493.36</v>
      </c>
    </row>
    <row r="5965" spans="1:4">
      <c r="A5965" s="279">
        <v>87353</v>
      </c>
      <c r="B5965" s="279" t="s">
        <v>6041</v>
      </c>
      <c r="C5965" s="279" t="s">
        <v>1517</v>
      </c>
      <c r="D5965" s="280">
        <v>433.56</v>
      </c>
    </row>
    <row r="5966" spans="1:4">
      <c r="A5966" s="279">
        <v>87354</v>
      </c>
      <c r="B5966" s="279" t="s">
        <v>6042</v>
      </c>
      <c r="C5966" s="279" t="s">
        <v>1517</v>
      </c>
      <c r="D5966" s="280">
        <v>405.21</v>
      </c>
    </row>
    <row r="5967" spans="1:4">
      <c r="A5967" s="279">
        <v>87355</v>
      </c>
      <c r="B5967" s="279" t="s">
        <v>6043</v>
      </c>
      <c r="C5967" s="279" t="s">
        <v>1517</v>
      </c>
      <c r="D5967" s="280">
        <v>409.48</v>
      </c>
    </row>
    <row r="5968" spans="1:4">
      <c r="A5968" s="279">
        <v>87356</v>
      </c>
      <c r="B5968" s="279" t="s">
        <v>6044</v>
      </c>
      <c r="C5968" s="279" t="s">
        <v>1517</v>
      </c>
      <c r="D5968" s="280">
        <v>369.02</v>
      </c>
    </row>
    <row r="5969" spans="1:4">
      <c r="A5969" s="279">
        <v>87357</v>
      </c>
      <c r="B5969" s="279" t="s">
        <v>6045</v>
      </c>
      <c r="C5969" s="279" t="s">
        <v>1517</v>
      </c>
      <c r="D5969" s="280">
        <v>348</v>
      </c>
    </row>
    <row r="5970" spans="1:4">
      <c r="A5970" s="279">
        <v>87358</v>
      </c>
      <c r="B5970" s="279" t="s">
        <v>6046</v>
      </c>
      <c r="C5970" s="279" t="s">
        <v>1517</v>
      </c>
      <c r="D5970" s="281">
        <v>2706.24</v>
      </c>
    </row>
    <row r="5971" spans="1:4">
      <c r="A5971" s="279">
        <v>87359</v>
      </c>
      <c r="B5971" s="279" t="s">
        <v>6047</v>
      </c>
      <c r="C5971" s="279" t="s">
        <v>1517</v>
      </c>
      <c r="D5971" s="281">
        <v>2682.47</v>
      </c>
    </row>
    <row r="5972" spans="1:4">
      <c r="A5972" s="279">
        <v>87360</v>
      </c>
      <c r="B5972" s="279" t="s">
        <v>6048</v>
      </c>
      <c r="C5972" s="279" t="s">
        <v>1517</v>
      </c>
      <c r="D5972" s="281">
        <v>2805.39</v>
      </c>
    </row>
    <row r="5973" spans="1:4">
      <c r="A5973" s="279">
        <v>87361</v>
      </c>
      <c r="B5973" s="279" t="s">
        <v>6049</v>
      </c>
      <c r="C5973" s="279" t="s">
        <v>1517</v>
      </c>
      <c r="D5973" s="281">
        <v>2771.13</v>
      </c>
    </row>
    <row r="5974" spans="1:4">
      <c r="A5974" s="279">
        <v>87362</v>
      </c>
      <c r="B5974" s="279" t="s">
        <v>6050</v>
      </c>
      <c r="C5974" s="279" t="s">
        <v>1517</v>
      </c>
      <c r="D5974" s="281">
        <v>2769.02</v>
      </c>
    </row>
    <row r="5975" spans="1:4">
      <c r="A5975" s="279">
        <v>87363</v>
      </c>
      <c r="B5975" s="279" t="s">
        <v>6051</v>
      </c>
      <c r="C5975" s="279" t="s">
        <v>1517</v>
      </c>
      <c r="D5975" s="281">
        <v>2741.97</v>
      </c>
    </row>
    <row r="5976" spans="1:4">
      <c r="A5976" s="279">
        <v>87364</v>
      </c>
      <c r="B5976" s="279" t="s">
        <v>6052</v>
      </c>
      <c r="C5976" s="279" t="s">
        <v>1517</v>
      </c>
      <c r="D5976" s="281">
        <v>2718.53</v>
      </c>
    </row>
    <row r="5977" spans="1:4">
      <c r="A5977" s="279">
        <v>87365</v>
      </c>
      <c r="B5977" s="279" t="s">
        <v>6053</v>
      </c>
      <c r="C5977" s="279" t="s">
        <v>1517</v>
      </c>
      <c r="D5977" s="280">
        <v>375.13</v>
      </c>
    </row>
    <row r="5978" spans="1:4">
      <c r="A5978" s="279">
        <v>87366</v>
      </c>
      <c r="B5978" s="279" t="s">
        <v>6054</v>
      </c>
      <c r="C5978" s="279" t="s">
        <v>1517</v>
      </c>
      <c r="D5978" s="280">
        <v>403.54</v>
      </c>
    </row>
    <row r="5979" spans="1:4">
      <c r="A5979" s="279">
        <v>87367</v>
      </c>
      <c r="B5979" s="279" t="s">
        <v>6055</v>
      </c>
      <c r="C5979" s="279" t="s">
        <v>1517</v>
      </c>
      <c r="D5979" s="280">
        <v>495.6</v>
      </c>
    </row>
    <row r="5980" spans="1:4">
      <c r="A5980" s="279">
        <v>87368</v>
      </c>
      <c r="B5980" s="279" t="s">
        <v>6056</v>
      </c>
      <c r="C5980" s="279" t="s">
        <v>1517</v>
      </c>
      <c r="D5980" s="280">
        <v>478.76</v>
      </c>
    </row>
    <row r="5981" spans="1:4">
      <c r="A5981" s="279">
        <v>87369</v>
      </c>
      <c r="B5981" s="279" t="s">
        <v>6057</v>
      </c>
      <c r="C5981" s="279" t="s">
        <v>1517</v>
      </c>
      <c r="D5981" s="280">
        <v>494</v>
      </c>
    </row>
    <row r="5982" spans="1:4">
      <c r="A5982" s="279">
        <v>87370</v>
      </c>
      <c r="B5982" s="279" t="s">
        <v>6058</v>
      </c>
      <c r="C5982" s="279" t="s">
        <v>1517</v>
      </c>
      <c r="D5982" s="280">
        <v>469.5</v>
      </c>
    </row>
    <row r="5983" spans="1:4">
      <c r="A5983" s="279">
        <v>87371</v>
      </c>
      <c r="B5983" s="279" t="s">
        <v>6059</v>
      </c>
      <c r="C5983" s="279" t="s">
        <v>1517</v>
      </c>
      <c r="D5983" s="280">
        <v>456.57</v>
      </c>
    </row>
    <row r="5984" spans="1:4">
      <c r="A5984" s="279">
        <v>87372</v>
      </c>
      <c r="B5984" s="279" t="s">
        <v>6060</v>
      </c>
      <c r="C5984" s="279" t="s">
        <v>1517</v>
      </c>
      <c r="D5984" s="280">
        <v>613.73</v>
      </c>
    </row>
    <row r="5985" spans="1:4">
      <c r="A5985" s="279">
        <v>87373</v>
      </c>
      <c r="B5985" s="279" t="s">
        <v>6061</v>
      </c>
      <c r="C5985" s="279" t="s">
        <v>1517</v>
      </c>
      <c r="D5985" s="280">
        <v>530.19000000000005</v>
      </c>
    </row>
    <row r="5986" spans="1:4">
      <c r="A5986" s="279">
        <v>87374</v>
      </c>
      <c r="B5986" s="279" t="s">
        <v>6062</v>
      </c>
      <c r="C5986" s="279" t="s">
        <v>1517</v>
      </c>
      <c r="D5986" s="280">
        <v>480.47</v>
      </c>
    </row>
    <row r="5987" spans="1:4">
      <c r="A5987" s="279">
        <v>87375</v>
      </c>
      <c r="B5987" s="279" t="s">
        <v>6063</v>
      </c>
      <c r="C5987" s="279" t="s">
        <v>1517</v>
      </c>
      <c r="D5987" s="280">
        <v>447</v>
      </c>
    </row>
    <row r="5988" spans="1:4">
      <c r="A5988" s="279">
        <v>87376</v>
      </c>
      <c r="B5988" s="279" t="s">
        <v>6064</v>
      </c>
      <c r="C5988" s="279" t="s">
        <v>1517</v>
      </c>
      <c r="D5988" s="280">
        <v>406.48</v>
      </c>
    </row>
    <row r="5989" spans="1:4">
      <c r="A5989" s="279">
        <v>87377</v>
      </c>
      <c r="B5989" s="279" t="s">
        <v>6065</v>
      </c>
      <c r="C5989" s="279" t="s">
        <v>1517</v>
      </c>
      <c r="D5989" s="280">
        <v>502.83</v>
      </c>
    </row>
    <row r="5990" spans="1:4">
      <c r="A5990" s="279">
        <v>87378</v>
      </c>
      <c r="B5990" s="279" t="s">
        <v>6066</v>
      </c>
      <c r="C5990" s="279" t="s">
        <v>1517</v>
      </c>
      <c r="D5990" s="280">
        <v>442.03</v>
      </c>
    </row>
    <row r="5991" spans="1:4">
      <c r="A5991" s="279">
        <v>87379</v>
      </c>
      <c r="B5991" s="279" t="s">
        <v>6067</v>
      </c>
      <c r="C5991" s="279" t="s">
        <v>1517</v>
      </c>
      <c r="D5991" s="281">
        <v>2789.57</v>
      </c>
    </row>
    <row r="5992" spans="1:4">
      <c r="A5992" s="279">
        <v>87380</v>
      </c>
      <c r="B5992" s="279" t="s">
        <v>6068</v>
      </c>
      <c r="C5992" s="279" t="s">
        <v>1517</v>
      </c>
      <c r="D5992" s="281">
        <v>2878.96</v>
      </c>
    </row>
    <row r="5993" spans="1:4">
      <c r="A5993" s="279">
        <v>87381</v>
      </c>
      <c r="B5993" s="279" t="s">
        <v>6069</v>
      </c>
      <c r="C5993" s="279" t="s">
        <v>1517</v>
      </c>
      <c r="D5993" s="281">
        <v>2822.2</v>
      </c>
    </row>
    <row r="5994" spans="1:4">
      <c r="A5994" s="279">
        <v>87382</v>
      </c>
      <c r="B5994" s="279" t="s">
        <v>6070</v>
      </c>
      <c r="C5994" s="279" t="s">
        <v>1517</v>
      </c>
      <c r="D5994" s="281">
        <v>1388.86</v>
      </c>
    </row>
    <row r="5995" spans="1:4">
      <c r="A5995" s="279">
        <v>87383</v>
      </c>
      <c r="B5995" s="279" t="s">
        <v>6071</v>
      </c>
      <c r="C5995" s="279" t="s">
        <v>1517</v>
      </c>
      <c r="D5995" s="281">
        <v>1385.3</v>
      </c>
    </row>
    <row r="5996" spans="1:4">
      <c r="A5996" s="279">
        <v>87384</v>
      </c>
      <c r="B5996" s="279" t="s">
        <v>6072</v>
      </c>
      <c r="C5996" s="279" t="s">
        <v>1517</v>
      </c>
      <c r="D5996" s="281">
        <v>1377.12</v>
      </c>
    </row>
    <row r="5997" spans="1:4">
      <c r="A5997" s="279">
        <v>87385</v>
      </c>
      <c r="B5997" s="279" t="s">
        <v>6073</v>
      </c>
      <c r="C5997" s="279" t="s">
        <v>1517</v>
      </c>
      <c r="D5997" s="281">
        <v>1608.31</v>
      </c>
    </row>
    <row r="5998" spans="1:4">
      <c r="A5998" s="279">
        <v>87386</v>
      </c>
      <c r="B5998" s="279" t="s">
        <v>6074</v>
      </c>
      <c r="C5998" s="279" t="s">
        <v>1517</v>
      </c>
      <c r="D5998" s="281">
        <v>1600.62</v>
      </c>
    </row>
    <row r="5999" spans="1:4">
      <c r="A5999" s="279">
        <v>87387</v>
      </c>
      <c r="B5999" s="279" t="s">
        <v>6075</v>
      </c>
      <c r="C5999" s="279" t="s">
        <v>1517</v>
      </c>
      <c r="D5999" s="281">
        <v>1593.72</v>
      </c>
    </row>
    <row r="6000" spans="1:4">
      <c r="A6000" s="279">
        <v>87388</v>
      </c>
      <c r="B6000" s="279" t="s">
        <v>6076</v>
      </c>
      <c r="C6000" s="279" t="s">
        <v>1517</v>
      </c>
      <c r="D6000" s="281">
        <v>3853.53</v>
      </c>
    </row>
    <row r="6001" spans="1:4">
      <c r="A6001" s="279">
        <v>87389</v>
      </c>
      <c r="B6001" s="279" t="s">
        <v>6077</v>
      </c>
      <c r="C6001" s="279" t="s">
        <v>1517</v>
      </c>
      <c r="D6001" s="281">
        <v>3867.44</v>
      </c>
    </row>
    <row r="6002" spans="1:4">
      <c r="A6002" s="279">
        <v>87390</v>
      </c>
      <c r="B6002" s="279" t="s">
        <v>6078</v>
      </c>
      <c r="C6002" s="279" t="s">
        <v>1517</v>
      </c>
      <c r="D6002" s="281">
        <v>3884.74</v>
      </c>
    </row>
    <row r="6003" spans="1:4">
      <c r="A6003" s="279">
        <v>87391</v>
      </c>
      <c r="B6003" s="279" t="s">
        <v>6079</v>
      </c>
      <c r="C6003" s="279" t="s">
        <v>1517</v>
      </c>
      <c r="D6003" s="281">
        <v>4272.04</v>
      </c>
    </row>
    <row r="6004" spans="1:4">
      <c r="A6004" s="279">
        <v>87393</v>
      </c>
      <c r="B6004" s="279" t="s">
        <v>6080</v>
      </c>
      <c r="C6004" s="279" t="s">
        <v>1517</v>
      </c>
      <c r="D6004" s="281">
        <v>4308.8900000000003</v>
      </c>
    </row>
    <row r="6005" spans="1:4">
      <c r="A6005" s="279">
        <v>87394</v>
      </c>
      <c r="B6005" s="279" t="s">
        <v>6081</v>
      </c>
      <c r="C6005" s="279" t="s">
        <v>1517</v>
      </c>
      <c r="D6005" s="281">
        <v>4343.09</v>
      </c>
    </row>
    <row r="6006" spans="1:4">
      <c r="A6006" s="279">
        <v>87395</v>
      </c>
      <c r="B6006" s="279" t="s">
        <v>6082</v>
      </c>
      <c r="C6006" s="279" t="s">
        <v>1517</v>
      </c>
      <c r="D6006" s="281">
        <v>2688.52</v>
      </c>
    </row>
    <row r="6007" spans="1:4">
      <c r="A6007" s="279">
        <v>87396</v>
      </c>
      <c r="B6007" s="279" t="s">
        <v>6083</v>
      </c>
      <c r="C6007" s="279" t="s">
        <v>1517</v>
      </c>
      <c r="D6007" s="281">
        <v>2704.1</v>
      </c>
    </row>
    <row r="6008" spans="1:4">
      <c r="A6008" s="279">
        <v>87397</v>
      </c>
      <c r="B6008" s="279" t="s">
        <v>6084</v>
      </c>
      <c r="C6008" s="279" t="s">
        <v>1517</v>
      </c>
      <c r="D6008" s="281">
        <v>2717.97</v>
      </c>
    </row>
    <row r="6009" spans="1:4">
      <c r="A6009" s="279">
        <v>87398</v>
      </c>
      <c r="B6009" s="279" t="s">
        <v>6085</v>
      </c>
      <c r="C6009" s="279" t="s">
        <v>1517</v>
      </c>
      <c r="D6009" s="281">
        <v>1516.64</v>
      </c>
    </row>
    <row r="6010" spans="1:4">
      <c r="A6010" s="279">
        <v>87399</v>
      </c>
      <c r="B6010" s="279" t="s">
        <v>6086</v>
      </c>
      <c r="C6010" s="279" t="s">
        <v>1517</v>
      </c>
      <c r="D6010" s="281">
        <v>1735.49</v>
      </c>
    </row>
    <row r="6011" spans="1:4">
      <c r="A6011" s="279">
        <v>87401</v>
      </c>
      <c r="B6011" s="279" t="s">
        <v>6087</v>
      </c>
      <c r="C6011" s="279" t="s">
        <v>1517</v>
      </c>
      <c r="D6011" s="281">
        <v>4468.37</v>
      </c>
    </row>
    <row r="6012" spans="1:4">
      <c r="A6012" s="279">
        <v>87402</v>
      </c>
      <c r="B6012" s="279" t="s">
        <v>6088</v>
      </c>
      <c r="C6012" s="279" t="s">
        <v>1517</v>
      </c>
      <c r="D6012" s="281">
        <v>2852.42</v>
      </c>
    </row>
    <row r="6013" spans="1:4">
      <c r="A6013" s="279">
        <v>87404</v>
      </c>
      <c r="B6013" s="279" t="s">
        <v>6089</v>
      </c>
      <c r="C6013" s="279" t="s">
        <v>1517</v>
      </c>
      <c r="D6013" s="281">
        <v>4009.33</v>
      </c>
    </row>
    <row r="6014" spans="1:4">
      <c r="A6014" s="279">
        <v>87405</v>
      </c>
      <c r="B6014" s="279" t="s">
        <v>6090</v>
      </c>
      <c r="C6014" s="279" t="s">
        <v>1517</v>
      </c>
      <c r="D6014" s="281">
        <v>4016.9</v>
      </c>
    </row>
    <row r="6015" spans="1:4">
      <c r="A6015" s="279">
        <v>87407</v>
      </c>
      <c r="B6015" s="279" t="s">
        <v>6091</v>
      </c>
      <c r="C6015" s="279" t="s">
        <v>1517</v>
      </c>
      <c r="D6015" s="281">
        <v>1419.54</v>
      </c>
    </row>
    <row r="6016" spans="1:4">
      <c r="A6016" s="279">
        <v>87408</v>
      </c>
      <c r="B6016" s="279" t="s">
        <v>6092</v>
      </c>
      <c r="C6016" s="279" t="s">
        <v>1517</v>
      </c>
      <c r="D6016" s="281">
        <v>1408.81</v>
      </c>
    </row>
    <row r="6017" spans="1:4">
      <c r="A6017" s="279">
        <v>87410</v>
      </c>
      <c r="B6017" s="279" t="s">
        <v>6093</v>
      </c>
      <c r="C6017" s="279" t="s">
        <v>1517</v>
      </c>
      <c r="D6017" s="280">
        <v>707.68</v>
      </c>
    </row>
    <row r="6018" spans="1:4">
      <c r="A6018" s="279">
        <v>88626</v>
      </c>
      <c r="B6018" s="279" t="s">
        <v>6094</v>
      </c>
      <c r="C6018" s="279" t="s">
        <v>1517</v>
      </c>
      <c r="D6018" s="280">
        <v>425.56</v>
      </c>
    </row>
    <row r="6019" spans="1:4">
      <c r="A6019" s="279">
        <v>88627</v>
      </c>
      <c r="B6019" s="279" t="s">
        <v>6095</v>
      </c>
      <c r="C6019" s="279" t="s">
        <v>1517</v>
      </c>
      <c r="D6019" s="280">
        <v>478.37</v>
      </c>
    </row>
    <row r="6020" spans="1:4">
      <c r="A6020" s="279">
        <v>88628</v>
      </c>
      <c r="B6020" s="279" t="s">
        <v>6096</v>
      </c>
      <c r="C6020" s="279" t="s">
        <v>1517</v>
      </c>
      <c r="D6020" s="280">
        <v>448.73</v>
      </c>
    </row>
    <row r="6021" spans="1:4">
      <c r="A6021" s="279">
        <v>88629</v>
      </c>
      <c r="B6021" s="279" t="s">
        <v>6097</v>
      </c>
      <c r="C6021" s="279" t="s">
        <v>1517</v>
      </c>
      <c r="D6021" s="280">
        <v>506.27</v>
      </c>
    </row>
    <row r="6022" spans="1:4">
      <c r="A6022" s="279">
        <v>88630</v>
      </c>
      <c r="B6022" s="279" t="s">
        <v>6098</v>
      </c>
      <c r="C6022" s="279" t="s">
        <v>1517</v>
      </c>
      <c r="D6022" s="280">
        <v>360.93</v>
      </c>
    </row>
    <row r="6023" spans="1:4">
      <c r="A6023" s="279">
        <v>88631</v>
      </c>
      <c r="B6023" s="279" t="s">
        <v>6099</v>
      </c>
      <c r="C6023" s="279" t="s">
        <v>1517</v>
      </c>
      <c r="D6023" s="280">
        <v>438.07</v>
      </c>
    </row>
    <row r="6024" spans="1:4">
      <c r="A6024" s="279">
        <v>88715</v>
      </c>
      <c r="B6024" s="279" t="s">
        <v>6100</v>
      </c>
      <c r="C6024" s="279" t="s">
        <v>1517</v>
      </c>
      <c r="D6024" s="280">
        <v>396.43</v>
      </c>
    </row>
    <row r="6025" spans="1:4">
      <c r="A6025" s="279">
        <v>95563</v>
      </c>
      <c r="B6025" s="279" t="s">
        <v>6101</v>
      </c>
      <c r="C6025" s="279" t="s">
        <v>1517</v>
      </c>
      <c r="D6025" s="280">
        <v>668.89</v>
      </c>
    </row>
    <row r="6026" spans="1:4">
      <c r="A6026" s="279">
        <v>100464</v>
      </c>
      <c r="B6026" s="279" t="s">
        <v>6102</v>
      </c>
      <c r="C6026" s="279" t="s">
        <v>1517</v>
      </c>
      <c r="D6026" s="280">
        <v>445.93</v>
      </c>
    </row>
    <row r="6027" spans="1:4">
      <c r="A6027" s="279">
        <v>100465</v>
      </c>
      <c r="B6027" s="279" t="s">
        <v>6103</v>
      </c>
      <c r="C6027" s="279" t="s">
        <v>1517</v>
      </c>
      <c r="D6027" s="280">
        <v>415.89</v>
      </c>
    </row>
    <row r="6028" spans="1:4">
      <c r="A6028" s="279">
        <v>100466</v>
      </c>
      <c r="B6028" s="279" t="s">
        <v>6104</v>
      </c>
      <c r="C6028" s="279" t="s">
        <v>1517</v>
      </c>
      <c r="D6028" s="280">
        <v>399.09</v>
      </c>
    </row>
    <row r="6029" spans="1:4">
      <c r="A6029" s="279">
        <v>100468</v>
      </c>
      <c r="B6029" s="279" t="s">
        <v>6105</v>
      </c>
      <c r="C6029" s="279" t="s">
        <v>1517</v>
      </c>
      <c r="D6029" s="280">
        <v>539.89</v>
      </c>
    </row>
    <row r="6030" spans="1:4">
      <c r="A6030" s="279">
        <v>100469</v>
      </c>
      <c r="B6030" s="279" t="s">
        <v>6106</v>
      </c>
      <c r="C6030" s="279" t="s">
        <v>1517</v>
      </c>
      <c r="D6030" s="280">
        <v>440.97</v>
      </c>
    </row>
    <row r="6031" spans="1:4">
      <c r="A6031" s="279">
        <v>100470</v>
      </c>
      <c r="B6031" s="279" t="s">
        <v>6107</v>
      </c>
      <c r="C6031" s="279" t="s">
        <v>1517</v>
      </c>
      <c r="D6031" s="280">
        <v>380.51</v>
      </c>
    </row>
    <row r="6032" spans="1:4">
      <c r="A6032" s="279">
        <v>100472</v>
      </c>
      <c r="B6032" s="279" t="s">
        <v>6108</v>
      </c>
      <c r="C6032" s="279" t="s">
        <v>1517</v>
      </c>
      <c r="D6032" s="280">
        <v>420.77</v>
      </c>
    </row>
    <row r="6033" spans="1:4">
      <c r="A6033" s="279">
        <v>100473</v>
      </c>
      <c r="B6033" s="279" t="s">
        <v>6109</v>
      </c>
      <c r="C6033" s="279" t="s">
        <v>1517</v>
      </c>
      <c r="D6033" s="280">
        <v>382.45</v>
      </c>
    </row>
    <row r="6034" spans="1:4">
      <c r="A6034" s="279">
        <v>100474</v>
      </c>
      <c r="B6034" s="279" t="s">
        <v>6110</v>
      </c>
      <c r="C6034" s="279" t="s">
        <v>1517</v>
      </c>
      <c r="D6034" s="280">
        <v>364.12</v>
      </c>
    </row>
    <row r="6035" spans="1:4">
      <c r="A6035" s="279">
        <v>100475</v>
      </c>
      <c r="B6035" s="279" t="s">
        <v>6111</v>
      </c>
      <c r="C6035" s="279" t="s">
        <v>1517</v>
      </c>
      <c r="D6035" s="280">
        <v>581.82000000000005</v>
      </c>
    </row>
    <row r="6036" spans="1:4">
      <c r="A6036" s="279">
        <v>100477</v>
      </c>
      <c r="B6036" s="279" t="s">
        <v>6112</v>
      </c>
      <c r="C6036" s="279" t="s">
        <v>1517</v>
      </c>
      <c r="D6036" s="280">
        <v>629.83000000000004</v>
      </c>
    </row>
    <row r="6037" spans="1:4">
      <c r="A6037" s="279">
        <v>100478</v>
      </c>
      <c r="B6037" s="279" t="s">
        <v>6113</v>
      </c>
      <c r="C6037" s="279" t="s">
        <v>1517</v>
      </c>
      <c r="D6037" s="280">
        <v>570.80999999999995</v>
      </c>
    </row>
    <row r="6038" spans="1:4">
      <c r="A6038" s="279">
        <v>100479</v>
      </c>
      <c r="B6038" s="279" t="s">
        <v>6114</v>
      </c>
      <c r="C6038" s="279" t="s">
        <v>1517</v>
      </c>
      <c r="D6038" s="280">
        <v>556.76</v>
      </c>
    </row>
    <row r="6039" spans="1:4">
      <c r="A6039" s="279">
        <v>100480</v>
      </c>
      <c r="B6039" s="279" t="s">
        <v>6115</v>
      </c>
      <c r="C6039" s="279" t="s">
        <v>1517</v>
      </c>
      <c r="D6039" s="280">
        <v>637.32000000000005</v>
      </c>
    </row>
    <row r="6040" spans="1:4">
      <c r="A6040" s="279">
        <v>100481</v>
      </c>
      <c r="B6040" s="279" t="s">
        <v>6116</v>
      </c>
      <c r="C6040" s="279" t="s">
        <v>1517</v>
      </c>
      <c r="D6040" s="280">
        <v>487.15</v>
      </c>
    </row>
    <row r="6041" spans="1:4">
      <c r="A6041" s="279">
        <v>100483</v>
      </c>
      <c r="B6041" s="279" t="s">
        <v>6117</v>
      </c>
      <c r="C6041" s="279" t="s">
        <v>1517</v>
      </c>
      <c r="D6041" s="280">
        <v>523.72</v>
      </c>
    </row>
    <row r="6042" spans="1:4">
      <c r="A6042" s="279">
        <v>100484</v>
      </c>
      <c r="B6042" s="279" t="s">
        <v>6118</v>
      </c>
      <c r="C6042" s="279" t="s">
        <v>1517</v>
      </c>
      <c r="D6042" s="280">
        <v>486.36</v>
      </c>
    </row>
    <row r="6043" spans="1:4">
      <c r="A6043" s="279">
        <v>100485</v>
      </c>
      <c r="B6043" s="279" t="s">
        <v>6119</v>
      </c>
      <c r="C6043" s="279" t="s">
        <v>1517</v>
      </c>
      <c r="D6043" s="280">
        <v>469.5</v>
      </c>
    </row>
    <row r="6044" spans="1:4">
      <c r="A6044" s="279">
        <v>100486</v>
      </c>
      <c r="B6044" s="279" t="s">
        <v>6120</v>
      </c>
      <c r="C6044" s="279" t="s">
        <v>1517</v>
      </c>
      <c r="D6044" s="280">
        <v>547.86</v>
      </c>
    </row>
    <row r="6045" spans="1:4">
      <c r="A6045" s="279">
        <v>100487</v>
      </c>
      <c r="B6045" s="279" t="s">
        <v>6121</v>
      </c>
      <c r="C6045" s="279" t="s">
        <v>1517</v>
      </c>
      <c r="D6045" s="280">
        <v>375.6</v>
      </c>
    </row>
    <row r="6046" spans="1:4">
      <c r="A6046" s="279">
        <v>100488</v>
      </c>
      <c r="B6046" s="279" t="s">
        <v>6122</v>
      </c>
      <c r="C6046" s="279" t="s">
        <v>1517</v>
      </c>
      <c r="D6046" s="280">
        <v>416.33</v>
      </c>
    </row>
    <row r="6047" spans="1:4">
      <c r="A6047" s="279">
        <v>100489</v>
      </c>
      <c r="B6047" s="279" t="s">
        <v>6123</v>
      </c>
      <c r="C6047" s="279" t="s">
        <v>1517</v>
      </c>
      <c r="D6047" s="280">
        <v>445.13</v>
      </c>
    </row>
    <row r="6048" spans="1:4">
      <c r="A6048" s="279">
        <v>100490</v>
      </c>
      <c r="B6048" s="279" t="s">
        <v>6124</v>
      </c>
      <c r="C6048" s="279" t="s">
        <v>1517</v>
      </c>
      <c r="D6048" s="280">
        <v>377.85</v>
      </c>
    </row>
    <row r="6049" spans="1:4">
      <c r="A6049" s="279">
        <v>100491</v>
      </c>
      <c r="B6049" s="279" t="s">
        <v>6125</v>
      </c>
      <c r="C6049" s="279" t="s">
        <v>1517</v>
      </c>
      <c r="D6049" s="280">
        <v>578.72</v>
      </c>
    </row>
    <row r="6050" spans="1:4">
      <c r="A6050" s="279">
        <v>100492</v>
      </c>
      <c r="B6050" s="279" t="s">
        <v>6126</v>
      </c>
      <c r="C6050" s="279" t="s">
        <v>1517</v>
      </c>
      <c r="D6050" s="280">
        <v>484.86</v>
      </c>
    </row>
    <row r="6051" spans="1:4">
      <c r="A6051" s="279">
        <v>92121</v>
      </c>
      <c r="B6051" s="279" t="s">
        <v>6127</v>
      </c>
      <c r="C6051" s="279" t="s">
        <v>1517</v>
      </c>
      <c r="D6051" s="280">
        <v>20.23</v>
      </c>
    </row>
    <row r="6052" spans="1:4">
      <c r="A6052" s="279">
        <v>92122</v>
      </c>
      <c r="B6052" s="279" t="s">
        <v>6128</v>
      </c>
      <c r="C6052" s="279" t="s">
        <v>1517</v>
      </c>
      <c r="D6052" s="280">
        <v>33.28</v>
      </c>
    </row>
    <row r="6053" spans="1:4">
      <c r="A6053" s="279">
        <v>92123</v>
      </c>
      <c r="B6053" s="279" t="s">
        <v>6129</v>
      </c>
      <c r="C6053" s="279" t="s">
        <v>1517</v>
      </c>
      <c r="D6053" s="280">
        <v>37.130000000000003</v>
      </c>
    </row>
    <row r="6054" spans="1:4">
      <c r="A6054" s="279">
        <v>100195</v>
      </c>
      <c r="B6054" s="279" t="s">
        <v>6130</v>
      </c>
      <c r="C6054" s="279" t="s">
        <v>6131</v>
      </c>
      <c r="D6054" s="280">
        <v>0.5</v>
      </c>
    </row>
    <row r="6055" spans="1:4">
      <c r="A6055" s="279">
        <v>100196</v>
      </c>
      <c r="B6055" s="279" t="s">
        <v>6132</v>
      </c>
      <c r="C6055" s="279" t="s">
        <v>6131</v>
      </c>
      <c r="D6055" s="280">
        <v>0.84</v>
      </c>
    </row>
    <row r="6056" spans="1:4">
      <c r="A6056" s="279">
        <v>100197</v>
      </c>
      <c r="B6056" s="279" t="s">
        <v>6133</v>
      </c>
      <c r="C6056" s="279" t="s">
        <v>6131</v>
      </c>
      <c r="D6056" s="280">
        <v>1.27</v>
      </c>
    </row>
    <row r="6057" spans="1:4">
      <c r="A6057" s="279">
        <v>100198</v>
      </c>
      <c r="B6057" s="279" t="s">
        <v>6134</v>
      </c>
      <c r="C6057" s="279" t="s">
        <v>6131</v>
      </c>
      <c r="D6057" s="280">
        <v>0.17</v>
      </c>
    </row>
    <row r="6058" spans="1:4">
      <c r="A6058" s="279">
        <v>100199</v>
      </c>
      <c r="B6058" s="279" t="s">
        <v>6135</v>
      </c>
      <c r="C6058" s="279" t="s">
        <v>6131</v>
      </c>
      <c r="D6058" s="280">
        <v>0.21</v>
      </c>
    </row>
    <row r="6059" spans="1:4">
      <c r="A6059" s="279">
        <v>100200</v>
      </c>
      <c r="B6059" s="279" t="s">
        <v>6136</v>
      </c>
      <c r="C6059" s="279" t="s">
        <v>6131</v>
      </c>
      <c r="D6059" s="280">
        <v>0.26</v>
      </c>
    </row>
    <row r="6060" spans="1:4">
      <c r="A6060" s="279">
        <v>100201</v>
      </c>
      <c r="B6060" s="279" t="s">
        <v>6137</v>
      </c>
      <c r="C6060" s="279" t="s">
        <v>6131</v>
      </c>
      <c r="D6060" s="280">
        <v>0.51</v>
      </c>
    </row>
    <row r="6061" spans="1:4">
      <c r="A6061" s="279">
        <v>100202</v>
      </c>
      <c r="B6061" s="279" t="s">
        <v>6138</v>
      </c>
      <c r="C6061" s="279" t="s">
        <v>6131</v>
      </c>
      <c r="D6061" s="280">
        <v>0.6</v>
      </c>
    </row>
    <row r="6062" spans="1:4">
      <c r="A6062" s="279">
        <v>100203</v>
      </c>
      <c r="B6062" s="279" t="s">
        <v>6139</v>
      </c>
      <c r="C6062" s="279" t="s">
        <v>6131</v>
      </c>
      <c r="D6062" s="280">
        <v>0.71</v>
      </c>
    </row>
    <row r="6063" spans="1:4">
      <c r="A6063" s="279">
        <v>100204</v>
      </c>
      <c r="B6063" s="279" t="s">
        <v>6140</v>
      </c>
      <c r="C6063" s="279" t="s">
        <v>6131</v>
      </c>
      <c r="D6063" s="280">
        <v>7.0000000000000007E-2</v>
      </c>
    </row>
    <row r="6064" spans="1:4">
      <c r="A6064" s="279">
        <v>100205</v>
      </c>
      <c r="B6064" s="279" t="s">
        <v>6141</v>
      </c>
      <c r="C6064" s="279" t="s">
        <v>6142</v>
      </c>
      <c r="D6064" s="280">
        <v>948.09</v>
      </c>
    </row>
    <row r="6065" spans="1:4">
      <c r="A6065" s="279">
        <v>100206</v>
      </c>
      <c r="B6065" s="279" t="s">
        <v>6143</v>
      </c>
      <c r="C6065" s="279" t="s">
        <v>6142</v>
      </c>
      <c r="D6065" s="280">
        <v>685.31</v>
      </c>
    </row>
    <row r="6066" spans="1:4">
      <c r="A6066" s="279">
        <v>100207</v>
      </c>
      <c r="B6066" s="279" t="s">
        <v>6144</v>
      </c>
      <c r="C6066" s="279" t="s">
        <v>6142</v>
      </c>
      <c r="D6066" s="280">
        <v>319.08999999999997</v>
      </c>
    </row>
    <row r="6067" spans="1:4">
      <c r="A6067" s="279">
        <v>100208</v>
      </c>
      <c r="B6067" s="279" t="s">
        <v>6145</v>
      </c>
      <c r="C6067" s="279" t="s">
        <v>6146</v>
      </c>
      <c r="D6067" s="280">
        <v>12.54</v>
      </c>
    </row>
    <row r="6068" spans="1:4">
      <c r="A6068" s="279">
        <v>100209</v>
      </c>
      <c r="B6068" s="279" t="s">
        <v>6147</v>
      </c>
      <c r="C6068" s="279" t="s">
        <v>6146</v>
      </c>
      <c r="D6068" s="280">
        <v>6.27</v>
      </c>
    </row>
    <row r="6069" spans="1:4">
      <c r="A6069" s="279">
        <v>100210</v>
      </c>
      <c r="B6069" s="279" t="s">
        <v>6148</v>
      </c>
      <c r="C6069" s="279" t="s">
        <v>6146</v>
      </c>
      <c r="D6069" s="280">
        <v>11.55</v>
      </c>
    </row>
    <row r="6070" spans="1:4">
      <c r="A6070" s="279">
        <v>100211</v>
      </c>
      <c r="B6070" s="279" t="s">
        <v>6149</v>
      </c>
      <c r="C6070" s="279" t="s">
        <v>6146</v>
      </c>
      <c r="D6070" s="280">
        <v>4.45</v>
      </c>
    </row>
    <row r="6071" spans="1:4">
      <c r="A6071" s="279">
        <v>100212</v>
      </c>
      <c r="B6071" s="279" t="s">
        <v>6150</v>
      </c>
      <c r="C6071" s="279" t="s">
        <v>6146</v>
      </c>
      <c r="D6071" s="280">
        <v>4.92</v>
      </c>
    </row>
    <row r="6072" spans="1:4">
      <c r="A6072" s="279">
        <v>100213</v>
      </c>
      <c r="B6072" s="279" t="s">
        <v>6151</v>
      </c>
      <c r="C6072" s="279" t="s">
        <v>6146</v>
      </c>
      <c r="D6072" s="280">
        <v>1.76</v>
      </c>
    </row>
    <row r="6073" spans="1:4">
      <c r="A6073" s="279">
        <v>100214</v>
      </c>
      <c r="B6073" s="279" t="s">
        <v>6152</v>
      </c>
      <c r="C6073" s="279" t="s">
        <v>6146</v>
      </c>
      <c r="D6073" s="280">
        <v>2.71</v>
      </c>
    </row>
    <row r="6074" spans="1:4">
      <c r="A6074" s="279">
        <v>100215</v>
      </c>
      <c r="B6074" s="279" t="s">
        <v>6153</v>
      </c>
      <c r="C6074" s="279" t="s">
        <v>6146</v>
      </c>
      <c r="D6074" s="280">
        <v>2.3199999999999998</v>
      </c>
    </row>
    <row r="6075" spans="1:4">
      <c r="A6075" s="279">
        <v>100216</v>
      </c>
      <c r="B6075" s="279" t="s">
        <v>6154</v>
      </c>
      <c r="C6075" s="279" t="s">
        <v>6146</v>
      </c>
      <c r="D6075" s="280">
        <v>0.62</v>
      </c>
    </row>
    <row r="6076" spans="1:4">
      <c r="A6076" s="279">
        <v>100217</v>
      </c>
      <c r="B6076" s="279" t="s">
        <v>6155</v>
      </c>
      <c r="C6076" s="279" t="s">
        <v>6146</v>
      </c>
      <c r="D6076" s="280">
        <v>2.2599999999999998</v>
      </c>
    </row>
    <row r="6077" spans="1:4">
      <c r="A6077" s="279">
        <v>100218</v>
      </c>
      <c r="B6077" s="279" t="s">
        <v>6156</v>
      </c>
      <c r="C6077" s="279" t="s">
        <v>6146</v>
      </c>
      <c r="D6077" s="280">
        <v>1.54</v>
      </c>
    </row>
    <row r="6078" spans="1:4">
      <c r="A6078" s="279">
        <v>100219</v>
      </c>
      <c r="B6078" s="279" t="s">
        <v>6157</v>
      </c>
      <c r="C6078" s="279" t="s">
        <v>6146</v>
      </c>
      <c r="D6078" s="280">
        <v>0.34</v>
      </c>
    </row>
    <row r="6079" spans="1:4">
      <c r="A6079" s="279">
        <v>100220</v>
      </c>
      <c r="B6079" s="279" t="s">
        <v>6158</v>
      </c>
      <c r="C6079" s="279" t="s">
        <v>6159</v>
      </c>
      <c r="D6079" s="280">
        <v>18.010000000000002</v>
      </c>
    </row>
    <row r="6080" spans="1:4">
      <c r="A6080" s="279">
        <v>100221</v>
      </c>
      <c r="B6080" s="279" t="s">
        <v>6160</v>
      </c>
      <c r="C6080" s="279" t="s">
        <v>6159</v>
      </c>
      <c r="D6080" s="280">
        <v>20.420000000000002</v>
      </c>
    </row>
    <row r="6081" spans="1:4">
      <c r="A6081" s="279">
        <v>100222</v>
      </c>
      <c r="B6081" s="279" t="s">
        <v>6161</v>
      </c>
      <c r="C6081" s="279" t="s">
        <v>6159</v>
      </c>
      <c r="D6081" s="280">
        <v>7.73</v>
      </c>
    </row>
    <row r="6082" spans="1:4">
      <c r="A6082" s="279">
        <v>100223</v>
      </c>
      <c r="B6082" s="279" t="s">
        <v>6162</v>
      </c>
      <c r="C6082" s="279" t="s">
        <v>6159</v>
      </c>
      <c r="D6082" s="280">
        <v>3.62</v>
      </c>
    </row>
    <row r="6083" spans="1:4">
      <c r="A6083" s="279">
        <v>100224</v>
      </c>
      <c r="B6083" s="279" t="s">
        <v>6163</v>
      </c>
      <c r="C6083" s="279" t="s">
        <v>6159</v>
      </c>
      <c r="D6083" s="280">
        <v>2.2599999999999998</v>
      </c>
    </row>
    <row r="6084" spans="1:4">
      <c r="A6084" s="279">
        <v>100225</v>
      </c>
      <c r="B6084" s="279" t="s">
        <v>6164</v>
      </c>
      <c r="C6084" s="279" t="s">
        <v>6165</v>
      </c>
      <c r="D6084" s="280">
        <v>1.41</v>
      </c>
    </row>
    <row r="6085" spans="1:4">
      <c r="A6085" s="279">
        <v>100226</v>
      </c>
      <c r="B6085" s="279" t="s">
        <v>6166</v>
      </c>
      <c r="C6085" s="279" t="s">
        <v>6165</v>
      </c>
      <c r="D6085" s="280">
        <v>0.44</v>
      </c>
    </row>
    <row r="6086" spans="1:4">
      <c r="A6086" s="279">
        <v>100227</v>
      </c>
      <c r="B6086" s="279" t="s">
        <v>6167</v>
      </c>
      <c r="C6086" s="279" t="s">
        <v>6165</v>
      </c>
      <c r="D6086" s="280">
        <v>0.65</v>
      </c>
    </row>
    <row r="6087" spans="1:4">
      <c r="A6087" s="279">
        <v>100228</v>
      </c>
      <c r="B6087" s="279" t="s">
        <v>6168</v>
      </c>
      <c r="C6087" s="279" t="s">
        <v>6165</v>
      </c>
      <c r="D6087" s="280">
        <v>0.22</v>
      </c>
    </row>
    <row r="6088" spans="1:4">
      <c r="A6088" s="279">
        <v>100229</v>
      </c>
      <c r="B6088" s="279" t="s">
        <v>6169</v>
      </c>
      <c r="C6088" s="279" t="s">
        <v>1474</v>
      </c>
      <c r="D6088" s="280">
        <v>0</v>
      </c>
    </row>
    <row r="6089" spans="1:4">
      <c r="A6089" s="279">
        <v>100230</v>
      </c>
      <c r="B6089" s="279" t="s">
        <v>6170</v>
      </c>
      <c r="C6089" s="279" t="s">
        <v>1474</v>
      </c>
      <c r="D6089" s="280">
        <v>0.01</v>
      </c>
    </row>
    <row r="6090" spans="1:4">
      <c r="A6090" s="279">
        <v>100231</v>
      </c>
      <c r="B6090" s="279" t="s">
        <v>6171</v>
      </c>
      <c r="C6090" s="279" t="s">
        <v>1474</v>
      </c>
      <c r="D6090" s="280">
        <v>0.02</v>
      </c>
    </row>
    <row r="6091" spans="1:4">
      <c r="A6091" s="279">
        <v>100232</v>
      </c>
      <c r="B6091" s="279" t="s">
        <v>6172</v>
      </c>
      <c r="C6091" s="279" t="s">
        <v>6</v>
      </c>
      <c r="D6091" s="280">
        <v>0.23</v>
      </c>
    </row>
    <row r="6092" spans="1:4">
      <c r="A6092" s="279">
        <v>100233</v>
      </c>
      <c r="B6092" s="279" t="s">
        <v>6173</v>
      </c>
      <c r="C6092" s="279" t="s">
        <v>6</v>
      </c>
      <c r="D6092" s="280">
        <v>0.11</v>
      </c>
    </row>
    <row r="6093" spans="1:4">
      <c r="A6093" s="279">
        <v>100234</v>
      </c>
      <c r="B6093" s="279" t="s">
        <v>6174</v>
      </c>
      <c r="C6093" s="279" t="s">
        <v>437</v>
      </c>
      <c r="D6093" s="280">
        <v>0.35</v>
      </c>
    </row>
    <row r="6094" spans="1:4">
      <c r="A6094" s="279">
        <v>100235</v>
      </c>
      <c r="B6094" s="279" t="s">
        <v>6175</v>
      </c>
      <c r="C6094" s="279" t="s">
        <v>6176</v>
      </c>
      <c r="D6094" s="280">
        <v>0.02</v>
      </c>
    </row>
    <row r="6095" spans="1:4">
      <c r="A6095" s="279">
        <v>100236</v>
      </c>
      <c r="B6095" s="279" t="s">
        <v>6177</v>
      </c>
      <c r="C6095" s="279" t="s">
        <v>6178</v>
      </c>
      <c r="D6095" s="280">
        <v>1.79</v>
      </c>
    </row>
    <row r="6096" spans="1:4">
      <c r="A6096" s="279">
        <v>100237</v>
      </c>
      <c r="B6096" s="279" t="s">
        <v>6179</v>
      </c>
      <c r="C6096" s="279" t="s">
        <v>6178</v>
      </c>
      <c r="D6096" s="280">
        <v>2.15</v>
      </c>
    </row>
    <row r="6097" spans="1:4">
      <c r="A6097" s="279">
        <v>100238</v>
      </c>
      <c r="B6097" s="279" t="s">
        <v>6180</v>
      </c>
      <c r="C6097" s="279" t="s">
        <v>6178</v>
      </c>
      <c r="D6097" s="280">
        <v>3.44</v>
      </c>
    </row>
    <row r="6098" spans="1:4">
      <c r="A6098" s="279">
        <v>100239</v>
      </c>
      <c r="B6098" s="279" t="s">
        <v>6181</v>
      </c>
      <c r="C6098" s="279" t="s">
        <v>6178</v>
      </c>
      <c r="D6098" s="280">
        <v>4.3099999999999996</v>
      </c>
    </row>
    <row r="6099" spans="1:4">
      <c r="A6099" s="279">
        <v>100240</v>
      </c>
      <c r="B6099" s="279" t="s">
        <v>6182</v>
      </c>
      <c r="C6099" s="279" t="s">
        <v>6178</v>
      </c>
      <c r="D6099" s="280">
        <v>2.58</v>
      </c>
    </row>
    <row r="6100" spans="1:4">
      <c r="A6100" s="279">
        <v>100241</v>
      </c>
      <c r="B6100" s="279" t="s">
        <v>6183</v>
      </c>
      <c r="C6100" s="279" t="s">
        <v>6178</v>
      </c>
      <c r="D6100" s="280">
        <v>4.3099999999999996</v>
      </c>
    </row>
    <row r="6101" spans="1:4">
      <c r="A6101" s="279">
        <v>100242</v>
      </c>
      <c r="B6101" s="279" t="s">
        <v>6184</v>
      </c>
      <c r="C6101" s="279" t="s">
        <v>6178</v>
      </c>
      <c r="D6101" s="280">
        <v>12.73</v>
      </c>
    </row>
    <row r="6102" spans="1:4">
      <c r="A6102" s="279">
        <v>100243</v>
      </c>
      <c r="B6102" s="279" t="s">
        <v>6185</v>
      </c>
      <c r="C6102" s="279" t="s">
        <v>6178</v>
      </c>
      <c r="D6102" s="280">
        <v>2.06</v>
      </c>
    </row>
    <row r="6103" spans="1:4">
      <c r="A6103" s="279">
        <v>100244</v>
      </c>
      <c r="B6103" s="279" t="s">
        <v>6186</v>
      </c>
      <c r="C6103" s="279" t="s">
        <v>6178</v>
      </c>
      <c r="D6103" s="280">
        <v>2.58</v>
      </c>
    </row>
    <row r="6104" spans="1:4">
      <c r="A6104" s="279">
        <v>100245</v>
      </c>
      <c r="B6104" s="279" t="s">
        <v>6187</v>
      </c>
      <c r="C6104" s="279" t="s">
        <v>6178</v>
      </c>
      <c r="D6104" s="280">
        <v>5.17</v>
      </c>
    </row>
    <row r="6105" spans="1:4">
      <c r="A6105" s="279">
        <v>100246</v>
      </c>
      <c r="B6105" s="279" t="s">
        <v>6188</v>
      </c>
      <c r="C6105" s="279" t="s">
        <v>6178</v>
      </c>
      <c r="D6105" s="280">
        <v>1.72</v>
      </c>
    </row>
    <row r="6106" spans="1:4">
      <c r="A6106" s="279">
        <v>100247</v>
      </c>
      <c r="B6106" s="279" t="s">
        <v>6189</v>
      </c>
      <c r="C6106" s="279" t="s">
        <v>6178</v>
      </c>
      <c r="D6106" s="280">
        <v>2.15</v>
      </c>
    </row>
    <row r="6107" spans="1:4">
      <c r="A6107" s="279">
        <v>100248</v>
      </c>
      <c r="B6107" s="279" t="s">
        <v>6190</v>
      </c>
      <c r="C6107" s="279" t="s">
        <v>6178</v>
      </c>
      <c r="D6107" s="280">
        <v>8.49</v>
      </c>
    </row>
    <row r="6108" spans="1:4">
      <c r="A6108" s="279">
        <v>100249</v>
      </c>
      <c r="B6108" s="279" t="s">
        <v>6191</v>
      </c>
      <c r="C6108" s="279" t="s">
        <v>6178</v>
      </c>
      <c r="D6108" s="280">
        <v>1.72</v>
      </c>
    </row>
    <row r="6109" spans="1:4">
      <c r="A6109" s="279">
        <v>100250</v>
      </c>
      <c r="B6109" s="279" t="s">
        <v>6192</v>
      </c>
      <c r="C6109" s="279" t="s">
        <v>6178</v>
      </c>
      <c r="D6109" s="280">
        <v>2.87</v>
      </c>
    </row>
    <row r="6110" spans="1:4">
      <c r="A6110" s="279">
        <v>100251</v>
      </c>
      <c r="B6110" s="279" t="s">
        <v>6193</v>
      </c>
      <c r="C6110" s="279" t="s">
        <v>6178</v>
      </c>
      <c r="D6110" s="280">
        <v>8.49</v>
      </c>
    </row>
    <row r="6111" spans="1:4">
      <c r="A6111" s="279">
        <v>100252</v>
      </c>
      <c r="B6111" s="279" t="s">
        <v>6194</v>
      </c>
      <c r="C6111" s="279" t="s">
        <v>6178</v>
      </c>
      <c r="D6111" s="280">
        <v>12.73</v>
      </c>
    </row>
    <row r="6112" spans="1:4">
      <c r="A6112" s="279">
        <v>100253</v>
      </c>
      <c r="B6112" s="279" t="s">
        <v>6195</v>
      </c>
      <c r="C6112" s="279" t="s">
        <v>6178</v>
      </c>
      <c r="D6112" s="280">
        <v>16.98</v>
      </c>
    </row>
    <row r="6113" spans="1:4">
      <c r="A6113" s="279">
        <v>100254</v>
      </c>
      <c r="B6113" s="279" t="s">
        <v>6196</v>
      </c>
      <c r="C6113" s="279" t="s">
        <v>6178</v>
      </c>
      <c r="D6113" s="280">
        <v>25.47</v>
      </c>
    </row>
    <row r="6114" spans="1:4">
      <c r="A6114" s="279">
        <v>100255</v>
      </c>
      <c r="B6114" s="279" t="s">
        <v>6197</v>
      </c>
      <c r="C6114" s="279" t="s">
        <v>6178</v>
      </c>
      <c r="D6114" s="280">
        <v>8.6199999999999992</v>
      </c>
    </row>
    <row r="6115" spans="1:4">
      <c r="A6115" s="279">
        <v>100256</v>
      </c>
      <c r="B6115" s="279" t="s">
        <v>6198</v>
      </c>
      <c r="C6115" s="279" t="s">
        <v>6178</v>
      </c>
      <c r="D6115" s="280">
        <v>5.74</v>
      </c>
    </row>
    <row r="6116" spans="1:4">
      <c r="A6116" s="279">
        <v>100257</v>
      </c>
      <c r="B6116" s="279" t="s">
        <v>6199</v>
      </c>
      <c r="C6116" s="279" t="s">
        <v>6178</v>
      </c>
      <c r="D6116" s="280">
        <v>3.44</v>
      </c>
    </row>
    <row r="6117" spans="1:4">
      <c r="A6117" s="279">
        <v>100258</v>
      </c>
      <c r="B6117" s="279" t="s">
        <v>6200</v>
      </c>
      <c r="C6117" s="279" t="s">
        <v>6178</v>
      </c>
      <c r="D6117" s="280">
        <v>8.6199999999999992</v>
      </c>
    </row>
    <row r="6118" spans="1:4">
      <c r="A6118" s="279">
        <v>100259</v>
      </c>
      <c r="B6118" s="279" t="s">
        <v>6201</v>
      </c>
      <c r="C6118" s="279" t="s">
        <v>6178</v>
      </c>
      <c r="D6118" s="280">
        <v>16.98</v>
      </c>
    </row>
    <row r="6119" spans="1:4">
      <c r="A6119" s="279">
        <v>100260</v>
      </c>
      <c r="B6119" s="279" t="s">
        <v>6202</v>
      </c>
      <c r="C6119" s="279" t="s">
        <v>6131</v>
      </c>
      <c r="D6119" s="280">
        <v>5.59</v>
      </c>
    </row>
    <row r="6120" spans="1:4">
      <c r="A6120" s="279">
        <v>100261</v>
      </c>
      <c r="B6120" s="279" t="s">
        <v>6203</v>
      </c>
      <c r="C6120" s="279" t="s">
        <v>6131</v>
      </c>
      <c r="D6120" s="280">
        <v>3.51</v>
      </c>
    </row>
    <row r="6121" spans="1:4">
      <c r="A6121" s="279">
        <v>100262</v>
      </c>
      <c r="B6121" s="279" t="s">
        <v>6204</v>
      </c>
      <c r="C6121" s="279" t="s">
        <v>6131</v>
      </c>
      <c r="D6121" s="280">
        <v>2.1800000000000002</v>
      </c>
    </row>
    <row r="6122" spans="1:4">
      <c r="A6122" s="279">
        <v>100263</v>
      </c>
      <c r="B6122" s="279" t="s">
        <v>6205</v>
      </c>
      <c r="C6122" s="279" t="s">
        <v>6131</v>
      </c>
      <c r="D6122" s="280">
        <v>1.39</v>
      </c>
    </row>
    <row r="6123" spans="1:4">
      <c r="A6123" s="279">
        <v>100264</v>
      </c>
      <c r="B6123" s="279" t="s">
        <v>6206</v>
      </c>
      <c r="C6123" s="279" t="s">
        <v>6159</v>
      </c>
      <c r="D6123" s="280">
        <v>25.43</v>
      </c>
    </row>
    <row r="6124" spans="1:4">
      <c r="A6124" s="279">
        <v>100265</v>
      </c>
      <c r="B6124" s="279" t="s">
        <v>6207</v>
      </c>
      <c r="C6124" s="279" t="s">
        <v>437</v>
      </c>
      <c r="D6124" s="280">
        <v>0.53</v>
      </c>
    </row>
    <row r="6125" spans="1:4">
      <c r="A6125" s="279">
        <v>100266</v>
      </c>
      <c r="B6125" s="279" t="s">
        <v>6208</v>
      </c>
      <c r="C6125" s="279" t="s">
        <v>6146</v>
      </c>
      <c r="D6125" s="280">
        <v>54.05</v>
      </c>
    </row>
    <row r="6126" spans="1:4">
      <c r="A6126" s="279">
        <v>100267</v>
      </c>
      <c r="B6126" s="279" t="s">
        <v>6209</v>
      </c>
      <c r="C6126" s="279" t="s">
        <v>6</v>
      </c>
      <c r="D6126" s="280">
        <v>1.07</v>
      </c>
    </row>
    <row r="6127" spans="1:4">
      <c r="A6127" s="279">
        <v>100268</v>
      </c>
      <c r="B6127" s="279" t="s">
        <v>6210</v>
      </c>
      <c r="C6127" s="279" t="s">
        <v>6146</v>
      </c>
      <c r="D6127" s="280">
        <v>54.05</v>
      </c>
    </row>
    <row r="6128" spans="1:4">
      <c r="A6128" s="279">
        <v>100269</v>
      </c>
      <c r="B6128" s="279" t="s">
        <v>6211</v>
      </c>
      <c r="C6128" s="279" t="s">
        <v>6</v>
      </c>
      <c r="D6128" s="280">
        <v>1.07</v>
      </c>
    </row>
    <row r="6129" spans="1:4">
      <c r="A6129" s="279">
        <v>100270</v>
      </c>
      <c r="B6129" s="279" t="s">
        <v>6212</v>
      </c>
      <c r="C6129" s="279" t="s">
        <v>6146</v>
      </c>
      <c r="D6129" s="280">
        <v>40.520000000000003</v>
      </c>
    </row>
    <row r="6130" spans="1:4">
      <c r="A6130" s="279">
        <v>100271</v>
      </c>
      <c r="B6130" s="279" t="s">
        <v>6213</v>
      </c>
      <c r="C6130" s="279" t="s">
        <v>6159</v>
      </c>
      <c r="D6130" s="280">
        <v>40.54</v>
      </c>
    </row>
    <row r="6131" spans="1:4">
      <c r="A6131" s="279">
        <v>100272</v>
      </c>
      <c r="B6131" s="279" t="s">
        <v>6214</v>
      </c>
      <c r="C6131" s="279" t="s">
        <v>437</v>
      </c>
      <c r="D6131" s="280">
        <v>0.8</v>
      </c>
    </row>
    <row r="6132" spans="1:4">
      <c r="A6132" s="279">
        <v>100273</v>
      </c>
      <c r="B6132" s="279" t="s">
        <v>6215</v>
      </c>
      <c r="C6132" s="279" t="s">
        <v>6131</v>
      </c>
      <c r="D6132" s="280">
        <v>2.11</v>
      </c>
    </row>
    <row r="6133" spans="1:4">
      <c r="A6133" s="279">
        <v>100274</v>
      </c>
      <c r="B6133" s="279" t="s">
        <v>6216</v>
      </c>
      <c r="C6133" s="279" t="s">
        <v>6159</v>
      </c>
      <c r="D6133" s="280">
        <v>18.02</v>
      </c>
    </row>
    <row r="6134" spans="1:4">
      <c r="A6134" s="279">
        <v>100275</v>
      </c>
      <c r="B6134" s="279" t="s">
        <v>6217</v>
      </c>
      <c r="C6134" s="279" t="s">
        <v>6159</v>
      </c>
      <c r="D6134" s="280">
        <v>11.65</v>
      </c>
    </row>
    <row r="6135" spans="1:4">
      <c r="A6135" s="279">
        <v>100276</v>
      </c>
      <c r="B6135" s="279" t="s">
        <v>6218</v>
      </c>
      <c r="C6135" s="279" t="s">
        <v>6159</v>
      </c>
      <c r="D6135" s="280">
        <v>21.27</v>
      </c>
    </row>
    <row r="6136" spans="1:4">
      <c r="A6136" s="279">
        <v>100277</v>
      </c>
      <c r="B6136" s="279" t="s">
        <v>6219</v>
      </c>
      <c r="C6136" s="279" t="s">
        <v>6159</v>
      </c>
      <c r="D6136" s="280">
        <v>1.43</v>
      </c>
    </row>
    <row r="6137" spans="1:4">
      <c r="A6137" s="279">
        <v>100278</v>
      </c>
      <c r="B6137" s="279" t="s">
        <v>6220</v>
      </c>
      <c r="C6137" s="279" t="s">
        <v>6146</v>
      </c>
      <c r="D6137" s="280">
        <v>25.86</v>
      </c>
    </row>
    <row r="6138" spans="1:4">
      <c r="A6138" s="279">
        <v>100279</v>
      </c>
      <c r="B6138" s="279" t="s">
        <v>6221</v>
      </c>
      <c r="C6138" s="279" t="s">
        <v>6</v>
      </c>
      <c r="D6138" s="280">
        <v>0.5</v>
      </c>
    </row>
    <row r="6139" spans="1:4">
      <c r="A6139" s="279">
        <v>100280</v>
      </c>
      <c r="B6139" s="279" t="s">
        <v>6222</v>
      </c>
      <c r="C6139" s="279" t="s">
        <v>6146</v>
      </c>
      <c r="D6139" s="280">
        <v>11.87</v>
      </c>
    </row>
    <row r="6140" spans="1:4">
      <c r="A6140" s="279">
        <v>100281</v>
      </c>
      <c r="B6140" s="279" t="s">
        <v>6223</v>
      </c>
      <c r="C6140" s="279" t="s">
        <v>6146</v>
      </c>
      <c r="D6140" s="280">
        <v>2.76</v>
      </c>
    </row>
    <row r="6141" spans="1:4">
      <c r="A6141" s="279">
        <v>100282</v>
      </c>
      <c r="B6141" s="279" t="s">
        <v>6224</v>
      </c>
      <c r="C6141" s="279" t="s">
        <v>6159</v>
      </c>
      <c r="D6141" s="280">
        <v>101.27</v>
      </c>
    </row>
    <row r="6142" spans="1:4">
      <c r="A6142" s="279">
        <v>100283</v>
      </c>
      <c r="B6142" s="279" t="s">
        <v>6225</v>
      </c>
      <c r="C6142" s="279" t="s">
        <v>6159</v>
      </c>
      <c r="D6142" s="280">
        <v>16.36</v>
      </c>
    </row>
    <row r="6143" spans="1:4">
      <c r="A6143" s="279">
        <v>100284</v>
      </c>
      <c r="B6143" s="279" t="s">
        <v>6226</v>
      </c>
      <c r="C6143" s="279" t="s">
        <v>6159</v>
      </c>
      <c r="D6143" s="280">
        <v>8.09</v>
      </c>
    </row>
    <row r="6144" spans="1:4">
      <c r="A6144" s="279">
        <v>100285</v>
      </c>
      <c r="B6144" s="279" t="s">
        <v>6227</v>
      </c>
      <c r="C6144" s="279" t="s">
        <v>6178</v>
      </c>
      <c r="D6144" s="280">
        <v>27.21</v>
      </c>
    </row>
    <row r="6145" spans="1:4">
      <c r="A6145" s="279">
        <v>100286</v>
      </c>
      <c r="B6145" s="279" t="s">
        <v>6228</v>
      </c>
      <c r="C6145" s="279" t="s">
        <v>6178</v>
      </c>
      <c r="D6145" s="280">
        <v>8.86</v>
      </c>
    </row>
    <row r="6146" spans="1:4">
      <c r="A6146" s="279">
        <v>100287</v>
      </c>
      <c r="B6146" s="279" t="s">
        <v>6229</v>
      </c>
      <c r="C6146" s="279" t="s">
        <v>6178</v>
      </c>
      <c r="D6146" s="280">
        <v>8.49</v>
      </c>
    </row>
    <row r="6147" spans="1:4">
      <c r="A6147" s="279">
        <v>99802</v>
      </c>
      <c r="B6147" s="279" t="s">
        <v>6230</v>
      </c>
      <c r="C6147" s="279" t="s">
        <v>437</v>
      </c>
      <c r="D6147" s="280">
        <v>0.34</v>
      </c>
    </row>
    <row r="6148" spans="1:4">
      <c r="A6148" s="279">
        <v>99803</v>
      </c>
      <c r="B6148" s="279" t="s">
        <v>6231</v>
      </c>
      <c r="C6148" s="279" t="s">
        <v>437</v>
      </c>
      <c r="D6148" s="280">
        <v>1.34</v>
      </c>
    </row>
    <row r="6149" spans="1:4">
      <c r="A6149" s="279">
        <v>99805</v>
      </c>
      <c r="B6149" s="279" t="s">
        <v>6232</v>
      </c>
      <c r="C6149" s="279" t="s">
        <v>437</v>
      </c>
      <c r="D6149" s="280">
        <v>7.1</v>
      </c>
    </row>
    <row r="6150" spans="1:4">
      <c r="A6150" s="279">
        <v>99806</v>
      </c>
      <c r="B6150" s="279" t="s">
        <v>6233</v>
      </c>
      <c r="C6150" s="279" t="s">
        <v>437</v>
      </c>
      <c r="D6150" s="280">
        <v>0.55000000000000004</v>
      </c>
    </row>
    <row r="6151" spans="1:4">
      <c r="A6151" s="279">
        <v>99808</v>
      </c>
      <c r="B6151" s="279" t="s">
        <v>6234</v>
      </c>
      <c r="C6151" s="279" t="s">
        <v>437</v>
      </c>
      <c r="D6151" s="280">
        <v>2.38</v>
      </c>
    </row>
    <row r="6152" spans="1:4">
      <c r="A6152" s="279">
        <v>99809</v>
      </c>
      <c r="B6152" s="279" t="s">
        <v>6235</v>
      </c>
      <c r="C6152" s="279" t="s">
        <v>437</v>
      </c>
      <c r="D6152" s="280">
        <v>3.83</v>
      </c>
    </row>
    <row r="6153" spans="1:4">
      <c r="A6153" s="279">
        <v>99811</v>
      </c>
      <c r="B6153" s="279" t="s">
        <v>6236</v>
      </c>
      <c r="C6153" s="279" t="s">
        <v>437</v>
      </c>
      <c r="D6153" s="280">
        <v>2.29</v>
      </c>
    </row>
    <row r="6154" spans="1:4">
      <c r="A6154" s="279">
        <v>99812</v>
      </c>
      <c r="B6154" s="279" t="s">
        <v>6237</v>
      </c>
      <c r="C6154" s="279" t="s">
        <v>437</v>
      </c>
      <c r="D6154" s="280">
        <v>0.73</v>
      </c>
    </row>
    <row r="6155" spans="1:4">
      <c r="A6155" s="279">
        <v>99814</v>
      </c>
      <c r="B6155" s="279" t="s">
        <v>6238</v>
      </c>
      <c r="C6155" s="279" t="s">
        <v>437</v>
      </c>
      <c r="D6155" s="280">
        <v>1.25</v>
      </c>
    </row>
    <row r="6156" spans="1:4">
      <c r="A6156" s="279">
        <v>99822</v>
      </c>
      <c r="B6156" s="279" t="s">
        <v>6239</v>
      </c>
      <c r="C6156" s="279" t="s">
        <v>437</v>
      </c>
      <c r="D6156" s="280">
        <v>0.65</v>
      </c>
    </row>
    <row r="6157" spans="1:4">
      <c r="A6157" s="279">
        <v>99826</v>
      </c>
      <c r="B6157" s="279" t="s">
        <v>6240</v>
      </c>
      <c r="C6157" s="279" t="s">
        <v>437</v>
      </c>
      <c r="D6157" s="280">
        <v>0.99</v>
      </c>
    </row>
    <row r="6158" spans="1:4">
      <c r="A6158" s="279">
        <v>73361</v>
      </c>
      <c r="B6158" s="279" t="s">
        <v>6241</v>
      </c>
      <c r="C6158" s="279" t="s">
        <v>1517</v>
      </c>
      <c r="D6158" s="280">
        <v>373.3</v>
      </c>
    </row>
    <row r="6159" spans="1:4">
      <c r="A6159" s="279">
        <v>97010</v>
      </c>
      <c r="B6159" s="279" t="s">
        <v>6242</v>
      </c>
      <c r="C6159" s="279" t="s">
        <v>41</v>
      </c>
      <c r="D6159" s="280">
        <v>27.83</v>
      </c>
    </row>
    <row r="6160" spans="1:4">
      <c r="A6160" s="279">
        <v>97011</v>
      </c>
      <c r="B6160" s="279" t="s">
        <v>6243</v>
      </c>
      <c r="C6160" s="279" t="s">
        <v>41</v>
      </c>
      <c r="D6160" s="280">
        <v>22.83</v>
      </c>
    </row>
    <row r="6161" spans="1:4">
      <c r="A6161" s="279">
        <v>97012</v>
      </c>
      <c r="B6161" s="279" t="s">
        <v>6244</v>
      </c>
      <c r="C6161" s="279" t="s">
        <v>41</v>
      </c>
      <c r="D6161" s="280">
        <v>20.329999999999998</v>
      </c>
    </row>
    <row r="6162" spans="1:4">
      <c r="A6162" s="279">
        <v>97013</v>
      </c>
      <c r="B6162" s="279" t="s">
        <v>6245</v>
      </c>
      <c r="C6162" s="279" t="s">
        <v>41</v>
      </c>
      <c r="D6162" s="280">
        <v>53.07</v>
      </c>
    </row>
    <row r="6163" spans="1:4">
      <c r="A6163" s="279">
        <v>97014</v>
      </c>
      <c r="B6163" s="279" t="s">
        <v>6246</v>
      </c>
      <c r="C6163" s="279" t="s">
        <v>41</v>
      </c>
      <c r="D6163" s="280">
        <v>39.840000000000003</v>
      </c>
    </row>
    <row r="6164" spans="1:4">
      <c r="A6164" s="279">
        <v>97015</v>
      </c>
      <c r="B6164" s="279" t="s">
        <v>6247</v>
      </c>
      <c r="C6164" s="279" t="s">
        <v>41</v>
      </c>
      <c r="D6164" s="280">
        <v>33.229999999999997</v>
      </c>
    </row>
    <row r="6165" spans="1:4">
      <c r="A6165" s="279">
        <v>97016</v>
      </c>
      <c r="B6165" s="279" t="s">
        <v>6248</v>
      </c>
      <c r="C6165" s="279" t="s">
        <v>41</v>
      </c>
      <c r="D6165" s="280">
        <v>23.44</v>
      </c>
    </row>
    <row r="6166" spans="1:4">
      <c r="A6166" s="279">
        <v>97017</v>
      </c>
      <c r="B6166" s="279" t="s">
        <v>6249</v>
      </c>
      <c r="C6166" s="279" t="s">
        <v>41</v>
      </c>
      <c r="D6166" s="280">
        <v>18.52</v>
      </c>
    </row>
    <row r="6167" spans="1:4">
      <c r="A6167" s="279">
        <v>97018</v>
      </c>
      <c r="B6167" s="279" t="s">
        <v>6250</v>
      </c>
      <c r="C6167" s="279" t="s">
        <v>41</v>
      </c>
      <c r="D6167" s="280">
        <v>16.03</v>
      </c>
    </row>
    <row r="6168" spans="1:4">
      <c r="A6168" s="279">
        <v>97031</v>
      </c>
      <c r="B6168" s="279" t="s">
        <v>6251</v>
      </c>
      <c r="C6168" s="279" t="s">
        <v>41</v>
      </c>
      <c r="D6168" s="280">
        <v>32.299999999999997</v>
      </c>
    </row>
    <row r="6169" spans="1:4">
      <c r="A6169" s="279">
        <v>97032</v>
      </c>
      <c r="B6169" s="279" t="s">
        <v>6252</v>
      </c>
      <c r="C6169" s="279" t="s">
        <v>41</v>
      </c>
      <c r="D6169" s="280">
        <v>22.77</v>
      </c>
    </row>
    <row r="6170" spans="1:4">
      <c r="A6170" s="279">
        <v>97033</v>
      </c>
      <c r="B6170" s="279" t="s">
        <v>6253</v>
      </c>
      <c r="C6170" s="279" t="s">
        <v>41</v>
      </c>
      <c r="D6170" s="280">
        <v>25.26</v>
      </c>
    </row>
    <row r="6171" spans="1:4">
      <c r="A6171" s="279">
        <v>97034</v>
      </c>
      <c r="B6171" s="279" t="s">
        <v>6254</v>
      </c>
      <c r="C6171" s="279" t="s">
        <v>41</v>
      </c>
      <c r="D6171" s="280">
        <v>18.37</v>
      </c>
    </row>
    <row r="6172" spans="1:4">
      <c r="A6172" s="279">
        <v>97039</v>
      </c>
      <c r="B6172" s="279" t="s">
        <v>6255</v>
      </c>
      <c r="C6172" s="279" t="s">
        <v>437</v>
      </c>
      <c r="D6172" s="280">
        <v>34.19</v>
      </c>
    </row>
    <row r="6173" spans="1:4">
      <c r="A6173" s="279">
        <v>97040</v>
      </c>
      <c r="B6173" s="279" t="s">
        <v>6256</v>
      </c>
      <c r="C6173" s="279" t="s">
        <v>437</v>
      </c>
      <c r="D6173" s="280">
        <v>11.97</v>
      </c>
    </row>
    <row r="6174" spans="1:4">
      <c r="A6174" s="279">
        <v>97041</v>
      </c>
      <c r="B6174" s="279" t="s">
        <v>6257</v>
      </c>
      <c r="C6174" s="279" t="s">
        <v>437</v>
      </c>
      <c r="D6174" s="280">
        <v>174.26</v>
      </c>
    </row>
    <row r="6175" spans="1:4">
      <c r="A6175" s="279">
        <v>97046</v>
      </c>
      <c r="B6175" s="279" t="s">
        <v>6258</v>
      </c>
      <c r="C6175" s="279" t="s">
        <v>437</v>
      </c>
      <c r="D6175" s="280">
        <v>0.27</v>
      </c>
    </row>
    <row r="6176" spans="1:4">
      <c r="A6176" s="279">
        <v>97047</v>
      </c>
      <c r="B6176" s="279" t="s">
        <v>6259</v>
      </c>
      <c r="C6176" s="279" t="s">
        <v>437</v>
      </c>
      <c r="D6176" s="280">
        <v>0.11</v>
      </c>
    </row>
    <row r="6177" spans="1:4">
      <c r="A6177" s="279">
        <v>97048</v>
      </c>
      <c r="B6177" s="279" t="s">
        <v>6260</v>
      </c>
      <c r="C6177" s="279" t="s">
        <v>437</v>
      </c>
      <c r="D6177" s="280">
        <v>7.0000000000000007E-2</v>
      </c>
    </row>
    <row r="6178" spans="1:4">
      <c r="A6178" s="279">
        <v>97051</v>
      </c>
      <c r="B6178" s="279" t="s">
        <v>6261</v>
      </c>
      <c r="C6178" s="279" t="s">
        <v>41</v>
      </c>
      <c r="D6178" s="280">
        <v>2.8</v>
      </c>
    </row>
    <row r="6179" spans="1:4">
      <c r="A6179" s="279">
        <v>97053</v>
      </c>
      <c r="B6179" s="279" t="s">
        <v>6262</v>
      </c>
      <c r="C6179" s="279" t="s">
        <v>41</v>
      </c>
      <c r="D6179" s="280">
        <v>8.2899999999999991</v>
      </c>
    </row>
    <row r="6180" spans="1:4">
      <c r="A6180" s="279">
        <v>97054</v>
      </c>
      <c r="B6180" s="279" t="s">
        <v>6263</v>
      </c>
      <c r="C6180" s="279" t="s">
        <v>6</v>
      </c>
      <c r="D6180" s="280">
        <v>27.61</v>
      </c>
    </row>
    <row r="6181" spans="1:4">
      <c r="A6181" s="279">
        <v>97062</v>
      </c>
      <c r="B6181" s="279" t="s">
        <v>6264</v>
      </c>
      <c r="C6181" s="279" t="s">
        <v>437</v>
      </c>
      <c r="D6181" s="280">
        <v>4.4800000000000004</v>
      </c>
    </row>
    <row r="6182" spans="1:4">
      <c r="A6182" s="279">
        <v>97063</v>
      </c>
      <c r="B6182" s="279" t="s">
        <v>6265</v>
      </c>
      <c r="C6182" s="279" t="s">
        <v>437</v>
      </c>
      <c r="D6182" s="280">
        <v>7.54</v>
      </c>
    </row>
    <row r="6183" spans="1:4">
      <c r="A6183" s="279">
        <v>97064</v>
      </c>
      <c r="B6183" s="279" t="s">
        <v>6266</v>
      </c>
      <c r="C6183" s="279" t="s">
        <v>41</v>
      </c>
      <c r="D6183" s="280">
        <v>13.79</v>
      </c>
    </row>
    <row r="6184" spans="1:4">
      <c r="A6184" s="279">
        <v>97065</v>
      </c>
      <c r="B6184" s="279" t="s">
        <v>6267</v>
      </c>
      <c r="C6184" s="279" t="s">
        <v>1517</v>
      </c>
      <c r="D6184" s="280">
        <v>4.6900000000000004</v>
      </c>
    </row>
    <row r="6185" spans="1:4">
      <c r="A6185" s="279">
        <v>97066</v>
      </c>
      <c r="B6185" s="279" t="s">
        <v>6268</v>
      </c>
      <c r="C6185" s="279" t="s">
        <v>437</v>
      </c>
      <c r="D6185" s="280">
        <v>63.51</v>
      </c>
    </row>
    <row r="6186" spans="1:4">
      <c r="A6186" s="279">
        <v>97067</v>
      </c>
      <c r="B6186" s="279" t="s">
        <v>6269</v>
      </c>
      <c r="C6186" s="279" t="s">
        <v>41</v>
      </c>
      <c r="D6186" s="280">
        <v>464.57</v>
      </c>
    </row>
    <row r="6187" spans="1:4">
      <c r="A6187" s="279">
        <v>97621</v>
      </c>
      <c r="B6187" s="279" t="s">
        <v>6270</v>
      </c>
      <c r="C6187" s="279" t="s">
        <v>1517</v>
      </c>
      <c r="D6187" s="280">
        <v>74.41</v>
      </c>
    </row>
    <row r="6188" spans="1:4">
      <c r="A6188" s="279">
        <v>97622</v>
      </c>
      <c r="B6188" s="279" t="s">
        <v>6271</v>
      </c>
      <c r="C6188" s="279" t="s">
        <v>1517</v>
      </c>
      <c r="D6188" s="280">
        <v>36.26</v>
      </c>
    </row>
    <row r="6189" spans="1:4">
      <c r="A6189" s="279">
        <v>97623</v>
      </c>
      <c r="B6189" s="279" t="s">
        <v>6272</v>
      </c>
      <c r="C6189" s="279" t="s">
        <v>1517</v>
      </c>
      <c r="D6189" s="280">
        <v>111.09</v>
      </c>
    </row>
    <row r="6190" spans="1:4">
      <c r="A6190" s="279">
        <v>97624</v>
      </c>
      <c r="B6190" s="279" t="s">
        <v>6273</v>
      </c>
      <c r="C6190" s="279" t="s">
        <v>1517</v>
      </c>
      <c r="D6190" s="280">
        <v>68.180000000000007</v>
      </c>
    </row>
    <row r="6191" spans="1:4">
      <c r="A6191" s="279">
        <v>97625</v>
      </c>
      <c r="B6191" s="279" t="s">
        <v>6274</v>
      </c>
      <c r="C6191" s="279" t="s">
        <v>1517</v>
      </c>
      <c r="D6191" s="280">
        <v>38.33</v>
      </c>
    </row>
    <row r="6192" spans="1:4">
      <c r="A6192" s="279">
        <v>97626</v>
      </c>
      <c r="B6192" s="279" t="s">
        <v>6275</v>
      </c>
      <c r="C6192" s="279" t="s">
        <v>1517</v>
      </c>
      <c r="D6192" s="280">
        <v>389.19</v>
      </c>
    </row>
    <row r="6193" spans="1:4">
      <c r="A6193" s="279">
        <v>97627</v>
      </c>
      <c r="B6193" s="279" t="s">
        <v>6276</v>
      </c>
      <c r="C6193" s="279" t="s">
        <v>1517</v>
      </c>
      <c r="D6193" s="280">
        <v>210.74</v>
      </c>
    </row>
    <row r="6194" spans="1:4">
      <c r="A6194" s="279">
        <v>97628</v>
      </c>
      <c r="B6194" s="279" t="s">
        <v>6277</v>
      </c>
      <c r="C6194" s="279" t="s">
        <v>1517</v>
      </c>
      <c r="D6194" s="280">
        <v>179.22</v>
      </c>
    </row>
    <row r="6195" spans="1:4">
      <c r="A6195" s="279">
        <v>97629</v>
      </c>
      <c r="B6195" s="279" t="s">
        <v>6278</v>
      </c>
      <c r="C6195" s="279" t="s">
        <v>1517</v>
      </c>
      <c r="D6195" s="280">
        <v>93.69</v>
      </c>
    </row>
    <row r="6196" spans="1:4">
      <c r="A6196" s="279">
        <v>97631</v>
      </c>
      <c r="B6196" s="279" t="s">
        <v>6279</v>
      </c>
      <c r="C6196" s="279" t="s">
        <v>437</v>
      </c>
      <c r="D6196" s="280">
        <v>2.12</v>
      </c>
    </row>
    <row r="6197" spans="1:4">
      <c r="A6197" s="279">
        <v>97632</v>
      </c>
      <c r="B6197" s="279" t="s">
        <v>6280</v>
      </c>
      <c r="C6197" s="279" t="s">
        <v>41</v>
      </c>
      <c r="D6197" s="280">
        <v>1.74</v>
      </c>
    </row>
    <row r="6198" spans="1:4">
      <c r="A6198" s="279">
        <v>97633</v>
      </c>
      <c r="B6198" s="279" t="s">
        <v>6281</v>
      </c>
      <c r="C6198" s="279" t="s">
        <v>437</v>
      </c>
      <c r="D6198" s="280">
        <v>15.27</v>
      </c>
    </row>
    <row r="6199" spans="1:4">
      <c r="A6199" s="279">
        <v>97634</v>
      </c>
      <c r="B6199" s="279" t="s">
        <v>6282</v>
      </c>
      <c r="C6199" s="279" t="s">
        <v>437</v>
      </c>
      <c r="D6199" s="280">
        <v>8.89</v>
      </c>
    </row>
    <row r="6200" spans="1:4">
      <c r="A6200" s="279">
        <v>97635</v>
      </c>
      <c r="B6200" s="279" t="s">
        <v>6283</v>
      </c>
      <c r="C6200" s="279" t="s">
        <v>437</v>
      </c>
      <c r="D6200" s="280">
        <v>10.31</v>
      </c>
    </row>
    <row r="6201" spans="1:4">
      <c r="A6201" s="279">
        <v>97636</v>
      </c>
      <c r="B6201" s="279" t="s">
        <v>6284</v>
      </c>
      <c r="C6201" s="279" t="s">
        <v>437</v>
      </c>
      <c r="D6201" s="280">
        <v>13.13</v>
      </c>
    </row>
    <row r="6202" spans="1:4">
      <c r="A6202" s="279">
        <v>97637</v>
      </c>
      <c r="B6202" s="279" t="s">
        <v>6285</v>
      </c>
      <c r="C6202" s="279" t="s">
        <v>437</v>
      </c>
      <c r="D6202" s="280">
        <v>1.84</v>
      </c>
    </row>
    <row r="6203" spans="1:4">
      <c r="A6203" s="279">
        <v>97638</v>
      </c>
      <c r="B6203" s="279" t="s">
        <v>6286</v>
      </c>
      <c r="C6203" s="279" t="s">
        <v>437</v>
      </c>
      <c r="D6203" s="280">
        <v>5.36</v>
      </c>
    </row>
    <row r="6204" spans="1:4">
      <c r="A6204" s="279">
        <v>97639</v>
      </c>
      <c r="B6204" s="279" t="s">
        <v>6287</v>
      </c>
      <c r="C6204" s="279" t="s">
        <v>437</v>
      </c>
      <c r="D6204" s="280">
        <v>12.8</v>
      </c>
    </row>
    <row r="6205" spans="1:4">
      <c r="A6205" s="279">
        <v>97640</v>
      </c>
      <c r="B6205" s="279" t="s">
        <v>6288</v>
      </c>
      <c r="C6205" s="279" t="s">
        <v>437</v>
      </c>
      <c r="D6205" s="280">
        <v>1.1599999999999999</v>
      </c>
    </row>
    <row r="6206" spans="1:4">
      <c r="A6206" s="279">
        <v>97641</v>
      </c>
      <c r="B6206" s="279" t="s">
        <v>6289</v>
      </c>
      <c r="C6206" s="279" t="s">
        <v>437</v>
      </c>
      <c r="D6206" s="280">
        <v>3.2</v>
      </c>
    </row>
    <row r="6207" spans="1:4">
      <c r="A6207" s="279">
        <v>97642</v>
      </c>
      <c r="B6207" s="279" t="s">
        <v>6290</v>
      </c>
      <c r="C6207" s="279" t="s">
        <v>437</v>
      </c>
      <c r="D6207" s="280">
        <v>2.0699999999999998</v>
      </c>
    </row>
    <row r="6208" spans="1:4">
      <c r="A6208" s="279">
        <v>97643</v>
      </c>
      <c r="B6208" s="279" t="s">
        <v>6291</v>
      </c>
      <c r="C6208" s="279" t="s">
        <v>437</v>
      </c>
      <c r="D6208" s="280">
        <v>15.7</v>
      </c>
    </row>
    <row r="6209" spans="1:4">
      <c r="A6209" s="279">
        <v>97644</v>
      </c>
      <c r="B6209" s="279" t="s">
        <v>6292</v>
      </c>
      <c r="C6209" s="279" t="s">
        <v>437</v>
      </c>
      <c r="D6209" s="280">
        <v>5.91</v>
      </c>
    </row>
    <row r="6210" spans="1:4">
      <c r="A6210" s="279">
        <v>97645</v>
      </c>
      <c r="B6210" s="279" t="s">
        <v>6293</v>
      </c>
      <c r="C6210" s="279" t="s">
        <v>437</v>
      </c>
      <c r="D6210" s="280">
        <v>21.7</v>
      </c>
    </row>
    <row r="6211" spans="1:4">
      <c r="A6211" s="279">
        <v>97647</v>
      </c>
      <c r="B6211" s="279" t="s">
        <v>6294</v>
      </c>
      <c r="C6211" s="279" t="s">
        <v>437</v>
      </c>
      <c r="D6211" s="280">
        <v>2.33</v>
      </c>
    </row>
    <row r="6212" spans="1:4">
      <c r="A6212" s="279">
        <v>97648</v>
      </c>
      <c r="B6212" s="279" t="s">
        <v>6295</v>
      </c>
      <c r="C6212" s="279" t="s">
        <v>437</v>
      </c>
      <c r="D6212" s="280">
        <v>1.34</v>
      </c>
    </row>
    <row r="6213" spans="1:4">
      <c r="A6213" s="279">
        <v>97649</v>
      </c>
      <c r="B6213" s="279" t="s">
        <v>6296</v>
      </c>
      <c r="C6213" s="279" t="s">
        <v>437</v>
      </c>
      <c r="D6213" s="280">
        <v>2.96</v>
      </c>
    </row>
    <row r="6214" spans="1:4">
      <c r="A6214" s="279">
        <v>97650</v>
      </c>
      <c r="B6214" s="279" t="s">
        <v>6297</v>
      </c>
      <c r="C6214" s="279" t="s">
        <v>437</v>
      </c>
      <c r="D6214" s="280">
        <v>5.0199999999999996</v>
      </c>
    </row>
    <row r="6215" spans="1:4">
      <c r="A6215" s="279">
        <v>97651</v>
      </c>
      <c r="B6215" s="279" t="s">
        <v>6298</v>
      </c>
      <c r="C6215" s="279" t="s">
        <v>6</v>
      </c>
      <c r="D6215" s="280">
        <v>55.64</v>
      </c>
    </row>
    <row r="6216" spans="1:4">
      <c r="A6216" s="279">
        <v>97652</v>
      </c>
      <c r="B6216" s="279" t="s">
        <v>6299</v>
      </c>
      <c r="C6216" s="279" t="s">
        <v>6</v>
      </c>
      <c r="D6216" s="280">
        <v>126.15</v>
      </c>
    </row>
    <row r="6217" spans="1:4">
      <c r="A6217" s="279">
        <v>97653</v>
      </c>
      <c r="B6217" s="279" t="s">
        <v>6300</v>
      </c>
      <c r="C6217" s="279" t="s">
        <v>6</v>
      </c>
      <c r="D6217" s="280">
        <v>90.1</v>
      </c>
    </row>
    <row r="6218" spans="1:4">
      <c r="A6218" s="279">
        <v>97654</v>
      </c>
      <c r="B6218" s="279" t="s">
        <v>6301</v>
      </c>
      <c r="C6218" s="279" t="s">
        <v>6</v>
      </c>
      <c r="D6218" s="280">
        <v>109.4</v>
      </c>
    </row>
    <row r="6219" spans="1:4">
      <c r="A6219" s="279">
        <v>97655</v>
      </c>
      <c r="B6219" s="279" t="s">
        <v>6302</v>
      </c>
      <c r="C6219" s="279" t="s">
        <v>437</v>
      </c>
      <c r="D6219" s="280">
        <v>16.02</v>
      </c>
    </row>
    <row r="6220" spans="1:4">
      <c r="A6220" s="279">
        <v>97656</v>
      </c>
      <c r="B6220" s="279" t="s">
        <v>6303</v>
      </c>
      <c r="C6220" s="279" t="s">
        <v>6</v>
      </c>
      <c r="D6220" s="280">
        <v>157.34</v>
      </c>
    </row>
    <row r="6221" spans="1:4">
      <c r="A6221" s="279">
        <v>97657</v>
      </c>
      <c r="B6221" s="279" t="s">
        <v>6304</v>
      </c>
      <c r="C6221" s="279" t="s">
        <v>6</v>
      </c>
      <c r="D6221" s="280">
        <v>311.86</v>
      </c>
    </row>
    <row r="6222" spans="1:4">
      <c r="A6222" s="279">
        <v>97658</v>
      </c>
      <c r="B6222" s="279" t="s">
        <v>6305</v>
      </c>
      <c r="C6222" s="279" t="s">
        <v>6</v>
      </c>
      <c r="D6222" s="280">
        <v>128.38</v>
      </c>
    </row>
    <row r="6223" spans="1:4">
      <c r="A6223" s="279">
        <v>97659</v>
      </c>
      <c r="B6223" s="279" t="s">
        <v>6306</v>
      </c>
      <c r="C6223" s="279" t="s">
        <v>6</v>
      </c>
      <c r="D6223" s="280">
        <v>171.81</v>
      </c>
    </row>
    <row r="6224" spans="1:4">
      <c r="A6224" s="279">
        <v>97660</v>
      </c>
      <c r="B6224" s="279" t="s">
        <v>6307</v>
      </c>
      <c r="C6224" s="279" t="s">
        <v>6</v>
      </c>
      <c r="D6224" s="280">
        <v>0.42</v>
      </c>
    </row>
    <row r="6225" spans="1:4">
      <c r="A6225" s="279">
        <v>97661</v>
      </c>
      <c r="B6225" s="279" t="s">
        <v>6308</v>
      </c>
      <c r="C6225" s="279" t="s">
        <v>41</v>
      </c>
      <c r="D6225" s="280">
        <v>0.43</v>
      </c>
    </row>
    <row r="6226" spans="1:4">
      <c r="A6226" s="279">
        <v>97662</v>
      </c>
      <c r="B6226" s="279" t="s">
        <v>6309</v>
      </c>
      <c r="C6226" s="279" t="s">
        <v>41</v>
      </c>
      <c r="D6226" s="280">
        <v>0.31</v>
      </c>
    </row>
    <row r="6227" spans="1:4">
      <c r="A6227" s="279">
        <v>97663</v>
      </c>
      <c r="B6227" s="279" t="s">
        <v>6310</v>
      </c>
      <c r="C6227" s="279" t="s">
        <v>6</v>
      </c>
      <c r="D6227" s="280">
        <v>7.81</v>
      </c>
    </row>
    <row r="6228" spans="1:4">
      <c r="A6228" s="279">
        <v>97664</v>
      </c>
      <c r="B6228" s="279" t="s">
        <v>6311</v>
      </c>
      <c r="C6228" s="279" t="s">
        <v>6</v>
      </c>
      <c r="D6228" s="280">
        <v>0.96</v>
      </c>
    </row>
    <row r="6229" spans="1:4">
      <c r="A6229" s="279">
        <v>97665</v>
      </c>
      <c r="B6229" s="279" t="s">
        <v>6312</v>
      </c>
      <c r="C6229" s="279" t="s">
        <v>6</v>
      </c>
      <c r="D6229" s="280">
        <v>0.81</v>
      </c>
    </row>
    <row r="6230" spans="1:4">
      <c r="A6230" s="279">
        <v>97666</v>
      </c>
      <c r="B6230" s="279" t="s">
        <v>6313</v>
      </c>
      <c r="C6230" s="279" t="s">
        <v>6</v>
      </c>
      <c r="D6230" s="280">
        <v>5.69</v>
      </c>
    </row>
    <row r="6231" spans="1:4">
      <c r="A6231" s="279">
        <v>95967</v>
      </c>
      <c r="B6231" s="279" t="s">
        <v>6314</v>
      </c>
      <c r="C6231" s="279" t="s">
        <v>229</v>
      </c>
      <c r="D6231" s="280">
        <v>112.94</v>
      </c>
    </row>
    <row r="6232" spans="1:4">
      <c r="A6232" s="279">
        <v>99058</v>
      </c>
      <c r="B6232" s="279" t="s">
        <v>6315</v>
      </c>
      <c r="C6232" s="279" t="s">
        <v>6</v>
      </c>
      <c r="D6232" s="280">
        <v>10.18</v>
      </c>
    </row>
    <row r="6233" spans="1:4">
      <c r="A6233" s="279">
        <v>99059</v>
      </c>
      <c r="B6233" s="279" t="s">
        <v>6316</v>
      </c>
      <c r="C6233" s="279" t="s">
        <v>41</v>
      </c>
      <c r="D6233" s="280">
        <v>39.06</v>
      </c>
    </row>
    <row r="6234" spans="1:4">
      <c r="A6234" s="279">
        <v>99060</v>
      </c>
      <c r="B6234" s="279" t="s">
        <v>6317</v>
      </c>
      <c r="C6234" s="279" t="s">
        <v>6</v>
      </c>
      <c r="D6234" s="280">
        <v>102.87</v>
      </c>
    </row>
    <row r="6235" spans="1:4">
      <c r="A6235" s="279">
        <v>99061</v>
      </c>
      <c r="B6235" s="279" t="s">
        <v>6318</v>
      </c>
      <c r="C6235" s="279" t="s">
        <v>6</v>
      </c>
      <c r="D6235" s="280">
        <v>68.58</v>
      </c>
    </row>
    <row r="6236" spans="1:4">
      <c r="A6236" s="279">
        <v>99062</v>
      </c>
      <c r="B6236" s="279" t="s">
        <v>6319</v>
      </c>
      <c r="C6236" s="279" t="s">
        <v>6</v>
      </c>
      <c r="D6236" s="280">
        <v>1.65</v>
      </c>
    </row>
    <row r="6237" spans="1:4">
      <c r="A6237" s="279">
        <v>99063</v>
      </c>
      <c r="B6237" s="279" t="s">
        <v>6320</v>
      </c>
      <c r="C6237" s="279" t="s">
        <v>41</v>
      </c>
      <c r="D6237" s="280">
        <v>3.42</v>
      </c>
    </row>
    <row r="6238" spans="1:4">
      <c r="A6238" s="279">
        <v>99064</v>
      </c>
      <c r="B6238" s="279" t="s">
        <v>6321</v>
      </c>
      <c r="C6238" s="279" t="s">
        <v>41</v>
      </c>
      <c r="D6238" s="280">
        <v>0.5</v>
      </c>
    </row>
    <row r="6239" spans="1:4">
      <c r="A6239" s="279">
        <v>93588</v>
      </c>
      <c r="B6239" s="279" t="s">
        <v>6322</v>
      </c>
      <c r="C6239" s="279" t="s">
        <v>6142</v>
      </c>
      <c r="D6239" s="280">
        <v>1.97</v>
      </c>
    </row>
    <row r="6240" spans="1:4">
      <c r="A6240" s="279">
        <v>93589</v>
      </c>
      <c r="B6240" s="279" t="s">
        <v>6323</v>
      </c>
      <c r="C6240" s="279" t="s">
        <v>6142</v>
      </c>
      <c r="D6240" s="280">
        <v>1.68</v>
      </c>
    </row>
    <row r="6241" spans="1:4">
      <c r="A6241" s="279">
        <v>93590</v>
      </c>
      <c r="B6241" s="279" t="s">
        <v>6324</v>
      </c>
      <c r="C6241" s="279" t="s">
        <v>6142</v>
      </c>
      <c r="D6241" s="280">
        <v>0.61</v>
      </c>
    </row>
    <row r="6242" spans="1:4">
      <c r="A6242" s="279">
        <v>93591</v>
      </c>
      <c r="B6242" s="279" t="s">
        <v>6325</v>
      </c>
      <c r="C6242" s="279" t="s">
        <v>6142</v>
      </c>
      <c r="D6242" s="280">
        <v>1.77</v>
      </c>
    </row>
    <row r="6243" spans="1:4">
      <c r="A6243" s="279">
        <v>93592</v>
      </c>
      <c r="B6243" s="279" t="s">
        <v>6326</v>
      </c>
      <c r="C6243" s="279" t="s">
        <v>6142</v>
      </c>
      <c r="D6243" s="280">
        <v>1.53</v>
      </c>
    </row>
    <row r="6244" spans="1:4">
      <c r="A6244" s="279">
        <v>93593</v>
      </c>
      <c r="B6244" s="279" t="s">
        <v>6327</v>
      </c>
      <c r="C6244" s="279" t="s">
        <v>6142</v>
      </c>
      <c r="D6244" s="280">
        <v>0.55000000000000004</v>
      </c>
    </row>
    <row r="6245" spans="1:4">
      <c r="A6245" s="279">
        <v>93594</v>
      </c>
      <c r="B6245" s="279" t="s">
        <v>6328</v>
      </c>
      <c r="C6245" s="279" t="s">
        <v>5155</v>
      </c>
      <c r="D6245" s="280">
        <v>1.31</v>
      </c>
    </row>
    <row r="6246" spans="1:4">
      <c r="A6246" s="279">
        <v>93595</v>
      </c>
      <c r="B6246" s="279" t="s">
        <v>6329</v>
      </c>
      <c r="C6246" s="279" t="s">
        <v>5155</v>
      </c>
      <c r="D6246" s="280">
        <v>1.1399999999999999</v>
      </c>
    </row>
    <row r="6247" spans="1:4">
      <c r="A6247" s="279">
        <v>93596</v>
      </c>
      <c r="B6247" s="279" t="s">
        <v>6330</v>
      </c>
      <c r="C6247" s="279" t="s">
        <v>5155</v>
      </c>
      <c r="D6247" s="280">
        <v>0.41</v>
      </c>
    </row>
    <row r="6248" spans="1:4">
      <c r="A6248" s="279">
        <v>93597</v>
      </c>
      <c r="B6248" s="279" t="s">
        <v>6331</v>
      </c>
      <c r="C6248" s="279" t="s">
        <v>5155</v>
      </c>
      <c r="D6248" s="280">
        <v>1.18</v>
      </c>
    </row>
    <row r="6249" spans="1:4">
      <c r="A6249" s="279">
        <v>93598</v>
      </c>
      <c r="B6249" s="279" t="s">
        <v>6332</v>
      </c>
      <c r="C6249" s="279" t="s">
        <v>5155</v>
      </c>
      <c r="D6249" s="280">
        <v>1.01</v>
      </c>
    </row>
    <row r="6250" spans="1:4">
      <c r="A6250" s="279">
        <v>93599</v>
      </c>
      <c r="B6250" s="279" t="s">
        <v>6333</v>
      </c>
      <c r="C6250" s="279" t="s">
        <v>5155</v>
      </c>
      <c r="D6250" s="280">
        <v>0.37</v>
      </c>
    </row>
    <row r="6251" spans="1:4">
      <c r="A6251" s="279">
        <v>95425</v>
      </c>
      <c r="B6251" s="279" t="s">
        <v>6334</v>
      </c>
      <c r="C6251" s="279" t="s">
        <v>6142</v>
      </c>
      <c r="D6251" s="280">
        <v>1.5</v>
      </c>
    </row>
    <row r="6252" spans="1:4">
      <c r="A6252" s="279">
        <v>95426</v>
      </c>
      <c r="B6252" s="279" t="s">
        <v>6335</v>
      </c>
      <c r="C6252" s="279" t="s">
        <v>6142</v>
      </c>
      <c r="D6252" s="280">
        <v>1.3</v>
      </c>
    </row>
    <row r="6253" spans="1:4">
      <c r="A6253" s="279">
        <v>95427</v>
      </c>
      <c r="B6253" s="279" t="s">
        <v>6336</v>
      </c>
      <c r="C6253" s="279" t="s">
        <v>6142</v>
      </c>
      <c r="D6253" s="280">
        <v>0.49</v>
      </c>
    </row>
    <row r="6254" spans="1:4">
      <c r="A6254" s="279">
        <v>95428</v>
      </c>
      <c r="B6254" s="279" t="s">
        <v>6337</v>
      </c>
      <c r="C6254" s="279" t="s">
        <v>5155</v>
      </c>
      <c r="D6254" s="280">
        <v>1.01</v>
      </c>
    </row>
    <row r="6255" spans="1:4">
      <c r="A6255" s="279">
        <v>95429</v>
      </c>
      <c r="B6255" s="279" t="s">
        <v>6338</v>
      </c>
      <c r="C6255" s="279" t="s">
        <v>5155</v>
      </c>
      <c r="D6255" s="280">
        <v>0.88</v>
      </c>
    </row>
    <row r="6256" spans="1:4">
      <c r="A6256" s="279">
        <v>95430</v>
      </c>
      <c r="B6256" s="279" t="s">
        <v>6339</v>
      </c>
      <c r="C6256" s="279" t="s">
        <v>5155</v>
      </c>
      <c r="D6256" s="280">
        <v>0.3</v>
      </c>
    </row>
    <row r="6257" spans="1:4">
      <c r="A6257" s="279">
        <v>95875</v>
      </c>
      <c r="B6257" s="279" t="s">
        <v>6340</v>
      </c>
      <c r="C6257" s="279" t="s">
        <v>6142</v>
      </c>
      <c r="D6257" s="280">
        <v>1.55</v>
      </c>
    </row>
    <row r="6258" spans="1:4">
      <c r="A6258" s="279">
        <v>95876</v>
      </c>
      <c r="B6258" s="279" t="s">
        <v>6341</v>
      </c>
      <c r="C6258" s="279" t="s">
        <v>6142</v>
      </c>
      <c r="D6258" s="280">
        <v>1.39</v>
      </c>
    </row>
    <row r="6259" spans="1:4">
      <c r="A6259" s="279">
        <v>95877</v>
      </c>
      <c r="B6259" s="279" t="s">
        <v>6342</v>
      </c>
      <c r="C6259" s="279" t="s">
        <v>6142</v>
      </c>
      <c r="D6259" s="280">
        <v>1.2</v>
      </c>
    </row>
    <row r="6260" spans="1:4">
      <c r="A6260" s="279">
        <v>95878</v>
      </c>
      <c r="B6260" s="279" t="s">
        <v>6343</v>
      </c>
      <c r="C6260" s="279" t="s">
        <v>5155</v>
      </c>
      <c r="D6260" s="280">
        <v>1.04</v>
      </c>
    </row>
    <row r="6261" spans="1:4">
      <c r="A6261" s="279">
        <v>95879</v>
      </c>
      <c r="B6261" s="279" t="s">
        <v>6344</v>
      </c>
      <c r="C6261" s="279" t="s">
        <v>5155</v>
      </c>
      <c r="D6261" s="280">
        <v>0.94</v>
      </c>
    </row>
    <row r="6262" spans="1:4">
      <c r="A6262" s="279">
        <v>95880</v>
      </c>
      <c r="B6262" s="279" t="s">
        <v>6345</v>
      </c>
      <c r="C6262" s="279" t="s">
        <v>5155</v>
      </c>
      <c r="D6262" s="280">
        <v>0.8</v>
      </c>
    </row>
    <row r="6263" spans="1:4">
      <c r="A6263" s="279">
        <v>97912</v>
      </c>
      <c r="B6263" s="279" t="s">
        <v>6346</v>
      </c>
      <c r="C6263" s="279" t="s">
        <v>6142</v>
      </c>
      <c r="D6263" s="280">
        <v>2.38</v>
      </c>
    </row>
    <row r="6264" spans="1:4">
      <c r="A6264" s="279">
        <v>97913</v>
      </c>
      <c r="B6264" s="279" t="s">
        <v>6347</v>
      </c>
      <c r="C6264" s="279" t="s">
        <v>6142</v>
      </c>
      <c r="D6264" s="280">
        <v>2.0699999999999998</v>
      </c>
    </row>
    <row r="6265" spans="1:4">
      <c r="A6265" s="279">
        <v>97914</v>
      </c>
      <c r="B6265" s="279" t="s">
        <v>6348</v>
      </c>
      <c r="C6265" s="279" t="s">
        <v>6142</v>
      </c>
      <c r="D6265" s="280">
        <v>1.9</v>
      </c>
    </row>
    <row r="6266" spans="1:4">
      <c r="A6266" s="279">
        <v>97915</v>
      </c>
      <c r="B6266" s="279" t="s">
        <v>6349</v>
      </c>
      <c r="C6266" s="279" t="s">
        <v>6142</v>
      </c>
      <c r="D6266" s="280">
        <v>0.75</v>
      </c>
    </row>
    <row r="6267" spans="1:4">
      <c r="A6267" s="279">
        <v>100937</v>
      </c>
      <c r="B6267" s="279" t="s">
        <v>6350</v>
      </c>
      <c r="C6267" s="279" t="s">
        <v>6142</v>
      </c>
      <c r="D6267" s="280">
        <v>5.7</v>
      </c>
    </row>
    <row r="6268" spans="1:4">
      <c r="A6268" s="279">
        <v>100938</v>
      </c>
      <c r="B6268" s="279" t="s">
        <v>6351</v>
      </c>
      <c r="C6268" s="279" t="s">
        <v>6142</v>
      </c>
      <c r="D6268" s="280">
        <v>4.7</v>
      </c>
    </row>
    <row r="6269" spans="1:4">
      <c r="A6269" s="279">
        <v>100939</v>
      </c>
      <c r="B6269" s="279" t="s">
        <v>6352</v>
      </c>
      <c r="C6269" s="279" t="s">
        <v>6142</v>
      </c>
      <c r="D6269" s="280">
        <v>4.2300000000000004</v>
      </c>
    </row>
    <row r="6270" spans="1:4">
      <c r="A6270" s="279">
        <v>100940</v>
      </c>
      <c r="B6270" s="279" t="s">
        <v>6353</v>
      </c>
      <c r="C6270" s="279" t="s">
        <v>6142</v>
      </c>
      <c r="D6270" s="280">
        <v>3.62</v>
      </c>
    </row>
    <row r="6271" spans="1:4">
      <c r="A6271" s="279">
        <v>100941</v>
      </c>
      <c r="B6271" s="279" t="s">
        <v>6354</v>
      </c>
      <c r="C6271" s="279" t="s">
        <v>5155</v>
      </c>
      <c r="D6271" s="280">
        <v>3.8</v>
      </c>
    </row>
    <row r="6272" spans="1:4">
      <c r="A6272" s="279">
        <v>100942</v>
      </c>
      <c r="B6272" s="279" t="s">
        <v>6355</v>
      </c>
      <c r="C6272" s="279" t="s">
        <v>5155</v>
      </c>
      <c r="D6272" s="280">
        <v>3.13</v>
      </c>
    </row>
    <row r="6273" spans="1:4">
      <c r="A6273" s="279">
        <v>100943</v>
      </c>
      <c r="B6273" s="279" t="s">
        <v>6356</v>
      </c>
      <c r="C6273" s="279" t="s">
        <v>5155</v>
      </c>
      <c r="D6273" s="280">
        <v>2.82</v>
      </c>
    </row>
    <row r="6274" spans="1:4">
      <c r="A6274" s="279">
        <v>100944</v>
      </c>
      <c r="B6274" s="279" t="s">
        <v>6357</v>
      </c>
      <c r="C6274" s="279" t="s">
        <v>5155</v>
      </c>
      <c r="D6274" s="280">
        <v>2.42</v>
      </c>
    </row>
    <row r="6275" spans="1:4">
      <c r="A6275" s="279">
        <v>100945</v>
      </c>
      <c r="B6275" s="279" t="s">
        <v>6358</v>
      </c>
      <c r="C6275" s="279" t="s">
        <v>5155</v>
      </c>
      <c r="D6275" s="280">
        <v>1.66</v>
      </c>
    </row>
    <row r="6276" spans="1:4">
      <c r="A6276" s="279">
        <v>100946</v>
      </c>
      <c r="B6276" s="279" t="s">
        <v>6359</v>
      </c>
      <c r="C6276" s="279" t="s">
        <v>5155</v>
      </c>
      <c r="D6276" s="280">
        <v>1.43</v>
      </c>
    </row>
    <row r="6277" spans="1:4">
      <c r="A6277" s="279">
        <v>100947</v>
      </c>
      <c r="B6277" s="279" t="s">
        <v>6360</v>
      </c>
      <c r="C6277" s="279" t="s">
        <v>5155</v>
      </c>
      <c r="D6277" s="280">
        <v>1.32</v>
      </c>
    </row>
    <row r="6278" spans="1:4">
      <c r="A6278" s="279">
        <v>100948</v>
      </c>
      <c r="B6278" s="279" t="s">
        <v>6361</v>
      </c>
      <c r="C6278" s="279" t="s">
        <v>5155</v>
      </c>
      <c r="D6278" s="280">
        <v>0.52</v>
      </c>
    </row>
    <row r="6279" spans="1:4">
      <c r="A6279" s="279">
        <v>100949</v>
      </c>
      <c r="B6279" s="279" t="s">
        <v>6362</v>
      </c>
      <c r="C6279" s="279" t="s">
        <v>5155</v>
      </c>
      <c r="D6279" s="280">
        <v>3.97</v>
      </c>
    </row>
    <row r="6280" spans="1:4">
      <c r="A6280" s="279">
        <v>100950</v>
      </c>
      <c r="B6280" s="279" t="s">
        <v>6363</v>
      </c>
      <c r="C6280" s="279" t="s">
        <v>5155</v>
      </c>
      <c r="D6280" s="280">
        <v>2.13</v>
      </c>
    </row>
    <row r="6281" spans="1:4">
      <c r="A6281" s="279">
        <v>100951</v>
      </c>
      <c r="B6281" s="279" t="s">
        <v>6364</v>
      </c>
      <c r="C6281" s="279" t="s">
        <v>5155</v>
      </c>
      <c r="D6281" s="280">
        <v>1.83</v>
      </c>
    </row>
    <row r="6282" spans="1:4">
      <c r="A6282" s="279">
        <v>100952</v>
      </c>
      <c r="B6282" s="279" t="s">
        <v>6365</v>
      </c>
      <c r="C6282" s="279" t="s">
        <v>5155</v>
      </c>
      <c r="D6282" s="280">
        <v>1.69</v>
      </c>
    </row>
    <row r="6283" spans="1:4">
      <c r="A6283" s="279">
        <v>100953</v>
      </c>
      <c r="B6283" s="279" t="s">
        <v>6366</v>
      </c>
      <c r="C6283" s="279" t="s">
        <v>5155</v>
      </c>
      <c r="D6283" s="280">
        <v>0.66</v>
      </c>
    </row>
    <row r="6284" spans="1:4">
      <c r="A6284" s="279">
        <v>100954</v>
      </c>
      <c r="B6284" s="279" t="s">
        <v>6367</v>
      </c>
      <c r="C6284" s="279" t="s">
        <v>5155</v>
      </c>
      <c r="D6284" s="280">
        <v>5.0599999999999996</v>
      </c>
    </row>
    <row r="6285" spans="1:4">
      <c r="A6285" s="279">
        <v>100955</v>
      </c>
      <c r="B6285" s="279" t="s">
        <v>6368</v>
      </c>
      <c r="C6285" s="279" t="s">
        <v>6142</v>
      </c>
      <c r="D6285" s="280">
        <v>3.13</v>
      </c>
    </row>
    <row r="6286" spans="1:4">
      <c r="A6286" s="279">
        <v>100956</v>
      </c>
      <c r="B6286" s="279" t="s">
        <v>6369</v>
      </c>
      <c r="C6286" s="279" t="s">
        <v>6142</v>
      </c>
      <c r="D6286" s="280">
        <v>2.72</v>
      </c>
    </row>
    <row r="6287" spans="1:4">
      <c r="A6287" s="279">
        <v>100957</v>
      </c>
      <c r="B6287" s="279" t="s">
        <v>6370</v>
      </c>
      <c r="C6287" s="279" t="s">
        <v>6142</v>
      </c>
      <c r="D6287" s="280">
        <v>2.48</v>
      </c>
    </row>
    <row r="6288" spans="1:4">
      <c r="A6288" s="279">
        <v>100958</v>
      </c>
      <c r="B6288" s="279" t="s">
        <v>6371</v>
      </c>
      <c r="C6288" s="279" t="s">
        <v>6142</v>
      </c>
      <c r="D6288" s="280">
        <v>1</v>
      </c>
    </row>
    <row r="6289" spans="1:4">
      <c r="A6289" s="279">
        <v>100959</v>
      </c>
      <c r="B6289" s="279" t="s">
        <v>6372</v>
      </c>
      <c r="C6289" s="279" t="s">
        <v>6142</v>
      </c>
      <c r="D6289" s="280">
        <v>7.47</v>
      </c>
    </row>
    <row r="6290" spans="1:4">
      <c r="A6290" s="279">
        <v>100960</v>
      </c>
      <c r="B6290" s="279" t="s">
        <v>6373</v>
      </c>
      <c r="C6290" s="279" t="s">
        <v>6142</v>
      </c>
      <c r="D6290" s="280">
        <v>2.25</v>
      </c>
    </row>
    <row r="6291" spans="1:4">
      <c r="A6291" s="279">
        <v>100961</v>
      </c>
      <c r="B6291" s="279" t="s">
        <v>6374</v>
      </c>
      <c r="C6291" s="279" t="s">
        <v>6142</v>
      </c>
      <c r="D6291" s="280">
        <v>1.95</v>
      </c>
    </row>
    <row r="6292" spans="1:4">
      <c r="A6292" s="279">
        <v>100962</v>
      </c>
      <c r="B6292" s="279" t="s">
        <v>6375</v>
      </c>
      <c r="C6292" s="279" t="s">
        <v>6142</v>
      </c>
      <c r="D6292" s="280">
        <v>1.77</v>
      </c>
    </row>
    <row r="6293" spans="1:4">
      <c r="A6293" s="279">
        <v>100963</v>
      </c>
      <c r="B6293" s="279" t="s">
        <v>6376</v>
      </c>
      <c r="C6293" s="279" t="s">
        <v>6142</v>
      </c>
      <c r="D6293" s="280">
        <v>0.7</v>
      </c>
    </row>
    <row r="6294" spans="1:4">
      <c r="A6294" s="279">
        <v>100964</v>
      </c>
      <c r="B6294" s="279" t="s">
        <v>6377</v>
      </c>
      <c r="C6294" s="279" t="s">
        <v>6142</v>
      </c>
      <c r="D6294" s="280">
        <v>5.41</v>
      </c>
    </row>
    <row r="6295" spans="1:4">
      <c r="A6295" s="279">
        <v>100973</v>
      </c>
      <c r="B6295" s="279" t="s">
        <v>6378</v>
      </c>
      <c r="C6295" s="279" t="s">
        <v>1517</v>
      </c>
      <c r="D6295" s="280">
        <v>5.78</v>
      </c>
    </row>
    <row r="6296" spans="1:4">
      <c r="A6296" s="279">
        <v>100974</v>
      </c>
      <c r="B6296" s="279" t="s">
        <v>6379</v>
      </c>
      <c r="C6296" s="279" t="s">
        <v>1517</v>
      </c>
      <c r="D6296" s="280">
        <v>5.53</v>
      </c>
    </row>
    <row r="6297" spans="1:4">
      <c r="A6297" s="279">
        <v>100975</v>
      </c>
      <c r="B6297" s="279" t="s">
        <v>6380</v>
      </c>
      <c r="C6297" s="279" t="s">
        <v>1517</v>
      </c>
      <c r="D6297" s="280">
        <v>5.68</v>
      </c>
    </row>
    <row r="6298" spans="1:4">
      <c r="A6298" s="279">
        <v>100965</v>
      </c>
      <c r="B6298" s="279" t="s">
        <v>6381</v>
      </c>
      <c r="C6298" s="279" t="s">
        <v>5155</v>
      </c>
      <c r="D6298" s="280">
        <v>1.1499999999999999</v>
      </c>
    </row>
    <row r="6299" spans="1:4">
      <c r="A6299" s="279">
        <v>100966</v>
      </c>
      <c r="B6299" s="279" t="s">
        <v>6382</v>
      </c>
      <c r="C6299" s="279" t="s">
        <v>5155</v>
      </c>
      <c r="D6299" s="280">
        <v>0.99</v>
      </c>
    </row>
    <row r="6300" spans="1:4">
      <c r="A6300" s="279">
        <v>100969</v>
      </c>
      <c r="B6300" s="279" t="s">
        <v>6385</v>
      </c>
      <c r="C6300" s="279" t="s">
        <v>5155</v>
      </c>
      <c r="D6300" s="280">
        <v>1.53</v>
      </c>
    </row>
    <row r="6301" spans="1:4">
      <c r="A6301" s="279">
        <v>100970</v>
      </c>
      <c r="B6301" s="279" t="s">
        <v>6386</v>
      </c>
      <c r="C6301" s="279" t="s">
        <v>5155</v>
      </c>
      <c r="D6301" s="280">
        <v>1.3</v>
      </c>
    </row>
    <row r="6302" spans="1:4">
      <c r="A6302" s="279">
        <v>102330</v>
      </c>
      <c r="B6302" s="279" t="s">
        <v>6383</v>
      </c>
      <c r="C6302" s="279" t="s">
        <v>5155</v>
      </c>
      <c r="D6302" s="280">
        <v>0.92</v>
      </c>
    </row>
    <row r="6303" spans="1:4">
      <c r="A6303" s="279">
        <v>102331</v>
      </c>
      <c r="B6303" s="279" t="s">
        <v>6384</v>
      </c>
      <c r="C6303" s="279" t="s">
        <v>5155</v>
      </c>
      <c r="D6303" s="280">
        <v>0.35</v>
      </c>
    </row>
    <row r="6304" spans="1:4">
      <c r="A6304" s="279">
        <v>102332</v>
      </c>
      <c r="B6304" s="279" t="s">
        <v>6387</v>
      </c>
      <c r="C6304" s="279" t="s">
        <v>5155</v>
      </c>
      <c r="D6304" s="280">
        <v>1.21</v>
      </c>
    </row>
    <row r="6305" spans="1:4">
      <c r="A6305" s="279">
        <v>102333</v>
      </c>
      <c r="B6305" s="279" t="s">
        <v>6388</v>
      </c>
      <c r="C6305" s="279" t="s">
        <v>5155</v>
      </c>
      <c r="D6305" s="280">
        <v>0.48</v>
      </c>
    </row>
    <row r="6306" spans="1:4">
      <c r="A6306" s="279">
        <v>101019</v>
      </c>
      <c r="B6306" s="279" t="s">
        <v>6389</v>
      </c>
      <c r="C6306" s="279" t="s">
        <v>5503</v>
      </c>
      <c r="D6306" s="280">
        <v>507.43</v>
      </c>
    </row>
    <row r="6307" spans="1:4">
      <c r="A6307" s="279">
        <v>101479</v>
      </c>
      <c r="B6307" s="279" t="s">
        <v>6390</v>
      </c>
      <c r="C6307" s="279" t="s">
        <v>5503</v>
      </c>
      <c r="D6307" s="280">
        <v>101.3</v>
      </c>
    </row>
    <row r="6308" spans="1:4">
      <c r="A6308" s="279">
        <v>100976</v>
      </c>
      <c r="B6308" s="279" t="s">
        <v>6391</v>
      </c>
      <c r="C6308" s="279" t="s">
        <v>1517</v>
      </c>
      <c r="D6308" s="280">
        <v>5.57</v>
      </c>
    </row>
    <row r="6309" spans="1:4">
      <c r="A6309" s="279">
        <v>100977</v>
      </c>
      <c r="B6309" s="279" t="s">
        <v>6392</v>
      </c>
      <c r="C6309" s="279" t="s">
        <v>1517</v>
      </c>
      <c r="D6309" s="280">
        <v>4.82</v>
      </c>
    </row>
    <row r="6310" spans="1:4">
      <c r="A6310" s="279">
        <v>100978</v>
      </c>
      <c r="B6310" s="279" t="s">
        <v>6393</v>
      </c>
      <c r="C6310" s="279" t="s">
        <v>1517</v>
      </c>
      <c r="D6310" s="280">
        <v>4.3099999999999996</v>
      </c>
    </row>
    <row r="6311" spans="1:4">
      <c r="A6311" s="279">
        <v>100979</v>
      </c>
      <c r="B6311" s="279" t="s">
        <v>6394</v>
      </c>
      <c r="C6311" s="279" t="s">
        <v>1517</v>
      </c>
      <c r="D6311" s="280">
        <v>4.2300000000000004</v>
      </c>
    </row>
    <row r="6312" spans="1:4">
      <c r="A6312" s="279">
        <v>100980</v>
      </c>
      <c r="B6312" s="279" t="s">
        <v>6395</v>
      </c>
      <c r="C6312" s="279" t="s">
        <v>1517</v>
      </c>
      <c r="D6312" s="280">
        <v>4.0199999999999996</v>
      </c>
    </row>
    <row r="6313" spans="1:4">
      <c r="A6313" s="279">
        <v>100981</v>
      </c>
      <c r="B6313" s="279" t="s">
        <v>6396</v>
      </c>
      <c r="C6313" s="279" t="s">
        <v>1517</v>
      </c>
      <c r="D6313" s="280">
        <v>5.87</v>
      </c>
    </row>
    <row r="6314" spans="1:4">
      <c r="A6314" s="279">
        <v>100982</v>
      </c>
      <c r="B6314" s="279" t="s">
        <v>6397</v>
      </c>
      <c r="C6314" s="279" t="s">
        <v>1517</v>
      </c>
      <c r="D6314" s="280">
        <v>5.59</v>
      </c>
    </row>
    <row r="6315" spans="1:4">
      <c r="A6315" s="279">
        <v>100983</v>
      </c>
      <c r="B6315" s="279" t="s">
        <v>6398</v>
      </c>
      <c r="C6315" s="279" t="s">
        <v>1517</v>
      </c>
      <c r="D6315" s="280">
        <v>5.73</v>
      </c>
    </row>
    <row r="6316" spans="1:4">
      <c r="A6316" s="279">
        <v>100984</v>
      </c>
      <c r="B6316" s="279" t="s">
        <v>6399</v>
      </c>
      <c r="C6316" s="279" t="s">
        <v>1517</v>
      </c>
      <c r="D6316" s="280">
        <v>5.61</v>
      </c>
    </row>
    <row r="6317" spans="1:4">
      <c r="A6317" s="279">
        <v>100985</v>
      </c>
      <c r="B6317" s="279" t="s">
        <v>6400</v>
      </c>
      <c r="C6317" s="279" t="s">
        <v>1517</v>
      </c>
      <c r="D6317" s="280">
        <v>4.76</v>
      </c>
    </row>
    <row r="6318" spans="1:4">
      <c r="A6318" s="279">
        <v>100986</v>
      </c>
      <c r="B6318" s="279" t="s">
        <v>6401</v>
      </c>
      <c r="C6318" s="279" t="s">
        <v>1517</v>
      </c>
      <c r="D6318" s="280">
        <v>5.66</v>
      </c>
    </row>
    <row r="6319" spans="1:4">
      <c r="A6319" s="279">
        <v>100987</v>
      </c>
      <c r="B6319" s="279" t="s">
        <v>6402</v>
      </c>
      <c r="C6319" s="279" t="s">
        <v>1517</v>
      </c>
      <c r="D6319" s="280">
        <v>6.7</v>
      </c>
    </row>
    <row r="6320" spans="1:4">
      <c r="A6320" s="279">
        <v>100988</v>
      </c>
      <c r="B6320" s="279" t="s">
        <v>6403</v>
      </c>
      <c r="C6320" s="279" t="s">
        <v>1517</v>
      </c>
      <c r="D6320" s="280">
        <v>7.11</v>
      </c>
    </row>
    <row r="6321" spans="1:4">
      <c r="A6321" s="279">
        <v>100989</v>
      </c>
      <c r="B6321" s="279" t="s">
        <v>6404</v>
      </c>
      <c r="C6321" s="279" t="s">
        <v>5503</v>
      </c>
      <c r="D6321" s="280">
        <v>3.87</v>
      </c>
    </row>
    <row r="6322" spans="1:4">
      <c r="A6322" s="279">
        <v>100990</v>
      </c>
      <c r="B6322" s="279" t="s">
        <v>6405</v>
      </c>
      <c r="C6322" s="279" t="s">
        <v>5503</v>
      </c>
      <c r="D6322" s="280">
        <v>3.69</v>
      </c>
    </row>
    <row r="6323" spans="1:4">
      <c r="A6323" s="279">
        <v>100991</v>
      </c>
      <c r="B6323" s="279" t="s">
        <v>6406</v>
      </c>
      <c r="C6323" s="279" t="s">
        <v>5503</v>
      </c>
      <c r="D6323" s="280">
        <v>3.8</v>
      </c>
    </row>
    <row r="6324" spans="1:4">
      <c r="A6324" s="279">
        <v>100992</v>
      </c>
      <c r="B6324" s="279" t="s">
        <v>6407</v>
      </c>
      <c r="C6324" s="279" t="s">
        <v>5503</v>
      </c>
      <c r="D6324" s="280">
        <v>3.72</v>
      </c>
    </row>
    <row r="6325" spans="1:4">
      <c r="A6325" s="279">
        <v>100993</v>
      </c>
      <c r="B6325" s="279" t="s">
        <v>6408</v>
      </c>
      <c r="C6325" s="279" t="s">
        <v>5503</v>
      </c>
      <c r="D6325" s="280">
        <v>3.21</v>
      </c>
    </row>
    <row r="6326" spans="1:4">
      <c r="A6326" s="279">
        <v>100994</v>
      </c>
      <c r="B6326" s="279" t="s">
        <v>6409</v>
      </c>
      <c r="C6326" s="279" t="s">
        <v>5503</v>
      </c>
      <c r="D6326" s="280">
        <v>2.86</v>
      </c>
    </row>
    <row r="6327" spans="1:4">
      <c r="A6327" s="279">
        <v>100995</v>
      </c>
      <c r="B6327" s="279" t="s">
        <v>6410</v>
      </c>
      <c r="C6327" s="279" t="s">
        <v>5503</v>
      </c>
      <c r="D6327" s="280">
        <v>2.82</v>
      </c>
    </row>
    <row r="6328" spans="1:4">
      <c r="A6328" s="279">
        <v>100996</v>
      </c>
      <c r="B6328" s="279" t="s">
        <v>6411</v>
      </c>
      <c r="C6328" s="279" t="s">
        <v>5503</v>
      </c>
      <c r="D6328" s="280">
        <v>2.67</v>
      </c>
    </row>
    <row r="6329" spans="1:4">
      <c r="A6329" s="279">
        <v>100997</v>
      </c>
      <c r="B6329" s="279" t="s">
        <v>6412</v>
      </c>
      <c r="C6329" s="279" t="s">
        <v>5503</v>
      </c>
      <c r="D6329" s="280">
        <v>3.93</v>
      </c>
    </row>
    <row r="6330" spans="1:4">
      <c r="A6330" s="279">
        <v>100998</v>
      </c>
      <c r="B6330" s="279" t="s">
        <v>6413</v>
      </c>
      <c r="C6330" s="279" t="s">
        <v>5503</v>
      </c>
      <c r="D6330" s="280">
        <v>3.73</v>
      </c>
    </row>
    <row r="6331" spans="1:4">
      <c r="A6331" s="279">
        <v>100999</v>
      </c>
      <c r="B6331" s="279" t="s">
        <v>6414</v>
      </c>
      <c r="C6331" s="279" t="s">
        <v>5503</v>
      </c>
      <c r="D6331" s="280">
        <v>3.84</v>
      </c>
    </row>
    <row r="6332" spans="1:4">
      <c r="A6332" s="279">
        <v>101000</v>
      </c>
      <c r="B6332" s="279" t="s">
        <v>6415</v>
      </c>
      <c r="C6332" s="279" t="s">
        <v>5503</v>
      </c>
      <c r="D6332" s="280">
        <v>3.75</v>
      </c>
    </row>
    <row r="6333" spans="1:4">
      <c r="A6333" s="279">
        <v>101001</v>
      </c>
      <c r="B6333" s="279" t="s">
        <v>6416</v>
      </c>
      <c r="C6333" s="279" t="s">
        <v>5503</v>
      </c>
      <c r="D6333" s="280">
        <v>3.18</v>
      </c>
    </row>
    <row r="6334" spans="1:4">
      <c r="A6334" s="279">
        <v>101002</v>
      </c>
      <c r="B6334" s="279" t="s">
        <v>6417</v>
      </c>
      <c r="C6334" s="279" t="s">
        <v>5503</v>
      </c>
      <c r="D6334" s="280">
        <v>3.76</v>
      </c>
    </row>
    <row r="6335" spans="1:4">
      <c r="A6335" s="279">
        <v>101003</v>
      </c>
      <c r="B6335" s="279" t="s">
        <v>6418</v>
      </c>
      <c r="C6335" s="279" t="s">
        <v>5503</v>
      </c>
      <c r="D6335" s="280">
        <v>4.46</v>
      </c>
    </row>
    <row r="6336" spans="1:4">
      <c r="A6336" s="279">
        <v>101004</v>
      </c>
      <c r="B6336" s="279" t="s">
        <v>6419</v>
      </c>
      <c r="C6336" s="279" t="s">
        <v>5503</v>
      </c>
      <c r="D6336" s="280">
        <v>4.74</v>
      </c>
    </row>
    <row r="6337" spans="1:4">
      <c r="A6337" s="279">
        <v>101005</v>
      </c>
      <c r="B6337" s="279" t="s">
        <v>6420</v>
      </c>
      <c r="C6337" s="279" t="s">
        <v>1517</v>
      </c>
      <c r="D6337" s="280">
        <v>11.92</v>
      </c>
    </row>
    <row r="6338" spans="1:4">
      <c r="A6338" s="279">
        <v>101006</v>
      </c>
      <c r="B6338" s="279" t="s">
        <v>6421</v>
      </c>
      <c r="C6338" s="279" t="s">
        <v>1517</v>
      </c>
      <c r="D6338" s="280">
        <v>12.85</v>
      </c>
    </row>
    <row r="6339" spans="1:4">
      <c r="A6339" s="279">
        <v>101007</v>
      </c>
      <c r="B6339" s="279" t="s">
        <v>6422</v>
      </c>
      <c r="C6339" s="279" t="s">
        <v>1517</v>
      </c>
      <c r="D6339" s="280">
        <v>3.45</v>
      </c>
    </row>
    <row r="6340" spans="1:4">
      <c r="A6340" s="279">
        <v>101008</v>
      </c>
      <c r="B6340" s="279" t="s">
        <v>6423</v>
      </c>
      <c r="C6340" s="279" t="s">
        <v>1517</v>
      </c>
      <c r="D6340" s="280">
        <v>3.39</v>
      </c>
    </row>
    <row r="6341" spans="1:4">
      <c r="A6341" s="279">
        <v>101009</v>
      </c>
      <c r="B6341" s="279" t="s">
        <v>6424</v>
      </c>
      <c r="C6341" s="279" t="s">
        <v>5503</v>
      </c>
      <c r="D6341" s="280">
        <v>25.68</v>
      </c>
    </row>
    <row r="6342" spans="1:4">
      <c r="A6342" s="279">
        <v>101010</v>
      </c>
      <c r="B6342" s="279" t="s">
        <v>6425</v>
      </c>
      <c r="C6342" s="279" t="s">
        <v>5503</v>
      </c>
      <c r="D6342" s="280">
        <v>16.170000000000002</v>
      </c>
    </row>
    <row r="6343" spans="1:4">
      <c r="A6343" s="279">
        <v>101013</v>
      </c>
      <c r="B6343" s="279" t="s">
        <v>6426</v>
      </c>
      <c r="C6343" s="279" t="s">
        <v>5503</v>
      </c>
      <c r="D6343" s="280">
        <v>27.3</v>
      </c>
    </row>
    <row r="6344" spans="1:4">
      <c r="A6344" s="279">
        <v>101014</v>
      </c>
      <c r="B6344" s="279" t="s">
        <v>6427</v>
      </c>
      <c r="C6344" s="279" t="s">
        <v>5503</v>
      </c>
      <c r="D6344" s="280">
        <v>25.01</v>
      </c>
    </row>
    <row r="6345" spans="1:4">
      <c r="A6345" s="279">
        <v>101015</v>
      </c>
      <c r="B6345" s="279" t="s">
        <v>6428</v>
      </c>
      <c r="C6345" s="279" t="s">
        <v>5503</v>
      </c>
      <c r="D6345" s="280">
        <v>20.54</v>
      </c>
    </row>
    <row r="6346" spans="1:4">
      <c r="A6346" s="279">
        <v>101016</v>
      </c>
      <c r="B6346" s="279" t="s">
        <v>6429</v>
      </c>
      <c r="C6346" s="279" t="s">
        <v>5503</v>
      </c>
      <c r="D6346" s="280">
        <v>23.78</v>
      </c>
    </row>
    <row r="6347" spans="1:4">
      <c r="A6347" s="279">
        <v>101017</v>
      </c>
      <c r="B6347" s="279" t="s">
        <v>6430</v>
      </c>
      <c r="C6347" s="279" t="s">
        <v>5503</v>
      </c>
      <c r="D6347" s="280">
        <v>18.03</v>
      </c>
    </row>
    <row r="6348" spans="1:4">
      <c r="A6348" s="279">
        <v>101018</v>
      </c>
      <c r="B6348" s="279" t="s">
        <v>6431</v>
      </c>
      <c r="C6348" s="279" t="s">
        <v>5503</v>
      </c>
      <c r="D6348" s="280">
        <v>14.81</v>
      </c>
    </row>
    <row r="6349" spans="1:4">
      <c r="A6349" s="279">
        <v>101463</v>
      </c>
      <c r="B6349" s="279" t="s">
        <v>6432</v>
      </c>
      <c r="C6349" s="279" t="s">
        <v>5503</v>
      </c>
      <c r="D6349" s="280">
        <v>27.38</v>
      </c>
    </row>
    <row r="6350" spans="1:4">
      <c r="A6350" s="279">
        <v>101464</v>
      </c>
      <c r="B6350" s="279" t="s">
        <v>6433</v>
      </c>
      <c r="C6350" s="279" t="s">
        <v>5503</v>
      </c>
      <c r="D6350" s="280">
        <v>21.03</v>
      </c>
    </row>
    <row r="6351" spans="1:4">
      <c r="A6351" s="279">
        <v>101465</v>
      </c>
      <c r="B6351" s="279" t="s">
        <v>6434</v>
      </c>
      <c r="C6351" s="279" t="s">
        <v>5503</v>
      </c>
      <c r="D6351" s="280">
        <v>16.07</v>
      </c>
    </row>
    <row r="6352" spans="1:4">
      <c r="A6352" s="279">
        <v>101466</v>
      </c>
      <c r="B6352" s="279" t="s">
        <v>6435</v>
      </c>
      <c r="C6352" s="279" t="s">
        <v>5503</v>
      </c>
      <c r="D6352" s="280">
        <v>13.08</v>
      </c>
    </row>
    <row r="6353" spans="1:4">
      <c r="A6353" s="279">
        <v>101467</v>
      </c>
      <c r="B6353" s="279" t="s">
        <v>6436</v>
      </c>
      <c r="C6353" s="279" t="s">
        <v>5503</v>
      </c>
      <c r="D6353" s="280">
        <v>10.94</v>
      </c>
    </row>
    <row r="6354" spans="1:4">
      <c r="A6354" s="279">
        <v>101468</v>
      </c>
      <c r="B6354" s="279" t="s">
        <v>6437</v>
      </c>
      <c r="C6354" s="279" t="s">
        <v>5503</v>
      </c>
      <c r="D6354" s="280">
        <v>10</v>
      </c>
    </row>
    <row r="6355" spans="1:4">
      <c r="A6355" s="279">
        <v>101469</v>
      </c>
      <c r="B6355" s="279" t="s">
        <v>6438</v>
      </c>
      <c r="C6355" s="279" t="s">
        <v>5503</v>
      </c>
      <c r="D6355" s="280">
        <v>22.41</v>
      </c>
    </row>
    <row r="6356" spans="1:4">
      <c r="A6356" s="279">
        <v>101470</v>
      </c>
      <c r="B6356" s="279" t="s">
        <v>6439</v>
      </c>
      <c r="C6356" s="279" t="s">
        <v>5503</v>
      </c>
      <c r="D6356" s="280">
        <v>17.79</v>
      </c>
    </row>
    <row r="6357" spans="1:4">
      <c r="A6357" s="279">
        <v>101471</v>
      </c>
      <c r="B6357" s="279" t="s">
        <v>6440</v>
      </c>
      <c r="C6357" s="279" t="s">
        <v>5503</v>
      </c>
      <c r="D6357" s="280">
        <v>15.26</v>
      </c>
    </row>
    <row r="6358" spans="1:4">
      <c r="A6358" s="279">
        <v>101472</v>
      </c>
      <c r="B6358" s="279" t="s">
        <v>6441</v>
      </c>
      <c r="C6358" s="279" t="s">
        <v>5503</v>
      </c>
      <c r="D6358" s="280">
        <v>11.88</v>
      </c>
    </row>
    <row r="6359" spans="1:4">
      <c r="A6359" s="279">
        <v>101473</v>
      </c>
      <c r="B6359" s="279" t="s">
        <v>6442</v>
      </c>
      <c r="C6359" s="279" t="s">
        <v>5503</v>
      </c>
      <c r="D6359" s="280">
        <v>17.100000000000001</v>
      </c>
    </row>
    <row r="6360" spans="1:4">
      <c r="A6360" s="279">
        <v>101474</v>
      </c>
      <c r="B6360" s="279" t="s">
        <v>6443</v>
      </c>
      <c r="C6360" s="279" t="s">
        <v>5503</v>
      </c>
      <c r="D6360" s="280">
        <v>12.23</v>
      </c>
    </row>
    <row r="6361" spans="1:4">
      <c r="A6361" s="279">
        <v>101475</v>
      </c>
      <c r="B6361" s="279" t="s">
        <v>6444</v>
      </c>
      <c r="C6361" s="279" t="s">
        <v>5503</v>
      </c>
      <c r="D6361" s="280">
        <v>10.84</v>
      </c>
    </row>
    <row r="6362" spans="1:4">
      <c r="A6362" s="279">
        <v>101476</v>
      </c>
      <c r="B6362" s="279" t="s">
        <v>6445</v>
      </c>
      <c r="C6362" s="279" t="s">
        <v>5503</v>
      </c>
      <c r="D6362" s="280">
        <v>9.67</v>
      </c>
    </row>
    <row r="6363" spans="1:4">
      <c r="A6363" s="279">
        <v>101477</v>
      </c>
      <c r="B6363" s="279" t="s">
        <v>6446</v>
      </c>
      <c r="C6363" s="279" t="s">
        <v>5503</v>
      </c>
      <c r="D6363" s="280">
        <v>7.92</v>
      </c>
    </row>
    <row r="6364" spans="1:4">
      <c r="A6364" s="279">
        <v>101478</v>
      </c>
      <c r="B6364" s="279" t="s">
        <v>6447</v>
      </c>
      <c r="C6364" s="279" t="s">
        <v>5503</v>
      </c>
      <c r="D6364" s="280">
        <v>6.74</v>
      </c>
    </row>
    <row r="6365" spans="1:4">
      <c r="A6365" s="279">
        <v>101480</v>
      </c>
      <c r="B6365" s="279" t="s">
        <v>6448</v>
      </c>
      <c r="C6365" s="279" t="s">
        <v>5503</v>
      </c>
      <c r="D6365" s="280">
        <v>40.08</v>
      </c>
    </row>
    <row r="6366" spans="1:4">
      <c r="A6366" s="279">
        <v>101481</v>
      </c>
      <c r="B6366" s="279" t="s">
        <v>6449</v>
      </c>
      <c r="C6366" s="279" t="s">
        <v>5503</v>
      </c>
      <c r="D6366" s="280">
        <v>28.94</v>
      </c>
    </row>
    <row r="6367" spans="1:4">
      <c r="A6367" s="279">
        <v>101482</v>
      </c>
      <c r="B6367" s="279" t="s">
        <v>6450</v>
      </c>
      <c r="C6367" s="279" t="s">
        <v>5503</v>
      </c>
      <c r="D6367" s="280">
        <v>21.63</v>
      </c>
    </row>
    <row r="6368" spans="1:4">
      <c r="A6368" s="279">
        <v>101483</v>
      </c>
      <c r="B6368" s="279" t="s">
        <v>6451</v>
      </c>
      <c r="C6368" s="279" t="s">
        <v>5503</v>
      </c>
      <c r="D6368" s="280">
        <v>22.45</v>
      </c>
    </row>
    <row r="6369" spans="1:4">
      <c r="A6369" s="279">
        <v>101484</v>
      </c>
      <c r="B6369" s="279" t="s">
        <v>6452</v>
      </c>
      <c r="C6369" s="279" t="s">
        <v>5503</v>
      </c>
      <c r="D6369" s="280">
        <v>116.4</v>
      </c>
    </row>
    <row r="6370" spans="1:4">
      <c r="A6370" s="279">
        <v>101485</v>
      </c>
      <c r="B6370" s="279" t="s">
        <v>6453</v>
      </c>
      <c r="C6370" s="279" t="s">
        <v>5503</v>
      </c>
      <c r="D6370" s="280">
        <v>89.34</v>
      </c>
    </row>
    <row r="6371" spans="1:4">
      <c r="A6371" s="279">
        <v>101486</v>
      </c>
      <c r="B6371" s="279" t="s">
        <v>6454</v>
      </c>
      <c r="C6371" s="279" t="s">
        <v>5503</v>
      </c>
      <c r="D6371" s="280">
        <v>80.48</v>
      </c>
    </row>
    <row r="6372" spans="1:4">
      <c r="A6372" s="279">
        <v>101487</v>
      </c>
      <c r="B6372" s="279" t="s">
        <v>6455</v>
      </c>
      <c r="C6372" s="279" t="s">
        <v>5503</v>
      </c>
      <c r="D6372" s="280">
        <v>58.93</v>
      </c>
    </row>
    <row r="6373" spans="1:4">
      <c r="A6373" s="279">
        <v>101488</v>
      </c>
      <c r="B6373" s="279" t="s">
        <v>6456</v>
      </c>
      <c r="C6373" s="279" t="s">
        <v>5503</v>
      </c>
      <c r="D6373" s="280">
        <v>50.98</v>
      </c>
    </row>
    <row r="6374" spans="1:4">
      <c r="A6374" s="279">
        <v>101188</v>
      </c>
      <c r="B6374" s="279" t="s">
        <v>6457</v>
      </c>
      <c r="C6374" s="279" t="s">
        <v>41</v>
      </c>
      <c r="D6374" s="280">
        <v>4.08</v>
      </c>
    </row>
    <row r="6375" spans="1:4">
      <c r="A6375" s="279">
        <v>101189</v>
      </c>
      <c r="B6375" s="279" t="s">
        <v>6458</v>
      </c>
      <c r="C6375" s="279" t="s">
        <v>41</v>
      </c>
      <c r="D6375" s="280">
        <v>46.01</v>
      </c>
    </row>
    <row r="6376" spans="1:4">
      <c r="A6376" s="279">
        <v>101190</v>
      </c>
      <c r="B6376" s="279" t="s">
        <v>6459</v>
      </c>
      <c r="C6376" s="279" t="s">
        <v>41</v>
      </c>
      <c r="D6376" s="280">
        <v>45.47</v>
      </c>
    </row>
    <row r="6377" spans="1:4">
      <c r="A6377" s="279">
        <v>101191</v>
      </c>
      <c r="B6377" s="279" t="s">
        <v>6460</v>
      </c>
      <c r="C6377" s="279" t="s">
        <v>41</v>
      </c>
      <c r="D6377" s="280">
        <v>45.74</v>
      </c>
    </row>
    <row r="6378" spans="1:4">
      <c r="A6378" s="279">
        <v>101192</v>
      </c>
      <c r="B6378" s="279" t="s">
        <v>6461</v>
      </c>
      <c r="C6378" s="279" t="s">
        <v>41</v>
      </c>
      <c r="D6378" s="280">
        <v>46.4</v>
      </c>
    </row>
    <row r="6379" spans="1:4">
      <c r="A6379" s="279">
        <v>101193</v>
      </c>
      <c r="B6379" s="279" t="s">
        <v>6462</v>
      </c>
      <c r="C6379" s="279" t="s">
        <v>41</v>
      </c>
      <c r="D6379" s="280">
        <v>41.47</v>
      </c>
    </row>
    <row r="6380" spans="1:4">
      <c r="A6380" s="279">
        <v>101194</v>
      </c>
      <c r="B6380" s="279" t="s">
        <v>6463</v>
      </c>
      <c r="C6380" s="279" t="s">
        <v>41</v>
      </c>
      <c r="D6380" s="280">
        <v>41.74</v>
      </c>
    </row>
    <row r="6381" spans="1:4">
      <c r="A6381" s="279">
        <v>101197</v>
      </c>
      <c r="B6381" s="279" t="s">
        <v>6464</v>
      </c>
      <c r="C6381" s="279" t="s">
        <v>41</v>
      </c>
      <c r="D6381" s="280">
        <v>87.09</v>
      </c>
    </row>
    <row r="6382" spans="1:4">
      <c r="A6382" s="279">
        <v>101198</v>
      </c>
      <c r="B6382" s="279" t="s">
        <v>6465</v>
      </c>
      <c r="C6382" s="279" t="s">
        <v>41</v>
      </c>
      <c r="D6382" s="280">
        <v>62.39</v>
      </c>
    </row>
    <row r="6383" spans="1:4">
      <c r="A6383" s="279">
        <v>101199</v>
      </c>
      <c r="B6383" s="279" t="s">
        <v>6466</v>
      </c>
      <c r="C6383" s="279" t="s">
        <v>41</v>
      </c>
      <c r="D6383" s="280">
        <v>63.06</v>
      </c>
    </row>
    <row r="6384" spans="1:4">
      <c r="A6384" s="279">
        <v>101200</v>
      </c>
      <c r="B6384" s="279" t="s">
        <v>6467</v>
      </c>
      <c r="C6384" s="279" t="s">
        <v>41</v>
      </c>
      <c r="D6384" s="280">
        <v>37.450000000000003</v>
      </c>
    </row>
    <row r="6385" spans="1:4">
      <c r="A6385" s="279">
        <v>101201</v>
      </c>
      <c r="B6385" s="279" t="s">
        <v>6468</v>
      </c>
      <c r="C6385" s="279" t="s">
        <v>41</v>
      </c>
      <c r="D6385" s="280">
        <v>46.54</v>
      </c>
    </row>
    <row r="6386" spans="1:4">
      <c r="A6386" s="279">
        <v>101202</v>
      </c>
      <c r="B6386" s="279" t="s">
        <v>6469</v>
      </c>
      <c r="C6386" s="279" t="s">
        <v>41</v>
      </c>
      <c r="D6386" s="280">
        <v>28.41</v>
      </c>
    </row>
    <row r="6387" spans="1:4">
      <c r="A6387" s="279">
        <v>101203</v>
      </c>
      <c r="B6387" s="279" t="s">
        <v>6470</v>
      </c>
      <c r="C6387" s="279" t="s">
        <v>41</v>
      </c>
      <c r="D6387" s="280">
        <v>27.74</v>
      </c>
    </row>
    <row r="6388" spans="1:4">
      <c r="A6388" s="279">
        <v>101204</v>
      </c>
      <c r="B6388" s="279" t="s">
        <v>6471</v>
      </c>
      <c r="C6388" s="279" t="s">
        <v>41</v>
      </c>
      <c r="D6388" s="280">
        <v>28</v>
      </c>
    </row>
    <row r="6389" spans="1:4">
      <c r="A6389" s="279">
        <v>101205</v>
      </c>
      <c r="B6389" s="279" t="s">
        <v>6472</v>
      </c>
      <c r="C6389" s="279" t="s">
        <v>41</v>
      </c>
      <c r="D6389" s="280">
        <v>28.41</v>
      </c>
    </row>
    <row r="6390" spans="1:4">
      <c r="A6390" s="279" t="s">
        <v>6473</v>
      </c>
      <c r="B6390" s="279" t="s">
        <v>6474</v>
      </c>
      <c r="C6390" s="279" t="s">
        <v>437</v>
      </c>
      <c r="D6390" s="280">
        <v>174.27</v>
      </c>
    </row>
    <row r="6391" spans="1:4">
      <c r="A6391" s="279">
        <v>98509</v>
      </c>
      <c r="B6391" s="279" t="s">
        <v>6475</v>
      </c>
      <c r="C6391" s="279" t="s">
        <v>6</v>
      </c>
      <c r="D6391" s="280">
        <v>73.099999999999994</v>
      </c>
    </row>
    <row r="6392" spans="1:4">
      <c r="A6392" s="279">
        <v>98510</v>
      </c>
      <c r="B6392" s="279" t="s">
        <v>6476</v>
      </c>
      <c r="C6392" s="279" t="s">
        <v>6</v>
      </c>
      <c r="D6392" s="280">
        <v>98.27</v>
      </c>
    </row>
    <row r="6393" spans="1:4">
      <c r="A6393" s="279">
        <v>98511</v>
      </c>
      <c r="B6393" s="279" t="s">
        <v>6477</v>
      </c>
      <c r="C6393" s="279" t="s">
        <v>6</v>
      </c>
      <c r="D6393" s="280">
        <v>193.61</v>
      </c>
    </row>
    <row r="6394" spans="1:4">
      <c r="A6394" s="279">
        <v>98516</v>
      </c>
      <c r="B6394" s="279" t="s">
        <v>6478</v>
      </c>
      <c r="C6394" s="279" t="s">
        <v>6</v>
      </c>
      <c r="D6394" s="280">
        <v>339.74</v>
      </c>
    </row>
    <row r="6395" spans="1:4">
      <c r="A6395" s="279">
        <v>98519</v>
      </c>
      <c r="B6395" s="279" t="s">
        <v>6479</v>
      </c>
      <c r="C6395" s="279" t="s">
        <v>437</v>
      </c>
      <c r="D6395" s="280">
        <v>1.37</v>
      </c>
    </row>
    <row r="6396" spans="1:4">
      <c r="A6396" s="279">
        <v>98520</v>
      </c>
      <c r="B6396" s="279" t="s">
        <v>6480</v>
      </c>
      <c r="C6396" s="279" t="s">
        <v>437</v>
      </c>
      <c r="D6396" s="280">
        <v>3.44</v>
      </c>
    </row>
    <row r="6397" spans="1:4">
      <c r="A6397" s="279">
        <v>98521</v>
      </c>
      <c r="B6397" s="279" t="s">
        <v>6481</v>
      </c>
      <c r="C6397" s="279" t="s">
        <v>437</v>
      </c>
      <c r="D6397" s="280">
        <v>0.24</v>
      </c>
    </row>
    <row r="6398" spans="1:4">
      <c r="A6398" s="279">
        <v>98522</v>
      </c>
      <c r="B6398" s="279" t="s">
        <v>6482</v>
      </c>
      <c r="C6398" s="279" t="s">
        <v>41</v>
      </c>
      <c r="D6398" s="280">
        <v>109.64</v>
      </c>
    </row>
    <row r="6399" spans="1:4">
      <c r="A6399" s="279">
        <v>98524</v>
      </c>
      <c r="B6399" s="279" t="s">
        <v>6483</v>
      </c>
      <c r="C6399" s="279" t="s">
        <v>437</v>
      </c>
      <c r="D6399" s="280">
        <v>2.2200000000000002</v>
      </c>
    </row>
    <row r="6400" spans="1:4">
      <c r="A6400" s="279">
        <v>98503</v>
      </c>
      <c r="B6400" s="279" t="s">
        <v>6484</v>
      </c>
      <c r="C6400" s="279" t="s">
        <v>437</v>
      </c>
      <c r="D6400" s="280">
        <v>17.170000000000002</v>
      </c>
    </row>
    <row r="6401" spans="1:4">
      <c r="A6401" s="279">
        <v>98504</v>
      </c>
      <c r="B6401" s="279" t="s">
        <v>6485</v>
      </c>
      <c r="C6401" s="279" t="s">
        <v>437</v>
      </c>
      <c r="D6401" s="280">
        <v>12.83</v>
      </c>
    </row>
    <row r="6402" spans="1:4">
      <c r="A6402" s="279">
        <v>98505</v>
      </c>
      <c r="B6402" s="279" t="s">
        <v>6486</v>
      </c>
      <c r="C6402" s="279" t="s">
        <v>437</v>
      </c>
      <c r="D6402" s="280">
        <v>103.82</v>
      </c>
    </row>
    <row r="6403" spans="1:4">
      <c r="A6403" s="279">
        <v>98525</v>
      </c>
      <c r="B6403" s="279" t="s">
        <v>6487</v>
      </c>
      <c r="C6403" s="279" t="s">
        <v>437</v>
      </c>
      <c r="D6403" s="280">
        <v>0.27</v>
      </c>
    </row>
    <row r="6404" spans="1:4">
      <c r="A6404" s="279">
        <v>98526</v>
      </c>
      <c r="B6404" s="279" t="s">
        <v>6488</v>
      </c>
      <c r="C6404" s="279" t="s">
        <v>6</v>
      </c>
      <c r="D6404" s="280">
        <v>57.19</v>
      </c>
    </row>
    <row r="6405" spans="1:4">
      <c r="A6405" s="279">
        <v>98527</v>
      </c>
      <c r="B6405" s="279" t="s">
        <v>6489</v>
      </c>
      <c r="C6405" s="279" t="s">
        <v>6</v>
      </c>
      <c r="D6405" s="280">
        <v>123.12</v>
      </c>
    </row>
    <row r="6406" spans="1:4">
      <c r="A6406" s="279">
        <v>98528</v>
      </c>
      <c r="B6406" s="279" t="s">
        <v>6490</v>
      </c>
      <c r="C6406" s="279" t="s">
        <v>6</v>
      </c>
      <c r="D6406" s="280">
        <v>180.05</v>
      </c>
    </row>
    <row r="6407" spans="1:4">
      <c r="A6407" s="279">
        <v>98529</v>
      </c>
      <c r="B6407" s="279" t="s">
        <v>6491</v>
      </c>
      <c r="C6407" s="279" t="s">
        <v>6</v>
      </c>
      <c r="D6407" s="280">
        <v>48.02</v>
      </c>
    </row>
    <row r="6408" spans="1:4">
      <c r="A6408" s="279">
        <v>98530</v>
      </c>
      <c r="B6408" s="279" t="s">
        <v>6492</v>
      </c>
      <c r="C6408" s="279" t="s">
        <v>6</v>
      </c>
      <c r="D6408" s="280">
        <v>85.55</v>
      </c>
    </row>
    <row r="6409" spans="1:4">
      <c r="A6409" s="279">
        <v>98531</v>
      </c>
      <c r="B6409" s="279" t="s">
        <v>6493</v>
      </c>
      <c r="C6409" s="279" t="s">
        <v>6</v>
      </c>
      <c r="D6409" s="280">
        <v>184.04</v>
      </c>
    </row>
    <row r="6410" spans="1:4">
      <c r="A6410" s="279">
        <v>98532</v>
      </c>
      <c r="B6410" s="279" t="s">
        <v>6494</v>
      </c>
      <c r="C6410" s="279" t="s">
        <v>6</v>
      </c>
      <c r="D6410" s="280">
        <v>73.58</v>
      </c>
    </row>
    <row r="6411" spans="1:4">
      <c r="A6411" s="279">
        <v>98533</v>
      </c>
      <c r="B6411" s="279" t="s">
        <v>6495</v>
      </c>
      <c r="C6411" s="279" t="s">
        <v>6</v>
      </c>
      <c r="D6411" s="280">
        <v>199.83</v>
      </c>
    </row>
    <row r="6412" spans="1:4">
      <c r="A6412" s="279">
        <v>98534</v>
      </c>
      <c r="B6412" s="279" t="s">
        <v>6496</v>
      </c>
      <c r="C6412" s="279" t="s">
        <v>6</v>
      </c>
      <c r="D6412" s="280">
        <v>513.99</v>
      </c>
    </row>
    <row r="6413" spans="1:4">
      <c r="A6413" s="279">
        <v>98535</v>
      </c>
      <c r="B6413" s="279" t="s">
        <v>6497</v>
      </c>
      <c r="C6413" s="279" t="s">
        <v>6</v>
      </c>
      <c r="D6413" s="280">
        <v>810.07</v>
      </c>
    </row>
    <row r="6414" spans="1:4">
      <c r="A6414" s="279">
        <v>88238</v>
      </c>
      <c r="B6414" s="279" t="s">
        <v>6498</v>
      </c>
      <c r="C6414" s="279" t="s">
        <v>229</v>
      </c>
      <c r="D6414" s="280">
        <v>13.77</v>
      </c>
    </row>
    <row r="6415" spans="1:4">
      <c r="A6415" s="279">
        <v>88239</v>
      </c>
      <c r="B6415" s="279" t="s">
        <v>6499</v>
      </c>
      <c r="C6415" s="279" t="s">
        <v>229</v>
      </c>
      <c r="D6415" s="280">
        <v>14.85</v>
      </c>
    </row>
    <row r="6416" spans="1:4">
      <c r="A6416" s="279">
        <v>88240</v>
      </c>
      <c r="B6416" s="279" t="s">
        <v>6500</v>
      </c>
      <c r="C6416" s="279" t="s">
        <v>229</v>
      </c>
      <c r="D6416" s="280">
        <v>15.04</v>
      </c>
    </row>
    <row r="6417" spans="1:4">
      <c r="A6417" s="279">
        <v>88241</v>
      </c>
      <c r="B6417" s="279" t="s">
        <v>6501</v>
      </c>
      <c r="C6417" s="279" t="s">
        <v>229</v>
      </c>
      <c r="D6417" s="280">
        <v>14.08</v>
      </c>
    </row>
    <row r="6418" spans="1:4">
      <c r="A6418" s="279">
        <v>88242</v>
      </c>
      <c r="B6418" s="279" t="s">
        <v>6502</v>
      </c>
      <c r="C6418" s="279" t="s">
        <v>229</v>
      </c>
      <c r="D6418" s="280">
        <v>13.94</v>
      </c>
    </row>
    <row r="6419" spans="1:4">
      <c r="A6419" s="279">
        <v>88243</v>
      </c>
      <c r="B6419" s="279" t="s">
        <v>6503</v>
      </c>
      <c r="C6419" s="279" t="s">
        <v>229</v>
      </c>
      <c r="D6419" s="280">
        <v>16.559999999999999</v>
      </c>
    </row>
    <row r="6420" spans="1:4">
      <c r="A6420" s="279">
        <v>88245</v>
      </c>
      <c r="B6420" s="279" t="s">
        <v>6504</v>
      </c>
      <c r="C6420" s="279" t="s">
        <v>229</v>
      </c>
      <c r="D6420" s="280">
        <v>17.7</v>
      </c>
    </row>
    <row r="6421" spans="1:4">
      <c r="A6421" s="279">
        <v>88246</v>
      </c>
      <c r="B6421" s="279" t="s">
        <v>6505</v>
      </c>
      <c r="C6421" s="279" t="s">
        <v>229</v>
      </c>
      <c r="D6421" s="280">
        <v>20.440000000000001</v>
      </c>
    </row>
    <row r="6422" spans="1:4">
      <c r="A6422" s="279">
        <v>88247</v>
      </c>
      <c r="B6422" s="279" t="s">
        <v>6506</v>
      </c>
      <c r="C6422" s="279" t="s">
        <v>229</v>
      </c>
      <c r="D6422" s="280">
        <v>14.01</v>
      </c>
    </row>
    <row r="6423" spans="1:4">
      <c r="A6423" s="279">
        <v>88248</v>
      </c>
      <c r="B6423" s="279" t="s">
        <v>6507</v>
      </c>
      <c r="C6423" s="279" t="s">
        <v>229</v>
      </c>
      <c r="D6423" s="280">
        <v>13.51</v>
      </c>
    </row>
    <row r="6424" spans="1:4">
      <c r="A6424" s="279">
        <v>88249</v>
      </c>
      <c r="B6424" s="279" t="s">
        <v>6508</v>
      </c>
      <c r="C6424" s="279" t="s">
        <v>229</v>
      </c>
      <c r="D6424" s="280">
        <v>23.02</v>
      </c>
    </row>
    <row r="6425" spans="1:4">
      <c r="A6425" s="279">
        <v>88250</v>
      </c>
      <c r="B6425" s="279" t="s">
        <v>6509</v>
      </c>
      <c r="C6425" s="279" t="s">
        <v>229</v>
      </c>
      <c r="D6425" s="280">
        <v>15.96</v>
      </c>
    </row>
    <row r="6426" spans="1:4">
      <c r="A6426" s="279">
        <v>88251</v>
      </c>
      <c r="B6426" s="279" t="s">
        <v>6510</v>
      </c>
      <c r="C6426" s="279" t="s">
        <v>229</v>
      </c>
      <c r="D6426" s="280">
        <v>14.41</v>
      </c>
    </row>
    <row r="6427" spans="1:4">
      <c r="A6427" s="279">
        <v>88252</v>
      </c>
      <c r="B6427" s="279" t="s">
        <v>6511</v>
      </c>
      <c r="C6427" s="279" t="s">
        <v>229</v>
      </c>
      <c r="D6427" s="280">
        <v>14.53</v>
      </c>
    </row>
    <row r="6428" spans="1:4">
      <c r="A6428" s="279">
        <v>88253</v>
      </c>
      <c r="B6428" s="279" t="s">
        <v>6512</v>
      </c>
      <c r="C6428" s="279" t="s">
        <v>229</v>
      </c>
      <c r="D6428" s="280">
        <v>13.85</v>
      </c>
    </row>
    <row r="6429" spans="1:4">
      <c r="A6429" s="279">
        <v>88255</v>
      </c>
      <c r="B6429" s="279" t="s">
        <v>6513</v>
      </c>
      <c r="C6429" s="279" t="s">
        <v>229</v>
      </c>
      <c r="D6429" s="280">
        <v>20.49</v>
      </c>
    </row>
    <row r="6430" spans="1:4">
      <c r="A6430" s="279">
        <v>88256</v>
      </c>
      <c r="B6430" s="279" t="s">
        <v>6514</v>
      </c>
      <c r="C6430" s="279" t="s">
        <v>229</v>
      </c>
      <c r="D6430" s="280">
        <v>20.73</v>
      </c>
    </row>
    <row r="6431" spans="1:4">
      <c r="A6431" s="279">
        <v>88257</v>
      </c>
      <c r="B6431" s="279" t="s">
        <v>6515</v>
      </c>
      <c r="C6431" s="279" t="s">
        <v>229</v>
      </c>
      <c r="D6431" s="280">
        <v>20.48</v>
      </c>
    </row>
    <row r="6432" spans="1:4">
      <c r="A6432" s="279">
        <v>88258</v>
      </c>
      <c r="B6432" s="279" t="s">
        <v>6516</v>
      </c>
      <c r="C6432" s="279" t="s">
        <v>229</v>
      </c>
      <c r="D6432" s="280">
        <v>10.63</v>
      </c>
    </row>
    <row r="6433" spans="1:4">
      <c r="A6433" s="279">
        <v>88259</v>
      </c>
      <c r="B6433" s="279" t="s">
        <v>6517</v>
      </c>
      <c r="C6433" s="279" t="s">
        <v>229</v>
      </c>
      <c r="D6433" s="280">
        <v>20.57</v>
      </c>
    </row>
    <row r="6434" spans="1:4">
      <c r="A6434" s="279">
        <v>88260</v>
      </c>
      <c r="B6434" s="279" t="s">
        <v>6518</v>
      </c>
      <c r="C6434" s="279" t="s">
        <v>229</v>
      </c>
      <c r="D6434" s="280">
        <v>17.7</v>
      </c>
    </row>
    <row r="6435" spans="1:4">
      <c r="A6435" s="279">
        <v>88261</v>
      </c>
      <c r="B6435" s="279" t="s">
        <v>6519</v>
      </c>
      <c r="C6435" s="279" t="s">
        <v>229</v>
      </c>
      <c r="D6435" s="280">
        <v>16.84</v>
      </c>
    </row>
    <row r="6436" spans="1:4">
      <c r="A6436" s="279">
        <v>88262</v>
      </c>
      <c r="B6436" s="279" t="s">
        <v>6520</v>
      </c>
      <c r="C6436" s="279" t="s">
        <v>229</v>
      </c>
      <c r="D6436" s="280">
        <v>17.600000000000001</v>
      </c>
    </row>
    <row r="6437" spans="1:4">
      <c r="A6437" s="279">
        <v>88263</v>
      </c>
      <c r="B6437" s="279" t="s">
        <v>6521</v>
      </c>
      <c r="C6437" s="279" t="s">
        <v>229</v>
      </c>
      <c r="D6437" s="280">
        <v>18.329999999999998</v>
      </c>
    </row>
    <row r="6438" spans="1:4">
      <c r="A6438" s="279">
        <v>88264</v>
      </c>
      <c r="B6438" s="279" t="s">
        <v>6522</v>
      </c>
      <c r="C6438" s="279" t="s">
        <v>229</v>
      </c>
      <c r="D6438" s="280">
        <v>17.940000000000001</v>
      </c>
    </row>
    <row r="6439" spans="1:4">
      <c r="A6439" s="279">
        <v>88265</v>
      </c>
      <c r="B6439" s="279" t="s">
        <v>6523</v>
      </c>
      <c r="C6439" s="279" t="s">
        <v>229</v>
      </c>
      <c r="D6439" s="280">
        <v>17.940000000000001</v>
      </c>
    </row>
    <row r="6440" spans="1:4">
      <c r="A6440" s="279">
        <v>88266</v>
      </c>
      <c r="B6440" s="279" t="s">
        <v>6524</v>
      </c>
      <c r="C6440" s="279" t="s">
        <v>229</v>
      </c>
      <c r="D6440" s="280">
        <v>30.21</v>
      </c>
    </row>
    <row r="6441" spans="1:4">
      <c r="A6441" s="279">
        <v>88267</v>
      </c>
      <c r="B6441" s="279" t="s">
        <v>6525</v>
      </c>
      <c r="C6441" s="279" t="s">
        <v>229</v>
      </c>
      <c r="D6441" s="280">
        <v>17.309999999999999</v>
      </c>
    </row>
    <row r="6442" spans="1:4">
      <c r="A6442" s="279">
        <v>88268</v>
      </c>
      <c r="B6442" s="279" t="s">
        <v>6526</v>
      </c>
      <c r="C6442" s="279" t="s">
        <v>229</v>
      </c>
      <c r="D6442" s="280">
        <v>18.34</v>
      </c>
    </row>
    <row r="6443" spans="1:4">
      <c r="A6443" s="279">
        <v>88269</v>
      </c>
      <c r="B6443" s="279" t="s">
        <v>6527</v>
      </c>
      <c r="C6443" s="279" t="s">
        <v>229</v>
      </c>
      <c r="D6443" s="280">
        <v>17.7</v>
      </c>
    </row>
    <row r="6444" spans="1:4">
      <c r="A6444" s="279">
        <v>88270</v>
      </c>
      <c r="B6444" s="279" t="s">
        <v>6528</v>
      </c>
      <c r="C6444" s="279" t="s">
        <v>229</v>
      </c>
      <c r="D6444" s="280">
        <v>17.79</v>
      </c>
    </row>
    <row r="6445" spans="1:4">
      <c r="A6445" s="279">
        <v>88272</v>
      </c>
      <c r="B6445" s="279" t="s">
        <v>6529</v>
      </c>
      <c r="C6445" s="279" t="s">
        <v>229</v>
      </c>
      <c r="D6445" s="280">
        <v>19.91</v>
      </c>
    </row>
    <row r="6446" spans="1:4">
      <c r="A6446" s="279">
        <v>88273</v>
      </c>
      <c r="B6446" s="279" t="s">
        <v>6530</v>
      </c>
      <c r="C6446" s="279" t="s">
        <v>229</v>
      </c>
      <c r="D6446" s="280">
        <v>17.91</v>
      </c>
    </row>
    <row r="6447" spans="1:4">
      <c r="A6447" s="279">
        <v>88274</v>
      </c>
      <c r="B6447" s="279" t="s">
        <v>6531</v>
      </c>
      <c r="C6447" s="279" t="s">
        <v>229</v>
      </c>
      <c r="D6447" s="280">
        <v>19.7</v>
      </c>
    </row>
    <row r="6448" spans="1:4">
      <c r="A6448" s="279">
        <v>88275</v>
      </c>
      <c r="B6448" s="279" t="s">
        <v>6532</v>
      </c>
      <c r="C6448" s="279" t="s">
        <v>229</v>
      </c>
      <c r="D6448" s="280">
        <v>25.03</v>
      </c>
    </row>
    <row r="6449" spans="1:4">
      <c r="A6449" s="279">
        <v>88277</v>
      </c>
      <c r="B6449" s="279" t="s">
        <v>6533</v>
      </c>
      <c r="C6449" s="279" t="s">
        <v>229</v>
      </c>
      <c r="D6449" s="280">
        <v>21.83</v>
      </c>
    </row>
    <row r="6450" spans="1:4">
      <c r="A6450" s="279">
        <v>88278</v>
      </c>
      <c r="B6450" s="279" t="s">
        <v>6534</v>
      </c>
      <c r="C6450" s="279" t="s">
        <v>229</v>
      </c>
      <c r="D6450" s="280">
        <v>18</v>
      </c>
    </row>
    <row r="6451" spans="1:4">
      <c r="A6451" s="279">
        <v>88279</v>
      </c>
      <c r="B6451" s="279" t="s">
        <v>6535</v>
      </c>
      <c r="C6451" s="279" t="s">
        <v>229</v>
      </c>
      <c r="D6451" s="280">
        <v>25.74</v>
      </c>
    </row>
    <row r="6452" spans="1:4">
      <c r="A6452" s="279">
        <v>88281</v>
      </c>
      <c r="B6452" s="279" t="s">
        <v>6536</v>
      </c>
      <c r="C6452" s="279" t="s">
        <v>229</v>
      </c>
      <c r="D6452" s="280">
        <v>18.3</v>
      </c>
    </row>
    <row r="6453" spans="1:4">
      <c r="A6453" s="279">
        <v>88282</v>
      </c>
      <c r="B6453" s="279" t="s">
        <v>6537</v>
      </c>
      <c r="C6453" s="279" t="s">
        <v>229</v>
      </c>
      <c r="D6453" s="280">
        <v>19.170000000000002</v>
      </c>
    </row>
    <row r="6454" spans="1:4">
      <c r="A6454" s="279">
        <v>88283</v>
      </c>
      <c r="B6454" s="279" t="s">
        <v>6538</v>
      </c>
      <c r="C6454" s="279" t="s">
        <v>229</v>
      </c>
      <c r="D6454" s="280">
        <v>24.34</v>
      </c>
    </row>
    <row r="6455" spans="1:4">
      <c r="A6455" s="279">
        <v>88284</v>
      </c>
      <c r="B6455" s="279" t="s">
        <v>6539</v>
      </c>
      <c r="C6455" s="279" t="s">
        <v>229</v>
      </c>
      <c r="D6455" s="280">
        <v>19.829999999999998</v>
      </c>
    </row>
    <row r="6456" spans="1:4">
      <c r="A6456" s="279">
        <v>88285</v>
      </c>
      <c r="B6456" s="279" t="s">
        <v>6540</v>
      </c>
      <c r="C6456" s="279" t="s">
        <v>229</v>
      </c>
      <c r="D6456" s="280">
        <v>25.97</v>
      </c>
    </row>
    <row r="6457" spans="1:4">
      <c r="A6457" s="279">
        <v>88286</v>
      </c>
      <c r="B6457" s="279" t="s">
        <v>6541</v>
      </c>
      <c r="C6457" s="279" t="s">
        <v>229</v>
      </c>
      <c r="D6457" s="280">
        <v>21.66</v>
      </c>
    </row>
    <row r="6458" spans="1:4">
      <c r="A6458" s="279">
        <v>88288</v>
      </c>
      <c r="B6458" s="279" t="s">
        <v>6542</v>
      </c>
      <c r="C6458" s="279" t="s">
        <v>229</v>
      </c>
      <c r="D6458" s="280">
        <v>17.149999999999999</v>
      </c>
    </row>
    <row r="6459" spans="1:4">
      <c r="A6459" s="279">
        <v>88291</v>
      </c>
      <c r="B6459" s="279" t="s">
        <v>6543</v>
      </c>
      <c r="C6459" s="279" t="s">
        <v>229</v>
      </c>
      <c r="D6459" s="280">
        <v>17.690000000000001</v>
      </c>
    </row>
    <row r="6460" spans="1:4">
      <c r="A6460" s="279">
        <v>88292</v>
      </c>
      <c r="B6460" s="279" t="s">
        <v>6544</v>
      </c>
      <c r="C6460" s="279" t="s">
        <v>229</v>
      </c>
      <c r="D6460" s="280">
        <v>22.19</v>
      </c>
    </row>
    <row r="6461" spans="1:4">
      <c r="A6461" s="279">
        <v>88293</v>
      </c>
      <c r="B6461" s="279" t="s">
        <v>6545</v>
      </c>
      <c r="C6461" s="279" t="s">
        <v>229</v>
      </c>
      <c r="D6461" s="280">
        <v>20.9</v>
      </c>
    </row>
    <row r="6462" spans="1:4">
      <c r="A6462" s="279">
        <v>88294</v>
      </c>
      <c r="B6462" s="279" t="s">
        <v>6546</v>
      </c>
      <c r="C6462" s="279" t="s">
        <v>229</v>
      </c>
      <c r="D6462" s="280">
        <v>22.59</v>
      </c>
    </row>
    <row r="6463" spans="1:4">
      <c r="A6463" s="279">
        <v>88295</v>
      </c>
      <c r="B6463" s="279" t="s">
        <v>6547</v>
      </c>
      <c r="C6463" s="279" t="s">
        <v>229</v>
      </c>
      <c r="D6463" s="280">
        <v>19.96</v>
      </c>
    </row>
    <row r="6464" spans="1:4">
      <c r="A6464" s="279">
        <v>88296</v>
      </c>
      <c r="B6464" s="279" t="s">
        <v>6548</v>
      </c>
      <c r="C6464" s="279" t="s">
        <v>229</v>
      </c>
      <c r="D6464" s="280">
        <v>20.46</v>
      </c>
    </row>
    <row r="6465" spans="1:4">
      <c r="A6465" s="279">
        <v>88297</v>
      </c>
      <c r="B6465" s="279" t="s">
        <v>6549</v>
      </c>
      <c r="C6465" s="279" t="s">
        <v>229</v>
      </c>
      <c r="D6465" s="280">
        <v>21.6</v>
      </c>
    </row>
    <row r="6466" spans="1:4">
      <c r="A6466" s="279">
        <v>88298</v>
      </c>
      <c r="B6466" s="279" t="s">
        <v>6550</v>
      </c>
      <c r="C6466" s="279" t="s">
        <v>229</v>
      </c>
      <c r="D6466" s="280">
        <v>19.87</v>
      </c>
    </row>
    <row r="6467" spans="1:4">
      <c r="A6467" s="279">
        <v>88299</v>
      </c>
      <c r="B6467" s="279" t="s">
        <v>6551</v>
      </c>
      <c r="C6467" s="279" t="s">
        <v>229</v>
      </c>
      <c r="D6467" s="280">
        <v>21.2</v>
      </c>
    </row>
    <row r="6468" spans="1:4">
      <c r="A6468" s="279">
        <v>88300</v>
      </c>
      <c r="B6468" s="279" t="s">
        <v>6552</v>
      </c>
      <c r="C6468" s="279" t="s">
        <v>229</v>
      </c>
      <c r="D6468" s="280">
        <v>25.14</v>
      </c>
    </row>
    <row r="6469" spans="1:4">
      <c r="A6469" s="279">
        <v>88301</v>
      </c>
      <c r="B6469" s="279" t="s">
        <v>6553</v>
      </c>
      <c r="C6469" s="279" t="s">
        <v>229</v>
      </c>
      <c r="D6469" s="280">
        <v>23.87</v>
      </c>
    </row>
    <row r="6470" spans="1:4">
      <c r="A6470" s="279">
        <v>88302</v>
      </c>
      <c r="B6470" s="279" t="s">
        <v>6554</v>
      </c>
      <c r="C6470" s="279" t="s">
        <v>229</v>
      </c>
      <c r="D6470" s="280">
        <v>21.75</v>
      </c>
    </row>
    <row r="6471" spans="1:4">
      <c r="A6471" s="279">
        <v>88303</v>
      </c>
      <c r="B6471" s="279" t="s">
        <v>6555</v>
      </c>
      <c r="C6471" s="279" t="s">
        <v>229</v>
      </c>
      <c r="D6471" s="280">
        <v>19.87</v>
      </c>
    </row>
    <row r="6472" spans="1:4">
      <c r="A6472" s="279">
        <v>88304</v>
      </c>
      <c r="B6472" s="279" t="s">
        <v>6556</v>
      </c>
      <c r="C6472" s="279" t="s">
        <v>229</v>
      </c>
      <c r="D6472" s="280">
        <v>19.22</v>
      </c>
    </row>
    <row r="6473" spans="1:4">
      <c r="A6473" s="279">
        <v>88306</v>
      </c>
      <c r="B6473" s="279" t="s">
        <v>6557</v>
      </c>
      <c r="C6473" s="279" t="s">
        <v>229</v>
      </c>
      <c r="D6473" s="280">
        <v>20.6</v>
      </c>
    </row>
    <row r="6474" spans="1:4">
      <c r="A6474" s="279">
        <v>88307</v>
      </c>
      <c r="B6474" s="279" t="s">
        <v>6558</v>
      </c>
      <c r="C6474" s="279" t="s">
        <v>229</v>
      </c>
      <c r="D6474" s="280">
        <v>24.18</v>
      </c>
    </row>
    <row r="6475" spans="1:4">
      <c r="A6475" s="279">
        <v>88308</v>
      </c>
      <c r="B6475" s="279" t="s">
        <v>6559</v>
      </c>
      <c r="C6475" s="279" t="s">
        <v>229</v>
      </c>
      <c r="D6475" s="280">
        <v>20.73</v>
      </c>
    </row>
    <row r="6476" spans="1:4">
      <c r="A6476" s="279">
        <v>88309</v>
      </c>
      <c r="B6476" s="279" t="s">
        <v>6560</v>
      </c>
      <c r="C6476" s="279" t="s">
        <v>229</v>
      </c>
      <c r="D6476" s="280">
        <v>17.79</v>
      </c>
    </row>
    <row r="6477" spans="1:4">
      <c r="A6477" s="279">
        <v>88310</v>
      </c>
      <c r="B6477" s="279" t="s">
        <v>6561</v>
      </c>
      <c r="C6477" s="279" t="s">
        <v>229</v>
      </c>
      <c r="D6477" s="280">
        <v>18.8</v>
      </c>
    </row>
    <row r="6478" spans="1:4">
      <c r="A6478" s="279">
        <v>88311</v>
      </c>
      <c r="B6478" s="279" t="s">
        <v>6562</v>
      </c>
      <c r="C6478" s="279" t="s">
        <v>229</v>
      </c>
      <c r="D6478" s="280">
        <v>21.62</v>
      </c>
    </row>
    <row r="6479" spans="1:4">
      <c r="A6479" s="279">
        <v>88312</v>
      </c>
      <c r="B6479" s="279" t="s">
        <v>6563</v>
      </c>
      <c r="C6479" s="279" t="s">
        <v>229</v>
      </c>
      <c r="D6479" s="280">
        <v>19.79</v>
      </c>
    </row>
    <row r="6480" spans="1:4">
      <c r="A6480" s="279">
        <v>88313</v>
      </c>
      <c r="B6480" s="279" t="s">
        <v>6564</v>
      </c>
      <c r="C6480" s="279" t="s">
        <v>229</v>
      </c>
      <c r="D6480" s="280">
        <v>15.34</v>
      </c>
    </row>
    <row r="6481" spans="1:4">
      <c r="A6481" s="279">
        <v>88314</v>
      </c>
      <c r="B6481" s="279" t="s">
        <v>6565</v>
      </c>
      <c r="C6481" s="279" t="s">
        <v>229</v>
      </c>
      <c r="D6481" s="280">
        <v>15.91</v>
      </c>
    </row>
    <row r="6482" spans="1:4">
      <c r="A6482" s="279">
        <v>88315</v>
      </c>
      <c r="B6482" s="279" t="s">
        <v>6566</v>
      </c>
      <c r="C6482" s="279" t="s">
        <v>229</v>
      </c>
      <c r="D6482" s="280">
        <v>17.7</v>
      </c>
    </row>
    <row r="6483" spans="1:4">
      <c r="A6483" s="279">
        <v>88316</v>
      </c>
      <c r="B6483" s="279" t="s">
        <v>6567</v>
      </c>
      <c r="C6483" s="279" t="s">
        <v>229</v>
      </c>
      <c r="D6483" s="280">
        <v>13.88</v>
      </c>
    </row>
    <row r="6484" spans="1:4">
      <c r="A6484" s="279">
        <v>88317</v>
      </c>
      <c r="B6484" s="279" t="s">
        <v>6568</v>
      </c>
      <c r="C6484" s="279" t="s">
        <v>229</v>
      </c>
      <c r="D6484" s="280">
        <v>18.36</v>
      </c>
    </row>
    <row r="6485" spans="1:4">
      <c r="A6485" s="279">
        <v>88318</v>
      </c>
      <c r="B6485" s="279" t="s">
        <v>6569</v>
      </c>
      <c r="C6485" s="279" t="s">
        <v>229</v>
      </c>
      <c r="D6485" s="280">
        <v>24.98</v>
      </c>
    </row>
    <row r="6486" spans="1:4">
      <c r="A6486" s="279">
        <v>88320</v>
      </c>
      <c r="B6486" s="279" t="s">
        <v>6570</v>
      </c>
      <c r="C6486" s="279" t="s">
        <v>229</v>
      </c>
      <c r="D6486" s="280">
        <v>20.54</v>
      </c>
    </row>
    <row r="6487" spans="1:4">
      <c r="A6487" s="279">
        <v>88321</v>
      </c>
      <c r="B6487" s="279" t="s">
        <v>6571</v>
      </c>
      <c r="C6487" s="279" t="s">
        <v>229</v>
      </c>
      <c r="D6487" s="280">
        <v>20.04</v>
      </c>
    </row>
    <row r="6488" spans="1:4">
      <c r="A6488" s="279">
        <v>88322</v>
      </c>
      <c r="B6488" s="279" t="s">
        <v>6572</v>
      </c>
      <c r="C6488" s="279" t="s">
        <v>229</v>
      </c>
      <c r="D6488" s="280">
        <v>21.98</v>
      </c>
    </row>
    <row r="6489" spans="1:4">
      <c r="A6489" s="279">
        <v>88323</v>
      </c>
      <c r="B6489" s="279" t="s">
        <v>6573</v>
      </c>
      <c r="C6489" s="279" t="s">
        <v>229</v>
      </c>
      <c r="D6489" s="280">
        <v>20.12</v>
      </c>
    </row>
    <row r="6490" spans="1:4">
      <c r="A6490" s="279">
        <v>88324</v>
      </c>
      <c r="B6490" s="279" t="s">
        <v>6574</v>
      </c>
      <c r="C6490" s="279" t="s">
        <v>229</v>
      </c>
      <c r="D6490" s="280">
        <v>23.45</v>
      </c>
    </row>
    <row r="6491" spans="1:4">
      <c r="A6491" s="279">
        <v>88325</v>
      </c>
      <c r="B6491" s="279" t="s">
        <v>6575</v>
      </c>
      <c r="C6491" s="279" t="s">
        <v>229</v>
      </c>
      <c r="D6491" s="280">
        <v>14.94</v>
      </c>
    </row>
    <row r="6492" spans="1:4">
      <c r="A6492" s="279">
        <v>88326</v>
      </c>
      <c r="B6492" s="279" t="s">
        <v>6576</v>
      </c>
      <c r="C6492" s="279" t="s">
        <v>229</v>
      </c>
      <c r="D6492" s="280">
        <v>17.72</v>
      </c>
    </row>
    <row r="6493" spans="1:4">
      <c r="A6493" s="279">
        <v>88377</v>
      </c>
      <c r="B6493" s="279" t="s">
        <v>6577</v>
      </c>
      <c r="C6493" s="279" t="s">
        <v>229</v>
      </c>
      <c r="D6493" s="280">
        <v>17.21</v>
      </c>
    </row>
    <row r="6494" spans="1:4">
      <c r="A6494" s="279">
        <v>88441</v>
      </c>
      <c r="B6494" s="279" t="s">
        <v>6578</v>
      </c>
      <c r="C6494" s="279" t="s">
        <v>229</v>
      </c>
      <c r="D6494" s="280">
        <v>17.22</v>
      </c>
    </row>
    <row r="6495" spans="1:4">
      <c r="A6495" s="279">
        <v>88597</v>
      </c>
      <c r="B6495" s="279" t="s">
        <v>6579</v>
      </c>
      <c r="C6495" s="279" t="s">
        <v>229</v>
      </c>
      <c r="D6495" s="280">
        <v>31.56</v>
      </c>
    </row>
    <row r="6496" spans="1:4">
      <c r="A6496" s="279">
        <v>90766</v>
      </c>
      <c r="B6496" s="279" t="s">
        <v>6580</v>
      </c>
      <c r="C6496" s="279" t="s">
        <v>229</v>
      </c>
      <c r="D6496" s="280">
        <v>14.17</v>
      </c>
    </row>
    <row r="6497" spans="1:4">
      <c r="A6497" s="279">
        <v>90767</v>
      </c>
      <c r="B6497" s="279" t="s">
        <v>6581</v>
      </c>
      <c r="C6497" s="279" t="s">
        <v>229</v>
      </c>
      <c r="D6497" s="280">
        <v>14.32</v>
      </c>
    </row>
    <row r="6498" spans="1:4">
      <c r="A6498" s="279">
        <v>90768</v>
      </c>
      <c r="B6498" s="279" t="s">
        <v>6582</v>
      </c>
      <c r="C6498" s="279" t="s">
        <v>229</v>
      </c>
      <c r="D6498" s="280">
        <v>58.93</v>
      </c>
    </row>
    <row r="6499" spans="1:4">
      <c r="A6499" s="279">
        <v>90769</v>
      </c>
      <c r="B6499" s="279" t="s">
        <v>6583</v>
      </c>
      <c r="C6499" s="279" t="s">
        <v>229</v>
      </c>
      <c r="D6499" s="280">
        <v>83.23</v>
      </c>
    </row>
    <row r="6500" spans="1:4">
      <c r="A6500" s="279">
        <v>90770</v>
      </c>
      <c r="B6500" s="279" t="s">
        <v>6584</v>
      </c>
      <c r="C6500" s="279" t="s">
        <v>229</v>
      </c>
      <c r="D6500" s="280">
        <v>109.65</v>
      </c>
    </row>
    <row r="6501" spans="1:4">
      <c r="A6501" s="279">
        <v>90771</v>
      </c>
      <c r="B6501" s="279" t="s">
        <v>6585</v>
      </c>
      <c r="C6501" s="279" t="s">
        <v>229</v>
      </c>
      <c r="D6501" s="280">
        <v>22.93</v>
      </c>
    </row>
    <row r="6502" spans="1:4">
      <c r="A6502" s="279">
        <v>90772</v>
      </c>
      <c r="B6502" s="279" t="s">
        <v>6586</v>
      </c>
      <c r="C6502" s="279" t="s">
        <v>229</v>
      </c>
      <c r="D6502" s="280">
        <v>13.15</v>
      </c>
    </row>
    <row r="6503" spans="1:4">
      <c r="A6503" s="279">
        <v>90773</v>
      </c>
      <c r="B6503" s="279" t="s">
        <v>6587</v>
      </c>
      <c r="C6503" s="279" t="s">
        <v>229</v>
      </c>
      <c r="D6503" s="280">
        <v>13.73</v>
      </c>
    </row>
    <row r="6504" spans="1:4">
      <c r="A6504" s="279">
        <v>90775</v>
      </c>
      <c r="B6504" s="279" t="s">
        <v>6588</v>
      </c>
      <c r="C6504" s="279" t="s">
        <v>229</v>
      </c>
      <c r="D6504" s="280">
        <v>27.28</v>
      </c>
    </row>
    <row r="6505" spans="1:4">
      <c r="A6505" s="279">
        <v>90776</v>
      </c>
      <c r="B6505" s="279" t="s">
        <v>6589</v>
      </c>
      <c r="C6505" s="279" t="s">
        <v>229</v>
      </c>
      <c r="D6505" s="280">
        <v>22.15</v>
      </c>
    </row>
    <row r="6506" spans="1:4">
      <c r="A6506" s="279">
        <v>90777</v>
      </c>
      <c r="B6506" s="279" t="s">
        <v>6590</v>
      </c>
      <c r="C6506" s="279" t="s">
        <v>229</v>
      </c>
      <c r="D6506" s="280">
        <v>79.91</v>
      </c>
    </row>
    <row r="6507" spans="1:4">
      <c r="A6507" s="279">
        <v>90778</v>
      </c>
      <c r="B6507" s="279" t="s">
        <v>6591</v>
      </c>
      <c r="C6507" s="279" t="s">
        <v>229</v>
      </c>
      <c r="D6507" s="280">
        <v>90.79</v>
      </c>
    </row>
    <row r="6508" spans="1:4">
      <c r="A6508" s="279">
        <v>90779</v>
      </c>
      <c r="B6508" s="279" t="s">
        <v>6592</v>
      </c>
      <c r="C6508" s="279" t="s">
        <v>229</v>
      </c>
      <c r="D6508" s="280">
        <v>123.68</v>
      </c>
    </row>
    <row r="6509" spans="1:4">
      <c r="A6509" s="279">
        <v>90780</v>
      </c>
      <c r="B6509" s="279" t="s">
        <v>6593</v>
      </c>
      <c r="C6509" s="279" t="s">
        <v>229</v>
      </c>
      <c r="D6509" s="280">
        <v>32.78</v>
      </c>
    </row>
    <row r="6510" spans="1:4">
      <c r="A6510" s="279">
        <v>90781</v>
      </c>
      <c r="B6510" s="279" t="s">
        <v>6594</v>
      </c>
      <c r="C6510" s="279" t="s">
        <v>229</v>
      </c>
      <c r="D6510" s="280">
        <v>32.229999999999997</v>
      </c>
    </row>
    <row r="6511" spans="1:4">
      <c r="A6511" s="279">
        <v>91677</v>
      </c>
      <c r="B6511" s="279" t="s">
        <v>6595</v>
      </c>
      <c r="C6511" s="279" t="s">
        <v>229</v>
      </c>
      <c r="D6511" s="280">
        <v>78.34</v>
      </c>
    </row>
    <row r="6512" spans="1:4">
      <c r="A6512" s="279">
        <v>91678</v>
      </c>
      <c r="B6512" s="279" t="s">
        <v>6596</v>
      </c>
      <c r="C6512" s="279" t="s">
        <v>229</v>
      </c>
      <c r="D6512" s="280">
        <v>75.010000000000005</v>
      </c>
    </row>
    <row r="6513" spans="1:4">
      <c r="A6513" s="279">
        <v>93558</v>
      </c>
      <c r="B6513" s="279" t="s">
        <v>6597</v>
      </c>
      <c r="C6513" s="279" t="s">
        <v>6598</v>
      </c>
      <c r="D6513" s="281">
        <v>3438.26</v>
      </c>
    </row>
    <row r="6514" spans="1:4">
      <c r="A6514" s="279">
        <v>93559</v>
      </c>
      <c r="B6514" s="279" t="s">
        <v>6579</v>
      </c>
      <c r="C6514" s="279" t="s">
        <v>6598</v>
      </c>
      <c r="D6514" s="281">
        <v>5601.34</v>
      </c>
    </row>
    <row r="6515" spans="1:4">
      <c r="A6515" s="279">
        <v>93560</v>
      </c>
      <c r="B6515" s="279" t="s">
        <v>6587</v>
      </c>
      <c r="C6515" s="279" t="s">
        <v>6598</v>
      </c>
      <c r="D6515" s="281">
        <v>2445.9699999999998</v>
      </c>
    </row>
    <row r="6516" spans="1:4">
      <c r="A6516" s="279">
        <v>93561</v>
      </c>
      <c r="B6516" s="279" t="s">
        <v>6588</v>
      </c>
      <c r="C6516" s="279" t="s">
        <v>6598</v>
      </c>
      <c r="D6516" s="281">
        <v>4841.3900000000003</v>
      </c>
    </row>
    <row r="6517" spans="1:4">
      <c r="A6517" s="279">
        <v>93562</v>
      </c>
      <c r="B6517" s="279" t="s">
        <v>6585</v>
      </c>
      <c r="C6517" s="279" t="s">
        <v>6598</v>
      </c>
      <c r="D6517" s="281">
        <v>4075.38</v>
      </c>
    </row>
    <row r="6518" spans="1:4">
      <c r="A6518" s="279">
        <v>93563</v>
      </c>
      <c r="B6518" s="279" t="s">
        <v>6580</v>
      </c>
      <c r="C6518" s="279" t="s">
        <v>6598</v>
      </c>
      <c r="D6518" s="281">
        <v>2524.11</v>
      </c>
    </row>
    <row r="6519" spans="1:4">
      <c r="A6519" s="279">
        <v>93564</v>
      </c>
      <c r="B6519" s="279" t="s">
        <v>6581</v>
      </c>
      <c r="C6519" s="279" t="s">
        <v>6598</v>
      </c>
      <c r="D6519" s="281">
        <v>2544.2199999999998</v>
      </c>
    </row>
    <row r="6520" spans="1:4">
      <c r="A6520" s="279">
        <v>93565</v>
      </c>
      <c r="B6520" s="279" t="s">
        <v>6590</v>
      </c>
      <c r="C6520" s="279" t="s">
        <v>6598</v>
      </c>
      <c r="D6520" s="281">
        <v>14132.97</v>
      </c>
    </row>
    <row r="6521" spans="1:4">
      <c r="A6521" s="279">
        <v>93566</v>
      </c>
      <c r="B6521" s="279" t="s">
        <v>6586</v>
      </c>
      <c r="C6521" s="279" t="s">
        <v>6598</v>
      </c>
      <c r="D6521" s="281">
        <v>2344.4899999999998</v>
      </c>
    </row>
    <row r="6522" spans="1:4">
      <c r="A6522" s="279">
        <v>93567</v>
      </c>
      <c r="B6522" s="279" t="s">
        <v>6591</v>
      </c>
      <c r="C6522" s="279" t="s">
        <v>6598</v>
      </c>
      <c r="D6522" s="281">
        <v>16055.87</v>
      </c>
    </row>
    <row r="6523" spans="1:4">
      <c r="A6523" s="279">
        <v>93568</v>
      </c>
      <c r="B6523" s="279" t="s">
        <v>6592</v>
      </c>
      <c r="C6523" s="279" t="s">
        <v>6598</v>
      </c>
      <c r="D6523" s="281">
        <v>21867.33</v>
      </c>
    </row>
    <row r="6524" spans="1:4">
      <c r="A6524" s="279">
        <v>93569</v>
      </c>
      <c r="B6524" s="279" t="s">
        <v>6599</v>
      </c>
      <c r="C6524" s="279" t="s">
        <v>6598</v>
      </c>
      <c r="D6524" s="281">
        <v>10439.549999999999</v>
      </c>
    </row>
    <row r="6525" spans="1:4">
      <c r="A6525" s="279">
        <v>93570</v>
      </c>
      <c r="B6525" s="279" t="s">
        <v>6600</v>
      </c>
      <c r="C6525" s="279" t="s">
        <v>6598</v>
      </c>
      <c r="D6525" s="281">
        <v>14736.17</v>
      </c>
    </row>
    <row r="6526" spans="1:4">
      <c r="A6526" s="279">
        <v>93571</v>
      </c>
      <c r="B6526" s="279" t="s">
        <v>6601</v>
      </c>
      <c r="C6526" s="279" t="s">
        <v>6598</v>
      </c>
      <c r="D6526" s="281">
        <v>19411.78</v>
      </c>
    </row>
    <row r="6527" spans="1:4">
      <c r="A6527" s="279">
        <v>93572</v>
      </c>
      <c r="B6527" s="279" t="s">
        <v>6602</v>
      </c>
      <c r="C6527" s="279" t="s">
        <v>6598</v>
      </c>
      <c r="D6527" s="281">
        <v>3930.49</v>
      </c>
    </row>
    <row r="6528" spans="1:4">
      <c r="A6528" s="279">
        <v>94295</v>
      </c>
      <c r="B6528" s="279" t="s">
        <v>6593</v>
      </c>
      <c r="C6528" s="279" t="s">
        <v>6598</v>
      </c>
      <c r="D6528" s="281">
        <v>5806.51</v>
      </c>
    </row>
    <row r="6529" spans="1:4">
      <c r="A6529" s="279">
        <v>94296</v>
      </c>
      <c r="B6529" s="279" t="s">
        <v>6594</v>
      </c>
      <c r="C6529" s="279" t="s">
        <v>6598</v>
      </c>
      <c r="D6529" s="281">
        <v>5714.16</v>
      </c>
    </row>
    <row r="6530" spans="1:4">
      <c r="A6530" s="279">
        <v>95308</v>
      </c>
      <c r="B6530" s="279" t="s">
        <v>6603</v>
      </c>
      <c r="C6530" s="279" t="s">
        <v>229</v>
      </c>
      <c r="D6530" s="280">
        <v>7.0000000000000007E-2</v>
      </c>
    </row>
    <row r="6531" spans="1:4">
      <c r="A6531" s="279">
        <v>95309</v>
      </c>
      <c r="B6531" s="279" t="s">
        <v>6604</v>
      </c>
      <c r="C6531" s="279" t="s">
        <v>229</v>
      </c>
      <c r="D6531" s="280">
        <v>0.1</v>
      </c>
    </row>
    <row r="6532" spans="1:4">
      <c r="A6532" s="279">
        <v>95310</v>
      </c>
      <c r="B6532" s="279" t="s">
        <v>6605</v>
      </c>
      <c r="C6532" s="279" t="s">
        <v>229</v>
      </c>
      <c r="D6532" s="280">
        <v>0.09</v>
      </c>
    </row>
    <row r="6533" spans="1:4">
      <c r="A6533" s="279">
        <v>95311</v>
      </c>
      <c r="B6533" s="279" t="s">
        <v>6606</v>
      </c>
      <c r="C6533" s="279" t="s">
        <v>229</v>
      </c>
      <c r="D6533" s="280">
        <v>7.0000000000000007E-2</v>
      </c>
    </row>
    <row r="6534" spans="1:4">
      <c r="A6534" s="279">
        <v>95312</v>
      </c>
      <c r="B6534" s="279" t="s">
        <v>6607</v>
      </c>
      <c r="C6534" s="279" t="s">
        <v>229</v>
      </c>
      <c r="D6534" s="280">
        <v>0.09</v>
      </c>
    </row>
    <row r="6535" spans="1:4">
      <c r="A6535" s="279">
        <v>95313</v>
      </c>
      <c r="B6535" s="279" t="s">
        <v>6608</v>
      </c>
      <c r="C6535" s="279" t="s">
        <v>229</v>
      </c>
      <c r="D6535" s="280">
        <v>0.09</v>
      </c>
    </row>
    <row r="6536" spans="1:4">
      <c r="A6536" s="279">
        <v>95314</v>
      </c>
      <c r="B6536" s="279" t="s">
        <v>6609</v>
      </c>
      <c r="C6536" s="279" t="s">
        <v>229</v>
      </c>
      <c r="D6536" s="280">
        <v>0.1</v>
      </c>
    </row>
    <row r="6537" spans="1:4">
      <c r="A6537" s="279">
        <v>95315</v>
      </c>
      <c r="B6537" s="279" t="s">
        <v>6610</v>
      </c>
      <c r="C6537" s="279" t="s">
        <v>229</v>
      </c>
      <c r="D6537" s="280">
        <v>0.17</v>
      </c>
    </row>
    <row r="6538" spans="1:4">
      <c r="A6538" s="279">
        <v>95316</v>
      </c>
      <c r="B6538" s="279" t="s">
        <v>6611</v>
      </c>
      <c r="C6538" s="279" t="s">
        <v>229</v>
      </c>
      <c r="D6538" s="280">
        <v>0.24</v>
      </c>
    </row>
    <row r="6539" spans="1:4">
      <c r="A6539" s="279">
        <v>95317</v>
      </c>
      <c r="B6539" s="279" t="s">
        <v>6612</v>
      </c>
      <c r="C6539" s="279" t="s">
        <v>229</v>
      </c>
      <c r="D6539" s="280">
        <v>0.11</v>
      </c>
    </row>
    <row r="6540" spans="1:4">
      <c r="A6540" s="279">
        <v>95318</v>
      </c>
      <c r="B6540" s="279" t="s">
        <v>6613</v>
      </c>
      <c r="C6540" s="279" t="s">
        <v>229</v>
      </c>
      <c r="D6540" s="280">
        <v>0.12</v>
      </c>
    </row>
    <row r="6541" spans="1:4">
      <c r="A6541" s="279">
        <v>95319</v>
      </c>
      <c r="B6541" s="279" t="s">
        <v>6614</v>
      </c>
      <c r="C6541" s="279" t="s">
        <v>229</v>
      </c>
      <c r="D6541" s="280">
        <v>0.09</v>
      </c>
    </row>
    <row r="6542" spans="1:4">
      <c r="A6542" s="279">
        <v>95320</v>
      </c>
      <c r="B6542" s="279" t="s">
        <v>6615</v>
      </c>
      <c r="C6542" s="279" t="s">
        <v>229</v>
      </c>
      <c r="D6542" s="280">
        <v>7.0000000000000007E-2</v>
      </c>
    </row>
    <row r="6543" spans="1:4">
      <c r="A6543" s="279">
        <v>95321</v>
      </c>
      <c r="B6543" s="279" t="s">
        <v>6616</v>
      </c>
      <c r="C6543" s="279" t="s">
        <v>229</v>
      </c>
      <c r="D6543" s="280">
        <v>0.08</v>
      </c>
    </row>
    <row r="6544" spans="1:4">
      <c r="A6544" s="279">
        <v>95322</v>
      </c>
      <c r="B6544" s="279" t="s">
        <v>6617</v>
      </c>
      <c r="C6544" s="279" t="s">
        <v>229</v>
      </c>
      <c r="D6544" s="280">
        <v>7.0000000000000007E-2</v>
      </c>
    </row>
    <row r="6545" spans="1:4">
      <c r="A6545" s="279">
        <v>95323</v>
      </c>
      <c r="B6545" s="279" t="s">
        <v>6618</v>
      </c>
      <c r="C6545" s="279" t="s">
        <v>229</v>
      </c>
      <c r="D6545" s="280">
        <v>0.11</v>
      </c>
    </row>
    <row r="6546" spans="1:4">
      <c r="A6546" s="279">
        <v>95324</v>
      </c>
      <c r="B6546" s="279" t="s">
        <v>6619</v>
      </c>
      <c r="C6546" s="279" t="s">
        <v>229</v>
      </c>
      <c r="D6546" s="280">
        <v>0.16</v>
      </c>
    </row>
    <row r="6547" spans="1:4">
      <c r="A6547" s="279">
        <v>95325</v>
      </c>
      <c r="B6547" s="279" t="s">
        <v>6620</v>
      </c>
      <c r="C6547" s="279" t="s">
        <v>229</v>
      </c>
      <c r="D6547" s="280">
        <v>0.21</v>
      </c>
    </row>
    <row r="6548" spans="1:4">
      <c r="A6548" s="279">
        <v>95326</v>
      </c>
      <c r="B6548" s="279" t="s">
        <v>6621</v>
      </c>
      <c r="C6548" s="279" t="s">
        <v>229</v>
      </c>
      <c r="D6548" s="280">
        <v>0.03</v>
      </c>
    </row>
    <row r="6549" spans="1:4">
      <c r="A6549" s="279">
        <v>95327</v>
      </c>
      <c r="B6549" s="279" t="s">
        <v>6622</v>
      </c>
      <c r="C6549" s="279" t="s">
        <v>229</v>
      </c>
      <c r="D6549" s="280">
        <v>0.16</v>
      </c>
    </row>
    <row r="6550" spans="1:4">
      <c r="A6550" s="279">
        <v>95328</v>
      </c>
      <c r="B6550" s="279" t="s">
        <v>6623</v>
      </c>
      <c r="C6550" s="279" t="s">
        <v>229</v>
      </c>
      <c r="D6550" s="280">
        <v>0.1</v>
      </c>
    </row>
    <row r="6551" spans="1:4">
      <c r="A6551" s="279">
        <v>95329</v>
      </c>
      <c r="B6551" s="279" t="s">
        <v>6624</v>
      </c>
      <c r="C6551" s="279" t="s">
        <v>229</v>
      </c>
      <c r="D6551" s="280">
        <v>0.12</v>
      </c>
    </row>
    <row r="6552" spans="1:4">
      <c r="A6552" s="279">
        <v>95330</v>
      </c>
      <c r="B6552" s="279" t="s">
        <v>6625</v>
      </c>
      <c r="C6552" s="279" t="s">
        <v>229</v>
      </c>
      <c r="D6552" s="280">
        <v>0.1</v>
      </c>
    </row>
    <row r="6553" spans="1:4">
      <c r="A6553" s="279">
        <v>95331</v>
      </c>
      <c r="B6553" s="279" t="s">
        <v>6626</v>
      </c>
      <c r="C6553" s="279" t="s">
        <v>229</v>
      </c>
      <c r="D6553" s="280">
        <v>0.11</v>
      </c>
    </row>
    <row r="6554" spans="1:4">
      <c r="A6554" s="279">
        <v>95332</v>
      </c>
      <c r="B6554" s="279" t="s">
        <v>6627</v>
      </c>
      <c r="C6554" s="279" t="s">
        <v>229</v>
      </c>
      <c r="D6554" s="280">
        <v>0.34</v>
      </c>
    </row>
    <row r="6555" spans="1:4">
      <c r="A6555" s="279">
        <v>95333</v>
      </c>
      <c r="B6555" s="279" t="s">
        <v>6628</v>
      </c>
      <c r="C6555" s="279" t="s">
        <v>229</v>
      </c>
      <c r="D6555" s="280">
        <v>0.34</v>
      </c>
    </row>
    <row r="6556" spans="1:4">
      <c r="A6556" s="279">
        <v>95334</v>
      </c>
      <c r="B6556" s="279" t="s">
        <v>6629</v>
      </c>
      <c r="C6556" s="279" t="s">
        <v>229</v>
      </c>
      <c r="D6556" s="280">
        <v>0.54</v>
      </c>
    </row>
    <row r="6557" spans="1:4">
      <c r="A6557" s="279">
        <v>95335</v>
      </c>
      <c r="B6557" s="279" t="s">
        <v>6630</v>
      </c>
      <c r="C6557" s="279" t="s">
        <v>229</v>
      </c>
      <c r="D6557" s="280">
        <v>0.16</v>
      </c>
    </row>
    <row r="6558" spans="1:4">
      <c r="A6558" s="279">
        <v>95336</v>
      </c>
      <c r="B6558" s="279" t="s">
        <v>6631</v>
      </c>
      <c r="C6558" s="279" t="s">
        <v>229</v>
      </c>
      <c r="D6558" s="280">
        <v>0.11</v>
      </c>
    </row>
    <row r="6559" spans="1:4">
      <c r="A6559" s="279">
        <v>95337</v>
      </c>
      <c r="B6559" s="279" t="s">
        <v>6632</v>
      </c>
      <c r="C6559" s="279" t="s">
        <v>229</v>
      </c>
      <c r="D6559" s="280">
        <v>0.1</v>
      </c>
    </row>
    <row r="6560" spans="1:4">
      <c r="A6560" s="279">
        <v>95338</v>
      </c>
      <c r="B6560" s="279" t="s">
        <v>6633</v>
      </c>
      <c r="C6560" s="279" t="s">
        <v>229</v>
      </c>
      <c r="D6560" s="280">
        <v>0.19</v>
      </c>
    </row>
    <row r="6561" spans="1:4">
      <c r="A6561" s="279">
        <v>95339</v>
      </c>
      <c r="B6561" s="279" t="s">
        <v>6634</v>
      </c>
      <c r="C6561" s="279" t="s">
        <v>229</v>
      </c>
      <c r="D6561" s="280">
        <v>0.18</v>
      </c>
    </row>
    <row r="6562" spans="1:4">
      <c r="A6562" s="279">
        <v>95340</v>
      </c>
      <c r="B6562" s="279" t="s">
        <v>6635</v>
      </c>
      <c r="C6562" s="279" t="s">
        <v>229</v>
      </c>
      <c r="D6562" s="280">
        <v>0.13</v>
      </c>
    </row>
    <row r="6563" spans="1:4">
      <c r="A6563" s="279">
        <v>95341</v>
      </c>
      <c r="B6563" s="279" t="s">
        <v>6636</v>
      </c>
      <c r="C6563" s="279" t="s">
        <v>229</v>
      </c>
      <c r="D6563" s="280">
        <v>0.15</v>
      </c>
    </row>
    <row r="6564" spans="1:4">
      <c r="A6564" s="279">
        <v>95342</v>
      </c>
      <c r="B6564" s="279" t="s">
        <v>6637</v>
      </c>
      <c r="C6564" s="279" t="s">
        <v>229</v>
      </c>
      <c r="D6564" s="280">
        <v>0.12</v>
      </c>
    </row>
    <row r="6565" spans="1:4">
      <c r="A6565" s="279">
        <v>95343</v>
      </c>
      <c r="B6565" s="279" t="s">
        <v>6638</v>
      </c>
      <c r="C6565" s="279" t="s">
        <v>229</v>
      </c>
      <c r="D6565" s="280">
        <v>0.18</v>
      </c>
    </row>
    <row r="6566" spans="1:4">
      <c r="A6566" s="279">
        <v>95344</v>
      </c>
      <c r="B6566" s="279" t="s">
        <v>6639</v>
      </c>
      <c r="C6566" s="279" t="s">
        <v>229</v>
      </c>
      <c r="D6566" s="280">
        <v>0.11</v>
      </c>
    </row>
    <row r="6567" spans="1:4">
      <c r="A6567" s="279">
        <v>95345</v>
      </c>
      <c r="B6567" s="279" t="s">
        <v>6640</v>
      </c>
      <c r="C6567" s="279" t="s">
        <v>229</v>
      </c>
      <c r="D6567" s="280">
        <v>0.45</v>
      </c>
    </row>
    <row r="6568" spans="1:4">
      <c r="A6568" s="279">
        <v>95346</v>
      </c>
      <c r="B6568" s="279" t="s">
        <v>6641</v>
      </c>
      <c r="C6568" s="279" t="s">
        <v>229</v>
      </c>
      <c r="D6568" s="280">
        <v>0.05</v>
      </c>
    </row>
    <row r="6569" spans="1:4">
      <c r="A6569" s="279">
        <v>95347</v>
      </c>
      <c r="B6569" s="279" t="s">
        <v>6642</v>
      </c>
      <c r="C6569" s="279" t="s">
        <v>229</v>
      </c>
      <c r="D6569" s="280">
        <v>0.05</v>
      </c>
    </row>
    <row r="6570" spans="1:4">
      <c r="A6570" s="279">
        <v>95348</v>
      </c>
      <c r="B6570" s="279" t="s">
        <v>6643</v>
      </c>
      <c r="C6570" s="279" t="s">
        <v>229</v>
      </c>
      <c r="D6570" s="280">
        <v>7.0000000000000007E-2</v>
      </c>
    </row>
    <row r="6571" spans="1:4">
      <c r="A6571" s="279">
        <v>95349</v>
      </c>
      <c r="B6571" s="279" t="s">
        <v>6644</v>
      </c>
      <c r="C6571" s="279" t="s">
        <v>229</v>
      </c>
      <c r="D6571" s="280">
        <v>0.05</v>
      </c>
    </row>
    <row r="6572" spans="1:4">
      <c r="A6572" s="279">
        <v>95350</v>
      </c>
      <c r="B6572" s="279" t="s">
        <v>6645</v>
      </c>
      <c r="C6572" s="279" t="s">
        <v>229</v>
      </c>
      <c r="D6572" s="280">
        <v>7.0000000000000007E-2</v>
      </c>
    </row>
    <row r="6573" spans="1:4">
      <c r="A6573" s="279">
        <v>95351</v>
      </c>
      <c r="B6573" s="279" t="s">
        <v>6646</v>
      </c>
      <c r="C6573" s="279" t="s">
        <v>229</v>
      </c>
      <c r="D6573" s="280">
        <v>0.2</v>
      </c>
    </row>
    <row r="6574" spans="1:4">
      <c r="A6574" s="279">
        <v>95352</v>
      </c>
      <c r="B6574" s="279" t="s">
        <v>6647</v>
      </c>
      <c r="C6574" s="279" t="s">
        <v>229</v>
      </c>
      <c r="D6574" s="280">
        <v>0.09</v>
      </c>
    </row>
    <row r="6575" spans="1:4">
      <c r="A6575" s="279">
        <v>95354</v>
      </c>
      <c r="B6575" s="279" t="s">
        <v>6648</v>
      </c>
      <c r="C6575" s="279" t="s">
        <v>229</v>
      </c>
      <c r="D6575" s="280">
        <v>0.08</v>
      </c>
    </row>
    <row r="6576" spans="1:4">
      <c r="A6576" s="279">
        <v>95355</v>
      </c>
      <c r="B6576" s="279" t="s">
        <v>6649</v>
      </c>
      <c r="C6576" s="279" t="s">
        <v>229</v>
      </c>
      <c r="D6576" s="280">
        <v>0.1</v>
      </c>
    </row>
    <row r="6577" spans="1:4">
      <c r="A6577" s="279">
        <v>95356</v>
      </c>
      <c r="B6577" s="279" t="s">
        <v>6650</v>
      </c>
      <c r="C6577" s="279" t="s">
        <v>229</v>
      </c>
      <c r="D6577" s="280">
        <v>0.1</v>
      </c>
    </row>
    <row r="6578" spans="1:4">
      <c r="A6578" s="279">
        <v>95357</v>
      </c>
      <c r="B6578" s="279" t="s">
        <v>6651</v>
      </c>
      <c r="C6578" s="279" t="s">
        <v>229</v>
      </c>
      <c r="D6578" s="280">
        <v>0.15</v>
      </c>
    </row>
    <row r="6579" spans="1:4">
      <c r="A6579" s="279">
        <v>95358</v>
      </c>
      <c r="B6579" s="279" t="s">
        <v>6652</v>
      </c>
      <c r="C6579" s="279" t="s">
        <v>229</v>
      </c>
      <c r="D6579" s="280">
        <v>0.18</v>
      </c>
    </row>
    <row r="6580" spans="1:4">
      <c r="A6580" s="279">
        <v>95359</v>
      </c>
      <c r="B6580" s="279" t="s">
        <v>6653</v>
      </c>
      <c r="C6580" s="279" t="s">
        <v>229</v>
      </c>
      <c r="D6580" s="280">
        <v>0.19</v>
      </c>
    </row>
    <row r="6581" spans="1:4">
      <c r="A6581" s="279">
        <v>95360</v>
      </c>
      <c r="B6581" s="279" t="s">
        <v>6654</v>
      </c>
      <c r="C6581" s="279" t="s">
        <v>229</v>
      </c>
      <c r="D6581" s="280">
        <v>0.14000000000000001</v>
      </c>
    </row>
    <row r="6582" spans="1:4">
      <c r="A6582" s="279">
        <v>95361</v>
      </c>
      <c r="B6582" s="279" t="s">
        <v>6655</v>
      </c>
      <c r="C6582" s="279" t="s">
        <v>229</v>
      </c>
      <c r="D6582" s="280">
        <v>0.09</v>
      </c>
    </row>
    <row r="6583" spans="1:4">
      <c r="A6583" s="279">
        <v>95362</v>
      </c>
      <c r="B6583" s="279" t="s">
        <v>6656</v>
      </c>
      <c r="C6583" s="279" t="s">
        <v>229</v>
      </c>
      <c r="D6583" s="280">
        <v>0.1</v>
      </c>
    </row>
    <row r="6584" spans="1:4">
      <c r="A6584" s="279">
        <v>95363</v>
      </c>
      <c r="B6584" s="279" t="s">
        <v>6657</v>
      </c>
      <c r="C6584" s="279" t="s">
        <v>229</v>
      </c>
      <c r="D6584" s="280">
        <v>0.12</v>
      </c>
    </row>
    <row r="6585" spans="1:4">
      <c r="A6585" s="279">
        <v>95364</v>
      </c>
      <c r="B6585" s="279" t="s">
        <v>6658</v>
      </c>
      <c r="C6585" s="279" t="s">
        <v>229</v>
      </c>
      <c r="D6585" s="280">
        <v>0.11</v>
      </c>
    </row>
    <row r="6586" spans="1:4">
      <c r="A6586" s="279">
        <v>95365</v>
      </c>
      <c r="B6586" s="279" t="s">
        <v>6659</v>
      </c>
      <c r="C6586" s="279" t="s">
        <v>229</v>
      </c>
      <c r="D6586" s="280">
        <v>0.1</v>
      </c>
    </row>
    <row r="6587" spans="1:4">
      <c r="A6587" s="279">
        <v>95366</v>
      </c>
      <c r="B6587" s="279" t="s">
        <v>6660</v>
      </c>
      <c r="C6587" s="279" t="s">
        <v>229</v>
      </c>
      <c r="D6587" s="280">
        <v>0.09</v>
      </c>
    </row>
    <row r="6588" spans="1:4">
      <c r="A6588" s="279">
        <v>95367</v>
      </c>
      <c r="B6588" s="279" t="s">
        <v>6661</v>
      </c>
      <c r="C6588" s="279" t="s">
        <v>229</v>
      </c>
      <c r="D6588" s="280">
        <v>0.09</v>
      </c>
    </row>
    <row r="6589" spans="1:4">
      <c r="A6589" s="279">
        <v>95368</v>
      </c>
      <c r="B6589" s="279" t="s">
        <v>6662</v>
      </c>
      <c r="C6589" s="279" t="s">
        <v>229</v>
      </c>
      <c r="D6589" s="280">
        <v>0.13</v>
      </c>
    </row>
    <row r="6590" spans="1:4">
      <c r="A6590" s="279">
        <v>95369</v>
      </c>
      <c r="B6590" s="279" t="s">
        <v>6663</v>
      </c>
      <c r="C6590" s="279" t="s">
        <v>229</v>
      </c>
      <c r="D6590" s="280">
        <v>0.11</v>
      </c>
    </row>
    <row r="6591" spans="1:4">
      <c r="A6591" s="279">
        <v>95370</v>
      </c>
      <c r="B6591" s="279" t="s">
        <v>6664</v>
      </c>
      <c r="C6591" s="279" t="s">
        <v>229</v>
      </c>
      <c r="D6591" s="280">
        <v>0.16</v>
      </c>
    </row>
    <row r="6592" spans="1:4">
      <c r="A6592" s="279">
        <v>95371</v>
      </c>
      <c r="B6592" s="279" t="s">
        <v>6665</v>
      </c>
      <c r="C6592" s="279" t="s">
        <v>229</v>
      </c>
      <c r="D6592" s="280">
        <v>0.19</v>
      </c>
    </row>
    <row r="6593" spans="1:4">
      <c r="A6593" s="279">
        <v>95372</v>
      </c>
      <c r="B6593" s="279" t="s">
        <v>6666</v>
      </c>
      <c r="C6593" s="279" t="s">
        <v>229</v>
      </c>
      <c r="D6593" s="280">
        <v>0.13</v>
      </c>
    </row>
    <row r="6594" spans="1:4">
      <c r="A6594" s="279">
        <v>95373</v>
      </c>
      <c r="B6594" s="279" t="s">
        <v>6667</v>
      </c>
      <c r="C6594" s="279" t="s">
        <v>229</v>
      </c>
      <c r="D6594" s="280">
        <v>0.16</v>
      </c>
    </row>
    <row r="6595" spans="1:4">
      <c r="A6595" s="279">
        <v>95374</v>
      </c>
      <c r="B6595" s="279" t="s">
        <v>6668</v>
      </c>
      <c r="C6595" s="279" t="s">
        <v>229</v>
      </c>
      <c r="D6595" s="280">
        <v>0.14000000000000001</v>
      </c>
    </row>
    <row r="6596" spans="1:4">
      <c r="A6596" s="279">
        <v>95375</v>
      </c>
      <c r="B6596" s="279" t="s">
        <v>6669</v>
      </c>
      <c r="C6596" s="279" t="s">
        <v>229</v>
      </c>
      <c r="D6596" s="280">
        <v>0.17</v>
      </c>
    </row>
    <row r="6597" spans="1:4">
      <c r="A6597" s="279">
        <v>95376</v>
      </c>
      <c r="B6597" s="279" t="s">
        <v>6670</v>
      </c>
      <c r="C6597" s="279" t="s">
        <v>229</v>
      </c>
      <c r="D6597" s="280">
        <v>0.04</v>
      </c>
    </row>
    <row r="6598" spans="1:4">
      <c r="A6598" s="279">
        <v>95377</v>
      </c>
      <c r="B6598" s="279" t="s">
        <v>6671</v>
      </c>
      <c r="C6598" s="279" t="s">
        <v>229</v>
      </c>
      <c r="D6598" s="280">
        <v>0.1</v>
      </c>
    </row>
    <row r="6599" spans="1:4">
      <c r="A6599" s="279">
        <v>95378</v>
      </c>
      <c r="B6599" s="279" t="s">
        <v>6672</v>
      </c>
      <c r="C6599" s="279" t="s">
        <v>229</v>
      </c>
      <c r="D6599" s="280">
        <v>0.13</v>
      </c>
    </row>
    <row r="6600" spans="1:4">
      <c r="A6600" s="279">
        <v>95379</v>
      </c>
      <c r="B6600" s="279" t="s">
        <v>6673</v>
      </c>
      <c r="C6600" s="279" t="s">
        <v>229</v>
      </c>
      <c r="D6600" s="280">
        <v>0.1</v>
      </c>
    </row>
    <row r="6601" spans="1:4">
      <c r="A6601" s="279">
        <v>95380</v>
      </c>
      <c r="B6601" s="279" t="s">
        <v>6674</v>
      </c>
      <c r="C6601" s="279" t="s">
        <v>229</v>
      </c>
      <c r="D6601" s="280">
        <v>0.15</v>
      </c>
    </row>
    <row r="6602" spans="1:4">
      <c r="A6602" s="279">
        <v>95382</v>
      </c>
      <c r="B6602" s="279" t="s">
        <v>6675</v>
      </c>
      <c r="C6602" s="279" t="s">
        <v>229</v>
      </c>
      <c r="D6602" s="280">
        <v>0.12</v>
      </c>
    </row>
    <row r="6603" spans="1:4">
      <c r="A6603" s="279">
        <v>95383</v>
      </c>
      <c r="B6603" s="279" t="s">
        <v>6676</v>
      </c>
      <c r="C6603" s="279" t="s">
        <v>229</v>
      </c>
      <c r="D6603" s="280">
        <v>0.11</v>
      </c>
    </row>
    <row r="6604" spans="1:4">
      <c r="A6604" s="279">
        <v>95384</v>
      </c>
      <c r="B6604" s="279" t="s">
        <v>6677</v>
      </c>
      <c r="C6604" s="279" t="s">
        <v>229</v>
      </c>
      <c r="D6604" s="280">
        <v>0.16</v>
      </c>
    </row>
    <row r="6605" spans="1:4">
      <c r="A6605" s="279">
        <v>95385</v>
      </c>
      <c r="B6605" s="279" t="s">
        <v>6678</v>
      </c>
      <c r="C6605" s="279" t="s">
        <v>229</v>
      </c>
      <c r="D6605" s="280">
        <v>0.12</v>
      </c>
    </row>
    <row r="6606" spans="1:4">
      <c r="A6606" s="279">
        <v>95386</v>
      </c>
      <c r="B6606" s="279" t="s">
        <v>6679</v>
      </c>
      <c r="C6606" s="279" t="s">
        <v>229</v>
      </c>
      <c r="D6606" s="280">
        <v>0.15</v>
      </c>
    </row>
    <row r="6607" spans="1:4">
      <c r="A6607" s="279">
        <v>95387</v>
      </c>
      <c r="B6607" s="279" t="s">
        <v>6680</v>
      </c>
      <c r="C6607" s="279" t="s">
        <v>229</v>
      </c>
      <c r="D6607" s="280">
        <v>0.1</v>
      </c>
    </row>
    <row r="6608" spans="1:4">
      <c r="A6608" s="279">
        <v>95388</v>
      </c>
      <c r="B6608" s="279" t="s">
        <v>6681</v>
      </c>
      <c r="C6608" s="279" t="s">
        <v>229</v>
      </c>
      <c r="D6608" s="280">
        <v>0.04</v>
      </c>
    </row>
    <row r="6609" spans="1:4">
      <c r="A6609" s="279">
        <v>95389</v>
      </c>
      <c r="B6609" s="279" t="s">
        <v>6682</v>
      </c>
      <c r="C6609" s="279" t="s">
        <v>229</v>
      </c>
      <c r="D6609" s="280">
        <v>7.0000000000000007E-2</v>
      </c>
    </row>
    <row r="6610" spans="1:4">
      <c r="A6610" s="279">
        <v>95390</v>
      </c>
      <c r="B6610" s="279" t="s">
        <v>6683</v>
      </c>
      <c r="C6610" s="279" t="s">
        <v>229</v>
      </c>
      <c r="D6610" s="280">
        <v>0.04</v>
      </c>
    </row>
    <row r="6611" spans="1:4">
      <c r="A6611" s="279">
        <v>95391</v>
      </c>
      <c r="B6611" s="279" t="s">
        <v>6684</v>
      </c>
      <c r="C6611" s="279" t="s">
        <v>229</v>
      </c>
      <c r="D6611" s="280">
        <v>0.1</v>
      </c>
    </row>
    <row r="6612" spans="1:4">
      <c r="A6612" s="279">
        <v>95392</v>
      </c>
      <c r="B6612" s="279" t="s">
        <v>6685</v>
      </c>
      <c r="C6612" s="279" t="s">
        <v>229</v>
      </c>
      <c r="D6612" s="280">
        <v>0.04</v>
      </c>
    </row>
    <row r="6613" spans="1:4">
      <c r="A6613" s="279">
        <v>95393</v>
      </c>
      <c r="B6613" s="279" t="s">
        <v>6686</v>
      </c>
      <c r="C6613" s="279" t="s">
        <v>229</v>
      </c>
      <c r="D6613" s="280">
        <v>0.19</v>
      </c>
    </row>
    <row r="6614" spans="1:4">
      <c r="A6614" s="279">
        <v>95394</v>
      </c>
      <c r="B6614" s="279" t="s">
        <v>6687</v>
      </c>
      <c r="C6614" s="279" t="s">
        <v>229</v>
      </c>
      <c r="D6614" s="280">
        <v>0.33</v>
      </c>
    </row>
    <row r="6615" spans="1:4">
      <c r="A6615" s="279">
        <v>95395</v>
      </c>
      <c r="B6615" s="279" t="s">
        <v>6688</v>
      </c>
      <c r="C6615" s="279" t="s">
        <v>229</v>
      </c>
      <c r="D6615" s="280">
        <v>0.48</v>
      </c>
    </row>
    <row r="6616" spans="1:4">
      <c r="A6616" s="279">
        <v>95396</v>
      </c>
      <c r="B6616" s="279" t="s">
        <v>6689</v>
      </c>
      <c r="C6616" s="279" t="s">
        <v>229</v>
      </c>
      <c r="D6616" s="280">
        <v>0.63</v>
      </c>
    </row>
    <row r="6617" spans="1:4">
      <c r="A6617" s="279">
        <v>95397</v>
      </c>
      <c r="B6617" s="279" t="s">
        <v>6690</v>
      </c>
      <c r="C6617" s="279" t="s">
        <v>229</v>
      </c>
      <c r="D6617" s="280">
        <v>7.0000000000000007E-2</v>
      </c>
    </row>
    <row r="6618" spans="1:4">
      <c r="A6618" s="279">
        <v>95398</v>
      </c>
      <c r="B6618" s="279" t="s">
        <v>6691</v>
      </c>
      <c r="C6618" s="279" t="s">
        <v>229</v>
      </c>
      <c r="D6618" s="280">
        <v>0.04</v>
      </c>
    </row>
    <row r="6619" spans="1:4">
      <c r="A6619" s="279">
        <v>95399</v>
      </c>
      <c r="B6619" s="279" t="s">
        <v>6692</v>
      </c>
      <c r="C6619" s="279" t="s">
        <v>229</v>
      </c>
      <c r="D6619" s="280">
        <v>0.04</v>
      </c>
    </row>
    <row r="6620" spans="1:4">
      <c r="A6620" s="279">
        <v>95400</v>
      </c>
      <c r="B6620" s="279" t="s">
        <v>6693</v>
      </c>
      <c r="C6620" s="279" t="s">
        <v>229</v>
      </c>
      <c r="D6620" s="280">
        <v>0.09</v>
      </c>
    </row>
    <row r="6621" spans="1:4">
      <c r="A6621" s="279">
        <v>95401</v>
      </c>
      <c r="B6621" s="279" t="s">
        <v>6694</v>
      </c>
      <c r="C6621" s="279" t="s">
        <v>229</v>
      </c>
      <c r="D6621" s="280">
        <v>0.3</v>
      </c>
    </row>
    <row r="6622" spans="1:4">
      <c r="A6622" s="279">
        <v>95402</v>
      </c>
      <c r="B6622" s="279" t="s">
        <v>6695</v>
      </c>
      <c r="C6622" s="279" t="s">
        <v>229</v>
      </c>
      <c r="D6622" s="280">
        <v>0.81</v>
      </c>
    </row>
    <row r="6623" spans="1:4">
      <c r="A6623" s="279">
        <v>95403</v>
      </c>
      <c r="B6623" s="279" t="s">
        <v>6696</v>
      </c>
      <c r="C6623" s="279" t="s">
        <v>229</v>
      </c>
      <c r="D6623" s="280">
        <v>0.93</v>
      </c>
    </row>
    <row r="6624" spans="1:4">
      <c r="A6624" s="279">
        <v>95404</v>
      </c>
      <c r="B6624" s="279" t="s">
        <v>6697</v>
      </c>
      <c r="C6624" s="279" t="s">
        <v>229</v>
      </c>
      <c r="D6624" s="280">
        <v>1.27</v>
      </c>
    </row>
    <row r="6625" spans="1:4">
      <c r="A6625" s="279">
        <v>95405</v>
      </c>
      <c r="B6625" s="279" t="s">
        <v>6698</v>
      </c>
      <c r="C6625" s="279" t="s">
        <v>229</v>
      </c>
      <c r="D6625" s="280">
        <v>0.46</v>
      </c>
    </row>
    <row r="6626" spans="1:4">
      <c r="A6626" s="279">
        <v>95406</v>
      </c>
      <c r="B6626" s="279" t="s">
        <v>6699</v>
      </c>
      <c r="C6626" s="279" t="s">
        <v>229</v>
      </c>
      <c r="D6626" s="280">
        <v>0.18</v>
      </c>
    </row>
    <row r="6627" spans="1:4">
      <c r="A6627" s="279">
        <v>95407</v>
      </c>
      <c r="B6627" s="279" t="s">
        <v>6700</v>
      </c>
      <c r="C6627" s="279" t="s">
        <v>229</v>
      </c>
      <c r="D6627" s="280">
        <v>1.83</v>
      </c>
    </row>
    <row r="6628" spans="1:4">
      <c r="A6628" s="279">
        <v>95408</v>
      </c>
      <c r="B6628" s="279" t="s">
        <v>6701</v>
      </c>
      <c r="C6628" s="279" t="s">
        <v>6598</v>
      </c>
      <c r="D6628" s="280">
        <v>7.59</v>
      </c>
    </row>
    <row r="6629" spans="1:4">
      <c r="A6629" s="279">
        <v>95409</v>
      </c>
      <c r="B6629" s="279" t="s">
        <v>6702</v>
      </c>
      <c r="C6629" s="279" t="s">
        <v>6598</v>
      </c>
      <c r="D6629" s="280">
        <v>15.01</v>
      </c>
    </row>
    <row r="6630" spans="1:4">
      <c r="A6630" s="279">
        <v>95410</v>
      </c>
      <c r="B6630" s="279" t="s">
        <v>6703</v>
      </c>
      <c r="C6630" s="279" t="s">
        <v>6598</v>
      </c>
      <c r="D6630" s="280">
        <v>6.2</v>
      </c>
    </row>
    <row r="6631" spans="1:4">
      <c r="A6631" s="279">
        <v>95411</v>
      </c>
      <c r="B6631" s="279" t="s">
        <v>6704</v>
      </c>
      <c r="C6631" s="279" t="s">
        <v>6598</v>
      </c>
      <c r="D6631" s="280">
        <v>12.89</v>
      </c>
    </row>
    <row r="6632" spans="1:4">
      <c r="A6632" s="279">
        <v>95412</v>
      </c>
      <c r="B6632" s="279" t="s">
        <v>6705</v>
      </c>
      <c r="C6632" s="279" t="s">
        <v>6598</v>
      </c>
      <c r="D6632" s="280">
        <v>10.75</v>
      </c>
    </row>
    <row r="6633" spans="1:4">
      <c r="A6633" s="279">
        <v>95413</v>
      </c>
      <c r="B6633" s="279" t="s">
        <v>6706</v>
      </c>
      <c r="C6633" s="279" t="s">
        <v>6598</v>
      </c>
      <c r="D6633" s="280">
        <v>6.4</v>
      </c>
    </row>
    <row r="6634" spans="1:4">
      <c r="A6634" s="279">
        <v>95414</v>
      </c>
      <c r="B6634" s="279" t="s">
        <v>6707</v>
      </c>
      <c r="C6634" s="279" t="s">
        <v>6598</v>
      </c>
      <c r="D6634" s="280">
        <v>26.51</v>
      </c>
    </row>
    <row r="6635" spans="1:4">
      <c r="A6635" s="279">
        <v>95415</v>
      </c>
      <c r="B6635" s="279" t="s">
        <v>6708</v>
      </c>
      <c r="C6635" s="279" t="s">
        <v>6598</v>
      </c>
      <c r="D6635" s="280">
        <v>111.79</v>
      </c>
    </row>
    <row r="6636" spans="1:4">
      <c r="A6636" s="279">
        <v>95416</v>
      </c>
      <c r="B6636" s="279" t="s">
        <v>6709</v>
      </c>
      <c r="C6636" s="279" t="s">
        <v>6598</v>
      </c>
      <c r="D6636" s="280">
        <v>5.89</v>
      </c>
    </row>
    <row r="6637" spans="1:4">
      <c r="A6637" s="279">
        <v>95417</v>
      </c>
      <c r="B6637" s="279" t="s">
        <v>6710</v>
      </c>
      <c r="C6637" s="279" t="s">
        <v>6598</v>
      </c>
      <c r="D6637" s="280">
        <v>127.24</v>
      </c>
    </row>
    <row r="6638" spans="1:4">
      <c r="A6638" s="279">
        <v>95418</v>
      </c>
      <c r="B6638" s="279" t="s">
        <v>6711</v>
      </c>
      <c r="C6638" s="279" t="s">
        <v>6598</v>
      </c>
      <c r="D6638" s="280">
        <v>173.93</v>
      </c>
    </row>
    <row r="6639" spans="1:4">
      <c r="A6639" s="279">
        <v>95419</v>
      </c>
      <c r="B6639" s="279" t="s">
        <v>6712</v>
      </c>
      <c r="C6639" s="279" t="s">
        <v>6598</v>
      </c>
      <c r="D6639" s="280">
        <v>46.79</v>
      </c>
    </row>
    <row r="6640" spans="1:4">
      <c r="A6640" s="279">
        <v>95420</v>
      </c>
      <c r="B6640" s="279" t="s">
        <v>6713</v>
      </c>
      <c r="C6640" s="279" t="s">
        <v>6598</v>
      </c>
      <c r="D6640" s="280">
        <v>66.47</v>
      </c>
    </row>
    <row r="6641" spans="1:4">
      <c r="A6641" s="279">
        <v>95421</v>
      </c>
      <c r="B6641" s="279" t="s">
        <v>6714</v>
      </c>
      <c r="C6641" s="279" t="s">
        <v>6598</v>
      </c>
      <c r="D6641" s="280">
        <v>87.87</v>
      </c>
    </row>
    <row r="6642" spans="1:4">
      <c r="A6642" s="279">
        <v>95422</v>
      </c>
      <c r="B6642" s="279" t="s">
        <v>6715</v>
      </c>
      <c r="C6642" s="279" t="s">
        <v>6598</v>
      </c>
      <c r="D6642" s="280">
        <v>41.55</v>
      </c>
    </row>
    <row r="6643" spans="1:4">
      <c r="A6643" s="279">
        <v>95423</v>
      </c>
      <c r="B6643" s="279" t="s">
        <v>6716</v>
      </c>
      <c r="C6643" s="279" t="s">
        <v>6598</v>
      </c>
      <c r="D6643" s="280">
        <v>63.06</v>
      </c>
    </row>
    <row r="6644" spans="1:4">
      <c r="A6644" s="279">
        <v>95424</v>
      </c>
      <c r="B6644" s="279" t="s">
        <v>6717</v>
      </c>
      <c r="C6644" s="279" t="s">
        <v>6598</v>
      </c>
      <c r="D6644" s="280">
        <v>25.14</v>
      </c>
    </row>
    <row r="6645" spans="1:4">
      <c r="A6645" s="279">
        <v>100288</v>
      </c>
      <c r="B6645" s="279" t="s">
        <v>6718</v>
      </c>
      <c r="C6645" s="279" t="s">
        <v>229</v>
      </c>
      <c r="D6645" s="280">
        <v>0.03</v>
      </c>
    </row>
    <row r="6646" spans="1:4">
      <c r="A6646" s="279">
        <v>100289</v>
      </c>
      <c r="B6646" s="279" t="s">
        <v>6719</v>
      </c>
      <c r="C6646" s="279" t="s">
        <v>229</v>
      </c>
      <c r="D6646" s="280">
        <v>14.17</v>
      </c>
    </row>
    <row r="6647" spans="1:4">
      <c r="A6647" s="279">
        <v>100290</v>
      </c>
      <c r="B6647" s="279" t="s">
        <v>6720</v>
      </c>
      <c r="C6647" s="279" t="s">
        <v>229</v>
      </c>
      <c r="D6647" s="280">
        <v>0.03</v>
      </c>
    </row>
    <row r="6648" spans="1:4">
      <c r="A6648" s="279">
        <v>100291</v>
      </c>
      <c r="B6648" s="279" t="s">
        <v>6721</v>
      </c>
      <c r="C6648" s="279" t="s">
        <v>229</v>
      </c>
      <c r="D6648" s="280">
        <v>0.09</v>
      </c>
    </row>
    <row r="6649" spans="1:4">
      <c r="A6649" s="279">
        <v>100292</v>
      </c>
      <c r="B6649" s="279" t="s">
        <v>6722</v>
      </c>
      <c r="C6649" s="279" t="s">
        <v>229</v>
      </c>
      <c r="D6649" s="280">
        <v>0.41</v>
      </c>
    </row>
    <row r="6650" spans="1:4">
      <c r="A6650" s="279">
        <v>100293</v>
      </c>
      <c r="B6650" s="279" t="s">
        <v>6723</v>
      </c>
      <c r="C6650" s="279" t="s">
        <v>229</v>
      </c>
      <c r="D6650" s="280">
        <v>0.09</v>
      </c>
    </row>
    <row r="6651" spans="1:4">
      <c r="A6651" s="279">
        <v>100294</v>
      </c>
      <c r="B6651" s="279" t="s">
        <v>6724</v>
      </c>
      <c r="C6651" s="279" t="s">
        <v>229</v>
      </c>
      <c r="D6651" s="280">
        <v>0.19</v>
      </c>
    </row>
    <row r="6652" spans="1:4">
      <c r="A6652" s="279">
        <v>100295</v>
      </c>
      <c r="B6652" s="279" t="s">
        <v>6725</v>
      </c>
      <c r="C6652" s="279" t="s">
        <v>229</v>
      </c>
      <c r="D6652" s="280">
        <v>0.3</v>
      </c>
    </row>
    <row r="6653" spans="1:4">
      <c r="A6653" s="279">
        <v>100296</v>
      </c>
      <c r="B6653" s="279" t="s">
        <v>6726</v>
      </c>
      <c r="C6653" s="279" t="s">
        <v>229</v>
      </c>
      <c r="D6653" s="280">
        <v>0.64</v>
      </c>
    </row>
    <row r="6654" spans="1:4">
      <c r="A6654" s="279">
        <v>100297</v>
      </c>
      <c r="B6654" s="279" t="s">
        <v>6727</v>
      </c>
      <c r="C6654" s="279" t="s">
        <v>229</v>
      </c>
      <c r="D6654" s="280">
        <v>0.73</v>
      </c>
    </row>
    <row r="6655" spans="1:4">
      <c r="A6655" s="279">
        <v>100298</v>
      </c>
      <c r="B6655" s="279" t="s">
        <v>6728</v>
      </c>
      <c r="C6655" s="279" t="s">
        <v>229</v>
      </c>
      <c r="D6655" s="280">
        <v>0.25</v>
      </c>
    </row>
    <row r="6656" spans="1:4">
      <c r="A6656" s="279">
        <v>100299</v>
      </c>
      <c r="B6656" s="279" t="s">
        <v>6729</v>
      </c>
      <c r="C6656" s="279" t="s">
        <v>229</v>
      </c>
      <c r="D6656" s="280">
        <v>0.21</v>
      </c>
    </row>
    <row r="6657" spans="1:4">
      <c r="A6657" s="279">
        <v>100300</v>
      </c>
      <c r="B6657" s="279" t="s">
        <v>6730</v>
      </c>
      <c r="C6657" s="279" t="s">
        <v>229</v>
      </c>
      <c r="D6657" s="280">
        <v>11.14</v>
      </c>
    </row>
    <row r="6658" spans="1:4">
      <c r="A6658" s="279">
        <v>100301</v>
      </c>
      <c r="B6658" s="279" t="s">
        <v>6731</v>
      </c>
      <c r="C6658" s="279" t="s">
        <v>229</v>
      </c>
      <c r="D6658" s="280">
        <v>15.17</v>
      </c>
    </row>
    <row r="6659" spans="1:4">
      <c r="A6659" s="279">
        <v>100302</v>
      </c>
      <c r="B6659" s="279" t="s">
        <v>6732</v>
      </c>
      <c r="C6659" s="279" t="s">
        <v>229</v>
      </c>
      <c r="D6659" s="280">
        <v>115.81</v>
      </c>
    </row>
    <row r="6660" spans="1:4">
      <c r="A6660" s="279">
        <v>100303</v>
      </c>
      <c r="B6660" s="279" t="s">
        <v>6733</v>
      </c>
      <c r="C6660" s="279" t="s">
        <v>229</v>
      </c>
      <c r="D6660" s="280">
        <v>14.19</v>
      </c>
    </row>
    <row r="6661" spans="1:4">
      <c r="A6661" s="279">
        <v>100304</v>
      </c>
      <c r="B6661" s="279" t="s">
        <v>6734</v>
      </c>
      <c r="C6661" s="279" t="s">
        <v>229</v>
      </c>
      <c r="D6661" s="280">
        <v>55.6</v>
      </c>
    </row>
    <row r="6662" spans="1:4">
      <c r="A6662" s="279">
        <v>100305</v>
      </c>
      <c r="B6662" s="279" t="s">
        <v>6735</v>
      </c>
      <c r="C6662" s="279" t="s">
        <v>229</v>
      </c>
      <c r="D6662" s="280">
        <v>80.87</v>
      </c>
    </row>
    <row r="6663" spans="1:4">
      <c r="A6663" s="279">
        <v>100306</v>
      </c>
      <c r="B6663" s="279" t="s">
        <v>6736</v>
      </c>
      <c r="C6663" s="279" t="s">
        <v>229</v>
      </c>
      <c r="D6663" s="280">
        <v>91.09</v>
      </c>
    </row>
    <row r="6664" spans="1:4">
      <c r="A6664" s="279">
        <v>100307</v>
      </c>
      <c r="B6664" s="279" t="s">
        <v>6737</v>
      </c>
      <c r="C6664" s="279" t="s">
        <v>229</v>
      </c>
      <c r="D6664" s="280">
        <v>18.75</v>
      </c>
    </row>
    <row r="6665" spans="1:4">
      <c r="A6665" s="279">
        <v>100308</v>
      </c>
      <c r="B6665" s="279" t="s">
        <v>6738</v>
      </c>
      <c r="C6665" s="279" t="s">
        <v>229</v>
      </c>
      <c r="D6665" s="280">
        <v>17.73</v>
      </c>
    </row>
    <row r="6666" spans="1:4">
      <c r="A6666" s="279">
        <v>100309</v>
      </c>
      <c r="B6666" s="279" t="s">
        <v>6739</v>
      </c>
      <c r="C6666" s="279" t="s">
        <v>229</v>
      </c>
      <c r="D6666" s="280">
        <v>18.010000000000002</v>
      </c>
    </row>
    <row r="6667" spans="1:4">
      <c r="A6667" s="279">
        <v>100310</v>
      </c>
      <c r="B6667" s="279" t="s">
        <v>6740</v>
      </c>
      <c r="C6667" s="279" t="s">
        <v>6598</v>
      </c>
      <c r="D6667" s="280">
        <v>4.9000000000000004</v>
      </c>
    </row>
    <row r="6668" spans="1:4">
      <c r="A6668" s="279">
        <v>100311</v>
      </c>
      <c r="B6668" s="279" t="s">
        <v>6741</v>
      </c>
      <c r="C6668" s="279" t="s">
        <v>6598</v>
      </c>
      <c r="D6668" s="280">
        <v>56.64</v>
      </c>
    </row>
    <row r="6669" spans="1:4">
      <c r="A6669" s="279">
        <v>100312</v>
      </c>
      <c r="B6669" s="279" t="s">
        <v>6742</v>
      </c>
      <c r="C6669" s="279" t="s">
        <v>6598</v>
      </c>
      <c r="D6669" s="280">
        <v>69.16</v>
      </c>
    </row>
    <row r="6670" spans="1:4">
      <c r="A6670" s="279">
        <v>100313</v>
      </c>
      <c r="B6670" s="279" t="s">
        <v>6743</v>
      </c>
      <c r="C6670" s="279" t="s">
        <v>6598</v>
      </c>
      <c r="D6670" s="280">
        <v>88.21</v>
      </c>
    </row>
    <row r="6671" spans="1:4">
      <c r="A6671" s="279">
        <v>100314</v>
      </c>
      <c r="B6671" s="279" t="s">
        <v>6744</v>
      </c>
      <c r="C6671" s="279" t="s">
        <v>6598</v>
      </c>
      <c r="D6671" s="280">
        <v>99.52</v>
      </c>
    </row>
    <row r="6672" spans="1:4">
      <c r="A6672" s="279">
        <v>100315</v>
      </c>
      <c r="B6672" s="279" t="s">
        <v>6745</v>
      </c>
      <c r="C6672" s="279" t="s">
        <v>6598</v>
      </c>
      <c r="D6672" s="280">
        <v>28.78</v>
      </c>
    </row>
    <row r="6673" spans="1:4">
      <c r="A6673" s="279">
        <v>100316</v>
      </c>
      <c r="B6673" s="279" t="s">
        <v>6730</v>
      </c>
      <c r="C6673" s="279" t="s">
        <v>6598</v>
      </c>
      <c r="D6673" s="281">
        <v>1988.2</v>
      </c>
    </row>
    <row r="6674" spans="1:4">
      <c r="A6674" s="279">
        <v>100317</v>
      </c>
      <c r="B6674" s="279" t="s">
        <v>6746</v>
      </c>
      <c r="C6674" s="279" t="s">
        <v>6598</v>
      </c>
      <c r="D6674" s="281">
        <v>20508.080000000002</v>
      </c>
    </row>
    <row r="6675" spans="1:4">
      <c r="A6675" s="279">
        <v>100318</v>
      </c>
      <c r="B6675" s="279" t="s">
        <v>6734</v>
      </c>
      <c r="C6675" s="279" t="s">
        <v>6598</v>
      </c>
      <c r="D6675" s="281">
        <v>9894.7000000000007</v>
      </c>
    </row>
    <row r="6676" spans="1:4">
      <c r="A6676" s="279">
        <v>100319</v>
      </c>
      <c r="B6676" s="279" t="s">
        <v>6735</v>
      </c>
      <c r="C6676" s="279" t="s">
        <v>6598</v>
      </c>
      <c r="D6676" s="281">
        <v>14310.73</v>
      </c>
    </row>
    <row r="6677" spans="1:4">
      <c r="A6677" s="279">
        <v>100320</v>
      </c>
      <c r="B6677" s="279" t="s">
        <v>6736</v>
      </c>
      <c r="C6677" s="279" t="s">
        <v>6598</v>
      </c>
      <c r="D6677" s="281">
        <v>16117.17</v>
      </c>
    </row>
    <row r="6678" spans="1:4">
      <c r="A6678" s="279">
        <v>100321</v>
      </c>
      <c r="B6678" s="279" t="s">
        <v>6739</v>
      </c>
      <c r="C6678" s="279" t="s">
        <v>6598</v>
      </c>
      <c r="D6678" s="281">
        <v>3197.09</v>
      </c>
    </row>
    <row r="6679" spans="1:4">
      <c r="A6679" s="279">
        <v>100533</v>
      </c>
      <c r="B6679" s="279" t="s">
        <v>6747</v>
      </c>
      <c r="C6679" s="279" t="s">
        <v>229</v>
      </c>
      <c r="D6679" s="280">
        <v>30.99</v>
      </c>
    </row>
    <row r="6680" spans="1:4">
      <c r="A6680" s="279">
        <v>100534</v>
      </c>
      <c r="B6680" s="279" t="s">
        <v>6747</v>
      </c>
      <c r="C6680" s="279" t="s">
        <v>6598</v>
      </c>
      <c r="D6680" s="281">
        <v>5496.13</v>
      </c>
    </row>
    <row r="6681" spans="1:4">
      <c r="A6681" s="279">
        <v>100535</v>
      </c>
      <c r="B6681" s="279" t="s">
        <v>6748</v>
      </c>
      <c r="C6681" s="279" t="s">
        <v>229</v>
      </c>
      <c r="D6681" s="280">
        <v>0.37</v>
      </c>
    </row>
    <row r="6682" spans="1:4">
      <c r="A6682" s="279">
        <v>100536</v>
      </c>
      <c r="B6682" s="279" t="s">
        <v>6749</v>
      </c>
      <c r="C6682" s="279" t="s">
        <v>6598</v>
      </c>
      <c r="D6682" s="280">
        <v>51.09</v>
      </c>
    </row>
    <row r="6683" spans="1:4">
      <c r="A6683" s="279">
        <v>101284</v>
      </c>
      <c r="B6683" s="279" t="s">
        <v>6750</v>
      </c>
      <c r="C6683" s="279" t="s">
        <v>229</v>
      </c>
      <c r="D6683" s="280">
        <v>1</v>
      </c>
    </row>
    <row r="6684" spans="1:4">
      <c r="A6684" s="279">
        <v>101285</v>
      </c>
      <c r="B6684" s="279" t="s">
        <v>6751</v>
      </c>
      <c r="C6684" s="279" t="s">
        <v>229</v>
      </c>
      <c r="D6684" s="280">
        <v>0.26</v>
      </c>
    </row>
    <row r="6685" spans="1:4">
      <c r="A6685" s="279">
        <v>101286</v>
      </c>
      <c r="B6685" s="279" t="s">
        <v>6752</v>
      </c>
      <c r="C6685" s="279" t="s">
        <v>6598</v>
      </c>
      <c r="D6685" s="280">
        <v>10.039999999999999</v>
      </c>
    </row>
    <row r="6686" spans="1:4">
      <c r="A6686" s="279">
        <v>101287</v>
      </c>
      <c r="B6686" s="279" t="s">
        <v>6753</v>
      </c>
      <c r="C6686" s="279" t="s">
        <v>6598</v>
      </c>
      <c r="D6686" s="280">
        <v>32.799999999999997</v>
      </c>
    </row>
    <row r="6687" spans="1:4">
      <c r="A6687" s="279">
        <v>101288</v>
      </c>
      <c r="B6687" s="279" t="s">
        <v>6754</v>
      </c>
      <c r="C6687" s="279" t="s">
        <v>6598</v>
      </c>
      <c r="D6687" s="280">
        <v>12.44</v>
      </c>
    </row>
    <row r="6688" spans="1:4">
      <c r="A6688" s="279">
        <v>101289</v>
      </c>
      <c r="B6688" s="279" t="s">
        <v>6755</v>
      </c>
      <c r="C6688" s="279" t="s">
        <v>6598</v>
      </c>
      <c r="D6688" s="280">
        <v>10.39</v>
      </c>
    </row>
    <row r="6689" spans="1:4">
      <c r="A6689" s="279">
        <v>101290</v>
      </c>
      <c r="B6689" s="279" t="s">
        <v>6756</v>
      </c>
      <c r="C6689" s="279" t="s">
        <v>6598</v>
      </c>
      <c r="D6689" s="280">
        <v>13.36</v>
      </c>
    </row>
    <row r="6690" spans="1:4">
      <c r="A6690" s="279">
        <v>101291</v>
      </c>
      <c r="B6690" s="279" t="s">
        <v>6757</v>
      </c>
      <c r="C6690" s="279" t="s">
        <v>6598</v>
      </c>
      <c r="D6690" s="280">
        <v>10.77</v>
      </c>
    </row>
    <row r="6691" spans="1:4">
      <c r="A6691" s="279">
        <v>101292</v>
      </c>
      <c r="B6691" s="279" t="s">
        <v>6758</v>
      </c>
      <c r="C6691" s="279" t="s">
        <v>6598</v>
      </c>
      <c r="D6691" s="280">
        <v>13.27</v>
      </c>
    </row>
    <row r="6692" spans="1:4">
      <c r="A6692" s="279">
        <v>101293</v>
      </c>
      <c r="B6692" s="279" t="s">
        <v>6759</v>
      </c>
      <c r="C6692" s="279" t="s">
        <v>6598</v>
      </c>
      <c r="D6692" s="280">
        <v>14.4</v>
      </c>
    </row>
    <row r="6693" spans="1:4">
      <c r="A6693" s="279">
        <v>101294</v>
      </c>
      <c r="B6693" s="279" t="s">
        <v>6760</v>
      </c>
      <c r="C6693" s="279" t="s">
        <v>6598</v>
      </c>
      <c r="D6693" s="280">
        <v>23.63</v>
      </c>
    </row>
    <row r="6694" spans="1:4">
      <c r="A6694" s="279">
        <v>101295</v>
      </c>
      <c r="B6694" s="279" t="s">
        <v>6761</v>
      </c>
      <c r="C6694" s="279" t="s">
        <v>6598</v>
      </c>
      <c r="D6694" s="280">
        <v>13.49</v>
      </c>
    </row>
    <row r="6695" spans="1:4">
      <c r="A6695" s="279">
        <v>101296</v>
      </c>
      <c r="B6695" s="279" t="s">
        <v>6762</v>
      </c>
      <c r="C6695" s="279" t="s">
        <v>6598</v>
      </c>
      <c r="D6695" s="280">
        <v>15.88</v>
      </c>
    </row>
    <row r="6696" spans="1:4">
      <c r="A6696" s="279">
        <v>101297</v>
      </c>
      <c r="B6696" s="279" t="s">
        <v>6763</v>
      </c>
      <c r="C6696" s="279" t="s">
        <v>6598</v>
      </c>
      <c r="D6696" s="280">
        <v>17.66</v>
      </c>
    </row>
    <row r="6697" spans="1:4">
      <c r="A6697" s="279">
        <v>101298</v>
      </c>
      <c r="B6697" s="279" t="s">
        <v>6764</v>
      </c>
      <c r="C6697" s="279" t="s">
        <v>6598</v>
      </c>
      <c r="D6697" s="280">
        <v>13.47</v>
      </c>
    </row>
    <row r="6698" spans="1:4">
      <c r="A6698" s="279">
        <v>101299</v>
      </c>
      <c r="B6698" s="279" t="s">
        <v>6765</v>
      </c>
      <c r="C6698" s="279" t="s">
        <v>6598</v>
      </c>
      <c r="D6698" s="280">
        <v>13.15</v>
      </c>
    </row>
    <row r="6699" spans="1:4">
      <c r="A6699" s="279">
        <v>101300</v>
      </c>
      <c r="B6699" s="279" t="s">
        <v>6766</v>
      </c>
      <c r="C6699" s="279" t="s">
        <v>6598</v>
      </c>
      <c r="D6699" s="280">
        <v>11.01</v>
      </c>
    </row>
    <row r="6700" spans="1:4">
      <c r="A6700" s="279">
        <v>101301</v>
      </c>
      <c r="B6700" s="279" t="s">
        <v>6767</v>
      </c>
      <c r="C6700" s="279" t="s">
        <v>6598</v>
      </c>
      <c r="D6700" s="280">
        <v>10.26</v>
      </c>
    </row>
    <row r="6701" spans="1:4">
      <c r="A6701" s="279">
        <v>101302</v>
      </c>
      <c r="B6701" s="279" t="s">
        <v>6768</v>
      </c>
      <c r="C6701" s="279" t="s">
        <v>6598</v>
      </c>
      <c r="D6701" s="280">
        <v>15.65</v>
      </c>
    </row>
    <row r="6702" spans="1:4">
      <c r="A6702" s="279">
        <v>101303</v>
      </c>
      <c r="B6702" s="279" t="s">
        <v>6769</v>
      </c>
      <c r="C6702" s="279" t="s">
        <v>6598</v>
      </c>
      <c r="D6702" s="280">
        <v>41.18</v>
      </c>
    </row>
    <row r="6703" spans="1:4">
      <c r="A6703" s="279">
        <v>101304</v>
      </c>
      <c r="B6703" s="279" t="s">
        <v>6770</v>
      </c>
      <c r="C6703" s="279" t="s">
        <v>6598</v>
      </c>
      <c r="D6703" s="280">
        <v>22.79</v>
      </c>
    </row>
    <row r="6704" spans="1:4">
      <c r="A6704" s="279">
        <v>101305</v>
      </c>
      <c r="B6704" s="279" t="s">
        <v>6771</v>
      </c>
      <c r="C6704" s="279" t="s">
        <v>6598</v>
      </c>
      <c r="D6704" s="280">
        <v>28.58</v>
      </c>
    </row>
    <row r="6705" spans="1:4">
      <c r="A6705" s="279">
        <v>101306</v>
      </c>
      <c r="B6705" s="279" t="s">
        <v>6772</v>
      </c>
      <c r="C6705" s="279" t="s">
        <v>6598</v>
      </c>
      <c r="D6705" s="280">
        <v>22.55</v>
      </c>
    </row>
    <row r="6706" spans="1:4">
      <c r="A6706" s="279">
        <v>101307</v>
      </c>
      <c r="B6706" s="279" t="s">
        <v>6773</v>
      </c>
      <c r="C6706" s="279" t="s">
        <v>6598</v>
      </c>
      <c r="D6706" s="280">
        <v>14.4</v>
      </c>
    </row>
    <row r="6707" spans="1:4">
      <c r="A6707" s="279">
        <v>101308</v>
      </c>
      <c r="B6707" s="279" t="s">
        <v>6774</v>
      </c>
      <c r="C6707" s="279" t="s">
        <v>6598</v>
      </c>
      <c r="D6707" s="280">
        <v>15.72</v>
      </c>
    </row>
    <row r="6708" spans="1:4">
      <c r="A6708" s="279">
        <v>101309</v>
      </c>
      <c r="B6708" s="279" t="s">
        <v>6775</v>
      </c>
      <c r="C6708" s="279" t="s">
        <v>6598</v>
      </c>
      <c r="D6708" s="280">
        <v>14.58</v>
      </c>
    </row>
    <row r="6709" spans="1:4">
      <c r="A6709" s="279">
        <v>101310</v>
      </c>
      <c r="B6709" s="279" t="s">
        <v>6776</v>
      </c>
      <c r="C6709" s="279" t="s">
        <v>6598</v>
      </c>
      <c r="D6709" s="280">
        <v>17.38</v>
      </c>
    </row>
    <row r="6710" spans="1:4">
      <c r="A6710" s="279">
        <v>101311</v>
      </c>
      <c r="B6710" s="279" t="s">
        <v>6777</v>
      </c>
      <c r="C6710" s="279" t="s">
        <v>6598</v>
      </c>
      <c r="D6710" s="280">
        <v>14.4</v>
      </c>
    </row>
    <row r="6711" spans="1:4">
      <c r="A6711" s="279">
        <v>101312</v>
      </c>
      <c r="B6711" s="279" t="s">
        <v>6778</v>
      </c>
      <c r="C6711" s="279" t="s">
        <v>6598</v>
      </c>
      <c r="D6711" s="280">
        <v>16.09</v>
      </c>
    </row>
    <row r="6712" spans="1:4">
      <c r="A6712" s="279">
        <v>101313</v>
      </c>
      <c r="B6712" s="279" t="s">
        <v>6779</v>
      </c>
      <c r="C6712" s="279" t="s">
        <v>6598</v>
      </c>
      <c r="D6712" s="280">
        <v>46.63</v>
      </c>
    </row>
    <row r="6713" spans="1:4">
      <c r="A6713" s="279">
        <v>101314</v>
      </c>
      <c r="B6713" s="279" t="s">
        <v>6780</v>
      </c>
      <c r="C6713" s="279" t="s">
        <v>6598</v>
      </c>
      <c r="D6713" s="280">
        <v>46.63</v>
      </c>
    </row>
    <row r="6714" spans="1:4">
      <c r="A6714" s="279">
        <v>101315</v>
      </c>
      <c r="B6714" s="279" t="s">
        <v>6781</v>
      </c>
      <c r="C6714" s="279" t="s">
        <v>6598</v>
      </c>
      <c r="D6714" s="280">
        <v>74.77</v>
      </c>
    </row>
    <row r="6715" spans="1:4">
      <c r="A6715" s="279">
        <v>101316</v>
      </c>
      <c r="B6715" s="279" t="s">
        <v>6782</v>
      </c>
      <c r="C6715" s="279" t="s">
        <v>6598</v>
      </c>
      <c r="D6715" s="280">
        <v>22.4</v>
      </c>
    </row>
    <row r="6716" spans="1:4">
      <c r="A6716" s="279">
        <v>101317</v>
      </c>
      <c r="B6716" s="279" t="s">
        <v>6783</v>
      </c>
      <c r="C6716" s="279" t="s">
        <v>6598</v>
      </c>
      <c r="D6716" s="280">
        <v>136.38999999999999</v>
      </c>
    </row>
    <row r="6717" spans="1:4">
      <c r="A6717" s="279">
        <v>101318</v>
      </c>
      <c r="B6717" s="279" t="s">
        <v>6784</v>
      </c>
      <c r="C6717" s="279" t="s">
        <v>6598</v>
      </c>
      <c r="D6717" s="280">
        <v>249.55</v>
      </c>
    </row>
    <row r="6718" spans="1:4">
      <c r="A6718" s="279">
        <v>101319</v>
      </c>
      <c r="B6718" s="279" t="s">
        <v>6785</v>
      </c>
      <c r="C6718" s="279" t="s">
        <v>6598</v>
      </c>
      <c r="D6718" s="280">
        <v>36.49</v>
      </c>
    </row>
    <row r="6719" spans="1:4">
      <c r="A6719" s="279">
        <v>101320</v>
      </c>
      <c r="B6719" s="279" t="s">
        <v>6786</v>
      </c>
      <c r="C6719" s="279" t="s">
        <v>6598</v>
      </c>
      <c r="D6719" s="280">
        <v>16.78</v>
      </c>
    </row>
    <row r="6720" spans="1:4">
      <c r="A6720" s="279">
        <v>101321</v>
      </c>
      <c r="B6720" s="279" t="s">
        <v>6787</v>
      </c>
      <c r="C6720" s="279" t="s">
        <v>6598</v>
      </c>
      <c r="D6720" s="280">
        <v>15.11</v>
      </c>
    </row>
    <row r="6721" spans="1:4">
      <c r="A6721" s="279">
        <v>101322</v>
      </c>
      <c r="B6721" s="279" t="s">
        <v>6788</v>
      </c>
      <c r="C6721" s="279" t="s">
        <v>6598</v>
      </c>
      <c r="D6721" s="280">
        <v>14.4</v>
      </c>
    </row>
    <row r="6722" spans="1:4">
      <c r="A6722" s="279">
        <v>101323</v>
      </c>
      <c r="B6722" s="279" t="s">
        <v>6789</v>
      </c>
      <c r="C6722" s="279" t="s">
        <v>6598</v>
      </c>
      <c r="D6722" s="280">
        <v>26.51</v>
      </c>
    </row>
    <row r="6723" spans="1:4">
      <c r="A6723" s="279">
        <v>101324</v>
      </c>
      <c r="B6723" s="279" t="s">
        <v>6790</v>
      </c>
      <c r="C6723" s="279" t="s">
        <v>6598</v>
      </c>
      <c r="D6723" s="280">
        <v>7.16</v>
      </c>
    </row>
    <row r="6724" spans="1:4">
      <c r="A6724" s="279">
        <v>101325</v>
      </c>
      <c r="B6724" s="279" t="s">
        <v>6791</v>
      </c>
      <c r="C6724" s="279" t="s">
        <v>6598</v>
      </c>
      <c r="D6724" s="280">
        <v>25.61</v>
      </c>
    </row>
    <row r="6725" spans="1:4">
      <c r="A6725" s="279">
        <v>101326</v>
      </c>
      <c r="B6725" s="279" t="s">
        <v>6792</v>
      </c>
      <c r="C6725" s="279" t="s">
        <v>6598</v>
      </c>
      <c r="D6725" s="280">
        <v>6.19</v>
      </c>
    </row>
    <row r="6726" spans="1:4">
      <c r="A6726" s="279">
        <v>101327</v>
      </c>
      <c r="B6726" s="279" t="s">
        <v>6793</v>
      </c>
      <c r="C6726" s="279" t="s">
        <v>6598</v>
      </c>
      <c r="D6726" s="280">
        <v>4.6500000000000004</v>
      </c>
    </row>
    <row r="6727" spans="1:4">
      <c r="A6727" s="279">
        <v>101328</v>
      </c>
      <c r="B6727" s="279" t="s">
        <v>6794</v>
      </c>
      <c r="C6727" s="279" t="s">
        <v>6598</v>
      </c>
      <c r="D6727" s="280">
        <v>10.14</v>
      </c>
    </row>
    <row r="6728" spans="1:4">
      <c r="A6728" s="279">
        <v>101329</v>
      </c>
      <c r="B6728" s="279" t="s">
        <v>6795</v>
      </c>
      <c r="C6728" s="279" t="s">
        <v>6598</v>
      </c>
      <c r="D6728" s="280">
        <v>24.95</v>
      </c>
    </row>
    <row r="6729" spans="1:4">
      <c r="A6729" s="279">
        <v>101330</v>
      </c>
      <c r="B6729" s="279" t="s">
        <v>6796</v>
      </c>
      <c r="C6729" s="279" t="s">
        <v>6598</v>
      </c>
      <c r="D6729" s="280">
        <v>18.920000000000002</v>
      </c>
    </row>
    <row r="6730" spans="1:4">
      <c r="A6730" s="279">
        <v>101331</v>
      </c>
      <c r="B6730" s="279" t="s">
        <v>6797</v>
      </c>
      <c r="C6730" s="279" t="s">
        <v>6598</v>
      </c>
      <c r="D6730" s="280">
        <v>20.52</v>
      </c>
    </row>
    <row r="6731" spans="1:4">
      <c r="A6731" s="279">
        <v>101332</v>
      </c>
      <c r="B6731" s="279" t="s">
        <v>6798</v>
      </c>
      <c r="C6731" s="279" t="s">
        <v>6598</v>
      </c>
      <c r="D6731" s="280">
        <v>7.92</v>
      </c>
    </row>
    <row r="6732" spans="1:4">
      <c r="A6732" s="279">
        <v>101333</v>
      </c>
      <c r="B6732" s="279" t="s">
        <v>6799</v>
      </c>
      <c r="C6732" s="279" t="s">
        <v>6598</v>
      </c>
      <c r="D6732" s="280">
        <v>17.2</v>
      </c>
    </row>
    <row r="6733" spans="1:4">
      <c r="A6733" s="279">
        <v>101334</v>
      </c>
      <c r="B6733" s="279" t="s">
        <v>6800</v>
      </c>
      <c r="C6733" s="279" t="s">
        <v>6598</v>
      </c>
      <c r="D6733" s="280">
        <v>34.200000000000003</v>
      </c>
    </row>
    <row r="6734" spans="1:4">
      <c r="A6734" s="279">
        <v>101335</v>
      </c>
      <c r="B6734" s="279" t="s">
        <v>6801</v>
      </c>
      <c r="C6734" s="279" t="s">
        <v>6598</v>
      </c>
      <c r="D6734" s="280">
        <v>10.96</v>
      </c>
    </row>
    <row r="6735" spans="1:4">
      <c r="A6735" s="279">
        <v>101336</v>
      </c>
      <c r="B6735" s="279" t="s">
        <v>6802</v>
      </c>
      <c r="C6735" s="279" t="s">
        <v>6598</v>
      </c>
      <c r="D6735" s="280">
        <v>28.16</v>
      </c>
    </row>
    <row r="6736" spans="1:4">
      <c r="A6736" s="279">
        <v>101337</v>
      </c>
      <c r="B6736" s="279" t="s">
        <v>6803</v>
      </c>
      <c r="C6736" s="279" t="s">
        <v>6598</v>
      </c>
      <c r="D6736" s="280">
        <v>12.93</v>
      </c>
    </row>
    <row r="6737" spans="1:4">
      <c r="A6737" s="279">
        <v>101338</v>
      </c>
      <c r="B6737" s="279" t="s">
        <v>6804</v>
      </c>
      <c r="C6737" s="279" t="s">
        <v>6598</v>
      </c>
      <c r="D6737" s="280">
        <v>16.510000000000002</v>
      </c>
    </row>
    <row r="6738" spans="1:4">
      <c r="A6738" s="279">
        <v>101339</v>
      </c>
      <c r="B6738" s="279" t="s">
        <v>6805</v>
      </c>
      <c r="C6738" s="279" t="s">
        <v>6598</v>
      </c>
      <c r="D6738" s="280">
        <v>11.25</v>
      </c>
    </row>
    <row r="6739" spans="1:4">
      <c r="A6739" s="279">
        <v>101340</v>
      </c>
      <c r="B6739" s="279" t="s">
        <v>6806</v>
      </c>
      <c r="C6739" s="279" t="s">
        <v>6598</v>
      </c>
      <c r="D6739" s="280">
        <v>10.86</v>
      </c>
    </row>
    <row r="6740" spans="1:4">
      <c r="A6740" s="279">
        <v>101341</v>
      </c>
      <c r="B6740" s="279" t="s">
        <v>6807</v>
      </c>
      <c r="C6740" s="279" t="s">
        <v>6598</v>
      </c>
      <c r="D6740" s="280">
        <v>14.89</v>
      </c>
    </row>
    <row r="6741" spans="1:4">
      <c r="A6741" s="279">
        <v>101342</v>
      </c>
      <c r="B6741" s="279" t="s">
        <v>6808</v>
      </c>
      <c r="C6741" s="279" t="s">
        <v>6598</v>
      </c>
      <c r="D6741" s="280">
        <v>13.85</v>
      </c>
    </row>
    <row r="6742" spans="1:4">
      <c r="A6742" s="279">
        <v>101343</v>
      </c>
      <c r="B6742" s="279" t="s">
        <v>6809</v>
      </c>
      <c r="C6742" s="279" t="s">
        <v>6598</v>
      </c>
      <c r="D6742" s="280">
        <v>20.78</v>
      </c>
    </row>
    <row r="6743" spans="1:4">
      <c r="A6743" s="279">
        <v>101344</v>
      </c>
      <c r="B6743" s="279" t="s">
        <v>6810</v>
      </c>
      <c r="C6743" s="279" t="s">
        <v>6598</v>
      </c>
      <c r="D6743" s="280">
        <v>25.47</v>
      </c>
    </row>
    <row r="6744" spans="1:4">
      <c r="A6744" s="279">
        <v>101345</v>
      </c>
      <c r="B6744" s="279" t="s">
        <v>6811</v>
      </c>
      <c r="C6744" s="279" t="s">
        <v>6598</v>
      </c>
      <c r="D6744" s="280">
        <v>26.25</v>
      </c>
    </row>
    <row r="6745" spans="1:4">
      <c r="A6745" s="279">
        <v>101346</v>
      </c>
      <c r="B6745" s="279" t="s">
        <v>6812</v>
      </c>
      <c r="C6745" s="279" t="s">
        <v>6598</v>
      </c>
      <c r="D6745" s="280">
        <v>18.600000000000001</v>
      </c>
    </row>
    <row r="6746" spans="1:4">
      <c r="A6746" s="279">
        <v>101347</v>
      </c>
      <c r="B6746" s="279" t="s">
        <v>6813</v>
      </c>
      <c r="C6746" s="279" t="s">
        <v>6598</v>
      </c>
      <c r="D6746" s="280">
        <v>19.7</v>
      </c>
    </row>
    <row r="6747" spans="1:4">
      <c r="A6747" s="279">
        <v>101348</v>
      </c>
      <c r="B6747" s="279" t="s">
        <v>6814</v>
      </c>
      <c r="C6747" s="279" t="s">
        <v>6598</v>
      </c>
      <c r="D6747" s="280">
        <v>13.01</v>
      </c>
    </row>
    <row r="6748" spans="1:4">
      <c r="A6748" s="279">
        <v>101349</v>
      </c>
      <c r="B6748" s="279" t="s">
        <v>6815</v>
      </c>
      <c r="C6748" s="279" t="s">
        <v>6598</v>
      </c>
      <c r="D6748" s="280">
        <v>14.09</v>
      </c>
    </row>
    <row r="6749" spans="1:4">
      <c r="A6749" s="279">
        <v>101350</v>
      </c>
      <c r="B6749" s="279" t="s">
        <v>6816</v>
      </c>
      <c r="C6749" s="279" t="s">
        <v>6598</v>
      </c>
      <c r="D6749" s="280">
        <v>17.28</v>
      </c>
    </row>
    <row r="6750" spans="1:4">
      <c r="A6750" s="279">
        <v>101351</v>
      </c>
      <c r="B6750" s="279" t="s">
        <v>6817</v>
      </c>
      <c r="C6750" s="279" t="s">
        <v>6598</v>
      </c>
      <c r="D6750" s="280">
        <v>16.25</v>
      </c>
    </row>
    <row r="6751" spans="1:4">
      <c r="A6751" s="279">
        <v>101352</v>
      </c>
      <c r="B6751" s="279" t="s">
        <v>6818</v>
      </c>
      <c r="C6751" s="279" t="s">
        <v>6598</v>
      </c>
      <c r="D6751" s="280">
        <v>14.54</v>
      </c>
    </row>
    <row r="6752" spans="1:4">
      <c r="A6752" s="279">
        <v>101353</v>
      </c>
      <c r="B6752" s="279" t="s">
        <v>6819</v>
      </c>
      <c r="C6752" s="279" t="s">
        <v>6598</v>
      </c>
      <c r="D6752" s="280">
        <v>13.01</v>
      </c>
    </row>
    <row r="6753" spans="1:4">
      <c r="A6753" s="279">
        <v>101354</v>
      </c>
      <c r="B6753" s="279" t="s">
        <v>6820</v>
      </c>
      <c r="C6753" s="279" t="s">
        <v>6598</v>
      </c>
      <c r="D6753" s="280">
        <v>21.75</v>
      </c>
    </row>
    <row r="6754" spans="1:4">
      <c r="A6754" s="279">
        <v>101355</v>
      </c>
      <c r="B6754" s="279" t="s">
        <v>6821</v>
      </c>
      <c r="C6754" s="279" t="s">
        <v>6598</v>
      </c>
      <c r="D6754" s="280">
        <v>12.49</v>
      </c>
    </row>
    <row r="6755" spans="1:4">
      <c r="A6755" s="279">
        <v>101356</v>
      </c>
      <c r="B6755" s="279" t="s">
        <v>6822</v>
      </c>
      <c r="C6755" s="279" t="s">
        <v>6598</v>
      </c>
      <c r="D6755" s="280">
        <v>22.79</v>
      </c>
    </row>
    <row r="6756" spans="1:4">
      <c r="A6756" s="279">
        <v>101357</v>
      </c>
      <c r="B6756" s="279" t="s">
        <v>6823</v>
      </c>
      <c r="C6756" s="279" t="s">
        <v>6598</v>
      </c>
      <c r="D6756" s="280">
        <v>26.51</v>
      </c>
    </row>
    <row r="6757" spans="1:4">
      <c r="A6757" s="279">
        <v>101358</v>
      </c>
      <c r="B6757" s="279" t="s">
        <v>6824</v>
      </c>
      <c r="C6757" s="279" t="s">
        <v>6598</v>
      </c>
      <c r="D6757" s="280">
        <v>18.510000000000002</v>
      </c>
    </row>
    <row r="6758" spans="1:4">
      <c r="A6758" s="279">
        <v>101359</v>
      </c>
      <c r="B6758" s="279" t="s">
        <v>6825</v>
      </c>
      <c r="C6758" s="279" t="s">
        <v>6598</v>
      </c>
      <c r="D6758" s="280">
        <v>22.52</v>
      </c>
    </row>
    <row r="6759" spans="1:4">
      <c r="A6759" s="279">
        <v>101360</v>
      </c>
      <c r="B6759" s="279" t="s">
        <v>6826</v>
      </c>
      <c r="C6759" s="279" t="s">
        <v>6598</v>
      </c>
      <c r="D6759" s="280">
        <v>19.91</v>
      </c>
    </row>
    <row r="6760" spans="1:4">
      <c r="A6760" s="279">
        <v>101361</v>
      </c>
      <c r="B6760" s="279" t="s">
        <v>6827</v>
      </c>
      <c r="C6760" s="279" t="s">
        <v>6598</v>
      </c>
      <c r="D6760" s="280">
        <v>23.38</v>
      </c>
    </row>
    <row r="6761" spans="1:4">
      <c r="A6761" s="279">
        <v>101362</v>
      </c>
      <c r="B6761" s="279" t="s">
        <v>6828</v>
      </c>
      <c r="C6761" s="279" t="s">
        <v>6598</v>
      </c>
      <c r="D6761" s="280">
        <v>5.98</v>
      </c>
    </row>
    <row r="6762" spans="1:4">
      <c r="A6762" s="279">
        <v>101363</v>
      </c>
      <c r="B6762" s="279" t="s">
        <v>6829</v>
      </c>
      <c r="C6762" s="279" t="s">
        <v>6598</v>
      </c>
      <c r="D6762" s="280">
        <v>14.4</v>
      </c>
    </row>
    <row r="6763" spans="1:4">
      <c r="A6763" s="279">
        <v>101364</v>
      </c>
      <c r="B6763" s="279" t="s">
        <v>6830</v>
      </c>
      <c r="C6763" s="279" t="s">
        <v>6598</v>
      </c>
      <c r="D6763" s="280">
        <v>18.829999999999998</v>
      </c>
    </row>
    <row r="6764" spans="1:4">
      <c r="A6764" s="279">
        <v>101365</v>
      </c>
      <c r="B6764" s="279" t="s">
        <v>6831</v>
      </c>
      <c r="C6764" s="279" t="s">
        <v>6598</v>
      </c>
      <c r="D6764" s="280">
        <v>14.4</v>
      </c>
    </row>
    <row r="6765" spans="1:4">
      <c r="A6765" s="279">
        <v>101366</v>
      </c>
      <c r="B6765" s="279" t="s">
        <v>6832</v>
      </c>
      <c r="C6765" s="279" t="s">
        <v>6598</v>
      </c>
      <c r="D6765" s="280">
        <v>21.73</v>
      </c>
    </row>
    <row r="6766" spans="1:4">
      <c r="A6766" s="279">
        <v>101367</v>
      </c>
      <c r="B6766" s="279" t="s">
        <v>6833</v>
      </c>
      <c r="C6766" s="279" t="s">
        <v>6598</v>
      </c>
      <c r="D6766" s="280">
        <v>17.670000000000002</v>
      </c>
    </row>
    <row r="6767" spans="1:4">
      <c r="A6767" s="279">
        <v>101368</v>
      </c>
      <c r="B6767" s="279" t="s">
        <v>6834</v>
      </c>
      <c r="C6767" s="279" t="s">
        <v>6598</v>
      </c>
      <c r="D6767" s="280">
        <v>15.25</v>
      </c>
    </row>
    <row r="6768" spans="1:4">
      <c r="A6768" s="279">
        <v>101369</v>
      </c>
      <c r="B6768" s="279" t="s">
        <v>6835</v>
      </c>
      <c r="C6768" s="279" t="s">
        <v>6598</v>
      </c>
      <c r="D6768" s="280">
        <v>22.95</v>
      </c>
    </row>
    <row r="6769" spans="1:4">
      <c r="A6769" s="279">
        <v>101370</v>
      </c>
      <c r="B6769" s="279" t="s">
        <v>6836</v>
      </c>
      <c r="C6769" s="279" t="s">
        <v>6598</v>
      </c>
      <c r="D6769" s="280">
        <v>17.190000000000001</v>
      </c>
    </row>
    <row r="6770" spans="1:4">
      <c r="A6770" s="279">
        <v>101371</v>
      </c>
      <c r="B6770" s="279" t="s">
        <v>6837</v>
      </c>
      <c r="C6770" s="279" t="s">
        <v>6598</v>
      </c>
      <c r="D6770" s="280">
        <v>14.54</v>
      </c>
    </row>
    <row r="6771" spans="1:4">
      <c r="A6771" s="279">
        <v>101372</v>
      </c>
      <c r="B6771" s="279" t="s">
        <v>6838</v>
      </c>
      <c r="C6771" s="279" t="s">
        <v>6598</v>
      </c>
      <c r="D6771" s="280">
        <v>4.7300000000000004</v>
      </c>
    </row>
    <row r="6772" spans="1:4">
      <c r="A6772" s="279">
        <v>101373</v>
      </c>
      <c r="B6772" s="279" t="s">
        <v>6839</v>
      </c>
      <c r="C6772" s="279" t="s">
        <v>229</v>
      </c>
      <c r="D6772" s="280">
        <v>124.4</v>
      </c>
    </row>
    <row r="6773" spans="1:4">
      <c r="A6773" s="279">
        <v>101374</v>
      </c>
      <c r="B6773" s="279" t="s">
        <v>6498</v>
      </c>
      <c r="C6773" s="279" t="s">
        <v>6598</v>
      </c>
      <c r="D6773" s="281">
        <v>2490.54</v>
      </c>
    </row>
    <row r="6774" spans="1:4">
      <c r="A6774" s="279">
        <v>101375</v>
      </c>
      <c r="B6774" s="279" t="s">
        <v>6840</v>
      </c>
      <c r="C6774" s="279" t="s">
        <v>6598</v>
      </c>
      <c r="D6774" s="281">
        <v>2527.33</v>
      </c>
    </row>
    <row r="6775" spans="1:4">
      <c r="A6775" s="279">
        <v>101376</v>
      </c>
      <c r="B6775" s="279" t="s">
        <v>6841</v>
      </c>
      <c r="C6775" s="279" t="s">
        <v>6598</v>
      </c>
      <c r="D6775" s="281">
        <v>2704.43</v>
      </c>
    </row>
    <row r="6776" spans="1:4">
      <c r="A6776" s="279">
        <v>101377</v>
      </c>
      <c r="B6776" s="279" t="s">
        <v>6501</v>
      </c>
      <c r="C6776" s="279" t="s">
        <v>6598</v>
      </c>
      <c r="D6776" s="281">
        <v>2546.34</v>
      </c>
    </row>
    <row r="6777" spans="1:4">
      <c r="A6777" s="279">
        <v>101378</v>
      </c>
      <c r="B6777" s="279" t="s">
        <v>6731</v>
      </c>
      <c r="C6777" s="279" t="s">
        <v>6598</v>
      </c>
      <c r="D6777" s="281">
        <v>2751.01</v>
      </c>
    </row>
    <row r="6778" spans="1:4">
      <c r="A6778" s="279">
        <v>101379</v>
      </c>
      <c r="B6778" s="279" t="s">
        <v>6842</v>
      </c>
      <c r="C6778" s="279" t="s">
        <v>6598</v>
      </c>
      <c r="D6778" s="281">
        <v>2607.04</v>
      </c>
    </row>
    <row r="6779" spans="1:4">
      <c r="A6779" s="279">
        <v>101380</v>
      </c>
      <c r="B6779" s="279" t="s">
        <v>6503</v>
      </c>
      <c r="C6779" s="279" t="s">
        <v>6598</v>
      </c>
      <c r="D6779" s="281">
        <v>2985.91</v>
      </c>
    </row>
    <row r="6780" spans="1:4">
      <c r="A6780" s="279">
        <v>101381</v>
      </c>
      <c r="B6780" s="279" t="s">
        <v>6504</v>
      </c>
      <c r="C6780" s="279" t="s">
        <v>6598</v>
      </c>
      <c r="D6780" s="281">
        <v>3186.31</v>
      </c>
    </row>
    <row r="6781" spans="1:4">
      <c r="A6781" s="279">
        <v>101382</v>
      </c>
      <c r="B6781" s="279" t="s">
        <v>6843</v>
      </c>
      <c r="C6781" s="279" t="s">
        <v>6598</v>
      </c>
      <c r="D6781" s="281">
        <v>3657.51</v>
      </c>
    </row>
    <row r="6782" spans="1:4">
      <c r="A6782" s="279">
        <v>101383</v>
      </c>
      <c r="B6782" s="279" t="s">
        <v>6733</v>
      </c>
      <c r="C6782" s="279" t="s">
        <v>6598</v>
      </c>
      <c r="D6782" s="281">
        <v>2565.75</v>
      </c>
    </row>
    <row r="6783" spans="1:4">
      <c r="A6783" s="279">
        <v>101384</v>
      </c>
      <c r="B6783" s="279" t="s">
        <v>6507</v>
      </c>
      <c r="C6783" s="279" t="s">
        <v>6598</v>
      </c>
      <c r="D6783" s="281">
        <v>2438.46</v>
      </c>
    </row>
    <row r="6784" spans="1:4">
      <c r="A6784" s="279">
        <v>101385</v>
      </c>
      <c r="B6784" s="279" t="s">
        <v>6844</v>
      </c>
      <c r="C6784" s="279" t="s">
        <v>6598</v>
      </c>
      <c r="D6784" s="281">
        <v>4088.79</v>
      </c>
    </row>
    <row r="6785" spans="1:4">
      <c r="A6785" s="279">
        <v>101386</v>
      </c>
      <c r="B6785" s="279" t="s">
        <v>6509</v>
      </c>
      <c r="C6785" s="279" t="s">
        <v>6598</v>
      </c>
      <c r="D6785" s="281">
        <v>2869.15</v>
      </c>
    </row>
    <row r="6786" spans="1:4">
      <c r="A6786" s="279">
        <v>101387</v>
      </c>
      <c r="B6786" s="279" t="s">
        <v>6845</v>
      </c>
      <c r="C6786" s="279" t="s">
        <v>6598</v>
      </c>
      <c r="D6786" s="281">
        <v>2522.5700000000002</v>
      </c>
    </row>
    <row r="6787" spans="1:4">
      <c r="A6787" s="279">
        <v>101388</v>
      </c>
      <c r="B6787" s="279" t="s">
        <v>6511</v>
      </c>
      <c r="C6787" s="279" t="s">
        <v>6598</v>
      </c>
      <c r="D6787" s="281">
        <v>2624.37</v>
      </c>
    </row>
    <row r="6788" spans="1:4">
      <c r="A6788" s="279">
        <v>101389</v>
      </c>
      <c r="B6788" s="279" t="s">
        <v>6512</v>
      </c>
      <c r="C6788" s="279" t="s">
        <v>6598</v>
      </c>
      <c r="D6788" s="281">
        <v>2466.42</v>
      </c>
    </row>
    <row r="6789" spans="1:4">
      <c r="A6789" s="279">
        <v>101390</v>
      </c>
      <c r="B6789" s="279" t="s">
        <v>6846</v>
      </c>
      <c r="C6789" s="279" t="s">
        <v>6598</v>
      </c>
      <c r="D6789" s="281">
        <v>3638.62</v>
      </c>
    </row>
    <row r="6790" spans="1:4">
      <c r="A6790" s="279">
        <v>101391</v>
      </c>
      <c r="B6790" s="279" t="s">
        <v>6847</v>
      </c>
      <c r="C6790" s="279" t="s">
        <v>6598</v>
      </c>
      <c r="D6790" s="281">
        <v>3722.35</v>
      </c>
    </row>
    <row r="6791" spans="1:4">
      <c r="A6791" s="279">
        <v>101392</v>
      </c>
      <c r="B6791" s="279" t="s">
        <v>6848</v>
      </c>
      <c r="C6791" s="279" t="s">
        <v>6598</v>
      </c>
      <c r="D6791" s="281">
        <v>3662.46</v>
      </c>
    </row>
    <row r="6792" spans="1:4">
      <c r="A6792" s="279">
        <v>101393</v>
      </c>
      <c r="B6792" s="279" t="s">
        <v>6849</v>
      </c>
      <c r="C6792" s="279" t="s">
        <v>6598</v>
      </c>
      <c r="D6792" s="281">
        <v>3693.44</v>
      </c>
    </row>
    <row r="6793" spans="1:4">
      <c r="A6793" s="279">
        <v>101394</v>
      </c>
      <c r="B6793" s="279" t="s">
        <v>6518</v>
      </c>
      <c r="C6793" s="279" t="s">
        <v>6598</v>
      </c>
      <c r="D6793" s="281">
        <v>3186.31</v>
      </c>
    </row>
    <row r="6794" spans="1:4">
      <c r="A6794" s="279">
        <v>101395</v>
      </c>
      <c r="B6794" s="279" t="s">
        <v>6850</v>
      </c>
      <c r="C6794" s="279" t="s">
        <v>6598</v>
      </c>
      <c r="D6794" s="281">
        <v>2681.41</v>
      </c>
    </row>
    <row r="6795" spans="1:4">
      <c r="A6795" s="279">
        <v>101396</v>
      </c>
      <c r="B6795" s="279" t="s">
        <v>6851</v>
      </c>
      <c r="C6795" s="279" t="s">
        <v>6598</v>
      </c>
      <c r="D6795" s="281">
        <v>3029.72</v>
      </c>
    </row>
    <row r="6796" spans="1:4">
      <c r="A6796" s="279">
        <v>101397</v>
      </c>
      <c r="B6796" s="279" t="s">
        <v>6520</v>
      </c>
      <c r="C6796" s="279" t="s">
        <v>6598</v>
      </c>
      <c r="D6796" s="281">
        <v>3166.23</v>
      </c>
    </row>
    <row r="6797" spans="1:4">
      <c r="A6797" s="279">
        <v>101398</v>
      </c>
      <c r="B6797" s="279" t="s">
        <v>6852</v>
      </c>
      <c r="C6797" s="279" t="s">
        <v>6598</v>
      </c>
      <c r="D6797" s="281">
        <v>3288.05</v>
      </c>
    </row>
    <row r="6798" spans="1:4">
      <c r="A6798" s="279">
        <v>101399</v>
      </c>
      <c r="B6798" s="279" t="s">
        <v>6522</v>
      </c>
      <c r="C6798" s="279" t="s">
        <v>6598</v>
      </c>
      <c r="D6798" s="281">
        <v>3219.13</v>
      </c>
    </row>
    <row r="6799" spans="1:4">
      <c r="A6799" s="279">
        <v>101400</v>
      </c>
      <c r="B6799" s="279" t="s">
        <v>6853</v>
      </c>
      <c r="C6799" s="279" t="s">
        <v>6598</v>
      </c>
      <c r="D6799" s="281">
        <v>3219.13</v>
      </c>
    </row>
    <row r="6800" spans="1:4">
      <c r="A6800" s="279">
        <v>101401</v>
      </c>
      <c r="B6800" s="279" t="s">
        <v>6524</v>
      </c>
      <c r="C6800" s="279" t="s">
        <v>6598</v>
      </c>
      <c r="D6800" s="281">
        <v>5385.84</v>
      </c>
    </row>
    <row r="6801" spans="1:4">
      <c r="A6801" s="279">
        <v>101402</v>
      </c>
      <c r="B6801" s="279" t="s">
        <v>6525</v>
      </c>
      <c r="C6801" s="279" t="s">
        <v>6598</v>
      </c>
      <c r="D6801" s="281">
        <v>3110.3</v>
      </c>
    </row>
    <row r="6802" spans="1:4">
      <c r="A6802" s="279">
        <v>101403</v>
      </c>
      <c r="B6802" s="279" t="s">
        <v>6839</v>
      </c>
      <c r="C6802" s="279" t="s">
        <v>6598</v>
      </c>
      <c r="D6802" s="281">
        <v>22005.7</v>
      </c>
    </row>
    <row r="6803" spans="1:4">
      <c r="A6803" s="279">
        <v>101404</v>
      </c>
      <c r="B6803" s="279" t="s">
        <v>6595</v>
      </c>
      <c r="C6803" s="279" t="s">
        <v>6598</v>
      </c>
      <c r="D6803" s="281">
        <v>13814.16</v>
      </c>
    </row>
    <row r="6804" spans="1:4">
      <c r="A6804" s="279">
        <v>101405</v>
      </c>
      <c r="B6804" s="279" t="s">
        <v>6596</v>
      </c>
      <c r="C6804" s="279" t="s">
        <v>6598</v>
      </c>
      <c r="D6804" s="281">
        <v>13290.91</v>
      </c>
    </row>
    <row r="6805" spans="1:4">
      <c r="A6805" s="279">
        <v>101406</v>
      </c>
      <c r="B6805" s="279" t="s">
        <v>6526</v>
      </c>
      <c r="C6805" s="279" t="s">
        <v>6598</v>
      </c>
      <c r="D6805" s="281">
        <v>3299.53</v>
      </c>
    </row>
    <row r="6806" spans="1:4">
      <c r="A6806" s="279">
        <v>101407</v>
      </c>
      <c r="B6806" s="279" t="s">
        <v>6527</v>
      </c>
      <c r="C6806" s="279" t="s">
        <v>6598</v>
      </c>
      <c r="D6806" s="281">
        <v>3186.31</v>
      </c>
    </row>
    <row r="6807" spans="1:4">
      <c r="A6807" s="279">
        <v>101408</v>
      </c>
      <c r="B6807" s="279" t="s">
        <v>6528</v>
      </c>
      <c r="C6807" s="279" t="s">
        <v>6598</v>
      </c>
      <c r="D6807" s="281">
        <v>3198.42</v>
      </c>
    </row>
    <row r="6808" spans="1:4">
      <c r="A6808" s="279">
        <v>101409</v>
      </c>
      <c r="B6808" s="279" t="s">
        <v>6854</v>
      </c>
      <c r="C6808" s="279" t="s">
        <v>6598</v>
      </c>
      <c r="D6808" s="281">
        <v>3904.14</v>
      </c>
    </row>
    <row r="6809" spans="1:4">
      <c r="A6809" s="279">
        <v>101410</v>
      </c>
      <c r="B6809" s="279" t="s">
        <v>6578</v>
      </c>
      <c r="C6809" s="279" t="s">
        <v>6598</v>
      </c>
      <c r="D6809" s="281">
        <v>3104.71</v>
      </c>
    </row>
    <row r="6810" spans="1:4">
      <c r="A6810" s="279">
        <v>101411</v>
      </c>
      <c r="B6810" s="279" t="s">
        <v>6855</v>
      </c>
      <c r="C6810" s="279" t="s">
        <v>6598</v>
      </c>
      <c r="D6810" s="281">
        <v>1898.28</v>
      </c>
    </row>
    <row r="6811" spans="1:4">
      <c r="A6811" s="279">
        <v>101412</v>
      </c>
      <c r="B6811" s="279" t="s">
        <v>6856</v>
      </c>
      <c r="C6811" s="279" t="s">
        <v>6598</v>
      </c>
      <c r="D6811" s="281">
        <v>3580.24</v>
      </c>
    </row>
    <row r="6812" spans="1:4">
      <c r="A6812" s="279">
        <v>101413</v>
      </c>
      <c r="B6812" s="279" t="s">
        <v>6530</v>
      </c>
      <c r="C6812" s="279" t="s">
        <v>6598</v>
      </c>
      <c r="D6812" s="281">
        <v>3221.36</v>
      </c>
    </row>
    <row r="6813" spans="1:4">
      <c r="A6813" s="279">
        <v>101414</v>
      </c>
      <c r="B6813" s="279" t="s">
        <v>6857</v>
      </c>
      <c r="C6813" s="279" t="s">
        <v>6598</v>
      </c>
      <c r="D6813" s="281">
        <v>3537.53</v>
      </c>
    </row>
    <row r="6814" spans="1:4">
      <c r="A6814" s="279">
        <v>101415</v>
      </c>
      <c r="B6814" s="279" t="s">
        <v>6858</v>
      </c>
      <c r="C6814" s="279" t="s">
        <v>6598</v>
      </c>
      <c r="D6814" s="281">
        <v>4472.93</v>
      </c>
    </row>
    <row r="6815" spans="1:4">
      <c r="A6815" s="279">
        <v>101416</v>
      </c>
      <c r="B6815" s="279" t="s">
        <v>6738</v>
      </c>
      <c r="C6815" s="279" t="s">
        <v>6598</v>
      </c>
      <c r="D6815" s="281">
        <v>3185.89</v>
      </c>
    </row>
    <row r="6816" spans="1:4">
      <c r="A6816" s="279">
        <v>101417</v>
      </c>
      <c r="B6816" s="279" t="s">
        <v>6859</v>
      </c>
      <c r="C6816" s="279" t="s">
        <v>6598</v>
      </c>
      <c r="D6816" s="281">
        <v>3364.21</v>
      </c>
    </row>
    <row r="6817" spans="1:4">
      <c r="A6817" s="279">
        <v>101418</v>
      </c>
      <c r="B6817" s="279" t="s">
        <v>6860</v>
      </c>
      <c r="C6817" s="279" t="s">
        <v>6598</v>
      </c>
      <c r="D6817" s="281">
        <v>3228.87</v>
      </c>
    </row>
    <row r="6818" spans="1:4">
      <c r="A6818" s="279">
        <v>101419</v>
      </c>
      <c r="B6818" s="279" t="s">
        <v>6861</v>
      </c>
      <c r="C6818" s="279" t="s">
        <v>6598</v>
      </c>
      <c r="D6818" s="281">
        <v>4551.93</v>
      </c>
    </row>
    <row r="6819" spans="1:4">
      <c r="A6819" s="279">
        <v>101420</v>
      </c>
      <c r="B6819" s="279" t="s">
        <v>6862</v>
      </c>
      <c r="C6819" s="279" t="s">
        <v>6598</v>
      </c>
      <c r="D6819" s="281">
        <v>3283.81</v>
      </c>
    </row>
    <row r="6820" spans="1:4">
      <c r="A6820" s="279">
        <v>101421</v>
      </c>
      <c r="B6820" s="279" t="s">
        <v>6863</v>
      </c>
      <c r="C6820" s="279" t="s">
        <v>6598</v>
      </c>
      <c r="D6820" s="281">
        <v>4351.22</v>
      </c>
    </row>
    <row r="6821" spans="1:4">
      <c r="A6821" s="279">
        <v>101422</v>
      </c>
      <c r="B6821" s="279" t="s">
        <v>6864</v>
      </c>
      <c r="C6821" s="279" t="s">
        <v>6598</v>
      </c>
      <c r="D6821" s="281">
        <v>3554.61</v>
      </c>
    </row>
    <row r="6822" spans="1:4">
      <c r="A6822" s="279">
        <v>101423</v>
      </c>
      <c r="B6822" s="279" t="s">
        <v>6865</v>
      </c>
      <c r="C6822" s="279" t="s">
        <v>6598</v>
      </c>
      <c r="D6822" s="281">
        <v>4643.49</v>
      </c>
    </row>
    <row r="6823" spans="1:4">
      <c r="A6823" s="279">
        <v>101424</v>
      </c>
      <c r="B6823" s="279" t="s">
        <v>6866</v>
      </c>
      <c r="C6823" s="279" t="s">
        <v>6598</v>
      </c>
      <c r="D6823" s="281">
        <v>3873.66</v>
      </c>
    </row>
    <row r="6824" spans="1:4">
      <c r="A6824" s="279">
        <v>101425</v>
      </c>
      <c r="B6824" s="279" t="s">
        <v>6867</v>
      </c>
      <c r="C6824" s="279" t="s">
        <v>6598</v>
      </c>
      <c r="D6824" s="281">
        <v>3048.97</v>
      </c>
    </row>
    <row r="6825" spans="1:4">
      <c r="A6825" s="279">
        <v>101426</v>
      </c>
      <c r="B6825" s="279" t="s">
        <v>6868</v>
      </c>
      <c r="C6825" s="279" t="s">
        <v>6598</v>
      </c>
      <c r="D6825" s="281">
        <v>4324.01</v>
      </c>
    </row>
    <row r="6826" spans="1:4">
      <c r="A6826" s="279">
        <v>101427</v>
      </c>
      <c r="B6826" s="279" t="s">
        <v>6543</v>
      </c>
      <c r="C6826" s="279" t="s">
        <v>6598</v>
      </c>
      <c r="D6826" s="281">
        <v>3174.97</v>
      </c>
    </row>
    <row r="6827" spans="1:4">
      <c r="A6827" s="279">
        <v>101428</v>
      </c>
      <c r="B6827" s="279" t="s">
        <v>6869</v>
      </c>
      <c r="C6827" s="279" t="s">
        <v>6598</v>
      </c>
      <c r="D6827" s="281">
        <v>3089.01</v>
      </c>
    </row>
    <row r="6828" spans="1:4">
      <c r="A6828" s="279">
        <v>101429</v>
      </c>
      <c r="B6828" s="279" t="s">
        <v>6870</v>
      </c>
      <c r="C6828" s="279" t="s">
        <v>6598</v>
      </c>
      <c r="D6828" s="281">
        <v>3970.48</v>
      </c>
    </row>
    <row r="6829" spans="1:4">
      <c r="A6829" s="279">
        <v>101430</v>
      </c>
      <c r="B6829" s="279" t="s">
        <v>6871</v>
      </c>
      <c r="C6829" s="279" t="s">
        <v>6598</v>
      </c>
      <c r="D6829" s="281">
        <v>3742.29</v>
      </c>
    </row>
    <row r="6830" spans="1:4">
      <c r="A6830" s="279">
        <v>101431</v>
      </c>
      <c r="B6830" s="279" t="s">
        <v>6546</v>
      </c>
      <c r="C6830" s="279" t="s">
        <v>6598</v>
      </c>
      <c r="D6830" s="281">
        <v>4036.72</v>
      </c>
    </row>
    <row r="6831" spans="1:4">
      <c r="A6831" s="279">
        <v>101432</v>
      </c>
      <c r="B6831" s="279" t="s">
        <v>6872</v>
      </c>
      <c r="C6831" s="279" t="s">
        <v>6598</v>
      </c>
      <c r="D6831" s="281">
        <v>3572.16</v>
      </c>
    </row>
    <row r="6832" spans="1:4">
      <c r="A6832" s="279">
        <v>101433</v>
      </c>
      <c r="B6832" s="279" t="s">
        <v>6548</v>
      </c>
      <c r="C6832" s="279" t="s">
        <v>6598</v>
      </c>
      <c r="D6832" s="281">
        <v>3660.13</v>
      </c>
    </row>
    <row r="6833" spans="1:4">
      <c r="A6833" s="279">
        <v>101434</v>
      </c>
      <c r="B6833" s="279" t="s">
        <v>6873</v>
      </c>
      <c r="C6833" s="279" t="s">
        <v>6598</v>
      </c>
      <c r="D6833" s="281">
        <v>3688.86</v>
      </c>
    </row>
    <row r="6834" spans="1:4">
      <c r="A6834" s="279">
        <v>101435</v>
      </c>
      <c r="B6834" s="279" t="s">
        <v>6874</v>
      </c>
      <c r="C6834" s="279" t="s">
        <v>6598</v>
      </c>
      <c r="D6834" s="281">
        <v>3863.87</v>
      </c>
    </row>
    <row r="6835" spans="1:4">
      <c r="A6835" s="279">
        <v>101436</v>
      </c>
      <c r="B6835" s="279" t="s">
        <v>6550</v>
      </c>
      <c r="C6835" s="279" t="s">
        <v>6598</v>
      </c>
      <c r="D6835" s="281">
        <v>3559.7</v>
      </c>
    </row>
    <row r="6836" spans="1:4">
      <c r="A6836" s="279">
        <v>101437</v>
      </c>
      <c r="B6836" s="279" t="s">
        <v>6875</v>
      </c>
      <c r="C6836" s="279" t="s">
        <v>6598</v>
      </c>
      <c r="D6836" s="281">
        <v>3793.87</v>
      </c>
    </row>
    <row r="6837" spans="1:4">
      <c r="A6837" s="279">
        <v>101438</v>
      </c>
      <c r="B6837" s="279" t="s">
        <v>6552</v>
      </c>
      <c r="C6837" s="279" t="s">
        <v>6598</v>
      </c>
      <c r="D6837" s="281">
        <v>4491.8500000000004</v>
      </c>
    </row>
    <row r="6838" spans="1:4">
      <c r="A6838" s="279">
        <v>101439</v>
      </c>
      <c r="B6838" s="279" t="s">
        <v>6553</v>
      </c>
      <c r="C6838" s="279" t="s">
        <v>6598</v>
      </c>
      <c r="D6838" s="281">
        <v>4267.5600000000004</v>
      </c>
    </row>
    <row r="6839" spans="1:4">
      <c r="A6839" s="279">
        <v>101440</v>
      </c>
      <c r="B6839" s="279" t="s">
        <v>6876</v>
      </c>
      <c r="C6839" s="279" t="s">
        <v>6598</v>
      </c>
      <c r="D6839" s="281">
        <v>3893.58</v>
      </c>
    </row>
    <row r="6840" spans="1:4">
      <c r="A6840" s="279">
        <v>101441</v>
      </c>
      <c r="B6840" s="279" t="s">
        <v>6555</v>
      </c>
      <c r="C6840" s="279" t="s">
        <v>6598</v>
      </c>
      <c r="D6840" s="281">
        <v>3559.72</v>
      </c>
    </row>
    <row r="6841" spans="1:4">
      <c r="A6841" s="279">
        <v>101442</v>
      </c>
      <c r="B6841" s="279" t="s">
        <v>6877</v>
      </c>
      <c r="C6841" s="279" t="s">
        <v>6598</v>
      </c>
      <c r="D6841" s="281">
        <v>4191.93</v>
      </c>
    </row>
    <row r="6842" spans="1:4">
      <c r="A6842" s="279">
        <v>101443</v>
      </c>
      <c r="B6842" s="279" t="s">
        <v>6556</v>
      </c>
      <c r="C6842" s="279" t="s">
        <v>6598</v>
      </c>
      <c r="D6842" s="281">
        <v>3444.87</v>
      </c>
    </row>
    <row r="6843" spans="1:4">
      <c r="A6843" s="279">
        <v>101444</v>
      </c>
      <c r="B6843" s="279" t="s">
        <v>6559</v>
      </c>
      <c r="C6843" s="279" t="s">
        <v>6598</v>
      </c>
      <c r="D6843" s="281">
        <v>3722.35</v>
      </c>
    </row>
    <row r="6844" spans="1:4">
      <c r="A6844" s="279">
        <v>101445</v>
      </c>
      <c r="B6844" s="279" t="s">
        <v>6560</v>
      </c>
      <c r="C6844" s="279" t="s">
        <v>6598</v>
      </c>
      <c r="D6844" s="281">
        <v>3198.42</v>
      </c>
    </row>
    <row r="6845" spans="1:4">
      <c r="A6845" s="279">
        <v>101446</v>
      </c>
      <c r="B6845" s="279" t="s">
        <v>6561</v>
      </c>
      <c r="C6845" s="279" t="s">
        <v>6598</v>
      </c>
      <c r="D6845" s="281">
        <v>3392.12</v>
      </c>
    </row>
    <row r="6846" spans="1:4">
      <c r="A6846" s="279">
        <v>101447</v>
      </c>
      <c r="B6846" s="279" t="s">
        <v>6562</v>
      </c>
      <c r="C6846" s="279" t="s">
        <v>6598</v>
      </c>
      <c r="D6846" s="281">
        <v>3891.18</v>
      </c>
    </row>
    <row r="6847" spans="1:4">
      <c r="A6847" s="279">
        <v>101448</v>
      </c>
      <c r="B6847" s="279" t="s">
        <v>6563</v>
      </c>
      <c r="C6847" s="279" t="s">
        <v>6598</v>
      </c>
      <c r="D6847" s="281">
        <v>3566.36</v>
      </c>
    </row>
    <row r="6848" spans="1:4">
      <c r="A6848" s="279">
        <v>101449</v>
      </c>
      <c r="B6848" s="279" t="s">
        <v>6878</v>
      </c>
      <c r="C6848" s="279" t="s">
        <v>6598</v>
      </c>
      <c r="D6848" s="281">
        <v>2756.24</v>
      </c>
    </row>
    <row r="6849" spans="1:4">
      <c r="A6849" s="279">
        <v>101450</v>
      </c>
      <c r="B6849" s="279" t="s">
        <v>6565</v>
      </c>
      <c r="C6849" s="279" t="s">
        <v>6598</v>
      </c>
      <c r="D6849" s="281">
        <v>2861.66</v>
      </c>
    </row>
    <row r="6850" spans="1:4">
      <c r="A6850" s="279">
        <v>101451</v>
      </c>
      <c r="B6850" s="279" t="s">
        <v>6566</v>
      </c>
      <c r="C6850" s="279" t="s">
        <v>6598</v>
      </c>
      <c r="D6850" s="281">
        <v>3186.31</v>
      </c>
    </row>
    <row r="6851" spans="1:4">
      <c r="A6851" s="279">
        <v>101452</v>
      </c>
      <c r="B6851" s="279" t="s">
        <v>6879</v>
      </c>
      <c r="C6851" s="279" t="s">
        <v>6598</v>
      </c>
      <c r="D6851" s="281">
        <v>2507.83</v>
      </c>
    </row>
    <row r="6852" spans="1:4">
      <c r="A6852" s="279">
        <v>101453</v>
      </c>
      <c r="B6852" s="279" t="s">
        <v>6568</v>
      </c>
      <c r="C6852" s="279" t="s">
        <v>6598</v>
      </c>
      <c r="D6852" s="281">
        <v>3309.47</v>
      </c>
    </row>
    <row r="6853" spans="1:4">
      <c r="A6853" s="279">
        <v>101454</v>
      </c>
      <c r="B6853" s="279" t="s">
        <v>6880</v>
      </c>
      <c r="C6853" s="279" t="s">
        <v>6598</v>
      </c>
      <c r="D6853" s="281">
        <v>4481.34</v>
      </c>
    </row>
    <row r="6854" spans="1:4">
      <c r="A6854" s="279">
        <v>101455</v>
      </c>
      <c r="B6854" s="279" t="s">
        <v>6570</v>
      </c>
      <c r="C6854" s="279" t="s">
        <v>6598</v>
      </c>
      <c r="D6854" s="281">
        <v>3688.78</v>
      </c>
    </row>
    <row r="6855" spans="1:4">
      <c r="A6855" s="279">
        <v>101456</v>
      </c>
      <c r="B6855" s="279" t="s">
        <v>6881</v>
      </c>
      <c r="C6855" s="279" t="s">
        <v>6598</v>
      </c>
      <c r="D6855" s="281">
        <v>3562.2</v>
      </c>
    </row>
    <row r="6856" spans="1:4">
      <c r="A6856" s="279">
        <v>101457</v>
      </c>
      <c r="B6856" s="279" t="s">
        <v>6882</v>
      </c>
      <c r="C6856" s="279" t="s">
        <v>6598</v>
      </c>
      <c r="D6856" s="281">
        <v>4383.1499999999996</v>
      </c>
    </row>
    <row r="6857" spans="1:4">
      <c r="A6857" s="279">
        <v>101458</v>
      </c>
      <c r="B6857" s="279" t="s">
        <v>6883</v>
      </c>
      <c r="C6857" s="279" t="s">
        <v>6598</v>
      </c>
      <c r="D6857" s="281">
        <v>3612.56</v>
      </c>
    </row>
    <row r="6858" spans="1:4">
      <c r="A6858" s="279">
        <v>101459</v>
      </c>
      <c r="B6858" s="279" t="s">
        <v>6575</v>
      </c>
      <c r="C6858" s="279" t="s">
        <v>6598</v>
      </c>
      <c r="D6858" s="281">
        <v>2696.32</v>
      </c>
    </row>
    <row r="6859" spans="1:4">
      <c r="A6859" s="279">
        <v>101460</v>
      </c>
      <c r="B6859" s="279" t="s">
        <v>6719</v>
      </c>
      <c r="C6859" s="279" t="s">
        <v>6598</v>
      </c>
      <c r="D6859" s="281">
        <v>2562.81</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AMK5281"/>
  <sheetViews>
    <sheetView topLeftCell="A816" workbookViewId="0">
      <selection activeCell="A823" sqref="A823"/>
    </sheetView>
  </sheetViews>
  <sheetFormatPr defaultColWidth="9" defaultRowHeight="15"/>
  <cols>
    <col min="1" max="1" width="10.5703125" customWidth="1"/>
    <col min="2" max="2" width="78.140625" customWidth="1"/>
    <col min="3" max="3" width="21.140625" customWidth="1"/>
    <col min="4" max="4" width="22.28515625" customWidth="1"/>
    <col min="5" max="1025" width="9.140625" style="19"/>
  </cols>
  <sheetData>
    <row r="1" spans="1:8">
      <c r="A1" t="s">
        <v>6887</v>
      </c>
      <c r="E1" s="20"/>
    </row>
    <row r="2" spans="1:8">
      <c r="A2" t="s">
        <v>36956</v>
      </c>
    </row>
    <row r="3" spans="1:8">
      <c r="A3" t="s">
        <v>36957</v>
      </c>
    </row>
    <row r="4" spans="1:8">
      <c r="A4" t="s">
        <v>6888</v>
      </c>
    </row>
    <row r="5" spans="1:8">
      <c r="A5" t="s">
        <v>6889</v>
      </c>
    </row>
    <row r="6" spans="1:8">
      <c r="A6" t="s">
        <v>36956</v>
      </c>
    </row>
    <row r="7" spans="1:8">
      <c r="A7" t="s">
        <v>6890</v>
      </c>
      <c r="B7" t="s">
        <v>6891</v>
      </c>
      <c r="C7" t="s">
        <v>275</v>
      </c>
      <c r="D7" t="s">
        <v>6892</v>
      </c>
    </row>
    <row r="8" spans="1:8">
      <c r="A8">
        <v>1363</v>
      </c>
      <c r="B8" t="s">
        <v>6894</v>
      </c>
      <c r="C8" t="s">
        <v>6895</v>
      </c>
      <c r="D8" s="282">
        <v>21.59</v>
      </c>
    </row>
    <row r="9" spans="1:8">
      <c r="A9">
        <v>1344</v>
      </c>
      <c r="B9" t="s">
        <v>6896</v>
      </c>
      <c r="C9" t="s">
        <v>6897</v>
      </c>
      <c r="D9" s="282">
        <v>56.04</v>
      </c>
      <c r="G9" s="19" t="e">
        <f>SEARCH("          ",B9)</f>
        <v>#VALUE!</v>
      </c>
      <c r="H9" s="19" t="e">
        <f>LEFT(B9,SEARCH("          ",B9)-1)</f>
        <v>#VALUE!</v>
      </c>
    </row>
    <row r="10" spans="1:8">
      <c r="A10">
        <v>1342</v>
      </c>
      <c r="B10" t="s">
        <v>6898</v>
      </c>
      <c r="C10" t="s">
        <v>6897</v>
      </c>
      <c r="D10" s="282">
        <v>99.06</v>
      </c>
      <c r="H10" s="19" t="e">
        <f t="shared" ref="H10:H73" si="0">LEFT(B10,SEARCH("          ",B10)-1)</f>
        <v>#VALUE!</v>
      </c>
    </row>
    <row r="11" spans="1:8">
      <c r="A11">
        <v>1349</v>
      </c>
      <c r="B11" t="s">
        <v>6899</v>
      </c>
      <c r="C11" t="s">
        <v>6897</v>
      </c>
      <c r="D11" s="282">
        <v>141.27000000000001</v>
      </c>
      <c r="H11" s="19" t="e">
        <f t="shared" si="0"/>
        <v>#VALUE!</v>
      </c>
    </row>
    <row r="12" spans="1:8">
      <c r="A12">
        <v>1350</v>
      </c>
      <c r="B12" t="s">
        <v>6900</v>
      </c>
      <c r="C12" t="s">
        <v>6897</v>
      </c>
      <c r="D12" s="282">
        <v>50</v>
      </c>
      <c r="H12" s="19" t="e">
        <f t="shared" si="0"/>
        <v>#VALUE!</v>
      </c>
    </row>
    <row r="13" spans="1:8">
      <c r="A13">
        <v>1359</v>
      </c>
      <c r="B13" t="s">
        <v>6901</v>
      </c>
      <c r="C13" t="s">
        <v>6897</v>
      </c>
      <c r="D13" s="282">
        <v>98.4</v>
      </c>
      <c r="H13" s="19" t="e">
        <f t="shared" si="0"/>
        <v>#VALUE!</v>
      </c>
    </row>
    <row r="14" spans="1:8">
      <c r="A14">
        <v>1351</v>
      </c>
      <c r="B14" t="s">
        <v>6902</v>
      </c>
      <c r="C14" t="s">
        <v>6897</v>
      </c>
      <c r="D14" s="282">
        <v>31.71</v>
      </c>
      <c r="H14" s="19" t="e">
        <f t="shared" si="0"/>
        <v>#VALUE!</v>
      </c>
    </row>
    <row r="15" spans="1:8">
      <c r="A15">
        <v>2404</v>
      </c>
      <c r="B15" t="s">
        <v>6903</v>
      </c>
      <c r="C15" t="s">
        <v>6895</v>
      </c>
      <c r="D15" s="282">
        <v>90.5</v>
      </c>
      <c r="H15" s="19" t="e">
        <f t="shared" si="0"/>
        <v>#VALUE!</v>
      </c>
    </row>
    <row r="16" spans="1:8">
      <c r="A16">
        <v>2418</v>
      </c>
      <c r="B16" t="s">
        <v>6904</v>
      </c>
      <c r="C16" t="s">
        <v>6897</v>
      </c>
      <c r="D16" s="282">
        <v>5.67</v>
      </c>
      <c r="H16" s="19" t="e">
        <f t="shared" si="0"/>
        <v>#VALUE!</v>
      </c>
    </row>
    <row r="17" spans="1:8">
      <c r="A17">
        <v>6086</v>
      </c>
      <c r="B17" t="s">
        <v>6906</v>
      </c>
      <c r="C17" t="s">
        <v>6907</v>
      </c>
      <c r="D17" s="282">
        <v>61.73</v>
      </c>
      <c r="H17" s="19" t="e">
        <f t="shared" si="0"/>
        <v>#VALUE!</v>
      </c>
    </row>
    <row r="18" spans="1:8">
      <c r="A18">
        <v>3378</v>
      </c>
      <c r="B18" t="s">
        <v>6908</v>
      </c>
      <c r="C18" t="s">
        <v>6897</v>
      </c>
      <c r="D18" s="282">
        <v>71.92</v>
      </c>
      <c r="H18" s="19" t="e">
        <f t="shared" si="0"/>
        <v>#VALUE!</v>
      </c>
    </row>
    <row r="19" spans="1:8">
      <c r="A19">
        <v>3380</v>
      </c>
      <c r="B19" t="s">
        <v>6909</v>
      </c>
      <c r="C19" t="s">
        <v>6897</v>
      </c>
      <c r="D19" s="282">
        <v>50.35</v>
      </c>
      <c r="H19" s="19" t="e">
        <f t="shared" si="0"/>
        <v>#VALUE!</v>
      </c>
    </row>
    <row r="20" spans="1:8">
      <c r="A20">
        <v>3379</v>
      </c>
      <c r="B20" t="s">
        <v>6910</v>
      </c>
      <c r="C20" t="s">
        <v>6897</v>
      </c>
      <c r="D20" s="282">
        <v>48.61</v>
      </c>
      <c r="H20" s="19" t="e">
        <f t="shared" si="0"/>
        <v>#VALUE!</v>
      </c>
    </row>
    <row r="21" spans="1:8">
      <c r="A21">
        <v>615</v>
      </c>
      <c r="B21" t="s">
        <v>6912</v>
      </c>
      <c r="C21" t="s">
        <v>6895</v>
      </c>
      <c r="D21" s="282">
        <v>365.07</v>
      </c>
      <c r="H21" s="19" t="e">
        <f t="shared" si="0"/>
        <v>#VALUE!</v>
      </c>
    </row>
    <row r="22" spans="1:8">
      <c r="A22">
        <v>606</v>
      </c>
      <c r="B22" t="s">
        <v>6913</v>
      </c>
      <c r="C22" t="s">
        <v>6895</v>
      </c>
      <c r="D22" s="282">
        <v>573.48</v>
      </c>
      <c r="H22" s="19" t="e">
        <f t="shared" si="0"/>
        <v>#VALUE!</v>
      </c>
    </row>
    <row r="23" spans="1:8">
      <c r="A23">
        <v>11193</v>
      </c>
      <c r="B23" t="s">
        <v>6914</v>
      </c>
      <c r="C23" t="s">
        <v>6895</v>
      </c>
      <c r="D23" s="282">
        <v>581.45000000000005</v>
      </c>
      <c r="H23" s="19" t="e">
        <f t="shared" si="0"/>
        <v>#VALUE!</v>
      </c>
    </row>
    <row r="24" spans="1:8">
      <c r="A24">
        <v>11197</v>
      </c>
      <c r="B24" t="s">
        <v>6915</v>
      </c>
      <c r="C24" t="s">
        <v>6897</v>
      </c>
      <c r="D24" s="282">
        <v>796.31</v>
      </c>
      <c r="H24" s="19" t="e">
        <f t="shared" si="0"/>
        <v>#VALUE!</v>
      </c>
    </row>
    <row r="25" spans="1:8">
      <c r="A25">
        <v>13382</v>
      </c>
      <c r="B25" t="s">
        <v>6917</v>
      </c>
      <c r="C25" t="s">
        <v>6897</v>
      </c>
      <c r="D25" s="282">
        <v>209.28</v>
      </c>
      <c r="H25" s="19" t="e">
        <f t="shared" si="0"/>
        <v>#VALUE!</v>
      </c>
    </row>
    <row r="26" spans="1:8">
      <c r="A26">
        <v>4047</v>
      </c>
      <c r="B26" t="s">
        <v>6918</v>
      </c>
      <c r="C26" t="s">
        <v>6907</v>
      </c>
      <c r="D26" s="282">
        <v>12.49</v>
      </c>
      <c r="H26" s="19" t="e">
        <f t="shared" si="0"/>
        <v>#VALUE!</v>
      </c>
    </row>
    <row r="27" spans="1:8">
      <c r="A27">
        <v>7344</v>
      </c>
      <c r="B27" t="s">
        <v>6920</v>
      </c>
      <c r="C27" t="s">
        <v>6907</v>
      </c>
      <c r="D27" s="282">
        <v>54.8</v>
      </c>
      <c r="H27" s="19" t="e">
        <f t="shared" si="0"/>
        <v>#VALUE!</v>
      </c>
    </row>
    <row r="28" spans="1:8">
      <c r="A28">
        <v>40514</v>
      </c>
      <c r="B28" t="s">
        <v>6921</v>
      </c>
      <c r="C28" t="s">
        <v>6893</v>
      </c>
      <c r="D28" s="282">
        <v>25.07</v>
      </c>
      <c r="H28" s="19" t="e">
        <f t="shared" si="0"/>
        <v>#VALUE!</v>
      </c>
    </row>
    <row r="29" spans="1:8">
      <c r="A29">
        <v>11199</v>
      </c>
      <c r="B29" t="s">
        <v>6922</v>
      </c>
      <c r="C29" t="s">
        <v>6897</v>
      </c>
      <c r="D29" s="282">
        <v>822.9</v>
      </c>
      <c r="H29" s="19" t="e">
        <f t="shared" si="0"/>
        <v>#VALUE!</v>
      </c>
    </row>
    <row r="30" spans="1:8">
      <c r="A30">
        <v>4053</v>
      </c>
      <c r="B30" t="s">
        <v>6923</v>
      </c>
      <c r="C30" t="s">
        <v>6907</v>
      </c>
      <c r="D30" s="282">
        <v>47.58</v>
      </c>
      <c r="H30" s="19" t="e">
        <f t="shared" si="0"/>
        <v>#VALUE!</v>
      </c>
    </row>
    <row r="31" spans="1:8">
      <c r="A31">
        <v>4056</v>
      </c>
      <c r="B31" t="s">
        <v>6924</v>
      </c>
      <c r="C31" t="s">
        <v>6907</v>
      </c>
      <c r="D31" s="282">
        <v>25.02</v>
      </c>
      <c r="H31" s="19" t="e">
        <f t="shared" si="0"/>
        <v>#VALUE!</v>
      </c>
    </row>
    <row r="32" spans="1:8">
      <c r="A32">
        <v>21136</v>
      </c>
      <c r="B32" t="s">
        <v>6925</v>
      </c>
      <c r="C32" t="s">
        <v>6916</v>
      </c>
      <c r="D32" s="282">
        <v>12.42</v>
      </c>
      <c r="H32" s="19" t="e">
        <f t="shared" si="0"/>
        <v>#VALUE!</v>
      </c>
    </row>
    <row r="33" spans="1:8">
      <c r="A33">
        <v>21128</v>
      </c>
      <c r="B33" t="s">
        <v>6926</v>
      </c>
      <c r="C33" t="s">
        <v>6916</v>
      </c>
      <c r="D33" s="282">
        <v>9.61</v>
      </c>
      <c r="H33" s="19" t="e">
        <f t="shared" si="0"/>
        <v>#VALUE!</v>
      </c>
    </row>
    <row r="34" spans="1:8">
      <c r="A34">
        <v>21130</v>
      </c>
      <c r="B34" t="s">
        <v>6927</v>
      </c>
      <c r="C34" t="s">
        <v>6916</v>
      </c>
      <c r="D34" s="282">
        <v>24.27</v>
      </c>
      <c r="H34" s="19" t="e">
        <f t="shared" si="0"/>
        <v>#VALUE!</v>
      </c>
    </row>
    <row r="35" spans="1:8">
      <c r="A35">
        <v>21135</v>
      </c>
      <c r="B35" t="s">
        <v>6928</v>
      </c>
      <c r="C35" t="s">
        <v>6916</v>
      </c>
      <c r="D35" s="282">
        <v>23.89</v>
      </c>
      <c r="H35" s="19" t="e">
        <f t="shared" si="0"/>
        <v>#VALUE!</v>
      </c>
    </row>
    <row r="36" spans="1:8">
      <c r="A36">
        <v>38605</v>
      </c>
      <c r="B36" t="s">
        <v>6929</v>
      </c>
      <c r="C36" t="s">
        <v>6897</v>
      </c>
      <c r="D36" s="282">
        <v>120.83</v>
      </c>
      <c r="H36" s="19" t="e">
        <f t="shared" si="0"/>
        <v>#VALUE!</v>
      </c>
    </row>
    <row r="37" spans="1:8">
      <c r="A37">
        <v>11270</v>
      </c>
      <c r="B37" t="s">
        <v>6930</v>
      </c>
      <c r="C37" t="s">
        <v>6897</v>
      </c>
      <c r="D37" s="282">
        <v>1.26</v>
      </c>
      <c r="H37" s="19" t="e">
        <f t="shared" si="0"/>
        <v>#VALUE!</v>
      </c>
    </row>
    <row r="38" spans="1:8">
      <c r="A38">
        <v>412</v>
      </c>
      <c r="B38" t="s">
        <v>6931</v>
      </c>
      <c r="C38" t="s">
        <v>6897</v>
      </c>
      <c r="D38" s="282">
        <v>1.28</v>
      </c>
      <c r="H38" s="19" t="e">
        <f t="shared" si="0"/>
        <v>#VALUE!</v>
      </c>
    </row>
    <row r="39" spans="1:8">
      <c r="A39">
        <v>414</v>
      </c>
      <c r="B39" t="s">
        <v>6932</v>
      </c>
      <c r="C39" t="s">
        <v>6897</v>
      </c>
      <c r="D39" s="282">
        <v>0.08</v>
      </c>
      <c r="H39" s="19" t="e">
        <f t="shared" si="0"/>
        <v>#VALUE!</v>
      </c>
    </row>
    <row r="40" spans="1:8">
      <c r="A40">
        <v>410</v>
      </c>
      <c r="B40" t="s">
        <v>6933</v>
      </c>
      <c r="C40" t="s">
        <v>6897</v>
      </c>
      <c r="D40" s="282">
        <v>0.19</v>
      </c>
      <c r="H40" s="19" t="e">
        <f t="shared" si="0"/>
        <v>#VALUE!</v>
      </c>
    </row>
    <row r="41" spans="1:8">
      <c r="A41">
        <v>411</v>
      </c>
      <c r="B41" t="s">
        <v>6934</v>
      </c>
      <c r="C41" t="s">
        <v>6897</v>
      </c>
      <c r="D41" s="282">
        <v>0.25</v>
      </c>
      <c r="H41" s="19" t="e">
        <f t="shared" si="0"/>
        <v>#VALUE!</v>
      </c>
    </row>
    <row r="42" spans="1:8">
      <c r="A42">
        <v>408</v>
      </c>
      <c r="B42" t="s">
        <v>6935</v>
      </c>
      <c r="C42" t="s">
        <v>6897</v>
      </c>
      <c r="D42" s="282">
        <v>1.24</v>
      </c>
      <c r="H42" s="19" t="e">
        <f t="shared" si="0"/>
        <v>#VALUE!</v>
      </c>
    </row>
    <row r="43" spans="1:8">
      <c r="A43">
        <v>39131</v>
      </c>
      <c r="B43" t="s">
        <v>6936</v>
      </c>
      <c r="C43" t="s">
        <v>6897</v>
      </c>
      <c r="D43" s="282">
        <v>3.04</v>
      </c>
      <c r="H43" s="19" t="e">
        <f t="shared" si="0"/>
        <v>#VALUE!</v>
      </c>
    </row>
    <row r="44" spans="1:8">
      <c r="A44">
        <v>394</v>
      </c>
      <c r="B44" t="s">
        <v>6937</v>
      </c>
      <c r="C44" t="s">
        <v>6897</v>
      </c>
      <c r="D44" s="282">
        <v>3.08</v>
      </c>
      <c r="H44" s="19" t="e">
        <f t="shared" si="0"/>
        <v>#VALUE!</v>
      </c>
    </row>
    <row r="45" spans="1:8">
      <c r="A45">
        <v>39130</v>
      </c>
      <c r="B45" t="s">
        <v>6938</v>
      </c>
      <c r="C45" t="s">
        <v>6897</v>
      </c>
      <c r="D45" s="282">
        <v>2.78</v>
      </c>
      <c r="H45" s="19" t="e">
        <f t="shared" si="0"/>
        <v>#VALUE!</v>
      </c>
    </row>
    <row r="46" spans="1:8">
      <c r="A46">
        <v>395</v>
      </c>
      <c r="B46" t="s">
        <v>6939</v>
      </c>
      <c r="C46" t="s">
        <v>6897</v>
      </c>
      <c r="D46" s="282">
        <v>2.97</v>
      </c>
      <c r="H46" s="19" t="e">
        <f t="shared" si="0"/>
        <v>#VALUE!</v>
      </c>
    </row>
    <row r="47" spans="1:8">
      <c r="A47">
        <v>39127</v>
      </c>
      <c r="B47" t="s">
        <v>6940</v>
      </c>
      <c r="C47" t="s">
        <v>6897</v>
      </c>
      <c r="D47" s="282">
        <v>1.46</v>
      </c>
      <c r="H47" s="19" t="e">
        <f t="shared" si="0"/>
        <v>#VALUE!</v>
      </c>
    </row>
    <row r="48" spans="1:8">
      <c r="A48">
        <v>392</v>
      </c>
      <c r="B48" t="s">
        <v>6941</v>
      </c>
      <c r="C48" t="s">
        <v>6897</v>
      </c>
      <c r="D48" s="282">
        <v>1.5</v>
      </c>
      <c r="H48" s="19" t="e">
        <f t="shared" si="0"/>
        <v>#VALUE!</v>
      </c>
    </row>
    <row r="49" spans="1:8">
      <c r="A49">
        <v>39129</v>
      </c>
      <c r="B49" t="s">
        <v>6942</v>
      </c>
      <c r="C49" t="s">
        <v>6897</v>
      </c>
      <c r="D49" s="282">
        <v>1.71</v>
      </c>
      <c r="H49" s="19" t="e">
        <f t="shared" si="0"/>
        <v>#VALUE!</v>
      </c>
    </row>
    <row r="50" spans="1:8">
      <c r="A50">
        <v>393</v>
      </c>
      <c r="B50" t="s">
        <v>6943</v>
      </c>
      <c r="C50" t="s">
        <v>6897</v>
      </c>
      <c r="D50" s="282">
        <v>1.79</v>
      </c>
      <c r="H50" s="19" t="e">
        <f t="shared" si="0"/>
        <v>#VALUE!</v>
      </c>
    </row>
    <row r="51" spans="1:8">
      <c r="A51">
        <v>39133</v>
      </c>
      <c r="B51" t="s">
        <v>6944</v>
      </c>
      <c r="C51" t="s">
        <v>6897</v>
      </c>
      <c r="D51" s="282">
        <v>3.99</v>
      </c>
      <c r="H51" s="19" t="e">
        <f t="shared" si="0"/>
        <v>#VALUE!</v>
      </c>
    </row>
    <row r="52" spans="1:8">
      <c r="A52">
        <v>397</v>
      </c>
      <c r="B52" t="s">
        <v>6945</v>
      </c>
      <c r="C52" t="s">
        <v>6897</v>
      </c>
      <c r="D52" s="282">
        <v>4.41</v>
      </c>
      <c r="H52" s="19" t="e">
        <f t="shared" si="0"/>
        <v>#VALUE!</v>
      </c>
    </row>
    <row r="53" spans="1:8">
      <c r="A53">
        <v>39132</v>
      </c>
      <c r="B53" t="s">
        <v>6946</v>
      </c>
      <c r="C53" t="s">
        <v>6897</v>
      </c>
      <c r="D53" s="282">
        <v>3.19</v>
      </c>
      <c r="H53" s="19" t="e">
        <f t="shared" si="0"/>
        <v>#VALUE!</v>
      </c>
    </row>
    <row r="54" spans="1:8">
      <c r="A54">
        <v>396</v>
      </c>
      <c r="B54" t="s">
        <v>6947</v>
      </c>
      <c r="C54" t="s">
        <v>6897</v>
      </c>
      <c r="D54" s="282">
        <v>3.42</v>
      </c>
      <c r="H54" s="19" t="e">
        <f t="shared" si="0"/>
        <v>#VALUE!</v>
      </c>
    </row>
    <row r="55" spans="1:8">
      <c r="A55">
        <v>39135</v>
      </c>
      <c r="B55" t="s">
        <v>6948</v>
      </c>
      <c r="C55" t="s">
        <v>6897</v>
      </c>
      <c r="D55" s="282">
        <v>6.39</v>
      </c>
      <c r="H55" s="19" t="e">
        <f t="shared" si="0"/>
        <v>#VALUE!</v>
      </c>
    </row>
    <row r="56" spans="1:8">
      <c r="A56">
        <v>39128</v>
      </c>
      <c r="B56" t="s">
        <v>6949</v>
      </c>
      <c r="C56" t="s">
        <v>6897</v>
      </c>
      <c r="D56" s="282">
        <v>1.59</v>
      </c>
      <c r="H56" s="19" t="e">
        <f t="shared" si="0"/>
        <v>#VALUE!</v>
      </c>
    </row>
    <row r="57" spans="1:8">
      <c r="A57">
        <v>400</v>
      </c>
      <c r="B57" t="s">
        <v>6950</v>
      </c>
      <c r="C57" t="s">
        <v>6897</v>
      </c>
      <c r="D57" s="282">
        <v>1.56</v>
      </c>
      <c r="H57" s="19" t="e">
        <f t="shared" si="0"/>
        <v>#VALUE!</v>
      </c>
    </row>
    <row r="58" spans="1:8">
      <c r="A58">
        <v>39125</v>
      </c>
      <c r="B58" t="s">
        <v>6951</v>
      </c>
      <c r="C58" t="s">
        <v>6897</v>
      </c>
      <c r="D58" s="282">
        <v>1.59</v>
      </c>
      <c r="H58" s="19" t="e">
        <f t="shared" si="0"/>
        <v>#VALUE!</v>
      </c>
    </row>
    <row r="59" spans="1:8">
      <c r="A59">
        <v>39134</v>
      </c>
      <c r="B59" t="s">
        <v>6952</v>
      </c>
      <c r="C59" t="s">
        <v>6897</v>
      </c>
      <c r="D59" s="282">
        <v>5.33</v>
      </c>
      <c r="H59" s="19" t="e">
        <f t="shared" si="0"/>
        <v>#VALUE!</v>
      </c>
    </row>
    <row r="60" spans="1:8">
      <c r="A60">
        <v>398</v>
      </c>
      <c r="B60" t="s">
        <v>6953</v>
      </c>
      <c r="C60" t="s">
        <v>6897</v>
      </c>
      <c r="D60" s="282">
        <v>4.91</v>
      </c>
      <c r="H60" s="19" t="e">
        <f t="shared" si="0"/>
        <v>#VALUE!</v>
      </c>
    </row>
    <row r="61" spans="1:8">
      <c r="A61">
        <v>39126</v>
      </c>
      <c r="B61" t="s">
        <v>6954</v>
      </c>
      <c r="C61" t="s">
        <v>6897</v>
      </c>
      <c r="D61" s="282">
        <v>7.19</v>
      </c>
      <c r="H61" s="19" t="e">
        <f t="shared" si="0"/>
        <v>#VALUE!</v>
      </c>
    </row>
    <row r="62" spans="1:8">
      <c r="A62">
        <v>399</v>
      </c>
      <c r="B62" t="s">
        <v>6955</v>
      </c>
      <c r="C62" t="s">
        <v>6897</v>
      </c>
      <c r="D62" s="282">
        <v>6.34</v>
      </c>
      <c r="H62" s="19" t="e">
        <f t="shared" si="0"/>
        <v>#VALUE!</v>
      </c>
    </row>
    <row r="63" spans="1:8">
      <c r="A63">
        <v>39158</v>
      </c>
      <c r="B63" t="s">
        <v>6956</v>
      </c>
      <c r="C63" t="s">
        <v>6897</v>
      </c>
      <c r="D63" s="282">
        <v>17.02</v>
      </c>
      <c r="H63" s="19" t="e">
        <f t="shared" si="0"/>
        <v>#VALUE!</v>
      </c>
    </row>
    <row r="64" spans="1:8">
      <c r="A64">
        <v>39141</v>
      </c>
      <c r="B64" t="s">
        <v>6957</v>
      </c>
      <c r="C64" t="s">
        <v>6897</v>
      </c>
      <c r="D64" s="282">
        <v>1.23</v>
      </c>
      <c r="H64" s="19" t="e">
        <f t="shared" si="0"/>
        <v>#VALUE!</v>
      </c>
    </row>
    <row r="65" spans="1:8">
      <c r="A65">
        <v>39140</v>
      </c>
      <c r="B65" t="s">
        <v>6958</v>
      </c>
      <c r="C65" t="s">
        <v>6897</v>
      </c>
      <c r="D65" s="282">
        <v>1.1200000000000001</v>
      </c>
      <c r="H65" s="19" t="e">
        <f t="shared" si="0"/>
        <v>#VALUE!</v>
      </c>
    </row>
    <row r="66" spans="1:8">
      <c r="A66">
        <v>39137</v>
      </c>
      <c r="B66" t="s">
        <v>6959</v>
      </c>
      <c r="C66" t="s">
        <v>6897</v>
      </c>
      <c r="D66" s="282">
        <v>0.64</v>
      </c>
      <c r="H66" s="19" t="e">
        <f t="shared" si="0"/>
        <v>#VALUE!</v>
      </c>
    </row>
    <row r="67" spans="1:8">
      <c r="A67">
        <v>39139</v>
      </c>
      <c r="B67" t="s">
        <v>6960</v>
      </c>
      <c r="C67" t="s">
        <v>6897</v>
      </c>
      <c r="D67" s="282">
        <v>0.93</v>
      </c>
      <c r="H67" s="19" t="e">
        <f t="shared" si="0"/>
        <v>#VALUE!</v>
      </c>
    </row>
    <row r="68" spans="1:8">
      <c r="A68">
        <v>39143</v>
      </c>
      <c r="B68" t="s">
        <v>6961</v>
      </c>
      <c r="C68" t="s">
        <v>6897</v>
      </c>
      <c r="D68" s="282">
        <v>2.5499999999999998</v>
      </c>
      <c r="H68" s="19" t="e">
        <f t="shared" si="0"/>
        <v>#VALUE!</v>
      </c>
    </row>
    <row r="69" spans="1:8">
      <c r="A69">
        <v>39142</v>
      </c>
      <c r="B69" t="s">
        <v>6962</v>
      </c>
      <c r="C69" t="s">
        <v>6897</v>
      </c>
      <c r="D69" s="282">
        <v>1.82</v>
      </c>
      <c r="H69" s="19" t="e">
        <f t="shared" si="0"/>
        <v>#VALUE!</v>
      </c>
    </row>
    <row r="70" spans="1:8">
      <c r="A70">
        <v>39138</v>
      </c>
      <c r="B70" t="s">
        <v>6963</v>
      </c>
      <c r="C70" t="s">
        <v>6897</v>
      </c>
      <c r="D70" s="282">
        <v>0.68</v>
      </c>
      <c r="H70" s="19" t="e">
        <f t="shared" si="0"/>
        <v>#VALUE!</v>
      </c>
    </row>
    <row r="71" spans="1:8">
      <c r="A71">
        <v>39136</v>
      </c>
      <c r="B71" t="s">
        <v>6964</v>
      </c>
      <c r="C71" t="s">
        <v>6897</v>
      </c>
      <c r="D71" s="282">
        <v>0.45</v>
      </c>
      <c r="H71" s="19" t="e">
        <f t="shared" si="0"/>
        <v>#VALUE!</v>
      </c>
    </row>
    <row r="72" spans="1:8">
      <c r="A72">
        <v>39144</v>
      </c>
      <c r="B72" t="s">
        <v>6965</v>
      </c>
      <c r="C72" t="s">
        <v>6897</v>
      </c>
      <c r="D72" s="282">
        <v>2.97</v>
      </c>
      <c r="H72" s="19" t="e">
        <f t="shared" si="0"/>
        <v>#VALUE!</v>
      </c>
    </row>
    <row r="73" spans="1:8">
      <c r="A73">
        <v>39145</v>
      </c>
      <c r="B73" t="s">
        <v>6966</v>
      </c>
      <c r="C73" t="s">
        <v>6897</v>
      </c>
      <c r="D73" s="282">
        <v>4.8899999999999997</v>
      </c>
      <c r="H73" s="19" t="e">
        <f t="shared" si="0"/>
        <v>#VALUE!</v>
      </c>
    </row>
    <row r="74" spans="1:8">
      <c r="A74">
        <v>12615</v>
      </c>
      <c r="B74" t="s">
        <v>6967</v>
      </c>
      <c r="C74" t="s">
        <v>6897</v>
      </c>
      <c r="D74" s="282">
        <v>3.99</v>
      </c>
      <c r="H74" s="19" t="e">
        <f t="shared" ref="H74:H137" si="1">LEFT(B74,SEARCH("          ",B74)-1)</f>
        <v>#VALUE!</v>
      </c>
    </row>
    <row r="75" spans="1:8">
      <c r="A75">
        <v>11927</v>
      </c>
      <c r="B75" t="s">
        <v>6968</v>
      </c>
      <c r="C75" t="s">
        <v>6897</v>
      </c>
      <c r="D75" s="282">
        <v>3.76</v>
      </c>
      <c r="H75" s="19" t="e">
        <f t="shared" si="1"/>
        <v>#VALUE!</v>
      </c>
    </row>
    <row r="76" spans="1:8">
      <c r="A76">
        <v>11928</v>
      </c>
      <c r="B76" t="s">
        <v>6969</v>
      </c>
      <c r="C76" t="s">
        <v>6897</v>
      </c>
      <c r="D76" s="282">
        <v>4.3</v>
      </c>
      <c r="H76" s="19" t="e">
        <f t="shared" si="1"/>
        <v>#VALUE!</v>
      </c>
    </row>
    <row r="77" spans="1:8">
      <c r="A77">
        <v>11929</v>
      </c>
      <c r="B77" t="s">
        <v>6970</v>
      </c>
      <c r="C77" t="s">
        <v>6897</v>
      </c>
      <c r="D77" s="282">
        <v>6.66</v>
      </c>
      <c r="H77" s="19" t="e">
        <f t="shared" si="1"/>
        <v>#VALUE!</v>
      </c>
    </row>
    <row r="78" spans="1:8">
      <c r="A78">
        <v>36801</v>
      </c>
      <c r="B78" t="s">
        <v>6971</v>
      </c>
      <c r="C78" t="s">
        <v>6897</v>
      </c>
      <c r="D78" s="282">
        <v>23.41</v>
      </c>
      <c r="H78" s="19" t="e">
        <f t="shared" si="1"/>
        <v>#VALUE!</v>
      </c>
    </row>
    <row r="79" spans="1:8">
      <c r="A79">
        <v>36246</v>
      </c>
      <c r="B79" t="s">
        <v>6972</v>
      </c>
      <c r="C79" t="s">
        <v>6916</v>
      </c>
      <c r="D79" s="282">
        <v>4.05</v>
      </c>
      <c r="H79" s="19" t="e">
        <f t="shared" si="1"/>
        <v>#VALUE!</v>
      </c>
    </row>
    <row r="80" spans="1:8">
      <c r="A80">
        <v>37600</v>
      </c>
      <c r="B80" t="s">
        <v>6973</v>
      </c>
      <c r="C80" t="s">
        <v>6897</v>
      </c>
      <c r="D80" s="282">
        <v>62.83</v>
      </c>
      <c r="H80" s="19" t="e">
        <f t="shared" si="1"/>
        <v>#VALUE!</v>
      </c>
    </row>
    <row r="81" spans="1:8">
      <c r="A81">
        <v>37599</v>
      </c>
      <c r="B81" t="s">
        <v>6974</v>
      </c>
      <c r="C81" t="s">
        <v>6897</v>
      </c>
      <c r="D81" s="282">
        <v>58.48</v>
      </c>
      <c r="H81" s="19" t="e">
        <f t="shared" si="1"/>
        <v>#VALUE!</v>
      </c>
    </row>
    <row r="82" spans="1:8">
      <c r="A82">
        <v>1</v>
      </c>
      <c r="B82" t="s">
        <v>6975</v>
      </c>
      <c r="C82" t="s">
        <v>6911</v>
      </c>
      <c r="D82" s="282">
        <v>62</v>
      </c>
      <c r="H82" s="19" t="e">
        <f t="shared" si="1"/>
        <v>#VALUE!</v>
      </c>
    </row>
    <row r="83" spans="1:8">
      <c r="A83">
        <v>3</v>
      </c>
      <c r="B83" t="s">
        <v>6976</v>
      </c>
      <c r="C83" t="s">
        <v>6893</v>
      </c>
      <c r="D83" s="282">
        <v>6.04</v>
      </c>
      <c r="H83" s="19" t="e">
        <f t="shared" si="1"/>
        <v>#VALUE!</v>
      </c>
    </row>
    <row r="84" spans="1:8">
      <c r="A84">
        <v>43054</v>
      </c>
      <c r="B84" t="s">
        <v>6977</v>
      </c>
      <c r="C84" t="s">
        <v>6911</v>
      </c>
      <c r="D84" s="282">
        <v>8.69</v>
      </c>
      <c r="H84" s="19" t="e">
        <f t="shared" si="1"/>
        <v>#VALUE!</v>
      </c>
    </row>
    <row r="85" spans="1:8">
      <c r="A85">
        <v>42402</v>
      </c>
      <c r="B85" t="s">
        <v>6978</v>
      </c>
      <c r="C85" t="s">
        <v>6911</v>
      </c>
      <c r="D85" s="282">
        <v>8.31</v>
      </c>
      <c r="H85" s="19" t="e">
        <f t="shared" si="1"/>
        <v>#VALUE!</v>
      </c>
    </row>
    <row r="86" spans="1:8">
      <c r="A86">
        <v>42403</v>
      </c>
      <c r="B86" t="s">
        <v>6979</v>
      </c>
      <c r="C86" t="s">
        <v>6911</v>
      </c>
      <c r="D86" s="282">
        <v>10.66</v>
      </c>
      <c r="H86" s="19" t="e">
        <f t="shared" si="1"/>
        <v>#VALUE!</v>
      </c>
    </row>
    <row r="87" spans="1:8">
      <c r="A87">
        <v>42404</v>
      </c>
      <c r="B87" t="s">
        <v>6980</v>
      </c>
      <c r="C87" t="s">
        <v>6911</v>
      </c>
      <c r="D87" s="282">
        <v>10.6</v>
      </c>
      <c r="H87" s="19" t="e">
        <f t="shared" si="1"/>
        <v>#VALUE!</v>
      </c>
    </row>
    <row r="88" spans="1:8">
      <c r="A88">
        <v>42405</v>
      </c>
      <c r="B88" t="s">
        <v>6981</v>
      </c>
      <c r="C88" t="s">
        <v>6911</v>
      </c>
      <c r="D88" s="282">
        <v>11.29</v>
      </c>
      <c r="H88" s="19" t="e">
        <f t="shared" si="1"/>
        <v>#VALUE!</v>
      </c>
    </row>
    <row r="89" spans="1:8">
      <c r="A89">
        <v>34341</v>
      </c>
      <c r="B89" t="s">
        <v>6982</v>
      </c>
      <c r="C89" t="s">
        <v>6911</v>
      </c>
      <c r="D89" s="282">
        <v>9.8000000000000007</v>
      </c>
      <c r="H89" s="19" t="e">
        <f t="shared" si="1"/>
        <v>#VALUE!</v>
      </c>
    </row>
    <row r="90" spans="1:8">
      <c r="A90">
        <v>43053</v>
      </c>
      <c r="B90" t="s">
        <v>6983</v>
      </c>
      <c r="C90" t="s">
        <v>6911</v>
      </c>
      <c r="D90" s="282">
        <v>7.77</v>
      </c>
      <c r="H90" s="19" t="e">
        <f t="shared" si="1"/>
        <v>#VALUE!</v>
      </c>
    </row>
    <row r="91" spans="1:8">
      <c r="A91">
        <v>43058</v>
      </c>
      <c r="B91" t="s">
        <v>6984</v>
      </c>
      <c r="C91" t="s">
        <v>6911</v>
      </c>
      <c r="D91" s="282">
        <v>8.0500000000000007</v>
      </c>
      <c r="H91" s="19" t="e">
        <f t="shared" si="1"/>
        <v>#VALUE!</v>
      </c>
    </row>
    <row r="92" spans="1:8">
      <c r="A92">
        <v>34</v>
      </c>
      <c r="B92" t="s">
        <v>6985</v>
      </c>
      <c r="C92" t="s">
        <v>6911</v>
      </c>
      <c r="D92" s="282">
        <v>8.09</v>
      </c>
      <c r="H92" s="19" t="e">
        <f t="shared" si="1"/>
        <v>#VALUE!</v>
      </c>
    </row>
    <row r="93" spans="1:8">
      <c r="A93">
        <v>43055</v>
      </c>
      <c r="B93" t="s">
        <v>6986</v>
      </c>
      <c r="C93" t="s">
        <v>6911</v>
      </c>
      <c r="D93" s="282">
        <v>7.01</v>
      </c>
      <c r="H93" s="19" t="e">
        <f t="shared" si="1"/>
        <v>#VALUE!</v>
      </c>
    </row>
    <row r="94" spans="1:8">
      <c r="A94">
        <v>43056</v>
      </c>
      <c r="B94" t="s">
        <v>6987</v>
      </c>
      <c r="C94" t="s">
        <v>6911</v>
      </c>
      <c r="D94" s="282">
        <v>8.08</v>
      </c>
      <c r="H94" s="19" t="e">
        <f t="shared" si="1"/>
        <v>#VALUE!</v>
      </c>
    </row>
    <row r="95" spans="1:8">
      <c r="A95">
        <v>43057</v>
      </c>
      <c r="B95" t="s">
        <v>6988</v>
      </c>
      <c r="C95" t="s">
        <v>6911</v>
      </c>
      <c r="D95" s="282">
        <v>8.8800000000000008</v>
      </c>
      <c r="H95" s="19" t="e">
        <f t="shared" si="1"/>
        <v>#VALUE!</v>
      </c>
    </row>
    <row r="96" spans="1:8">
      <c r="A96">
        <v>34449</v>
      </c>
      <c r="B96" t="s">
        <v>6989</v>
      </c>
      <c r="C96" t="s">
        <v>6911</v>
      </c>
      <c r="D96" s="282">
        <v>9.49</v>
      </c>
      <c r="H96" s="19" t="e">
        <f t="shared" si="1"/>
        <v>#VALUE!</v>
      </c>
    </row>
    <row r="97" spans="1:8">
      <c r="A97">
        <v>32</v>
      </c>
      <c r="B97" t="s">
        <v>6990</v>
      </c>
      <c r="C97" t="s">
        <v>6911</v>
      </c>
      <c r="D97" s="282">
        <v>8.5399999999999991</v>
      </c>
      <c r="H97" s="19" t="e">
        <f t="shared" si="1"/>
        <v>#VALUE!</v>
      </c>
    </row>
    <row r="98" spans="1:8">
      <c r="A98">
        <v>33</v>
      </c>
      <c r="B98" t="s">
        <v>6991</v>
      </c>
      <c r="C98" t="s">
        <v>6911</v>
      </c>
      <c r="D98" s="282">
        <v>8.58</v>
      </c>
      <c r="H98" s="19" t="e">
        <f t="shared" si="1"/>
        <v>#VALUE!</v>
      </c>
    </row>
    <row r="99" spans="1:8">
      <c r="A99">
        <v>43061</v>
      </c>
      <c r="B99" t="s">
        <v>6992</v>
      </c>
      <c r="C99" t="s">
        <v>6911</v>
      </c>
      <c r="D99" s="282">
        <v>8.02</v>
      </c>
      <c r="H99" s="19" t="e">
        <f t="shared" si="1"/>
        <v>#VALUE!</v>
      </c>
    </row>
    <row r="100" spans="1:8">
      <c r="A100">
        <v>43059</v>
      </c>
      <c r="B100" t="s">
        <v>6993</v>
      </c>
      <c r="C100" t="s">
        <v>6911</v>
      </c>
      <c r="D100" s="282">
        <v>7.66</v>
      </c>
      <c r="H100" s="19" t="e">
        <f t="shared" si="1"/>
        <v>#VALUE!</v>
      </c>
    </row>
    <row r="101" spans="1:8">
      <c r="A101">
        <v>43062</v>
      </c>
      <c r="B101" t="s">
        <v>6994</v>
      </c>
      <c r="C101" t="s">
        <v>6911</v>
      </c>
      <c r="D101" s="282">
        <v>8.49</v>
      </c>
      <c r="H101" s="19" t="e">
        <f t="shared" si="1"/>
        <v>#VALUE!</v>
      </c>
    </row>
    <row r="102" spans="1:8">
      <c r="A102">
        <v>43060</v>
      </c>
      <c r="B102" t="s">
        <v>6995</v>
      </c>
      <c r="C102" t="s">
        <v>6911</v>
      </c>
      <c r="D102" s="282">
        <v>6.67</v>
      </c>
      <c r="H102" s="19" t="e">
        <f t="shared" si="1"/>
        <v>#VALUE!</v>
      </c>
    </row>
    <row r="103" spans="1:8">
      <c r="A103">
        <v>20063</v>
      </c>
      <c r="B103" t="s">
        <v>6996</v>
      </c>
      <c r="C103" t="s">
        <v>6897</v>
      </c>
      <c r="D103" s="282">
        <v>3.97</v>
      </c>
      <c r="H103" s="19" t="e">
        <f t="shared" si="1"/>
        <v>#VALUE!</v>
      </c>
    </row>
    <row r="104" spans="1:8">
      <c r="A104">
        <v>40410</v>
      </c>
      <c r="B104" t="s">
        <v>6997</v>
      </c>
      <c r="C104" t="s">
        <v>6897</v>
      </c>
      <c r="D104" s="282">
        <v>19.920000000000002</v>
      </c>
      <c r="H104" s="19" t="e">
        <f t="shared" si="1"/>
        <v>#VALUE!</v>
      </c>
    </row>
    <row r="105" spans="1:8">
      <c r="A105">
        <v>40411</v>
      </c>
      <c r="B105" t="s">
        <v>6998</v>
      </c>
      <c r="C105" t="s">
        <v>6897</v>
      </c>
      <c r="D105" s="282">
        <v>21.62</v>
      </c>
      <c r="H105" s="19" t="e">
        <f t="shared" si="1"/>
        <v>#VALUE!</v>
      </c>
    </row>
    <row r="106" spans="1:8">
      <c r="A106">
        <v>40412</v>
      </c>
      <c r="B106" t="s">
        <v>6999</v>
      </c>
      <c r="C106" t="s">
        <v>6897</v>
      </c>
      <c r="D106" s="282">
        <v>24.26</v>
      </c>
      <c r="H106" s="19" t="e">
        <f t="shared" si="1"/>
        <v>#VALUE!</v>
      </c>
    </row>
    <row r="107" spans="1:8">
      <c r="A107">
        <v>38838</v>
      </c>
      <c r="B107" t="s">
        <v>7000</v>
      </c>
      <c r="C107" t="s">
        <v>6897</v>
      </c>
      <c r="D107" s="282">
        <v>9.9700000000000006</v>
      </c>
      <c r="H107" s="19" t="e">
        <f t="shared" si="1"/>
        <v>#VALUE!</v>
      </c>
    </row>
    <row r="108" spans="1:8">
      <c r="A108">
        <v>38839</v>
      </c>
      <c r="B108" t="s">
        <v>7001</v>
      </c>
      <c r="C108" t="s">
        <v>6897</v>
      </c>
      <c r="D108" s="282">
        <v>11.74</v>
      </c>
      <c r="H108" s="19" t="e">
        <f t="shared" si="1"/>
        <v>#VALUE!</v>
      </c>
    </row>
    <row r="109" spans="1:8">
      <c r="A109">
        <v>55</v>
      </c>
      <c r="B109" t="s">
        <v>7002</v>
      </c>
      <c r="C109" t="s">
        <v>6897</v>
      </c>
      <c r="D109" s="282">
        <v>3.8</v>
      </c>
      <c r="H109" s="19" t="e">
        <f t="shared" si="1"/>
        <v>#VALUE!</v>
      </c>
    </row>
    <row r="110" spans="1:8">
      <c r="A110">
        <v>61</v>
      </c>
      <c r="B110" t="s">
        <v>7003</v>
      </c>
      <c r="C110" t="s">
        <v>6897</v>
      </c>
      <c r="D110" s="282">
        <v>3.59</v>
      </c>
      <c r="H110" s="19" t="e">
        <f t="shared" si="1"/>
        <v>#VALUE!</v>
      </c>
    </row>
    <row r="111" spans="1:8">
      <c r="A111">
        <v>62</v>
      </c>
      <c r="B111" t="s">
        <v>7004</v>
      </c>
      <c r="C111" t="s">
        <v>6897</v>
      </c>
      <c r="D111" s="282">
        <v>7.45</v>
      </c>
      <c r="H111" s="19" t="e">
        <f t="shared" si="1"/>
        <v>#VALUE!</v>
      </c>
    </row>
    <row r="112" spans="1:8">
      <c r="A112">
        <v>77</v>
      </c>
      <c r="B112" t="s">
        <v>7005</v>
      </c>
      <c r="C112" t="s">
        <v>6897</v>
      </c>
      <c r="D112" s="282">
        <v>1.18</v>
      </c>
      <c r="H112" s="19" t="e">
        <f t="shared" si="1"/>
        <v>#VALUE!</v>
      </c>
    </row>
    <row r="113" spans="1:8">
      <c r="A113">
        <v>76</v>
      </c>
      <c r="B113" t="s">
        <v>7006</v>
      </c>
      <c r="C113" t="s">
        <v>6897</v>
      </c>
      <c r="D113" s="282">
        <v>1.2</v>
      </c>
      <c r="H113" s="19" t="e">
        <f t="shared" si="1"/>
        <v>#VALUE!</v>
      </c>
    </row>
    <row r="114" spans="1:8">
      <c r="A114">
        <v>67</v>
      </c>
      <c r="B114" t="s">
        <v>7007</v>
      </c>
      <c r="C114" t="s">
        <v>6897</v>
      </c>
      <c r="D114" s="282">
        <v>11.55</v>
      </c>
      <c r="H114" s="19" t="e">
        <f t="shared" si="1"/>
        <v>#VALUE!</v>
      </c>
    </row>
    <row r="115" spans="1:8">
      <c r="A115">
        <v>71</v>
      </c>
      <c r="B115" t="s">
        <v>7008</v>
      </c>
      <c r="C115" t="s">
        <v>6897</v>
      </c>
      <c r="D115" s="282">
        <v>21.23</v>
      </c>
      <c r="H115" s="19" t="e">
        <f t="shared" si="1"/>
        <v>#VALUE!</v>
      </c>
    </row>
    <row r="116" spans="1:8">
      <c r="A116">
        <v>73</v>
      </c>
      <c r="B116" t="s">
        <v>7009</v>
      </c>
      <c r="C116" t="s">
        <v>6897</v>
      </c>
      <c r="D116" s="282">
        <v>15.85</v>
      </c>
      <c r="H116" s="19" t="e">
        <f t="shared" si="1"/>
        <v>#VALUE!</v>
      </c>
    </row>
    <row r="117" spans="1:8">
      <c r="A117">
        <v>103</v>
      </c>
      <c r="B117" t="s">
        <v>7010</v>
      </c>
      <c r="C117" t="s">
        <v>6897</v>
      </c>
      <c r="D117" s="282">
        <v>47.15</v>
      </c>
      <c r="H117" s="19" t="e">
        <f t="shared" si="1"/>
        <v>#VALUE!</v>
      </c>
    </row>
    <row r="118" spans="1:8">
      <c r="A118">
        <v>107</v>
      </c>
      <c r="B118" t="s">
        <v>7011</v>
      </c>
      <c r="C118" t="s">
        <v>6897</v>
      </c>
      <c r="D118" s="282">
        <v>0.74</v>
      </c>
      <c r="H118" s="19" t="e">
        <f t="shared" si="1"/>
        <v>#VALUE!</v>
      </c>
    </row>
    <row r="119" spans="1:8">
      <c r="A119">
        <v>65</v>
      </c>
      <c r="B119" t="s">
        <v>7012</v>
      </c>
      <c r="C119" t="s">
        <v>6897</v>
      </c>
      <c r="D119" s="282">
        <v>0.91</v>
      </c>
      <c r="H119" s="19" t="e">
        <f t="shared" si="1"/>
        <v>#VALUE!</v>
      </c>
    </row>
    <row r="120" spans="1:8">
      <c r="A120">
        <v>108</v>
      </c>
      <c r="B120" t="s">
        <v>7013</v>
      </c>
      <c r="C120" t="s">
        <v>6897</v>
      </c>
      <c r="D120" s="282">
        <v>1.88</v>
      </c>
      <c r="H120" s="19" t="e">
        <f t="shared" si="1"/>
        <v>#VALUE!</v>
      </c>
    </row>
    <row r="121" spans="1:8">
      <c r="A121">
        <v>110</v>
      </c>
      <c r="B121" t="s">
        <v>7014</v>
      </c>
      <c r="C121" t="s">
        <v>6897</v>
      </c>
      <c r="D121" s="282">
        <v>7.28</v>
      </c>
      <c r="H121" s="19" t="e">
        <f t="shared" si="1"/>
        <v>#VALUE!</v>
      </c>
    </row>
    <row r="122" spans="1:8">
      <c r="A122">
        <v>109</v>
      </c>
      <c r="B122" t="s">
        <v>7015</v>
      </c>
      <c r="C122" t="s">
        <v>6897</v>
      </c>
      <c r="D122" s="282">
        <v>3.59</v>
      </c>
      <c r="H122" s="19" t="e">
        <f t="shared" si="1"/>
        <v>#VALUE!</v>
      </c>
    </row>
    <row r="123" spans="1:8">
      <c r="A123">
        <v>111</v>
      </c>
      <c r="B123" t="s">
        <v>7016</v>
      </c>
      <c r="C123" t="s">
        <v>6897</v>
      </c>
      <c r="D123" s="282">
        <v>8.39</v>
      </c>
      <c r="H123" s="19" t="e">
        <f t="shared" si="1"/>
        <v>#VALUE!</v>
      </c>
    </row>
    <row r="124" spans="1:8">
      <c r="A124">
        <v>112</v>
      </c>
      <c r="B124" t="s">
        <v>7017</v>
      </c>
      <c r="C124" t="s">
        <v>6897</v>
      </c>
      <c r="D124" s="282">
        <v>4.57</v>
      </c>
      <c r="H124" s="19" t="e">
        <f t="shared" si="1"/>
        <v>#VALUE!</v>
      </c>
    </row>
    <row r="125" spans="1:8">
      <c r="A125">
        <v>113</v>
      </c>
      <c r="B125" t="s">
        <v>7018</v>
      </c>
      <c r="C125" t="s">
        <v>6897</v>
      </c>
      <c r="D125" s="282">
        <v>12.4</v>
      </c>
      <c r="H125" s="19" t="e">
        <f t="shared" si="1"/>
        <v>#VALUE!</v>
      </c>
    </row>
    <row r="126" spans="1:8">
      <c r="A126">
        <v>104</v>
      </c>
      <c r="B126" t="s">
        <v>7019</v>
      </c>
      <c r="C126" t="s">
        <v>6897</v>
      </c>
      <c r="D126" s="282">
        <v>18.04</v>
      </c>
      <c r="H126" s="19" t="e">
        <f t="shared" si="1"/>
        <v>#VALUE!</v>
      </c>
    </row>
    <row r="127" spans="1:8">
      <c r="A127">
        <v>102</v>
      </c>
      <c r="B127" t="s">
        <v>7020</v>
      </c>
      <c r="C127" t="s">
        <v>6897</v>
      </c>
      <c r="D127" s="282">
        <v>29.61</v>
      </c>
      <c r="H127" s="19" t="e">
        <f t="shared" si="1"/>
        <v>#VALUE!</v>
      </c>
    </row>
    <row r="128" spans="1:8">
      <c r="A128">
        <v>95</v>
      </c>
      <c r="B128" t="s">
        <v>7021</v>
      </c>
      <c r="C128" t="s">
        <v>6897</v>
      </c>
      <c r="D128" s="282">
        <v>10.02</v>
      </c>
      <c r="H128" s="19" t="e">
        <f t="shared" si="1"/>
        <v>#VALUE!</v>
      </c>
    </row>
    <row r="129" spans="1:8">
      <c r="A129">
        <v>96</v>
      </c>
      <c r="B129" t="s">
        <v>7022</v>
      </c>
      <c r="C129" t="s">
        <v>6897</v>
      </c>
      <c r="D129" s="282">
        <v>11.52</v>
      </c>
      <c r="H129" s="19" t="e">
        <f t="shared" si="1"/>
        <v>#VALUE!</v>
      </c>
    </row>
    <row r="130" spans="1:8">
      <c r="A130">
        <v>97</v>
      </c>
      <c r="B130" t="s">
        <v>7023</v>
      </c>
      <c r="C130" t="s">
        <v>6897</v>
      </c>
      <c r="D130" s="282">
        <v>14.97</v>
      </c>
      <c r="H130" s="19" t="e">
        <f t="shared" si="1"/>
        <v>#VALUE!</v>
      </c>
    </row>
    <row r="131" spans="1:8">
      <c r="A131">
        <v>98</v>
      </c>
      <c r="B131" t="s">
        <v>7024</v>
      </c>
      <c r="C131" t="s">
        <v>6897</v>
      </c>
      <c r="D131" s="282">
        <v>20.170000000000002</v>
      </c>
      <c r="H131" s="19" t="e">
        <f t="shared" si="1"/>
        <v>#VALUE!</v>
      </c>
    </row>
    <row r="132" spans="1:8">
      <c r="A132">
        <v>99</v>
      </c>
      <c r="B132" t="s">
        <v>7025</v>
      </c>
      <c r="C132" t="s">
        <v>6897</v>
      </c>
      <c r="D132" s="282">
        <v>24.47</v>
      </c>
      <c r="H132" s="19" t="e">
        <f t="shared" si="1"/>
        <v>#VALUE!</v>
      </c>
    </row>
    <row r="133" spans="1:8">
      <c r="A133">
        <v>100</v>
      </c>
      <c r="B133" t="s">
        <v>7026</v>
      </c>
      <c r="C133" t="s">
        <v>6897</v>
      </c>
      <c r="D133" s="282">
        <v>34.130000000000003</v>
      </c>
      <c r="H133" s="19" t="e">
        <f t="shared" si="1"/>
        <v>#VALUE!</v>
      </c>
    </row>
    <row r="134" spans="1:8">
      <c r="A134">
        <v>75</v>
      </c>
      <c r="B134" t="s">
        <v>7027</v>
      </c>
      <c r="C134" t="s">
        <v>6897</v>
      </c>
      <c r="D134" s="282">
        <v>355.76</v>
      </c>
      <c r="H134" s="19" t="e">
        <f t="shared" si="1"/>
        <v>#VALUE!</v>
      </c>
    </row>
    <row r="135" spans="1:8">
      <c r="A135">
        <v>114</v>
      </c>
      <c r="B135" t="s">
        <v>7028</v>
      </c>
      <c r="C135" t="s">
        <v>6897</v>
      </c>
      <c r="D135" s="282">
        <v>12.96</v>
      </c>
      <c r="H135" s="19" t="e">
        <f t="shared" si="1"/>
        <v>#VALUE!</v>
      </c>
    </row>
    <row r="136" spans="1:8">
      <c r="A136">
        <v>68</v>
      </c>
      <c r="B136" t="s">
        <v>7029</v>
      </c>
      <c r="C136" t="s">
        <v>6897</v>
      </c>
      <c r="D136" s="282">
        <v>19.82</v>
      </c>
      <c r="H136" s="19" t="e">
        <f t="shared" si="1"/>
        <v>#VALUE!</v>
      </c>
    </row>
    <row r="137" spans="1:8">
      <c r="A137">
        <v>86</v>
      </c>
      <c r="B137" t="s">
        <v>7030</v>
      </c>
      <c r="C137" t="s">
        <v>6897</v>
      </c>
      <c r="D137" s="282">
        <v>36.85</v>
      </c>
      <c r="H137" s="19" t="e">
        <f t="shared" si="1"/>
        <v>#VALUE!</v>
      </c>
    </row>
    <row r="138" spans="1:8">
      <c r="A138">
        <v>66</v>
      </c>
      <c r="B138" t="s">
        <v>7031</v>
      </c>
      <c r="C138" t="s">
        <v>6897</v>
      </c>
      <c r="D138" s="282">
        <v>36.979999999999997</v>
      </c>
      <c r="H138" s="19" t="e">
        <f t="shared" ref="H138:H201" si="2">LEFT(B138,SEARCH("          ",B138)-1)</f>
        <v>#VALUE!</v>
      </c>
    </row>
    <row r="139" spans="1:8">
      <c r="A139">
        <v>69</v>
      </c>
      <c r="B139" t="s">
        <v>7032</v>
      </c>
      <c r="C139" t="s">
        <v>6897</v>
      </c>
      <c r="D139" s="282">
        <v>56.53</v>
      </c>
      <c r="H139" s="19" t="e">
        <f t="shared" si="2"/>
        <v>#VALUE!</v>
      </c>
    </row>
    <row r="140" spans="1:8">
      <c r="A140">
        <v>83</v>
      </c>
      <c r="B140" t="s">
        <v>7033</v>
      </c>
      <c r="C140" t="s">
        <v>6897</v>
      </c>
      <c r="D140" s="282">
        <v>180.55</v>
      </c>
      <c r="H140" s="19" t="e">
        <f t="shared" si="2"/>
        <v>#VALUE!</v>
      </c>
    </row>
    <row r="141" spans="1:8">
      <c r="A141">
        <v>74</v>
      </c>
      <c r="B141" t="s">
        <v>7034</v>
      </c>
      <c r="C141" t="s">
        <v>6897</v>
      </c>
      <c r="D141" s="282">
        <v>252.06</v>
      </c>
      <c r="H141" s="19" t="e">
        <f t="shared" si="2"/>
        <v>#VALUE!</v>
      </c>
    </row>
    <row r="142" spans="1:8">
      <c r="A142">
        <v>106</v>
      </c>
      <c r="B142" t="s">
        <v>7035</v>
      </c>
      <c r="C142" t="s">
        <v>6897</v>
      </c>
      <c r="D142" s="282">
        <v>382.92</v>
      </c>
      <c r="H142" s="19" t="e">
        <f t="shared" si="2"/>
        <v>#VALUE!</v>
      </c>
    </row>
    <row r="143" spans="1:8">
      <c r="A143">
        <v>87</v>
      </c>
      <c r="B143" t="s">
        <v>7036</v>
      </c>
      <c r="C143" t="s">
        <v>6897</v>
      </c>
      <c r="D143" s="282">
        <v>18.2</v>
      </c>
      <c r="H143" s="19" t="e">
        <f t="shared" si="2"/>
        <v>#VALUE!</v>
      </c>
    </row>
    <row r="144" spans="1:8">
      <c r="A144">
        <v>88</v>
      </c>
      <c r="B144" t="s">
        <v>7037</v>
      </c>
      <c r="C144" t="s">
        <v>6897</v>
      </c>
      <c r="D144" s="282">
        <v>20.309999999999999</v>
      </c>
      <c r="H144" s="19" t="e">
        <f t="shared" si="2"/>
        <v>#VALUE!</v>
      </c>
    </row>
    <row r="145" spans="1:8">
      <c r="A145">
        <v>89</v>
      </c>
      <c r="B145" t="s">
        <v>7038</v>
      </c>
      <c r="C145" t="s">
        <v>6897</v>
      </c>
      <c r="D145" s="282">
        <v>30.03</v>
      </c>
      <c r="H145" s="19" t="e">
        <f t="shared" si="2"/>
        <v>#VALUE!</v>
      </c>
    </row>
    <row r="146" spans="1:8">
      <c r="A146">
        <v>90</v>
      </c>
      <c r="B146" t="s">
        <v>7039</v>
      </c>
      <c r="C146" t="s">
        <v>6897</v>
      </c>
      <c r="D146" s="282">
        <v>34.409999999999997</v>
      </c>
      <c r="H146" s="19" t="e">
        <f t="shared" si="2"/>
        <v>#VALUE!</v>
      </c>
    </row>
    <row r="147" spans="1:8">
      <c r="A147">
        <v>81</v>
      </c>
      <c r="B147" t="s">
        <v>7040</v>
      </c>
      <c r="C147" t="s">
        <v>6897</v>
      </c>
      <c r="D147" s="282">
        <v>58.85</v>
      </c>
      <c r="H147" s="19" t="e">
        <f t="shared" si="2"/>
        <v>#VALUE!</v>
      </c>
    </row>
    <row r="148" spans="1:8">
      <c r="A148">
        <v>82</v>
      </c>
      <c r="B148" t="s">
        <v>7041</v>
      </c>
      <c r="C148" t="s">
        <v>6897</v>
      </c>
      <c r="D148" s="282">
        <v>228.48</v>
      </c>
      <c r="H148" s="19" t="e">
        <f t="shared" si="2"/>
        <v>#VALUE!</v>
      </c>
    </row>
    <row r="149" spans="1:8">
      <c r="A149">
        <v>105</v>
      </c>
      <c r="B149" t="s">
        <v>7042</v>
      </c>
      <c r="C149" t="s">
        <v>6897</v>
      </c>
      <c r="D149" s="282">
        <v>267.49</v>
      </c>
      <c r="H149" s="19" t="e">
        <f t="shared" si="2"/>
        <v>#VALUE!</v>
      </c>
    </row>
    <row r="150" spans="1:8">
      <c r="A150">
        <v>60</v>
      </c>
      <c r="B150" t="s">
        <v>7043</v>
      </c>
      <c r="C150" t="s">
        <v>6897</v>
      </c>
      <c r="D150" s="282">
        <v>4.93</v>
      </c>
      <c r="H150" s="19" t="e">
        <f t="shared" si="2"/>
        <v>#VALUE!</v>
      </c>
    </row>
    <row r="151" spans="1:8">
      <c r="A151">
        <v>72</v>
      </c>
      <c r="B151" t="s">
        <v>7044</v>
      </c>
      <c r="C151" t="s">
        <v>6897</v>
      </c>
      <c r="D151" s="282">
        <v>35.979999999999997</v>
      </c>
      <c r="H151" s="19" t="e">
        <f t="shared" si="2"/>
        <v>#VALUE!</v>
      </c>
    </row>
    <row r="152" spans="1:8">
      <c r="A152">
        <v>70</v>
      </c>
      <c r="B152" t="s">
        <v>7045</v>
      </c>
      <c r="C152" t="s">
        <v>6897</v>
      </c>
      <c r="D152" s="282">
        <v>30.09</v>
      </c>
      <c r="H152" s="19" t="e">
        <f t="shared" si="2"/>
        <v>#VALUE!</v>
      </c>
    </row>
    <row r="153" spans="1:8">
      <c r="A153">
        <v>85</v>
      </c>
      <c r="B153" t="s">
        <v>7046</v>
      </c>
      <c r="C153" t="s">
        <v>6897</v>
      </c>
      <c r="D153" s="282">
        <v>43.67</v>
      </c>
      <c r="H153" s="19" t="e">
        <f t="shared" si="2"/>
        <v>#VALUE!</v>
      </c>
    </row>
    <row r="154" spans="1:8">
      <c r="A154">
        <v>84</v>
      </c>
      <c r="B154" t="s">
        <v>7047</v>
      </c>
      <c r="C154" t="s">
        <v>6897</v>
      </c>
      <c r="D154" s="282">
        <v>0.5</v>
      </c>
      <c r="H154" s="19" t="e">
        <f t="shared" si="2"/>
        <v>#VALUE!</v>
      </c>
    </row>
    <row r="155" spans="1:8">
      <c r="A155">
        <v>37997</v>
      </c>
      <c r="B155" t="s">
        <v>7048</v>
      </c>
      <c r="C155" t="s">
        <v>6897</v>
      </c>
      <c r="D155" s="282">
        <v>5.89</v>
      </c>
      <c r="H155" s="19" t="e">
        <f t="shared" si="2"/>
        <v>#VALUE!</v>
      </c>
    </row>
    <row r="156" spans="1:8">
      <c r="A156">
        <v>37998</v>
      </c>
      <c r="B156" t="s">
        <v>7049</v>
      </c>
      <c r="C156" t="s">
        <v>6897</v>
      </c>
      <c r="D156" s="282">
        <v>6.11</v>
      </c>
      <c r="H156" s="19" t="e">
        <f t="shared" si="2"/>
        <v>#VALUE!</v>
      </c>
    </row>
    <row r="157" spans="1:8">
      <c r="A157">
        <v>10899</v>
      </c>
      <c r="B157" t="s">
        <v>7050</v>
      </c>
      <c r="C157" t="s">
        <v>6897</v>
      </c>
      <c r="D157" s="282">
        <v>66.69</v>
      </c>
      <c r="H157" s="19" t="e">
        <f t="shared" si="2"/>
        <v>#VALUE!</v>
      </c>
    </row>
    <row r="158" spans="1:8">
      <c r="A158">
        <v>10900</v>
      </c>
      <c r="B158" t="s">
        <v>7051</v>
      </c>
      <c r="C158" t="s">
        <v>6897</v>
      </c>
      <c r="D158" s="282">
        <v>52.19</v>
      </c>
      <c r="H158" s="19" t="e">
        <f t="shared" si="2"/>
        <v>#VALUE!</v>
      </c>
    </row>
    <row r="159" spans="1:8">
      <c r="A159">
        <v>46</v>
      </c>
      <c r="B159" t="s">
        <v>7052</v>
      </c>
      <c r="C159" t="s">
        <v>6897</v>
      </c>
      <c r="D159" s="282">
        <v>46.01</v>
      </c>
      <c r="H159" s="19" t="e">
        <f t="shared" si="2"/>
        <v>#VALUE!</v>
      </c>
    </row>
    <row r="160" spans="1:8">
      <c r="A160">
        <v>51</v>
      </c>
      <c r="B160" t="s">
        <v>7053</v>
      </c>
      <c r="C160" t="s">
        <v>6897</v>
      </c>
      <c r="D160" s="282">
        <v>126.93</v>
      </c>
      <c r="H160" s="19" t="e">
        <f t="shared" si="2"/>
        <v>#VALUE!</v>
      </c>
    </row>
    <row r="161" spans="1:8">
      <c r="A161">
        <v>12863</v>
      </c>
      <c r="B161" t="s">
        <v>7054</v>
      </c>
      <c r="C161" t="s">
        <v>6897</v>
      </c>
      <c r="D161" s="282">
        <v>29.24</v>
      </c>
      <c r="H161" s="19" t="e">
        <f t="shared" si="2"/>
        <v>#VALUE!</v>
      </c>
    </row>
    <row r="162" spans="1:8">
      <c r="A162">
        <v>50</v>
      </c>
      <c r="B162" t="s">
        <v>7055</v>
      </c>
      <c r="C162" t="s">
        <v>6897</v>
      </c>
      <c r="D162" s="282">
        <v>66.28</v>
      </c>
      <c r="H162" s="19" t="e">
        <f t="shared" si="2"/>
        <v>#VALUE!</v>
      </c>
    </row>
    <row r="163" spans="1:8">
      <c r="A163">
        <v>47</v>
      </c>
      <c r="B163" t="s">
        <v>7056</v>
      </c>
      <c r="C163" t="s">
        <v>6897</v>
      </c>
      <c r="D163" s="282">
        <v>78.67</v>
      </c>
      <c r="H163" s="19" t="e">
        <f t="shared" si="2"/>
        <v>#VALUE!</v>
      </c>
    </row>
    <row r="164" spans="1:8">
      <c r="A164">
        <v>48</v>
      </c>
      <c r="B164" t="s">
        <v>7057</v>
      </c>
      <c r="C164" t="s">
        <v>6897</v>
      </c>
      <c r="D164" s="282">
        <v>20.52</v>
      </c>
      <c r="H164" s="19" t="e">
        <f t="shared" si="2"/>
        <v>#VALUE!</v>
      </c>
    </row>
    <row r="165" spans="1:8">
      <c r="A165">
        <v>52</v>
      </c>
      <c r="B165" t="s">
        <v>7058</v>
      </c>
      <c r="C165" t="s">
        <v>6897</v>
      </c>
      <c r="D165" s="282">
        <v>15.59</v>
      </c>
      <c r="H165" s="19" t="e">
        <f t="shared" si="2"/>
        <v>#VALUE!</v>
      </c>
    </row>
    <row r="166" spans="1:8">
      <c r="A166">
        <v>43</v>
      </c>
      <c r="B166" t="s">
        <v>7059</v>
      </c>
      <c r="C166" t="s">
        <v>6897</v>
      </c>
      <c r="D166" s="282">
        <v>52.62</v>
      </c>
      <c r="H166" s="19" t="e">
        <f t="shared" si="2"/>
        <v>#VALUE!</v>
      </c>
    </row>
    <row r="167" spans="1:8">
      <c r="A167">
        <v>4791</v>
      </c>
      <c r="B167" t="s">
        <v>7060</v>
      </c>
      <c r="C167" t="s">
        <v>6911</v>
      </c>
      <c r="D167" s="282">
        <v>17.510000000000002</v>
      </c>
      <c r="H167" s="19" t="e">
        <f t="shared" si="2"/>
        <v>#VALUE!</v>
      </c>
    </row>
    <row r="168" spans="1:8">
      <c r="A168">
        <v>157</v>
      </c>
      <c r="B168" t="s">
        <v>7061</v>
      </c>
      <c r="C168" t="s">
        <v>6911</v>
      </c>
      <c r="D168" s="282">
        <v>134.05000000000001</v>
      </c>
      <c r="H168" s="19" t="e">
        <f t="shared" si="2"/>
        <v>#VALUE!</v>
      </c>
    </row>
    <row r="169" spans="1:8">
      <c r="A169">
        <v>156</v>
      </c>
      <c r="B169" t="s">
        <v>7062</v>
      </c>
      <c r="C169" t="s">
        <v>6911</v>
      </c>
      <c r="D169" s="282">
        <v>47.73</v>
      </c>
      <c r="H169" s="19" t="e">
        <f t="shared" si="2"/>
        <v>#VALUE!</v>
      </c>
    </row>
    <row r="170" spans="1:8">
      <c r="A170">
        <v>131</v>
      </c>
      <c r="B170" t="s">
        <v>7063</v>
      </c>
      <c r="C170" t="s">
        <v>6911</v>
      </c>
      <c r="D170" s="282">
        <v>40.82</v>
      </c>
      <c r="H170" s="19" t="e">
        <f t="shared" si="2"/>
        <v>#VALUE!</v>
      </c>
    </row>
    <row r="171" spans="1:8">
      <c r="A171">
        <v>39719</v>
      </c>
      <c r="B171" t="s">
        <v>7064</v>
      </c>
      <c r="C171" t="s">
        <v>6893</v>
      </c>
      <c r="D171" s="282">
        <v>85.17</v>
      </c>
      <c r="H171" s="19" t="e">
        <f t="shared" si="2"/>
        <v>#VALUE!</v>
      </c>
    </row>
    <row r="172" spans="1:8">
      <c r="A172">
        <v>21114</v>
      </c>
      <c r="B172" t="s">
        <v>7065</v>
      </c>
      <c r="C172" t="s">
        <v>6897</v>
      </c>
      <c r="D172" s="282">
        <v>18.25</v>
      </c>
      <c r="H172" s="19" t="e">
        <f t="shared" si="2"/>
        <v>#VALUE!</v>
      </c>
    </row>
    <row r="173" spans="1:8">
      <c r="A173">
        <v>119</v>
      </c>
      <c r="B173" t="s">
        <v>7066</v>
      </c>
      <c r="C173" t="s">
        <v>6897</v>
      </c>
      <c r="D173" s="282">
        <v>7.2</v>
      </c>
      <c r="H173" s="19" t="e">
        <f t="shared" si="2"/>
        <v>#VALUE!</v>
      </c>
    </row>
    <row r="174" spans="1:8">
      <c r="A174">
        <v>20080</v>
      </c>
      <c r="B174" t="s">
        <v>7067</v>
      </c>
      <c r="C174" t="s">
        <v>6897</v>
      </c>
      <c r="D174" s="282">
        <v>20.64</v>
      </c>
      <c r="H174" s="19" t="e">
        <f t="shared" si="2"/>
        <v>#VALUE!</v>
      </c>
    </row>
    <row r="175" spans="1:8">
      <c r="A175">
        <v>122</v>
      </c>
      <c r="B175" t="s">
        <v>7068</v>
      </c>
      <c r="C175" t="s">
        <v>6897</v>
      </c>
      <c r="D175" s="282">
        <v>65.040000000000006</v>
      </c>
      <c r="H175" s="19" t="e">
        <f t="shared" si="2"/>
        <v>#VALUE!</v>
      </c>
    </row>
    <row r="176" spans="1:8">
      <c r="A176">
        <v>3410</v>
      </c>
      <c r="B176" t="s">
        <v>7069</v>
      </c>
      <c r="C176" t="s">
        <v>6911</v>
      </c>
      <c r="D176" s="282">
        <v>22.51</v>
      </c>
      <c r="H176" s="19" t="e">
        <f t="shared" si="2"/>
        <v>#VALUE!</v>
      </c>
    </row>
    <row r="177" spans="1:8">
      <c r="A177">
        <v>124</v>
      </c>
      <c r="B177" t="s">
        <v>7070</v>
      </c>
      <c r="C177" t="s">
        <v>6893</v>
      </c>
      <c r="D177" s="282">
        <v>15.74</v>
      </c>
      <c r="H177" s="19" t="e">
        <f t="shared" si="2"/>
        <v>#VALUE!</v>
      </c>
    </row>
    <row r="178" spans="1:8">
      <c r="A178">
        <v>7334</v>
      </c>
      <c r="B178" t="s">
        <v>7071</v>
      </c>
      <c r="C178" t="s">
        <v>6893</v>
      </c>
      <c r="D178" s="282">
        <v>12.95</v>
      </c>
      <c r="H178" s="19" t="e">
        <f t="shared" si="2"/>
        <v>#VALUE!</v>
      </c>
    </row>
    <row r="179" spans="1:8">
      <c r="A179">
        <v>123</v>
      </c>
      <c r="B179" t="s">
        <v>7072</v>
      </c>
      <c r="C179" t="s">
        <v>6893</v>
      </c>
      <c r="D179" s="282">
        <v>6.44</v>
      </c>
      <c r="H179" s="19" t="e">
        <f t="shared" si="2"/>
        <v>#VALUE!</v>
      </c>
    </row>
    <row r="180" spans="1:8">
      <c r="A180">
        <v>127</v>
      </c>
      <c r="B180" t="s">
        <v>7073</v>
      </c>
      <c r="C180" t="s">
        <v>6893</v>
      </c>
      <c r="D180" s="282">
        <v>15.37</v>
      </c>
      <c r="H180" s="19" t="e">
        <f t="shared" si="2"/>
        <v>#VALUE!</v>
      </c>
    </row>
    <row r="181" spans="1:8">
      <c r="A181">
        <v>41373</v>
      </c>
      <c r="B181" t="s">
        <v>7074</v>
      </c>
      <c r="C181" t="s">
        <v>6893</v>
      </c>
      <c r="D181" s="282">
        <v>21.42</v>
      </c>
      <c r="H181" s="19" t="e">
        <f t="shared" si="2"/>
        <v>#VALUE!</v>
      </c>
    </row>
    <row r="182" spans="1:8">
      <c r="A182">
        <v>133</v>
      </c>
      <c r="B182" t="s">
        <v>7075</v>
      </c>
      <c r="C182" t="s">
        <v>6893</v>
      </c>
      <c r="D182" s="282">
        <v>6.38</v>
      </c>
      <c r="H182" s="19" t="e">
        <f t="shared" si="2"/>
        <v>#VALUE!</v>
      </c>
    </row>
    <row r="183" spans="1:8">
      <c r="A183">
        <v>43617</v>
      </c>
      <c r="B183" t="s">
        <v>7076</v>
      </c>
      <c r="C183" t="s">
        <v>6893</v>
      </c>
      <c r="D183" s="282">
        <v>7.13</v>
      </c>
      <c r="H183" s="19" t="e">
        <f t="shared" si="2"/>
        <v>#VALUE!</v>
      </c>
    </row>
    <row r="184" spans="1:8">
      <c r="A184">
        <v>132</v>
      </c>
      <c r="B184" t="s">
        <v>7077</v>
      </c>
      <c r="C184" t="s">
        <v>6893</v>
      </c>
      <c r="D184" s="282">
        <v>6.62</v>
      </c>
      <c r="H184" s="19" t="e">
        <f t="shared" si="2"/>
        <v>#VALUE!</v>
      </c>
    </row>
    <row r="185" spans="1:8">
      <c r="A185">
        <v>43618</v>
      </c>
      <c r="B185" t="s">
        <v>7078</v>
      </c>
      <c r="C185" t="s">
        <v>6911</v>
      </c>
      <c r="D185" s="282">
        <v>16.66</v>
      </c>
      <c r="H185" s="19" t="e">
        <f t="shared" si="2"/>
        <v>#VALUE!</v>
      </c>
    </row>
    <row r="186" spans="1:8">
      <c r="A186">
        <v>37476</v>
      </c>
      <c r="B186" t="s">
        <v>7079</v>
      </c>
      <c r="C186" t="s">
        <v>6897</v>
      </c>
      <c r="D186" s="21">
        <v>2217.1</v>
      </c>
      <c r="H186" s="19" t="e">
        <f t="shared" si="2"/>
        <v>#VALUE!</v>
      </c>
    </row>
    <row r="187" spans="1:8">
      <c r="A187">
        <v>37478</v>
      </c>
      <c r="B187" t="s">
        <v>7080</v>
      </c>
      <c r="C187" t="s">
        <v>6897</v>
      </c>
      <c r="D187" s="21">
        <v>2776.97</v>
      </c>
      <c r="H187" s="19" t="e">
        <f t="shared" si="2"/>
        <v>#VALUE!</v>
      </c>
    </row>
    <row r="188" spans="1:8">
      <c r="A188">
        <v>37477</v>
      </c>
      <c r="B188" t="s">
        <v>7081</v>
      </c>
      <c r="C188" t="s">
        <v>6897</v>
      </c>
      <c r="D188" s="21">
        <v>3762.35</v>
      </c>
      <c r="H188" s="19" t="e">
        <f t="shared" si="2"/>
        <v>#VALUE!</v>
      </c>
    </row>
    <row r="189" spans="1:8">
      <c r="A189">
        <v>37479</v>
      </c>
      <c r="B189" t="s">
        <v>7082</v>
      </c>
      <c r="C189" t="s">
        <v>6897</v>
      </c>
      <c r="D189" s="21">
        <v>4462.1899999999996</v>
      </c>
      <c r="H189" s="19" t="e">
        <f t="shared" si="2"/>
        <v>#VALUE!</v>
      </c>
    </row>
    <row r="190" spans="1:8">
      <c r="A190">
        <v>41632</v>
      </c>
      <c r="B190" t="s">
        <v>7083</v>
      </c>
      <c r="C190" t="s">
        <v>6897</v>
      </c>
      <c r="D190" s="21">
        <v>2424.25</v>
      </c>
      <c r="H190" s="19" t="e">
        <f t="shared" si="2"/>
        <v>#VALUE!</v>
      </c>
    </row>
    <row r="191" spans="1:8">
      <c r="A191">
        <v>41634</v>
      </c>
      <c r="B191" t="s">
        <v>7084</v>
      </c>
      <c r="C191" t="s">
        <v>6897</v>
      </c>
      <c r="D191" s="21">
        <v>2653.18</v>
      </c>
      <c r="H191" s="19" t="e">
        <f t="shared" si="2"/>
        <v>#VALUE!</v>
      </c>
    </row>
    <row r="192" spans="1:8">
      <c r="A192">
        <v>41633</v>
      </c>
      <c r="B192" t="s">
        <v>7085</v>
      </c>
      <c r="C192" t="s">
        <v>6897</v>
      </c>
      <c r="D192" s="21">
        <v>2846.95</v>
      </c>
      <c r="H192" s="19" t="e">
        <f t="shared" si="2"/>
        <v>#VALUE!</v>
      </c>
    </row>
    <row r="193" spans="1:8">
      <c r="A193">
        <v>41635</v>
      </c>
      <c r="B193" t="s">
        <v>7086</v>
      </c>
      <c r="C193" t="s">
        <v>6897</v>
      </c>
      <c r="D193" s="21">
        <v>3194.08</v>
      </c>
      <c r="H193" s="19" t="e">
        <f t="shared" si="2"/>
        <v>#VALUE!</v>
      </c>
    </row>
    <row r="194" spans="1:8">
      <c r="A194">
        <v>4319</v>
      </c>
      <c r="B194" t="s">
        <v>7087</v>
      </c>
      <c r="C194" t="s">
        <v>6897</v>
      </c>
      <c r="D194" s="282">
        <v>0.96</v>
      </c>
      <c r="H194" s="19" t="e">
        <f t="shared" si="2"/>
        <v>#VALUE!</v>
      </c>
    </row>
    <row r="195" spans="1:8">
      <c r="A195">
        <v>42409</v>
      </c>
      <c r="B195" t="s">
        <v>7088</v>
      </c>
      <c r="C195" t="s">
        <v>6911</v>
      </c>
      <c r="D195" s="282">
        <v>10.49</v>
      </c>
      <c r="H195" s="19" t="e">
        <f t="shared" si="2"/>
        <v>#VALUE!</v>
      </c>
    </row>
    <row r="196" spans="1:8">
      <c r="A196">
        <v>40553</v>
      </c>
      <c r="B196" t="s">
        <v>7089</v>
      </c>
      <c r="C196" t="s">
        <v>7090</v>
      </c>
      <c r="D196" s="282">
        <v>35.700000000000003</v>
      </c>
      <c r="H196" s="19" t="e">
        <f t="shared" si="2"/>
        <v>#VALUE!</v>
      </c>
    </row>
    <row r="197" spans="1:8">
      <c r="A197">
        <v>6114</v>
      </c>
      <c r="B197" t="s">
        <v>7091</v>
      </c>
      <c r="C197" t="s">
        <v>6905</v>
      </c>
      <c r="D197" s="282">
        <v>9</v>
      </c>
      <c r="H197" s="19" t="e">
        <f t="shared" si="2"/>
        <v>#VALUE!</v>
      </c>
    </row>
    <row r="198" spans="1:8">
      <c r="A198">
        <v>40912</v>
      </c>
      <c r="B198" t="s">
        <v>7092</v>
      </c>
      <c r="C198" t="s">
        <v>7093</v>
      </c>
      <c r="D198" s="21">
        <v>1594.77</v>
      </c>
      <c r="H198" s="19" t="e">
        <f t="shared" si="2"/>
        <v>#VALUE!</v>
      </c>
    </row>
    <row r="199" spans="1:8">
      <c r="A199">
        <v>247</v>
      </c>
      <c r="B199" t="s">
        <v>7094</v>
      </c>
      <c r="C199" t="s">
        <v>6905</v>
      </c>
      <c r="D199" s="282">
        <v>9.07</v>
      </c>
      <c r="H199" s="19" t="e">
        <f t="shared" si="2"/>
        <v>#VALUE!</v>
      </c>
    </row>
    <row r="200" spans="1:8">
      <c r="A200">
        <v>40919</v>
      </c>
      <c r="B200" t="s">
        <v>7095</v>
      </c>
      <c r="C200" t="s">
        <v>7093</v>
      </c>
      <c r="D200" s="21">
        <v>1608.21</v>
      </c>
      <c r="H200" s="19" t="e">
        <f t="shared" si="2"/>
        <v>#VALUE!</v>
      </c>
    </row>
    <row r="201" spans="1:8">
      <c r="A201">
        <v>25958</v>
      </c>
      <c r="B201" t="s">
        <v>7096</v>
      </c>
      <c r="C201" t="s">
        <v>6905</v>
      </c>
      <c r="D201" s="282">
        <v>11.14</v>
      </c>
      <c r="H201" s="19" t="e">
        <f t="shared" si="2"/>
        <v>#VALUE!</v>
      </c>
    </row>
    <row r="202" spans="1:8">
      <c r="A202">
        <v>40984</v>
      </c>
      <c r="B202" t="s">
        <v>7097</v>
      </c>
      <c r="C202" t="s">
        <v>7093</v>
      </c>
      <c r="D202" s="21">
        <v>1975.42</v>
      </c>
      <c r="H202" s="19" t="e">
        <f t="shared" ref="H202:H265" si="3">LEFT(B202,SEARCH("          ",B202)-1)</f>
        <v>#VALUE!</v>
      </c>
    </row>
    <row r="203" spans="1:8">
      <c r="A203">
        <v>248</v>
      </c>
      <c r="B203" t="s">
        <v>7098</v>
      </c>
      <c r="C203" t="s">
        <v>6905</v>
      </c>
      <c r="D203" s="282">
        <v>9.31</v>
      </c>
      <c r="H203" s="19" t="e">
        <f t="shared" si="3"/>
        <v>#VALUE!</v>
      </c>
    </row>
    <row r="204" spans="1:8">
      <c r="A204">
        <v>41086</v>
      </c>
      <c r="B204" t="s">
        <v>7099</v>
      </c>
      <c r="C204" t="s">
        <v>7093</v>
      </c>
      <c r="D204" s="21">
        <v>1650.22</v>
      </c>
      <c r="H204" s="19" t="e">
        <f t="shared" si="3"/>
        <v>#VALUE!</v>
      </c>
    </row>
    <row r="205" spans="1:8">
      <c r="A205">
        <v>34466</v>
      </c>
      <c r="B205" t="s">
        <v>7100</v>
      </c>
      <c r="C205" t="s">
        <v>6905</v>
      </c>
      <c r="D205" s="282">
        <v>9.31</v>
      </c>
      <c r="H205" s="19" t="e">
        <f t="shared" si="3"/>
        <v>#VALUE!</v>
      </c>
    </row>
    <row r="206" spans="1:8">
      <c r="A206">
        <v>41083</v>
      </c>
      <c r="B206" t="s">
        <v>7101</v>
      </c>
      <c r="C206" t="s">
        <v>7093</v>
      </c>
      <c r="D206" s="21">
        <v>1650.22</v>
      </c>
      <c r="H206" s="19" t="e">
        <f t="shared" si="3"/>
        <v>#VALUE!</v>
      </c>
    </row>
    <row r="207" spans="1:8">
      <c r="A207">
        <v>252</v>
      </c>
      <c r="B207" t="s">
        <v>7102</v>
      </c>
      <c r="C207" t="s">
        <v>6905</v>
      </c>
      <c r="D207" s="282">
        <v>9.64</v>
      </c>
      <c r="H207" s="19" t="e">
        <f t="shared" si="3"/>
        <v>#VALUE!</v>
      </c>
    </row>
    <row r="208" spans="1:8">
      <c r="A208">
        <v>40909</v>
      </c>
      <c r="B208" t="s">
        <v>7103</v>
      </c>
      <c r="C208" t="s">
        <v>7093</v>
      </c>
      <c r="D208" s="21">
        <v>1710.54</v>
      </c>
      <c r="H208" s="19" t="e">
        <f t="shared" si="3"/>
        <v>#VALUE!</v>
      </c>
    </row>
    <row r="209" spans="1:8">
      <c r="A209">
        <v>242</v>
      </c>
      <c r="B209" t="s">
        <v>7104</v>
      </c>
      <c r="C209" t="s">
        <v>6905</v>
      </c>
      <c r="D209" s="282">
        <v>11.88</v>
      </c>
      <c r="H209" s="19" t="e">
        <f t="shared" si="3"/>
        <v>#VALUE!</v>
      </c>
    </row>
    <row r="210" spans="1:8">
      <c r="A210">
        <v>41085</v>
      </c>
      <c r="B210" t="s">
        <v>7105</v>
      </c>
      <c r="C210" t="s">
        <v>7093</v>
      </c>
      <c r="D210" s="21">
        <v>2107.35</v>
      </c>
      <c r="H210" s="19" t="e">
        <f t="shared" si="3"/>
        <v>#VALUE!</v>
      </c>
    </row>
    <row r="211" spans="1:8">
      <c r="A211">
        <v>427</v>
      </c>
      <c r="B211" t="s">
        <v>7106</v>
      </c>
      <c r="C211" t="s">
        <v>6897</v>
      </c>
      <c r="D211" s="282">
        <v>5.7</v>
      </c>
      <c r="H211" s="19" t="e">
        <f t="shared" si="3"/>
        <v>#VALUE!</v>
      </c>
    </row>
    <row r="212" spans="1:8">
      <c r="A212">
        <v>417</v>
      </c>
      <c r="B212" t="s">
        <v>7107</v>
      </c>
      <c r="C212" t="s">
        <v>6897</v>
      </c>
      <c r="D212" s="282">
        <v>2.69</v>
      </c>
      <c r="H212" s="19" t="e">
        <f t="shared" si="3"/>
        <v>#VALUE!</v>
      </c>
    </row>
    <row r="213" spans="1:8">
      <c r="A213">
        <v>11273</v>
      </c>
      <c r="B213" t="s">
        <v>7108</v>
      </c>
      <c r="C213" t="s">
        <v>6897</v>
      </c>
      <c r="D213" s="282">
        <v>8.34</v>
      </c>
      <c r="H213" s="19" t="e">
        <f t="shared" si="3"/>
        <v>#VALUE!</v>
      </c>
    </row>
    <row r="214" spans="1:8">
      <c r="A214">
        <v>11272</v>
      </c>
      <c r="B214" t="s">
        <v>7109</v>
      </c>
      <c r="C214" t="s">
        <v>6897</v>
      </c>
      <c r="D214" s="282">
        <v>5.03</v>
      </c>
      <c r="H214" s="19" t="e">
        <f t="shared" si="3"/>
        <v>#VALUE!</v>
      </c>
    </row>
    <row r="215" spans="1:8">
      <c r="A215">
        <v>11275</v>
      </c>
      <c r="B215" t="s">
        <v>7110</v>
      </c>
      <c r="C215" t="s">
        <v>6897</v>
      </c>
      <c r="D215" s="282">
        <v>2.02</v>
      </c>
      <c r="H215" s="19" t="e">
        <f t="shared" si="3"/>
        <v>#VALUE!</v>
      </c>
    </row>
    <row r="216" spans="1:8">
      <c r="A216">
        <v>11274</v>
      </c>
      <c r="B216" t="s">
        <v>7111</v>
      </c>
      <c r="C216" t="s">
        <v>6897</v>
      </c>
      <c r="D216" s="282">
        <v>1.54</v>
      </c>
      <c r="H216" s="19" t="e">
        <f t="shared" si="3"/>
        <v>#VALUE!</v>
      </c>
    </row>
    <row r="217" spans="1:8">
      <c r="A217">
        <v>38470</v>
      </c>
      <c r="B217" t="s">
        <v>7112</v>
      </c>
      <c r="C217" t="s">
        <v>6897</v>
      </c>
      <c r="D217" s="282">
        <v>35</v>
      </c>
      <c r="H217" s="19" t="e">
        <f t="shared" si="3"/>
        <v>#VALUE!</v>
      </c>
    </row>
    <row r="218" spans="1:8">
      <c r="A218">
        <v>38547</v>
      </c>
      <c r="B218" t="s">
        <v>7113</v>
      </c>
      <c r="C218" t="s">
        <v>6897</v>
      </c>
      <c r="D218" s="282">
        <v>95.51</v>
      </c>
      <c r="H218" s="19" t="e">
        <f t="shared" si="3"/>
        <v>#VALUE!</v>
      </c>
    </row>
    <row r="219" spans="1:8">
      <c r="A219">
        <v>38469</v>
      </c>
      <c r="B219" t="s">
        <v>7114</v>
      </c>
      <c r="C219" t="s">
        <v>6897</v>
      </c>
      <c r="D219" s="282">
        <v>102.7</v>
      </c>
      <c r="H219" s="19" t="e">
        <f t="shared" si="3"/>
        <v>#VALUE!</v>
      </c>
    </row>
    <row r="220" spans="1:8">
      <c r="A220">
        <v>38467</v>
      </c>
      <c r="B220" t="s">
        <v>7115</v>
      </c>
      <c r="C220" t="s">
        <v>6897</v>
      </c>
      <c r="D220" s="282">
        <v>57.78</v>
      </c>
      <c r="H220" s="19" t="e">
        <f t="shared" si="3"/>
        <v>#VALUE!</v>
      </c>
    </row>
    <row r="221" spans="1:8">
      <c r="A221">
        <v>38468</v>
      </c>
      <c r="B221" t="s">
        <v>7116</v>
      </c>
      <c r="C221" t="s">
        <v>6897</v>
      </c>
      <c r="D221" s="282">
        <v>63.58</v>
      </c>
      <c r="H221" s="19" t="e">
        <f t="shared" si="3"/>
        <v>#VALUE!</v>
      </c>
    </row>
    <row r="222" spans="1:8">
      <c r="A222">
        <v>38471</v>
      </c>
      <c r="B222" t="s">
        <v>7117</v>
      </c>
      <c r="C222" t="s">
        <v>6897</v>
      </c>
      <c r="D222" s="282">
        <v>82.57</v>
      </c>
      <c r="H222" s="19" t="e">
        <f t="shared" si="3"/>
        <v>#VALUE!</v>
      </c>
    </row>
    <row r="223" spans="1:8">
      <c r="A223">
        <v>37370</v>
      </c>
      <c r="B223" t="s">
        <v>7118</v>
      </c>
      <c r="C223" t="s">
        <v>6905</v>
      </c>
      <c r="D223" s="282">
        <v>1.86</v>
      </c>
      <c r="H223" s="19" t="e">
        <f t="shared" si="3"/>
        <v>#VALUE!</v>
      </c>
    </row>
    <row r="224" spans="1:8">
      <c r="A224">
        <v>40862</v>
      </c>
      <c r="B224" t="s">
        <v>7119</v>
      </c>
      <c r="C224" t="s">
        <v>7093</v>
      </c>
      <c r="D224" s="282">
        <v>349.87</v>
      </c>
      <c r="H224" s="19" t="e">
        <f t="shared" si="3"/>
        <v>#VALUE!</v>
      </c>
    </row>
    <row r="225" spans="1:8">
      <c r="A225">
        <v>10658</v>
      </c>
      <c r="B225" t="s">
        <v>7120</v>
      </c>
      <c r="C225" t="s">
        <v>6897</v>
      </c>
      <c r="D225" s="21">
        <v>6880</v>
      </c>
      <c r="H225" s="19" t="e">
        <f t="shared" si="3"/>
        <v>#VALUE!</v>
      </c>
    </row>
    <row r="226" spans="1:8">
      <c r="A226">
        <v>253</v>
      </c>
      <c r="B226" t="s">
        <v>7121</v>
      </c>
      <c r="C226" t="s">
        <v>6905</v>
      </c>
      <c r="D226" s="282">
        <v>12.9</v>
      </c>
      <c r="H226" s="19" t="e">
        <f t="shared" si="3"/>
        <v>#VALUE!</v>
      </c>
    </row>
    <row r="227" spans="1:8">
      <c r="A227">
        <v>40809</v>
      </c>
      <c r="B227" t="s">
        <v>7122</v>
      </c>
      <c r="C227" t="s">
        <v>7093</v>
      </c>
      <c r="D227" s="21">
        <v>2286.1799999999998</v>
      </c>
      <c r="H227" s="19" t="e">
        <f t="shared" si="3"/>
        <v>#VALUE!</v>
      </c>
    </row>
    <row r="228" spans="1:8">
      <c r="A228">
        <v>42428</v>
      </c>
      <c r="B228" t="s">
        <v>7123</v>
      </c>
      <c r="C228" t="s">
        <v>6897</v>
      </c>
      <c r="D228" s="21">
        <v>1900</v>
      </c>
      <c r="H228" s="19" t="e">
        <f t="shared" si="3"/>
        <v>#VALUE!</v>
      </c>
    </row>
    <row r="229" spans="1:8">
      <c r="A229">
        <v>583</v>
      </c>
      <c r="B229" t="s">
        <v>7124</v>
      </c>
      <c r="C229" t="s">
        <v>6911</v>
      </c>
      <c r="D229" s="282">
        <v>35.65</v>
      </c>
      <c r="H229" s="19" t="e">
        <f t="shared" si="3"/>
        <v>#VALUE!</v>
      </c>
    </row>
    <row r="230" spans="1:8">
      <c r="A230">
        <v>299</v>
      </c>
      <c r="B230" t="s">
        <v>7125</v>
      </c>
      <c r="C230" t="s">
        <v>6897</v>
      </c>
      <c r="D230" s="282">
        <v>2.64</v>
      </c>
      <c r="H230" s="19" t="e">
        <f t="shared" si="3"/>
        <v>#VALUE!</v>
      </c>
    </row>
    <row r="231" spans="1:8">
      <c r="A231">
        <v>298</v>
      </c>
      <c r="B231" t="s">
        <v>7126</v>
      </c>
      <c r="C231" t="s">
        <v>6897</v>
      </c>
      <c r="D231" s="282">
        <v>2.66</v>
      </c>
      <c r="H231" s="19" t="e">
        <f t="shared" si="3"/>
        <v>#VALUE!</v>
      </c>
    </row>
    <row r="232" spans="1:8">
      <c r="A232">
        <v>295</v>
      </c>
      <c r="B232" t="s">
        <v>7127</v>
      </c>
      <c r="C232" t="s">
        <v>6897</v>
      </c>
      <c r="D232" s="282">
        <v>1.58</v>
      </c>
      <c r="H232" s="19" t="e">
        <f t="shared" si="3"/>
        <v>#VALUE!</v>
      </c>
    </row>
    <row r="233" spans="1:8">
      <c r="A233">
        <v>296</v>
      </c>
      <c r="B233" t="s">
        <v>7128</v>
      </c>
      <c r="C233" t="s">
        <v>6897</v>
      </c>
      <c r="D233" s="282">
        <v>1.64</v>
      </c>
      <c r="H233" s="19" t="e">
        <f t="shared" si="3"/>
        <v>#VALUE!</v>
      </c>
    </row>
    <row r="234" spans="1:8">
      <c r="A234">
        <v>297</v>
      </c>
      <c r="B234" t="s">
        <v>7129</v>
      </c>
      <c r="C234" t="s">
        <v>6897</v>
      </c>
      <c r="D234" s="282">
        <v>2.3199999999999998</v>
      </c>
      <c r="H234" s="19" t="e">
        <f t="shared" si="3"/>
        <v>#VALUE!</v>
      </c>
    </row>
    <row r="235" spans="1:8">
      <c r="A235">
        <v>301</v>
      </c>
      <c r="B235" t="s">
        <v>7130</v>
      </c>
      <c r="C235" t="s">
        <v>6897</v>
      </c>
      <c r="D235" s="282">
        <v>2.91</v>
      </c>
      <c r="H235" s="19" t="e">
        <f t="shared" si="3"/>
        <v>#VALUE!</v>
      </c>
    </row>
    <row r="236" spans="1:8">
      <c r="A236">
        <v>300</v>
      </c>
      <c r="B236" t="s">
        <v>7131</v>
      </c>
      <c r="C236" t="s">
        <v>6897</v>
      </c>
      <c r="D236" s="282">
        <v>12.22</v>
      </c>
      <c r="H236" s="19" t="e">
        <f t="shared" si="3"/>
        <v>#VALUE!</v>
      </c>
    </row>
    <row r="237" spans="1:8">
      <c r="A237">
        <v>20084</v>
      </c>
      <c r="B237" t="s">
        <v>7132</v>
      </c>
      <c r="C237" t="s">
        <v>6897</v>
      </c>
      <c r="D237" s="282">
        <v>1.58</v>
      </c>
      <c r="H237" s="19" t="e">
        <f t="shared" si="3"/>
        <v>#VALUE!</v>
      </c>
    </row>
    <row r="238" spans="1:8">
      <c r="A238">
        <v>20085</v>
      </c>
      <c r="B238" t="s">
        <v>7133</v>
      </c>
      <c r="C238" t="s">
        <v>6897</v>
      </c>
      <c r="D238" s="282">
        <v>1.46</v>
      </c>
      <c r="H238" s="19" t="e">
        <f t="shared" si="3"/>
        <v>#VALUE!</v>
      </c>
    </row>
    <row r="239" spans="1:8">
      <c r="A239">
        <v>311</v>
      </c>
      <c r="B239" t="s">
        <v>7134</v>
      </c>
      <c r="C239" t="s">
        <v>6897</v>
      </c>
      <c r="D239" s="282">
        <v>9.4600000000000009</v>
      </c>
      <c r="H239" s="19" t="e">
        <f t="shared" si="3"/>
        <v>#VALUE!</v>
      </c>
    </row>
    <row r="240" spans="1:8">
      <c r="A240">
        <v>318</v>
      </c>
      <c r="B240" t="s">
        <v>7135</v>
      </c>
      <c r="C240" t="s">
        <v>6897</v>
      </c>
      <c r="D240" s="282">
        <v>16.57</v>
      </c>
      <c r="H240" s="19" t="e">
        <f t="shared" si="3"/>
        <v>#VALUE!</v>
      </c>
    </row>
    <row r="241" spans="1:8">
      <c r="A241">
        <v>319</v>
      </c>
      <c r="B241" t="s">
        <v>7136</v>
      </c>
      <c r="C241" t="s">
        <v>6897</v>
      </c>
      <c r="D241" s="282">
        <v>31.3</v>
      </c>
      <c r="H241" s="19" t="e">
        <f t="shared" si="3"/>
        <v>#VALUE!</v>
      </c>
    </row>
    <row r="242" spans="1:8">
      <c r="A242">
        <v>320</v>
      </c>
      <c r="B242" t="s">
        <v>7137</v>
      </c>
      <c r="C242" t="s">
        <v>6897</v>
      </c>
      <c r="D242" s="282">
        <v>99.51</v>
      </c>
      <c r="H242" s="19" t="e">
        <f t="shared" si="3"/>
        <v>#VALUE!</v>
      </c>
    </row>
    <row r="243" spans="1:8">
      <c r="A243">
        <v>314</v>
      </c>
      <c r="B243" t="s">
        <v>7138</v>
      </c>
      <c r="C243" t="s">
        <v>6897</v>
      </c>
      <c r="D243" s="282">
        <v>152.84</v>
      </c>
      <c r="H243" s="19" t="e">
        <f t="shared" si="3"/>
        <v>#VALUE!</v>
      </c>
    </row>
    <row r="244" spans="1:8">
      <c r="A244">
        <v>303</v>
      </c>
      <c r="B244" t="s">
        <v>7139</v>
      </c>
      <c r="C244" t="s">
        <v>6897</v>
      </c>
      <c r="D244" s="282">
        <v>3.96</v>
      </c>
      <c r="H244" s="19" t="e">
        <f t="shared" si="3"/>
        <v>#VALUE!</v>
      </c>
    </row>
    <row r="245" spans="1:8">
      <c r="A245">
        <v>304</v>
      </c>
      <c r="B245" t="s">
        <v>7140</v>
      </c>
      <c r="C245" t="s">
        <v>6897</v>
      </c>
      <c r="D245" s="282">
        <v>6.05</v>
      </c>
      <c r="H245" s="19" t="e">
        <f t="shared" si="3"/>
        <v>#VALUE!</v>
      </c>
    </row>
    <row r="246" spans="1:8">
      <c r="A246">
        <v>305</v>
      </c>
      <c r="B246" t="s">
        <v>7141</v>
      </c>
      <c r="C246" t="s">
        <v>6897</v>
      </c>
      <c r="D246" s="282">
        <v>10.34</v>
      </c>
      <c r="H246" s="19" t="e">
        <f t="shared" si="3"/>
        <v>#VALUE!</v>
      </c>
    </row>
    <row r="247" spans="1:8">
      <c r="A247">
        <v>306</v>
      </c>
      <c r="B247" t="s">
        <v>7142</v>
      </c>
      <c r="C247" t="s">
        <v>6897</v>
      </c>
      <c r="D247" s="282">
        <v>12.43</v>
      </c>
      <c r="H247" s="19" t="e">
        <f t="shared" si="3"/>
        <v>#VALUE!</v>
      </c>
    </row>
    <row r="248" spans="1:8">
      <c r="A248">
        <v>307</v>
      </c>
      <c r="B248" t="s">
        <v>7143</v>
      </c>
      <c r="C248" t="s">
        <v>6897</v>
      </c>
      <c r="D248" s="282">
        <v>24.54</v>
      </c>
      <c r="H248" s="19" t="e">
        <f t="shared" si="3"/>
        <v>#VALUE!</v>
      </c>
    </row>
    <row r="249" spans="1:8">
      <c r="A249">
        <v>309</v>
      </c>
      <c r="B249" t="s">
        <v>7144</v>
      </c>
      <c r="C249" t="s">
        <v>6897</v>
      </c>
      <c r="D249" s="282">
        <v>50.29</v>
      </c>
      <c r="H249" s="19" t="e">
        <f t="shared" si="3"/>
        <v>#VALUE!</v>
      </c>
    </row>
    <row r="250" spans="1:8">
      <c r="A250">
        <v>310</v>
      </c>
      <c r="B250" t="s">
        <v>7145</v>
      </c>
      <c r="C250" t="s">
        <v>6897</v>
      </c>
      <c r="D250" s="282">
        <v>63.78</v>
      </c>
      <c r="H250" s="19" t="e">
        <f t="shared" si="3"/>
        <v>#VALUE!</v>
      </c>
    </row>
    <row r="251" spans="1:8">
      <c r="A251">
        <v>328</v>
      </c>
      <c r="B251" t="s">
        <v>7146</v>
      </c>
      <c r="C251" t="s">
        <v>6897</v>
      </c>
      <c r="D251" s="282">
        <v>7.61</v>
      </c>
      <c r="H251" s="19" t="e">
        <f t="shared" si="3"/>
        <v>#VALUE!</v>
      </c>
    </row>
    <row r="252" spans="1:8">
      <c r="A252">
        <v>325</v>
      </c>
      <c r="B252" t="s">
        <v>7147</v>
      </c>
      <c r="C252" t="s">
        <v>6897</v>
      </c>
      <c r="D252" s="282">
        <v>2.95</v>
      </c>
      <c r="H252" s="19" t="e">
        <f t="shared" si="3"/>
        <v>#VALUE!</v>
      </c>
    </row>
    <row r="253" spans="1:8">
      <c r="A253">
        <v>20326</v>
      </c>
      <c r="B253" t="s">
        <v>7148</v>
      </c>
      <c r="C253" t="s">
        <v>6897</v>
      </c>
      <c r="D253" s="282">
        <v>7.9</v>
      </c>
      <c r="H253" s="19" t="e">
        <f t="shared" si="3"/>
        <v>#VALUE!</v>
      </c>
    </row>
    <row r="254" spans="1:8">
      <c r="A254">
        <v>329</v>
      </c>
      <c r="B254" t="s">
        <v>7149</v>
      </c>
      <c r="C254" t="s">
        <v>6897</v>
      </c>
      <c r="D254" s="282">
        <v>9.7200000000000006</v>
      </c>
      <c r="H254" s="19" t="e">
        <f t="shared" si="3"/>
        <v>#VALUE!</v>
      </c>
    </row>
    <row r="255" spans="1:8">
      <c r="A255">
        <v>308</v>
      </c>
      <c r="B255" t="s">
        <v>7150</v>
      </c>
      <c r="C255" t="s">
        <v>6897</v>
      </c>
      <c r="D255" s="282">
        <v>32.770000000000003</v>
      </c>
      <c r="H255" s="19" t="e">
        <f t="shared" si="3"/>
        <v>#VALUE!</v>
      </c>
    </row>
    <row r="256" spans="1:8">
      <c r="A256">
        <v>39642</v>
      </c>
      <c r="B256" t="s">
        <v>7151</v>
      </c>
      <c r="C256" t="s">
        <v>6897</v>
      </c>
      <c r="D256" s="282">
        <v>1.99</v>
      </c>
      <c r="H256" s="19" t="e">
        <f t="shared" si="3"/>
        <v>#VALUE!</v>
      </c>
    </row>
    <row r="257" spans="1:8">
      <c r="A257">
        <v>39641</v>
      </c>
      <c r="B257" t="s">
        <v>7152</v>
      </c>
      <c r="C257" t="s">
        <v>6897</v>
      </c>
      <c r="D257" s="282">
        <v>1.38</v>
      </c>
      <c r="H257" s="19" t="e">
        <f t="shared" si="3"/>
        <v>#VALUE!</v>
      </c>
    </row>
    <row r="258" spans="1:8">
      <c r="A258">
        <v>39643</v>
      </c>
      <c r="B258" t="s">
        <v>7153</v>
      </c>
      <c r="C258" t="s">
        <v>6897</v>
      </c>
      <c r="D258" s="282">
        <v>5.52</v>
      </c>
      <c r="H258" s="19" t="e">
        <f t="shared" si="3"/>
        <v>#VALUE!</v>
      </c>
    </row>
    <row r="259" spans="1:8">
      <c r="A259">
        <v>39644</v>
      </c>
      <c r="B259" t="s">
        <v>7154</v>
      </c>
      <c r="C259" t="s">
        <v>6897</v>
      </c>
      <c r="D259" s="282">
        <v>7.14</v>
      </c>
      <c r="H259" s="19" t="e">
        <f t="shared" si="3"/>
        <v>#VALUE!</v>
      </c>
    </row>
    <row r="260" spans="1:8">
      <c r="A260">
        <v>39645</v>
      </c>
      <c r="B260" t="s">
        <v>7155</v>
      </c>
      <c r="C260" t="s">
        <v>6897</v>
      </c>
      <c r="D260" s="282">
        <v>9.2200000000000006</v>
      </c>
      <c r="H260" s="19" t="e">
        <f t="shared" si="3"/>
        <v>#VALUE!</v>
      </c>
    </row>
    <row r="261" spans="1:8">
      <c r="A261">
        <v>41610</v>
      </c>
      <c r="B261" t="s">
        <v>7156</v>
      </c>
      <c r="C261" t="s">
        <v>6897</v>
      </c>
      <c r="D261" s="282">
        <v>411.32</v>
      </c>
      <c r="H261" s="19" t="e">
        <f t="shared" si="3"/>
        <v>#VALUE!</v>
      </c>
    </row>
    <row r="262" spans="1:8">
      <c r="A262">
        <v>41611</v>
      </c>
      <c r="B262" t="s">
        <v>7157</v>
      </c>
      <c r="C262" t="s">
        <v>6897</v>
      </c>
      <c r="D262" s="282">
        <v>648.33000000000004</v>
      </c>
      <c r="H262" s="19" t="e">
        <f t="shared" si="3"/>
        <v>#VALUE!</v>
      </c>
    </row>
    <row r="263" spans="1:8">
      <c r="A263">
        <v>41612</v>
      </c>
      <c r="B263" t="s">
        <v>7158</v>
      </c>
      <c r="C263" t="s">
        <v>6897</v>
      </c>
      <c r="D263" s="282">
        <v>910.35</v>
      </c>
      <c r="H263" s="19" t="e">
        <f t="shared" si="3"/>
        <v>#VALUE!</v>
      </c>
    </row>
    <row r="264" spans="1:8">
      <c r="A264">
        <v>41637</v>
      </c>
      <c r="B264" t="s">
        <v>7159</v>
      </c>
      <c r="C264" t="s">
        <v>6897</v>
      </c>
      <c r="D264" s="282">
        <v>85.1</v>
      </c>
      <c r="H264" s="19" t="e">
        <f t="shared" si="3"/>
        <v>#VALUE!</v>
      </c>
    </row>
    <row r="265" spans="1:8">
      <c r="A265">
        <v>41638</v>
      </c>
      <c r="B265" t="s">
        <v>7160</v>
      </c>
      <c r="C265" t="s">
        <v>6897</v>
      </c>
      <c r="D265" s="282">
        <v>110.85</v>
      </c>
      <c r="H265" s="19" t="e">
        <f t="shared" si="3"/>
        <v>#VALUE!</v>
      </c>
    </row>
    <row r="266" spans="1:8">
      <c r="A266">
        <v>41639</v>
      </c>
      <c r="B266" t="s">
        <v>7161</v>
      </c>
      <c r="C266" t="s">
        <v>6897</v>
      </c>
      <c r="D266" s="282">
        <v>268.17</v>
      </c>
      <c r="H266" s="19" t="e">
        <f t="shared" ref="H266:H329" si="4">LEFT(B266,SEARCH("          ",B266)-1)</f>
        <v>#VALUE!</v>
      </c>
    </row>
    <row r="267" spans="1:8">
      <c r="A267">
        <v>11789</v>
      </c>
      <c r="B267" t="s">
        <v>7162</v>
      </c>
      <c r="C267" t="s">
        <v>6897</v>
      </c>
      <c r="D267" s="282">
        <v>0.76</v>
      </c>
      <c r="H267" s="19" t="e">
        <f t="shared" si="4"/>
        <v>#VALUE!</v>
      </c>
    </row>
    <row r="268" spans="1:8">
      <c r="A268">
        <v>20975</v>
      </c>
      <c r="B268" t="s">
        <v>7163</v>
      </c>
      <c r="C268" t="s">
        <v>6897</v>
      </c>
      <c r="D268" s="282">
        <v>10.46</v>
      </c>
      <c r="H268" s="19" t="e">
        <f t="shared" si="4"/>
        <v>#VALUE!</v>
      </c>
    </row>
    <row r="269" spans="1:8">
      <c r="A269">
        <v>20976</v>
      </c>
      <c r="B269" t="s">
        <v>7164</v>
      </c>
      <c r="C269" t="s">
        <v>6897</v>
      </c>
      <c r="D269" s="282">
        <v>15.8</v>
      </c>
      <c r="H269" s="19" t="e">
        <f t="shared" si="4"/>
        <v>#VALUE!</v>
      </c>
    </row>
    <row r="270" spans="1:8">
      <c r="A270">
        <v>40340</v>
      </c>
      <c r="B270" t="s">
        <v>7165</v>
      </c>
      <c r="C270" t="s">
        <v>6897</v>
      </c>
      <c r="D270" s="282">
        <v>77.06</v>
      </c>
      <c r="H270" s="19" t="e">
        <f t="shared" si="4"/>
        <v>#VALUE!</v>
      </c>
    </row>
    <row r="271" spans="1:8">
      <c r="A271">
        <v>40341</v>
      </c>
      <c r="B271" t="s">
        <v>7166</v>
      </c>
      <c r="C271" t="s">
        <v>6897</v>
      </c>
      <c r="D271" s="282">
        <v>91.25</v>
      </c>
      <c r="H271" s="19" t="e">
        <f t="shared" si="4"/>
        <v>#VALUE!</v>
      </c>
    </row>
    <row r="272" spans="1:8">
      <c r="A272">
        <v>40342</v>
      </c>
      <c r="B272" t="s">
        <v>7167</v>
      </c>
      <c r="C272" t="s">
        <v>6897</v>
      </c>
      <c r="D272" s="282">
        <v>115.68</v>
      </c>
      <c r="H272" s="19" t="e">
        <f t="shared" si="4"/>
        <v>#VALUE!</v>
      </c>
    </row>
    <row r="273" spans="1:8">
      <c r="A273">
        <v>40343</v>
      </c>
      <c r="B273" t="s">
        <v>7168</v>
      </c>
      <c r="C273" t="s">
        <v>6897</v>
      </c>
      <c r="D273" s="282">
        <v>141.91999999999999</v>
      </c>
      <c r="H273" s="19" t="e">
        <f t="shared" si="4"/>
        <v>#VALUE!</v>
      </c>
    </row>
    <row r="274" spans="1:8">
      <c r="A274">
        <v>40344</v>
      </c>
      <c r="B274" t="s">
        <v>7169</v>
      </c>
      <c r="C274" t="s">
        <v>6897</v>
      </c>
      <c r="D274" s="282">
        <v>150.05000000000001</v>
      </c>
      <c r="H274" s="19" t="e">
        <f t="shared" si="4"/>
        <v>#VALUE!</v>
      </c>
    </row>
    <row r="275" spans="1:8">
      <c r="A275">
        <v>40345</v>
      </c>
      <c r="B275" t="s">
        <v>7170</v>
      </c>
      <c r="C275" t="s">
        <v>6897</v>
      </c>
      <c r="D275" s="282">
        <v>187.35</v>
      </c>
      <c r="H275" s="19" t="e">
        <f t="shared" si="4"/>
        <v>#VALUE!</v>
      </c>
    </row>
    <row r="276" spans="1:8">
      <c r="A276">
        <v>40346</v>
      </c>
      <c r="B276" t="s">
        <v>7171</v>
      </c>
      <c r="C276" t="s">
        <v>6897</v>
      </c>
      <c r="D276" s="282">
        <v>176.24</v>
      </c>
      <c r="H276" s="19" t="e">
        <f t="shared" si="4"/>
        <v>#VALUE!</v>
      </c>
    </row>
    <row r="277" spans="1:8">
      <c r="A277">
        <v>40347</v>
      </c>
      <c r="B277" t="s">
        <v>7172</v>
      </c>
      <c r="C277" t="s">
        <v>6897</v>
      </c>
      <c r="D277" s="282">
        <v>217.92</v>
      </c>
      <c r="H277" s="19" t="e">
        <f t="shared" si="4"/>
        <v>#VALUE!</v>
      </c>
    </row>
    <row r="278" spans="1:8">
      <c r="A278">
        <v>38840</v>
      </c>
      <c r="B278" t="s">
        <v>7173</v>
      </c>
      <c r="C278" t="s">
        <v>6897</v>
      </c>
      <c r="D278" s="282">
        <v>2.79</v>
      </c>
      <c r="H278" s="19" t="e">
        <f t="shared" si="4"/>
        <v>#VALUE!</v>
      </c>
    </row>
    <row r="279" spans="1:8">
      <c r="A279">
        <v>38841</v>
      </c>
      <c r="B279" t="s">
        <v>7174</v>
      </c>
      <c r="C279" t="s">
        <v>6897</v>
      </c>
      <c r="D279" s="282">
        <v>3.1</v>
      </c>
      <c r="H279" s="19" t="e">
        <f t="shared" si="4"/>
        <v>#VALUE!</v>
      </c>
    </row>
    <row r="280" spans="1:8">
      <c r="A280">
        <v>38842</v>
      </c>
      <c r="B280" t="s">
        <v>7175</v>
      </c>
      <c r="C280" t="s">
        <v>6897</v>
      </c>
      <c r="D280" s="282">
        <v>6.12</v>
      </c>
      <c r="H280" s="19" t="e">
        <f t="shared" si="4"/>
        <v>#VALUE!</v>
      </c>
    </row>
    <row r="281" spans="1:8">
      <c r="A281">
        <v>38843</v>
      </c>
      <c r="B281" t="s">
        <v>7176</v>
      </c>
      <c r="C281" t="s">
        <v>6897</v>
      </c>
      <c r="D281" s="282">
        <v>9.56</v>
      </c>
      <c r="H281" s="19" t="e">
        <f t="shared" si="4"/>
        <v>#VALUE!</v>
      </c>
    </row>
    <row r="282" spans="1:8">
      <c r="A282">
        <v>43424</v>
      </c>
      <c r="B282" t="s">
        <v>7177</v>
      </c>
      <c r="C282" t="s">
        <v>6897</v>
      </c>
      <c r="D282" s="282">
        <v>344.62</v>
      </c>
      <c r="H282" s="19" t="e">
        <f t="shared" si="4"/>
        <v>#VALUE!</v>
      </c>
    </row>
    <row r="283" spans="1:8">
      <c r="A283">
        <v>43426</v>
      </c>
      <c r="B283" t="s">
        <v>7178</v>
      </c>
      <c r="C283" t="s">
        <v>6897</v>
      </c>
      <c r="D283" s="21">
        <v>1188.6099999999999</v>
      </c>
      <c r="H283" s="19" t="e">
        <f t="shared" si="4"/>
        <v>#VALUE!</v>
      </c>
    </row>
    <row r="284" spans="1:8">
      <c r="A284">
        <v>12565</v>
      </c>
      <c r="B284" t="s">
        <v>7179</v>
      </c>
      <c r="C284" t="s">
        <v>6897</v>
      </c>
      <c r="D284" s="282">
        <v>416.83</v>
      </c>
      <c r="H284" s="19" t="e">
        <f t="shared" si="4"/>
        <v>#VALUE!</v>
      </c>
    </row>
    <row r="285" spans="1:8">
      <c r="A285">
        <v>12567</v>
      </c>
      <c r="B285" t="s">
        <v>7180</v>
      </c>
      <c r="C285" t="s">
        <v>6897</v>
      </c>
      <c r="D285" s="282">
        <v>559.87</v>
      </c>
      <c r="H285" s="19" t="e">
        <f t="shared" si="4"/>
        <v>#VALUE!</v>
      </c>
    </row>
    <row r="286" spans="1:8">
      <c r="A286">
        <v>12568</v>
      </c>
      <c r="B286" t="s">
        <v>7181</v>
      </c>
      <c r="C286" t="s">
        <v>6897</v>
      </c>
      <c r="D286" s="282">
        <v>783.82</v>
      </c>
      <c r="H286" s="19" t="e">
        <f t="shared" si="4"/>
        <v>#VALUE!</v>
      </c>
    </row>
    <row r="287" spans="1:8">
      <c r="A287">
        <v>43441</v>
      </c>
      <c r="B287" t="s">
        <v>7182</v>
      </c>
      <c r="C287" t="s">
        <v>6897</v>
      </c>
      <c r="D287" s="282">
        <v>100.77</v>
      </c>
      <c r="H287" s="19" t="e">
        <f t="shared" si="4"/>
        <v>#VALUE!</v>
      </c>
    </row>
    <row r="288" spans="1:8">
      <c r="A288">
        <v>43423</v>
      </c>
      <c r="B288" t="s">
        <v>7183</v>
      </c>
      <c r="C288" t="s">
        <v>6897</v>
      </c>
      <c r="D288" s="282">
        <v>47.02</v>
      </c>
      <c r="H288" s="19" t="e">
        <f t="shared" si="4"/>
        <v>#VALUE!</v>
      </c>
    </row>
    <row r="289" spans="1:8">
      <c r="A289">
        <v>12532</v>
      </c>
      <c r="B289" t="s">
        <v>7184</v>
      </c>
      <c r="C289" t="s">
        <v>6897</v>
      </c>
      <c r="D289" s="282">
        <v>72.53</v>
      </c>
      <c r="H289" s="19" t="e">
        <f t="shared" si="4"/>
        <v>#VALUE!</v>
      </c>
    </row>
    <row r="290" spans="1:8">
      <c r="A290">
        <v>43444</v>
      </c>
      <c r="B290" t="s">
        <v>7185</v>
      </c>
      <c r="C290" t="s">
        <v>6897</v>
      </c>
      <c r="D290" s="282">
        <v>243.54</v>
      </c>
      <c r="H290" s="19" t="e">
        <f t="shared" si="4"/>
        <v>#VALUE!</v>
      </c>
    </row>
    <row r="291" spans="1:8">
      <c r="A291">
        <v>12551</v>
      </c>
      <c r="B291" t="s">
        <v>7186</v>
      </c>
      <c r="C291" t="s">
        <v>6897</v>
      </c>
      <c r="D291" s="282">
        <v>173.76</v>
      </c>
      <c r="H291" s="19" t="e">
        <f t="shared" si="4"/>
        <v>#VALUE!</v>
      </c>
    </row>
    <row r="292" spans="1:8">
      <c r="A292">
        <v>43442</v>
      </c>
      <c r="B292" t="s">
        <v>7187</v>
      </c>
      <c r="C292" t="s">
        <v>6897</v>
      </c>
      <c r="D292" s="282">
        <v>134.36000000000001</v>
      </c>
      <c r="H292" s="19" t="e">
        <f t="shared" si="4"/>
        <v>#VALUE!</v>
      </c>
    </row>
    <row r="293" spans="1:8">
      <c r="A293">
        <v>43443</v>
      </c>
      <c r="B293" t="s">
        <v>7188</v>
      </c>
      <c r="C293" t="s">
        <v>6897</v>
      </c>
      <c r="D293" s="282">
        <v>176.36</v>
      </c>
      <c r="H293" s="19" t="e">
        <f t="shared" si="4"/>
        <v>#VALUE!</v>
      </c>
    </row>
    <row r="294" spans="1:8">
      <c r="A294">
        <v>12544</v>
      </c>
      <c r="B294" t="s">
        <v>7189</v>
      </c>
      <c r="C294" t="s">
        <v>6897</v>
      </c>
      <c r="D294" s="282">
        <v>95.17</v>
      </c>
      <c r="H294" s="19" t="e">
        <f t="shared" si="4"/>
        <v>#VALUE!</v>
      </c>
    </row>
    <row r="295" spans="1:8">
      <c r="A295">
        <v>12547</v>
      </c>
      <c r="B295" t="s">
        <v>7190</v>
      </c>
      <c r="C295" t="s">
        <v>6897</v>
      </c>
      <c r="D295" s="282">
        <v>128</v>
      </c>
      <c r="H295" s="19" t="e">
        <f t="shared" si="4"/>
        <v>#VALUE!</v>
      </c>
    </row>
    <row r="296" spans="1:8">
      <c r="A296">
        <v>43445</v>
      </c>
      <c r="B296" t="s">
        <v>7191</v>
      </c>
      <c r="C296" t="s">
        <v>6897</v>
      </c>
      <c r="D296" s="282">
        <v>335.92</v>
      </c>
      <c r="H296" s="19" t="e">
        <f t="shared" si="4"/>
        <v>#VALUE!</v>
      </c>
    </row>
    <row r="297" spans="1:8">
      <c r="A297">
        <v>12563</v>
      </c>
      <c r="B297" t="s">
        <v>7192</v>
      </c>
      <c r="C297" t="s">
        <v>6897</v>
      </c>
      <c r="D297" s="282">
        <v>240.34</v>
      </c>
      <c r="H297" s="19" t="e">
        <f t="shared" si="4"/>
        <v>#VALUE!</v>
      </c>
    </row>
    <row r="298" spans="1:8">
      <c r="A298">
        <v>43425</v>
      </c>
      <c r="B298" t="s">
        <v>7193</v>
      </c>
      <c r="C298" t="s">
        <v>6897</v>
      </c>
      <c r="D298" s="282">
        <v>151.16</v>
      </c>
      <c r="H298" s="19" t="e">
        <f t="shared" si="4"/>
        <v>#VALUE!</v>
      </c>
    </row>
    <row r="299" spans="1:8">
      <c r="A299">
        <v>43446</v>
      </c>
      <c r="B299" t="s">
        <v>7194</v>
      </c>
      <c r="C299" t="s">
        <v>6897</v>
      </c>
      <c r="D299" s="282">
        <v>319.12</v>
      </c>
      <c r="H299" s="19" t="e">
        <f t="shared" si="4"/>
        <v>#VALUE!</v>
      </c>
    </row>
    <row r="300" spans="1:8">
      <c r="A300">
        <v>43447</v>
      </c>
      <c r="B300" t="s">
        <v>7195</v>
      </c>
      <c r="C300" t="s">
        <v>6897</v>
      </c>
      <c r="D300" s="282">
        <v>391.91</v>
      </c>
      <c r="H300" s="19" t="e">
        <f t="shared" si="4"/>
        <v>#VALUE!</v>
      </c>
    </row>
    <row r="301" spans="1:8">
      <c r="A301">
        <v>43448</v>
      </c>
      <c r="B301" t="s">
        <v>7196</v>
      </c>
      <c r="C301" t="s">
        <v>6897</v>
      </c>
      <c r="D301" s="282">
        <v>548.66999999999996</v>
      </c>
      <c r="H301" s="19" t="e">
        <f t="shared" si="4"/>
        <v>#VALUE!</v>
      </c>
    </row>
    <row r="302" spans="1:8">
      <c r="A302">
        <v>13761</v>
      </c>
      <c r="B302" t="s">
        <v>7197</v>
      </c>
      <c r="C302" t="s">
        <v>6897</v>
      </c>
      <c r="D302" s="21">
        <v>2891.25</v>
      </c>
      <c r="H302" s="19" t="e">
        <f t="shared" si="4"/>
        <v>#VALUE!</v>
      </c>
    </row>
    <row r="303" spans="1:8">
      <c r="A303">
        <v>12888</v>
      </c>
      <c r="B303" t="s">
        <v>7198</v>
      </c>
      <c r="C303" t="s">
        <v>7199</v>
      </c>
      <c r="D303" s="282">
        <v>96.72</v>
      </c>
      <c r="H303" s="19" t="e">
        <f t="shared" si="4"/>
        <v>#VALUE!</v>
      </c>
    </row>
    <row r="304" spans="1:8">
      <c r="A304">
        <v>12889</v>
      </c>
      <c r="B304" t="s">
        <v>7200</v>
      </c>
      <c r="C304" t="s">
        <v>7199</v>
      </c>
      <c r="D304" s="282">
        <v>63.16</v>
      </c>
      <c r="H304" s="19" t="e">
        <f t="shared" si="4"/>
        <v>#VALUE!</v>
      </c>
    </row>
    <row r="305" spans="1:8">
      <c r="A305">
        <v>4814</v>
      </c>
      <c r="B305" t="s">
        <v>7201</v>
      </c>
      <c r="C305" t="s">
        <v>6897</v>
      </c>
      <c r="D305" s="282">
        <v>124.37</v>
      </c>
      <c r="H305" s="19" t="e">
        <f t="shared" si="4"/>
        <v>#VALUE!</v>
      </c>
    </row>
    <row r="306" spans="1:8">
      <c r="A306">
        <v>25967</v>
      </c>
      <c r="B306" t="s">
        <v>7202</v>
      </c>
      <c r="C306" t="s">
        <v>6897</v>
      </c>
      <c r="D306" s="21">
        <v>1691.85</v>
      </c>
      <c r="H306" s="19" t="e">
        <f t="shared" si="4"/>
        <v>#VALUE!</v>
      </c>
    </row>
    <row r="307" spans="1:8">
      <c r="A307">
        <v>6122</v>
      </c>
      <c r="B307" t="s">
        <v>7203</v>
      </c>
      <c r="C307" t="s">
        <v>6905</v>
      </c>
      <c r="D307" s="282">
        <v>12.9</v>
      </c>
      <c r="H307" s="19" t="e">
        <f t="shared" si="4"/>
        <v>#VALUE!</v>
      </c>
    </row>
    <row r="308" spans="1:8">
      <c r="A308">
        <v>40810</v>
      </c>
      <c r="B308" t="s">
        <v>7204</v>
      </c>
      <c r="C308" t="s">
        <v>7093</v>
      </c>
      <c r="D308" s="21">
        <v>2286.1799999999998</v>
      </c>
      <c r="H308" s="19" t="e">
        <f t="shared" si="4"/>
        <v>#VALUE!</v>
      </c>
    </row>
    <row r="309" spans="1:8">
      <c r="A309">
        <v>21100</v>
      </c>
      <c r="B309" t="s">
        <v>7205</v>
      </c>
      <c r="C309" t="s">
        <v>6897</v>
      </c>
      <c r="D309" s="21">
        <v>2485.25</v>
      </c>
      <c r="H309" s="19" t="e">
        <f t="shared" si="4"/>
        <v>#VALUE!</v>
      </c>
    </row>
    <row r="310" spans="1:8">
      <c r="A310">
        <v>11816</v>
      </c>
      <c r="B310" t="s">
        <v>7206</v>
      </c>
      <c r="C310" t="s">
        <v>6897</v>
      </c>
      <c r="D310" s="21">
        <v>2650</v>
      </c>
      <c r="H310" s="19" t="e">
        <f t="shared" si="4"/>
        <v>#VALUE!</v>
      </c>
    </row>
    <row r="311" spans="1:8">
      <c r="A311">
        <v>11814</v>
      </c>
      <c r="B311" t="s">
        <v>7207</v>
      </c>
      <c r="C311" t="s">
        <v>6897</v>
      </c>
      <c r="D311" s="21">
        <v>5768.38</v>
      </c>
      <c r="H311" s="19" t="e">
        <f t="shared" si="4"/>
        <v>#VALUE!</v>
      </c>
    </row>
    <row r="312" spans="1:8">
      <c r="A312">
        <v>14186</v>
      </c>
      <c r="B312" t="s">
        <v>7208</v>
      </c>
      <c r="C312" t="s">
        <v>6897</v>
      </c>
      <c r="D312" s="21">
        <v>7242.98</v>
      </c>
      <c r="H312" s="19" t="e">
        <f t="shared" si="4"/>
        <v>#VALUE!</v>
      </c>
    </row>
    <row r="313" spans="1:8">
      <c r="A313">
        <v>14185</v>
      </c>
      <c r="B313" t="s">
        <v>7209</v>
      </c>
      <c r="C313" t="s">
        <v>6897</v>
      </c>
      <c r="D313" s="21">
        <v>9382.49</v>
      </c>
      <c r="H313" s="19" t="e">
        <f t="shared" si="4"/>
        <v>#VALUE!</v>
      </c>
    </row>
    <row r="314" spans="1:8">
      <c r="A314">
        <v>11811</v>
      </c>
      <c r="B314" t="s">
        <v>7210</v>
      </c>
      <c r="C314" t="s">
        <v>6897</v>
      </c>
      <c r="D314" s="21">
        <v>3587.51</v>
      </c>
      <c r="H314" s="19" t="e">
        <f t="shared" si="4"/>
        <v>#VALUE!</v>
      </c>
    </row>
    <row r="315" spans="1:8">
      <c r="A315">
        <v>26038</v>
      </c>
      <c r="B315" t="s">
        <v>7211</v>
      </c>
      <c r="C315" t="s">
        <v>6897</v>
      </c>
      <c r="D315" s="21">
        <v>202992.51</v>
      </c>
      <c r="H315" s="19" t="e">
        <f t="shared" si="4"/>
        <v>#VALUE!</v>
      </c>
    </row>
    <row r="316" spans="1:8">
      <c r="A316">
        <v>34482</v>
      </c>
      <c r="B316" t="s">
        <v>7212</v>
      </c>
      <c r="C316" t="s">
        <v>6897</v>
      </c>
      <c r="D316" s="21">
        <v>4937.75</v>
      </c>
      <c r="H316" s="19" t="e">
        <f t="shared" si="4"/>
        <v>#VALUE!</v>
      </c>
    </row>
    <row r="317" spans="1:8">
      <c r="A317">
        <v>34469</v>
      </c>
      <c r="B317" t="s">
        <v>7213</v>
      </c>
      <c r="C317" t="s">
        <v>6897</v>
      </c>
      <c r="D317" s="21">
        <v>7638.09</v>
      </c>
      <c r="H317" s="19" t="e">
        <f t="shared" si="4"/>
        <v>#VALUE!</v>
      </c>
    </row>
    <row r="318" spans="1:8">
      <c r="A318">
        <v>34472</v>
      </c>
      <c r="B318" t="s">
        <v>7214</v>
      </c>
      <c r="C318" t="s">
        <v>6897</v>
      </c>
      <c r="D318" s="21">
        <v>2350</v>
      </c>
      <c r="H318" s="19" t="e">
        <f t="shared" si="4"/>
        <v>#VALUE!</v>
      </c>
    </row>
    <row r="319" spans="1:8">
      <c r="A319">
        <v>34476</v>
      </c>
      <c r="B319" t="s">
        <v>7215</v>
      </c>
      <c r="C319" t="s">
        <v>6897</v>
      </c>
      <c r="D319" s="21">
        <v>3983.58</v>
      </c>
      <c r="H319" s="19" t="e">
        <f t="shared" si="4"/>
        <v>#VALUE!</v>
      </c>
    </row>
    <row r="320" spans="1:8">
      <c r="A320">
        <v>34477</v>
      </c>
      <c r="B320" t="s">
        <v>7216</v>
      </c>
      <c r="C320" t="s">
        <v>6897</v>
      </c>
      <c r="D320" s="21">
        <v>5286.98</v>
      </c>
      <c r="H320" s="19" t="e">
        <f t="shared" si="4"/>
        <v>#VALUE!</v>
      </c>
    </row>
    <row r="321" spans="1:8">
      <c r="A321">
        <v>42425</v>
      </c>
      <c r="B321" t="s">
        <v>7217</v>
      </c>
      <c r="C321" t="s">
        <v>6897</v>
      </c>
      <c r="D321" s="21">
        <v>2087.9299999999998</v>
      </c>
      <c r="H321" s="19" t="e">
        <f t="shared" si="4"/>
        <v>#VALUE!</v>
      </c>
    </row>
    <row r="322" spans="1:8">
      <c r="A322">
        <v>42422</v>
      </c>
      <c r="B322" t="s">
        <v>7218</v>
      </c>
      <c r="C322" t="s">
        <v>6897</v>
      </c>
      <c r="D322" s="21">
        <v>3099.6</v>
      </c>
      <c r="H322" s="19" t="e">
        <f t="shared" si="4"/>
        <v>#VALUE!</v>
      </c>
    </row>
    <row r="323" spans="1:8">
      <c r="A323">
        <v>43184</v>
      </c>
      <c r="B323" t="s">
        <v>7219</v>
      </c>
      <c r="C323" t="s">
        <v>6897</v>
      </c>
      <c r="D323" s="21">
        <v>4283.9399999999996</v>
      </c>
      <c r="H323" s="19" t="e">
        <f t="shared" si="4"/>
        <v>#VALUE!</v>
      </c>
    </row>
    <row r="324" spans="1:8">
      <c r="A324">
        <v>42424</v>
      </c>
      <c r="B324" t="s">
        <v>7220</v>
      </c>
      <c r="C324" t="s">
        <v>6897</v>
      </c>
      <c r="D324" s="21">
        <v>1864.7</v>
      </c>
      <c r="H324" s="19" t="e">
        <f t="shared" si="4"/>
        <v>#VALUE!</v>
      </c>
    </row>
    <row r="325" spans="1:8">
      <c r="A325">
        <v>42421</v>
      </c>
      <c r="B325" t="s">
        <v>7221</v>
      </c>
      <c r="C325" t="s">
        <v>6897</v>
      </c>
      <c r="D325" s="21">
        <v>16977.91</v>
      </c>
      <c r="H325" s="19" t="e">
        <f t="shared" si="4"/>
        <v>#VALUE!</v>
      </c>
    </row>
    <row r="326" spans="1:8">
      <c r="A326">
        <v>42416</v>
      </c>
      <c r="B326" t="s">
        <v>7222</v>
      </c>
      <c r="C326" t="s">
        <v>6897</v>
      </c>
      <c r="D326" s="21">
        <v>8038.51</v>
      </c>
      <c r="H326" s="19" t="e">
        <f t="shared" si="4"/>
        <v>#VALUE!</v>
      </c>
    </row>
    <row r="327" spans="1:8">
      <c r="A327">
        <v>42417</v>
      </c>
      <c r="B327" t="s">
        <v>7223</v>
      </c>
      <c r="C327" t="s">
        <v>6897</v>
      </c>
      <c r="D327" s="21">
        <v>9011.83</v>
      </c>
      <c r="H327" s="19" t="e">
        <f t="shared" si="4"/>
        <v>#VALUE!</v>
      </c>
    </row>
    <row r="328" spans="1:8">
      <c r="A328">
        <v>42419</v>
      </c>
      <c r="B328" t="s">
        <v>7224</v>
      </c>
      <c r="C328" t="s">
        <v>6897</v>
      </c>
      <c r="D328" s="21">
        <v>10181.459999999999</v>
      </c>
      <c r="H328" s="19" t="e">
        <f t="shared" si="4"/>
        <v>#VALUE!</v>
      </c>
    </row>
    <row r="329" spans="1:8">
      <c r="A329">
        <v>42420</v>
      </c>
      <c r="B329" t="s">
        <v>7225</v>
      </c>
      <c r="C329" t="s">
        <v>6897</v>
      </c>
      <c r="D329" s="21">
        <v>13993.66</v>
      </c>
      <c r="H329" s="19" t="e">
        <f t="shared" si="4"/>
        <v>#VALUE!</v>
      </c>
    </row>
    <row r="330" spans="1:8">
      <c r="A330">
        <v>43195</v>
      </c>
      <c r="B330" t="s">
        <v>7226</v>
      </c>
      <c r="C330" t="s">
        <v>6897</v>
      </c>
      <c r="D330" s="21">
        <v>4927.37</v>
      </c>
      <c r="H330" s="19" t="e">
        <f t="shared" ref="H330:H393" si="5">LEFT(B330,SEARCH("          ",B330)-1)</f>
        <v>#VALUE!</v>
      </c>
    </row>
    <row r="331" spans="1:8">
      <c r="A331">
        <v>43196</v>
      </c>
      <c r="B331" t="s">
        <v>7227</v>
      </c>
      <c r="C331" t="s">
        <v>6897</v>
      </c>
      <c r="D331" s="21">
        <v>6106.76</v>
      </c>
      <c r="H331" s="19" t="e">
        <f t="shared" si="5"/>
        <v>#VALUE!</v>
      </c>
    </row>
    <row r="332" spans="1:8">
      <c r="A332">
        <v>43198</v>
      </c>
      <c r="B332" t="s">
        <v>7228</v>
      </c>
      <c r="C332" t="s">
        <v>6897</v>
      </c>
      <c r="D332" s="21">
        <v>9074.5</v>
      </c>
      <c r="H332" s="19" t="e">
        <f t="shared" si="5"/>
        <v>#VALUE!</v>
      </c>
    </row>
    <row r="333" spans="1:8">
      <c r="A333">
        <v>43199</v>
      </c>
      <c r="B333" t="s">
        <v>7229</v>
      </c>
      <c r="C333" t="s">
        <v>6897</v>
      </c>
      <c r="D333" s="21">
        <v>9407.0300000000007</v>
      </c>
      <c r="H333" s="19" t="e">
        <f t="shared" si="5"/>
        <v>#VALUE!</v>
      </c>
    </row>
    <row r="334" spans="1:8">
      <c r="A334">
        <v>43200</v>
      </c>
      <c r="B334" t="s">
        <v>7230</v>
      </c>
      <c r="C334" t="s">
        <v>6897</v>
      </c>
      <c r="D334" s="21">
        <v>10795.25</v>
      </c>
      <c r="H334" s="19" t="e">
        <f t="shared" si="5"/>
        <v>#VALUE!</v>
      </c>
    </row>
    <row r="335" spans="1:8">
      <c r="A335">
        <v>39556</v>
      </c>
      <c r="B335" t="s">
        <v>7231</v>
      </c>
      <c r="C335" t="s">
        <v>6897</v>
      </c>
      <c r="D335" s="21">
        <v>5896.05</v>
      </c>
      <c r="H335" s="19" t="e">
        <f t="shared" si="5"/>
        <v>#VALUE!</v>
      </c>
    </row>
    <row r="336" spans="1:8">
      <c r="A336">
        <v>39557</v>
      </c>
      <c r="B336" t="s">
        <v>7232</v>
      </c>
      <c r="C336" t="s">
        <v>6897</v>
      </c>
      <c r="D336" s="21">
        <v>6348.75</v>
      </c>
      <c r="H336" s="19" t="e">
        <f t="shared" si="5"/>
        <v>#VALUE!</v>
      </c>
    </row>
    <row r="337" spans="1:8">
      <c r="A337">
        <v>39559</v>
      </c>
      <c r="B337" t="s">
        <v>7233</v>
      </c>
      <c r="C337" t="s">
        <v>6897</v>
      </c>
      <c r="D337" s="21">
        <v>9382.24</v>
      </c>
      <c r="H337" s="19" t="e">
        <f t="shared" si="5"/>
        <v>#VALUE!</v>
      </c>
    </row>
    <row r="338" spans="1:8">
      <c r="A338">
        <v>39560</v>
      </c>
      <c r="B338" t="s">
        <v>7234</v>
      </c>
      <c r="C338" t="s">
        <v>6897</v>
      </c>
      <c r="D338" s="21">
        <v>10854.33</v>
      </c>
      <c r="H338" s="19" t="e">
        <f t="shared" si="5"/>
        <v>#VALUE!</v>
      </c>
    </row>
    <row r="339" spans="1:8">
      <c r="A339">
        <v>39561</v>
      </c>
      <c r="B339" t="s">
        <v>7235</v>
      </c>
      <c r="C339" t="s">
        <v>6897</v>
      </c>
      <c r="D339" s="21">
        <v>11355.02</v>
      </c>
      <c r="H339" s="19" t="e">
        <f t="shared" si="5"/>
        <v>#VALUE!</v>
      </c>
    </row>
    <row r="340" spans="1:8">
      <c r="A340">
        <v>43190</v>
      </c>
      <c r="B340" t="s">
        <v>7236</v>
      </c>
      <c r="C340" t="s">
        <v>6897</v>
      </c>
      <c r="D340" s="21">
        <v>1675.7</v>
      </c>
      <c r="H340" s="19" t="e">
        <f t="shared" si="5"/>
        <v>#VALUE!</v>
      </c>
    </row>
    <row r="341" spans="1:8">
      <c r="A341">
        <v>39555</v>
      </c>
      <c r="B341" t="s">
        <v>7237</v>
      </c>
      <c r="C341" t="s">
        <v>6897</v>
      </c>
      <c r="D341" s="21">
        <v>1812.67</v>
      </c>
      <c r="H341" s="19" t="e">
        <f t="shared" si="5"/>
        <v>#VALUE!</v>
      </c>
    </row>
    <row r="342" spans="1:8">
      <c r="A342">
        <v>43191</v>
      </c>
      <c r="B342" t="s">
        <v>7238</v>
      </c>
      <c r="C342" t="s">
        <v>6897</v>
      </c>
      <c r="D342" s="21">
        <v>2411.11</v>
      </c>
      <c r="H342" s="19" t="e">
        <f t="shared" si="5"/>
        <v>#VALUE!</v>
      </c>
    </row>
    <row r="343" spans="1:8">
      <c r="A343">
        <v>39548</v>
      </c>
      <c r="B343" t="s">
        <v>7239</v>
      </c>
      <c r="C343" t="s">
        <v>6897</v>
      </c>
      <c r="D343" s="21">
        <v>2688.76</v>
      </c>
      <c r="H343" s="19" t="e">
        <f t="shared" si="5"/>
        <v>#VALUE!</v>
      </c>
    </row>
    <row r="344" spans="1:8">
      <c r="A344">
        <v>43192</v>
      </c>
      <c r="B344" t="s">
        <v>7240</v>
      </c>
      <c r="C344" t="s">
        <v>6897</v>
      </c>
      <c r="D344" s="21">
        <v>3158.33</v>
      </c>
      <c r="H344" s="19" t="e">
        <f t="shared" si="5"/>
        <v>#VALUE!</v>
      </c>
    </row>
    <row r="345" spans="1:8">
      <c r="A345">
        <v>39554</v>
      </c>
      <c r="B345" t="s">
        <v>7241</v>
      </c>
      <c r="C345" t="s">
        <v>6897</v>
      </c>
      <c r="D345" s="21">
        <v>3555.48</v>
      </c>
      <c r="H345" s="19" t="e">
        <f t="shared" si="5"/>
        <v>#VALUE!</v>
      </c>
    </row>
    <row r="346" spans="1:8">
      <c r="A346">
        <v>43194</v>
      </c>
      <c r="B346" t="s">
        <v>7242</v>
      </c>
      <c r="C346" t="s">
        <v>6897</v>
      </c>
      <c r="D346" s="21">
        <v>1435.52</v>
      </c>
      <c r="H346" s="19" t="e">
        <f t="shared" si="5"/>
        <v>#VALUE!</v>
      </c>
    </row>
    <row r="347" spans="1:8">
      <c r="A347">
        <v>39551</v>
      </c>
      <c r="B347" t="s">
        <v>7243</v>
      </c>
      <c r="C347" t="s">
        <v>6897</v>
      </c>
      <c r="D347" s="21">
        <v>1580.66</v>
      </c>
      <c r="H347" s="19" t="e">
        <f t="shared" si="5"/>
        <v>#VALUE!</v>
      </c>
    </row>
    <row r="348" spans="1:8">
      <c r="A348">
        <v>43185</v>
      </c>
      <c r="B348" t="s">
        <v>7244</v>
      </c>
      <c r="C348" t="s">
        <v>6897</v>
      </c>
      <c r="D348" s="21">
        <v>4491.96</v>
      </c>
      <c r="H348" s="19" t="e">
        <f t="shared" si="5"/>
        <v>#VALUE!</v>
      </c>
    </row>
    <row r="349" spans="1:8">
      <c r="A349">
        <v>43186</v>
      </c>
      <c r="B349" t="s">
        <v>7245</v>
      </c>
      <c r="C349" t="s">
        <v>6897</v>
      </c>
      <c r="D349" s="21">
        <v>4738.1099999999997</v>
      </c>
      <c r="H349" s="19" t="e">
        <f t="shared" si="5"/>
        <v>#VALUE!</v>
      </c>
    </row>
    <row r="350" spans="1:8">
      <c r="A350">
        <v>43187</v>
      </c>
      <c r="B350" t="s">
        <v>7246</v>
      </c>
      <c r="C350" t="s">
        <v>6897</v>
      </c>
      <c r="D350" s="21">
        <v>6287.52</v>
      </c>
      <c r="H350" s="19" t="e">
        <f t="shared" si="5"/>
        <v>#VALUE!</v>
      </c>
    </row>
    <row r="351" spans="1:8">
      <c r="A351">
        <v>43188</v>
      </c>
      <c r="B351" t="s">
        <v>7247</v>
      </c>
      <c r="C351" t="s">
        <v>6897</v>
      </c>
      <c r="D351" s="21">
        <v>7618.17</v>
      </c>
      <c r="H351" s="19" t="e">
        <f t="shared" si="5"/>
        <v>#VALUE!</v>
      </c>
    </row>
    <row r="352" spans="1:8">
      <c r="A352">
        <v>43189</v>
      </c>
      <c r="B352" t="s">
        <v>7248</v>
      </c>
      <c r="C352" t="s">
        <v>6897</v>
      </c>
      <c r="D352" s="21">
        <v>8569.17</v>
      </c>
      <c r="H352" s="19" t="e">
        <f t="shared" si="5"/>
        <v>#VALUE!</v>
      </c>
    </row>
    <row r="353" spans="1:8">
      <c r="A353">
        <v>39580</v>
      </c>
      <c r="B353" t="s">
        <v>7249</v>
      </c>
      <c r="C353" t="s">
        <v>6897</v>
      </c>
      <c r="D353" s="21">
        <v>67528.56</v>
      </c>
      <c r="H353" s="19" t="e">
        <f t="shared" si="5"/>
        <v>#VALUE!</v>
      </c>
    </row>
    <row r="354" spans="1:8">
      <c r="A354">
        <v>39577</v>
      </c>
      <c r="B354" t="s">
        <v>7250</v>
      </c>
      <c r="C354" t="s">
        <v>6897</v>
      </c>
      <c r="D354" s="21">
        <v>21136.3</v>
      </c>
      <c r="H354" s="19" t="e">
        <f t="shared" si="5"/>
        <v>#VALUE!</v>
      </c>
    </row>
    <row r="355" spans="1:8">
      <c r="A355">
        <v>39578</v>
      </c>
      <c r="B355" t="s">
        <v>7251</v>
      </c>
      <c r="C355" t="s">
        <v>6897</v>
      </c>
      <c r="D355" s="21">
        <v>27276.81</v>
      </c>
      <c r="H355" s="19" t="e">
        <f t="shared" si="5"/>
        <v>#VALUE!</v>
      </c>
    </row>
    <row r="356" spans="1:8">
      <c r="A356">
        <v>39579</v>
      </c>
      <c r="B356" t="s">
        <v>7252</v>
      </c>
      <c r="C356" t="s">
        <v>6897</v>
      </c>
      <c r="D356" s="21">
        <v>39685.620000000003</v>
      </c>
      <c r="H356" s="19" t="e">
        <f t="shared" si="5"/>
        <v>#VALUE!</v>
      </c>
    </row>
    <row r="357" spans="1:8">
      <c r="A357">
        <v>39826</v>
      </c>
      <c r="B357" t="s">
        <v>7253</v>
      </c>
      <c r="C357" t="s">
        <v>6897</v>
      </c>
      <c r="D357" s="21">
        <v>4874.1099999999997</v>
      </c>
      <c r="H357" s="19" t="e">
        <f t="shared" si="5"/>
        <v>#VALUE!</v>
      </c>
    </row>
    <row r="358" spans="1:8">
      <c r="A358">
        <v>10700</v>
      </c>
      <c r="B358" t="s">
        <v>7254</v>
      </c>
      <c r="C358" t="s">
        <v>6897</v>
      </c>
      <c r="D358" s="21">
        <v>15648.01</v>
      </c>
      <c r="H358" s="19" t="e">
        <f t="shared" si="5"/>
        <v>#VALUE!</v>
      </c>
    </row>
    <row r="359" spans="1:8">
      <c r="A359">
        <v>346</v>
      </c>
      <c r="B359" t="s">
        <v>7255</v>
      </c>
      <c r="C359" t="s">
        <v>6911</v>
      </c>
      <c r="D359" s="282">
        <v>20.14</v>
      </c>
      <c r="H359" s="19" t="e">
        <f t="shared" si="5"/>
        <v>#VALUE!</v>
      </c>
    </row>
    <row r="360" spans="1:8">
      <c r="A360">
        <v>3312</v>
      </c>
      <c r="B360" t="s">
        <v>7256</v>
      </c>
      <c r="C360" t="s">
        <v>6911</v>
      </c>
      <c r="D360" s="282">
        <v>21.12</v>
      </c>
      <c r="H360" s="19" t="e">
        <f t="shared" si="5"/>
        <v>#VALUE!</v>
      </c>
    </row>
    <row r="361" spans="1:8">
      <c r="A361">
        <v>339</v>
      </c>
      <c r="B361" t="s">
        <v>7257</v>
      </c>
      <c r="C361" t="s">
        <v>6916</v>
      </c>
      <c r="D361" s="282">
        <v>1.04</v>
      </c>
      <c r="H361" s="19" t="e">
        <f t="shared" si="5"/>
        <v>#VALUE!</v>
      </c>
    </row>
    <row r="362" spans="1:8">
      <c r="A362">
        <v>340</v>
      </c>
      <c r="B362" t="s">
        <v>7258</v>
      </c>
      <c r="C362" t="s">
        <v>6916</v>
      </c>
      <c r="D362" s="282">
        <v>0.93</v>
      </c>
      <c r="H362" s="19" t="e">
        <f t="shared" si="5"/>
        <v>#VALUE!</v>
      </c>
    </row>
    <row r="363" spans="1:8">
      <c r="A363">
        <v>43130</v>
      </c>
      <c r="B363" t="s">
        <v>7259</v>
      </c>
      <c r="C363" t="s">
        <v>6911</v>
      </c>
      <c r="D363" s="282">
        <v>17</v>
      </c>
      <c r="H363" s="19" t="e">
        <f t="shared" si="5"/>
        <v>#VALUE!</v>
      </c>
    </row>
    <row r="364" spans="1:8">
      <c r="A364">
        <v>344</v>
      </c>
      <c r="B364" t="s">
        <v>7260</v>
      </c>
      <c r="C364" t="s">
        <v>6911</v>
      </c>
      <c r="D364" s="282">
        <v>22.35</v>
      </c>
      <c r="H364" s="19" t="e">
        <f t="shared" si="5"/>
        <v>#VALUE!</v>
      </c>
    </row>
    <row r="365" spans="1:8">
      <c r="A365">
        <v>345</v>
      </c>
      <c r="B365" t="s">
        <v>7261</v>
      </c>
      <c r="C365" t="s">
        <v>6911</v>
      </c>
      <c r="D365" s="282">
        <v>24.25</v>
      </c>
      <c r="H365" s="19" t="e">
        <f t="shared" si="5"/>
        <v>#VALUE!</v>
      </c>
    </row>
    <row r="366" spans="1:8">
      <c r="A366">
        <v>43131</v>
      </c>
      <c r="B366" t="s">
        <v>7262</v>
      </c>
      <c r="C366" t="s">
        <v>6911</v>
      </c>
      <c r="D366" s="282">
        <v>19.739999999999998</v>
      </c>
      <c r="H366" s="19" t="e">
        <f t="shared" si="5"/>
        <v>#VALUE!</v>
      </c>
    </row>
    <row r="367" spans="1:8">
      <c r="A367">
        <v>3313</v>
      </c>
      <c r="B367" t="s">
        <v>7263</v>
      </c>
      <c r="C367" t="s">
        <v>6911</v>
      </c>
      <c r="D367" s="282">
        <v>27.18</v>
      </c>
      <c r="H367" s="19" t="e">
        <f t="shared" si="5"/>
        <v>#VALUE!</v>
      </c>
    </row>
    <row r="368" spans="1:8">
      <c r="A368">
        <v>43132</v>
      </c>
      <c r="B368" t="s">
        <v>7264</v>
      </c>
      <c r="C368" t="s">
        <v>6911</v>
      </c>
      <c r="D368" s="282">
        <v>17</v>
      </c>
      <c r="H368" s="19" t="e">
        <f t="shared" si="5"/>
        <v>#VALUE!</v>
      </c>
    </row>
    <row r="369" spans="1:8">
      <c r="A369">
        <v>369</v>
      </c>
      <c r="B369" t="s">
        <v>7265</v>
      </c>
      <c r="C369" t="s">
        <v>7090</v>
      </c>
      <c r="D369" s="282">
        <v>70.349999999999994</v>
      </c>
      <c r="H369" s="19" t="e">
        <f t="shared" si="5"/>
        <v>#VALUE!</v>
      </c>
    </row>
    <row r="370" spans="1:8">
      <c r="A370">
        <v>366</v>
      </c>
      <c r="B370" t="s">
        <v>7266</v>
      </c>
      <c r="C370" t="s">
        <v>7090</v>
      </c>
      <c r="D370" s="282">
        <v>23</v>
      </c>
      <c r="H370" s="19" t="e">
        <f t="shared" si="5"/>
        <v>#VALUE!</v>
      </c>
    </row>
    <row r="371" spans="1:8">
      <c r="A371">
        <v>367</v>
      </c>
      <c r="B371" t="s">
        <v>7267</v>
      </c>
      <c r="C371" t="s">
        <v>7090</v>
      </c>
      <c r="D371" s="282">
        <v>48.5</v>
      </c>
      <c r="H371" s="19" t="e">
        <f t="shared" si="5"/>
        <v>#VALUE!</v>
      </c>
    </row>
    <row r="372" spans="1:8">
      <c r="A372">
        <v>370</v>
      </c>
      <c r="B372" t="s">
        <v>7268</v>
      </c>
      <c r="C372" t="s">
        <v>7090</v>
      </c>
      <c r="D372" s="282">
        <v>37</v>
      </c>
      <c r="H372" s="19" t="e">
        <f t="shared" si="5"/>
        <v>#VALUE!</v>
      </c>
    </row>
    <row r="373" spans="1:8">
      <c r="A373">
        <v>368</v>
      </c>
      <c r="B373" t="s">
        <v>7269</v>
      </c>
      <c r="C373" t="s">
        <v>7090</v>
      </c>
      <c r="D373" s="282">
        <v>36.369999999999997</v>
      </c>
      <c r="H373" s="19" t="e">
        <f t="shared" si="5"/>
        <v>#VALUE!</v>
      </c>
    </row>
    <row r="374" spans="1:8">
      <c r="A374">
        <v>11075</v>
      </c>
      <c r="B374" t="s">
        <v>7270</v>
      </c>
      <c r="C374" t="s">
        <v>7090</v>
      </c>
      <c r="D374" s="282">
        <v>794.18</v>
      </c>
      <c r="H374" s="19" t="e">
        <f t="shared" si="5"/>
        <v>#VALUE!</v>
      </c>
    </row>
    <row r="375" spans="1:8">
      <c r="A375">
        <v>11076</v>
      </c>
      <c r="B375" t="s">
        <v>7271</v>
      </c>
      <c r="C375" t="s">
        <v>7090</v>
      </c>
      <c r="D375" s="282">
        <v>60.62</v>
      </c>
      <c r="H375" s="19" t="e">
        <f t="shared" si="5"/>
        <v>#VALUE!</v>
      </c>
    </row>
    <row r="376" spans="1:8">
      <c r="A376">
        <v>1381</v>
      </c>
      <c r="B376" t="s">
        <v>7272</v>
      </c>
      <c r="C376" t="s">
        <v>6911</v>
      </c>
      <c r="D376" s="282">
        <v>0.65</v>
      </c>
      <c r="H376" s="19" t="e">
        <f t="shared" si="5"/>
        <v>#VALUE!</v>
      </c>
    </row>
    <row r="377" spans="1:8">
      <c r="A377">
        <v>34353</v>
      </c>
      <c r="B377" t="s">
        <v>7273</v>
      </c>
      <c r="C377" t="s">
        <v>6911</v>
      </c>
      <c r="D377" s="282">
        <v>1.21</v>
      </c>
      <c r="H377" s="19" t="e">
        <f t="shared" si="5"/>
        <v>#VALUE!</v>
      </c>
    </row>
    <row r="378" spans="1:8">
      <c r="A378">
        <v>37595</v>
      </c>
      <c r="B378" t="s">
        <v>7274</v>
      </c>
      <c r="C378" t="s">
        <v>6911</v>
      </c>
      <c r="D378" s="282">
        <v>1.99</v>
      </c>
      <c r="H378" s="19" t="e">
        <f t="shared" si="5"/>
        <v>#VALUE!</v>
      </c>
    </row>
    <row r="379" spans="1:8">
      <c r="A379">
        <v>37596</v>
      </c>
      <c r="B379" t="s">
        <v>7275</v>
      </c>
      <c r="C379" t="s">
        <v>6911</v>
      </c>
      <c r="D379" s="282">
        <v>2.29</v>
      </c>
      <c r="H379" s="19" t="e">
        <f t="shared" si="5"/>
        <v>#VALUE!</v>
      </c>
    </row>
    <row r="380" spans="1:8">
      <c r="A380">
        <v>371</v>
      </c>
      <c r="B380" t="s">
        <v>7276</v>
      </c>
      <c r="C380" t="s">
        <v>6911</v>
      </c>
      <c r="D380" s="282">
        <v>0.71</v>
      </c>
      <c r="H380" s="19" t="e">
        <f t="shared" si="5"/>
        <v>#VALUE!</v>
      </c>
    </row>
    <row r="381" spans="1:8">
      <c r="A381">
        <v>37553</v>
      </c>
      <c r="B381" t="s">
        <v>7277</v>
      </c>
      <c r="C381" t="s">
        <v>6911</v>
      </c>
      <c r="D381" s="282">
        <v>1.32</v>
      </c>
      <c r="H381" s="19" t="e">
        <f t="shared" si="5"/>
        <v>#VALUE!</v>
      </c>
    </row>
    <row r="382" spans="1:8">
      <c r="A382">
        <v>37552</v>
      </c>
      <c r="B382" t="s">
        <v>7278</v>
      </c>
      <c r="C382" t="s">
        <v>6911</v>
      </c>
      <c r="D382" s="282">
        <v>2.13</v>
      </c>
      <c r="H382" s="19" t="e">
        <f t="shared" si="5"/>
        <v>#VALUE!</v>
      </c>
    </row>
    <row r="383" spans="1:8">
      <c r="A383">
        <v>36880</v>
      </c>
      <c r="B383" t="s">
        <v>7279</v>
      </c>
      <c r="C383" t="s">
        <v>6911</v>
      </c>
      <c r="D383" s="282">
        <v>2.17</v>
      </c>
      <c r="H383" s="19" t="e">
        <f t="shared" si="5"/>
        <v>#VALUE!</v>
      </c>
    </row>
    <row r="384" spans="1:8">
      <c r="A384">
        <v>34355</v>
      </c>
      <c r="B384" t="s">
        <v>7280</v>
      </c>
      <c r="C384" t="s">
        <v>6911</v>
      </c>
      <c r="D384" s="282">
        <v>1.86</v>
      </c>
      <c r="H384" s="19" t="e">
        <f t="shared" si="5"/>
        <v>#VALUE!</v>
      </c>
    </row>
    <row r="385" spans="1:8">
      <c r="A385">
        <v>130</v>
      </c>
      <c r="B385" t="s">
        <v>7281</v>
      </c>
      <c r="C385" t="s">
        <v>6911</v>
      </c>
      <c r="D385" s="282">
        <v>3.67</v>
      </c>
      <c r="H385" s="19" t="e">
        <f t="shared" si="5"/>
        <v>#VALUE!</v>
      </c>
    </row>
    <row r="386" spans="1:8">
      <c r="A386">
        <v>135</v>
      </c>
      <c r="B386" t="s">
        <v>7282</v>
      </c>
      <c r="C386" t="s">
        <v>6911</v>
      </c>
      <c r="D386" s="282">
        <v>2.95</v>
      </c>
      <c r="H386" s="19" t="e">
        <f t="shared" si="5"/>
        <v>#VALUE!</v>
      </c>
    </row>
    <row r="387" spans="1:8">
      <c r="A387">
        <v>36886</v>
      </c>
      <c r="B387" t="s">
        <v>7283</v>
      </c>
      <c r="C387" t="s">
        <v>6911</v>
      </c>
      <c r="D387" s="282">
        <v>0.67</v>
      </c>
      <c r="H387" s="19" t="e">
        <f t="shared" si="5"/>
        <v>#VALUE!</v>
      </c>
    </row>
    <row r="388" spans="1:8">
      <c r="A388">
        <v>38546</v>
      </c>
      <c r="B388" t="s">
        <v>7284</v>
      </c>
      <c r="C388" t="s">
        <v>7090</v>
      </c>
      <c r="D388" s="282">
        <v>404.27</v>
      </c>
      <c r="H388" s="19" t="e">
        <f t="shared" si="5"/>
        <v>#VALUE!</v>
      </c>
    </row>
    <row r="389" spans="1:8">
      <c r="A389">
        <v>34549</v>
      </c>
      <c r="B389" t="s">
        <v>7285</v>
      </c>
      <c r="C389" t="s">
        <v>7090</v>
      </c>
      <c r="D389" s="282">
        <v>211.05</v>
      </c>
      <c r="H389" s="19" t="e">
        <f t="shared" si="5"/>
        <v>#VALUE!</v>
      </c>
    </row>
    <row r="390" spans="1:8">
      <c r="A390">
        <v>6081</v>
      </c>
      <c r="B390" t="s">
        <v>7286</v>
      </c>
      <c r="C390" t="s">
        <v>7090</v>
      </c>
      <c r="D390" s="282">
        <v>29.89</v>
      </c>
      <c r="H390" s="19" t="e">
        <f t="shared" si="5"/>
        <v>#VALUE!</v>
      </c>
    </row>
    <row r="391" spans="1:8">
      <c r="A391">
        <v>6077</v>
      </c>
      <c r="B391" t="s">
        <v>7287</v>
      </c>
      <c r="C391" t="s">
        <v>7090</v>
      </c>
      <c r="D391" s="282">
        <v>17.23</v>
      </c>
      <c r="H391" s="19" t="e">
        <f t="shared" si="5"/>
        <v>#VALUE!</v>
      </c>
    </row>
    <row r="392" spans="1:8">
      <c r="A392">
        <v>6079</v>
      </c>
      <c r="B392" t="s">
        <v>7288</v>
      </c>
      <c r="C392" t="s">
        <v>7090</v>
      </c>
      <c r="D392" s="282">
        <v>9.84</v>
      </c>
      <c r="H392" s="19" t="e">
        <f t="shared" si="5"/>
        <v>#VALUE!</v>
      </c>
    </row>
    <row r="393" spans="1:8">
      <c r="A393">
        <v>1091</v>
      </c>
      <c r="B393" t="s">
        <v>7289</v>
      </c>
      <c r="C393" t="s">
        <v>6897</v>
      </c>
      <c r="D393" s="282">
        <v>22.72</v>
      </c>
      <c r="H393" s="19" t="e">
        <f t="shared" si="5"/>
        <v>#VALUE!</v>
      </c>
    </row>
    <row r="394" spans="1:8">
      <c r="A394">
        <v>1094</v>
      </c>
      <c r="B394" t="s">
        <v>7290</v>
      </c>
      <c r="C394" t="s">
        <v>6897</v>
      </c>
      <c r="D394" s="282">
        <v>15.89</v>
      </c>
      <c r="H394" s="19" t="e">
        <f t="shared" ref="H394:H457" si="6">LEFT(B394,SEARCH("          ",B394)-1)</f>
        <v>#VALUE!</v>
      </c>
    </row>
    <row r="395" spans="1:8">
      <c r="A395">
        <v>1095</v>
      </c>
      <c r="B395" t="s">
        <v>7291</v>
      </c>
      <c r="C395" t="s">
        <v>6897</v>
      </c>
      <c r="D395" s="282">
        <v>33.770000000000003</v>
      </c>
      <c r="H395" s="19" t="e">
        <f t="shared" si="6"/>
        <v>#VALUE!</v>
      </c>
    </row>
    <row r="396" spans="1:8">
      <c r="A396">
        <v>1092</v>
      </c>
      <c r="B396" t="s">
        <v>7292</v>
      </c>
      <c r="C396" t="s">
        <v>6897</v>
      </c>
      <c r="D396" s="282">
        <v>26.13</v>
      </c>
      <c r="H396" s="19" t="e">
        <f t="shared" si="6"/>
        <v>#VALUE!</v>
      </c>
    </row>
    <row r="397" spans="1:8">
      <c r="A397">
        <v>1093</v>
      </c>
      <c r="B397" t="s">
        <v>7293</v>
      </c>
      <c r="C397" t="s">
        <v>6897</v>
      </c>
      <c r="D397" s="282">
        <v>61.02</v>
      </c>
      <c r="H397" s="19" t="e">
        <f t="shared" si="6"/>
        <v>#VALUE!</v>
      </c>
    </row>
    <row r="398" spans="1:8">
      <c r="A398">
        <v>1090</v>
      </c>
      <c r="B398" t="s">
        <v>7294</v>
      </c>
      <c r="C398" t="s">
        <v>6897</v>
      </c>
      <c r="D398" s="282">
        <v>43.69</v>
      </c>
      <c r="H398" s="19" t="e">
        <f t="shared" si="6"/>
        <v>#VALUE!</v>
      </c>
    </row>
    <row r="399" spans="1:8">
      <c r="A399">
        <v>1096</v>
      </c>
      <c r="B399" t="s">
        <v>7295</v>
      </c>
      <c r="C399" t="s">
        <v>6897</v>
      </c>
      <c r="D399" s="282">
        <v>78.62</v>
      </c>
      <c r="H399" s="19" t="e">
        <f t="shared" si="6"/>
        <v>#VALUE!</v>
      </c>
    </row>
    <row r="400" spans="1:8">
      <c r="A400">
        <v>1097</v>
      </c>
      <c r="B400" t="s">
        <v>7296</v>
      </c>
      <c r="C400" t="s">
        <v>6897</v>
      </c>
      <c r="D400" s="282">
        <v>66.739999999999995</v>
      </c>
      <c r="H400" s="19" t="e">
        <f t="shared" si="6"/>
        <v>#VALUE!</v>
      </c>
    </row>
    <row r="401" spans="1:8">
      <c r="A401">
        <v>378</v>
      </c>
      <c r="B401" t="s">
        <v>7297</v>
      </c>
      <c r="C401" t="s">
        <v>6905</v>
      </c>
      <c r="D401" s="282">
        <v>12.9</v>
      </c>
      <c r="H401" s="19" t="e">
        <f t="shared" si="6"/>
        <v>#VALUE!</v>
      </c>
    </row>
    <row r="402" spans="1:8">
      <c r="A402">
        <v>40911</v>
      </c>
      <c r="B402" t="s">
        <v>7298</v>
      </c>
      <c r="C402" t="s">
        <v>7093</v>
      </c>
      <c r="D402" s="21">
        <v>2286.1799999999998</v>
      </c>
      <c r="H402" s="19" t="e">
        <f t="shared" si="6"/>
        <v>#VALUE!</v>
      </c>
    </row>
    <row r="403" spans="1:8">
      <c r="A403">
        <v>33939</v>
      </c>
      <c r="B403" t="s">
        <v>7299</v>
      </c>
      <c r="C403" t="s">
        <v>6905</v>
      </c>
      <c r="D403" s="282">
        <v>57.43</v>
      </c>
      <c r="H403" s="19" t="e">
        <f t="shared" si="6"/>
        <v>#VALUE!</v>
      </c>
    </row>
    <row r="404" spans="1:8">
      <c r="A404">
        <v>40815</v>
      </c>
      <c r="B404" t="s">
        <v>7300</v>
      </c>
      <c r="C404" t="s">
        <v>7093</v>
      </c>
      <c r="D404" s="21">
        <v>10173.11</v>
      </c>
      <c r="H404" s="19" t="e">
        <f t="shared" si="6"/>
        <v>#VALUE!</v>
      </c>
    </row>
    <row r="405" spans="1:8">
      <c r="A405">
        <v>34760</v>
      </c>
      <c r="B405" t="s">
        <v>7301</v>
      </c>
      <c r="C405" t="s">
        <v>6905</v>
      </c>
      <c r="D405" s="282">
        <v>54.24</v>
      </c>
      <c r="H405" s="19" t="e">
        <f t="shared" si="6"/>
        <v>#VALUE!</v>
      </c>
    </row>
    <row r="406" spans="1:8">
      <c r="A406">
        <v>40935</v>
      </c>
      <c r="B406" t="s">
        <v>7302</v>
      </c>
      <c r="C406" t="s">
        <v>7093</v>
      </c>
      <c r="D406" s="21">
        <v>9605.89</v>
      </c>
      <c r="H406" s="19" t="e">
        <f t="shared" si="6"/>
        <v>#VALUE!</v>
      </c>
    </row>
    <row r="407" spans="1:8">
      <c r="A407">
        <v>33952</v>
      </c>
      <c r="B407" t="s">
        <v>7303</v>
      </c>
      <c r="C407" t="s">
        <v>6905</v>
      </c>
      <c r="D407" s="282">
        <v>81.58</v>
      </c>
      <c r="H407" s="19" t="e">
        <f t="shared" si="6"/>
        <v>#VALUE!</v>
      </c>
    </row>
    <row r="408" spans="1:8">
      <c r="A408">
        <v>40816</v>
      </c>
      <c r="B408" t="s">
        <v>7304</v>
      </c>
      <c r="C408" t="s">
        <v>7093</v>
      </c>
      <c r="D408" s="21">
        <v>14450.05</v>
      </c>
      <c r="H408" s="19" t="e">
        <f t="shared" si="6"/>
        <v>#VALUE!</v>
      </c>
    </row>
    <row r="409" spans="1:8">
      <c r="A409">
        <v>33953</v>
      </c>
      <c r="B409" t="s">
        <v>7305</v>
      </c>
      <c r="C409" t="s">
        <v>6905</v>
      </c>
      <c r="D409" s="282">
        <v>107.85</v>
      </c>
      <c r="H409" s="19" t="e">
        <f t="shared" si="6"/>
        <v>#VALUE!</v>
      </c>
    </row>
    <row r="410" spans="1:8">
      <c r="A410">
        <v>40817</v>
      </c>
      <c r="B410" t="s">
        <v>7306</v>
      </c>
      <c r="C410" t="s">
        <v>7093</v>
      </c>
      <c r="D410" s="21">
        <v>19104.259999999998</v>
      </c>
      <c r="H410" s="19" t="e">
        <f t="shared" si="6"/>
        <v>#VALUE!</v>
      </c>
    </row>
    <row r="411" spans="1:8">
      <c r="A411">
        <v>13348</v>
      </c>
      <c r="B411" t="s">
        <v>7307</v>
      </c>
      <c r="C411" t="s">
        <v>6897</v>
      </c>
      <c r="D411" s="282">
        <v>0.9</v>
      </c>
      <c r="H411" s="19" t="e">
        <f t="shared" si="6"/>
        <v>#VALUE!</v>
      </c>
    </row>
    <row r="412" spans="1:8">
      <c r="A412">
        <v>39211</v>
      </c>
      <c r="B412" t="s">
        <v>7308</v>
      </c>
      <c r="C412" t="s">
        <v>6897</v>
      </c>
      <c r="D412" s="282">
        <v>1.1399999999999999</v>
      </c>
      <c r="H412" s="19" t="e">
        <f t="shared" si="6"/>
        <v>#VALUE!</v>
      </c>
    </row>
    <row r="413" spans="1:8">
      <c r="A413">
        <v>39212</v>
      </c>
      <c r="B413" t="s">
        <v>7309</v>
      </c>
      <c r="C413" t="s">
        <v>6897</v>
      </c>
      <c r="D413" s="282">
        <v>1.27</v>
      </c>
      <c r="H413" s="19" t="e">
        <f t="shared" si="6"/>
        <v>#VALUE!</v>
      </c>
    </row>
    <row r="414" spans="1:8">
      <c r="A414">
        <v>39208</v>
      </c>
      <c r="B414" t="s">
        <v>7310</v>
      </c>
      <c r="C414" t="s">
        <v>6897</v>
      </c>
      <c r="D414" s="282">
        <v>0.34</v>
      </c>
      <c r="H414" s="19" t="e">
        <f t="shared" si="6"/>
        <v>#VALUE!</v>
      </c>
    </row>
    <row r="415" spans="1:8">
      <c r="A415">
        <v>39210</v>
      </c>
      <c r="B415" t="s">
        <v>7311</v>
      </c>
      <c r="C415" t="s">
        <v>6897</v>
      </c>
      <c r="D415" s="282">
        <v>0.63</v>
      </c>
      <c r="H415" s="19" t="e">
        <f t="shared" si="6"/>
        <v>#VALUE!</v>
      </c>
    </row>
    <row r="416" spans="1:8">
      <c r="A416">
        <v>39214</v>
      </c>
      <c r="B416" t="s">
        <v>7312</v>
      </c>
      <c r="C416" t="s">
        <v>6897</v>
      </c>
      <c r="D416" s="282">
        <v>2.35</v>
      </c>
      <c r="H416" s="19" t="e">
        <f t="shared" si="6"/>
        <v>#VALUE!</v>
      </c>
    </row>
    <row r="417" spans="1:8">
      <c r="A417">
        <v>39213</v>
      </c>
      <c r="B417" t="s">
        <v>7313</v>
      </c>
      <c r="C417" t="s">
        <v>6897</v>
      </c>
      <c r="D417" s="282">
        <v>1.66</v>
      </c>
      <c r="H417" s="19" t="e">
        <f t="shared" si="6"/>
        <v>#VALUE!</v>
      </c>
    </row>
    <row r="418" spans="1:8">
      <c r="A418">
        <v>39209</v>
      </c>
      <c r="B418" t="s">
        <v>7314</v>
      </c>
      <c r="C418" t="s">
        <v>6897</v>
      </c>
      <c r="D418" s="282">
        <v>0.41</v>
      </c>
      <c r="H418" s="19" t="e">
        <f t="shared" si="6"/>
        <v>#VALUE!</v>
      </c>
    </row>
    <row r="419" spans="1:8">
      <c r="A419">
        <v>39207</v>
      </c>
      <c r="B419" t="s">
        <v>7315</v>
      </c>
      <c r="C419" t="s">
        <v>6897</v>
      </c>
      <c r="D419" s="282">
        <v>0.63</v>
      </c>
      <c r="H419" s="19" t="e">
        <f t="shared" si="6"/>
        <v>#VALUE!</v>
      </c>
    </row>
    <row r="420" spans="1:8">
      <c r="A420">
        <v>39215</v>
      </c>
      <c r="B420" t="s">
        <v>7316</v>
      </c>
      <c r="C420" t="s">
        <v>6897</v>
      </c>
      <c r="D420" s="282">
        <v>4.28</v>
      </c>
      <c r="H420" s="19" t="e">
        <f t="shared" si="6"/>
        <v>#VALUE!</v>
      </c>
    </row>
    <row r="421" spans="1:8">
      <c r="A421">
        <v>39216</v>
      </c>
      <c r="B421" t="s">
        <v>7317</v>
      </c>
      <c r="C421" t="s">
        <v>6897</v>
      </c>
      <c r="D421" s="282">
        <v>5.98</v>
      </c>
      <c r="H421" s="19" t="e">
        <f t="shared" si="6"/>
        <v>#VALUE!</v>
      </c>
    </row>
    <row r="422" spans="1:8">
      <c r="A422">
        <v>11267</v>
      </c>
      <c r="B422" t="s">
        <v>7318</v>
      </c>
      <c r="C422" t="s">
        <v>6897</v>
      </c>
      <c r="D422" s="282">
        <v>0.79</v>
      </c>
      <c r="H422" s="19" t="e">
        <f t="shared" si="6"/>
        <v>#VALUE!</v>
      </c>
    </row>
    <row r="423" spans="1:8">
      <c r="A423">
        <v>379</v>
      </c>
      <c r="B423" t="s">
        <v>7319</v>
      </c>
      <c r="C423" t="s">
        <v>6897</v>
      </c>
      <c r="D423" s="282">
        <v>0.79</v>
      </c>
      <c r="H423" s="19" t="e">
        <f t="shared" si="6"/>
        <v>#VALUE!</v>
      </c>
    </row>
    <row r="424" spans="1:8">
      <c r="A424">
        <v>41901</v>
      </c>
      <c r="B424" t="s">
        <v>7320</v>
      </c>
      <c r="C424" t="s">
        <v>6911</v>
      </c>
      <c r="D424" s="282">
        <v>4.87</v>
      </c>
      <c r="H424" s="19" t="e">
        <f t="shared" si="6"/>
        <v>#VALUE!</v>
      </c>
    </row>
    <row r="425" spans="1:8">
      <c r="A425">
        <v>510</v>
      </c>
      <c r="B425" t="s">
        <v>7321</v>
      </c>
      <c r="C425" t="s">
        <v>6911</v>
      </c>
      <c r="D425" s="282">
        <v>6.45</v>
      </c>
      <c r="H425" s="19" t="e">
        <f t="shared" si="6"/>
        <v>#VALUE!</v>
      </c>
    </row>
    <row r="426" spans="1:8">
      <c r="A426">
        <v>516</v>
      </c>
      <c r="B426" t="s">
        <v>7322</v>
      </c>
      <c r="C426" t="s">
        <v>6911</v>
      </c>
      <c r="D426" s="282">
        <v>7.65</v>
      </c>
      <c r="H426" s="19" t="e">
        <f t="shared" si="6"/>
        <v>#VALUE!</v>
      </c>
    </row>
    <row r="427" spans="1:8">
      <c r="A427">
        <v>509</v>
      </c>
      <c r="B427" t="s">
        <v>7323</v>
      </c>
      <c r="C427" t="s">
        <v>6911</v>
      </c>
      <c r="D427" s="282">
        <v>8.58</v>
      </c>
      <c r="H427" s="19" t="e">
        <f t="shared" si="6"/>
        <v>#VALUE!</v>
      </c>
    </row>
    <row r="428" spans="1:8">
      <c r="A428">
        <v>40331</v>
      </c>
      <c r="B428" t="s">
        <v>7324</v>
      </c>
      <c r="C428" t="s">
        <v>6905</v>
      </c>
      <c r="D428" s="282">
        <v>16.46</v>
      </c>
      <c r="H428" s="19" t="e">
        <f t="shared" si="6"/>
        <v>#VALUE!</v>
      </c>
    </row>
    <row r="429" spans="1:8">
      <c r="A429">
        <v>40930</v>
      </c>
      <c r="B429" t="s">
        <v>7325</v>
      </c>
      <c r="C429" t="s">
        <v>7093</v>
      </c>
      <c r="D429" s="21">
        <v>2917.31</v>
      </c>
      <c r="H429" s="19" t="e">
        <f t="shared" si="6"/>
        <v>#VALUE!</v>
      </c>
    </row>
    <row r="430" spans="1:8">
      <c r="A430">
        <v>11761</v>
      </c>
      <c r="B430" t="s">
        <v>7326</v>
      </c>
      <c r="C430" t="s">
        <v>6897</v>
      </c>
      <c r="D430" s="282">
        <v>60.97</v>
      </c>
      <c r="H430" s="19" t="e">
        <f t="shared" si="6"/>
        <v>#VALUE!</v>
      </c>
    </row>
    <row r="431" spans="1:8">
      <c r="A431">
        <v>377</v>
      </c>
      <c r="B431" t="s">
        <v>7327</v>
      </c>
      <c r="C431" t="s">
        <v>6897</v>
      </c>
      <c r="D431" s="282">
        <v>28.65</v>
      </c>
      <c r="H431" s="19" t="e">
        <f t="shared" si="6"/>
        <v>#VALUE!</v>
      </c>
    </row>
    <row r="432" spans="1:8">
      <c r="A432">
        <v>7588</v>
      </c>
      <c r="B432" t="s">
        <v>7328</v>
      </c>
      <c r="C432" t="s">
        <v>6897</v>
      </c>
      <c r="D432" s="282">
        <v>37.43</v>
      </c>
      <c r="H432" s="19" t="e">
        <f t="shared" si="6"/>
        <v>#VALUE!</v>
      </c>
    </row>
    <row r="433" spans="1:8">
      <c r="A433">
        <v>34392</v>
      </c>
      <c r="B433" t="s">
        <v>7329</v>
      </c>
      <c r="C433" t="s">
        <v>6905</v>
      </c>
      <c r="D433" s="282">
        <v>9.8800000000000008</v>
      </c>
      <c r="H433" s="19" t="e">
        <f t="shared" si="6"/>
        <v>#VALUE!</v>
      </c>
    </row>
    <row r="434" spans="1:8">
      <c r="A434">
        <v>40908</v>
      </c>
      <c r="B434" t="s">
        <v>7330</v>
      </c>
      <c r="C434" t="s">
        <v>7093</v>
      </c>
      <c r="D434" s="21">
        <v>1751.77</v>
      </c>
      <c r="H434" s="19" t="e">
        <f t="shared" si="6"/>
        <v>#VALUE!</v>
      </c>
    </row>
    <row r="435" spans="1:8">
      <c r="A435">
        <v>34551</v>
      </c>
      <c r="B435" t="s">
        <v>7331</v>
      </c>
      <c r="C435" t="s">
        <v>6905</v>
      </c>
      <c r="D435" s="282">
        <v>9.4</v>
      </c>
      <c r="H435" s="19" t="e">
        <f t="shared" si="6"/>
        <v>#VALUE!</v>
      </c>
    </row>
    <row r="436" spans="1:8">
      <c r="A436">
        <v>41078</v>
      </c>
      <c r="B436" t="s">
        <v>7332</v>
      </c>
      <c r="C436" t="s">
        <v>7093</v>
      </c>
      <c r="D436" s="21">
        <v>1666.53</v>
      </c>
      <c r="H436" s="19" t="e">
        <f t="shared" si="6"/>
        <v>#VALUE!</v>
      </c>
    </row>
    <row r="437" spans="1:8">
      <c r="A437">
        <v>246</v>
      </c>
      <c r="B437" t="s">
        <v>7333</v>
      </c>
      <c r="C437" t="s">
        <v>6905</v>
      </c>
      <c r="D437" s="282">
        <v>9.15</v>
      </c>
      <c r="H437" s="19" t="e">
        <f t="shared" si="6"/>
        <v>#VALUE!</v>
      </c>
    </row>
    <row r="438" spans="1:8">
      <c r="A438">
        <v>40927</v>
      </c>
      <c r="B438" t="s">
        <v>7334</v>
      </c>
      <c r="C438" t="s">
        <v>7093</v>
      </c>
      <c r="D438" s="21">
        <v>1620.86</v>
      </c>
      <c r="H438" s="19" t="e">
        <f t="shared" si="6"/>
        <v>#VALUE!</v>
      </c>
    </row>
    <row r="439" spans="1:8">
      <c r="A439">
        <v>2350</v>
      </c>
      <c r="B439" t="s">
        <v>7335</v>
      </c>
      <c r="C439" t="s">
        <v>6905</v>
      </c>
      <c r="D439" s="282">
        <v>11.88</v>
      </c>
      <c r="H439" s="19" t="e">
        <f t="shared" si="6"/>
        <v>#VALUE!</v>
      </c>
    </row>
    <row r="440" spans="1:8">
      <c r="A440">
        <v>40812</v>
      </c>
      <c r="B440" t="s">
        <v>7336</v>
      </c>
      <c r="C440" t="s">
        <v>7093</v>
      </c>
      <c r="D440" s="21">
        <v>2107.0700000000002</v>
      </c>
      <c r="H440" s="19" t="e">
        <f t="shared" si="6"/>
        <v>#VALUE!</v>
      </c>
    </row>
    <row r="441" spans="1:8">
      <c r="A441">
        <v>245</v>
      </c>
      <c r="B441" t="s">
        <v>7337</v>
      </c>
      <c r="C441" t="s">
        <v>6905</v>
      </c>
      <c r="D441" s="282">
        <v>21.67</v>
      </c>
      <c r="H441" s="19" t="e">
        <f t="shared" si="6"/>
        <v>#VALUE!</v>
      </c>
    </row>
    <row r="442" spans="1:8">
      <c r="A442">
        <v>41090</v>
      </c>
      <c r="B442" t="s">
        <v>7338</v>
      </c>
      <c r="C442" t="s">
        <v>7093</v>
      </c>
      <c r="D442" s="21">
        <v>3839.6</v>
      </c>
      <c r="H442" s="19" t="e">
        <f t="shared" si="6"/>
        <v>#VALUE!</v>
      </c>
    </row>
    <row r="443" spans="1:8">
      <c r="A443">
        <v>251</v>
      </c>
      <c r="B443" t="s">
        <v>7339</v>
      </c>
      <c r="C443" t="s">
        <v>6905</v>
      </c>
      <c r="D443" s="282">
        <v>12.06</v>
      </c>
      <c r="H443" s="19" t="e">
        <f t="shared" si="6"/>
        <v>#VALUE!</v>
      </c>
    </row>
    <row r="444" spans="1:8">
      <c r="A444">
        <v>40975</v>
      </c>
      <c r="B444" t="s">
        <v>7340</v>
      </c>
      <c r="C444" t="s">
        <v>7093</v>
      </c>
      <c r="D444" s="21">
        <v>2139.11</v>
      </c>
      <c r="H444" s="19" t="e">
        <f t="shared" si="6"/>
        <v>#VALUE!</v>
      </c>
    </row>
    <row r="445" spans="1:8">
      <c r="A445">
        <v>6127</v>
      </c>
      <c r="B445" t="s">
        <v>7341</v>
      </c>
      <c r="C445" t="s">
        <v>6905</v>
      </c>
      <c r="D445" s="282">
        <v>9.15</v>
      </c>
      <c r="H445" s="19" t="e">
        <f t="shared" si="6"/>
        <v>#VALUE!</v>
      </c>
    </row>
    <row r="446" spans="1:8">
      <c r="A446">
        <v>41072</v>
      </c>
      <c r="B446" t="s">
        <v>7342</v>
      </c>
      <c r="C446" t="s">
        <v>7093</v>
      </c>
      <c r="D446" s="21">
        <v>1623.69</v>
      </c>
      <c r="H446" s="19" t="e">
        <f t="shared" si="6"/>
        <v>#VALUE!</v>
      </c>
    </row>
    <row r="447" spans="1:8">
      <c r="A447">
        <v>6121</v>
      </c>
      <c r="B447" t="s">
        <v>7343</v>
      </c>
      <c r="C447" t="s">
        <v>6905</v>
      </c>
      <c r="D447" s="282">
        <v>9.86</v>
      </c>
      <c r="H447" s="19" t="e">
        <f t="shared" si="6"/>
        <v>#VALUE!</v>
      </c>
    </row>
    <row r="448" spans="1:8">
      <c r="A448">
        <v>41071</v>
      </c>
      <c r="B448" t="s">
        <v>7344</v>
      </c>
      <c r="C448" t="s">
        <v>7093</v>
      </c>
      <c r="D448" s="21">
        <v>1748.07</v>
      </c>
      <c r="H448" s="19" t="e">
        <f t="shared" si="6"/>
        <v>#VALUE!</v>
      </c>
    </row>
    <row r="449" spans="1:8">
      <c r="A449">
        <v>244</v>
      </c>
      <c r="B449" t="s">
        <v>7345</v>
      </c>
      <c r="C449" t="s">
        <v>6905</v>
      </c>
      <c r="D449" s="282">
        <v>12.59</v>
      </c>
      <c r="H449" s="19" t="e">
        <f t="shared" si="6"/>
        <v>#VALUE!</v>
      </c>
    </row>
    <row r="450" spans="1:8">
      <c r="A450">
        <v>41093</v>
      </c>
      <c r="B450" t="s">
        <v>7346</v>
      </c>
      <c r="C450" t="s">
        <v>7093</v>
      </c>
      <c r="D450" s="21">
        <v>2232.54</v>
      </c>
      <c r="H450" s="19" t="e">
        <f t="shared" si="6"/>
        <v>#VALUE!</v>
      </c>
    </row>
    <row r="451" spans="1:8">
      <c r="A451">
        <v>532</v>
      </c>
      <c r="B451" t="s">
        <v>7347</v>
      </c>
      <c r="C451" t="s">
        <v>6905</v>
      </c>
      <c r="D451" s="282">
        <v>19.21</v>
      </c>
      <c r="H451" s="19" t="e">
        <f t="shared" si="6"/>
        <v>#VALUE!</v>
      </c>
    </row>
    <row r="452" spans="1:8">
      <c r="A452">
        <v>40931</v>
      </c>
      <c r="B452" t="s">
        <v>7348</v>
      </c>
      <c r="C452" t="s">
        <v>7093</v>
      </c>
      <c r="D452" s="21">
        <v>3403.32</v>
      </c>
      <c r="H452" s="19" t="e">
        <f t="shared" si="6"/>
        <v>#VALUE!</v>
      </c>
    </row>
    <row r="453" spans="1:8">
      <c r="A453">
        <v>36150</v>
      </c>
      <c r="B453" t="s">
        <v>7349</v>
      </c>
      <c r="C453" t="s">
        <v>6897</v>
      </c>
      <c r="D453" s="282">
        <v>37.119999999999997</v>
      </c>
      <c r="H453" s="19" t="e">
        <f t="shared" si="6"/>
        <v>#VALUE!</v>
      </c>
    </row>
    <row r="454" spans="1:8">
      <c r="A454">
        <v>4760</v>
      </c>
      <c r="B454" t="s">
        <v>7350</v>
      </c>
      <c r="C454" t="s">
        <v>6905</v>
      </c>
      <c r="D454" s="282">
        <v>15.87</v>
      </c>
      <c r="H454" s="19" t="e">
        <f t="shared" si="6"/>
        <v>#VALUE!</v>
      </c>
    </row>
    <row r="455" spans="1:8">
      <c r="A455">
        <v>41069</v>
      </c>
      <c r="B455" t="s">
        <v>7351</v>
      </c>
      <c r="C455" t="s">
        <v>7093</v>
      </c>
      <c r="D455" s="21">
        <v>2813.83</v>
      </c>
      <c r="H455" s="19" t="e">
        <f t="shared" si="6"/>
        <v>#VALUE!</v>
      </c>
    </row>
    <row r="456" spans="1:8">
      <c r="A456">
        <v>10422</v>
      </c>
      <c r="B456" t="s">
        <v>7352</v>
      </c>
      <c r="C456" t="s">
        <v>6897</v>
      </c>
      <c r="D456" s="282">
        <v>324.01</v>
      </c>
      <c r="H456" s="19" t="e">
        <f t="shared" si="6"/>
        <v>#VALUE!</v>
      </c>
    </row>
    <row r="457" spans="1:8">
      <c r="A457">
        <v>10420</v>
      </c>
      <c r="B457" t="s">
        <v>7353</v>
      </c>
      <c r="C457" t="s">
        <v>6897</v>
      </c>
      <c r="D457" s="282">
        <v>121.52</v>
      </c>
      <c r="H457" s="19" t="e">
        <f t="shared" si="6"/>
        <v>#VALUE!</v>
      </c>
    </row>
    <row r="458" spans="1:8">
      <c r="A458">
        <v>10421</v>
      </c>
      <c r="B458" t="s">
        <v>7354</v>
      </c>
      <c r="C458" t="s">
        <v>6897</v>
      </c>
      <c r="D458" s="282">
        <v>162.63</v>
      </c>
      <c r="H458" s="19" t="e">
        <f t="shared" ref="H458:H521" si="7">LEFT(B458,SEARCH("          ",B458)-1)</f>
        <v>#VALUE!</v>
      </c>
    </row>
    <row r="459" spans="1:8">
      <c r="A459">
        <v>36520</v>
      </c>
      <c r="B459" t="s">
        <v>7355</v>
      </c>
      <c r="C459" t="s">
        <v>6897</v>
      </c>
      <c r="D459" s="282">
        <v>605.42999999999995</v>
      </c>
      <c r="H459" s="19" t="e">
        <f t="shared" si="7"/>
        <v>#VALUE!</v>
      </c>
    </row>
    <row r="460" spans="1:8">
      <c r="A460">
        <v>11784</v>
      </c>
      <c r="B460" t="s">
        <v>7356</v>
      </c>
      <c r="C460" t="s">
        <v>6897</v>
      </c>
      <c r="D460" s="282">
        <v>454.71</v>
      </c>
      <c r="H460" s="19" t="e">
        <f t="shared" si="7"/>
        <v>#VALUE!</v>
      </c>
    </row>
    <row r="461" spans="1:8">
      <c r="A461">
        <v>10</v>
      </c>
      <c r="B461" t="s">
        <v>7357</v>
      </c>
      <c r="C461" t="s">
        <v>6897</v>
      </c>
      <c r="D461" s="282">
        <v>8.17</v>
      </c>
      <c r="H461" s="19" t="e">
        <f t="shared" si="7"/>
        <v>#VALUE!</v>
      </c>
    </row>
    <row r="462" spans="1:8">
      <c r="A462">
        <v>4815</v>
      </c>
      <c r="B462" t="s">
        <v>7358</v>
      </c>
      <c r="C462" t="s">
        <v>6897</v>
      </c>
      <c r="D462" s="282">
        <v>5.25</v>
      </c>
      <c r="H462" s="19" t="e">
        <f t="shared" si="7"/>
        <v>#VALUE!</v>
      </c>
    </row>
    <row r="463" spans="1:8">
      <c r="A463">
        <v>541</v>
      </c>
      <c r="B463" t="s">
        <v>7359</v>
      </c>
      <c r="C463" t="s">
        <v>6897</v>
      </c>
      <c r="D463" s="282">
        <v>163.80000000000001</v>
      </c>
      <c r="H463" s="19" t="e">
        <f t="shared" si="7"/>
        <v>#VALUE!</v>
      </c>
    </row>
    <row r="464" spans="1:8">
      <c r="A464">
        <v>542</v>
      </c>
      <c r="B464" t="s">
        <v>7360</v>
      </c>
      <c r="C464" t="s">
        <v>6897</v>
      </c>
      <c r="D464" s="282">
        <v>205.32</v>
      </c>
      <c r="H464" s="19" t="e">
        <f t="shared" si="7"/>
        <v>#VALUE!</v>
      </c>
    </row>
    <row r="465" spans="1:8">
      <c r="A465">
        <v>540</v>
      </c>
      <c r="B465" t="s">
        <v>7361</v>
      </c>
      <c r="C465" t="s">
        <v>6897</v>
      </c>
      <c r="D465" s="282">
        <v>462.7</v>
      </c>
      <c r="H465" s="19" t="e">
        <f t="shared" si="7"/>
        <v>#VALUE!</v>
      </c>
    </row>
    <row r="466" spans="1:8">
      <c r="A466">
        <v>38364</v>
      </c>
      <c r="B466" t="s">
        <v>7362</v>
      </c>
      <c r="C466" t="s">
        <v>6897</v>
      </c>
      <c r="D466" s="282">
        <v>587</v>
      </c>
      <c r="H466" s="19" t="e">
        <f t="shared" si="7"/>
        <v>#VALUE!</v>
      </c>
    </row>
    <row r="467" spans="1:8">
      <c r="A467">
        <v>11692</v>
      </c>
      <c r="B467" t="s">
        <v>7363</v>
      </c>
      <c r="C467" t="s">
        <v>6895</v>
      </c>
      <c r="D467" s="282">
        <v>408.96</v>
      </c>
      <c r="H467" s="19" t="e">
        <f t="shared" si="7"/>
        <v>#VALUE!</v>
      </c>
    </row>
    <row r="468" spans="1:8">
      <c r="A468">
        <v>1746</v>
      </c>
      <c r="B468" t="s">
        <v>7364</v>
      </c>
      <c r="C468" t="s">
        <v>6897</v>
      </c>
      <c r="D468" s="282">
        <v>156.80000000000001</v>
      </c>
      <c r="H468" s="19" t="e">
        <f t="shared" si="7"/>
        <v>#VALUE!</v>
      </c>
    </row>
    <row r="469" spans="1:8">
      <c r="A469">
        <v>1748</v>
      </c>
      <c r="B469" t="s">
        <v>7365</v>
      </c>
      <c r="C469" t="s">
        <v>6897</v>
      </c>
      <c r="D469" s="282">
        <v>208.5</v>
      </c>
      <c r="H469" s="19" t="e">
        <f t="shared" si="7"/>
        <v>#VALUE!</v>
      </c>
    </row>
    <row r="470" spans="1:8">
      <c r="A470">
        <v>1749</v>
      </c>
      <c r="B470" t="s">
        <v>7366</v>
      </c>
      <c r="C470" t="s">
        <v>6897</v>
      </c>
      <c r="D470" s="282">
        <v>302.08999999999997</v>
      </c>
      <c r="H470" s="19" t="e">
        <f t="shared" si="7"/>
        <v>#VALUE!</v>
      </c>
    </row>
    <row r="471" spans="1:8">
      <c r="A471">
        <v>37412</v>
      </c>
      <c r="B471" t="s">
        <v>7367</v>
      </c>
      <c r="C471" t="s">
        <v>6897</v>
      </c>
      <c r="D471" s="282">
        <v>153.27000000000001</v>
      </c>
      <c r="H471" s="19" t="e">
        <f t="shared" si="7"/>
        <v>#VALUE!</v>
      </c>
    </row>
    <row r="472" spans="1:8">
      <c r="A472">
        <v>1745</v>
      </c>
      <c r="B472" t="s">
        <v>7368</v>
      </c>
      <c r="C472" t="s">
        <v>6897</v>
      </c>
      <c r="D472" s="282">
        <v>182.26</v>
      </c>
      <c r="H472" s="19" t="e">
        <f t="shared" si="7"/>
        <v>#VALUE!</v>
      </c>
    </row>
    <row r="473" spans="1:8">
      <c r="A473">
        <v>1750</v>
      </c>
      <c r="B473" t="s">
        <v>7369</v>
      </c>
      <c r="C473" t="s">
        <v>6897</v>
      </c>
      <c r="D473" s="282">
        <v>425.91</v>
      </c>
      <c r="H473" s="19" t="e">
        <f t="shared" si="7"/>
        <v>#VALUE!</v>
      </c>
    </row>
    <row r="474" spans="1:8">
      <c r="A474">
        <v>11687</v>
      </c>
      <c r="B474" t="s">
        <v>7370</v>
      </c>
      <c r="C474" t="s">
        <v>6916</v>
      </c>
      <c r="D474" s="282">
        <v>678.61</v>
      </c>
      <c r="H474" s="19" t="e">
        <f t="shared" si="7"/>
        <v>#VALUE!</v>
      </c>
    </row>
    <row r="475" spans="1:8">
      <c r="A475">
        <v>11689</v>
      </c>
      <c r="B475" t="s">
        <v>7371</v>
      </c>
      <c r="C475" t="s">
        <v>6916</v>
      </c>
      <c r="D475" s="282">
        <v>850.26</v>
      </c>
      <c r="H475" s="19" t="e">
        <f t="shared" si="7"/>
        <v>#VALUE!</v>
      </c>
    </row>
    <row r="476" spans="1:8">
      <c r="A476">
        <v>11693</v>
      </c>
      <c r="B476" t="s">
        <v>7372</v>
      </c>
      <c r="C476" t="s">
        <v>6895</v>
      </c>
      <c r="D476" s="282">
        <v>181.62</v>
      </c>
      <c r="H476" s="19" t="e">
        <f t="shared" si="7"/>
        <v>#VALUE!</v>
      </c>
    </row>
    <row r="477" spans="1:8">
      <c r="A477">
        <v>36215</v>
      </c>
      <c r="B477" t="s">
        <v>7373</v>
      </c>
      <c r="C477" t="s">
        <v>6897</v>
      </c>
      <c r="D477" s="282">
        <v>726.21</v>
      </c>
      <c r="H477" s="19" t="e">
        <f t="shared" si="7"/>
        <v>#VALUE!</v>
      </c>
    </row>
    <row r="478" spans="1:8">
      <c r="A478">
        <v>42439</v>
      </c>
      <c r="B478" t="s">
        <v>7374</v>
      </c>
      <c r="C478" t="s">
        <v>6897</v>
      </c>
      <c r="D478" s="21">
        <v>1010.52</v>
      </c>
      <c r="H478" s="19" t="e">
        <f t="shared" si="7"/>
        <v>#VALUE!</v>
      </c>
    </row>
    <row r="479" spans="1:8">
      <c r="A479">
        <v>38381</v>
      </c>
      <c r="B479" t="s">
        <v>7375</v>
      </c>
      <c r="C479" t="s">
        <v>6897</v>
      </c>
      <c r="D479" s="282">
        <v>8.7899999999999991</v>
      </c>
      <c r="H479" s="19" t="e">
        <f t="shared" si="7"/>
        <v>#VALUE!</v>
      </c>
    </row>
    <row r="480" spans="1:8">
      <c r="A480">
        <v>39621</v>
      </c>
      <c r="B480" t="s">
        <v>7376</v>
      </c>
      <c r="C480" t="s">
        <v>7377</v>
      </c>
      <c r="D480" s="282">
        <v>720.92</v>
      </c>
      <c r="H480" s="19" t="e">
        <f t="shared" si="7"/>
        <v>#VALUE!</v>
      </c>
    </row>
    <row r="481" spans="1:8">
      <c r="A481">
        <v>39624</v>
      </c>
      <c r="B481" t="s">
        <v>7378</v>
      </c>
      <c r="C481" t="s">
        <v>7377</v>
      </c>
      <c r="D481" s="282">
        <v>795.25</v>
      </c>
      <c r="H481" s="19" t="e">
        <f t="shared" si="7"/>
        <v>#VALUE!</v>
      </c>
    </row>
    <row r="482" spans="1:8">
      <c r="A482">
        <v>39615</v>
      </c>
      <c r="B482" t="s">
        <v>7379</v>
      </c>
      <c r="C482" t="s">
        <v>6897</v>
      </c>
      <c r="D482" s="282">
        <v>321.35000000000002</v>
      </c>
      <c r="H482" s="19" t="e">
        <f t="shared" si="7"/>
        <v>#VALUE!</v>
      </c>
    </row>
    <row r="483" spans="1:8">
      <c r="A483">
        <v>39620</v>
      </c>
      <c r="B483" t="s">
        <v>7380</v>
      </c>
      <c r="C483" t="s">
        <v>6897</v>
      </c>
      <c r="D483" s="282">
        <v>490.79</v>
      </c>
      <c r="H483" s="19" t="e">
        <f t="shared" si="7"/>
        <v>#VALUE!</v>
      </c>
    </row>
    <row r="484" spans="1:8">
      <c r="A484">
        <v>39623</v>
      </c>
      <c r="B484" t="s">
        <v>7381</v>
      </c>
      <c r="C484" t="s">
        <v>6897</v>
      </c>
      <c r="D484" s="282">
        <v>525.67999999999995</v>
      </c>
      <c r="H484" s="19" t="e">
        <f t="shared" si="7"/>
        <v>#VALUE!</v>
      </c>
    </row>
    <row r="485" spans="1:8">
      <c r="A485">
        <v>36207</v>
      </c>
      <c r="B485" t="s">
        <v>7382</v>
      </c>
      <c r="C485" t="s">
        <v>6897</v>
      </c>
      <c r="D485" s="282">
        <v>321.66000000000003</v>
      </c>
      <c r="H485" s="19" t="e">
        <f t="shared" si="7"/>
        <v>#VALUE!</v>
      </c>
    </row>
    <row r="486" spans="1:8">
      <c r="A486">
        <v>36209</v>
      </c>
      <c r="B486" t="s">
        <v>7383</v>
      </c>
      <c r="C486" t="s">
        <v>6897</v>
      </c>
      <c r="D486" s="282">
        <v>369.16</v>
      </c>
      <c r="H486" s="19" t="e">
        <f t="shared" si="7"/>
        <v>#VALUE!</v>
      </c>
    </row>
    <row r="487" spans="1:8">
      <c r="A487">
        <v>36210</v>
      </c>
      <c r="B487" t="s">
        <v>7384</v>
      </c>
      <c r="C487" t="s">
        <v>6897</v>
      </c>
      <c r="D487" s="282">
        <v>399.42</v>
      </c>
      <c r="H487" s="19" t="e">
        <f t="shared" si="7"/>
        <v>#VALUE!</v>
      </c>
    </row>
    <row r="488" spans="1:8">
      <c r="A488">
        <v>36204</v>
      </c>
      <c r="B488" t="s">
        <v>7385</v>
      </c>
      <c r="C488" t="s">
        <v>6897</v>
      </c>
      <c r="D488" s="282">
        <v>141.62</v>
      </c>
      <c r="H488" s="19" t="e">
        <f t="shared" si="7"/>
        <v>#VALUE!</v>
      </c>
    </row>
    <row r="489" spans="1:8">
      <c r="A489">
        <v>36205</v>
      </c>
      <c r="B489" t="s">
        <v>7386</v>
      </c>
      <c r="C489" t="s">
        <v>6897</v>
      </c>
      <c r="D489" s="282">
        <v>157.28</v>
      </c>
      <c r="H489" s="19" t="e">
        <f t="shared" si="7"/>
        <v>#VALUE!</v>
      </c>
    </row>
    <row r="490" spans="1:8">
      <c r="A490">
        <v>36081</v>
      </c>
      <c r="B490" t="s">
        <v>7387</v>
      </c>
      <c r="C490" t="s">
        <v>6897</v>
      </c>
      <c r="D490" s="282">
        <v>167.7</v>
      </c>
      <c r="H490" s="19" t="e">
        <f t="shared" si="7"/>
        <v>#VALUE!</v>
      </c>
    </row>
    <row r="491" spans="1:8">
      <c r="A491">
        <v>36206</v>
      </c>
      <c r="B491" t="s">
        <v>7388</v>
      </c>
      <c r="C491" t="s">
        <v>6897</v>
      </c>
      <c r="D491" s="282">
        <v>175.69</v>
      </c>
      <c r="H491" s="19" t="e">
        <f t="shared" si="7"/>
        <v>#VALUE!</v>
      </c>
    </row>
    <row r="492" spans="1:8">
      <c r="A492">
        <v>36218</v>
      </c>
      <c r="B492" t="s">
        <v>7389</v>
      </c>
      <c r="C492" t="s">
        <v>6897</v>
      </c>
      <c r="D492" s="282">
        <v>121.99</v>
      </c>
      <c r="H492" s="19" t="e">
        <f t="shared" si="7"/>
        <v>#VALUE!</v>
      </c>
    </row>
    <row r="493" spans="1:8">
      <c r="A493">
        <v>36220</v>
      </c>
      <c r="B493" t="s">
        <v>7390</v>
      </c>
      <c r="C493" t="s">
        <v>6897</v>
      </c>
      <c r="D493" s="282">
        <v>139.88999999999999</v>
      </c>
      <c r="H493" s="19" t="e">
        <f t="shared" si="7"/>
        <v>#VALUE!</v>
      </c>
    </row>
    <row r="494" spans="1:8">
      <c r="A494">
        <v>36080</v>
      </c>
      <c r="B494" t="s">
        <v>7391</v>
      </c>
      <c r="C494" t="s">
        <v>6897</v>
      </c>
      <c r="D494" s="282">
        <v>151.31</v>
      </c>
      <c r="H494" s="19" t="e">
        <f t="shared" si="7"/>
        <v>#VALUE!</v>
      </c>
    </row>
    <row r="495" spans="1:8">
      <c r="A495">
        <v>36223</v>
      </c>
      <c r="B495" t="s">
        <v>7392</v>
      </c>
      <c r="C495" t="s">
        <v>6897</v>
      </c>
      <c r="D495" s="282">
        <v>158.44</v>
      </c>
      <c r="H495" s="19" t="e">
        <f t="shared" si="7"/>
        <v>#VALUE!</v>
      </c>
    </row>
    <row r="496" spans="1:8">
      <c r="A496">
        <v>546</v>
      </c>
      <c r="B496" t="s">
        <v>7393</v>
      </c>
      <c r="C496" t="s">
        <v>6911</v>
      </c>
      <c r="D496" s="282">
        <v>7.72</v>
      </c>
      <c r="H496" s="19" t="e">
        <f t="shared" si="7"/>
        <v>#VALUE!</v>
      </c>
    </row>
    <row r="497" spans="1:8">
      <c r="A497">
        <v>566</v>
      </c>
      <c r="B497" t="s">
        <v>7394</v>
      </c>
      <c r="C497" t="s">
        <v>6916</v>
      </c>
      <c r="D497" s="282">
        <v>3.66</v>
      </c>
      <c r="H497" s="19" t="e">
        <f t="shared" si="7"/>
        <v>#VALUE!</v>
      </c>
    </row>
    <row r="498" spans="1:8">
      <c r="A498">
        <v>565</v>
      </c>
      <c r="B498" t="s">
        <v>7395</v>
      </c>
      <c r="C498" t="s">
        <v>6916</v>
      </c>
      <c r="D498" s="282">
        <v>13.35</v>
      </c>
      <c r="H498" s="19" t="e">
        <f t="shared" si="7"/>
        <v>#VALUE!</v>
      </c>
    </row>
    <row r="499" spans="1:8">
      <c r="A499">
        <v>555</v>
      </c>
      <c r="B499" t="s">
        <v>7396</v>
      </c>
      <c r="C499" t="s">
        <v>6916</v>
      </c>
      <c r="D499" s="282">
        <v>9.4600000000000009</v>
      </c>
      <c r="H499" s="19" t="e">
        <f t="shared" si="7"/>
        <v>#VALUE!</v>
      </c>
    </row>
    <row r="500" spans="1:8">
      <c r="A500">
        <v>557</v>
      </c>
      <c r="B500" t="s">
        <v>7397</v>
      </c>
      <c r="C500" t="s">
        <v>6916</v>
      </c>
      <c r="D500" s="282">
        <v>29.7</v>
      </c>
      <c r="H500" s="19" t="e">
        <f t="shared" si="7"/>
        <v>#VALUE!</v>
      </c>
    </row>
    <row r="501" spans="1:8">
      <c r="A501">
        <v>552</v>
      </c>
      <c r="B501" t="s">
        <v>7398</v>
      </c>
      <c r="C501" t="s">
        <v>6916</v>
      </c>
      <c r="D501" s="282">
        <v>14.73</v>
      </c>
      <c r="H501" s="19" t="e">
        <f t="shared" si="7"/>
        <v>#VALUE!</v>
      </c>
    </row>
    <row r="502" spans="1:8">
      <c r="A502">
        <v>563</v>
      </c>
      <c r="B502" t="s">
        <v>7399</v>
      </c>
      <c r="C502" t="s">
        <v>6916</v>
      </c>
      <c r="D502" s="282">
        <v>22.14</v>
      </c>
      <c r="H502" s="19" t="e">
        <f t="shared" si="7"/>
        <v>#VALUE!</v>
      </c>
    </row>
    <row r="503" spans="1:8">
      <c r="A503">
        <v>549</v>
      </c>
      <c r="B503" t="s">
        <v>7400</v>
      </c>
      <c r="C503" t="s">
        <v>6916</v>
      </c>
      <c r="D503" s="282">
        <v>39.86</v>
      </c>
      <c r="H503" s="19" t="e">
        <f t="shared" si="7"/>
        <v>#VALUE!</v>
      </c>
    </row>
    <row r="504" spans="1:8">
      <c r="A504">
        <v>551</v>
      </c>
      <c r="B504" t="s">
        <v>7401</v>
      </c>
      <c r="C504" t="s">
        <v>6916</v>
      </c>
      <c r="D504" s="282">
        <v>78.92</v>
      </c>
      <c r="H504" s="19" t="e">
        <f t="shared" si="7"/>
        <v>#VALUE!</v>
      </c>
    </row>
    <row r="505" spans="1:8">
      <c r="A505">
        <v>559</v>
      </c>
      <c r="B505" t="s">
        <v>7402</v>
      </c>
      <c r="C505" t="s">
        <v>6916</v>
      </c>
      <c r="D505" s="282">
        <v>19.73</v>
      </c>
      <c r="H505" s="19" t="e">
        <f t="shared" si="7"/>
        <v>#VALUE!</v>
      </c>
    </row>
    <row r="506" spans="1:8">
      <c r="A506">
        <v>560</v>
      </c>
      <c r="B506" t="s">
        <v>7403</v>
      </c>
      <c r="C506" t="s">
        <v>6916</v>
      </c>
      <c r="D506" s="282">
        <v>24.68</v>
      </c>
      <c r="H506" s="19" t="e">
        <f t="shared" si="7"/>
        <v>#VALUE!</v>
      </c>
    </row>
    <row r="507" spans="1:8">
      <c r="A507">
        <v>547</v>
      </c>
      <c r="B507" t="s">
        <v>7404</v>
      </c>
      <c r="C507" t="s">
        <v>6916</v>
      </c>
      <c r="D507" s="282">
        <v>29.55</v>
      </c>
      <c r="H507" s="19" t="e">
        <f t="shared" si="7"/>
        <v>#VALUE!</v>
      </c>
    </row>
    <row r="508" spans="1:8">
      <c r="A508">
        <v>38127</v>
      </c>
      <c r="B508" t="s">
        <v>7405</v>
      </c>
      <c r="C508" t="s">
        <v>6897</v>
      </c>
      <c r="D508" s="282">
        <v>410.12</v>
      </c>
      <c r="H508" s="19" t="e">
        <f t="shared" si="7"/>
        <v>#VALUE!</v>
      </c>
    </row>
    <row r="509" spans="1:8">
      <c r="A509">
        <v>38060</v>
      </c>
      <c r="B509" t="s">
        <v>7406</v>
      </c>
      <c r="C509" t="s">
        <v>6897</v>
      </c>
      <c r="D509" s="282">
        <v>71.88</v>
      </c>
      <c r="H509" s="19" t="e">
        <f t="shared" si="7"/>
        <v>#VALUE!</v>
      </c>
    </row>
    <row r="510" spans="1:8">
      <c r="A510">
        <v>10956</v>
      </c>
      <c r="B510" t="s">
        <v>7407</v>
      </c>
      <c r="C510" t="s">
        <v>6897</v>
      </c>
      <c r="D510" s="282">
        <v>74.680000000000007</v>
      </c>
      <c r="H510" s="19" t="e">
        <f t="shared" si="7"/>
        <v>#VALUE!</v>
      </c>
    </row>
    <row r="511" spans="1:8">
      <c r="A511">
        <v>39380</v>
      </c>
      <c r="B511" t="s">
        <v>7408</v>
      </c>
      <c r="C511" t="s">
        <v>6897</v>
      </c>
      <c r="D511" s="282">
        <v>10.88</v>
      </c>
      <c r="H511" s="19" t="e">
        <f t="shared" si="7"/>
        <v>#VALUE!</v>
      </c>
    </row>
    <row r="512" spans="1:8">
      <c r="A512">
        <v>13374</v>
      </c>
      <c r="B512" t="s">
        <v>7409</v>
      </c>
      <c r="C512" t="s">
        <v>6897</v>
      </c>
      <c r="D512" s="282">
        <v>98.32</v>
      </c>
      <c r="H512" s="19" t="e">
        <f t="shared" si="7"/>
        <v>#VALUE!</v>
      </c>
    </row>
    <row r="513" spans="1:8">
      <c r="A513">
        <v>37597</v>
      </c>
      <c r="B513" t="s">
        <v>7410</v>
      </c>
      <c r="C513" t="s">
        <v>6897</v>
      </c>
      <c r="D513" s="21">
        <v>374960.93</v>
      </c>
      <c r="H513" s="19" t="e">
        <f t="shared" si="7"/>
        <v>#VALUE!</v>
      </c>
    </row>
    <row r="514" spans="1:8">
      <c r="A514">
        <v>183</v>
      </c>
      <c r="B514" t="s">
        <v>7411</v>
      </c>
      <c r="C514" t="s">
        <v>7412</v>
      </c>
      <c r="D514" s="282">
        <v>145</v>
      </c>
      <c r="H514" s="19" t="e">
        <f t="shared" si="7"/>
        <v>#VALUE!</v>
      </c>
    </row>
    <row r="515" spans="1:8">
      <c r="A515">
        <v>184</v>
      </c>
      <c r="B515" t="s">
        <v>7413</v>
      </c>
      <c r="C515" t="s">
        <v>7412</v>
      </c>
      <c r="D515" s="282">
        <v>95.83</v>
      </c>
      <c r="H515" s="19" t="e">
        <f t="shared" si="7"/>
        <v>#VALUE!</v>
      </c>
    </row>
    <row r="516" spans="1:8">
      <c r="A516">
        <v>195</v>
      </c>
      <c r="B516" t="s">
        <v>7414</v>
      </c>
      <c r="C516" t="s">
        <v>7412</v>
      </c>
      <c r="D516" s="282">
        <v>117.79</v>
      </c>
      <c r="H516" s="19" t="e">
        <f t="shared" si="7"/>
        <v>#VALUE!</v>
      </c>
    </row>
    <row r="517" spans="1:8">
      <c r="A517">
        <v>194</v>
      </c>
      <c r="B517" t="s">
        <v>7415</v>
      </c>
      <c r="C517" t="s">
        <v>7412</v>
      </c>
      <c r="D517" s="282">
        <v>64.03</v>
      </c>
      <c r="H517" s="19" t="e">
        <f t="shared" si="7"/>
        <v>#VALUE!</v>
      </c>
    </row>
    <row r="518" spans="1:8">
      <c r="A518">
        <v>20001</v>
      </c>
      <c r="B518" t="s">
        <v>7416</v>
      </c>
      <c r="C518" t="s">
        <v>7412</v>
      </c>
      <c r="D518" s="282">
        <v>117.38</v>
      </c>
      <c r="H518" s="19" t="e">
        <f t="shared" si="7"/>
        <v>#VALUE!</v>
      </c>
    </row>
    <row r="519" spans="1:8">
      <c r="A519">
        <v>181</v>
      </c>
      <c r="B519" t="s">
        <v>7417</v>
      </c>
      <c r="C519" t="s">
        <v>7412</v>
      </c>
      <c r="D519" s="282">
        <v>158.80000000000001</v>
      </c>
      <c r="H519" s="19" t="e">
        <f t="shared" si="7"/>
        <v>#VALUE!</v>
      </c>
    </row>
    <row r="520" spans="1:8">
      <c r="A520">
        <v>39837</v>
      </c>
      <c r="B520" t="s">
        <v>7418</v>
      </c>
      <c r="C520" t="s">
        <v>7412</v>
      </c>
      <c r="D520" s="282">
        <v>250.68</v>
      </c>
      <c r="H520" s="19" t="e">
        <f t="shared" si="7"/>
        <v>#VALUE!</v>
      </c>
    </row>
    <row r="521" spans="1:8">
      <c r="A521">
        <v>10535</v>
      </c>
      <c r="B521" t="s">
        <v>7419</v>
      </c>
      <c r="C521" t="s">
        <v>6897</v>
      </c>
      <c r="D521" s="21">
        <v>4500</v>
      </c>
      <c r="H521" s="19" t="e">
        <f t="shared" si="7"/>
        <v>#VALUE!</v>
      </c>
    </row>
    <row r="522" spans="1:8">
      <c r="A522">
        <v>10537</v>
      </c>
      <c r="B522" t="s">
        <v>7420</v>
      </c>
      <c r="C522" t="s">
        <v>6897</v>
      </c>
      <c r="D522" s="21">
        <v>6136.77</v>
      </c>
      <c r="H522" s="19" t="e">
        <f t="shared" ref="H522:H585" si="8">LEFT(B522,SEARCH("          ",B522)-1)</f>
        <v>#VALUE!</v>
      </c>
    </row>
    <row r="523" spans="1:8">
      <c r="A523">
        <v>13891</v>
      </c>
      <c r="B523" t="s">
        <v>7421</v>
      </c>
      <c r="C523" t="s">
        <v>6897</v>
      </c>
      <c r="D523" s="21">
        <v>5628.81</v>
      </c>
      <c r="H523" s="19" t="e">
        <f t="shared" si="8"/>
        <v>#VALUE!</v>
      </c>
    </row>
    <row r="524" spans="1:8">
      <c r="A524">
        <v>25975</v>
      </c>
      <c r="B524" t="s">
        <v>7422</v>
      </c>
      <c r="C524" t="s">
        <v>6897</v>
      </c>
      <c r="D524" s="21">
        <v>24483.05</v>
      </c>
      <c r="H524" s="19" t="e">
        <f t="shared" si="8"/>
        <v>#VALUE!</v>
      </c>
    </row>
    <row r="525" spans="1:8">
      <c r="A525">
        <v>36396</v>
      </c>
      <c r="B525" t="s">
        <v>7423</v>
      </c>
      <c r="C525" t="s">
        <v>6897</v>
      </c>
      <c r="D525" s="21">
        <v>5148.3</v>
      </c>
      <c r="H525" s="19" t="e">
        <f t="shared" si="8"/>
        <v>#VALUE!</v>
      </c>
    </row>
    <row r="526" spans="1:8">
      <c r="A526">
        <v>36397</v>
      </c>
      <c r="B526" t="s">
        <v>7424</v>
      </c>
      <c r="C526" t="s">
        <v>6897</v>
      </c>
      <c r="D526" s="21">
        <v>18305.080000000002</v>
      </c>
      <c r="H526" s="19" t="e">
        <f t="shared" si="8"/>
        <v>#VALUE!</v>
      </c>
    </row>
    <row r="527" spans="1:8">
      <c r="A527">
        <v>36398</v>
      </c>
      <c r="B527" t="s">
        <v>7425</v>
      </c>
      <c r="C527" t="s">
        <v>6897</v>
      </c>
      <c r="D527" s="21">
        <v>22248.3</v>
      </c>
      <c r="H527" s="19" t="e">
        <f t="shared" si="8"/>
        <v>#VALUE!</v>
      </c>
    </row>
    <row r="528" spans="1:8">
      <c r="A528">
        <v>647</v>
      </c>
      <c r="B528" t="s">
        <v>7426</v>
      </c>
      <c r="C528" t="s">
        <v>6905</v>
      </c>
      <c r="D528" s="282">
        <v>16.46</v>
      </c>
      <c r="H528" s="19" t="e">
        <f t="shared" si="8"/>
        <v>#VALUE!</v>
      </c>
    </row>
    <row r="529" spans="1:8">
      <c r="A529">
        <v>40920</v>
      </c>
      <c r="B529" t="s">
        <v>7427</v>
      </c>
      <c r="C529" t="s">
        <v>7093</v>
      </c>
      <c r="D529" s="21">
        <v>2917.31</v>
      </c>
      <c r="H529" s="19" t="e">
        <f t="shared" si="8"/>
        <v>#VALUE!</v>
      </c>
    </row>
    <row r="530" spans="1:8">
      <c r="A530">
        <v>38783</v>
      </c>
      <c r="B530" t="s">
        <v>7428</v>
      </c>
      <c r="C530" t="s">
        <v>6897</v>
      </c>
      <c r="D530" s="282">
        <v>1.21</v>
      </c>
      <c r="H530" s="19" t="e">
        <f t="shared" si="8"/>
        <v>#VALUE!</v>
      </c>
    </row>
    <row r="531" spans="1:8">
      <c r="A531">
        <v>37593</v>
      </c>
      <c r="B531" t="s">
        <v>7429</v>
      </c>
      <c r="C531" t="s">
        <v>6897</v>
      </c>
      <c r="D531" s="282">
        <v>2.98</v>
      </c>
      <c r="H531" s="19" t="e">
        <f t="shared" si="8"/>
        <v>#VALUE!</v>
      </c>
    </row>
    <row r="532" spans="1:8">
      <c r="A532">
        <v>37594</v>
      </c>
      <c r="B532" t="s">
        <v>7430</v>
      </c>
      <c r="C532" t="s">
        <v>6897</v>
      </c>
      <c r="D532" s="282">
        <v>3.71</v>
      </c>
      <c r="H532" s="19" t="e">
        <f t="shared" si="8"/>
        <v>#VALUE!</v>
      </c>
    </row>
    <row r="533" spans="1:8">
      <c r="A533">
        <v>37592</v>
      </c>
      <c r="B533" t="s">
        <v>7431</v>
      </c>
      <c r="C533" t="s">
        <v>6897</v>
      </c>
      <c r="D533" s="282">
        <v>2.35</v>
      </c>
      <c r="H533" s="19" t="e">
        <f t="shared" si="8"/>
        <v>#VALUE!</v>
      </c>
    </row>
    <row r="534" spans="1:8">
      <c r="A534">
        <v>7266</v>
      </c>
      <c r="B534" t="s">
        <v>7432</v>
      </c>
      <c r="C534" t="s">
        <v>7433</v>
      </c>
      <c r="D534" s="282">
        <v>908.93</v>
      </c>
      <c r="H534" s="19" t="e">
        <f t="shared" si="8"/>
        <v>#VALUE!</v>
      </c>
    </row>
    <row r="535" spans="1:8">
      <c r="A535">
        <v>7270</v>
      </c>
      <c r="B535" t="s">
        <v>7434</v>
      </c>
      <c r="C535" t="s">
        <v>6897</v>
      </c>
      <c r="D535" s="282">
        <v>1.05</v>
      </c>
      <c r="H535" s="19" t="e">
        <f t="shared" si="8"/>
        <v>#VALUE!</v>
      </c>
    </row>
    <row r="536" spans="1:8">
      <c r="A536">
        <v>7267</v>
      </c>
      <c r="B536" t="s">
        <v>7435</v>
      </c>
      <c r="C536" t="s">
        <v>6897</v>
      </c>
      <c r="D536" s="282">
        <v>0.82</v>
      </c>
      <c r="H536" s="19" t="e">
        <f t="shared" si="8"/>
        <v>#VALUE!</v>
      </c>
    </row>
    <row r="537" spans="1:8">
      <c r="A537">
        <v>7269</v>
      </c>
      <c r="B537" t="s">
        <v>7436</v>
      </c>
      <c r="C537" t="s">
        <v>6897</v>
      </c>
      <c r="D537" s="282">
        <v>0.83</v>
      </c>
      <c r="H537" s="19" t="e">
        <f t="shared" si="8"/>
        <v>#VALUE!</v>
      </c>
    </row>
    <row r="538" spans="1:8">
      <c r="A538">
        <v>7271</v>
      </c>
      <c r="B538" t="s">
        <v>7437</v>
      </c>
      <c r="C538" t="s">
        <v>6897</v>
      </c>
      <c r="D538" s="282">
        <v>0.9</v>
      </c>
      <c r="H538" s="19" t="e">
        <f t="shared" si="8"/>
        <v>#VALUE!</v>
      </c>
    </row>
    <row r="539" spans="1:8">
      <c r="A539">
        <v>7268</v>
      </c>
      <c r="B539" t="s">
        <v>7438</v>
      </c>
      <c r="C539" t="s">
        <v>6897</v>
      </c>
      <c r="D539" s="282">
        <v>1.26</v>
      </c>
      <c r="H539" s="19" t="e">
        <f t="shared" si="8"/>
        <v>#VALUE!</v>
      </c>
    </row>
    <row r="540" spans="1:8">
      <c r="A540">
        <v>34556</v>
      </c>
      <c r="B540" t="s">
        <v>7439</v>
      </c>
      <c r="C540" t="s">
        <v>6897</v>
      </c>
      <c r="D540" s="282">
        <v>2.99</v>
      </c>
      <c r="H540" s="19" t="e">
        <f t="shared" si="8"/>
        <v>#VALUE!</v>
      </c>
    </row>
    <row r="541" spans="1:8">
      <c r="A541">
        <v>37873</v>
      </c>
      <c r="B541" t="s">
        <v>7440</v>
      </c>
      <c r="C541" t="s">
        <v>6897</v>
      </c>
      <c r="D541" s="282">
        <v>3.04</v>
      </c>
      <c r="H541" s="19" t="e">
        <f t="shared" si="8"/>
        <v>#VALUE!</v>
      </c>
    </row>
    <row r="542" spans="1:8">
      <c r="A542">
        <v>34564</v>
      </c>
      <c r="B542" t="s">
        <v>7441</v>
      </c>
      <c r="C542" t="s">
        <v>6897</v>
      </c>
      <c r="D542" s="282">
        <v>3.19</v>
      </c>
      <c r="H542" s="19" t="e">
        <f t="shared" si="8"/>
        <v>#VALUE!</v>
      </c>
    </row>
    <row r="543" spans="1:8">
      <c r="A543">
        <v>34565</v>
      </c>
      <c r="B543" t="s">
        <v>7442</v>
      </c>
      <c r="C543" t="s">
        <v>6897</v>
      </c>
      <c r="D543" s="282">
        <v>3.37</v>
      </c>
      <c r="H543" s="19" t="e">
        <f t="shared" si="8"/>
        <v>#VALUE!</v>
      </c>
    </row>
    <row r="544" spans="1:8">
      <c r="A544">
        <v>38590</v>
      </c>
      <c r="B544" t="s">
        <v>7443</v>
      </c>
      <c r="C544" t="s">
        <v>6897</v>
      </c>
      <c r="D544" s="282">
        <v>2.4900000000000002</v>
      </c>
      <c r="H544" s="19" t="e">
        <f t="shared" si="8"/>
        <v>#VALUE!</v>
      </c>
    </row>
    <row r="545" spans="1:8">
      <c r="A545">
        <v>34566</v>
      </c>
      <c r="B545" t="s">
        <v>7444</v>
      </c>
      <c r="C545" t="s">
        <v>6897</v>
      </c>
      <c r="D545" s="282">
        <v>2.61</v>
      </c>
      <c r="H545" s="19" t="e">
        <f t="shared" si="8"/>
        <v>#VALUE!</v>
      </c>
    </row>
    <row r="546" spans="1:8">
      <c r="A546">
        <v>34567</v>
      </c>
      <c r="B546" t="s">
        <v>7445</v>
      </c>
      <c r="C546" t="s">
        <v>6897</v>
      </c>
      <c r="D546" s="282">
        <v>2.77</v>
      </c>
      <c r="H546" s="19" t="e">
        <f t="shared" si="8"/>
        <v>#VALUE!</v>
      </c>
    </row>
    <row r="547" spans="1:8">
      <c r="A547">
        <v>38591</v>
      </c>
      <c r="B547" t="s">
        <v>7446</v>
      </c>
      <c r="C547" t="s">
        <v>6897</v>
      </c>
      <c r="D547" s="282">
        <v>2.52</v>
      </c>
      <c r="H547" s="19" t="e">
        <f t="shared" si="8"/>
        <v>#VALUE!</v>
      </c>
    </row>
    <row r="548" spans="1:8">
      <c r="A548">
        <v>34568</v>
      </c>
      <c r="B548" t="s">
        <v>7447</v>
      </c>
      <c r="C548" t="s">
        <v>6897</v>
      </c>
      <c r="D548" s="282">
        <v>3.28</v>
      </c>
      <c r="H548" s="19" t="e">
        <f t="shared" si="8"/>
        <v>#VALUE!</v>
      </c>
    </row>
    <row r="549" spans="1:8">
      <c r="A549">
        <v>34569</v>
      </c>
      <c r="B549" t="s">
        <v>7448</v>
      </c>
      <c r="C549" t="s">
        <v>6897</v>
      </c>
      <c r="D549" s="282">
        <v>3.37</v>
      </c>
      <c r="H549" s="19" t="e">
        <f t="shared" si="8"/>
        <v>#VALUE!</v>
      </c>
    </row>
    <row r="550" spans="1:8">
      <c r="A550">
        <v>34570</v>
      </c>
      <c r="B550" t="s">
        <v>7449</v>
      </c>
      <c r="C550" t="s">
        <v>6897</v>
      </c>
      <c r="D550" s="282">
        <v>3.66</v>
      </c>
      <c r="H550" s="19" t="e">
        <f t="shared" si="8"/>
        <v>#VALUE!</v>
      </c>
    </row>
    <row r="551" spans="1:8">
      <c r="A551">
        <v>25070</v>
      </c>
      <c r="B551" t="s">
        <v>7450</v>
      </c>
      <c r="C551" t="s">
        <v>6897</v>
      </c>
      <c r="D551" s="282">
        <v>2.75</v>
      </c>
      <c r="H551" s="19" t="e">
        <f t="shared" si="8"/>
        <v>#VALUE!</v>
      </c>
    </row>
    <row r="552" spans="1:8">
      <c r="A552">
        <v>34571</v>
      </c>
      <c r="B552" t="s">
        <v>7451</v>
      </c>
      <c r="C552" t="s">
        <v>6897</v>
      </c>
      <c r="D552" s="282">
        <v>2.78</v>
      </c>
      <c r="H552" s="19" t="e">
        <f t="shared" si="8"/>
        <v>#VALUE!</v>
      </c>
    </row>
    <row r="553" spans="1:8">
      <c r="A553">
        <v>34573</v>
      </c>
      <c r="B553" t="s">
        <v>7452</v>
      </c>
      <c r="C553" t="s">
        <v>6897</v>
      </c>
      <c r="D553" s="282">
        <v>2.92</v>
      </c>
      <c r="H553" s="19" t="e">
        <f t="shared" si="8"/>
        <v>#VALUE!</v>
      </c>
    </row>
    <row r="554" spans="1:8">
      <c r="A554">
        <v>37107</v>
      </c>
      <c r="B554" t="s">
        <v>7453</v>
      </c>
      <c r="C554" t="s">
        <v>6897</v>
      </c>
      <c r="D554" s="282">
        <v>3.86</v>
      </c>
      <c r="H554" s="19" t="e">
        <f t="shared" si="8"/>
        <v>#VALUE!</v>
      </c>
    </row>
    <row r="555" spans="1:8">
      <c r="A555">
        <v>34576</v>
      </c>
      <c r="B555" t="s">
        <v>7454</v>
      </c>
      <c r="C555" t="s">
        <v>6897</v>
      </c>
      <c r="D555" s="282">
        <v>4.26</v>
      </c>
      <c r="H555" s="19" t="e">
        <f t="shared" si="8"/>
        <v>#VALUE!</v>
      </c>
    </row>
    <row r="556" spans="1:8">
      <c r="A556">
        <v>34577</v>
      </c>
      <c r="B556" t="s">
        <v>7455</v>
      </c>
      <c r="C556" t="s">
        <v>6897</v>
      </c>
      <c r="D556" s="282">
        <v>4.45</v>
      </c>
      <c r="H556" s="19" t="e">
        <f t="shared" si="8"/>
        <v>#VALUE!</v>
      </c>
    </row>
    <row r="557" spans="1:8">
      <c r="A557">
        <v>34578</v>
      </c>
      <c r="B557" t="s">
        <v>7456</v>
      </c>
      <c r="C557" t="s">
        <v>6897</v>
      </c>
      <c r="D557" s="282">
        <v>4.82</v>
      </c>
      <c r="H557" s="19" t="e">
        <f t="shared" si="8"/>
        <v>#VALUE!</v>
      </c>
    </row>
    <row r="558" spans="1:8">
      <c r="A558">
        <v>34579</v>
      </c>
      <c r="B558" t="s">
        <v>7457</v>
      </c>
      <c r="C558" t="s">
        <v>6897</v>
      </c>
      <c r="D558" s="282">
        <v>5.14</v>
      </c>
      <c r="H558" s="19" t="e">
        <f t="shared" si="8"/>
        <v>#VALUE!</v>
      </c>
    </row>
    <row r="559" spans="1:8">
      <c r="A559">
        <v>25067</v>
      </c>
      <c r="B559" t="s">
        <v>7458</v>
      </c>
      <c r="C559" t="s">
        <v>6897</v>
      </c>
      <c r="D559" s="282">
        <v>3.44</v>
      </c>
      <c r="H559" s="19" t="e">
        <f t="shared" si="8"/>
        <v>#VALUE!</v>
      </c>
    </row>
    <row r="560" spans="1:8">
      <c r="A560">
        <v>34580</v>
      </c>
      <c r="B560" t="s">
        <v>7459</v>
      </c>
      <c r="C560" t="s">
        <v>6897</v>
      </c>
      <c r="D560" s="282">
        <v>3.84</v>
      </c>
      <c r="H560" s="19" t="e">
        <f t="shared" si="8"/>
        <v>#VALUE!</v>
      </c>
    </row>
    <row r="561" spans="1:8">
      <c r="A561">
        <v>25071</v>
      </c>
      <c r="B561" t="s">
        <v>7460</v>
      </c>
      <c r="C561" t="s">
        <v>6897</v>
      </c>
      <c r="D561" s="282">
        <v>1.91</v>
      </c>
      <c r="H561" s="19" t="e">
        <f t="shared" si="8"/>
        <v>#VALUE!</v>
      </c>
    </row>
    <row r="562" spans="1:8">
      <c r="A562">
        <v>38395</v>
      </c>
      <c r="B562" t="s">
        <v>7461</v>
      </c>
      <c r="C562" t="s">
        <v>6897</v>
      </c>
      <c r="D562" s="282">
        <v>7.34</v>
      </c>
      <c r="H562" s="19" t="e">
        <f t="shared" si="8"/>
        <v>#VALUE!</v>
      </c>
    </row>
    <row r="563" spans="1:8">
      <c r="A563">
        <v>34583</v>
      </c>
      <c r="B563" t="s">
        <v>7462</v>
      </c>
      <c r="C563" t="s">
        <v>6895</v>
      </c>
      <c r="D563" s="282">
        <v>40.1</v>
      </c>
      <c r="H563" s="19" t="e">
        <f t="shared" si="8"/>
        <v>#VALUE!</v>
      </c>
    </row>
    <row r="564" spans="1:8">
      <c r="A564">
        <v>34584</v>
      </c>
      <c r="B564" t="s">
        <v>7463</v>
      </c>
      <c r="C564" t="s">
        <v>6895</v>
      </c>
      <c r="D564" s="282">
        <v>22.44</v>
      </c>
      <c r="H564" s="19" t="e">
        <f t="shared" si="8"/>
        <v>#VALUE!</v>
      </c>
    </row>
    <row r="565" spans="1:8">
      <c r="A565">
        <v>709</v>
      </c>
      <c r="B565" t="s">
        <v>7464</v>
      </c>
      <c r="C565" t="s">
        <v>6895</v>
      </c>
      <c r="D565" s="282">
        <v>541.30999999999995</v>
      </c>
      <c r="H565" s="19" t="e">
        <f t="shared" si="8"/>
        <v>#VALUE!</v>
      </c>
    </row>
    <row r="566" spans="1:8">
      <c r="A566">
        <v>34599</v>
      </c>
      <c r="B566" t="s">
        <v>7465</v>
      </c>
      <c r="C566" t="s">
        <v>6897</v>
      </c>
      <c r="D566" s="282">
        <v>1.96</v>
      </c>
      <c r="H566" s="19" t="e">
        <f t="shared" si="8"/>
        <v>#VALUE!</v>
      </c>
    </row>
    <row r="567" spans="1:8">
      <c r="A567">
        <v>34592</v>
      </c>
      <c r="B567" t="s">
        <v>7466</v>
      </c>
      <c r="C567" t="s">
        <v>6897</v>
      </c>
      <c r="D567" s="282">
        <v>2.19</v>
      </c>
      <c r="H567" s="19" t="e">
        <f t="shared" si="8"/>
        <v>#VALUE!</v>
      </c>
    </row>
    <row r="568" spans="1:8">
      <c r="A568">
        <v>37103</v>
      </c>
      <c r="B568" t="s">
        <v>7467</v>
      </c>
      <c r="C568" t="s">
        <v>6897</v>
      </c>
      <c r="D568" s="282">
        <v>2.5</v>
      </c>
      <c r="H568" s="19" t="e">
        <f t="shared" si="8"/>
        <v>#VALUE!</v>
      </c>
    </row>
    <row r="569" spans="1:8">
      <c r="A569">
        <v>34555</v>
      </c>
      <c r="B569" t="s">
        <v>7468</v>
      </c>
      <c r="C569" t="s">
        <v>6897</v>
      </c>
      <c r="D569" s="282">
        <v>3.18</v>
      </c>
      <c r="H569" s="19" t="e">
        <f t="shared" si="8"/>
        <v>#VALUE!</v>
      </c>
    </row>
    <row r="570" spans="1:8">
      <c r="A570">
        <v>674</v>
      </c>
      <c r="B570" t="s">
        <v>7469</v>
      </c>
      <c r="C570" t="s">
        <v>6895</v>
      </c>
      <c r="D570" s="282">
        <v>51.22</v>
      </c>
      <c r="H570" s="19" t="e">
        <f t="shared" si="8"/>
        <v>#VALUE!</v>
      </c>
    </row>
    <row r="571" spans="1:8">
      <c r="A571">
        <v>34600</v>
      </c>
      <c r="B571" t="s">
        <v>7470</v>
      </c>
      <c r="C571" t="s">
        <v>6895</v>
      </c>
      <c r="D571" s="282">
        <v>75.23</v>
      </c>
      <c r="H571" s="19" t="e">
        <f t="shared" si="8"/>
        <v>#VALUE!</v>
      </c>
    </row>
    <row r="572" spans="1:8">
      <c r="A572">
        <v>652</v>
      </c>
      <c r="B572" t="s">
        <v>7471</v>
      </c>
      <c r="C572" t="s">
        <v>6895</v>
      </c>
      <c r="D572" s="282">
        <v>115.24</v>
      </c>
      <c r="H572" s="19" t="e">
        <f t="shared" si="8"/>
        <v>#VALUE!</v>
      </c>
    </row>
    <row r="573" spans="1:8">
      <c r="A573">
        <v>651</v>
      </c>
      <c r="B573" t="s">
        <v>7472</v>
      </c>
      <c r="C573" t="s">
        <v>6897</v>
      </c>
      <c r="D573" s="282">
        <v>2.41</v>
      </c>
      <c r="H573" s="19" t="e">
        <f t="shared" si="8"/>
        <v>#VALUE!</v>
      </c>
    </row>
    <row r="574" spans="1:8">
      <c r="A574">
        <v>654</v>
      </c>
      <c r="B574" t="s">
        <v>7473</v>
      </c>
      <c r="C574" t="s">
        <v>6897</v>
      </c>
      <c r="D574" s="282">
        <v>2.99</v>
      </c>
      <c r="H574" s="19" t="e">
        <f t="shared" si="8"/>
        <v>#VALUE!</v>
      </c>
    </row>
    <row r="575" spans="1:8">
      <c r="A575">
        <v>650</v>
      </c>
      <c r="B575" t="s">
        <v>7474</v>
      </c>
      <c r="C575" t="s">
        <v>6897</v>
      </c>
      <c r="D575" s="282">
        <v>1.93</v>
      </c>
      <c r="H575" s="19" t="e">
        <f t="shared" si="8"/>
        <v>#VALUE!</v>
      </c>
    </row>
    <row r="576" spans="1:8">
      <c r="A576">
        <v>716</v>
      </c>
      <c r="B576" t="s">
        <v>7475</v>
      </c>
      <c r="C576" t="s">
        <v>6897</v>
      </c>
      <c r="D576" s="282">
        <v>16.579999999999998</v>
      </c>
      <c r="H576" s="19" t="e">
        <f t="shared" si="8"/>
        <v>#VALUE!</v>
      </c>
    </row>
    <row r="577" spans="1:8">
      <c r="A577">
        <v>715</v>
      </c>
      <c r="B577" t="s">
        <v>7476</v>
      </c>
      <c r="C577" t="s">
        <v>6897</v>
      </c>
      <c r="D577" s="282">
        <v>16.399999999999999</v>
      </c>
      <c r="H577" s="19" t="e">
        <f t="shared" si="8"/>
        <v>#VALUE!</v>
      </c>
    </row>
    <row r="578" spans="1:8">
      <c r="A578">
        <v>718</v>
      </c>
      <c r="B578" t="s">
        <v>7477</v>
      </c>
      <c r="C578" t="s">
        <v>6897</v>
      </c>
      <c r="D578" s="282">
        <v>24.43</v>
      </c>
      <c r="H578" s="19" t="e">
        <f t="shared" si="8"/>
        <v>#VALUE!</v>
      </c>
    </row>
    <row r="579" spans="1:8">
      <c r="A579">
        <v>11981</v>
      </c>
      <c r="B579" t="s">
        <v>7478</v>
      </c>
      <c r="C579" t="s">
        <v>6897</v>
      </c>
      <c r="D579" s="282">
        <v>16.75</v>
      </c>
      <c r="H579" s="19" t="e">
        <f t="shared" si="8"/>
        <v>#VALUE!</v>
      </c>
    </row>
    <row r="580" spans="1:8">
      <c r="A580">
        <v>34586</v>
      </c>
      <c r="B580" t="s">
        <v>7479</v>
      </c>
      <c r="C580" t="s">
        <v>6897</v>
      </c>
      <c r="D580" s="282">
        <v>2.5499999999999998</v>
      </c>
      <c r="H580" s="19" t="e">
        <f t="shared" si="8"/>
        <v>#VALUE!</v>
      </c>
    </row>
    <row r="581" spans="1:8">
      <c r="A581">
        <v>38603</v>
      </c>
      <c r="B581" t="s">
        <v>7480</v>
      </c>
      <c r="C581" t="s">
        <v>6897</v>
      </c>
      <c r="D581" s="282">
        <v>3.09</v>
      </c>
      <c r="H581" s="19" t="e">
        <f t="shared" si="8"/>
        <v>#VALUE!</v>
      </c>
    </row>
    <row r="582" spans="1:8">
      <c r="A582">
        <v>34588</v>
      </c>
      <c r="B582" t="s">
        <v>7481</v>
      </c>
      <c r="C582" t="s">
        <v>6897</v>
      </c>
      <c r="D582" s="282">
        <v>3.33</v>
      </c>
      <c r="H582" s="19" t="e">
        <f t="shared" si="8"/>
        <v>#VALUE!</v>
      </c>
    </row>
    <row r="583" spans="1:8">
      <c r="A583">
        <v>34590</v>
      </c>
      <c r="B583" t="s">
        <v>7482</v>
      </c>
      <c r="C583" t="s">
        <v>6897</v>
      </c>
      <c r="D583" s="282">
        <v>3.04</v>
      </c>
      <c r="H583" s="19" t="e">
        <f t="shared" si="8"/>
        <v>#VALUE!</v>
      </c>
    </row>
    <row r="584" spans="1:8">
      <c r="A584">
        <v>34591</v>
      </c>
      <c r="B584" t="s">
        <v>7483</v>
      </c>
      <c r="C584" t="s">
        <v>6897</v>
      </c>
      <c r="D584" s="282">
        <v>4.12</v>
      </c>
      <c r="H584" s="19" t="e">
        <f t="shared" si="8"/>
        <v>#VALUE!</v>
      </c>
    </row>
    <row r="585" spans="1:8">
      <c r="A585">
        <v>41372</v>
      </c>
      <c r="B585" t="s">
        <v>7484</v>
      </c>
      <c r="C585" t="s">
        <v>6895</v>
      </c>
      <c r="D585" s="282">
        <v>71.88</v>
      </c>
      <c r="H585" s="19" t="e">
        <f t="shared" si="8"/>
        <v>#VALUE!</v>
      </c>
    </row>
    <row r="586" spans="1:8">
      <c r="A586">
        <v>41371</v>
      </c>
      <c r="B586" t="s">
        <v>7485</v>
      </c>
      <c r="C586" t="s">
        <v>6895</v>
      </c>
      <c r="D586" s="282">
        <v>42.48</v>
      </c>
      <c r="H586" s="19" t="e">
        <f t="shared" ref="H586:H649" si="9">LEFT(B586,SEARCH("          ",B586)-1)</f>
        <v>#VALUE!</v>
      </c>
    </row>
    <row r="587" spans="1:8">
      <c r="A587">
        <v>40517</v>
      </c>
      <c r="B587" t="s">
        <v>7486</v>
      </c>
      <c r="C587" t="s">
        <v>6895</v>
      </c>
      <c r="D587" s="282">
        <v>33.53</v>
      </c>
      <c r="H587" s="19" t="e">
        <f t="shared" si="9"/>
        <v>#VALUE!</v>
      </c>
    </row>
    <row r="588" spans="1:8">
      <c r="A588">
        <v>40515</v>
      </c>
      <c r="B588" t="s">
        <v>7487</v>
      </c>
      <c r="C588" t="s">
        <v>6895</v>
      </c>
      <c r="D588" s="282">
        <v>75.459999999999994</v>
      </c>
      <c r="H588" s="19" t="e">
        <f t="shared" si="9"/>
        <v>#VALUE!</v>
      </c>
    </row>
    <row r="589" spans="1:8">
      <c r="A589">
        <v>40529</v>
      </c>
      <c r="B589" t="s">
        <v>7488</v>
      </c>
      <c r="C589" t="s">
        <v>6895</v>
      </c>
      <c r="D589" s="282">
        <v>48.21</v>
      </c>
      <c r="H589" s="19" t="e">
        <f t="shared" si="9"/>
        <v>#VALUE!</v>
      </c>
    </row>
    <row r="590" spans="1:8">
      <c r="A590">
        <v>36170</v>
      </c>
      <c r="B590" t="s">
        <v>7489</v>
      </c>
      <c r="C590" t="s">
        <v>6895</v>
      </c>
      <c r="D590" s="282">
        <v>40</v>
      </c>
      <c r="H590" s="19" t="e">
        <f t="shared" si="9"/>
        <v>#VALUE!</v>
      </c>
    </row>
    <row r="591" spans="1:8">
      <c r="A591">
        <v>40524</v>
      </c>
      <c r="B591" t="s">
        <v>7490</v>
      </c>
      <c r="C591" t="s">
        <v>6895</v>
      </c>
      <c r="D591" s="282">
        <v>47.16</v>
      </c>
      <c r="H591" s="19" t="e">
        <f t="shared" si="9"/>
        <v>#VALUE!</v>
      </c>
    </row>
    <row r="592" spans="1:8">
      <c r="A592">
        <v>36156</v>
      </c>
      <c r="B592" t="s">
        <v>7491</v>
      </c>
      <c r="C592" t="s">
        <v>6895</v>
      </c>
      <c r="D592" s="282">
        <v>36.68</v>
      </c>
      <c r="H592" s="19" t="e">
        <f t="shared" si="9"/>
        <v>#VALUE!</v>
      </c>
    </row>
    <row r="593" spans="1:8">
      <c r="A593">
        <v>36155</v>
      </c>
      <c r="B593" t="s">
        <v>7492</v>
      </c>
      <c r="C593" t="s">
        <v>6895</v>
      </c>
      <c r="D593" s="282">
        <v>31.66</v>
      </c>
      <c r="H593" s="19" t="e">
        <f t="shared" si="9"/>
        <v>#VALUE!</v>
      </c>
    </row>
    <row r="594" spans="1:8">
      <c r="A594">
        <v>36154</v>
      </c>
      <c r="B594" t="s">
        <v>7493</v>
      </c>
      <c r="C594" t="s">
        <v>6895</v>
      </c>
      <c r="D594" s="282">
        <v>44.01</v>
      </c>
      <c r="H594" s="19" t="e">
        <f t="shared" si="9"/>
        <v>#VALUE!</v>
      </c>
    </row>
    <row r="595" spans="1:8">
      <c r="A595">
        <v>695</v>
      </c>
      <c r="B595" t="s">
        <v>7494</v>
      </c>
      <c r="C595" t="s">
        <v>6895</v>
      </c>
      <c r="D595" s="282">
        <v>32.33</v>
      </c>
      <c r="H595" s="19" t="e">
        <f t="shared" si="9"/>
        <v>#VALUE!</v>
      </c>
    </row>
    <row r="596" spans="1:8">
      <c r="A596">
        <v>679</v>
      </c>
      <c r="B596" t="s">
        <v>7495</v>
      </c>
      <c r="C596" t="s">
        <v>6895</v>
      </c>
      <c r="D596" s="282">
        <v>48.21</v>
      </c>
      <c r="H596" s="19" t="e">
        <f t="shared" si="9"/>
        <v>#VALUE!</v>
      </c>
    </row>
    <row r="597" spans="1:8">
      <c r="A597">
        <v>711</v>
      </c>
      <c r="B597" t="s">
        <v>7496</v>
      </c>
      <c r="C597" t="s">
        <v>6895</v>
      </c>
      <c r="D597" s="282">
        <v>31.89</v>
      </c>
      <c r="H597" s="19" t="e">
        <f t="shared" si="9"/>
        <v>#VALUE!</v>
      </c>
    </row>
    <row r="598" spans="1:8">
      <c r="A598">
        <v>712</v>
      </c>
      <c r="B598" t="s">
        <v>7497</v>
      </c>
      <c r="C598" t="s">
        <v>6895</v>
      </c>
      <c r="D598" s="282">
        <v>40.17</v>
      </c>
      <c r="H598" s="19" t="e">
        <f t="shared" si="9"/>
        <v>#VALUE!</v>
      </c>
    </row>
    <row r="599" spans="1:8">
      <c r="A599">
        <v>12614</v>
      </c>
      <c r="B599" t="s">
        <v>7498</v>
      </c>
      <c r="C599" t="s">
        <v>6897</v>
      </c>
      <c r="D599" s="282">
        <v>18.559999999999999</v>
      </c>
      <c r="H599" s="19" t="e">
        <f t="shared" si="9"/>
        <v>#VALUE!</v>
      </c>
    </row>
    <row r="600" spans="1:8">
      <c r="A600">
        <v>6140</v>
      </c>
      <c r="B600" t="s">
        <v>7499</v>
      </c>
      <c r="C600" t="s">
        <v>6897</v>
      </c>
      <c r="D600" s="282">
        <v>2.91</v>
      </c>
      <c r="H600" s="19" t="e">
        <f t="shared" si="9"/>
        <v>#VALUE!</v>
      </c>
    </row>
    <row r="601" spans="1:8">
      <c r="A601">
        <v>38399</v>
      </c>
      <c r="B601" t="s">
        <v>7500</v>
      </c>
      <c r="C601" t="s">
        <v>6897</v>
      </c>
      <c r="D601" s="282">
        <v>154.46</v>
      </c>
      <c r="H601" s="19" t="e">
        <f t="shared" si="9"/>
        <v>#VALUE!</v>
      </c>
    </row>
    <row r="602" spans="1:8">
      <c r="A602">
        <v>735</v>
      </c>
      <c r="B602" t="s">
        <v>7501</v>
      </c>
      <c r="C602" t="s">
        <v>6897</v>
      </c>
      <c r="D602" s="21">
        <v>1959.76</v>
      </c>
      <c r="H602" s="19" t="e">
        <f t="shared" si="9"/>
        <v>#VALUE!</v>
      </c>
    </row>
    <row r="603" spans="1:8">
      <c r="A603">
        <v>736</v>
      </c>
      <c r="B603" t="s">
        <v>7502</v>
      </c>
      <c r="C603" t="s">
        <v>6897</v>
      </c>
      <c r="D603" s="21">
        <v>1647.81</v>
      </c>
      <c r="H603" s="19" t="e">
        <f t="shared" si="9"/>
        <v>#VALUE!</v>
      </c>
    </row>
    <row r="604" spans="1:8">
      <c r="A604">
        <v>729</v>
      </c>
      <c r="B604" t="s">
        <v>7503</v>
      </c>
      <c r="C604" t="s">
        <v>6897</v>
      </c>
      <c r="D604" s="282">
        <v>671.5</v>
      </c>
      <c r="H604" s="19" t="e">
        <f t="shared" si="9"/>
        <v>#VALUE!</v>
      </c>
    </row>
    <row r="605" spans="1:8">
      <c r="A605">
        <v>39925</v>
      </c>
      <c r="B605" t="s">
        <v>7504</v>
      </c>
      <c r="C605" t="s">
        <v>6897</v>
      </c>
      <c r="D605" s="21">
        <v>9703.11</v>
      </c>
      <c r="H605" s="19" t="e">
        <f t="shared" si="9"/>
        <v>#VALUE!</v>
      </c>
    </row>
    <row r="606" spans="1:8">
      <c r="A606">
        <v>731</v>
      </c>
      <c r="B606" t="s">
        <v>7505</v>
      </c>
      <c r="C606" t="s">
        <v>6897</v>
      </c>
      <c r="D606" s="282">
        <v>653.53</v>
      </c>
      <c r="H606" s="19" t="e">
        <f t="shared" si="9"/>
        <v>#VALUE!</v>
      </c>
    </row>
    <row r="607" spans="1:8">
      <c r="A607">
        <v>10575</v>
      </c>
      <c r="B607" t="s">
        <v>7506</v>
      </c>
      <c r="C607" t="s">
        <v>6897</v>
      </c>
      <c r="D607" s="21">
        <v>1019.89</v>
      </c>
      <c r="H607" s="19" t="e">
        <f t="shared" si="9"/>
        <v>#VALUE!</v>
      </c>
    </row>
    <row r="608" spans="1:8">
      <c r="A608">
        <v>733</v>
      </c>
      <c r="B608" t="s">
        <v>7507</v>
      </c>
      <c r="C608" t="s">
        <v>6897</v>
      </c>
      <c r="D608" s="21">
        <v>1116.6500000000001</v>
      </c>
      <c r="H608" s="19" t="e">
        <f t="shared" si="9"/>
        <v>#VALUE!</v>
      </c>
    </row>
    <row r="609" spans="1:8">
      <c r="A609">
        <v>732</v>
      </c>
      <c r="B609" t="s">
        <v>7508</v>
      </c>
      <c r="C609" t="s">
        <v>6897</v>
      </c>
      <c r="D609" s="21">
        <v>1101.6400000000001</v>
      </c>
      <c r="H609" s="19" t="e">
        <f t="shared" si="9"/>
        <v>#VALUE!</v>
      </c>
    </row>
    <row r="610" spans="1:8">
      <c r="A610">
        <v>737</v>
      </c>
      <c r="B610" t="s">
        <v>7509</v>
      </c>
      <c r="C610" t="s">
        <v>6897</v>
      </c>
      <c r="D610" s="21">
        <v>6177.69</v>
      </c>
      <c r="H610" s="19" t="e">
        <f t="shared" si="9"/>
        <v>#VALUE!</v>
      </c>
    </row>
    <row r="611" spans="1:8">
      <c r="A611">
        <v>738</v>
      </c>
      <c r="B611" t="s">
        <v>7510</v>
      </c>
      <c r="C611" t="s">
        <v>6897</v>
      </c>
      <c r="D611" s="21">
        <v>2864.55</v>
      </c>
      <c r="H611" s="19" t="e">
        <f t="shared" si="9"/>
        <v>#VALUE!</v>
      </c>
    </row>
    <row r="612" spans="1:8">
      <c r="A612">
        <v>740</v>
      </c>
      <c r="B612" t="s">
        <v>7511</v>
      </c>
      <c r="C612" t="s">
        <v>6897</v>
      </c>
      <c r="D612" s="21">
        <v>5811.58</v>
      </c>
      <c r="H612" s="19" t="e">
        <f t="shared" si="9"/>
        <v>#VALUE!</v>
      </c>
    </row>
    <row r="613" spans="1:8">
      <c r="A613">
        <v>734</v>
      </c>
      <c r="B613" t="s">
        <v>7512</v>
      </c>
      <c r="C613" t="s">
        <v>6897</v>
      </c>
      <c r="D613" s="21">
        <v>1180.96</v>
      </c>
      <c r="H613" s="19" t="e">
        <f t="shared" si="9"/>
        <v>#VALUE!</v>
      </c>
    </row>
    <row r="614" spans="1:8">
      <c r="A614">
        <v>39008</v>
      </c>
      <c r="B614" t="s">
        <v>7513</v>
      </c>
      <c r="C614" t="s">
        <v>6897</v>
      </c>
      <c r="D614" s="21">
        <v>54856.37</v>
      </c>
      <c r="H614" s="19" t="e">
        <f t="shared" si="9"/>
        <v>#VALUE!</v>
      </c>
    </row>
    <row r="615" spans="1:8">
      <c r="A615">
        <v>39009</v>
      </c>
      <c r="B615" t="s">
        <v>7514</v>
      </c>
      <c r="C615" t="s">
        <v>6897</v>
      </c>
      <c r="D615" s="21">
        <v>58771.8</v>
      </c>
      <c r="H615" s="19" t="e">
        <f t="shared" si="9"/>
        <v>#VALUE!</v>
      </c>
    </row>
    <row r="616" spans="1:8">
      <c r="A616">
        <v>10587</v>
      </c>
      <c r="B616" t="s">
        <v>7515</v>
      </c>
      <c r="C616" t="s">
        <v>6897</v>
      </c>
      <c r="D616" s="21">
        <v>2987.91</v>
      </c>
      <c r="H616" s="19" t="e">
        <f t="shared" si="9"/>
        <v>#VALUE!</v>
      </c>
    </row>
    <row r="617" spans="1:8">
      <c r="A617">
        <v>759</v>
      </c>
      <c r="B617" t="s">
        <v>7516</v>
      </c>
      <c r="C617" t="s">
        <v>6897</v>
      </c>
      <c r="D617" s="21">
        <v>4296.0200000000004</v>
      </c>
      <c r="H617" s="19" t="e">
        <f t="shared" si="9"/>
        <v>#VALUE!</v>
      </c>
    </row>
    <row r="618" spans="1:8">
      <c r="A618">
        <v>761</v>
      </c>
      <c r="B618" t="s">
        <v>7517</v>
      </c>
      <c r="C618" t="s">
        <v>6897</v>
      </c>
      <c r="D618" s="21">
        <v>7282.12</v>
      </c>
      <c r="H618" s="19" t="e">
        <f t="shared" si="9"/>
        <v>#VALUE!</v>
      </c>
    </row>
    <row r="619" spans="1:8">
      <c r="A619">
        <v>750</v>
      </c>
      <c r="B619" t="s">
        <v>7518</v>
      </c>
      <c r="C619" t="s">
        <v>6897</v>
      </c>
      <c r="D619" s="21">
        <v>6913.79</v>
      </c>
      <c r="H619" s="19" t="e">
        <f t="shared" si="9"/>
        <v>#VALUE!</v>
      </c>
    </row>
    <row r="620" spans="1:8">
      <c r="A620">
        <v>755</v>
      </c>
      <c r="B620" t="s">
        <v>7519</v>
      </c>
      <c r="C620" t="s">
        <v>6897</v>
      </c>
      <c r="D620" s="21">
        <v>28370.87</v>
      </c>
      <c r="H620" s="19" t="e">
        <f t="shared" si="9"/>
        <v>#VALUE!</v>
      </c>
    </row>
    <row r="621" spans="1:8">
      <c r="A621">
        <v>749</v>
      </c>
      <c r="B621" t="s">
        <v>7520</v>
      </c>
      <c r="C621" t="s">
        <v>6897</v>
      </c>
      <c r="D621" s="21">
        <v>10434.280000000001</v>
      </c>
      <c r="H621" s="19" t="e">
        <f t="shared" si="9"/>
        <v>#VALUE!</v>
      </c>
    </row>
    <row r="622" spans="1:8">
      <c r="A622">
        <v>756</v>
      </c>
      <c r="B622" t="s">
        <v>7521</v>
      </c>
      <c r="C622" t="s">
        <v>6897</v>
      </c>
      <c r="D622" s="21">
        <v>30942.23</v>
      </c>
      <c r="H622" s="19" t="e">
        <f t="shared" si="9"/>
        <v>#VALUE!</v>
      </c>
    </row>
    <row r="623" spans="1:8">
      <c r="A623">
        <v>757</v>
      </c>
      <c r="B623" t="s">
        <v>7522</v>
      </c>
      <c r="C623" t="s">
        <v>6897</v>
      </c>
      <c r="D623" s="21">
        <v>14049.75</v>
      </c>
      <c r="H623" s="19" t="e">
        <f t="shared" si="9"/>
        <v>#VALUE!</v>
      </c>
    </row>
    <row r="624" spans="1:8">
      <c r="A624">
        <v>10588</v>
      </c>
      <c r="B624" t="s">
        <v>7523</v>
      </c>
      <c r="C624" t="s">
        <v>6897</v>
      </c>
      <c r="D624" s="21">
        <v>3101.83</v>
      </c>
      <c r="H624" s="19" t="e">
        <f t="shared" si="9"/>
        <v>#VALUE!</v>
      </c>
    </row>
    <row r="625" spans="1:8">
      <c r="A625">
        <v>10592</v>
      </c>
      <c r="B625" t="s">
        <v>7524</v>
      </c>
      <c r="C625" t="s">
        <v>6897</v>
      </c>
      <c r="D625" s="21">
        <v>3746.6</v>
      </c>
      <c r="H625" s="19" t="e">
        <f t="shared" si="9"/>
        <v>#VALUE!</v>
      </c>
    </row>
    <row r="626" spans="1:8">
      <c r="A626">
        <v>10589</v>
      </c>
      <c r="B626" t="s">
        <v>7525</v>
      </c>
      <c r="C626" t="s">
        <v>6897</v>
      </c>
      <c r="D626" s="21">
        <v>5033.32</v>
      </c>
      <c r="H626" s="19" t="e">
        <f t="shared" si="9"/>
        <v>#VALUE!</v>
      </c>
    </row>
    <row r="627" spans="1:8">
      <c r="A627">
        <v>760</v>
      </c>
      <c r="B627" t="s">
        <v>7526</v>
      </c>
      <c r="C627" t="s">
        <v>6897</v>
      </c>
      <c r="D627" s="21">
        <v>28099.5</v>
      </c>
      <c r="H627" s="19" t="e">
        <f t="shared" si="9"/>
        <v>#VALUE!</v>
      </c>
    </row>
    <row r="628" spans="1:8">
      <c r="A628">
        <v>751</v>
      </c>
      <c r="B628" t="s">
        <v>7527</v>
      </c>
      <c r="C628" t="s">
        <v>6897</v>
      </c>
      <c r="D628" s="21">
        <v>4425.67</v>
      </c>
      <c r="H628" s="19" t="e">
        <f t="shared" si="9"/>
        <v>#VALUE!</v>
      </c>
    </row>
    <row r="629" spans="1:8">
      <c r="A629">
        <v>754</v>
      </c>
      <c r="B629" t="s">
        <v>7528</v>
      </c>
      <c r="C629" t="s">
        <v>6897</v>
      </c>
      <c r="D629" s="21">
        <v>7024.87</v>
      </c>
      <c r="H629" s="19" t="e">
        <f t="shared" si="9"/>
        <v>#VALUE!</v>
      </c>
    </row>
    <row r="630" spans="1:8">
      <c r="A630">
        <v>14013</v>
      </c>
      <c r="B630" t="s">
        <v>7529</v>
      </c>
      <c r="C630" t="s">
        <v>6897</v>
      </c>
      <c r="D630" s="21">
        <v>166934.6</v>
      </c>
      <c r="H630" s="19" t="e">
        <f t="shared" si="9"/>
        <v>#VALUE!</v>
      </c>
    </row>
    <row r="631" spans="1:8">
      <c r="A631">
        <v>39917</v>
      </c>
      <c r="B631" t="s">
        <v>7530</v>
      </c>
      <c r="C631" t="s">
        <v>6897</v>
      </c>
      <c r="D631" s="21">
        <v>84263.34</v>
      </c>
      <c r="H631" s="19" t="e">
        <f t="shared" si="9"/>
        <v>#VALUE!</v>
      </c>
    </row>
    <row r="632" spans="1:8">
      <c r="A632">
        <v>38167</v>
      </c>
      <c r="B632" t="s">
        <v>7531</v>
      </c>
      <c r="C632" t="s">
        <v>7377</v>
      </c>
      <c r="D632" s="282">
        <v>21.52</v>
      </c>
      <c r="H632" s="19" t="e">
        <f t="shared" si="9"/>
        <v>#VALUE!</v>
      </c>
    </row>
    <row r="633" spans="1:8">
      <c r="A633">
        <v>36145</v>
      </c>
      <c r="B633" t="s">
        <v>7532</v>
      </c>
      <c r="C633" t="s">
        <v>7377</v>
      </c>
      <c r="D633" s="282">
        <v>36</v>
      </c>
      <c r="H633" s="19" t="e">
        <f t="shared" si="9"/>
        <v>#VALUE!</v>
      </c>
    </row>
    <row r="634" spans="1:8">
      <c r="A634">
        <v>12893</v>
      </c>
      <c r="B634" t="s">
        <v>7533</v>
      </c>
      <c r="C634" t="s">
        <v>7377</v>
      </c>
      <c r="D634" s="282">
        <v>60</v>
      </c>
      <c r="H634" s="19" t="e">
        <f t="shared" si="9"/>
        <v>#VALUE!</v>
      </c>
    </row>
    <row r="635" spans="1:8">
      <c r="A635">
        <v>11685</v>
      </c>
      <c r="B635" t="s">
        <v>7534</v>
      </c>
      <c r="C635" t="s">
        <v>6897</v>
      </c>
      <c r="D635" s="282">
        <v>18.43</v>
      </c>
      <c r="H635" s="19" t="e">
        <f t="shared" si="9"/>
        <v>#VALUE!</v>
      </c>
    </row>
    <row r="636" spans="1:8">
      <c r="A636">
        <v>11679</v>
      </c>
      <c r="B636" t="s">
        <v>7535</v>
      </c>
      <c r="C636" t="s">
        <v>6897</v>
      </c>
      <c r="D636" s="282">
        <v>6.89</v>
      </c>
      <c r="H636" s="19" t="e">
        <f t="shared" si="9"/>
        <v>#VALUE!</v>
      </c>
    </row>
    <row r="637" spans="1:8">
      <c r="A637">
        <v>11680</v>
      </c>
      <c r="B637" t="s">
        <v>7536</v>
      </c>
      <c r="C637" t="s">
        <v>6897</v>
      </c>
      <c r="D637" s="282">
        <v>5.68</v>
      </c>
      <c r="H637" s="19" t="e">
        <f t="shared" si="9"/>
        <v>#VALUE!</v>
      </c>
    </row>
    <row r="638" spans="1:8">
      <c r="A638">
        <v>2512</v>
      </c>
      <c r="B638" t="s">
        <v>7537</v>
      </c>
      <c r="C638" t="s">
        <v>6897</v>
      </c>
      <c r="D638" s="282">
        <v>20.92</v>
      </c>
      <c r="H638" s="19" t="e">
        <f t="shared" si="9"/>
        <v>#VALUE!</v>
      </c>
    </row>
    <row r="639" spans="1:8">
      <c r="A639">
        <v>4374</v>
      </c>
      <c r="B639" t="s">
        <v>7538</v>
      </c>
      <c r="C639" t="s">
        <v>6897</v>
      </c>
      <c r="D639" s="282">
        <v>0.28999999999999998</v>
      </c>
      <c r="H639" s="19" t="e">
        <f t="shared" si="9"/>
        <v>#VALUE!</v>
      </c>
    </row>
    <row r="640" spans="1:8">
      <c r="A640">
        <v>7568</v>
      </c>
      <c r="B640" t="s">
        <v>7539</v>
      </c>
      <c r="C640" t="s">
        <v>6897</v>
      </c>
      <c r="D640" s="282">
        <v>0.49</v>
      </c>
      <c r="H640" s="19" t="e">
        <f t="shared" si="9"/>
        <v>#VALUE!</v>
      </c>
    </row>
    <row r="641" spans="1:8">
      <c r="A641">
        <v>7584</v>
      </c>
      <c r="B641" t="s">
        <v>7540</v>
      </c>
      <c r="C641" t="s">
        <v>6897</v>
      </c>
      <c r="D641" s="282">
        <v>0.74</v>
      </c>
      <c r="H641" s="19" t="e">
        <f t="shared" si="9"/>
        <v>#VALUE!</v>
      </c>
    </row>
    <row r="642" spans="1:8">
      <c r="A642">
        <v>11945</v>
      </c>
      <c r="B642" t="s">
        <v>7541</v>
      </c>
      <c r="C642" t="s">
        <v>6897</v>
      </c>
      <c r="D642" s="282">
        <v>0.04</v>
      </c>
      <c r="H642" s="19" t="e">
        <f t="shared" si="9"/>
        <v>#VALUE!</v>
      </c>
    </row>
    <row r="643" spans="1:8">
      <c r="A643">
        <v>11946</v>
      </c>
      <c r="B643" t="s">
        <v>7542</v>
      </c>
      <c r="C643" t="s">
        <v>6897</v>
      </c>
      <c r="D643" s="282">
        <v>0.05</v>
      </c>
      <c r="H643" s="19" t="e">
        <f t="shared" si="9"/>
        <v>#VALUE!</v>
      </c>
    </row>
    <row r="644" spans="1:8">
      <c r="A644">
        <v>4375</v>
      </c>
      <c r="B644" t="s">
        <v>7543</v>
      </c>
      <c r="C644" t="s">
        <v>6897</v>
      </c>
      <c r="D644" s="282">
        <v>0.08</v>
      </c>
      <c r="H644" s="19" t="e">
        <f t="shared" si="9"/>
        <v>#VALUE!</v>
      </c>
    </row>
    <row r="645" spans="1:8">
      <c r="A645">
        <v>11950</v>
      </c>
      <c r="B645" t="s">
        <v>7544</v>
      </c>
      <c r="C645" t="s">
        <v>6897</v>
      </c>
      <c r="D645" s="282">
        <v>0.16</v>
      </c>
      <c r="H645" s="19" t="e">
        <f t="shared" si="9"/>
        <v>#VALUE!</v>
      </c>
    </row>
    <row r="646" spans="1:8">
      <c r="A646">
        <v>4376</v>
      </c>
      <c r="B646" t="s">
        <v>7545</v>
      </c>
      <c r="C646" t="s">
        <v>6897</v>
      </c>
      <c r="D646" s="282">
        <v>0.15</v>
      </c>
      <c r="H646" s="19" t="e">
        <f t="shared" si="9"/>
        <v>#VALUE!</v>
      </c>
    </row>
    <row r="647" spans="1:8">
      <c r="A647">
        <v>7583</v>
      </c>
      <c r="B647" t="s">
        <v>7546</v>
      </c>
      <c r="C647" t="s">
        <v>6897</v>
      </c>
      <c r="D647" s="282">
        <v>0.33</v>
      </c>
      <c r="H647" s="19" t="e">
        <f t="shared" si="9"/>
        <v>#VALUE!</v>
      </c>
    </row>
    <row r="648" spans="1:8">
      <c r="A648">
        <v>4350</v>
      </c>
      <c r="B648" t="s">
        <v>7547</v>
      </c>
      <c r="C648" t="s">
        <v>6897</v>
      </c>
      <c r="D648" s="282">
        <v>0.31</v>
      </c>
      <c r="H648" s="19" t="e">
        <f t="shared" si="9"/>
        <v>#VALUE!</v>
      </c>
    </row>
    <row r="649" spans="1:8">
      <c r="A649">
        <v>39886</v>
      </c>
      <c r="B649" t="s">
        <v>7548</v>
      </c>
      <c r="C649" t="s">
        <v>6897</v>
      </c>
      <c r="D649" s="282">
        <v>4.24</v>
      </c>
      <c r="H649" s="19" t="e">
        <f t="shared" si="9"/>
        <v>#VALUE!</v>
      </c>
    </row>
    <row r="650" spans="1:8">
      <c r="A650">
        <v>39887</v>
      </c>
      <c r="B650" t="s">
        <v>7549</v>
      </c>
      <c r="C650" t="s">
        <v>6897</v>
      </c>
      <c r="D650" s="282">
        <v>6.37</v>
      </c>
      <c r="H650" s="19" t="e">
        <f t="shared" ref="H650:H713" si="10">LEFT(B650,SEARCH("          ",B650)-1)</f>
        <v>#VALUE!</v>
      </c>
    </row>
    <row r="651" spans="1:8">
      <c r="A651">
        <v>39888</v>
      </c>
      <c r="B651" t="s">
        <v>7550</v>
      </c>
      <c r="C651" t="s">
        <v>6897</v>
      </c>
      <c r="D651" s="282">
        <v>14.57</v>
      </c>
      <c r="H651" s="19" t="e">
        <f t="shared" si="10"/>
        <v>#VALUE!</v>
      </c>
    </row>
    <row r="652" spans="1:8">
      <c r="A652">
        <v>39890</v>
      </c>
      <c r="B652" t="s">
        <v>7551</v>
      </c>
      <c r="C652" t="s">
        <v>6897</v>
      </c>
      <c r="D652" s="282">
        <v>24.86</v>
      </c>
      <c r="H652" s="19" t="e">
        <f t="shared" si="10"/>
        <v>#VALUE!</v>
      </c>
    </row>
    <row r="653" spans="1:8">
      <c r="A653">
        <v>39891</v>
      </c>
      <c r="B653" t="s">
        <v>7552</v>
      </c>
      <c r="C653" t="s">
        <v>6897</v>
      </c>
      <c r="D653" s="282">
        <v>35.06</v>
      </c>
      <c r="H653" s="19" t="e">
        <f t="shared" si="10"/>
        <v>#VALUE!</v>
      </c>
    </row>
    <row r="654" spans="1:8">
      <c r="A654">
        <v>39892</v>
      </c>
      <c r="B654" t="s">
        <v>7553</v>
      </c>
      <c r="C654" t="s">
        <v>6897</v>
      </c>
      <c r="D654" s="282">
        <v>109.28</v>
      </c>
      <c r="H654" s="19" t="e">
        <f t="shared" si="10"/>
        <v>#VALUE!</v>
      </c>
    </row>
    <row r="655" spans="1:8">
      <c r="A655">
        <v>790</v>
      </c>
      <c r="B655" t="s">
        <v>7554</v>
      </c>
      <c r="C655" t="s">
        <v>6897</v>
      </c>
      <c r="D655" s="282">
        <v>12.47</v>
      </c>
      <c r="H655" s="19" t="e">
        <f t="shared" si="10"/>
        <v>#VALUE!</v>
      </c>
    </row>
    <row r="656" spans="1:8">
      <c r="A656">
        <v>766</v>
      </c>
      <c r="B656" t="s">
        <v>7555</v>
      </c>
      <c r="C656" t="s">
        <v>6897</v>
      </c>
      <c r="D656" s="282">
        <v>12.47</v>
      </c>
      <c r="H656" s="19" t="e">
        <f t="shared" si="10"/>
        <v>#VALUE!</v>
      </c>
    </row>
    <row r="657" spans="1:8">
      <c r="A657">
        <v>791</v>
      </c>
      <c r="B657" t="s">
        <v>7556</v>
      </c>
      <c r="C657" t="s">
        <v>6897</v>
      </c>
      <c r="D657" s="282">
        <v>12.47</v>
      </c>
      <c r="H657" s="19" t="e">
        <f t="shared" si="10"/>
        <v>#VALUE!</v>
      </c>
    </row>
    <row r="658" spans="1:8">
      <c r="A658">
        <v>767</v>
      </c>
      <c r="B658" t="s">
        <v>7557</v>
      </c>
      <c r="C658" t="s">
        <v>6897</v>
      </c>
      <c r="D658" s="282">
        <v>12.47</v>
      </c>
      <c r="H658" s="19" t="e">
        <f t="shared" si="10"/>
        <v>#VALUE!</v>
      </c>
    </row>
    <row r="659" spans="1:8">
      <c r="A659">
        <v>768</v>
      </c>
      <c r="B659" t="s">
        <v>7558</v>
      </c>
      <c r="C659" t="s">
        <v>6897</v>
      </c>
      <c r="D659" s="282">
        <v>9.7899999999999991</v>
      </c>
      <c r="H659" s="19" t="e">
        <f t="shared" si="10"/>
        <v>#VALUE!</v>
      </c>
    </row>
    <row r="660" spans="1:8">
      <c r="A660">
        <v>789</v>
      </c>
      <c r="B660" t="s">
        <v>7559</v>
      </c>
      <c r="C660" t="s">
        <v>6897</v>
      </c>
      <c r="D660" s="282">
        <v>9.59</v>
      </c>
      <c r="H660" s="19" t="e">
        <f t="shared" si="10"/>
        <v>#VALUE!</v>
      </c>
    </row>
    <row r="661" spans="1:8">
      <c r="A661">
        <v>769</v>
      </c>
      <c r="B661" t="s">
        <v>7560</v>
      </c>
      <c r="C661" t="s">
        <v>6897</v>
      </c>
      <c r="D661" s="282">
        <v>9.7899999999999991</v>
      </c>
      <c r="H661" s="19" t="e">
        <f t="shared" si="10"/>
        <v>#VALUE!</v>
      </c>
    </row>
    <row r="662" spans="1:8">
      <c r="A662">
        <v>770</v>
      </c>
      <c r="B662" t="s">
        <v>7561</v>
      </c>
      <c r="C662" t="s">
        <v>6897</v>
      </c>
      <c r="D662" s="282">
        <v>3.46</v>
      </c>
      <c r="H662" s="19" t="e">
        <f t="shared" si="10"/>
        <v>#VALUE!</v>
      </c>
    </row>
    <row r="663" spans="1:8">
      <c r="A663">
        <v>12394</v>
      </c>
      <c r="B663" t="s">
        <v>7562</v>
      </c>
      <c r="C663" t="s">
        <v>6897</v>
      </c>
      <c r="D663" s="282">
        <v>3.46</v>
      </c>
      <c r="H663" s="19" t="e">
        <f t="shared" si="10"/>
        <v>#VALUE!</v>
      </c>
    </row>
    <row r="664" spans="1:8">
      <c r="A664">
        <v>764</v>
      </c>
      <c r="B664" t="s">
        <v>7563</v>
      </c>
      <c r="C664" t="s">
        <v>6897</v>
      </c>
      <c r="D664" s="282">
        <v>6.03</v>
      </c>
      <c r="H664" s="19" t="e">
        <f t="shared" si="10"/>
        <v>#VALUE!</v>
      </c>
    </row>
    <row r="665" spans="1:8">
      <c r="A665">
        <v>765</v>
      </c>
      <c r="B665" t="s">
        <v>7564</v>
      </c>
      <c r="C665" t="s">
        <v>6897</v>
      </c>
      <c r="D665" s="282">
        <v>6.03</v>
      </c>
      <c r="H665" s="19" t="e">
        <f t="shared" si="10"/>
        <v>#VALUE!</v>
      </c>
    </row>
    <row r="666" spans="1:8">
      <c r="A666">
        <v>787</v>
      </c>
      <c r="B666" t="s">
        <v>7565</v>
      </c>
      <c r="C666" t="s">
        <v>6897</v>
      </c>
      <c r="D666" s="282">
        <v>26.93</v>
      </c>
      <c r="H666" s="19" t="e">
        <f t="shared" si="10"/>
        <v>#VALUE!</v>
      </c>
    </row>
    <row r="667" spans="1:8">
      <c r="A667">
        <v>774</v>
      </c>
      <c r="B667" t="s">
        <v>7566</v>
      </c>
      <c r="C667" t="s">
        <v>6897</v>
      </c>
      <c r="D667" s="282">
        <v>26.93</v>
      </c>
      <c r="H667" s="19" t="e">
        <f t="shared" si="10"/>
        <v>#VALUE!</v>
      </c>
    </row>
    <row r="668" spans="1:8">
      <c r="A668">
        <v>773</v>
      </c>
      <c r="B668" t="s">
        <v>7567</v>
      </c>
      <c r="C668" t="s">
        <v>6897</v>
      </c>
      <c r="D668" s="282">
        <v>26.93</v>
      </c>
      <c r="H668" s="19" t="e">
        <f t="shared" si="10"/>
        <v>#VALUE!</v>
      </c>
    </row>
    <row r="669" spans="1:8">
      <c r="A669">
        <v>775</v>
      </c>
      <c r="B669" t="s">
        <v>7568</v>
      </c>
      <c r="C669" t="s">
        <v>6897</v>
      </c>
      <c r="D669" s="282">
        <v>26.93</v>
      </c>
      <c r="H669" s="19" t="e">
        <f t="shared" si="10"/>
        <v>#VALUE!</v>
      </c>
    </row>
    <row r="670" spans="1:8">
      <c r="A670">
        <v>788</v>
      </c>
      <c r="B670" t="s">
        <v>7569</v>
      </c>
      <c r="C670" t="s">
        <v>6897</v>
      </c>
      <c r="D670" s="282">
        <v>16.739999999999998</v>
      </c>
      <c r="H670" s="19" t="e">
        <f t="shared" si="10"/>
        <v>#VALUE!</v>
      </c>
    </row>
    <row r="671" spans="1:8">
      <c r="A671">
        <v>772</v>
      </c>
      <c r="B671" t="s">
        <v>7570</v>
      </c>
      <c r="C671" t="s">
        <v>6897</v>
      </c>
      <c r="D671" s="282">
        <v>16.739999999999998</v>
      </c>
      <c r="H671" s="19" t="e">
        <f t="shared" si="10"/>
        <v>#VALUE!</v>
      </c>
    </row>
    <row r="672" spans="1:8">
      <c r="A672">
        <v>771</v>
      </c>
      <c r="B672" t="s">
        <v>7571</v>
      </c>
      <c r="C672" t="s">
        <v>6897</v>
      </c>
      <c r="D672" s="282">
        <v>16.739999999999998</v>
      </c>
      <c r="H672" s="19" t="e">
        <f t="shared" si="10"/>
        <v>#VALUE!</v>
      </c>
    </row>
    <row r="673" spans="1:8">
      <c r="A673">
        <v>779</v>
      </c>
      <c r="B673" t="s">
        <v>7572</v>
      </c>
      <c r="C673" t="s">
        <v>6897</v>
      </c>
      <c r="D673" s="282">
        <v>4.16</v>
      </c>
      <c r="H673" s="19" t="e">
        <f t="shared" si="10"/>
        <v>#VALUE!</v>
      </c>
    </row>
    <row r="674" spans="1:8">
      <c r="A674">
        <v>776</v>
      </c>
      <c r="B674" t="s">
        <v>7573</v>
      </c>
      <c r="C674" t="s">
        <v>6897</v>
      </c>
      <c r="D674" s="282">
        <v>39.700000000000003</v>
      </c>
      <c r="H674" s="19" t="e">
        <f t="shared" si="10"/>
        <v>#VALUE!</v>
      </c>
    </row>
    <row r="675" spans="1:8">
      <c r="A675">
        <v>777</v>
      </c>
      <c r="B675" t="s">
        <v>7574</v>
      </c>
      <c r="C675" t="s">
        <v>6897</v>
      </c>
      <c r="D675" s="282">
        <v>38.6</v>
      </c>
      <c r="H675" s="19" t="e">
        <f t="shared" si="10"/>
        <v>#VALUE!</v>
      </c>
    </row>
    <row r="676" spans="1:8">
      <c r="A676">
        <v>780</v>
      </c>
      <c r="B676" t="s">
        <v>7575</v>
      </c>
      <c r="C676" t="s">
        <v>6897</v>
      </c>
      <c r="D676" s="282">
        <v>38.79</v>
      </c>
      <c r="H676" s="19" t="e">
        <f t="shared" si="10"/>
        <v>#VALUE!</v>
      </c>
    </row>
    <row r="677" spans="1:8">
      <c r="A677">
        <v>778</v>
      </c>
      <c r="B677" t="s">
        <v>7576</v>
      </c>
      <c r="C677" t="s">
        <v>6897</v>
      </c>
      <c r="D677" s="282">
        <v>39.700000000000003</v>
      </c>
      <c r="H677" s="19" t="e">
        <f t="shared" si="10"/>
        <v>#VALUE!</v>
      </c>
    </row>
    <row r="678" spans="1:8">
      <c r="A678">
        <v>781</v>
      </c>
      <c r="B678" t="s">
        <v>7577</v>
      </c>
      <c r="C678" t="s">
        <v>6897</v>
      </c>
      <c r="D678" s="282">
        <v>73.36</v>
      </c>
      <c r="H678" s="19" t="e">
        <f t="shared" si="10"/>
        <v>#VALUE!</v>
      </c>
    </row>
    <row r="679" spans="1:8">
      <c r="A679">
        <v>786</v>
      </c>
      <c r="B679" t="s">
        <v>7578</v>
      </c>
      <c r="C679" t="s">
        <v>6897</v>
      </c>
      <c r="D679" s="282">
        <v>73.36</v>
      </c>
      <c r="H679" s="19" t="e">
        <f t="shared" si="10"/>
        <v>#VALUE!</v>
      </c>
    </row>
    <row r="680" spans="1:8">
      <c r="A680">
        <v>782</v>
      </c>
      <c r="B680" t="s">
        <v>7579</v>
      </c>
      <c r="C680" t="s">
        <v>6897</v>
      </c>
      <c r="D680" s="282">
        <v>73.36</v>
      </c>
      <c r="H680" s="19" t="e">
        <f t="shared" si="10"/>
        <v>#VALUE!</v>
      </c>
    </row>
    <row r="681" spans="1:8">
      <c r="A681">
        <v>783</v>
      </c>
      <c r="B681" t="s">
        <v>7580</v>
      </c>
      <c r="C681" t="s">
        <v>6897</v>
      </c>
      <c r="D681" s="282">
        <v>200.79</v>
      </c>
      <c r="H681" s="19" t="e">
        <f t="shared" si="10"/>
        <v>#VALUE!</v>
      </c>
    </row>
    <row r="682" spans="1:8">
      <c r="A682">
        <v>785</v>
      </c>
      <c r="B682" t="s">
        <v>7581</v>
      </c>
      <c r="C682" t="s">
        <v>6897</v>
      </c>
      <c r="D682" s="282">
        <v>212.15</v>
      </c>
      <c r="H682" s="19" t="e">
        <f t="shared" si="10"/>
        <v>#VALUE!</v>
      </c>
    </row>
    <row r="683" spans="1:8">
      <c r="A683">
        <v>784</v>
      </c>
      <c r="B683" t="s">
        <v>7582</v>
      </c>
      <c r="C683" t="s">
        <v>6897</v>
      </c>
      <c r="D683" s="282">
        <v>227.59</v>
      </c>
      <c r="H683" s="19" t="e">
        <f t="shared" si="10"/>
        <v>#VALUE!</v>
      </c>
    </row>
    <row r="684" spans="1:8">
      <c r="A684">
        <v>831</v>
      </c>
      <c r="B684" t="s">
        <v>7583</v>
      </c>
      <c r="C684" t="s">
        <v>6897</v>
      </c>
      <c r="D684" s="282">
        <v>77.16</v>
      </c>
      <c r="H684" s="19" t="e">
        <f t="shared" si="10"/>
        <v>#VALUE!</v>
      </c>
    </row>
    <row r="685" spans="1:8">
      <c r="A685">
        <v>828</v>
      </c>
      <c r="B685" t="s">
        <v>7584</v>
      </c>
      <c r="C685" t="s">
        <v>6897</v>
      </c>
      <c r="D685" s="282">
        <v>0.44</v>
      </c>
      <c r="H685" s="19" t="e">
        <f t="shared" si="10"/>
        <v>#VALUE!</v>
      </c>
    </row>
    <row r="686" spans="1:8">
      <c r="A686">
        <v>829</v>
      </c>
      <c r="B686" t="s">
        <v>7585</v>
      </c>
      <c r="C686" t="s">
        <v>6897</v>
      </c>
      <c r="D686" s="282">
        <v>0.93</v>
      </c>
      <c r="H686" s="19" t="e">
        <f t="shared" si="10"/>
        <v>#VALUE!</v>
      </c>
    </row>
    <row r="687" spans="1:8">
      <c r="A687">
        <v>812</v>
      </c>
      <c r="B687" t="s">
        <v>7586</v>
      </c>
      <c r="C687" t="s">
        <v>6897</v>
      </c>
      <c r="D687" s="282">
        <v>2.02</v>
      </c>
      <c r="H687" s="19" t="e">
        <f t="shared" si="10"/>
        <v>#VALUE!</v>
      </c>
    </row>
    <row r="688" spans="1:8">
      <c r="A688">
        <v>819</v>
      </c>
      <c r="B688" t="s">
        <v>7587</v>
      </c>
      <c r="C688" t="s">
        <v>6897</v>
      </c>
      <c r="D688" s="282">
        <v>3.33</v>
      </c>
      <c r="H688" s="19" t="e">
        <f t="shared" si="10"/>
        <v>#VALUE!</v>
      </c>
    </row>
    <row r="689" spans="1:8">
      <c r="A689">
        <v>818</v>
      </c>
      <c r="B689" t="s">
        <v>7588</v>
      </c>
      <c r="C689" t="s">
        <v>6897</v>
      </c>
      <c r="D689" s="282">
        <v>5.6</v>
      </c>
      <c r="H689" s="19" t="e">
        <f t="shared" si="10"/>
        <v>#VALUE!</v>
      </c>
    </row>
    <row r="690" spans="1:8">
      <c r="A690">
        <v>823</v>
      </c>
      <c r="B690" t="s">
        <v>7589</v>
      </c>
      <c r="C690" t="s">
        <v>6897</v>
      </c>
      <c r="D690" s="282">
        <v>16.88</v>
      </c>
      <c r="H690" s="19" t="e">
        <f t="shared" si="10"/>
        <v>#VALUE!</v>
      </c>
    </row>
    <row r="691" spans="1:8">
      <c r="A691">
        <v>830</v>
      </c>
      <c r="B691" t="s">
        <v>7590</v>
      </c>
      <c r="C691" t="s">
        <v>6897</v>
      </c>
      <c r="D691" s="282">
        <v>13.9</v>
      </c>
      <c r="H691" s="19" t="e">
        <f t="shared" si="10"/>
        <v>#VALUE!</v>
      </c>
    </row>
    <row r="692" spans="1:8">
      <c r="A692">
        <v>826</v>
      </c>
      <c r="B692" t="s">
        <v>7591</v>
      </c>
      <c r="C692" t="s">
        <v>6897</v>
      </c>
      <c r="D692" s="282">
        <v>43.27</v>
      </c>
      <c r="H692" s="19" t="e">
        <f t="shared" si="10"/>
        <v>#VALUE!</v>
      </c>
    </row>
    <row r="693" spans="1:8">
      <c r="A693">
        <v>827</v>
      </c>
      <c r="B693" t="s">
        <v>7592</v>
      </c>
      <c r="C693" t="s">
        <v>6897</v>
      </c>
      <c r="D693" s="282">
        <v>36.56</v>
      </c>
      <c r="H693" s="19" t="e">
        <f t="shared" si="10"/>
        <v>#VALUE!</v>
      </c>
    </row>
    <row r="694" spans="1:8">
      <c r="A694">
        <v>832</v>
      </c>
      <c r="B694" t="s">
        <v>7593</v>
      </c>
      <c r="C694" t="s">
        <v>6897</v>
      </c>
      <c r="D694" s="282">
        <v>2.5299999999999998</v>
      </c>
      <c r="H694" s="19" t="e">
        <f t="shared" si="10"/>
        <v>#VALUE!</v>
      </c>
    </row>
    <row r="695" spans="1:8">
      <c r="A695">
        <v>833</v>
      </c>
      <c r="B695" t="s">
        <v>7594</v>
      </c>
      <c r="C695" t="s">
        <v>6897</v>
      </c>
      <c r="D695" s="282">
        <v>3.58</v>
      </c>
      <c r="H695" s="19" t="e">
        <f t="shared" si="10"/>
        <v>#VALUE!</v>
      </c>
    </row>
    <row r="696" spans="1:8">
      <c r="A696">
        <v>834</v>
      </c>
      <c r="B696" t="s">
        <v>7595</v>
      </c>
      <c r="C696" t="s">
        <v>6897</v>
      </c>
      <c r="D696" s="282">
        <v>3.93</v>
      </c>
      <c r="H696" s="19" t="e">
        <f t="shared" si="10"/>
        <v>#VALUE!</v>
      </c>
    </row>
    <row r="697" spans="1:8">
      <c r="A697">
        <v>825</v>
      </c>
      <c r="B697" t="s">
        <v>7596</v>
      </c>
      <c r="C697" t="s">
        <v>6897</v>
      </c>
      <c r="D697" s="282">
        <v>4.3899999999999997</v>
      </c>
      <c r="H697" s="19" t="e">
        <f t="shared" si="10"/>
        <v>#VALUE!</v>
      </c>
    </row>
    <row r="698" spans="1:8">
      <c r="A698">
        <v>813</v>
      </c>
      <c r="B698" t="s">
        <v>7597</v>
      </c>
      <c r="C698" t="s">
        <v>6897</v>
      </c>
      <c r="D698" s="282">
        <v>4.3099999999999996</v>
      </c>
      <c r="H698" s="19" t="e">
        <f t="shared" si="10"/>
        <v>#VALUE!</v>
      </c>
    </row>
    <row r="699" spans="1:8">
      <c r="A699">
        <v>820</v>
      </c>
      <c r="B699" t="s">
        <v>7598</v>
      </c>
      <c r="C699" t="s">
        <v>6897</v>
      </c>
      <c r="D699" s="282">
        <v>5.47</v>
      </c>
      <c r="H699" s="19" t="e">
        <f t="shared" si="10"/>
        <v>#VALUE!</v>
      </c>
    </row>
    <row r="700" spans="1:8">
      <c r="A700">
        <v>816</v>
      </c>
      <c r="B700" t="s">
        <v>7599</v>
      </c>
      <c r="C700" t="s">
        <v>6897</v>
      </c>
      <c r="D700" s="282">
        <v>9.31</v>
      </c>
      <c r="H700" s="19" t="e">
        <f t="shared" si="10"/>
        <v>#VALUE!</v>
      </c>
    </row>
    <row r="701" spans="1:8">
      <c r="A701">
        <v>814</v>
      </c>
      <c r="B701" t="s">
        <v>7600</v>
      </c>
      <c r="C701" t="s">
        <v>6897</v>
      </c>
      <c r="D701" s="282">
        <v>11.25</v>
      </c>
      <c r="H701" s="19" t="e">
        <f t="shared" si="10"/>
        <v>#VALUE!</v>
      </c>
    </row>
    <row r="702" spans="1:8">
      <c r="A702">
        <v>815</v>
      </c>
      <c r="B702" t="s">
        <v>7601</v>
      </c>
      <c r="C702" t="s">
        <v>6897</v>
      </c>
      <c r="D702" s="282">
        <v>12.16</v>
      </c>
      <c r="H702" s="19" t="e">
        <f t="shared" si="10"/>
        <v>#VALUE!</v>
      </c>
    </row>
    <row r="703" spans="1:8">
      <c r="A703">
        <v>822</v>
      </c>
      <c r="B703" t="s">
        <v>7602</v>
      </c>
      <c r="C703" t="s">
        <v>6897</v>
      </c>
      <c r="D703" s="282">
        <v>14.81</v>
      </c>
      <c r="H703" s="19" t="e">
        <f t="shared" si="10"/>
        <v>#VALUE!</v>
      </c>
    </row>
    <row r="704" spans="1:8">
      <c r="A704">
        <v>821</v>
      </c>
      <c r="B704" t="s">
        <v>7603</v>
      </c>
      <c r="C704" t="s">
        <v>6897</v>
      </c>
      <c r="D704" s="282">
        <v>17.32</v>
      </c>
      <c r="H704" s="19" t="e">
        <f t="shared" si="10"/>
        <v>#VALUE!</v>
      </c>
    </row>
    <row r="705" spans="1:8">
      <c r="A705">
        <v>817</v>
      </c>
      <c r="B705" t="s">
        <v>7604</v>
      </c>
      <c r="C705" t="s">
        <v>6897</v>
      </c>
      <c r="D705" s="282">
        <v>20.59</v>
      </c>
      <c r="H705" s="19" t="e">
        <f t="shared" si="10"/>
        <v>#VALUE!</v>
      </c>
    </row>
    <row r="706" spans="1:8">
      <c r="A706">
        <v>20086</v>
      </c>
      <c r="B706" t="s">
        <v>7605</v>
      </c>
      <c r="C706" t="s">
        <v>6897</v>
      </c>
      <c r="D706" s="282">
        <v>2</v>
      </c>
      <c r="H706" s="19" t="e">
        <f t="shared" si="10"/>
        <v>#VALUE!</v>
      </c>
    </row>
    <row r="707" spans="1:8">
      <c r="A707">
        <v>39191</v>
      </c>
      <c r="B707" t="s">
        <v>7606</v>
      </c>
      <c r="C707" t="s">
        <v>6897</v>
      </c>
      <c r="D707" s="282">
        <v>13.35</v>
      </c>
      <c r="H707" s="19" t="e">
        <f t="shared" si="10"/>
        <v>#VALUE!</v>
      </c>
    </row>
    <row r="708" spans="1:8">
      <c r="A708">
        <v>39190</v>
      </c>
      <c r="B708" t="s">
        <v>7607</v>
      </c>
      <c r="C708" t="s">
        <v>6897</v>
      </c>
      <c r="D708" s="282">
        <v>13.95</v>
      </c>
      <c r="H708" s="19" t="e">
        <f t="shared" si="10"/>
        <v>#VALUE!</v>
      </c>
    </row>
    <row r="709" spans="1:8">
      <c r="A709">
        <v>39189</v>
      </c>
      <c r="B709" t="s">
        <v>7608</v>
      </c>
      <c r="C709" t="s">
        <v>6897</v>
      </c>
      <c r="D709" s="282">
        <v>14.76</v>
      </c>
      <c r="H709" s="19" t="e">
        <f t="shared" si="10"/>
        <v>#VALUE!</v>
      </c>
    </row>
    <row r="710" spans="1:8">
      <c r="A710">
        <v>39186</v>
      </c>
      <c r="B710" t="s">
        <v>7609</v>
      </c>
      <c r="C710" t="s">
        <v>6897</v>
      </c>
      <c r="D710" s="282">
        <v>13.21</v>
      </c>
      <c r="H710" s="19" t="e">
        <f t="shared" si="10"/>
        <v>#VALUE!</v>
      </c>
    </row>
    <row r="711" spans="1:8">
      <c r="A711">
        <v>39188</v>
      </c>
      <c r="B711" t="s">
        <v>7610</v>
      </c>
      <c r="C711" t="s">
        <v>6897</v>
      </c>
      <c r="D711" s="282">
        <v>10.87</v>
      </c>
      <c r="H711" s="19" t="e">
        <f t="shared" si="10"/>
        <v>#VALUE!</v>
      </c>
    </row>
    <row r="712" spans="1:8">
      <c r="A712">
        <v>39187</v>
      </c>
      <c r="B712" t="s">
        <v>7611</v>
      </c>
      <c r="C712" t="s">
        <v>6897</v>
      </c>
      <c r="D712" s="282">
        <v>11.39</v>
      </c>
      <c r="H712" s="19" t="e">
        <f t="shared" si="10"/>
        <v>#VALUE!</v>
      </c>
    </row>
    <row r="713" spans="1:8">
      <c r="A713">
        <v>39184</v>
      </c>
      <c r="B713" t="s">
        <v>7612</v>
      </c>
      <c r="C713" t="s">
        <v>6897</v>
      </c>
      <c r="D713" s="282">
        <v>4.28</v>
      </c>
      <c r="H713" s="19" t="e">
        <f t="shared" si="10"/>
        <v>#VALUE!</v>
      </c>
    </row>
    <row r="714" spans="1:8">
      <c r="A714">
        <v>39185</v>
      </c>
      <c r="B714" t="s">
        <v>7613</v>
      </c>
      <c r="C714" t="s">
        <v>6897</v>
      </c>
      <c r="D714" s="282">
        <v>3.9</v>
      </c>
      <c r="H714" s="19" t="e">
        <f t="shared" ref="H714:H777" si="11">LEFT(B714,SEARCH("          ",B714)-1)</f>
        <v>#VALUE!</v>
      </c>
    </row>
    <row r="715" spans="1:8">
      <c r="A715">
        <v>39198</v>
      </c>
      <c r="B715" t="s">
        <v>7614</v>
      </c>
      <c r="C715" t="s">
        <v>6897</v>
      </c>
      <c r="D715" s="282">
        <v>43.81</v>
      </c>
      <c r="H715" s="19" t="e">
        <f t="shared" si="11"/>
        <v>#VALUE!</v>
      </c>
    </row>
    <row r="716" spans="1:8">
      <c r="A716">
        <v>39197</v>
      </c>
      <c r="B716" t="s">
        <v>7615</v>
      </c>
      <c r="C716" t="s">
        <v>6897</v>
      </c>
      <c r="D716" s="282">
        <v>45.76</v>
      </c>
      <c r="H716" s="19" t="e">
        <f t="shared" si="11"/>
        <v>#VALUE!</v>
      </c>
    </row>
    <row r="717" spans="1:8">
      <c r="A717">
        <v>39196</v>
      </c>
      <c r="B717" t="s">
        <v>7616</v>
      </c>
      <c r="C717" t="s">
        <v>6897</v>
      </c>
      <c r="D717" s="282">
        <v>47.19</v>
      </c>
      <c r="H717" s="19" t="e">
        <f t="shared" si="11"/>
        <v>#VALUE!</v>
      </c>
    </row>
    <row r="718" spans="1:8">
      <c r="A718">
        <v>39199</v>
      </c>
      <c r="B718" t="s">
        <v>7617</v>
      </c>
      <c r="C718" t="s">
        <v>6897</v>
      </c>
      <c r="D718" s="282">
        <v>42.16</v>
      </c>
      <c r="H718" s="19" t="e">
        <f t="shared" si="11"/>
        <v>#VALUE!</v>
      </c>
    </row>
    <row r="719" spans="1:8">
      <c r="A719">
        <v>39195</v>
      </c>
      <c r="B719" t="s">
        <v>7618</v>
      </c>
      <c r="C719" t="s">
        <v>6897</v>
      </c>
      <c r="D719" s="282">
        <v>24.33</v>
      </c>
      <c r="H719" s="19" t="e">
        <f t="shared" si="11"/>
        <v>#VALUE!</v>
      </c>
    </row>
    <row r="720" spans="1:8">
      <c r="A720">
        <v>39194</v>
      </c>
      <c r="B720" t="s">
        <v>7619</v>
      </c>
      <c r="C720" t="s">
        <v>6897</v>
      </c>
      <c r="D720" s="282">
        <v>26.04</v>
      </c>
      <c r="H720" s="19" t="e">
        <f t="shared" si="11"/>
        <v>#VALUE!</v>
      </c>
    </row>
    <row r="721" spans="1:8">
      <c r="A721">
        <v>39193</v>
      </c>
      <c r="B721" t="s">
        <v>7620</v>
      </c>
      <c r="C721" t="s">
        <v>6897</v>
      </c>
      <c r="D721" s="282">
        <v>28.54</v>
      </c>
      <c r="H721" s="19" t="e">
        <f t="shared" si="11"/>
        <v>#VALUE!</v>
      </c>
    </row>
    <row r="722" spans="1:8">
      <c r="A722">
        <v>39192</v>
      </c>
      <c r="B722" t="s">
        <v>7621</v>
      </c>
      <c r="C722" t="s">
        <v>6897</v>
      </c>
      <c r="D722" s="282">
        <v>29.69</v>
      </c>
      <c r="H722" s="19" t="e">
        <f t="shared" si="11"/>
        <v>#VALUE!</v>
      </c>
    </row>
    <row r="723" spans="1:8">
      <c r="A723">
        <v>39920</v>
      </c>
      <c r="B723" t="s">
        <v>7622</v>
      </c>
      <c r="C723" t="s">
        <v>6897</v>
      </c>
      <c r="D723" s="282">
        <v>3.59</v>
      </c>
      <c r="H723" s="19" t="e">
        <f t="shared" si="11"/>
        <v>#VALUE!</v>
      </c>
    </row>
    <row r="724" spans="1:8">
      <c r="A724">
        <v>39201</v>
      </c>
      <c r="B724" t="s">
        <v>7623</v>
      </c>
      <c r="C724" t="s">
        <v>6897</v>
      </c>
      <c r="D724" s="282">
        <v>52.38</v>
      </c>
      <c r="H724" s="19" t="e">
        <f t="shared" si="11"/>
        <v>#VALUE!</v>
      </c>
    </row>
    <row r="725" spans="1:8">
      <c r="A725">
        <v>39200</v>
      </c>
      <c r="B725" t="s">
        <v>7624</v>
      </c>
      <c r="C725" t="s">
        <v>6897</v>
      </c>
      <c r="D725" s="282">
        <v>52.8</v>
      </c>
      <c r="H725" s="19" t="e">
        <f t="shared" si="11"/>
        <v>#VALUE!</v>
      </c>
    </row>
    <row r="726" spans="1:8">
      <c r="A726">
        <v>39203</v>
      </c>
      <c r="B726" t="s">
        <v>7625</v>
      </c>
      <c r="C726" t="s">
        <v>6897</v>
      </c>
      <c r="D726" s="282">
        <v>42.63</v>
      </c>
      <c r="H726" s="19" t="e">
        <f t="shared" si="11"/>
        <v>#VALUE!</v>
      </c>
    </row>
    <row r="727" spans="1:8">
      <c r="A727">
        <v>39202</v>
      </c>
      <c r="B727" t="s">
        <v>7626</v>
      </c>
      <c r="C727" t="s">
        <v>6897</v>
      </c>
      <c r="D727" s="282">
        <v>50.08</v>
      </c>
      <c r="H727" s="19" t="e">
        <f t="shared" si="11"/>
        <v>#VALUE!</v>
      </c>
    </row>
    <row r="728" spans="1:8">
      <c r="A728">
        <v>39205</v>
      </c>
      <c r="B728" t="s">
        <v>7627</v>
      </c>
      <c r="C728" t="s">
        <v>6897</v>
      </c>
      <c r="D728" s="282">
        <v>83.55</v>
      </c>
      <c r="H728" s="19" t="e">
        <f t="shared" si="11"/>
        <v>#VALUE!</v>
      </c>
    </row>
    <row r="729" spans="1:8">
      <c r="A729">
        <v>39204</v>
      </c>
      <c r="B729" t="s">
        <v>7628</v>
      </c>
      <c r="C729" t="s">
        <v>6897</v>
      </c>
      <c r="D729" s="282">
        <v>85.57</v>
      </c>
      <c r="H729" s="19" t="e">
        <f t="shared" si="11"/>
        <v>#VALUE!</v>
      </c>
    </row>
    <row r="730" spans="1:8">
      <c r="A730">
        <v>39206</v>
      </c>
      <c r="B730" t="s">
        <v>7629</v>
      </c>
      <c r="C730" t="s">
        <v>6897</v>
      </c>
      <c r="D730" s="282">
        <v>81.180000000000007</v>
      </c>
      <c r="H730" s="19" t="e">
        <f t="shared" si="11"/>
        <v>#VALUE!</v>
      </c>
    </row>
    <row r="731" spans="1:8">
      <c r="A731">
        <v>797</v>
      </c>
      <c r="B731" t="s">
        <v>7630</v>
      </c>
      <c r="C731" t="s">
        <v>6897</v>
      </c>
      <c r="D731" s="282">
        <v>8.0500000000000007</v>
      </c>
      <c r="H731" s="19" t="e">
        <f t="shared" si="11"/>
        <v>#VALUE!</v>
      </c>
    </row>
    <row r="732" spans="1:8">
      <c r="A732">
        <v>798</v>
      </c>
      <c r="B732" t="s">
        <v>7631</v>
      </c>
      <c r="C732" t="s">
        <v>6897</v>
      </c>
      <c r="D732" s="282">
        <v>1.1000000000000001</v>
      </c>
      <c r="H732" s="19" t="e">
        <f t="shared" si="11"/>
        <v>#VALUE!</v>
      </c>
    </row>
    <row r="733" spans="1:8">
      <c r="A733">
        <v>796</v>
      </c>
      <c r="B733" t="s">
        <v>7632</v>
      </c>
      <c r="C733" t="s">
        <v>6897</v>
      </c>
      <c r="D733" s="282">
        <v>7.71</v>
      </c>
      <c r="H733" s="19" t="e">
        <f t="shared" si="11"/>
        <v>#VALUE!</v>
      </c>
    </row>
    <row r="734" spans="1:8">
      <c r="A734">
        <v>799</v>
      </c>
      <c r="B734" t="s">
        <v>7633</v>
      </c>
      <c r="C734" t="s">
        <v>6897</v>
      </c>
      <c r="D734" s="282">
        <v>3.63</v>
      </c>
      <c r="H734" s="19" t="e">
        <f t="shared" si="11"/>
        <v>#VALUE!</v>
      </c>
    </row>
    <row r="735" spans="1:8">
      <c r="A735">
        <v>792</v>
      </c>
      <c r="B735" t="s">
        <v>7634</v>
      </c>
      <c r="C735" t="s">
        <v>6897</v>
      </c>
      <c r="D735" s="282">
        <v>3.69</v>
      </c>
      <c r="H735" s="19" t="e">
        <f t="shared" si="11"/>
        <v>#VALUE!</v>
      </c>
    </row>
    <row r="736" spans="1:8">
      <c r="A736">
        <v>804</v>
      </c>
      <c r="B736" t="s">
        <v>7635</v>
      </c>
      <c r="C736" t="s">
        <v>6897</v>
      </c>
      <c r="D736" s="282">
        <v>18.29</v>
      </c>
      <c r="H736" s="19" t="e">
        <f t="shared" si="11"/>
        <v>#VALUE!</v>
      </c>
    </row>
    <row r="737" spans="1:8">
      <c r="A737">
        <v>793</v>
      </c>
      <c r="B737" t="s">
        <v>7636</v>
      </c>
      <c r="C737" t="s">
        <v>6897</v>
      </c>
      <c r="D737" s="282">
        <v>7.85</v>
      </c>
      <c r="H737" s="19" t="e">
        <f t="shared" si="11"/>
        <v>#VALUE!</v>
      </c>
    </row>
    <row r="738" spans="1:8">
      <c r="A738">
        <v>801</v>
      </c>
      <c r="B738" t="s">
        <v>7637</v>
      </c>
      <c r="C738" t="s">
        <v>6897</v>
      </c>
      <c r="D738" s="282">
        <v>5.6</v>
      </c>
      <c r="H738" s="19" t="e">
        <f t="shared" si="11"/>
        <v>#VALUE!</v>
      </c>
    </row>
    <row r="739" spans="1:8">
      <c r="A739">
        <v>794</v>
      </c>
      <c r="B739" t="s">
        <v>7638</v>
      </c>
      <c r="C739" t="s">
        <v>6897</v>
      </c>
      <c r="D739" s="282">
        <v>5.78</v>
      </c>
      <c r="H739" s="19" t="e">
        <f t="shared" si="11"/>
        <v>#VALUE!</v>
      </c>
    </row>
    <row r="740" spans="1:8">
      <c r="A740">
        <v>802</v>
      </c>
      <c r="B740" t="s">
        <v>7639</v>
      </c>
      <c r="C740" t="s">
        <v>6897</v>
      </c>
      <c r="D740" s="282">
        <v>16.13</v>
      </c>
      <c r="H740" s="19" t="e">
        <f t="shared" si="11"/>
        <v>#VALUE!</v>
      </c>
    </row>
    <row r="741" spans="1:8">
      <c r="A741">
        <v>803</v>
      </c>
      <c r="B741" t="s">
        <v>7640</v>
      </c>
      <c r="C741" t="s">
        <v>6897</v>
      </c>
      <c r="D741" s="282">
        <v>14.07</v>
      </c>
      <c r="H741" s="19" t="e">
        <f t="shared" si="11"/>
        <v>#VALUE!</v>
      </c>
    </row>
    <row r="742" spans="1:8">
      <c r="A742">
        <v>38001</v>
      </c>
      <c r="B742" t="s">
        <v>7641</v>
      </c>
      <c r="C742" t="s">
        <v>6897</v>
      </c>
      <c r="D742" s="282">
        <v>0.97</v>
      </c>
      <c r="H742" s="19" t="e">
        <f t="shared" si="11"/>
        <v>#VALUE!</v>
      </c>
    </row>
    <row r="743" spans="1:8">
      <c r="A743">
        <v>38002</v>
      </c>
      <c r="B743" t="s">
        <v>7642</v>
      </c>
      <c r="C743" t="s">
        <v>6897</v>
      </c>
      <c r="D743" s="282">
        <v>1.8</v>
      </c>
      <c r="H743" s="19" t="e">
        <f t="shared" si="11"/>
        <v>#VALUE!</v>
      </c>
    </row>
    <row r="744" spans="1:8">
      <c r="A744">
        <v>38003</v>
      </c>
      <c r="B744" t="s">
        <v>7643</v>
      </c>
      <c r="C744" t="s">
        <v>6897</v>
      </c>
      <c r="D744" s="282">
        <v>21.58</v>
      </c>
      <c r="H744" s="19" t="e">
        <f t="shared" si="11"/>
        <v>#VALUE!</v>
      </c>
    </row>
    <row r="745" spans="1:8">
      <c r="A745">
        <v>38004</v>
      </c>
      <c r="B745" t="s">
        <v>7644</v>
      </c>
      <c r="C745" t="s">
        <v>6897</v>
      </c>
      <c r="D745" s="282">
        <v>28.85</v>
      </c>
      <c r="H745" s="19" t="e">
        <f t="shared" si="11"/>
        <v>#VALUE!</v>
      </c>
    </row>
    <row r="746" spans="1:8">
      <c r="A746">
        <v>36327</v>
      </c>
      <c r="B746" t="s">
        <v>7645</v>
      </c>
      <c r="C746" t="s">
        <v>6897</v>
      </c>
      <c r="D746" s="282">
        <v>2.21</v>
      </c>
      <c r="H746" s="19" t="e">
        <f t="shared" si="11"/>
        <v>#VALUE!</v>
      </c>
    </row>
    <row r="747" spans="1:8">
      <c r="A747">
        <v>38992</v>
      </c>
      <c r="B747" t="s">
        <v>7646</v>
      </c>
      <c r="C747" t="s">
        <v>6897</v>
      </c>
      <c r="D747" s="282">
        <v>3.54</v>
      </c>
      <c r="H747" s="19" t="e">
        <f t="shared" si="11"/>
        <v>#VALUE!</v>
      </c>
    </row>
    <row r="748" spans="1:8">
      <c r="A748">
        <v>38993</v>
      </c>
      <c r="B748" t="s">
        <v>7647</v>
      </c>
      <c r="C748" t="s">
        <v>6897</v>
      </c>
      <c r="D748" s="282">
        <v>10.09</v>
      </c>
      <c r="H748" s="19" t="e">
        <f t="shared" si="11"/>
        <v>#VALUE!</v>
      </c>
    </row>
    <row r="749" spans="1:8">
      <c r="A749">
        <v>38418</v>
      </c>
      <c r="B749" t="s">
        <v>7648</v>
      </c>
      <c r="C749" t="s">
        <v>6897</v>
      </c>
      <c r="D749" s="282">
        <v>5.8</v>
      </c>
      <c r="H749" s="19" t="e">
        <f t="shared" si="11"/>
        <v>#VALUE!</v>
      </c>
    </row>
    <row r="750" spans="1:8">
      <c r="A750">
        <v>39178</v>
      </c>
      <c r="B750" t="s">
        <v>7649</v>
      </c>
      <c r="C750" t="s">
        <v>6897</v>
      </c>
      <c r="D750" s="282">
        <v>1.44</v>
      </c>
      <c r="H750" s="19" t="e">
        <f t="shared" si="11"/>
        <v>#VALUE!</v>
      </c>
    </row>
    <row r="751" spans="1:8">
      <c r="A751">
        <v>39177</v>
      </c>
      <c r="B751" t="s">
        <v>7650</v>
      </c>
      <c r="C751" t="s">
        <v>6897</v>
      </c>
      <c r="D751" s="282">
        <v>1.3</v>
      </c>
      <c r="H751" s="19" t="e">
        <f t="shared" si="11"/>
        <v>#VALUE!</v>
      </c>
    </row>
    <row r="752" spans="1:8">
      <c r="A752">
        <v>39174</v>
      </c>
      <c r="B752" t="s">
        <v>7651</v>
      </c>
      <c r="C752" t="s">
        <v>6897</v>
      </c>
      <c r="D752" s="282">
        <v>0.65</v>
      </c>
      <c r="H752" s="19" t="e">
        <f t="shared" si="11"/>
        <v>#VALUE!</v>
      </c>
    </row>
    <row r="753" spans="1:8">
      <c r="A753">
        <v>39176</v>
      </c>
      <c r="B753" t="s">
        <v>7652</v>
      </c>
      <c r="C753" t="s">
        <v>6897</v>
      </c>
      <c r="D753" s="282">
        <v>0.85</v>
      </c>
      <c r="H753" s="19" t="e">
        <f t="shared" si="11"/>
        <v>#VALUE!</v>
      </c>
    </row>
    <row r="754" spans="1:8">
      <c r="A754">
        <v>39180</v>
      </c>
      <c r="B754" t="s">
        <v>7653</v>
      </c>
      <c r="C754" t="s">
        <v>6897</v>
      </c>
      <c r="D754" s="282">
        <v>3.92</v>
      </c>
      <c r="H754" s="19" t="e">
        <f t="shared" si="11"/>
        <v>#VALUE!</v>
      </c>
    </row>
    <row r="755" spans="1:8">
      <c r="A755">
        <v>39179</v>
      </c>
      <c r="B755" t="s">
        <v>7654</v>
      </c>
      <c r="C755" t="s">
        <v>6897</v>
      </c>
      <c r="D755" s="282">
        <v>3.47</v>
      </c>
      <c r="H755" s="19" t="e">
        <f t="shared" si="11"/>
        <v>#VALUE!</v>
      </c>
    </row>
    <row r="756" spans="1:8">
      <c r="A756">
        <v>39175</v>
      </c>
      <c r="B756" t="s">
        <v>7655</v>
      </c>
      <c r="C756" t="s">
        <v>6897</v>
      </c>
      <c r="D756" s="282">
        <v>0.79</v>
      </c>
      <c r="H756" s="19" t="e">
        <f t="shared" si="11"/>
        <v>#VALUE!</v>
      </c>
    </row>
    <row r="757" spans="1:8">
      <c r="A757">
        <v>39217</v>
      </c>
      <c r="B757" t="s">
        <v>7656</v>
      </c>
      <c r="C757" t="s">
        <v>6897</v>
      </c>
      <c r="D757" s="282">
        <v>0.61</v>
      </c>
      <c r="H757" s="19" t="e">
        <f t="shared" si="11"/>
        <v>#VALUE!</v>
      </c>
    </row>
    <row r="758" spans="1:8">
      <c r="A758">
        <v>39181</v>
      </c>
      <c r="B758" t="s">
        <v>7657</v>
      </c>
      <c r="C758" t="s">
        <v>6897</v>
      </c>
      <c r="D758" s="282">
        <v>5.26</v>
      </c>
      <c r="H758" s="19" t="e">
        <f t="shared" si="11"/>
        <v>#VALUE!</v>
      </c>
    </row>
    <row r="759" spans="1:8">
      <c r="A759">
        <v>39182</v>
      </c>
      <c r="B759" t="s">
        <v>7658</v>
      </c>
      <c r="C759" t="s">
        <v>6897</v>
      </c>
      <c r="D759" s="282">
        <v>7.39</v>
      </c>
      <c r="H759" s="19" t="e">
        <f t="shared" si="11"/>
        <v>#VALUE!</v>
      </c>
    </row>
    <row r="760" spans="1:8">
      <c r="A760">
        <v>12616</v>
      </c>
      <c r="B760" t="s">
        <v>7659</v>
      </c>
      <c r="C760" t="s">
        <v>6897</v>
      </c>
      <c r="D760" s="282">
        <v>5.51</v>
      </c>
      <c r="H760" s="19" t="e">
        <f t="shared" si="11"/>
        <v>#VALUE!</v>
      </c>
    </row>
    <row r="761" spans="1:8">
      <c r="A761">
        <v>1049</v>
      </c>
      <c r="B761" t="s">
        <v>7660</v>
      </c>
      <c r="C761" t="s">
        <v>6897</v>
      </c>
      <c r="D761" s="282">
        <v>6.19</v>
      </c>
      <c r="H761" s="19" t="e">
        <f t="shared" si="11"/>
        <v>#VALUE!</v>
      </c>
    </row>
    <row r="762" spans="1:8">
      <c r="A762">
        <v>1099</v>
      </c>
      <c r="B762" t="s">
        <v>7661</v>
      </c>
      <c r="C762" t="s">
        <v>6897</v>
      </c>
      <c r="D762" s="282">
        <v>4.7300000000000004</v>
      </c>
      <c r="H762" s="19" t="e">
        <f t="shared" si="11"/>
        <v>#VALUE!</v>
      </c>
    </row>
    <row r="763" spans="1:8">
      <c r="A763">
        <v>39678</v>
      </c>
      <c r="B763" t="s">
        <v>7662</v>
      </c>
      <c r="C763" t="s">
        <v>6897</v>
      </c>
      <c r="D763" s="282">
        <v>1.91</v>
      </c>
      <c r="H763" s="19" t="e">
        <f t="shared" si="11"/>
        <v>#VALUE!</v>
      </c>
    </row>
    <row r="764" spans="1:8">
      <c r="A764">
        <v>1050</v>
      </c>
      <c r="B764" t="s">
        <v>7663</v>
      </c>
      <c r="C764" t="s">
        <v>6897</v>
      </c>
      <c r="D764" s="282">
        <v>3.24</v>
      </c>
      <c r="H764" s="19" t="e">
        <f t="shared" si="11"/>
        <v>#VALUE!</v>
      </c>
    </row>
    <row r="765" spans="1:8">
      <c r="A765">
        <v>1101</v>
      </c>
      <c r="B765" t="s">
        <v>7664</v>
      </c>
      <c r="C765" t="s">
        <v>6897</v>
      </c>
      <c r="D765" s="282">
        <v>20.420000000000002</v>
      </c>
      <c r="H765" s="19" t="e">
        <f t="shared" si="11"/>
        <v>#VALUE!</v>
      </c>
    </row>
    <row r="766" spans="1:8">
      <c r="A766">
        <v>1100</v>
      </c>
      <c r="B766" t="s">
        <v>7665</v>
      </c>
      <c r="C766" t="s">
        <v>6897</v>
      </c>
      <c r="D766" s="282">
        <v>10.53</v>
      </c>
      <c r="H766" s="19" t="e">
        <f t="shared" si="11"/>
        <v>#VALUE!</v>
      </c>
    </row>
    <row r="767" spans="1:8">
      <c r="A767">
        <v>39679</v>
      </c>
      <c r="B767" t="s">
        <v>7666</v>
      </c>
      <c r="C767" t="s">
        <v>6897</v>
      </c>
      <c r="D767" s="282">
        <v>40.69</v>
      </c>
      <c r="H767" s="19" t="e">
        <f t="shared" si="11"/>
        <v>#VALUE!</v>
      </c>
    </row>
    <row r="768" spans="1:8">
      <c r="A768">
        <v>1098</v>
      </c>
      <c r="B768" t="s">
        <v>7667</v>
      </c>
      <c r="C768" t="s">
        <v>6897</v>
      </c>
      <c r="D768" s="282">
        <v>2.52</v>
      </c>
      <c r="H768" s="19" t="e">
        <f t="shared" si="11"/>
        <v>#VALUE!</v>
      </c>
    </row>
    <row r="769" spans="1:8">
      <c r="A769">
        <v>1102</v>
      </c>
      <c r="B769" t="s">
        <v>7668</v>
      </c>
      <c r="C769" t="s">
        <v>6897</v>
      </c>
      <c r="D769" s="282">
        <v>30.44</v>
      </c>
      <c r="H769" s="19" t="e">
        <f t="shared" si="11"/>
        <v>#VALUE!</v>
      </c>
    </row>
    <row r="770" spans="1:8">
      <c r="A770">
        <v>1051</v>
      </c>
      <c r="B770" t="s">
        <v>7669</v>
      </c>
      <c r="C770" t="s">
        <v>6897</v>
      </c>
      <c r="D770" s="282">
        <v>44.25</v>
      </c>
      <c r="H770" s="19" t="e">
        <f t="shared" si="11"/>
        <v>#VALUE!</v>
      </c>
    </row>
    <row r="771" spans="1:8">
      <c r="A771">
        <v>37399</v>
      </c>
      <c r="B771" t="s">
        <v>7670</v>
      </c>
      <c r="C771" t="s">
        <v>6897</v>
      </c>
      <c r="D771" s="282">
        <v>34.64</v>
      </c>
      <c r="H771" s="19" t="e">
        <f t="shared" si="11"/>
        <v>#VALUE!</v>
      </c>
    </row>
    <row r="772" spans="1:8">
      <c r="A772">
        <v>41955</v>
      </c>
      <c r="B772" t="s">
        <v>7671</v>
      </c>
      <c r="C772" t="s">
        <v>6911</v>
      </c>
      <c r="D772" s="282">
        <v>56.89</v>
      </c>
      <c r="H772" s="19" t="e">
        <f t="shared" si="11"/>
        <v>#VALUE!</v>
      </c>
    </row>
    <row r="773" spans="1:8">
      <c r="A773">
        <v>41953</v>
      </c>
      <c r="B773" t="s">
        <v>7672</v>
      </c>
      <c r="C773" t="s">
        <v>6911</v>
      </c>
      <c r="D773" s="282">
        <v>54.29</v>
      </c>
      <c r="H773" s="19" t="e">
        <f t="shared" si="11"/>
        <v>#VALUE!</v>
      </c>
    </row>
    <row r="774" spans="1:8">
      <c r="A774">
        <v>41954</v>
      </c>
      <c r="B774" t="s">
        <v>7673</v>
      </c>
      <c r="C774" t="s">
        <v>6911</v>
      </c>
      <c r="D774" s="282">
        <v>53.78</v>
      </c>
      <c r="H774" s="19" t="e">
        <f t="shared" si="11"/>
        <v>#VALUE!</v>
      </c>
    </row>
    <row r="775" spans="1:8">
      <c r="A775">
        <v>25004</v>
      </c>
      <c r="B775" t="s">
        <v>7674</v>
      </c>
      <c r="C775" t="s">
        <v>6911</v>
      </c>
      <c r="D775" s="282">
        <v>39.049999999999997</v>
      </c>
      <c r="H775" s="19" t="e">
        <f t="shared" si="11"/>
        <v>#VALUE!</v>
      </c>
    </row>
    <row r="776" spans="1:8">
      <c r="A776">
        <v>25002</v>
      </c>
      <c r="B776" t="s">
        <v>7675</v>
      </c>
      <c r="C776" t="s">
        <v>6911</v>
      </c>
      <c r="D776" s="282">
        <v>39.369999999999997</v>
      </c>
      <c r="H776" s="19" t="e">
        <f t="shared" si="11"/>
        <v>#VALUE!</v>
      </c>
    </row>
    <row r="777" spans="1:8">
      <c r="A777">
        <v>37409</v>
      </c>
      <c r="B777" t="s">
        <v>7676</v>
      </c>
      <c r="C777" t="s">
        <v>6911</v>
      </c>
      <c r="D777" s="282">
        <v>38.72</v>
      </c>
      <c r="H777" s="19" t="e">
        <f t="shared" si="11"/>
        <v>#VALUE!</v>
      </c>
    </row>
    <row r="778" spans="1:8">
      <c r="A778">
        <v>841</v>
      </c>
      <c r="B778" t="s">
        <v>7677</v>
      </c>
      <c r="C778" t="s">
        <v>6911</v>
      </c>
      <c r="D778" s="282">
        <v>40</v>
      </c>
      <c r="H778" s="19" t="e">
        <f t="shared" ref="H778:H841" si="12">LEFT(B778,SEARCH("          ",B778)-1)</f>
        <v>#VALUE!</v>
      </c>
    </row>
    <row r="779" spans="1:8">
      <c r="A779">
        <v>25005</v>
      </c>
      <c r="B779" t="s">
        <v>7678</v>
      </c>
      <c r="C779" t="s">
        <v>6911</v>
      </c>
      <c r="D779" s="282">
        <v>43.86</v>
      </c>
      <c r="H779" s="19" t="e">
        <f t="shared" si="12"/>
        <v>#VALUE!</v>
      </c>
    </row>
    <row r="780" spans="1:8">
      <c r="A780">
        <v>25003</v>
      </c>
      <c r="B780" t="s">
        <v>7679</v>
      </c>
      <c r="C780" t="s">
        <v>6911</v>
      </c>
      <c r="D780" s="282">
        <v>46.85</v>
      </c>
      <c r="H780" s="19" t="e">
        <f t="shared" si="12"/>
        <v>#VALUE!</v>
      </c>
    </row>
    <row r="781" spans="1:8">
      <c r="A781">
        <v>37410</v>
      </c>
      <c r="B781" t="s">
        <v>7680</v>
      </c>
      <c r="C781" t="s">
        <v>6911</v>
      </c>
      <c r="D781" s="282">
        <v>43.86</v>
      </c>
      <c r="H781" s="19" t="e">
        <f t="shared" si="12"/>
        <v>#VALUE!</v>
      </c>
    </row>
    <row r="782" spans="1:8">
      <c r="A782">
        <v>842</v>
      </c>
      <c r="B782" t="s">
        <v>7681</v>
      </c>
      <c r="C782" t="s">
        <v>6911</v>
      </c>
      <c r="D782" s="282">
        <v>49.34</v>
      </c>
      <c r="H782" s="19" t="e">
        <f t="shared" si="12"/>
        <v>#VALUE!</v>
      </c>
    </row>
    <row r="783" spans="1:8">
      <c r="A783">
        <v>862</v>
      </c>
      <c r="B783" t="s">
        <v>7682</v>
      </c>
      <c r="C783" t="s">
        <v>6916</v>
      </c>
      <c r="D783" s="282">
        <v>9.36</v>
      </c>
      <c r="H783" s="19" t="e">
        <f t="shared" si="12"/>
        <v>#VALUE!</v>
      </c>
    </row>
    <row r="784" spans="1:8">
      <c r="A784">
        <v>866</v>
      </c>
      <c r="B784" t="s">
        <v>7683</v>
      </c>
      <c r="C784" t="s">
        <v>6916</v>
      </c>
      <c r="D784" s="282">
        <v>115.09</v>
      </c>
      <c r="H784" s="19" t="e">
        <f t="shared" si="12"/>
        <v>#VALUE!</v>
      </c>
    </row>
    <row r="785" spans="1:8">
      <c r="A785">
        <v>892</v>
      </c>
      <c r="B785" t="s">
        <v>7684</v>
      </c>
      <c r="C785" t="s">
        <v>6916</v>
      </c>
      <c r="D785" s="282">
        <v>146.36000000000001</v>
      </c>
      <c r="H785" s="19" t="e">
        <f t="shared" si="12"/>
        <v>#VALUE!</v>
      </c>
    </row>
    <row r="786" spans="1:8">
      <c r="A786">
        <v>857</v>
      </c>
      <c r="B786" t="s">
        <v>7685</v>
      </c>
      <c r="C786" t="s">
        <v>6916</v>
      </c>
      <c r="D786" s="282">
        <v>14.9</v>
      </c>
      <c r="H786" s="19" t="e">
        <f t="shared" si="12"/>
        <v>#VALUE!</v>
      </c>
    </row>
    <row r="787" spans="1:8">
      <c r="A787">
        <v>37404</v>
      </c>
      <c r="B787" t="s">
        <v>7686</v>
      </c>
      <c r="C787" t="s">
        <v>6916</v>
      </c>
      <c r="D787" s="282">
        <v>176</v>
      </c>
      <c r="H787" s="19" t="e">
        <f t="shared" si="12"/>
        <v>#VALUE!</v>
      </c>
    </row>
    <row r="788" spans="1:8">
      <c r="A788">
        <v>868</v>
      </c>
      <c r="B788" t="s">
        <v>7687</v>
      </c>
      <c r="C788" t="s">
        <v>6916</v>
      </c>
      <c r="D788" s="282">
        <v>23.01</v>
      </c>
      <c r="H788" s="19" t="e">
        <f t="shared" si="12"/>
        <v>#VALUE!</v>
      </c>
    </row>
    <row r="789" spans="1:8">
      <c r="A789">
        <v>870</v>
      </c>
      <c r="B789" t="s">
        <v>7688</v>
      </c>
      <c r="C789" t="s">
        <v>6916</v>
      </c>
      <c r="D789" s="282">
        <v>303.27999999999997</v>
      </c>
      <c r="H789" s="19" t="e">
        <f t="shared" si="12"/>
        <v>#VALUE!</v>
      </c>
    </row>
    <row r="790" spans="1:8">
      <c r="A790">
        <v>863</v>
      </c>
      <c r="B790" t="s">
        <v>7689</v>
      </c>
      <c r="C790" t="s">
        <v>6916</v>
      </c>
      <c r="D790" s="282">
        <v>31.79</v>
      </c>
      <c r="H790" s="19" t="e">
        <f t="shared" si="12"/>
        <v>#VALUE!</v>
      </c>
    </row>
    <row r="791" spans="1:8">
      <c r="A791">
        <v>867</v>
      </c>
      <c r="B791" t="s">
        <v>7690</v>
      </c>
      <c r="C791" t="s">
        <v>6916</v>
      </c>
      <c r="D791" s="282">
        <v>44.28</v>
      </c>
      <c r="H791" s="19" t="e">
        <f t="shared" si="12"/>
        <v>#VALUE!</v>
      </c>
    </row>
    <row r="792" spans="1:8">
      <c r="A792">
        <v>891</v>
      </c>
      <c r="B792" t="s">
        <v>7691</v>
      </c>
      <c r="C792" t="s">
        <v>6916</v>
      </c>
      <c r="D792" s="282">
        <v>509.33</v>
      </c>
      <c r="H792" s="19" t="e">
        <f t="shared" si="12"/>
        <v>#VALUE!</v>
      </c>
    </row>
    <row r="793" spans="1:8">
      <c r="A793">
        <v>864</v>
      </c>
      <c r="B793" t="s">
        <v>7692</v>
      </c>
      <c r="C793" t="s">
        <v>6916</v>
      </c>
      <c r="D793" s="282">
        <v>62.38</v>
      </c>
      <c r="H793" s="19" t="e">
        <f t="shared" si="12"/>
        <v>#VALUE!</v>
      </c>
    </row>
    <row r="794" spans="1:8">
      <c r="A794">
        <v>865</v>
      </c>
      <c r="B794" t="s">
        <v>7693</v>
      </c>
      <c r="C794" t="s">
        <v>6916</v>
      </c>
      <c r="D794" s="282">
        <v>87.86</v>
      </c>
      <c r="H794" s="19" t="e">
        <f t="shared" si="12"/>
        <v>#VALUE!</v>
      </c>
    </row>
    <row r="795" spans="1:8">
      <c r="A795">
        <v>1006</v>
      </c>
      <c r="B795" t="s">
        <v>7694</v>
      </c>
      <c r="C795" t="s">
        <v>6916</v>
      </c>
      <c r="D795" s="282">
        <v>105.2</v>
      </c>
      <c r="H795" s="19" t="e">
        <f t="shared" si="12"/>
        <v>#VALUE!</v>
      </c>
    </row>
    <row r="796" spans="1:8">
      <c r="A796">
        <v>948</v>
      </c>
      <c r="B796" t="s">
        <v>7695</v>
      </c>
      <c r="C796" t="s">
        <v>6916</v>
      </c>
      <c r="D796" s="282">
        <v>29.63</v>
      </c>
      <c r="H796" s="19" t="e">
        <f t="shared" si="12"/>
        <v>#VALUE!</v>
      </c>
    </row>
    <row r="797" spans="1:8">
      <c r="A797">
        <v>947</v>
      </c>
      <c r="B797" t="s">
        <v>7696</v>
      </c>
      <c r="C797" t="s">
        <v>6916</v>
      </c>
      <c r="D797" s="282">
        <v>30.14</v>
      </c>
      <c r="H797" s="19" t="e">
        <f t="shared" si="12"/>
        <v>#VALUE!</v>
      </c>
    </row>
    <row r="798" spans="1:8">
      <c r="A798">
        <v>911</v>
      </c>
      <c r="B798" t="s">
        <v>7697</v>
      </c>
      <c r="C798" t="s">
        <v>6916</v>
      </c>
      <c r="D798" s="282">
        <v>43.84</v>
      </c>
      <c r="H798" s="19" t="e">
        <f t="shared" si="12"/>
        <v>#VALUE!</v>
      </c>
    </row>
    <row r="799" spans="1:8">
      <c r="A799">
        <v>925</v>
      </c>
      <c r="B799" t="s">
        <v>7698</v>
      </c>
      <c r="C799" t="s">
        <v>6916</v>
      </c>
      <c r="D799" s="282">
        <v>40.520000000000003</v>
      </c>
      <c r="H799" s="19" t="e">
        <f t="shared" si="12"/>
        <v>#VALUE!</v>
      </c>
    </row>
    <row r="800" spans="1:8">
      <c r="A800">
        <v>954</v>
      </c>
      <c r="B800" t="s">
        <v>7699</v>
      </c>
      <c r="C800" t="s">
        <v>6916</v>
      </c>
      <c r="D800" s="282">
        <v>44.76</v>
      </c>
      <c r="H800" s="19" t="e">
        <f t="shared" si="12"/>
        <v>#VALUE!</v>
      </c>
    </row>
    <row r="801" spans="1:8">
      <c r="A801">
        <v>901</v>
      </c>
      <c r="B801" t="s">
        <v>7700</v>
      </c>
      <c r="C801" t="s">
        <v>6916</v>
      </c>
      <c r="D801" s="282">
        <v>47.91</v>
      </c>
      <c r="H801" s="19" t="e">
        <f t="shared" si="12"/>
        <v>#VALUE!</v>
      </c>
    </row>
    <row r="802" spans="1:8">
      <c r="A802">
        <v>926</v>
      </c>
      <c r="B802" t="s">
        <v>7701</v>
      </c>
      <c r="C802" t="s">
        <v>6916</v>
      </c>
      <c r="D802" s="282">
        <v>50.63</v>
      </c>
      <c r="H802" s="19" t="e">
        <f t="shared" si="12"/>
        <v>#VALUE!</v>
      </c>
    </row>
    <row r="803" spans="1:8">
      <c r="A803">
        <v>912</v>
      </c>
      <c r="B803" t="s">
        <v>7702</v>
      </c>
      <c r="C803" t="s">
        <v>6916</v>
      </c>
      <c r="D803" s="282">
        <v>50.94</v>
      </c>
      <c r="H803" s="19" t="e">
        <f t="shared" si="12"/>
        <v>#VALUE!</v>
      </c>
    </row>
    <row r="804" spans="1:8">
      <c r="A804">
        <v>955</v>
      </c>
      <c r="B804" t="s">
        <v>7703</v>
      </c>
      <c r="C804" t="s">
        <v>6916</v>
      </c>
      <c r="D804" s="282">
        <v>60.8</v>
      </c>
      <c r="H804" s="19" t="e">
        <f t="shared" si="12"/>
        <v>#VALUE!</v>
      </c>
    </row>
    <row r="805" spans="1:8">
      <c r="A805">
        <v>946</v>
      </c>
      <c r="B805" t="s">
        <v>7704</v>
      </c>
      <c r="C805" t="s">
        <v>6916</v>
      </c>
      <c r="D805" s="282">
        <v>68.36</v>
      </c>
      <c r="H805" s="19" t="e">
        <f t="shared" si="12"/>
        <v>#VALUE!</v>
      </c>
    </row>
    <row r="806" spans="1:8">
      <c r="A806">
        <v>953</v>
      </c>
      <c r="B806" t="s">
        <v>7705</v>
      </c>
      <c r="C806" t="s">
        <v>6916</v>
      </c>
      <c r="D806" s="282">
        <v>62.21</v>
      </c>
      <c r="H806" s="19" t="e">
        <f t="shared" si="12"/>
        <v>#VALUE!</v>
      </c>
    </row>
    <row r="807" spans="1:8">
      <c r="A807">
        <v>902</v>
      </c>
      <c r="B807" t="s">
        <v>7706</v>
      </c>
      <c r="C807" t="s">
        <v>6916</v>
      </c>
      <c r="D807" s="282">
        <v>75.62</v>
      </c>
      <c r="H807" s="19" t="e">
        <f t="shared" si="12"/>
        <v>#VALUE!</v>
      </c>
    </row>
    <row r="808" spans="1:8">
      <c r="A808">
        <v>927</v>
      </c>
      <c r="B808" t="s">
        <v>7707</v>
      </c>
      <c r="C808" t="s">
        <v>6916</v>
      </c>
      <c r="D808" s="282">
        <v>73.3</v>
      </c>
      <c r="H808" s="19" t="e">
        <f t="shared" si="12"/>
        <v>#VALUE!</v>
      </c>
    </row>
    <row r="809" spans="1:8">
      <c r="A809">
        <v>913</v>
      </c>
      <c r="B809" t="s">
        <v>7708</v>
      </c>
      <c r="C809" t="s">
        <v>6916</v>
      </c>
      <c r="D809" s="282">
        <v>81.81</v>
      </c>
      <c r="H809" s="19" t="e">
        <f t="shared" si="12"/>
        <v>#VALUE!</v>
      </c>
    </row>
    <row r="810" spans="1:8">
      <c r="A810">
        <v>903</v>
      </c>
      <c r="B810" t="s">
        <v>7709</v>
      </c>
      <c r="C810" t="s">
        <v>6916</v>
      </c>
      <c r="D810" s="282">
        <v>92.59</v>
      </c>
      <c r="H810" s="19" t="e">
        <f t="shared" si="12"/>
        <v>#VALUE!</v>
      </c>
    </row>
    <row r="811" spans="1:8">
      <c r="A811">
        <v>945</v>
      </c>
      <c r="B811" t="s">
        <v>7710</v>
      </c>
      <c r="C811" t="s">
        <v>6916</v>
      </c>
      <c r="D811" s="282">
        <v>97.95</v>
      </c>
      <c r="H811" s="19" t="e">
        <f t="shared" si="12"/>
        <v>#VALUE!</v>
      </c>
    </row>
    <row r="812" spans="1:8">
      <c r="A812">
        <v>914</v>
      </c>
      <c r="B812" t="s">
        <v>7711</v>
      </c>
      <c r="C812" t="s">
        <v>6916</v>
      </c>
      <c r="D812" s="282">
        <v>100.34</v>
      </c>
      <c r="H812" s="19" t="e">
        <f t="shared" si="12"/>
        <v>#VALUE!</v>
      </c>
    </row>
    <row r="813" spans="1:8">
      <c r="A813">
        <v>993</v>
      </c>
      <c r="B813" t="s">
        <v>7712</v>
      </c>
      <c r="C813" t="s">
        <v>6916</v>
      </c>
      <c r="D813" s="282">
        <v>2.27</v>
      </c>
      <c r="H813" s="19" t="e">
        <f t="shared" si="12"/>
        <v>#VALUE!</v>
      </c>
    </row>
    <row r="814" spans="1:8">
      <c r="A814">
        <v>1020</v>
      </c>
      <c r="B814" t="s">
        <v>7713</v>
      </c>
      <c r="C814" t="s">
        <v>6916</v>
      </c>
      <c r="D814" s="282">
        <v>9.86</v>
      </c>
      <c r="H814" s="19" t="e">
        <f t="shared" si="12"/>
        <v>#VALUE!</v>
      </c>
    </row>
    <row r="815" spans="1:8">
      <c r="A815">
        <v>1017</v>
      </c>
      <c r="B815" t="s">
        <v>7714</v>
      </c>
      <c r="C815" t="s">
        <v>6916</v>
      </c>
      <c r="D815" s="282">
        <v>108.38</v>
      </c>
      <c r="H815" s="19" t="e">
        <f t="shared" si="12"/>
        <v>#VALUE!</v>
      </c>
    </row>
    <row r="816" spans="1:8">
      <c r="A816">
        <v>999</v>
      </c>
      <c r="B816" t="s">
        <v>7715</v>
      </c>
      <c r="C816" t="s">
        <v>6916</v>
      </c>
      <c r="D816" s="282">
        <v>134.29</v>
      </c>
      <c r="H816" s="19" t="e">
        <f t="shared" si="12"/>
        <v>#VALUE!</v>
      </c>
    </row>
    <row r="817" spans="1:8">
      <c r="A817">
        <v>995</v>
      </c>
      <c r="B817" t="s">
        <v>7716</v>
      </c>
      <c r="C817" t="s">
        <v>6916</v>
      </c>
      <c r="D817" s="282">
        <v>15.13</v>
      </c>
      <c r="H817" s="19" t="e">
        <f t="shared" si="12"/>
        <v>#VALUE!</v>
      </c>
    </row>
    <row r="818" spans="1:8">
      <c r="A818">
        <v>1000</v>
      </c>
      <c r="B818" t="s">
        <v>7717</v>
      </c>
      <c r="C818" t="s">
        <v>6916</v>
      </c>
      <c r="D818" s="282">
        <v>164.62</v>
      </c>
      <c r="H818" s="19" t="e">
        <f t="shared" si="12"/>
        <v>#VALUE!</v>
      </c>
    </row>
    <row r="819" spans="1:8">
      <c r="A819">
        <v>1022</v>
      </c>
      <c r="B819" t="s">
        <v>7718</v>
      </c>
      <c r="C819" t="s">
        <v>6916</v>
      </c>
      <c r="D819" s="282">
        <v>3.14</v>
      </c>
      <c r="H819" s="19" t="e">
        <f t="shared" si="12"/>
        <v>#VALUE!</v>
      </c>
    </row>
    <row r="820" spans="1:8">
      <c r="A820">
        <v>1015</v>
      </c>
      <c r="B820" t="s">
        <v>7719</v>
      </c>
      <c r="C820" t="s">
        <v>6916</v>
      </c>
      <c r="D820" s="282">
        <v>216.77</v>
      </c>
      <c r="H820" s="19" t="e">
        <f t="shared" si="12"/>
        <v>#VALUE!</v>
      </c>
    </row>
    <row r="821" spans="1:8">
      <c r="A821">
        <v>996</v>
      </c>
      <c r="B821" t="s">
        <v>7720</v>
      </c>
      <c r="C821" t="s">
        <v>6916</v>
      </c>
      <c r="D821" s="282">
        <v>23.03</v>
      </c>
      <c r="H821" s="19" t="e">
        <f t="shared" si="12"/>
        <v>#VALUE!</v>
      </c>
    </row>
    <row r="822" spans="1:8">
      <c r="A822">
        <v>1001</v>
      </c>
      <c r="B822" t="s">
        <v>7721</v>
      </c>
      <c r="C822" t="s">
        <v>6916</v>
      </c>
      <c r="D822" s="282">
        <v>271.27999999999997</v>
      </c>
      <c r="H822" s="19" t="e">
        <f t="shared" si="12"/>
        <v>#VALUE!</v>
      </c>
    </row>
    <row r="823" spans="1:8">
      <c r="A823">
        <v>1019</v>
      </c>
      <c r="B823" t="s">
        <v>7722</v>
      </c>
      <c r="C823" t="s">
        <v>6916</v>
      </c>
      <c r="D823" s="282">
        <v>31.75</v>
      </c>
      <c r="H823" s="19" t="e">
        <f t="shared" si="12"/>
        <v>#VALUE!</v>
      </c>
    </row>
    <row r="824" spans="1:8">
      <c r="A824">
        <v>1021</v>
      </c>
      <c r="B824" t="s">
        <v>7723</v>
      </c>
      <c r="C824" t="s">
        <v>6916</v>
      </c>
      <c r="D824" s="282">
        <v>4.5</v>
      </c>
      <c r="H824" s="19" t="e">
        <f t="shared" si="12"/>
        <v>#VALUE!</v>
      </c>
    </row>
    <row r="825" spans="1:8">
      <c r="A825">
        <v>39249</v>
      </c>
      <c r="B825" t="s">
        <v>7724</v>
      </c>
      <c r="C825" t="s">
        <v>6916</v>
      </c>
      <c r="D825" s="282">
        <v>353.88</v>
      </c>
      <c r="H825" s="19" t="e">
        <f t="shared" si="12"/>
        <v>#VALUE!</v>
      </c>
    </row>
    <row r="826" spans="1:8">
      <c r="A826">
        <v>1018</v>
      </c>
      <c r="B826" t="s">
        <v>7725</v>
      </c>
      <c r="C826" t="s">
        <v>6916</v>
      </c>
      <c r="D826" s="282">
        <v>45.24</v>
      </c>
      <c r="H826" s="19" t="e">
        <f t="shared" si="12"/>
        <v>#VALUE!</v>
      </c>
    </row>
    <row r="827" spans="1:8">
      <c r="A827">
        <v>39250</v>
      </c>
      <c r="B827" t="s">
        <v>7726</v>
      </c>
      <c r="C827" t="s">
        <v>6916</v>
      </c>
      <c r="D827" s="282">
        <v>454.59</v>
      </c>
      <c r="H827" s="19" t="e">
        <f t="shared" si="12"/>
        <v>#VALUE!</v>
      </c>
    </row>
    <row r="828" spans="1:8">
      <c r="A828">
        <v>994</v>
      </c>
      <c r="B828" t="s">
        <v>7727</v>
      </c>
      <c r="C828" t="s">
        <v>6916</v>
      </c>
      <c r="D828" s="282">
        <v>6.15</v>
      </c>
      <c r="H828" s="19" t="e">
        <f t="shared" si="12"/>
        <v>#VALUE!</v>
      </c>
    </row>
    <row r="829" spans="1:8">
      <c r="A829">
        <v>977</v>
      </c>
      <c r="B829" t="s">
        <v>7728</v>
      </c>
      <c r="C829" t="s">
        <v>6916</v>
      </c>
      <c r="D829" s="282">
        <v>62.68</v>
      </c>
      <c r="H829" s="19" t="e">
        <f t="shared" si="12"/>
        <v>#VALUE!</v>
      </c>
    </row>
    <row r="830" spans="1:8">
      <c r="A830">
        <v>998</v>
      </c>
      <c r="B830" t="s">
        <v>7729</v>
      </c>
      <c r="C830" t="s">
        <v>6916</v>
      </c>
      <c r="D830" s="282">
        <v>83.26</v>
      </c>
      <c r="H830" s="19" t="e">
        <f t="shared" si="12"/>
        <v>#VALUE!</v>
      </c>
    </row>
    <row r="831" spans="1:8">
      <c r="A831">
        <v>39251</v>
      </c>
      <c r="B831" t="s">
        <v>7730</v>
      </c>
      <c r="C831" t="s">
        <v>6916</v>
      </c>
      <c r="D831" s="282">
        <v>0.6</v>
      </c>
      <c r="H831" s="19" t="e">
        <f t="shared" si="12"/>
        <v>#VALUE!</v>
      </c>
    </row>
    <row r="832" spans="1:8">
      <c r="A832">
        <v>1011</v>
      </c>
      <c r="B832" t="s">
        <v>7731</v>
      </c>
      <c r="C832" t="s">
        <v>6916</v>
      </c>
      <c r="D832" s="282">
        <v>0.84</v>
      </c>
      <c r="H832" s="19" t="e">
        <f t="shared" si="12"/>
        <v>#VALUE!</v>
      </c>
    </row>
    <row r="833" spans="1:8">
      <c r="A833">
        <v>39252</v>
      </c>
      <c r="B833" t="s">
        <v>7732</v>
      </c>
      <c r="C833" t="s">
        <v>6916</v>
      </c>
      <c r="D833" s="282">
        <v>1</v>
      </c>
      <c r="H833" s="19" t="e">
        <f t="shared" si="12"/>
        <v>#VALUE!</v>
      </c>
    </row>
    <row r="834" spans="1:8">
      <c r="A834">
        <v>1013</v>
      </c>
      <c r="B834" t="s">
        <v>7733</v>
      </c>
      <c r="C834" t="s">
        <v>6916</v>
      </c>
      <c r="D834" s="282">
        <v>1.33</v>
      </c>
      <c r="H834" s="19" t="e">
        <f t="shared" si="12"/>
        <v>#VALUE!</v>
      </c>
    </row>
    <row r="835" spans="1:8">
      <c r="A835">
        <v>980</v>
      </c>
      <c r="B835" t="s">
        <v>7734</v>
      </c>
      <c r="C835" t="s">
        <v>6916</v>
      </c>
      <c r="D835" s="282">
        <v>9.0399999999999991</v>
      </c>
      <c r="H835" s="19" t="e">
        <f t="shared" si="12"/>
        <v>#VALUE!</v>
      </c>
    </row>
    <row r="836" spans="1:8">
      <c r="A836">
        <v>39237</v>
      </c>
      <c r="B836" t="s">
        <v>7735</v>
      </c>
      <c r="C836" t="s">
        <v>6916</v>
      </c>
      <c r="D836" s="282">
        <v>107.25</v>
      </c>
      <c r="H836" s="19" t="e">
        <f t="shared" si="12"/>
        <v>#VALUE!</v>
      </c>
    </row>
    <row r="837" spans="1:8">
      <c r="A837">
        <v>39238</v>
      </c>
      <c r="B837" t="s">
        <v>7736</v>
      </c>
      <c r="C837" t="s">
        <v>6916</v>
      </c>
      <c r="D837" s="282">
        <v>133.9</v>
      </c>
      <c r="H837" s="19" t="e">
        <f t="shared" si="12"/>
        <v>#VALUE!</v>
      </c>
    </row>
    <row r="838" spans="1:8">
      <c r="A838">
        <v>979</v>
      </c>
      <c r="B838" t="s">
        <v>7737</v>
      </c>
      <c r="C838" t="s">
        <v>6916</v>
      </c>
      <c r="D838" s="282">
        <v>13.94</v>
      </c>
      <c r="H838" s="19" t="e">
        <f t="shared" si="12"/>
        <v>#VALUE!</v>
      </c>
    </row>
    <row r="839" spans="1:8">
      <c r="A839">
        <v>39239</v>
      </c>
      <c r="B839" t="s">
        <v>7738</v>
      </c>
      <c r="C839" t="s">
        <v>6916</v>
      </c>
      <c r="D839" s="282">
        <v>162.94999999999999</v>
      </c>
      <c r="H839" s="19" t="e">
        <f t="shared" si="12"/>
        <v>#VALUE!</v>
      </c>
    </row>
    <row r="840" spans="1:8">
      <c r="A840">
        <v>1014</v>
      </c>
      <c r="B840" t="s">
        <v>7739</v>
      </c>
      <c r="C840" t="s">
        <v>6916</v>
      </c>
      <c r="D840" s="282">
        <v>2.11</v>
      </c>
      <c r="H840" s="19" t="e">
        <f t="shared" si="12"/>
        <v>#VALUE!</v>
      </c>
    </row>
    <row r="841" spans="1:8">
      <c r="A841">
        <v>39240</v>
      </c>
      <c r="B841" t="s">
        <v>7740</v>
      </c>
      <c r="C841" t="s">
        <v>6916</v>
      </c>
      <c r="D841" s="282">
        <v>215.38</v>
      </c>
      <c r="H841" s="19" t="e">
        <f t="shared" si="12"/>
        <v>#VALUE!</v>
      </c>
    </row>
    <row r="842" spans="1:8">
      <c r="A842">
        <v>39232</v>
      </c>
      <c r="B842" t="s">
        <v>7741</v>
      </c>
      <c r="C842" t="s">
        <v>6916</v>
      </c>
      <c r="D842" s="282">
        <v>22.36</v>
      </c>
      <c r="H842" s="19" t="e">
        <f t="shared" ref="H842:H905" si="13">LEFT(B842,SEARCH("          ",B842)-1)</f>
        <v>#VALUE!</v>
      </c>
    </row>
    <row r="843" spans="1:8">
      <c r="A843">
        <v>39233</v>
      </c>
      <c r="B843" t="s">
        <v>7742</v>
      </c>
      <c r="C843" t="s">
        <v>6916</v>
      </c>
      <c r="D843" s="282">
        <v>30.75</v>
      </c>
      <c r="H843" s="19" t="e">
        <f t="shared" si="13"/>
        <v>#VALUE!</v>
      </c>
    </row>
    <row r="844" spans="1:8">
      <c r="A844">
        <v>981</v>
      </c>
      <c r="B844" t="s">
        <v>7743</v>
      </c>
      <c r="C844" t="s">
        <v>6916</v>
      </c>
      <c r="D844" s="282">
        <v>3.78</v>
      </c>
      <c r="H844" s="19" t="e">
        <f t="shared" si="13"/>
        <v>#VALUE!</v>
      </c>
    </row>
    <row r="845" spans="1:8">
      <c r="A845">
        <v>39234</v>
      </c>
      <c r="B845" t="s">
        <v>7744</v>
      </c>
      <c r="C845" t="s">
        <v>6916</v>
      </c>
      <c r="D845" s="282">
        <v>45.12</v>
      </c>
      <c r="H845" s="19" t="e">
        <f t="shared" si="13"/>
        <v>#VALUE!</v>
      </c>
    </row>
    <row r="846" spans="1:8">
      <c r="A846">
        <v>982</v>
      </c>
      <c r="B846" t="s">
        <v>7745</v>
      </c>
      <c r="C846" t="s">
        <v>6916</v>
      </c>
      <c r="D846" s="282">
        <v>5.29</v>
      </c>
      <c r="H846" s="19" t="e">
        <f t="shared" si="13"/>
        <v>#VALUE!</v>
      </c>
    </row>
    <row r="847" spans="1:8">
      <c r="A847">
        <v>39235</v>
      </c>
      <c r="B847" t="s">
        <v>7746</v>
      </c>
      <c r="C847" t="s">
        <v>6916</v>
      </c>
      <c r="D847" s="282">
        <v>63.47</v>
      </c>
      <c r="H847" s="19" t="e">
        <f t="shared" si="13"/>
        <v>#VALUE!</v>
      </c>
    </row>
    <row r="848" spans="1:8">
      <c r="A848">
        <v>39236</v>
      </c>
      <c r="B848" t="s">
        <v>7747</v>
      </c>
      <c r="C848" t="s">
        <v>6916</v>
      </c>
      <c r="D848" s="282">
        <v>83.2</v>
      </c>
      <c r="H848" s="19" t="e">
        <f t="shared" si="13"/>
        <v>#VALUE!</v>
      </c>
    </row>
    <row r="849" spans="1:8">
      <c r="A849">
        <v>876</v>
      </c>
      <c r="B849" t="s">
        <v>7748</v>
      </c>
      <c r="C849" t="s">
        <v>6916</v>
      </c>
      <c r="D849" s="282">
        <v>214.77</v>
      </c>
      <c r="H849" s="19" t="e">
        <f t="shared" si="13"/>
        <v>#VALUE!</v>
      </c>
    </row>
    <row r="850" spans="1:8">
      <c r="A850">
        <v>877</v>
      </c>
      <c r="B850" t="s">
        <v>7749</v>
      </c>
      <c r="C850" t="s">
        <v>6916</v>
      </c>
      <c r="D850" s="282">
        <v>252.48</v>
      </c>
      <c r="H850" s="19" t="e">
        <f t="shared" si="13"/>
        <v>#VALUE!</v>
      </c>
    </row>
    <row r="851" spans="1:8">
      <c r="A851">
        <v>882</v>
      </c>
      <c r="B851" t="s">
        <v>7750</v>
      </c>
      <c r="C851" t="s">
        <v>6916</v>
      </c>
      <c r="D851" s="282">
        <v>275.12</v>
      </c>
      <c r="H851" s="19" t="e">
        <f t="shared" si="13"/>
        <v>#VALUE!</v>
      </c>
    </row>
    <row r="852" spans="1:8">
      <c r="A852">
        <v>878</v>
      </c>
      <c r="B852" t="s">
        <v>7751</v>
      </c>
      <c r="C852" t="s">
        <v>6916</v>
      </c>
      <c r="D852" s="282">
        <v>342.04</v>
      </c>
      <c r="H852" s="19" t="e">
        <f t="shared" si="13"/>
        <v>#VALUE!</v>
      </c>
    </row>
    <row r="853" spans="1:8">
      <c r="A853">
        <v>879</v>
      </c>
      <c r="B853" t="s">
        <v>7752</v>
      </c>
      <c r="C853" t="s">
        <v>6916</v>
      </c>
      <c r="D853" s="282">
        <v>403.15</v>
      </c>
      <c r="H853" s="19" t="e">
        <f t="shared" si="13"/>
        <v>#VALUE!</v>
      </c>
    </row>
    <row r="854" spans="1:8">
      <c r="A854">
        <v>880</v>
      </c>
      <c r="B854" t="s">
        <v>7753</v>
      </c>
      <c r="C854" t="s">
        <v>6916</v>
      </c>
      <c r="D854" s="282">
        <v>474.36</v>
      </c>
      <c r="H854" s="19" t="e">
        <f t="shared" si="13"/>
        <v>#VALUE!</v>
      </c>
    </row>
    <row r="855" spans="1:8">
      <c r="A855">
        <v>873</v>
      </c>
      <c r="B855" t="s">
        <v>7754</v>
      </c>
      <c r="C855" t="s">
        <v>6916</v>
      </c>
      <c r="D855" s="282">
        <v>144.22999999999999</v>
      </c>
      <c r="H855" s="19" t="e">
        <f t="shared" si="13"/>
        <v>#VALUE!</v>
      </c>
    </row>
    <row r="856" spans="1:8">
      <c r="A856">
        <v>881</v>
      </c>
      <c r="B856" t="s">
        <v>7755</v>
      </c>
      <c r="C856" t="s">
        <v>6916</v>
      </c>
      <c r="D856" s="282">
        <v>648.36</v>
      </c>
      <c r="H856" s="19" t="e">
        <f t="shared" si="13"/>
        <v>#VALUE!</v>
      </c>
    </row>
    <row r="857" spans="1:8">
      <c r="A857">
        <v>874</v>
      </c>
      <c r="B857" t="s">
        <v>7756</v>
      </c>
      <c r="C857" t="s">
        <v>6916</v>
      </c>
      <c r="D857" s="282">
        <v>171.17</v>
      </c>
      <c r="H857" s="19" t="e">
        <f t="shared" si="13"/>
        <v>#VALUE!</v>
      </c>
    </row>
    <row r="858" spans="1:8">
      <c r="A858">
        <v>875</v>
      </c>
      <c r="B858" t="s">
        <v>7757</v>
      </c>
      <c r="C858" t="s">
        <v>6916</v>
      </c>
      <c r="D858" s="282">
        <v>204.22</v>
      </c>
      <c r="H858" s="19" t="e">
        <f t="shared" si="13"/>
        <v>#VALUE!</v>
      </c>
    </row>
    <row r="859" spans="1:8">
      <c r="A859">
        <v>983</v>
      </c>
      <c r="B859" t="s">
        <v>7758</v>
      </c>
      <c r="C859" t="s">
        <v>6916</v>
      </c>
      <c r="D859" s="282">
        <v>1.28</v>
      </c>
      <c r="H859" s="19" t="e">
        <f t="shared" si="13"/>
        <v>#VALUE!</v>
      </c>
    </row>
    <row r="860" spans="1:8">
      <c r="A860">
        <v>985</v>
      </c>
      <c r="B860" t="s">
        <v>7759</v>
      </c>
      <c r="C860" t="s">
        <v>6916</v>
      </c>
      <c r="D860" s="282">
        <v>9.59</v>
      </c>
      <c r="H860" s="19" t="e">
        <f t="shared" si="13"/>
        <v>#VALUE!</v>
      </c>
    </row>
    <row r="861" spans="1:8">
      <c r="A861">
        <v>990</v>
      </c>
      <c r="B861" t="s">
        <v>7760</v>
      </c>
      <c r="C861" t="s">
        <v>6916</v>
      </c>
      <c r="D861" s="282">
        <v>131.29</v>
      </c>
      <c r="H861" s="19" t="e">
        <f t="shared" si="13"/>
        <v>#VALUE!</v>
      </c>
    </row>
    <row r="862" spans="1:8">
      <c r="A862">
        <v>39241</v>
      </c>
      <c r="B862" t="s">
        <v>7761</v>
      </c>
      <c r="C862" t="s">
        <v>6916</v>
      </c>
      <c r="D862" s="282">
        <v>15.01</v>
      </c>
      <c r="H862" s="19" t="e">
        <f t="shared" si="13"/>
        <v>#VALUE!</v>
      </c>
    </row>
    <row r="863" spans="1:8">
      <c r="A863">
        <v>1005</v>
      </c>
      <c r="B863" t="s">
        <v>7762</v>
      </c>
      <c r="C863" t="s">
        <v>6916</v>
      </c>
      <c r="D863" s="282">
        <v>161.13999999999999</v>
      </c>
      <c r="H863" s="19" t="e">
        <f t="shared" si="13"/>
        <v>#VALUE!</v>
      </c>
    </row>
    <row r="864" spans="1:8">
      <c r="A864">
        <v>984</v>
      </c>
      <c r="B864" t="s">
        <v>7763</v>
      </c>
      <c r="C864" t="s">
        <v>6916</v>
      </c>
      <c r="D864" s="282">
        <v>3.31</v>
      </c>
      <c r="H864" s="19" t="e">
        <f t="shared" si="13"/>
        <v>#VALUE!</v>
      </c>
    </row>
    <row r="865" spans="1:8">
      <c r="A865">
        <v>991</v>
      </c>
      <c r="B865" t="s">
        <v>7764</v>
      </c>
      <c r="C865" t="s">
        <v>6916</v>
      </c>
      <c r="D865" s="282">
        <v>212.92</v>
      </c>
      <c r="H865" s="19" t="e">
        <f t="shared" si="13"/>
        <v>#VALUE!</v>
      </c>
    </row>
    <row r="866" spans="1:8">
      <c r="A866">
        <v>986</v>
      </c>
      <c r="B866" t="s">
        <v>7765</v>
      </c>
      <c r="C866" t="s">
        <v>6916</v>
      </c>
      <c r="D866" s="282">
        <v>22.94</v>
      </c>
      <c r="H866" s="19" t="e">
        <f t="shared" si="13"/>
        <v>#VALUE!</v>
      </c>
    </row>
    <row r="867" spans="1:8">
      <c r="A867">
        <v>1024</v>
      </c>
      <c r="B867" t="s">
        <v>7766</v>
      </c>
      <c r="C867" t="s">
        <v>6916</v>
      </c>
      <c r="D867" s="282">
        <v>263.52999999999997</v>
      </c>
      <c r="H867" s="19" t="e">
        <f t="shared" si="13"/>
        <v>#VALUE!</v>
      </c>
    </row>
    <row r="868" spans="1:8">
      <c r="A868">
        <v>987</v>
      </c>
      <c r="B868" t="s">
        <v>7767</v>
      </c>
      <c r="C868" t="s">
        <v>6916</v>
      </c>
      <c r="D868" s="282">
        <v>31.17</v>
      </c>
      <c r="H868" s="19" t="e">
        <f t="shared" si="13"/>
        <v>#VALUE!</v>
      </c>
    </row>
    <row r="869" spans="1:8">
      <c r="A869">
        <v>1003</v>
      </c>
      <c r="B869" t="s">
        <v>7768</v>
      </c>
      <c r="C869" t="s">
        <v>6916</v>
      </c>
      <c r="D869" s="282">
        <v>4.8499999999999996</v>
      </c>
      <c r="H869" s="19" t="e">
        <f t="shared" si="13"/>
        <v>#VALUE!</v>
      </c>
    </row>
    <row r="870" spans="1:8">
      <c r="A870">
        <v>992</v>
      </c>
      <c r="B870" t="s">
        <v>7769</v>
      </c>
      <c r="C870" t="s">
        <v>6916</v>
      </c>
      <c r="D870" s="282">
        <v>340.95</v>
      </c>
      <c r="H870" s="19" t="e">
        <f t="shared" si="13"/>
        <v>#VALUE!</v>
      </c>
    </row>
    <row r="871" spans="1:8">
      <c r="A871">
        <v>1007</v>
      </c>
      <c r="B871" t="s">
        <v>7770</v>
      </c>
      <c r="C871" t="s">
        <v>6916</v>
      </c>
      <c r="D871" s="282">
        <v>44.22</v>
      </c>
      <c r="H871" s="19" t="e">
        <f t="shared" si="13"/>
        <v>#VALUE!</v>
      </c>
    </row>
    <row r="872" spans="1:8">
      <c r="A872">
        <v>39242</v>
      </c>
      <c r="B872" t="s">
        <v>7771</v>
      </c>
      <c r="C872" t="s">
        <v>6916</v>
      </c>
      <c r="D872" s="282">
        <v>422.45</v>
      </c>
      <c r="H872" s="19" t="e">
        <f t="shared" si="13"/>
        <v>#VALUE!</v>
      </c>
    </row>
    <row r="873" spans="1:8">
      <c r="A873">
        <v>1008</v>
      </c>
      <c r="B873" t="s">
        <v>7772</v>
      </c>
      <c r="C873" t="s">
        <v>6916</v>
      </c>
      <c r="D873" s="282">
        <v>5.5</v>
      </c>
      <c r="H873" s="19" t="e">
        <f t="shared" si="13"/>
        <v>#VALUE!</v>
      </c>
    </row>
    <row r="874" spans="1:8">
      <c r="A874">
        <v>988</v>
      </c>
      <c r="B874" t="s">
        <v>7773</v>
      </c>
      <c r="C874" t="s">
        <v>6916</v>
      </c>
      <c r="D874" s="282">
        <v>61.07</v>
      </c>
      <c r="H874" s="19" t="e">
        <f t="shared" si="13"/>
        <v>#VALUE!</v>
      </c>
    </row>
    <row r="875" spans="1:8">
      <c r="A875">
        <v>989</v>
      </c>
      <c r="B875" t="s">
        <v>7774</v>
      </c>
      <c r="C875" t="s">
        <v>6916</v>
      </c>
      <c r="D875" s="282">
        <v>82.73</v>
      </c>
      <c r="H875" s="19" t="e">
        <f t="shared" si="13"/>
        <v>#VALUE!</v>
      </c>
    </row>
    <row r="876" spans="1:8">
      <c r="A876">
        <v>39598</v>
      </c>
      <c r="B876" t="s">
        <v>7775</v>
      </c>
      <c r="C876" t="s">
        <v>6916</v>
      </c>
      <c r="D876" s="282">
        <v>1.17</v>
      </c>
      <c r="H876" s="19" t="e">
        <f t="shared" si="13"/>
        <v>#VALUE!</v>
      </c>
    </row>
    <row r="877" spans="1:8">
      <c r="A877">
        <v>39599</v>
      </c>
      <c r="B877" t="s">
        <v>7776</v>
      </c>
      <c r="C877" t="s">
        <v>6916</v>
      </c>
      <c r="D877" s="282">
        <v>1.77</v>
      </c>
      <c r="H877" s="19" t="e">
        <f t="shared" si="13"/>
        <v>#VALUE!</v>
      </c>
    </row>
    <row r="878" spans="1:8">
      <c r="A878">
        <v>34602</v>
      </c>
      <c r="B878" t="s">
        <v>7777</v>
      </c>
      <c r="C878" t="s">
        <v>6916</v>
      </c>
      <c r="D878" s="282">
        <v>2.79</v>
      </c>
      <c r="H878" s="19" t="e">
        <f t="shared" si="13"/>
        <v>#VALUE!</v>
      </c>
    </row>
    <row r="879" spans="1:8">
      <c r="A879">
        <v>34603</v>
      </c>
      <c r="B879" t="s">
        <v>7778</v>
      </c>
      <c r="C879" t="s">
        <v>6916</v>
      </c>
      <c r="D879" s="282">
        <v>13.43</v>
      </c>
      <c r="H879" s="19" t="e">
        <f t="shared" si="13"/>
        <v>#VALUE!</v>
      </c>
    </row>
    <row r="880" spans="1:8">
      <c r="A880">
        <v>34607</v>
      </c>
      <c r="B880" t="s">
        <v>7779</v>
      </c>
      <c r="C880" t="s">
        <v>6916</v>
      </c>
      <c r="D880" s="282">
        <v>5.98</v>
      </c>
      <c r="H880" s="19" t="e">
        <f t="shared" si="13"/>
        <v>#VALUE!</v>
      </c>
    </row>
    <row r="881" spans="1:8">
      <c r="A881">
        <v>34609</v>
      </c>
      <c r="B881" t="s">
        <v>7780</v>
      </c>
      <c r="C881" t="s">
        <v>6916</v>
      </c>
      <c r="D881" s="282">
        <v>8.98</v>
      </c>
      <c r="H881" s="19" t="e">
        <f t="shared" si="13"/>
        <v>#VALUE!</v>
      </c>
    </row>
    <row r="882" spans="1:8">
      <c r="A882">
        <v>34618</v>
      </c>
      <c r="B882" t="s">
        <v>7781</v>
      </c>
      <c r="C882" t="s">
        <v>6916</v>
      </c>
      <c r="D882" s="282">
        <v>3.7</v>
      </c>
      <c r="H882" s="19" t="e">
        <f t="shared" si="13"/>
        <v>#VALUE!</v>
      </c>
    </row>
    <row r="883" spans="1:8">
      <c r="A883">
        <v>34620</v>
      </c>
      <c r="B883" t="s">
        <v>7782</v>
      </c>
      <c r="C883" t="s">
        <v>6916</v>
      </c>
      <c r="D883" s="282">
        <v>18.53</v>
      </c>
      <c r="H883" s="19" t="e">
        <f t="shared" si="13"/>
        <v>#VALUE!</v>
      </c>
    </row>
    <row r="884" spans="1:8">
      <c r="A884">
        <v>34621</v>
      </c>
      <c r="B884" t="s">
        <v>7783</v>
      </c>
      <c r="C884" t="s">
        <v>6916</v>
      </c>
      <c r="D884" s="282">
        <v>8.59</v>
      </c>
      <c r="H884" s="19" t="e">
        <f t="shared" si="13"/>
        <v>#VALUE!</v>
      </c>
    </row>
    <row r="885" spans="1:8">
      <c r="A885">
        <v>34622</v>
      </c>
      <c r="B885" t="s">
        <v>7784</v>
      </c>
      <c r="C885" t="s">
        <v>6916</v>
      </c>
      <c r="D885" s="282">
        <v>12.18</v>
      </c>
      <c r="H885" s="19" t="e">
        <f t="shared" si="13"/>
        <v>#VALUE!</v>
      </c>
    </row>
    <row r="886" spans="1:8">
      <c r="A886">
        <v>34624</v>
      </c>
      <c r="B886" t="s">
        <v>7785</v>
      </c>
      <c r="C886" t="s">
        <v>6916</v>
      </c>
      <c r="D886" s="282">
        <v>4.7300000000000004</v>
      </c>
      <c r="H886" s="19" t="e">
        <f t="shared" si="13"/>
        <v>#VALUE!</v>
      </c>
    </row>
    <row r="887" spans="1:8">
      <c r="A887">
        <v>34626</v>
      </c>
      <c r="B887" t="s">
        <v>7786</v>
      </c>
      <c r="C887" t="s">
        <v>6916</v>
      </c>
      <c r="D887" s="282">
        <v>25.47</v>
      </c>
      <c r="H887" s="19" t="e">
        <f t="shared" si="13"/>
        <v>#VALUE!</v>
      </c>
    </row>
    <row r="888" spans="1:8">
      <c r="A888">
        <v>34627</v>
      </c>
      <c r="B888" t="s">
        <v>7787</v>
      </c>
      <c r="C888" t="s">
        <v>6916</v>
      </c>
      <c r="D888" s="282">
        <v>10.97</v>
      </c>
      <c r="H888" s="19" t="e">
        <f t="shared" si="13"/>
        <v>#VALUE!</v>
      </c>
    </row>
    <row r="889" spans="1:8">
      <c r="A889">
        <v>34629</v>
      </c>
      <c r="B889" t="s">
        <v>7788</v>
      </c>
      <c r="C889" t="s">
        <v>6916</v>
      </c>
      <c r="D889" s="282">
        <v>16.07</v>
      </c>
      <c r="H889" s="19" t="e">
        <f t="shared" si="13"/>
        <v>#VALUE!</v>
      </c>
    </row>
    <row r="890" spans="1:8">
      <c r="A890">
        <v>39257</v>
      </c>
      <c r="B890" t="s">
        <v>7789</v>
      </c>
      <c r="C890" t="s">
        <v>6916</v>
      </c>
      <c r="D890" s="282">
        <v>5.78</v>
      </c>
      <c r="H890" s="19" t="e">
        <f t="shared" si="13"/>
        <v>#VALUE!</v>
      </c>
    </row>
    <row r="891" spans="1:8">
      <c r="A891">
        <v>39261</v>
      </c>
      <c r="B891" t="s">
        <v>7790</v>
      </c>
      <c r="C891" t="s">
        <v>6916</v>
      </c>
      <c r="D891" s="282">
        <v>30.78</v>
      </c>
      <c r="H891" s="19" t="e">
        <f t="shared" si="13"/>
        <v>#VALUE!</v>
      </c>
    </row>
    <row r="892" spans="1:8">
      <c r="A892">
        <v>39268</v>
      </c>
      <c r="B892" t="s">
        <v>7791</v>
      </c>
      <c r="C892" t="s">
        <v>6916</v>
      </c>
      <c r="D892" s="282">
        <v>355.09</v>
      </c>
      <c r="H892" s="19" t="e">
        <f t="shared" si="13"/>
        <v>#VALUE!</v>
      </c>
    </row>
    <row r="893" spans="1:8">
      <c r="A893">
        <v>39262</v>
      </c>
      <c r="B893" t="s">
        <v>7792</v>
      </c>
      <c r="C893" t="s">
        <v>6916</v>
      </c>
      <c r="D893" s="282">
        <v>48.12</v>
      </c>
      <c r="H893" s="19" t="e">
        <f t="shared" si="13"/>
        <v>#VALUE!</v>
      </c>
    </row>
    <row r="894" spans="1:8">
      <c r="A894">
        <v>39258</v>
      </c>
      <c r="B894" t="s">
        <v>7793</v>
      </c>
      <c r="C894" t="s">
        <v>6916</v>
      </c>
      <c r="D894" s="282">
        <v>8.56</v>
      </c>
      <c r="H894" s="19" t="e">
        <f t="shared" si="13"/>
        <v>#VALUE!</v>
      </c>
    </row>
    <row r="895" spans="1:8">
      <c r="A895">
        <v>39263</v>
      </c>
      <c r="B895" t="s">
        <v>7794</v>
      </c>
      <c r="C895" t="s">
        <v>6916</v>
      </c>
      <c r="D895" s="282">
        <v>74.45</v>
      </c>
      <c r="H895" s="19" t="e">
        <f t="shared" si="13"/>
        <v>#VALUE!</v>
      </c>
    </row>
    <row r="896" spans="1:8">
      <c r="A896">
        <v>39264</v>
      </c>
      <c r="B896" t="s">
        <v>7795</v>
      </c>
      <c r="C896" t="s">
        <v>6916</v>
      </c>
      <c r="D896" s="282">
        <v>100.81</v>
      </c>
      <c r="H896" s="19" t="e">
        <f t="shared" si="13"/>
        <v>#VALUE!</v>
      </c>
    </row>
    <row r="897" spans="1:8">
      <c r="A897">
        <v>39259</v>
      </c>
      <c r="B897" t="s">
        <v>7796</v>
      </c>
      <c r="C897" t="s">
        <v>6916</v>
      </c>
      <c r="D897" s="282">
        <v>13.04</v>
      </c>
      <c r="H897" s="19" t="e">
        <f t="shared" si="13"/>
        <v>#VALUE!</v>
      </c>
    </row>
    <row r="898" spans="1:8">
      <c r="A898">
        <v>39265</v>
      </c>
      <c r="B898" t="s">
        <v>7797</v>
      </c>
      <c r="C898" t="s">
        <v>6916</v>
      </c>
      <c r="D898" s="282">
        <v>148.51</v>
      </c>
      <c r="H898" s="19" t="e">
        <f t="shared" si="13"/>
        <v>#VALUE!</v>
      </c>
    </row>
    <row r="899" spans="1:8">
      <c r="A899">
        <v>39260</v>
      </c>
      <c r="B899" t="s">
        <v>7798</v>
      </c>
      <c r="C899" t="s">
        <v>6916</v>
      </c>
      <c r="D899" s="282">
        <v>18.559999999999999</v>
      </c>
      <c r="H899" s="19" t="e">
        <f t="shared" si="13"/>
        <v>#VALUE!</v>
      </c>
    </row>
    <row r="900" spans="1:8">
      <c r="A900">
        <v>39266</v>
      </c>
      <c r="B900" t="s">
        <v>7799</v>
      </c>
      <c r="C900" t="s">
        <v>6916</v>
      </c>
      <c r="D900" s="282">
        <v>208.38</v>
      </c>
      <c r="H900" s="19" t="e">
        <f t="shared" si="13"/>
        <v>#VALUE!</v>
      </c>
    </row>
    <row r="901" spans="1:8">
      <c r="A901">
        <v>39267</v>
      </c>
      <c r="B901" t="s">
        <v>7800</v>
      </c>
      <c r="C901" t="s">
        <v>6916</v>
      </c>
      <c r="D901" s="282">
        <v>273.16000000000003</v>
      </c>
      <c r="H901" s="19" t="e">
        <f t="shared" si="13"/>
        <v>#VALUE!</v>
      </c>
    </row>
    <row r="902" spans="1:8">
      <c r="A902">
        <v>11901</v>
      </c>
      <c r="B902" t="s">
        <v>7801</v>
      </c>
      <c r="C902" t="s">
        <v>6916</v>
      </c>
      <c r="D902" s="282">
        <v>0.63</v>
      </c>
      <c r="H902" s="19" t="e">
        <f t="shared" si="13"/>
        <v>#VALUE!</v>
      </c>
    </row>
    <row r="903" spans="1:8">
      <c r="A903">
        <v>11902</v>
      </c>
      <c r="B903" t="s">
        <v>7802</v>
      </c>
      <c r="C903" t="s">
        <v>6916</v>
      </c>
      <c r="D903" s="282">
        <v>1.1000000000000001</v>
      </c>
      <c r="H903" s="19" t="e">
        <f t="shared" si="13"/>
        <v>#VALUE!</v>
      </c>
    </row>
    <row r="904" spans="1:8">
      <c r="A904">
        <v>11903</v>
      </c>
      <c r="B904" t="s">
        <v>7803</v>
      </c>
      <c r="C904" t="s">
        <v>6916</v>
      </c>
      <c r="D904" s="282">
        <v>1.69</v>
      </c>
      <c r="H904" s="19" t="e">
        <f t="shared" si="13"/>
        <v>#VALUE!</v>
      </c>
    </row>
    <row r="905" spans="1:8">
      <c r="A905">
        <v>11904</v>
      </c>
      <c r="B905" t="s">
        <v>7804</v>
      </c>
      <c r="C905" t="s">
        <v>6916</v>
      </c>
      <c r="D905" s="282">
        <v>2.16</v>
      </c>
      <c r="H905" s="19" t="e">
        <f t="shared" si="13"/>
        <v>#VALUE!</v>
      </c>
    </row>
    <row r="906" spans="1:8">
      <c r="A906">
        <v>11905</v>
      </c>
      <c r="B906" t="s">
        <v>7805</v>
      </c>
      <c r="C906" t="s">
        <v>6916</v>
      </c>
      <c r="D906" s="282">
        <v>2.9</v>
      </c>
      <c r="H906" s="19" t="e">
        <f t="shared" ref="H906:H969" si="14">LEFT(B906,SEARCH("          ",B906)-1)</f>
        <v>#VALUE!</v>
      </c>
    </row>
    <row r="907" spans="1:8">
      <c r="A907">
        <v>11906</v>
      </c>
      <c r="B907" t="s">
        <v>7806</v>
      </c>
      <c r="C907" t="s">
        <v>6916</v>
      </c>
      <c r="D907" s="282">
        <v>3.34</v>
      </c>
      <c r="H907" s="19" t="e">
        <f t="shared" si="14"/>
        <v>#VALUE!</v>
      </c>
    </row>
    <row r="908" spans="1:8">
      <c r="A908">
        <v>11919</v>
      </c>
      <c r="B908" t="s">
        <v>7807</v>
      </c>
      <c r="C908" t="s">
        <v>6916</v>
      </c>
      <c r="D908" s="282">
        <v>6.56</v>
      </c>
      <c r="H908" s="19" t="e">
        <f t="shared" si="14"/>
        <v>#VALUE!</v>
      </c>
    </row>
    <row r="909" spans="1:8">
      <c r="A909">
        <v>11920</v>
      </c>
      <c r="B909" t="s">
        <v>7808</v>
      </c>
      <c r="C909" t="s">
        <v>6916</v>
      </c>
      <c r="D909" s="282">
        <v>12.71</v>
      </c>
      <c r="H909" s="19" t="e">
        <f t="shared" si="14"/>
        <v>#VALUE!</v>
      </c>
    </row>
    <row r="910" spans="1:8">
      <c r="A910">
        <v>11924</v>
      </c>
      <c r="B910" t="s">
        <v>7809</v>
      </c>
      <c r="C910" t="s">
        <v>6916</v>
      </c>
      <c r="D910" s="282">
        <v>123.63</v>
      </c>
      <c r="H910" s="19" t="e">
        <f t="shared" si="14"/>
        <v>#VALUE!</v>
      </c>
    </row>
    <row r="911" spans="1:8">
      <c r="A911">
        <v>11921</v>
      </c>
      <c r="B911" t="s">
        <v>7810</v>
      </c>
      <c r="C911" t="s">
        <v>6916</v>
      </c>
      <c r="D911" s="282">
        <v>17.309999999999999</v>
      </c>
      <c r="H911" s="19" t="e">
        <f t="shared" si="14"/>
        <v>#VALUE!</v>
      </c>
    </row>
    <row r="912" spans="1:8">
      <c r="A912">
        <v>11922</v>
      </c>
      <c r="B912" t="s">
        <v>7811</v>
      </c>
      <c r="C912" t="s">
        <v>6916</v>
      </c>
      <c r="D912" s="282">
        <v>30.73</v>
      </c>
      <c r="H912" s="19" t="e">
        <f t="shared" si="14"/>
        <v>#VALUE!</v>
      </c>
    </row>
    <row r="913" spans="1:8">
      <c r="A913">
        <v>11923</v>
      </c>
      <c r="B913" t="s">
        <v>7812</v>
      </c>
      <c r="C913" t="s">
        <v>6916</v>
      </c>
      <c r="D913" s="282">
        <v>50.19</v>
      </c>
      <c r="H913" s="19" t="e">
        <f t="shared" si="14"/>
        <v>#VALUE!</v>
      </c>
    </row>
    <row r="914" spans="1:8">
      <c r="A914">
        <v>11916</v>
      </c>
      <c r="B914" t="s">
        <v>7813</v>
      </c>
      <c r="C914" t="s">
        <v>6916</v>
      </c>
      <c r="D914" s="282">
        <v>8.52</v>
      </c>
      <c r="H914" s="19" t="e">
        <f t="shared" si="14"/>
        <v>#VALUE!</v>
      </c>
    </row>
    <row r="915" spans="1:8">
      <c r="A915">
        <v>11914</v>
      </c>
      <c r="B915" t="s">
        <v>7814</v>
      </c>
      <c r="C915" t="s">
        <v>6916</v>
      </c>
      <c r="D915" s="282">
        <v>61.83</v>
      </c>
      <c r="H915" s="19" t="e">
        <f t="shared" si="14"/>
        <v>#VALUE!</v>
      </c>
    </row>
    <row r="916" spans="1:8">
      <c r="A916">
        <v>11917</v>
      </c>
      <c r="B916" t="s">
        <v>7815</v>
      </c>
      <c r="C916" t="s">
        <v>6916</v>
      </c>
      <c r="D916" s="282">
        <v>14.82</v>
      </c>
      <c r="H916" s="19" t="e">
        <f t="shared" si="14"/>
        <v>#VALUE!</v>
      </c>
    </row>
    <row r="917" spans="1:8">
      <c r="A917">
        <v>11918</v>
      </c>
      <c r="B917" t="s">
        <v>7816</v>
      </c>
      <c r="C917" t="s">
        <v>6916</v>
      </c>
      <c r="D917" s="282">
        <v>20.11</v>
      </c>
      <c r="H917" s="19" t="e">
        <f t="shared" si="14"/>
        <v>#VALUE!</v>
      </c>
    </row>
    <row r="918" spans="1:8">
      <c r="A918">
        <v>37734</v>
      </c>
      <c r="B918" t="s">
        <v>7817</v>
      </c>
      <c r="C918" t="s">
        <v>6897</v>
      </c>
      <c r="D918" s="21">
        <v>62208.04</v>
      </c>
      <c r="H918" s="19" t="e">
        <f t="shared" si="14"/>
        <v>#VALUE!</v>
      </c>
    </row>
    <row r="919" spans="1:8">
      <c r="A919">
        <v>42251</v>
      </c>
      <c r="B919" t="s">
        <v>7818</v>
      </c>
      <c r="C919" t="s">
        <v>6897</v>
      </c>
      <c r="D919" s="21">
        <v>70641.02</v>
      </c>
      <c r="H919" s="19" t="e">
        <f t="shared" si="14"/>
        <v>#VALUE!</v>
      </c>
    </row>
    <row r="920" spans="1:8">
      <c r="A920">
        <v>37733</v>
      </c>
      <c r="B920" t="s">
        <v>7819</v>
      </c>
      <c r="C920" t="s">
        <v>6897</v>
      </c>
      <c r="D920" s="21">
        <v>46643.35</v>
      </c>
      <c r="H920" s="19" t="e">
        <f t="shared" si="14"/>
        <v>#VALUE!</v>
      </c>
    </row>
    <row r="921" spans="1:8">
      <c r="A921">
        <v>37735</v>
      </c>
      <c r="B921" t="s">
        <v>7820</v>
      </c>
      <c r="C921" t="s">
        <v>6897</v>
      </c>
      <c r="D921" s="21">
        <v>56205.24</v>
      </c>
      <c r="H921" s="19" t="e">
        <f t="shared" si="14"/>
        <v>#VALUE!</v>
      </c>
    </row>
    <row r="922" spans="1:8">
      <c r="A922">
        <v>5090</v>
      </c>
      <c r="B922" t="s">
        <v>7821</v>
      </c>
      <c r="C922" t="s">
        <v>6897</v>
      </c>
      <c r="D922" s="282">
        <v>15.8</v>
      </c>
      <c r="H922" s="19" t="e">
        <f t="shared" si="14"/>
        <v>#VALUE!</v>
      </c>
    </row>
    <row r="923" spans="1:8">
      <c r="A923">
        <v>5085</v>
      </c>
      <c r="B923" t="s">
        <v>7822</v>
      </c>
      <c r="C923" t="s">
        <v>6897</v>
      </c>
      <c r="D923" s="282">
        <v>23.52</v>
      </c>
      <c r="H923" s="19" t="e">
        <f t="shared" si="14"/>
        <v>#VALUE!</v>
      </c>
    </row>
    <row r="924" spans="1:8">
      <c r="A924">
        <v>43603</v>
      </c>
      <c r="B924" t="s">
        <v>7823</v>
      </c>
      <c r="C924" t="s">
        <v>6897</v>
      </c>
      <c r="D924" s="282">
        <v>33.6</v>
      </c>
      <c r="H924" s="19" t="e">
        <f t="shared" si="14"/>
        <v>#VALUE!</v>
      </c>
    </row>
    <row r="925" spans="1:8">
      <c r="A925">
        <v>38374</v>
      </c>
      <c r="B925" t="s">
        <v>7824</v>
      </c>
      <c r="C925" t="s">
        <v>6897</v>
      </c>
      <c r="D925" s="282">
        <v>902.43</v>
      </c>
      <c r="H925" s="19" t="e">
        <f t="shared" si="14"/>
        <v>#VALUE!</v>
      </c>
    </row>
    <row r="926" spans="1:8">
      <c r="A926">
        <v>20209</v>
      </c>
      <c r="B926" t="s">
        <v>7825</v>
      </c>
      <c r="C926" t="s">
        <v>6916</v>
      </c>
      <c r="D926" s="282">
        <v>17.86</v>
      </c>
      <c r="H926" s="19" t="e">
        <f t="shared" si="14"/>
        <v>#VALUE!</v>
      </c>
    </row>
    <row r="927" spans="1:8">
      <c r="A927">
        <v>20212</v>
      </c>
      <c r="B927" t="s">
        <v>7826</v>
      </c>
      <c r="C927" t="s">
        <v>6916</v>
      </c>
      <c r="D927" s="282">
        <v>14.95</v>
      </c>
      <c r="H927" s="19" t="e">
        <f t="shared" si="14"/>
        <v>#VALUE!</v>
      </c>
    </row>
    <row r="928" spans="1:8">
      <c r="A928">
        <v>4433</v>
      </c>
      <c r="B928" t="s">
        <v>7827</v>
      </c>
      <c r="C928" t="s">
        <v>6916</v>
      </c>
      <c r="D928" s="282">
        <v>17.11</v>
      </c>
      <c r="H928" s="19" t="e">
        <f t="shared" si="14"/>
        <v>#VALUE!</v>
      </c>
    </row>
    <row r="929" spans="1:8">
      <c r="A929">
        <v>4430</v>
      </c>
      <c r="B929" t="s">
        <v>7828</v>
      </c>
      <c r="C929" t="s">
        <v>6916</v>
      </c>
      <c r="D929" s="282">
        <v>8.75</v>
      </c>
      <c r="H929" s="19" t="e">
        <f t="shared" si="14"/>
        <v>#VALUE!</v>
      </c>
    </row>
    <row r="930" spans="1:8">
      <c r="A930">
        <v>4400</v>
      </c>
      <c r="B930" t="s">
        <v>7829</v>
      </c>
      <c r="C930" t="s">
        <v>6916</v>
      </c>
      <c r="D930" s="282">
        <v>13.92</v>
      </c>
      <c r="H930" s="19" t="e">
        <f t="shared" si="14"/>
        <v>#VALUE!</v>
      </c>
    </row>
    <row r="931" spans="1:8">
      <c r="A931">
        <v>2729</v>
      </c>
      <c r="B931" t="s">
        <v>7830</v>
      </c>
      <c r="C931" t="s">
        <v>6897</v>
      </c>
      <c r="D931" s="282">
        <v>18.739999999999998</v>
      </c>
      <c r="H931" s="19" t="e">
        <f t="shared" si="14"/>
        <v>#VALUE!</v>
      </c>
    </row>
    <row r="932" spans="1:8">
      <c r="A932">
        <v>4513</v>
      </c>
      <c r="B932" t="s">
        <v>7831</v>
      </c>
      <c r="C932" t="s">
        <v>6916</v>
      </c>
      <c r="D932" s="282">
        <v>4.2</v>
      </c>
      <c r="H932" s="19" t="e">
        <f t="shared" si="14"/>
        <v>#VALUE!</v>
      </c>
    </row>
    <row r="933" spans="1:8">
      <c r="A933">
        <v>11871</v>
      </c>
      <c r="B933" t="s">
        <v>7832</v>
      </c>
      <c r="C933" t="s">
        <v>6897</v>
      </c>
      <c r="D933" s="282">
        <v>305</v>
      </c>
      <c r="H933" s="19" t="e">
        <f t="shared" si="14"/>
        <v>#VALUE!</v>
      </c>
    </row>
    <row r="934" spans="1:8">
      <c r="A934">
        <v>34636</v>
      </c>
      <c r="B934" t="s">
        <v>7833</v>
      </c>
      <c r="C934" t="s">
        <v>6897</v>
      </c>
      <c r="D934" s="282">
        <v>471.92</v>
      </c>
      <c r="H934" s="19" t="e">
        <f t="shared" si="14"/>
        <v>#VALUE!</v>
      </c>
    </row>
    <row r="935" spans="1:8">
      <c r="A935">
        <v>34639</v>
      </c>
      <c r="B935" t="s">
        <v>7834</v>
      </c>
      <c r="C935" t="s">
        <v>6897</v>
      </c>
      <c r="D935" s="282">
        <v>958.46</v>
      </c>
      <c r="H935" s="19" t="e">
        <f t="shared" si="14"/>
        <v>#VALUE!</v>
      </c>
    </row>
    <row r="936" spans="1:8">
      <c r="A936">
        <v>34640</v>
      </c>
      <c r="B936" t="s">
        <v>7835</v>
      </c>
      <c r="C936" t="s">
        <v>6897</v>
      </c>
      <c r="D936" s="21">
        <v>1076.5999999999999</v>
      </c>
      <c r="H936" s="19" t="e">
        <f t="shared" si="14"/>
        <v>#VALUE!</v>
      </c>
    </row>
    <row r="937" spans="1:8">
      <c r="A937">
        <v>34637</v>
      </c>
      <c r="B937" t="s">
        <v>7836</v>
      </c>
      <c r="C937" t="s">
        <v>6897</v>
      </c>
      <c r="D937" s="282">
        <v>270.95</v>
      </c>
      <c r="H937" s="19" t="e">
        <f t="shared" si="14"/>
        <v>#VALUE!</v>
      </c>
    </row>
    <row r="938" spans="1:8">
      <c r="A938">
        <v>34638</v>
      </c>
      <c r="B938" t="s">
        <v>7837</v>
      </c>
      <c r="C938" t="s">
        <v>6897</v>
      </c>
      <c r="D938" s="282">
        <v>464.64</v>
      </c>
      <c r="H938" s="19" t="e">
        <f t="shared" si="14"/>
        <v>#VALUE!</v>
      </c>
    </row>
    <row r="939" spans="1:8">
      <c r="A939">
        <v>11868</v>
      </c>
      <c r="B939" t="s">
        <v>7838</v>
      </c>
      <c r="C939" t="s">
        <v>6897</v>
      </c>
      <c r="D939" s="282">
        <v>419.18</v>
      </c>
      <c r="H939" s="19" t="e">
        <f t="shared" si="14"/>
        <v>#VALUE!</v>
      </c>
    </row>
    <row r="940" spans="1:8">
      <c r="A940">
        <v>37106</v>
      </c>
      <c r="B940" t="s">
        <v>7839</v>
      </c>
      <c r="C940" t="s">
        <v>6897</v>
      </c>
      <c r="D940" s="21">
        <v>4048.81</v>
      </c>
      <c r="H940" s="19" t="e">
        <f t="shared" si="14"/>
        <v>#VALUE!</v>
      </c>
    </row>
    <row r="941" spans="1:8">
      <c r="A941">
        <v>11869</v>
      </c>
      <c r="B941" t="s">
        <v>7840</v>
      </c>
      <c r="C941" t="s">
        <v>6897</v>
      </c>
      <c r="D941" s="282">
        <v>680.11</v>
      </c>
      <c r="H941" s="19" t="e">
        <f t="shared" si="14"/>
        <v>#VALUE!</v>
      </c>
    </row>
    <row r="942" spans="1:8">
      <c r="A942">
        <v>37104</v>
      </c>
      <c r="B942" t="s">
        <v>7841</v>
      </c>
      <c r="C942" t="s">
        <v>6897</v>
      </c>
      <c r="D942" s="282">
        <v>876.71</v>
      </c>
      <c r="H942" s="19" t="e">
        <f t="shared" si="14"/>
        <v>#VALUE!</v>
      </c>
    </row>
    <row r="943" spans="1:8">
      <c r="A943">
        <v>37105</v>
      </c>
      <c r="B943" t="s">
        <v>7842</v>
      </c>
      <c r="C943" t="s">
        <v>6897</v>
      </c>
      <c r="D943" s="21">
        <v>1952.56</v>
      </c>
      <c r="H943" s="19" t="e">
        <f t="shared" si="14"/>
        <v>#VALUE!</v>
      </c>
    </row>
    <row r="944" spans="1:8">
      <c r="A944">
        <v>34641</v>
      </c>
      <c r="B944" t="s">
        <v>7843</v>
      </c>
      <c r="C944" t="s">
        <v>6897</v>
      </c>
      <c r="D944" s="282">
        <v>62.14</v>
      </c>
      <c r="H944" s="19" t="e">
        <f t="shared" si="14"/>
        <v>#VALUE!</v>
      </c>
    </row>
    <row r="945" spans="1:8">
      <c r="A945">
        <v>43434</v>
      </c>
      <c r="B945" t="s">
        <v>7844</v>
      </c>
      <c r="C945" t="s">
        <v>6897</v>
      </c>
      <c r="D945" s="282">
        <v>67.180000000000007</v>
      </c>
      <c r="H945" s="19" t="e">
        <f t="shared" si="14"/>
        <v>#VALUE!</v>
      </c>
    </row>
    <row r="946" spans="1:8">
      <c r="A946">
        <v>43435</v>
      </c>
      <c r="B946" t="s">
        <v>7845</v>
      </c>
      <c r="C946" t="s">
        <v>6897</v>
      </c>
      <c r="D946" s="282">
        <v>123.17</v>
      </c>
      <c r="H946" s="19" t="e">
        <f t="shared" si="14"/>
        <v>#VALUE!</v>
      </c>
    </row>
    <row r="947" spans="1:8">
      <c r="A947">
        <v>43436</v>
      </c>
      <c r="B947" t="s">
        <v>7846</v>
      </c>
      <c r="C947" t="s">
        <v>6897</v>
      </c>
      <c r="D947" s="282">
        <v>215.55</v>
      </c>
      <c r="H947" s="19" t="e">
        <f t="shared" si="14"/>
        <v>#VALUE!</v>
      </c>
    </row>
    <row r="948" spans="1:8">
      <c r="A948">
        <v>43437</v>
      </c>
      <c r="B948" t="s">
        <v>7847</v>
      </c>
      <c r="C948" t="s">
        <v>6897</v>
      </c>
      <c r="D948" s="282">
        <v>390.79</v>
      </c>
      <c r="H948" s="19" t="e">
        <f t="shared" si="14"/>
        <v>#VALUE!</v>
      </c>
    </row>
    <row r="949" spans="1:8">
      <c r="A949">
        <v>43438</v>
      </c>
      <c r="B949" t="s">
        <v>7848</v>
      </c>
      <c r="C949" t="s">
        <v>6897</v>
      </c>
      <c r="D949" s="282">
        <v>699.84</v>
      </c>
      <c r="H949" s="19" t="e">
        <f t="shared" si="14"/>
        <v>#VALUE!</v>
      </c>
    </row>
    <row r="950" spans="1:8">
      <c r="A950">
        <v>41627</v>
      </c>
      <c r="B950" t="s">
        <v>7849</v>
      </c>
      <c r="C950" t="s">
        <v>6897</v>
      </c>
      <c r="D950" s="282">
        <v>103.57</v>
      </c>
      <c r="H950" s="19" t="e">
        <f t="shared" si="14"/>
        <v>#VALUE!</v>
      </c>
    </row>
    <row r="951" spans="1:8">
      <c r="A951">
        <v>41628</v>
      </c>
      <c r="B951" t="s">
        <v>7850</v>
      </c>
      <c r="C951" t="s">
        <v>6897</v>
      </c>
      <c r="D951" s="282">
        <v>190.35</v>
      </c>
      <c r="H951" s="19" t="e">
        <f t="shared" si="14"/>
        <v>#VALUE!</v>
      </c>
    </row>
    <row r="952" spans="1:8">
      <c r="A952">
        <v>41629</v>
      </c>
      <c r="B952" t="s">
        <v>7851</v>
      </c>
      <c r="C952" t="s">
        <v>6897</v>
      </c>
      <c r="D952" s="282">
        <v>241.86</v>
      </c>
      <c r="H952" s="19" t="e">
        <f t="shared" si="14"/>
        <v>#VALUE!</v>
      </c>
    </row>
    <row r="953" spans="1:8">
      <c r="A953">
        <v>43429</v>
      </c>
      <c r="B953" t="s">
        <v>7852</v>
      </c>
      <c r="C953" t="s">
        <v>6897</v>
      </c>
      <c r="D953" s="282">
        <v>53.59</v>
      </c>
      <c r="H953" s="19" t="e">
        <f t="shared" si="14"/>
        <v>#VALUE!</v>
      </c>
    </row>
    <row r="954" spans="1:8">
      <c r="A954">
        <v>43430</v>
      </c>
      <c r="B954" t="s">
        <v>7853</v>
      </c>
      <c r="C954" t="s">
        <v>6897</v>
      </c>
      <c r="D954" s="282">
        <v>89.01</v>
      </c>
      <c r="H954" s="19" t="e">
        <f t="shared" si="14"/>
        <v>#VALUE!</v>
      </c>
    </row>
    <row r="955" spans="1:8">
      <c r="A955">
        <v>43431</v>
      </c>
      <c r="B955" t="s">
        <v>7854</v>
      </c>
      <c r="C955" t="s">
        <v>6897</v>
      </c>
      <c r="D955" s="282">
        <v>172.44</v>
      </c>
      <c r="H955" s="19" t="e">
        <f t="shared" si="14"/>
        <v>#VALUE!</v>
      </c>
    </row>
    <row r="956" spans="1:8">
      <c r="A956">
        <v>43432</v>
      </c>
      <c r="B956" t="s">
        <v>7855</v>
      </c>
      <c r="C956" t="s">
        <v>6897</v>
      </c>
      <c r="D956" s="282">
        <v>358.31</v>
      </c>
      <c r="H956" s="19" t="e">
        <f t="shared" si="14"/>
        <v>#VALUE!</v>
      </c>
    </row>
    <row r="957" spans="1:8">
      <c r="A957">
        <v>43433</v>
      </c>
      <c r="B957" t="s">
        <v>7856</v>
      </c>
      <c r="C957" t="s">
        <v>6897</v>
      </c>
      <c r="D957" s="282">
        <v>564.91</v>
      </c>
      <c r="H957" s="19" t="e">
        <f t="shared" si="14"/>
        <v>#VALUE!</v>
      </c>
    </row>
    <row r="958" spans="1:8">
      <c r="A958">
        <v>43094</v>
      </c>
      <c r="B958" t="s">
        <v>7857</v>
      </c>
      <c r="C958" t="s">
        <v>6897</v>
      </c>
      <c r="D958" s="282">
        <v>158.69</v>
      </c>
      <c r="H958" s="19" t="e">
        <f t="shared" si="14"/>
        <v>#VALUE!</v>
      </c>
    </row>
    <row r="959" spans="1:8">
      <c r="A959">
        <v>43093</v>
      </c>
      <c r="B959" t="s">
        <v>7858</v>
      </c>
      <c r="C959" t="s">
        <v>6897</v>
      </c>
      <c r="D959" s="282">
        <v>168.64</v>
      </c>
      <c r="H959" s="19" t="e">
        <f t="shared" si="14"/>
        <v>#VALUE!</v>
      </c>
    </row>
    <row r="960" spans="1:8">
      <c r="A960">
        <v>1030</v>
      </c>
      <c r="B960" t="s">
        <v>7859</v>
      </c>
      <c r="C960" t="s">
        <v>6897</v>
      </c>
      <c r="D960" s="282">
        <v>33.450000000000003</v>
      </c>
      <c r="H960" s="19" t="e">
        <f t="shared" si="14"/>
        <v>#VALUE!</v>
      </c>
    </row>
    <row r="961" spans="1:8">
      <c r="A961">
        <v>11694</v>
      </c>
      <c r="B961" t="s">
        <v>7860</v>
      </c>
      <c r="C961" t="s">
        <v>6897</v>
      </c>
      <c r="D961" s="282">
        <v>739.42</v>
      </c>
      <c r="H961" s="19" t="e">
        <f t="shared" si="14"/>
        <v>#VALUE!</v>
      </c>
    </row>
    <row r="962" spans="1:8">
      <c r="A962">
        <v>11881</v>
      </c>
      <c r="B962" t="s">
        <v>7861</v>
      </c>
      <c r="C962" t="s">
        <v>6897</v>
      </c>
      <c r="D962" s="282">
        <v>95.17</v>
      </c>
      <c r="H962" s="19" t="e">
        <f t="shared" si="14"/>
        <v>#VALUE!</v>
      </c>
    </row>
    <row r="963" spans="1:8">
      <c r="A963">
        <v>35277</v>
      </c>
      <c r="B963" t="s">
        <v>7862</v>
      </c>
      <c r="C963" t="s">
        <v>6897</v>
      </c>
      <c r="D963" s="282">
        <v>400.94</v>
      </c>
      <c r="H963" s="19" t="e">
        <f t="shared" si="14"/>
        <v>#VALUE!</v>
      </c>
    </row>
    <row r="964" spans="1:8">
      <c r="A964">
        <v>10521</v>
      </c>
      <c r="B964" t="s">
        <v>7863</v>
      </c>
      <c r="C964" t="s">
        <v>6897</v>
      </c>
      <c r="D964" s="282">
        <v>206.72</v>
      </c>
      <c r="H964" s="19" t="e">
        <f t="shared" si="14"/>
        <v>#VALUE!</v>
      </c>
    </row>
    <row r="965" spans="1:8">
      <c r="A965">
        <v>10885</v>
      </c>
      <c r="B965" t="s">
        <v>7864</v>
      </c>
      <c r="C965" t="s">
        <v>6897</v>
      </c>
      <c r="D965" s="282">
        <v>261.48</v>
      </c>
      <c r="H965" s="19" t="e">
        <f t="shared" si="14"/>
        <v>#VALUE!</v>
      </c>
    </row>
    <row r="966" spans="1:8">
      <c r="A966">
        <v>20962</v>
      </c>
      <c r="B966" t="s">
        <v>7865</v>
      </c>
      <c r="C966" t="s">
        <v>6897</v>
      </c>
      <c r="D966" s="282">
        <v>216.57</v>
      </c>
      <c r="H966" s="19" t="e">
        <f t="shared" si="14"/>
        <v>#VALUE!</v>
      </c>
    </row>
    <row r="967" spans="1:8">
      <c r="A967">
        <v>20963</v>
      </c>
      <c r="B967" t="s">
        <v>7866</v>
      </c>
      <c r="C967" t="s">
        <v>6897</v>
      </c>
      <c r="D967" s="282">
        <v>264.55</v>
      </c>
      <c r="H967" s="19" t="e">
        <f t="shared" si="14"/>
        <v>#VALUE!</v>
      </c>
    </row>
    <row r="968" spans="1:8">
      <c r="A968">
        <v>2555</v>
      </c>
      <c r="B968" t="s">
        <v>7867</v>
      </c>
      <c r="C968" t="s">
        <v>6897</v>
      </c>
      <c r="D968" s="282">
        <v>1.23</v>
      </c>
      <c r="H968" s="19" t="e">
        <f t="shared" si="14"/>
        <v>#VALUE!</v>
      </c>
    </row>
    <row r="969" spans="1:8">
      <c r="A969">
        <v>2556</v>
      </c>
      <c r="B969" t="s">
        <v>7868</v>
      </c>
      <c r="C969" t="s">
        <v>6897</v>
      </c>
      <c r="D969" s="282">
        <v>1.28</v>
      </c>
      <c r="H969" s="19" t="e">
        <f t="shared" si="14"/>
        <v>#VALUE!</v>
      </c>
    </row>
    <row r="970" spans="1:8">
      <c r="A970">
        <v>2557</v>
      </c>
      <c r="B970" t="s">
        <v>7869</v>
      </c>
      <c r="C970" t="s">
        <v>6897</v>
      </c>
      <c r="D970" s="282">
        <v>2.7</v>
      </c>
      <c r="H970" s="19" t="e">
        <f t="shared" ref="H970:H1033" si="15">LEFT(B970,SEARCH("          ",B970)-1)</f>
        <v>#VALUE!</v>
      </c>
    </row>
    <row r="971" spans="1:8">
      <c r="A971">
        <v>10569</v>
      </c>
      <c r="B971" t="s">
        <v>7870</v>
      </c>
      <c r="C971" t="s">
        <v>6897</v>
      </c>
      <c r="D971" s="282">
        <v>2.7</v>
      </c>
      <c r="H971" s="19" t="e">
        <f t="shared" si="15"/>
        <v>#VALUE!</v>
      </c>
    </row>
    <row r="972" spans="1:8">
      <c r="A972">
        <v>39810</v>
      </c>
      <c r="B972" t="s">
        <v>7871</v>
      </c>
      <c r="C972" t="s">
        <v>6897</v>
      </c>
      <c r="D972" s="282">
        <v>21.41</v>
      </c>
      <c r="H972" s="19" t="e">
        <f t="shared" si="15"/>
        <v>#VALUE!</v>
      </c>
    </row>
    <row r="973" spans="1:8">
      <c r="A973">
        <v>39811</v>
      </c>
      <c r="B973" t="s">
        <v>7872</v>
      </c>
      <c r="C973" t="s">
        <v>6897</v>
      </c>
      <c r="D973" s="282">
        <v>26.19</v>
      </c>
      <c r="H973" s="19" t="e">
        <f t="shared" si="15"/>
        <v>#VALUE!</v>
      </c>
    </row>
    <row r="974" spans="1:8">
      <c r="A974">
        <v>39812</v>
      </c>
      <c r="B974" t="s">
        <v>7873</v>
      </c>
      <c r="C974" t="s">
        <v>6897</v>
      </c>
      <c r="D974" s="282">
        <v>43.07</v>
      </c>
      <c r="H974" s="19" t="e">
        <f t="shared" si="15"/>
        <v>#VALUE!</v>
      </c>
    </row>
    <row r="975" spans="1:8">
      <c r="A975">
        <v>43096</v>
      </c>
      <c r="B975" t="s">
        <v>7874</v>
      </c>
      <c r="C975" t="s">
        <v>6897</v>
      </c>
      <c r="D975" s="282">
        <v>142.77000000000001</v>
      </c>
      <c r="H975" s="19" t="e">
        <f t="shared" si="15"/>
        <v>#VALUE!</v>
      </c>
    </row>
    <row r="976" spans="1:8">
      <c r="A976">
        <v>43102</v>
      </c>
      <c r="B976" t="s">
        <v>7875</v>
      </c>
      <c r="C976" t="s">
        <v>6897</v>
      </c>
      <c r="D976" s="282">
        <v>86.81</v>
      </c>
      <c r="H976" s="19" t="e">
        <f t="shared" si="15"/>
        <v>#VALUE!</v>
      </c>
    </row>
    <row r="977" spans="1:8">
      <c r="A977">
        <v>43103</v>
      </c>
      <c r="B977" t="s">
        <v>7876</v>
      </c>
      <c r="C977" t="s">
        <v>6897</v>
      </c>
      <c r="D977" s="282">
        <v>127.83</v>
      </c>
      <c r="H977" s="19" t="e">
        <f t="shared" si="15"/>
        <v>#VALUE!</v>
      </c>
    </row>
    <row r="978" spans="1:8">
      <c r="A978">
        <v>43098</v>
      </c>
      <c r="B978" t="s">
        <v>7877</v>
      </c>
      <c r="C978" t="s">
        <v>6897</v>
      </c>
      <c r="D978" s="282">
        <v>48.36</v>
      </c>
      <c r="H978" s="19" t="e">
        <f t="shared" si="15"/>
        <v>#VALUE!</v>
      </c>
    </row>
    <row r="979" spans="1:8">
      <c r="A979">
        <v>43097</v>
      </c>
      <c r="B979" t="s">
        <v>7878</v>
      </c>
      <c r="C979" t="s">
        <v>6897</v>
      </c>
      <c r="D979" s="282">
        <v>28.65</v>
      </c>
      <c r="H979" s="19" t="e">
        <f t="shared" si="15"/>
        <v>#VALUE!</v>
      </c>
    </row>
    <row r="980" spans="1:8">
      <c r="A980">
        <v>43104</v>
      </c>
      <c r="B980" t="s">
        <v>7879</v>
      </c>
      <c r="C980" t="s">
        <v>6897</v>
      </c>
      <c r="D980" s="282">
        <v>338.93</v>
      </c>
      <c r="H980" s="19" t="e">
        <f t="shared" si="15"/>
        <v>#VALUE!</v>
      </c>
    </row>
    <row r="981" spans="1:8">
      <c r="A981">
        <v>39771</v>
      </c>
      <c r="B981" t="s">
        <v>7880</v>
      </c>
      <c r="C981" t="s">
        <v>6897</v>
      </c>
      <c r="D981" s="282">
        <v>25.97</v>
      </c>
      <c r="H981" s="19" t="e">
        <f t="shared" si="15"/>
        <v>#VALUE!</v>
      </c>
    </row>
    <row r="982" spans="1:8">
      <c r="A982">
        <v>39772</v>
      </c>
      <c r="B982" t="s">
        <v>7881</v>
      </c>
      <c r="C982" t="s">
        <v>6897</v>
      </c>
      <c r="D982" s="282">
        <v>51.06</v>
      </c>
      <c r="H982" s="19" t="e">
        <f t="shared" si="15"/>
        <v>#VALUE!</v>
      </c>
    </row>
    <row r="983" spans="1:8">
      <c r="A983">
        <v>39773</v>
      </c>
      <c r="B983" t="s">
        <v>7882</v>
      </c>
      <c r="C983" t="s">
        <v>6897</v>
      </c>
      <c r="D983" s="282">
        <v>82.06</v>
      </c>
      <c r="H983" s="19" t="e">
        <f t="shared" si="15"/>
        <v>#VALUE!</v>
      </c>
    </row>
    <row r="984" spans="1:8">
      <c r="A984">
        <v>39774</v>
      </c>
      <c r="B984" t="s">
        <v>7883</v>
      </c>
      <c r="C984" t="s">
        <v>6897</v>
      </c>
      <c r="D984" s="282">
        <v>122.75</v>
      </c>
      <c r="H984" s="19" t="e">
        <f t="shared" si="15"/>
        <v>#VALUE!</v>
      </c>
    </row>
    <row r="985" spans="1:8">
      <c r="A985">
        <v>39775</v>
      </c>
      <c r="B985" t="s">
        <v>7884</v>
      </c>
      <c r="C985" t="s">
        <v>6897</v>
      </c>
      <c r="D985" s="282">
        <v>163.82</v>
      </c>
      <c r="H985" s="19" t="e">
        <f t="shared" si="15"/>
        <v>#VALUE!</v>
      </c>
    </row>
    <row r="986" spans="1:8">
      <c r="A986">
        <v>39776</v>
      </c>
      <c r="B986" t="s">
        <v>7885</v>
      </c>
      <c r="C986" t="s">
        <v>6897</v>
      </c>
      <c r="D986" s="282">
        <v>197.98</v>
      </c>
      <c r="H986" s="19" t="e">
        <f t="shared" si="15"/>
        <v>#VALUE!</v>
      </c>
    </row>
    <row r="987" spans="1:8">
      <c r="A987">
        <v>39777</v>
      </c>
      <c r="B987" t="s">
        <v>7886</v>
      </c>
      <c r="C987" t="s">
        <v>6897</v>
      </c>
      <c r="D987" s="282">
        <v>250.94</v>
      </c>
      <c r="H987" s="19" t="e">
        <f t="shared" si="15"/>
        <v>#VALUE!</v>
      </c>
    </row>
    <row r="988" spans="1:8">
      <c r="A988">
        <v>20254</v>
      </c>
      <c r="B988" t="s">
        <v>7887</v>
      </c>
      <c r="C988" t="s">
        <v>6897</v>
      </c>
      <c r="D988" s="282">
        <v>18.21</v>
      </c>
      <c r="H988" s="19" t="e">
        <f t="shared" si="15"/>
        <v>#VALUE!</v>
      </c>
    </row>
    <row r="989" spans="1:8">
      <c r="A989">
        <v>20253</v>
      </c>
      <c r="B989" t="s">
        <v>7888</v>
      </c>
      <c r="C989" t="s">
        <v>6897</v>
      </c>
      <c r="D989" s="282">
        <v>59.81</v>
      </c>
      <c r="H989" s="19" t="e">
        <f t="shared" si="15"/>
        <v>#VALUE!</v>
      </c>
    </row>
    <row r="990" spans="1:8">
      <c r="A990">
        <v>11247</v>
      </c>
      <c r="B990" t="s">
        <v>7889</v>
      </c>
      <c r="C990" t="s">
        <v>6897</v>
      </c>
      <c r="D990" s="21">
        <v>1150.06</v>
      </c>
      <c r="H990" s="19" t="e">
        <f t="shared" si="15"/>
        <v>#VALUE!</v>
      </c>
    </row>
    <row r="991" spans="1:8">
      <c r="A991">
        <v>11250</v>
      </c>
      <c r="B991" t="s">
        <v>7890</v>
      </c>
      <c r="C991" t="s">
        <v>6897</v>
      </c>
      <c r="D991" s="282">
        <v>49.51</v>
      </c>
      <c r="H991" s="19" t="e">
        <f t="shared" si="15"/>
        <v>#VALUE!</v>
      </c>
    </row>
    <row r="992" spans="1:8">
      <c r="A992">
        <v>11249</v>
      </c>
      <c r="B992" t="s">
        <v>7891</v>
      </c>
      <c r="C992" t="s">
        <v>6897</v>
      </c>
      <c r="D992" s="21">
        <v>2246.48</v>
      </c>
      <c r="H992" s="19" t="e">
        <f t="shared" si="15"/>
        <v>#VALUE!</v>
      </c>
    </row>
    <row r="993" spans="1:8">
      <c r="A993">
        <v>11251</v>
      </c>
      <c r="B993" t="s">
        <v>7892</v>
      </c>
      <c r="C993" t="s">
        <v>6897</v>
      </c>
      <c r="D993" s="282">
        <v>109.67</v>
      </c>
      <c r="H993" s="19" t="e">
        <f t="shared" si="15"/>
        <v>#VALUE!</v>
      </c>
    </row>
    <row r="994" spans="1:8">
      <c r="A994">
        <v>11253</v>
      </c>
      <c r="B994" t="s">
        <v>7893</v>
      </c>
      <c r="C994" t="s">
        <v>6897</v>
      </c>
      <c r="D994" s="282">
        <v>181.73</v>
      </c>
      <c r="H994" s="19" t="e">
        <f t="shared" si="15"/>
        <v>#VALUE!</v>
      </c>
    </row>
    <row r="995" spans="1:8">
      <c r="A995">
        <v>11255</v>
      </c>
      <c r="B995" t="s">
        <v>7894</v>
      </c>
      <c r="C995" t="s">
        <v>6897</v>
      </c>
      <c r="D995" s="282">
        <v>271.69</v>
      </c>
      <c r="H995" s="19" t="e">
        <f t="shared" si="15"/>
        <v>#VALUE!</v>
      </c>
    </row>
    <row r="996" spans="1:8">
      <c r="A996">
        <v>14055</v>
      </c>
      <c r="B996" t="s">
        <v>7895</v>
      </c>
      <c r="C996" t="s">
        <v>6897</v>
      </c>
      <c r="D996" s="282">
        <v>546.54999999999995</v>
      </c>
      <c r="H996" s="19" t="e">
        <f t="shared" si="15"/>
        <v>#VALUE!</v>
      </c>
    </row>
    <row r="997" spans="1:8">
      <c r="A997">
        <v>11256</v>
      </c>
      <c r="B997" t="s">
        <v>7896</v>
      </c>
      <c r="C997" t="s">
        <v>6897</v>
      </c>
      <c r="D997" s="282">
        <v>340.32</v>
      </c>
      <c r="H997" s="19" t="e">
        <f t="shared" si="15"/>
        <v>#VALUE!</v>
      </c>
    </row>
    <row r="998" spans="1:8">
      <c r="A998">
        <v>1872</v>
      </c>
      <c r="B998" t="s">
        <v>7897</v>
      </c>
      <c r="C998" t="s">
        <v>6897</v>
      </c>
      <c r="D998" s="282">
        <v>2.2799999999999998</v>
      </c>
      <c r="H998" s="19" t="e">
        <f t="shared" si="15"/>
        <v>#VALUE!</v>
      </c>
    </row>
    <row r="999" spans="1:8">
      <c r="A999">
        <v>1873</v>
      </c>
      <c r="B999" t="s">
        <v>7898</v>
      </c>
      <c r="C999" t="s">
        <v>6897</v>
      </c>
      <c r="D999" s="282">
        <v>4.53</v>
      </c>
      <c r="H999" s="19" t="e">
        <f t="shared" si="15"/>
        <v>#VALUE!</v>
      </c>
    </row>
    <row r="1000" spans="1:8">
      <c r="A1000">
        <v>39693</v>
      </c>
      <c r="B1000" t="s">
        <v>7899</v>
      </c>
      <c r="C1000" t="s">
        <v>6897</v>
      </c>
      <c r="D1000" s="21">
        <v>2137.39</v>
      </c>
      <c r="H1000" s="19" t="e">
        <f t="shared" si="15"/>
        <v>#VALUE!</v>
      </c>
    </row>
    <row r="1001" spans="1:8">
      <c r="A1001">
        <v>39692</v>
      </c>
      <c r="B1001" t="s">
        <v>7900</v>
      </c>
      <c r="C1001" t="s">
        <v>6897</v>
      </c>
      <c r="D1001" s="282">
        <v>683.92</v>
      </c>
      <c r="H1001" s="19" t="e">
        <f t="shared" si="15"/>
        <v>#VALUE!</v>
      </c>
    </row>
    <row r="1002" spans="1:8">
      <c r="A1002">
        <v>34643</v>
      </c>
      <c r="B1002" t="s">
        <v>7901</v>
      </c>
      <c r="C1002" t="s">
        <v>6897</v>
      </c>
      <c r="D1002" s="282">
        <v>12.97</v>
      </c>
      <c r="H1002" s="19" t="e">
        <f t="shared" si="15"/>
        <v>#VALUE!</v>
      </c>
    </row>
    <row r="1003" spans="1:8">
      <c r="A1003">
        <v>1062</v>
      </c>
      <c r="B1003" t="s">
        <v>7902</v>
      </c>
      <c r="C1003" t="s">
        <v>6897</v>
      </c>
      <c r="D1003" s="282">
        <v>216.74</v>
      </c>
      <c r="H1003" s="19" t="e">
        <f t="shared" si="15"/>
        <v>#VALUE!</v>
      </c>
    </row>
    <row r="1004" spans="1:8">
      <c r="A1004">
        <v>39686</v>
      </c>
      <c r="B1004" t="s">
        <v>7903</v>
      </c>
      <c r="C1004" t="s">
        <v>6897</v>
      </c>
      <c r="D1004" s="282">
        <v>350.95</v>
      </c>
      <c r="H1004" s="19" t="e">
        <f t="shared" si="15"/>
        <v>#VALUE!</v>
      </c>
    </row>
    <row r="1005" spans="1:8">
      <c r="A1005">
        <v>43095</v>
      </c>
      <c r="B1005" t="s">
        <v>7904</v>
      </c>
      <c r="C1005" t="s">
        <v>6897</v>
      </c>
      <c r="D1005" s="282">
        <v>94.08</v>
      </c>
      <c r="H1005" s="19" t="e">
        <f t="shared" si="15"/>
        <v>#VALUE!</v>
      </c>
    </row>
    <row r="1006" spans="1:8">
      <c r="A1006">
        <v>1871</v>
      </c>
      <c r="B1006" t="s">
        <v>7905</v>
      </c>
      <c r="C1006" t="s">
        <v>6897</v>
      </c>
      <c r="D1006" s="282">
        <v>4.08</v>
      </c>
      <c r="H1006" s="19" t="e">
        <f t="shared" si="15"/>
        <v>#VALUE!</v>
      </c>
    </row>
    <row r="1007" spans="1:8">
      <c r="A1007">
        <v>12001</v>
      </c>
      <c r="B1007" t="s">
        <v>7906</v>
      </c>
      <c r="C1007" t="s">
        <v>6897</v>
      </c>
      <c r="D1007" s="282">
        <v>5.9</v>
      </c>
      <c r="H1007" s="19" t="e">
        <f t="shared" si="15"/>
        <v>#VALUE!</v>
      </c>
    </row>
    <row r="1008" spans="1:8">
      <c r="A1008">
        <v>11882</v>
      </c>
      <c r="B1008" t="s">
        <v>7907</v>
      </c>
      <c r="C1008" t="s">
        <v>6897</v>
      </c>
      <c r="D1008" s="282">
        <v>68.3</v>
      </c>
      <c r="H1008" s="19" t="e">
        <f t="shared" si="15"/>
        <v>#VALUE!</v>
      </c>
    </row>
    <row r="1009" spans="1:8">
      <c r="A1009">
        <v>1068</v>
      </c>
      <c r="B1009" t="s">
        <v>7908</v>
      </c>
      <c r="C1009" t="s">
        <v>6897</v>
      </c>
      <c r="D1009" s="21">
        <v>1429.66</v>
      </c>
      <c r="H1009" s="19" t="e">
        <f t="shared" si="15"/>
        <v>#VALUE!</v>
      </c>
    </row>
    <row r="1010" spans="1:8">
      <c r="A1010">
        <v>39690</v>
      </c>
      <c r="B1010" t="s">
        <v>7909</v>
      </c>
      <c r="C1010" t="s">
        <v>6897</v>
      </c>
      <c r="D1010" s="21">
        <v>2398.4899999999998</v>
      </c>
      <c r="H1010" s="19" t="e">
        <f t="shared" si="15"/>
        <v>#VALUE!</v>
      </c>
    </row>
    <row r="1011" spans="1:8">
      <c r="A1011">
        <v>39691</v>
      </c>
      <c r="B1011" t="s">
        <v>7910</v>
      </c>
      <c r="C1011" t="s">
        <v>6897</v>
      </c>
      <c r="D1011" s="21">
        <v>3016.63</v>
      </c>
      <c r="H1011" s="19" t="e">
        <f t="shared" si="15"/>
        <v>#VALUE!</v>
      </c>
    </row>
    <row r="1012" spans="1:8">
      <c r="A1012">
        <v>39808</v>
      </c>
      <c r="B1012" t="s">
        <v>7911</v>
      </c>
      <c r="C1012" t="s">
        <v>6897</v>
      </c>
      <c r="D1012" s="282">
        <v>49.12</v>
      </c>
      <c r="H1012" s="19" t="e">
        <f t="shared" si="15"/>
        <v>#VALUE!</v>
      </c>
    </row>
    <row r="1013" spans="1:8">
      <c r="A1013">
        <v>39809</v>
      </c>
      <c r="B1013" t="s">
        <v>7912</v>
      </c>
      <c r="C1013" t="s">
        <v>6897</v>
      </c>
      <c r="D1013" s="282">
        <v>116.5</v>
      </c>
      <c r="H1013" s="19" t="e">
        <f t="shared" si="15"/>
        <v>#VALUE!</v>
      </c>
    </row>
    <row r="1014" spans="1:8">
      <c r="A1014">
        <v>43439</v>
      </c>
      <c r="B1014" t="s">
        <v>7913</v>
      </c>
      <c r="C1014" t="s">
        <v>6897</v>
      </c>
      <c r="D1014" s="282">
        <v>313.52</v>
      </c>
      <c r="H1014" s="19" t="e">
        <f t="shared" si="15"/>
        <v>#VALUE!</v>
      </c>
    </row>
    <row r="1015" spans="1:8">
      <c r="A1015">
        <v>11713</v>
      </c>
      <c r="B1015" t="s">
        <v>7914</v>
      </c>
      <c r="C1015" t="s">
        <v>6897</v>
      </c>
      <c r="D1015" s="282">
        <v>28.16</v>
      </c>
      <c r="H1015" s="19" t="e">
        <f t="shared" si="15"/>
        <v>#VALUE!</v>
      </c>
    </row>
    <row r="1016" spans="1:8">
      <c r="A1016">
        <v>11716</v>
      </c>
      <c r="B1016" t="s">
        <v>7915</v>
      </c>
      <c r="C1016" t="s">
        <v>6897</v>
      </c>
      <c r="D1016" s="282">
        <v>12.03</v>
      </c>
      <c r="H1016" s="19" t="e">
        <f t="shared" si="15"/>
        <v>#VALUE!</v>
      </c>
    </row>
    <row r="1017" spans="1:8">
      <c r="A1017">
        <v>5103</v>
      </c>
      <c r="B1017" t="s">
        <v>7916</v>
      </c>
      <c r="C1017" t="s">
        <v>6897</v>
      </c>
      <c r="D1017" s="282">
        <v>12.19</v>
      </c>
      <c r="H1017" s="19" t="e">
        <f t="shared" si="15"/>
        <v>#VALUE!</v>
      </c>
    </row>
    <row r="1018" spans="1:8">
      <c r="A1018">
        <v>11712</v>
      </c>
      <c r="B1018" t="s">
        <v>7917</v>
      </c>
      <c r="C1018" t="s">
        <v>6897</v>
      </c>
      <c r="D1018" s="282">
        <v>28.4</v>
      </c>
      <c r="H1018" s="19" t="e">
        <f t="shared" si="15"/>
        <v>#VALUE!</v>
      </c>
    </row>
    <row r="1019" spans="1:8">
      <c r="A1019">
        <v>11717</v>
      </c>
      <c r="B1019" t="s">
        <v>7918</v>
      </c>
      <c r="C1019" t="s">
        <v>6897</v>
      </c>
      <c r="D1019" s="282">
        <v>30.86</v>
      </c>
      <c r="H1019" s="19" t="e">
        <f t="shared" si="15"/>
        <v>#VALUE!</v>
      </c>
    </row>
    <row r="1020" spans="1:8">
      <c r="A1020">
        <v>11714</v>
      </c>
      <c r="B1020" t="s">
        <v>7919</v>
      </c>
      <c r="C1020" t="s">
        <v>6897</v>
      </c>
      <c r="D1020" s="282">
        <v>38.39</v>
      </c>
      <c r="H1020" s="19" t="e">
        <f t="shared" si="15"/>
        <v>#VALUE!</v>
      </c>
    </row>
    <row r="1021" spans="1:8">
      <c r="A1021">
        <v>11715</v>
      </c>
      <c r="B1021" t="s">
        <v>7920</v>
      </c>
      <c r="C1021" t="s">
        <v>6897</v>
      </c>
      <c r="D1021" s="282">
        <v>44.18</v>
      </c>
      <c r="H1021" s="19" t="e">
        <f t="shared" si="15"/>
        <v>#VALUE!</v>
      </c>
    </row>
    <row r="1022" spans="1:8">
      <c r="A1022">
        <v>11880</v>
      </c>
      <c r="B1022" t="s">
        <v>7921</v>
      </c>
      <c r="C1022" t="s">
        <v>6897</v>
      </c>
      <c r="D1022" s="282">
        <v>79.41</v>
      </c>
      <c r="H1022" s="19" t="e">
        <f t="shared" si="15"/>
        <v>#VALUE!</v>
      </c>
    </row>
    <row r="1023" spans="1:8">
      <c r="A1023">
        <v>1106</v>
      </c>
      <c r="B1023" t="s">
        <v>7922</v>
      </c>
      <c r="C1023" t="s">
        <v>6911</v>
      </c>
      <c r="D1023" s="282">
        <v>0.93</v>
      </c>
      <c r="H1023" s="19" t="e">
        <f t="shared" si="15"/>
        <v>#VALUE!</v>
      </c>
    </row>
    <row r="1024" spans="1:8">
      <c r="A1024">
        <v>11161</v>
      </c>
      <c r="B1024" t="s">
        <v>7923</v>
      </c>
      <c r="C1024" t="s">
        <v>6911</v>
      </c>
      <c r="D1024" s="282">
        <v>1.55</v>
      </c>
      <c r="H1024" s="19" t="e">
        <f t="shared" si="15"/>
        <v>#VALUE!</v>
      </c>
    </row>
    <row r="1025" spans="1:8">
      <c r="A1025">
        <v>1107</v>
      </c>
      <c r="B1025" t="s">
        <v>7924</v>
      </c>
      <c r="C1025" t="s">
        <v>6911</v>
      </c>
      <c r="D1025" s="282">
        <v>0.79</v>
      </c>
      <c r="H1025" s="19" t="e">
        <f t="shared" si="15"/>
        <v>#VALUE!</v>
      </c>
    </row>
    <row r="1026" spans="1:8">
      <c r="A1026">
        <v>4758</v>
      </c>
      <c r="B1026" t="s">
        <v>7925</v>
      </c>
      <c r="C1026" t="s">
        <v>6905</v>
      </c>
      <c r="D1026" s="282">
        <v>15.71</v>
      </c>
      <c r="H1026" s="19" t="e">
        <f t="shared" si="15"/>
        <v>#VALUE!</v>
      </c>
    </row>
    <row r="1027" spans="1:8">
      <c r="A1027">
        <v>41080</v>
      </c>
      <c r="B1027" t="s">
        <v>7926</v>
      </c>
      <c r="C1027" t="s">
        <v>7093</v>
      </c>
      <c r="D1027" s="21">
        <v>2785.16</v>
      </c>
      <c r="H1027" s="19" t="e">
        <f t="shared" si="15"/>
        <v>#VALUE!</v>
      </c>
    </row>
    <row r="1028" spans="1:8">
      <c r="A1028">
        <v>25963</v>
      </c>
      <c r="B1028" t="s">
        <v>7927</v>
      </c>
      <c r="C1028" t="s">
        <v>6911</v>
      </c>
      <c r="D1028" s="282">
        <v>0.11</v>
      </c>
      <c r="H1028" s="19" t="e">
        <f t="shared" si="15"/>
        <v>#VALUE!</v>
      </c>
    </row>
    <row r="1029" spans="1:8">
      <c r="A1029">
        <v>4759</v>
      </c>
      <c r="B1029" t="s">
        <v>7928</v>
      </c>
      <c r="C1029" t="s">
        <v>6905</v>
      </c>
      <c r="D1029" s="282">
        <v>12.9</v>
      </c>
      <c r="H1029" s="19" t="e">
        <f t="shared" si="15"/>
        <v>#VALUE!</v>
      </c>
    </row>
    <row r="1030" spans="1:8">
      <c r="A1030">
        <v>41068</v>
      </c>
      <c r="B1030" t="s">
        <v>7929</v>
      </c>
      <c r="C1030" t="s">
        <v>7093</v>
      </c>
      <c r="D1030" s="21">
        <v>2286.1799999999998</v>
      </c>
      <c r="H1030" s="19" t="e">
        <f t="shared" si="15"/>
        <v>#VALUE!</v>
      </c>
    </row>
    <row r="1031" spans="1:8">
      <c r="A1031">
        <v>1108</v>
      </c>
      <c r="B1031" t="s">
        <v>7930</v>
      </c>
      <c r="C1031" t="s">
        <v>6916</v>
      </c>
      <c r="D1031" s="282">
        <v>23.31</v>
      </c>
      <c r="H1031" s="19" t="e">
        <f t="shared" si="15"/>
        <v>#VALUE!</v>
      </c>
    </row>
    <row r="1032" spans="1:8">
      <c r="A1032">
        <v>1117</v>
      </c>
      <c r="B1032" t="s">
        <v>7931</v>
      </c>
      <c r="C1032" t="s">
        <v>6916</v>
      </c>
      <c r="D1032" s="282">
        <v>23.5</v>
      </c>
      <c r="H1032" s="19" t="e">
        <f t="shared" si="15"/>
        <v>#VALUE!</v>
      </c>
    </row>
    <row r="1033" spans="1:8">
      <c r="A1033">
        <v>1118</v>
      </c>
      <c r="B1033" t="s">
        <v>7932</v>
      </c>
      <c r="C1033" t="s">
        <v>6916</v>
      </c>
      <c r="D1033" s="282">
        <v>27.77</v>
      </c>
      <c r="H1033" s="19" t="e">
        <f t="shared" si="15"/>
        <v>#VALUE!</v>
      </c>
    </row>
    <row r="1034" spans="1:8">
      <c r="A1034">
        <v>1110</v>
      </c>
      <c r="B1034" t="s">
        <v>7933</v>
      </c>
      <c r="C1034" t="s">
        <v>6916</v>
      </c>
      <c r="D1034" s="282">
        <v>27.77</v>
      </c>
      <c r="H1034" s="19" t="e">
        <f t="shared" ref="H1034:H1097" si="16">LEFT(B1034,SEARCH("          ",B1034)-1)</f>
        <v>#VALUE!</v>
      </c>
    </row>
    <row r="1035" spans="1:8">
      <c r="A1035">
        <v>12618</v>
      </c>
      <c r="B1035" t="s">
        <v>7934</v>
      </c>
      <c r="C1035" t="s">
        <v>6897</v>
      </c>
      <c r="D1035" s="282">
        <v>44.27</v>
      </c>
      <c r="H1035" s="19" t="e">
        <f t="shared" si="16"/>
        <v>#VALUE!</v>
      </c>
    </row>
    <row r="1036" spans="1:8">
      <c r="A1036">
        <v>40784</v>
      </c>
      <c r="B1036" t="s">
        <v>7935</v>
      </c>
      <c r="C1036" t="s">
        <v>6916</v>
      </c>
      <c r="D1036" s="282">
        <v>76.599999999999994</v>
      </c>
      <c r="H1036" s="19" t="e">
        <f t="shared" si="16"/>
        <v>#VALUE!</v>
      </c>
    </row>
    <row r="1037" spans="1:8">
      <c r="A1037">
        <v>40782</v>
      </c>
      <c r="B1037" t="s">
        <v>7936</v>
      </c>
      <c r="C1037" t="s">
        <v>6916</v>
      </c>
      <c r="D1037" s="282">
        <v>30.06</v>
      </c>
      <c r="H1037" s="19" t="e">
        <f t="shared" si="16"/>
        <v>#VALUE!</v>
      </c>
    </row>
    <row r="1038" spans="1:8">
      <c r="A1038">
        <v>40783</v>
      </c>
      <c r="B1038" t="s">
        <v>7937</v>
      </c>
      <c r="C1038" t="s">
        <v>6916</v>
      </c>
      <c r="D1038" s="282">
        <v>39.159999999999997</v>
      </c>
      <c r="H1038" s="19" t="e">
        <f t="shared" si="16"/>
        <v>#VALUE!</v>
      </c>
    </row>
    <row r="1039" spans="1:8">
      <c r="A1039">
        <v>1109</v>
      </c>
      <c r="B1039" t="s">
        <v>7938</v>
      </c>
      <c r="C1039" t="s">
        <v>6916</v>
      </c>
      <c r="D1039" s="282">
        <v>23.31</v>
      </c>
      <c r="H1039" s="19" t="e">
        <f t="shared" si="16"/>
        <v>#VALUE!</v>
      </c>
    </row>
    <row r="1040" spans="1:8">
      <c r="A1040">
        <v>1119</v>
      </c>
      <c r="B1040" t="s">
        <v>7939</v>
      </c>
      <c r="C1040" t="s">
        <v>6916</v>
      </c>
      <c r="D1040" s="282">
        <v>15.03</v>
      </c>
      <c r="H1040" s="19" t="e">
        <f t="shared" si="16"/>
        <v>#VALUE!</v>
      </c>
    </row>
    <row r="1041" spans="1:8">
      <c r="A1041">
        <v>13115</v>
      </c>
      <c r="B1041" t="s">
        <v>7940</v>
      </c>
      <c r="C1041" t="s">
        <v>6916</v>
      </c>
      <c r="D1041" s="282">
        <v>14.06</v>
      </c>
      <c r="H1041" s="19" t="e">
        <f t="shared" si="16"/>
        <v>#VALUE!</v>
      </c>
    </row>
    <row r="1042" spans="1:8">
      <c r="A1042">
        <v>10541</v>
      </c>
      <c r="B1042" t="s">
        <v>7941</v>
      </c>
      <c r="C1042" t="s">
        <v>6916</v>
      </c>
      <c r="D1042" s="282">
        <v>17.190000000000001</v>
      </c>
      <c r="H1042" s="19" t="e">
        <f t="shared" si="16"/>
        <v>#VALUE!</v>
      </c>
    </row>
    <row r="1043" spans="1:8">
      <c r="A1043">
        <v>10542</v>
      </c>
      <c r="B1043" t="s">
        <v>7942</v>
      </c>
      <c r="C1043" t="s">
        <v>6916</v>
      </c>
      <c r="D1043" s="282">
        <v>22.47</v>
      </c>
      <c r="H1043" s="19" t="e">
        <f t="shared" si="16"/>
        <v>#VALUE!</v>
      </c>
    </row>
    <row r="1044" spans="1:8">
      <c r="A1044">
        <v>10543</v>
      </c>
      <c r="B1044" t="s">
        <v>7943</v>
      </c>
      <c r="C1044" t="s">
        <v>6916</v>
      </c>
      <c r="D1044" s="282">
        <v>36.47</v>
      </c>
      <c r="H1044" s="19" t="e">
        <f t="shared" si="16"/>
        <v>#VALUE!</v>
      </c>
    </row>
    <row r="1045" spans="1:8">
      <c r="A1045">
        <v>10544</v>
      </c>
      <c r="B1045" t="s">
        <v>7944</v>
      </c>
      <c r="C1045" t="s">
        <v>6916</v>
      </c>
      <c r="D1045" s="282">
        <v>47.17</v>
      </c>
      <c r="H1045" s="19" t="e">
        <f t="shared" si="16"/>
        <v>#VALUE!</v>
      </c>
    </row>
    <row r="1046" spans="1:8">
      <c r="A1046">
        <v>10545</v>
      </c>
      <c r="B1046" t="s">
        <v>7945</v>
      </c>
      <c r="C1046" t="s">
        <v>6916</v>
      </c>
      <c r="D1046" s="282">
        <v>88.15</v>
      </c>
      <c r="H1046" s="19" t="e">
        <f t="shared" si="16"/>
        <v>#VALUE!</v>
      </c>
    </row>
    <row r="1047" spans="1:8">
      <c r="A1047">
        <v>38365</v>
      </c>
      <c r="B1047" t="s">
        <v>7946</v>
      </c>
      <c r="C1047" t="s">
        <v>6895</v>
      </c>
      <c r="D1047" s="282">
        <v>1.81</v>
      </c>
      <c r="H1047" s="19" t="e">
        <f t="shared" si="16"/>
        <v>#VALUE!</v>
      </c>
    </row>
    <row r="1048" spans="1:8">
      <c r="A1048">
        <v>37745</v>
      </c>
      <c r="B1048" t="s">
        <v>7947</v>
      </c>
      <c r="C1048" t="s">
        <v>6897</v>
      </c>
      <c r="D1048" s="21">
        <v>294300</v>
      </c>
      <c r="H1048" s="19" t="e">
        <f t="shared" si="16"/>
        <v>#VALUE!</v>
      </c>
    </row>
    <row r="1049" spans="1:8">
      <c r="A1049">
        <v>37754</v>
      </c>
      <c r="B1049" t="s">
        <v>7948</v>
      </c>
      <c r="C1049" t="s">
        <v>6897</v>
      </c>
      <c r="D1049" s="21">
        <v>307338.59999999998</v>
      </c>
      <c r="H1049" s="19" t="e">
        <f t="shared" si="16"/>
        <v>#VALUE!</v>
      </c>
    </row>
    <row r="1050" spans="1:8">
      <c r="A1050">
        <v>37748</v>
      </c>
      <c r="B1050" t="s">
        <v>7949</v>
      </c>
      <c r="C1050" t="s">
        <v>6897</v>
      </c>
      <c r="D1050" s="21">
        <v>312880.01</v>
      </c>
      <c r="H1050" s="19" t="e">
        <f t="shared" si="16"/>
        <v>#VALUE!</v>
      </c>
    </row>
    <row r="1051" spans="1:8">
      <c r="A1051">
        <v>37761</v>
      </c>
      <c r="B1051" t="s">
        <v>7950</v>
      </c>
      <c r="C1051" t="s">
        <v>6897</v>
      </c>
      <c r="D1051" s="21">
        <v>258909.48</v>
      </c>
      <c r="H1051" s="19" t="e">
        <f t="shared" si="16"/>
        <v>#VALUE!</v>
      </c>
    </row>
    <row r="1052" spans="1:8">
      <c r="A1052">
        <v>37757</v>
      </c>
      <c r="B1052" t="s">
        <v>7951</v>
      </c>
      <c r="C1052" t="s">
        <v>6897</v>
      </c>
      <c r="D1052" s="21">
        <v>360424.35</v>
      </c>
      <c r="H1052" s="19" t="e">
        <f t="shared" si="16"/>
        <v>#VALUE!</v>
      </c>
    </row>
    <row r="1053" spans="1:8">
      <c r="A1053">
        <v>37759</v>
      </c>
      <c r="B1053" t="s">
        <v>7952</v>
      </c>
      <c r="C1053" t="s">
        <v>6897</v>
      </c>
      <c r="D1053" s="21">
        <v>361821.36</v>
      </c>
      <c r="H1053" s="19" t="e">
        <f t="shared" si="16"/>
        <v>#VALUE!</v>
      </c>
    </row>
    <row r="1054" spans="1:8">
      <c r="A1054">
        <v>37766</v>
      </c>
      <c r="B1054" t="s">
        <v>7953</v>
      </c>
      <c r="C1054" t="s">
        <v>6897</v>
      </c>
      <c r="D1054" s="21">
        <v>361821.33</v>
      </c>
      <c r="H1054" s="19" t="e">
        <f t="shared" si="16"/>
        <v>#VALUE!</v>
      </c>
    </row>
    <row r="1055" spans="1:8">
      <c r="A1055">
        <v>37752</v>
      </c>
      <c r="B1055" t="s">
        <v>7954</v>
      </c>
      <c r="C1055" t="s">
        <v>6897</v>
      </c>
      <c r="D1055" s="21">
        <v>328107.24</v>
      </c>
      <c r="H1055" s="19" t="e">
        <f t="shared" si="16"/>
        <v>#VALUE!</v>
      </c>
    </row>
    <row r="1056" spans="1:8">
      <c r="A1056">
        <v>37760</v>
      </c>
      <c r="B1056" t="s">
        <v>7955</v>
      </c>
      <c r="C1056" t="s">
        <v>6897</v>
      </c>
      <c r="D1056" s="21">
        <v>345523.09</v>
      </c>
      <c r="H1056" s="19" t="e">
        <f t="shared" si="16"/>
        <v>#VALUE!</v>
      </c>
    </row>
    <row r="1057" spans="1:8">
      <c r="A1057">
        <v>37765</v>
      </c>
      <c r="B1057" t="s">
        <v>7956</v>
      </c>
      <c r="C1057" t="s">
        <v>6897</v>
      </c>
      <c r="D1057" s="21">
        <v>241214.25</v>
      </c>
      <c r="H1057" s="19" t="e">
        <f t="shared" si="16"/>
        <v>#VALUE!</v>
      </c>
    </row>
    <row r="1058" spans="1:8">
      <c r="A1058">
        <v>37746</v>
      </c>
      <c r="B1058" t="s">
        <v>7957</v>
      </c>
      <c r="C1058" t="s">
        <v>6897</v>
      </c>
      <c r="D1058" s="21">
        <v>264450.88</v>
      </c>
      <c r="H1058" s="19" t="e">
        <f t="shared" si="16"/>
        <v>#VALUE!</v>
      </c>
    </row>
    <row r="1059" spans="1:8">
      <c r="A1059">
        <v>37750</v>
      </c>
      <c r="B1059" t="s">
        <v>7958</v>
      </c>
      <c r="C1059" t="s">
        <v>6897</v>
      </c>
      <c r="D1059" s="21">
        <v>263519.57</v>
      </c>
      <c r="H1059" s="19" t="e">
        <f t="shared" si="16"/>
        <v>#VALUE!</v>
      </c>
    </row>
    <row r="1060" spans="1:8">
      <c r="A1060">
        <v>37753</v>
      </c>
      <c r="B1060" t="s">
        <v>7959</v>
      </c>
      <c r="C1060" t="s">
        <v>6897</v>
      </c>
      <c r="D1060" s="21">
        <v>262588.23</v>
      </c>
      <c r="H1060" s="19" t="e">
        <f t="shared" si="16"/>
        <v>#VALUE!</v>
      </c>
    </row>
    <row r="1061" spans="1:8">
      <c r="A1061">
        <v>37756</v>
      </c>
      <c r="B1061" t="s">
        <v>7960</v>
      </c>
      <c r="C1061" t="s">
        <v>6897</v>
      </c>
      <c r="D1061" s="21">
        <v>258909.48</v>
      </c>
      <c r="H1061" s="19" t="e">
        <f t="shared" si="16"/>
        <v>#VALUE!</v>
      </c>
    </row>
    <row r="1062" spans="1:8">
      <c r="A1062">
        <v>37755</v>
      </c>
      <c r="B1062" t="s">
        <v>7961</v>
      </c>
      <c r="C1062" t="s">
        <v>6897</v>
      </c>
      <c r="D1062" s="21">
        <v>376256.95</v>
      </c>
      <c r="H1062" s="19" t="e">
        <f t="shared" si="16"/>
        <v>#VALUE!</v>
      </c>
    </row>
    <row r="1063" spans="1:8">
      <c r="A1063">
        <v>37758</v>
      </c>
      <c r="B1063" t="s">
        <v>7962</v>
      </c>
      <c r="C1063" t="s">
        <v>6897</v>
      </c>
      <c r="D1063" s="21">
        <v>424686.08000000002</v>
      </c>
      <c r="H1063" s="19" t="e">
        <f t="shared" si="16"/>
        <v>#VALUE!</v>
      </c>
    </row>
    <row r="1064" spans="1:8">
      <c r="A1064">
        <v>37747</v>
      </c>
      <c r="B1064" t="s">
        <v>7963</v>
      </c>
      <c r="C1064" t="s">
        <v>6897</v>
      </c>
      <c r="D1064" s="21">
        <v>382124.32</v>
      </c>
      <c r="H1064" s="19" t="e">
        <f t="shared" si="16"/>
        <v>#VALUE!</v>
      </c>
    </row>
    <row r="1065" spans="1:8">
      <c r="A1065">
        <v>37767</v>
      </c>
      <c r="B1065" t="s">
        <v>7964</v>
      </c>
      <c r="C1065" t="s">
        <v>6897</v>
      </c>
      <c r="D1065" s="21">
        <v>403265.51</v>
      </c>
      <c r="H1065" s="19" t="e">
        <f t="shared" si="16"/>
        <v>#VALUE!</v>
      </c>
    </row>
    <row r="1066" spans="1:8">
      <c r="A1066">
        <v>37751</v>
      </c>
      <c r="B1066" t="s">
        <v>7965</v>
      </c>
      <c r="C1066" t="s">
        <v>6897</v>
      </c>
      <c r="D1066" s="21">
        <v>403265.51</v>
      </c>
      <c r="H1066" s="19" t="e">
        <f t="shared" si="16"/>
        <v>#VALUE!</v>
      </c>
    </row>
    <row r="1067" spans="1:8">
      <c r="A1067">
        <v>37749</v>
      </c>
      <c r="B1067" t="s">
        <v>7966</v>
      </c>
      <c r="C1067" t="s">
        <v>6897</v>
      </c>
      <c r="D1067" s="21">
        <v>398608.86</v>
      </c>
      <c r="H1067" s="19" t="e">
        <f t="shared" si="16"/>
        <v>#VALUE!</v>
      </c>
    </row>
    <row r="1068" spans="1:8">
      <c r="A1068">
        <v>1159</v>
      </c>
      <c r="B1068" t="s">
        <v>7967</v>
      </c>
      <c r="C1068" t="s">
        <v>6897</v>
      </c>
      <c r="D1068" s="21">
        <v>182026</v>
      </c>
      <c r="H1068" s="19" t="e">
        <f t="shared" si="16"/>
        <v>#VALUE!</v>
      </c>
    </row>
    <row r="1069" spans="1:8">
      <c r="A1069">
        <v>12114</v>
      </c>
      <c r="B1069" t="s">
        <v>7968</v>
      </c>
      <c r="C1069" t="s">
        <v>6897</v>
      </c>
      <c r="D1069" s="282">
        <v>132.72</v>
      </c>
      <c r="H1069" s="19" t="e">
        <f t="shared" si="16"/>
        <v>#VALUE!</v>
      </c>
    </row>
    <row r="1070" spans="1:8">
      <c r="A1070">
        <v>38106</v>
      </c>
      <c r="B1070" t="s">
        <v>7969</v>
      </c>
      <c r="C1070" t="s">
        <v>6897</v>
      </c>
      <c r="D1070" s="282">
        <v>18.03</v>
      </c>
      <c r="H1070" s="19" t="e">
        <f t="shared" si="16"/>
        <v>#VALUE!</v>
      </c>
    </row>
    <row r="1071" spans="1:8">
      <c r="A1071">
        <v>38085</v>
      </c>
      <c r="B1071" t="s">
        <v>7970</v>
      </c>
      <c r="C1071" t="s">
        <v>6897</v>
      </c>
      <c r="D1071" s="282">
        <v>21.3</v>
      </c>
      <c r="H1071" s="19" t="e">
        <f t="shared" si="16"/>
        <v>#VALUE!</v>
      </c>
    </row>
    <row r="1072" spans="1:8">
      <c r="A1072">
        <v>38599</v>
      </c>
      <c r="B1072" t="s">
        <v>7971</v>
      </c>
      <c r="C1072" t="s">
        <v>6897</v>
      </c>
      <c r="D1072" s="282">
        <v>3.71</v>
      </c>
      <c r="H1072" s="19" t="e">
        <f t="shared" si="16"/>
        <v>#VALUE!</v>
      </c>
    </row>
    <row r="1073" spans="1:8">
      <c r="A1073">
        <v>38596</v>
      </c>
      <c r="B1073" t="s">
        <v>7972</v>
      </c>
      <c r="C1073" t="s">
        <v>6897</v>
      </c>
      <c r="D1073" s="282">
        <v>3.08</v>
      </c>
      <c r="H1073" s="19" t="e">
        <f t="shared" si="16"/>
        <v>#VALUE!</v>
      </c>
    </row>
    <row r="1074" spans="1:8">
      <c r="A1074">
        <v>38600</v>
      </c>
      <c r="B1074" t="s">
        <v>7973</v>
      </c>
      <c r="C1074" t="s">
        <v>6897</v>
      </c>
      <c r="D1074" s="282">
        <v>3.93</v>
      </c>
      <c r="H1074" s="19" t="e">
        <f t="shared" si="16"/>
        <v>#VALUE!</v>
      </c>
    </row>
    <row r="1075" spans="1:8">
      <c r="A1075">
        <v>38597</v>
      </c>
      <c r="B1075" t="s">
        <v>7974</v>
      </c>
      <c r="C1075" t="s">
        <v>6897</v>
      </c>
      <c r="D1075" s="282">
        <v>3.1</v>
      </c>
      <c r="H1075" s="19" t="e">
        <f t="shared" si="16"/>
        <v>#VALUE!</v>
      </c>
    </row>
    <row r="1076" spans="1:8">
      <c r="A1076">
        <v>659</v>
      </c>
      <c r="B1076" t="s">
        <v>7975</v>
      </c>
      <c r="C1076" t="s">
        <v>6897</v>
      </c>
      <c r="D1076" s="282">
        <v>1.78</v>
      </c>
      <c r="H1076" s="19" t="e">
        <f t="shared" si="16"/>
        <v>#VALUE!</v>
      </c>
    </row>
    <row r="1077" spans="1:8">
      <c r="A1077">
        <v>660</v>
      </c>
      <c r="B1077" t="s">
        <v>7976</v>
      </c>
      <c r="C1077" t="s">
        <v>6897</v>
      </c>
      <c r="D1077" s="282">
        <v>2.14</v>
      </c>
      <c r="H1077" s="19" t="e">
        <f t="shared" si="16"/>
        <v>#VALUE!</v>
      </c>
    </row>
    <row r="1078" spans="1:8">
      <c r="A1078">
        <v>658</v>
      </c>
      <c r="B1078" t="s">
        <v>7977</v>
      </c>
      <c r="C1078" t="s">
        <v>6897</v>
      </c>
      <c r="D1078" s="282">
        <v>1.2</v>
      </c>
      <c r="H1078" s="19" t="e">
        <f t="shared" si="16"/>
        <v>#VALUE!</v>
      </c>
    </row>
    <row r="1079" spans="1:8">
      <c r="A1079">
        <v>38548</v>
      </c>
      <c r="B1079" t="s">
        <v>7978</v>
      </c>
      <c r="C1079" t="s">
        <v>6897</v>
      </c>
      <c r="D1079" s="282">
        <v>2.2200000000000002</v>
      </c>
      <c r="H1079" s="19" t="e">
        <f t="shared" si="16"/>
        <v>#VALUE!</v>
      </c>
    </row>
    <row r="1080" spans="1:8">
      <c r="A1080">
        <v>34649</v>
      </c>
      <c r="B1080" t="s">
        <v>7979</v>
      </c>
      <c r="C1080" t="s">
        <v>6897</v>
      </c>
      <c r="D1080" s="282">
        <v>2.99</v>
      </c>
      <c r="H1080" s="19" t="e">
        <f t="shared" si="16"/>
        <v>#VALUE!</v>
      </c>
    </row>
    <row r="1081" spans="1:8">
      <c r="A1081">
        <v>34655</v>
      </c>
      <c r="B1081" t="s">
        <v>7980</v>
      </c>
      <c r="C1081" t="s">
        <v>6897</v>
      </c>
      <c r="D1081" s="282">
        <v>3.97</v>
      </c>
      <c r="H1081" s="19" t="e">
        <f t="shared" si="16"/>
        <v>#VALUE!</v>
      </c>
    </row>
    <row r="1082" spans="1:8">
      <c r="A1082">
        <v>40607</v>
      </c>
      <c r="B1082" t="s">
        <v>7981</v>
      </c>
      <c r="C1082" t="s">
        <v>6897</v>
      </c>
      <c r="D1082" s="282">
        <v>3.92</v>
      </c>
      <c r="H1082" s="19" t="e">
        <f t="shared" si="16"/>
        <v>#VALUE!</v>
      </c>
    </row>
    <row r="1083" spans="1:8">
      <c r="A1083">
        <v>569</v>
      </c>
      <c r="B1083" t="s">
        <v>7982</v>
      </c>
      <c r="C1083" t="s">
        <v>6911</v>
      </c>
      <c r="D1083" s="282">
        <v>6.7</v>
      </c>
      <c r="H1083" s="19" t="e">
        <f t="shared" si="16"/>
        <v>#VALUE!</v>
      </c>
    </row>
    <row r="1084" spans="1:8">
      <c r="A1084">
        <v>567</v>
      </c>
      <c r="B1084" t="s">
        <v>7983</v>
      </c>
      <c r="C1084" t="s">
        <v>6916</v>
      </c>
      <c r="D1084" s="282">
        <v>9.7899999999999991</v>
      </c>
      <c r="H1084" s="19" t="e">
        <f t="shared" si="16"/>
        <v>#VALUE!</v>
      </c>
    </row>
    <row r="1085" spans="1:8">
      <c r="A1085">
        <v>574</v>
      </c>
      <c r="B1085" t="s">
        <v>7984</v>
      </c>
      <c r="C1085" t="s">
        <v>6916</v>
      </c>
      <c r="D1085" s="282">
        <v>25.74</v>
      </c>
      <c r="H1085" s="19" t="e">
        <f t="shared" si="16"/>
        <v>#VALUE!</v>
      </c>
    </row>
    <row r="1086" spans="1:8">
      <c r="A1086">
        <v>568</v>
      </c>
      <c r="B1086" t="s">
        <v>7985</v>
      </c>
      <c r="C1086" t="s">
        <v>6916</v>
      </c>
      <c r="D1086" s="282">
        <v>54.23</v>
      </c>
      <c r="H1086" s="19" t="e">
        <f t="shared" si="16"/>
        <v>#VALUE!</v>
      </c>
    </row>
    <row r="1087" spans="1:8">
      <c r="A1087">
        <v>585</v>
      </c>
      <c r="B1087" t="s">
        <v>7986</v>
      </c>
      <c r="C1087" t="s">
        <v>6911</v>
      </c>
      <c r="D1087" s="282">
        <v>28.93</v>
      </c>
      <c r="H1087" s="19" t="e">
        <f t="shared" si="16"/>
        <v>#VALUE!</v>
      </c>
    </row>
    <row r="1088" spans="1:8">
      <c r="A1088">
        <v>4777</v>
      </c>
      <c r="B1088" t="s">
        <v>7987</v>
      </c>
      <c r="C1088" t="s">
        <v>6911</v>
      </c>
      <c r="D1088" s="282">
        <v>7.78</v>
      </c>
      <c r="H1088" s="19" t="e">
        <f t="shared" si="16"/>
        <v>#VALUE!</v>
      </c>
    </row>
    <row r="1089" spans="1:8">
      <c r="A1089">
        <v>587</v>
      </c>
      <c r="B1089" t="s">
        <v>7988</v>
      </c>
      <c r="C1089" t="s">
        <v>6911</v>
      </c>
      <c r="D1089" s="282">
        <v>31</v>
      </c>
      <c r="H1089" s="19" t="e">
        <f t="shared" si="16"/>
        <v>#VALUE!</v>
      </c>
    </row>
    <row r="1090" spans="1:8">
      <c r="A1090">
        <v>590</v>
      </c>
      <c r="B1090" t="s">
        <v>7989</v>
      </c>
      <c r="C1090" t="s">
        <v>6911</v>
      </c>
      <c r="D1090" s="282">
        <v>29.96</v>
      </c>
      <c r="H1090" s="19" t="e">
        <f t="shared" si="16"/>
        <v>#VALUE!</v>
      </c>
    </row>
    <row r="1091" spans="1:8">
      <c r="A1091">
        <v>592</v>
      </c>
      <c r="B1091" t="s">
        <v>7990</v>
      </c>
      <c r="C1091" t="s">
        <v>6911</v>
      </c>
      <c r="D1091" s="282">
        <v>31</v>
      </c>
      <c r="H1091" s="19" t="e">
        <f t="shared" si="16"/>
        <v>#VALUE!</v>
      </c>
    </row>
    <row r="1092" spans="1:8">
      <c r="A1092">
        <v>586</v>
      </c>
      <c r="B1092" t="s">
        <v>7991</v>
      </c>
      <c r="C1092" t="s">
        <v>6916</v>
      </c>
      <c r="D1092" s="282">
        <v>18.22</v>
      </c>
      <c r="H1092" s="19" t="e">
        <f t="shared" si="16"/>
        <v>#VALUE!</v>
      </c>
    </row>
    <row r="1093" spans="1:8">
      <c r="A1093">
        <v>591</v>
      </c>
      <c r="B1093" t="s">
        <v>7992</v>
      </c>
      <c r="C1093" t="s">
        <v>6911</v>
      </c>
      <c r="D1093" s="282">
        <v>28.93</v>
      </c>
      <c r="H1093" s="19" t="e">
        <f t="shared" si="16"/>
        <v>#VALUE!</v>
      </c>
    </row>
    <row r="1094" spans="1:8">
      <c r="A1094">
        <v>588</v>
      </c>
      <c r="B1094" t="s">
        <v>7993</v>
      </c>
      <c r="C1094" t="s">
        <v>6916</v>
      </c>
      <c r="D1094" s="282">
        <v>28.83</v>
      </c>
      <c r="H1094" s="19" t="e">
        <f t="shared" si="16"/>
        <v>#VALUE!</v>
      </c>
    </row>
    <row r="1095" spans="1:8">
      <c r="A1095">
        <v>589</v>
      </c>
      <c r="B1095" t="s">
        <v>7994</v>
      </c>
      <c r="C1095" t="s">
        <v>6916</v>
      </c>
      <c r="D1095" s="282">
        <v>48.73</v>
      </c>
      <c r="H1095" s="19" t="e">
        <f t="shared" si="16"/>
        <v>#VALUE!</v>
      </c>
    </row>
    <row r="1096" spans="1:8">
      <c r="A1096">
        <v>584</v>
      </c>
      <c r="B1096" t="s">
        <v>7995</v>
      </c>
      <c r="C1096" t="s">
        <v>6916</v>
      </c>
      <c r="D1096" s="282">
        <v>30.79</v>
      </c>
      <c r="H1096" s="19" t="e">
        <f t="shared" si="16"/>
        <v>#VALUE!</v>
      </c>
    </row>
    <row r="1097" spans="1:8">
      <c r="A1097">
        <v>1165</v>
      </c>
      <c r="B1097" t="s">
        <v>7996</v>
      </c>
      <c r="C1097" t="s">
        <v>6897</v>
      </c>
      <c r="D1097" s="282">
        <v>11.56</v>
      </c>
      <c r="H1097" s="19" t="e">
        <f t="shared" si="16"/>
        <v>#VALUE!</v>
      </c>
    </row>
    <row r="1098" spans="1:8">
      <c r="A1098">
        <v>1164</v>
      </c>
      <c r="B1098" t="s">
        <v>7997</v>
      </c>
      <c r="C1098" t="s">
        <v>6897</v>
      </c>
      <c r="D1098" s="282">
        <v>9.36</v>
      </c>
      <c r="H1098" s="19" t="e">
        <f t="shared" ref="H1098:H1161" si="17">LEFT(B1098,SEARCH("          ",B1098)-1)</f>
        <v>#VALUE!</v>
      </c>
    </row>
    <row r="1099" spans="1:8">
      <c r="A1099">
        <v>1162</v>
      </c>
      <c r="B1099" t="s">
        <v>7998</v>
      </c>
      <c r="C1099" t="s">
        <v>6897</v>
      </c>
      <c r="D1099" s="282">
        <v>3.25</v>
      </c>
      <c r="H1099" s="19" t="e">
        <f t="shared" si="17"/>
        <v>#VALUE!</v>
      </c>
    </row>
    <row r="1100" spans="1:8">
      <c r="A1100">
        <v>12395</v>
      </c>
      <c r="B1100" t="s">
        <v>7999</v>
      </c>
      <c r="C1100" t="s">
        <v>6897</v>
      </c>
      <c r="D1100" s="282">
        <v>3.16</v>
      </c>
      <c r="H1100" s="19" t="e">
        <f t="shared" si="17"/>
        <v>#VALUE!</v>
      </c>
    </row>
    <row r="1101" spans="1:8">
      <c r="A1101">
        <v>1170</v>
      </c>
      <c r="B1101" t="s">
        <v>8000</v>
      </c>
      <c r="C1101" t="s">
        <v>6897</v>
      </c>
      <c r="D1101" s="282">
        <v>6.13</v>
      </c>
      <c r="H1101" s="19" t="e">
        <f t="shared" si="17"/>
        <v>#VALUE!</v>
      </c>
    </row>
    <row r="1102" spans="1:8">
      <c r="A1102">
        <v>1169</v>
      </c>
      <c r="B1102" t="s">
        <v>8001</v>
      </c>
      <c r="C1102" t="s">
        <v>6897</v>
      </c>
      <c r="D1102" s="282">
        <v>30.12</v>
      </c>
      <c r="H1102" s="19" t="e">
        <f t="shared" si="17"/>
        <v>#VALUE!</v>
      </c>
    </row>
    <row r="1103" spans="1:8">
      <c r="A1103">
        <v>1166</v>
      </c>
      <c r="B1103" t="s">
        <v>8002</v>
      </c>
      <c r="C1103" t="s">
        <v>6897</v>
      </c>
      <c r="D1103" s="282">
        <v>16.7</v>
      </c>
      <c r="H1103" s="19" t="e">
        <f t="shared" si="17"/>
        <v>#VALUE!</v>
      </c>
    </row>
    <row r="1104" spans="1:8">
      <c r="A1104">
        <v>1163</v>
      </c>
      <c r="B1104" t="s">
        <v>8003</v>
      </c>
      <c r="C1104" t="s">
        <v>6897</v>
      </c>
      <c r="D1104" s="282">
        <v>4.21</v>
      </c>
      <c r="H1104" s="19" t="e">
        <f t="shared" si="17"/>
        <v>#VALUE!</v>
      </c>
    </row>
    <row r="1105" spans="1:8">
      <c r="A1105">
        <v>12396</v>
      </c>
      <c r="B1105" t="s">
        <v>8004</v>
      </c>
      <c r="C1105" t="s">
        <v>6897</v>
      </c>
      <c r="D1105" s="282">
        <v>3.16</v>
      </c>
      <c r="H1105" s="19" t="e">
        <f t="shared" si="17"/>
        <v>#VALUE!</v>
      </c>
    </row>
    <row r="1106" spans="1:8">
      <c r="A1106">
        <v>1168</v>
      </c>
      <c r="B1106" t="s">
        <v>8005</v>
      </c>
      <c r="C1106" t="s">
        <v>6897</v>
      </c>
      <c r="D1106" s="282">
        <v>42.94</v>
      </c>
      <c r="H1106" s="19" t="e">
        <f t="shared" si="17"/>
        <v>#VALUE!</v>
      </c>
    </row>
    <row r="1107" spans="1:8">
      <c r="A1107">
        <v>1167</v>
      </c>
      <c r="B1107" t="s">
        <v>8006</v>
      </c>
      <c r="C1107" t="s">
        <v>6897</v>
      </c>
      <c r="D1107" s="282">
        <v>71.83</v>
      </c>
      <c r="H1107" s="19" t="e">
        <f t="shared" si="17"/>
        <v>#VALUE!</v>
      </c>
    </row>
    <row r="1108" spans="1:8">
      <c r="A1108">
        <v>36331</v>
      </c>
      <c r="B1108" t="s">
        <v>8007</v>
      </c>
      <c r="C1108" t="s">
        <v>6897</v>
      </c>
      <c r="D1108" s="282">
        <v>1.71</v>
      </c>
      <c r="H1108" s="19" t="e">
        <f t="shared" si="17"/>
        <v>#VALUE!</v>
      </c>
    </row>
    <row r="1109" spans="1:8">
      <c r="A1109">
        <v>36346</v>
      </c>
      <c r="B1109" t="s">
        <v>8008</v>
      </c>
      <c r="C1109" t="s">
        <v>6897</v>
      </c>
      <c r="D1109" s="282">
        <v>2.93</v>
      </c>
      <c r="H1109" s="19" t="e">
        <f t="shared" si="17"/>
        <v>#VALUE!</v>
      </c>
    </row>
    <row r="1110" spans="1:8">
      <c r="A1110">
        <v>1210</v>
      </c>
      <c r="B1110" t="s">
        <v>8009</v>
      </c>
      <c r="C1110" t="s">
        <v>6897</v>
      </c>
      <c r="D1110" s="282">
        <v>12.46</v>
      </c>
      <c r="H1110" s="19" t="e">
        <f t="shared" si="17"/>
        <v>#VALUE!</v>
      </c>
    </row>
    <row r="1111" spans="1:8">
      <c r="A1111">
        <v>1203</v>
      </c>
      <c r="B1111" t="s">
        <v>8010</v>
      </c>
      <c r="C1111" t="s">
        <v>6897</v>
      </c>
      <c r="D1111" s="282">
        <v>12.08</v>
      </c>
      <c r="H1111" s="19" t="e">
        <f t="shared" si="17"/>
        <v>#VALUE!</v>
      </c>
    </row>
    <row r="1112" spans="1:8">
      <c r="A1112">
        <v>1197</v>
      </c>
      <c r="B1112" t="s">
        <v>8011</v>
      </c>
      <c r="C1112" t="s">
        <v>6897</v>
      </c>
      <c r="D1112" s="282">
        <v>1.54</v>
      </c>
      <c r="H1112" s="19" t="e">
        <f t="shared" si="17"/>
        <v>#VALUE!</v>
      </c>
    </row>
    <row r="1113" spans="1:8">
      <c r="A1113">
        <v>1202</v>
      </c>
      <c r="B1113" t="s">
        <v>8012</v>
      </c>
      <c r="C1113" t="s">
        <v>6897</v>
      </c>
      <c r="D1113" s="282">
        <v>4.1500000000000004</v>
      </c>
      <c r="H1113" s="19" t="e">
        <f t="shared" si="17"/>
        <v>#VALUE!</v>
      </c>
    </row>
    <row r="1114" spans="1:8">
      <c r="A1114">
        <v>1188</v>
      </c>
      <c r="B1114" t="s">
        <v>8013</v>
      </c>
      <c r="C1114" t="s">
        <v>6897</v>
      </c>
      <c r="D1114" s="282">
        <v>24.56</v>
      </c>
      <c r="H1114" s="19" t="e">
        <f t="shared" si="17"/>
        <v>#VALUE!</v>
      </c>
    </row>
    <row r="1115" spans="1:8">
      <c r="A1115">
        <v>1211</v>
      </c>
      <c r="B1115" t="s">
        <v>8014</v>
      </c>
      <c r="C1115" t="s">
        <v>6897</v>
      </c>
      <c r="D1115" s="282">
        <v>12.67</v>
      </c>
      <c r="H1115" s="19" t="e">
        <f t="shared" si="17"/>
        <v>#VALUE!</v>
      </c>
    </row>
    <row r="1116" spans="1:8">
      <c r="A1116">
        <v>1198</v>
      </c>
      <c r="B1116" t="s">
        <v>8015</v>
      </c>
      <c r="C1116" t="s">
        <v>6897</v>
      </c>
      <c r="D1116" s="282">
        <v>2.2799999999999998</v>
      </c>
      <c r="H1116" s="19" t="e">
        <f t="shared" si="17"/>
        <v>#VALUE!</v>
      </c>
    </row>
    <row r="1117" spans="1:8">
      <c r="A1117">
        <v>1199</v>
      </c>
      <c r="B1117" t="s">
        <v>8016</v>
      </c>
      <c r="C1117" t="s">
        <v>6897</v>
      </c>
      <c r="D1117" s="282">
        <v>32.08</v>
      </c>
      <c r="H1117" s="19" t="e">
        <f t="shared" si="17"/>
        <v>#VALUE!</v>
      </c>
    </row>
    <row r="1118" spans="1:8">
      <c r="A1118">
        <v>20088</v>
      </c>
      <c r="B1118" t="s">
        <v>8017</v>
      </c>
      <c r="C1118" t="s">
        <v>6897</v>
      </c>
      <c r="D1118" s="282">
        <v>13.37</v>
      </c>
      <c r="H1118" s="19" t="e">
        <f t="shared" si="17"/>
        <v>#VALUE!</v>
      </c>
    </row>
    <row r="1119" spans="1:8">
      <c r="A1119">
        <v>20089</v>
      </c>
      <c r="B1119" t="s">
        <v>8018</v>
      </c>
      <c r="C1119" t="s">
        <v>6897</v>
      </c>
      <c r="D1119" s="282">
        <v>63.73</v>
      </c>
      <c r="H1119" s="19" t="e">
        <f t="shared" si="17"/>
        <v>#VALUE!</v>
      </c>
    </row>
    <row r="1120" spans="1:8">
      <c r="A1120">
        <v>20087</v>
      </c>
      <c r="B1120" t="s">
        <v>8019</v>
      </c>
      <c r="C1120" t="s">
        <v>6897</v>
      </c>
      <c r="D1120" s="282">
        <v>9.6300000000000008</v>
      </c>
      <c r="H1120" s="19" t="e">
        <f t="shared" si="17"/>
        <v>#VALUE!</v>
      </c>
    </row>
    <row r="1121" spans="1:8">
      <c r="A1121">
        <v>1200</v>
      </c>
      <c r="B1121" t="s">
        <v>8020</v>
      </c>
      <c r="C1121" t="s">
        <v>6897</v>
      </c>
      <c r="D1121" s="282">
        <v>7.82</v>
      </c>
      <c r="H1121" s="19" t="e">
        <f t="shared" si="17"/>
        <v>#VALUE!</v>
      </c>
    </row>
    <row r="1122" spans="1:8">
      <c r="A1122">
        <v>12909</v>
      </c>
      <c r="B1122" t="s">
        <v>8021</v>
      </c>
      <c r="C1122" t="s">
        <v>6897</v>
      </c>
      <c r="D1122" s="282">
        <v>3.54</v>
      </c>
      <c r="H1122" s="19" t="e">
        <f t="shared" si="17"/>
        <v>#VALUE!</v>
      </c>
    </row>
    <row r="1123" spans="1:8">
      <c r="A1123">
        <v>12910</v>
      </c>
      <c r="B1123" t="s">
        <v>8022</v>
      </c>
      <c r="C1123" t="s">
        <v>6897</v>
      </c>
      <c r="D1123" s="282">
        <v>5.91</v>
      </c>
      <c r="H1123" s="19" t="e">
        <f t="shared" si="17"/>
        <v>#VALUE!</v>
      </c>
    </row>
    <row r="1124" spans="1:8">
      <c r="A1124">
        <v>1184</v>
      </c>
      <c r="B1124" t="s">
        <v>8023</v>
      </c>
      <c r="C1124" t="s">
        <v>6897</v>
      </c>
      <c r="D1124" s="282">
        <v>78.87</v>
      </c>
      <c r="H1124" s="19" t="e">
        <f t="shared" si="17"/>
        <v>#VALUE!</v>
      </c>
    </row>
    <row r="1125" spans="1:8">
      <c r="A1125">
        <v>1191</v>
      </c>
      <c r="B1125" t="s">
        <v>8024</v>
      </c>
      <c r="C1125" t="s">
        <v>6897</v>
      </c>
      <c r="D1125" s="282">
        <v>1.1200000000000001</v>
      </c>
      <c r="H1125" s="19" t="e">
        <f t="shared" si="17"/>
        <v>#VALUE!</v>
      </c>
    </row>
    <row r="1126" spans="1:8">
      <c r="A1126">
        <v>1185</v>
      </c>
      <c r="B1126" t="s">
        <v>8025</v>
      </c>
      <c r="C1126" t="s">
        <v>6897</v>
      </c>
      <c r="D1126" s="282">
        <v>1.28</v>
      </c>
      <c r="H1126" s="19" t="e">
        <f t="shared" si="17"/>
        <v>#VALUE!</v>
      </c>
    </row>
    <row r="1127" spans="1:8">
      <c r="A1127">
        <v>1189</v>
      </c>
      <c r="B1127" t="s">
        <v>8026</v>
      </c>
      <c r="C1127" t="s">
        <v>6897</v>
      </c>
      <c r="D1127" s="282">
        <v>2.2200000000000002</v>
      </c>
      <c r="H1127" s="19" t="e">
        <f t="shared" si="17"/>
        <v>#VALUE!</v>
      </c>
    </row>
    <row r="1128" spans="1:8">
      <c r="A1128">
        <v>1193</v>
      </c>
      <c r="B1128" t="s">
        <v>8027</v>
      </c>
      <c r="C1128" t="s">
        <v>6897</v>
      </c>
      <c r="D1128" s="282">
        <v>4.2699999999999996</v>
      </c>
      <c r="H1128" s="19" t="e">
        <f t="shared" si="17"/>
        <v>#VALUE!</v>
      </c>
    </row>
    <row r="1129" spans="1:8">
      <c r="A1129">
        <v>1194</v>
      </c>
      <c r="B1129" t="s">
        <v>8028</v>
      </c>
      <c r="C1129" t="s">
        <v>6897</v>
      </c>
      <c r="D1129" s="282">
        <v>8.09</v>
      </c>
      <c r="H1129" s="19" t="e">
        <f t="shared" si="17"/>
        <v>#VALUE!</v>
      </c>
    </row>
    <row r="1130" spans="1:8">
      <c r="A1130">
        <v>1195</v>
      </c>
      <c r="B1130" t="s">
        <v>8029</v>
      </c>
      <c r="C1130" t="s">
        <v>6897</v>
      </c>
      <c r="D1130" s="282">
        <v>12.16</v>
      </c>
      <c r="H1130" s="19" t="e">
        <f t="shared" si="17"/>
        <v>#VALUE!</v>
      </c>
    </row>
    <row r="1131" spans="1:8">
      <c r="A1131">
        <v>1204</v>
      </c>
      <c r="B1131" t="s">
        <v>8030</v>
      </c>
      <c r="C1131" t="s">
        <v>6897</v>
      </c>
      <c r="D1131" s="282">
        <v>22.12</v>
      </c>
      <c r="H1131" s="19" t="e">
        <f t="shared" si="17"/>
        <v>#VALUE!</v>
      </c>
    </row>
    <row r="1132" spans="1:8">
      <c r="A1132">
        <v>1205</v>
      </c>
      <c r="B1132" t="s">
        <v>8031</v>
      </c>
      <c r="C1132" t="s">
        <v>6897</v>
      </c>
      <c r="D1132" s="282">
        <v>52.47</v>
      </c>
      <c r="H1132" s="19" t="e">
        <f t="shared" si="17"/>
        <v>#VALUE!</v>
      </c>
    </row>
    <row r="1133" spans="1:8">
      <c r="A1133">
        <v>1207</v>
      </c>
      <c r="B1133" t="s">
        <v>8032</v>
      </c>
      <c r="C1133" t="s">
        <v>6897</v>
      </c>
      <c r="D1133" s="282">
        <v>32.229999999999997</v>
      </c>
      <c r="H1133" s="19" t="e">
        <f t="shared" si="17"/>
        <v>#VALUE!</v>
      </c>
    </row>
    <row r="1134" spans="1:8">
      <c r="A1134">
        <v>1206</v>
      </c>
      <c r="B1134" t="s">
        <v>8033</v>
      </c>
      <c r="C1134" t="s">
        <v>6897</v>
      </c>
      <c r="D1134" s="282">
        <v>8.08</v>
      </c>
      <c r="H1134" s="19" t="e">
        <f t="shared" si="17"/>
        <v>#VALUE!</v>
      </c>
    </row>
    <row r="1135" spans="1:8">
      <c r="A1135">
        <v>1183</v>
      </c>
      <c r="B1135" t="s">
        <v>8034</v>
      </c>
      <c r="C1135" t="s">
        <v>6897</v>
      </c>
      <c r="D1135" s="282">
        <v>21.04</v>
      </c>
      <c r="H1135" s="19" t="e">
        <f t="shared" si="17"/>
        <v>#VALUE!</v>
      </c>
    </row>
    <row r="1136" spans="1:8">
      <c r="A1136">
        <v>42685</v>
      </c>
      <c r="B1136" t="s">
        <v>8035</v>
      </c>
      <c r="C1136" t="s">
        <v>6897</v>
      </c>
      <c r="D1136" s="282">
        <v>76.33</v>
      </c>
      <c r="H1136" s="19" t="e">
        <f t="shared" si="17"/>
        <v>#VALUE!</v>
      </c>
    </row>
    <row r="1137" spans="1:8">
      <c r="A1137">
        <v>42686</v>
      </c>
      <c r="B1137" t="s">
        <v>8036</v>
      </c>
      <c r="C1137" t="s">
        <v>6897</v>
      </c>
      <c r="D1137" s="282">
        <v>118.83</v>
      </c>
      <c r="H1137" s="19" t="e">
        <f t="shared" si="17"/>
        <v>#VALUE!</v>
      </c>
    </row>
    <row r="1138" spans="1:8">
      <c r="A1138">
        <v>12894</v>
      </c>
      <c r="B1138" t="s">
        <v>8037</v>
      </c>
      <c r="C1138" t="s">
        <v>6897</v>
      </c>
      <c r="D1138" s="282">
        <v>16.25</v>
      </c>
      <c r="H1138" s="19" t="e">
        <f t="shared" si="17"/>
        <v>#VALUE!</v>
      </c>
    </row>
    <row r="1139" spans="1:8">
      <c r="A1139">
        <v>12895</v>
      </c>
      <c r="B1139" t="s">
        <v>8038</v>
      </c>
      <c r="C1139" t="s">
        <v>6897</v>
      </c>
      <c r="D1139" s="282">
        <v>12.5</v>
      </c>
      <c r="H1139" s="19" t="e">
        <f t="shared" si="17"/>
        <v>#VALUE!</v>
      </c>
    </row>
    <row r="1140" spans="1:8">
      <c r="A1140">
        <v>1631</v>
      </c>
      <c r="B1140" t="s">
        <v>8039</v>
      </c>
      <c r="C1140" t="s">
        <v>6897</v>
      </c>
      <c r="D1140" s="282">
        <v>111.77</v>
      </c>
      <c r="H1140" s="19" t="e">
        <f t="shared" si="17"/>
        <v>#VALUE!</v>
      </c>
    </row>
    <row r="1141" spans="1:8">
      <c r="A1141">
        <v>1633</v>
      </c>
      <c r="B1141" t="s">
        <v>8040</v>
      </c>
      <c r="C1141" t="s">
        <v>6897</v>
      </c>
      <c r="D1141" s="282">
        <v>189.9</v>
      </c>
      <c r="H1141" s="19" t="e">
        <f t="shared" si="17"/>
        <v>#VALUE!</v>
      </c>
    </row>
    <row r="1142" spans="1:8">
      <c r="A1142">
        <v>10818</v>
      </c>
      <c r="B1142" t="s">
        <v>8041</v>
      </c>
      <c r="C1142" t="s">
        <v>6911</v>
      </c>
      <c r="D1142" s="282">
        <v>46</v>
      </c>
      <c r="H1142" s="19" t="e">
        <f t="shared" si="17"/>
        <v>#VALUE!</v>
      </c>
    </row>
    <row r="1143" spans="1:8">
      <c r="A1143">
        <v>39359</v>
      </c>
      <c r="B1143" t="s">
        <v>8042</v>
      </c>
      <c r="C1143" t="s">
        <v>6897</v>
      </c>
      <c r="D1143" s="282">
        <v>31.56</v>
      </c>
      <c r="H1143" s="19" t="e">
        <f t="shared" si="17"/>
        <v>#VALUE!</v>
      </c>
    </row>
    <row r="1144" spans="1:8">
      <c r="A1144">
        <v>39360</v>
      </c>
      <c r="B1144" t="s">
        <v>8043</v>
      </c>
      <c r="C1144" t="s">
        <v>6897</v>
      </c>
      <c r="D1144" s="282">
        <v>28.68</v>
      </c>
      <c r="H1144" s="19" t="e">
        <f t="shared" si="17"/>
        <v>#VALUE!</v>
      </c>
    </row>
    <row r="1145" spans="1:8">
      <c r="A1145">
        <v>10710</v>
      </c>
      <c r="B1145" t="s">
        <v>8044</v>
      </c>
      <c r="C1145" t="s">
        <v>6895</v>
      </c>
      <c r="D1145" s="282">
        <v>125.8</v>
      </c>
      <c r="H1145" s="19" t="e">
        <f t="shared" si="17"/>
        <v>#VALUE!</v>
      </c>
    </row>
    <row r="1146" spans="1:8">
      <c r="A1146">
        <v>10709</v>
      </c>
      <c r="B1146" t="s">
        <v>8045</v>
      </c>
      <c r="C1146" t="s">
        <v>6895</v>
      </c>
      <c r="D1146" s="282">
        <v>154.55000000000001</v>
      </c>
      <c r="H1146" s="19" t="e">
        <f t="shared" si="17"/>
        <v>#VALUE!</v>
      </c>
    </row>
    <row r="1147" spans="1:8">
      <c r="A1147">
        <v>39636</v>
      </c>
      <c r="B1147" t="s">
        <v>8046</v>
      </c>
      <c r="C1147" t="s">
        <v>6895</v>
      </c>
      <c r="D1147" s="282">
        <v>157.82</v>
      </c>
      <c r="H1147" s="19" t="e">
        <f t="shared" si="17"/>
        <v>#VALUE!</v>
      </c>
    </row>
    <row r="1148" spans="1:8">
      <c r="A1148">
        <v>10708</v>
      </c>
      <c r="B1148" t="s">
        <v>8047</v>
      </c>
      <c r="C1148" t="s">
        <v>6895</v>
      </c>
      <c r="D1148" s="282">
        <v>48.7</v>
      </c>
      <c r="H1148" s="19" t="e">
        <f t="shared" si="17"/>
        <v>#VALUE!</v>
      </c>
    </row>
    <row r="1149" spans="1:8">
      <c r="A1149">
        <v>39635</v>
      </c>
      <c r="B1149" t="s">
        <v>8048</v>
      </c>
      <c r="C1149" t="s">
        <v>6895</v>
      </c>
      <c r="D1149" s="282">
        <v>82.91</v>
      </c>
      <c r="H1149" s="19" t="e">
        <f t="shared" si="17"/>
        <v>#VALUE!</v>
      </c>
    </row>
    <row r="1150" spans="1:8">
      <c r="A1150">
        <v>6117</v>
      </c>
      <c r="B1150" t="s">
        <v>8049</v>
      </c>
      <c r="C1150" t="s">
        <v>6905</v>
      </c>
      <c r="D1150" s="282">
        <v>10.15</v>
      </c>
      <c r="H1150" s="19" t="e">
        <f t="shared" si="17"/>
        <v>#VALUE!</v>
      </c>
    </row>
    <row r="1151" spans="1:8">
      <c r="A1151">
        <v>40913</v>
      </c>
      <c r="B1151" t="s">
        <v>8050</v>
      </c>
      <c r="C1151" t="s">
        <v>7093</v>
      </c>
      <c r="D1151" s="21">
        <v>1801.18</v>
      </c>
      <c r="H1151" s="19" t="e">
        <f t="shared" si="17"/>
        <v>#VALUE!</v>
      </c>
    </row>
    <row r="1152" spans="1:8">
      <c r="A1152">
        <v>1214</v>
      </c>
      <c r="B1152" t="s">
        <v>8051</v>
      </c>
      <c r="C1152" t="s">
        <v>6905</v>
      </c>
      <c r="D1152" s="282">
        <v>12.12</v>
      </c>
      <c r="H1152" s="19" t="e">
        <f t="shared" si="17"/>
        <v>#VALUE!</v>
      </c>
    </row>
    <row r="1153" spans="1:8">
      <c r="A1153">
        <v>40915</v>
      </c>
      <c r="B1153" t="s">
        <v>8052</v>
      </c>
      <c r="C1153" t="s">
        <v>7093</v>
      </c>
      <c r="D1153" s="21">
        <v>2146.69</v>
      </c>
      <c r="H1153" s="19" t="e">
        <f t="shared" si="17"/>
        <v>#VALUE!</v>
      </c>
    </row>
    <row r="1154" spans="1:8">
      <c r="A1154">
        <v>1213</v>
      </c>
      <c r="B1154" t="s">
        <v>8053</v>
      </c>
      <c r="C1154" t="s">
        <v>6905</v>
      </c>
      <c r="D1154" s="282">
        <v>12.9</v>
      </c>
      <c r="H1154" s="19" t="e">
        <f t="shared" si="17"/>
        <v>#VALUE!</v>
      </c>
    </row>
    <row r="1155" spans="1:8">
      <c r="A1155">
        <v>40914</v>
      </c>
      <c r="B1155" t="s">
        <v>8054</v>
      </c>
      <c r="C1155" t="s">
        <v>7093</v>
      </c>
      <c r="D1155" s="21">
        <v>2286.1799999999998</v>
      </c>
      <c r="H1155" s="19" t="e">
        <f t="shared" si="17"/>
        <v>#VALUE!</v>
      </c>
    </row>
    <row r="1156" spans="1:8">
      <c r="A1156">
        <v>5091</v>
      </c>
      <c r="B1156" t="s">
        <v>8055</v>
      </c>
      <c r="C1156" t="s">
        <v>6897</v>
      </c>
      <c r="D1156" s="282">
        <v>15.42</v>
      </c>
      <c r="H1156" s="19" t="e">
        <f t="shared" si="17"/>
        <v>#VALUE!</v>
      </c>
    </row>
    <row r="1157" spans="1:8">
      <c r="A1157">
        <v>14615</v>
      </c>
      <c r="B1157" t="s">
        <v>8056</v>
      </c>
      <c r="C1157" t="s">
        <v>6897</v>
      </c>
      <c r="D1157" s="21">
        <v>3675.16</v>
      </c>
      <c r="H1157" s="19" t="e">
        <f t="shared" si="17"/>
        <v>#VALUE!</v>
      </c>
    </row>
    <row r="1158" spans="1:8">
      <c r="A1158">
        <v>2711</v>
      </c>
      <c r="B1158" t="s">
        <v>8057</v>
      </c>
      <c r="C1158" t="s">
        <v>6897</v>
      </c>
      <c r="D1158" s="282">
        <v>125</v>
      </c>
      <c r="H1158" s="19" t="e">
        <f t="shared" si="17"/>
        <v>#VALUE!</v>
      </c>
    </row>
    <row r="1159" spans="1:8">
      <c r="A1159">
        <v>37727</v>
      </c>
      <c r="B1159" t="s">
        <v>8058</v>
      </c>
      <c r="C1159" t="s">
        <v>6897</v>
      </c>
      <c r="D1159" s="21">
        <v>14500</v>
      </c>
      <c r="H1159" s="19" t="e">
        <f t="shared" si="17"/>
        <v>#VALUE!</v>
      </c>
    </row>
    <row r="1160" spans="1:8">
      <c r="A1160">
        <v>37728</v>
      </c>
      <c r="B1160" t="s">
        <v>8059</v>
      </c>
      <c r="C1160" t="s">
        <v>6897</v>
      </c>
      <c r="D1160" s="21">
        <v>19671.32</v>
      </c>
      <c r="H1160" s="19" t="e">
        <f t="shared" si="17"/>
        <v>#VALUE!</v>
      </c>
    </row>
    <row r="1161" spans="1:8">
      <c r="A1161">
        <v>37729</v>
      </c>
      <c r="B1161" t="s">
        <v>8060</v>
      </c>
      <c r="C1161" t="s">
        <v>6897</v>
      </c>
      <c r="D1161" s="21">
        <v>21293.7</v>
      </c>
      <c r="H1161" s="19" t="e">
        <f t="shared" si="17"/>
        <v>#VALUE!</v>
      </c>
    </row>
    <row r="1162" spans="1:8">
      <c r="A1162">
        <v>37730</v>
      </c>
      <c r="B1162" t="s">
        <v>8061</v>
      </c>
      <c r="C1162" t="s">
        <v>6897</v>
      </c>
      <c r="D1162" s="21">
        <v>22916.080000000002</v>
      </c>
      <c r="H1162" s="19" t="e">
        <f t="shared" ref="H1162:H1225" si="18">LEFT(B1162,SEARCH("          ",B1162)-1)</f>
        <v>#VALUE!</v>
      </c>
    </row>
    <row r="1163" spans="1:8">
      <c r="A1163">
        <v>37731</v>
      </c>
      <c r="B1163" t="s">
        <v>8062</v>
      </c>
      <c r="C1163" t="s">
        <v>6897</v>
      </c>
      <c r="D1163" s="21">
        <v>24538.46</v>
      </c>
      <c r="H1163" s="19" t="e">
        <f t="shared" si="18"/>
        <v>#VALUE!</v>
      </c>
    </row>
    <row r="1164" spans="1:8">
      <c r="A1164">
        <v>37732</v>
      </c>
      <c r="B1164" t="s">
        <v>8063</v>
      </c>
      <c r="C1164" t="s">
        <v>6897</v>
      </c>
      <c r="D1164" s="21">
        <v>27986.01</v>
      </c>
      <c r="H1164" s="19" t="e">
        <f t="shared" si="18"/>
        <v>#VALUE!</v>
      </c>
    </row>
    <row r="1165" spans="1:8">
      <c r="A1165">
        <v>42250</v>
      </c>
      <c r="B1165" t="s">
        <v>8064</v>
      </c>
      <c r="C1165" t="s">
        <v>8065</v>
      </c>
      <c r="D1165" s="21">
        <v>2051.35</v>
      </c>
      <c r="H1165" s="19" t="e">
        <f t="shared" si="18"/>
        <v>#VALUE!</v>
      </c>
    </row>
    <row r="1166" spans="1:8">
      <c r="A1166">
        <v>42256</v>
      </c>
      <c r="B1166" t="s">
        <v>8066</v>
      </c>
      <c r="C1166" t="s">
        <v>6911</v>
      </c>
      <c r="D1166" s="282">
        <v>5.77</v>
      </c>
      <c r="H1166" s="19" t="e">
        <f t="shared" si="18"/>
        <v>#VALUE!</v>
      </c>
    </row>
    <row r="1167" spans="1:8">
      <c r="A1167">
        <v>4743</v>
      </c>
      <c r="B1167" t="s">
        <v>8067</v>
      </c>
      <c r="C1167" t="s">
        <v>7090</v>
      </c>
      <c r="D1167" s="282">
        <v>44.5</v>
      </c>
      <c r="H1167" s="19" t="e">
        <f t="shared" si="18"/>
        <v>#VALUE!</v>
      </c>
    </row>
    <row r="1168" spans="1:8">
      <c r="A1168">
        <v>4744</v>
      </c>
      <c r="B1168" t="s">
        <v>8068</v>
      </c>
      <c r="C1168" t="s">
        <v>7090</v>
      </c>
      <c r="D1168" s="282">
        <v>71.209999999999994</v>
      </c>
      <c r="H1168" s="19" t="e">
        <f t="shared" si="18"/>
        <v>#VALUE!</v>
      </c>
    </row>
    <row r="1169" spans="1:8">
      <c r="A1169">
        <v>4745</v>
      </c>
      <c r="B1169" t="s">
        <v>8069</v>
      </c>
      <c r="C1169" t="s">
        <v>7090</v>
      </c>
      <c r="D1169" s="282">
        <v>85.4</v>
      </c>
      <c r="H1169" s="19" t="e">
        <f t="shared" si="18"/>
        <v>#VALUE!</v>
      </c>
    </row>
    <row r="1170" spans="1:8">
      <c r="A1170">
        <v>36496</v>
      </c>
      <c r="B1170" t="s">
        <v>8070</v>
      </c>
      <c r="C1170" t="s">
        <v>6897</v>
      </c>
      <c r="D1170" s="21">
        <v>9331.17</v>
      </c>
      <c r="H1170" s="19" t="e">
        <f t="shared" si="18"/>
        <v>#VALUE!</v>
      </c>
    </row>
    <row r="1171" spans="1:8">
      <c r="A1171">
        <v>10630</v>
      </c>
      <c r="B1171" t="s">
        <v>8071</v>
      </c>
      <c r="C1171" t="s">
        <v>6897</v>
      </c>
      <c r="D1171" s="21">
        <v>507439.71</v>
      </c>
      <c r="H1171" s="19" t="e">
        <f t="shared" si="18"/>
        <v>#VALUE!</v>
      </c>
    </row>
    <row r="1172" spans="1:8">
      <c r="A1172">
        <v>37762</v>
      </c>
      <c r="B1172" t="s">
        <v>8072</v>
      </c>
      <c r="C1172" t="s">
        <v>6897</v>
      </c>
      <c r="D1172" s="21">
        <v>435200.12</v>
      </c>
      <c r="H1172" s="19" t="e">
        <f t="shared" si="18"/>
        <v>#VALUE!</v>
      </c>
    </row>
    <row r="1173" spans="1:8">
      <c r="A1173">
        <v>37763</v>
      </c>
      <c r="B1173" t="s">
        <v>8073</v>
      </c>
      <c r="C1173" t="s">
        <v>6897</v>
      </c>
      <c r="D1173" s="21">
        <v>440485.87</v>
      </c>
      <c r="H1173" s="19" t="e">
        <f t="shared" si="18"/>
        <v>#VALUE!</v>
      </c>
    </row>
    <row r="1174" spans="1:8">
      <c r="A1174">
        <v>41992</v>
      </c>
      <c r="B1174" t="s">
        <v>8074</v>
      </c>
      <c r="C1174" t="s">
        <v>6897</v>
      </c>
      <c r="D1174" s="21">
        <v>500744.41</v>
      </c>
      <c r="H1174" s="19" t="e">
        <f t="shared" si="18"/>
        <v>#VALUE!</v>
      </c>
    </row>
    <row r="1175" spans="1:8">
      <c r="A1175">
        <v>13215</v>
      </c>
      <c r="B1175" t="s">
        <v>8075</v>
      </c>
      <c r="C1175" t="s">
        <v>6897</v>
      </c>
      <c r="D1175" s="21">
        <v>614037.32999999996</v>
      </c>
      <c r="H1175" s="19" t="e">
        <f t="shared" si="18"/>
        <v>#VALUE!</v>
      </c>
    </row>
    <row r="1176" spans="1:8">
      <c r="A1176">
        <v>4235</v>
      </c>
      <c r="B1176" t="s">
        <v>8076</v>
      </c>
      <c r="C1176" t="s">
        <v>6905</v>
      </c>
      <c r="D1176" s="282">
        <v>14.41</v>
      </c>
      <c r="H1176" s="19" t="e">
        <f t="shared" si="18"/>
        <v>#VALUE!</v>
      </c>
    </row>
    <row r="1177" spans="1:8">
      <c r="A1177">
        <v>40976</v>
      </c>
      <c r="B1177" t="s">
        <v>8077</v>
      </c>
      <c r="C1177" t="s">
        <v>7093</v>
      </c>
      <c r="D1177" s="21">
        <v>2555.39</v>
      </c>
      <c r="H1177" s="19" t="e">
        <f t="shared" si="18"/>
        <v>#VALUE!</v>
      </c>
    </row>
    <row r="1178" spans="1:8">
      <c r="A1178">
        <v>39013</v>
      </c>
      <c r="B1178" t="s">
        <v>8078</v>
      </c>
      <c r="C1178" t="s">
        <v>6897</v>
      </c>
      <c r="D1178" s="282">
        <v>1.1599999999999999</v>
      </c>
      <c r="H1178" s="19" t="e">
        <f t="shared" si="18"/>
        <v>#VALUE!</v>
      </c>
    </row>
    <row r="1179" spans="1:8">
      <c r="A1179">
        <v>43091</v>
      </c>
      <c r="B1179" t="s">
        <v>8079</v>
      </c>
      <c r="C1179" t="s">
        <v>6897</v>
      </c>
      <c r="D1179" s="21">
        <v>3929.63</v>
      </c>
      <c r="H1179" s="19" t="e">
        <f t="shared" si="18"/>
        <v>#VALUE!</v>
      </c>
    </row>
    <row r="1180" spans="1:8">
      <c r="A1180">
        <v>43092</v>
      </c>
      <c r="B1180" t="s">
        <v>8080</v>
      </c>
      <c r="C1180" t="s">
        <v>6897</v>
      </c>
      <c r="D1180" s="21">
        <v>5239.51</v>
      </c>
      <c r="H1180" s="19" t="e">
        <f t="shared" si="18"/>
        <v>#VALUE!</v>
      </c>
    </row>
    <row r="1181" spans="1:8">
      <c r="A1181">
        <v>43089</v>
      </c>
      <c r="B1181" t="s">
        <v>8081</v>
      </c>
      <c r="C1181" t="s">
        <v>6897</v>
      </c>
      <c r="D1181" s="282">
        <v>913.13</v>
      </c>
      <c r="H1181" s="19" t="e">
        <f t="shared" si="18"/>
        <v>#VALUE!</v>
      </c>
    </row>
    <row r="1182" spans="1:8">
      <c r="A1182">
        <v>43090</v>
      </c>
      <c r="B1182" t="s">
        <v>8082</v>
      </c>
      <c r="C1182" t="s">
        <v>6897</v>
      </c>
      <c r="D1182" s="21">
        <v>2015.19</v>
      </c>
      <c r="H1182" s="19" t="e">
        <f t="shared" si="18"/>
        <v>#VALUE!</v>
      </c>
    </row>
    <row r="1183" spans="1:8">
      <c r="A1183">
        <v>41967</v>
      </c>
      <c r="B1183" t="s">
        <v>8083</v>
      </c>
      <c r="C1183" t="s">
        <v>6893</v>
      </c>
      <c r="D1183" s="282">
        <v>8.7899999999999991</v>
      </c>
      <c r="H1183" s="19" t="e">
        <f t="shared" si="18"/>
        <v>#VALUE!</v>
      </c>
    </row>
    <row r="1184" spans="1:8">
      <c r="A1184">
        <v>12760</v>
      </c>
      <c r="B1184" t="s">
        <v>8084</v>
      </c>
      <c r="C1184" t="s">
        <v>6895</v>
      </c>
      <c r="D1184" s="282">
        <v>911.79</v>
      </c>
      <c r="H1184" s="19" t="e">
        <f t="shared" si="18"/>
        <v>#VALUE!</v>
      </c>
    </row>
    <row r="1185" spans="1:8">
      <c r="A1185">
        <v>12759</v>
      </c>
      <c r="B1185" t="s">
        <v>8085</v>
      </c>
      <c r="C1185" t="s">
        <v>6895</v>
      </c>
      <c r="D1185" s="282">
        <v>607.85</v>
      </c>
      <c r="H1185" s="19" t="e">
        <f t="shared" si="18"/>
        <v>#VALUE!</v>
      </c>
    </row>
    <row r="1186" spans="1:8">
      <c r="A1186">
        <v>43105</v>
      </c>
      <c r="B1186" t="s">
        <v>8086</v>
      </c>
      <c r="C1186" t="s">
        <v>6911</v>
      </c>
      <c r="D1186" s="282">
        <v>30.32</v>
      </c>
      <c r="H1186" s="19" t="e">
        <f t="shared" si="18"/>
        <v>#VALUE!</v>
      </c>
    </row>
    <row r="1187" spans="1:8">
      <c r="A1187">
        <v>40424</v>
      </c>
      <c r="B1187" t="s">
        <v>8087</v>
      </c>
      <c r="C1187" t="s">
        <v>6911</v>
      </c>
      <c r="D1187" s="282">
        <v>7.7</v>
      </c>
      <c r="H1187" s="19" t="e">
        <f t="shared" si="18"/>
        <v>#VALUE!</v>
      </c>
    </row>
    <row r="1188" spans="1:8">
      <c r="A1188">
        <v>1325</v>
      </c>
      <c r="B1188" t="s">
        <v>8088</v>
      </c>
      <c r="C1188" t="s">
        <v>6911</v>
      </c>
      <c r="D1188" s="282">
        <v>8.43</v>
      </c>
      <c r="H1188" s="19" t="e">
        <f t="shared" si="18"/>
        <v>#VALUE!</v>
      </c>
    </row>
    <row r="1189" spans="1:8">
      <c r="A1189">
        <v>1327</v>
      </c>
      <c r="B1189" t="s">
        <v>8089</v>
      </c>
      <c r="C1189" t="s">
        <v>6911</v>
      </c>
      <c r="D1189" s="282">
        <v>8.98</v>
      </c>
      <c r="H1189" s="19" t="e">
        <f t="shared" si="18"/>
        <v>#VALUE!</v>
      </c>
    </row>
    <row r="1190" spans="1:8">
      <c r="A1190">
        <v>1328</v>
      </c>
      <c r="B1190" t="s">
        <v>8090</v>
      </c>
      <c r="C1190" t="s">
        <v>6911</v>
      </c>
      <c r="D1190" s="282">
        <v>8.4600000000000009</v>
      </c>
      <c r="H1190" s="19" t="e">
        <f t="shared" si="18"/>
        <v>#VALUE!</v>
      </c>
    </row>
    <row r="1191" spans="1:8">
      <c r="A1191">
        <v>1321</v>
      </c>
      <c r="B1191" t="s">
        <v>8091</v>
      </c>
      <c r="C1191" t="s">
        <v>6911</v>
      </c>
      <c r="D1191" s="282">
        <v>7.83</v>
      </c>
      <c r="H1191" s="19" t="e">
        <f t="shared" si="18"/>
        <v>#VALUE!</v>
      </c>
    </row>
    <row r="1192" spans="1:8">
      <c r="A1192">
        <v>1318</v>
      </c>
      <c r="B1192" t="s">
        <v>8092</v>
      </c>
      <c r="C1192" t="s">
        <v>6911</v>
      </c>
      <c r="D1192" s="282">
        <v>7.84</v>
      </c>
      <c r="H1192" s="19" t="e">
        <f t="shared" si="18"/>
        <v>#VALUE!</v>
      </c>
    </row>
    <row r="1193" spans="1:8">
      <c r="A1193">
        <v>1322</v>
      </c>
      <c r="B1193" t="s">
        <v>8093</v>
      </c>
      <c r="C1193" t="s">
        <v>6911</v>
      </c>
      <c r="D1193" s="282">
        <v>8.2799999999999994</v>
      </c>
      <c r="H1193" s="19" t="e">
        <f t="shared" si="18"/>
        <v>#VALUE!</v>
      </c>
    </row>
    <row r="1194" spans="1:8">
      <c r="A1194">
        <v>1323</v>
      </c>
      <c r="B1194" t="s">
        <v>8094</v>
      </c>
      <c r="C1194" t="s">
        <v>6911</v>
      </c>
      <c r="D1194" s="282">
        <v>8.2799999999999994</v>
      </c>
      <c r="H1194" s="19" t="e">
        <f t="shared" si="18"/>
        <v>#VALUE!</v>
      </c>
    </row>
    <row r="1195" spans="1:8">
      <c r="A1195">
        <v>1319</v>
      </c>
      <c r="B1195" t="s">
        <v>8095</v>
      </c>
      <c r="C1195" t="s">
        <v>6911</v>
      </c>
      <c r="D1195" s="282">
        <v>6.97</v>
      </c>
      <c r="H1195" s="19" t="e">
        <f t="shared" si="18"/>
        <v>#VALUE!</v>
      </c>
    </row>
    <row r="1196" spans="1:8">
      <c r="A1196">
        <v>11026</v>
      </c>
      <c r="B1196" t="s">
        <v>8096</v>
      </c>
      <c r="C1196" t="s">
        <v>6911</v>
      </c>
      <c r="D1196" s="282">
        <v>9.59</v>
      </c>
      <c r="H1196" s="19" t="e">
        <f t="shared" si="18"/>
        <v>#VALUE!</v>
      </c>
    </row>
    <row r="1197" spans="1:8">
      <c r="A1197">
        <v>11027</v>
      </c>
      <c r="B1197" t="s">
        <v>8097</v>
      </c>
      <c r="C1197" t="s">
        <v>6911</v>
      </c>
      <c r="D1197" s="282">
        <v>9.99</v>
      </c>
      <c r="H1197" s="19" t="e">
        <f t="shared" si="18"/>
        <v>#VALUE!</v>
      </c>
    </row>
    <row r="1198" spans="1:8">
      <c r="A1198">
        <v>11046</v>
      </c>
      <c r="B1198" t="s">
        <v>8098</v>
      </c>
      <c r="C1198" t="s">
        <v>6911</v>
      </c>
      <c r="D1198" s="282">
        <v>9.57</v>
      </c>
      <c r="H1198" s="19" t="e">
        <f t="shared" si="18"/>
        <v>#VALUE!</v>
      </c>
    </row>
    <row r="1199" spans="1:8">
      <c r="A1199">
        <v>11047</v>
      </c>
      <c r="B1199" t="s">
        <v>8099</v>
      </c>
      <c r="C1199" t="s">
        <v>6911</v>
      </c>
      <c r="D1199" s="282">
        <v>10.43</v>
      </c>
      <c r="H1199" s="19" t="e">
        <f t="shared" si="18"/>
        <v>#VALUE!</v>
      </c>
    </row>
    <row r="1200" spans="1:8">
      <c r="A1200">
        <v>43668</v>
      </c>
      <c r="B1200" t="s">
        <v>8100</v>
      </c>
      <c r="C1200" t="s">
        <v>6911</v>
      </c>
      <c r="D1200" s="282">
        <v>9.1999999999999993</v>
      </c>
      <c r="H1200" s="19" t="e">
        <f t="shared" si="18"/>
        <v>#VALUE!</v>
      </c>
    </row>
    <row r="1201" spans="1:8">
      <c r="A1201">
        <v>11049</v>
      </c>
      <c r="B1201" t="s">
        <v>8101</v>
      </c>
      <c r="C1201" t="s">
        <v>6911</v>
      </c>
      <c r="D1201" s="282">
        <v>9.9700000000000006</v>
      </c>
      <c r="H1201" s="19" t="e">
        <f t="shared" si="18"/>
        <v>#VALUE!</v>
      </c>
    </row>
    <row r="1202" spans="1:8">
      <c r="A1202">
        <v>43106</v>
      </c>
      <c r="B1202" t="s">
        <v>8102</v>
      </c>
      <c r="C1202" t="s">
        <v>6911</v>
      </c>
      <c r="D1202" s="282">
        <v>10.029999999999999</v>
      </c>
      <c r="H1202" s="19" t="e">
        <f t="shared" si="18"/>
        <v>#VALUE!</v>
      </c>
    </row>
    <row r="1203" spans="1:8">
      <c r="A1203">
        <v>11051</v>
      </c>
      <c r="B1203" t="s">
        <v>8103</v>
      </c>
      <c r="C1203" t="s">
        <v>6911</v>
      </c>
      <c r="D1203" s="282">
        <v>10.46</v>
      </c>
      <c r="H1203" s="19" t="e">
        <f t="shared" si="18"/>
        <v>#VALUE!</v>
      </c>
    </row>
    <row r="1204" spans="1:8">
      <c r="A1204">
        <v>11061</v>
      </c>
      <c r="B1204" t="s">
        <v>8104</v>
      </c>
      <c r="C1204" t="s">
        <v>6911</v>
      </c>
      <c r="D1204" s="282">
        <v>12.56</v>
      </c>
      <c r="H1204" s="19" t="e">
        <f t="shared" si="18"/>
        <v>#VALUE!</v>
      </c>
    </row>
    <row r="1205" spans="1:8">
      <c r="A1205">
        <v>43667</v>
      </c>
      <c r="B1205" t="s">
        <v>8105</v>
      </c>
      <c r="C1205" t="s">
        <v>6911</v>
      </c>
      <c r="D1205" s="282">
        <v>9.1199999999999992</v>
      </c>
      <c r="H1205" s="19" t="e">
        <f t="shared" si="18"/>
        <v>#VALUE!</v>
      </c>
    </row>
    <row r="1206" spans="1:8">
      <c r="A1206">
        <v>1333</v>
      </c>
      <c r="B1206" t="s">
        <v>8106</v>
      </c>
      <c r="C1206" t="s">
        <v>6911</v>
      </c>
      <c r="D1206" s="282">
        <v>7.6</v>
      </c>
      <c r="H1206" s="19" t="e">
        <f t="shared" si="18"/>
        <v>#VALUE!</v>
      </c>
    </row>
    <row r="1207" spans="1:8">
      <c r="A1207">
        <v>1330</v>
      </c>
      <c r="B1207" t="s">
        <v>8107</v>
      </c>
      <c r="C1207" t="s">
        <v>6911</v>
      </c>
      <c r="D1207" s="282">
        <v>7.53</v>
      </c>
      <c r="H1207" s="19" t="e">
        <f t="shared" si="18"/>
        <v>#VALUE!</v>
      </c>
    </row>
    <row r="1208" spans="1:8">
      <c r="A1208">
        <v>10957</v>
      </c>
      <c r="B1208" t="s">
        <v>8108</v>
      </c>
      <c r="C1208" t="s">
        <v>6911</v>
      </c>
      <c r="D1208" s="282">
        <v>8.68</v>
      </c>
      <c r="H1208" s="19" t="e">
        <f t="shared" si="18"/>
        <v>#VALUE!</v>
      </c>
    </row>
    <row r="1209" spans="1:8">
      <c r="A1209">
        <v>1332</v>
      </c>
      <c r="B1209" t="s">
        <v>8109</v>
      </c>
      <c r="C1209" t="s">
        <v>6911</v>
      </c>
      <c r="D1209" s="282">
        <v>7.72</v>
      </c>
      <c r="H1209" s="19" t="e">
        <f t="shared" si="18"/>
        <v>#VALUE!</v>
      </c>
    </row>
    <row r="1210" spans="1:8">
      <c r="A1210">
        <v>1334</v>
      </c>
      <c r="B1210" t="s">
        <v>8110</v>
      </c>
      <c r="C1210" t="s">
        <v>6911</v>
      </c>
      <c r="D1210" s="282">
        <v>8.56</v>
      </c>
      <c r="H1210" s="19" t="e">
        <f t="shared" si="18"/>
        <v>#VALUE!</v>
      </c>
    </row>
    <row r="1211" spans="1:8">
      <c r="A1211">
        <v>1335</v>
      </c>
      <c r="B1211" t="s">
        <v>8111</v>
      </c>
      <c r="C1211" t="s">
        <v>6911</v>
      </c>
      <c r="D1211" s="282">
        <v>8.85</v>
      </c>
      <c r="H1211" s="19" t="e">
        <f t="shared" si="18"/>
        <v>#VALUE!</v>
      </c>
    </row>
    <row r="1212" spans="1:8">
      <c r="A1212">
        <v>40425</v>
      </c>
      <c r="B1212" t="s">
        <v>8112</v>
      </c>
      <c r="C1212" t="s">
        <v>6911</v>
      </c>
      <c r="D1212" s="282">
        <v>7.57</v>
      </c>
      <c r="H1212" s="19" t="e">
        <f t="shared" si="18"/>
        <v>#VALUE!</v>
      </c>
    </row>
    <row r="1213" spans="1:8">
      <c r="A1213">
        <v>1337</v>
      </c>
      <c r="B1213" t="s">
        <v>8113</v>
      </c>
      <c r="C1213" t="s">
        <v>6911</v>
      </c>
      <c r="D1213" s="282">
        <v>8.68</v>
      </c>
      <c r="H1213" s="19" t="e">
        <f t="shared" si="18"/>
        <v>#VALUE!</v>
      </c>
    </row>
    <row r="1214" spans="1:8">
      <c r="A1214">
        <v>1338</v>
      </c>
      <c r="B1214" t="s">
        <v>8114</v>
      </c>
      <c r="C1214" t="s">
        <v>6895</v>
      </c>
      <c r="D1214" s="282">
        <v>35.200000000000003</v>
      </c>
      <c r="H1214" s="19" t="e">
        <f t="shared" si="18"/>
        <v>#VALUE!</v>
      </c>
    </row>
    <row r="1215" spans="1:8">
      <c r="A1215">
        <v>1340</v>
      </c>
      <c r="B1215" t="s">
        <v>8115</v>
      </c>
      <c r="C1215" t="s">
        <v>6895</v>
      </c>
      <c r="D1215" s="282">
        <v>40.69</v>
      </c>
      <c r="H1215" s="19" t="e">
        <f t="shared" si="18"/>
        <v>#VALUE!</v>
      </c>
    </row>
    <row r="1216" spans="1:8">
      <c r="A1216">
        <v>1341</v>
      </c>
      <c r="B1216" t="s">
        <v>8116</v>
      </c>
      <c r="C1216" t="s">
        <v>6895</v>
      </c>
      <c r="D1216" s="282">
        <v>39.19</v>
      </c>
      <c r="H1216" s="19" t="e">
        <f t="shared" si="18"/>
        <v>#VALUE!</v>
      </c>
    </row>
    <row r="1217" spans="1:8">
      <c r="A1217">
        <v>11134</v>
      </c>
      <c r="B1217" t="s">
        <v>8117</v>
      </c>
      <c r="C1217" t="s">
        <v>6895</v>
      </c>
      <c r="D1217" s="282">
        <v>33.380000000000003</v>
      </c>
      <c r="H1217" s="19" t="e">
        <f t="shared" si="18"/>
        <v>#VALUE!</v>
      </c>
    </row>
    <row r="1218" spans="1:8">
      <c r="A1218">
        <v>11135</v>
      </c>
      <c r="B1218" t="s">
        <v>8118</v>
      </c>
      <c r="C1218" t="s">
        <v>6895</v>
      </c>
      <c r="D1218" s="282">
        <v>40.69</v>
      </c>
      <c r="H1218" s="19" t="e">
        <f t="shared" si="18"/>
        <v>#VALUE!</v>
      </c>
    </row>
    <row r="1219" spans="1:8">
      <c r="A1219">
        <v>11136</v>
      </c>
      <c r="B1219" t="s">
        <v>8119</v>
      </c>
      <c r="C1219" t="s">
        <v>6895</v>
      </c>
      <c r="D1219" s="282">
        <v>44.01</v>
      </c>
      <c r="H1219" s="19" t="e">
        <f t="shared" si="18"/>
        <v>#VALUE!</v>
      </c>
    </row>
    <row r="1220" spans="1:8">
      <c r="A1220">
        <v>34743</v>
      </c>
      <c r="B1220" t="s">
        <v>8120</v>
      </c>
      <c r="C1220" t="s">
        <v>6895</v>
      </c>
      <c r="D1220" s="282">
        <v>56.03</v>
      </c>
      <c r="H1220" s="19" t="e">
        <f t="shared" si="18"/>
        <v>#VALUE!</v>
      </c>
    </row>
    <row r="1221" spans="1:8">
      <c r="A1221">
        <v>11137</v>
      </c>
      <c r="B1221" t="s">
        <v>8121</v>
      </c>
      <c r="C1221" t="s">
        <v>6895</v>
      </c>
      <c r="D1221" s="282">
        <v>62.48</v>
      </c>
      <c r="H1221" s="19" t="e">
        <f t="shared" si="18"/>
        <v>#VALUE!</v>
      </c>
    </row>
    <row r="1222" spans="1:8">
      <c r="A1222">
        <v>34745</v>
      </c>
      <c r="B1222" t="s">
        <v>8122</v>
      </c>
      <c r="C1222" t="s">
        <v>6895</v>
      </c>
      <c r="D1222" s="282">
        <v>71.209999999999994</v>
      </c>
      <c r="H1222" s="19" t="e">
        <f t="shared" si="18"/>
        <v>#VALUE!</v>
      </c>
    </row>
    <row r="1223" spans="1:8">
      <c r="A1223">
        <v>34746</v>
      </c>
      <c r="B1223" t="s">
        <v>8123</v>
      </c>
      <c r="C1223" t="s">
        <v>6895</v>
      </c>
      <c r="D1223" s="282">
        <v>18.34</v>
      </c>
      <c r="H1223" s="19" t="e">
        <f t="shared" si="18"/>
        <v>#VALUE!</v>
      </c>
    </row>
    <row r="1224" spans="1:8">
      <c r="A1224">
        <v>1360</v>
      </c>
      <c r="B1224" t="s">
        <v>8124</v>
      </c>
      <c r="C1224" t="s">
        <v>6895</v>
      </c>
      <c r="D1224" s="282">
        <v>22.65</v>
      </c>
      <c r="H1224" s="19" t="e">
        <f t="shared" si="18"/>
        <v>#VALUE!</v>
      </c>
    </row>
    <row r="1225" spans="1:8">
      <c r="A1225">
        <v>1346</v>
      </c>
      <c r="B1225" t="s">
        <v>8125</v>
      </c>
      <c r="C1225" t="s">
        <v>6895</v>
      </c>
      <c r="D1225" s="282">
        <v>32.159999999999997</v>
      </c>
      <c r="H1225" s="19" t="e">
        <f t="shared" si="18"/>
        <v>#VALUE!</v>
      </c>
    </row>
    <row r="1226" spans="1:8">
      <c r="A1226">
        <v>1345</v>
      </c>
      <c r="B1226" t="s">
        <v>8126</v>
      </c>
      <c r="C1226" t="s">
        <v>6895</v>
      </c>
      <c r="D1226" s="282">
        <v>52.11</v>
      </c>
      <c r="H1226" s="19" t="e">
        <f t="shared" ref="H1226:H1289" si="19">LEFT(B1226,SEARCH("          ",B1226)-1)</f>
        <v>#VALUE!</v>
      </c>
    </row>
    <row r="1227" spans="1:8">
      <c r="A1227">
        <v>1347</v>
      </c>
      <c r="B1227" t="s">
        <v>8127</v>
      </c>
      <c r="C1227" t="s">
        <v>6895</v>
      </c>
      <c r="D1227" s="282">
        <v>38.43</v>
      </c>
      <c r="H1227" s="19" t="e">
        <f t="shared" si="19"/>
        <v>#VALUE!</v>
      </c>
    </row>
    <row r="1228" spans="1:8">
      <c r="A1228">
        <v>1355</v>
      </c>
      <c r="B1228" t="s">
        <v>8128</v>
      </c>
      <c r="C1228" t="s">
        <v>6895</v>
      </c>
      <c r="D1228" s="282">
        <v>29.31</v>
      </c>
      <c r="H1228" s="19" t="e">
        <f t="shared" si="19"/>
        <v>#VALUE!</v>
      </c>
    </row>
    <row r="1229" spans="1:8">
      <c r="A1229">
        <v>1358</v>
      </c>
      <c r="B1229" t="s">
        <v>8129</v>
      </c>
      <c r="C1229" t="s">
        <v>6895</v>
      </c>
      <c r="D1229" s="282">
        <v>33.96</v>
      </c>
      <c r="H1229" s="19" t="e">
        <f t="shared" si="19"/>
        <v>#VALUE!</v>
      </c>
    </row>
    <row r="1230" spans="1:8">
      <c r="A1230">
        <v>34659</v>
      </c>
      <c r="B1230" t="s">
        <v>8130</v>
      </c>
      <c r="C1230" t="s">
        <v>6895</v>
      </c>
      <c r="D1230" s="282">
        <v>38.42</v>
      </c>
      <c r="H1230" s="19" t="e">
        <f t="shared" si="19"/>
        <v>#VALUE!</v>
      </c>
    </row>
    <row r="1231" spans="1:8">
      <c r="A1231">
        <v>34514</v>
      </c>
      <c r="B1231" t="s">
        <v>8131</v>
      </c>
      <c r="C1231" t="s">
        <v>6895</v>
      </c>
      <c r="D1231" s="282">
        <v>42.56</v>
      </c>
      <c r="H1231" s="19" t="e">
        <f t="shared" si="19"/>
        <v>#VALUE!</v>
      </c>
    </row>
    <row r="1232" spans="1:8">
      <c r="A1232">
        <v>34660</v>
      </c>
      <c r="B1232" t="s">
        <v>8132</v>
      </c>
      <c r="C1232" t="s">
        <v>6895</v>
      </c>
      <c r="D1232" s="282">
        <v>54.01</v>
      </c>
      <c r="H1232" s="19" t="e">
        <f t="shared" si="19"/>
        <v>#VALUE!</v>
      </c>
    </row>
    <row r="1233" spans="1:8">
      <c r="A1233">
        <v>34661</v>
      </c>
      <c r="B1233" t="s">
        <v>8133</v>
      </c>
      <c r="C1233" t="s">
        <v>6895</v>
      </c>
      <c r="D1233" s="282">
        <v>77.569999999999993</v>
      </c>
      <c r="H1233" s="19" t="e">
        <f t="shared" si="19"/>
        <v>#VALUE!</v>
      </c>
    </row>
    <row r="1234" spans="1:8">
      <c r="A1234">
        <v>34667</v>
      </c>
      <c r="B1234" t="s">
        <v>8134</v>
      </c>
      <c r="C1234" t="s">
        <v>6895</v>
      </c>
      <c r="D1234" s="282">
        <v>28.09</v>
      </c>
      <c r="H1234" s="19" t="e">
        <f t="shared" si="19"/>
        <v>#VALUE!</v>
      </c>
    </row>
    <row r="1235" spans="1:8">
      <c r="A1235">
        <v>34668</v>
      </c>
      <c r="B1235" t="s">
        <v>8135</v>
      </c>
      <c r="C1235" t="s">
        <v>6895</v>
      </c>
      <c r="D1235" s="282">
        <v>36.71</v>
      </c>
      <c r="H1235" s="19" t="e">
        <f t="shared" si="19"/>
        <v>#VALUE!</v>
      </c>
    </row>
    <row r="1236" spans="1:8">
      <c r="A1236">
        <v>34741</v>
      </c>
      <c r="B1236" t="s">
        <v>8136</v>
      </c>
      <c r="C1236" t="s">
        <v>6895</v>
      </c>
      <c r="D1236" s="282">
        <v>40.39</v>
      </c>
      <c r="H1236" s="19" t="e">
        <f t="shared" si="19"/>
        <v>#VALUE!</v>
      </c>
    </row>
    <row r="1237" spans="1:8">
      <c r="A1237">
        <v>34664</v>
      </c>
      <c r="B1237" t="s">
        <v>8137</v>
      </c>
      <c r="C1237" t="s">
        <v>6895</v>
      </c>
      <c r="D1237" s="282">
        <v>44.08</v>
      </c>
      <c r="H1237" s="19" t="e">
        <f t="shared" si="19"/>
        <v>#VALUE!</v>
      </c>
    </row>
    <row r="1238" spans="1:8">
      <c r="A1238">
        <v>34665</v>
      </c>
      <c r="B1238" t="s">
        <v>8138</v>
      </c>
      <c r="C1238" t="s">
        <v>6895</v>
      </c>
      <c r="D1238" s="282">
        <v>54.72</v>
      </c>
      <c r="H1238" s="19" t="e">
        <f t="shared" si="19"/>
        <v>#VALUE!</v>
      </c>
    </row>
    <row r="1239" spans="1:8">
      <c r="A1239">
        <v>34666</v>
      </c>
      <c r="B1239" t="s">
        <v>8139</v>
      </c>
      <c r="C1239" t="s">
        <v>6895</v>
      </c>
      <c r="D1239" s="282">
        <v>82.65</v>
      </c>
      <c r="H1239" s="19" t="e">
        <f t="shared" si="19"/>
        <v>#VALUE!</v>
      </c>
    </row>
    <row r="1240" spans="1:8">
      <c r="A1240">
        <v>34669</v>
      </c>
      <c r="B1240" t="s">
        <v>8140</v>
      </c>
      <c r="C1240" t="s">
        <v>6895</v>
      </c>
      <c r="D1240" s="282">
        <v>30.3</v>
      </c>
      <c r="H1240" s="19" t="e">
        <f t="shared" si="19"/>
        <v>#VALUE!</v>
      </c>
    </row>
    <row r="1241" spans="1:8">
      <c r="A1241">
        <v>34670</v>
      </c>
      <c r="B1241" t="s">
        <v>8141</v>
      </c>
      <c r="C1241" t="s">
        <v>6895</v>
      </c>
      <c r="D1241" s="282">
        <v>37.06</v>
      </c>
      <c r="H1241" s="19" t="e">
        <f t="shared" si="19"/>
        <v>#VALUE!</v>
      </c>
    </row>
    <row r="1242" spans="1:8">
      <c r="A1242">
        <v>34671</v>
      </c>
      <c r="B1242" t="s">
        <v>8142</v>
      </c>
      <c r="C1242" t="s">
        <v>6895</v>
      </c>
      <c r="D1242" s="282">
        <v>30.94</v>
      </c>
      <c r="H1242" s="19" t="e">
        <f t="shared" si="19"/>
        <v>#VALUE!</v>
      </c>
    </row>
    <row r="1243" spans="1:8">
      <c r="A1243">
        <v>34672</v>
      </c>
      <c r="B1243" t="s">
        <v>8143</v>
      </c>
      <c r="C1243" t="s">
        <v>6895</v>
      </c>
      <c r="D1243" s="282">
        <v>32.619999999999997</v>
      </c>
      <c r="H1243" s="19" t="e">
        <f t="shared" si="19"/>
        <v>#VALUE!</v>
      </c>
    </row>
    <row r="1244" spans="1:8">
      <c r="A1244">
        <v>34673</v>
      </c>
      <c r="B1244" t="s">
        <v>8144</v>
      </c>
      <c r="C1244" t="s">
        <v>6895</v>
      </c>
      <c r="D1244" s="282">
        <v>39.81</v>
      </c>
      <c r="H1244" s="19" t="e">
        <f t="shared" si="19"/>
        <v>#VALUE!</v>
      </c>
    </row>
    <row r="1245" spans="1:8">
      <c r="A1245">
        <v>34674</v>
      </c>
      <c r="B1245" t="s">
        <v>8145</v>
      </c>
      <c r="C1245" t="s">
        <v>6895</v>
      </c>
      <c r="D1245" s="282">
        <v>52.92</v>
      </c>
      <c r="H1245" s="19" t="e">
        <f t="shared" si="19"/>
        <v>#VALUE!</v>
      </c>
    </row>
    <row r="1246" spans="1:8">
      <c r="A1246">
        <v>34675</v>
      </c>
      <c r="B1246" t="s">
        <v>8146</v>
      </c>
      <c r="C1246" t="s">
        <v>6895</v>
      </c>
      <c r="D1246" s="282">
        <v>64.52</v>
      </c>
      <c r="H1246" s="19" t="e">
        <f t="shared" si="19"/>
        <v>#VALUE!</v>
      </c>
    </row>
    <row r="1247" spans="1:8">
      <c r="A1247">
        <v>34676</v>
      </c>
      <c r="B1247" t="s">
        <v>8147</v>
      </c>
      <c r="C1247" t="s">
        <v>6895</v>
      </c>
      <c r="D1247" s="282">
        <v>18.57</v>
      </c>
      <c r="H1247" s="19" t="e">
        <f t="shared" si="19"/>
        <v>#VALUE!</v>
      </c>
    </row>
    <row r="1248" spans="1:8">
      <c r="A1248">
        <v>34677</v>
      </c>
      <c r="B1248" t="s">
        <v>8148</v>
      </c>
      <c r="C1248" t="s">
        <v>6895</v>
      </c>
      <c r="D1248" s="282">
        <v>24.97</v>
      </c>
      <c r="H1248" s="19" t="e">
        <f t="shared" si="19"/>
        <v>#VALUE!</v>
      </c>
    </row>
    <row r="1249" spans="1:8">
      <c r="A1249">
        <v>43126</v>
      </c>
      <c r="B1249" t="s">
        <v>8149</v>
      </c>
      <c r="C1249" t="s">
        <v>6895</v>
      </c>
      <c r="D1249" s="282">
        <v>119.06</v>
      </c>
      <c r="H1249" s="19" t="e">
        <f t="shared" si="19"/>
        <v>#VALUE!</v>
      </c>
    </row>
    <row r="1250" spans="1:8">
      <c r="A1250">
        <v>43124</v>
      </c>
      <c r="B1250" t="s">
        <v>8150</v>
      </c>
      <c r="C1250" t="s">
        <v>6895</v>
      </c>
      <c r="D1250" s="282">
        <v>139.02000000000001</v>
      </c>
      <c r="H1250" s="19" t="e">
        <f t="shared" si="19"/>
        <v>#VALUE!</v>
      </c>
    </row>
    <row r="1251" spans="1:8">
      <c r="A1251">
        <v>43125</v>
      </c>
      <c r="B1251" t="s">
        <v>8151</v>
      </c>
      <c r="C1251" t="s">
        <v>6895</v>
      </c>
      <c r="D1251" s="282">
        <v>180.29</v>
      </c>
      <c r="H1251" s="19" t="e">
        <f t="shared" si="19"/>
        <v>#VALUE!</v>
      </c>
    </row>
    <row r="1252" spans="1:8">
      <c r="A1252">
        <v>40623</v>
      </c>
      <c r="B1252" t="s">
        <v>8152</v>
      </c>
      <c r="C1252" t="s">
        <v>7377</v>
      </c>
      <c r="D1252" s="282">
        <v>84.56</v>
      </c>
      <c r="H1252" s="19" t="e">
        <f t="shared" si="19"/>
        <v>#VALUE!</v>
      </c>
    </row>
    <row r="1253" spans="1:8">
      <c r="A1253">
        <v>43701</v>
      </c>
      <c r="B1253" t="s">
        <v>8153</v>
      </c>
      <c r="C1253" t="s">
        <v>6911</v>
      </c>
      <c r="D1253" s="282">
        <v>33.61</v>
      </c>
      <c r="H1253" s="19" t="e">
        <f t="shared" si="19"/>
        <v>#VALUE!</v>
      </c>
    </row>
    <row r="1254" spans="1:8">
      <c r="A1254">
        <v>12083</v>
      </c>
      <c r="B1254" t="s">
        <v>8154</v>
      </c>
      <c r="C1254" t="s">
        <v>6897</v>
      </c>
      <c r="D1254" s="282">
        <v>694.92</v>
      </c>
      <c r="H1254" s="19" t="e">
        <f t="shared" si="19"/>
        <v>#VALUE!</v>
      </c>
    </row>
    <row r="1255" spans="1:8">
      <c r="A1255">
        <v>12081</v>
      </c>
      <c r="B1255" t="s">
        <v>8155</v>
      </c>
      <c r="C1255" t="s">
        <v>6897</v>
      </c>
      <c r="D1255" s="282">
        <v>235</v>
      </c>
      <c r="H1255" s="19" t="e">
        <f t="shared" si="19"/>
        <v>#VALUE!</v>
      </c>
    </row>
    <row r="1256" spans="1:8">
      <c r="A1256">
        <v>12082</v>
      </c>
      <c r="B1256" t="s">
        <v>8156</v>
      </c>
      <c r="C1256" t="s">
        <v>6897</v>
      </c>
      <c r="D1256" s="282">
        <v>369.33</v>
      </c>
      <c r="H1256" s="19" t="e">
        <f t="shared" si="19"/>
        <v>#VALUE!</v>
      </c>
    </row>
    <row r="1257" spans="1:8">
      <c r="A1257">
        <v>13354</v>
      </c>
      <c r="B1257" t="s">
        <v>8157</v>
      </c>
      <c r="C1257" t="s">
        <v>6897</v>
      </c>
      <c r="D1257" s="282">
        <v>551.6</v>
      </c>
      <c r="H1257" s="19" t="e">
        <f t="shared" si="19"/>
        <v>#VALUE!</v>
      </c>
    </row>
    <row r="1258" spans="1:8">
      <c r="A1258">
        <v>14057</v>
      </c>
      <c r="B1258" t="s">
        <v>8158</v>
      </c>
      <c r="C1258" t="s">
        <v>6897</v>
      </c>
      <c r="D1258" s="282">
        <v>307.97000000000003</v>
      </c>
      <c r="H1258" s="19" t="e">
        <f t="shared" si="19"/>
        <v>#VALUE!</v>
      </c>
    </row>
    <row r="1259" spans="1:8">
      <c r="A1259">
        <v>14058</v>
      </c>
      <c r="B1259" t="s">
        <v>8159</v>
      </c>
      <c r="C1259" t="s">
        <v>6897</v>
      </c>
      <c r="D1259" s="282">
        <v>485.81</v>
      </c>
      <c r="H1259" s="19" t="e">
        <f t="shared" si="19"/>
        <v>#VALUE!</v>
      </c>
    </row>
    <row r="1260" spans="1:8">
      <c r="A1260">
        <v>20971</v>
      </c>
      <c r="B1260" t="s">
        <v>8160</v>
      </c>
      <c r="C1260" t="s">
        <v>6897</v>
      </c>
      <c r="D1260" s="282">
        <v>14.49</v>
      </c>
      <c r="H1260" s="19" t="e">
        <f t="shared" si="19"/>
        <v>#VALUE!</v>
      </c>
    </row>
    <row r="1261" spans="1:8">
      <c r="A1261">
        <v>5047</v>
      </c>
      <c r="B1261" t="s">
        <v>8161</v>
      </c>
      <c r="C1261" t="s">
        <v>6897</v>
      </c>
      <c r="D1261" s="282">
        <v>330.99</v>
      </c>
      <c r="H1261" s="19" t="e">
        <f t="shared" si="19"/>
        <v>#VALUE!</v>
      </c>
    </row>
    <row r="1262" spans="1:8">
      <c r="A1262">
        <v>13369</v>
      </c>
      <c r="B1262" t="s">
        <v>8162</v>
      </c>
      <c r="C1262" t="s">
        <v>6897</v>
      </c>
      <c r="D1262" s="282">
        <v>359.04</v>
      </c>
      <c r="H1262" s="19" t="e">
        <f t="shared" si="19"/>
        <v>#VALUE!</v>
      </c>
    </row>
    <row r="1263" spans="1:8">
      <c r="A1263">
        <v>13370</v>
      </c>
      <c r="B1263" t="s">
        <v>8163</v>
      </c>
      <c r="C1263" t="s">
        <v>6897</v>
      </c>
      <c r="D1263" s="282">
        <v>497.71</v>
      </c>
      <c r="H1263" s="19" t="e">
        <f t="shared" si="19"/>
        <v>#VALUE!</v>
      </c>
    </row>
    <row r="1264" spans="1:8">
      <c r="A1264">
        <v>13279</v>
      </c>
      <c r="B1264" t="s">
        <v>8164</v>
      </c>
      <c r="C1264" t="s">
        <v>6911</v>
      </c>
      <c r="D1264" s="282">
        <v>10.039999999999999</v>
      </c>
      <c r="H1264" s="19" t="e">
        <f t="shared" si="19"/>
        <v>#VALUE!</v>
      </c>
    </row>
    <row r="1265" spans="1:8">
      <c r="A1265">
        <v>11977</v>
      </c>
      <c r="B1265" t="s">
        <v>8165</v>
      </c>
      <c r="C1265" t="s">
        <v>6897</v>
      </c>
      <c r="D1265" s="282">
        <v>5.2</v>
      </c>
      <c r="H1265" s="19" t="e">
        <f t="shared" si="19"/>
        <v>#VALUE!</v>
      </c>
    </row>
    <row r="1266" spans="1:8">
      <c r="A1266">
        <v>11975</v>
      </c>
      <c r="B1266" t="s">
        <v>8166</v>
      </c>
      <c r="C1266" t="s">
        <v>6897</v>
      </c>
      <c r="D1266" s="282">
        <v>11.4</v>
      </c>
      <c r="H1266" s="19" t="e">
        <f t="shared" si="19"/>
        <v>#VALUE!</v>
      </c>
    </row>
    <row r="1267" spans="1:8">
      <c r="A1267">
        <v>39746</v>
      </c>
      <c r="B1267" t="s">
        <v>8167</v>
      </c>
      <c r="C1267" t="s">
        <v>6897</v>
      </c>
      <c r="D1267" s="282">
        <v>126.89</v>
      </c>
      <c r="H1267" s="19" t="e">
        <f t="shared" si="19"/>
        <v>#VALUE!</v>
      </c>
    </row>
    <row r="1268" spans="1:8">
      <c r="A1268">
        <v>11976</v>
      </c>
      <c r="B1268" t="s">
        <v>8168</v>
      </c>
      <c r="C1268" t="s">
        <v>6897</v>
      </c>
      <c r="D1268" s="282">
        <v>0.57999999999999996</v>
      </c>
      <c r="H1268" s="19" t="e">
        <f t="shared" si="19"/>
        <v>#VALUE!</v>
      </c>
    </row>
    <row r="1269" spans="1:8">
      <c r="A1269">
        <v>1368</v>
      </c>
      <c r="B1269" t="s">
        <v>8169</v>
      </c>
      <c r="C1269" t="s">
        <v>6897</v>
      </c>
      <c r="D1269" s="282">
        <v>60.29</v>
      </c>
      <c r="H1269" s="19" t="e">
        <f t="shared" si="19"/>
        <v>#VALUE!</v>
      </c>
    </row>
    <row r="1270" spans="1:8">
      <c r="A1270">
        <v>1367</v>
      </c>
      <c r="B1270" t="s">
        <v>8170</v>
      </c>
      <c r="C1270" t="s">
        <v>6897</v>
      </c>
      <c r="D1270" s="282">
        <v>195.02</v>
      </c>
      <c r="H1270" s="19" t="e">
        <f t="shared" si="19"/>
        <v>#VALUE!</v>
      </c>
    </row>
    <row r="1271" spans="1:8">
      <c r="A1271">
        <v>7608</v>
      </c>
      <c r="B1271" t="s">
        <v>8171</v>
      </c>
      <c r="C1271" t="s">
        <v>6897</v>
      </c>
      <c r="D1271" s="282">
        <v>4.88</v>
      </c>
      <c r="H1271" s="19" t="e">
        <f t="shared" si="19"/>
        <v>#VALUE!</v>
      </c>
    </row>
    <row r="1272" spans="1:8">
      <c r="A1272">
        <v>41900</v>
      </c>
      <c r="B1272" t="s">
        <v>8172</v>
      </c>
      <c r="C1272" t="s">
        <v>6911</v>
      </c>
      <c r="D1272" s="282">
        <v>3.21</v>
      </c>
      <c r="H1272" s="19" t="e">
        <f t="shared" si="19"/>
        <v>#VALUE!</v>
      </c>
    </row>
    <row r="1273" spans="1:8">
      <c r="A1273">
        <v>41899</v>
      </c>
      <c r="B1273" t="s">
        <v>8173</v>
      </c>
      <c r="C1273" t="s">
        <v>8065</v>
      </c>
      <c r="D1273" s="21">
        <v>3329.14</v>
      </c>
      <c r="H1273" s="19" t="e">
        <f t="shared" si="19"/>
        <v>#VALUE!</v>
      </c>
    </row>
    <row r="1274" spans="1:8">
      <c r="A1274">
        <v>1380</v>
      </c>
      <c r="B1274" t="s">
        <v>8174</v>
      </c>
      <c r="C1274" t="s">
        <v>6911</v>
      </c>
      <c r="D1274" s="282">
        <v>4.22</v>
      </c>
      <c r="H1274" s="19" t="e">
        <f t="shared" si="19"/>
        <v>#VALUE!</v>
      </c>
    </row>
    <row r="1275" spans="1:8">
      <c r="A1275">
        <v>1375</v>
      </c>
      <c r="B1275" t="s">
        <v>8175</v>
      </c>
      <c r="C1275" t="s">
        <v>6911</v>
      </c>
      <c r="D1275" s="282">
        <v>15.17</v>
      </c>
      <c r="H1275" s="19" t="e">
        <f t="shared" si="19"/>
        <v>#VALUE!</v>
      </c>
    </row>
    <row r="1276" spans="1:8">
      <c r="A1276">
        <v>1379</v>
      </c>
      <c r="B1276" t="s">
        <v>8176</v>
      </c>
      <c r="C1276" t="s">
        <v>6911</v>
      </c>
      <c r="D1276" s="282">
        <v>0.72</v>
      </c>
      <c r="H1276" s="19" t="e">
        <f t="shared" si="19"/>
        <v>#VALUE!</v>
      </c>
    </row>
    <row r="1277" spans="1:8">
      <c r="A1277">
        <v>10511</v>
      </c>
      <c r="B1277" t="s">
        <v>8177</v>
      </c>
      <c r="C1277" t="s">
        <v>8178</v>
      </c>
      <c r="D1277" s="282">
        <v>36</v>
      </c>
      <c r="H1277" s="19" t="e">
        <f t="shared" si="19"/>
        <v>#VALUE!</v>
      </c>
    </row>
    <row r="1278" spans="1:8">
      <c r="A1278">
        <v>13284</v>
      </c>
      <c r="B1278" t="s">
        <v>8179</v>
      </c>
      <c r="C1278" t="s">
        <v>6911</v>
      </c>
      <c r="D1278" s="282">
        <v>0.61</v>
      </c>
      <c r="H1278" s="19" t="e">
        <f t="shared" si="19"/>
        <v>#VALUE!</v>
      </c>
    </row>
    <row r="1279" spans="1:8">
      <c r="A1279">
        <v>25974</v>
      </c>
      <c r="B1279" t="s">
        <v>8180</v>
      </c>
      <c r="C1279" t="s">
        <v>6911</v>
      </c>
      <c r="D1279" s="282">
        <v>2.41</v>
      </c>
      <c r="H1279" s="19" t="e">
        <f t="shared" si="19"/>
        <v>#VALUE!</v>
      </c>
    </row>
    <row r="1280" spans="1:8">
      <c r="A1280">
        <v>1382</v>
      </c>
      <c r="B1280" t="s">
        <v>8181</v>
      </c>
      <c r="C1280" t="s">
        <v>8178</v>
      </c>
      <c r="D1280" s="282">
        <v>34.69</v>
      </c>
      <c r="H1280" s="19" t="e">
        <f t="shared" si="19"/>
        <v>#VALUE!</v>
      </c>
    </row>
    <row r="1281" spans="1:8">
      <c r="A1281">
        <v>34753</v>
      </c>
      <c r="B1281" t="s">
        <v>8182</v>
      </c>
      <c r="C1281" t="s">
        <v>6911</v>
      </c>
      <c r="D1281" s="282">
        <v>0.69</v>
      </c>
      <c r="H1281" s="19" t="e">
        <f t="shared" si="19"/>
        <v>#VALUE!</v>
      </c>
    </row>
    <row r="1282" spans="1:8">
      <c r="A1282">
        <v>420</v>
      </c>
      <c r="B1282" t="s">
        <v>8183</v>
      </c>
      <c r="C1282" t="s">
        <v>6897</v>
      </c>
      <c r="D1282" s="282">
        <v>23.69</v>
      </c>
      <c r="H1282" s="19" t="e">
        <f t="shared" si="19"/>
        <v>#VALUE!</v>
      </c>
    </row>
    <row r="1283" spans="1:8">
      <c r="A1283">
        <v>12327</v>
      </c>
      <c r="B1283" t="s">
        <v>8184</v>
      </c>
      <c r="C1283" t="s">
        <v>6897</v>
      </c>
      <c r="D1283" s="282">
        <v>28.22</v>
      </c>
      <c r="H1283" s="19" t="e">
        <f t="shared" si="19"/>
        <v>#VALUE!</v>
      </c>
    </row>
    <row r="1284" spans="1:8">
      <c r="A1284">
        <v>36148</v>
      </c>
      <c r="B1284" t="s">
        <v>8185</v>
      </c>
      <c r="C1284" t="s">
        <v>6897</v>
      </c>
      <c r="D1284" s="282">
        <v>60</v>
      </c>
      <c r="H1284" s="19" t="e">
        <f t="shared" si="19"/>
        <v>#VALUE!</v>
      </c>
    </row>
    <row r="1285" spans="1:8">
      <c r="A1285">
        <v>12329</v>
      </c>
      <c r="B1285" t="s">
        <v>8186</v>
      </c>
      <c r="C1285" t="s">
        <v>6911</v>
      </c>
      <c r="D1285" s="282">
        <v>136.66</v>
      </c>
      <c r="H1285" s="19" t="e">
        <f t="shared" si="19"/>
        <v>#VALUE!</v>
      </c>
    </row>
    <row r="1286" spans="1:8">
      <c r="A1286">
        <v>1339</v>
      </c>
      <c r="B1286" t="s">
        <v>8187</v>
      </c>
      <c r="C1286" t="s">
        <v>6911</v>
      </c>
      <c r="D1286" s="282">
        <v>35.29</v>
      </c>
      <c r="H1286" s="19" t="e">
        <f t="shared" si="19"/>
        <v>#VALUE!</v>
      </c>
    </row>
    <row r="1287" spans="1:8">
      <c r="A1287">
        <v>11849</v>
      </c>
      <c r="B1287" t="s">
        <v>8188</v>
      </c>
      <c r="C1287" t="s">
        <v>6893</v>
      </c>
      <c r="D1287" s="282">
        <v>12.03</v>
      </c>
      <c r="H1287" s="19" t="e">
        <f t="shared" si="19"/>
        <v>#VALUE!</v>
      </c>
    </row>
    <row r="1288" spans="1:8">
      <c r="A1288">
        <v>37418</v>
      </c>
      <c r="B1288" t="s">
        <v>8189</v>
      </c>
      <c r="C1288" t="s">
        <v>6897</v>
      </c>
      <c r="D1288" s="282">
        <v>15.12</v>
      </c>
      <c r="H1288" s="19" t="e">
        <f t="shared" si="19"/>
        <v>#VALUE!</v>
      </c>
    </row>
    <row r="1289" spans="1:8">
      <c r="A1289">
        <v>37419</v>
      </c>
      <c r="B1289" t="s">
        <v>8190</v>
      </c>
      <c r="C1289" t="s">
        <v>6897</v>
      </c>
      <c r="D1289" s="282">
        <v>15.53</v>
      </c>
      <c r="H1289" s="19" t="e">
        <f t="shared" si="19"/>
        <v>#VALUE!</v>
      </c>
    </row>
    <row r="1290" spans="1:8">
      <c r="A1290">
        <v>1427</v>
      </c>
      <c r="B1290" t="s">
        <v>8191</v>
      </c>
      <c r="C1290" t="s">
        <v>6897</v>
      </c>
      <c r="D1290" s="282">
        <v>18.95</v>
      </c>
      <c r="H1290" s="19" t="e">
        <f t="shared" ref="H1290:H1353" si="20">LEFT(B1290,SEARCH("          ",B1290)-1)</f>
        <v>#VALUE!</v>
      </c>
    </row>
    <row r="1291" spans="1:8">
      <c r="A1291">
        <v>1402</v>
      </c>
      <c r="B1291" t="s">
        <v>8192</v>
      </c>
      <c r="C1291" t="s">
        <v>6897</v>
      </c>
      <c r="D1291" s="282">
        <v>6.56</v>
      </c>
      <c r="H1291" s="19" t="e">
        <f t="shared" si="20"/>
        <v>#VALUE!</v>
      </c>
    </row>
    <row r="1292" spans="1:8">
      <c r="A1292">
        <v>1420</v>
      </c>
      <c r="B1292" t="s">
        <v>8193</v>
      </c>
      <c r="C1292" t="s">
        <v>6897</v>
      </c>
      <c r="D1292" s="282">
        <v>8.43</v>
      </c>
      <c r="H1292" s="19" t="e">
        <f t="shared" si="20"/>
        <v>#VALUE!</v>
      </c>
    </row>
    <row r="1293" spans="1:8">
      <c r="A1293">
        <v>1419</v>
      </c>
      <c r="B1293" t="s">
        <v>8194</v>
      </c>
      <c r="C1293" t="s">
        <v>6897</v>
      </c>
      <c r="D1293" s="282">
        <v>10.19</v>
      </c>
      <c r="H1293" s="19" t="e">
        <f t="shared" si="20"/>
        <v>#VALUE!</v>
      </c>
    </row>
    <row r="1294" spans="1:8">
      <c r="A1294">
        <v>1414</v>
      </c>
      <c r="B1294" t="s">
        <v>8195</v>
      </c>
      <c r="C1294" t="s">
        <v>6897</v>
      </c>
      <c r="D1294" s="282">
        <v>9.9700000000000006</v>
      </c>
      <c r="H1294" s="19" t="e">
        <f t="shared" si="20"/>
        <v>#VALUE!</v>
      </c>
    </row>
    <row r="1295" spans="1:8">
      <c r="A1295">
        <v>1413</v>
      </c>
      <c r="B1295" t="s">
        <v>8196</v>
      </c>
      <c r="C1295" t="s">
        <v>6897</v>
      </c>
      <c r="D1295" s="282">
        <v>14.72</v>
      </c>
      <c r="H1295" s="19" t="e">
        <f t="shared" si="20"/>
        <v>#VALUE!</v>
      </c>
    </row>
    <row r="1296" spans="1:8">
      <c r="A1296">
        <v>1412</v>
      </c>
      <c r="B1296" t="s">
        <v>8197</v>
      </c>
      <c r="C1296" t="s">
        <v>6897</v>
      </c>
      <c r="D1296" s="282">
        <v>12.47</v>
      </c>
      <c r="H1296" s="19" t="e">
        <f t="shared" si="20"/>
        <v>#VALUE!</v>
      </c>
    </row>
    <row r="1297" spans="1:8">
      <c r="A1297">
        <v>1411</v>
      </c>
      <c r="B1297" t="s">
        <v>8198</v>
      </c>
      <c r="C1297" t="s">
        <v>6897</v>
      </c>
      <c r="D1297" s="282">
        <v>22.69</v>
      </c>
      <c r="H1297" s="19" t="e">
        <f t="shared" si="20"/>
        <v>#VALUE!</v>
      </c>
    </row>
    <row r="1298" spans="1:8">
      <c r="A1298">
        <v>1406</v>
      </c>
      <c r="B1298" t="s">
        <v>8199</v>
      </c>
      <c r="C1298" t="s">
        <v>6897</v>
      </c>
      <c r="D1298" s="282">
        <v>15.05</v>
      </c>
      <c r="H1298" s="19" t="e">
        <f t="shared" si="20"/>
        <v>#VALUE!</v>
      </c>
    </row>
    <row r="1299" spans="1:8">
      <c r="A1299">
        <v>1407</v>
      </c>
      <c r="B1299" t="s">
        <v>8200</v>
      </c>
      <c r="C1299" t="s">
        <v>6897</v>
      </c>
      <c r="D1299" s="282">
        <v>18.77</v>
      </c>
      <c r="H1299" s="19" t="e">
        <f t="shared" si="20"/>
        <v>#VALUE!</v>
      </c>
    </row>
    <row r="1300" spans="1:8">
      <c r="A1300">
        <v>1404</v>
      </c>
      <c r="B1300" t="s">
        <v>8201</v>
      </c>
      <c r="C1300" t="s">
        <v>6897</v>
      </c>
      <c r="D1300" s="282">
        <v>19.95</v>
      </c>
      <c r="H1300" s="19" t="e">
        <f t="shared" si="20"/>
        <v>#VALUE!</v>
      </c>
    </row>
    <row r="1301" spans="1:8">
      <c r="A1301">
        <v>11281</v>
      </c>
      <c r="B1301" t="s">
        <v>8202</v>
      </c>
      <c r="C1301" t="s">
        <v>6897</v>
      </c>
      <c r="D1301" s="21">
        <v>10685</v>
      </c>
      <c r="H1301" s="19" t="e">
        <f t="shared" si="20"/>
        <v>#VALUE!</v>
      </c>
    </row>
    <row r="1302" spans="1:8">
      <c r="A1302">
        <v>1442</v>
      </c>
      <c r="B1302" t="s">
        <v>8203</v>
      </c>
      <c r="C1302" t="s">
        <v>6897</v>
      </c>
      <c r="D1302" s="21">
        <v>8969.9699999999993</v>
      </c>
      <c r="H1302" s="19" t="e">
        <f t="shared" si="20"/>
        <v>#VALUE!</v>
      </c>
    </row>
    <row r="1303" spans="1:8">
      <c r="A1303">
        <v>13457</v>
      </c>
      <c r="B1303" t="s">
        <v>8204</v>
      </c>
      <c r="C1303" t="s">
        <v>6897</v>
      </c>
      <c r="D1303" s="21">
        <v>7742.75</v>
      </c>
      <c r="H1303" s="19" t="e">
        <f t="shared" si="20"/>
        <v>#VALUE!</v>
      </c>
    </row>
    <row r="1304" spans="1:8">
      <c r="A1304">
        <v>40699</v>
      </c>
      <c r="B1304" t="s">
        <v>8205</v>
      </c>
      <c r="C1304" t="s">
        <v>6897</v>
      </c>
      <c r="D1304" s="21">
        <v>5985.44</v>
      </c>
      <c r="H1304" s="19" t="e">
        <f t="shared" si="20"/>
        <v>#VALUE!</v>
      </c>
    </row>
    <row r="1305" spans="1:8">
      <c r="A1305">
        <v>40701</v>
      </c>
      <c r="B1305" t="s">
        <v>8206</v>
      </c>
      <c r="C1305" t="s">
        <v>6897</v>
      </c>
      <c r="D1305" s="21">
        <v>105830.81</v>
      </c>
      <c r="H1305" s="19" t="e">
        <f t="shared" si="20"/>
        <v>#VALUE!</v>
      </c>
    </row>
    <row r="1306" spans="1:8">
      <c r="A1306">
        <v>40700</v>
      </c>
      <c r="B1306" t="s">
        <v>8207</v>
      </c>
      <c r="C1306" t="s">
        <v>6897</v>
      </c>
      <c r="D1306" s="21">
        <v>13933.32</v>
      </c>
      <c r="H1306" s="19" t="e">
        <f t="shared" si="20"/>
        <v>#VALUE!</v>
      </c>
    </row>
    <row r="1307" spans="1:8">
      <c r="A1307">
        <v>13458</v>
      </c>
      <c r="B1307" t="s">
        <v>8208</v>
      </c>
      <c r="C1307" t="s">
        <v>6897</v>
      </c>
      <c r="D1307" s="21">
        <v>13240.1</v>
      </c>
      <c r="H1307" s="19" t="e">
        <f t="shared" si="20"/>
        <v>#VALUE!</v>
      </c>
    </row>
    <row r="1308" spans="1:8">
      <c r="A1308">
        <v>36524</v>
      </c>
      <c r="B1308" t="s">
        <v>8209</v>
      </c>
      <c r="C1308" t="s">
        <v>6897</v>
      </c>
      <c r="D1308" s="21">
        <v>108690.68</v>
      </c>
      <c r="H1308" s="19" t="e">
        <f t="shared" si="20"/>
        <v>#VALUE!</v>
      </c>
    </row>
    <row r="1309" spans="1:8">
      <c r="A1309">
        <v>36526</v>
      </c>
      <c r="B1309" t="s">
        <v>8210</v>
      </c>
      <c r="C1309" t="s">
        <v>6897</v>
      </c>
      <c r="D1309" s="21">
        <v>87587.37</v>
      </c>
      <c r="H1309" s="19" t="e">
        <f t="shared" si="20"/>
        <v>#VALUE!</v>
      </c>
    </row>
    <row r="1310" spans="1:8">
      <c r="A1310">
        <v>36523</v>
      </c>
      <c r="B1310" t="s">
        <v>8211</v>
      </c>
      <c r="C1310" t="s">
        <v>6897</v>
      </c>
      <c r="D1310" s="21">
        <v>187512.75</v>
      </c>
      <c r="H1310" s="19" t="e">
        <f t="shared" si="20"/>
        <v>#VALUE!</v>
      </c>
    </row>
    <row r="1311" spans="1:8">
      <c r="A1311">
        <v>36527</v>
      </c>
      <c r="B1311" t="s">
        <v>8212</v>
      </c>
      <c r="C1311" t="s">
        <v>6897</v>
      </c>
      <c r="D1311" s="21">
        <v>203677.47</v>
      </c>
      <c r="H1311" s="19" t="e">
        <f t="shared" si="20"/>
        <v>#VALUE!</v>
      </c>
    </row>
    <row r="1312" spans="1:8">
      <c r="A1312">
        <v>13803</v>
      </c>
      <c r="B1312" t="s">
        <v>8213</v>
      </c>
      <c r="C1312" t="s">
        <v>6897</v>
      </c>
      <c r="D1312" s="21">
        <v>73648</v>
      </c>
      <c r="H1312" s="19" t="e">
        <f t="shared" si="20"/>
        <v>#VALUE!</v>
      </c>
    </row>
    <row r="1313" spans="1:8">
      <c r="A1313">
        <v>38642</v>
      </c>
      <c r="B1313" t="s">
        <v>8214</v>
      </c>
      <c r="C1313" t="s">
        <v>6897</v>
      </c>
      <c r="D1313" s="21">
        <v>47421.34</v>
      </c>
      <c r="H1313" s="19" t="e">
        <f t="shared" si="20"/>
        <v>#VALUE!</v>
      </c>
    </row>
    <row r="1314" spans="1:8">
      <c r="A1314">
        <v>36522</v>
      </c>
      <c r="B1314" t="s">
        <v>8215</v>
      </c>
      <c r="C1314" t="s">
        <v>6897</v>
      </c>
      <c r="D1314" s="21">
        <v>55150.45</v>
      </c>
      <c r="H1314" s="19" t="e">
        <f t="shared" si="20"/>
        <v>#VALUE!</v>
      </c>
    </row>
    <row r="1315" spans="1:8">
      <c r="A1315">
        <v>36525</v>
      </c>
      <c r="B1315" t="s">
        <v>8216</v>
      </c>
      <c r="C1315" t="s">
        <v>6897</v>
      </c>
      <c r="D1315" s="21">
        <v>73859.34</v>
      </c>
      <c r="H1315" s="19" t="e">
        <f t="shared" si="20"/>
        <v>#VALUE!</v>
      </c>
    </row>
    <row r="1316" spans="1:8">
      <c r="A1316">
        <v>41991</v>
      </c>
      <c r="B1316" t="s">
        <v>8217</v>
      </c>
      <c r="C1316" t="s">
        <v>6897</v>
      </c>
      <c r="D1316" s="21">
        <v>2729.21</v>
      </c>
      <c r="H1316" s="19" t="e">
        <f t="shared" si="20"/>
        <v>#VALUE!</v>
      </c>
    </row>
    <row r="1317" spans="1:8">
      <c r="A1317">
        <v>34348</v>
      </c>
      <c r="B1317" t="s">
        <v>8218</v>
      </c>
      <c r="C1317" t="s">
        <v>6916</v>
      </c>
      <c r="D1317" s="282">
        <v>17.8</v>
      </c>
      <c r="H1317" s="19" t="e">
        <f t="shared" si="20"/>
        <v>#VALUE!</v>
      </c>
    </row>
    <row r="1318" spans="1:8">
      <c r="A1318">
        <v>34347</v>
      </c>
      <c r="B1318" t="s">
        <v>8219</v>
      </c>
      <c r="C1318" t="s">
        <v>6916</v>
      </c>
      <c r="D1318" s="282">
        <v>12.73</v>
      </c>
      <c r="H1318" s="19" t="e">
        <f t="shared" si="20"/>
        <v>#VALUE!</v>
      </c>
    </row>
    <row r="1319" spans="1:8">
      <c r="A1319">
        <v>11146</v>
      </c>
      <c r="B1319" t="s">
        <v>8220</v>
      </c>
      <c r="C1319" t="s">
        <v>7090</v>
      </c>
      <c r="D1319" s="282">
        <v>416.91</v>
      </c>
      <c r="H1319" s="19" t="e">
        <f t="shared" si="20"/>
        <v>#VALUE!</v>
      </c>
    </row>
    <row r="1320" spans="1:8">
      <c r="A1320">
        <v>11147</v>
      </c>
      <c r="B1320" t="s">
        <v>8221</v>
      </c>
      <c r="C1320" t="s">
        <v>7090</v>
      </c>
      <c r="D1320" s="282">
        <v>433.23</v>
      </c>
      <c r="H1320" s="19" t="e">
        <f t="shared" si="20"/>
        <v>#VALUE!</v>
      </c>
    </row>
    <row r="1321" spans="1:8">
      <c r="A1321">
        <v>34872</v>
      </c>
      <c r="B1321" t="s">
        <v>8222</v>
      </c>
      <c r="C1321" t="s">
        <v>7090</v>
      </c>
      <c r="D1321" s="282">
        <v>438.09</v>
      </c>
      <c r="H1321" s="19" t="e">
        <f t="shared" si="20"/>
        <v>#VALUE!</v>
      </c>
    </row>
    <row r="1322" spans="1:8">
      <c r="A1322">
        <v>34491</v>
      </c>
      <c r="B1322" t="s">
        <v>8223</v>
      </c>
      <c r="C1322" t="s">
        <v>7090</v>
      </c>
      <c r="D1322" s="282">
        <v>450.79</v>
      </c>
      <c r="H1322" s="19" t="e">
        <f t="shared" si="20"/>
        <v>#VALUE!</v>
      </c>
    </row>
    <row r="1323" spans="1:8">
      <c r="A1323">
        <v>34770</v>
      </c>
      <c r="B1323" t="s">
        <v>8224</v>
      </c>
      <c r="C1323" t="s">
        <v>8065</v>
      </c>
      <c r="D1323" s="282">
        <v>328.59</v>
      </c>
      <c r="H1323" s="19" t="e">
        <f t="shared" si="20"/>
        <v>#VALUE!</v>
      </c>
    </row>
    <row r="1324" spans="1:8">
      <c r="A1324">
        <v>1518</v>
      </c>
      <c r="B1324" t="s">
        <v>8225</v>
      </c>
      <c r="C1324" t="s">
        <v>8065</v>
      </c>
      <c r="D1324" s="282">
        <v>335</v>
      </c>
      <c r="H1324" s="19" t="e">
        <f t="shared" si="20"/>
        <v>#VALUE!</v>
      </c>
    </row>
    <row r="1325" spans="1:8">
      <c r="A1325">
        <v>41965</v>
      </c>
      <c r="B1325" t="s">
        <v>8226</v>
      </c>
      <c r="C1325" t="s">
        <v>8065</v>
      </c>
      <c r="D1325" s="282">
        <v>324.55</v>
      </c>
      <c r="H1325" s="19" t="e">
        <f t="shared" si="20"/>
        <v>#VALUE!</v>
      </c>
    </row>
    <row r="1326" spans="1:8">
      <c r="A1326">
        <v>34492</v>
      </c>
      <c r="B1326" t="s">
        <v>8227</v>
      </c>
      <c r="C1326" t="s">
        <v>7090</v>
      </c>
      <c r="D1326" s="282">
        <v>370.5</v>
      </c>
      <c r="H1326" s="19" t="e">
        <f t="shared" si="20"/>
        <v>#VALUE!</v>
      </c>
    </row>
    <row r="1327" spans="1:8">
      <c r="A1327">
        <v>1524</v>
      </c>
      <c r="B1327" t="s">
        <v>8228</v>
      </c>
      <c r="C1327" t="s">
        <v>7090</v>
      </c>
      <c r="D1327" s="282">
        <v>400</v>
      </c>
      <c r="H1327" s="19" t="e">
        <f t="shared" si="20"/>
        <v>#VALUE!</v>
      </c>
    </row>
    <row r="1328" spans="1:8">
      <c r="A1328">
        <v>38404</v>
      </c>
      <c r="B1328" t="s">
        <v>8229</v>
      </c>
      <c r="C1328" t="s">
        <v>7090</v>
      </c>
      <c r="D1328" s="282">
        <v>383.77</v>
      </c>
      <c r="H1328" s="19" t="e">
        <f t="shared" si="20"/>
        <v>#VALUE!</v>
      </c>
    </row>
    <row r="1329" spans="1:8">
      <c r="A1329">
        <v>39849</v>
      </c>
      <c r="B1329" t="s">
        <v>8230</v>
      </c>
      <c r="C1329" t="s">
        <v>7090</v>
      </c>
      <c r="D1329" s="282">
        <v>439.8</v>
      </c>
      <c r="H1329" s="19" t="e">
        <f t="shared" si="20"/>
        <v>#VALUE!</v>
      </c>
    </row>
    <row r="1330" spans="1:8">
      <c r="A1330">
        <v>38464</v>
      </c>
      <c r="B1330" t="s">
        <v>8231</v>
      </c>
      <c r="C1330" t="s">
        <v>7090</v>
      </c>
      <c r="D1330" s="282">
        <v>446.19</v>
      </c>
      <c r="H1330" s="19" t="e">
        <f t="shared" si="20"/>
        <v>#VALUE!</v>
      </c>
    </row>
    <row r="1331" spans="1:8">
      <c r="A1331">
        <v>34493</v>
      </c>
      <c r="B1331" t="s">
        <v>8232</v>
      </c>
      <c r="C1331" t="s">
        <v>7090</v>
      </c>
      <c r="D1331" s="282">
        <v>380.95</v>
      </c>
      <c r="H1331" s="19" t="e">
        <f t="shared" si="20"/>
        <v>#VALUE!</v>
      </c>
    </row>
    <row r="1332" spans="1:8">
      <c r="A1332">
        <v>1527</v>
      </c>
      <c r="B1332" t="s">
        <v>8233</v>
      </c>
      <c r="C1332" t="s">
        <v>7090</v>
      </c>
      <c r="D1332" s="282">
        <v>412.69</v>
      </c>
      <c r="H1332" s="19" t="e">
        <f t="shared" si="20"/>
        <v>#VALUE!</v>
      </c>
    </row>
    <row r="1333" spans="1:8">
      <c r="A1333">
        <v>38405</v>
      </c>
      <c r="B1333" t="s">
        <v>8234</v>
      </c>
      <c r="C1333" t="s">
        <v>7090</v>
      </c>
      <c r="D1333" s="282">
        <v>395.61</v>
      </c>
      <c r="H1333" s="19" t="e">
        <f t="shared" si="20"/>
        <v>#VALUE!</v>
      </c>
    </row>
    <row r="1334" spans="1:8">
      <c r="A1334">
        <v>38408</v>
      </c>
      <c r="B1334" t="s">
        <v>8235</v>
      </c>
      <c r="C1334" t="s">
        <v>7090</v>
      </c>
      <c r="D1334" s="282">
        <v>437.9</v>
      </c>
      <c r="H1334" s="19" t="e">
        <f t="shared" si="20"/>
        <v>#VALUE!</v>
      </c>
    </row>
    <row r="1335" spans="1:8">
      <c r="A1335">
        <v>34494</v>
      </c>
      <c r="B1335" t="s">
        <v>8236</v>
      </c>
      <c r="C1335" t="s">
        <v>7090</v>
      </c>
      <c r="D1335" s="282">
        <v>393.65</v>
      </c>
      <c r="H1335" s="19" t="e">
        <f t="shared" si="20"/>
        <v>#VALUE!</v>
      </c>
    </row>
    <row r="1336" spans="1:8">
      <c r="A1336">
        <v>1525</v>
      </c>
      <c r="B1336" t="s">
        <v>8237</v>
      </c>
      <c r="C1336" t="s">
        <v>7090</v>
      </c>
      <c r="D1336" s="282">
        <v>425.39</v>
      </c>
      <c r="H1336" s="19" t="e">
        <f t="shared" si="20"/>
        <v>#VALUE!</v>
      </c>
    </row>
    <row r="1337" spans="1:8">
      <c r="A1337">
        <v>38406</v>
      </c>
      <c r="B1337" t="s">
        <v>8238</v>
      </c>
      <c r="C1337" t="s">
        <v>7090</v>
      </c>
      <c r="D1337" s="282">
        <v>417.73</v>
      </c>
      <c r="H1337" s="19" t="e">
        <f t="shared" si="20"/>
        <v>#VALUE!</v>
      </c>
    </row>
    <row r="1338" spans="1:8">
      <c r="A1338">
        <v>38409</v>
      </c>
      <c r="B1338" t="s">
        <v>8239</v>
      </c>
      <c r="C1338" t="s">
        <v>7090</v>
      </c>
      <c r="D1338" s="282">
        <v>440.88</v>
      </c>
      <c r="H1338" s="19" t="e">
        <f t="shared" si="20"/>
        <v>#VALUE!</v>
      </c>
    </row>
    <row r="1339" spans="1:8">
      <c r="A1339">
        <v>43360</v>
      </c>
      <c r="B1339" t="s">
        <v>8240</v>
      </c>
      <c r="C1339" t="s">
        <v>7090</v>
      </c>
      <c r="D1339" s="282">
        <v>459.72</v>
      </c>
      <c r="H1339" s="19" t="e">
        <f t="shared" si="20"/>
        <v>#VALUE!</v>
      </c>
    </row>
    <row r="1340" spans="1:8">
      <c r="A1340">
        <v>34495</v>
      </c>
      <c r="B1340" t="s">
        <v>8241</v>
      </c>
      <c r="C1340" t="s">
        <v>7090</v>
      </c>
      <c r="D1340" s="282">
        <v>406.34</v>
      </c>
      <c r="H1340" s="19" t="e">
        <f t="shared" si="20"/>
        <v>#VALUE!</v>
      </c>
    </row>
    <row r="1341" spans="1:8">
      <c r="A1341">
        <v>11145</v>
      </c>
      <c r="B1341" t="s">
        <v>8242</v>
      </c>
      <c r="C1341" t="s">
        <v>7090</v>
      </c>
      <c r="D1341" s="282">
        <v>438.09</v>
      </c>
      <c r="H1341" s="19" t="e">
        <f t="shared" si="20"/>
        <v>#VALUE!</v>
      </c>
    </row>
    <row r="1342" spans="1:8">
      <c r="A1342">
        <v>34496</v>
      </c>
      <c r="B1342" t="s">
        <v>8243</v>
      </c>
      <c r="C1342" t="s">
        <v>7090</v>
      </c>
      <c r="D1342" s="282">
        <v>423.89</v>
      </c>
      <c r="H1342" s="19" t="e">
        <f t="shared" si="20"/>
        <v>#VALUE!</v>
      </c>
    </row>
    <row r="1343" spans="1:8">
      <c r="A1343">
        <v>34479</v>
      </c>
      <c r="B1343" t="s">
        <v>8244</v>
      </c>
      <c r="C1343" t="s">
        <v>7090</v>
      </c>
      <c r="D1343" s="282">
        <v>450.79</v>
      </c>
      <c r="H1343" s="19" t="e">
        <f t="shared" si="20"/>
        <v>#VALUE!</v>
      </c>
    </row>
    <row r="1344" spans="1:8">
      <c r="A1344">
        <v>34481</v>
      </c>
      <c r="B1344" t="s">
        <v>8245</v>
      </c>
      <c r="C1344" t="s">
        <v>7090</v>
      </c>
      <c r="D1344" s="282">
        <v>471.02</v>
      </c>
      <c r="H1344" s="19" t="e">
        <f t="shared" si="20"/>
        <v>#VALUE!</v>
      </c>
    </row>
    <row r="1345" spans="1:8">
      <c r="A1345">
        <v>34483</v>
      </c>
      <c r="B1345" t="s">
        <v>8246</v>
      </c>
      <c r="C1345" t="s">
        <v>7090</v>
      </c>
      <c r="D1345" s="282">
        <v>503.25</v>
      </c>
      <c r="H1345" s="19" t="e">
        <f t="shared" si="20"/>
        <v>#VALUE!</v>
      </c>
    </row>
    <row r="1346" spans="1:8">
      <c r="A1346">
        <v>34485</v>
      </c>
      <c r="B1346" t="s">
        <v>8247</v>
      </c>
      <c r="C1346" t="s">
        <v>7090</v>
      </c>
      <c r="D1346" s="282">
        <v>538.16999999999996</v>
      </c>
      <c r="H1346" s="19" t="e">
        <f t="shared" si="20"/>
        <v>#VALUE!</v>
      </c>
    </row>
    <row r="1347" spans="1:8">
      <c r="A1347">
        <v>14041</v>
      </c>
      <c r="B1347" t="s">
        <v>8248</v>
      </c>
      <c r="C1347" t="s">
        <v>7090</v>
      </c>
      <c r="D1347" s="282">
        <v>349.84</v>
      </c>
      <c r="H1347" s="19" t="e">
        <f t="shared" si="20"/>
        <v>#VALUE!</v>
      </c>
    </row>
    <row r="1348" spans="1:8">
      <c r="A1348">
        <v>1523</v>
      </c>
      <c r="B1348" t="s">
        <v>8249</v>
      </c>
      <c r="C1348" t="s">
        <v>7090</v>
      </c>
      <c r="D1348" s="282">
        <v>355.55</v>
      </c>
      <c r="H1348" s="19" t="e">
        <f t="shared" si="20"/>
        <v>#VALUE!</v>
      </c>
    </row>
    <row r="1349" spans="1:8">
      <c r="A1349">
        <v>14052</v>
      </c>
      <c r="B1349" t="s">
        <v>8250</v>
      </c>
      <c r="C1349" t="s">
        <v>6897</v>
      </c>
      <c r="D1349" s="282">
        <v>8.5500000000000007</v>
      </c>
      <c r="H1349" s="19" t="e">
        <f t="shared" si="20"/>
        <v>#VALUE!</v>
      </c>
    </row>
    <row r="1350" spans="1:8">
      <c r="A1350">
        <v>14054</v>
      </c>
      <c r="B1350" t="s">
        <v>8251</v>
      </c>
      <c r="C1350" t="s">
        <v>6897</v>
      </c>
      <c r="D1350" s="282">
        <v>11.11</v>
      </c>
      <c r="H1350" s="19" t="e">
        <f t="shared" si="20"/>
        <v>#VALUE!</v>
      </c>
    </row>
    <row r="1351" spans="1:8">
      <c r="A1351">
        <v>14053</v>
      </c>
      <c r="B1351" t="s">
        <v>8252</v>
      </c>
      <c r="C1351" t="s">
        <v>6897</v>
      </c>
      <c r="D1351" s="282">
        <v>8.68</v>
      </c>
      <c r="H1351" s="19" t="e">
        <f t="shared" si="20"/>
        <v>#VALUE!</v>
      </c>
    </row>
    <row r="1352" spans="1:8">
      <c r="A1352">
        <v>2558</v>
      </c>
      <c r="B1352" t="s">
        <v>8253</v>
      </c>
      <c r="C1352" t="s">
        <v>6897</v>
      </c>
      <c r="D1352" s="282">
        <v>6.53</v>
      </c>
      <c r="H1352" s="19" t="e">
        <f t="shared" si="20"/>
        <v>#VALUE!</v>
      </c>
    </row>
    <row r="1353" spans="1:8">
      <c r="A1353">
        <v>2560</v>
      </c>
      <c r="B1353" t="s">
        <v>8254</v>
      </c>
      <c r="C1353" t="s">
        <v>6897</v>
      </c>
      <c r="D1353" s="282">
        <v>11.5</v>
      </c>
      <c r="H1353" s="19" t="e">
        <f t="shared" si="20"/>
        <v>#VALUE!</v>
      </c>
    </row>
    <row r="1354" spans="1:8">
      <c r="A1354">
        <v>2559</v>
      </c>
      <c r="B1354" t="s">
        <v>8255</v>
      </c>
      <c r="C1354" t="s">
        <v>6897</v>
      </c>
      <c r="D1354" s="282">
        <v>9.1999999999999993</v>
      </c>
      <c r="H1354" s="19" t="e">
        <f t="shared" ref="H1354:H1417" si="21">LEFT(B1354,SEARCH("          ",B1354)-1)</f>
        <v>#VALUE!</v>
      </c>
    </row>
    <row r="1355" spans="1:8">
      <c r="A1355">
        <v>2592</v>
      </c>
      <c r="B1355" t="s">
        <v>8256</v>
      </c>
      <c r="C1355" t="s">
        <v>6897</v>
      </c>
      <c r="D1355" s="282">
        <v>152.51</v>
      </c>
      <c r="H1355" s="19" t="e">
        <f t="shared" si="21"/>
        <v>#VALUE!</v>
      </c>
    </row>
    <row r="1356" spans="1:8">
      <c r="A1356">
        <v>2566</v>
      </c>
      <c r="B1356" t="s">
        <v>8257</v>
      </c>
      <c r="C1356" t="s">
        <v>6897</v>
      </c>
      <c r="D1356" s="282">
        <v>15.35</v>
      </c>
      <c r="H1356" s="19" t="e">
        <f t="shared" si="21"/>
        <v>#VALUE!</v>
      </c>
    </row>
    <row r="1357" spans="1:8">
      <c r="A1357">
        <v>2589</v>
      </c>
      <c r="B1357" t="s">
        <v>8258</v>
      </c>
      <c r="C1357" t="s">
        <v>6897</v>
      </c>
      <c r="D1357" s="282">
        <v>20.399999999999999</v>
      </c>
      <c r="H1357" s="19" t="e">
        <f t="shared" si="21"/>
        <v>#VALUE!</v>
      </c>
    </row>
    <row r="1358" spans="1:8">
      <c r="A1358">
        <v>2591</v>
      </c>
      <c r="B1358" t="s">
        <v>8259</v>
      </c>
      <c r="C1358" t="s">
        <v>6897</v>
      </c>
      <c r="D1358" s="282">
        <v>7.44</v>
      </c>
      <c r="H1358" s="19" t="e">
        <f t="shared" si="21"/>
        <v>#VALUE!</v>
      </c>
    </row>
    <row r="1359" spans="1:8">
      <c r="A1359">
        <v>2590</v>
      </c>
      <c r="B1359" t="s">
        <v>8260</v>
      </c>
      <c r="C1359" t="s">
        <v>6897</v>
      </c>
      <c r="D1359" s="282">
        <v>12.52</v>
      </c>
      <c r="H1359" s="19" t="e">
        <f t="shared" si="21"/>
        <v>#VALUE!</v>
      </c>
    </row>
    <row r="1360" spans="1:8">
      <c r="A1360">
        <v>2567</v>
      </c>
      <c r="B1360" t="s">
        <v>8261</v>
      </c>
      <c r="C1360" t="s">
        <v>6897</v>
      </c>
      <c r="D1360" s="282">
        <v>29.92</v>
      </c>
      <c r="H1360" s="19" t="e">
        <f t="shared" si="21"/>
        <v>#VALUE!</v>
      </c>
    </row>
    <row r="1361" spans="1:8">
      <c r="A1361">
        <v>2565</v>
      </c>
      <c r="B1361" t="s">
        <v>8262</v>
      </c>
      <c r="C1361" t="s">
        <v>6897</v>
      </c>
      <c r="D1361" s="282">
        <v>7.45</v>
      </c>
      <c r="H1361" s="19" t="e">
        <f t="shared" si="21"/>
        <v>#VALUE!</v>
      </c>
    </row>
    <row r="1362" spans="1:8">
      <c r="A1362">
        <v>2568</v>
      </c>
      <c r="B1362" t="s">
        <v>8263</v>
      </c>
      <c r="C1362" t="s">
        <v>6897</v>
      </c>
      <c r="D1362" s="282">
        <v>83.09</v>
      </c>
      <c r="H1362" s="19" t="e">
        <f t="shared" si="21"/>
        <v>#VALUE!</v>
      </c>
    </row>
    <row r="1363" spans="1:8">
      <c r="A1363">
        <v>2594</v>
      </c>
      <c r="B1363" t="s">
        <v>8264</v>
      </c>
      <c r="C1363" t="s">
        <v>6897</v>
      </c>
      <c r="D1363" s="282">
        <v>138.43</v>
      </c>
      <c r="H1363" s="19" t="e">
        <f t="shared" si="21"/>
        <v>#VALUE!</v>
      </c>
    </row>
    <row r="1364" spans="1:8">
      <c r="A1364">
        <v>2587</v>
      </c>
      <c r="B1364" t="s">
        <v>8265</v>
      </c>
      <c r="C1364" t="s">
        <v>6897</v>
      </c>
      <c r="D1364" s="282">
        <v>23.59</v>
      </c>
      <c r="H1364" s="19" t="e">
        <f t="shared" si="21"/>
        <v>#VALUE!</v>
      </c>
    </row>
    <row r="1365" spans="1:8">
      <c r="A1365">
        <v>2588</v>
      </c>
      <c r="B1365" t="s">
        <v>8266</v>
      </c>
      <c r="C1365" t="s">
        <v>6897</v>
      </c>
      <c r="D1365" s="282">
        <v>18.739999999999998</v>
      </c>
      <c r="H1365" s="19" t="e">
        <f t="shared" si="21"/>
        <v>#VALUE!</v>
      </c>
    </row>
    <row r="1366" spans="1:8">
      <c r="A1366">
        <v>2569</v>
      </c>
      <c r="B1366" t="s">
        <v>8267</v>
      </c>
      <c r="C1366" t="s">
        <v>6897</v>
      </c>
      <c r="D1366" s="282">
        <v>7.22</v>
      </c>
      <c r="H1366" s="19" t="e">
        <f t="shared" si="21"/>
        <v>#VALUE!</v>
      </c>
    </row>
    <row r="1367" spans="1:8">
      <c r="A1367">
        <v>2570</v>
      </c>
      <c r="B1367" t="s">
        <v>8268</v>
      </c>
      <c r="C1367" t="s">
        <v>6897</v>
      </c>
      <c r="D1367" s="282">
        <v>12.1</v>
      </c>
      <c r="H1367" s="19" t="e">
        <f t="shared" si="21"/>
        <v>#VALUE!</v>
      </c>
    </row>
    <row r="1368" spans="1:8">
      <c r="A1368">
        <v>2571</v>
      </c>
      <c r="B1368" t="s">
        <v>8269</v>
      </c>
      <c r="C1368" t="s">
        <v>6897</v>
      </c>
      <c r="D1368" s="282">
        <v>35.93</v>
      </c>
      <c r="H1368" s="19" t="e">
        <f t="shared" si="21"/>
        <v>#VALUE!</v>
      </c>
    </row>
    <row r="1369" spans="1:8">
      <c r="A1369">
        <v>2593</v>
      </c>
      <c r="B1369" t="s">
        <v>8270</v>
      </c>
      <c r="C1369" t="s">
        <v>6897</v>
      </c>
      <c r="D1369" s="282">
        <v>7.7</v>
      </c>
      <c r="H1369" s="19" t="e">
        <f t="shared" si="21"/>
        <v>#VALUE!</v>
      </c>
    </row>
    <row r="1370" spans="1:8">
      <c r="A1370">
        <v>2572</v>
      </c>
      <c r="B1370" t="s">
        <v>8271</v>
      </c>
      <c r="C1370" t="s">
        <v>6897</v>
      </c>
      <c r="D1370" s="282">
        <v>106.26</v>
      </c>
      <c r="H1370" s="19" t="e">
        <f t="shared" si="21"/>
        <v>#VALUE!</v>
      </c>
    </row>
    <row r="1371" spans="1:8">
      <c r="A1371">
        <v>2595</v>
      </c>
      <c r="B1371" t="s">
        <v>8272</v>
      </c>
      <c r="C1371" t="s">
        <v>6897</v>
      </c>
      <c r="D1371" s="282">
        <v>165.79</v>
      </c>
      <c r="H1371" s="19" t="e">
        <f t="shared" si="21"/>
        <v>#VALUE!</v>
      </c>
    </row>
    <row r="1372" spans="1:8">
      <c r="A1372">
        <v>2576</v>
      </c>
      <c r="B1372" t="s">
        <v>8273</v>
      </c>
      <c r="C1372" t="s">
        <v>6897</v>
      </c>
      <c r="D1372" s="282">
        <v>28.26</v>
      </c>
      <c r="H1372" s="19" t="e">
        <f t="shared" si="21"/>
        <v>#VALUE!</v>
      </c>
    </row>
    <row r="1373" spans="1:8">
      <c r="A1373">
        <v>2575</v>
      </c>
      <c r="B1373" t="s">
        <v>8274</v>
      </c>
      <c r="C1373" t="s">
        <v>6897</v>
      </c>
      <c r="D1373" s="282">
        <v>21.24</v>
      </c>
      <c r="H1373" s="19" t="e">
        <f t="shared" si="21"/>
        <v>#VALUE!</v>
      </c>
    </row>
    <row r="1374" spans="1:8">
      <c r="A1374">
        <v>2573</v>
      </c>
      <c r="B1374" t="s">
        <v>8275</v>
      </c>
      <c r="C1374" t="s">
        <v>6897</v>
      </c>
      <c r="D1374" s="282">
        <v>8.82</v>
      </c>
      <c r="H1374" s="19" t="e">
        <f t="shared" si="21"/>
        <v>#VALUE!</v>
      </c>
    </row>
    <row r="1375" spans="1:8">
      <c r="A1375">
        <v>2586</v>
      </c>
      <c r="B1375" t="s">
        <v>8276</v>
      </c>
      <c r="C1375" t="s">
        <v>6897</v>
      </c>
      <c r="D1375" s="282">
        <v>14.3</v>
      </c>
      <c r="H1375" s="19" t="e">
        <f t="shared" si="21"/>
        <v>#VALUE!</v>
      </c>
    </row>
    <row r="1376" spans="1:8">
      <c r="A1376">
        <v>2577</v>
      </c>
      <c r="B1376" t="s">
        <v>8277</v>
      </c>
      <c r="C1376" t="s">
        <v>6897</v>
      </c>
      <c r="D1376" s="282">
        <v>38.29</v>
      </c>
      <c r="H1376" s="19" t="e">
        <f t="shared" si="21"/>
        <v>#VALUE!</v>
      </c>
    </row>
    <row r="1377" spans="1:8">
      <c r="A1377">
        <v>2574</v>
      </c>
      <c r="B1377" t="s">
        <v>8278</v>
      </c>
      <c r="C1377" t="s">
        <v>6897</v>
      </c>
      <c r="D1377" s="282">
        <v>8.8800000000000008</v>
      </c>
      <c r="H1377" s="19" t="e">
        <f t="shared" si="21"/>
        <v>#VALUE!</v>
      </c>
    </row>
    <row r="1378" spans="1:8">
      <c r="A1378">
        <v>2578</v>
      </c>
      <c r="B1378" t="s">
        <v>8279</v>
      </c>
      <c r="C1378" t="s">
        <v>6897</v>
      </c>
      <c r="D1378" s="282">
        <v>119.56</v>
      </c>
      <c r="H1378" s="19" t="e">
        <f t="shared" si="21"/>
        <v>#VALUE!</v>
      </c>
    </row>
    <row r="1379" spans="1:8">
      <c r="A1379">
        <v>2585</v>
      </c>
      <c r="B1379" t="s">
        <v>8280</v>
      </c>
      <c r="C1379" t="s">
        <v>6897</v>
      </c>
      <c r="D1379" s="282">
        <v>164.07</v>
      </c>
      <c r="H1379" s="19" t="e">
        <f t="shared" si="21"/>
        <v>#VALUE!</v>
      </c>
    </row>
    <row r="1380" spans="1:8">
      <c r="A1380">
        <v>12008</v>
      </c>
      <c r="B1380" t="s">
        <v>8281</v>
      </c>
      <c r="C1380" t="s">
        <v>6897</v>
      </c>
      <c r="D1380" s="282">
        <v>88.03</v>
      </c>
      <c r="H1380" s="19" t="e">
        <f t="shared" si="21"/>
        <v>#VALUE!</v>
      </c>
    </row>
    <row r="1381" spans="1:8">
      <c r="A1381">
        <v>2582</v>
      </c>
      <c r="B1381" t="s">
        <v>8282</v>
      </c>
      <c r="C1381" t="s">
        <v>6897</v>
      </c>
      <c r="D1381" s="282">
        <v>26.21</v>
      </c>
      <c r="H1381" s="19" t="e">
        <f t="shared" si="21"/>
        <v>#VALUE!</v>
      </c>
    </row>
    <row r="1382" spans="1:8">
      <c r="A1382">
        <v>2597</v>
      </c>
      <c r="B1382" t="s">
        <v>8283</v>
      </c>
      <c r="C1382" t="s">
        <v>6897</v>
      </c>
      <c r="D1382" s="282">
        <v>22.47</v>
      </c>
      <c r="H1382" s="19" t="e">
        <f t="shared" si="21"/>
        <v>#VALUE!</v>
      </c>
    </row>
    <row r="1383" spans="1:8">
      <c r="A1383">
        <v>2579</v>
      </c>
      <c r="B1383" t="s">
        <v>8284</v>
      </c>
      <c r="C1383" t="s">
        <v>6897</v>
      </c>
      <c r="D1383" s="282">
        <v>10.69</v>
      </c>
      <c r="H1383" s="19" t="e">
        <f t="shared" si="21"/>
        <v>#VALUE!</v>
      </c>
    </row>
    <row r="1384" spans="1:8">
      <c r="A1384">
        <v>2581</v>
      </c>
      <c r="B1384" t="s">
        <v>8285</v>
      </c>
      <c r="C1384" t="s">
        <v>6897</v>
      </c>
      <c r="D1384" s="282">
        <v>13.69</v>
      </c>
      <c r="H1384" s="19" t="e">
        <f t="shared" si="21"/>
        <v>#VALUE!</v>
      </c>
    </row>
    <row r="1385" spans="1:8">
      <c r="A1385">
        <v>2596</v>
      </c>
      <c r="B1385" t="s">
        <v>8286</v>
      </c>
      <c r="C1385" t="s">
        <v>6897</v>
      </c>
      <c r="D1385" s="282">
        <v>40.479999999999997</v>
      </c>
      <c r="H1385" s="19" t="e">
        <f t="shared" si="21"/>
        <v>#VALUE!</v>
      </c>
    </row>
    <row r="1386" spans="1:8">
      <c r="A1386">
        <v>2580</v>
      </c>
      <c r="B1386" t="s">
        <v>8287</v>
      </c>
      <c r="C1386" t="s">
        <v>6897</v>
      </c>
      <c r="D1386" s="282">
        <v>11.72</v>
      </c>
      <c r="H1386" s="19" t="e">
        <f t="shared" si="21"/>
        <v>#VALUE!</v>
      </c>
    </row>
    <row r="1387" spans="1:8">
      <c r="A1387">
        <v>2583</v>
      </c>
      <c r="B1387" t="s">
        <v>8288</v>
      </c>
      <c r="C1387" t="s">
        <v>6897</v>
      </c>
      <c r="D1387" s="282">
        <v>98.46</v>
      </c>
      <c r="H1387" s="19" t="e">
        <f t="shared" si="21"/>
        <v>#VALUE!</v>
      </c>
    </row>
    <row r="1388" spans="1:8">
      <c r="A1388">
        <v>2584</v>
      </c>
      <c r="B1388" t="s">
        <v>8289</v>
      </c>
      <c r="C1388" t="s">
        <v>6897</v>
      </c>
      <c r="D1388" s="282">
        <v>163.9</v>
      </c>
      <c r="H1388" s="19" t="e">
        <f t="shared" si="21"/>
        <v>#VALUE!</v>
      </c>
    </row>
    <row r="1389" spans="1:8">
      <c r="A1389">
        <v>12010</v>
      </c>
      <c r="B1389" t="s">
        <v>8290</v>
      </c>
      <c r="C1389" t="s">
        <v>6897</v>
      </c>
      <c r="D1389" s="282">
        <v>9.59</v>
      </c>
      <c r="H1389" s="19" t="e">
        <f t="shared" si="21"/>
        <v>#VALUE!</v>
      </c>
    </row>
    <row r="1390" spans="1:8">
      <c r="A1390">
        <v>39329</v>
      </c>
      <c r="B1390" t="s">
        <v>8291</v>
      </c>
      <c r="C1390" t="s">
        <v>6897</v>
      </c>
      <c r="D1390" s="282">
        <v>10.029999999999999</v>
      </c>
      <c r="H1390" s="19" t="e">
        <f t="shared" si="21"/>
        <v>#VALUE!</v>
      </c>
    </row>
    <row r="1391" spans="1:8">
      <c r="A1391">
        <v>39330</v>
      </c>
      <c r="B1391" t="s">
        <v>8292</v>
      </c>
      <c r="C1391" t="s">
        <v>6897</v>
      </c>
      <c r="D1391" s="282">
        <v>10.55</v>
      </c>
      <c r="H1391" s="19" t="e">
        <f t="shared" si="21"/>
        <v>#VALUE!</v>
      </c>
    </row>
    <row r="1392" spans="1:8">
      <c r="A1392">
        <v>39332</v>
      </c>
      <c r="B1392" t="s">
        <v>8293</v>
      </c>
      <c r="C1392" t="s">
        <v>6897</v>
      </c>
      <c r="D1392" s="282">
        <v>11.79</v>
      </c>
      <c r="H1392" s="19" t="e">
        <f t="shared" si="21"/>
        <v>#VALUE!</v>
      </c>
    </row>
    <row r="1393" spans="1:8">
      <c r="A1393">
        <v>39331</v>
      </c>
      <c r="B1393" t="s">
        <v>8294</v>
      </c>
      <c r="C1393" t="s">
        <v>6897</v>
      </c>
      <c r="D1393" s="282">
        <v>9.3800000000000008</v>
      </c>
      <c r="H1393" s="19" t="e">
        <f t="shared" si="21"/>
        <v>#VALUE!</v>
      </c>
    </row>
    <row r="1394" spans="1:8">
      <c r="A1394">
        <v>39333</v>
      </c>
      <c r="B1394" t="s">
        <v>8295</v>
      </c>
      <c r="C1394" t="s">
        <v>6897</v>
      </c>
      <c r="D1394" s="282">
        <v>9.15</v>
      </c>
      <c r="H1394" s="19" t="e">
        <f t="shared" si="21"/>
        <v>#VALUE!</v>
      </c>
    </row>
    <row r="1395" spans="1:8">
      <c r="A1395">
        <v>39335</v>
      </c>
      <c r="B1395" t="s">
        <v>8296</v>
      </c>
      <c r="C1395" t="s">
        <v>6897</v>
      </c>
      <c r="D1395" s="282">
        <v>10.59</v>
      </c>
      <c r="H1395" s="19" t="e">
        <f t="shared" si="21"/>
        <v>#VALUE!</v>
      </c>
    </row>
    <row r="1396" spans="1:8">
      <c r="A1396">
        <v>39334</v>
      </c>
      <c r="B1396" t="s">
        <v>8297</v>
      </c>
      <c r="C1396" t="s">
        <v>6897</v>
      </c>
      <c r="D1396" s="282">
        <v>8.42</v>
      </c>
      <c r="H1396" s="19" t="e">
        <f t="shared" si="21"/>
        <v>#VALUE!</v>
      </c>
    </row>
    <row r="1397" spans="1:8">
      <c r="A1397">
        <v>12016</v>
      </c>
      <c r="B1397" t="s">
        <v>8298</v>
      </c>
      <c r="C1397" t="s">
        <v>6897</v>
      </c>
      <c r="D1397" s="282">
        <v>10.56</v>
      </c>
      <c r="H1397" s="19" t="e">
        <f t="shared" si="21"/>
        <v>#VALUE!</v>
      </c>
    </row>
    <row r="1398" spans="1:8">
      <c r="A1398">
        <v>12015</v>
      </c>
      <c r="B1398" t="s">
        <v>8299</v>
      </c>
      <c r="C1398" t="s">
        <v>6897</v>
      </c>
      <c r="D1398" s="282">
        <v>12.3</v>
      </c>
      <c r="H1398" s="19" t="e">
        <f t="shared" si="21"/>
        <v>#VALUE!</v>
      </c>
    </row>
    <row r="1399" spans="1:8">
      <c r="A1399">
        <v>12020</v>
      </c>
      <c r="B1399" t="s">
        <v>8300</v>
      </c>
      <c r="C1399" t="s">
        <v>6897</v>
      </c>
      <c r="D1399" s="282">
        <v>10.56</v>
      </c>
      <c r="H1399" s="19" t="e">
        <f t="shared" si="21"/>
        <v>#VALUE!</v>
      </c>
    </row>
    <row r="1400" spans="1:8">
      <c r="A1400">
        <v>12019</v>
      </c>
      <c r="B1400" t="s">
        <v>8301</v>
      </c>
      <c r="C1400" t="s">
        <v>6897</v>
      </c>
      <c r="D1400" s="282">
        <v>12.3</v>
      </c>
      <c r="H1400" s="19" t="e">
        <f t="shared" si="21"/>
        <v>#VALUE!</v>
      </c>
    </row>
    <row r="1401" spans="1:8">
      <c r="A1401">
        <v>39336</v>
      </c>
      <c r="B1401" t="s">
        <v>8302</v>
      </c>
      <c r="C1401" t="s">
        <v>6897</v>
      </c>
      <c r="D1401" s="282">
        <v>10.55</v>
      </c>
      <c r="H1401" s="19" t="e">
        <f t="shared" si="21"/>
        <v>#VALUE!</v>
      </c>
    </row>
    <row r="1402" spans="1:8">
      <c r="A1402">
        <v>39338</v>
      </c>
      <c r="B1402" t="s">
        <v>8303</v>
      </c>
      <c r="C1402" t="s">
        <v>6897</v>
      </c>
      <c r="D1402" s="282">
        <v>11.79</v>
      </c>
      <c r="H1402" s="19" t="e">
        <f t="shared" si="21"/>
        <v>#VALUE!</v>
      </c>
    </row>
    <row r="1403" spans="1:8">
      <c r="A1403">
        <v>39337</v>
      </c>
      <c r="B1403" t="s">
        <v>8304</v>
      </c>
      <c r="C1403" t="s">
        <v>6897</v>
      </c>
      <c r="D1403" s="282">
        <v>9.3800000000000008</v>
      </c>
      <c r="H1403" s="19" t="e">
        <f t="shared" si="21"/>
        <v>#VALUE!</v>
      </c>
    </row>
    <row r="1404" spans="1:8">
      <c r="A1404">
        <v>39341</v>
      </c>
      <c r="B1404" t="s">
        <v>8305</v>
      </c>
      <c r="C1404" t="s">
        <v>6897</v>
      </c>
      <c r="D1404" s="282">
        <v>15.37</v>
      </c>
      <c r="H1404" s="19" t="e">
        <f t="shared" si="21"/>
        <v>#VALUE!</v>
      </c>
    </row>
    <row r="1405" spans="1:8">
      <c r="A1405">
        <v>39340</v>
      </c>
      <c r="B1405" t="s">
        <v>8306</v>
      </c>
      <c r="C1405" t="s">
        <v>6897</v>
      </c>
      <c r="D1405" s="282">
        <v>11.28</v>
      </c>
      <c r="H1405" s="19" t="e">
        <f t="shared" si="21"/>
        <v>#VALUE!</v>
      </c>
    </row>
    <row r="1406" spans="1:8">
      <c r="A1406">
        <v>12025</v>
      </c>
      <c r="B1406" t="s">
        <v>8307</v>
      </c>
      <c r="C1406" t="s">
        <v>6897</v>
      </c>
      <c r="D1406" s="282">
        <v>11.65</v>
      </c>
      <c r="H1406" s="19" t="e">
        <f t="shared" si="21"/>
        <v>#VALUE!</v>
      </c>
    </row>
    <row r="1407" spans="1:8">
      <c r="A1407">
        <v>39342</v>
      </c>
      <c r="B1407" t="s">
        <v>8308</v>
      </c>
      <c r="C1407" t="s">
        <v>6897</v>
      </c>
      <c r="D1407" s="282">
        <v>15.37</v>
      </c>
      <c r="H1407" s="19" t="e">
        <f t="shared" si="21"/>
        <v>#VALUE!</v>
      </c>
    </row>
    <row r="1408" spans="1:8">
      <c r="A1408">
        <v>39343</v>
      </c>
      <c r="B1408" t="s">
        <v>8309</v>
      </c>
      <c r="C1408" t="s">
        <v>6897</v>
      </c>
      <c r="D1408" s="282">
        <v>12.98</v>
      </c>
      <c r="H1408" s="19" t="e">
        <f t="shared" si="21"/>
        <v>#VALUE!</v>
      </c>
    </row>
    <row r="1409" spans="1:8">
      <c r="A1409">
        <v>39345</v>
      </c>
      <c r="B1409" t="s">
        <v>8310</v>
      </c>
      <c r="C1409" t="s">
        <v>6897</v>
      </c>
      <c r="D1409" s="282">
        <v>17.559999999999999</v>
      </c>
      <c r="H1409" s="19" t="e">
        <f t="shared" si="21"/>
        <v>#VALUE!</v>
      </c>
    </row>
    <row r="1410" spans="1:8">
      <c r="A1410">
        <v>39344</v>
      </c>
      <c r="B1410" t="s">
        <v>8311</v>
      </c>
      <c r="C1410" t="s">
        <v>6897</v>
      </c>
      <c r="D1410" s="282">
        <v>12.55</v>
      </c>
      <c r="H1410" s="19" t="e">
        <f t="shared" si="21"/>
        <v>#VALUE!</v>
      </c>
    </row>
    <row r="1411" spans="1:8">
      <c r="A1411">
        <v>12623</v>
      </c>
      <c r="B1411" t="s">
        <v>8312</v>
      </c>
      <c r="C1411" t="s">
        <v>6916</v>
      </c>
      <c r="D1411" s="282">
        <v>11.53</v>
      </c>
      <c r="H1411" s="19" t="e">
        <f t="shared" si="21"/>
        <v>#VALUE!</v>
      </c>
    </row>
    <row r="1412" spans="1:8">
      <c r="A1412">
        <v>34498</v>
      </c>
      <c r="B1412" t="s">
        <v>8313</v>
      </c>
      <c r="C1412" t="s">
        <v>6897</v>
      </c>
      <c r="D1412" s="282">
        <v>112.25</v>
      </c>
      <c r="H1412" s="19" t="e">
        <f t="shared" si="21"/>
        <v>#VALUE!</v>
      </c>
    </row>
    <row r="1413" spans="1:8">
      <c r="A1413">
        <v>13244</v>
      </c>
      <c r="B1413" t="s">
        <v>8314</v>
      </c>
      <c r="C1413" t="s">
        <v>6897</v>
      </c>
      <c r="D1413" s="282">
        <v>47.25</v>
      </c>
      <c r="H1413" s="19" t="e">
        <f t="shared" si="21"/>
        <v>#VALUE!</v>
      </c>
    </row>
    <row r="1414" spans="1:8">
      <c r="A1414">
        <v>38998</v>
      </c>
      <c r="B1414" t="s">
        <v>8315</v>
      </c>
      <c r="C1414" t="s">
        <v>6897</v>
      </c>
      <c r="D1414" s="282">
        <v>12.4</v>
      </c>
      <c r="H1414" s="19" t="e">
        <f t="shared" si="21"/>
        <v>#VALUE!</v>
      </c>
    </row>
    <row r="1415" spans="1:8">
      <c r="A1415">
        <v>38999</v>
      </c>
      <c r="B1415" t="s">
        <v>8316</v>
      </c>
      <c r="C1415" t="s">
        <v>6897</v>
      </c>
      <c r="D1415" s="282">
        <v>20.52</v>
      </c>
      <c r="H1415" s="19" t="e">
        <f t="shared" si="21"/>
        <v>#VALUE!</v>
      </c>
    </row>
    <row r="1416" spans="1:8">
      <c r="A1416">
        <v>38996</v>
      </c>
      <c r="B1416" t="s">
        <v>8317</v>
      </c>
      <c r="C1416" t="s">
        <v>6897</v>
      </c>
      <c r="D1416" s="282">
        <v>17.920000000000002</v>
      </c>
      <c r="H1416" s="19" t="e">
        <f t="shared" si="21"/>
        <v>#VALUE!</v>
      </c>
    </row>
    <row r="1417" spans="1:8">
      <c r="A1417">
        <v>38997</v>
      </c>
      <c r="B1417" t="s">
        <v>8318</v>
      </c>
      <c r="C1417" t="s">
        <v>6897</v>
      </c>
      <c r="D1417" s="282">
        <v>29.01</v>
      </c>
      <c r="H1417" s="19" t="e">
        <f t="shared" si="21"/>
        <v>#VALUE!</v>
      </c>
    </row>
    <row r="1418" spans="1:8">
      <c r="A1418">
        <v>39862</v>
      </c>
      <c r="B1418" t="s">
        <v>8319</v>
      </c>
      <c r="C1418" t="s">
        <v>6897</v>
      </c>
      <c r="D1418" s="282">
        <v>9.92</v>
      </c>
      <c r="H1418" s="19" t="e">
        <f t="shared" ref="H1418:H1481" si="22">LEFT(B1418,SEARCH("          ",B1418)-1)</f>
        <v>#VALUE!</v>
      </c>
    </row>
    <row r="1419" spans="1:8">
      <c r="A1419">
        <v>39863</v>
      </c>
      <c r="B1419" t="s">
        <v>8320</v>
      </c>
      <c r="C1419" t="s">
        <v>6897</v>
      </c>
      <c r="D1419" s="282">
        <v>10.06</v>
      </c>
      <c r="H1419" s="19" t="e">
        <f t="shared" si="22"/>
        <v>#VALUE!</v>
      </c>
    </row>
    <row r="1420" spans="1:8">
      <c r="A1420">
        <v>39864</v>
      </c>
      <c r="B1420" t="s">
        <v>8321</v>
      </c>
      <c r="C1420" t="s">
        <v>6897</v>
      </c>
      <c r="D1420" s="282">
        <v>12.49</v>
      </c>
      <c r="H1420" s="19" t="e">
        <f t="shared" si="22"/>
        <v>#VALUE!</v>
      </c>
    </row>
    <row r="1421" spans="1:8">
      <c r="A1421">
        <v>39865</v>
      </c>
      <c r="B1421" t="s">
        <v>8322</v>
      </c>
      <c r="C1421" t="s">
        <v>6897</v>
      </c>
      <c r="D1421" s="282">
        <v>17.600000000000001</v>
      </c>
      <c r="H1421" s="19" t="e">
        <f t="shared" si="22"/>
        <v>#VALUE!</v>
      </c>
    </row>
    <row r="1422" spans="1:8">
      <c r="A1422">
        <v>2517</v>
      </c>
      <c r="B1422" t="s">
        <v>8323</v>
      </c>
      <c r="C1422" t="s">
        <v>6897</v>
      </c>
      <c r="D1422" s="282">
        <v>16.329999999999998</v>
      </c>
      <c r="H1422" s="19" t="e">
        <f t="shared" si="22"/>
        <v>#VALUE!</v>
      </c>
    </row>
    <row r="1423" spans="1:8">
      <c r="A1423">
        <v>2522</v>
      </c>
      <c r="B1423" t="s">
        <v>8324</v>
      </c>
      <c r="C1423" t="s">
        <v>6897</v>
      </c>
      <c r="D1423" s="282">
        <v>10.55</v>
      </c>
      <c r="H1423" s="19" t="e">
        <f t="shared" si="22"/>
        <v>#VALUE!</v>
      </c>
    </row>
    <row r="1424" spans="1:8">
      <c r="A1424">
        <v>2548</v>
      </c>
      <c r="B1424" t="s">
        <v>8325</v>
      </c>
      <c r="C1424" t="s">
        <v>6897</v>
      </c>
      <c r="D1424" s="282">
        <v>6.49</v>
      </c>
      <c r="H1424" s="19" t="e">
        <f t="shared" si="22"/>
        <v>#VALUE!</v>
      </c>
    </row>
    <row r="1425" spans="1:8">
      <c r="A1425">
        <v>2516</v>
      </c>
      <c r="B1425" t="s">
        <v>8326</v>
      </c>
      <c r="C1425" t="s">
        <v>6897</v>
      </c>
      <c r="D1425" s="282">
        <v>8.4700000000000006</v>
      </c>
      <c r="H1425" s="19" t="e">
        <f t="shared" si="22"/>
        <v>#VALUE!</v>
      </c>
    </row>
    <row r="1426" spans="1:8">
      <c r="A1426">
        <v>2518</v>
      </c>
      <c r="B1426" t="s">
        <v>8327</v>
      </c>
      <c r="C1426" t="s">
        <v>6897</v>
      </c>
      <c r="D1426" s="282">
        <v>77.73</v>
      </c>
      <c r="H1426" s="19" t="e">
        <f t="shared" si="22"/>
        <v>#VALUE!</v>
      </c>
    </row>
    <row r="1427" spans="1:8">
      <c r="A1427">
        <v>2521</v>
      </c>
      <c r="B1427" t="s">
        <v>8328</v>
      </c>
      <c r="C1427" t="s">
        <v>6897</v>
      </c>
      <c r="D1427" s="282">
        <v>33.090000000000003</v>
      </c>
      <c r="H1427" s="19" t="e">
        <f t="shared" si="22"/>
        <v>#VALUE!</v>
      </c>
    </row>
    <row r="1428" spans="1:8">
      <c r="A1428">
        <v>2515</v>
      </c>
      <c r="B1428" t="s">
        <v>8329</v>
      </c>
      <c r="C1428" t="s">
        <v>6897</v>
      </c>
      <c r="D1428" s="282">
        <v>7.05</v>
      </c>
      <c r="H1428" s="19" t="e">
        <f t="shared" si="22"/>
        <v>#VALUE!</v>
      </c>
    </row>
    <row r="1429" spans="1:8">
      <c r="A1429">
        <v>2519</v>
      </c>
      <c r="B1429" t="s">
        <v>8330</v>
      </c>
      <c r="C1429" t="s">
        <v>6897</v>
      </c>
      <c r="D1429" s="282">
        <v>93.73</v>
      </c>
      <c r="H1429" s="19" t="e">
        <f t="shared" si="22"/>
        <v>#VALUE!</v>
      </c>
    </row>
    <row r="1430" spans="1:8">
      <c r="A1430">
        <v>2520</v>
      </c>
      <c r="B1430" t="s">
        <v>8331</v>
      </c>
      <c r="C1430" t="s">
        <v>6897</v>
      </c>
      <c r="D1430" s="282">
        <v>172.51</v>
      </c>
      <c r="H1430" s="19" t="e">
        <f t="shared" si="22"/>
        <v>#VALUE!</v>
      </c>
    </row>
    <row r="1431" spans="1:8">
      <c r="A1431">
        <v>1602</v>
      </c>
      <c r="B1431" t="s">
        <v>8332</v>
      </c>
      <c r="C1431" t="s">
        <v>6897</v>
      </c>
      <c r="D1431" s="282">
        <v>49.46</v>
      </c>
      <c r="H1431" s="19" t="e">
        <f t="shared" si="22"/>
        <v>#VALUE!</v>
      </c>
    </row>
    <row r="1432" spans="1:8">
      <c r="A1432">
        <v>1601</v>
      </c>
      <c r="B1432" t="s">
        <v>8333</v>
      </c>
      <c r="C1432" t="s">
        <v>6897</v>
      </c>
      <c r="D1432" s="282">
        <v>44.08</v>
      </c>
      <c r="H1432" s="19" t="e">
        <f t="shared" si="22"/>
        <v>#VALUE!</v>
      </c>
    </row>
    <row r="1433" spans="1:8">
      <c r="A1433">
        <v>1598</v>
      </c>
      <c r="B1433" t="s">
        <v>8334</v>
      </c>
      <c r="C1433" t="s">
        <v>6897</v>
      </c>
      <c r="D1433" s="282">
        <v>13.04</v>
      </c>
      <c r="H1433" s="19" t="e">
        <f t="shared" si="22"/>
        <v>#VALUE!</v>
      </c>
    </row>
    <row r="1434" spans="1:8">
      <c r="A1434">
        <v>1600</v>
      </c>
      <c r="B1434" t="s">
        <v>8335</v>
      </c>
      <c r="C1434" t="s">
        <v>6897</v>
      </c>
      <c r="D1434" s="282">
        <v>19.25</v>
      </c>
      <c r="H1434" s="19" t="e">
        <f t="shared" si="22"/>
        <v>#VALUE!</v>
      </c>
    </row>
    <row r="1435" spans="1:8">
      <c r="A1435">
        <v>1603</v>
      </c>
      <c r="B1435" t="s">
        <v>8336</v>
      </c>
      <c r="C1435" t="s">
        <v>6897</v>
      </c>
      <c r="D1435" s="282">
        <v>74.67</v>
      </c>
      <c r="H1435" s="19" t="e">
        <f t="shared" si="22"/>
        <v>#VALUE!</v>
      </c>
    </row>
    <row r="1436" spans="1:8">
      <c r="A1436">
        <v>1599</v>
      </c>
      <c r="B1436" t="s">
        <v>8337</v>
      </c>
      <c r="C1436" t="s">
        <v>6897</v>
      </c>
      <c r="D1436" s="282">
        <v>15.13</v>
      </c>
      <c r="H1436" s="19" t="e">
        <f t="shared" si="22"/>
        <v>#VALUE!</v>
      </c>
    </row>
    <row r="1437" spans="1:8">
      <c r="A1437">
        <v>1597</v>
      </c>
      <c r="B1437" t="s">
        <v>8338</v>
      </c>
      <c r="C1437" t="s">
        <v>6897</v>
      </c>
      <c r="D1437" s="282">
        <v>12.26</v>
      </c>
      <c r="H1437" s="19" t="e">
        <f t="shared" si="22"/>
        <v>#VALUE!</v>
      </c>
    </row>
    <row r="1438" spans="1:8">
      <c r="A1438">
        <v>39600</v>
      </c>
      <c r="B1438" t="s">
        <v>8339</v>
      </c>
      <c r="C1438" t="s">
        <v>6897</v>
      </c>
      <c r="D1438" s="282">
        <v>10.039999999999999</v>
      </c>
      <c r="H1438" s="19" t="e">
        <f t="shared" si="22"/>
        <v>#VALUE!</v>
      </c>
    </row>
    <row r="1439" spans="1:8">
      <c r="A1439">
        <v>39601</v>
      </c>
      <c r="B1439" t="s">
        <v>8340</v>
      </c>
      <c r="C1439" t="s">
        <v>6897</v>
      </c>
      <c r="D1439" s="282">
        <v>17.47</v>
      </c>
      <c r="H1439" s="19" t="e">
        <f t="shared" si="22"/>
        <v>#VALUE!</v>
      </c>
    </row>
    <row r="1440" spans="1:8">
      <c r="A1440">
        <v>39602</v>
      </c>
      <c r="B1440" t="s">
        <v>8341</v>
      </c>
      <c r="C1440" t="s">
        <v>6897</v>
      </c>
      <c r="D1440" s="282">
        <v>1.1499999999999999</v>
      </c>
      <c r="H1440" s="19" t="e">
        <f t="shared" si="22"/>
        <v>#VALUE!</v>
      </c>
    </row>
    <row r="1441" spans="1:8">
      <c r="A1441">
        <v>39603</v>
      </c>
      <c r="B1441" t="s">
        <v>8342</v>
      </c>
      <c r="C1441" t="s">
        <v>6897</v>
      </c>
      <c r="D1441" s="282">
        <v>1.97</v>
      </c>
      <c r="H1441" s="19" t="e">
        <f t="shared" si="22"/>
        <v>#VALUE!</v>
      </c>
    </row>
    <row r="1442" spans="1:8">
      <c r="A1442">
        <v>11821</v>
      </c>
      <c r="B1442" t="s">
        <v>8343</v>
      </c>
      <c r="C1442" t="s">
        <v>6897</v>
      </c>
      <c r="D1442" s="282">
        <v>10.07</v>
      </c>
      <c r="H1442" s="19" t="e">
        <f t="shared" si="22"/>
        <v>#VALUE!</v>
      </c>
    </row>
    <row r="1443" spans="1:8">
      <c r="A1443">
        <v>1562</v>
      </c>
      <c r="B1443" t="s">
        <v>8344</v>
      </c>
      <c r="C1443" t="s">
        <v>6897</v>
      </c>
      <c r="D1443" s="282">
        <v>16.5</v>
      </c>
      <c r="H1443" s="19" t="e">
        <f t="shared" si="22"/>
        <v>#VALUE!</v>
      </c>
    </row>
    <row r="1444" spans="1:8">
      <c r="A1444">
        <v>1563</v>
      </c>
      <c r="B1444" t="s">
        <v>8345</v>
      </c>
      <c r="C1444" t="s">
        <v>6897</v>
      </c>
      <c r="D1444" s="282">
        <v>22.14</v>
      </c>
      <c r="H1444" s="19" t="e">
        <f t="shared" si="22"/>
        <v>#VALUE!</v>
      </c>
    </row>
    <row r="1445" spans="1:8">
      <c r="A1445">
        <v>11856</v>
      </c>
      <c r="B1445" t="s">
        <v>8346</v>
      </c>
      <c r="C1445" t="s">
        <v>6897</v>
      </c>
      <c r="D1445" s="282">
        <v>6.6</v>
      </c>
      <c r="H1445" s="19" t="e">
        <f t="shared" si="22"/>
        <v>#VALUE!</v>
      </c>
    </row>
    <row r="1446" spans="1:8">
      <c r="A1446">
        <v>11857</v>
      </c>
      <c r="B1446" t="s">
        <v>8347</v>
      </c>
      <c r="C1446" t="s">
        <v>6897</v>
      </c>
      <c r="D1446" s="282">
        <v>34.729999999999997</v>
      </c>
      <c r="H1446" s="19" t="e">
        <f t="shared" si="22"/>
        <v>#VALUE!</v>
      </c>
    </row>
    <row r="1447" spans="1:8">
      <c r="A1447">
        <v>11858</v>
      </c>
      <c r="B1447" t="s">
        <v>8348</v>
      </c>
      <c r="C1447" t="s">
        <v>6897</v>
      </c>
      <c r="D1447" s="282">
        <v>43.11</v>
      </c>
      <c r="H1447" s="19" t="e">
        <f t="shared" si="22"/>
        <v>#VALUE!</v>
      </c>
    </row>
    <row r="1448" spans="1:8">
      <c r="A1448">
        <v>1539</v>
      </c>
      <c r="B1448" t="s">
        <v>8349</v>
      </c>
      <c r="C1448" t="s">
        <v>6897</v>
      </c>
      <c r="D1448" s="282">
        <v>7.75</v>
      </c>
      <c r="H1448" s="19" t="e">
        <f t="shared" si="22"/>
        <v>#VALUE!</v>
      </c>
    </row>
    <row r="1449" spans="1:8">
      <c r="A1449">
        <v>11859</v>
      </c>
      <c r="B1449" t="s">
        <v>8350</v>
      </c>
      <c r="C1449" t="s">
        <v>6897</v>
      </c>
      <c r="D1449" s="282">
        <v>58.65</v>
      </c>
      <c r="H1449" s="19" t="e">
        <f t="shared" si="22"/>
        <v>#VALUE!</v>
      </c>
    </row>
    <row r="1450" spans="1:8">
      <c r="A1450">
        <v>1550</v>
      </c>
      <c r="B1450" t="s">
        <v>8351</v>
      </c>
      <c r="C1450" t="s">
        <v>6897</v>
      </c>
      <c r="D1450" s="282">
        <v>8.18</v>
      </c>
      <c r="H1450" s="19" t="e">
        <f t="shared" si="22"/>
        <v>#VALUE!</v>
      </c>
    </row>
    <row r="1451" spans="1:8">
      <c r="A1451">
        <v>11854</v>
      </c>
      <c r="B1451" t="s">
        <v>8352</v>
      </c>
      <c r="C1451" t="s">
        <v>6897</v>
      </c>
      <c r="D1451" s="282">
        <v>10.220000000000001</v>
      </c>
      <c r="H1451" s="19" t="e">
        <f t="shared" si="22"/>
        <v>#VALUE!</v>
      </c>
    </row>
    <row r="1452" spans="1:8">
      <c r="A1452">
        <v>11862</v>
      </c>
      <c r="B1452" t="s">
        <v>8353</v>
      </c>
      <c r="C1452" t="s">
        <v>6897</v>
      </c>
      <c r="D1452" s="282">
        <v>14.34</v>
      </c>
      <c r="H1452" s="19" t="e">
        <f t="shared" si="22"/>
        <v>#VALUE!</v>
      </c>
    </row>
    <row r="1453" spans="1:8">
      <c r="A1453">
        <v>11863</v>
      </c>
      <c r="B1453" t="s">
        <v>8354</v>
      </c>
      <c r="C1453" t="s">
        <v>6897</v>
      </c>
      <c r="D1453" s="282">
        <v>5.79</v>
      </c>
      <c r="H1453" s="19" t="e">
        <f t="shared" si="22"/>
        <v>#VALUE!</v>
      </c>
    </row>
    <row r="1454" spans="1:8">
      <c r="A1454">
        <v>11855</v>
      </c>
      <c r="B1454" t="s">
        <v>8355</v>
      </c>
      <c r="C1454" t="s">
        <v>6897</v>
      </c>
      <c r="D1454" s="282">
        <v>21.41</v>
      </c>
      <c r="H1454" s="19" t="e">
        <f t="shared" si="22"/>
        <v>#VALUE!</v>
      </c>
    </row>
    <row r="1455" spans="1:8">
      <c r="A1455">
        <v>11864</v>
      </c>
      <c r="B1455" t="s">
        <v>8356</v>
      </c>
      <c r="C1455" t="s">
        <v>6897</v>
      </c>
      <c r="D1455" s="282">
        <v>32.369999999999997</v>
      </c>
      <c r="H1455" s="19" t="e">
        <f t="shared" si="22"/>
        <v>#VALUE!</v>
      </c>
    </row>
    <row r="1456" spans="1:8">
      <c r="A1456">
        <v>2527</v>
      </c>
      <c r="B1456" t="s">
        <v>8357</v>
      </c>
      <c r="C1456" t="s">
        <v>6897</v>
      </c>
      <c r="D1456" s="282">
        <v>5.84</v>
      </c>
      <c r="H1456" s="19" t="e">
        <f t="shared" si="22"/>
        <v>#VALUE!</v>
      </c>
    </row>
    <row r="1457" spans="1:8">
      <c r="A1457">
        <v>2526</v>
      </c>
      <c r="B1457" t="s">
        <v>8358</v>
      </c>
      <c r="C1457" t="s">
        <v>6897</v>
      </c>
      <c r="D1457" s="282">
        <v>3.74</v>
      </c>
      <c r="H1457" s="19" t="e">
        <f t="shared" si="22"/>
        <v>#VALUE!</v>
      </c>
    </row>
    <row r="1458" spans="1:8">
      <c r="A1458">
        <v>2487</v>
      </c>
      <c r="B1458" t="s">
        <v>8359</v>
      </c>
      <c r="C1458" t="s">
        <v>6897</v>
      </c>
      <c r="D1458" s="282">
        <v>1.27</v>
      </c>
      <c r="H1458" s="19" t="e">
        <f t="shared" si="22"/>
        <v>#VALUE!</v>
      </c>
    </row>
    <row r="1459" spans="1:8">
      <c r="A1459">
        <v>2483</v>
      </c>
      <c r="B1459" t="s">
        <v>8360</v>
      </c>
      <c r="C1459" t="s">
        <v>6897</v>
      </c>
      <c r="D1459" s="282">
        <v>2.66</v>
      </c>
      <c r="H1459" s="19" t="e">
        <f t="shared" si="22"/>
        <v>#VALUE!</v>
      </c>
    </row>
    <row r="1460" spans="1:8">
      <c r="A1460">
        <v>2528</v>
      </c>
      <c r="B1460" t="s">
        <v>8361</v>
      </c>
      <c r="C1460" t="s">
        <v>6897</v>
      </c>
      <c r="D1460" s="282">
        <v>14.71</v>
      </c>
      <c r="H1460" s="19" t="e">
        <f t="shared" si="22"/>
        <v>#VALUE!</v>
      </c>
    </row>
    <row r="1461" spans="1:8">
      <c r="A1461">
        <v>2489</v>
      </c>
      <c r="B1461" t="s">
        <v>8362</v>
      </c>
      <c r="C1461" t="s">
        <v>6897</v>
      </c>
      <c r="D1461" s="282">
        <v>6.48</v>
      </c>
      <c r="H1461" s="19" t="e">
        <f t="shared" si="22"/>
        <v>#VALUE!</v>
      </c>
    </row>
    <row r="1462" spans="1:8">
      <c r="A1462">
        <v>2488</v>
      </c>
      <c r="B1462" t="s">
        <v>8363</v>
      </c>
      <c r="C1462" t="s">
        <v>6897</v>
      </c>
      <c r="D1462" s="282">
        <v>1.49</v>
      </c>
      <c r="H1462" s="19" t="e">
        <f t="shared" si="22"/>
        <v>#VALUE!</v>
      </c>
    </row>
    <row r="1463" spans="1:8">
      <c r="A1463">
        <v>2484</v>
      </c>
      <c r="B1463" t="s">
        <v>8364</v>
      </c>
      <c r="C1463" t="s">
        <v>6897</v>
      </c>
      <c r="D1463" s="282">
        <v>21.36</v>
      </c>
      <c r="H1463" s="19" t="e">
        <f t="shared" si="22"/>
        <v>#VALUE!</v>
      </c>
    </row>
    <row r="1464" spans="1:8">
      <c r="A1464">
        <v>2485</v>
      </c>
      <c r="B1464" t="s">
        <v>8365</v>
      </c>
      <c r="C1464" t="s">
        <v>6897</v>
      </c>
      <c r="D1464" s="282">
        <v>33.479999999999997</v>
      </c>
      <c r="H1464" s="19" t="e">
        <f t="shared" si="22"/>
        <v>#VALUE!</v>
      </c>
    </row>
    <row r="1465" spans="1:8">
      <c r="A1465">
        <v>38005</v>
      </c>
      <c r="B1465" t="s">
        <v>8366</v>
      </c>
      <c r="C1465" t="s">
        <v>6897</v>
      </c>
      <c r="D1465" s="282">
        <v>17.72</v>
      </c>
      <c r="H1465" s="19" t="e">
        <f t="shared" si="22"/>
        <v>#VALUE!</v>
      </c>
    </row>
    <row r="1466" spans="1:8">
      <c r="A1466">
        <v>38006</v>
      </c>
      <c r="B1466" t="s">
        <v>8367</v>
      </c>
      <c r="C1466" t="s">
        <v>6897</v>
      </c>
      <c r="D1466" s="282">
        <v>21.75</v>
      </c>
      <c r="H1466" s="19" t="e">
        <f t="shared" si="22"/>
        <v>#VALUE!</v>
      </c>
    </row>
    <row r="1467" spans="1:8">
      <c r="A1467">
        <v>38428</v>
      </c>
      <c r="B1467" t="s">
        <v>8368</v>
      </c>
      <c r="C1467" t="s">
        <v>6897</v>
      </c>
      <c r="D1467" s="282">
        <v>20.37</v>
      </c>
      <c r="H1467" s="19" t="e">
        <f t="shared" si="22"/>
        <v>#VALUE!</v>
      </c>
    </row>
    <row r="1468" spans="1:8">
      <c r="A1468">
        <v>38007</v>
      </c>
      <c r="B1468" t="s">
        <v>8369</v>
      </c>
      <c r="C1468" t="s">
        <v>6897</v>
      </c>
      <c r="D1468" s="282">
        <v>33.28</v>
      </c>
      <c r="H1468" s="19" t="e">
        <f t="shared" si="22"/>
        <v>#VALUE!</v>
      </c>
    </row>
    <row r="1469" spans="1:8">
      <c r="A1469">
        <v>38008</v>
      </c>
      <c r="B1469" t="s">
        <v>8370</v>
      </c>
      <c r="C1469" t="s">
        <v>6897</v>
      </c>
      <c r="D1469" s="282">
        <v>134.05000000000001</v>
      </c>
      <c r="H1469" s="19" t="e">
        <f t="shared" si="22"/>
        <v>#VALUE!</v>
      </c>
    </row>
    <row r="1470" spans="1:8">
      <c r="A1470">
        <v>38009</v>
      </c>
      <c r="B1470" t="s">
        <v>8371</v>
      </c>
      <c r="C1470" t="s">
        <v>6897</v>
      </c>
      <c r="D1470" s="282">
        <v>163.84</v>
      </c>
      <c r="H1470" s="19" t="e">
        <f t="shared" si="22"/>
        <v>#VALUE!</v>
      </c>
    </row>
    <row r="1471" spans="1:8">
      <c r="A1471">
        <v>39279</v>
      </c>
      <c r="B1471" t="s">
        <v>8372</v>
      </c>
      <c r="C1471" t="s">
        <v>6897</v>
      </c>
      <c r="D1471" s="282">
        <v>14.03</v>
      </c>
      <c r="H1471" s="19" t="e">
        <f t="shared" si="22"/>
        <v>#VALUE!</v>
      </c>
    </row>
    <row r="1472" spans="1:8">
      <c r="A1472">
        <v>38845</v>
      </c>
      <c r="B1472" t="s">
        <v>8373</v>
      </c>
      <c r="C1472" t="s">
        <v>6897</v>
      </c>
      <c r="D1472" s="282">
        <v>20.3</v>
      </c>
      <c r="H1472" s="19" t="e">
        <f t="shared" si="22"/>
        <v>#VALUE!</v>
      </c>
    </row>
    <row r="1473" spans="1:8">
      <c r="A1473">
        <v>39280</v>
      </c>
      <c r="B1473" t="s">
        <v>8374</v>
      </c>
      <c r="C1473" t="s">
        <v>6897</v>
      </c>
      <c r="D1473" s="282">
        <v>18.190000000000001</v>
      </c>
      <c r="H1473" s="19" t="e">
        <f t="shared" si="22"/>
        <v>#VALUE!</v>
      </c>
    </row>
    <row r="1474" spans="1:8">
      <c r="A1474">
        <v>39281</v>
      </c>
      <c r="B1474" t="s">
        <v>8375</v>
      </c>
      <c r="C1474" t="s">
        <v>6897</v>
      </c>
      <c r="D1474" s="282">
        <v>23.94</v>
      </c>
      <c r="H1474" s="19" t="e">
        <f t="shared" si="22"/>
        <v>#VALUE!</v>
      </c>
    </row>
    <row r="1475" spans="1:8">
      <c r="A1475">
        <v>38849</v>
      </c>
      <c r="B1475" t="s">
        <v>8376</v>
      </c>
      <c r="C1475" t="s">
        <v>6897</v>
      </c>
      <c r="D1475" s="282">
        <v>20.51</v>
      </c>
      <c r="H1475" s="19" t="e">
        <f t="shared" si="22"/>
        <v>#VALUE!</v>
      </c>
    </row>
    <row r="1476" spans="1:8">
      <c r="A1476">
        <v>39282</v>
      </c>
      <c r="B1476" t="s">
        <v>8377</v>
      </c>
      <c r="C1476" t="s">
        <v>6897</v>
      </c>
      <c r="D1476" s="282">
        <v>24.52</v>
      </c>
      <c r="H1476" s="19" t="e">
        <f t="shared" si="22"/>
        <v>#VALUE!</v>
      </c>
    </row>
    <row r="1477" spans="1:8">
      <c r="A1477">
        <v>38852</v>
      </c>
      <c r="B1477" t="s">
        <v>8378</v>
      </c>
      <c r="C1477" t="s">
        <v>6897</v>
      </c>
      <c r="D1477" s="282">
        <v>33.35</v>
      </c>
      <c r="H1477" s="19" t="e">
        <f t="shared" si="22"/>
        <v>#VALUE!</v>
      </c>
    </row>
    <row r="1478" spans="1:8">
      <c r="A1478">
        <v>38844</v>
      </c>
      <c r="B1478" t="s">
        <v>8379</v>
      </c>
      <c r="C1478" t="s">
        <v>6897</v>
      </c>
      <c r="D1478" s="282">
        <v>10.25</v>
      </c>
      <c r="H1478" s="19" t="e">
        <f t="shared" si="22"/>
        <v>#VALUE!</v>
      </c>
    </row>
    <row r="1479" spans="1:8">
      <c r="A1479">
        <v>38846</v>
      </c>
      <c r="B1479" t="s">
        <v>8380</v>
      </c>
      <c r="C1479" t="s">
        <v>6897</v>
      </c>
      <c r="D1479" s="282">
        <v>11.21</v>
      </c>
      <c r="H1479" s="19" t="e">
        <f t="shared" si="22"/>
        <v>#VALUE!</v>
      </c>
    </row>
    <row r="1480" spans="1:8">
      <c r="A1480">
        <v>38847</v>
      </c>
      <c r="B1480" t="s">
        <v>8381</v>
      </c>
      <c r="C1480" t="s">
        <v>6897</v>
      </c>
      <c r="D1480" s="282">
        <v>13.79</v>
      </c>
      <c r="H1480" s="19" t="e">
        <f t="shared" si="22"/>
        <v>#VALUE!</v>
      </c>
    </row>
    <row r="1481" spans="1:8">
      <c r="A1481">
        <v>38850</v>
      </c>
      <c r="B1481" t="s">
        <v>8382</v>
      </c>
      <c r="C1481" t="s">
        <v>6897</v>
      </c>
      <c r="D1481" s="282">
        <v>19.170000000000002</v>
      </c>
      <c r="H1481" s="19" t="e">
        <f t="shared" si="22"/>
        <v>#VALUE!</v>
      </c>
    </row>
    <row r="1482" spans="1:8">
      <c r="A1482">
        <v>38848</v>
      </c>
      <c r="B1482" t="s">
        <v>8383</v>
      </c>
      <c r="C1482" t="s">
        <v>6897</v>
      </c>
      <c r="D1482" s="282">
        <v>16.04</v>
      </c>
      <c r="H1482" s="19" t="e">
        <f t="shared" ref="H1482:H1545" si="23">LEFT(B1482,SEARCH("          ",B1482)-1)</f>
        <v>#VALUE!</v>
      </c>
    </row>
    <row r="1483" spans="1:8">
      <c r="A1483">
        <v>38851</v>
      </c>
      <c r="B1483" t="s">
        <v>8384</v>
      </c>
      <c r="C1483" t="s">
        <v>6897</v>
      </c>
      <c r="D1483" s="282">
        <v>29.15</v>
      </c>
      <c r="H1483" s="19" t="e">
        <f t="shared" si="23"/>
        <v>#VALUE!</v>
      </c>
    </row>
    <row r="1484" spans="1:8">
      <c r="A1484">
        <v>38860</v>
      </c>
      <c r="B1484" t="s">
        <v>8385</v>
      </c>
      <c r="C1484" t="s">
        <v>6897</v>
      </c>
      <c r="D1484" s="282">
        <v>8.23</v>
      </c>
      <c r="H1484" s="19" t="e">
        <f t="shared" si="23"/>
        <v>#VALUE!</v>
      </c>
    </row>
    <row r="1485" spans="1:8">
      <c r="A1485">
        <v>38861</v>
      </c>
      <c r="B1485" t="s">
        <v>8386</v>
      </c>
      <c r="C1485" t="s">
        <v>6897</v>
      </c>
      <c r="D1485" s="282">
        <v>11.09</v>
      </c>
      <c r="H1485" s="19" t="e">
        <f t="shared" si="23"/>
        <v>#VALUE!</v>
      </c>
    </row>
    <row r="1486" spans="1:8">
      <c r="A1486">
        <v>38862</v>
      </c>
      <c r="B1486" t="s">
        <v>8387</v>
      </c>
      <c r="C1486" t="s">
        <v>6897</v>
      </c>
      <c r="D1486" s="282">
        <v>9.34</v>
      </c>
      <c r="H1486" s="19" t="e">
        <f t="shared" si="23"/>
        <v>#VALUE!</v>
      </c>
    </row>
    <row r="1487" spans="1:8">
      <c r="A1487">
        <v>38863</v>
      </c>
      <c r="B1487" t="s">
        <v>8388</v>
      </c>
      <c r="C1487" t="s">
        <v>6897</v>
      </c>
      <c r="D1487" s="282">
        <v>10.74</v>
      </c>
      <c r="H1487" s="19" t="e">
        <f t="shared" si="23"/>
        <v>#VALUE!</v>
      </c>
    </row>
    <row r="1488" spans="1:8">
      <c r="A1488">
        <v>38865</v>
      </c>
      <c r="B1488" t="s">
        <v>8389</v>
      </c>
      <c r="C1488" t="s">
        <v>6897</v>
      </c>
      <c r="D1488" s="282">
        <v>14.58</v>
      </c>
      <c r="H1488" s="19" t="e">
        <f t="shared" si="23"/>
        <v>#VALUE!</v>
      </c>
    </row>
    <row r="1489" spans="1:8">
      <c r="A1489">
        <v>38864</v>
      </c>
      <c r="B1489" t="s">
        <v>8390</v>
      </c>
      <c r="C1489" t="s">
        <v>6897</v>
      </c>
      <c r="D1489" s="282">
        <v>22.28</v>
      </c>
      <c r="H1489" s="19" t="e">
        <f t="shared" si="23"/>
        <v>#VALUE!</v>
      </c>
    </row>
    <row r="1490" spans="1:8">
      <c r="A1490">
        <v>38866</v>
      </c>
      <c r="B1490" t="s">
        <v>8391</v>
      </c>
      <c r="C1490" t="s">
        <v>6897</v>
      </c>
      <c r="D1490" s="282">
        <v>15.69</v>
      </c>
      <c r="H1490" s="19" t="e">
        <f t="shared" si="23"/>
        <v>#VALUE!</v>
      </c>
    </row>
    <row r="1491" spans="1:8">
      <c r="A1491">
        <v>38868</v>
      </c>
      <c r="B1491" t="s">
        <v>8392</v>
      </c>
      <c r="C1491" t="s">
        <v>6897</v>
      </c>
      <c r="D1491" s="282">
        <v>26.15</v>
      </c>
      <c r="H1491" s="19" t="e">
        <f t="shared" si="23"/>
        <v>#VALUE!</v>
      </c>
    </row>
    <row r="1492" spans="1:8">
      <c r="A1492">
        <v>38853</v>
      </c>
      <c r="B1492" t="s">
        <v>8393</v>
      </c>
      <c r="C1492" t="s">
        <v>6897</v>
      </c>
      <c r="D1492" s="282">
        <v>8.4499999999999993</v>
      </c>
      <c r="H1492" s="19" t="e">
        <f t="shared" si="23"/>
        <v>#VALUE!</v>
      </c>
    </row>
    <row r="1493" spans="1:8">
      <c r="A1493">
        <v>38854</v>
      </c>
      <c r="B1493" t="s">
        <v>8394</v>
      </c>
      <c r="C1493" t="s">
        <v>6897</v>
      </c>
      <c r="D1493" s="282">
        <v>11.55</v>
      </c>
      <c r="H1493" s="19" t="e">
        <f t="shared" si="23"/>
        <v>#VALUE!</v>
      </c>
    </row>
    <row r="1494" spans="1:8">
      <c r="A1494">
        <v>38855</v>
      </c>
      <c r="B1494" t="s">
        <v>8395</v>
      </c>
      <c r="C1494" t="s">
        <v>6897</v>
      </c>
      <c r="D1494" s="282">
        <v>8.56</v>
      </c>
      <c r="H1494" s="19" t="e">
        <f t="shared" si="23"/>
        <v>#VALUE!</v>
      </c>
    </row>
    <row r="1495" spans="1:8">
      <c r="A1495">
        <v>38856</v>
      </c>
      <c r="B1495" t="s">
        <v>8396</v>
      </c>
      <c r="C1495" t="s">
        <v>6897</v>
      </c>
      <c r="D1495" s="282">
        <v>13.76</v>
      </c>
      <c r="H1495" s="19" t="e">
        <f t="shared" si="23"/>
        <v>#VALUE!</v>
      </c>
    </row>
    <row r="1496" spans="1:8">
      <c r="A1496">
        <v>38857</v>
      </c>
      <c r="B1496" t="s">
        <v>8397</v>
      </c>
      <c r="C1496" t="s">
        <v>6897</v>
      </c>
      <c r="D1496" s="282">
        <v>18.2</v>
      </c>
      <c r="H1496" s="19" t="e">
        <f t="shared" si="23"/>
        <v>#VALUE!</v>
      </c>
    </row>
    <row r="1497" spans="1:8">
      <c r="A1497">
        <v>38858</v>
      </c>
      <c r="B1497" t="s">
        <v>8398</v>
      </c>
      <c r="C1497" t="s">
        <v>6897</v>
      </c>
      <c r="D1497" s="282">
        <v>16.55</v>
      </c>
      <c r="H1497" s="19" t="e">
        <f t="shared" si="23"/>
        <v>#VALUE!</v>
      </c>
    </row>
    <row r="1498" spans="1:8">
      <c r="A1498">
        <v>38859</v>
      </c>
      <c r="B1498" t="s">
        <v>8399</v>
      </c>
      <c r="C1498" t="s">
        <v>6897</v>
      </c>
      <c r="D1498" s="282">
        <v>26.8</v>
      </c>
      <c r="H1498" s="19" t="e">
        <f t="shared" si="23"/>
        <v>#VALUE!</v>
      </c>
    </row>
    <row r="1499" spans="1:8">
      <c r="A1499">
        <v>3104</v>
      </c>
      <c r="B1499" t="s">
        <v>8400</v>
      </c>
      <c r="C1499" t="s">
        <v>8401</v>
      </c>
      <c r="D1499" s="282">
        <v>95.65</v>
      </c>
      <c r="H1499" s="19" t="e">
        <f t="shared" si="23"/>
        <v>#VALUE!</v>
      </c>
    </row>
    <row r="1500" spans="1:8">
      <c r="A1500">
        <v>1607</v>
      </c>
      <c r="B1500" t="s">
        <v>8402</v>
      </c>
      <c r="C1500" t="s">
        <v>8401</v>
      </c>
      <c r="D1500" s="282">
        <v>0.14000000000000001</v>
      </c>
      <c r="H1500" s="19" t="e">
        <f t="shared" si="23"/>
        <v>#VALUE!</v>
      </c>
    </row>
    <row r="1501" spans="1:8">
      <c r="A1501">
        <v>38169</v>
      </c>
      <c r="B1501" t="s">
        <v>8403</v>
      </c>
      <c r="C1501" t="s">
        <v>8401</v>
      </c>
      <c r="D1501" s="282">
        <v>62.44</v>
      </c>
      <c r="H1501" s="19" t="e">
        <f t="shared" si="23"/>
        <v>#VALUE!</v>
      </c>
    </row>
    <row r="1502" spans="1:8">
      <c r="A1502">
        <v>6142</v>
      </c>
      <c r="B1502" t="s">
        <v>8404</v>
      </c>
      <c r="C1502" t="s">
        <v>6897</v>
      </c>
      <c r="D1502" s="282">
        <v>6.32</v>
      </c>
      <c r="H1502" s="19" t="e">
        <f t="shared" si="23"/>
        <v>#VALUE!</v>
      </c>
    </row>
    <row r="1503" spans="1:8">
      <c r="A1503">
        <v>11686</v>
      </c>
      <c r="B1503" t="s">
        <v>8405</v>
      </c>
      <c r="C1503" t="s">
        <v>6897</v>
      </c>
      <c r="D1503" s="282">
        <v>8.7799999999999994</v>
      </c>
      <c r="H1503" s="19" t="e">
        <f t="shared" si="23"/>
        <v>#VALUE!</v>
      </c>
    </row>
    <row r="1504" spans="1:8">
      <c r="A1504">
        <v>37598</v>
      </c>
      <c r="B1504" t="s">
        <v>8406</v>
      </c>
      <c r="C1504" t="s">
        <v>6897</v>
      </c>
      <c r="D1504" s="282">
        <v>22.83</v>
      </c>
      <c r="H1504" s="19" t="e">
        <f t="shared" si="23"/>
        <v>#VALUE!</v>
      </c>
    </row>
    <row r="1505" spans="1:8">
      <c r="A1505">
        <v>25398</v>
      </c>
      <c r="B1505" t="s">
        <v>8407</v>
      </c>
      <c r="C1505" t="s">
        <v>6897</v>
      </c>
      <c r="D1505" s="21">
        <v>3551.68</v>
      </c>
      <c r="H1505" s="19" t="e">
        <f t="shared" si="23"/>
        <v>#VALUE!</v>
      </c>
    </row>
    <row r="1506" spans="1:8">
      <c r="A1506">
        <v>25399</v>
      </c>
      <c r="B1506" t="s">
        <v>8408</v>
      </c>
      <c r="C1506" t="s">
        <v>6897</v>
      </c>
      <c r="D1506" s="21">
        <v>2156.1799999999998</v>
      </c>
      <c r="H1506" s="19" t="e">
        <f t="shared" si="23"/>
        <v>#VALUE!</v>
      </c>
    </row>
    <row r="1507" spans="1:8">
      <c r="A1507">
        <v>43440</v>
      </c>
      <c r="B1507" t="s">
        <v>8409</v>
      </c>
      <c r="C1507" t="s">
        <v>6897</v>
      </c>
      <c r="D1507" s="282">
        <v>270.41000000000003</v>
      </c>
      <c r="H1507" s="19" t="e">
        <f t="shared" si="23"/>
        <v>#VALUE!</v>
      </c>
    </row>
    <row r="1508" spans="1:8">
      <c r="A1508">
        <v>10667</v>
      </c>
      <c r="B1508" t="s">
        <v>8410</v>
      </c>
      <c r="C1508" t="s">
        <v>6897</v>
      </c>
      <c r="D1508" s="21">
        <v>13365</v>
      </c>
      <c r="H1508" s="19" t="e">
        <f t="shared" si="23"/>
        <v>#VALUE!</v>
      </c>
    </row>
    <row r="1509" spans="1:8">
      <c r="A1509">
        <v>1613</v>
      </c>
      <c r="B1509" t="s">
        <v>8411</v>
      </c>
      <c r="C1509" t="s">
        <v>6897</v>
      </c>
      <c r="D1509" s="21">
        <v>1121.78</v>
      </c>
      <c r="H1509" s="19" t="e">
        <f t="shared" si="23"/>
        <v>#VALUE!</v>
      </c>
    </row>
    <row r="1510" spans="1:8">
      <c r="A1510">
        <v>1626</v>
      </c>
      <c r="B1510" t="s">
        <v>8412</v>
      </c>
      <c r="C1510" t="s">
        <v>6897</v>
      </c>
      <c r="D1510" s="21">
        <v>1677.76</v>
      </c>
      <c r="H1510" s="19" t="e">
        <f t="shared" si="23"/>
        <v>#VALUE!</v>
      </c>
    </row>
    <row r="1511" spans="1:8">
      <c r="A1511">
        <v>1625</v>
      </c>
      <c r="B1511" t="s">
        <v>8413</v>
      </c>
      <c r="C1511" t="s">
        <v>6897</v>
      </c>
      <c r="D1511" s="282">
        <v>117.18</v>
      </c>
      <c r="H1511" s="19" t="e">
        <f t="shared" si="23"/>
        <v>#VALUE!</v>
      </c>
    </row>
    <row r="1512" spans="1:8">
      <c r="A1512">
        <v>1622</v>
      </c>
      <c r="B1512" t="s">
        <v>8414</v>
      </c>
      <c r="C1512" t="s">
        <v>6897</v>
      </c>
      <c r="D1512" s="21">
        <v>3786.02</v>
      </c>
      <c r="H1512" s="19" t="e">
        <f t="shared" si="23"/>
        <v>#VALUE!</v>
      </c>
    </row>
    <row r="1513" spans="1:8">
      <c r="A1513">
        <v>1620</v>
      </c>
      <c r="B1513" t="s">
        <v>8415</v>
      </c>
      <c r="C1513" t="s">
        <v>6897</v>
      </c>
      <c r="D1513" s="282">
        <v>246.85</v>
      </c>
      <c r="H1513" s="19" t="e">
        <f t="shared" si="23"/>
        <v>#VALUE!</v>
      </c>
    </row>
    <row r="1514" spans="1:8">
      <c r="A1514">
        <v>1629</v>
      </c>
      <c r="B1514" t="s">
        <v>8416</v>
      </c>
      <c r="C1514" t="s">
        <v>6897</v>
      </c>
      <c r="D1514" s="21">
        <v>9214.2800000000007</v>
      </c>
      <c r="H1514" s="19" t="e">
        <f t="shared" si="23"/>
        <v>#VALUE!</v>
      </c>
    </row>
    <row r="1515" spans="1:8">
      <c r="A1515">
        <v>1627</v>
      </c>
      <c r="B1515" t="s">
        <v>8417</v>
      </c>
      <c r="C1515" t="s">
        <v>6897</v>
      </c>
      <c r="D1515" s="282">
        <v>471.85</v>
      </c>
      <c r="H1515" s="19" t="e">
        <f t="shared" si="23"/>
        <v>#VALUE!</v>
      </c>
    </row>
    <row r="1516" spans="1:8">
      <c r="A1516">
        <v>1623</v>
      </c>
      <c r="B1516" t="s">
        <v>8418</v>
      </c>
      <c r="C1516" t="s">
        <v>6897</v>
      </c>
      <c r="D1516" s="282">
        <v>95.57</v>
      </c>
      <c r="H1516" s="19" t="e">
        <f t="shared" si="23"/>
        <v>#VALUE!</v>
      </c>
    </row>
    <row r="1517" spans="1:8">
      <c r="A1517">
        <v>1619</v>
      </c>
      <c r="B1517" t="s">
        <v>8419</v>
      </c>
      <c r="C1517" t="s">
        <v>6897</v>
      </c>
      <c r="D1517" s="282">
        <v>131.46</v>
      </c>
      <c r="H1517" s="19" t="e">
        <f t="shared" si="23"/>
        <v>#VALUE!</v>
      </c>
    </row>
    <row r="1518" spans="1:8">
      <c r="A1518">
        <v>1630</v>
      </c>
      <c r="B1518" t="s">
        <v>8420</v>
      </c>
      <c r="C1518" t="s">
        <v>6897</v>
      </c>
      <c r="D1518" s="21">
        <v>2894.49</v>
      </c>
      <c r="H1518" s="19" t="e">
        <f t="shared" si="23"/>
        <v>#VALUE!</v>
      </c>
    </row>
    <row r="1519" spans="1:8">
      <c r="A1519">
        <v>1616</v>
      </c>
      <c r="B1519" t="s">
        <v>8421</v>
      </c>
      <c r="C1519" t="s">
        <v>6897</v>
      </c>
      <c r="D1519" s="21">
        <v>4451.78</v>
      </c>
      <c r="H1519" s="19" t="e">
        <f t="shared" si="23"/>
        <v>#VALUE!</v>
      </c>
    </row>
    <row r="1520" spans="1:8">
      <c r="A1520">
        <v>1614</v>
      </c>
      <c r="B1520" t="s">
        <v>8422</v>
      </c>
      <c r="C1520" t="s">
        <v>6897</v>
      </c>
      <c r="D1520" s="282">
        <v>203.46</v>
      </c>
      <c r="H1520" s="19" t="e">
        <f t="shared" si="23"/>
        <v>#VALUE!</v>
      </c>
    </row>
    <row r="1521" spans="1:8">
      <c r="A1521">
        <v>1617</v>
      </c>
      <c r="B1521" t="s">
        <v>8423</v>
      </c>
      <c r="C1521" t="s">
        <v>6897</v>
      </c>
      <c r="D1521" s="21">
        <v>5314.46</v>
      </c>
      <c r="H1521" s="19" t="e">
        <f t="shared" si="23"/>
        <v>#VALUE!</v>
      </c>
    </row>
    <row r="1522" spans="1:8">
      <c r="A1522">
        <v>1621</v>
      </c>
      <c r="B1522" t="s">
        <v>8424</v>
      </c>
      <c r="C1522" t="s">
        <v>6897</v>
      </c>
      <c r="D1522" s="282">
        <v>363.88</v>
      </c>
      <c r="H1522" s="19" t="e">
        <f t="shared" si="23"/>
        <v>#VALUE!</v>
      </c>
    </row>
    <row r="1523" spans="1:8">
      <c r="A1523">
        <v>1624</v>
      </c>
      <c r="B1523" t="s">
        <v>8425</v>
      </c>
      <c r="C1523" t="s">
        <v>6897</v>
      </c>
      <c r="D1523" s="21">
        <v>13063.21</v>
      </c>
      <c r="H1523" s="19" t="e">
        <f t="shared" si="23"/>
        <v>#VALUE!</v>
      </c>
    </row>
    <row r="1524" spans="1:8">
      <c r="A1524">
        <v>1615</v>
      </c>
      <c r="B1524" t="s">
        <v>8426</v>
      </c>
      <c r="C1524" t="s">
        <v>6897</v>
      </c>
      <c r="D1524" s="282">
        <v>683.32</v>
      </c>
      <c r="H1524" s="19" t="e">
        <f t="shared" si="23"/>
        <v>#VALUE!</v>
      </c>
    </row>
    <row r="1525" spans="1:8">
      <c r="A1525">
        <v>1612</v>
      </c>
      <c r="B1525" t="s">
        <v>8427</v>
      </c>
      <c r="C1525" t="s">
        <v>6897</v>
      </c>
      <c r="D1525" s="282">
        <v>90</v>
      </c>
      <c r="H1525" s="19" t="e">
        <f t="shared" si="23"/>
        <v>#VALUE!</v>
      </c>
    </row>
    <row r="1526" spans="1:8">
      <c r="A1526">
        <v>1618</v>
      </c>
      <c r="B1526" t="s">
        <v>8428</v>
      </c>
      <c r="C1526" t="s">
        <v>6897</v>
      </c>
      <c r="D1526" s="282">
        <v>938.98</v>
      </c>
      <c r="H1526" s="19" t="e">
        <f t="shared" si="23"/>
        <v>#VALUE!</v>
      </c>
    </row>
    <row r="1527" spans="1:8">
      <c r="A1527">
        <v>14211</v>
      </c>
      <c r="B1527" t="s">
        <v>8429</v>
      </c>
      <c r="C1527" t="s">
        <v>6897</v>
      </c>
      <c r="D1527" s="282">
        <v>21.73</v>
      </c>
      <c r="H1527" s="19" t="e">
        <f t="shared" si="23"/>
        <v>#VALUE!</v>
      </c>
    </row>
    <row r="1528" spans="1:8">
      <c r="A1528">
        <v>34500</v>
      </c>
      <c r="B1528" t="s">
        <v>8430</v>
      </c>
      <c r="C1528" t="s">
        <v>6905</v>
      </c>
      <c r="D1528" s="282">
        <v>114.23</v>
      </c>
      <c r="H1528" s="19" t="e">
        <f t="shared" si="23"/>
        <v>#VALUE!</v>
      </c>
    </row>
    <row r="1529" spans="1:8">
      <c r="A1529">
        <v>40934</v>
      </c>
      <c r="B1529" t="s">
        <v>8431</v>
      </c>
      <c r="C1529" t="s">
        <v>7093</v>
      </c>
      <c r="D1529" s="21">
        <v>20231.79</v>
      </c>
      <c r="H1529" s="19" t="e">
        <f t="shared" si="23"/>
        <v>#VALUE!</v>
      </c>
    </row>
    <row r="1530" spans="1:8">
      <c r="A1530">
        <v>5328</v>
      </c>
      <c r="B1530" t="s">
        <v>8432</v>
      </c>
      <c r="C1530" t="s">
        <v>6897</v>
      </c>
      <c r="D1530" s="282">
        <v>5.24</v>
      </c>
      <c r="H1530" s="19" t="e">
        <f t="shared" si="23"/>
        <v>#VALUE!</v>
      </c>
    </row>
    <row r="1531" spans="1:8">
      <c r="A1531">
        <v>38200</v>
      </c>
      <c r="B1531" t="s">
        <v>8433</v>
      </c>
      <c r="C1531" t="s">
        <v>8434</v>
      </c>
      <c r="D1531" s="282">
        <v>533.53</v>
      </c>
      <c r="H1531" s="19" t="e">
        <f t="shared" si="23"/>
        <v>#VALUE!</v>
      </c>
    </row>
    <row r="1532" spans="1:8">
      <c r="A1532">
        <v>39269</v>
      </c>
      <c r="B1532" t="s">
        <v>8435</v>
      </c>
      <c r="C1532" t="s">
        <v>6916</v>
      </c>
      <c r="D1532" s="282">
        <v>1.27</v>
      </c>
      <c r="H1532" s="19" t="e">
        <f t="shared" si="23"/>
        <v>#VALUE!</v>
      </c>
    </row>
    <row r="1533" spans="1:8">
      <c r="A1533">
        <v>11889</v>
      </c>
      <c r="B1533" t="s">
        <v>8436</v>
      </c>
      <c r="C1533" t="s">
        <v>6916</v>
      </c>
      <c r="D1533" s="282">
        <v>1.77</v>
      </c>
      <c r="H1533" s="19" t="e">
        <f t="shared" si="23"/>
        <v>#VALUE!</v>
      </c>
    </row>
    <row r="1534" spans="1:8">
      <c r="A1534">
        <v>39270</v>
      </c>
      <c r="B1534" t="s">
        <v>8437</v>
      </c>
      <c r="C1534" t="s">
        <v>6916</v>
      </c>
      <c r="D1534" s="282">
        <v>2.11</v>
      </c>
      <c r="H1534" s="19" t="e">
        <f t="shared" si="23"/>
        <v>#VALUE!</v>
      </c>
    </row>
    <row r="1535" spans="1:8">
      <c r="A1535">
        <v>11890</v>
      </c>
      <c r="B1535" t="s">
        <v>8438</v>
      </c>
      <c r="C1535" t="s">
        <v>6916</v>
      </c>
      <c r="D1535" s="282">
        <v>2.75</v>
      </c>
      <c r="H1535" s="19" t="e">
        <f t="shared" si="23"/>
        <v>#VALUE!</v>
      </c>
    </row>
    <row r="1536" spans="1:8">
      <c r="A1536">
        <v>11891</v>
      </c>
      <c r="B1536" t="s">
        <v>8439</v>
      </c>
      <c r="C1536" t="s">
        <v>6916</v>
      </c>
      <c r="D1536" s="282">
        <v>4.54</v>
      </c>
      <c r="H1536" s="19" t="e">
        <f t="shared" si="23"/>
        <v>#VALUE!</v>
      </c>
    </row>
    <row r="1537" spans="1:8">
      <c r="A1537">
        <v>11892</v>
      </c>
      <c r="B1537" t="s">
        <v>8440</v>
      </c>
      <c r="C1537" t="s">
        <v>6916</v>
      </c>
      <c r="D1537" s="282">
        <v>6.99</v>
      </c>
      <c r="H1537" s="19" t="e">
        <f t="shared" si="23"/>
        <v>#VALUE!</v>
      </c>
    </row>
    <row r="1538" spans="1:8">
      <c r="A1538">
        <v>37601</v>
      </c>
      <c r="B1538" t="s">
        <v>8441</v>
      </c>
      <c r="C1538" t="s">
        <v>6916</v>
      </c>
      <c r="D1538" s="282">
        <v>5.07</v>
      </c>
      <c r="H1538" s="19" t="e">
        <f t="shared" si="23"/>
        <v>#VALUE!</v>
      </c>
    </row>
    <row r="1539" spans="1:8">
      <c r="A1539">
        <v>1634</v>
      </c>
      <c r="B1539" t="s">
        <v>8442</v>
      </c>
      <c r="C1539" t="s">
        <v>6916</v>
      </c>
      <c r="D1539" s="282">
        <v>5.24</v>
      </c>
      <c r="H1539" s="19" t="e">
        <f t="shared" si="23"/>
        <v>#VALUE!</v>
      </c>
    </row>
    <row r="1540" spans="1:8">
      <c r="A1540">
        <v>5086</v>
      </c>
      <c r="B1540" t="s">
        <v>8443</v>
      </c>
      <c r="C1540" t="s">
        <v>6911</v>
      </c>
      <c r="D1540" s="282">
        <v>25.85</v>
      </c>
      <c r="H1540" s="19" t="e">
        <f t="shared" si="23"/>
        <v>#VALUE!</v>
      </c>
    </row>
    <row r="1541" spans="1:8">
      <c r="A1541">
        <v>11280</v>
      </c>
      <c r="B1541" t="s">
        <v>8444</v>
      </c>
      <c r="C1541" t="s">
        <v>6897</v>
      </c>
      <c r="D1541" s="21">
        <v>12724.13</v>
      </c>
      <c r="H1541" s="19" t="e">
        <f t="shared" si="23"/>
        <v>#VALUE!</v>
      </c>
    </row>
    <row r="1542" spans="1:8">
      <c r="A1542">
        <v>40519</v>
      </c>
      <c r="B1542" t="s">
        <v>8445</v>
      </c>
      <c r="C1542" t="s">
        <v>6897</v>
      </c>
      <c r="D1542" s="21">
        <v>104893.38</v>
      </c>
      <c r="H1542" s="19" t="e">
        <f t="shared" si="23"/>
        <v>#VALUE!</v>
      </c>
    </row>
    <row r="1543" spans="1:8">
      <c r="A1543">
        <v>39869</v>
      </c>
      <c r="B1543" t="s">
        <v>8446</v>
      </c>
      <c r="C1543" t="s">
        <v>6897</v>
      </c>
      <c r="D1543" s="282">
        <v>9.85</v>
      </c>
      <c r="H1543" s="19" t="e">
        <f t="shared" si="23"/>
        <v>#VALUE!</v>
      </c>
    </row>
    <row r="1544" spans="1:8">
      <c r="A1544">
        <v>39870</v>
      </c>
      <c r="B1544" t="s">
        <v>8447</v>
      </c>
      <c r="C1544" t="s">
        <v>6897</v>
      </c>
      <c r="D1544" s="282">
        <v>15.07</v>
      </c>
      <c r="H1544" s="19" t="e">
        <f t="shared" si="23"/>
        <v>#VALUE!</v>
      </c>
    </row>
    <row r="1545" spans="1:8">
      <c r="A1545">
        <v>39871</v>
      </c>
      <c r="B1545" t="s">
        <v>8448</v>
      </c>
      <c r="C1545" t="s">
        <v>6897</v>
      </c>
      <c r="D1545" s="282">
        <v>16.899999999999999</v>
      </c>
      <c r="H1545" s="19" t="e">
        <f t="shared" si="23"/>
        <v>#VALUE!</v>
      </c>
    </row>
    <row r="1546" spans="1:8">
      <c r="A1546">
        <v>12722</v>
      </c>
      <c r="B1546" t="s">
        <v>8449</v>
      </c>
      <c r="C1546" t="s">
        <v>6897</v>
      </c>
      <c r="D1546" s="282">
        <v>565.51</v>
      </c>
      <c r="H1546" s="19" t="e">
        <f t="shared" ref="H1546:H1609" si="24">LEFT(B1546,SEARCH("          ",B1546)-1)</f>
        <v>#VALUE!</v>
      </c>
    </row>
    <row r="1547" spans="1:8">
      <c r="A1547">
        <v>12714</v>
      </c>
      <c r="B1547" t="s">
        <v>8450</v>
      </c>
      <c r="C1547" t="s">
        <v>6897</v>
      </c>
      <c r="D1547" s="282">
        <v>3.69</v>
      </c>
      <c r="H1547" s="19" t="e">
        <f t="shared" si="24"/>
        <v>#VALUE!</v>
      </c>
    </row>
    <row r="1548" spans="1:8">
      <c r="A1548">
        <v>12715</v>
      </c>
      <c r="B1548" t="s">
        <v>8451</v>
      </c>
      <c r="C1548" t="s">
        <v>6897</v>
      </c>
      <c r="D1548" s="282">
        <v>8.33</v>
      </c>
      <c r="H1548" s="19" t="e">
        <f t="shared" si="24"/>
        <v>#VALUE!</v>
      </c>
    </row>
    <row r="1549" spans="1:8">
      <c r="A1549">
        <v>12716</v>
      </c>
      <c r="B1549" t="s">
        <v>8452</v>
      </c>
      <c r="C1549" t="s">
        <v>6897</v>
      </c>
      <c r="D1549" s="282">
        <v>14.31</v>
      </c>
      <c r="H1549" s="19" t="e">
        <f t="shared" si="24"/>
        <v>#VALUE!</v>
      </c>
    </row>
    <row r="1550" spans="1:8">
      <c r="A1550">
        <v>12717</v>
      </c>
      <c r="B1550" t="s">
        <v>8453</v>
      </c>
      <c r="C1550" t="s">
        <v>6897</v>
      </c>
      <c r="D1550" s="282">
        <v>28.13</v>
      </c>
      <c r="H1550" s="19" t="e">
        <f t="shared" si="24"/>
        <v>#VALUE!</v>
      </c>
    </row>
    <row r="1551" spans="1:8">
      <c r="A1551">
        <v>12718</v>
      </c>
      <c r="B1551" t="s">
        <v>8454</v>
      </c>
      <c r="C1551" t="s">
        <v>6897</v>
      </c>
      <c r="D1551" s="282">
        <v>43.17</v>
      </c>
      <c r="H1551" s="19" t="e">
        <f t="shared" si="24"/>
        <v>#VALUE!</v>
      </c>
    </row>
    <row r="1552" spans="1:8">
      <c r="A1552">
        <v>12719</v>
      </c>
      <c r="B1552" t="s">
        <v>8455</v>
      </c>
      <c r="C1552" t="s">
        <v>6897</v>
      </c>
      <c r="D1552" s="282">
        <v>68.540000000000006</v>
      </c>
      <c r="H1552" s="19" t="e">
        <f t="shared" si="24"/>
        <v>#VALUE!</v>
      </c>
    </row>
    <row r="1553" spans="1:8">
      <c r="A1553">
        <v>12720</v>
      </c>
      <c r="B1553" t="s">
        <v>8456</v>
      </c>
      <c r="C1553" t="s">
        <v>6897</v>
      </c>
      <c r="D1553" s="282">
        <v>238.66</v>
      </c>
      <c r="H1553" s="19" t="e">
        <f t="shared" si="24"/>
        <v>#VALUE!</v>
      </c>
    </row>
    <row r="1554" spans="1:8">
      <c r="A1554">
        <v>12721</v>
      </c>
      <c r="B1554" t="s">
        <v>8457</v>
      </c>
      <c r="C1554" t="s">
        <v>6897</v>
      </c>
      <c r="D1554" s="282">
        <v>228.86</v>
      </c>
      <c r="H1554" s="19" t="e">
        <f t="shared" si="24"/>
        <v>#VALUE!</v>
      </c>
    </row>
    <row r="1555" spans="1:8">
      <c r="A1555">
        <v>3468</v>
      </c>
      <c r="B1555" t="s">
        <v>8458</v>
      </c>
      <c r="C1555" t="s">
        <v>6897</v>
      </c>
      <c r="D1555" s="282">
        <v>25.58</v>
      </c>
      <c r="H1555" s="19" t="e">
        <f t="shared" si="24"/>
        <v>#VALUE!</v>
      </c>
    </row>
    <row r="1556" spans="1:8">
      <c r="A1556">
        <v>3465</v>
      </c>
      <c r="B1556" t="s">
        <v>8459</v>
      </c>
      <c r="C1556" t="s">
        <v>6897</v>
      </c>
      <c r="D1556" s="282">
        <v>25.57</v>
      </c>
      <c r="H1556" s="19" t="e">
        <f t="shared" si="24"/>
        <v>#VALUE!</v>
      </c>
    </row>
    <row r="1557" spans="1:8">
      <c r="A1557">
        <v>12403</v>
      </c>
      <c r="B1557" t="s">
        <v>8460</v>
      </c>
      <c r="C1557" t="s">
        <v>6897</v>
      </c>
      <c r="D1557" s="282">
        <v>18.22</v>
      </c>
      <c r="H1557" s="19" t="e">
        <f t="shared" si="24"/>
        <v>#VALUE!</v>
      </c>
    </row>
    <row r="1558" spans="1:8">
      <c r="A1558">
        <v>3463</v>
      </c>
      <c r="B1558" t="s">
        <v>8461</v>
      </c>
      <c r="C1558" t="s">
        <v>6897</v>
      </c>
      <c r="D1558" s="282">
        <v>10.65</v>
      </c>
      <c r="H1558" s="19" t="e">
        <f t="shared" si="24"/>
        <v>#VALUE!</v>
      </c>
    </row>
    <row r="1559" spans="1:8">
      <c r="A1559">
        <v>3464</v>
      </c>
      <c r="B1559" t="s">
        <v>8462</v>
      </c>
      <c r="C1559" t="s">
        <v>6897</v>
      </c>
      <c r="D1559" s="282">
        <v>10.65</v>
      </c>
      <c r="H1559" s="19" t="e">
        <f t="shared" si="24"/>
        <v>#VALUE!</v>
      </c>
    </row>
    <row r="1560" spans="1:8">
      <c r="A1560">
        <v>3466</v>
      </c>
      <c r="B1560" t="s">
        <v>8463</v>
      </c>
      <c r="C1560" t="s">
        <v>6897</v>
      </c>
      <c r="D1560" s="282">
        <v>64.95</v>
      </c>
      <c r="H1560" s="19" t="e">
        <f t="shared" si="24"/>
        <v>#VALUE!</v>
      </c>
    </row>
    <row r="1561" spans="1:8">
      <c r="A1561">
        <v>3467</v>
      </c>
      <c r="B1561" t="s">
        <v>8464</v>
      </c>
      <c r="C1561" t="s">
        <v>6897</v>
      </c>
      <c r="D1561" s="282">
        <v>36.68</v>
      </c>
      <c r="H1561" s="19" t="e">
        <f t="shared" si="24"/>
        <v>#VALUE!</v>
      </c>
    </row>
    <row r="1562" spans="1:8">
      <c r="A1562">
        <v>3462</v>
      </c>
      <c r="B1562" t="s">
        <v>8465</v>
      </c>
      <c r="C1562" t="s">
        <v>6897</v>
      </c>
      <c r="D1562" s="282">
        <v>7.02</v>
      </c>
      <c r="H1562" s="19" t="e">
        <f t="shared" si="24"/>
        <v>#VALUE!</v>
      </c>
    </row>
    <row r="1563" spans="1:8">
      <c r="A1563">
        <v>3446</v>
      </c>
      <c r="B1563" t="s">
        <v>8466</v>
      </c>
      <c r="C1563" t="s">
        <v>6897</v>
      </c>
      <c r="D1563" s="282">
        <v>21.62</v>
      </c>
      <c r="H1563" s="19" t="e">
        <f t="shared" si="24"/>
        <v>#VALUE!</v>
      </c>
    </row>
    <row r="1564" spans="1:8">
      <c r="A1564">
        <v>3445</v>
      </c>
      <c r="B1564" t="s">
        <v>8467</v>
      </c>
      <c r="C1564" t="s">
        <v>6897</v>
      </c>
      <c r="D1564" s="282">
        <v>17.649999999999999</v>
      </c>
      <c r="H1564" s="19" t="e">
        <f t="shared" si="24"/>
        <v>#VALUE!</v>
      </c>
    </row>
    <row r="1565" spans="1:8">
      <c r="A1565">
        <v>3441</v>
      </c>
      <c r="B1565" t="s">
        <v>8468</v>
      </c>
      <c r="C1565" t="s">
        <v>6897</v>
      </c>
      <c r="D1565" s="282">
        <v>4.9800000000000004</v>
      </c>
      <c r="H1565" s="19" t="e">
        <f t="shared" si="24"/>
        <v>#VALUE!</v>
      </c>
    </row>
    <row r="1566" spans="1:8">
      <c r="A1566">
        <v>3444</v>
      </c>
      <c r="B1566" t="s">
        <v>8469</v>
      </c>
      <c r="C1566" t="s">
        <v>6897</v>
      </c>
      <c r="D1566" s="282">
        <v>10.86</v>
      </c>
      <c r="H1566" s="19" t="e">
        <f t="shared" si="24"/>
        <v>#VALUE!</v>
      </c>
    </row>
    <row r="1567" spans="1:8">
      <c r="A1567">
        <v>12402</v>
      </c>
      <c r="B1567" t="s">
        <v>8470</v>
      </c>
      <c r="C1567" t="s">
        <v>6897</v>
      </c>
      <c r="D1567" s="282">
        <v>60.78</v>
      </c>
      <c r="H1567" s="19" t="e">
        <f t="shared" si="24"/>
        <v>#VALUE!</v>
      </c>
    </row>
    <row r="1568" spans="1:8">
      <c r="A1568">
        <v>3447</v>
      </c>
      <c r="B1568" t="s">
        <v>8471</v>
      </c>
      <c r="C1568" t="s">
        <v>6897</v>
      </c>
      <c r="D1568" s="282">
        <v>31.45</v>
      </c>
      <c r="H1568" s="19" t="e">
        <f t="shared" si="24"/>
        <v>#VALUE!</v>
      </c>
    </row>
    <row r="1569" spans="1:8">
      <c r="A1569">
        <v>3442</v>
      </c>
      <c r="B1569" t="s">
        <v>8472</v>
      </c>
      <c r="C1569" t="s">
        <v>6897</v>
      </c>
      <c r="D1569" s="282">
        <v>7.45</v>
      </c>
      <c r="H1569" s="19" t="e">
        <f t="shared" si="24"/>
        <v>#VALUE!</v>
      </c>
    </row>
    <row r="1570" spans="1:8">
      <c r="A1570">
        <v>3448</v>
      </c>
      <c r="B1570" t="s">
        <v>8473</v>
      </c>
      <c r="C1570" t="s">
        <v>6897</v>
      </c>
      <c r="D1570" s="282">
        <v>88.87</v>
      </c>
      <c r="H1570" s="19" t="e">
        <f t="shared" si="24"/>
        <v>#VALUE!</v>
      </c>
    </row>
    <row r="1571" spans="1:8">
      <c r="A1571">
        <v>3449</v>
      </c>
      <c r="B1571" t="s">
        <v>8474</v>
      </c>
      <c r="C1571" t="s">
        <v>6897</v>
      </c>
      <c r="D1571" s="282">
        <v>155.71</v>
      </c>
      <c r="H1571" s="19" t="e">
        <f t="shared" si="24"/>
        <v>#VALUE!</v>
      </c>
    </row>
    <row r="1572" spans="1:8">
      <c r="A1572">
        <v>37438</v>
      </c>
      <c r="B1572" t="s">
        <v>8475</v>
      </c>
      <c r="C1572" t="s">
        <v>6897</v>
      </c>
      <c r="D1572" s="282">
        <v>169.71</v>
      </c>
      <c r="H1572" s="19" t="e">
        <f t="shared" si="24"/>
        <v>#VALUE!</v>
      </c>
    </row>
    <row r="1573" spans="1:8">
      <c r="A1573">
        <v>37439</v>
      </c>
      <c r="B1573" t="s">
        <v>8476</v>
      </c>
      <c r="C1573" t="s">
        <v>6897</v>
      </c>
      <c r="D1573" s="21">
        <v>1109.54</v>
      </c>
      <c r="H1573" s="19" t="e">
        <f t="shared" si="24"/>
        <v>#VALUE!</v>
      </c>
    </row>
    <row r="1574" spans="1:8">
      <c r="A1574">
        <v>37435</v>
      </c>
      <c r="B1574" t="s">
        <v>8477</v>
      </c>
      <c r="C1574" t="s">
        <v>6897</v>
      </c>
      <c r="D1574" s="282">
        <v>19.940000000000001</v>
      </c>
      <c r="H1574" s="19" t="e">
        <f t="shared" si="24"/>
        <v>#VALUE!</v>
      </c>
    </row>
    <row r="1575" spans="1:8">
      <c r="A1575">
        <v>37436</v>
      </c>
      <c r="B1575" t="s">
        <v>8478</v>
      </c>
      <c r="C1575" t="s">
        <v>6897</v>
      </c>
      <c r="D1575" s="282">
        <v>23.53</v>
      </c>
      <c r="H1575" s="19" t="e">
        <f t="shared" si="24"/>
        <v>#VALUE!</v>
      </c>
    </row>
    <row r="1576" spans="1:8">
      <c r="A1576">
        <v>37437</v>
      </c>
      <c r="B1576" t="s">
        <v>8479</v>
      </c>
      <c r="C1576" t="s">
        <v>6897</v>
      </c>
      <c r="D1576" s="282">
        <v>34.04</v>
      </c>
      <c r="H1576" s="19" t="e">
        <f t="shared" si="24"/>
        <v>#VALUE!</v>
      </c>
    </row>
    <row r="1577" spans="1:8">
      <c r="A1577">
        <v>3473</v>
      </c>
      <c r="B1577" t="s">
        <v>8480</v>
      </c>
      <c r="C1577" t="s">
        <v>6897</v>
      </c>
      <c r="D1577" s="282">
        <v>24.45</v>
      </c>
      <c r="H1577" s="19" t="e">
        <f t="shared" si="24"/>
        <v>#VALUE!</v>
      </c>
    </row>
    <row r="1578" spans="1:8">
      <c r="A1578">
        <v>3474</v>
      </c>
      <c r="B1578" t="s">
        <v>8481</v>
      </c>
      <c r="C1578" t="s">
        <v>6897</v>
      </c>
      <c r="D1578" s="282">
        <v>20.149999999999999</v>
      </c>
      <c r="H1578" s="19" t="e">
        <f t="shared" si="24"/>
        <v>#VALUE!</v>
      </c>
    </row>
    <row r="1579" spans="1:8">
      <c r="A1579">
        <v>3450</v>
      </c>
      <c r="B1579" t="s">
        <v>8482</v>
      </c>
      <c r="C1579" t="s">
        <v>6897</v>
      </c>
      <c r="D1579" s="282">
        <v>5.84</v>
      </c>
      <c r="H1579" s="19" t="e">
        <f t="shared" si="24"/>
        <v>#VALUE!</v>
      </c>
    </row>
    <row r="1580" spans="1:8">
      <c r="A1580">
        <v>3443</v>
      </c>
      <c r="B1580" t="s">
        <v>8483</v>
      </c>
      <c r="C1580" t="s">
        <v>6897</v>
      </c>
      <c r="D1580" s="282">
        <v>12.53</v>
      </c>
      <c r="H1580" s="19" t="e">
        <f t="shared" si="24"/>
        <v>#VALUE!</v>
      </c>
    </row>
    <row r="1581" spans="1:8">
      <c r="A1581">
        <v>3453</v>
      </c>
      <c r="B1581" t="s">
        <v>8484</v>
      </c>
      <c r="C1581" t="s">
        <v>6897</v>
      </c>
      <c r="D1581" s="282">
        <v>71.36</v>
      </c>
      <c r="H1581" s="19" t="e">
        <f t="shared" si="24"/>
        <v>#VALUE!</v>
      </c>
    </row>
    <row r="1582" spans="1:8">
      <c r="A1582">
        <v>3452</v>
      </c>
      <c r="B1582" t="s">
        <v>8485</v>
      </c>
      <c r="C1582" t="s">
        <v>6897</v>
      </c>
      <c r="D1582" s="282">
        <v>35.22</v>
      </c>
      <c r="H1582" s="19" t="e">
        <f t="shared" si="24"/>
        <v>#VALUE!</v>
      </c>
    </row>
    <row r="1583" spans="1:8">
      <c r="A1583">
        <v>3451</v>
      </c>
      <c r="B1583" t="s">
        <v>8486</v>
      </c>
      <c r="C1583" t="s">
        <v>6897</v>
      </c>
      <c r="D1583" s="282">
        <v>6.98</v>
      </c>
      <c r="H1583" s="19" t="e">
        <f t="shared" si="24"/>
        <v>#VALUE!</v>
      </c>
    </row>
    <row r="1584" spans="1:8">
      <c r="A1584">
        <v>3454</v>
      </c>
      <c r="B1584" t="s">
        <v>8487</v>
      </c>
      <c r="C1584" t="s">
        <v>6897</v>
      </c>
      <c r="D1584" s="282">
        <v>108.54</v>
      </c>
      <c r="H1584" s="19" t="e">
        <f t="shared" si="24"/>
        <v>#VALUE!</v>
      </c>
    </row>
    <row r="1585" spans="1:8">
      <c r="A1585">
        <v>3458</v>
      </c>
      <c r="B1585" t="s">
        <v>8488</v>
      </c>
      <c r="C1585" t="s">
        <v>6897</v>
      </c>
      <c r="D1585" s="282">
        <v>19.59</v>
      </c>
      <c r="H1585" s="19" t="e">
        <f t="shared" si="24"/>
        <v>#VALUE!</v>
      </c>
    </row>
    <row r="1586" spans="1:8">
      <c r="A1586">
        <v>3457</v>
      </c>
      <c r="B1586" t="s">
        <v>8489</v>
      </c>
      <c r="C1586" t="s">
        <v>6897</v>
      </c>
      <c r="D1586" s="282">
        <v>14.71</v>
      </c>
      <c r="H1586" s="19" t="e">
        <f t="shared" si="24"/>
        <v>#VALUE!</v>
      </c>
    </row>
    <row r="1587" spans="1:8">
      <c r="A1587">
        <v>3455</v>
      </c>
      <c r="B1587" t="s">
        <v>8490</v>
      </c>
      <c r="C1587" t="s">
        <v>6897</v>
      </c>
      <c r="D1587" s="282">
        <v>4.17</v>
      </c>
      <c r="H1587" s="19" t="e">
        <f t="shared" si="24"/>
        <v>#VALUE!</v>
      </c>
    </row>
    <row r="1588" spans="1:8">
      <c r="A1588">
        <v>3472</v>
      </c>
      <c r="B1588" t="s">
        <v>8491</v>
      </c>
      <c r="C1588" t="s">
        <v>6897</v>
      </c>
      <c r="D1588" s="282">
        <v>9.3800000000000008</v>
      </c>
      <c r="H1588" s="19" t="e">
        <f t="shared" si="24"/>
        <v>#VALUE!</v>
      </c>
    </row>
    <row r="1589" spans="1:8">
      <c r="A1589">
        <v>3470</v>
      </c>
      <c r="B1589" t="s">
        <v>8492</v>
      </c>
      <c r="C1589" t="s">
        <v>6897</v>
      </c>
      <c r="D1589" s="282">
        <v>54.72</v>
      </c>
      <c r="H1589" s="19" t="e">
        <f t="shared" si="24"/>
        <v>#VALUE!</v>
      </c>
    </row>
    <row r="1590" spans="1:8">
      <c r="A1590">
        <v>3471</v>
      </c>
      <c r="B1590" t="s">
        <v>8493</v>
      </c>
      <c r="C1590" t="s">
        <v>6897</v>
      </c>
      <c r="D1590" s="282">
        <v>30.07</v>
      </c>
      <c r="H1590" s="19" t="e">
        <f t="shared" si="24"/>
        <v>#VALUE!</v>
      </c>
    </row>
    <row r="1591" spans="1:8">
      <c r="A1591">
        <v>3456</v>
      </c>
      <c r="B1591" t="s">
        <v>8494</v>
      </c>
      <c r="C1591" t="s">
        <v>6897</v>
      </c>
      <c r="D1591" s="282">
        <v>6.25</v>
      </c>
      <c r="H1591" s="19" t="e">
        <f t="shared" si="24"/>
        <v>#VALUE!</v>
      </c>
    </row>
    <row r="1592" spans="1:8">
      <c r="A1592">
        <v>3459</v>
      </c>
      <c r="B1592" t="s">
        <v>8495</v>
      </c>
      <c r="C1592" t="s">
        <v>6897</v>
      </c>
      <c r="D1592" s="282">
        <v>77.19</v>
      </c>
      <c r="H1592" s="19" t="e">
        <f t="shared" si="24"/>
        <v>#VALUE!</v>
      </c>
    </row>
    <row r="1593" spans="1:8">
      <c r="A1593">
        <v>3469</v>
      </c>
      <c r="B1593" t="s">
        <v>8496</v>
      </c>
      <c r="C1593" t="s">
        <v>6897</v>
      </c>
      <c r="D1593" s="282">
        <v>146.79</v>
      </c>
      <c r="H1593" s="19" t="e">
        <f t="shared" si="24"/>
        <v>#VALUE!</v>
      </c>
    </row>
    <row r="1594" spans="1:8">
      <c r="A1594">
        <v>3460</v>
      </c>
      <c r="B1594" t="s">
        <v>8497</v>
      </c>
      <c r="C1594" t="s">
        <v>6897</v>
      </c>
      <c r="D1594" s="282">
        <v>214.19</v>
      </c>
      <c r="H1594" s="19" t="e">
        <f t="shared" si="24"/>
        <v>#VALUE!</v>
      </c>
    </row>
    <row r="1595" spans="1:8">
      <c r="A1595">
        <v>3461</v>
      </c>
      <c r="B1595" t="s">
        <v>8498</v>
      </c>
      <c r="C1595" t="s">
        <v>6897</v>
      </c>
      <c r="D1595" s="282">
        <v>547.46</v>
      </c>
      <c r="H1595" s="19" t="e">
        <f t="shared" si="24"/>
        <v>#VALUE!</v>
      </c>
    </row>
    <row r="1596" spans="1:8">
      <c r="A1596">
        <v>37433</v>
      </c>
      <c r="B1596" t="s">
        <v>8499</v>
      </c>
      <c r="C1596" t="s">
        <v>6897</v>
      </c>
      <c r="D1596" s="282">
        <v>169.71</v>
      </c>
      <c r="H1596" s="19" t="e">
        <f t="shared" si="24"/>
        <v>#VALUE!</v>
      </c>
    </row>
    <row r="1597" spans="1:8">
      <c r="A1597">
        <v>37430</v>
      </c>
      <c r="B1597" t="s">
        <v>8500</v>
      </c>
      <c r="C1597" t="s">
        <v>6897</v>
      </c>
      <c r="D1597" s="282">
        <v>21.26</v>
      </c>
      <c r="H1597" s="19" t="e">
        <f t="shared" si="24"/>
        <v>#VALUE!</v>
      </c>
    </row>
    <row r="1598" spans="1:8">
      <c r="A1598">
        <v>37434</v>
      </c>
      <c r="B1598" t="s">
        <v>8501</v>
      </c>
      <c r="C1598" t="s">
        <v>6897</v>
      </c>
      <c r="D1598" s="21">
        <v>1582.36</v>
      </c>
      <c r="H1598" s="19" t="e">
        <f t="shared" si="24"/>
        <v>#VALUE!</v>
      </c>
    </row>
    <row r="1599" spans="1:8">
      <c r="A1599">
        <v>37431</v>
      </c>
      <c r="B1599" t="s">
        <v>8502</v>
      </c>
      <c r="C1599" t="s">
        <v>6897</v>
      </c>
      <c r="D1599" s="282">
        <v>28.85</v>
      </c>
      <c r="H1599" s="19" t="e">
        <f t="shared" si="24"/>
        <v>#VALUE!</v>
      </c>
    </row>
    <row r="1600" spans="1:8">
      <c r="A1600">
        <v>37432</v>
      </c>
      <c r="B1600" t="s">
        <v>8503</v>
      </c>
      <c r="C1600" t="s">
        <v>6897</v>
      </c>
      <c r="D1600" s="282">
        <v>53.21</v>
      </c>
      <c r="H1600" s="19" t="e">
        <f t="shared" si="24"/>
        <v>#VALUE!</v>
      </c>
    </row>
    <row r="1601" spans="1:8">
      <c r="A1601">
        <v>37413</v>
      </c>
      <c r="B1601" t="s">
        <v>8504</v>
      </c>
      <c r="C1601" t="s">
        <v>6897</v>
      </c>
      <c r="D1601" s="282">
        <v>3.46</v>
      </c>
      <c r="H1601" s="19" t="e">
        <f t="shared" si="24"/>
        <v>#VALUE!</v>
      </c>
    </row>
    <row r="1602" spans="1:8">
      <c r="A1602">
        <v>37414</v>
      </c>
      <c r="B1602" t="s">
        <v>8505</v>
      </c>
      <c r="C1602" t="s">
        <v>6897</v>
      </c>
      <c r="D1602" s="282">
        <v>3.93</v>
      </c>
      <c r="H1602" s="19" t="e">
        <f t="shared" si="24"/>
        <v>#VALUE!</v>
      </c>
    </row>
    <row r="1603" spans="1:8">
      <c r="A1603">
        <v>37415</v>
      </c>
      <c r="B1603" t="s">
        <v>8506</v>
      </c>
      <c r="C1603" t="s">
        <v>6897</v>
      </c>
      <c r="D1603" s="282">
        <v>7.15</v>
      </c>
      <c r="H1603" s="19" t="e">
        <f t="shared" si="24"/>
        <v>#VALUE!</v>
      </c>
    </row>
    <row r="1604" spans="1:8">
      <c r="A1604">
        <v>37416</v>
      </c>
      <c r="B1604" t="s">
        <v>8507</v>
      </c>
      <c r="C1604" t="s">
        <v>6897</v>
      </c>
      <c r="D1604" s="282">
        <v>3.24</v>
      </c>
      <c r="H1604" s="19" t="e">
        <f t="shared" si="24"/>
        <v>#VALUE!</v>
      </c>
    </row>
    <row r="1605" spans="1:8">
      <c r="A1605">
        <v>37417</v>
      </c>
      <c r="B1605" t="s">
        <v>8508</v>
      </c>
      <c r="C1605" t="s">
        <v>6897</v>
      </c>
      <c r="D1605" s="282">
        <v>4.66</v>
      </c>
      <c r="H1605" s="19" t="e">
        <f t="shared" si="24"/>
        <v>#VALUE!</v>
      </c>
    </row>
    <row r="1606" spans="1:8">
      <c r="A1606">
        <v>43590</v>
      </c>
      <c r="B1606" t="s">
        <v>8509</v>
      </c>
      <c r="C1606" t="s">
        <v>6897</v>
      </c>
      <c r="D1606" s="282">
        <v>120.18</v>
      </c>
      <c r="H1606" s="19" t="e">
        <f t="shared" si="24"/>
        <v>#VALUE!</v>
      </c>
    </row>
    <row r="1607" spans="1:8">
      <c r="A1607">
        <v>43589</v>
      </c>
      <c r="B1607" t="s">
        <v>8510</v>
      </c>
      <c r="C1607" t="s">
        <v>6897</v>
      </c>
      <c r="D1607" s="282">
        <v>21.74</v>
      </c>
      <c r="H1607" s="19" t="e">
        <f t="shared" si="24"/>
        <v>#VALUE!</v>
      </c>
    </row>
    <row r="1608" spans="1:8">
      <c r="A1608">
        <v>34519</v>
      </c>
      <c r="B1608" t="s">
        <v>8511</v>
      </c>
      <c r="C1608" t="s">
        <v>6897</v>
      </c>
      <c r="D1608" s="282">
        <v>81.069999999999993</v>
      </c>
      <c r="H1608" s="19" t="e">
        <f t="shared" si="24"/>
        <v>#VALUE!</v>
      </c>
    </row>
    <row r="1609" spans="1:8">
      <c r="A1609">
        <v>1649</v>
      </c>
      <c r="B1609" t="s">
        <v>8512</v>
      </c>
      <c r="C1609" t="s">
        <v>6897</v>
      </c>
      <c r="D1609" s="282">
        <v>46.21</v>
      </c>
      <c r="H1609" s="19" t="e">
        <f t="shared" si="24"/>
        <v>#VALUE!</v>
      </c>
    </row>
    <row r="1610" spans="1:8">
      <c r="A1610">
        <v>1653</v>
      </c>
      <c r="B1610" t="s">
        <v>8513</v>
      </c>
      <c r="C1610" t="s">
        <v>6897</v>
      </c>
      <c r="D1610" s="282">
        <v>36.200000000000003</v>
      </c>
      <c r="H1610" s="19" t="e">
        <f t="shared" ref="H1610:H1673" si="25">LEFT(B1610,SEARCH("          ",B1610)-1)</f>
        <v>#VALUE!</v>
      </c>
    </row>
    <row r="1611" spans="1:8">
      <c r="A1611">
        <v>1647</v>
      </c>
      <c r="B1611" t="s">
        <v>8514</v>
      </c>
      <c r="C1611" t="s">
        <v>6897</v>
      </c>
      <c r="D1611" s="282">
        <v>12.96</v>
      </c>
      <c r="H1611" s="19" t="e">
        <f t="shared" si="25"/>
        <v>#VALUE!</v>
      </c>
    </row>
    <row r="1612" spans="1:8">
      <c r="A1612">
        <v>1648</v>
      </c>
      <c r="B1612" t="s">
        <v>8515</v>
      </c>
      <c r="C1612" t="s">
        <v>6897</v>
      </c>
      <c r="D1612" s="282">
        <v>24.89</v>
      </c>
      <c r="H1612" s="19" t="e">
        <f t="shared" si="25"/>
        <v>#VALUE!</v>
      </c>
    </row>
    <row r="1613" spans="1:8">
      <c r="A1613">
        <v>1651</v>
      </c>
      <c r="B1613" t="s">
        <v>8516</v>
      </c>
      <c r="C1613" t="s">
        <v>6897</v>
      </c>
      <c r="D1613" s="282">
        <v>115.47</v>
      </c>
      <c r="H1613" s="19" t="e">
        <f t="shared" si="25"/>
        <v>#VALUE!</v>
      </c>
    </row>
    <row r="1614" spans="1:8">
      <c r="A1614">
        <v>1650</v>
      </c>
      <c r="B1614" t="s">
        <v>8517</v>
      </c>
      <c r="C1614" t="s">
        <v>6897</v>
      </c>
      <c r="D1614" s="282">
        <v>63.82</v>
      </c>
      <c r="H1614" s="19" t="e">
        <f t="shared" si="25"/>
        <v>#VALUE!</v>
      </c>
    </row>
    <row r="1615" spans="1:8">
      <c r="A1615">
        <v>1654</v>
      </c>
      <c r="B1615" t="s">
        <v>8518</v>
      </c>
      <c r="C1615" t="s">
        <v>6897</v>
      </c>
      <c r="D1615" s="282">
        <v>17.79</v>
      </c>
      <c r="H1615" s="19" t="e">
        <f t="shared" si="25"/>
        <v>#VALUE!</v>
      </c>
    </row>
    <row r="1616" spans="1:8">
      <c r="A1616">
        <v>1652</v>
      </c>
      <c r="B1616" t="s">
        <v>8519</v>
      </c>
      <c r="C1616" t="s">
        <v>6897</v>
      </c>
      <c r="D1616" s="282">
        <v>165.73</v>
      </c>
      <c r="H1616" s="19" t="e">
        <f t="shared" si="25"/>
        <v>#VALUE!</v>
      </c>
    </row>
    <row r="1617" spans="1:8">
      <c r="A1617">
        <v>10510</v>
      </c>
      <c r="B1617" t="s">
        <v>8520</v>
      </c>
      <c r="C1617" t="s">
        <v>6897</v>
      </c>
      <c r="D1617" s="282">
        <v>97.05</v>
      </c>
      <c r="H1617" s="19" t="e">
        <f t="shared" si="25"/>
        <v>#VALUE!</v>
      </c>
    </row>
    <row r="1618" spans="1:8">
      <c r="A1618">
        <v>1747</v>
      </c>
      <c r="B1618" t="s">
        <v>8521</v>
      </c>
      <c r="C1618" t="s">
        <v>6897</v>
      </c>
      <c r="D1618" s="282">
        <v>125.07</v>
      </c>
      <c r="H1618" s="19" t="e">
        <f t="shared" si="25"/>
        <v>#VALUE!</v>
      </c>
    </row>
    <row r="1619" spans="1:8">
      <c r="A1619">
        <v>1744</v>
      </c>
      <c r="B1619" t="s">
        <v>8522</v>
      </c>
      <c r="C1619" t="s">
        <v>6897</v>
      </c>
      <c r="D1619" s="282">
        <v>86.63</v>
      </c>
      <c r="H1619" s="19" t="e">
        <f t="shared" si="25"/>
        <v>#VALUE!</v>
      </c>
    </row>
    <row r="1620" spans="1:8">
      <c r="A1620">
        <v>1743</v>
      </c>
      <c r="B1620" t="s">
        <v>8523</v>
      </c>
      <c r="C1620" t="s">
        <v>6897</v>
      </c>
      <c r="D1620" s="282">
        <v>113.76</v>
      </c>
      <c r="H1620" s="19" t="e">
        <f t="shared" si="25"/>
        <v>#VALUE!</v>
      </c>
    </row>
    <row r="1621" spans="1:8">
      <c r="A1621">
        <v>39640</v>
      </c>
      <c r="B1621" t="s">
        <v>8524</v>
      </c>
      <c r="C1621" t="s">
        <v>6897</v>
      </c>
      <c r="D1621" s="282">
        <v>10.029999999999999</v>
      </c>
      <c r="H1621" s="19" t="e">
        <f t="shared" si="25"/>
        <v>#VALUE!</v>
      </c>
    </row>
    <row r="1622" spans="1:8">
      <c r="A1622">
        <v>11013</v>
      </c>
      <c r="B1622" t="s">
        <v>8525</v>
      </c>
      <c r="C1622" t="s">
        <v>6897</v>
      </c>
      <c r="D1622" s="282">
        <v>20.65</v>
      </c>
      <c r="H1622" s="19" t="e">
        <f t="shared" si="25"/>
        <v>#VALUE!</v>
      </c>
    </row>
    <row r="1623" spans="1:8">
      <c r="A1623">
        <v>11017</v>
      </c>
      <c r="B1623" t="s">
        <v>8526</v>
      </c>
      <c r="C1623" t="s">
        <v>6897</v>
      </c>
      <c r="D1623" s="282">
        <v>8.81</v>
      </c>
      <c r="H1623" s="19" t="e">
        <f t="shared" si="25"/>
        <v>#VALUE!</v>
      </c>
    </row>
    <row r="1624" spans="1:8">
      <c r="A1624">
        <v>20236</v>
      </c>
      <c r="B1624" t="s">
        <v>8527</v>
      </c>
      <c r="C1624" t="s">
        <v>6897</v>
      </c>
      <c r="D1624" s="282">
        <v>38.799999999999997</v>
      </c>
      <c r="H1624" s="19" t="e">
        <f t="shared" si="25"/>
        <v>#VALUE!</v>
      </c>
    </row>
    <row r="1625" spans="1:8">
      <c r="A1625">
        <v>7215</v>
      </c>
      <c r="B1625" t="s">
        <v>8528</v>
      </c>
      <c r="C1625" t="s">
        <v>6897</v>
      </c>
      <c r="D1625" s="282">
        <v>33.22</v>
      </c>
      <c r="H1625" s="19" t="e">
        <f t="shared" si="25"/>
        <v>#VALUE!</v>
      </c>
    </row>
    <row r="1626" spans="1:8">
      <c r="A1626">
        <v>7216</v>
      </c>
      <c r="B1626" t="s">
        <v>8529</v>
      </c>
      <c r="C1626" t="s">
        <v>6897</v>
      </c>
      <c r="D1626" s="282">
        <v>138.86000000000001</v>
      </c>
      <c r="H1626" s="19" t="e">
        <f t="shared" si="25"/>
        <v>#VALUE!</v>
      </c>
    </row>
    <row r="1627" spans="1:8">
      <c r="A1627">
        <v>20235</v>
      </c>
      <c r="B1627" t="s">
        <v>8530</v>
      </c>
      <c r="C1627" t="s">
        <v>6897</v>
      </c>
      <c r="D1627" s="282">
        <v>70.209999999999994</v>
      </c>
      <c r="H1627" s="19" t="e">
        <f t="shared" si="25"/>
        <v>#VALUE!</v>
      </c>
    </row>
    <row r="1628" spans="1:8">
      <c r="A1628">
        <v>7181</v>
      </c>
      <c r="B1628" t="s">
        <v>8531</v>
      </c>
      <c r="C1628" t="s">
        <v>6897</v>
      </c>
      <c r="D1628" s="282">
        <v>2.2599999999999998</v>
      </c>
      <c r="H1628" s="19" t="e">
        <f t="shared" si="25"/>
        <v>#VALUE!</v>
      </c>
    </row>
    <row r="1629" spans="1:8">
      <c r="A1629">
        <v>40742</v>
      </c>
      <c r="B1629" t="s">
        <v>8532</v>
      </c>
      <c r="C1629" t="s">
        <v>6897</v>
      </c>
      <c r="D1629" s="282">
        <v>7.22</v>
      </c>
      <c r="H1629" s="19" t="e">
        <f t="shared" si="25"/>
        <v>#VALUE!</v>
      </c>
    </row>
    <row r="1630" spans="1:8">
      <c r="A1630">
        <v>7214</v>
      </c>
      <c r="B1630" t="s">
        <v>8533</v>
      </c>
      <c r="C1630" t="s">
        <v>6897</v>
      </c>
      <c r="D1630" s="282">
        <v>47.57</v>
      </c>
      <c r="H1630" s="19" t="e">
        <f t="shared" si="25"/>
        <v>#VALUE!</v>
      </c>
    </row>
    <row r="1631" spans="1:8">
      <c r="A1631">
        <v>7219</v>
      </c>
      <c r="B1631" t="s">
        <v>8534</v>
      </c>
      <c r="C1631" t="s">
        <v>6897</v>
      </c>
      <c r="D1631" s="282">
        <v>49.24</v>
      </c>
      <c r="H1631" s="19" t="e">
        <f t="shared" si="25"/>
        <v>#VALUE!</v>
      </c>
    </row>
    <row r="1632" spans="1:8">
      <c r="A1632">
        <v>37972</v>
      </c>
      <c r="B1632" t="s">
        <v>8535</v>
      </c>
      <c r="C1632" t="s">
        <v>6897</v>
      </c>
      <c r="D1632" s="282">
        <v>6.34</v>
      </c>
      <c r="H1632" s="19" t="e">
        <f t="shared" si="25"/>
        <v>#VALUE!</v>
      </c>
    </row>
    <row r="1633" spans="1:8">
      <c r="A1633">
        <v>37973</v>
      </c>
      <c r="B1633" t="s">
        <v>8536</v>
      </c>
      <c r="C1633" t="s">
        <v>6897</v>
      </c>
      <c r="D1633" s="282">
        <v>10.16</v>
      </c>
      <c r="H1633" s="19" t="e">
        <f t="shared" si="25"/>
        <v>#VALUE!</v>
      </c>
    </row>
    <row r="1634" spans="1:8">
      <c r="A1634">
        <v>37971</v>
      </c>
      <c r="B1634" t="s">
        <v>8537</v>
      </c>
      <c r="C1634" t="s">
        <v>6897</v>
      </c>
      <c r="D1634" s="282">
        <v>3.81</v>
      </c>
      <c r="H1634" s="19" t="e">
        <f t="shared" si="25"/>
        <v>#VALUE!</v>
      </c>
    </row>
    <row r="1635" spans="1:8">
      <c r="A1635">
        <v>20094</v>
      </c>
      <c r="B1635" t="s">
        <v>8538</v>
      </c>
      <c r="C1635" t="s">
        <v>6897</v>
      </c>
      <c r="D1635" s="282">
        <v>24.67</v>
      </c>
      <c r="H1635" s="19" t="e">
        <f t="shared" si="25"/>
        <v>#VALUE!</v>
      </c>
    </row>
    <row r="1636" spans="1:8">
      <c r="A1636">
        <v>20095</v>
      </c>
      <c r="B1636" t="s">
        <v>8539</v>
      </c>
      <c r="C1636" t="s">
        <v>6897</v>
      </c>
      <c r="D1636" s="282">
        <v>31.41</v>
      </c>
      <c r="H1636" s="19" t="e">
        <f t="shared" si="25"/>
        <v>#VALUE!</v>
      </c>
    </row>
    <row r="1637" spans="1:8">
      <c r="A1637">
        <v>1954</v>
      </c>
      <c r="B1637" t="s">
        <v>8540</v>
      </c>
      <c r="C1637" t="s">
        <v>6897</v>
      </c>
      <c r="D1637" s="282">
        <v>140.66</v>
      </c>
      <c r="H1637" s="19" t="e">
        <f t="shared" si="25"/>
        <v>#VALUE!</v>
      </c>
    </row>
    <row r="1638" spans="1:8">
      <c r="A1638">
        <v>1926</v>
      </c>
      <c r="B1638" t="s">
        <v>8541</v>
      </c>
      <c r="C1638" t="s">
        <v>6897</v>
      </c>
      <c r="D1638" s="282">
        <v>1.86</v>
      </c>
      <c r="H1638" s="19" t="e">
        <f t="shared" si="25"/>
        <v>#VALUE!</v>
      </c>
    </row>
    <row r="1639" spans="1:8">
      <c r="A1639">
        <v>1927</v>
      </c>
      <c r="B1639" t="s">
        <v>8542</v>
      </c>
      <c r="C1639" t="s">
        <v>6897</v>
      </c>
      <c r="D1639" s="282">
        <v>2.4500000000000002</v>
      </c>
      <c r="H1639" s="19" t="e">
        <f t="shared" si="25"/>
        <v>#VALUE!</v>
      </c>
    </row>
    <row r="1640" spans="1:8">
      <c r="A1640">
        <v>1923</v>
      </c>
      <c r="B1640" t="s">
        <v>8543</v>
      </c>
      <c r="C1640" t="s">
        <v>6897</v>
      </c>
      <c r="D1640" s="282">
        <v>4.01</v>
      </c>
      <c r="H1640" s="19" t="e">
        <f t="shared" si="25"/>
        <v>#VALUE!</v>
      </c>
    </row>
    <row r="1641" spans="1:8">
      <c r="A1641">
        <v>1929</v>
      </c>
      <c r="B1641" t="s">
        <v>8544</v>
      </c>
      <c r="C1641" t="s">
        <v>6897</v>
      </c>
      <c r="D1641" s="282">
        <v>6.57</v>
      </c>
      <c r="H1641" s="19" t="e">
        <f t="shared" si="25"/>
        <v>#VALUE!</v>
      </c>
    </row>
    <row r="1642" spans="1:8">
      <c r="A1642">
        <v>1930</v>
      </c>
      <c r="B1642" t="s">
        <v>8545</v>
      </c>
      <c r="C1642" t="s">
        <v>6897</v>
      </c>
      <c r="D1642" s="282">
        <v>12.74</v>
      </c>
      <c r="H1642" s="19" t="e">
        <f t="shared" si="25"/>
        <v>#VALUE!</v>
      </c>
    </row>
    <row r="1643" spans="1:8">
      <c r="A1643">
        <v>1924</v>
      </c>
      <c r="B1643" t="s">
        <v>8546</v>
      </c>
      <c r="C1643" t="s">
        <v>6897</v>
      </c>
      <c r="D1643" s="282">
        <v>21.96</v>
      </c>
      <c r="H1643" s="19" t="e">
        <f t="shared" si="25"/>
        <v>#VALUE!</v>
      </c>
    </row>
    <row r="1644" spans="1:8">
      <c r="A1644">
        <v>1922</v>
      </c>
      <c r="B1644" t="s">
        <v>8547</v>
      </c>
      <c r="C1644" t="s">
        <v>6897</v>
      </c>
      <c r="D1644" s="282">
        <v>32.61</v>
      </c>
      <c r="H1644" s="19" t="e">
        <f t="shared" si="25"/>
        <v>#VALUE!</v>
      </c>
    </row>
    <row r="1645" spans="1:8">
      <c r="A1645">
        <v>1953</v>
      </c>
      <c r="B1645" t="s">
        <v>8548</v>
      </c>
      <c r="C1645" t="s">
        <v>6897</v>
      </c>
      <c r="D1645" s="282">
        <v>56.99</v>
      </c>
      <c r="H1645" s="19" t="e">
        <f t="shared" si="25"/>
        <v>#VALUE!</v>
      </c>
    </row>
    <row r="1646" spans="1:8">
      <c r="A1646">
        <v>1962</v>
      </c>
      <c r="B1646" t="s">
        <v>8549</v>
      </c>
      <c r="C1646" t="s">
        <v>6897</v>
      </c>
      <c r="D1646" s="282">
        <v>186.46</v>
      </c>
      <c r="H1646" s="19" t="e">
        <f t="shared" si="25"/>
        <v>#VALUE!</v>
      </c>
    </row>
    <row r="1647" spans="1:8">
      <c r="A1647">
        <v>1955</v>
      </c>
      <c r="B1647" t="s">
        <v>8550</v>
      </c>
      <c r="C1647" t="s">
        <v>6897</v>
      </c>
      <c r="D1647" s="282">
        <v>2.46</v>
      </c>
      <c r="H1647" s="19" t="e">
        <f t="shared" si="25"/>
        <v>#VALUE!</v>
      </c>
    </row>
    <row r="1648" spans="1:8">
      <c r="A1648">
        <v>1956</v>
      </c>
      <c r="B1648" t="s">
        <v>8551</v>
      </c>
      <c r="C1648" t="s">
        <v>6897</v>
      </c>
      <c r="D1648" s="282">
        <v>3.18</v>
      </c>
      <c r="H1648" s="19" t="e">
        <f t="shared" si="25"/>
        <v>#VALUE!</v>
      </c>
    </row>
    <row r="1649" spans="1:8">
      <c r="A1649">
        <v>1957</v>
      </c>
      <c r="B1649" t="s">
        <v>8552</v>
      </c>
      <c r="C1649" t="s">
        <v>6897</v>
      </c>
      <c r="D1649" s="282">
        <v>7.22</v>
      </c>
      <c r="H1649" s="19" t="e">
        <f t="shared" si="25"/>
        <v>#VALUE!</v>
      </c>
    </row>
    <row r="1650" spans="1:8">
      <c r="A1650">
        <v>1958</v>
      </c>
      <c r="B1650" t="s">
        <v>8553</v>
      </c>
      <c r="C1650" t="s">
        <v>6897</v>
      </c>
      <c r="D1650" s="282">
        <v>12.83</v>
      </c>
      <c r="H1650" s="19" t="e">
        <f t="shared" si="25"/>
        <v>#VALUE!</v>
      </c>
    </row>
    <row r="1651" spans="1:8">
      <c r="A1651">
        <v>1959</v>
      </c>
      <c r="B1651" t="s">
        <v>8554</v>
      </c>
      <c r="C1651" t="s">
        <v>6897</v>
      </c>
      <c r="D1651" s="282">
        <v>15.64</v>
      </c>
      <c r="H1651" s="19" t="e">
        <f t="shared" si="25"/>
        <v>#VALUE!</v>
      </c>
    </row>
    <row r="1652" spans="1:8">
      <c r="A1652">
        <v>1925</v>
      </c>
      <c r="B1652" t="s">
        <v>8555</v>
      </c>
      <c r="C1652" t="s">
        <v>6897</v>
      </c>
      <c r="D1652" s="282">
        <v>38.659999999999997</v>
      </c>
      <c r="H1652" s="19" t="e">
        <f t="shared" si="25"/>
        <v>#VALUE!</v>
      </c>
    </row>
    <row r="1653" spans="1:8">
      <c r="A1653">
        <v>1960</v>
      </c>
      <c r="B1653" t="s">
        <v>8556</v>
      </c>
      <c r="C1653" t="s">
        <v>6897</v>
      </c>
      <c r="D1653" s="282">
        <v>54.96</v>
      </c>
      <c r="H1653" s="19" t="e">
        <f t="shared" si="25"/>
        <v>#VALUE!</v>
      </c>
    </row>
    <row r="1654" spans="1:8">
      <c r="A1654">
        <v>1961</v>
      </c>
      <c r="B1654" t="s">
        <v>8557</v>
      </c>
      <c r="C1654" t="s">
        <v>6897</v>
      </c>
      <c r="D1654" s="282">
        <v>78.98</v>
      </c>
      <c r="H1654" s="19" t="e">
        <f t="shared" si="25"/>
        <v>#VALUE!</v>
      </c>
    </row>
    <row r="1655" spans="1:8">
      <c r="A1655">
        <v>38426</v>
      </c>
      <c r="B1655" t="s">
        <v>8558</v>
      </c>
      <c r="C1655" t="s">
        <v>6897</v>
      </c>
      <c r="D1655" s="282">
        <v>21.89</v>
      </c>
      <c r="H1655" s="19" t="e">
        <f t="shared" si="25"/>
        <v>#VALUE!</v>
      </c>
    </row>
    <row r="1656" spans="1:8">
      <c r="A1656">
        <v>38423</v>
      </c>
      <c r="B1656" t="s">
        <v>8559</v>
      </c>
      <c r="C1656" t="s">
        <v>6897</v>
      </c>
      <c r="D1656" s="282">
        <v>49.66</v>
      </c>
      <c r="H1656" s="19" t="e">
        <f t="shared" si="25"/>
        <v>#VALUE!</v>
      </c>
    </row>
    <row r="1657" spans="1:8">
      <c r="A1657">
        <v>38421</v>
      </c>
      <c r="B1657" t="s">
        <v>8560</v>
      </c>
      <c r="C1657" t="s">
        <v>6897</v>
      </c>
      <c r="D1657" s="282">
        <v>23.44</v>
      </c>
      <c r="H1657" s="19" t="e">
        <f t="shared" si="25"/>
        <v>#VALUE!</v>
      </c>
    </row>
    <row r="1658" spans="1:8">
      <c r="A1658">
        <v>38422</v>
      </c>
      <c r="B1658" t="s">
        <v>8561</v>
      </c>
      <c r="C1658" t="s">
        <v>6897</v>
      </c>
      <c r="D1658" s="282">
        <v>34.270000000000003</v>
      </c>
      <c r="H1658" s="19" t="e">
        <f t="shared" si="25"/>
        <v>#VALUE!</v>
      </c>
    </row>
    <row r="1659" spans="1:8">
      <c r="A1659">
        <v>39866</v>
      </c>
      <c r="B1659" t="s">
        <v>8562</v>
      </c>
      <c r="C1659" t="s">
        <v>6897</v>
      </c>
      <c r="D1659" s="282">
        <v>13.05</v>
      </c>
      <c r="H1659" s="19" t="e">
        <f t="shared" si="25"/>
        <v>#VALUE!</v>
      </c>
    </row>
    <row r="1660" spans="1:8">
      <c r="A1660">
        <v>39867</v>
      </c>
      <c r="B1660" t="s">
        <v>8563</v>
      </c>
      <c r="C1660" t="s">
        <v>6897</v>
      </c>
      <c r="D1660" s="282">
        <v>29.02</v>
      </c>
      <c r="H1660" s="19" t="e">
        <f t="shared" si="25"/>
        <v>#VALUE!</v>
      </c>
    </row>
    <row r="1661" spans="1:8">
      <c r="A1661">
        <v>39868</v>
      </c>
      <c r="B1661" t="s">
        <v>8564</v>
      </c>
      <c r="C1661" t="s">
        <v>6897</v>
      </c>
      <c r="D1661" s="282">
        <v>52.28</v>
      </c>
      <c r="H1661" s="19" t="e">
        <f t="shared" si="25"/>
        <v>#VALUE!</v>
      </c>
    </row>
    <row r="1662" spans="1:8">
      <c r="A1662">
        <v>37999</v>
      </c>
      <c r="B1662" t="s">
        <v>8565</v>
      </c>
      <c r="C1662" t="s">
        <v>6897</v>
      </c>
      <c r="D1662" s="282">
        <v>6.08</v>
      </c>
      <c r="H1662" s="19" t="e">
        <f t="shared" si="25"/>
        <v>#VALUE!</v>
      </c>
    </row>
    <row r="1663" spans="1:8">
      <c r="A1663">
        <v>38000</v>
      </c>
      <c r="B1663" t="s">
        <v>8566</v>
      </c>
      <c r="C1663" t="s">
        <v>6897</v>
      </c>
      <c r="D1663" s="282">
        <v>8.0500000000000007</v>
      </c>
      <c r="H1663" s="19" t="e">
        <f t="shared" si="25"/>
        <v>#VALUE!</v>
      </c>
    </row>
    <row r="1664" spans="1:8">
      <c r="A1664">
        <v>38129</v>
      </c>
      <c r="B1664" t="s">
        <v>8567</v>
      </c>
      <c r="C1664" t="s">
        <v>6897</v>
      </c>
      <c r="D1664" s="282">
        <v>4.2699999999999996</v>
      </c>
      <c r="H1664" s="19" t="e">
        <f t="shared" si="25"/>
        <v>#VALUE!</v>
      </c>
    </row>
    <row r="1665" spans="1:8">
      <c r="A1665">
        <v>38025</v>
      </c>
      <c r="B1665" t="s">
        <v>8568</v>
      </c>
      <c r="C1665" t="s">
        <v>6897</v>
      </c>
      <c r="D1665" s="282">
        <v>7.14</v>
      </c>
      <c r="H1665" s="19" t="e">
        <f t="shared" si="25"/>
        <v>#VALUE!</v>
      </c>
    </row>
    <row r="1666" spans="1:8">
      <c r="A1666">
        <v>38026</v>
      </c>
      <c r="B1666" t="s">
        <v>8569</v>
      </c>
      <c r="C1666" t="s">
        <v>6897</v>
      </c>
      <c r="D1666" s="282">
        <v>19.11</v>
      </c>
      <c r="H1666" s="19" t="e">
        <f t="shared" si="25"/>
        <v>#VALUE!</v>
      </c>
    </row>
    <row r="1667" spans="1:8">
      <c r="A1667">
        <v>1858</v>
      </c>
      <c r="B1667" t="s">
        <v>8570</v>
      </c>
      <c r="C1667" t="s">
        <v>6897</v>
      </c>
      <c r="D1667" s="282">
        <v>34.54</v>
      </c>
      <c r="H1667" s="19" t="e">
        <f t="shared" si="25"/>
        <v>#VALUE!</v>
      </c>
    </row>
    <row r="1668" spans="1:8">
      <c r="A1668">
        <v>1844</v>
      </c>
      <c r="B1668" t="s">
        <v>8571</v>
      </c>
      <c r="C1668" t="s">
        <v>6897</v>
      </c>
      <c r="D1668" s="282">
        <v>127.35</v>
      </c>
      <c r="H1668" s="19" t="e">
        <f t="shared" si="25"/>
        <v>#VALUE!</v>
      </c>
    </row>
    <row r="1669" spans="1:8">
      <c r="A1669">
        <v>1863</v>
      </c>
      <c r="B1669" t="s">
        <v>8572</v>
      </c>
      <c r="C1669" t="s">
        <v>6897</v>
      </c>
      <c r="D1669" s="282">
        <v>50.12</v>
      </c>
      <c r="H1669" s="19" t="e">
        <f t="shared" si="25"/>
        <v>#VALUE!</v>
      </c>
    </row>
    <row r="1670" spans="1:8">
      <c r="A1670">
        <v>1865</v>
      </c>
      <c r="B1670" t="s">
        <v>8573</v>
      </c>
      <c r="C1670" t="s">
        <v>6897</v>
      </c>
      <c r="D1670" s="282">
        <v>182.87</v>
      </c>
      <c r="H1670" s="19" t="e">
        <f t="shared" si="25"/>
        <v>#VALUE!</v>
      </c>
    </row>
    <row r="1671" spans="1:8">
      <c r="A1671">
        <v>36355</v>
      </c>
      <c r="B1671" t="s">
        <v>8574</v>
      </c>
      <c r="C1671" t="s">
        <v>6897</v>
      </c>
      <c r="D1671" s="282">
        <v>6.86</v>
      </c>
      <c r="H1671" s="19" t="e">
        <f t="shared" si="25"/>
        <v>#VALUE!</v>
      </c>
    </row>
    <row r="1672" spans="1:8">
      <c r="A1672">
        <v>36356</v>
      </c>
      <c r="B1672" t="s">
        <v>8575</v>
      </c>
      <c r="C1672" t="s">
        <v>6897</v>
      </c>
      <c r="D1672" s="282">
        <v>11.54</v>
      </c>
      <c r="H1672" s="19" t="e">
        <f t="shared" si="25"/>
        <v>#VALUE!</v>
      </c>
    </row>
    <row r="1673" spans="1:8">
      <c r="A1673">
        <v>1932</v>
      </c>
      <c r="B1673" t="s">
        <v>8576</v>
      </c>
      <c r="C1673" t="s">
        <v>6897</v>
      </c>
      <c r="D1673" s="282">
        <v>8.4600000000000009</v>
      </c>
      <c r="H1673" s="19" t="e">
        <f t="shared" si="25"/>
        <v>#VALUE!</v>
      </c>
    </row>
    <row r="1674" spans="1:8">
      <c r="A1674">
        <v>1933</v>
      </c>
      <c r="B1674" t="s">
        <v>8577</v>
      </c>
      <c r="C1674" t="s">
        <v>6897</v>
      </c>
      <c r="D1674" s="282">
        <v>3.72</v>
      </c>
      <c r="H1674" s="19" t="e">
        <f t="shared" ref="H1674:H1737" si="26">LEFT(B1674,SEARCH("          ",B1674)-1)</f>
        <v>#VALUE!</v>
      </c>
    </row>
    <row r="1675" spans="1:8">
      <c r="A1675">
        <v>1951</v>
      </c>
      <c r="B1675" t="s">
        <v>8578</v>
      </c>
      <c r="C1675" t="s">
        <v>6897</v>
      </c>
      <c r="D1675" s="282">
        <v>16.55</v>
      </c>
      <c r="H1675" s="19" t="e">
        <f t="shared" si="26"/>
        <v>#VALUE!</v>
      </c>
    </row>
    <row r="1676" spans="1:8">
      <c r="A1676">
        <v>1966</v>
      </c>
      <c r="B1676" t="s">
        <v>8579</v>
      </c>
      <c r="C1676" t="s">
        <v>6897</v>
      </c>
      <c r="D1676" s="282">
        <v>19.04</v>
      </c>
      <c r="H1676" s="19" t="e">
        <f t="shared" si="26"/>
        <v>#VALUE!</v>
      </c>
    </row>
    <row r="1677" spans="1:8">
      <c r="A1677">
        <v>1952</v>
      </c>
      <c r="B1677" t="s">
        <v>8580</v>
      </c>
      <c r="C1677" t="s">
        <v>6897</v>
      </c>
      <c r="D1677" s="282">
        <v>71.5</v>
      </c>
      <c r="H1677" s="19" t="e">
        <f t="shared" si="26"/>
        <v>#VALUE!</v>
      </c>
    </row>
    <row r="1678" spans="1:8">
      <c r="A1678">
        <v>20104</v>
      </c>
      <c r="B1678" t="s">
        <v>8581</v>
      </c>
      <c r="C1678" t="s">
        <v>6897</v>
      </c>
      <c r="D1678" s="282">
        <v>528.32000000000005</v>
      </c>
      <c r="H1678" s="19" t="e">
        <f t="shared" si="26"/>
        <v>#VALUE!</v>
      </c>
    </row>
    <row r="1679" spans="1:8">
      <c r="A1679">
        <v>20105</v>
      </c>
      <c r="B1679" t="s">
        <v>8582</v>
      </c>
      <c r="C1679" t="s">
        <v>6897</v>
      </c>
      <c r="D1679" s="282">
        <v>822.9</v>
      </c>
      <c r="H1679" s="19" t="e">
        <f t="shared" si="26"/>
        <v>#VALUE!</v>
      </c>
    </row>
    <row r="1680" spans="1:8">
      <c r="A1680">
        <v>1965</v>
      </c>
      <c r="B1680" t="s">
        <v>8583</v>
      </c>
      <c r="C1680" t="s">
        <v>6897</v>
      </c>
      <c r="D1680" s="282">
        <v>38.6</v>
      </c>
      <c r="H1680" s="19" t="e">
        <f t="shared" si="26"/>
        <v>#VALUE!</v>
      </c>
    </row>
    <row r="1681" spans="1:8">
      <c r="A1681">
        <v>10765</v>
      </c>
      <c r="B1681" t="s">
        <v>8584</v>
      </c>
      <c r="C1681" t="s">
        <v>6897</v>
      </c>
      <c r="D1681" s="282">
        <v>9.75</v>
      </c>
      <c r="H1681" s="19" t="e">
        <f t="shared" si="26"/>
        <v>#VALUE!</v>
      </c>
    </row>
    <row r="1682" spans="1:8">
      <c r="A1682">
        <v>10767</v>
      </c>
      <c r="B1682" t="s">
        <v>8585</v>
      </c>
      <c r="C1682" t="s">
        <v>6897</v>
      </c>
      <c r="D1682" s="282">
        <v>31.96</v>
      </c>
      <c r="H1682" s="19" t="e">
        <f t="shared" si="26"/>
        <v>#VALUE!</v>
      </c>
    </row>
    <row r="1683" spans="1:8">
      <c r="A1683">
        <v>1970</v>
      </c>
      <c r="B1683" t="s">
        <v>8586</v>
      </c>
      <c r="C1683" t="s">
        <v>6897</v>
      </c>
      <c r="D1683" s="282">
        <v>40.06</v>
      </c>
      <c r="H1683" s="19" t="e">
        <f t="shared" si="26"/>
        <v>#VALUE!</v>
      </c>
    </row>
    <row r="1684" spans="1:8">
      <c r="A1684">
        <v>1967</v>
      </c>
      <c r="B1684" t="s">
        <v>8587</v>
      </c>
      <c r="C1684" t="s">
        <v>6897</v>
      </c>
      <c r="D1684" s="282">
        <v>4.46</v>
      </c>
      <c r="H1684" s="19" t="e">
        <f t="shared" si="26"/>
        <v>#VALUE!</v>
      </c>
    </row>
    <row r="1685" spans="1:8">
      <c r="A1685">
        <v>1968</v>
      </c>
      <c r="B1685" t="s">
        <v>8588</v>
      </c>
      <c r="C1685" t="s">
        <v>6897</v>
      </c>
      <c r="D1685" s="282">
        <v>9.34</v>
      </c>
      <c r="H1685" s="19" t="e">
        <f t="shared" si="26"/>
        <v>#VALUE!</v>
      </c>
    </row>
    <row r="1686" spans="1:8">
      <c r="A1686">
        <v>1969</v>
      </c>
      <c r="B1686" t="s">
        <v>8589</v>
      </c>
      <c r="C1686" t="s">
        <v>6897</v>
      </c>
      <c r="D1686" s="282">
        <v>27.48</v>
      </c>
      <c r="H1686" s="19" t="e">
        <f t="shared" si="26"/>
        <v>#VALUE!</v>
      </c>
    </row>
    <row r="1687" spans="1:8">
      <c r="A1687">
        <v>1839</v>
      </c>
      <c r="B1687" t="s">
        <v>8590</v>
      </c>
      <c r="C1687" t="s">
        <v>6897</v>
      </c>
      <c r="D1687" s="282">
        <v>135.82</v>
      </c>
      <c r="H1687" s="19" t="e">
        <f t="shared" si="26"/>
        <v>#VALUE!</v>
      </c>
    </row>
    <row r="1688" spans="1:8">
      <c r="A1688">
        <v>1835</v>
      </c>
      <c r="B1688" t="s">
        <v>8591</v>
      </c>
      <c r="C1688" t="s">
        <v>6897</v>
      </c>
      <c r="D1688" s="282">
        <v>28.87</v>
      </c>
      <c r="H1688" s="19" t="e">
        <f t="shared" si="26"/>
        <v>#VALUE!</v>
      </c>
    </row>
    <row r="1689" spans="1:8">
      <c r="A1689">
        <v>1823</v>
      </c>
      <c r="B1689" t="s">
        <v>8592</v>
      </c>
      <c r="C1689" t="s">
        <v>6897</v>
      </c>
      <c r="D1689" s="282">
        <v>55.83</v>
      </c>
      <c r="H1689" s="19" t="e">
        <f t="shared" si="26"/>
        <v>#VALUE!</v>
      </c>
    </row>
    <row r="1690" spans="1:8">
      <c r="A1690">
        <v>1827</v>
      </c>
      <c r="B1690" t="s">
        <v>8593</v>
      </c>
      <c r="C1690" t="s">
        <v>6897</v>
      </c>
      <c r="D1690" s="282">
        <v>134.5</v>
      </c>
      <c r="H1690" s="19" t="e">
        <f t="shared" si="26"/>
        <v>#VALUE!</v>
      </c>
    </row>
    <row r="1691" spans="1:8">
      <c r="A1691">
        <v>1831</v>
      </c>
      <c r="B1691" t="s">
        <v>8594</v>
      </c>
      <c r="C1691" t="s">
        <v>6897</v>
      </c>
      <c r="D1691" s="282">
        <v>29.36</v>
      </c>
      <c r="H1691" s="19" t="e">
        <f t="shared" si="26"/>
        <v>#VALUE!</v>
      </c>
    </row>
    <row r="1692" spans="1:8">
      <c r="A1692">
        <v>1825</v>
      </c>
      <c r="B1692" t="s">
        <v>8595</v>
      </c>
      <c r="C1692" t="s">
        <v>6897</v>
      </c>
      <c r="D1692" s="282">
        <v>72.459999999999994</v>
      </c>
      <c r="H1692" s="19" t="e">
        <f t="shared" si="26"/>
        <v>#VALUE!</v>
      </c>
    </row>
    <row r="1693" spans="1:8">
      <c r="A1693">
        <v>1828</v>
      </c>
      <c r="B1693" t="s">
        <v>8596</v>
      </c>
      <c r="C1693" t="s">
        <v>6897</v>
      </c>
      <c r="D1693" s="282">
        <v>164.13</v>
      </c>
      <c r="H1693" s="19" t="e">
        <f t="shared" si="26"/>
        <v>#VALUE!</v>
      </c>
    </row>
    <row r="1694" spans="1:8">
      <c r="A1694">
        <v>1845</v>
      </c>
      <c r="B1694" t="s">
        <v>8597</v>
      </c>
      <c r="C1694" t="s">
        <v>6897</v>
      </c>
      <c r="D1694" s="282">
        <v>36.79</v>
      </c>
      <c r="H1694" s="19" t="e">
        <f t="shared" si="26"/>
        <v>#VALUE!</v>
      </c>
    </row>
    <row r="1695" spans="1:8">
      <c r="A1695">
        <v>1824</v>
      </c>
      <c r="B1695" t="s">
        <v>8598</v>
      </c>
      <c r="C1695" t="s">
        <v>6897</v>
      </c>
      <c r="D1695" s="282">
        <v>86.86</v>
      </c>
      <c r="H1695" s="19" t="e">
        <f t="shared" si="26"/>
        <v>#VALUE!</v>
      </c>
    </row>
    <row r="1696" spans="1:8">
      <c r="A1696">
        <v>1941</v>
      </c>
      <c r="B1696" t="s">
        <v>8599</v>
      </c>
      <c r="C1696" t="s">
        <v>6897</v>
      </c>
      <c r="D1696" s="282">
        <v>27.56</v>
      </c>
      <c r="H1696" s="19" t="e">
        <f t="shared" si="26"/>
        <v>#VALUE!</v>
      </c>
    </row>
    <row r="1697" spans="1:8">
      <c r="A1697">
        <v>1940</v>
      </c>
      <c r="B1697" t="s">
        <v>8600</v>
      </c>
      <c r="C1697" t="s">
        <v>6897</v>
      </c>
      <c r="D1697" s="282">
        <v>20.83</v>
      </c>
      <c r="H1697" s="19" t="e">
        <f t="shared" si="26"/>
        <v>#VALUE!</v>
      </c>
    </row>
    <row r="1698" spans="1:8">
      <c r="A1698">
        <v>1937</v>
      </c>
      <c r="B1698" t="s">
        <v>8601</v>
      </c>
      <c r="C1698" t="s">
        <v>6897</v>
      </c>
      <c r="D1698" s="282">
        <v>4.32</v>
      </c>
      <c r="H1698" s="19" t="e">
        <f t="shared" si="26"/>
        <v>#VALUE!</v>
      </c>
    </row>
    <row r="1699" spans="1:8">
      <c r="A1699">
        <v>1939</v>
      </c>
      <c r="B1699" t="s">
        <v>8602</v>
      </c>
      <c r="C1699" t="s">
        <v>6897</v>
      </c>
      <c r="D1699" s="282">
        <v>8.56</v>
      </c>
      <c r="H1699" s="19" t="e">
        <f t="shared" si="26"/>
        <v>#VALUE!</v>
      </c>
    </row>
    <row r="1700" spans="1:8">
      <c r="A1700">
        <v>1942</v>
      </c>
      <c r="B1700" t="s">
        <v>8603</v>
      </c>
      <c r="C1700" t="s">
        <v>6897</v>
      </c>
      <c r="D1700" s="282">
        <v>39.32</v>
      </c>
      <c r="H1700" s="19" t="e">
        <f t="shared" si="26"/>
        <v>#VALUE!</v>
      </c>
    </row>
    <row r="1701" spans="1:8">
      <c r="A1701">
        <v>1938</v>
      </c>
      <c r="B1701" t="s">
        <v>8604</v>
      </c>
      <c r="C1701" t="s">
        <v>6897</v>
      </c>
      <c r="D1701" s="282">
        <v>5.48</v>
      </c>
      <c r="H1701" s="19" t="e">
        <f t="shared" si="26"/>
        <v>#VALUE!</v>
      </c>
    </row>
    <row r="1702" spans="1:8">
      <c r="A1702">
        <v>42692</v>
      </c>
      <c r="B1702" t="s">
        <v>8605</v>
      </c>
      <c r="C1702" t="s">
        <v>6897</v>
      </c>
      <c r="D1702" s="282">
        <v>405.73</v>
      </c>
      <c r="H1702" s="19" t="e">
        <f t="shared" si="26"/>
        <v>#VALUE!</v>
      </c>
    </row>
    <row r="1703" spans="1:8">
      <c r="A1703">
        <v>42693</v>
      </c>
      <c r="B1703" t="s">
        <v>8606</v>
      </c>
      <c r="C1703" t="s">
        <v>6897</v>
      </c>
      <c r="D1703" s="282">
        <v>667.4</v>
      </c>
      <c r="H1703" s="19" t="e">
        <f t="shared" si="26"/>
        <v>#VALUE!</v>
      </c>
    </row>
    <row r="1704" spans="1:8">
      <c r="A1704">
        <v>42695</v>
      </c>
      <c r="B1704" t="s">
        <v>8607</v>
      </c>
      <c r="C1704" t="s">
        <v>6897</v>
      </c>
      <c r="D1704" s="282">
        <v>507.46</v>
      </c>
      <c r="H1704" s="19" t="e">
        <f t="shared" si="26"/>
        <v>#VALUE!</v>
      </c>
    </row>
    <row r="1705" spans="1:8">
      <c r="A1705">
        <v>42694</v>
      </c>
      <c r="B1705" t="s">
        <v>8608</v>
      </c>
      <c r="C1705" t="s">
        <v>6897</v>
      </c>
      <c r="D1705" s="282">
        <v>750.21</v>
      </c>
      <c r="H1705" s="19" t="e">
        <f t="shared" si="26"/>
        <v>#VALUE!</v>
      </c>
    </row>
    <row r="1706" spans="1:8">
      <c r="A1706">
        <v>20097</v>
      </c>
      <c r="B1706" t="s">
        <v>8609</v>
      </c>
      <c r="C1706" t="s">
        <v>6897</v>
      </c>
      <c r="D1706" s="282">
        <v>37.85</v>
      </c>
      <c r="H1706" s="19" t="e">
        <f t="shared" si="26"/>
        <v>#VALUE!</v>
      </c>
    </row>
    <row r="1707" spans="1:8">
      <c r="A1707">
        <v>20098</v>
      </c>
      <c r="B1707" t="s">
        <v>8610</v>
      </c>
      <c r="C1707" t="s">
        <v>6897</v>
      </c>
      <c r="D1707" s="282">
        <v>127.61</v>
      </c>
      <c r="H1707" s="19" t="e">
        <f t="shared" si="26"/>
        <v>#VALUE!</v>
      </c>
    </row>
    <row r="1708" spans="1:8">
      <c r="A1708">
        <v>20096</v>
      </c>
      <c r="B1708" t="s">
        <v>8611</v>
      </c>
      <c r="C1708" t="s">
        <v>6897</v>
      </c>
      <c r="D1708" s="282">
        <v>24.76</v>
      </c>
      <c r="H1708" s="19" t="e">
        <f t="shared" si="26"/>
        <v>#VALUE!</v>
      </c>
    </row>
    <row r="1709" spans="1:8">
      <c r="A1709">
        <v>1964</v>
      </c>
      <c r="B1709" t="s">
        <v>8612</v>
      </c>
      <c r="C1709" t="s">
        <v>6897</v>
      </c>
      <c r="D1709" s="282">
        <v>22.89</v>
      </c>
      <c r="H1709" s="19" t="e">
        <f t="shared" si="26"/>
        <v>#VALUE!</v>
      </c>
    </row>
    <row r="1710" spans="1:8">
      <c r="A1710">
        <v>1880</v>
      </c>
      <c r="B1710" t="s">
        <v>8613</v>
      </c>
      <c r="C1710" t="s">
        <v>6897</v>
      </c>
      <c r="D1710" s="282">
        <v>3.13</v>
      </c>
      <c r="H1710" s="19" t="e">
        <f t="shared" si="26"/>
        <v>#VALUE!</v>
      </c>
    </row>
    <row r="1711" spans="1:8">
      <c r="A1711">
        <v>39274</v>
      </c>
      <c r="B1711" t="s">
        <v>8614</v>
      </c>
      <c r="C1711" t="s">
        <v>6897</v>
      </c>
      <c r="D1711" s="282">
        <v>2.4300000000000002</v>
      </c>
      <c r="H1711" s="19" t="e">
        <f t="shared" si="26"/>
        <v>#VALUE!</v>
      </c>
    </row>
    <row r="1712" spans="1:8">
      <c r="A1712">
        <v>2628</v>
      </c>
      <c r="B1712" t="s">
        <v>8615</v>
      </c>
      <c r="C1712" t="s">
        <v>6897</v>
      </c>
      <c r="D1712" s="282">
        <v>207.62</v>
      </c>
      <c r="H1712" s="19" t="e">
        <f t="shared" si="26"/>
        <v>#VALUE!</v>
      </c>
    </row>
    <row r="1713" spans="1:8">
      <c r="A1713">
        <v>2622</v>
      </c>
      <c r="B1713" t="s">
        <v>8616</v>
      </c>
      <c r="C1713" t="s">
        <v>6897</v>
      </c>
      <c r="D1713" s="282">
        <v>4.93</v>
      </c>
      <c r="H1713" s="19" t="e">
        <f t="shared" si="26"/>
        <v>#VALUE!</v>
      </c>
    </row>
    <row r="1714" spans="1:8">
      <c r="A1714">
        <v>2623</v>
      </c>
      <c r="B1714" t="s">
        <v>8617</v>
      </c>
      <c r="C1714" t="s">
        <v>6897</v>
      </c>
      <c r="D1714" s="282">
        <v>5.93</v>
      </c>
      <c r="H1714" s="19" t="e">
        <f t="shared" si="26"/>
        <v>#VALUE!</v>
      </c>
    </row>
    <row r="1715" spans="1:8">
      <c r="A1715">
        <v>2624</v>
      </c>
      <c r="B1715" t="s">
        <v>8618</v>
      </c>
      <c r="C1715" t="s">
        <v>6897</v>
      </c>
      <c r="D1715" s="282">
        <v>9.43</v>
      </c>
      <c r="H1715" s="19" t="e">
        <f t="shared" si="26"/>
        <v>#VALUE!</v>
      </c>
    </row>
    <row r="1716" spans="1:8">
      <c r="A1716">
        <v>2625</v>
      </c>
      <c r="B1716" t="s">
        <v>8619</v>
      </c>
      <c r="C1716" t="s">
        <v>6897</v>
      </c>
      <c r="D1716" s="282">
        <v>19.920000000000002</v>
      </c>
      <c r="H1716" s="19" t="e">
        <f t="shared" si="26"/>
        <v>#VALUE!</v>
      </c>
    </row>
    <row r="1717" spans="1:8">
      <c r="A1717">
        <v>2626</v>
      </c>
      <c r="B1717" t="s">
        <v>8620</v>
      </c>
      <c r="C1717" t="s">
        <v>6897</v>
      </c>
      <c r="D1717" s="282">
        <v>29.19</v>
      </c>
      <c r="H1717" s="19" t="e">
        <f t="shared" si="26"/>
        <v>#VALUE!</v>
      </c>
    </row>
    <row r="1718" spans="1:8">
      <c r="A1718">
        <v>2630</v>
      </c>
      <c r="B1718" t="s">
        <v>8621</v>
      </c>
      <c r="C1718" t="s">
        <v>6897</v>
      </c>
      <c r="D1718" s="282">
        <v>44.39</v>
      </c>
      <c r="H1718" s="19" t="e">
        <f t="shared" si="26"/>
        <v>#VALUE!</v>
      </c>
    </row>
    <row r="1719" spans="1:8">
      <c r="A1719">
        <v>2627</v>
      </c>
      <c r="B1719" t="s">
        <v>8622</v>
      </c>
      <c r="C1719" t="s">
        <v>6897</v>
      </c>
      <c r="D1719" s="282">
        <v>78.2</v>
      </c>
      <c r="H1719" s="19" t="e">
        <f t="shared" si="26"/>
        <v>#VALUE!</v>
      </c>
    </row>
    <row r="1720" spans="1:8">
      <c r="A1720">
        <v>2629</v>
      </c>
      <c r="B1720" t="s">
        <v>8623</v>
      </c>
      <c r="C1720" t="s">
        <v>6897</v>
      </c>
      <c r="D1720" s="282">
        <v>105.77</v>
      </c>
      <c r="H1720" s="19" t="e">
        <f t="shared" si="26"/>
        <v>#VALUE!</v>
      </c>
    </row>
    <row r="1721" spans="1:8">
      <c r="A1721">
        <v>12033</v>
      </c>
      <c r="B1721" t="s">
        <v>8624</v>
      </c>
      <c r="C1721" t="s">
        <v>6897</v>
      </c>
      <c r="D1721" s="282">
        <v>10.01</v>
      </c>
      <c r="H1721" s="19" t="e">
        <f t="shared" si="26"/>
        <v>#VALUE!</v>
      </c>
    </row>
    <row r="1722" spans="1:8">
      <c r="A1722">
        <v>40408</v>
      </c>
      <c r="B1722" t="s">
        <v>8625</v>
      </c>
      <c r="C1722" t="s">
        <v>6897</v>
      </c>
      <c r="D1722" s="282">
        <v>6.58</v>
      </c>
      <c r="H1722" s="19" t="e">
        <f t="shared" si="26"/>
        <v>#VALUE!</v>
      </c>
    </row>
    <row r="1723" spans="1:8">
      <c r="A1723">
        <v>40409</v>
      </c>
      <c r="B1723" t="s">
        <v>8626</v>
      </c>
      <c r="C1723" t="s">
        <v>6897</v>
      </c>
      <c r="D1723" s="282">
        <v>2.33</v>
      </c>
      <c r="H1723" s="19" t="e">
        <f t="shared" si="26"/>
        <v>#VALUE!</v>
      </c>
    </row>
    <row r="1724" spans="1:8">
      <c r="A1724">
        <v>39276</v>
      </c>
      <c r="B1724" t="s">
        <v>8627</v>
      </c>
      <c r="C1724" t="s">
        <v>6897</v>
      </c>
      <c r="D1724" s="282">
        <v>5.93</v>
      </c>
      <c r="H1724" s="19" t="e">
        <f t="shared" si="26"/>
        <v>#VALUE!</v>
      </c>
    </row>
    <row r="1725" spans="1:8">
      <c r="A1725">
        <v>39277</v>
      </c>
      <c r="B1725" t="s">
        <v>8628</v>
      </c>
      <c r="C1725" t="s">
        <v>6897</v>
      </c>
      <c r="D1725" s="282">
        <v>16</v>
      </c>
      <c r="H1725" s="19" t="e">
        <f t="shared" si="26"/>
        <v>#VALUE!</v>
      </c>
    </row>
    <row r="1726" spans="1:8">
      <c r="A1726">
        <v>12034</v>
      </c>
      <c r="B1726" t="s">
        <v>8629</v>
      </c>
      <c r="C1726" t="s">
        <v>6897</v>
      </c>
      <c r="D1726" s="282">
        <v>4.53</v>
      </c>
      <c r="H1726" s="19" t="e">
        <f t="shared" si="26"/>
        <v>#VALUE!</v>
      </c>
    </row>
    <row r="1727" spans="1:8">
      <c r="A1727">
        <v>39879</v>
      </c>
      <c r="B1727" t="s">
        <v>8630</v>
      </c>
      <c r="C1727" t="s">
        <v>6897</v>
      </c>
      <c r="D1727" s="282">
        <v>3.67</v>
      </c>
      <c r="H1727" s="19" t="e">
        <f t="shared" si="26"/>
        <v>#VALUE!</v>
      </c>
    </row>
    <row r="1728" spans="1:8">
      <c r="A1728">
        <v>39880</v>
      </c>
      <c r="B1728" t="s">
        <v>8631</v>
      </c>
      <c r="C1728" t="s">
        <v>6897</v>
      </c>
      <c r="D1728" s="282">
        <v>8.1199999999999992</v>
      </c>
      <c r="H1728" s="19" t="e">
        <f t="shared" si="26"/>
        <v>#VALUE!</v>
      </c>
    </row>
    <row r="1729" spans="1:8">
      <c r="A1729">
        <v>39881</v>
      </c>
      <c r="B1729" t="s">
        <v>8632</v>
      </c>
      <c r="C1729" t="s">
        <v>6897</v>
      </c>
      <c r="D1729" s="282">
        <v>13.04</v>
      </c>
      <c r="H1729" s="19" t="e">
        <f t="shared" si="26"/>
        <v>#VALUE!</v>
      </c>
    </row>
    <row r="1730" spans="1:8">
      <c r="A1730">
        <v>39882</v>
      </c>
      <c r="B1730" t="s">
        <v>8633</v>
      </c>
      <c r="C1730" t="s">
        <v>6897</v>
      </c>
      <c r="D1730" s="282">
        <v>34.35</v>
      </c>
      <c r="H1730" s="19" t="e">
        <f t="shared" si="26"/>
        <v>#VALUE!</v>
      </c>
    </row>
    <row r="1731" spans="1:8">
      <c r="A1731">
        <v>39883</v>
      </c>
      <c r="B1731" t="s">
        <v>8634</v>
      </c>
      <c r="C1731" t="s">
        <v>6897</v>
      </c>
      <c r="D1731" s="282">
        <v>54.86</v>
      </c>
      <c r="H1731" s="19" t="e">
        <f t="shared" si="26"/>
        <v>#VALUE!</v>
      </c>
    </row>
    <row r="1732" spans="1:8">
      <c r="A1732">
        <v>39884</v>
      </c>
      <c r="B1732" t="s">
        <v>8635</v>
      </c>
      <c r="C1732" t="s">
        <v>6897</v>
      </c>
      <c r="D1732" s="282">
        <v>81.48</v>
      </c>
      <c r="H1732" s="19" t="e">
        <f t="shared" si="26"/>
        <v>#VALUE!</v>
      </c>
    </row>
    <row r="1733" spans="1:8">
      <c r="A1733">
        <v>39885</v>
      </c>
      <c r="B1733" t="s">
        <v>8636</v>
      </c>
      <c r="C1733" t="s">
        <v>6897</v>
      </c>
      <c r="D1733" s="282">
        <v>193.66</v>
      </c>
      <c r="H1733" s="19" t="e">
        <f t="shared" si="26"/>
        <v>#VALUE!</v>
      </c>
    </row>
    <row r="1734" spans="1:8">
      <c r="A1734">
        <v>1777</v>
      </c>
      <c r="B1734" t="s">
        <v>8637</v>
      </c>
      <c r="C1734" t="s">
        <v>6897</v>
      </c>
      <c r="D1734" s="282">
        <v>49.83</v>
      </c>
      <c r="H1734" s="19" t="e">
        <f t="shared" si="26"/>
        <v>#VALUE!</v>
      </c>
    </row>
    <row r="1735" spans="1:8">
      <c r="A1735">
        <v>1819</v>
      </c>
      <c r="B1735" t="s">
        <v>8638</v>
      </c>
      <c r="C1735" t="s">
        <v>6897</v>
      </c>
      <c r="D1735" s="282">
        <v>36.25</v>
      </c>
      <c r="H1735" s="19" t="e">
        <f t="shared" si="26"/>
        <v>#VALUE!</v>
      </c>
    </row>
    <row r="1736" spans="1:8">
      <c r="A1736">
        <v>1775</v>
      </c>
      <c r="B1736" t="s">
        <v>8639</v>
      </c>
      <c r="C1736" t="s">
        <v>6897</v>
      </c>
      <c r="D1736" s="282">
        <v>10.84</v>
      </c>
      <c r="H1736" s="19" t="e">
        <f t="shared" si="26"/>
        <v>#VALUE!</v>
      </c>
    </row>
    <row r="1737" spans="1:8">
      <c r="A1737">
        <v>1776</v>
      </c>
      <c r="B1737" t="s">
        <v>8640</v>
      </c>
      <c r="C1737" t="s">
        <v>6897</v>
      </c>
      <c r="D1737" s="282">
        <v>29.49</v>
      </c>
      <c r="H1737" s="19" t="e">
        <f t="shared" si="26"/>
        <v>#VALUE!</v>
      </c>
    </row>
    <row r="1738" spans="1:8">
      <c r="A1738">
        <v>1778</v>
      </c>
      <c r="B1738" t="s">
        <v>8641</v>
      </c>
      <c r="C1738" t="s">
        <v>6897</v>
      </c>
      <c r="D1738" s="282">
        <v>120.62</v>
      </c>
      <c r="H1738" s="19" t="e">
        <f t="shared" ref="H1738:H1801" si="27">LEFT(B1738,SEARCH("          ",B1738)-1)</f>
        <v>#VALUE!</v>
      </c>
    </row>
    <row r="1739" spans="1:8">
      <c r="A1739">
        <v>1818</v>
      </c>
      <c r="B1739" t="s">
        <v>8642</v>
      </c>
      <c r="C1739" t="s">
        <v>6897</v>
      </c>
      <c r="D1739" s="282">
        <v>80.06</v>
      </c>
      <c r="H1739" s="19" t="e">
        <f t="shared" si="27"/>
        <v>#VALUE!</v>
      </c>
    </row>
    <row r="1740" spans="1:8">
      <c r="A1740">
        <v>1820</v>
      </c>
      <c r="B1740" t="s">
        <v>8643</v>
      </c>
      <c r="C1740" t="s">
        <v>6897</v>
      </c>
      <c r="D1740" s="282">
        <v>15.65</v>
      </c>
      <c r="H1740" s="19" t="e">
        <f t="shared" si="27"/>
        <v>#VALUE!</v>
      </c>
    </row>
    <row r="1741" spans="1:8">
      <c r="A1741">
        <v>1779</v>
      </c>
      <c r="B1741" t="s">
        <v>8644</v>
      </c>
      <c r="C1741" t="s">
        <v>6897</v>
      </c>
      <c r="D1741" s="282">
        <v>175.42</v>
      </c>
      <c r="H1741" s="19" t="e">
        <f t="shared" si="27"/>
        <v>#VALUE!</v>
      </c>
    </row>
    <row r="1742" spans="1:8">
      <c r="A1742">
        <v>1780</v>
      </c>
      <c r="B1742" t="s">
        <v>8645</v>
      </c>
      <c r="C1742" t="s">
        <v>6897</v>
      </c>
      <c r="D1742" s="282">
        <v>361.64</v>
      </c>
      <c r="H1742" s="19" t="e">
        <f t="shared" si="27"/>
        <v>#VALUE!</v>
      </c>
    </row>
    <row r="1743" spans="1:8">
      <c r="A1743">
        <v>1783</v>
      </c>
      <c r="B1743" t="s">
        <v>8646</v>
      </c>
      <c r="C1743" t="s">
        <v>6897</v>
      </c>
      <c r="D1743" s="282">
        <v>38.229999999999997</v>
      </c>
      <c r="H1743" s="19" t="e">
        <f t="shared" si="27"/>
        <v>#VALUE!</v>
      </c>
    </row>
    <row r="1744" spans="1:8">
      <c r="A1744">
        <v>1782</v>
      </c>
      <c r="B1744" t="s">
        <v>8647</v>
      </c>
      <c r="C1744" t="s">
        <v>6897</v>
      </c>
      <c r="D1744" s="282">
        <v>30.23</v>
      </c>
      <c r="H1744" s="19" t="e">
        <f t="shared" si="27"/>
        <v>#VALUE!</v>
      </c>
    </row>
    <row r="1745" spans="1:8">
      <c r="A1745">
        <v>1817</v>
      </c>
      <c r="B1745" t="s">
        <v>8648</v>
      </c>
      <c r="C1745" t="s">
        <v>6897</v>
      </c>
      <c r="D1745" s="282">
        <v>9.01</v>
      </c>
      <c r="H1745" s="19" t="e">
        <f t="shared" si="27"/>
        <v>#VALUE!</v>
      </c>
    </row>
    <row r="1746" spans="1:8">
      <c r="A1746">
        <v>1781</v>
      </c>
      <c r="B1746" t="s">
        <v>8649</v>
      </c>
      <c r="C1746" t="s">
        <v>6897</v>
      </c>
      <c r="D1746" s="282">
        <v>19.7</v>
      </c>
      <c r="H1746" s="19" t="e">
        <f t="shared" si="27"/>
        <v>#VALUE!</v>
      </c>
    </row>
    <row r="1747" spans="1:8">
      <c r="A1747">
        <v>1784</v>
      </c>
      <c r="B1747" t="s">
        <v>8650</v>
      </c>
      <c r="C1747" t="s">
        <v>6897</v>
      </c>
      <c r="D1747" s="282">
        <v>107.97</v>
      </c>
      <c r="H1747" s="19" t="e">
        <f t="shared" si="27"/>
        <v>#VALUE!</v>
      </c>
    </row>
    <row r="1748" spans="1:8">
      <c r="A1748">
        <v>1810</v>
      </c>
      <c r="B1748" t="s">
        <v>8651</v>
      </c>
      <c r="C1748" t="s">
        <v>6897</v>
      </c>
      <c r="D1748" s="282">
        <v>59.88</v>
      </c>
      <c r="H1748" s="19" t="e">
        <f t="shared" si="27"/>
        <v>#VALUE!</v>
      </c>
    </row>
    <row r="1749" spans="1:8">
      <c r="A1749">
        <v>1811</v>
      </c>
      <c r="B1749" t="s">
        <v>8652</v>
      </c>
      <c r="C1749" t="s">
        <v>6897</v>
      </c>
      <c r="D1749" s="282">
        <v>12.95</v>
      </c>
      <c r="H1749" s="19" t="e">
        <f t="shared" si="27"/>
        <v>#VALUE!</v>
      </c>
    </row>
    <row r="1750" spans="1:8">
      <c r="A1750">
        <v>1812</v>
      </c>
      <c r="B1750" t="s">
        <v>8653</v>
      </c>
      <c r="C1750" t="s">
        <v>6897</v>
      </c>
      <c r="D1750" s="282">
        <v>151.18</v>
      </c>
      <c r="H1750" s="19" t="e">
        <f t="shared" si="27"/>
        <v>#VALUE!</v>
      </c>
    </row>
    <row r="1751" spans="1:8">
      <c r="A1751">
        <v>40386</v>
      </c>
      <c r="B1751" t="s">
        <v>8654</v>
      </c>
      <c r="C1751" t="s">
        <v>6897</v>
      </c>
      <c r="D1751" s="282">
        <v>57.82</v>
      </c>
      <c r="H1751" s="19" t="e">
        <f t="shared" si="27"/>
        <v>#VALUE!</v>
      </c>
    </row>
    <row r="1752" spans="1:8">
      <c r="A1752">
        <v>40384</v>
      </c>
      <c r="B1752" t="s">
        <v>8655</v>
      </c>
      <c r="C1752" t="s">
        <v>6897</v>
      </c>
      <c r="D1752" s="282">
        <v>39.58</v>
      </c>
      <c r="H1752" s="19" t="e">
        <f t="shared" si="27"/>
        <v>#VALUE!</v>
      </c>
    </row>
    <row r="1753" spans="1:8">
      <c r="A1753">
        <v>40379</v>
      </c>
      <c r="B1753" t="s">
        <v>8656</v>
      </c>
      <c r="C1753" t="s">
        <v>6897</v>
      </c>
      <c r="D1753" s="282">
        <v>13.68</v>
      </c>
      <c r="H1753" s="19" t="e">
        <f t="shared" si="27"/>
        <v>#VALUE!</v>
      </c>
    </row>
    <row r="1754" spans="1:8">
      <c r="A1754">
        <v>40423</v>
      </c>
      <c r="B1754" t="s">
        <v>8657</v>
      </c>
      <c r="C1754" t="s">
        <v>6897</v>
      </c>
      <c r="D1754" s="282">
        <v>25.9</v>
      </c>
      <c r="H1754" s="19" t="e">
        <f t="shared" si="27"/>
        <v>#VALUE!</v>
      </c>
    </row>
    <row r="1755" spans="1:8">
      <c r="A1755">
        <v>40389</v>
      </c>
      <c r="B1755" t="s">
        <v>8658</v>
      </c>
      <c r="C1755" t="s">
        <v>6897</v>
      </c>
      <c r="D1755" s="282">
        <v>164.23</v>
      </c>
      <c r="H1755" s="19" t="e">
        <f t="shared" si="27"/>
        <v>#VALUE!</v>
      </c>
    </row>
    <row r="1756" spans="1:8">
      <c r="A1756">
        <v>40388</v>
      </c>
      <c r="B1756" t="s">
        <v>8659</v>
      </c>
      <c r="C1756" t="s">
        <v>6897</v>
      </c>
      <c r="D1756" s="282">
        <v>82.2</v>
      </c>
      <c r="H1756" s="19" t="e">
        <f t="shared" si="27"/>
        <v>#VALUE!</v>
      </c>
    </row>
    <row r="1757" spans="1:8">
      <c r="A1757">
        <v>40381</v>
      </c>
      <c r="B1757" t="s">
        <v>8660</v>
      </c>
      <c r="C1757" t="s">
        <v>6897</v>
      </c>
      <c r="D1757" s="282">
        <v>18.239999999999998</v>
      </c>
      <c r="H1757" s="19" t="e">
        <f t="shared" si="27"/>
        <v>#VALUE!</v>
      </c>
    </row>
    <row r="1758" spans="1:8">
      <c r="A1758">
        <v>40391</v>
      </c>
      <c r="B1758" t="s">
        <v>8661</v>
      </c>
      <c r="C1758" t="s">
        <v>6897</v>
      </c>
      <c r="D1758" s="282">
        <v>426.26</v>
      </c>
      <c r="H1758" s="19" t="e">
        <f t="shared" si="27"/>
        <v>#VALUE!</v>
      </c>
    </row>
    <row r="1759" spans="1:8">
      <c r="A1759">
        <v>40414</v>
      </c>
      <c r="B1759" t="s">
        <v>8662</v>
      </c>
      <c r="C1759" t="s">
        <v>6897</v>
      </c>
      <c r="D1759" s="282">
        <v>17.440000000000001</v>
      </c>
      <c r="H1759" s="19" t="e">
        <f t="shared" si="27"/>
        <v>#VALUE!</v>
      </c>
    </row>
    <row r="1760" spans="1:8">
      <c r="A1760">
        <v>40416</v>
      </c>
      <c r="B1760" t="s">
        <v>8663</v>
      </c>
      <c r="C1760" t="s">
        <v>6897</v>
      </c>
      <c r="D1760" s="282">
        <v>24.1</v>
      </c>
      <c r="H1760" s="19" t="e">
        <f t="shared" si="27"/>
        <v>#VALUE!</v>
      </c>
    </row>
    <row r="1761" spans="1:8">
      <c r="A1761">
        <v>40418</v>
      </c>
      <c r="B1761" t="s">
        <v>8664</v>
      </c>
      <c r="C1761" t="s">
        <v>6897</v>
      </c>
      <c r="D1761" s="282">
        <v>28.75</v>
      </c>
      <c r="H1761" s="19" t="e">
        <f t="shared" si="27"/>
        <v>#VALUE!</v>
      </c>
    </row>
    <row r="1762" spans="1:8">
      <c r="A1762">
        <v>2609</v>
      </c>
      <c r="B1762" t="s">
        <v>8665</v>
      </c>
      <c r="C1762" t="s">
        <v>6897</v>
      </c>
      <c r="D1762" s="282">
        <v>4.63</v>
      </c>
      <c r="H1762" s="19" t="e">
        <f t="shared" si="27"/>
        <v>#VALUE!</v>
      </c>
    </row>
    <row r="1763" spans="1:8">
      <c r="A1763">
        <v>2634</v>
      </c>
      <c r="B1763" t="s">
        <v>8666</v>
      </c>
      <c r="C1763" t="s">
        <v>6897</v>
      </c>
      <c r="D1763" s="282">
        <v>6.08</v>
      </c>
      <c r="H1763" s="19" t="e">
        <f t="shared" si="27"/>
        <v>#VALUE!</v>
      </c>
    </row>
    <row r="1764" spans="1:8">
      <c r="A1764">
        <v>2611</v>
      </c>
      <c r="B1764" t="s">
        <v>8667</v>
      </c>
      <c r="C1764" t="s">
        <v>6897</v>
      </c>
      <c r="D1764" s="282">
        <v>17.14</v>
      </c>
      <c r="H1764" s="19" t="e">
        <f t="shared" si="27"/>
        <v>#VALUE!</v>
      </c>
    </row>
    <row r="1765" spans="1:8">
      <c r="A1765">
        <v>34359</v>
      </c>
      <c r="B1765" t="s">
        <v>8668</v>
      </c>
      <c r="C1765" t="s">
        <v>6897</v>
      </c>
      <c r="D1765" s="282">
        <v>9.19</v>
      </c>
      <c r="H1765" s="19" t="e">
        <f t="shared" si="27"/>
        <v>#VALUE!</v>
      </c>
    </row>
    <row r="1766" spans="1:8">
      <c r="A1766">
        <v>1789</v>
      </c>
      <c r="B1766" t="s">
        <v>8669</v>
      </c>
      <c r="C1766" t="s">
        <v>6897</v>
      </c>
      <c r="D1766" s="282">
        <v>47.82</v>
      </c>
      <c r="H1766" s="19" t="e">
        <f t="shared" si="27"/>
        <v>#VALUE!</v>
      </c>
    </row>
    <row r="1767" spans="1:8">
      <c r="A1767">
        <v>1788</v>
      </c>
      <c r="B1767" t="s">
        <v>8670</v>
      </c>
      <c r="C1767" t="s">
        <v>6897</v>
      </c>
      <c r="D1767" s="282">
        <v>38.33</v>
      </c>
      <c r="H1767" s="19" t="e">
        <f t="shared" si="27"/>
        <v>#VALUE!</v>
      </c>
    </row>
    <row r="1768" spans="1:8">
      <c r="A1768">
        <v>1786</v>
      </c>
      <c r="B1768" t="s">
        <v>8671</v>
      </c>
      <c r="C1768" t="s">
        <v>6897</v>
      </c>
      <c r="D1768" s="282">
        <v>9.52</v>
      </c>
      <c r="H1768" s="19" t="e">
        <f t="shared" si="27"/>
        <v>#VALUE!</v>
      </c>
    </row>
    <row r="1769" spans="1:8">
      <c r="A1769">
        <v>1787</v>
      </c>
      <c r="B1769" t="s">
        <v>8672</v>
      </c>
      <c r="C1769" t="s">
        <v>6897</v>
      </c>
      <c r="D1769" s="282">
        <v>22.79</v>
      </c>
      <c r="H1769" s="19" t="e">
        <f t="shared" si="27"/>
        <v>#VALUE!</v>
      </c>
    </row>
    <row r="1770" spans="1:8">
      <c r="A1770">
        <v>1791</v>
      </c>
      <c r="B1770" t="s">
        <v>8673</v>
      </c>
      <c r="C1770" t="s">
        <v>6897</v>
      </c>
      <c r="D1770" s="282">
        <v>138.22</v>
      </c>
      <c r="H1770" s="19" t="e">
        <f t="shared" si="27"/>
        <v>#VALUE!</v>
      </c>
    </row>
    <row r="1771" spans="1:8">
      <c r="A1771">
        <v>1790</v>
      </c>
      <c r="B1771" t="s">
        <v>8674</v>
      </c>
      <c r="C1771" t="s">
        <v>6897</v>
      </c>
      <c r="D1771" s="282">
        <v>79.650000000000006</v>
      </c>
      <c r="H1771" s="19" t="e">
        <f t="shared" si="27"/>
        <v>#VALUE!</v>
      </c>
    </row>
    <row r="1772" spans="1:8">
      <c r="A1772">
        <v>1813</v>
      </c>
      <c r="B1772" t="s">
        <v>8675</v>
      </c>
      <c r="C1772" t="s">
        <v>6897</v>
      </c>
      <c r="D1772" s="282">
        <v>15.1</v>
      </c>
      <c r="H1772" s="19" t="e">
        <f t="shared" si="27"/>
        <v>#VALUE!</v>
      </c>
    </row>
    <row r="1773" spans="1:8">
      <c r="A1773">
        <v>1792</v>
      </c>
      <c r="B1773" t="s">
        <v>8676</v>
      </c>
      <c r="C1773" t="s">
        <v>6897</v>
      </c>
      <c r="D1773" s="282">
        <v>186.58</v>
      </c>
      <c r="H1773" s="19" t="e">
        <f t="shared" si="27"/>
        <v>#VALUE!</v>
      </c>
    </row>
    <row r="1774" spans="1:8">
      <c r="A1774">
        <v>1793</v>
      </c>
      <c r="B1774" t="s">
        <v>8677</v>
      </c>
      <c r="C1774" t="s">
        <v>6897</v>
      </c>
      <c r="D1774" s="282">
        <v>377.01</v>
      </c>
      <c r="H1774" s="19" t="e">
        <f t="shared" si="27"/>
        <v>#VALUE!</v>
      </c>
    </row>
    <row r="1775" spans="1:8">
      <c r="A1775">
        <v>1809</v>
      </c>
      <c r="B1775" t="s">
        <v>8678</v>
      </c>
      <c r="C1775" t="s">
        <v>6897</v>
      </c>
      <c r="D1775" s="282">
        <v>44.84</v>
      </c>
      <c r="H1775" s="19" t="e">
        <f t="shared" si="27"/>
        <v>#VALUE!</v>
      </c>
    </row>
    <row r="1776" spans="1:8">
      <c r="A1776">
        <v>1814</v>
      </c>
      <c r="B1776" t="s">
        <v>8679</v>
      </c>
      <c r="C1776" t="s">
        <v>6897</v>
      </c>
      <c r="D1776" s="282">
        <v>36.83</v>
      </c>
      <c r="H1776" s="19" t="e">
        <f t="shared" si="27"/>
        <v>#VALUE!</v>
      </c>
    </row>
    <row r="1777" spans="1:8">
      <c r="A1777">
        <v>1803</v>
      </c>
      <c r="B1777" t="s">
        <v>8680</v>
      </c>
      <c r="C1777" t="s">
        <v>6897</v>
      </c>
      <c r="D1777" s="282">
        <v>9.31</v>
      </c>
      <c r="H1777" s="19" t="e">
        <f t="shared" si="27"/>
        <v>#VALUE!</v>
      </c>
    </row>
    <row r="1778" spans="1:8">
      <c r="A1778">
        <v>1805</v>
      </c>
      <c r="B1778" t="s">
        <v>8681</v>
      </c>
      <c r="C1778" t="s">
        <v>6897</v>
      </c>
      <c r="D1778" s="282">
        <v>21.37</v>
      </c>
      <c r="H1778" s="19" t="e">
        <f t="shared" si="27"/>
        <v>#VALUE!</v>
      </c>
    </row>
    <row r="1779" spans="1:8">
      <c r="A1779">
        <v>1821</v>
      </c>
      <c r="B1779" t="s">
        <v>8682</v>
      </c>
      <c r="C1779" t="s">
        <v>6897</v>
      </c>
      <c r="D1779" s="282">
        <v>126.28</v>
      </c>
      <c r="H1779" s="19" t="e">
        <f t="shared" si="27"/>
        <v>#VALUE!</v>
      </c>
    </row>
    <row r="1780" spans="1:8">
      <c r="A1780">
        <v>1806</v>
      </c>
      <c r="B1780" t="s">
        <v>8683</v>
      </c>
      <c r="C1780" t="s">
        <v>6897</v>
      </c>
      <c r="D1780" s="282">
        <v>75.16</v>
      </c>
      <c r="H1780" s="19" t="e">
        <f t="shared" si="27"/>
        <v>#VALUE!</v>
      </c>
    </row>
    <row r="1781" spans="1:8">
      <c r="A1781">
        <v>1804</v>
      </c>
      <c r="B1781" t="s">
        <v>8684</v>
      </c>
      <c r="C1781" t="s">
        <v>6897</v>
      </c>
      <c r="D1781" s="282">
        <v>13.25</v>
      </c>
      <c r="H1781" s="19" t="e">
        <f t="shared" si="27"/>
        <v>#VALUE!</v>
      </c>
    </row>
    <row r="1782" spans="1:8">
      <c r="A1782">
        <v>1807</v>
      </c>
      <c r="B1782" t="s">
        <v>8685</v>
      </c>
      <c r="C1782" t="s">
        <v>6897</v>
      </c>
      <c r="D1782" s="282">
        <v>180.61</v>
      </c>
      <c r="H1782" s="19" t="e">
        <f t="shared" si="27"/>
        <v>#VALUE!</v>
      </c>
    </row>
    <row r="1783" spans="1:8">
      <c r="A1783">
        <v>1808</v>
      </c>
      <c r="B1783" t="s">
        <v>8686</v>
      </c>
      <c r="C1783" t="s">
        <v>6897</v>
      </c>
      <c r="D1783" s="282">
        <v>362.09</v>
      </c>
      <c r="H1783" s="19" t="e">
        <f t="shared" si="27"/>
        <v>#VALUE!</v>
      </c>
    </row>
    <row r="1784" spans="1:8">
      <c r="A1784">
        <v>1797</v>
      </c>
      <c r="B1784" t="s">
        <v>8687</v>
      </c>
      <c r="C1784" t="s">
        <v>6897</v>
      </c>
      <c r="D1784" s="282">
        <v>54.3</v>
      </c>
      <c r="H1784" s="19" t="e">
        <f t="shared" si="27"/>
        <v>#VALUE!</v>
      </c>
    </row>
    <row r="1785" spans="1:8">
      <c r="A1785">
        <v>1796</v>
      </c>
      <c r="B1785" t="s">
        <v>8688</v>
      </c>
      <c r="C1785" t="s">
        <v>6897</v>
      </c>
      <c r="D1785" s="282">
        <v>41.66</v>
      </c>
      <c r="H1785" s="19" t="e">
        <f t="shared" si="27"/>
        <v>#VALUE!</v>
      </c>
    </row>
    <row r="1786" spans="1:8">
      <c r="A1786">
        <v>1794</v>
      </c>
      <c r="B1786" t="s">
        <v>8689</v>
      </c>
      <c r="C1786" t="s">
        <v>6897</v>
      </c>
      <c r="D1786" s="282">
        <v>9.94</v>
      </c>
      <c r="H1786" s="19" t="e">
        <f t="shared" si="27"/>
        <v>#VALUE!</v>
      </c>
    </row>
    <row r="1787" spans="1:8">
      <c r="A1787">
        <v>1816</v>
      </c>
      <c r="B1787" t="s">
        <v>8690</v>
      </c>
      <c r="C1787" t="s">
        <v>6897</v>
      </c>
      <c r="D1787" s="282">
        <v>22.42</v>
      </c>
      <c r="H1787" s="19" t="e">
        <f t="shared" si="27"/>
        <v>#VALUE!</v>
      </c>
    </row>
    <row r="1788" spans="1:8">
      <c r="A1788">
        <v>1815</v>
      </c>
      <c r="B1788" t="s">
        <v>8691</v>
      </c>
      <c r="C1788" t="s">
        <v>6897</v>
      </c>
      <c r="D1788" s="282">
        <v>172.19</v>
      </c>
      <c r="H1788" s="19" t="e">
        <f t="shared" si="27"/>
        <v>#VALUE!</v>
      </c>
    </row>
    <row r="1789" spans="1:8">
      <c r="A1789">
        <v>1798</v>
      </c>
      <c r="B1789" t="s">
        <v>8692</v>
      </c>
      <c r="C1789" t="s">
        <v>6897</v>
      </c>
      <c r="D1789" s="282">
        <v>77.05</v>
      </c>
      <c r="H1789" s="19" t="e">
        <f t="shared" si="27"/>
        <v>#VALUE!</v>
      </c>
    </row>
    <row r="1790" spans="1:8">
      <c r="A1790">
        <v>1795</v>
      </c>
      <c r="B1790" t="s">
        <v>8693</v>
      </c>
      <c r="C1790" t="s">
        <v>6897</v>
      </c>
      <c r="D1790" s="282">
        <v>13.77</v>
      </c>
      <c r="H1790" s="19" t="e">
        <f t="shared" si="27"/>
        <v>#VALUE!</v>
      </c>
    </row>
    <row r="1791" spans="1:8">
      <c r="A1791">
        <v>1799</v>
      </c>
      <c r="B1791" t="s">
        <v>8694</v>
      </c>
      <c r="C1791" t="s">
        <v>6897</v>
      </c>
      <c r="D1791" s="282">
        <v>224.26</v>
      </c>
      <c r="H1791" s="19" t="e">
        <f t="shared" si="27"/>
        <v>#VALUE!</v>
      </c>
    </row>
    <row r="1792" spans="1:8">
      <c r="A1792">
        <v>1800</v>
      </c>
      <c r="B1792" t="s">
        <v>8695</v>
      </c>
      <c r="C1792" t="s">
        <v>6897</v>
      </c>
      <c r="D1792" s="282">
        <v>428.15</v>
      </c>
      <c r="H1792" s="19" t="e">
        <f t="shared" si="27"/>
        <v>#VALUE!</v>
      </c>
    </row>
    <row r="1793" spans="1:8">
      <c r="A1793">
        <v>1802</v>
      </c>
      <c r="B1793" t="s">
        <v>8696</v>
      </c>
      <c r="C1793" t="s">
        <v>6897</v>
      </c>
      <c r="D1793" s="21">
        <v>1070.97</v>
      </c>
      <c r="H1793" s="19" t="e">
        <f t="shared" si="27"/>
        <v>#VALUE!</v>
      </c>
    </row>
    <row r="1794" spans="1:8">
      <c r="A1794">
        <v>40385</v>
      </c>
      <c r="B1794" t="s">
        <v>8697</v>
      </c>
      <c r="C1794" t="s">
        <v>6897</v>
      </c>
      <c r="D1794" s="282">
        <v>57.82</v>
      </c>
      <c r="H1794" s="19" t="e">
        <f t="shared" si="27"/>
        <v>#VALUE!</v>
      </c>
    </row>
    <row r="1795" spans="1:8">
      <c r="A1795">
        <v>40383</v>
      </c>
      <c r="B1795" t="s">
        <v>8698</v>
      </c>
      <c r="C1795" t="s">
        <v>6897</v>
      </c>
      <c r="D1795" s="282">
        <v>39.58</v>
      </c>
      <c r="H1795" s="19" t="e">
        <f t="shared" si="27"/>
        <v>#VALUE!</v>
      </c>
    </row>
    <row r="1796" spans="1:8">
      <c r="A1796">
        <v>40378</v>
      </c>
      <c r="B1796" t="s">
        <v>8699</v>
      </c>
      <c r="C1796" t="s">
        <v>6897</v>
      </c>
      <c r="D1796" s="282">
        <v>13.68</v>
      </c>
      <c r="H1796" s="19" t="e">
        <f t="shared" si="27"/>
        <v>#VALUE!</v>
      </c>
    </row>
    <row r="1797" spans="1:8">
      <c r="A1797">
        <v>40382</v>
      </c>
      <c r="B1797" t="s">
        <v>8700</v>
      </c>
      <c r="C1797" t="s">
        <v>6897</v>
      </c>
      <c r="D1797" s="282">
        <v>25.9</v>
      </c>
      <c r="H1797" s="19" t="e">
        <f t="shared" si="27"/>
        <v>#VALUE!</v>
      </c>
    </row>
    <row r="1798" spans="1:8">
      <c r="A1798">
        <v>40422</v>
      </c>
      <c r="B1798" t="s">
        <v>8701</v>
      </c>
      <c r="C1798" t="s">
        <v>6897</v>
      </c>
      <c r="D1798" s="282">
        <v>176.42</v>
      </c>
      <c r="H1798" s="19" t="e">
        <f t="shared" si="27"/>
        <v>#VALUE!</v>
      </c>
    </row>
    <row r="1799" spans="1:8">
      <c r="A1799">
        <v>40387</v>
      </c>
      <c r="B1799" t="s">
        <v>8702</v>
      </c>
      <c r="C1799" t="s">
        <v>6897</v>
      </c>
      <c r="D1799" s="282">
        <v>89.82</v>
      </c>
      <c r="H1799" s="19" t="e">
        <f t="shared" si="27"/>
        <v>#VALUE!</v>
      </c>
    </row>
    <row r="1800" spans="1:8">
      <c r="A1800">
        <v>40380</v>
      </c>
      <c r="B1800" t="s">
        <v>8703</v>
      </c>
      <c r="C1800" t="s">
        <v>6897</v>
      </c>
      <c r="D1800" s="282">
        <v>18.239999999999998</v>
      </c>
      <c r="H1800" s="19" t="e">
        <f t="shared" si="27"/>
        <v>#VALUE!</v>
      </c>
    </row>
    <row r="1801" spans="1:8">
      <c r="A1801">
        <v>40390</v>
      </c>
      <c r="B1801" t="s">
        <v>8704</v>
      </c>
      <c r="C1801" t="s">
        <v>6897</v>
      </c>
      <c r="D1801" s="282">
        <v>371.56</v>
      </c>
      <c r="H1801" s="19" t="e">
        <f t="shared" si="27"/>
        <v>#VALUE!</v>
      </c>
    </row>
    <row r="1802" spans="1:8">
      <c r="A1802">
        <v>40413</v>
      </c>
      <c r="B1802" t="s">
        <v>8705</v>
      </c>
      <c r="C1802" t="s">
        <v>6897</v>
      </c>
      <c r="D1802" s="282">
        <v>18.940000000000001</v>
      </c>
      <c r="H1802" s="19" t="e">
        <f t="shared" ref="H1802:H1865" si="28">LEFT(B1802,SEARCH("          ",B1802)-1)</f>
        <v>#VALUE!</v>
      </c>
    </row>
    <row r="1803" spans="1:8">
      <c r="A1803">
        <v>40415</v>
      </c>
      <c r="B1803" t="s">
        <v>8706</v>
      </c>
      <c r="C1803" t="s">
        <v>6897</v>
      </c>
      <c r="D1803" s="282">
        <v>26.99</v>
      </c>
      <c r="H1803" s="19" t="e">
        <f t="shared" si="28"/>
        <v>#VALUE!</v>
      </c>
    </row>
    <row r="1804" spans="1:8">
      <c r="A1804">
        <v>40417</v>
      </c>
      <c r="B1804" t="s">
        <v>8707</v>
      </c>
      <c r="C1804" t="s">
        <v>6897</v>
      </c>
      <c r="D1804" s="282">
        <v>31.84</v>
      </c>
      <c r="H1804" s="19" t="e">
        <f t="shared" si="28"/>
        <v>#VALUE!</v>
      </c>
    </row>
    <row r="1805" spans="1:8">
      <c r="A1805">
        <v>39271</v>
      </c>
      <c r="B1805" t="s">
        <v>8708</v>
      </c>
      <c r="C1805" t="s">
        <v>6897</v>
      </c>
      <c r="D1805" s="282">
        <v>2.0099999999999998</v>
      </c>
      <c r="H1805" s="19" t="e">
        <f t="shared" si="28"/>
        <v>#VALUE!</v>
      </c>
    </row>
    <row r="1806" spans="1:8">
      <c r="A1806">
        <v>39273</v>
      </c>
      <c r="B1806" t="s">
        <v>8709</v>
      </c>
      <c r="C1806" t="s">
        <v>6897</v>
      </c>
      <c r="D1806" s="282">
        <v>3.42</v>
      </c>
      <c r="H1806" s="19" t="e">
        <f t="shared" si="28"/>
        <v>#VALUE!</v>
      </c>
    </row>
    <row r="1807" spans="1:8">
      <c r="A1807">
        <v>39272</v>
      </c>
      <c r="B1807" t="s">
        <v>8710</v>
      </c>
      <c r="C1807" t="s">
        <v>6897</v>
      </c>
      <c r="D1807" s="282">
        <v>2.48</v>
      </c>
      <c r="H1807" s="19" t="e">
        <f t="shared" si="28"/>
        <v>#VALUE!</v>
      </c>
    </row>
    <row r="1808" spans="1:8">
      <c r="A1808">
        <v>1875</v>
      </c>
      <c r="B1808" t="s">
        <v>8711</v>
      </c>
      <c r="C1808" t="s">
        <v>6897</v>
      </c>
      <c r="D1808" s="282">
        <v>5.47</v>
      </c>
      <c r="H1808" s="19" t="e">
        <f t="shared" si="28"/>
        <v>#VALUE!</v>
      </c>
    </row>
    <row r="1809" spans="1:8">
      <c r="A1809">
        <v>1874</v>
      </c>
      <c r="B1809" t="s">
        <v>8712</v>
      </c>
      <c r="C1809" t="s">
        <v>6897</v>
      </c>
      <c r="D1809" s="282">
        <v>4.5199999999999996</v>
      </c>
      <c r="H1809" s="19" t="e">
        <f t="shared" si="28"/>
        <v>#VALUE!</v>
      </c>
    </row>
    <row r="1810" spans="1:8">
      <c r="A1810">
        <v>1870</v>
      </c>
      <c r="B1810" t="s">
        <v>8713</v>
      </c>
      <c r="C1810" t="s">
        <v>6897</v>
      </c>
      <c r="D1810" s="282">
        <v>2.61</v>
      </c>
      <c r="H1810" s="19" t="e">
        <f t="shared" si="28"/>
        <v>#VALUE!</v>
      </c>
    </row>
    <row r="1811" spans="1:8">
      <c r="A1811">
        <v>1884</v>
      </c>
      <c r="B1811" t="s">
        <v>8714</v>
      </c>
      <c r="C1811" t="s">
        <v>6897</v>
      </c>
      <c r="D1811" s="282">
        <v>4</v>
      </c>
      <c r="H1811" s="19" t="e">
        <f t="shared" si="28"/>
        <v>#VALUE!</v>
      </c>
    </row>
    <row r="1812" spans="1:8">
      <c r="A1812">
        <v>1887</v>
      </c>
      <c r="B1812" t="s">
        <v>8715</v>
      </c>
      <c r="C1812" t="s">
        <v>6897</v>
      </c>
      <c r="D1812" s="282">
        <v>22.69</v>
      </c>
      <c r="H1812" s="19" t="e">
        <f t="shared" si="28"/>
        <v>#VALUE!</v>
      </c>
    </row>
    <row r="1813" spans="1:8">
      <c r="A1813">
        <v>1876</v>
      </c>
      <c r="B1813" t="s">
        <v>8716</v>
      </c>
      <c r="C1813" t="s">
        <v>6897</v>
      </c>
      <c r="D1813" s="282">
        <v>8.89</v>
      </c>
      <c r="H1813" s="19" t="e">
        <f t="shared" si="28"/>
        <v>#VALUE!</v>
      </c>
    </row>
    <row r="1814" spans="1:8">
      <c r="A1814">
        <v>1879</v>
      </c>
      <c r="B1814" t="s">
        <v>8717</v>
      </c>
      <c r="C1814" t="s">
        <v>6897</v>
      </c>
      <c r="D1814" s="282">
        <v>2.64</v>
      </c>
      <c r="H1814" s="19" t="e">
        <f t="shared" si="28"/>
        <v>#VALUE!</v>
      </c>
    </row>
    <row r="1815" spans="1:8">
      <c r="A1815">
        <v>1877</v>
      </c>
      <c r="B1815" t="s">
        <v>8718</v>
      </c>
      <c r="C1815" t="s">
        <v>6897</v>
      </c>
      <c r="D1815" s="282">
        <v>22.72</v>
      </c>
      <c r="H1815" s="19" t="e">
        <f t="shared" si="28"/>
        <v>#VALUE!</v>
      </c>
    </row>
    <row r="1816" spans="1:8">
      <c r="A1816">
        <v>1878</v>
      </c>
      <c r="B1816" t="s">
        <v>8719</v>
      </c>
      <c r="C1816" t="s">
        <v>6897</v>
      </c>
      <c r="D1816" s="282">
        <v>45.65</v>
      </c>
      <c r="H1816" s="19" t="e">
        <f t="shared" si="28"/>
        <v>#VALUE!</v>
      </c>
    </row>
    <row r="1817" spans="1:8">
      <c r="A1817">
        <v>2621</v>
      </c>
      <c r="B1817" t="s">
        <v>8720</v>
      </c>
      <c r="C1817" t="s">
        <v>6897</v>
      </c>
      <c r="D1817" s="282">
        <v>146.69</v>
      </c>
      <c r="H1817" s="19" t="e">
        <f t="shared" si="28"/>
        <v>#VALUE!</v>
      </c>
    </row>
    <row r="1818" spans="1:8">
      <c r="A1818">
        <v>2616</v>
      </c>
      <c r="B1818" t="s">
        <v>8721</v>
      </c>
      <c r="C1818" t="s">
        <v>6897</v>
      </c>
      <c r="D1818" s="282">
        <v>4.1500000000000004</v>
      </c>
      <c r="H1818" s="19" t="e">
        <f t="shared" si="28"/>
        <v>#VALUE!</v>
      </c>
    </row>
    <row r="1819" spans="1:8">
      <c r="A1819">
        <v>2633</v>
      </c>
      <c r="B1819" t="s">
        <v>8722</v>
      </c>
      <c r="C1819" t="s">
        <v>6897</v>
      </c>
      <c r="D1819" s="282">
        <v>4.6900000000000004</v>
      </c>
      <c r="H1819" s="19" t="e">
        <f t="shared" si="28"/>
        <v>#VALUE!</v>
      </c>
    </row>
    <row r="1820" spans="1:8">
      <c r="A1820">
        <v>2617</v>
      </c>
      <c r="B1820" t="s">
        <v>8723</v>
      </c>
      <c r="C1820" t="s">
        <v>6897</v>
      </c>
      <c r="D1820" s="282">
        <v>6.38</v>
      </c>
      <c r="H1820" s="19" t="e">
        <f t="shared" si="28"/>
        <v>#VALUE!</v>
      </c>
    </row>
    <row r="1821" spans="1:8">
      <c r="A1821">
        <v>2618</v>
      </c>
      <c r="B1821" t="s">
        <v>8724</v>
      </c>
      <c r="C1821" t="s">
        <v>6897</v>
      </c>
      <c r="D1821" s="282">
        <v>14.53</v>
      </c>
      <c r="H1821" s="19" t="e">
        <f t="shared" si="28"/>
        <v>#VALUE!</v>
      </c>
    </row>
    <row r="1822" spans="1:8">
      <c r="A1822">
        <v>2632</v>
      </c>
      <c r="B1822" t="s">
        <v>8725</v>
      </c>
      <c r="C1822" t="s">
        <v>6897</v>
      </c>
      <c r="D1822" s="282">
        <v>17.72</v>
      </c>
      <c r="H1822" s="19" t="e">
        <f t="shared" si="28"/>
        <v>#VALUE!</v>
      </c>
    </row>
    <row r="1823" spans="1:8">
      <c r="A1823">
        <v>2631</v>
      </c>
      <c r="B1823" t="s">
        <v>8726</v>
      </c>
      <c r="C1823" t="s">
        <v>6897</v>
      </c>
      <c r="D1823" s="282">
        <v>26.02</v>
      </c>
      <c r="H1823" s="19" t="e">
        <f t="shared" si="28"/>
        <v>#VALUE!</v>
      </c>
    </row>
    <row r="1824" spans="1:8">
      <c r="A1824">
        <v>2619</v>
      </c>
      <c r="B1824" t="s">
        <v>8727</v>
      </c>
      <c r="C1824" t="s">
        <v>6897</v>
      </c>
      <c r="D1824" s="282">
        <v>65.88</v>
      </c>
      <c r="H1824" s="19" t="e">
        <f t="shared" si="28"/>
        <v>#VALUE!</v>
      </c>
    </row>
    <row r="1825" spans="1:8">
      <c r="A1825">
        <v>2620</v>
      </c>
      <c r="B1825" t="s">
        <v>8728</v>
      </c>
      <c r="C1825" t="s">
        <v>6897</v>
      </c>
      <c r="D1825" s="282">
        <v>86.49</v>
      </c>
      <c r="H1825" s="19" t="e">
        <f t="shared" si="28"/>
        <v>#VALUE!</v>
      </c>
    </row>
    <row r="1826" spans="1:8">
      <c r="A1826">
        <v>25968</v>
      </c>
      <c r="B1826" t="s">
        <v>8729</v>
      </c>
      <c r="C1826" t="s">
        <v>6897</v>
      </c>
      <c r="D1826" s="282">
        <v>38.25</v>
      </c>
      <c r="H1826" s="19" t="e">
        <f t="shared" si="28"/>
        <v>#VALUE!</v>
      </c>
    </row>
    <row r="1827" spans="1:8">
      <c r="A1827">
        <v>38369</v>
      </c>
      <c r="B1827" t="s">
        <v>8730</v>
      </c>
      <c r="C1827" t="s">
        <v>6897</v>
      </c>
      <c r="D1827" s="282">
        <v>12.51</v>
      </c>
      <c r="H1827" s="19" t="e">
        <f t="shared" si="28"/>
        <v>#VALUE!</v>
      </c>
    </row>
    <row r="1828" spans="1:8">
      <c r="A1828">
        <v>38370</v>
      </c>
      <c r="B1828" t="s">
        <v>8731</v>
      </c>
      <c r="C1828" t="s">
        <v>6897</v>
      </c>
      <c r="D1828" s="282">
        <v>12.51</v>
      </c>
      <c r="H1828" s="19" t="e">
        <f t="shared" si="28"/>
        <v>#VALUE!</v>
      </c>
    </row>
    <row r="1829" spans="1:8">
      <c r="A1829">
        <v>38372</v>
      </c>
      <c r="B1829" t="s">
        <v>8732</v>
      </c>
      <c r="C1829" t="s">
        <v>6897</v>
      </c>
      <c r="D1829" s="282">
        <v>17.8</v>
      </c>
      <c r="H1829" s="19" t="e">
        <f t="shared" si="28"/>
        <v>#VALUE!</v>
      </c>
    </row>
    <row r="1830" spans="1:8">
      <c r="A1830">
        <v>2357</v>
      </c>
      <c r="B1830" t="s">
        <v>8733</v>
      </c>
      <c r="C1830" t="s">
        <v>6905</v>
      </c>
      <c r="D1830" s="282">
        <v>12.5</v>
      </c>
      <c r="H1830" s="19" t="e">
        <f t="shared" si="28"/>
        <v>#VALUE!</v>
      </c>
    </row>
    <row r="1831" spans="1:8">
      <c r="A1831">
        <v>40806</v>
      </c>
      <c r="B1831" t="s">
        <v>8734</v>
      </c>
      <c r="C1831" t="s">
        <v>7093</v>
      </c>
      <c r="D1831" s="21">
        <v>2216.15</v>
      </c>
      <c r="H1831" s="19" t="e">
        <f t="shared" si="28"/>
        <v>#VALUE!</v>
      </c>
    </row>
    <row r="1832" spans="1:8">
      <c r="A1832">
        <v>2355</v>
      </c>
      <c r="B1832" t="s">
        <v>8735</v>
      </c>
      <c r="C1832" t="s">
        <v>6905</v>
      </c>
      <c r="D1832" s="282">
        <v>30.27</v>
      </c>
      <c r="H1832" s="19" t="e">
        <f t="shared" si="28"/>
        <v>#VALUE!</v>
      </c>
    </row>
    <row r="1833" spans="1:8">
      <c r="A1833">
        <v>40805</v>
      </c>
      <c r="B1833" t="s">
        <v>8736</v>
      </c>
      <c r="C1833" t="s">
        <v>7093</v>
      </c>
      <c r="D1833" s="21">
        <v>5362.71</v>
      </c>
      <c r="H1833" s="19" t="e">
        <f t="shared" si="28"/>
        <v>#VALUE!</v>
      </c>
    </row>
    <row r="1834" spans="1:8">
      <c r="A1834">
        <v>2358</v>
      </c>
      <c r="B1834" t="s">
        <v>8737</v>
      </c>
      <c r="C1834" t="s">
        <v>6905</v>
      </c>
      <c r="D1834" s="282">
        <v>26</v>
      </c>
      <c r="H1834" s="19" t="e">
        <f t="shared" si="28"/>
        <v>#VALUE!</v>
      </c>
    </row>
    <row r="1835" spans="1:8">
      <c r="A1835">
        <v>40807</v>
      </c>
      <c r="B1835" t="s">
        <v>8738</v>
      </c>
      <c r="C1835" t="s">
        <v>7093</v>
      </c>
      <c r="D1835" s="21">
        <v>4604.88</v>
      </c>
      <c r="H1835" s="19" t="e">
        <f t="shared" si="28"/>
        <v>#VALUE!</v>
      </c>
    </row>
    <row r="1836" spans="1:8">
      <c r="A1836">
        <v>2359</v>
      </c>
      <c r="B1836" t="s">
        <v>8739</v>
      </c>
      <c r="C1836" t="s">
        <v>6905</v>
      </c>
      <c r="D1836" s="282">
        <v>21.67</v>
      </c>
      <c r="H1836" s="19" t="e">
        <f t="shared" si="28"/>
        <v>#VALUE!</v>
      </c>
    </row>
    <row r="1837" spans="1:8">
      <c r="A1837">
        <v>40808</v>
      </c>
      <c r="B1837" t="s">
        <v>8740</v>
      </c>
      <c r="C1837" t="s">
        <v>7093</v>
      </c>
      <c r="D1837" s="21">
        <v>3841.01</v>
      </c>
      <c r="H1837" s="19" t="e">
        <f t="shared" si="28"/>
        <v>#VALUE!</v>
      </c>
    </row>
    <row r="1838" spans="1:8">
      <c r="A1838">
        <v>43144</v>
      </c>
      <c r="B1838" t="s">
        <v>8741</v>
      </c>
      <c r="C1838" t="s">
        <v>6911</v>
      </c>
      <c r="D1838" s="282">
        <v>33.65</v>
      </c>
      <c r="H1838" s="19" t="e">
        <f t="shared" si="28"/>
        <v>#VALUE!</v>
      </c>
    </row>
    <row r="1839" spans="1:8">
      <c r="A1839">
        <v>39397</v>
      </c>
      <c r="B1839" t="s">
        <v>8742</v>
      </c>
      <c r="C1839" t="s">
        <v>6893</v>
      </c>
      <c r="D1839" s="282">
        <v>15.34</v>
      </c>
      <c r="H1839" s="19" t="e">
        <f t="shared" si="28"/>
        <v>#VALUE!</v>
      </c>
    </row>
    <row r="1840" spans="1:8">
      <c r="A1840">
        <v>2692</v>
      </c>
      <c r="B1840" t="s">
        <v>8743</v>
      </c>
      <c r="C1840" t="s">
        <v>6893</v>
      </c>
      <c r="D1840" s="282">
        <v>6.19</v>
      </c>
      <c r="H1840" s="19" t="e">
        <f t="shared" si="28"/>
        <v>#VALUE!</v>
      </c>
    </row>
    <row r="1841" spans="1:8">
      <c r="A1841">
        <v>5330</v>
      </c>
      <c r="B1841" t="s">
        <v>8744</v>
      </c>
      <c r="C1841" t="s">
        <v>6893</v>
      </c>
      <c r="D1841" s="282">
        <v>44.36</v>
      </c>
      <c r="H1841" s="19" t="e">
        <f t="shared" si="28"/>
        <v>#VALUE!</v>
      </c>
    </row>
    <row r="1842" spans="1:8">
      <c r="A1842">
        <v>26017</v>
      </c>
      <c r="B1842" t="s">
        <v>8745</v>
      </c>
      <c r="C1842" t="s">
        <v>6897</v>
      </c>
      <c r="D1842" s="282">
        <v>25.23</v>
      </c>
      <c r="H1842" s="19" t="e">
        <f t="shared" si="28"/>
        <v>#VALUE!</v>
      </c>
    </row>
    <row r="1843" spans="1:8">
      <c r="A1843">
        <v>25931</v>
      </c>
      <c r="B1843" t="s">
        <v>8746</v>
      </c>
      <c r="C1843" t="s">
        <v>6897</v>
      </c>
      <c r="D1843" s="282">
        <v>80.2</v>
      </c>
      <c r="H1843" s="19" t="e">
        <f t="shared" si="28"/>
        <v>#VALUE!</v>
      </c>
    </row>
    <row r="1844" spans="1:8">
      <c r="A1844">
        <v>38140</v>
      </c>
      <c r="B1844" t="s">
        <v>8747</v>
      </c>
      <c r="C1844" t="s">
        <v>6897</v>
      </c>
      <c r="D1844" s="282">
        <v>19.45</v>
      </c>
      <c r="H1844" s="19" t="e">
        <f t="shared" si="28"/>
        <v>#VALUE!</v>
      </c>
    </row>
    <row r="1845" spans="1:8">
      <c r="A1845">
        <v>13887</v>
      </c>
      <c r="B1845" t="s">
        <v>8748</v>
      </c>
      <c r="C1845" t="s">
        <v>6897</v>
      </c>
      <c r="D1845" s="282">
        <v>460.49</v>
      </c>
      <c r="H1845" s="19" t="e">
        <f t="shared" si="28"/>
        <v>#VALUE!</v>
      </c>
    </row>
    <row r="1846" spans="1:8">
      <c r="A1846">
        <v>26018</v>
      </c>
      <c r="B1846" t="s">
        <v>8749</v>
      </c>
      <c r="C1846" t="s">
        <v>6897</v>
      </c>
      <c r="D1846" s="282">
        <v>20.5</v>
      </c>
      <c r="H1846" s="19" t="e">
        <f t="shared" si="28"/>
        <v>#VALUE!</v>
      </c>
    </row>
    <row r="1847" spans="1:8">
      <c r="A1847">
        <v>26019</v>
      </c>
      <c r="B1847" t="s">
        <v>8750</v>
      </c>
      <c r="C1847" t="s">
        <v>6897</v>
      </c>
      <c r="D1847" s="282">
        <v>19.36</v>
      </c>
      <c r="H1847" s="19" t="e">
        <f t="shared" si="28"/>
        <v>#VALUE!</v>
      </c>
    </row>
    <row r="1848" spans="1:8">
      <c r="A1848">
        <v>26020</v>
      </c>
      <c r="B1848" t="s">
        <v>8751</v>
      </c>
      <c r="C1848" t="s">
        <v>6897</v>
      </c>
      <c r="D1848" s="282">
        <v>5.04</v>
      </c>
      <c r="H1848" s="19" t="e">
        <f t="shared" si="28"/>
        <v>#VALUE!</v>
      </c>
    </row>
    <row r="1849" spans="1:8">
      <c r="A1849">
        <v>34544</v>
      </c>
      <c r="B1849" t="s">
        <v>8752</v>
      </c>
      <c r="C1849" t="s">
        <v>6897</v>
      </c>
      <c r="D1849" s="21">
        <v>1405.77</v>
      </c>
      <c r="H1849" s="19" t="e">
        <f t="shared" si="28"/>
        <v>#VALUE!</v>
      </c>
    </row>
    <row r="1850" spans="1:8">
      <c r="A1850">
        <v>34729</v>
      </c>
      <c r="B1850" t="s">
        <v>8753</v>
      </c>
      <c r="C1850" t="s">
        <v>6897</v>
      </c>
      <c r="D1850" s="21">
        <v>1105.8499999999999</v>
      </c>
      <c r="H1850" s="19" t="e">
        <f t="shared" si="28"/>
        <v>#VALUE!</v>
      </c>
    </row>
    <row r="1851" spans="1:8">
      <c r="A1851">
        <v>34734</v>
      </c>
      <c r="B1851" t="s">
        <v>8754</v>
      </c>
      <c r="C1851" t="s">
        <v>6897</v>
      </c>
      <c r="D1851" s="21">
        <v>1712.22</v>
      </c>
      <c r="H1851" s="19" t="e">
        <f t="shared" si="28"/>
        <v>#VALUE!</v>
      </c>
    </row>
    <row r="1852" spans="1:8">
      <c r="A1852">
        <v>34738</v>
      </c>
      <c r="B1852" t="s">
        <v>8755</v>
      </c>
      <c r="C1852" t="s">
        <v>6897</v>
      </c>
      <c r="D1852" s="21">
        <v>4000.27</v>
      </c>
      <c r="H1852" s="19" t="e">
        <f t="shared" si="28"/>
        <v>#VALUE!</v>
      </c>
    </row>
    <row r="1853" spans="1:8">
      <c r="A1853">
        <v>2391</v>
      </c>
      <c r="B1853" t="s">
        <v>8756</v>
      </c>
      <c r="C1853" t="s">
        <v>6897</v>
      </c>
      <c r="D1853" s="282">
        <v>325.35000000000002</v>
      </c>
      <c r="H1853" s="19" t="e">
        <f t="shared" si="28"/>
        <v>#VALUE!</v>
      </c>
    </row>
    <row r="1854" spans="1:8">
      <c r="A1854">
        <v>2374</v>
      </c>
      <c r="B1854" t="s">
        <v>8757</v>
      </c>
      <c r="C1854" t="s">
        <v>6897</v>
      </c>
      <c r="D1854" s="282">
        <v>369.1</v>
      </c>
      <c r="H1854" s="19" t="e">
        <f t="shared" si="28"/>
        <v>#VALUE!</v>
      </c>
    </row>
    <row r="1855" spans="1:8">
      <c r="A1855">
        <v>2377</v>
      </c>
      <c r="B1855" t="s">
        <v>8758</v>
      </c>
      <c r="C1855" t="s">
        <v>6897</v>
      </c>
      <c r="D1855" s="282">
        <v>518</v>
      </c>
      <c r="H1855" s="19" t="e">
        <f t="shared" si="28"/>
        <v>#VALUE!</v>
      </c>
    </row>
    <row r="1856" spans="1:8">
      <c r="A1856">
        <v>2393</v>
      </c>
      <c r="B1856" t="s">
        <v>8759</v>
      </c>
      <c r="C1856" t="s">
        <v>6897</v>
      </c>
      <c r="D1856" s="282">
        <v>867.46</v>
      </c>
      <c r="H1856" s="19" t="e">
        <f t="shared" si="28"/>
        <v>#VALUE!</v>
      </c>
    </row>
    <row r="1857" spans="1:8">
      <c r="A1857">
        <v>34705</v>
      </c>
      <c r="B1857" t="s">
        <v>8760</v>
      </c>
      <c r="C1857" t="s">
        <v>6897</v>
      </c>
      <c r="D1857" s="282">
        <v>758.72</v>
      </c>
      <c r="H1857" s="19" t="e">
        <f t="shared" si="28"/>
        <v>#VALUE!</v>
      </c>
    </row>
    <row r="1858" spans="1:8">
      <c r="A1858">
        <v>34707</v>
      </c>
      <c r="B1858" t="s">
        <v>8761</v>
      </c>
      <c r="C1858" t="s">
        <v>6897</v>
      </c>
      <c r="D1858" s="21">
        <v>1405.92</v>
      </c>
      <c r="H1858" s="19" t="e">
        <f t="shared" si="28"/>
        <v>#VALUE!</v>
      </c>
    </row>
    <row r="1859" spans="1:8">
      <c r="A1859">
        <v>2378</v>
      </c>
      <c r="B1859" t="s">
        <v>8762</v>
      </c>
      <c r="C1859" t="s">
        <v>6897</v>
      </c>
      <c r="D1859" s="21">
        <v>1191.57</v>
      </c>
      <c r="H1859" s="19" t="e">
        <f t="shared" si="28"/>
        <v>#VALUE!</v>
      </c>
    </row>
    <row r="1860" spans="1:8">
      <c r="A1860">
        <v>2379</v>
      </c>
      <c r="B1860" t="s">
        <v>8763</v>
      </c>
      <c r="C1860" t="s">
        <v>6897</v>
      </c>
      <c r="D1860" s="21">
        <v>1191.57</v>
      </c>
      <c r="H1860" s="19" t="e">
        <f t="shared" si="28"/>
        <v>#VALUE!</v>
      </c>
    </row>
    <row r="1861" spans="1:8">
      <c r="A1861">
        <v>2376</v>
      </c>
      <c r="B1861" t="s">
        <v>8764</v>
      </c>
      <c r="C1861" t="s">
        <v>6897</v>
      </c>
      <c r="D1861" s="21">
        <v>1962.51</v>
      </c>
      <c r="H1861" s="19" t="e">
        <f t="shared" si="28"/>
        <v>#VALUE!</v>
      </c>
    </row>
    <row r="1862" spans="1:8">
      <c r="A1862">
        <v>2394</v>
      </c>
      <c r="B1862" t="s">
        <v>8765</v>
      </c>
      <c r="C1862" t="s">
        <v>6897</v>
      </c>
      <c r="D1862" s="21">
        <v>4195.4799999999996</v>
      </c>
      <c r="H1862" s="19" t="e">
        <f t="shared" si="28"/>
        <v>#VALUE!</v>
      </c>
    </row>
    <row r="1863" spans="1:8">
      <c r="A1863">
        <v>34686</v>
      </c>
      <c r="B1863" t="s">
        <v>8766</v>
      </c>
      <c r="C1863" t="s">
        <v>6897</v>
      </c>
      <c r="D1863" s="282">
        <v>12.59</v>
      </c>
      <c r="H1863" s="19" t="e">
        <f t="shared" si="28"/>
        <v>#VALUE!</v>
      </c>
    </row>
    <row r="1864" spans="1:8">
      <c r="A1864">
        <v>34616</v>
      </c>
      <c r="B1864" t="s">
        <v>8767</v>
      </c>
      <c r="C1864" t="s">
        <v>6897</v>
      </c>
      <c r="D1864" s="282">
        <v>48.68</v>
      </c>
      <c r="H1864" s="19" t="e">
        <f t="shared" si="28"/>
        <v>#VALUE!</v>
      </c>
    </row>
    <row r="1865" spans="1:8">
      <c r="A1865">
        <v>34623</v>
      </c>
      <c r="B1865" t="s">
        <v>8768</v>
      </c>
      <c r="C1865" t="s">
        <v>6897</v>
      </c>
      <c r="D1865" s="282">
        <v>47.94</v>
      </c>
      <c r="H1865" s="19" t="e">
        <f t="shared" si="28"/>
        <v>#VALUE!</v>
      </c>
    </row>
    <row r="1866" spans="1:8">
      <c r="A1866">
        <v>34628</v>
      </c>
      <c r="B1866" t="s">
        <v>8769</v>
      </c>
      <c r="C1866" t="s">
        <v>6897</v>
      </c>
      <c r="D1866" s="282">
        <v>68.66</v>
      </c>
      <c r="H1866" s="19" t="e">
        <f t="shared" ref="H1866:H1929" si="29">LEFT(B1866,SEARCH("          ",B1866)-1)</f>
        <v>#VALUE!</v>
      </c>
    </row>
    <row r="1867" spans="1:8">
      <c r="A1867">
        <v>34653</v>
      </c>
      <c r="B1867" t="s">
        <v>8770</v>
      </c>
      <c r="C1867" t="s">
        <v>6897</v>
      </c>
      <c r="D1867" s="282">
        <v>8.49</v>
      </c>
      <c r="H1867" s="19" t="e">
        <f t="shared" si="29"/>
        <v>#VALUE!</v>
      </c>
    </row>
    <row r="1868" spans="1:8">
      <c r="A1868">
        <v>34688</v>
      </c>
      <c r="B1868" t="s">
        <v>8771</v>
      </c>
      <c r="C1868" t="s">
        <v>6897</v>
      </c>
      <c r="D1868" s="282">
        <v>15.39</v>
      </c>
      <c r="H1868" s="19" t="e">
        <f t="shared" si="29"/>
        <v>#VALUE!</v>
      </c>
    </row>
    <row r="1869" spans="1:8">
      <c r="A1869">
        <v>34709</v>
      </c>
      <c r="B1869" t="s">
        <v>8772</v>
      </c>
      <c r="C1869" t="s">
        <v>6897</v>
      </c>
      <c r="D1869" s="282">
        <v>59.65</v>
      </c>
      <c r="H1869" s="19" t="e">
        <f t="shared" si="29"/>
        <v>#VALUE!</v>
      </c>
    </row>
    <row r="1870" spans="1:8">
      <c r="A1870">
        <v>34714</v>
      </c>
      <c r="B1870" t="s">
        <v>8773</v>
      </c>
      <c r="C1870" t="s">
        <v>6897</v>
      </c>
      <c r="D1870" s="282">
        <v>71.239999999999995</v>
      </c>
      <c r="H1870" s="19" t="e">
        <f t="shared" si="29"/>
        <v>#VALUE!</v>
      </c>
    </row>
    <row r="1871" spans="1:8">
      <c r="A1871">
        <v>2388</v>
      </c>
      <c r="B1871" t="s">
        <v>8774</v>
      </c>
      <c r="C1871" t="s">
        <v>6897</v>
      </c>
      <c r="D1871" s="282">
        <v>59.2</v>
      </c>
      <c r="H1871" s="19" t="e">
        <f t="shared" si="29"/>
        <v>#VALUE!</v>
      </c>
    </row>
    <row r="1872" spans="1:8">
      <c r="A1872">
        <v>34606</v>
      </c>
      <c r="B1872" t="s">
        <v>8775</v>
      </c>
      <c r="C1872" t="s">
        <v>6897</v>
      </c>
      <c r="D1872" s="282">
        <v>90.81</v>
      </c>
      <c r="H1872" s="19" t="e">
        <f t="shared" si="29"/>
        <v>#VALUE!</v>
      </c>
    </row>
    <row r="1873" spans="1:8">
      <c r="A1873">
        <v>34689</v>
      </c>
      <c r="B1873" t="s">
        <v>8776</v>
      </c>
      <c r="C1873" t="s">
        <v>6897</v>
      </c>
      <c r="D1873" s="282">
        <v>28.91</v>
      </c>
      <c r="H1873" s="19" t="e">
        <f t="shared" si="29"/>
        <v>#VALUE!</v>
      </c>
    </row>
    <row r="1874" spans="1:8">
      <c r="A1874">
        <v>2370</v>
      </c>
      <c r="B1874" t="s">
        <v>8777</v>
      </c>
      <c r="C1874" t="s">
        <v>6897</v>
      </c>
      <c r="D1874" s="282">
        <v>11</v>
      </c>
      <c r="H1874" s="19" t="e">
        <f t="shared" si="29"/>
        <v>#VALUE!</v>
      </c>
    </row>
    <row r="1875" spans="1:8">
      <c r="A1875">
        <v>2386</v>
      </c>
      <c r="B1875" t="s">
        <v>8778</v>
      </c>
      <c r="C1875" t="s">
        <v>6897</v>
      </c>
      <c r="D1875" s="282">
        <v>18.45</v>
      </c>
      <c r="H1875" s="19" t="e">
        <f t="shared" si="29"/>
        <v>#VALUE!</v>
      </c>
    </row>
    <row r="1876" spans="1:8">
      <c r="A1876">
        <v>2392</v>
      </c>
      <c r="B1876" t="s">
        <v>8779</v>
      </c>
      <c r="C1876" t="s">
        <v>6897</v>
      </c>
      <c r="D1876" s="282">
        <v>73.84</v>
      </c>
      <c r="H1876" s="19" t="e">
        <f t="shared" si="29"/>
        <v>#VALUE!</v>
      </c>
    </row>
    <row r="1877" spans="1:8">
      <c r="A1877">
        <v>2373</v>
      </c>
      <c r="B1877" t="s">
        <v>8780</v>
      </c>
      <c r="C1877" t="s">
        <v>6897</v>
      </c>
      <c r="D1877" s="282">
        <v>104.03</v>
      </c>
      <c r="H1877" s="19" t="e">
        <f t="shared" si="29"/>
        <v>#VALUE!</v>
      </c>
    </row>
    <row r="1878" spans="1:8">
      <c r="A1878">
        <v>39465</v>
      </c>
      <c r="B1878" t="s">
        <v>8781</v>
      </c>
      <c r="C1878" t="s">
        <v>6897</v>
      </c>
      <c r="D1878" s="282">
        <v>63.55</v>
      </c>
      <c r="H1878" s="19" t="e">
        <f t="shared" si="29"/>
        <v>#VALUE!</v>
      </c>
    </row>
    <row r="1879" spans="1:8">
      <c r="A1879">
        <v>39466</v>
      </c>
      <c r="B1879" t="s">
        <v>8782</v>
      </c>
      <c r="C1879" t="s">
        <v>6897</v>
      </c>
      <c r="D1879" s="282">
        <v>71.5</v>
      </c>
      <c r="H1879" s="19" t="e">
        <f t="shared" si="29"/>
        <v>#VALUE!</v>
      </c>
    </row>
    <row r="1880" spans="1:8">
      <c r="A1880">
        <v>39467</v>
      </c>
      <c r="B1880" t="s">
        <v>8783</v>
      </c>
      <c r="C1880" t="s">
        <v>6897</v>
      </c>
      <c r="D1880" s="282">
        <v>91.45</v>
      </c>
      <c r="H1880" s="19" t="e">
        <f t="shared" si="29"/>
        <v>#VALUE!</v>
      </c>
    </row>
    <row r="1881" spans="1:8">
      <c r="A1881">
        <v>39468</v>
      </c>
      <c r="B1881" t="s">
        <v>8784</v>
      </c>
      <c r="C1881" t="s">
        <v>6897</v>
      </c>
      <c r="D1881" s="282">
        <v>162.56</v>
      </c>
      <c r="H1881" s="19" t="e">
        <f t="shared" si="29"/>
        <v>#VALUE!</v>
      </c>
    </row>
    <row r="1882" spans="1:8">
      <c r="A1882">
        <v>39469</v>
      </c>
      <c r="B1882" t="s">
        <v>8785</v>
      </c>
      <c r="C1882" t="s">
        <v>6897</v>
      </c>
      <c r="D1882" s="282">
        <v>66.22</v>
      </c>
      <c r="H1882" s="19" t="e">
        <f t="shared" si="29"/>
        <v>#VALUE!</v>
      </c>
    </row>
    <row r="1883" spans="1:8">
      <c r="A1883">
        <v>39470</v>
      </c>
      <c r="B1883" t="s">
        <v>8786</v>
      </c>
      <c r="C1883" t="s">
        <v>6897</v>
      </c>
      <c r="D1883" s="282">
        <v>81.36</v>
      </c>
      <c r="H1883" s="19" t="e">
        <f t="shared" si="29"/>
        <v>#VALUE!</v>
      </c>
    </row>
    <row r="1884" spans="1:8">
      <c r="A1884">
        <v>39471</v>
      </c>
      <c r="B1884" t="s">
        <v>8787</v>
      </c>
      <c r="C1884" t="s">
        <v>6897</v>
      </c>
      <c r="D1884" s="282">
        <v>97.77</v>
      </c>
      <c r="H1884" s="19" t="e">
        <f t="shared" si="29"/>
        <v>#VALUE!</v>
      </c>
    </row>
    <row r="1885" spans="1:8">
      <c r="A1885">
        <v>39472</v>
      </c>
      <c r="B1885" t="s">
        <v>8788</v>
      </c>
      <c r="C1885" t="s">
        <v>6897</v>
      </c>
      <c r="D1885" s="282">
        <v>169.88</v>
      </c>
      <c r="H1885" s="19" t="e">
        <f t="shared" si="29"/>
        <v>#VALUE!</v>
      </c>
    </row>
    <row r="1886" spans="1:8">
      <c r="A1886">
        <v>39473</v>
      </c>
      <c r="B1886" t="s">
        <v>8789</v>
      </c>
      <c r="C1886" t="s">
        <v>6897</v>
      </c>
      <c r="D1886" s="282">
        <v>109.74</v>
      </c>
      <c r="H1886" s="19" t="e">
        <f t="shared" si="29"/>
        <v>#VALUE!</v>
      </c>
    </row>
    <row r="1887" spans="1:8">
      <c r="A1887">
        <v>39474</v>
      </c>
      <c r="B1887" t="s">
        <v>8790</v>
      </c>
      <c r="C1887" t="s">
        <v>6897</v>
      </c>
      <c r="D1887" s="282">
        <v>116.99</v>
      </c>
      <c r="H1887" s="19" t="e">
        <f t="shared" si="29"/>
        <v>#VALUE!</v>
      </c>
    </row>
    <row r="1888" spans="1:8">
      <c r="A1888">
        <v>39475</v>
      </c>
      <c r="B1888" t="s">
        <v>8791</v>
      </c>
      <c r="C1888" t="s">
        <v>6897</v>
      </c>
      <c r="D1888" s="282">
        <v>132.74</v>
      </c>
      <c r="H1888" s="19" t="e">
        <f t="shared" si="29"/>
        <v>#VALUE!</v>
      </c>
    </row>
    <row r="1889" spans="1:8">
      <c r="A1889">
        <v>39476</v>
      </c>
      <c r="B1889" t="s">
        <v>8792</v>
      </c>
      <c r="C1889" t="s">
        <v>6897</v>
      </c>
      <c r="D1889" s="282">
        <v>249.88</v>
      </c>
      <c r="H1889" s="19" t="e">
        <f t="shared" si="29"/>
        <v>#VALUE!</v>
      </c>
    </row>
    <row r="1890" spans="1:8">
      <c r="A1890">
        <v>39477</v>
      </c>
      <c r="B1890" t="s">
        <v>8793</v>
      </c>
      <c r="C1890" t="s">
        <v>6897</v>
      </c>
      <c r="D1890" s="282">
        <v>122.43</v>
      </c>
      <c r="H1890" s="19" t="e">
        <f t="shared" si="29"/>
        <v>#VALUE!</v>
      </c>
    </row>
    <row r="1891" spans="1:8">
      <c r="A1891">
        <v>39478</v>
      </c>
      <c r="B1891" t="s">
        <v>8794</v>
      </c>
      <c r="C1891" t="s">
        <v>6897</v>
      </c>
      <c r="D1891" s="282">
        <v>126.22</v>
      </c>
      <c r="H1891" s="19" t="e">
        <f t="shared" si="29"/>
        <v>#VALUE!</v>
      </c>
    </row>
    <row r="1892" spans="1:8">
      <c r="A1892">
        <v>39479</v>
      </c>
      <c r="B1892" t="s">
        <v>8795</v>
      </c>
      <c r="C1892" t="s">
        <v>6897</v>
      </c>
      <c r="D1892" s="282">
        <v>148.72</v>
      </c>
      <c r="H1892" s="19" t="e">
        <f t="shared" si="29"/>
        <v>#VALUE!</v>
      </c>
    </row>
    <row r="1893" spans="1:8">
      <c r="A1893">
        <v>39480</v>
      </c>
      <c r="B1893" t="s">
        <v>8796</v>
      </c>
      <c r="C1893" t="s">
        <v>6897</v>
      </c>
      <c r="D1893" s="282">
        <v>306.87</v>
      </c>
      <c r="H1893" s="19" t="e">
        <f t="shared" si="29"/>
        <v>#VALUE!</v>
      </c>
    </row>
    <row r="1894" spans="1:8">
      <c r="A1894">
        <v>39459</v>
      </c>
      <c r="B1894" t="s">
        <v>8797</v>
      </c>
      <c r="C1894" t="s">
        <v>6897</v>
      </c>
      <c r="D1894" s="282">
        <v>260.45999999999998</v>
      </c>
      <c r="H1894" s="19" t="e">
        <f t="shared" si="29"/>
        <v>#VALUE!</v>
      </c>
    </row>
    <row r="1895" spans="1:8">
      <c r="A1895">
        <v>39445</v>
      </c>
      <c r="B1895" t="s">
        <v>8798</v>
      </c>
      <c r="C1895" t="s">
        <v>6897</v>
      </c>
      <c r="D1895" s="282">
        <v>130.77000000000001</v>
      </c>
      <c r="H1895" s="19" t="e">
        <f t="shared" si="29"/>
        <v>#VALUE!</v>
      </c>
    </row>
    <row r="1896" spans="1:8">
      <c r="A1896">
        <v>39446</v>
      </c>
      <c r="B1896" t="s">
        <v>8799</v>
      </c>
      <c r="C1896" t="s">
        <v>6897</v>
      </c>
      <c r="D1896" s="282">
        <v>133.1</v>
      </c>
      <c r="H1896" s="19" t="e">
        <f t="shared" si="29"/>
        <v>#VALUE!</v>
      </c>
    </row>
    <row r="1897" spans="1:8">
      <c r="A1897">
        <v>39447</v>
      </c>
      <c r="B1897" t="s">
        <v>8800</v>
      </c>
      <c r="C1897" t="s">
        <v>6897</v>
      </c>
      <c r="D1897" s="282">
        <v>142.34</v>
      </c>
      <c r="H1897" s="19" t="e">
        <f t="shared" si="29"/>
        <v>#VALUE!</v>
      </c>
    </row>
    <row r="1898" spans="1:8">
      <c r="A1898">
        <v>39448</v>
      </c>
      <c r="B1898" t="s">
        <v>8801</v>
      </c>
      <c r="C1898" t="s">
        <v>6897</v>
      </c>
      <c r="D1898" s="282">
        <v>242.71</v>
      </c>
      <c r="H1898" s="19" t="e">
        <f t="shared" si="29"/>
        <v>#VALUE!</v>
      </c>
    </row>
    <row r="1899" spans="1:8">
      <c r="A1899">
        <v>39450</v>
      </c>
      <c r="B1899" t="s">
        <v>8802</v>
      </c>
      <c r="C1899" t="s">
        <v>6897</v>
      </c>
      <c r="D1899" s="282">
        <v>148.08000000000001</v>
      </c>
      <c r="H1899" s="19" t="e">
        <f t="shared" si="29"/>
        <v>#VALUE!</v>
      </c>
    </row>
    <row r="1900" spans="1:8">
      <c r="A1900">
        <v>39451</v>
      </c>
      <c r="B1900" t="s">
        <v>8803</v>
      </c>
      <c r="C1900" t="s">
        <v>6897</v>
      </c>
      <c r="D1900" s="282">
        <v>161.51</v>
      </c>
      <c r="H1900" s="19" t="e">
        <f t="shared" si="29"/>
        <v>#VALUE!</v>
      </c>
    </row>
    <row r="1901" spans="1:8">
      <c r="A1901">
        <v>39452</v>
      </c>
      <c r="B1901" t="s">
        <v>8804</v>
      </c>
      <c r="C1901" t="s">
        <v>6897</v>
      </c>
      <c r="D1901" s="282">
        <v>162.47999999999999</v>
      </c>
      <c r="H1901" s="19" t="e">
        <f t="shared" si="29"/>
        <v>#VALUE!</v>
      </c>
    </row>
    <row r="1902" spans="1:8">
      <c r="A1902">
        <v>39523</v>
      </c>
      <c r="B1902" t="s">
        <v>8805</v>
      </c>
      <c r="C1902" t="s">
        <v>6897</v>
      </c>
      <c r="D1902" s="282">
        <v>271.89999999999998</v>
      </c>
      <c r="H1902" s="19" t="e">
        <f t="shared" si="29"/>
        <v>#VALUE!</v>
      </c>
    </row>
    <row r="1903" spans="1:8">
      <c r="A1903">
        <v>39449</v>
      </c>
      <c r="B1903" t="s">
        <v>8806</v>
      </c>
      <c r="C1903" t="s">
        <v>6897</v>
      </c>
      <c r="D1903" s="282">
        <v>301.11</v>
      </c>
      <c r="H1903" s="19" t="e">
        <f t="shared" si="29"/>
        <v>#VALUE!</v>
      </c>
    </row>
    <row r="1904" spans="1:8">
      <c r="A1904">
        <v>39455</v>
      </c>
      <c r="B1904" t="s">
        <v>8807</v>
      </c>
      <c r="C1904" t="s">
        <v>6897</v>
      </c>
      <c r="D1904" s="282">
        <v>149</v>
      </c>
      <c r="H1904" s="19" t="e">
        <f t="shared" si="29"/>
        <v>#VALUE!</v>
      </c>
    </row>
    <row r="1905" spans="1:8">
      <c r="A1905">
        <v>39456</v>
      </c>
      <c r="B1905" t="s">
        <v>8808</v>
      </c>
      <c r="C1905" t="s">
        <v>6897</v>
      </c>
      <c r="D1905" s="282">
        <v>149.11000000000001</v>
      </c>
      <c r="H1905" s="19" t="e">
        <f t="shared" si="29"/>
        <v>#VALUE!</v>
      </c>
    </row>
    <row r="1906" spans="1:8">
      <c r="A1906">
        <v>39457</v>
      </c>
      <c r="B1906" t="s">
        <v>8809</v>
      </c>
      <c r="C1906" t="s">
        <v>6897</v>
      </c>
      <c r="D1906" s="282">
        <v>162.55000000000001</v>
      </c>
      <c r="H1906" s="19" t="e">
        <f t="shared" si="29"/>
        <v>#VALUE!</v>
      </c>
    </row>
    <row r="1907" spans="1:8">
      <c r="A1907">
        <v>39458</v>
      </c>
      <c r="B1907" t="s">
        <v>8810</v>
      </c>
      <c r="C1907" t="s">
        <v>6897</v>
      </c>
      <c r="D1907" s="282">
        <v>303.33</v>
      </c>
      <c r="H1907" s="19" t="e">
        <f t="shared" si="29"/>
        <v>#VALUE!</v>
      </c>
    </row>
    <row r="1908" spans="1:8">
      <c r="A1908">
        <v>39464</v>
      </c>
      <c r="B1908" t="s">
        <v>8811</v>
      </c>
      <c r="C1908" t="s">
        <v>6897</v>
      </c>
      <c r="D1908" s="282">
        <v>487.78</v>
      </c>
      <c r="H1908" s="19" t="e">
        <f t="shared" si="29"/>
        <v>#VALUE!</v>
      </c>
    </row>
    <row r="1909" spans="1:8">
      <c r="A1909">
        <v>39460</v>
      </c>
      <c r="B1909" t="s">
        <v>8812</v>
      </c>
      <c r="C1909" t="s">
        <v>6897</v>
      </c>
      <c r="D1909" s="282">
        <v>185</v>
      </c>
      <c r="H1909" s="19" t="e">
        <f t="shared" si="29"/>
        <v>#VALUE!</v>
      </c>
    </row>
    <row r="1910" spans="1:8">
      <c r="A1910">
        <v>39461</v>
      </c>
      <c r="B1910" t="s">
        <v>8813</v>
      </c>
      <c r="C1910" t="s">
        <v>6897</v>
      </c>
      <c r="D1910" s="282">
        <v>216.78</v>
      </c>
      <c r="H1910" s="19" t="e">
        <f t="shared" si="29"/>
        <v>#VALUE!</v>
      </c>
    </row>
    <row r="1911" spans="1:8">
      <c r="A1911">
        <v>39462</v>
      </c>
      <c r="B1911" t="s">
        <v>8814</v>
      </c>
      <c r="C1911" t="s">
        <v>6897</v>
      </c>
      <c r="D1911" s="282">
        <v>208.92</v>
      </c>
      <c r="H1911" s="19" t="e">
        <f t="shared" si="29"/>
        <v>#VALUE!</v>
      </c>
    </row>
    <row r="1912" spans="1:8">
      <c r="A1912">
        <v>39463</v>
      </c>
      <c r="B1912" t="s">
        <v>8815</v>
      </c>
      <c r="C1912" t="s">
        <v>6897</v>
      </c>
      <c r="D1912" s="282">
        <v>484</v>
      </c>
      <c r="H1912" s="19" t="e">
        <f t="shared" si="29"/>
        <v>#VALUE!</v>
      </c>
    </row>
    <row r="1913" spans="1:8">
      <c r="A1913">
        <v>26039</v>
      </c>
      <c r="B1913" t="s">
        <v>8816</v>
      </c>
      <c r="C1913" t="s">
        <v>6897</v>
      </c>
      <c r="D1913" s="21">
        <v>249588.52</v>
      </c>
      <c r="H1913" s="19" t="e">
        <f t="shared" si="29"/>
        <v>#VALUE!</v>
      </c>
    </row>
    <row r="1914" spans="1:8">
      <c r="A1914">
        <v>2401</v>
      </c>
      <c r="B1914" t="s">
        <v>8817</v>
      </c>
      <c r="C1914" t="s">
        <v>6897</v>
      </c>
      <c r="D1914" s="21">
        <v>57408.12</v>
      </c>
      <c r="H1914" s="19" t="e">
        <f t="shared" si="29"/>
        <v>#VALUE!</v>
      </c>
    </row>
    <row r="1915" spans="1:8">
      <c r="A1915">
        <v>38870</v>
      </c>
      <c r="B1915" t="s">
        <v>8818</v>
      </c>
      <c r="C1915" t="s">
        <v>6897</v>
      </c>
      <c r="D1915" s="282">
        <v>47.97</v>
      </c>
      <c r="H1915" s="19" t="e">
        <f t="shared" si="29"/>
        <v>#VALUE!</v>
      </c>
    </row>
    <row r="1916" spans="1:8">
      <c r="A1916">
        <v>38869</v>
      </c>
      <c r="B1916" t="s">
        <v>8819</v>
      </c>
      <c r="C1916" t="s">
        <v>6897</v>
      </c>
      <c r="D1916" s="282">
        <v>42.31</v>
      </c>
      <c r="H1916" s="19" t="e">
        <f t="shared" si="29"/>
        <v>#VALUE!</v>
      </c>
    </row>
    <row r="1917" spans="1:8">
      <c r="A1917">
        <v>38872</v>
      </c>
      <c r="B1917" t="s">
        <v>8820</v>
      </c>
      <c r="C1917" t="s">
        <v>6897</v>
      </c>
      <c r="D1917" s="282">
        <v>65.52</v>
      </c>
      <c r="H1917" s="19" t="e">
        <f t="shared" si="29"/>
        <v>#VALUE!</v>
      </c>
    </row>
    <row r="1918" spans="1:8">
      <c r="A1918">
        <v>38871</v>
      </c>
      <c r="B1918" t="s">
        <v>8821</v>
      </c>
      <c r="C1918" t="s">
        <v>6897</v>
      </c>
      <c r="D1918" s="282">
        <v>52.7</v>
      </c>
      <c r="H1918" s="19" t="e">
        <f t="shared" si="29"/>
        <v>#VALUE!</v>
      </c>
    </row>
    <row r="1919" spans="1:8">
      <c r="A1919">
        <v>39283</v>
      </c>
      <c r="B1919" t="s">
        <v>8822</v>
      </c>
      <c r="C1919" t="s">
        <v>6897</v>
      </c>
      <c r="D1919" s="282">
        <v>164.16</v>
      </c>
      <c r="H1919" s="19" t="e">
        <f t="shared" si="29"/>
        <v>#VALUE!</v>
      </c>
    </row>
    <row r="1920" spans="1:8">
      <c r="A1920">
        <v>39284</v>
      </c>
      <c r="B1920" t="s">
        <v>8823</v>
      </c>
      <c r="C1920" t="s">
        <v>6897</v>
      </c>
      <c r="D1920" s="282">
        <v>177.89</v>
      </c>
      <c r="H1920" s="19" t="e">
        <f t="shared" si="29"/>
        <v>#VALUE!</v>
      </c>
    </row>
    <row r="1921" spans="1:8">
      <c r="A1921">
        <v>39285</v>
      </c>
      <c r="B1921" t="s">
        <v>8824</v>
      </c>
      <c r="C1921" t="s">
        <v>6897</v>
      </c>
      <c r="D1921" s="282">
        <v>180.46</v>
      </c>
      <c r="H1921" s="19" t="e">
        <f t="shared" si="29"/>
        <v>#VALUE!</v>
      </c>
    </row>
    <row r="1922" spans="1:8">
      <c r="A1922">
        <v>39286</v>
      </c>
      <c r="B1922" t="s">
        <v>8825</v>
      </c>
      <c r="C1922" t="s">
        <v>6897</v>
      </c>
      <c r="D1922" s="282">
        <v>176.52</v>
      </c>
      <c r="H1922" s="19" t="e">
        <f t="shared" si="29"/>
        <v>#VALUE!</v>
      </c>
    </row>
    <row r="1923" spans="1:8">
      <c r="A1923">
        <v>39287</v>
      </c>
      <c r="B1923" t="s">
        <v>8826</v>
      </c>
      <c r="C1923" t="s">
        <v>6897</v>
      </c>
      <c r="D1923" s="282">
        <v>207.27</v>
      </c>
      <c r="H1923" s="19" t="e">
        <f t="shared" si="29"/>
        <v>#VALUE!</v>
      </c>
    </row>
    <row r="1924" spans="1:8">
      <c r="A1924">
        <v>39288</v>
      </c>
      <c r="B1924" t="s">
        <v>8827</v>
      </c>
      <c r="C1924" t="s">
        <v>6897</v>
      </c>
      <c r="D1924" s="282">
        <v>221.21</v>
      </c>
      <c r="H1924" s="19" t="e">
        <f t="shared" si="29"/>
        <v>#VALUE!</v>
      </c>
    </row>
    <row r="1925" spans="1:8">
      <c r="A1925">
        <v>2414</v>
      </c>
      <c r="B1925" t="s">
        <v>8828</v>
      </c>
      <c r="C1925" t="s">
        <v>6895</v>
      </c>
      <c r="D1925" s="282">
        <v>102.13</v>
      </c>
      <c r="H1925" s="19" t="e">
        <f t="shared" si="29"/>
        <v>#VALUE!</v>
      </c>
    </row>
    <row r="1926" spans="1:8">
      <c r="A1926">
        <v>2413</v>
      </c>
      <c r="B1926" t="s">
        <v>8829</v>
      </c>
      <c r="C1926" t="s">
        <v>6895</v>
      </c>
      <c r="D1926" s="282">
        <v>98.25</v>
      </c>
      <c r="H1926" s="19" t="e">
        <f t="shared" si="29"/>
        <v>#VALUE!</v>
      </c>
    </row>
    <row r="1927" spans="1:8">
      <c r="A1927">
        <v>2405</v>
      </c>
      <c r="B1927" t="s">
        <v>8830</v>
      </c>
      <c r="C1927" t="s">
        <v>6895</v>
      </c>
      <c r="D1927" s="282">
        <v>114.36</v>
      </c>
      <c r="H1927" s="19" t="e">
        <f t="shared" si="29"/>
        <v>#VALUE!</v>
      </c>
    </row>
    <row r="1928" spans="1:8">
      <c r="A1928">
        <v>13361</v>
      </c>
      <c r="B1928" t="s">
        <v>8831</v>
      </c>
      <c r="C1928" t="s">
        <v>6895</v>
      </c>
      <c r="D1928" s="282">
        <v>95.67</v>
      </c>
      <c r="H1928" s="19" t="e">
        <f t="shared" si="29"/>
        <v>#VALUE!</v>
      </c>
    </row>
    <row r="1929" spans="1:8">
      <c r="A1929">
        <v>11987</v>
      </c>
      <c r="B1929" t="s">
        <v>8832</v>
      </c>
      <c r="C1929" t="s">
        <v>6895</v>
      </c>
      <c r="D1929" s="282">
        <v>255.98</v>
      </c>
      <c r="H1929" s="19" t="e">
        <f t="shared" si="29"/>
        <v>#VALUE!</v>
      </c>
    </row>
    <row r="1930" spans="1:8">
      <c r="A1930">
        <v>2416</v>
      </c>
      <c r="B1930" t="s">
        <v>8833</v>
      </c>
      <c r="C1930" t="s">
        <v>6895</v>
      </c>
      <c r="D1930" s="282">
        <v>113.25</v>
      </c>
      <c r="H1930" s="19" t="e">
        <f t="shared" ref="H1930:H1993" si="30">LEFT(B1930,SEARCH("          ",B1930)-1)</f>
        <v>#VALUE!</v>
      </c>
    </row>
    <row r="1931" spans="1:8">
      <c r="A1931">
        <v>2412</v>
      </c>
      <c r="B1931" t="s">
        <v>8834</v>
      </c>
      <c r="C1931" t="s">
        <v>6895</v>
      </c>
      <c r="D1931" s="282">
        <v>109.37</v>
      </c>
      <c r="H1931" s="19" t="e">
        <f t="shared" si="30"/>
        <v>#VALUE!</v>
      </c>
    </row>
    <row r="1932" spans="1:8">
      <c r="A1932">
        <v>2411</v>
      </c>
      <c r="B1932" t="s">
        <v>8835</v>
      </c>
      <c r="C1932" t="s">
        <v>6895</v>
      </c>
      <c r="D1932" s="282">
        <v>95.67</v>
      </c>
      <c r="H1932" s="19" t="e">
        <f t="shared" si="30"/>
        <v>#VALUE!</v>
      </c>
    </row>
    <row r="1933" spans="1:8">
      <c r="A1933">
        <v>2406</v>
      </c>
      <c r="B1933" t="s">
        <v>8836</v>
      </c>
      <c r="C1933" t="s">
        <v>6895</v>
      </c>
      <c r="D1933" s="282">
        <v>93.08</v>
      </c>
      <c r="H1933" s="19" t="e">
        <f t="shared" si="30"/>
        <v>#VALUE!</v>
      </c>
    </row>
    <row r="1934" spans="1:8">
      <c r="A1934">
        <v>10571</v>
      </c>
      <c r="B1934" t="s">
        <v>8837</v>
      </c>
      <c r="C1934" t="s">
        <v>6895</v>
      </c>
      <c r="D1934" s="282">
        <v>227.54</v>
      </c>
      <c r="H1934" s="19" t="e">
        <f t="shared" si="30"/>
        <v>#VALUE!</v>
      </c>
    </row>
    <row r="1935" spans="1:8">
      <c r="A1935">
        <v>11985</v>
      </c>
      <c r="B1935" t="s">
        <v>8838</v>
      </c>
      <c r="C1935" t="s">
        <v>6895</v>
      </c>
      <c r="D1935" s="282">
        <v>219.78</v>
      </c>
      <c r="H1935" s="19" t="e">
        <f t="shared" si="30"/>
        <v>#VALUE!</v>
      </c>
    </row>
    <row r="1936" spans="1:8">
      <c r="A1936">
        <v>2410</v>
      </c>
      <c r="B1936" t="s">
        <v>8839</v>
      </c>
      <c r="C1936" t="s">
        <v>6895</v>
      </c>
      <c r="D1936" s="282">
        <v>96.96</v>
      </c>
      <c r="H1936" s="19" t="e">
        <f t="shared" si="30"/>
        <v>#VALUE!</v>
      </c>
    </row>
    <row r="1937" spans="1:8">
      <c r="A1937">
        <v>2417</v>
      </c>
      <c r="B1937" t="s">
        <v>8840</v>
      </c>
      <c r="C1937" t="s">
        <v>6895</v>
      </c>
      <c r="D1937" s="282">
        <v>103.42</v>
      </c>
      <c r="H1937" s="19" t="e">
        <f t="shared" si="30"/>
        <v>#VALUE!</v>
      </c>
    </row>
    <row r="1938" spans="1:8">
      <c r="A1938">
        <v>2415</v>
      </c>
      <c r="B1938" t="s">
        <v>8841</v>
      </c>
      <c r="C1938" t="s">
        <v>6895</v>
      </c>
      <c r="D1938" s="282">
        <v>82.74</v>
      </c>
      <c r="H1938" s="19" t="e">
        <f t="shared" si="30"/>
        <v>#VALUE!</v>
      </c>
    </row>
    <row r="1939" spans="1:8">
      <c r="A1939">
        <v>13360</v>
      </c>
      <c r="B1939" t="s">
        <v>8842</v>
      </c>
      <c r="C1939" t="s">
        <v>6895</v>
      </c>
      <c r="D1939" s="282">
        <v>82.74</v>
      </c>
      <c r="H1939" s="19" t="e">
        <f t="shared" si="30"/>
        <v>#VALUE!</v>
      </c>
    </row>
    <row r="1940" spans="1:8">
      <c r="A1940">
        <v>11983</v>
      </c>
      <c r="B1940" t="s">
        <v>8843</v>
      </c>
      <c r="C1940" t="s">
        <v>6895</v>
      </c>
      <c r="D1940" s="282">
        <v>201.68</v>
      </c>
      <c r="H1940" s="19" t="e">
        <f t="shared" si="30"/>
        <v>#VALUE!</v>
      </c>
    </row>
    <row r="1941" spans="1:8">
      <c r="A1941">
        <v>11986</v>
      </c>
      <c r="B1941" t="s">
        <v>8844</v>
      </c>
      <c r="C1941" t="s">
        <v>6895</v>
      </c>
      <c r="D1941" s="282">
        <v>245.64</v>
      </c>
      <c r="H1941" s="19" t="e">
        <f t="shared" si="30"/>
        <v>#VALUE!</v>
      </c>
    </row>
    <row r="1942" spans="1:8">
      <c r="A1942">
        <v>25976</v>
      </c>
      <c r="B1942" t="s">
        <v>8845</v>
      </c>
      <c r="C1942" t="s">
        <v>6895</v>
      </c>
      <c r="D1942" s="282">
        <v>468.42</v>
      </c>
      <c r="H1942" s="19" t="e">
        <f t="shared" si="30"/>
        <v>#VALUE!</v>
      </c>
    </row>
    <row r="1943" spans="1:8">
      <c r="A1943">
        <v>10629</v>
      </c>
      <c r="B1943" t="s">
        <v>8846</v>
      </c>
      <c r="C1943" t="s">
        <v>6895</v>
      </c>
      <c r="D1943" s="282">
        <v>518.26</v>
      </c>
      <c r="H1943" s="19" t="e">
        <f t="shared" si="30"/>
        <v>#VALUE!</v>
      </c>
    </row>
    <row r="1944" spans="1:8">
      <c r="A1944">
        <v>10698</v>
      </c>
      <c r="B1944" t="s">
        <v>8847</v>
      </c>
      <c r="C1944" t="s">
        <v>6895</v>
      </c>
      <c r="D1944" s="282">
        <v>158.78</v>
      </c>
      <c r="H1944" s="19" t="e">
        <f t="shared" si="30"/>
        <v>#VALUE!</v>
      </c>
    </row>
    <row r="1945" spans="1:8">
      <c r="A1945">
        <v>40521</v>
      </c>
      <c r="B1945" t="s">
        <v>8848</v>
      </c>
      <c r="C1945" t="s">
        <v>6897</v>
      </c>
      <c r="D1945" s="21">
        <v>111170.11</v>
      </c>
      <c r="H1945" s="19" t="e">
        <f t="shared" si="30"/>
        <v>#VALUE!</v>
      </c>
    </row>
    <row r="1946" spans="1:8">
      <c r="A1946">
        <v>2432</v>
      </c>
      <c r="B1946" t="s">
        <v>8849</v>
      </c>
      <c r="C1946" t="s">
        <v>6897</v>
      </c>
      <c r="D1946" s="282">
        <v>12.22</v>
      </c>
      <c r="H1946" s="19" t="e">
        <f t="shared" si="30"/>
        <v>#VALUE!</v>
      </c>
    </row>
    <row r="1947" spans="1:8">
      <c r="A1947">
        <v>2433</v>
      </c>
      <c r="B1947" t="s">
        <v>8850</v>
      </c>
      <c r="C1947" t="s">
        <v>6897</v>
      </c>
      <c r="D1947" s="282">
        <v>4.1399999999999997</v>
      </c>
      <c r="H1947" s="19" t="e">
        <f t="shared" si="30"/>
        <v>#VALUE!</v>
      </c>
    </row>
    <row r="1948" spans="1:8">
      <c r="A1948">
        <v>2420</v>
      </c>
      <c r="B1948" t="s">
        <v>8851</v>
      </c>
      <c r="C1948" t="s">
        <v>6897</v>
      </c>
      <c r="D1948" s="282">
        <v>7.11</v>
      </c>
      <c r="H1948" s="19" t="e">
        <f t="shared" si="30"/>
        <v>#VALUE!</v>
      </c>
    </row>
    <row r="1949" spans="1:8">
      <c r="A1949">
        <v>11447</v>
      </c>
      <c r="B1949" t="s">
        <v>8852</v>
      </c>
      <c r="C1949" t="s">
        <v>6897</v>
      </c>
      <c r="D1949" s="282">
        <v>14.05</v>
      </c>
      <c r="H1949" s="19" t="e">
        <f t="shared" si="30"/>
        <v>#VALUE!</v>
      </c>
    </row>
    <row r="1950" spans="1:8">
      <c r="A1950">
        <v>11451</v>
      </c>
      <c r="B1950" t="s">
        <v>8853</v>
      </c>
      <c r="C1950" t="s">
        <v>6897</v>
      </c>
      <c r="D1950" s="282">
        <v>37.67</v>
      </c>
      <c r="H1950" s="19" t="e">
        <f t="shared" si="30"/>
        <v>#VALUE!</v>
      </c>
    </row>
    <row r="1951" spans="1:8">
      <c r="A1951">
        <v>11116</v>
      </c>
      <c r="B1951" t="s">
        <v>8854</v>
      </c>
      <c r="C1951" t="s">
        <v>6897</v>
      </c>
      <c r="D1951" s="282">
        <v>496.91</v>
      </c>
      <c r="H1951" s="19" t="e">
        <f t="shared" si="30"/>
        <v>#VALUE!</v>
      </c>
    </row>
    <row r="1952" spans="1:8">
      <c r="A1952">
        <v>38411</v>
      </c>
      <c r="B1952" t="s">
        <v>8855</v>
      </c>
      <c r="C1952" t="s">
        <v>6897</v>
      </c>
      <c r="D1952" s="21">
        <v>1490.89</v>
      </c>
      <c r="H1952" s="19" t="e">
        <f t="shared" si="30"/>
        <v>#VALUE!</v>
      </c>
    </row>
    <row r="1953" spans="1:8">
      <c r="A1953">
        <v>1370</v>
      </c>
      <c r="B1953" t="s">
        <v>8856</v>
      </c>
      <c r="C1953" t="s">
        <v>6897</v>
      </c>
      <c r="D1953" s="282">
        <v>82.1</v>
      </c>
      <c r="H1953" s="19" t="e">
        <f t="shared" si="30"/>
        <v>#VALUE!</v>
      </c>
    </row>
    <row r="1954" spans="1:8">
      <c r="A1954">
        <v>38189</v>
      </c>
      <c r="B1954" t="s">
        <v>8857</v>
      </c>
      <c r="C1954" t="s">
        <v>6897</v>
      </c>
      <c r="D1954" s="282">
        <v>201.23</v>
      </c>
      <c r="H1954" s="19" t="e">
        <f t="shared" si="30"/>
        <v>#VALUE!</v>
      </c>
    </row>
    <row r="1955" spans="1:8">
      <c r="A1955">
        <v>38190</v>
      </c>
      <c r="B1955" t="s">
        <v>8858</v>
      </c>
      <c r="C1955" t="s">
        <v>6897</v>
      </c>
      <c r="D1955" s="282">
        <v>452.51</v>
      </c>
      <c r="H1955" s="19" t="e">
        <f t="shared" si="30"/>
        <v>#VALUE!</v>
      </c>
    </row>
    <row r="1956" spans="1:8">
      <c r="A1956">
        <v>36516</v>
      </c>
      <c r="B1956" t="s">
        <v>8859</v>
      </c>
      <c r="C1956" t="s">
        <v>6897</v>
      </c>
      <c r="D1956" s="21">
        <v>90294.37</v>
      </c>
      <c r="H1956" s="19" t="e">
        <f t="shared" si="30"/>
        <v>#VALUE!</v>
      </c>
    </row>
    <row r="1957" spans="1:8">
      <c r="A1957">
        <v>34777</v>
      </c>
      <c r="B1957" t="s">
        <v>8860</v>
      </c>
      <c r="C1957" t="s">
        <v>6897</v>
      </c>
      <c r="D1957" s="282">
        <v>3.39</v>
      </c>
      <c r="H1957" s="19" t="e">
        <f t="shared" si="30"/>
        <v>#VALUE!</v>
      </c>
    </row>
    <row r="1958" spans="1:8">
      <c r="A1958">
        <v>7272</v>
      </c>
      <c r="B1958" t="s">
        <v>8861</v>
      </c>
      <c r="C1958" t="s">
        <v>6897</v>
      </c>
      <c r="D1958" s="282">
        <v>2.85</v>
      </c>
      <c r="H1958" s="19" t="e">
        <f t="shared" si="30"/>
        <v>#VALUE!</v>
      </c>
    </row>
    <row r="1959" spans="1:8">
      <c r="A1959">
        <v>10605</v>
      </c>
      <c r="B1959" t="s">
        <v>8862</v>
      </c>
      <c r="C1959" t="s">
        <v>6897</v>
      </c>
      <c r="D1959" s="282">
        <v>3.38</v>
      </c>
      <c r="H1959" s="19" t="e">
        <f t="shared" si="30"/>
        <v>#VALUE!</v>
      </c>
    </row>
    <row r="1960" spans="1:8">
      <c r="A1960">
        <v>10604</v>
      </c>
      <c r="B1960" t="s">
        <v>8863</v>
      </c>
      <c r="C1960" t="s">
        <v>6897</v>
      </c>
      <c r="D1960" s="282">
        <v>7.87</v>
      </c>
      <c r="H1960" s="19" t="e">
        <f t="shared" si="30"/>
        <v>#VALUE!</v>
      </c>
    </row>
    <row r="1961" spans="1:8">
      <c r="A1961">
        <v>672</v>
      </c>
      <c r="B1961" t="s">
        <v>8864</v>
      </c>
      <c r="C1961" t="s">
        <v>6897</v>
      </c>
      <c r="D1961" s="282">
        <v>10.83</v>
      </c>
      <c r="H1961" s="19" t="e">
        <f t="shared" si="30"/>
        <v>#VALUE!</v>
      </c>
    </row>
    <row r="1962" spans="1:8">
      <c r="A1962">
        <v>668</v>
      </c>
      <c r="B1962" t="s">
        <v>8865</v>
      </c>
      <c r="C1962" t="s">
        <v>6897</v>
      </c>
      <c r="D1962" s="282">
        <v>13.07</v>
      </c>
      <c r="H1962" s="19" t="e">
        <f t="shared" si="30"/>
        <v>#VALUE!</v>
      </c>
    </row>
    <row r="1963" spans="1:8">
      <c r="A1963">
        <v>10578</v>
      </c>
      <c r="B1963" t="s">
        <v>8866</v>
      </c>
      <c r="C1963" t="s">
        <v>6897</v>
      </c>
      <c r="D1963" s="282">
        <v>15.22</v>
      </c>
      <c r="H1963" s="19" t="e">
        <f t="shared" si="30"/>
        <v>#VALUE!</v>
      </c>
    </row>
    <row r="1964" spans="1:8">
      <c r="A1964">
        <v>666</v>
      </c>
      <c r="B1964" t="s">
        <v>8867</v>
      </c>
      <c r="C1964" t="s">
        <v>6897</v>
      </c>
      <c r="D1964" s="282">
        <v>16.93</v>
      </c>
      <c r="H1964" s="19" t="e">
        <f t="shared" si="30"/>
        <v>#VALUE!</v>
      </c>
    </row>
    <row r="1965" spans="1:8">
      <c r="A1965">
        <v>665</v>
      </c>
      <c r="B1965" t="s">
        <v>8868</v>
      </c>
      <c r="C1965" t="s">
        <v>6897</v>
      </c>
      <c r="D1965" s="282">
        <v>22.64</v>
      </c>
      <c r="H1965" s="19" t="e">
        <f t="shared" si="30"/>
        <v>#VALUE!</v>
      </c>
    </row>
    <row r="1966" spans="1:8">
      <c r="A1966">
        <v>10577</v>
      </c>
      <c r="B1966" t="s">
        <v>8869</v>
      </c>
      <c r="C1966" t="s">
        <v>6897</v>
      </c>
      <c r="D1966" s="282">
        <v>20.079999999999998</v>
      </c>
      <c r="H1966" s="19" t="e">
        <f t="shared" si="30"/>
        <v>#VALUE!</v>
      </c>
    </row>
    <row r="1967" spans="1:8">
      <c r="A1967">
        <v>10583</v>
      </c>
      <c r="B1967" t="s">
        <v>8870</v>
      </c>
      <c r="C1967" t="s">
        <v>6897</v>
      </c>
      <c r="D1967" s="282">
        <v>10.43</v>
      </c>
      <c r="H1967" s="19" t="e">
        <f t="shared" si="30"/>
        <v>#VALUE!</v>
      </c>
    </row>
    <row r="1968" spans="1:8">
      <c r="A1968">
        <v>10579</v>
      </c>
      <c r="B1968" t="s">
        <v>8871</v>
      </c>
      <c r="C1968" t="s">
        <v>6897</v>
      </c>
      <c r="D1968" s="282">
        <v>18.190000000000001</v>
      </c>
      <c r="H1968" s="19" t="e">
        <f t="shared" si="30"/>
        <v>#VALUE!</v>
      </c>
    </row>
    <row r="1969" spans="1:8">
      <c r="A1969">
        <v>10582</v>
      </c>
      <c r="B1969" t="s">
        <v>8872</v>
      </c>
      <c r="C1969" t="s">
        <v>6897</v>
      </c>
      <c r="D1969" s="282">
        <v>9.19</v>
      </c>
      <c r="H1969" s="19" t="e">
        <f t="shared" si="30"/>
        <v>#VALUE!</v>
      </c>
    </row>
    <row r="1970" spans="1:8">
      <c r="A1970">
        <v>2436</v>
      </c>
      <c r="B1970" t="s">
        <v>8873</v>
      </c>
      <c r="C1970" t="s">
        <v>6905</v>
      </c>
      <c r="D1970" s="282">
        <v>12.9</v>
      </c>
      <c r="H1970" s="19" t="e">
        <f t="shared" si="30"/>
        <v>#VALUE!</v>
      </c>
    </row>
    <row r="1971" spans="1:8">
      <c r="A1971">
        <v>40918</v>
      </c>
      <c r="B1971" t="s">
        <v>8874</v>
      </c>
      <c r="C1971" t="s">
        <v>7093</v>
      </c>
      <c r="D1971" s="21">
        <v>2286.1799999999998</v>
      </c>
      <c r="H1971" s="19" t="e">
        <f t="shared" si="30"/>
        <v>#VALUE!</v>
      </c>
    </row>
    <row r="1972" spans="1:8">
      <c r="A1972">
        <v>2439</v>
      </c>
      <c r="B1972" t="s">
        <v>8875</v>
      </c>
      <c r="C1972" t="s">
        <v>6905</v>
      </c>
      <c r="D1972" s="282">
        <v>12.9</v>
      </c>
      <c r="H1972" s="19" t="e">
        <f t="shared" si="30"/>
        <v>#VALUE!</v>
      </c>
    </row>
    <row r="1973" spans="1:8">
      <c r="A1973">
        <v>40923</v>
      </c>
      <c r="B1973" t="s">
        <v>8876</v>
      </c>
      <c r="C1973" t="s">
        <v>7093</v>
      </c>
      <c r="D1973" s="21">
        <v>2286.1799999999998</v>
      </c>
      <c r="H1973" s="19" t="e">
        <f t="shared" si="30"/>
        <v>#VALUE!</v>
      </c>
    </row>
    <row r="1974" spans="1:8">
      <c r="A1974">
        <v>10998</v>
      </c>
      <c r="B1974" t="s">
        <v>8877</v>
      </c>
      <c r="C1974" t="s">
        <v>6911</v>
      </c>
      <c r="D1974" s="282">
        <v>27.5</v>
      </c>
      <c r="H1974" s="19" t="e">
        <f t="shared" si="30"/>
        <v>#VALUE!</v>
      </c>
    </row>
    <row r="1975" spans="1:8">
      <c r="A1975">
        <v>11002</v>
      </c>
      <c r="B1975" t="s">
        <v>8878</v>
      </c>
      <c r="C1975" t="s">
        <v>6911</v>
      </c>
      <c r="D1975" s="282">
        <v>25.2</v>
      </c>
      <c r="H1975" s="19" t="e">
        <f t="shared" si="30"/>
        <v>#VALUE!</v>
      </c>
    </row>
    <row r="1976" spans="1:8">
      <c r="A1976">
        <v>10999</v>
      </c>
      <c r="B1976" t="s">
        <v>8879</v>
      </c>
      <c r="C1976" t="s">
        <v>6911</v>
      </c>
      <c r="D1976" s="282">
        <v>24.21</v>
      </c>
      <c r="H1976" s="19" t="e">
        <f t="shared" si="30"/>
        <v>#VALUE!</v>
      </c>
    </row>
    <row r="1977" spans="1:8">
      <c r="A1977">
        <v>10997</v>
      </c>
      <c r="B1977" t="s">
        <v>8880</v>
      </c>
      <c r="C1977" t="s">
        <v>6911</v>
      </c>
      <c r="D1977" s="282">
        <v>26.24</v>
      </c>
      <c r="H1977" s="19" t="e">
        <f t="shared" si="30"/>
        <v>#VALUE!</v>
      </c>
    </row>
    <row r="1978" spans="1:8">
      <c r="A1978">
        <v>2685</v>
      </c>
      <c r="B1978" t="s">
        <v>8881</v>
      </c>
      <c r="C1978" t="s">
        <v>6916</v>
      </c>
      <c r="D1978" s="282">
        <v>5.04</v>
      </c>
      <c r="H1978" s="19" t="e">
        <f t="shared" si="30"/>
        <v>#VALUE!</v>
      </c>
    </row>
    <row r="1979" spans="1:8">
      <c r="A1979">
        <v>2680</v>
      </c>
      <c r="B1979" t="s">
        <v>8882</v>
      </c>
      <c r="C1979" t="s">
        <v>6916</v>
      </c>
      <c r="D1979" s="282">
        <v>7.37</v>
      </c>
      <c r="H1979" s="19" t="e">
        <f t="shared" si="30"/>
        <v>#VALUE!</v>
      </c>
    </row>
    <row r="1980" spans="1:8">
      <c r="A1980">
        <v>2684</v>
      </c>
      <c r="B1980" t="s">
        <v>8883</v>
      </c>
      <c r="C1980" t="s">
        <v>6916</v>
      </c>
      <c r="D1980" s="282">
        <v>6.71</v>
      </c>
      <c r="H1980" s="19" t="e">
        <f t="shared" si="30"/>
        <v>#VALUE!</v>
      </c>
    </row>
    <row r="1981" spans="1:8">
      <c r="A1981">
        <v>2673</v>
      </c>
      <c r="B1981" t="s">
        <v>8884</v>
      </c>
      <c r="C1981" t="s">
        <v>6916</v>
      </c>
      <c r="D1981" s="282">
        <v>2.59</v>
      </c>
      <c r="H1981" s="19" t="e">
        <f t="shared" si="30"/>
        <v>#VALUE!</v>
      </c>
    </row>
    <row r="1982" spans="1:8">
      <c r="A1982">
        <v>2681</v>
      </c>
      <c r="B1982" t="s">
        <v>8885</v>
      </c>
      <c r="C1982" t="s">
        <v>6916</v>
      </c>
      <c r="D1982" s="282">
        <v>12.05</v>
      </c>
      <c r="H1982" s="19" t="e">
        <f t="shared" si="30"/>
        <v>#VALUE!</v>
      </c>
    </row>
    <row r="1983" spans="1:8">
      <c r="A1983">
        <v>2682</v>
      </c>
      <c r="B1983" t="s">
        <v>8886</v>
      </c>
      <c r="C1983" t="s">
        <v>6916</v>
      </c>
      <c r="D1983" s="282">
        <v>17.579999999999998</v>
      </c>
      <c r="H1983" s="19" t="e">
        <f t="shared" si="30"/>
        <v>#VALUE!</v>
      </c>
    </row>
    <row r="1984" spans="1:8">
      <c r="A1984">
        <v>2686</v>
      </c>
      <c r="B1984" t="s">
        <v>8887</v>
      </c>
      <c r="C1984" t="s">
        <v>6916</v>
      </c>
      <c r="D1984" s="282">
        <v>22.05</v>
      </c>
      <c r="H1984" s="19" t="e">
        <f t="shared" si="30"/>
        <v>#VALUE!</v>
      </c>
    </row>
    <row r="1985" spans="1:8">
      <c r="A1985">
        <v>2674</v>
      </c>
      <c r="B1985" t="s">
        <v>8888</v>
      </c>
      <c r="C1985" t="s">
        <v>6916</v>
      </c>
      <c r="D1985" s="282">
        <v>3.22</v>
      </c>
      <c r="H1985" s="19" t="e">
        <f t="shared" si="30"/>
        <v>#VALUE!</v>
      </c>
    </row>
    <row r="1986" spans="1:8">
      <c r="A1986">
        <v>2683</v>
      </c>
      <c r="B1986" t="s">
        <v>8889</v>
      </c>
      <c r="C1986" t="s">
        <v>6916</v>
      </c>
      <c r="D1986" s="282">
        <v>34.74</v>
      </c>
      <c r="H1986" s="19" t="e">
        <f t="shared" si="30"/>
        <v>#VALUE!</v>
      </c>
    </row>
    <row r="1987" spans="1:8">
      <c r="A1987">
        <v>2676</v>
      </c>
      <c r="B1987" t="s">
        <v>8890</v>
      </c>
      <c r="C1987" t="s">
        <v>6916</v>
      </c>
      <c r="D1987" s="282">
        <v>1.5</v>
      </c>
      <c r="H1987" s="19" t="e">
        <f t="shared" si="30"/>
        <v>#VALUE!</v>
      </c>
    </row>
    <row r="1988" spans="1:8">
      <c r="A1988">
        <v>2678</v>
      </c>
      <c r="B1988" t="s">
        <v>8891</v>
      </c>
      <c r="C1988" t="s">
        <v>6916</v>
      </c>
      <c r="D1988" s="282">
        <v>1.88</v>
      </c>
      <c r="H1988" s="19" t="e">
        <f t="shared" si="30"/>
        <v>#VALUE!</v>
      </c>
    </row>
    <row r="1989" spans="1:8">
      <c r="A1989">
        <v>2679</v>
      </c>
      <c r="B1989" t="s">
        <v>8892</v>
      </c>
      <c r="C1989" t="s">
        <v>6916</v>
      </c>
      <c r="D1989" s="282">
        <v>2.91</v>
      </c>
      <c r="H1989" s="19" t="e">
        <f t="shared" si="30"/>
        <v>#VALUE!</v>
      </c>
    </row>
    <row r="1990" spans="1:8">
      <c r="A1990">
        <v>12070</v>
      </c>
      <c r="B1990" t="s">
        <v>8893</v>
      </c>
      <c r="C1990" t="s">
        <v>6916</v>
      </c>
      <c r="D1990" s="282">
        <v>4.04</v>
      </c>
      <c r="H1990" s="19" t="e">
        <f t="shared" si="30"/>
        <v>#VALUE!</v>
      </c>
    </row>
    <row r="1991" spans="1:8">
      <c r="A1991">
        <v>2675</v>
      </c>
      <c r="B1991" t="s">
        <v>8894</v>
      </c>
      <c r="C1991" t="s">
        <v>6916</v>
      </c>
      <c r="D1991" s="282">
        <v>5.26</v>
      </c>
      <c r="H1991" s="19" t="e">
        <f t="shared" si="30"/>
        <v>#VALUE!</v>
      </c>
    </row>
    <row r="1992" spans="1:8">
      <c r="A1992">
        <v>12067</v>
      </c>
      <c r="B1992" t="s">
        <v>8895</v>
      </c>
      <c r="C1992" t="s">
        <v>6916</v>
      </c>
      <c r="D1992" s="282">
        <v>7.14</v>
      </c>
      <c r="H1992" s="19" t="e">
        <f t="shared" si="30"/>
        <v>#VALUE!</v>
      </c>
    </row>
    <row r="1993" spans="1:8">
      <c r="A1993">
        <v>40401</v>
      </c>
      <c r="B1993" t="s">
        <v>8896</v>
      </c>
      <c r="C1993" t="s">
        <v>6916</v>
      </c>
      <c r="D1993" s="282">
        <v>1.98</v>
      </c>
      <c r="H1993" s="19" t="e">
        <f t="shared" si="30"/>
        <v>#VALUE!</v>
      </c>
    </row>
    <row r="1994" spans="1:8">
      <c r="A1994">
        <v>40402</v>
      </c>
      <c r="B1994" t="s">
        <v>8897</v>
      </c>
      <c r="C1994" t="s">
        <v>6916</v>
      </c>
      <c r="D1994" s="282">
        <v>2.54</v>
      </c>
      <c r="H1994" s="19" t="e">
        <f t="shared" ref="H1994:H2057" si="31">LEFT(B1994,SEARCH("          ",B1994)-1)</f>
        <v>#VALUE!</v>
      </c>
    </row>
    <row r="1995" spans="1:8">
      <c r="A1995">
        <v>40400</v>
      </c>
      <c r="B1995" t="s">
        <v>8898</v>
      </c>
      <c r="C1995" t="s">
        <v>6916</v>
      </c>
      <c r="D1995" s="282">
        <v>1.34</v>
      </c>
      <c r="H1995" s="19" t="e">
        <f t="shared" si="31"/>
        <v>#VALUE!</v>
      </c>
    </row>
    <row r="1996" spans="1:8">
      <c r="A1996">
        <v>2504</v>
      </c>
      <c r="B1996" t="s">
        <v>8899</v>
      </c>
      <c r="C1996" t="s">
        <v>6916</v>
      </c>
      <c r="D1996" s="282">
        <v>10.66</v>
      </c>
      <c r="H1996" s="19" t="e">
        <f t="shared" si="31"/>
        <v>#VALUE!</v>
      </c>
    </row>
    <row r="1997" spans="1:8">
      <c r="A1997">
        <v>2501</v>
      </c>
      <c r="B1997" t="s">
        <v>8900</v>
      </c>
      <c r="C1997" t="s">
        <v>6916</v>
      </c>
      <c r="D1997" s="282">
        <v>13.98</v>
      </c>
      <c r="H1997" s="19" t="e">
        <f t="shared" si="31"/>
        <v>#VALUE!</v>
      </c>
    </row>
    <row r="1998" spans="1:8">
      <c r="A1998">
        <v>2502</v>
      </c>
      <c r="B1998" t="s">
        <v>8901</v>
      </c>
      <c r="C1998" t="s">
        <v>6916</v>
      </c>
      <c r="D1998" s="282">
        <v>21.1</v>
      </c>
      <c r="H1998" s="19" t="e">
        <f t="shared" si="31"/>
        <v>#VALUE!</v>
      </c>
    </row>
    <row r="1999" spans="1:8">
      <c r="A1999">
        <v>2503</v>
      </c>
      <c r="B1999" t="s">
        <v>8902</v>
      </c>
      <c r="C1999" t="s">
        <v>6916</v>
      </c>
      <c r="D1999" s="282">
        <v>27.15</v>
      </c>
      <c r="H1999" s="19" t="e">
        <f t="shared" si="31"/>
        <v>#VALUE!</v>
      </c>
    </row>
    <row r="2000" spans="1:8">
      <c r="A2000">
        <v>2500</v>
      </c>
      <c r="B2000" t="s">
        <v>8903</v>
      </c>
      <c r="C2000" t="s">
        <v>6916</v>
      </c>
      <c r="D2000" s="282">
        <v>36.17</v>
      </c>
      <c r="H2000" s="19" t="e">
        <f t="shared" si="31"/>
        <v>#VALUE!</v>
      </c>
    </row>
    <row r="2001" spans="1:8">
      <c r="A2001">
        <v>2505</v>
      </c>
      <c r="B2001" t="s">
        <v>8904</v>
      </c>
      <c r="C2001" t="s">
        <v>6916</v>
      </c>
      <c r="D2001" s="282">
        <v>56.37</v>
      </c>
      <c r="H2001" s="19" t="e">
        <f t="shared" si="31"/>
        <v>#VALUE!</v>
      </c>
    </row>
    <row r="2002" spans="1:8">
      <c r="A2002">
        <v>12056</v>
      </c>
      <c r="B2002" t="s">
        <v>8905</v>
      </c>
      <c r="C2002" t="s">
        <v>6916</v>
      </c>
      <c r="D2002" s="282">
        <v>22.78</v>
      </c>
      <c r="H2002" s="19" t="e">
        <f t="shared" si="31"/>
        <v>#VALUE!</v>
      </c>
    </row>
    <row r="2003" spans="1:8">
      <c r="A2003">
        <v>12057</v>
      </c>
      <c r="B2003" t="s">
        <v>8906</v>
      </c>
      <c r="C2003" t="s">
        <v>6916</v>
      </c>
      <c r="D2003" s="282">
        <v>19.34</v>
      </c>
      <c r="H2003" s="19" t="e">
        <f t="shared" si="31"/>
        <v>#VALUE!</v>
      </c>
    </row>
    <row r="2004" spans="1:8">
      <c r="A2004">
        <v>12059</v>
      </c>
      <c r="B2004" t="s">
        <v>8907</v>
      </c>
      <c r="C2004" t="s">
        <v>6916</v>
      </c>
      <c r="D2004" s="282">
        <v>6.79</v>
      </c>
      <c r="H2004" s="19" t="e">
        <f t="shared" si="31"/>
        <v>#VALUE!</v>
      </c>
    </row>
    <row r="2005" spans="1:8">
      <c r="A2005">
        <v>12058</v>
      </c>
      <c r="B2005" t="s">
        <v>8908</v>
      </c>
      <c r="C2005" t="s">
        <v>6916</v>
      </c>
      <c r="D2005" s="282">
        <v>12.06</v>
      </c>
      <c r="H2005" s="19" t="e">
        <f t="shared" si="31"/>
        <v>#VALUE!</v>
      </c>
    </row>
    <row r="2006" spans="1:8">
      <c r="A2006">
        <v>12060</v>
      </c>
      <c r="B2006" t="s">
        <v>8909</v>
      </c>
      <c r="C2006" t="s">
        <v>6916</v>
      </c>
      <c r="D2006" s="282">
        <v>50.26</v>
      </c>
      <c r="H2006" s="19" t="e">
        <f t="shared" si="31"/>
        <v>#VALUE!</v>
      </c>
    </row>
    <row r="2007" spans="1:8">
      <c r="A2007">
        <v>12061</v>
      </c>
      <c r="B2007" t="s">
        <v>8910</v>
      </c>
      <c r="C2007" t="s">
        <v>6916</v>
      </c>
      <c r="D2007" s="282">
        <v>30.69</v>
      </c>
      <c r="H2007" s="19" t="e">
        <f t="shared" si="31"/>
        <v>#VALUE!</v>
      </c>
    </row>
    <row r="2008" spans="1:8">
      <c r="A2008">
        <v>12062</v>
      </c>
      <c r="B2008" t="s">
        <v>8911</v>
      </c>
      <c r="C2008" t="s">
        <v>6916</v>
      </c>
      <c r="D2008" s="282">
        <v>56.6</v>
      </c>
      <c r="H2008" s="19" t="e">
        <f t="shared" si="31"/>
        <v>#VALUE!</v>
      </c>
    </row>
    <row r="2009" spans="1:8">
      <c r="A2009">
        <v>21137</v>
      </c>
      <c r="B2009" t="s">
        <v>8912</v>
      </c>
      <c r="C2009" t="s">
        <v>6916</v>
      </c>
      <c r="D2009" s="282">
        <v>9.83</v>
      </c>
      <c r="H2009" s="19" t="e">
        <f t="shared" si="31"/>
        <v>#VALUE!</v>
      </c>
    </row>
    <row r="2010" spans="1:8">
      <c r="A2010">
        <v>2687</v>
      </c>
      <c r="B2010" t="s">
        <v>8913</v>
      </c>
      <c r="C2010" t="s">
        <v>6916</v>
      </c>
      <c r="D2010" s="282">
        <v>1.31</v>
      </c>
      <c r="H2010" s="19" t="e">
        <f t="shared" si="31"/>
        <v>#VALUE!</v>
      </c>
    </row>
    <row r="2011" spans="1:8">
      <c r="A2011">
        <v>2689</v>
      </c>
      <c r="B2011" t="s">
        <v>8914</v>
      </c>
      <c r="C2011" t="s">
        <v>6916</v>
      </c>
      <c r="D2011" s="282">
        <v>1.56</v>
      </c>
      <c r="H2011" s="19" t="e">
        <f t="shared" si="31"/>
        <v>#VALUE!</v>
      </c>
    </row>
    <row r="2012" spans="1:8">
      <c r="A2012">
        <v>2688</v>
      </c>
      <c r="B2012" t="s">
        <v>8915</v>
      </c>
      <c r="C2012" t="s">
        <v>6916</v>
      </c>
      <c r="D2012" s="282">
        <v>1.69</v>
      </c>
      <c r="H2012" s="19" t="e">
        <f t="shared" si="31"/>
        <v>#VALUE!</v>
      </c>
    </row>
    <row r="2013" spans="1:8">
      <c r="A2013">
        <v>2690</v>
      </c>
      <c r="B2013" t="s">
        <v>8916</v>
      </c>
      <c r="C2013" t="s">
        <v>6916</v>
      </c>
      <c r="D2013" s="282">
        <v>2.9</v>
      </c>
      <c r="H2013" s="19" t="e">
        <f t="shared" si="31"/>
        <v>#VALUE!</v>
      </c>
    </row>
    <row r="2014" spans="1:8">
      <c r="A2014">
        <v>39243</v>
      </c>
      <c r="B2014" t="s">
        <v>8917</v>
      </c>
      <c r="C2014" t="s">
        <v>6916</v>
      </c>
      <c r="D2014" s="282">
        <v>1.91</v>
      </c>
      <c r="H2014" s="19" t="e">
        <f t="shared" si="31"/>
        <v>#VALUE!</v>
      </c>
    </row>
    <row r="2015" spans="1:8">
      <c r="A2015">
        <v>39244</v>
      </c>
      <c r="B2015" t="s">
        <v>8918</v>
      </c>
      <c r="C2015" t="s">
        <v>6916</v>
      </c>
      <c r="D2015" s="282">
        <v>2.58</v>
      </c>
      <c r="H2015" s="19" t="e">
        <f t="shared" si="31"/>
        <v>#VALUE!</v>
      </c>
    </row>
    <row r="2016" spans="1:8">
      <c r="A2016">
        <v>39245</v>
      </c>
      <c r="B2016" t="s">
        <v>8919</v>
      </c>
      <c r="C2016" t="s">
        <v>6916</v>
      </c>
      <c r="D2016" s="282">
        <v>4.97</v>
      </c>
      <c r="H2016" s="19" t="e">
        <f t="shared" si="31"/>
        <v>#VALUE!</v>
      </c>
    </row>
    <row r="2017" spans="1:8">
      <c r="A2017">
        <v>39254</v>
      </c>
      <c r="B2017" t="s">
        <v>8920</v>
      </c>
      <c r="C2017" t="s">
        <v>6916</v>
      </c>
      <c r="D2017" s="282">
        <v>7.44</v>
      </c>
      <c r="H2017" s="19" t="e">
        <f t="shared" si="31"/>
        <v>#VALUE!</v>
      </c>
    </row>
    <row r="2018" spans="1:8">
      <c r="A2018">
        <v>39255</v>
      </c>
      <c r="B2018" t="s">
        <v>8921</v>
      </c>
      <c r="C2018" t="s">
        <v>6916</v>
      </c>
      <c r="D2018" s="282">
        <v>13.76</v>
      </c>
      <c r="H2018" s="19" t="e">
        <f t="shared" si="31"/>
        <v>#VALUE!</v>
      </c>
    </row>
    <row r="2019" spans="1:8">
      <c r="A2019">
        <v>39253</v>
      </c>
      <c r="B2019" t="s">
        <v>8922</v>
      </c>
      <c r="C2019" t="s">
        <v>6916</v>
      </c>
      <c r="D2019" s="282">
        <v>9.48</v>
      </c>
      <c r="H2019" s="19" t="e">
        <f t="shared" si="31"/>
        <v>#VALUE!</v>
      </c>
    </row>
    <row r="2020" spans="1:8">
      <c r="A2020">
        <v>2446</v>
      </c>
      <c r="B2020" t="s">
        <v>8923</v>
      </c>
      <c r="C2020" t="s">
        <v>6916</v>
      </c>
      <c r="D2020" s="282">
        <v>4.95</v>
      </c>
      <c r="H2020" s="19" t="e">
        <f t="shared" si="31"/>
        <v>#VALUE!</v>
      </c>
    </row>
    <row r="2021" spans="1:8">
      <c r="A2021">
        <v>2442</v>
      </c>
      <c r="B2021" t="s">
        <v>8924</v>
      </c>
      <c r="C2021" t="s">
        <v>6916</v>
      </c>
      <c r="D2021" s="282">
        <v>6.93</v>
      </c>
      <c r="H2021" s="19" t="e">
        <f t="shared" si="31"/>
        <v>#VALUE!</v>
      </c>
    </row>
    <row r="2022" spans="1:8">
      <c r="A2022">
        <v>39246</v>
      </c>
      <c r="B2022" t="s">
        <v>8925</v>
      </c>
      <c r="C2022" t="s">
        <v>6916</v>
      </c>
      <c r="D2022" s="282">
        <v>3.44</v>
      </c>
      <c r="H2022" s="19" t="e">
        <f t="shared" si="31"/>
        <v>#VALUE!</v>
      </c>
    </row>
    <row r="2023" spans="1:8">
      <c r="A2023">
        <v>39247</v>
      </c>
      <c r="B2023" t="s">
        <v>8926</v>
      </c>
      <c r="C2023" t="s">
        <v>6916</v>
      </c>
      <c r="D2023" s="282">
        <v>3</v>
      </c>
      <c r="H2023" s="19" t="e">
        <f t="shared" si="31"/>
        <v>#VALUE!</v>
      </c>
    </row>
    <row r="2024" spans="1:8">
      <c r="A2024">
        <v>39248</v>
      </c>
      <c r="B2024" t="s">
        <v>8927</v>
      </c>
      <c r="C2024" t="s">
        <v>6916</v>
      </c>
      <c r="D2024" s="282">
        <v>9.66</v>
      </c>
      <c r="H2024" s="19" t="e">
        <f t="shared" si="31"/>
        <v>#VALUE!</v>
      </c>
    </row>
    <row r="2025" spans="1:8">
      <c r="A2025">
        <v>2438</v>
      </c>
      <c r="B2025" t="s">
        <v>8928</v>
      </c>
      <c r="C2025" t="s">
        <v>6905</v>
      </c>
      <c r="D2025" s="282">
        <v>24.97</v>
      </c>
      <c r="H2025" s="19" t="e">
        <f t="shared" si="31"/>
        <v>#VALUE!</v>
      </c>
    </row>
    <row r="2026" spans="1:8">
      <c r="A2026">
        <v>40922</v>
      </c>
      <c r="B2026" t="s">
        <v>8929</v>
      </c>
      <c r="C2026" t="s">
        <v>7093</v>
      </c>
      <c r="D2026" s="21">
        <v>4424.75</v>
      </c>
      <c r="H2026" s="19" t="e">
        <f t="shared" si="31"/>
        <v>#VALUE!</v>
      </c>
    </row>
    <row r="2027" spans="1:8">
      <c r="A2027">
        <v>36486</v>
      </c>
      <c r="B2027" t="s">
        <v>8930</v>
      </c>
      <c r="C2027" t="s">
        <v>6897</v>
      </c>
      <c r="D2027" s="21">
        <v>41561.51</v>
      </c>
      <c r="H2027" s="19" t="e">
        <f t="shared" si="31"/>
        <v>#VALUE!</v>
      </c>
    </row>
    <row r="2028" spans="1:8">
      <c r="A2028">
        <v>37777</v>
      </c>
      <c r="B2028" t="s">
        <v>8931</v>
      </c>
      <c r="C2028" t="s">
        <v>6897</v>
      </c>
      <c r="D2028" s="21">
        <v>195670.78</v>
      </c>
      <c r="H2028" s="19" t="e">
        <f t="shared" si="31"/>
        <v>#VALUE!</v>
      </c>
    </row>
    <row r="2029" spans="1:8">
      <c r="A2029">
        <v>12624</v>
      </c>
      <c r="B2029" t="s">
        <v>8932</v>
      </c>
      <c r="C2029" t="s">
        <v>6897</v>
      </c>
      <c r="D2029" s="282">
        <v>11.07</v>
      </c>
      <c r="H2029" s="19" t="e">
        <f t="shared" si="31"/>
        <v>#VALUE!</v>
      </c>
    </row>
    <row r="2030" spans="1:8">
      <c r="A2030">
        <v>517</v>
      </c>
      <c r="B2030" t="s">
        <v>8933</v>
      </c>
      <c r="C2030" t="s">
        <v>6893</v>
      </c>
      <c r="D2030" s="282">
        <v>4.45</v>
      </c>
      <c r="H2030" s="19" t="e">
        <f t="shared" si="31"/>
        <v>#VALUE!</v>
      </c>
    </row>
    <row r="2031" spans="1:8">
      <c r="A2031">
        <v>41904</v>
      </c>
      <c r="B2031" t="s">
        <v>8934</v>
      </c>
      <c r="C2031" t="s">
        <v>8065</v>
      </c>
      <c r="D2031" s="21">
        <v>2419.5500000000002</v>
      </c>
      <c r="H2031" s="19" t="e">
        <f t="shared" si="31"/>
        <v>#VALUE!</v>
      </c>
    </row>
    <row r="2032" spans="1:8">
      <c r="A2032">
        <v>41905</v>
      </c>
      <c r="B2032" t="s">
        <v>8935</v>
      </c>
      <c r="C2032" t="s">
        <v>6911</v>
      </c>
      <c r="D2032" s="282">
        <v>2.38</v>
      </c>
      <c r="H2032" s="19" t="e">
        <f t="shared" si="31"/>
        <v>#VALUE!</v>
      </c>
    </row>
    <row r="2033" spans="1:8">
      <c r="A2033">
        <v>41903</v>
      </c>
      <c r="B2033" t="s">
        <v>8936</v>
      </c>
      <c r="C2033" t="s">
        <v>6911</v>
      </c>
      <c r="D2033" s="282">
        <v>2.68</v>
      </c>
      <c r="H2033" s="19" t="e">
        <f t="shared" si="31"/>
        <v>#VALUE!</v>
      </c>
    </row>
    <row r="2034" spans="1:8">
      <c r="A2034">
        <v>37534</v>
      </c>
      <c r="B2034" t="s">
        <v>8937</v>
      </c>
      <c r="C2034" t="s">
        <v>6911</v>
      </c>
      <c r="D2034" s="282">
        <v>15.19</v>
      </c>
      <c r="H2034" s="19" t="e">
        <f t="shared" si="31"/>
        <v>#VALUE!</v>
      </c>
    </row>
    <row r="2035" spans="1:8">
      <c r="A2035">
        <v>37535</v>
      </c>
      <c r="B2035" t="s">
        <v>8938</v>
      </c>
      <c r="C2035" t="s">
        <v>6911</v>
      </c>
      <c r="D2035" s="282">
        <v>15.19</v>
      </c>
      <c r="H2035" s="19" t="e">
        <f t="shared" si="31"/>
        <v>#VALUE!</v>
      </c>
    </row>
    <row r="2036" spans="1:8">
      <c r="A2036">
        <v>37533</v>
      </c>
      <c r="B2036" t="s">
        <v>8939</v>
      </c>
      <c r="C2036" t="s">
        <v>6911</v>
      </c>
      <c r="D2036" s="282">
        <v>15.19</v>
      </c>
      <c r="H2036" s="19" t="e">
        <f t="shared" si="31"/>
        <v>#VALUE!</v>
      </c>
    </row>
    <row r="2037" spans="1:8">
      <c r="A2037">
        <v>37537</v>
      </c>
      <c r="B2037" t="s">
        <v>8940</v>
      </c>
      <c r="C2037" t="s">
        <v>6911</v>
      </c>
      <c r="D2037" s="282">
        <v>11.5</v>
      </c>
      <c r="H2037" s="19" t="e">
        <f t="shared" si="31"/>
        <v>#VALUE!</v>
      </c>
    </row>
    <row r="2038" spans="1:8">
      <c r="A2038">
        <v>37536</v>
      </c>
      <c r="B2038" t="s">
        <v>8941</v>
      </c>
      <c r="C2038" t="s">
        <v>6911</v>
      </c>
      <c r="D2038" s="282">
        <v>11.5</v>
      </c>
      <c r="H2038" s="19" t="e">
        <f t="shared" si="31"/>
        <v>#VALUE!</v>
      </c>
    </row>
    <row r="2039" spans="1:8">
      <c r="A2039">
        <v>37532</v>
      </c>
      <c r="B2039" t="s">
        <v>8942</v>
      </c>
      <c r="C2039" t="s">
        <v>6911</v>
      </c>
      <c r="D2039" s="282">
        <v>11.5</v>
      </c>
      <c r="H2039" s="19" t="e">
        <f t="shared" si="31"/>
        <v>#VALUE!</v>
      </c>
    </row>
    <row r="2040" spans="1:8">
      <c r="A2040">
        <v>2696</v>
      </c>
      <c r="B2040" t="s">
        <v>8943</v>
      </c>
      <c r="C2040" t="s">
        <v>6905</v>
      </c>
      <c r="D2040" s="282">
        <v>12.9</v>
      </c>
      <c r="H2040" s="19" t="e">
        <f t="shared" si="31"/>
        <v>#VALUE!</v>
      </c>
    </row>
    <row r="2041" spans="1:8">
      <c r="A2041">
        <v>40928</v>
      </c>
      <c r="B2041" t="s">
        <v>8944</v>
      </c>
      <c r="C2041" t="s">
        <v>7093</v>
      </c>
      <c r="D2041" s="21">
        <v>2286.1799999999998</v>
      </c>
      <c r="H2041" s="19" t="e">
        <f t="shared" si="31"/>
        <v>#VALUE!</v>
      </c>
    </row>
    <row r="2042" spans="1:8">
      <c r="A2042">
        <v>4083</v>
      </c>
      <c r="B2042" t="s">
        <v>8945</v>
      </c>
      <c r="C2042" t="s">
        <v>6905</v>
      </c>
      <c r="D2042" s="282">
        <v>20.22</v>
      </c>
      <c r="H2042" s="19" t="e">
        <f t="shared" si="31"/>
        <v>#VALUE!</v>
      </c>
    </row>
    <row r="2043" spans="1:8">
      <c r="A2043">
        <v>40818</v>
      </c>
      <c r="B2043" t="s">
        <v>8946</v>
      </c>
      <c r="C2043" t="s">
        <v>7093</v>
      </c>
      <c r="D2043" s="21">
        <v>3581.9</v>
      </c>
      <c r="H2043" s="19" t="e">
        <f t="shared" si="31"/>
        <v>#VALUE!</v>
      </c>
    </row>
    <row r="2044" spans="1:8">
      <c r="A2044">
        <v>43146</v>
      </c>
      <c r="B2044" t="s">
        <v>8947</v>
      </c>
      <c r="C2044" t="s">
        <v>6911</v>
      </c>
      <c r="D2044" s="282">
        <v>7.92</v>
      </c>
      <c r="H2044" s="19" t="e">
        <f t="shared" si="31"/>
        <v>#VALUE!</v>
      </c>
    </row>
    <row r="2045" spans="1:8">
      <c r="A2045">
        <v>2705</v>
      </c>
      <c r="B2045" t="s">
        <v>8948</v>
      </c>
      <c r="C2045" t="s">
        <v>8949</v>
      </c>
      <c r="D2045" s="282">
        <v>0.76</v>
      </c>
      <c r="H2045" s="19" t="e">
        <f t="shared" si="31"/>
        <v>#VALUE!</v>
      </c>
    </row>
    <row r="2046" spans="1:8">
      <c r="A2046">
        <v>14250</v>
      </c>
      <c r="B2046" t="s">
        <v>8950</v>
      </c>
      <c r="C2046" t="s">
        <v>8949</v>
      </c>
      <c r="D2046" s="282">
        <v>0.78</v>
      </c>
      <c r="H2046" s="19" t="e">
        <f t="shared" si="31"/>
        <v>#VALUE!</v>
      </c>
    </row>
    <row r="2047" spans="1:8">
      <c r="A2047">
        <v>11683</v>
      </c>
      <c r="B2047" t="s">
        <v>8951</v>
      </c>
      <c r="C2047" t="s">
        <v>6897</v>
      </c>
      <c r="D2047" s="282">
        <v>26.14</v>
      </c>
      <c r="H2047" s="19" t="e">
        <f t="shared" si="31"/>
        <v>#VALUE!</v>
      </c>
    </row>
    <row r="2048" spans="1:8">
      <c r="A2048">
        <v>11684</v>
      </c>
      <c r="B2048" t="s">
        <v>8952</v>
      </c>
      <c r="C2048" t="s">
        <v>6897</v>
      </c>
      <c r="D2048" s="282">
        <v>28.61</v>
      </c>
      <c r="H2048" s="19" t="e">
        <f t="shared" si="31"/>
        <v>#VALUE!</v>
      </c>
    </row>
    <row r="2049" spans="1:8">
      <c r="A2049">
        <v>6141</v>
      </c>
      <c r="B2049" t="s">
        <v>8953</v>
      </c>
      <c r="C2049" t="s">
        <v>6897</v>
      </c>
      <c r="D2049" s="282">
        <v>3.79</v>
      </c>
      <c r="H2049" s="19" t="e">
        <f t="shared" si="31"/>
        <v>#VALUE!</v>
      </c>
    </row>
    <row r="2050" spans="1:8">
      <c r="A2050">
        <v>11681</v>
      </c>
      <c r="B2050" t="s">
        <v>8954</v>
      </c>
      <c r="C2050" t="s">
        <v>6897</v>
      </c>
      <c r="D2050" s="282">
        <v>6.87</v>
      </c>
      <c r="H2050" s="19" t="e">
        <f t="shared" si="31"/>
        <v>#VALUE!</v>
      </c>
    </row>
    <row r="2051" spans="1:8">
      <c r="A2051">
        <v>2706</v>
      </c>
      <c r="B2051" t="s">
        <v>8955</v>
      </c>
      <c r="C2051" t="s">
        <v>6905</v>
      </c>
      <c r="D2051" s="282">
        <v>77.930000000000007</v>
      </c>
      <c r="H2051" s="19" t="e">
        <f t="shared" si="31"/>
        <v>#VALUE!</v>
      </c>
    </row>
    <row r="2052" spans="1:8">
      <c r="A2052">
        <v>40811</v>
      </c>
      <c r="B2052" t="s">
        <v>8956</v>
      </c>
      <c r="C2052" t="s">
        <v>7093</v>
      </c>
      <c r="D2052" s="21">
        <v>13801.53</v>
      </c>
      <c r="H2052" s="19" t="e">
        <f t="shared" si="31"/>
        <v>#VALUE!</v>
      </c>
    </row>
    <row r="2053" spans="1:8">
      <c r="A2053">
        <v>2707</v>
      </c>
      <c r="B2053" t="s">
        <v>8957</v>
      </c>
      <c r="C2053" t="s">
        <v>6905</v>
      </c>
      <c r="D2053" s="282">
        <v>88.69</v>
      </c>
      <c r="H2053" s="19" t="e">
        <f t="shared" si="31"/>
        <v>#VALUE!</v>
      </c>
    </row>
    <row r="2054" spans="1:8">
      <c r="A2054">
        <v>40813</v>
      </c>
      <c r="B2054" t="s">
        <v>8958</v>
      </c>
      <c r="C2054" t="s">
        <v>7093</v>
      </c>
      <c r="D2054" s="21">
        <v>15708.98</v>
      </c>
      <c r="H2054" s="19" t="e">
        <f t="shared" si="31"/>
        <v>#VALUE!</v>
      </c>
    </row>
    <row r="2055" spans="1:8">
      <c r="A2055">
        <v>2708</v>
      </c>
      <c r="B2055" t="s">
        <v>8959</v>
      </c>
      <c r="C2055" t="s">
        <v>6905</v>
      </c>
      <c r="D2055" s="282">
        <v>121.24</v>
      </c>
      <c r="H2055" s="19" t="e">
        <f t="shared" si="31"/>
        <v>#VALUE!</v>
      </c>
    </row>
    <row r="2056" spans="1:8">
      <c r="A2056">
        <v>40814</v>
      </c>
      <c r="B2056" t="s">
        <v>8960</v>
      </c>
      <c r="C2056" t="s">
        <v>7093</v>
      </c>
      <c r="D2056" s="21">
        <v>21473.75</v>
      </c>
      <c r="H2056" s="19" t="e">
        <f t="shared" si="31"/>
        <v>#VALUE!</v>
      </c>
    </row>
    <row r="2057" spans="1:8">
      <c r="A2057">
        <v>34779</v>
      </c>
      <c r="B2057" t="s">
        <v>8961</v>
      </c>
      <c r="C2057" t="s">
        <v>6905</v>
      </c>
      <c r="D2057" s="282">
        <v>79.06</v>
      </c>
      <c r="H2057" s="19" t="e">
        <f t="shared" si="31"/>
        <v>#VALUE!</v>
      </c>
    </row>
    <row r="2058" spans="1:8">
      <c r="A2058">
        <v>40936</v>
      </c>
      <c r="B2058" t="s">
        <v>8962</v>
      </c>
      <c r="C2058" t="s">
        <v>7093</v>
      </c>
      <c r="D2058" s="21">
        <v>14002.87</v>
      </c>
      <c r="H2058" s="19" t="e">
        <f t="shared" ref="H2058:H2121" si="32">LEFT(B2058,SEARCH("          ",B2058)-1)</f>
        <v>#VALUE!</v>
      </c>
    </row>
    <row r="2059" spans="1:8">
      <c r="A2059">
        <v>34780</v>
      </c>
      <c r="B2059" t="s">
        <v>8963</v>
      </c>
      <c r="C2059" t="s">
        <v>6905</v>
      </c>
      <c r="D2059" s="282">
        <v>89.19</v>
      </c>
      <c r="H2059" s="19" t="e">
        <f t="shared" si="32"/>
        <v>#VALUE!</v>
      </c>
    </row>
    <row r="2060" spans="1:8">
      <c r="A2060">
        <v>40937</v>
      </c>
      <c r="B2060" t="s">
        <v>8964</v>
      </c>
      <c r="C2060" t="s">
        <v>7093</v>
      </c>
      <c r="D2060" s="21">
        <v>15798</v>
      </c>
      <c r="H2060" s="19" t="e">
        <f t="shared" si="32"/>
        <v>#VALUE!</v>
      </c>
    </row>
    <row r="2061" spans="1:8">
      <c r="A2061">
        <v>34782</v>
      </c>
      <c r="B2061" t="s">
        <v>8965</v>
      </c>
      <c r="C2061" t="s">
        <v>6905</v>
      </c>
      <c r="D2061" s="282">
        <v>122.23</v>
      </c>
      <c r="H2061" s="19" t="e">
        <f t="shared" si="32"/>
        <v>#VALUE!</v>
      </c>
    </row>
    <row r="2062" spans="1:8">
      <c r="A2062">
        <v>40938</v>
      </c>
      <c r="B2062" t="s">
        <v>8966</v>
      </c>
      <c r="C2062" t="s">
        <v>7093</v>
      </c>
      <c r="D2062" s="21">
        <v>21649.66</v>
      </c>
      <c r="H2062" s="19" t="e">
        <f t="shared" si="32"/>
        <v>#VALUE!</v>
      </c>
    </row>
    <row r="2063" spans="1:8">
      <c r="A2063">
        <v>34783</v>
      </c>
      <c r="B2063" t="s">
        <v>8967</v>
      </c>
      <c r="C2063" t="s">
        <v>6905</v>
      </c>
      <c r="D2063" s="282">
        <v>75.34</v>
      </c>
      <c r="H2063" s="19" t="e">
        <f t="shared" si="32"/>
        <v>#VALUE!</v>
      </c>
    </row>
    <row r="2064" spans="1:8">
      <c r="A2064">
        <v>40939</v>
      </c>
      <c r="B2064" t="s">
        <v>8968</v>
      </c>
      <c r="C2064" t="s">
        <v>7093</v>
      </c>
      <c r="D2064" s="21">
        <v>13344.96</v>
      </c>
      <c r="H2064" s="19" t="e">
        <f t="shared" si="32"/>
        <v>#VALUE!</v>
      </c>
    </row>
    <row r="2065" spans="1:8">
      <c r="A2065">
        <v>34785</v>
      </c>
      <c r="B2065" t="s">
        <v>8969</v>
      </c>
      <c r="C2065" t="s">
        <v>6905</v>
      </c>
      <c r="D2065" s="282">
        <v>73.58</v>
      </c>
      <c r="H2065" s="19" t="e">
        <f t="shared" si="32"/>
        <v>#VALUE!</v>
      </c>
    </row>
    <row r="2066" spans="1:8">
      <c r="A2066">
        <v>40940</v>
      </c>
      <c r="B2066" t="s">
        <v>8970</v>
      </c>
      <c r="C2066" t="s">
        <v>7093</v>
      </c>
      <c r="D2066" s="21">
        <v>13034.77</v>
      </c>
      <c r="H2066" s="19" t="e">
        <f t="shared" si="32"/>
        <v>#VALUE!</v>
      </c>
    </row>
    <row r="2067" spans="1:8">
      <c r="A2067">
        <v>38403</v>
      </c>
      <c r="B2067" t="s">
        <v>8971</v>
      </c>
      <c r="C2067" t="s">
        <v>6897</v>
      </c>
      <c r="D2067" s="282">
        <v>30.96</v>
      </c>
      <c r="H2067" s="19" t="e">
        <f t="shared" si="32"/>
        <v>#VALUE!</v>
      </c>
    </row>
    <row r="2068" spans="1:8">
      <c r="A2068">
        <v>43482</v>
      </c>
      <c r="B2068" t="s">
        <v>8972</v>
      </c>
      <c r="C2068" t="s">
        <v>6905</v>
      </c>
      <c r="D2068" s="282">
        <v>0.57999999999999996</v>
      </c>
      <c r="H2068" s="19" t="e">
        <f t="shared" si="32"/>
        <v>#VALUE!</v>
      </c>
    </row>
    <row r="2069" spans="1:8">
      <c r="A2069">
        <v>43494</v>
      </c>
      <c r="B2069" t="s">
        <v>8973</v>
      </c>
      <c r="C2069" t="s">
        <v>7093</v>
      </c>
      <c r="D2069" s="282">
        <v>108.8</v>
      </c>
      <c r="H2069" s="19" t="e">
        <f t="shared" si="32"/>
        <v>#VALUE!</v>
      </c>
    </row>
    <row r="2070" spans="1:8">
      <c r="A2070">
        <v>43483</v>
      </c>
      <c r="B2070" t="s">
        <v>8974</v>
      </c>
      <c r="C2070" t="s">
        <v>6905</v>
      </c>
      <c r="D2070" s="282">
        <v>1.05</v>
      </c>
      <c r="H2070" s="19" t="e">
        <f t="shared" si="32"/>
        <v>#VALUE!</v>
      </c>
    </row>
    <row r="2071" spans="1:8">
      <c r="A2071">
        <v>43495</v>
      </c>
      <c r="B2071" t="s">
        <v>8975</v>
      </c>
      <c r="C2071" t="s">
        <v>7093</v>
      </c>
      <c r="D2071" s="282">
        <v>197.14</v>
      </c>
      <c r="H2071" s="19" t="e">
        <f t="shared" si="32"/>
        <v>#VALUE!</v>
      </c>
    </row>
    <row r="2072" spans="1:8">
      <c r="A2072">
        <v>43484</v>
      </c>
      <c r="B2072" t="s">
        <v>8976</v>
      </c>
      <c r="C2072" t="s">
        <v>6905</v>
      </c>
      <c r="D2072" s="282">
        <v>0.91</v>
      </c>
      <c r="H2072" s="19" t="e">
        <f t="shared" si="32"/>
        <v>#VALUE!</v>
      </c>
    </row>
    <row r="2073" spans="1:8">
      <c r="A2073">
        <v>43496</v>
      </c>
      <c r="B2073" t="s">
        <v>8977</v>
      </c>
      <c r="C2073" t="s">
        <v>7093</v>
      </c>
      <c r="D2073" s="282">
        <v>171.87</v>
      </c>
      <c r="H2073" s="19" t="e">
        <f t="shared" si="32"/>
        <v>#VALUE!</v>
      </c>
    </row>
    <row r="2074" spans="1:8">
      <c r="A2074">
        <v>43485</v>
      </c>
      <c r="B2074" t="s">
        <v>8978</v>
      </c>
      <c r="C2074" t="s">
        <v>6905</v>
      </c>
      <c r="D2074" s="282">
        <v>0.8</v>
      </c>
      <c r="H2074" s="19" t="e">
        <f t="shared" si="32"/>
        <v>#VALUE!</v>
      </c>
    </row>
    <row r="2075" spans="1:8">
      <c r="A2075">
        <v>43497</v>
      </c>
      <c r="B2075" t="s">
        <v>8979</v>
      </c>
      <c r="C2075" t="s">
        <v>7093</v>
      </c>
      <c r="D2075" s="282">
        <v>151.31</v>
      </c>
      <c r="H2075" s="19" t="e">
        <f t="shared" si="32"/>
        <v>#VALUE!</v>
      </c>
    </row>
    <row r="2076" spans="1:8">
      <c r="A2076">
        <v>43487</v>
      </c>
      <c r="B2076" t="s">
        <v>8980</v>
      </c>
      <c r="C2076" t="s">
        <v>6905</v>
      </c>
      <c r="D2076" s="282">
        <v>0.94</v>
      </c>
      <c r="H2076" s="19" t="e">
        <f t="shared" si="32"/>
        <v>#VALUE!</v>
      </c>
    </row>
    <row r="2077" spans="1:8">
      <c r="A2077">
        <v>43499</v>
      </c>
      <c r="B2077" t="s">
        <v>8981</v>
      </c>
      <c r="C2077" t="s">
        <v>7093</v>
      </c>
      <c r="D2077" s="282">
        <v>177.24</v>
      </c>
      <c r="H2077" s="19" t="e">
        <f t="shared" si="32"/>
        <v>#VALUE!</v>
      </c>
    </row>
    <row r="2078" spans="1:8">
      <c r="A2078">
        <v>43486</v>
      </c>
      <c r="B2078" t="s">
        <v>8982</v>
      </c>
      <c r="C2078" t="s">
        <v>6905</v>
      </c>
      <c r="D2078" s="282">
        <v>0.55000000000000004</v>
      </c>
      <c r="H2078" s="19" t="e">
        <f t="shared" si="32"/>
        <v>#VALUE!</v>
      </c>
    </row>
    <row r="2079" spans="1:8">
      <c r="A2079">
        <v>43498</v>
      </c>
      <c r="B2079" t="s">
        <v>8983</v>
      </c>
      <c r="C2079" t="s">
        <v>7093</v>
      </c>
      <c r="D2079" s="282">
        <v>103.22</v>
      </c>
      <c r="H2079" s="19" t="e">
        <f t="shared" si="32"/>
        <v>#VALUE!</v>
      </c>
    </row>
    <row r="2080" spans="1:8">
      <c r="A2080">
        <v>43488</v>
      </c>
      <c r="B2080" t="s">
        <v>8984</v>
      </c>
      <c r="C2080" t="s">
        <v>6905</v>
      </c>
      <c r="D2080" s="282">
        <v>0.63</v>
      </c>
      <c r="H2080" s="19" t="e">
        <f t="shared" si="32"/>
        <v>#VALUE!</v>
      </c>
    </row>
    <row r="2081" spans="1:8">
      <c r="A2081">
        <v>43500</v>
      </c>
      <c r="B2081" t="s">
        <v>8985</v>
      </c>
      <c r="C2081" t="s">
        <v>7093</v>
      </c>
      <c r="D2081" s="282">
        <v>119.49</v>
      </c>
      <c r="H2081" s="19" t="e">
        <f t="shared" si="32"/>
        <v>#VALUE!</v>
      </c>
    </row>
    <row r="2082" spans="1:8">
      <c r="A2082">
        <v>43489</v>
      </c>
      <c r="B2082" t="s">
        <v>8986</v>
      </c>
      <c r="C2082" t="s">
        <v>6905</v>
      </c>
      <c r="D2082" s="282">
        <v>0.95</v>
      </c>
      <c r="H2082" s="19" t="e">
        <f t="shared" si="32"/>
        <v>#VALUE!</v>
      </c>
    </row>
    <row r="2083" spans="1:8">
      <c r="A2083">
        <v>43501</v>
      </c>
      <c r="B2083" t="s">
        <v>8987</v>
      </c>
      <c r="C2083" t="s">
        <v>7093</v>
      </c>
      <c r="D2083" s="282">
        <v>178.44</v>
      </c>
      <c r="H2083" s="19" t="e">
        <f t="shared" si="32"/>
        <v>#VALUE!</v>
      </c>
    </row>
    <row r="2084" spans="1:8">
      <c r="A2084">
        <v>43490</v>
      </c>
      <c r="B2084" t="s">
        <v>8988</v>
      </c>
      <c r="C2084" t="s">
        <v>6905</v>
      </c>
      <c r="D2084" s="282">
        <v>1.33</v>
      </c>
      <c r="H2084" s="19" t="e">
        <f t="shared" si="32"/>
        <v>#VALUE!</v>
      </c>
    </row>
    <row r="2085" spans="1:8">
      <c r="A2085">
        <v>43502</v>
      </c>
      <c r="B2085" t="s">
        <v>8989</v>
      </c>
      <c r="C2085" t="s">
        <v>7093</v>
      </c>
      <c r="D2085" s="282">
        <v>250.26</v>
      </c>
      <c r="H2085" s="19" t="e">
        <f t="shared" si="32"/>
        <v>#VALUE!</v>
      </c>
    </row>
    <row r="2086" spans="1:8">
      <c r="A2086">
        <v>43491</v>
      </c>
      <c r="B2086" t="s">
        <v>8990</v>
      </c>
      <c r="C2086" t="s">
        <v>6905</v>
      </c>
      <c r="D2086" s="282">
        <v>1.01</v>
      </c>
      <c r="H2086" s="19" t="e">
        <f t="shared" si="32"/>
        <v>#VALUE!</v>
      </c>
    </row>
    <row r="2087" spans="1:8">
      <c r="A2087">
        <v>43503</v>
      </c>
      <c r="B2087" t="s">
        <v>8991</v>
      </c>
      <c r="C2087" t="s">
        <v>7093</v>
      </c>
      <c r="D2087" s="282">
        <v>191.25</v>
      </c>
      <c r="H2087" s="19" t="e">
        <f t="shared" si="32"/>
        <v>#VALUE!</v>
      </c>
    </row>
    <row r="2088" spans="1:8">
      <c r="A2088">
        <v>43492</v>
      </c>
      <c r="B2088" t="s">
        <v>8992</v>
      </c>
      <c r="C2088" t="s">
        <v>6905</v>
      </c>
      <c r="D2088" s="282">
        <v>1.3</v>
      </c>
      <c r="H2088" s="19" t="e">
        <f t="shared" si="32"/>
        <v>#VALUE!</v>
      </c>
    </row>
    <row r="2089" spans="1:8">
      <c r="A2089">
        <v>43504</v>
      </c>
      <c r="B2089" t="s">
        <v>8993</v>
      </c>
      <c r="C2089" t="s">
        <v>7093</v>
      </c>
      <c r="D2089" s="282">
        <v>244.54</v>
      </c>
      <c r="H2089" s="19" t="e">
        <f t="shared" si="32"/>
        <v>#VALUE!</v>
      </c>
    </row>
    <row r="2090" spans="1:8">
      <c r="A2090">
        <v>43493</v>
      </c>
      <c r="B2090" t="s">
        <v>8994</v>
      </c>
      <c r="C2090" t="s">
        <v>6905</v>
      </c>
      <c r="D2090" s="282">
        <v>0.52</v>
      </c>
      <c r="H2090" s="19" t="e">
        <f t="shared" si="32"/>
        <v>#VALUE!</v>
      </c>
    </row>
    <row r="2091" spans="1:8">
      <c r="A2091">
        <v>43505</v>
      </c>
      <c r="B2091" t="s">
        <v>8995</v>
      </c>
      <c r="C2091" t="s">
        <v>7093</v>
      </c>
      <c r="D2091" s="282">
        <v>98.01</v>
      </c>
      <c r="H2091" s="19" t="e">
        <f t="shared" si="32"/>
        <v>#VALUE!</v>
      </c>
    </row>
    <row r="2092" spans="1:8">
      <c r="A2092">
        <v>37774</v>
      </c>
      <c r="B2092" t="s">
        <v>8996</v>
      </c>
      <c r="C2092" t="s">
        <v>6897</v>
      </c>
      <c r="D2092" s="21">
        <v>188694.18</v>
      </c>
      <c r="H2092" s="19" t="e">
        <f t="shared" si="32"/>
        <v>#VALUE!</v>
      </c>
    </row>
    <row r="2093" spans="1:8">
      <c r="A2093">
        <v>38630</v>
      </c>
      <c r="B2093" t="s">
        <v>8997</v>
      </c>
      <c r="C2093" t="s">
        <v>6897</v>
      </c>
      <c r="D2093" s="21">
        <v>1483984.37</v>
      </c>
      <c r="H2093" s="19" t="e">
        <f t="shared" si="32"/>
        <v>#VALUE!</v>
      </c>
    </row>
    <row r="2094" spans="1:8">
      <c r="A2094">
        <v>38629</v>
      </c>
      <c r="B2094" t="s">
        <v>8998</v>
      </c>
      <c r="C2094" t="s">
        <v>6897</v>
      </c>
      <c r="D2094" s="21">
        <v>2208984.37</v>
      </c>
      <c r="H2094" s="19" t="e">
        <f t="shared" si="32"/>
        <v>#VALUE!</v>
      </c>
    </row>
    <row r="2095" spans="1:8">
      <c r="A2095">
        <v>38476</v>
      </c>
      <c r="B2095" t="s">
        <v>8999</v>
      </c>
      <c r="C2095" t="s">
        <v>6897</v>
      </c>
      <c r="D2095" s="282">
        <v>232.73</v>
      </c>
      <c r="H2095" s="19" t="e">
        <f t="shared" si="32"/>
        <v>#VALUE!</v>
      </c>
    </row>
    <row r="2096" spans="1:8">
      <c r="A2096">
        <v>38477</v>
      </c>
      <c r="B2096" t="s">
        <v>9000</v>
      </c>
      <c r="C2096" t="s">
        <v>6897</v>
      </c>
      <c r="D2096" s="282">
        <v>659.09</v>
      </c>
      <c r="H2096" s="19" t="e">
        <f t="shared" si="32"/>
        <v>#VALUE!</v>
      </c>
    </row>
    <row r="2097" spans="1:8">
      <c r="A2097">
        <v>40635</v>
      </c>
      <c r="B2097" t="s">
        <v>9001</v>
      </c>
      <c r="C2097" t="s">
        <v>6897</v>
      </c>
      <c r="D2097" s="21">
        <v>576995.99</v>
      </c>
      <c r="H2097" s="19" t="e">
        <f t="shared" si="32"/>
        <v>#VALUE!</v>
      </c>
    </row>
    <row r="2098" spans="1:8">
      <c r="A2098">
        <v>36483</v>
      </c>
      <c r="B2098" t="s">
        <v>9002</v>
      </c>
      <c r="C2098" t="s">
        <v>6897</v>
      </c>
      <c r="D2098" s="21">
        <v>522850.79</v>
      </c>
      <c r="H2098" s="19" t="e">
        <f t="shared" si="32"/>
        <v>#VALUE!</v>
      </c>
    </row>
    <row r="2099" spans="1:8">
      <c r="A2099">
        <v>14525</v>
      </c>
      <c r="B2099" t="s">
        <v>9003</v>
      </c>
      <c r="C2099" t="s">
        <v>6897</v>
      </c>
      <c r="D2099" s="21">
        <v>547455.54</v>
      </c>
      <c r="H2099" s="19" t="e">
        <f t="shared" si="32"/>
        <v>#VALUE!</v>
      </c>
    </row>
    <row r="2100" spans="1:8">
      <c r="A2100">
        <v>36482</v>
      </c>
      <c r="B2100" t="s">
        <v>9004</v>
      </c>
      <c r="C2100" t="s">
        <v>6897</v>
      </c>
      <c r="D2100" s="21">
        <v>469519.37</v>
      </c>
      <c r="H2100" s="19" t="e">
        <f t="shared" si="32"/>
        <v>#VALUE!</v>
      </c>
    </row>
    <row r="2101" spans="1:8">
      <c r="A2101">
        <v>36408</v>
      </c>
      <c r="B2101" t="s">
        <v>9005</v>
      </c>
      <c r="C2101" t="s">
        <v>6897</v>
      </c>
      <c r="D2101" s="21">
        <v>560988.15</v>
      </c>
      <c r="H2101" s="19" t="e">
        <f t="shared" si="32"/>
        <v>#VALUE!</v>
      </c>
    </row>
    <row r="2102" spans="1:8">
      <c r="A2102">
        <v>2723</v>
      </c>
      <c r="B2102" t="s">
        <v>9006</v>
      </c>
      <c r="C2102" t="s">
        <v>6897</v>
      </c>
      <c r="D2102" s="21">
        <v>430583.01</v>
      </c>
      <c r="H2102" s="19" t="e">
        <f t="shared" si="32"/>
        <v>#VALUE!</v>
      </c>
    </row>
    <row r="2103" spans="1:8">
      <c r="A2103">
        <v>36481</v>
      </c>
      <c r="B2103" t="s">
        <v>9007</v>
      </c>
      <c r="C2103" t="s">
        <v>6897</v>
      </c>
      <c r="D2103" s="21">
        <v>513624.02</v>
      </c>
      <c r="H2103" s="19" t="e">
        <f t="shared" si="32"/>
        <v>#VALUE!</v>
      </c>
    </row>
    <row r="2104" spans="1:8">
      <c r="A2104">
        <v>10685</v>
      </c>
      <c r="B2104" t="s">
        <v>9008</v>
      </c>
      <c r="C2104" t="s">
        <v>6897</v>
      </c>
      <c r="D2104" s="21">
        <v>492094.87</v>
      </c>
      <c r="H2104" s="19" t="e">
        <f t="shared" si="32"/>
        <v>#VALUE!</v>
      </c>
    </row>
    <row r="2105" spans="1:8">
      <c r="A2105">
        <v>40636</v>
      </c>
      <c r="B2105" t="s">
        <v>9009</v>
      </c>
      <c r="C2105" t="s">
        <v>6897</v>
      </c>
      <c r="D2105" s="21">
        <v>555466.84</v>
      </c>
      <c r="H2105" s="19" t="e">
        <f t="shared" si="32"/>
        <v>#VALUE!</v>
      </c>
    </row>
    <row r="2106" spans="1:8">
      <c r="A2106">
        <v>4111</v>
      </c>
      <c r="B2106" t="s">
        <v>9010</v>
      </c>
      <c r="C2106" t="s">
        <v>6897</v>
      </c>
      <c r="D2106" s="282">
        <v>37.94</v>
      </c>
      <c r="H2106" s="19" t="e">
        <f t="shared" si="32"/>
        <v>#VALUE!</v>
      </c>
    </row>
    <row r="2107" spans="1:8">
      <c r="A2107">
        <v>26021</v>
      </c>
      <c r="B2107" t="s">
        <v>9011</v>
      </c>
      <c r="C2107" t="s">
        <v>6897</v>
      </c>
      <c r="D2107" s="282">
        <v>46.6</v>
      </c>
      <c r="H2107" s="19" t="e">
        <f t="shared" si="32"/>
        <v>#VALUE!</v>
      </c>
    </row>
    <row r="2108" spans="1:8">
      <c r="A2108">
        <v>12</v>
      </c>
      <c r="B2108" t="s">
        <v>9012</v>
      </c>
      <c r="C2108" t="s">
        <v>6897</v>
      </c>
      <c r="D2108" s="282">
        <v>8</v>
      </c>
      <c r="H2108" s="19" t="e">
        <f t="shared" si="32"/>
        <v>#VALUE!</v>
      </c>
    </row>
    <row r="2109" spans="1:8">
      <c r="A2109">
        <v>37554</v>
      </c>
      <c r="B2109" t="s">
        <v>9013</v>
      </c>
      <c r="C2109" t="s">
        <v>6897</v>
      </c>
      <c r="D2109" s="282">
        <v>178.79</v>
      </c>
      <c r="H2109" s="19" t="e">
        <f t="shared" si="32"/>
        <v>#VALUE!</v>
      </c>
    </row>
    <row r="2110" spans="1:8">
      <c r="A2110">
        <v>37555</v>
      </c>
      <c r="B2110" t="s">
        <v>9014</v>
      </c>
      <c r="C2110" t="s">
        <v>6897</v>
      </c>
      <c r="D2110" s="282">
        <v>217.49</v>
      </c>
      <c r="H2110" s="19" t="e">
        <f t="shared" si="32"/>
        <v>#VALUE!</v>
      </c>
    </row>
    <row r="2111" spans="1:8">
      <c r="A2111">
        <v>10902</v>
      </c>
      <c r="B2111" t="s">
        <v>9015</v>
      </c>
      <c r="C2111" t="s">
        <v>6897</v>
      </c>
      <c r="D2111" s="282">
        <v>54.57</v>
      </c>
      <c r="H2111" s="19" t="e">
        <f t="shared" si="32"/>
        <v>#VALUE!</v>
      </c>
    </row>
    <row r="2112" spans="1:8">
      <c r="A2112">
        <v>20965</v>
      </c>
      <c r="B2112" t="s">
        <v>9016</v>
      </c>
      <c r="C2112" t="s">
        <v>6897</v>
      </c>
      <c r="D2112" s="282">
        <v>55.08</v>
      </c>
      <c r="H2112" s="19" t="e">
        <f t="shared" si="32"/>
        <v>#VALUE!</v>
      </c>
    </row>
    <row r="2113" spans="1:8">
      <c r="A2113">
        <v>20966</v>
      </c>
      <c r="B2113" t="s">
        <v>9017</v>
      </c>
      <c r="C2113" t="s">
        <v>6897</v>
      </c>
      <c r="D2113" s="282">
        <v>59.31</v>
      </c>
      <c r="H2113" s="19" t="e">
        <f t="shared" si="32"/>
        <v>#VALUE!</v>
      </c>
    </row>
    <row r="2114" spans="1:8">
      <c r="A2114">
        <v>10903</v>
      </c>
      <c r="B2114" t="s">
        <v>9018</v>
      </c>
      <c r="C2114" t="s">
        <v>6897</v>
      </c>
      <c r="D2114" s="282">
        <v>89.89</v>
      </c>
      <c r="H2114" s="19" t="e">
        <f t="shared" si="32"/>
        <v>#VALUE!</v>
      </c>
    </row>
    <row r="2115" spans="1:8">
      <c r="A2115">
        <v>20967</v>
      </c>
      <c r="B2115" t="s">
        <v>9019</v>
      </c>
      <c r="C2115" t="s">
        <v>6897</v>
      </c>
      <c r="D2115" s="282">
        <v>89.89</v>
      </c>
      <c r="H2115" s="19" t="e">
        <f t="shared" si="32"/>
        <v>#VALUE!</v>
      </c>
    </row>
    <row r="2116" spans="1:8">
      <c r="A2116">
        <v>20968</v>
      </c>
      <c r="B2116" t="s">
        <v>9020</v>
      </c>
      <c r="C2116" t="s">
        <v>6897</v>
      </c>
      <c r="D2116" s="282">
        <v>98.59</v>
      </c>
      <c r="H2116" s="19" t="e">
        <f t="shared" si="32"/>
        <v>#VALUE!</v>
      </c>
    </row>
    <row r="2117" spans="1:8">
      <c r="A2117">
        <v>11359</v>
      </c>
      <c r="B2117" t="s">
        <v>9021</v>
      </c>
      <c r="C2117" t="s">
        <v>6897</v>
      </c>
      <c r="D2117" s="282">
        <v>921</v>
      </c>
      <c r="H2117" s="19" t="e">
        <f t="shared" si="32"/>
        <v>#VALUE!</v>
      </c>
    </row>
    <row r="2118" spans="1:8">
      <c r="A2118">
        <v>39017</v>
      </c>
      <c r="B2118" t="s">
        <v>9022</v>
      </c>
      <c r="C2118" t="s">
        <v>6897</v>
      </c>
      <c r="D2118" s="282">
        <v>0.17</v>
      </c>
      <c r="H2118" s="19" t="e">
        <f t="shared" si="32"/>
        <v>#VALUE!</v>
      </c>
    </row>
    <row r="2119" spans="1:8">
      <c r="A2119">
        <v>39315</v>
      </c>
      <c r="B2119" t="s">
        <v>9023</v>
      </c>
      <c r="C2119" t="s">
        <v>6897</v>
      </c>
      <c r="D2119" s="282">
        <v>0.28000000000000003</v>
      </c>
      <c r="H2119" s="19" t="e">
        <f t="shared" si="32"/>
        <v>#VALUE!</v>
      </c>
    </row>
    <row r="2120" spans="1:8">
      <c r="A2120">
        <v>39016</v>
      </c>
      <c r="B2120" t="s">
        <v>9024</v>
      </c>
      <c r="C2120" t="s">
        <v>6897</v>
      </c>
      <c r="D2120" s="282">
        <v>0.28000000000000003</v>
      </c>
      <c r="H2120" s="19" t="e">
        <f t="shared" si="32"/>
        <v>#VALUE!</v>
      </c>
    </row>
    <row r="2121" spans="1:8">
      <c r="A2121">
        <v>40432</v>
      </c>
      <c r="B2121" t="s">
        <v>9025</v>
      </c>
      <c r="C2121" t="s">
        <v>6897</v>
      </c>
      <c r="D2121" s="282">
        <v>2.17</v>
      </c>
      <c r="H2121" s="19" t="e">
        <f t="shared" si="32"/>
        <v>#VALUE!</v>
      </c>
    </row>
    <row r="2122" spans="1:8">
      <c r="A2122">
        <v>39481</v>
      </c>
      <c r="B2122" t="s">
        <v>9026</v>
      </c>
      <c r="C2122" t="s">
        <v>6897</v>
      </c>
      <c r="D2122" s="282">
        <v>1.36</v>
      </c>
      <c r="H2122" s="19" t="e">
        <f t="shared" ref="H2122:H2185" si="33">LEFT(B2122,SEARCH("          ",B2122)-1)</f>
        <v>#VALUE!</v>
      </c>
    </row>
    <row r="2123" spans="1:8">
      <c r="A2123">
        <v>40433</v>
      </c>
      <c r="B2123" t="s">
        <v>9027</v>
      </c>
      <c r="C2123" t="s">
        <v>6897</v>
      </c>
      <c r="D2123" s="282">
        <v>1.2</v>
      </c>
      <c r="H2123" s="19" t="e">
        <f t="shared" si="33"/>
        <v>#VALUE!</v>
      </c>
    </row>
    <row r="2124" spans="1:8">
      <c r="A2124">
        <v>20219</v>
      </c>
      <c r="B2124" t="s">
        <v>9028</v>
      </c>
      <c r="C2124" t="s">
        <v>6897</v>
      </c>
      <c r="D2124" s="21">
        <v>74000</v>
      </c>
      <c r="H2124" s="19" t="e">
        <f t="shared" si="33"/>
        <v>#VALUE!</v>
      </c>
    </row>
    <row r="2125" spans="1:8">
      <c r="A2125">
        <v>36484</v>
      </c>
      <c r="B2125" t="s">
        <v>9029</v>
      </c>
      <c r="C2125" t="s">
        <v>6897</v>
      </c>
      <c r="D2125" s="21">
        <v>157088.51999999999</v>
      </c>
      <c r="H2125" s="19" t="e">
        <f t="shared" si="33"/>
        <v>#VALUE!</v>
      </c>
    </row>
    <row r="2126" spans="1:8">
      <c r="A2126">
        <v>38367</v>
      </c>
      <c r="B2126" t="s">
        <v>9030</v>
      </c>
      <c r="C2126" t="s">
        <v>6897</v>
      </c>
      <c r="D2126" s="282">
        <v>12.5</v>
      </c>
      <c r="H2126" s="19" t="e">
        <f t="shared" si="33"/>
        <v>#VALUE!</v>
      </c>
    </row>
    <row r="2127" spans="1:8">
      <c r="A2127">
        <v>38368</v>
      </c>
      <c r="B2127" t="s">
        <v>9031</v>
      </c>
      <c r="C2127" t="s">
        <v>6897</v>
      </c>
      <c r="D2127" s="282">
        <v>6.92</v>
      </c>
      <c r="H2127" s="19" t="e">
        <f t="shared" si="33"/>
        <v>#VALUE!</v>
      </c>
    </row>
    <row r="2128" spans="1:8">
      <c r="A2128">
        <v>38091</v>
      </c>
      <c r="B2128" t="s">
        <v>9032</v>
      </c>
      <c r="C2128" t="s">
        <v>6897</v>
      </c>
      <c r="D2128" s="282">
        <v>2.37</v>
      </c>
      <c r="H2128" s="19" t="e">
        <f t="shared" si="33"/>
        <v>#VALUE!</v>
      </c>
    </row>
    <row r="2129" spans="1:8">
      <c r="A2129">
        <v>38095</v>
      </c>
      <c r="B2129" t="s">
        <v>9033</v>
      </c>
      <c r="C2129" t="s">
        <v>6897</v>
      </c>
      <c r="D2129" s="282">
        <v>5.0199999999999996</v>
      </c>
      <c r="H2129" s="19" t="e">
        <f t="shared" si="33"/>
        <v>#VALUE!</v>
      </c>
    </row>
    <row r="2130" spans="1:8">
      <c r="A2130">
        <v>38092</v>
      </c>
      <c r="B2130" t="s">
        <v>9034</v>
      </c>
      <c r="C2130" t="s">
        <v>6897</v>
      </c>
      <c r="D2130" s="282">
        <v>2.25</v>
      </c>
      <c r="H2130" s="19" t="e">
        <f t="shared" si="33"/>
        <v>#VALUE!</v>
      </c>
    </row>
    <row r="2131" spans="1:8">
      <c r="A2131">
        <v>38093</v>
      </c>
      <c r="B2131" t="s">
        <v>9035</v>
      </c>
      <c r="C2131" t="s">
        <v>6897</v>
      </c>
      <c r="D2131" s="282">
        <v>2.33</v>
      </c>
      <c r="H2131" s="19" t="e">
        <f t="shared" si="33"/>
        <v>#VALUE!</v>
      </c>
    </row>
    <row r="2132" spans="1:8">
      <c r="A2132">
        <v>38096</v>
      </c>
      <c r="B2132" t="s">
        <v>9036</v>
      </c>
      <c r="C2132" t="s">
        <v>6897</v>
      </c>
      <c r="D2132" s="282">
        <v>5.4</v>
      </c>
      <c r="H2132" s="19" t="e">
        <f t="shared" si="33"/>
        <v>#VALUE!</v>
      </c>
    </row>
    <row r="2133" spans="1:8">
      <c r="A2133">
        <v>38094</v>
      </c>
      <c r="B2133" t="s">
        <v>9037</v>
      </c>
      <c r="C2133" t="s">
        <v>6897</v>
      </c>
      <c r="D2133" s="282">
        <v>2.85</v>
      </c>
      <c r="H2133" s="19" t="e">
        <f t="shared" si="33"/>
        <v>#VALUE!</v>
      </c>
    </row>
    <row r="2134" spans="1:8">
      <c r="A2134">
        <v>38097</v>
      </c>
      <c r="B2134" t="s">
        <v>9038</v>
      </c>
      <c r="C2134" t="s">
        <v>6897</v>
      </c>
      <c r="D2134" s="282">
        <v>5.79</v>
      </c>
      <c r="H2134" s="19" t="e">
        <f t="shared" si="33"/>
        <v>#VALUE!</v>
      </c>
    </row>
    <row r="2135" spans="1:8">
      <c r="A2135">
        <v>38098</v>
      </c>
      <c r="B2135" t="s">
        <v>9039</v>
      </c>
      <c r="C2135" t="s">
        <v>6897</v>
      </c>
      <c r="D2135" s="282">
        <v>5.79</v>
      </c>
      <c r="H2135" s="19" t="e">
        <f t="shared" si="33"/>
        <v>#VALUE!</v>
      </c>
    </row>
    <row r="2136" spans="1:8">
      <c r="A2136">
        <v>11186</v>
      </c>
      <c r="B2136" t="s">
        <v>9040</v>
      </c>
      <c r="C2136" t="s">
        <v>6895</v>
      </c>
      <c r="D2136" s="282">
        <v>458.66</v>
      </c>
      <c r="H2136" s="19" t="e">
        <f t="shared" si="33"/>
        <v>#VALUE!</v>
      </c>
    </row>
    <row r="2137" spans="1:8">
      <c r="A2137">
        <v>11558</v>
      </c>
      <c r="B2137" t="s">
        <v>9041</v>
      </c>
      <c r="C2137" t="s">
        <v>7377</v>
      </c>
      <c r="D2137" s="282">
        <v>11.32</v>
      </c>
      <c r="H2137" s="19" t="e">
        <f t="shared" si="33"/>
        <v>#VALUE!</v>
      </c>
    </row>
    <row r="2138" spans="1:8">
      <c r="A2138">
        <v>11557</v>
      </c>
      <c r="B2138" t="s">
        <v>9042</v>
      </c>
      <c r="C2138" t="s">
        <v>7377</v>
      </c>
      <c r="D2138" s="282">
        <v>28.67</v>
      </c>
      <c r="H2138" s="19" t="e">
        <f t="shared" si="33"/>
        <v>#VALUE!</v>
      </c>
    </row>
    <row r="2139" spans="1:8">
      <c r="A2139">
        <v>2759</v>
      </c>
      <c r="B2139" t="s">
        <v>9043</v>
      </c>
      <c r="C2139" t="s">
        <v>6897</v>
      </c>
      <c r="D2139" s="282">
        <v>5.8</v>
      </c>
      <c r="H2139" s="19" t="e">
        <f t="shared" si="33"/>
        <v>#VALUE!</v>
      </c>
    </row>
    <row r="2140" spans="1:8">
      <c r="A2140">
        <v>38124</v>
      </c>
      <c r="B2140" t="s">
        <v>9044</v>
      </c>
      <c r="C2140" t="s">
        <v>6897</v>
      </c>
      <c r="D2140" s="282">
        <v>27</v>
      </c>
      <c r="H2140" s="19" t="e">
        <f t="shared" si="33"/>
        <v>#VALUE!</v>
      </c>
    </row>
    <row r="2141" spans="1:8">
      <c r="A2141">
        <v>38380</v>
      </c>
      <c r="B2141" t="s">
        <v>9045</v>
      </c>
      <c r="C2141" t="s">
        <v>6897</v>
      </c>
      <c r="D2141" s="282">
        <v>19.86</v>
      </c>
      <c r="H2141" s="19" t="e">
        <f t="shared" si="33"/>
        <v>#VALUE!</v>
      </c>
    </row>
    <row r="2142" spans="1:8">
      <c r="A2142">
        <v>20059</v>
      </c>
      <c r="B2142" t="s">
        <v>9046</v>
      </c>
      <c r="C2142" t="s">
        <v>6897</v>
      </c>
      <c r="D2142" s="282">
        <v>15.71</v>
      </c>
      <c r="H2142" s="19" t="e">
        <f t="shared" si="33"/>
        <v>#VALUE!</v>
      </c>
    </row>
    <row r="2143" spans="1:8">
      <c r="A2143">
        <v>42429</v>
      </c>
      <c r="B2143" t="s">
        <v>9047</v>
      </c>
      <c r="C2143" t="s">
        <v>6897</v>
      </c>
      <c r="D2143" s="21">
        <v>5040.8100000000004</v>
      </c>
      <c r="H2143" s="19" t="e">
        <f t="shared" si="33"/>
        <v>#VALUE!</v>
      </c>
    </row>
    <row r="2144" spans="1:8">
      <c r="A2144">
        <v>39616</v>
      </c>
      <c r="B2144" t="s">
        <v>9048</v>
      </c>
      <c r="C2144" t="s">
        <v>6897</v>
      </c>
      <c r="D2144" s="282">
        <v>433.71</v>
      </c>
      <c r="H2144" s="19" t="e">
        <f t="shared" si="33"/>
        <v>#VALUE!</v>
      </c>
    </row>
    <row r="2145" spans="1:8">
      <c r="A2145">
        <v>39618</v>
      </c>
      <c r="B2145" t="s">
        <v>9049</v>
      </c>
      <c r="C2145" t="s">
        <v>6897</v>
      </c>
      <c r="D2145" s="282">
        <v>786.68</v>
      </c>
      <c r="H2145" s="19" t="e">
        <f t="shared" si="33"/>
        <v>#VALUE!</v>
      </c>
    </row>
    <row r="2146" spans="1:8">
      <c r="A2146">
        <v>39619</v>
      </c>
      <c r="B2146" t="s">
        <v>9050</v>
      </c>
      <c r="C2146" t="s">
        <v>6897</v>
      </c>
      <c r="D2146" s="21">
        <v>1077.43</v>
      </c>
      <c r="H2146" s="19" t="e">
        <f t="shared" si="33"/>
        <v>#VALUE!</v>
      </c>
    </row>
    <row r="2147" spans="1:8">
      <c r="A2147">
        <v>39613</v>
      </c>
      <c r="B2147" t="s">
        <v>9051</v>
      </c>
      <c r="C2147" t="s">
        <v>6897</v>
      </c>
      <c r="D2147" s="282">
        <v>172.28</v>
      </c>
      <c r="H2147" s="19" t="e">
        <f t="shared" si="33"/>
        <v>#VALUE!</v>
      </c>
    </row>
    <row r="2148" spans="1:8">
      <c r="A2148">
        <v>39614</v>
      </c>
      <c r="B2148" t="s">
        <v>9052</v>
      </c>
      <c r="C2148" t="s">
        <v>6897</v>
      </c>
      <c r="D2148" s="282">
        <v>251.34</v>
      </c>
      <c r="H2148" s="19" t="e">
        <f t="shared" si="33"/>
        <v>#VALUE!</v>
      </c>
    </row>
    <row r="2149" spans="1:8">
      <c r="A2149">
        <v>38538</v>
      </c>
      <c r="B2149" t="s">
        <v>9053</v>
      </c>
      <c r="C2149" t="s">
        <v>6916</v>
      </c>
      <c r="D2149" s="282">
        <v>47.06</v>
      </c>
      <c r="H2149" s="19" t="e">
        <f t="shared" si="33"/>
        <v>#VALUE!</v>
      </c>
    </row>
    <row r="2150" spans="1:8">
      <c r="A2150">
        <v>38539</v>
      </c>
      <c r="B2150" t="s">
        <v>9054</v>
      </c>
      <c r="C2150" t="s">
        <v>6916</v>
      </c>
      <c r="D2150" s="282">
        <v>63.99</v>
      </c>
      <c r="H2150" s="19" t="e">
        <f t="shared" si="33"/>
        <v>#VALUE!</v>
      </c>
    </row>
    <row r="2151" spans="1:8">
      <c r="A2151">
        <v>38540</v>
      </c>
      <c r="B2151" t="s">
        <v>9055</v>
      </c>
      <c r="C2151" t="s">
        <v>6916</v>
      </c>
      <c r="D2151" s="282">
        <v>164</v>
      </c>
      <c r="H2151" s="19" t="e">
        <f t="shared" si="33"/>
        <v>#VALUE!</v>
      </c>
    </row>
    <row r="2152" spans="1:8">
      <c r="A2152">
        <v>38384</v>
      </c>
      <c r="B2152" t="s">
        <v>9056</v>
      </c>
      <c r="C2152" t="s">
        <v>6897</v>
      </c>
      <c r="D2152" s="282">
        <v>17.940000000000001</v>
      </c>
      <c r="H2152" s="19" t="e">
        <f t="shared" si="33"/>
        <v>#VALUE!</v>
      </c>
    </row>
    <row r="2153" spans="1:8">
      <c r="A2153">
        <v>13</v>
      </c>
      <c r="B2153" t="s">
        <v>9057</v>
      </c>
      <c r="C2153" t="s">
        <v>6911</v>
      </c>
      <c r="D2153" s="282">
        <v>12.31</v>
      </c>
      <c r="H2153" s="19" t="e">
        <f t="shared" si="33"/>
        <v>#VALUE!</v>
      </c>
    </row>
    <row r="2154" spans="1:8">
      <c r="A2154">
        <v>2762</v>
      </c>
      <c r="B2154" t="s">
        <v>9058</v>
      </c>
      <c r="C2154" t="s">
        <v>6916</v>
      </c>
      <c r="D2154" s="282">
        <v>7.25</v>
      </c>
      <c r="H2154" s="19" t="e">
        <f t="shared" si="33"/>
        <v>#VALUE!</v>
      </c>
    </row>
    <row r="2155" spans="1:8">
      <c r="A2155">
        <v>21142</v>
      </c>
      <c r="B2155" t="s">
        <v>9059</v>
      </c>
      <c r="C2155" t="s">
        <v>6897</v>
      </c>
      <c r="D2155" s="282">
        <v>17.670000000000002</v>
      </c>
      <c r="H2155" s="19" t="e">
        <f t="shared" si="33"/>
        <v>#VALUE!</v>
      </c>
    </row>
    <row r="2156" spans="1:8">
      <c r="A2156">
        <v>12865</v>
      </c>
      <c r="B2156" t="s">
        <v>9060</v>
      </c>
      <c r="C2156" t="s">
        <v>6905</v>
      </c>
      <c r="D2156" s="282">
        <v>13.53</v>
      </c>
      <c r="H2156" s="19" t="e">
        <f t="shared" si="33"/>
        <v>#VALUE!</v>
      </c>
    </row>
    <row r="2157" spans="1:8">
      <c r="A2157">
        <v>41074</v>
      </c>
      <c r="B2157" t="s">
        <v>9061</v>
      </c>
      <c r="C2157" t="s">
        <v>7093</v>
      </c>
      <c r="D2157" s="21">
        <v>2398.69</v>
      </c>
      <c r="H2157" s="19" t="e">
        <f t="shared" si="33"/>
        <v>#VALUE!</v>
      </c>
    </row>
    <row r="2158" spans="1:8">
      <c r="A2158">
        <v>4223</v>
      </c>
      <c r="B2158" t="s">
        <v>9062</v>
      </c>
      <c r="C2158" t="s">
        <v>6893</v>
      </c>
      <c r="D2158" s="282">
        <v>3.85</v>
      </c>
      <c r="H2158" s="19" t="e">
        <f t="shared" si="33"/>
        <v>#VALUE!</v>
      </c>
    </row>
    <row r="2159" spans="1:8">
      <c r="A2159">
        <v>37372</v>
      </c>
      <c r="B2159" t="s">
        <v>9063</v>
      </c>
      <c r="C2159" t="s">
        <v>6905</v>
      </c>
      <c r="D2159" s="282">
        <v>0.55000000000000004</v>
      </c>
      <c r="H2159" s="19" t="e">
        <f t="shared" si="33"/>
        <v>#VALUE!</v>
      </c>
    </row>
    <row r="2160" spans="1:8">
      <c r="A2160">
        <v>40863</v>
      </c>
      <c r="B2160" t="s">
        <v>9064</v>
      </c>
      <c r="C2160" t="s">
        <v>7093</v>
      </c>
      <c r="D2160" s="282">
        <v>103.7</v>
      </c>
      <c r="H2160" s="19" t="e">
        <f t="shared" si="33"/>
        <v>#VALUE!</v>
      </c>
    </row>
    <row r="2161" spans="1:8">
      <c r="A2161">
        <v>38475</v>
      </c>
      <c r="B2161" t="s">
        <v>9065</v>
      </c>
      <c r="C2161" t="s">
        <v>6897</v>
      </c>
      <c r="D2161" s="282">
        <v>26.38</v>
      </c>
      <c r="H2161" s="19" t="e">
        <f t="shared" si="33"/>
        <v>#VALUE!</v>
      </c>
    </row>
    <row r="2162" spans="1:8">
      <c r="A2162">
        <v>38474</v>
      </c>
      <c r="B2162" t="s">
        <v>9066</v>
      </c>
      <c r="C2162" t="s">
        <v>6897</v>
      </c>
      <c r="D2162" s="282">
        <v>32.619999999999997</v>
      </c>
      <c r="H2162" s="19" t="e">
        <f t="shared" si="33"/>
        <v>#VALUE!</v>
      </c>
    </row>
    <row r="2163" spans="1:8">
      <c r="A2163">
        <v>10886</v>
      </c>
      <c r="B2163" t="s">
        <v>9067</v>
      </c>
      <c r="C2163" t="s">
        <v>6897</v>
      </c>
      <c r="D2163" s="282">
        <v>167.12</v>
      </c>
      <c r="H2163" s="19" t="e">
        <f t="shared" si="33"/>
        <v>#VALUE!</v>
      </c>
    </row>
    <row r="2164" spans="1:8">
      <c r="A2164">
        <v>10888</v>
      </c>
      <c r="B2164" t="s">
        <v>9068</v>
      </c>
      <c r="C2164" t="s">
        <v>6897</v>
      </c>
      <c r="D2164" s="282">
        <v>528.91999999999996</v>
      </c>
      <c r="H2164" s="19" t="e">
        <f t="shared" si="33"/>
        <v>#VALUE!</v>
      </c>
    </row>
    <row r="2165" spans="1:8">
      <c r="A2165">
        <v>10889</v>
      </c>
      <c r="B2165" t="s">
        <v>9069</v>
      </c>
      <c r="C2165" t="s">
        <v>6897</v>
      </c>
      <c r="D2165" s="282">
        <v>573</v>
      </c>
      <c r="H2165" s="19" t="e">
        <f t="shared" si="33"/>
        <v>#VALUE!</v>
      </c>
    </row>
    <row r="2166" spans="1:8">
      <c r="A2166">
        <v>10890</v>
      </c>
      <c r="B2166" t="s">
        <v>9070</v>
      </c>
      <c r="C2166" t="s">
        <v>6897</v>
      </c>
      <c r="D2166" s="282">
        <v>264.45999999999998</v>
      </c>
      <c r="H2166" s="19" t="e">
        <f t="shared" si="33"/>
        <v>#VALUE!</v>
      </c>
    </row>
    <row r="2167" spans="1:8">
      <c r="A2167">
        <v>10891</v>
      </c>
      <c r="B2167" t="s">
        <v>9071</v>
      </c>
      <c r="C2167" t="s">
        <v>6897</v>
      </c>
      <c r="D2167" s="282">
        <v>161.61000000000001</v>
      </c>
      <c r="H2167" s="19" t="e">
        <f t="shared" si="33"/>
        <v>#VALUE!</v>
      </c>
    </row>
    <row r="2168" spans="1:8">
      <c r="A2168">
        <v>10892</v>
      </c>
      <c r="B2168" t="s">
        <v>9072</v>
      </c>
      <c r="C2168" t="s">
        <v>6897</v>
      </c>
      <c r="D2168" s="282">
        <v>191</v>
      </c>
      <c r="H2168" s="19" t="e">
        <f t="shared" si="33"/>
        <v>#VALUE!</v>
      </c>
    </row>
    <row r="2169" spans="1:8">
      <c r="A2169">
        <v>20977</v>
      </c>
      <c r="B2169" t="s">
        <v>9073</v>
      </c>
      <c r="C2169" t="s">
        <v>6897</v>
      </c>
      <c r="D2169" s="282">
        <v>227.73</v>
      </c>
      <c r="H2169" s="19" t="e">
        <f t="shared" si="33"/>
        <v>#VALUE!</v>
      </c>
    </row>
    <row r="2170" spans="1:8">
      <c r="A2170">
        <v>3073</v>
      </c>
      <c r="B2170" t="s">
        <v>9074</v>
      </c>
      <c r="C2170" t="s">
        <v>6897</v>
      </c>
      <c r="D2170" s="282">
        <v>197.82</v>
      </c>
      <c r="H2170" s="19" t="e">
        <f t="shared" si="33"/>
        <v>#VALUE!</v>
      </c>
    </row>
    <row r="2171" spans="1:8">
      <c r="A2171">
        <v>3068</v>
      </c>
      <c r="B2171" t="s">
        <v>9075</v>
      </c>
      <c r="C2171" t="s">
        <v>6897</v>
      </c>
      <c r="D2171" s="282">
        <v>39.549999999999997</v>
      </c>
      <c r="H2171" s="19" t="e">
        <f t="shared" si="33"/>
        <v>#VALUE!</v>
      </c>
    </row>
    <row r="2172" spans="1:8">
      <c r="A2172">
        <v>3074</v>
      </c>
      <c r="B2172" t="s">
        <v>9076</v>
      </c>
      <c r="C2172" t="s">
        <v>6897</v>
      </c>
      <c r="D2172" s="282">
        <v>124.89</v>
      </c>
      <c r="H2172" s="19" t="e">
        <f t="shared" si="33"/>
        <v>#VALUE!</v>
      </c>
    </row>
    <row r="2173" spans="1:8">
      <c r="A2173">
        <v>3076</v>
      </c>
      <c r="B2173" t="s">
        <v>9077</v>
      </c>
      <c r="C2173" t="s">
        <v>6897</v>
      </c>
      <c r="D2173" s="282">
        <v>162.63</v>
      </c>
      <c r="H2173" s="19" t="e">
        <f t="shared" si="33"/>
        <v>#VALUE!</v>
      </c>
    </row>
    <row r="2174" spans="1:8">
      <c r="A2174">
        <v>3072</v>
      </c>
      <c r="B2174" t="s">
        <v>9078</v>
      </c>
      <c r="C2174" t="s">
        <v>6897</v>
      </c>
      <c r="D2174" s="282">
        <v>40.97</v>
      </c>
      <c r="H2174" s="19" t="e">
        <f t="shared" si="33"/>
        <v>#VALUE!</v>
      </c>
    </row>
    <row r="2175" spans="1:8">
      <c r="A2175">
        <v>3075</v>
      </c>
      <c r="B2175" t="s">
        <v>9079</v>
      </c>
      <c r="C2175" t="s">
        <v>6897</v>
      </c>
      <c r="D2175" s="282">
        <v>102.77</v>
      </c>
      <c r="H2175" s="19" t="e">
        <f t="shared" si="33"/>
        <v>#VALUE!</v>
      </c>
    </row>
    <row r="2176" spans="1:8">
      <c r="A2176">
        <v>10780</v>
      </c>
      <c r="B2176" t="s">
        <v>9080</v>
      </c>
      <c r="C2176" t="s">
        <v>6897</v>
      </c>
      <c r="D2176" s="282">
        <v>8.68</v>
      </c>
      <c r="H2176" s="19" t="e">
        <f t="shared" si="33"/>
        <v>#VALUE!</v>
      </c>
    </row>
    <row r="2177" spans="1:8">
      <c r="A2177">
        <v>10781</v>
      </c>
      <c r="B2177" t="s">
        <v>9081</v>
      </c>
      <c r="C2177" t="s">
        <v>6897</v>
      </c>
      <c r="D2177" s="282">
        <v>13.93</v>
      </c>
      <c r="H2177" s="19" t="e">
        <f t="shared" si="33"/>
        <v>#VALUE!</v>
      </c>
    </row>
    <row r="2178" spans="1:8">
      <c r="A2178">
        <v>20106</v>
      </c>
      <c r="B2178" t="s">
        <v>9082</v>
      </c>
      <c r="C2178" t="s">
        <v>6897</v>
      </c>
      <c r="D2178" s="282">
        <v>4.59</v>
      </c>
      <c r="H2178" s="19" t="e">
        <f t="shared" si="33"/>
        <v>#VALUE!</v>
      </c>
    </row>
    <row r="2179" spans="1:8">
      <c r="A2179">
        <v>20107</v>
      </c>
      <c r="B2179" t="s">
        <v>9083</v>
      </c>
      <c r="C2179" t="s">
        <v>6897</v>
      </c>
      <c r="D2179" s="282">
        <v>5.26</v>
      </c>
      <c r="H2179" s="19" t="e">
        <f t="shared" si="33"/>
        <v>#VALUE!</v>
      </c>
    </row>
    <row r="2180" spans="1:8">
      <c r="A2180">
        <v>20108</v>
      </c>
      <c r="B2180" t="s">
        <v>9084</v>
      </c>
      <c r="C2180" t="s">
        <v>6897</v>
      </c>
      <c r="D2180" s="282">
        <v>6.94</v>
      </c>
      <c r="H2180" s="19" t="e">
        <f t="shared" si="33"/>
        <v>#VALUE!</v>
      </c>
    </row>
    <row r="2181" spans="1:8">
      <c r="A2181">
        <v>20109</v>
      </c>
      <c r="B2181" t="s">
        <v>9085</v>
      </c>
      <c r="C2181" t="s">
        <v>6897</v>
      </c>
      <c r="D2181" s="282">
        <v>8.68</v>
      </c>
      <c r="H2181" s="19" t="e">
        <f t="shared" si="33"/>
        <v>#VALUE!</v>
      </c>
    </row>
    <row r="2182" spans="1:8">
      <c r="A2182">
        <v>34795</v>
      </c>
      <c r="B2182" t="s">
        <v>9086</v>
      </c>
      <c r="C2182" t="s">
        <v>6895</v>
      </c>
      <c r="D2182" s="282">
        <v>453.16</v>
      </c>
      <c r="H2182" s="19" t="e">
        <f t="shared" si="33"/>
        <v>#VALUE!</v>
      </c>
    </row>
    <row r="2183" spans="1:8">
      <c r="A2183">
        <v>34796</v>
      </c>
      <c r="B2183" t="s">
        <v>9087</v>
      </c>
      <c r="C2183" t="s">
        <v>6916</v>
      </c>
      <c r="D2183" s="282">
        <v>19.89</v>
      </c>
      <c r="H2183" s="19" t="e">
        <f t="shared" si="33"/>
        <v>#VALUE!</v>
      </c>
    </row>
    <row r="2184" spans="1:8">
      <c r="A2184">
        <v>43612</v>
      </c>
      <c r="B2184" t="s">
        <v>9088</v>
      </c>
      <c r="C2184" t="s">
        <v>8401</v>
      </c>
      <c r="D2184" s="282">
        <v>60.41</v>
      </c>
      <c r="H2184" s="19" t="e">
        <f t="shared" si="33"/>
        <v>#VALUE!</v>
      </c>
    </row>
    <row r="2185" spans="1:8">
      <c r="A2185">
        <v>43613</v>
      </c>
      <c r="B2185" t="s">
        <v>9089</v>
      </c>
      <c r="C2185" t="s">
        <v>8401</v>
      </c>
      <c r="D2185" s="282">
        <v>50.01</v>
      </c>
      <c r="H2185" s="19" t="e">
        <f t="shared" si="33"/>
        <v>#VALUE!</v>
      </c>
    </row>
    <row r="2186" spans="1:8">
      <c r="A2186">
        <v>11480</v>
      </c>
      <c r="B2186" t="s">
        <v>9090</v>
      </c>
      <c r="C2186" t="s">
        <v>8401</v>
      </c>
      <c r="D2186" s="282">
        <v>76.760000000000005</v>
      </c>
      <c r="H2186" s="19" t="e">
        <f t="shared" ref="H2186:H2249" si="34">LEFT(B2186,SEARCH("          ",B2186)-1)</f>
        <v>#VALUE!</v>
      </c>
    </row>
    <row r="2187" spans="1:8">
      <c r="A2187">
        <v>11469</v>
      </c>
      <c r="B2187" t="s">
        <v>9091</v>
      </c>
      <c r="C2187" t="s">
        <v>6897</v>
      </c>
      <c r="D2187" s="282">
        <v>8.19</v>
      </c>
      <c r="H2187" s="19" t="e">
        <f t="shared" si="34"/>
        <v>#VALUE!</v>
      </c>
    </row>
    <row r="2188" spans="1:8">
      <c r="A2188">
        <v>11468</v>
      </c>
      <c r="B2188" t="s">
        <v>9092</v>
      </c>
      <c r="C2188" t="s">
        <v>6897</v>
      </c>
      <c r="D2188" s="282">
        <v>8.1999999999999993</v>
      </c>
      <c r="H2188" s="19" t="e">
        <f t="shared" si="34"/>
        <v>#VALUE!</v>
      </c>
    </row>
    <row r="2189" spans="1:8">
      <c r="A2189">
        <v>11484</v>
      </c>
      <c r="B2189" t="s">
        <v>9093</v>
      </c>
      <c r="C2189" t="s">
        <v>6897</v>
      </c>
      <c r="D2189" s="282">
        <v>36.01</v>
      </c>
      <c r="H2189" s="19" t="e">
        <f t="shared" si="34"/>
        <v>#VALUE!</v>
      </c>
    </row>
    <row r="2190" spans="1:8">
      <c r="A2190">
        <v>38155</v>
      </c>
      <c r="B2190" t="s">
        <v>9094</v>
      </c>
      <c r="C2190" t="s">
        <v>6897</v>
      </c>
      <c r="D2190" s="282">
        <v>55.91</v>
      </c>
      <c r="H2190" s="19" t="e">
        <f t="shared" si="34"/>
        <v>#VALUE!</v>
      </c>
    </row>
    <row r="2191" spans="1:8">
      <c r="A2191">
        <v>11467</v>
      </c>
      <c r="B2191" t="s">
        <v>9095</v>
      </c>
      <c r="C2191" t="s">
        <v>6897</v>
      </c>
      <c r="D2191" s="282">
        <v>12.77</v>
      </c>
      <c r="H2191" s="19" t="e">
        <f t="shared" si="34"/>
        <v>#VALUE!</v>
      </c>
    </row>
    <row r="2192" spans="1:8">
      <c r="A2192">
        <v>38153</v>
      </c>
      <c r="B2192" t="s">
        <v>9096</v>
      </c>
      <c r="C2192" t="s">
        <v>8401</v>
      </c>
      <c r="D2192" s="282">
        <v>32.630000000000003</v>
      </c>
      <c r="H2192" s="19" t="e">
        <f t="shared" si="34"/>
        <v>#VALUE!</v>
      </c>
    </row>
    <row r="2193" spans="1:8">
      <c r="A2193">
        <v>43607</v>
      </c>
      <c r="B2193" t="s">
        <v>9097</v>
      </c>
      <c r="C2193" t="s">
        <v>6897</v>
      </c>
      <c r="D2193" s="282">
        <v>61.72</v>
      </c>
      <c r="H2193" s="19" t="e">
        <f t="shared" si="34"/>
        <v>#VALUE!</v>
      </c>
    </row>
    <row r="2194" spans="1:8">
      <c r="A2194">
        <v>3080</v>
      </c>
      <c r="B2194" t="s">
        <v>9098</v>
      </c>
      <c r="C2194" t="s">
        <v>8401</v>
      </c>
      <c r="D2194" s="282">
        <v>41.5</v>
      </c>
      <c r="H2194" s="19" t="e">
        <f t="shared" si="34"/>
        <v>#VALUE!</v>
      </c>
    </row>
    <row r="2195" spans="1:8">
      <c r="A2195">
        <v>3081</v>
      </c>
      <c r="B2195" t="s">
        <v>9099</v>
      </c>
      <c r="C2195" t="s">
        <v>8401</v>
      </c>
      <c r="D2195" s="282">
        <v>82.1</v>
      </c>
      <c r="H2195" s="19" t="e">
        <f t="shared" si="34"/>
        <v>#VALUE!</v>
      </c>
    </row>
    <row r="2196" spans="1:8">
      <c r="A2196">
        <v>3090</v>
      </c>
      <c r="B2196" t="s">
        <v>9100</v>
      </c>
      <c r="C2196" t="s">
        <v>8401</v>
      </c>
      <c r="D2196" s="282">
        <v>37.04</v>
      </c>
      <c r="H2196" s="19" t="e">
        <f t="shared" si="34"/>
        <v>#VALUE!</v>
      </c>
    </row>
    <row r="2197" spans="1:8">
      <c r="A2197">
        <v>43611</v>
      </c>
      <c r="B2197" t="s">
        <v>9101</v>
      </c>
      <c r="C2197" t="s">
        <v>8401</v>
      </c>
      <c r="D2197" s="282">
        <v>61.46</v>
      </c>
      <c r="H2197" s="19" t="e">
        <f t="shared" si="34"/>
        <v>#VALUE!</v>
      </c>
    </row>
    <row r="2198" spans="1:8">
      <c r="A2198">
        <v>3103</v>
      </c>
      <c r="B2198" t="s">
        <v>9102</v>
      </c>
      <c r="C2198" t="s">
        <v>6897</v>
      </c>
      <c r="D2198" s="282">
        <v>30.71</v>
      </c>
      <c r="H2198" s="19" t="e">
        <f t="shared" si="34"/>
        <v>#VALUE!</v>
      </c>
    </row>
    <row r="2199" spans="1:8">
      <c r="A2199">
        <v>3097</v>
      </c>
      <c r="B2199" t="s">
        <v>9103</v>
      </c>
      <c r="C2199" t="s">
        <v>8401</v>
      </c>
      <c r="D2199" s="282">
        <v>46.46</v>
      </c>
      <c r="H2199" s="19" t="e">
        <f t="shared" si="34"/>
        <v>#VALUE!</v>
      </c>
    </row>
    <row r="2200" spans="1:8">
      <c r="A2200">
        <v>3099</v>
      </c>
      <c r="B2200" t="s">
        <v>9104</v>
      </c>
      <c r="C2200" t="s">
        <v>8401</v>
      </c>
      <c r="D2200" s="282">
        <v>74.400000000000006</v>
      </c>
      <c r="H2200" s="19" t="e">
        <f t="shared" si="34"/>
        <v>#VALUE!</v>
      </c>
    </row>
    <row r="2201" spans="1:8">
      <c r="A2201">
        <v>38151</v>
      </c>
      <c r="B2201" t="s">
        <v>9105</v>
      </c>
      <c r="C2201" t="s">
        <v>8401</v>
      </c>
      <c r="D2201" s="282">
        <v>53.94</v>
      </c>
      <c r="H2201" s="19" t="e">
        <f t="shared" si="34"/>
        <v>#VALUE!</v>
      </c>
    </row>
    <row r="2202" spans="1:8">
      <c r="A2202">
        <v>38152</v>
      </c>
      <c r="B2202" t="s">
        <v>9106</v>
      </c>
      <c r="C2202" t="s">
        <v>8401</v>
      </c>
      <c r="D2202" s="282">
        <v>87.01</v>
      </c>
      <c r="H2202" s="19" t="e">
        <f t="shared" si="34"/>
        <v>#VALUE!</v>
      </c>
    </row>
    <row r="2203" spans="1:8">
      <c r="A2203">
        <v>43610</v>
      </c>
      <c r="B2203" t="s">
        <v>9107</v>
      </c>
      <c r="C2203" t="s">
        <v>6897</v>
      </c>
      <c r="D2203" s="282">
        <v>46.1</v>
      </c>
      <c r="H2203" s="19" t="e">
        <f t="shared" si="34"/>
        <v>#VALUE!</v>
      </c>
    </row>
    <row r="2204" spans="1:8">
      <c r="A2204">
        <v>3093</v>
      </c>
      <c r="B2204" t="s">
        <v>9108</v>
      </c>
      <c r="C2204" t="s">
        <v>8401</v>
      </c>
      <c r="D2204" s="282">
        <v>74.400000000000006</v>
      </c>
      <c r="H2204" s="19" t="e">
        <f t="shared" si="34"/>
        <v>#VALUE!</v>
      </c>
    </row>
    <row r="2205" spans="1:8">
      <c r="A2205">
        <v>38165</v>
      </c>
      <c r="B2205" t="s">
        <v>9109</v>
      </c>
      <c r="C2205" t="s">
        <v>8401</v>
      </c>
      <c r="D2205" s="282">
        <v>54.48</v>
      </c>
      <c r="H2205" s="19" t="e">
        <f t="shared" si="34"/>
        <v>#VALUE!</v>
      </c>
    </row>
    <row r="2206" spans="1:8">
      <c r="A2206">
        <v>38177</v>
      </c>
      <c r="B2206" t="s">
        <v>9110</v>
      </c>
      <c r="C2206" t="s">
        <v>6897</v>
      </c>
      <c r="D2206" s="282">
        <v>16.190000000000001</v>
      </c>
      <c r="H2206" s="19" t="e">
        <f t="shared" si="34"/>
        <v>#VALUE!</v>
      </c>
    </row>
    <row r="2207" spans="1:8">
      <c r="A2207">
        <v>11458</v>
      </c>
      <c r="B2207" t="s">
        <v>9111</v>
      </c>
      <c r="C2207" t="s">
        <v>6897</v>
      </c>
      <c r="D2207" s="282">
        <v>19.329999999999998</v>
      </c>
      <c r="H2207" s="19" t="e">
        <f t="shared" si="34"/>
        <v>#VALUE!</v>
      </c>
    </row>
    <row r="2208" spans="1:8">
      <c r="A2208">
        <v>3108</v>
      </c>
      <c r="B2208" t="s">
        <v>9112</v>
      </c>
      <c r="C2208" t="s">
        <v>6897</v>
      </c>
      <c r="D2208" s="282">
        <v>82.17</v>
      </c>
      <c r="H2208" s="19" t="e">
        <f t="shared" si="34"/>
        <v>#VALUE!</v>
      </c>
    </row>
    <row r="2209" spans="1:8">
      <c r="A2209">
        <v>3105</v>
      </c>
      <c r="B2209" t="s">
        <v>9113</v>
      </c>
      <c r="C2209" t="s">
        <v>6897</v>
      </c>
      <c r="D2209" s="282">
        <v>107.47</v>
      </c>
      <c r="H2209" s="19" t="e">
        <f t="shared" si="34"/>
        <v>#VALUE!</v>
      </c>
    </row>
    <row r="2210" spans="1:8">
      <c r="A2210">
        <v>38178</v>
      </c>
      <c r="B2210" t="s">
        <v>9114</v>
      </c>
      <c r="C2210" t="s">
        <v>6897</v>
      </c>
      <c r="D2210" s="282">
        <v>17.809999999999999</v>
      </c>
      <c r="H2210" s="19" t="e">
        <f t="shared" si="34"/>
        <v>#VALUE!</v>
      </c>
    </row>
    <row r="2211" spans="1:8">
      <c r="A2211">
        <v>43575</v>
      </c>
      <c r="B2211" t="s">
        <v>9115</v>
      </c>
      <c r="C2211" t="s">
        <v>6897</v>
      </c>
      <c r="D2211" s="282">
        <v>38.6</v>
      </c>
      <c r="H2211" s="19" t="e">
        <f t="shared" si="34"/>
        <v>#VALUE!</v>
      </c>
    </row>
    <row r="2212" spans="1:8">
      <c r="A2212">
        <v>43577</v>
      </c>
      <c r="B2212" t="s">
        <v>9116</v>
      </c>
      <c r="C2212" t="s">
        <v>6897</v>
      </c>
      <c r="D2212" s="282">
        <v>67.099999999999994</v>
      </c>
      <c r="H2212" s="19" t="e">
        <f t="shared" si="34"/>
        <v>#VALUE!</v>
      </c>
    </row>
    <row r="2213" spans="1:8">
      <c r="A2213">
        <v>42481</v>
      </c>
      <c r="B2213" t="s">
        <v>9117</v>
      </c>
      <c r="C2213" t="s">
        <v>6895</v>
      </c>
      <c r="D2213" s="282">
        <v>24.2</v>
      </c>
      <c r="H2213" s="19" t="e">
        <f t="shared" si="34"/>
        <v>#VALUE!</v>
      </c>
    </row>
    <row r="2214" spans="1:8">
      <c r="A2214">
        <v>43458</v>
      </c>
      <c r="B2214" t="s">
        <v>9118</v>
      </c>
      <c r="C2214" t="s">
        <v>6905</v>
      </c>
      <c r="D2214" s="282">
        <v>0.04</v>
      </c>
      <c r="H2214" s="19" t="e">
        <f t="shared" si="34"/>
        <v>#VALUE!</v>
      </c>
    </row>
    <row r="2215" spans="1:8">
      <c r="A2215">
        <v>43470</v>
      </c>
      <c r="B2215" t="s">
        <v>9119</v>
      </c>
      <c r="C2215" t="s">
        <v>7093</v>
      </c>
      <c r="D2215" s="282">
        <v>7.9</v>
      </c>
      <c r="H2215" s="19" t="e">
        <f t="shared" si="34"/>
        <v>#VALUE!</v>
      </c>
    </row>
    <row r="2216" spans="1:8">
      <c r="A2216">
        <v>43459</v>
      </c>
      <c r="B2216" t="s">
        <v>9120</v>
      </c>
      <c r="C2216" t="s">
        <v>6905</v>
      </c>
      <c r="D2216" s="282">
        <v>0.38</v>
      </c>
      <c r="H2216" s="19" t="e">
        <f t="shared" si="34"/>
        <v>#VALUE!</v>
      </c>
    </row>
    <row r="2217" spans="1:8">
      <c r="A2217">
        <v>43471</v>
      </c>
      <c r="B2217" t="s">
        <v>9121</v>
      </c>
      <c r="C2217" t="s">
        <v>7093</v>
      </c>
      <c r="D2217" s="282">
        <v>71.44</v>
      </c>
      <c r="H2217" s="19" t="e">
        <f t="shared" si="34"/>
        <v>#VALUE!</v>
      </c>
    </row>
    <row r="2218" spans="1:8">
      <c r="A2218">
        <v>43460</v>
      </c>
      <c r="B2218" t="s">
        <v>9122</v>
      </c>
      <c r="C2218" t="s">
        <v>6905</v>
      </c>
      <c r="D2218" s="282">
        <v>0.62</v>
      </c>
      <c r="H2218" s="19" t="e">
        <f t="shared" si="34"/>
        <v>#VALUE!</v>
      </c>
    </row>
    <row r="2219" spans="1:8">
      <c r="A2219">
        <v>43472</v>
      </c>
      <c r="B2219" t="s">
        <v>9123</v>
      </c>
      <c r="C2219" t="s">
        <v>7093</v>
      </c>
      <c r="D2219" s="282">
        <v>117.38</v>
      </c>
      <c r="H2219" s="19" t="e">
        <f t="shared" si="34"/>
        <v>#VALUE!</v>
      </c>
    </row>
    <row r="2220" spans="1:8">
      <c r="A2220">
        <v>43461</v>
      </c>
      <c r="B2220" t="s">
        <v>9124</v>
      </c>
      <c r="C2220" t="s">
        <v>6905</v>
      </c>
      <c r="D2220" s="282">
        <v>0.28000000000000003</v>
      </c>
      <c r="H2220" s="19" t="e">
        <f t="shared" si="34"/>
        <v>#VALUE!</v>
      </c>
    </row>
    <row r="2221" spans="1:8">
      <c r="A2221">
        <v>43473</v>
      </c>
      <c r="B2221" t="s">
        <v>9125</v>
      </c>
      <c r="C2221" t="s">
        <v>7093</v>
      </c>
      <c r="D2221" s="282">
        <v>53.34</v>
      </c>
      <c r="H2221" s="19" t="e">
        <f t="shared" si="34"/>
        <v>#VALUE!</v>
      </c>
    </row>
    <row r="2222" spans="1:8">
      <c r="A2222">
        <v>43463</v>
      </c>
      <c r="B2222" t="s">
        <v>9126</v>
      </c>
      <c r="C2222" t="s">
        <v>6905</v>
      </c>
      <c r="D2222" s="282">
        <v>0.08</v>
      </c>
      <c r="H2222" s="19" t="e">
        <f t="shared" si="34"/>
        <v>#VALUE!</v>
      </c>
    </row>
    <row r="2223" spans="1:8">
      <c r="A2223">
        <v>43475</v>
      </c>
      <c r="B2223" t="s">
        <v>9127</v>
      </c>
      <c r="C2223" t="s">
        <v>7093</v>
      </c>
      <c r="D2223" s="282">
        <v>14.97</v>
      </c>
      <c r="H2223" s="19" t="e">
        <f t="shared" si="34"/>
        <v>#VALUE!</v>
      </c>
    </row>
    <row r="2224" spans="1:8">
      <c r="A2224">
        <v>43462</v>
      </c>
      <c r="B2224" t="s">
        <v>9128</v>
      </c>
      <c r="C2224" t="s">
        <v>6905</v>
      </c>
      <c r="D2224" s="282">
        <v>0.01</v>
      </c>
      <c r="H2224" s="19" t="e">
        <f t="shared" si="34"/>
        <v>#VALUE!</v>
      </c>
    </row>
    <row r="2225" spans="1:8">
      <c r="A2225">
        <v>43474</v>
      </c>
      <c r="B2225" t="s">
        <v>9129</v>
      </c>
      <c r="C2225" t="s">
        <v>7093</v>
      </c>
      <c r="D2225" s="282">
        <v>1.6</v>
      </c>
      <c r="H2225" s="19" t="e">
        <f t="shared" si="34"/>
        <v>#VALUE!</v>
      </c>
    </row>
    <row r="2226" spans="1:8">
      <c r="A2226">
        <v>43464</v>
      </c>
      <c r="B2226" t="s">
        <v>9130</v>
      </c>
      <c r="C2226" t="s">
        <v>6905</v>
      </c>
      <c r="D2226" s="282">
        <v>0.01</v>
      </c>
      <c r="H2226" s="19" t="e">
        <f t="shared" si="34"/>
        <v>#VALUE!</v>
      </c>
    </row>
    <row r="2227" spans="1:8">
      <c r="A2227">
        <v>43476</v>
      </c>
      <c r="B2227" t="s">
        <v>9131</v>
      </c>
      <c r="C2227" t="s">
        <v>7093</v>
      </c>
      <c r="D2227" s="282">
        <v>0.01</v>
      </c>
      <c r="H2227" s="19" t="e">
        <f t="shared" si="34"/>
        <v>#VALUE!</v>
      </c>
    </row>
    <row r="2228" spans="1:8">
      <c r="A2228">
        <v>43465</v>
      </c>
      <c r="B2228" t="s">
        <v>9132</v>
      </c>
      <c r="C2228" t="s">
        <v>6905</v>
      </c>
      <c r="D2228" s="282">
        <v>0.57999999999999996</v>
      </c>
      <c r="H2228" s="19" t="e">
        <f t="shared" si="34"/>
        <v>#VALUE!</v>
      </c>
    </row>
    <row r="2229" spans="1:8">
      <c r="A2229">
        <v>43477</v>
      </c>
      <c r="B2229" t="s">
        <v>9133</v>
      </c>
      <c r="C2229" t="s">
        <v>7093</v>
      </c>
      <c r="D2229" s="282">
        <v>110.22</v>
      </c>
      <c r="H2229" s="19" t="e">
        <f t="shared" si="34"/>
        <v>#VALUE!</v>
      </c>
    </row>
    <row r="2230" spans="1:8">
      <c r="A2230">
        <v>43466</v>
      </c>
      <c r="B2230" t="s">
        <v>9134</v>
      </c>
      <c r="C2230" t="s">
        <v>6905</v>
      </c>
      <c r="D2230" s="282">
        <v>1.27</v>
      </c>
      <c r="H2230" s="19" t="e">
        <f t="shared" si="34"/>
        <v>#VALUE!</v>
      </c>
    </row>
    <row r="2231" spans="1:8">
      <c r="A2231">
        <v>43478</v>
      </c>
      <c r="B2231" t="s">
        <v>9135</v>
      </c>
      <c r="C2231" t="s">
        <v>7093</v>
      </c>
      <c r="D2231" s="282">
        <v>240.1</v>
      </c>
      <c r="H2231" s="19" t="e">
        <f t="shared" si="34"/>
        <v>#VALUE!</v>
      </c>
    </row>
    <row r="2232" spans="1:8">
      <c r="A2232">
        <v>43467</v>
      </c>
      <c r="B2232" t="s">
        <v>9136</v>
      </c>
      <c r="C2232" t="s">
        <v>6905</v>
      </c>
      <c r="D2232" s="282">
        <v>0.41</v>
      </c>
      <c r="H2232" s="19" t="e">
        <f t="shared" si="34"/>
        <v>#VALUE!</v>
      </c>
    </row>
    <row r="2233" spans="1:8">
      <c r="A2233">
        <v>43479</v>
      </c>
      <c r="B2233" t="s">
        <v>9137</v>
      </c>
      <c r="C2233" t="s">
        <v>7093</v>
      </c>
      <c r="D2233" s="282">
        <v>76.97</v>
      </c>
      <c r="H2233" s="19" t="e">
        <f t="shared" si="34"/>
        <v>#VALUE!</v>
      </c>
    </row>
    <row r="2234" spans="1:8">
      <c r="A2234">
        <v>43468</v>
      </c>
      <c r="B2234" t="s">
        <v>9138</v>
      </c>
      <c r="C2234" t="s">
        <v>6905</v>
      </c>
      <c r="D2234" s="282">
        <v>0.89</v>
      </c>
      <c r="H2234" s="19" t="e">
        <f t="shared" si="34"/>
        <v>#VALUE!</v>
      </c>
    </row>
    <row r="2235" spans="1:8">
      <c r="A2235">
        <v>43480</v>
      </c>
      <c r="B2235" t="s">
        <v>9139</v>
      </c>
      <c r="C2235" t="s">
        <v>7093</v>
      </c>
      <c r="D2235" s="282">
        <v>167.28</v>
      </c>
      <c r="H2235" s="19" t="e">
        <f t="shared" si="34"/>
        <v>#VALUE!</v>
      </c>
    </row>
    <row r="2236" spans="1:8">
      <c r="A2236">
        <v>43469</v>
      </c>
      <c r="B2236" t="s">
        <v>9140</v>
      </c>
      <c r="C2236" t="s">
        <v>6905</v>
      </c>
      <c r="D2236" s="282">
        <v>0.06</v>
      </c>
      <c r="H2236" s="19" t="e">
        <f t="shared" si="34"/>
        <v>#VALUE!</v>
      </c>
    </row>
    <row r="2237" spans="1:8">
      <c r="A2237">
        <v>43481</v>
      </c>
      <c r="B2237" t="s">
        <v>9141</v>
      </c>
      <c r="C2237" t="s">
        <v>7093</v>
      </c>
      <c r="D2237" s="282">
        <v>10.78</v>
      </c>
      <c r="H2237" s="19" t="e">
        <f t="shared" si="34"/>
        <v>#VALUE!</v>
      </c>
    </row>
    <row r="2238" spans="1:8">
      <c r="A2238">
        <v>3119</v>
      </c>
      <c r="B2238" t="s">
        <v>9142</v>
      </c>
      <c r="C2238" t="s">
        <v>6897</v>
      </c>
      <c r="D2238" s="282">
        <v>2.09</v>
      </c>
      <c r="H2238" s="19" t="e">
        <f t="shared" si="34"/>
        <v>#VALUE!</v>
      </c>
    </row>
    <row r="2239" spans="1:8">
      <c r="A2239">
        <v>3122</v>
      </c>
      <c r="B2239" t="s">
        <v>9143</v>
      </c>
      <c r="C2239" t="s">
        <v>6897</v>
      </c>
      <c r="D2239" s="282">
        <v>4.26</v>
      </c>
      <c r="H2239" s="19" t="e">
        <f t="shared" si="34"/>
        <v>#VALUE!</v>
      </c>
    </row>
    <row r="2240" spans="1:8">
      <c r="A2240">
        <v>3121</v>
      </c>
      <c r="B2240" t="s">
        <v>9144</v>
      </c>
      <c r="C2240" t="s">
        <v>6897</v>
      </c>
      <c r="D2240" s="282">
        <v>4.82</v>
      </c>
      <c r="H2240" s="19" t="e">
        <f t="shared" si="34"/>
        <v>#VALUE!</v>
      </c>
    </row>
    <row r="2241" spans="1:8">
      <c r="A2241">
        <v>3120</v>
      </c>
      <c r="B2241" t="s">
        <v>9145</v>
      </c>
      <c r="C2241" t="s">
        <v>6897</v>
      </c>
      <c r="D2241" s="282">
        <v>9.15</v>
      </c>
      <c r="H2241" s="19" t="e">
        <f t="shared" si="34"/>
        <v>#VALUE!</v>
      </c>
    </row>
    <row r="2242" spans="1:8">
      <c r="A2242">
        <v>11455</v>
      </c>
      <c r="B2242" t="s">
        <v>9146</v>
      </c>
      <c r="C2242" t="s">
        <v>6897</v>
      </c>
      <c r="D2242" s="282">
        <v>13.23</v>
      </c>
      <c r="H2242" s="19" t="e">
        <f t="shared" si="34"/>
        <v>#VALUE!</v>
      </c>
    </row>
    <row r="2243" spans="1:8">
      <c r="A2243">
        <v>11456</v>
      </c>
      <c r="B2243" t="s">
        <v>9147</v>
      </c>
      <c r="C2243" t="s">
        <v>6897</v>
      </c>
      <c r="D2243" s="282">
        <v>15.82</v>
      </c>
      <c r="H2243" s="19" t="e">
        <f t="shared" si="34"/>
        <v>#VALUE!</v>
      </c>
    </row>
    <row r="2244" spans="1:8">
      <c r="A2244">
        <v>3107</v>
      </c>
      <c r="B2244" t="s">
        <v>9148</v>
      </c>
      <c r="C2244" t="s">
        <v>6897</v>
      </c>
      <c r="D2244" s="282">
        <v>6.67</v>
      </c>
      <c r="H2244" s="19" t="e">
        <f t="shared" si="34"/>
        <v>#VALUE!</v>
      </c>
    </row>
    <row r="2245" spans="1:8">
      <c r="A2245">
        <v>43583</v>
      </c>
      <c r="B2245" t="s">
        <v>9149</v>
      </c>
      <c r="C2245" t="s">
        <v>6897</v>
      </c>
      <c r="D2245" s="282">
        <v>7.52</v>
      </c>
      <c r="H2245" s="19" t="e">
        <f t="shared" si="34"/>
        <v>#VALUE!</v>
      </c>
    </row>
    <row r="2246" spans="1:8">
      <c r="A2246">
        <v>43586</v>
      </c>
      <c r="B2246" t="s">
        <v>9150</v>
      </c>
      <c r="C2246" t="s">
        <v>6897</v>
      </c>
      <c r="D2246" s="282">
        <v>7.71</v>
      </c>
      <c r="H2246" s="19" t="e">
        <f t="shared" si="34"/>
        <v>#VALUE!</v>
      </c>
    </row>
    <row r="2247" spans="1:8">
      <c r="A2247">
        <v>11461</v>
      </c>
      <c r="B2247" t="s">
        <v>9151</v>
      </c>
      <c r="C2247" t="s">
        <v>6897</v>
      </c>
      <c r="D2247" s="282">
        <v>8.4</v>
      </c>
      <c r="H2247" s="19" t="e">
        <f t="shared" si="34"/>
        <v>#VALUE!</v>
      </c>
    </row>
    <row r="2248" spans="1:8">
      <c r="A2248">
        <v>43587</v>
      </c>
      <c r="B2248" t="s">
        <v>9152</v>
      </c>
      <c r="C2248" t="s">
        <v>6897</v>
      </c>
      <c r="D2248" s="282">
        <v>9.69</v>
      </c>
      <c r="H2248" s="19" t="e">
        <f t="shared" si="34"/>
        <v>#VALUE!</v>
      </c>
    </row>
    <row r="2249" spans="1:8">
      <c r="A2249">
        <v>3106</v>
      </c>
      <c r="B2249" t="s">
        <v>9153</v>
      </c>
      <c r="C2249" t="s">
        <v>6897</v>
      </c>
      <c r="D2249" s="282">
        <v>12.3</v>
      </c>
      <c r="H2249" s="19" t="e">
        <f t="shared" si="34"/>
        <v>#VALUE!</v>
      </c>
    </row>
    <row r="2250" spans="1:8">
      <c r="A2250">
        <v>25951</v>
      </c>
      <c r="B2250" t="s">
        <v>9154</v>
      </c>
      <c r="C2250" t="s">
        <v>6911</v>
      </c>
      <c r="D2250" s="282">
        <v>1.95</v>
      </c>
      <c r="H2250" s="19" t="e">
        <f t="shared" ref="H2250:H2313" si="35">LEFT(B2250,SEARCH("          ",B2250)-1)</f>
        <v>#VALUE!</v>
      </c>
    </row>
    <row r="2251" spans="1:8">
      <c r="A2251">
        <v>3123</v>
      </c>
      <c r="B2251" t="s">
        <v>9155</v>
      </c>
      <c r="C2251" t="s">
        <v>6911</v>
      </c>
      <c r="D2251" s="282">
        <v>1.82</v>
      </c>
      <c r="H2251" s="19" t="e">
        <f t="shared" si="35"/>
        <v>#VALUE!</v>
      </c>
    </row>
    <row r="2252" spans="1:8">
      <c r="A2252">
        <v>38125</v>
      </c>
      <c r="B2252" t="s">
        <v>9156</v>
      </c>
      <c r="C2252" t="s">
        <v>6911</v>
      </c>
      <c r="D2252" s="282">
        <v>0.85</v>
      </c>
      <c r="H2252" s="19" t="e">
        <f t="shared" si="35"/>
        <v>#VALUE!</v>
      </c>
    </row>
    <row r="2253" spans="1:8">
      <c r="A2253">
        <v>39014</v>
      </c>
      <c r="B2253" t="s">
        <v>9157</v>
      </c>
      <c r="C2253" t="s">
        <v>6911</v>
      </c>
      <c r="D2253" s="282">
        <v>6.68</v>
      </c>
      <c r="H2253" s="19" t="e">
        <f t="shared" si="35"/>
        <v>#VALUE!</v>
      </c>
    </row>
    <row r="2254" spans="1:8">
      <c r="A2254">
        <v>39365</v>
      </c>
      <c r="B2254" t="s">
        <v>9158</v>
      </c>
      <c r="C2254" t="s">
        <v>6897</v>
      </c>
      <c r="D2254" s="21">
        <v>1268.7</v>
      </c>
      <c r="H2254" s="19" t="e">
        <f t="shared" si="35"/>
        <v>#VALUE!</v>
      </c>
    </row>
    <row r="2255" spans="1:8">
      <c r="A2255">
        <v>39366</v>
      </c>
      <c r="B2255" t="s">
        <v>9159</v>
      </c>
      <c r="C2255" t="s">
        <v>6897</v>
      </c>
      <c r="D2255" s="21">
        <v>3248.4</v>
      </c>
      <c r="H2255" s="19" t="e">
        <f t="shared" si="35"/>
        <v>#VALUE!</v>
      </c>
    </row>
    <row r="2256" spans="1:8">
      <c r="A2256">
        <v>39367</v>
      </c>
      <c r="B2256" t="s">
        <v>9160</v>
      </c>
      <c r="C2256" t="s">
        <v>6897</v>
      </c>
      <c r="D2256" s="21">
        <v>4439.9799999999996</v>
      </c>
      <c r="H2256" s="19" t="e">
        <f t="shared" si="35"/>
        <v>#VALUE!</v>
      </c>
    </row>
    <row r="2257" spans="1:8">
      <c r="A2257">
        <v>37394</v>
      </c>
      <c r="B2257" t="s">
        <v>9161</v>
      </c>
      <c r="C2257" t="s">
        <v>9162</v>
      </c>
      <c r="D2257" s="282">
        <v>40.42</v>
      </c>
      <c r="H2257" s="19" t="e">
        <f t="shared" si="35"/>
        <v>#VALUE!</v>
      </c>
    </row>
    <row r="2258" spans="1:8">
      <c r="A2258">
        <v>14146</v>
      </c>
      <c r="B2258" t="s">
        <v>9163</v>
      </c>
      <c r="C2258" t="s">
        <v>9162</v>
      </c>
      <c r="D2258" s="282">
        <v>65</v>
      </c>
      <c r="H2258" s="19" t="e">
        <f t="shared" si="35"/>
        <v>#VALUE!</v>
      </c>
    </row>
    <row r="2259" spans="1:8">
      <c r="A2259">
        <v>38134</v>
      </c>
      <c r="B2259" t="s">
        <v>9164</v>
      </c>
      <c r="C2259" t="s">
        <v>6911</v>
      </c>
      <c r="D2259" s="282">
        <v>96.83</v>
      </c>
      <c r="H2259" s="19" t="e">
        <f t="shared" si="35"/>
        <v>#VALUE!</v>
      </c>
    </row>
    <row r="2260" spans="1:8">
      <c r="A2260">
        <v>38132</v>
      </c>
      <c r="B2260" t="s">
        <v>9165</v>
      </c>
      <c r="C2260" t="s">
        <v>6911</v>
      </c>
      <c r="D2260" s="282">
        <v>98.76</v>
      </c>
      <c r="H2260" s="19" t="e">
        <f t="shared" si="35"/>
        <v>#VALUE!</v>
      </c>
    </row>
    <row r="2261" spans="1:8">
      <c r="A2261">
        <v>38133</v>
      </c>
      <c r="B2261" t="s">
        <v>9166</v>
      </c>
      <c r="C2261" t="s">
        <v>6911</v>
      </c>
      <c r="D2261" s="282">
        <v>95.53</v>
      </c>
      <c r="H2261" s="19" t="e">
        <f t="shared" si="35"/>
        <v>#VALUE!</v>
      </c>
    </row>
    <row r="2262" spans="1:8">
      <c r="A2262">
        <v>938</v>
      </c>
      <c r="B2262" t="s">
        <v>9167</v>
      </c>
      <c r="C2262" t="s">
        <v>6916</v>
      </c>
      <c r="D2262" s="282">
        <v>1.36</v>
      </c>
      <c r="H2262" s="19" t="e">
        <f t="shared" si="35"/>
        <v>#VALUE!</v>
      </c>
    </row>
    <row r="2263" spans="1:8">
      <c r="A2263">
        <v>937</v>
      </c>
      <c r="B2263" t="s">
        <v>9168</v>
      </c>
      <c r="C2263" t="s">
        <v>6916</v>
      </c>
      <c r="D2263" s="282">
        <v>8.41</v>
      </c>
      <c r="H2263" s="19" t="e">
        <f t="shared" si="35"/>
        <v>#VALUE!</v>
      </c>
    </row>
    <row r="2264" spans="1:8">
      <c r="A2264">
        <v>939</v>
      </c>
      <c r="B2264" t="s">
        <v>9169</v>
      </c>
      <c r="C2264" t="s">
        <v>6916</v>
      </c>
      <c r="D2264" s="282">
        <v>2.17</v>
      </c>
      <c r="H2264" s="19" t="e">
        <f t="shared" si="35"/>
        <v>#VALUE!</v>
      </c>
    </row>
    <row r="2265" spans="1:8">
      <c r="A2265">
        <v>944</v>
      </c>
      <c r="B2265" t="s">
        <v>9170</v>
      </c>
      <c r="C2265" t="s">
        <v>6916</v>
      </c>
      <c r="D2265" s="282">
        <v>3.72</v>
      </c>
      <c r="H2265" s="19" t="e">
        <f t="shared" si="35"/>
        <v>#VALUE!</v>
      </c>
    </row>
    <row r="2266" spans="1:8">
      <c r="A2266">
        <v>940</v>
      </c>
      <c r="B2266" t="s">
        <v>9171</v>
      </c>
      <c r="C2266" t="s">
        <v>6916</v>
      </c>
      <c r="D2266" s="282">
        <v>5.14</v>
      </c>
      <c r="H2266" s="19" t="e">
        <f t="shared" si="35"/>
        <v>#VALUE!</v>
      </c>
    </row>
    <row r="2267" spans="1:8">
      <c r="A2267">
        <v>936</v>
      </c>
      <c r="B2267" t="s">
        <v>9172</v>
      </c>
      <c r="C2267" t="s">
        <v>6916</v>
      </c>
      <c r="D2267" s="282">
        <v>1.35</v>
      </c>
      <c r="H2267" s="19" t="e">
        <f t="shared" si="35"/>
        <v>#VALUE!</v>
      </c>
    </row>
    <row r="2268" spans="1:8">
      <c r="A2268">
        <v>935</v>
      </c>
      <c r="B2268" t="s">
        <v>9173</v>
      </c>
      <c r="C2268" t="s">
        <v>6916</v>
      </c>
      <c r="D2268" s="282">
        <v>1.02</v>
      </c>
      <c r="H2268" s="19" t="e">
        <f t="shared" si="35"/>
        <v>#VALUE!</v>
      </c>
    </row>
    <row r="2269" spans="1:8">
      <c r="A2269">
        <v>406</v>
      </c>
      <c r="B2269" t="s">
        <v>9174</v>
      </c>
      <c r="C2269" t="s">
        <v>6897</v>
      </c>
      <c r="D2269" s="282">
        <v>54.04</v>
      </c>
      <c r="H2269" s="19" t="e">
        <f t="shared" si="35"/>
        <v>#VALUE!</v>
      </c>
    </row>
    <row r="2270" spans="1:8">
      <c r="A2270">
        <v>42529</v>
      </c>
      <c r="B2270" t="s">
        <v>9175</v>
      </c>
      <c r="C2270" t="s">
        <v>6916</v>
      </c>
      <c r="D2270" s="282">
        <v>1.0900000000000001</v>
      </c>
      <c r="H2270" s="19" t="e">
        <f t="shared" si="35"/>
        <v>#VALUE!</v>
      </c>
    </row>
    <row r="2271" spans="1:8">
      <c r="A2271">
        <v>39634</v>
      </c>
      <c r="B2271" t="s">
        <v>9176</v>
      </c>
      <c r="C2271" t="s">
        <v>6916</v>
      </c>
      <c r="D2271" s="282">
        <v>6.82</v>
      </c>
      <c r="H2271" s="19" t="e">
        <f t="shared" si="35"/>
        <v>#VALUE!</v>
      </c>
    </row>
    <row r="2272" spans="1:8">
      <c r="A2272">
        <v>39701</v>
      </c>
      <c r="B2272" t="s">
        <v>9177</v>
      </c>
      <c r="C2272" t="s">
        <v>6897</v>
      </c>
      <c r="D2272" s="282">
        <v>83.83</v>
      </c>
      <c r="H2272" s="19" t="e">
        <f t="shared" si="35"/>
        <v>#VALUE!</v>
      </c>
    </row>
    <row r="2273" spans="1:8">
      <c r="A2273">
        <v>12815</v>
      </c>
      <c r="B2273" t="s">
        <v>9178</v>
      </c>
      <c r="C2273" t="s">
        <v>6897</v>
      </c>
      <c r="D2273" s="282">
        <v>7.9</v>
      </c>
      <c r="H2273" s="19" t="e">
        <f t="shared" si="35"/>
        <v>#VALUE!</v>
      </c>
    </row>
    <row r="2274" spans="1:8">
      <c r="A2274">
        <v>407</v>
      </c>
      <c r="B2274" t="s">
        <v>9179</v>
      </c>
      <c r="C2274" t="s">
        <v>6911</v>
      </c>
      <c r="D2274" s="282">
        <v>49.6</v>
      </c>
      <c r="H2274" s="19" t="e">
        <f t="shared" si="35"/>
        <v>#VALUE!</v>
      </c>
    </row>
    <row r="2275" spans="1:8">
      <c r="A2275">
        <v>39431</v>
      </c>
      <c r="B2275" t="s">
        <v>9180</v>
      </c>
      <c r="C2275" t="s">
        <v>6916</v>
      </c>
      <c r="D2275" s="282">
        <v>0.14000000000000001</v>
      </c>
      <c r="H2275" s="19" t="e">
        <f t="shared" si="35"/>
        <v>#VALUE!</v>
      </c>
    </row>
    <row r="2276" spans="1:8">
      <c r="A2276">
        <v>39432</v>
      </c>
      <c r="B2276" t="s">
        <v>9181</v>
      </c>
      <c r="C2276" t="s">
        <v>6916</v>
      </c>
      <c r="D2276" s="282">
        <v>1.83</v>
      </c>
      <c r="H2276" s="19" t="e">
        <f t="shared" si="35"/>
        <v>#VALUE!</v>
      </c>
    </row>
    <row r="2277" spans="1:8">
      <c r="A2277">
        <v>20111</v>
      </c>
      <c r="B2277" t="s">
        <v>9182</v>
      </c>
      <c r="C2277" t="s">
        <v>6897</v>
      </c>
      <c r="D2277" s="282">
        <v>10.28</v>
      </c>
      <c r="H2277" s="19" t="e">
        <f t="shared" si="35"/>
        <v>#VALUE!</v>
      </c>
    </row>
    <row r="2278" spans="1:8">
      <c r="A2278">
        <v>21127</v>
      </c>
      <c r="B2278" t="s">
        <v>9183</v>
      </c>
      <c r="C2278" t="s">
        <v>6897</v>
      </c>
      <c r="D2278" s="282">
        <v>3.88</v>
      </c>
      <c r="H2278" s="19" t="e">
        <f t="shared" si="35"/>
        <v>#VALUE!</v>
      </c>
    </row>
    <row r="2279" spans="1:8">
      <c r="A2279">
        <v>404</v>
      </c>
      <c r="B2279" t="s">
        <v>9184</v>
      </c>
      <c r="C2279" t="s">
        <v>6916</v>
      </c>
      <c r="D2279" s="282">
        <v>1.4</v>
      </c>
      <c r="H2279" s="19" t="e">
        <f t="shared" si="35"/>
        <v>#VALUE!</v>
      </c>
    </row>
    <row r="2280" spans="1:8">
      <c r="A2280">
        <v>14151</v>
      </c>
      <c r="B2280" t="s">
        <v>9185</v>
      </c>
      <c r="C2280" t="s">
        <v>6897</v>
      </c>
      <c r="D2280" s="282">
        <v>46.71</v>
      </c>
      <c r="H2280" s="19" t="e">
        <f t="shared" si="35"/>
        <v>#VALUE!</v>
      </c>
    </row>
    <row r="2281" spans="1:8">
      <c r="A2281">
        <v>14153</v>
      </c>
      <c r="B2281" t="s">
        <v>9186</v>
      </c>
      <c r="C2281" t="s">
        <v>6897</v>
      </c>
      <c r="D2281" s="282">
        <v>52.81</v>
      </c>
      <c r="H2281" s="19" t="e">
        <f t="shared" si="35"/>
        <v>#VALUE!</v>
      </c>
    </row>
    <row r="2282" spans="1:8">
      <c r="A2282">
        <v>14152</v>
      </c>
      <c r="B2282" t="s">
        <v>9187</v>
      </c>
      <c r="C2282" t="s">
        <v>6897</v>
      </c>
      <c r="D2282" s="282">
        <v>40.54</v>
      </c>
      <c r="H2282" s="19" t="e">
        <f t="shared" si="35"/>
        <v>#VALUE!</v>
      </c>
    </row>
    <row r="2283" spans="1:8">
      <c r="A2283">
        <v>14154</v>
      </c>
      <c r="B2283" t="s">
        <v>9188</v>
      </c>
      <c r="C2283" t="s">
        <v>6897</v>
      </c>
      <c r="D2283" s="282">
        <v>141.9</v>
      </c>
      <c r="H2283" s="19" t="e">
        <f t="shared" si="35"/>
        <v>#VALUE!</v>
      </c>
    </row>
    <row r="2284" spans="1:8">
      <c r="A2284">
        <v>42015</v>
      </c>
      <c r="B2284" t="s">
        <v>9189</v>
      </c>
      <c r="C2284" t="s">
        <v>6916</v>
      </c>
      <c r="D2284" s="282">
        <v>1.64</v>
      </c>
      <c r="H2284" s="19" t="e">
        <f t="shared" si="35"/>
        <v>#VALUE!</v>
      </c>
    </row>
    <row r="2285" spans="1:8">
      <c r="A2285">
        <v>3146</v>
      </c>
      <c r="B2285" t="s">
        <v>9190</v>
      </c>
      <c r="C2285" t="s">
        <v>6897</v>
      </c>
      <c r="D2285" s="282">
        <v>3.5</v>
      </c>
      <c r="H2285" s="19" t="e">
        <f t="shared" si="35"/>
        <v>#VALUE!</v>
      </c>
    </row>
    <row r="2286" spans="1:8">
      <c r="A2286">
        <v>3143</v>
      </c>
      <c r="B2286" t="s">
        <v>9191</v>
      </c>
      <c r="C2286" t="s">
        <v>6897</v>
      </c>
      <c r="D2286" s="282">
        <v>7.96</v>
      </c>
      <c r="H2286" s="19" t="e">
        <f t="shared" si="35"/>
        <v>#VALUE!</v>
      </c>
    </row>
    <row r="2287" spans="1:8">
      <c r="A2287">
        <v>3148</v>
      </c>
      <c r="B2287" t="s">
        <v>9192</v>
      </c>
      <c r="C2287" t="s">
        <v>6897</v>
      </c>
      <c r="D2287" s="282">
        <v>12.9</v>
      </c>
      <c r="H2287" s="19" t="e">
        <f t="shared" si="35"/>
        <v>#VALUE!</v>
      </c>
    </row>
    <row r="2288" spans="1:8">
      <c r="A2288">
        <v>4310</v>
      </c>
      <c r="B2288" t="s">
        <v>9193</v>
      </c>
      <c r="C2288" t="s">
        <v>6897</v>
      </c>
      <c r="D2288" s="282">
        <v>1.69</v>
      </c>
      <c r="H2288" s="19" t="e">
        <f t="shared" si="35"/>
        <v>#VALUE!</v>
      </c>
    </row>
    <row r="2289" spans="1:8">
      <c r="A2289">
        <v>4311</v>
      </c>
      <c r="B2289" t="s">
        <v>9194</v>
      </c>
      <c r="C2289" t="s">
        <v>6897</v>
      </c>
      <c r="D2289" s="282">
        <v>1.19</v>
      </c>
      <c r="H2289" s="19" t="e">
        <f t="shared" si="35"/>
        <v>#VALUE!</v>
      </c>
    </row>
    <row r="2290" spans="1:8">
      <c r="A2290">
        <v>4312</v>
      </c>
      <c r="B2290" t="s">
        <v>9195</v>
      </c>
      <c r="C2290" t="s">
        <v>6897</v>
      </c>
      <c r="D2290" s="282">
        <v>1.66</v>
      </c>
      <c r="H2290" s="19" t="e">
        <f t="shared" si="35"/>
        <v>#VALUE!</v>
      </c>
    </row>
    <row r="2291" spans="1:8">
      <c r="A2291">
        <v>13261</v>
      </c>
      <c r="B2291" t="s">
        <v>9196</v>
      </c>
      <c r="C2291" t="s">
        <v>6897</v>
      </c>
      <c r="D2291" s="282">
        <v>1.89</v>
      </c>
      <c r="H2291" s="19" t="e">
        <f t="shared" si="35"/>
        <v>#VALUE!</v>
      </c>
    </row>
    <row r="2292" spans="1:8">
      <c r="A2292">
        <v>3255</v>
      </c>
      <c r="B2292" t="s">
        <v>9197</v>
      </c>
      <c r="C2292" t="s">
        <v>6897</v>
      </c>
      <c r="D2292" s="282">
        <v>7.86</v>
      </c>
      <c r="H2292" s="19" t="e">
        <f t="shared" si="35"/>
        <v>#VALUE!</v>
      </c>
    </row>
    <row r="2293" spans="1:8">
      <c r="A2293">
        <v>3254</v>
      </c>
      <c r="B2293" t="s">
        <v>9198</v>
      </c>
      <c r="C2293" t="s">
        <v>6897</v>
      </c>
      <c r="D2293" s="282">
        <v>127.69</v>
      </c>
      <c r="H2293" s="19" t="e">
        <f t="shared" si="35"/>
        <v>#VALUE!</v>
      </c>
    </row>
    <row r="2294" spans="1:8">
      <c r="A2294">
        <v>3259</v>
      </c>
      <c r="B2294" t="s">
        <v>9199</v>
      </c>
      <c r="C2294" t="s">
        <v>6897</v>
      </c>
      <c r="D2294" s="282">
        <v>15.34</v>
      </c>
      <c r="H2294" s="19" t="e">
        <f t="shared" si="35"/>
        <v>#VALUE!</v>
      </c>
    </row>
    <row r="2295" spans="1:8">
      <c r="A2295">
        <v>3258</v>
      </c>
      <c r="B2295" t="s">
        <v>9200</v>
      </c>
      <c r="C2295" t="s">
        <v>6897</v>
      </c>
      <c r="D2295" s="282">
        <v>9.27</v>
      </c>
      <c r="H2295" s="19" t="e">
        <f t="shared" si="35"/>
        <v>#VALUE!</v>
      </c>
    </row>
    <row r="2296" spans="1:8">
      <c r="A2296">
        <v>3251</v>
      </c>
      <c r="B2296" t="s">
        <v>9201</v>
      </c>
      <c r="C2296" t="s">
        <v>6897</v>
      </c>
      <c r="D2296" s="282">
        <v>5.46</v>
      </c>
      <c r="H2296" s="19" t="e">
        <f t="shared" si="35"/>
        <v>#VALUE!</v>
      </c>
    </row>
    <row r="2297" spans="1:8">
      <c r="A2297">
        <v>3256</v>
      </c>
      <c r="B2297" t="s">
        <v>9202</v>
      </c>
      <c r="C2297" t="s">
        <v>6897</v>
      </c>
      <c r="D2297" s="282">
        <v>10.35</v>
      </c>
      <c r="H2297" s="19" t="e">
        <f t="shared" si="35"/>
        <v>#VALUE!</v>
      </c>
    </row>
    <row r="2298" spans="1:8">
      <c r="A2298">
        <v>3261</v>
      </c>
      <c r="B2298" t="s">
        <v>9203</v>
      </c>
      <c r="C2298" t="s">
        <v>6897</v>
      </c>
      <c r="D2298" s="282">
        <v>112.92</v>
      </c>
      <c r="H2298" s="19" t="e">
        <f t="shared" si="35"/>
        <v>#VALUE!</v>
      </c>
    </row>
    <row r="2299" spans="1:8">
      <c r="A2299">
        <v>3260</v>
      </c>
      <c r="B2299" t="s">
        <v>9204</v>
      </c>
      <c r="C2299" t="s">
        <v>6897</v>
      </c>
      <c r="D2299" s="282">
        <v>19.399999999999999</v>
      </c>
      <c r="H2299" s="19" t="e">
        <f t="shared" si="35"/>
        <v>#VALUE!</v>
      </c>
    </row>
    <row r="2300" spans="1:8">
      <c r="A2300">
        <v>3272</v>
      </c>
      <c r="B2300" t="s">
        <v>9205</v>
      </c>
      <c r="C2300" t="s">
        <v>6897</v>
      </c>
      <c r="D2300" s="282">
        <v>31.86</v>
      </c>
      <c r="H2300" s="19" t="e">
        <f t="shared" si="35"/>
        <v>#VALUE!</v>
      </c>
    </row>
    <row r="2301" spans="1:8">
      <c r="A2301">
        <v>3265</v>
      </c>
      <c r="B2301" t="s">
        <v>9206</v>
      </c>
      <c r="C2301" t="s">
        <v>6897</v>
      </c>
      <c r="D2301" s="282">
        <v>25.31</v>
      </c>
      <c r="H2301" s="19" t="e">
        <f t="shared" si="35"/>
        <v>#VALUE!</v>
      </c>
    </row>
    <row r="2302" spans="1:8">
      <c r="A2302">
        <v>3262</v>
      </c>
      <c r="B2302" t="s">
        <v>9207</v>
      </c>
      <c r="C2302" t="s">
        <v>6897</v>
      </c>
      <c r="D2302" s="282">
        <v>11.08</v>
      </c>
      <c r="H2302" s="19" t="e">
        <f t="shared" si="35"/>
        <v>#VALUE!</v>
      </c>
    </row>
    <row r="2303" spans="1:8">
      <c r="A2303">
        <v>3264</v>
      </c>
      <c r="B2303" t="s">
        <v>9208</v>
      </c>
      <c r="C2303" t="s">
        <v>6897</v>
      </c>
      <c r="D2303" s="282">
        <v>18.2</v>
      </c>
      <c r="H2303" s="19" t="e">
        <f t="shared" si="35"/>
        <v>#VALUE!</v>
      </c>
    </row>
    <row r="2304" spans="1:8">
      <c r="A2304">
        <v>3267</v>
      </c>
      <c r="B2304" t="s">
        <v>9209</v>
      </c>
      <c r="C2304" t="s">
        <v>6897</v>
      </c>
      <c r="D2304" s="282">
        <v>59.45</v>
      </c>
      <c r="H2304" s="19" t="e">
        <f t="shared" si="35"/>
        <v>#VALUE!</v>
      </c>
    </row>
    <row r="2305" spans="1:8">
      <c r="A2305">
        <v>3266</v>
      </c>
      <c r="B2305" t="s">
        <v>9210</v>
      </c>
      <c r="C2305" t="s">
        <v>6897</v>
      </c>
      <c r="D2305" s="282">
        <v>37.82</v>
      </c>
      <c r="H2305" s="19" t="e">
        <f t="shared" si="35"/>
        <v>#VALUE!</v>
      </c>
    </row>
    <row r="2306" spans="1:8">
      <c r="A2306">
        <v>3263</v>
      </c>
      <c r="B2306" t="s">
        <v>9211</v>
      </c>
      <c r="C2306" t="s">
        <v>6897</v>
      </c>
      <c r="D2306" s="282">
        <v>15.14</v>
      </c>
      <c r="H2306" s="19" t="e">
        <f t="shared" si="35"/>
        <v>#VALUE!</v>
      </c>
    </row>
    <row r="2307" spans="1:8">
      <c r="A2307">
        <v>3268</v>
      </c>
      <c r="B2307" t="s">
        <v>9212</v>
      </c>
      <c r="C2307" t="s">
        <v>6897</v>
      </c>
      <c r="D2307" s="282">
        <v>80.38</v>
      </c>
      <c r="H2307" s="19" t="e">
        <f t="shared" si="35"/>
        <v>#VALUE!</v>
      </c>
    </row>
    <row r="2308" spans="1:8">
      <c r="A2308">
        <v>3271</v>
      </c>
      <c r="B2308" t="s">
        <v>9213</v>
      </c>
      <c r="C2308" t="s">
        <v>6897</v>
      </c>
      <c r="D2308" s="282">
        <v>118.84</v>
      </c>
      <c r="H2308" s="19" t="e">
        <f t="shared" si="35"/>
        <v>#VALUE!</v>
      </c>
    </row>
    <row r="2309" spans="1:8">
      <c r="A2309">
        <v>3270</v>
      </c>
      <c r="B2309" t="s">
        <v>9214</v>
      </c>
      <c r="C2309" t="s">
        <v>6897</v>
      </c>
      <c r="D2309" s="282">
        <v>199.66</v>
      </c>
      <c r="H2309" s="19" t="e">
        <f t="shared" si="35"/>
        <v>#VALUE!</v>
      </c>
    </row>
    <row r="2310" spans="1:8">
      <c r="A2310">
        <v>3275</v>
      </c>
      <c r="B2310" t="s">
        <v>9215</v>
      </c>
      <c r="C2310" t="s">
        <v>6895</v>
      </c>
      <c r="D2310" s="282">
        <v>120.94</v>
      </c>
      <c r="H2310" s="19" t="e">
        <f t="shared" si="35"/>
        <v>#VALUE!</v>
      </c>
    </row>
    <row r="2311" spans="1:8">
      <c r="A2311">
        <v>39512</v>
      </c>
      <c r="B2311" t="s">
        <v>9216</v>
      </c>
      <c r="C2311" t="s">
        <v>6895</v>
      </c>
      <c r="D2311" s="282">
        <v>110.96</v>
      </c>
      <c r="H2311" s="19" t="e">
        <f t="shared" si="35"/>
        <v>#VALUE!</v>
      </c>
    </row>
    <row r="2312" spans="1:8">
      <c r="A2312">
        <v>39511</v>
      </c>
      <c r="B2312" t="s">
        <v>9217</v>
      </c>
      <c r="C2312" t="s">
        <v>6895</v>
      </c>
      <c r="D2312" s="282">
        <v>121.03</v>
      </c>
      <c r="H2312" s="19" t="e">
        <f t="shared" si="35"/>
        <v>#VALUE!</v>
      </c>
    </row>
    <row r="2313" spans="1:8">
      <c r="A2313">
        <v>39513</v>
      </c>
      <c r="B2313" t="s">
        <v>9218</v>
      </c>
      <c r="C2313" t="s">
        <v>6895</v>
      </c>
      <c r="D2313" s="282">
        <v>129.81</v>
      </c>
      <c r="H2313" s="19" t="e">
        <f t="shared" si="35"/>
        <v>#VALUE!</v>
      </c>
    </row>
    <row r="2314" spans="1:8">
      <c r="A2314">
        <v>3286</v>
      </c>
      <c r="B2314" t="s">
        <v>9219</v>
      </c>
      <c r="C2314" t="s">
        <v>6895</v>
      </c>
      <c r="D2314" s="282">
        <v>60.88</v>
      </c>
      <c r="H2314" s="19" t="e">
        <f t="shared" ref="H2314:H2377" si="36">LEFT(B2314,SEARCH("          ",B2314)-1)</f>
        <v>#VALUE!</v>
      </c>
    </row>
    <row r="2315" spans="1:8">
      <c r="A2315">
        <v>3287</v>
      </c>
      <c r="B2315" t="s">
        <v>9220</v>
      </c>
      <c r="C2315" t="s">
        <v>6895</v>
      </c>
      <c r="D2315" s="282">
        <v>92</v>
      </c>
      <c r="H2315" s="19" t="e">
        <f t="shared" si="36"/>
        <v>#VALUE!</v>
      </c>
    </row>
    <row r="2316" spans="1:8">
      <c r="A2316">
        <v>3283</v>
      </c>
      <c r="B2316" t="s">
        <v>9221</v>
      </c>
      <c r="C2316" t="s">
        <v>6895</v>
      </c>
      <c r="D2316" s="282">
        <v>19.32</v>
      </c>
      <c r="H2316" s="19" t="e">
        <f t="shared" si="36"/>
        <v>#VALUE!</v>
      </c>
    </row>
    <row r="2317" spans="1:8">
      <c r="A2317">
        <v>11587</v>
      </c>
      <c r="B2317" t="s">
        <v>9222</v>
      </c>
      <c r="C2317" t="s">
        <v>6895</v>
      </c>
      <c r="D2317" s="282">
        <v>82.93</v>
      </c>
      <c r="H2317" s="19" t="e">
        <f t="shared" si="36"/>
        <v>#VALUE!</v>
      </c>
    </row>
    <row r="2318" spans="1:8">
      <c r="A2318">
        <v>36225</v>
      </c>
      <c r="B2318" t="s">
        <v>9223</v>
      </c>
      <c r="C2318" t="s">
        <v>6895</v>
      </c>
      <c r="D2318" s="282">
        <v>33.69</v>
      </c>
      <c r="H2318" s="19" t="e">
        <f t="shared" si="36"/>
        <v>#VALUE!</v>
      </c>
    </row>
    <row r="2319" spans="1:8">
      <c r="A2319">
        <v>36230</v>
      </c>
      <c r="B2319" t="s">
        <v>9224</v>
      </c>
      <c r="C2319" t="s">
        <v>6895</v>
      </c>
      <c r="D2319" s="282">
        <v>24.75</v>
      </c>
      <c r="H2319" s="19" t="e">
        <f t="shared" si="36"/>
        <v>#VALUE!</v>
      </c>
    </row>
    <row r="2320" spans="1:8">
      <c r="A2320">
        <v>36238</v>
      </c>
      <c r="B2320" t="s">
        <v>9225</v>
      </c>
      <c r="C2320" t="s">
        <v>6895</v>
      </c>
      <c r="D2320" s="282">
        <v>24.18</v>
      </c>
      <c r="H2320" s="19" t="e">
        <f t="shared" si="36"/>
        <v>#VALUE!</v>
      </c>
    </row>
    <row r="2321" spans="1:8">
      <c r="A2321">
        <v>39363</v>
      </c>
      <c r="B2321" t="s">
        <v>9226</v>
      </c>
      <c r="C2321" t="s">
        <v>6897</v>
      </c>
      <c r="D2321" s="21">
        <v>5167.92</v>
      </c>
      <c r="H2321" s="19" t="e">
        <f t="shared" si="36"/>
        <v>#VALUE!</v>
      </c>
    </row>
    <row r="2322" spans="1:8">
      <c r="A2322">
        <v>39361</v>
      </c>
      <c r="B2322" t="s">
        <v>9227</v>
      </c>
      <c r="C2322" t="s">
        <v>6897</v>
      </c>
      <c r="D2322" s="21">
        <v>1328.89</v>
      </c>
      <c r="H2322" s="19" t="e">
        <f t="shared" si="36"/>
        <v>#VALUE!</v>
      </c>
    </row>
    <row r="2323" spans="1:8">
      <c r="A2323">
        <v>39362</v>
      </c>
      <c r="B2323" t="s">
        <v>9228</v>
      </c>
      <c r="C2323" t="s">
        <v>6897</v>
      </c>
      <c r="D2323" s="21">
        <v>4089.34</v>
      </c>
      <c r="H2323" s="19" t="e">
        <f t="shared" si="36"/>
        <v>#VALUE!</v>
      </c>
    </row>
    <row r="2324" spans="1:8">
      <c r="A2324">
        <v>39364</v>
      </c>
      <c r="B2324" t="s">
        <v>9229</v>
      </c>
      <c r="C2324" t="s">
        <v>6897</v>
      </c>
      <c r="D2324" s="21">
        <v>11812.39</v>
      </c>
      <c r="H2324" s="19" t="e">
        <f t="shared" si="36"/>
        <v>#VALUE!</v>
      </c>
    </row>
    <row r="2325" spans="1:8">
      <c r="A2325">
        <v>14576</v>
      </c>
      <c r="B2325" t="s">
        <v>9230</v>
      </c>
      <c r="C2325" t="s">
        <v>6897</v>
      </c>
      <c r="D2325" s="21">
        <v>4186460.85</v>
      </c>
      <c r="H2325" s="19" t="e">
        <f t="shared" si="36"/>
        <v>#VALUE!</v>
      </c>
    </row>
    <row r="2326" spans="1:8">
      <c r="A2326">
        <v>13877</v>
      </c>
      <c r="B2326" t="s">
        <v>9231</v>
      </c>
      <c r="C2326" t="s">
        <v>6897</v>
      </c>
      <c r="D2326" s="21">
        <v>1792161.45</v>
      </c>
      <c r="H2326" s="19" t="e">
        <f t="shared" si="36"/>
        <v>#VALUE!</v>
      </c>
    </row>
    <row r="2327" spans="1:8">
      <c r="A2327">
        <v>7307</v>
      </c>
      <c r="B2327" t="s">
        <v>9232</v>
      </c>
      <c r="C2327" t="s">
        <v>6893</v>
      </c>
      <c r="D2327" s="282">
        <v>26.15</v>
      </c>
      <c r="H2327" s="19" t="e">
        <f t="shared" si="36"/>
        <v>#VALUE!</v>
      </c>
    </row>
    <row r="2328" spans="1:8">
      <c r="A2328">
        <v>38122</v>
      </c>
      <c r="B2328" t="s">
        <v>9233</v>
      </c>
      <c r="C2328" t="s">
        <v>6893</v>
      </c>
      <c r="D2328" s="282">
        <v>9.1300000000000008</v>
      </c>
      <c r="H2328" s="19" t="e">
        <f t="shared" si="36"/>
        <v>#VALUE!</v>
      </c>
    </row>
    <row r="2329" spans="1:8">
      <c r="A2329">
        <v>38633</v>
      </c>
      <c r="B2329" t="s">
        <v>9234</v>
      </c>
      <c r="C2329" t="s">
        <v>6897</v>
      </c>
      <c r="D2329" s="282">
        <v>18.12</v>
      </c>
      <c r="H2329" s="19" t="e">
        <f t="shared" si="36"/>
        <v>#VALUE!</v>
      </c>
    </row>
    <row r="2330" spans="1:8">
      <c r="A2330">
        <v>12344</v>
      </c>
      <c r="B2330" t="s">
        <v>9235</v>
      </c>
      <c r="C2330" t="s">
        <v>6897</v>
      </c>
      <c r="D2330" s="282">
        <v>6.05</v>
      </c>
      <c r="H2330" s="19" t="e">
        <f t="shared" si="36"/>
        <v>#VALUE!</v>
      </c>
    </row>
    <row r="2331" spans="1:8">
      <c r="A2331">
        <v>12343</v>
      </c>
      <c r="B2331" t="s">
        <v>9236</v>
      </c>
      <c r="C2331" t="s">
        <v>6897</v>
      </c>
      <c r="D2331" s="282">
        <v>9.39</v>
      </c>
      <c r="H2331" s="19" t="e">
        <f t="shared" si="36"/>
        <v>#VALUE!</v>
      </c>
    </row>
    <row r="2332" spans="1:8">
      <c r="A2332">
        <v>3295</v>
      </c>
      <c r="B2332" t="s">
        <v>9237</v>
      </c>
      <c r="C2332" t="s">
        <v>6897</v>
      </c>
      <c r="D2332" s="282">
        <v>32.79</v>
      </c>
      <c r="H2332" s="19" t="e">
        <f t="shared" si="36"/>
        <v>#VALUE!</v>
      </c>
    </row>
    <row r="2333" spans="1:8">
      <c r="A2333">
        <v>3302</v>
      </c>
      <c r="B2333" t="s">
        <v>9238</v>
      </c>
      <c r="C2333" t="s">
        <v>6897</v>
      </c>
      <c r="D2333" s="282">
        <v>34.28</v>
      </c>
      <c r="H2333" s="19" t="e">
        <f t="shared" si="36"/>
        <v>#VALUE!</v>
      </c>
    </row>
    <row r="2334" spans="1:8">
      <c r="A2334">
        <v>3297</v>
      </c>
      <c r="B2334" t="s">
        <v>9239</v>
      </c>
      <c r="C2334" t="s">
        <v>6897</v>
      </c>
      <c r="D2334" s="282">
        <v>36.590000000000003</v>
      </c>
      <c r="H2334" s="19" t="e">
        <f t="shared" si="36"/>
        <v>#VALUE!</v>
      </c>
    </row>
    <row r="2335" spans="1:8">
      <c r="A2335">
        <v>3294</v>
      </c>
      <c r="B2335" t="s">
        <v>9240</v>
      </c>
      <c r="C2335" t="s">
        <v>6897</v>
      </c>
      <c r="D2335" s="282">
        <v>37.15</v>
      </c>
      <c r="H2335" s="19" t="e">
        <f t="shared" si="36"/>
        <v>#VALUE!</v>
      </c>
    </row>
    <row r="2336" spans="1:8">
      <c r="A2336">
        <v>3292</v>
      </c>
      <c r="B2336" t="s">
        <v>9241</v>
      </c>
      <c r="C2336" t="s">
        <v>6897</v>
      </c>
      <c r="D2336" s="282">
        <v>34.9</v>
      </c>
      <c r="H2336" s="19" t="e">
        <f t="shared" si="36"/>
        <v>#VALUE!</v>
      </c>
    </row>
    <row r="2337" spans="1:8">
      <c r="A2337">
        <v>3298</v>
      </c>
      <c r="B2337" t="s">
        <v>9242</v>
      </c>
      <c r="C2337" t="s">
        <v>6897</v>
      </c>
      <c r="D2337" s="282">
        <v>81.790000000000006</v>
      </c>
      <c r="H2337" s="19" t="e">
        <f t="shared" si="36"/>
        <v>#VALUE!</v>
      </c>
    </row>
    <row r="2338" spans="1:8">
      <c r="A2338">
        <v>11596</v>
      </c>
      <c r="B2338" t="s">
        <v>9243</v>
      </c>
      <c r="C2338" t="s">
        <v>6897</v>
      </c>
      <c r="D2338" s="282">
        <v>427.37</v>
      </c>
      <c r="H2338" s="19" t="e">
        <f t="shared" si="36"/>
        <v>#VALUE!</v>
      </c>
    </row>
    <row r="2339" spans="1:8">
      <c r="A2339">
        <v>34802</v>
      </c>
      <c r="B2339" t="s">
        <v>9244</v>
      </c>
      <c r="C2339" t="s">
        <v>6897</v>
      </c>
      <c r="D2339" s="21">
        <v>1173.69</v>
      </c>
      <c r="H2339" s="19" t="e">
        <f t="shared" si="36"/>
        <v>#VALUE!</v>
      </c>
    </row>
    <row r="2340" spans="1:8">
      <c r="A2340">
        <v>11588</v>
      </c>
      <c r="B2340" t="s">
        <v>9245</v>
      </c>
      <c r="C2340" t="s">
        <v>6897</v>
      </c>
      <c r="D2340" s="21">
        <v>1266.23</v>
      </c>
      <c r="H2340" s="19" t="e">
        <f t="shared" si="36"/>
        <v>#VALUE!</v>
      </c>
    </row>
    <row r="2341" spans="1:8">
      <c r="A2341">
        <v>34383</v>
      </c>
      <c r="B2341" t="s">
        <v>9246</v>
      </c>
      <c r="C2341" t="s">
        <v>6897</v>
      </c>
      <c r="D2341" s="21">
        <v>1392.94</v>
      </c>
      <c r="H2341" s="19" t="e">
        <f t="shared" si="36"/>
        <v>#VALUE!</v>
      </c>
    </row>
    <row r="2342" spans="1:8">
      <c r="A2342">
        <v>40451</v>
      </c>
      <c r="B2342" t="s">
        <v>9247</v>
      </c>
      <c r="C2342" t="s">
        <v>6895</v>
      </c>
      <c r="D2342" s="282">
        <v>112.6</v>
      </c>
      <c r="H2342" s="19" t="e">
        <f t="shared" si="36"/>
        <v>#VALUE!</v>
      </c>
    </row>
    <row r="2343" spans="1:8">
      <c r="A2343">
        <v>40453</v>
      </c>
      <c r="B2343" t="s">
        <v>9248</v>
      </c>
      <c r="C2343" t="s">
        <v>6895</v>
      </c>
      <c r="D2343" s="282">
        <v>121.83</v>
      </c>
      <c r="H2343" s="19" t="e">
        <f t="shared" si="36"/>
        <v>#VALUE!</v>
      </c>
    </row>
    <row r="2344" spans="1:8">
      <c r="A2344">
        <v>40452</v>
      </c>
      <c r="B2344" t="s">
        <v>9249</v>
      </c>
      <c r="C2344" t="s">
        <v>6895</v>
      </c>
      <c r="D2344" s="282">
        <v>133.63</v>
      </c>
      <c r="H2344" s="19" t="e">
        <f t="shared" si="36"/>
        <v>#VALUE!</v>
      </c>
    </row>
    <row r="2345" spans="1:8">
      <c r="A2345">
        <v>11594</v>
      </c>
      <c r="B2345" t="s">
        <v>9250</v>
      </c>
      <c r="C2345" t="s">
        <v>6897</v>
      </c>
      <c r="D2345" s="282">
        <v>403.58</v>
      </c>
      <c r="H2345" s="19" t="e">
        <f t="shared" si="36"/>
        <v>#VALUE!</v>
      </c>
    </row>
    <row r="2346" spans="1:8">
      <c r="A2346">
        <v>3311</v>
      </c>
      <c r="B2346" t="s">
        <v>9251</v>
      </c>
      <c r="C2346" t="s">
        <v>7090</v>
      </c>
      <c r="D2346" s="282">
        <v>403.58</v>
      </c>
      <c r="H2346" s="19" t="e">
        <f t="shared" si="36"/>
        <v>#VALUE!</v>
      </c>
    </row>
    <row r="2347" spans="1:8">
      <c r="A2347">
        <v>11599</v>
      </c>
      <c r="B2347" t="s">
        <v>9252</v>
      </c>
      <c r="C2347" t="s">
        <v>6897</v>
      </c>
      <c r="D2347" s="282">
        <v>536.72</v>
      </c>
      <c r="H2347" s="19" t="e">
        <f t="shared" si="36"/>
        <v>#VALUE!</v>
      </c>
    </row>
    <row r="2348" spans="1:8">
      <c r="A2348">
        <v>11593</v>
      </c>
      <c r="B2348" t="s">
        <v>9253</v>
      </c>
      <c r="C2348" t="s">
        <v>6897</v>
      </c>
      <c r="D2348" s="282">
        <v>752.44</v>
      </c>
      <c r="H2348" s="19" t="e">
        <f t="shared" si="36"/>
        <v>#VALUE!</v>
      </c>
    </row>
    <row r="2349" spans="1:8">
      <c r="A2349">
        <v>3314</v>
      </c>
      <c r="B2349" t="s">
        <v>9254</v>
      </c>
      <c r="C2349" t="s">
        <v>7090</v>
      </c>
      <c r="D2349" s="282">
        <v>538.15</v>
      </c>
      <c r="H2349" s="19" t="e">
        <f t="shared" si="36"/>
        <v>#VALUE!</v>
      </c>
    </row>
    <row r="2350" spans="1:8">
      <c r="A2350">
        <v>11597</v>
      </c>
      <c r="B2350" t="s">
        <v>9255</v>
      </c>
      <c r="C2350" t="s">
        <v>6897</v>
      </c>
      <c r="D2350" s="282">
        <v>625.79999999999995</v>
      </c>
      <c r="H2350" s="19" t="e">
        <f t="shared" si="36"/>
        <v>#VALUE!</v>
      </c>
    </row>
    <row r="2351" spans="1:8">
      <c r="A2351">
        <v>3309</v>
      </c>
      <c r="B2351" t="s">
        <v>9256</v>
      </c>
      <c r="C2351" t="s">
        <v>7090</v>
      </c>
      <c r="D2351" s="282">
        <v>427.37</v>
      </c>
      <c r="H2351" s="19" t="e">
        <f t="shared" si="36"/>
        <v>#VALUE!</v>
      </c>
    </row>
    <row r="2352" spans="1:8">
      <c r="A2352">
        <v>34612</v>
      </c>
      <c r="B2352" t="s">
        <v>9257</v>
      </c>
      <c r="C2352" t="s">
        <v>6897</v>
      </c>
      <c r="D2352" s="282">
        <v>774.01</v>
      </c>
      <c r="H2352" s="19" t="e">
        <f t="shared" si="36"/>
        <v>#VALUE!</v>
      </c>
    </row>
    <row r="2353" spans="1:8">
      <c r="A2353">
        <v>34635</v>
      </c>
      <c r="B2353" t="s">
        <v>9258</v>
      </c>
      <c r="C2353" t="s">
        <v>6897</v>
      </c>
      <c r="D2353" s="282">
        <v>995.34</v>
      </c>
      <c r="H2353" s="19" t="e">
        <f t="shared" si="36"/>
        <v>#VALUE!</v>
      </c>
    </row>
    <row r="2354" spans="1:8">
      <c r="A2354">
        <v>34633</v>
      </c>
      <c r="B2354" t="s">
        <v>9259</v>
      </c>
      <c r="C2354" t="s">
        <v>6897</v>
      </c>
      <c r="D2354" s="21">
        <v>1097.1300000000001</v>
      </c>
      <c r="H2354" s="19" t="e">
        <f t="shared" si="36"/>
        <v>#VALUE!</v>
      </c>
    </row>
    <row r="2355" spans="1:8">
      <c r="A2355">
        <v>40440</v>
      </c>
      <c r="B2355" t="s">
        <v>9260</v>
      </c>
      <c r="C2355" t="s">
        <v>7090</v>
      </c>
      <c r="D2355" s="282">
        <v>560.54</v>
      </c>
      <c r="H2355" s="19" t="e">
        <f t="shared" si="36"/>
        <v>#VALUE!</v>
      </c>
    </row>
    <row r="2356" spans="1:8">
      <c r="A2356">
        <v>40441</v>
      </c>
      <c r="B2356" t="s">
        <v>9261</v>
      </c>
      <c r="C2356" t="s">
        <v>7090</v>
      </c>
      <c r="D2356" s="282">
        <v>357.87</v>
      </c>
      <c r="H2356" s="19" t="e">
        <f t="shared" si="36"/>
        <v>#VALUE!</v>
      </c>
    </row>
    <row r="2357" spans="1:8">
      <c r="A2357">
        <v>40449</v>
      </c>
      <c r="B2357" t="s">
        <v>9262</v>
      </c>
      <c r="C2357" t="s">
        <v>7090</v>
      </c>
      <c r="D2357" s="282">
        <v>300.85000000000002</v>
      </c>
      <c r="H2357" s="19" t="e">
        <f t="shared" si="36"/>
        <v>#VALUE!</v>
      </c>
    </row>
    <row r="2358" spans="1:8">
      <c r="A2358">
        <v>34800</v>
      </c>
      <c r="B2358" t="s">
        <v>9263</v>
      </c>
      <c r="C2358" t="s">
        <v>7090</v>
      </c>
      <c r="D2358" s="282">
        <v>376.22</v>
      </c>
      <c r="H2358" s="19" t="e">
        <f t="shared" si="36"/>
        <v>#VALUE!</v>
      </c>
    </row>
    <row r="2359" spans="1:8">
      <c r="A2359">
        <v>11592</v>
      </c>
      <c r="B2359" t="s">
        <v>9264</v>
      </c>
      <c r="C2359" t="s">
        <v>6897</v>
      </c>
      <c r="D2359" s="282">
        <v>538.15</v>
      </c>
      <c r="H2359" s="19" t="e">
        <f t="shared" si="36"/>
        <v>#VALUE!</v>
      </c>
    </row>
    <row r="2360" spans="1:8">
      <c r="A2360">
        <v>40438</v>
      </c>
      <c r="B2360" t="s">
        <v>9265</v>
      </c>
      <c r="C2360" t="s">
        <v>7090</v>
      </c>
      <c r="D2360" s="282">
        <v>250.64</v>
      </c>
      <c r="H2360" s="19" t="e">
        <f t="shared" si="36"/>
        <v>#VALUE!</v>
      </c>
    </row>
    <row r="2361" spans="1:8">
      <c r="A2361">
        <v>40436</v>
      </c>
      <c r="B2361" t="s">
        <v>9266</v>
      </c>
      <c r="C2361" t="s">
        <v>7090</v>
      </c>
      <c r="D2361" s="282">
        <v>312.52999999999997</v>
      </c>
      <c r="H2361" s="19" t="e">
        <f t="shared" si="36"/>
        <v>#VALUE!</v>
      </c>
    </row>
    <row r="2362" spans="1:8">
      <c r="A2362">
        <v>4315</v>
      </c>
      <c r="B2362" t="s">
        <v>9267</v>
      </c>
      <c r="C2362" t="s">
        <v>6897</v>
      </c>
      <c r="D2362" s="282">
        <v>1.22</v>
      </c>
      <c r="H2362" s="19" t="e">
        <f t="shared" si="36"/>
        <v>#VALUE!</v>
      </c>
    </row>
    <row r="2363" spans="1:8">
      <c r="A2363">
        <v>42482</v>
      </c>
      <c r="B2363" t="s">
        <v>9268</v>
      </c>
      <c r="C2363" t="s">
        <v>6897</v>
      </c>
      <c r="D2363" s="282">
        <v>1.63</v>
      </c>
      <c r="H2363" s="19" t="e">
        <f t="shared" si="36"/>
        <v>#VALUE!</v>
      </c>
    </row>
    <row r="2364" spans="1:8">
      <c r="A2364">
        <v>402</v>
      </c>
      <c r="B2364" t="s">
        <v>9269</v>
      </c>
      <c r="C2364" t="s">
        <v>6897</v>
      </c>
      <c r="D2364" s="282">
        <v>10.55</v>
      </c>
      <c r="H2364" s="19" t="e">
        <f t="shared" si="36"/>
        <v>#VALUE!</v>
      </c>
    </row>
    <row r="2365" spans="1:8">
      <c r="A2365">
        <v>4226</v>
      </c>
      <c r="B2365" t="s">
        <v>9270</v>
      </c>
      <c r="C2365" t="s">
        <v>6911</v>
      </c>
      <c r="D2365" s="282">
        <v>6.3</v>
      </c>
      <c r="H2365" s="19" t="e">
        <f t="shared" si="36"/>
        <v>#VALUE!</v>
      </c>
    </row>
    <row r="2366" spans="1:8">
      <c r="A2366">
        <v>4222</v>
      </c>
      <c r="B2366" t="s">
        <v>9271</v>
      </c>
      <c r="C2366" t="s">
        <v>6893</v>
      </c>
      <c r="D2366" s="282">
        <v>5.07</v>
      </c>
      <c r="H2366" s="19" t="e">
        <f t="shared" si="36"/>
        <v>#VALUE!</v>
      </c>
    </row>
    <row r="2367" spans="1:8">
      <c r="A2367">
        <v>34804</v>
      </c>
      <c r="B2367" t="s">
        <v>9272</v>
      </c>
      <c r="C2367" t="s">
        <v>6895</v>
      </c>
      <c r="D2367" s="282">
        <v>45.43</v>
      </c>
      <c r="H2367" s="19" t="e">
        <f t="shared" si="36"/>
        <v>#VALUE!</v>
      </c>
    </row>
    <row r="2368" spans="1:8">
      <c r="A2368">
        <v>4013</v>
      </c>
      <c r="B2368" t="s">
        <v>9273</v>
      </c>
      <c r="C2368" t="s">
        <v>6895</v>
      </c>
      <c r="D2368" s="282">
        <v>5.91</v>
      </c>
      <c r="H2368" s="19" t="e">
        <f t="shared" si="36"/>
        <v>#VALUE!</v>
      </c>
    </row>
    <row r="2369" spans="1:8">
      <c r="A2369">
        <v>4011</v>
      </c>
      <c r="B2369" t="s">
        <v>9274</v>
      </c>
      <c r="C2369" t="s">
        <v>6895</v>
      </c>
      <c r="D2369" s="282">
        <v>6.6</v>
      </c>
      <c r="H2369" s="19" t="e">
        <f t="shared" si="36"/>
        <v>#VALUE!</v>
      </c>
    </row>
    <row r="2370" spans="1:8">
      <c r="A2370">
        <v>4021</v>
      </c>
      <c r="B2370" t="s">
        <v>9275</v>
      </c>
      <c r="C2370" t="s">
        <v>6895</v>
      </c>
      <c r="D2370" s="282">
        <v>8.23</v>
      </c>
      <c r="H2370" s="19" t="e">
        <f t="shared" si="36"/>
        <v>#VALUE!</v>
      </c>
    </row>
    <row r="2371" spans="1:8">
      <c r="A2371">
        <v>4019</v>
      </c>
      <c r="B2371" t="s">
        <v>9276</v>
      </c>
      <c r="C2371" t="s">
        <v>6895</v>
      </c>
      <c r="D2371" s="282">
        <v>9.89</v>
      </c>
      <c r="H2371" s="19" t="e">
        <f t="shared" si="36"/>
        <v>#VALUE!</v>
      </c>
    </row>
    <row r="2372" spans="1:8">
      <c r="A2372">
        <v>4012</v>
      </c>
      <c r="B2372" t="s">
        <v>9277</v>
      </c>
      <c r="C2372" t="s">
        <v>6895</v>
      </c>
      <c r="D2372" s="282">
        <v>13.25</v>
      </c>
      <c r="H2372" s="19" t="e">
        <f t="shared" si="36"/>
        <v>#VALUE!</v>
      </c>
    </row>
    <row r="2373" spans="1:8">
      <c r="A2373">
        <v>4020</v>
      </c>
      <c r="B2373" t="s">
        <v>9278</v>
      </c>
      <c r="C2373" t="s">
        <v>6895</v>
      </c>
      <c r="D2373" s="282">
        <v>16.59</v>
      </c>
      <c r="H2373" s="19" t="e">
        <f t="shared" si="36"/>
        <v>#VALUE!</v>
      </c>
    </row>
    <row r="2374" spans="1:8">
      <c r="A2374">
        <v>4018</v>
      </c>
      <c r="B2374" t="s">
        <v>9279</v>
      </c>
      <c r="C2374" t="s">
        <v>6895</v>
      </c>
      <c r="D2374" s="282">
        <v>19.87</v>
      </c>
      <c r="H2374" s="19" t="e">
        <f t="shared" si="36"/>
        <v>#VALUE!</v>
      </c>
    </row>
    <row r="2375" spans="1:8">
      <c r="A2375">
        <v>36498</v>
      </c>
      <c r="B2375" t="s">
        <v>9280</v>
      </c>
      <c r="C2375" t="s">
        <v>6897</v>
      </c>
      <c r="D2375" s="21">
        <v>4841.6499999999996</v>
      </c>
      <c r="H2375" s="19" t="e">
        <f t="shared" si="36"/>
        <v>#VALUE!</v>
      </c>
    </row>
    <row r="2376" spans="1:8">
      <c r="A2376">
        <v>12872</v>
      </c>
      <c r="B2376" t="s">
        <v>9281</v>
      </c>
      <c r="C2376" t="s">
        <v>6905</v>
      </c>
      <c r="D2376" s="282">
        <v>12.9</v>
      </c>
      <c r="H2376" s="19" t="e">
        <f t="shared" si="36"/>
        <v>#VALUE!</v>
      </c>
    </row>
    <row r="2377" spans="1:8">
      <c r="A2377">
        <v>41075</v>
      </c>
      <c r="B2377" t="s">
        <v>9282</v>
      </c>
      <c r="C2377" t="s">
        <v>7093</v>
      </c>
      <c r="D2377" s="21">
        <v>2286.1799999999998</v>
      </c>
      <c r="H2377" s="19" t="e">
        <f t="shared" si="36"/>
        <v>#VALUE!</v>
      </c>
    </row>
    <row r="2378" spans="1:8">
      <c r="A2378">
        <v>3315</v>
      </c>
      <c r="B2378" t="s">
        <v>9283</v>
      </c>
      <c r="C2378" t="s">
        <v>6911</v>
      </c>
      <c r="D2378" s="282">
        <v>0.35</v>
      </c>
      <c r="H2378" s="19" t="e">
        <f t="shared" ref="H2378:H2441" si="37">LEFT(B2378,SEARCH("          ",B2378)-1)</f>
        <v>#VALUE!</v>
      </c>
    </row>
    <row r="2379" spans="1:8">
      <c r="A2379">
        <v>36870</v>
      </c>
      <c r="B2379" t="s">
        <v>9284</v>
      </c>
      <c r="C2379" t="s">
        <v>6911</v>
      </c>
      <c r="D2379" s="282">
        <v>0.52</v>
      </c>
      <c r="H2379" s="19" t="e">
        <f t="shared" si="37"/>
        <v>#VALUE!</v>
      </c>
    </row>
    <row r="2380" spans="1:8">
      <c r="A2380">
        <v>5092</v>
      </c>
      <c r="B2380" t="s">
        <v>9285</v>
      </c>
      <c r="C2380" t="s">
        <v>7377</v>
      </c>
      <c r="D2380" s="282">
        <v>13.86</v>
      </c>
      <c r="H2380" s="19" t="e">
        <f t="shared" si="37"/>
        <v>#VALUE!</v>
      </c>
    </row>
    <row r="2381" spans="1:8">
      <c r="A2381">
        <v>11462</v>
      </c>
      <c r="B2381" t="s">
        <v>9286</v>
      </c>
      <c r="C2381" t="s">
        <v>7377</v>
      </c>
      <c r="D2381" s="282">
        <v>14.17</v>
      </c>
      <c r="H2381" s="19" t="e">
        <f t="shared" si="37"/>
        <v>#VALUE!</v>
      </c>
    </row>
    <row r="2382" spans="1:8">
      <c r="A2382">
        <v>36529</v>
      </c>
      <c r="B2382" t="s">
        <v>9287</v>
      </c>
      <c r="C2382" t="s">
        <v>6897</v>
      </c>
      <c r="D2382" s="21">
        <v>43112.24</v>
      </c>
      <c r="H2382" s="19" t="e">
        <f t="shared" si="37"/>
        <v>#VALUE!</v>
      </c>
    </row>
    <row r="2383" spans="1:8">
      <c r="A2383">
        <v>3318</v>
      </c>
      <c r="B2383" t="s">
        <v>9288</v>
      </c>
      <c r="C2383" t="s">
        <v>6897</v>
      </c>
      <c r="D2383" s="21">
        <v>33800</v>
      </c>
      <c r="H2383" s="19" t="e">
        <f t="shared" si="37"/>
        <v>#VALUE!</v>
      </c>
    </row>
    <row r="2384" spans="1:8">
      <c r="A2384">
        <v>3324</v>
      </c>
      <c r="B2384" t="s">
        <v>9289</v>
      </c>
      <c r="C2384" t="s">
        <v>6895</v>
      </c>
      <c r="D2384" s="282">
        <v>9.99</v>
      </c>
      <c r="H2384" s="19" t="e">
        <f t="shared" si="37"/>
        <v>#VALUE!</v>
      </c>
    </row>
    <row r="2385" spans="1:8">
      <c r="A2385">
        <v>3322</v>
      </c>
      <c r="B2385" t="s">
        <v>9290</v>
      </c>
      <c r="C2385" t="s">
        <v>6895</v>
      </c>
      <c r="D2385" s="282">
        <v>14</v>
      </c>
      <c r="H2385" s="19" t="e">
        <f t="shared" si="37"/>
        <v>#VALUE!</v>
      </c>
    </row>
    <row r="2386" spans="1:8">
      <c r="A2386">
        <v>5076</v>
      </c>
      <c r="B2386" t="s">
        <v>9291</v>
      </c>
      <c r="C2386" t="s">
        <v>6911</v>
      </c>
      <c r="D2386" s="282">
        <v>16.95</v>
      </c>
      <c r="H2386" s="19" t="e">
        <f t="shared" si="37"/>
        <v>#VALUE!</v>
      </c>
    </row>
    <row r="2387" spans="1:8">
      <c r="A2387">
        <v>5077</v>
      </c>
      <c r="B2387" t="s">
        <v>9292</v>
      </c>
      <c r="C2387" t="s">
        <v>6911</v>
      </c>
      <c r="D2387" s="282">
        <v>18.739999999999998</v>
      </c>
      <c r="H2387" s="19" t="e">
        <f t="shared" si="37"/>
        <v>#VALUE!</v>
      </c>
    </row>
    <row r="2388" spans="1:8">
      <c r="A2388">
        <v>11837</v>
      </c>
      <c r="B2388" t="s">
        <v>9293</v>
      </c>
      <c r="C2388" t="s">
        <v>6897</v>
      </c>
      <c r="D2388" s="282">
        <v>49.55</v>
      </c>
      <c r="H2388" s="19" t="e">
        <f t="shared" si="37"/>
        <v>#VALUE!</v>
      </c>
    </row>
    <row r="2389" spans="1:8">
      <c r="A2389">
        <v>38055</v>
      </c>
      <c r="B2389" t="s">
        <v>9294</v>
      </c>
      <c r="C2389" t="s">
        <v>6897</v>
      </c>
      <c r="D2389" s="282">
        <v>4.49</v>
      </c>
      <c r="H2389" s="19" t="e">
        <f t="shared" si="37"/>
        <v>#VALUE!</v>
      </c>
    </row>
    <row r="2390" spans="1:8">
      <c r="A2390">
        <v>415</v>
      </c>
      <c r="B2390" t="s">
        <v>9295</v>
      </c>
      <c r="C2390" t="s">
        <v>6897</v>
      </c>
      <c r="D2390" s="282">
        <v>20.32</v>
      </c>
      <c r="H2390" s="19" t="e">
        <f t="shared" si="37"/>
        <v>#VALUE!</v>
      </c>
    </row>
    <row r="2391" spans="1:8">
      <c r="A2391">
        <v>416</v>
      </c>
      <c r="B2391" t="s">
        <v>9296</v>
      </c>
      <c r="C2391" t="s">
        <v>6897</v>
      </c>
      <c r="D2391" s="282">
        <v>7.44</v>
      </c>
      <c r="H2391" s="19" t="e">
        <f t="shared" si="37"/>
        <v>#VALUE!</v>
      </c>
    </row>
    <row r="2392" spans="1:8">
      <c r="A2392">
        <v>425</v>
      </c>
      <c r="B2392" t="s">
        <v>9297</v>
      </c>
      <c r="C2392" t="s">
        <v>6897</v>
      </c>
      <c r="D2392" s="282">
        <v>4.6100000000000003</v>
      </c>
      <c r="H2392" s="19" t="e">
        <f t="shared" si="37"/>
        <v>#VALUE!</v>
      </c>
    </row>
    <row r="2393" spans="1:8">
      <c r="A2393">
        <v>426</v>
      </c>
      <c r="B2393" t="s">
        <v>9298</v>
      </c>
      <c r="C2393" t="s">
        <v>6897</v>
      </c>
      <c r="D2393" s="282">
        <v>25.39</v>
      </c>
      <c r="H2393" s="19" t="e">
        <f t="shared" si="37"/>
        <v>#VALUE!</v>
      </c>
    </row>
    <row r="2394" spans="1:8">
      <c r="A2394">
        <v>38056</v>
      </c>
      <c r="B2394" t="s">
        <v>9299</v>
      </c>
      <c r="C2394" t="s">
        <v>6897</v>
      </c>
      <c r="D2394" s="282">
        <v>24.8</v>
      </c>
      <c r="H2394" s="19" t="e">
        <f t="shared" si="37"/>
        <v>#VALUE!</v>
      </c>
    </row>
    <row r="2395" spans="1:8">
      <c r="A2395">
        <v>1564</v>
      </c>
      <c r="B2395" t="s">
        <v>9300</v>
      </c>
      <c r="C2395" t="s">
        <v>6897</v>
      </c>
      <c r="D2395" s="282">
        <v>9.4600000000000009</v>
      </c>
      <c r="H2395" s="19" t="e">
        <f t="shared" si="37"/>
        <v>#VALUE!</v>
      </c>
    </row>
    <row r="2396" spans="1:8">
      <c r="A2396">
        <v>11032</v>
      </c>
      <c r="B2396" t="s">
        <v>9301</v>
      </c>
      <c r="C2396" t="s">
        <v>6897</v>
      </c>
      <c r="D2396" s="282">
        <v>6.9</v>
      </c>
      <c r="H2396" s="19" t="e">
        <f t="shared" si="37"/>
        <v>#VALUE!</v>
      </c>
    </row>
    <row r="2397" spans="1:8">
      <c r="A2397">
        <v>36786</v>
      </c>
      <c r="B2397" t="s">
        <v>9302</v>
      </c>
      <c r="C2397" t="s">
        <v>9303</v>
      </c>
      <c r="D2397" s="282">
        <v>141.55000000000001</v>
      </c>
      <c r="H2397" s="19" t="e">
        <f t="shared" si="37"/>
        <v>#VALUE!</v>
      </c>
    </row>
    <row r="2398" spans="1:8">
      <c r="A2398">
        <v>36785</v>
      </c>
      <c r="B2398" t="s">
        <v>9304</v>
      </c>
      <c r="C2398" t="s">
        <v>9303</v>
      </c>
      <c r="D2398" s="282">
        <v>123</v>
      </c>
      <c r="H2398" s="19" t="e">
        <f t="shared" si="37"/>
        <v>#VALUE!</v>
      </c>
    </row>
    <row r="2399" spans="1:8">
      <c r="A2399">
        <v>36782</v>
      </c>
      <c r="B2399" t="s">
        <v>9305</v>
      </c>
      <c r="C2399" t="s">
        <v>9303</v>
      </c>
      <c r="D2399" s="282">
        <v>146.83000000000001</v>
      </c>
      <c r="H2399" s="19" t="e">
        <f t="shared" si="37"/>
        <v>#VALUE!</v>
      </c>
    </row>
    <row r="2400" spans="1:8">
      <c r="A2400">
        <v>25930</v>
      </c>
      <c r="B2400" t="s">
        <v>9306</v>
      </c>
      <c r="C2400" t="s">
        <v>9303</v>
      </c>
      <c r="D2400" s="282">
        <v>165.38</v>
      </c>
      <c r="H2400" s="19" t="e">
        <f t="shared" si="37"/>
        <v>#VALUE!</v>
      </c>
    </row>
    <row r="2401" spans="1:8">
      <c r="A2401">
        <v>4824</v>
      </c>
      <c r="B2401" t="s">
        <v>9307</v>
      </c>
      <c r="C2401" t="s">
        <v>6911</v>
      </c>
      <c r="D2401" s="282">
        <v>0.48</v>
      </c>
      <c r="H2401" s="19" t="e">
        <f t="shared" si="37"/>
        <v>#VALUE!</v>
      </c>
    </row>
    <row r="2402" spans="1:8">
      <c r="A2402">
        <v>11795</v>
      </c>
      <c r="B2402" t="s">
        <v>9308</v>
      </c>
      <c r="C2402" t="s">
        <v>6895</v>
      </c>
      <c r="D2402" s="282">
        <v>422.64</v>
      </c>
      <c r="H2402" s="19" t="e">
        <f t="shared" si="37"/>
        <v>#VALUE!</v>
      </c>
    </row>
    <row r="2403" spans="1:8">
      <c r="A2403">
        <v>134</v>
      </c>
      <c r="B2403" t="s">
        <v>9309</v>
      </c>
      <c r="C2403" t="s">
        <v>6911</v>
      </c>
      <c r="D2403" s="282">
        <v>1.51</v>
      </c>
      <c r="H2403" s="19" t="e">
        <f t="shared" si="37"/>
        <v>#VALUE!</v>
      </c>
    </row>
    <row r="2404" spans="1:8">
      <c r="A2404">
        <v>4229</v>
      </c>
      <c r="B2404" t="s">
        <v>9310</v>
      </c>
      <c r="C2404" t="s">
        <v>6911</v>
      </c>
      <c r="D2404" s="282">
        <v>36.549999999999997</v>
      </c>
      <c r="H2404" s="19" t="e">
        <f t="shared" si="37"/>
        <v>#VALUE!</v>
      </c>
    </row>
    <row r="2405" spans="1:8">
      <c r="A2405">
        <v>11244</v>
      </c>
      <c r="B2405" t="s">
        <v>9311</v>
      </c>
      <c r="C2405" t="s">
        <v>6897</v>
      </c>
      <c r="D2405" s="282">
        <v>219.41</v>
      </c>
      <c r="H2405" s="19" t="e">
        <f t="shared" si="37"/>
        <v>#VALUE!</v>
      </c>
    </row>
    <row r="2406" spans="1:8">
      <c r="A2406">
        <v>11245</v>
      </c>
      <c r="B2406" t="s">
        <v>9312</v>
      </c>
      <c r="C2406" t="s">
        <v>6897</v>
      </c>
      <c r="D2406" s="282">
        <v>303.48</v>
      </c>
      <c r="H2406" s="19" t="e">
        <f t="shared" si="37"/>
        <v>#VALUE!</v>
      </c>
    </row>
    <row r="2407" spans="1:8">
      <c r="A2407">
        <v>11235</v>
      </c>
      <c r="B2407" t="s">
        <v>9313</v>
      </c>
      <c r="C2407" t="s">
        <v>6897</v>
      </c>
      <c r="D2407" s="282">
        <v>167.44</v>
      </c>
      <c r="H2407" s="19" t="e">
        <f t="shared" si="37"/>
        <v>#VALUE!</v>
      </c>
    </row>
    <row r="2408" spans="1:8">
      <c r="A2408">
        <v>11236</v>
      </c>
      <c r="B2408" t="s">
        <v>9314</v>
      </c>
      <c r="C2408" t="s">
        <v>6897</v>
      </c>
      <c r="D2408" s="282">
        <v>212.79</v>
      </c>
      <c r="H2408" s="19" t="e">
        <f t="shared" si="37"/>
        <v>#VALUE!</v>
      </c>
    </row>
    <row r="2409" spans="1:8">
      <c r="A2409">
        <v>11731</v>
      </c>
      <c r="B2409" t="s">
        <v>9315</v>
      </c>
      <c r="C2409" t="s">
        <v>6897</v>
      </c>
      <c r="D2409" s="282">
        <v>4.57</v>
      </c>
      <c r="H2409" s="19" t="e">
        <f t="shared" si="37"/>
        <v>#VALUE!</v>
      </c>
    </row>
    <row r="2410" spans="1:8">
      <c r="A2410">
        <v>11732</v>
      </c>
      <c r="B2410" t="s">
        <v>9316</v>
      </c>
      <c r="C2410" t="s">
        <v>6897</v>
      </c>
      <c r="D2410" s="282">
        <v>23.25</v>
      </c>
      <c r="H2410" s="19" t="e">
        <f t="shared" si="37"/>
        <v>#VALUE!</v>
      </c>
    </row>
    <row r="2411" spans="1:8">
      <c r="A2411">
        <v>36494</v>
      </c>
      <c r="B2411" t="s">
        <v>9317</v>
      </c>
      <c r="C2411" t="s">
        <v>6897</v>
      </c>
      <c r="D2411" s="21">
        <v>426421.09</v>
      </c>
      <c r="H2411" s="19" t="e">
        <f t="shared" si="37"/>
        <v>#VALUE!</v>
      </c>
    </row>
    <row r="2412" spans="1:8">
      <c r="A2412">
        <v>36493</v>
      </c>
      <c r="B2412" t="s">
        <v>9318</v>
      </c>
      <c r="C2412" t="s">
        <v>6897</v>
      </c>
      <c r="D2412" s="21">
        <v>483117.77</v>
      </c>
      <c r="H2412" s="19" t="e">
        <f t="shared" si="37"/>
        <v>#VALUE!</v>
      </c>
    </row>
    <row r="2413" spans="1:8">
      <c r="A2413">
        <v>36492</v>
      </c>
      <c r="B2413" t="s">
        <v>9319</v>
      </c>
      <c r="C2413" t="s">
        <v>6897</v>
      </c>
      <c r="D2413" s="21">
        <v>897449.6</v>
      </c>
      <c r="H2413" s="19" t="e">
        <f t="shared" si="37"/>
        <v>#VALUE!</v>
      </c>
    </row>
    <row r="2414" spans="1:8">
      <c r="A2414">
        <v>13333</v>
      </c>
      <c r="B2414" t="s">
        <v>9320</v>
      </c>
      <c r="C2414" t="s">
        <v>6897</v>
      </c>
      <c r="D2414" s="21">
        <v>134076.43</v>
      </c>
      <c r="H2414" s="19" t="e">
        <f t="shared" si="37"/>
        <v>#VALUE!</v>
      </c>
    </row>
    <row r="2415" spans="1:8">
      <c r="A2415">
        <v>13533</v>
      </c>
      <c r="B2415" t="s">
        <v>9321</v>
      </c>
      <c r="C2415" t="s">
        <v>6897</v>
      </c>
      <c r="D2415" s="21">
        <v>119849.43</v>
      </c>
      <c r="H2415" s="19" t="e">
        <f t="shared" si="37"/>
        <v>#VALUE!</v>
      </c>
    </row>
    <row r="2416" spans="1:8">
      <c r="A2416">
        <v>36499</v>
      </c>
      <c r="B2416" t="s">
        <v>9322</v>
      </c>
      <c r="C2416" t="s">
        <v>6897</v>
      </c>
      <c r="D2416" s="21">
        <v>2614.4899999999998</v>
      </c>
      <c r="H2416" s="19" t="e">
        <f t="shared" si="37"/>
        <v>#VALUE!</v>
      </c>
    </row>
    <row r="2417" spans="1:8">
      <c r="A2417">
        <v>39585</v>
      </c>
      <c r="B2417" t="s">
        <v>9323</v>
      </c>
      <c r="C2417" t="s">
        <v>6897</v>
      </c>
      <c r="D2417" s="21">
        <v>86573.14</v>
      </c>
      <c r="H2417" s="19" t="e">
        <f t="shared" si="37"/>
        <v>#VALUE!</v>
      </c>
    </row>
    <row r="2418" spans="1:8">
      <c r="A2418">
        <v>39586</v>
      </c>
      <c r="B2418" t="s">
        <v>9324</v>
      </c>
      <c r="C2418" t="s">
        <v>6897</v>
      </c>
      <c r="D2418" s="21">
        <v>101544.44</v>
      </c>
      <c r="H2418" s="19" t="e">
        <f t="shared" si="37"/>
        <v>#VALUE!</v>
      </c>
    </row>
    <row r="2419" spans="1:8">
      <c r="A2419">
        <v>39587</v>
      </c>
      <c r="B2419" t="s">
        <v>9325</v>
      </c>
      <c r="C2419" t="s">
        <v>6897</v>
      </c>
      <c r="D2419" s="21">
        <v>123675.92</v>
      </c>
      <c r="H2419" s="19" t="e">
        <f t="shared" si="37"/>
        <v>#VALUE!</v>
      </c>
    </row>
    <row r="2420" spans="1:8">
      <c r="A2420">
        <v>39588</v>
      </c>
      <c r="B2420" t="s">
        <v>9326</v>
      </c>
      <c r="C2420" t="s">
        <v>6897</v>
      </c>
      <c r="D2420" s="21">
        <v>143203.70000000001</v>
      </c>
      <c r="H2420" s="19" t="e">
        <f t="shared" si="37"/>
        <v>#VALUE!</v>
      </c>
    </row>
    <row r="2421" spans="1:8">
      <c r="A2421">
        <v>39584</v>
      </c>
      <c r="B2421" t="s">
        <v>9327</v>
      </c>
      <c r="C2421" t="s">
        <v>6897</v>
      </c>
      <c r="D2421" s="21">
        <v>77095.66</v>
      </c>
      <c r="H2421" s="19" t="e">
        <f t="shared" si="37"/>
        <v>#VALUE!</v>
      </c>
    </row>
    <row r="2422" spans="1:8">
      <c r="A2422">
        <v>39590</v>
      </c>
      <c r="B2422" t="s">
        <v>9328</v>
      </c>
      <c r="C2422" t="s">
        <v>6897</v>
      </c>
      <c r="D2422" s="21">
        <v>75247.03</v>
      </c>
      <c r="H2422" s="19" t="e">
        <f t="shared" si="37"/>
        <v>#VALUE!</v>
      </c>
    </row>
    <row r="2423" spans="1:8">
      <c r="A2423">
        <v>39592</v>
      </c>
      <c r="B2423" t="s">
        <v>9329</v>
      </c>
      <c r="C2423" t="s">
        <v>6897</v>
      </c>
      <c r="D2423" s="21">
        <v>108131.81</v>
      </c>
      <c r="H2423" s="19" t="e">
        <f t="shared" si="37"/>
        <v>#VALUE!</v>
      </c>
    </row>
    <row r="2424" spans="1:8">
      <c r="A2424">
        <v>39593</v>
      </c>
      <c r="B2424" t="s">
        <v>9330</v>
      </c>
      <c r="C2424" t="s">
        <v>6897</v>
      </c>
      <c r="D2424" s="21">
        <v>123675.92</v>
      </c>
      <c r="H2424" s="19" t="e">
        <f t="shared" si="37"/>
        <v>#VALUE!</v>
      </c>
    </row>
    <row r="2425" spans="1:8">
      <c r="A2425">
        <v>14254</v>
      </c>
      <c r="B2425" t="s">
        <v>9331</v>
      </c>
      <c r="C2425" t="s">
        <v>6897</v>
      </c>
      <c r="D2425" s="21">
        <v>70300</v>
      </c>
      <c r="H2425" s="19" t="e">
        <f t="shared" si="37"/>
        <v>#VALUE!</v>
      </c>
    </row>
    <row r="2426" spans="1:8">
      <c r="A2426">
        <v>25987</v>
      </c>
      <c r="B2426" t="s">
        <v>9332</v>
      </c>
      <c r="C2426" t="s">
        <v>6897</v>
      </c>
      <c r="D2426" s="21">
        <v>58706.1</v>
      </c>
      <c r="H2426" s="19" t="e">
        <f t="shared" si="37"/>
        <v>#VALUE!</v>
      </c>
    </row>
    <row r="2427" spans="1:8">
      <c r="A2427">
        <v>25019</v>
      </c>
      <c r="B2427" t="s">
        <v>9333</v>
      </c>
      <c r="C2427" t="s">
        <v>6897</v>
      </c>
      <c r="D2427" s="21">
        <v>100628.83</v>
      </c>
      <c r="H2427" s="19" t="e">
        <f t="shared" si="37"/>
        <v>#VALUE!</v>
      </c>
    </row>
    <row r="2428" spans="1:8">
      <c r="A2428">
        <v>36501</v>
      </c>
      <c r="B2428" t="s">
        <v>9334</v>
      </c>
      <c r="C2428" t="s">
        <v>6897</v>
      </c>
      <c r="D2428" s="21">
        <v>89594.34</v>
      </c>
      <c r="H2428" s="19" t="e">
        <f t="shared" si="37"/>
        <v>#VALUE!</v>
      </c>
    </row>
    <row r="2429" spans="1:8">
      <c r="A2429">
        <v>25986</v>
      </c>
      <c r="B2429" t="s">
        <v>9335</v>
      </c>
      <c r="C2429" t="s">
        <v>6897</v>
      </c>
      <c r="D2429" s="21">
        <v>107709.56</v>
      </c>
      <c r="H2429" s="19" t="e">
        <f t="shared" si="37"/>
        <v>#VALUE!</v>
      </c>
    </row>
    <row r="2430" spans="1:8">
      <c r="A2430">
        <v>36500</v>
      </c>
      <c r="B2430" t="s">
        <v>9336</v>
      </c>
      <c r="C2430" t="s">
        <v>6897</v>
      </c>
      <c r="D2430" s="21">
        <v>63313.87</v>
      </c>
      <c r="H2430" s="19" t="e">
        <f t="shared" si="37"/>
        <v>#VALUE!</v>
      </c>
    </row>
    <row r="2431" spans="1:8">
      <c r="A2431">
        <v>20017</v>
      </c>
      <c r="B2431" t="s">
        <v>9337</v>
      </c>
      <c r="C2431" t="s">
        <v>6916</v>
      </c>
      <c r="D2431" s="282">
        <v>4.3899999999999997</v>
      </c>
      <c r="H2431" s="19" t="e">
        <f t="shared" si="37"/>
        <v>#VALUE!</v>
      </c>
    </row>
    <row r="2432" spans="1:8">
      <c r="A2432">
        <v>20007</v>
      </c>
      <c r="B2432" t="s">
        <v>9338</v>
      </c>
      <c r="C2432" t="s">
        <v>6916</v>
      </c>
      <c r="D2432" s="282">
        <v>3.36</v>
      </c>
      <c r="H2432" s="19" t="e">
        <f t="shared" si="37"/>
        <v>#VALUE!</v>
      </c>
    </row>
    <row r="2433" spans="1:8">
      <c r="A2433">
        <v>39836</v>
      </c>
      <c r="B2433" t="s">
        <v>9339</v>
      </c>
      <c r="C2433" t="s">
        <v>7412</v>
      </c>
      <c r="D2433" s="282">
        <v>172.39</v>
      </c>
      <c r="H2433" s="19" t="e">
        <f t="shared" si="37"/>
        <v>#VALUE!</v>
      </c>
    </row>
    <row r="2434" spans="1:8">
      <c r="A2434">
        <v>39830</v>
      </c>
      <c r="B2434" t="s">
        <v>9340</v>
      </c>
      <c r="C2434" t="s">
        <v>7412</v>
      </c>
      <c r="D2434" s="282">
        <v>196.61</v>
      </c>
      <c r="H2434" s="19" t="e">
        <f t="shared" si="37"/>
        <v>#VALUE!</v>
      </c>
    </row>
    <row r="2435" spans="1:8">
      <c r="A2435">
        <v>39831</v>
      </c>
      <c r="B2435" t="s">
        <v>9341</v>
      </c>
      <c r="C2435" t="s">
        <v>7412</v>
      </c>
      <c r="D2435" s="282">
        <v>196.2</v>
      </c>
      <c r="H2435" s="19" t="e">
        <f t="shared" si="37"/>
        <v>#VALUE!</v>
      </c>
    </row>
    <row r="2436" spans="1:8">
      <c r="A2436">
        <v>36888</v>
      </c>
      <c r="B2436" t="s">
        <v>9342</v>
      </c>
      <c r="C2436" t="s">
        <v>6916</v>
      </c>
      <c r="D2436" s="282">
        <v>11.16</v>
      </c>
      <c r="H2436" s="19" t="e">
        <f t="shared" si="37"/>
        <v>#VALUE!</v>
      </c>
    </row>
    <row r="2437" spans="1:8">
      <c r="A2437">
        <v>40527</v>
      </c>
      <c r="B2437" t="s">
        <v>9343</v>
      </c>
      <c r="C2437" t="s">
        <v>6897</v>
      </c>
      <c r="D2437" s="21">
        <v>2398.8200000000002</v>
      </c>
      <c r="H2437" s="19" t="e">
        <f t="shared" si="37"/>
        <v>#VALUE!</v>
      </c>
    </row>
    <row r="2438" spans="1:8">
      <c r="A2438">
        <v>36497</v>
      </c>
      <c r="B2438" t="s">
        <v>9344</v>
      </c>
      <c r="C2438" t="s">
        <v>6897</v>
      </c>
      <c r="D2438" s="21">
        <v>2738.51</v>
      </c>
      <c r="H2438" s="19" t="e">
        <f t="shared" si="37"/>
        <v>#VALUE!</v>
      </c>
    </row>
    <row r="2439" spans="1:8">
      <c r="A2439">
        <v>36487</v>
      </c>
      <c r="B2439" t="s">
        <v>9345</v>
      </c>
      <c r="C2439" t="s">
        <v>6897</v>
      </c>
      <c r="D2439" s="21">
        <v>4768.16</v>
      </c>
      <c r="H2439" s="19" t="e">
        <f t="shared" si="37"/>
        <v>#VALUE!</v>
      </c>
    </row>
    <row r="2440" spans="1:8">
      <c r="A2440">
        <v>25952</v>
      </c>
      <c r="B2440" t="s">
        <v>9346</v>
      </c>
      <c r="C2440" t="s">
        <v>6897</v>
      </c>
      <c r="D2440" s="21">
        <v>745662.84</v>
      </c>
      <c r="H2440" s="19" t="e">
        <f t="shared" si="37"/>
        <v>#VALUE!</v>
      </c>
    </row>
    <row r="2441" spans="1:8">
      <c r="A2441">
        <v>25954</v>
      </c>
      <c r="B2441" t="s">
        <v>9347</v>
      </c>
      <c r="C2441" t="s">
        <v>6897</v>
      </c>
      <c r="D2441" s="21">
        <v>1433966.99</v>
      </c>
      <c r="H2441" s="19" t="e">
        <f t="shared" si="37"/>
        <v>#VALUE!</v>
      </c>
    </row>
    <row r="2442" spans="1:8">
      <c r="A2442">
        <v>25953</v>
      </c>
      <c r="B2442" t="s">
        <v>9348</v>
      </c>
      <c r="C2442" t="s">
        <v>6897</v>
      </c>
      <c r="D2442" s="21">
        <v>2437743.88</v>
      </c>
      <c r="H2442" s="19" t="e">
        <f t="shared" ref="H2442:H2505" si="38">LEFT(B2442,SEARCH("          ",B2442)-1)</f>
        <v>#VALUE!</v>
      </c>
    </row>
    <row r="2443" spans="1:8">
      <c r="A2443">
        <v>37776</v>
      </c>
      <c r="B2443" t="s">
        <v>9349</v>
      </c>
      <c r="C2443" t="s">
        <v>6897</v>
      </c>
      <c r="D2443" s="21">
        <v>149402.54</v>
      </c>
      <c r="H2443" s="19" t="e">
        <f t="shared" si="38"/>
        <v>#VALUE!</v>
      </c>
    </row>
    <row r="2444" spans="1:8">
      <c r="A2444">
        <v>37775</v>
      </c>
      <c r="B2444" t="s">
        <v>9350</v>
      </c>
      <c r="C2444" t="s">
        <v>6897</v>
      </c>
      <c r="D2444" s="21">
        <v>235320.31</v>
      </c>
      <c r="H2444" s="19" t="e">
        <f t="shared" si="38"/>
        <v>#VALUE!</v>
      </c>
    </row>
    <row r="2445" spans="1:8">
      <c r="A2445">
        <v>36491</v>
      </c>
      <c r="B2445" t="s">
        <v>9351</v>
      </c>
      <c r="C2445" t="s">
        <v>6897</v>
      </c>
      <c r="D2445" s="21">
        <v>871460.93</v>
      </c>
      <c r="H2445" s="19" t="e">
        <f t="shared" si="38"/>
        <v>#VALUE!</v>
      </c>
    </row>
    <row r="2446" spans="1:8">
      <c r="A2446">
        <v>10712</v>
      </c>
      <c r="B2446" t="s">
        <v>9352</v>
      </c>
      <c r="C2446" t="s">
        <v>6897</v>
      </c>
      <c r="D2446" s="21">
        <v>58830.07</v>
      </c>
      <c r="H2446" s="19" t="e">
        <f t="shared" si="38"/>
        <v>#VALUE!</v>
      </c>
    </row>
    <row r="2447" spans="1:8">
      <c r="A2447">
        <v>3363</v>
      </c>
      <c r="B2447" t="s">
        <v>9353</v>
      </c>
      <c r="C2447" t="s">
        <v>6897</v>
      </c>
      <c r="D2447" s="21">
        <v>82750</v>
      </c>
      <c r="H2447" s="19" t="e">
        <f t="shared" si="38"/>
        <v>#VALUE!</v>
      </c>
    </row>
    <row r="2448" spans="1:8">
      <c r="A2448">
        <v>3365</v>
      </c>
      <c r="B2448" t="s">
        <v>9354</v>
      </c>
      <c r="C2448" t="s">
        <v>6897</v>
      </c>
      <c r="D2448" s="21">
        <v>193428.12</v>
      </c>
      <c r="H2448" s="19" t="e">
        <f t="shared" si="38"/>
        <v>#VALUE!</v>
      </c>
    </row>
    <row r="2449" spans="1:8">
      <c r="A2449">
        <v>7569</v>
      </c>
      <c r="B2449" t="s">
        <v>9355</v>
      </c>
      <c r="C2449" t="s">
        <v>6897</v>
      </c>
      <c r="D2449" s="282">
        <v>49.28</v>
      </c>
      <c r="H2449" s="19" t="e">
        <f t="shared" si="38"/>
        <v>#VALUE!</v>
      </c>
    </row>
    <row r="2450" spans="1:8">
      <c r="A2450">
        <v>34349</v>
      </c>
      <c r="B2450" t="s">
        <v>9356</v>
      </c>
      <c r="C2450" t="s">
        <v>6897</v>
      </c>
      <c r="D2450" s="282">
        <v>21.79</v>
      </c>
      <c r="H2450" s="19" t="e">
        <f t="shared" si="38"/>
        <v>#VALUE!</v>
      </c>
    </row>
    <row r="2451" spans="1:8">
      <c r="A2451">
        <v>11991</v>
      </c>
      <c r="B2451" t="s">
        <v>9357</v>
      </c>
      <c r="C2451" t="s">
        <v>6897</v>
      </c>
      <c r="D2451" s="282">
        <v>56.44</v>
      </c>
      <c r="H2451" s="19" t="e">
        <f t="shared" si="38"/>
        <v>#VALUE!</v>
      </c>
    </row>
    <row r="2452" spans="1:8">
      <c r="A2452">
        <v>20062</v>
      </c>
      <c r="B2452" t="s">
        <v>9358</v>
      </c>
      <c r="C2452" t="s">
        <v>6897</v>
      </c>
      <c r="D2452" s="282">
        <v>13.75</v>
      </c>
      <c r="H2452" s="19" t="e">
        <f t="shared" si="38"/>
        <v>#VALUE!</v>
      </c>
    </row>
    <row r="2453" spans="1:8">
      <c r="A2453">
        <v>11029</v>
      </c>
      <c r="B2453" t="s">
        <v>9359</v>
      </c>
      <c r="C2453" t="s">
        <v>8401</v>
      </c>
      <c r="D2453" s="282">
        <v>1.05</v>
      </c>
      <c r="H2453" s="19" t="e">
        <f t="shared" si="38"/>
        <v>#VALUE!</v>
      </c>
    </row>
    <row r="2454" spans="1:8">
      <c r="A2454">
        <v>4316</v>
      </c>
      <c r="B2454" t="s">
        <v>9360</v>
      </c>
      <c r="C2454" t="s">
        <v>6897</v>
      </c>
      <c r="D2454" s="282">
        <v>1.07</v>
      </c>
      <c r="H2454" s="19" t="e">
        <f t="shared" si="38"/>
        <v>#VALUE!</v>
      </c>
    </row>
    <row r="2455" spans="1:8">
      <c r="A2455">
        <v>4313</v>
      </c>
      <c r="B2455" t="s">
        <v>9361</v>
      </c>
      <c r="C2455" t="s">
        <v>8401</v>
      </c>
      <c r="D2455" s="282">
        <v>1.53</v>
      </c>
      <c r="H2455" s="19" t="e">
        <f t="shared" si="38"/>
        <v>#VALUE!</v>
      </c>
    </row>
    <row r="2456" spans="1:8">
      <c r="A2456">
        <v>4317</v>
      </c>
      <c r="B2456" t="s">
        <v>9362</v>
      </c>
      <c r="C2456" t="s">
        <v>6897</v>
      </c>
      <c r="D2456" s="282">
        <v>1.74</v>
      </c>
      <c r="H2456" s="19" t="e">
        <f t="shared" si="38"/>
        <v>#VALUE!</v>
      </c>
    </row>
    <row r="2457" spans="1:8">
      <c r="A2457">
        <v>4314</v>
      </c>
      <c r="B2457" t="s">
        <v>9363</v>
      </c>
      <c r="C2457" t="s">
        <v>8401</v>
      </c>
      <c r="D2457" s="282">
        <v>2.04</v>
      </c>
      <c r="H2457" s="19" t="e">
        <f t="shared" si="38"/>
        <v>#VALUE!</v>
      </c>
    </row>
    <row r="2458" spans="1:8">
      <c r="A2458">
        <v>10921</v>
      </c>
      <c r="B2458" t="s">
        <v>9364</v>
      </c>
      <c r="C2458" t="s">
        <v>6897</v>
      </c>
      <c r="D2458" s="21">
        <v>3802</v>
      </c>
      <c r="H2458" s="19" t="e">
        <f t="shared" si="38"/>
        <v>#VALUE!</v>
      </c>
    </row>
    <row r="2459" spans="1:8">
      <c r="A2459">
        <v>10922</v>
      </c>
      <c r="B2459" t="s">
        <v>9365</v>
      </c>
      <c r="C2459" t="s">
        <v>6897</v>
      </c>
      <c r="D2459" s="21">
        <v>3443.75</v>
      </c>
      <c r="H2459" s="19" t="e">
        <f t="shared" si="38"/>
        <v>#VALUE!</v>
      </c>
    </row>
    <row r="2460" spans="1:8">
      <c r="A2460">
        <v>10923</v>
      </c>
      <c r="B2460" t="s">
        <v>9366</v>
      </c>
      <c r="C2460" t="s">
        <v>6897</v>
      </c>
      <c r="D2460" s="21">
        <v>2035.41</v>
      </c>
      <c r="H2460" s="19" t="e">
        <f t="shared" si="38"/>
        <v>#VALUE!</v>
      </c>
    </row>
    <row r="2461" spans="1:8">
      <c r="A2461">
        <v>10924</v>
      </c>
      <c r="B2461" t="s">
        <v>9367</v>
      </c>
      <c r="C2461" t="s">
        <v>6897</v>
      </c>
      <c r="D2461" s="21">
        <v>2143.6799999999998</v>
      </c>
      <c r="H2461" s="19" t="e">
        <f t="shared" si="38"/>
        <v>#VALUE!</v>
      </c>
    </row>
    <row r="2462" spans="1:8">
      <c r="A2462">
        <v>37772</v>
      </c>
      <c r="B2462" t="s">
        <v>9368</v>
      </c>
      <c r="C2462" t="s">
        <v>6897</v>
      </c>
      <c r="D2462" s="21">
        <v>114526.71</v>
      </c>
      <c r="H2462" s="19" t="e">
        <f t="shared" si="38"/>
        <v>#VALUE!</v>
      </c>
    </row>
    <row r="2463" spans="1:8">
      <c r="A2463">
        <v>37771</v>
      </c>
      <c r="B2463" t="s">
        <v>9369</v>
      </c>
      <c r="C2463" t="s">
        <v>6897</v>
      </c>
      <c r="D2463" s="21">
        <v>121838.18</v>
      </c>
      <c r="H2463" s="19" t="e">
        <f t="shared" si="38"/>
        <v>#VALUE!</v>
      </c>
    </row>
    <row r="2464" spans="1:8">
      <c r="A2464">
        <v>12770</v>
      </c>
      <c r="B2464" t="s">
        <v>9370</v>
      </c>
      <c r="C2464" t="s">
        <v>6897</v>
      </c>
      <c r="D2464" s="282">
        <v>440.19</v>
      </c>
      <c r="H2464" s="19" t="e">
        <f t="shared" si="38"/>
        <v>#VALUE!</v>
      </c>
    </row>
    <row r="2465" spans="1:8">
      <c r="A2465">
        <v>12772</v>
      </c>
      <c r="B2465" t="s">
        <v>9371</v>
      </c>
      <c r="C2465" t="s">
        <v>6897</v>
      </c>
      <c r="D2465" s="282">
        <v>731.6</v>
      </c>
      <c r="H2465" s="19" t="e">
        <f t="shared" si="38"/>
        <v>#VALUE!</v>
      </c>
    </row>
    <row r="2466" spans="1:8">
      <c r="A2466">
        <v>12768</v>
      </c>
      <c r="B2466" t="s">
        <v>9372</v>
      </c>
      <c r="C2466" t="s">
        <v>6897</v>
      </c>
      <c r="D2466" s="21">
        <v>1029.2</v>
      </c>
      <c r="H2466" s="19" t="e">
        <f t="shared" si="38"/>
        <v>#VALUE!</v>
      </c>
    </row>
    <row r="2467" spans="1:8">
      <c r="A2467">
        <v>12775</v>
      </c>
      <c r="B2467" t="s">
        <v>9373</v>
      </c>
      <c r="C2467" t="s">
        <v>6897</v>
      </c>
      <c r="D2467" s="282">
        <v>322.39</v>
      </c>
      <c r="H2467" s="19" t="e">
        <f t="shared" si="38"/>
        <v>#VALUE!</v>
      </c>
    </row>
    <row r="2468" spans="1:8">
      <c r="A2468">
        <v>12769</v>
      </c>
      <c r="B2468" t="s">
        <v>9374</v>
      </c>
      <c r="C2468" t="s">
        <v>6897</v>
      </c>
      <c r="D2468" s="282">
        <v>84.32</v>
      </c>
      <c r="H2468" s="19" t="e">
        <f t="shared" si="38"/>
        <v>#VALUE!</v>
      </c>
    </row>
    <row r="2469" spans="1:8">
      <c r="A2469">
        <v>12773</v>
      </c>
      <c r="B2469" t="s">
        <v>9375</v>
      </c>
      <c r="C2469" t="s">
        <v>6897</v>
      </c>
      <c r="D2469" s="282">
        <v>90.51</v>
      </c>
      <c r="H2469" s="19" t="e">
        <f t="shared" si="38"/>
        <v>#VALUE!</v>
      </c>
    </row>
    <row r="2470" spans="1:8">
      <c r="A2470">
        <v>12774</v>
      </c>
      <c r="B2470" t="s">
        <v>9376</v>
      </c>
      <c r="C2470" t="s">
        <v>6897</v>
      </c>
      <c r="D2470" s="282">
        <v>111.59</v>
      </c>
      <c r="H2470" s="19" t="e">
        <f t="shared" si="38"/>
        <v>#VALUE!</v>
      </c>
    </row>
    <row r="2471" spans="1:8">
      <c r="A2471">
        <v>12776</v>
      </c>
      <c r="B2471" t="s">
        <v>9377</v>
      </c>
      <c r="C2471" t="s">
        <v>6897</v>
      </c>
      <c r="D2471" s="21">
        <v>1661.6</v>
      </c>
      <c r="H2471" s="19" t="e">
        <f t="shared" si="38"/>
        <v>#VALUE!</v>
      </c>
    </row>
    <row r="2472" spans="1:8">
      <c r="A2472">
        <v>12777</v>
      </c>
      <c r="B2472" t="s">
        <v>9378</v>
      </c>
      <c r="C2472" t="s">
        <v>6897</v>
      </c>
      <c r="D2472" s="21">
        <v>2169.9899999999998</v>
      </c>
      <c r="H2472" s="19" t="e">
        <f t="shared" si="38"/>
        <v>#VALUE!</v>
      </c>
    </row>
    <row r="2473" spans="1:8">
      <c r="A2473">
        <v>3391</v>
      </c>
      <c r="B2473" t="s">
        <v>9379</v>
      </c>
      <c r="C2473" t="s">
        <v>6897</v>
      </c>
      <c r="D2473" s="282">
        <v>24.09</v>
      </c>
      <c r="H2473" s="19" t="e">
        <f t="shared" si="38"/>
        <v>#VALUE!</v>
      </c>
    </row>
    <row r="2474" spans="1:8">
      <c r="A2474">
        <v>3389</v>
      </c>
      <c r="B2474" t="s">
        <v>9380</v>
      </c>
      <c r="C2474" t="s">
        <v>6897</v>
      </c>
      <c r="D2474" s="282">
        <v>12.5</v>
      </c>
      <c r="H2474" s="19" t="e">
        <f t="shared" si="38"/>
        <v>#VALUE!</v>
      </c>
    </row>
    <row r="2475" spans="1:8">
      <c r="A2475">
        <v>3390</v>
      </c>
      <c r="B2475" t="s">
        <v>9381</v>
      </c>
      <c r="C2475" t="s">
        <v>6897</v>
      </c>
      <c r="D2475" s="282">
        <v>14.06</v>
      </c>
      <c r="H2475" s="19" t="e">
        <f t="shared" si="38"/>
        <v>#VALUE!</v>
      </c>
    </row>
    <row r="2476" spans="1:8">
      <c r="A2476">
        <v>12873</v>
      </c>
      <c r="B2476" t="s">
        <v>9382</v>
      </c>
      <c r="C2476" t="s">
        <v>6905</v>
      </c>
      <c r="D2476" s="282">
        <v>12.9</v>
      </c>
      <c r="H2476" s="19" t="e">
        <f t="shared" si="38"/>
        <v>#VALUE!</v>
      </c>
    </row>
    <row r="2477" spans="1:8">
      <c r="A2477">
        <v>41076</v>
      </c>
      <c r="B2477" t="s">
        <v>9383</v>
      </c>
      <c r="C2477" t="s">
        <v>7093</v>
      </c>
      <c r="D2477" s="21">
        <v>2286.1799999999998</v>
      </c>
      <c r="H2477" s="19" t="e">
        <f t="shared" si="38"/>
        <v>#VALUE!</v>
      </c>
    </row>
    <row r="2478" spans="1:8">
      <c r="A2478">
        <v>140</v>
      </c>
      <c r="B2478" t="s">
        <v>9384</v>
      </c>
      <c r="C2478" t="s">
        <v>6911</v>
      </c>
      <c r="D2478" s="282">
        <v>16.93</v>
      </c>
      <c r="H2478" s="19" t="e">
        <f t="shared" si="38"/>
        <v>#VALUE!</v>
      </c>
    </row>
    <row r="2479" spans="1:8">
      <c r="A2479">
        <v>151</v>
      </c>
      <c r="B2479" t="s">
        <v>9385</v>
      </c>
      <c r="C2479" t="s">
        <v>6893</v>
      </c>
      <c r="D2479" s="282">
        <v>24.98</v>
      </c>
      <c r="H2479" s="19" t="e">
        <f t="shared" si="38"/>
        <v>#VALUE!</v>
      </c>
    </row>
    <row r="2480" spans="1:8">
      <c r="A2480">
        <v>7340</v>
      </c>
      <c r="B2480" t="s">
        <v>9386</v>
      </c>
      <c r="C2480" t="s">
        <v>6893</v>
      </c>
      <c r="D2480" s="282">
        <v>24.17</v>
      </c>
      <c r="H2480" s="19" t="e">
        <f t="shared" si="38"/>
        <v>#VALUE!</v>
      </c>
    </row>
    <row r="2481" spans="1:8">
      <c r="A2481">
        <v>2701</v>
      </c>
      <c r="B2481" t="s">
        <v>9387</v>
      </c>
      <c r="C2481" t="s">
        <v>6905</v>
      </c>
      <c r="D2481" s="282">
        <v>17.84</v>
      </c>
      <c r="H2481" s="19" t="e">
        <f t="shared" si="38"/>
        <v>#VALUE!</v>
      </c>
    </row>
    <row r="2482" spans="1:8">
      <c r="A2482">
        <v>40929</v>
      </c>
      <c r="B2482" t="s">
        <v>9388</v>
      </c>
      <c r="C2482" t="s">
        <v>7093</v>
      </c>
      <c r="D2482" s="21">
        <v>3161.96</v>
      </c>
      <c r="H2482" s="19" t="e">
        <f t="shared" si="38"/>
        <v>#VALUE!</v>
      </c>
    </row>
    <row r="2483" spans="1:8">
      <c r="A2483">
        <v>38114</v>
      </c>
      <c r="B2483" t="s">
        <v>9389</v>
      </c>
      <c r="C2483" t="s">
        <v>6897</v>
      </c>
      <c r="D2483" s="282">
        <v>17.440000000000001</v>
      </c>
      <c r="H2483" s="19" t="e">
        <f t="shared" si="38"/>
        <v>#VALUE!</v>
      </c>
    </row>
    <row r="2484" spans="1:8">
      <c r="A2484">
        <v>38064</v>
      </c>
      <c r="B2484" t="s">
        <v>9390</v>
      </c>
      <c r="C2484" t="s">
        <v>6897</v>
      </c>
      <c r="D2484" s="282">
        <v>19.5</v>
      </c>
      <c r="H2484" s="19" t="e">
        <f t="shared" si="38"/>
        <v>#VALUE!</v>
      </c>
    </row>
    <row r="2485" spans="1:8">
      <c r="A2485">
        <v>38115</v>
      </c>
      <c r="B2485" t="s">
        <v>9391</v>
      </c>
      <c r="C2485" t="s">
        <v>6897</v>
      </c>
      <c r="D2485" s="282">
        <v>18.62</v>
      </c>
      <c r="H2485" s="19" t="e">
        <f t="shared" si="38"/>
        <v>#VALUE!</v>
      </c>
    </row>
    <row r="2486" spans="1:8">
      <c r="A2486">
        <v>38065</v>
      </c>
      <c r="B2486" t="s">
        <v>9392</v>
      </c>
      <c r="C2486" t="s">
        <v>6897</v>
      </c>
      <c r="D2486" s="282">
        <v>27.66</v>
      </c>
      <c r="H2486" s="19" t="e">
        <f t="shared" si="38"/>
        <v>#VALUE!</v>
      </c>
    </row>
    <row r="2487" spans="1:8">
      <c r="A2487">
        <v>38078</v>
      </c>
      <c r="B2487" t="s">
        <v>9393</v>
      </c>
      <c r="C2487" t="s">
        <v>6897</v>
      </c>
      <c r="D2487" s="282">
        <v>16.14</v>
      </c>
      <c r="H2487" s="19" t="e">
        <f t="shared" si="38"/>
        <v>#VALUE!</v>
      </c>
    </row>
    <row r="2488" spans="1:8">
      <c r="A2488">
        <v>38113</v>
      </c>
      <c r="B2488" t="s">
        <v>9394</v>
      </c>
      <c r="C2488" t="s">
        <v>6897</v>
      </c>
      <c r="D2488" s="282">
        <v>8.76</v>
      </c>
      <c r="H2488" s="19" t="e">
        <f t="shared" si="38"/>
        <v>#VALUE!</v>
      </c>
    </row>
    <row r="2489" spans="1:8">
      <c r="A2489">
        <v>38063</v>
      </c>
      <c r="B2489" t="s">
        <v>9395</v>
      </c>
      <c r="C2489" t="s">
        <v>6897</v>
      </c>
      <c r="D2489" s="282">
        <v>9.4</v>
      </c>
      <c r="H2489" s="19" t="e">
        <f t="shared" si="38"/>
        <v>#VALUE!</v>
      </c>
    </row>
    <row r="2490" spans="1:8">
      <c r="A2490">
        <v>38080</v>
      </c>
      <c r="B2490" t="s">
        <v>9396</v>
      </c>
      <c r="C2490" t="s">
        <v>6897</v>
      </c>
      <c r="D2490" s="282">
        <v>28.03</v>
      </c>
      <c r="H2490" s="19" t="e">
        <f t="shared" si="38"/>
        <v>#VALUE!</v>
      </c>
    </row>
    <row r="2491" spans="1:8">
      <c r="A2491">
        <v>38069</v>
      </c>
      <c r="B2491" t="s">
        <v>9397</v>
      </c>
      <c r="C2491" t="s">
        <v>6897</v>
      </c>
      <c r="D2491" s="282">
        <v>15.33</v>
      </c>
      <c r="H2491" s="19" t="e">
        <f t="shared" si="38"/>
        <v>#VALUE!</v>
      </c>
    </row>
    <row r="2492" spans="1:8">
      <c r="A2492">
        <v>38077</v>
      </c>
      <c r="B2492" t="s">
        <v>9398</v>
      </c>
      <c r="C2492" t="s">
        <v>6897</v>
      </c>
      <c r="D2492" s="282">
        <v>14.98</v>
      </c>
      <c r="H2492" s="19" t="e">
        <f t="shared" si="38"/>
        <v>#VALUE!</v>
      </c>
    </row>
    <row r="2493" spans="1:8">
      <c r="A2493">
        <v>38073</v>
      </c>
      <c r="B2493" t="s">
        <v>9399</v>
      </c>
      <c r="C2493" t="s">
        <v>6897</v>
      </c>
      <c r="D2493" s="282">
        <v>22.82</v>
      </c>
      <c r="H2493" s="19" t="e">
        <f t="shared" si="38"/>
        <v>#VALUE!</v>
      </c>
    </row>
    <row r="2494" spans="1:8">
      <c r="A2494">
        <v>38112</v>
      </c>
      <c r="B2494" t="s">
        <v>9400</v>
      </c>
      <c r="C2494" t="s">
        <v>6897</v>
      </c>
      <c r="D2494" s="282">
        <v>6.73</v>
      </c>
      <c r="H2494" s="19" t="e">
        <f t="shared" si="38"/>
        <v>#VALUE!</v>
      </c>
    </row>
    <row r="2495" spans="1:8">
      <c r="A2495">
        <v>38062</v>
      </c>
      <c r="B2495" t="s">
        <v>9401</v>
      </c>
      <c r="C2495" t="s">
        <v>6897</v>
      </c>
      <c r="D2495" s="282">
        <v>6.91</v>
      </c>
      <c r="H2495" s="19" t="e">
        <f t="shared" si="38"/>
        <v>#VALUE!</v>
      </c>
    </row>
    <row r="2496" spans="1:8">
      <c r="A2496">
        <v>12128</v>
      </c>
      <c r="B2496" t="s">
        <v>9402</v>
      </c>
      <c r="C2496" t="s">
        <v>6897</v>
      </c>
      <c r="D2496" s="282">
        <v>9.23</v>
      </c>
      <c r="H2496" s="19" t="e">
        <f t="shared" si="38"/>
        <v>#VALUE!</v>
      </c>
    </row>
    <row r="2497" spans="1:8">
      <c r="A2497">
        <v>12129</v>
      </c>
      <c r="B2497" t="s">
        <v>9403</v>
      </c>
      <c r="C2497" t="s">
        <v>6897</v>
      </c>
      <c r="D2497" s="282">
        <v>12.2</v>
      </c>
      <c r="H2497" s="19" t="e">
        <f t="shared" si="38"/>
        <v>#VALUE!</v>
      </c>
    </row>
    <row r="2498" spans="1:8">
      <c r="A2498">
        <v>38081</v>
      </c>
      <c r="B2498" t="s">
        <v>9404</v>
      </c>
      <c r="C2498" t="s">
        <v>6897</v>
      </c>
      <c r="D2498" s="282">
        <v>23.77</v>
      </c>
      <c r="H2498" s="19" t="e">
        <f t="shared" si="38"/>
        <v>#VALUE!</v>
      </c>
    </row>
    <row r="2499" spans="1:8">
      <c r="A2499">
        <v>38070</v>
      </c>
      <c r="B2499" t="s">
        <v>9405</v>
      </c>
      <c r="C2499" t="s">
        <v>6897</v>
      </c>
      <c r="D2499" s="282">
        <v>16.38</v>
      </c>
      <c r="H2499" s="19" t="e">
        <f t="shared" si="38"/>
        <v>#VALUE!</v>
      </c>
    </row>
    <row r="2500" spans="1:8">
      <c r="A2500">
        <v>38074</v>
      </c>
      <c r="B2500" t="s">
        <v>9406</v>
      </c>
      <c r="C2500" t="s">
        <v>6897</v>
      </c>
      <c r="D2500" s="282">
        <v>24.91</v>
      </c>
      <c r="H2500" s="19" t="e">
        <f t="shared" si="38"/>
        <v>#VALUE!</v>
      </c>
    </row>
    <row r="2501" spans="1:8">
      <c r="A2501">
        <v>38079</v>
      </c>
      <c r="B2501" t="s">
        <v>9407</v>
      </c>
      <c r="C2501" t="s">
        <v>6897</v>
      </c>
      <c r="D2501" s="282">
        <v>21.38</v>
      </c>
      <c r="H2501" s="19" t="e">
        <f t="shared" si="38"/>
        <v>#VALUE!</v>
      </c>
    </row>
    <row r="2502" spans="1:8">
      <c r="A2502">
        <v>38072</v>
      </c>
      <c r="B2502" t="s">
        <v>9408</v>
      </c>
      <c r="C2502" t="s">
        <v>6897</v>
      </c>
      <c r="D2502" s="282">
        <v>20.54</v>
      </c>
      <c r="H2502" s="19" t="e">
        <f t="shared" si="38"/>
        <v>#VALUE!</v>
      </c>
    </row>
    <row r="2503" spans="1:8">
      <c r="A2503">
        <v>38068</v>
      </c>
      <c r="B2503" t="s">
        <v>9409</v>
      </c>
      <c r="C2503" t="s">
        <v>6897</v>
      </c>
      <c r="D2503" s="282">
        <v>14.18</v>
      </c>
      <c r="H2503" s="19" t="e">
        <f t="shared" si="38"/>
        <v>#VALUE!</v>
      </c>
    </row>
    <row r="2504" spans="1:8">
      <c r="A2504">
        <v>38071</v>
      </c>
      <c r="B2504" t="s">
        <v>9410</v>
      </c>
      <c r="C2504" t="s">
        <v>6897</v>
      </c>
      <c r="D2504" s="282">
        <v>16.96</v>
      </c>
      <c r="H2504" s="19" t="e">
        <f t="shared" si="38"/>
        <v>#VALUE!</v>
      </c>
    </row>
    <row r="2505" spans="1:8">
      <c r="A2505">
        <v>38412</v>
      </c>
      <c r="B2505" t="s">
        <v>9411</v>
      </c>
      <c r="C2505" t="s">
        <v>6897</v>
      </c>
      <c r="D2505" s="21">
        <v>1100</v>
      </c>
      <c r="H2505" s="19" t="e">
        <f t="shared" si="38"/>
        <v>#VALUE!</v>
      </c>
    </row>
    <row r="2506" spans="1:8">
      <c r="A2506">
        <v>3405</v>
      </c>
      <c r="B2506" t="s">
        <v>9412</v>
      </c>
      <c r="C2506" t="s">
        <v>6897</v>
      </c>
      <c r="D2506" s="282">
        <v>73.83</v>
      </c>
      <c r="H2506" s="19" t="e">
        <f t="shared" ref="H2506:H2569" si="39">LEFT(B2506,SEARCH("          ",B2506)-1)</f>
        <v>#VALUE!</v>
      </c>
    </row>
    <row r="2507" spans="1:8">
      <c r="A2507">
        <v>3394</v>
      </c>
      <c r="B2507" t="s">
        <v>9413</v>
      </c>
      <c r="C2507" t="s">
        <v>6897</v>
      </c>
      <c r="D2507" s="282">
        <v>389.74</v>
      </c>
      <c r="H2507" s="19" t="e">
        <f t="shared" si="39"/>
        <v>#VALUE!</v>
      </c>
    </row>
    <row r="2508" spans="1:8">
      <c r="A2508">
        <v>3393</v>
      </c>
      <c r="B2508" t="s">
        <v>9414</v>
      </c>
      <c r="C2508" t="s">
        <v>6897</v>
      </c>
      <c r="D2508" s="282">
        <v>663.58</v>
      </c>
      <c r="H2508" s="19" t="e">
        <f t="shared" si="39"/>
        <v>#VALUE!</v>
      </c>
    </row>
    <row r="2509" spans="1:8">
      <c r="A2509">
        <v>3406</v>
      </c>
      <c r="B2509" t="s">
        <v>9415</v>
      </c>
      <c r="C2509" t="s">
        <v>6897</v>
      </c>
      <c r="D2509" s="282">
        <v>22.6</v>
      </c>
      <c r="H2509" s="19" t="e">
        <f t="shared" si="39"/>
        <v>#VALUE!</v>
      </c>
    </row>
    <row r="2510" spans="1:8">
      <c r="A2510">
        <v>3395</v>
      </c>
      <c r="B2510" t="s">
        <v>9416</v>
      </c>
      <c r="C2510" t="s">
        <v>6897</v>
      </c>
      <c r="D2510" s="282">
        <v>95.33</v>
      </c>
      <c r="H2510" s="19" t="e">
        <f t="shared" si="39"/>
        <v>#VALUE!</v>
      </c>
    </row>
    <row r="2511" spans="1:8">
      <c r="A2511">
        <v>3398</v>
      </c>
      <c r="B2511" t="s">
        <v>9417</v>
      </c>
      <c r="C2511" t="s">
        <v>6897</v>
      </c>
      <c r="D2511" s="282">
        <v>4.53</v>
      </c>
      <c r="H2511" s="19" t="e">
        <f t="shared" si="39"/>
        <v>#VALUE!</v>
      </c>
    </row>
    <row r="2512" spans="1:8">
      <c r="A2512">
        <v>34379</v>
      </c>
      <c r="B2512" t="s">
        <v>9418</v>
      </c>
      <c r="C2512" t="s">
        <v>6897</v>
      </c>
      <c r="D2512" s="282">
        <v>340.41</v>
      </c>
      <c r="H2512" s="19" t="e">
        <f t="shared" si="39"/>
        <v>#VALUE!</v>
      </c>
    </row>
    <row r="2513" spans="1:8">
      <c r="A2513">
        <v>34378</v>
      </c>
      <c r="B2513" t="s">
        <v>9419</v>
      </c>
      <c r="C2513" t="s">
        <v>6897</v>
      </c>
      <c r="D2513" s="282">
        <v>274.18</v>
      </c>
      <c r="H2513" s="19" t="e">
        <f t="shared" si="39"/>
        <v>#VALUE!</v>
      </c>
    </row>
    <row r="2514" spans="1:8">
      <c r="A2514">
        <v>34377</v>
      </c>
      <c r="B2514" t="s">
        <v>9420</v>
      </c>
      <c r="C2514" t="s">
        <v>6897</v>
      </c>
      <c r="D2514" s="282">
        <v>252.86</v>
      </c>
      <c r="H2514" s="19" t="e">
        <f t="shared" si="39"/>
        <v>#VALUE!</v>
      </c>
    </row>
    <row r="2515" spans="1:8">
      <c r="A2515">
        <v>581</v>
      </c>
      <c r="B2515" t="s">
        <v>9421</v>
      </c>
      <c r="C2515" t="s">
        <v>6895</v>
      </c>
      <c r="D2515" s="282">
        <v>480.26</v>
      </c>
      <c r="H2515" s="19" t="e">
        <f t="shared" si="39"/>
        <v>#VALUE!</v>
      </c>
    </row>
    <row r="2516" spans="1:8">
      <c r="A2516">
        <v>40662</v>
      </c>
      <c r="B2516" t="s">
        <v>9422</v>
      </c>
      <c r="C2516" t="s">
        <v>6897</v>
      </c>
      <c r="D2516" s="282">
        <v>201.19</v>
      </c>
      <c r="H2516" s="19" t="e">
        <f t="shared" si="39"/>
        <v>#VALUE!</v>
      </c>
    </row>
    <row r="2517" spans="1:8">
      <c r="A2517">
        <v>3437</v>
      </c>
      <c r="B2517" t="s">
        <v>9423</v>
      </c>
      <c r="C2517" t="s">
        <v>6895</v>
      </c>
      <c r="D2517" s="282">
        <v>558.88</v>
      </c>
      <c r="H2517" s="19" t="e">
        <f t="shared" si="39"/>
        <v>#VALUE!</v>
      </c>
    </row>
    <row r="2518" spans="1:8">
      <c r="A2518">
        <v>11190</v>
      </c>
      <c r="B2518" t="s">
        <v>9424</v>
      </c>
      <c r="C2518" t="s">
        <v>6897</v>
      </c>
      <c r="D2518" s="282">
        <v>149</v>
      </c>
      <c r="H2518" s="19" t="e">
        <f t="shared" si="39"/>
        <v>#VALUE!</v>
      </c>
    </row>
    <row r="2519" spans="1:8">
      <c r="A2519">
        <v>3428</v>
      </c>
      <c r="B2519" t="s">
        <v>9425</v>
      </c>
      <c r="C2519" t="s">
        <v>6895</v>
      </c>
      <c r="D2519" s="282">
        <v>829</v>
      </c>
      <c r="H2519" s="19" t="e">
        <f t="shared" si="39"/>
        <v>#VALUE!</v>
      </c>
    </row>
    <row r="2520" spans="1:8">
      <c r="A2520">
        <v>3429</v>
      </c>
      <c r="B2520" t="s">
        <v>9426</v>
      </c>
      <c r="C2520" t="s">
        <v>6895</v>
      </c>
      <c r="D2520" s="282">
        <v>473.64</v>
      </c>
      <c r="H2520" s="19" t="e">
        <f t="shared" si="39"/>
        <v>#VALUE!</v>
      </c>
    </row>
    <row r="2521" spans="1:8">
      <c r="A2521">
        <v>34371</v>
      </c>
      <c r="B2521" t="s">
        <v>9427</v>
      </c>
      <c r="C2521" t="s">
        <v>6897</v>
      </c>
      <c r="D2521" s="282">
        <v>925.52</v>
      </c>
      <c r="H2521" s="19" t="e">
        <f t="shared" si="39"/>
        <v>#VALUE!</v>
      </c>
    </row>
    <row r="2522" spans="1:8">
      <c r="A2522">
        <v>34370</v>
      </c>
      <c r="B2522" t="s">
        <v>9428</v>
      </c>
      <c r="C2522" t="s">
        <v>6897</v>
      </c>
      <c r="D2522" s="282">
        <v>767.53</v>
      </c>
      <c r="H2522" s="19" t="e">
        <f t="shared" si="39"/>
        <v>#VALUE!</v>
      </c>
    </row>
    <row r="2523" spans="1:8">
      <c r="A2523">
        <v>34372</v>
      </c>
      <c r="B2523" t="s">
        <v>9429</v>
      </c>
      <c r="C2523" t="s">
        <v>6897</v>
      </c>
      <c r="D2523" s="21">
        <v>1067.75</v>
      </c>
      <c r="H2523" s="19" t="e">
        <f t="shared" si="39"/>
        <v>#VALUE!</v>
      </c>
    </row>
    <row r="2524" spans="1:8">
      <c r="A2524">
        <v>34373</v>
      </c>
      <c r="B2524" t="s">
        <v>9430</v>
      </c>
      <c r="C2524" t="s">
        <v>6897</v>
      </c>
      <c r="D2524" s="21">
        <v>1321.72</v>
      </c>
      <c r="H2524" s="19" t="e">
        <f t="shared" si="39"/>
        <v>#VALUE!</v>
      </c>
    </row>
    <row r="2525" spans="1:8">
      <c r="A2525">
        <v>36896</v>
      </c>
      <c r="B2525" t="s">
        <v>9431</v>
      </c>
      <c r="C2525" t="s">
        <v>6897</v>
      </c>
      <c r="D2525" s="282">
        <v>440.4</v>
      </c>
      <c r="H2525" s="19" t="e">
        <f t="shared" si="39"/>
        <v>#VALUE!</v>
      </c>
    </row>
    <row r="2526" spans="1:8">
      <c r="A2526">
        <v>34367</v>
      </c>
      <c r="B2526" t="s">
        <v>9432</v>
      </c>
      <c r="C2526" t="s">
        <v>6897</v>
      </c>
      <c r="D2526" s="282">
        <v>517.30999999999995</v>
      </c>
      <c r="H2526" s="19" t="e">
        <f t="shared" si="39"/>
        <v>#VALUE!</v>
      </c>
    </row>
    <row r="2527" spans="1:8">
      <c r="A2527">
        <v>36884</v>
      </c>
      <c r="B2527" t="s">
        <v>9433</v>
      </c>
      <c r="C2527" t="s">
        <v>6895</v>
      </c>
      <c r="D2527" s="282">
        <v>428.45</v>
      </c>
      <c r="H2527" s="19" t="e">
        <f t="shared" si="39"/>
        <v>#VALUE!</v>
      </c>
    </row>
    <row r="2528" spans="1:8">
      <c r="A2528">
        <v>36897</v>
      </c>
      <c r="B2528" t="s">
        <v>9433</v>
      </c>
      <c r="C2528" t="s">
        <v>6897</v>
      </c>
      <c r="D2528" s="282">
        <v>610.02</v>
      </c>
      <c r="H2528" s="19" t="e">
        <f t="shared" si="39"/>
        <v>#VALUE!</v>
      </c>
    </row>
    <row r="2529" spans="1:8">
      <c r="A2529">
        <v>597</v>
      </c>
      <c r="B2529" t="s">
        <v>9434</v>
      </c>
      <c r="C2529" t="s">
        <v>6895</v>
      </c>
      <c r="D2529" s="282">
        <v>450.58</v>
      </c>
      <c r="H2529" s="19" t="e">
        <f t="shared" si="39"/>
        <v>#VALUE!</v>
      </c>
    </row>
    <row r="2530" spans="1:8">
      <c r="A2530">
        <v>34369</v>
      </c>
      <c r="B2530" t="s">
        <v>9435</v>
      </c>
      <c r="C2530" t="s">
        <v>6897</v>
      </c>
      <c r="D2530" s="282">
        <v>722.76</v>
      </c>
      <c r="H2530" s="19" t="e">
        <f t="shared" si="39"/>
        <v>#VALUE!</v>
      </c>
    </row>
    <row r="2531" spans="1:8">
      <c r="A2531">
        <v>34362</v>
      </c>
      <c r="B2531" t="s">
        <v>9436</v>
      </c>
      <c r="C2531" t="s">
        <v>6897</v>
      </c>
      <c r="D2531" s="282">
        <v>501.5</v>
      </c>
      <c r="H2531" s="19" t="e">
        <f t="shared" si="39"/>
        <v>#VALUE!</v>
      </c>
    </row>
    <row r="2532" spans="1:8">
      <c r="A2532">
        <v>34363</v>
      </c>
      <c r="B2532" t="s">
        <v>9437</v>
      </c>
      <c r="C2532" t="s">
        <v>6897</v>
      </c>
      <c r="D2532" s="282">
        <v>566.83000000000004</v>
      </c>
      <c r="H2532" s="19" t="e">
        <f t="shared" si="39"/>
        <v>#VALUE!</v>
      </c>
    </row>
    <row r="2533" spans="1:8">
      <c r="A2533">
        <v>34364</v>
      </c>
      <c r="B2533" t="s">
        <v>9438</v>
      </c>
      <c r="C2533" t="s">
        <v>6897</v>
      </c>
      <c r="D2533" s="282">
        <v>706.95</v>
      </c>
      <c r="H2533" s="19" t="e">
        <f t="shared" si="39"/>
        <v>#VALUE!</v>
      </c>
    </row>
    <row r="2534" spans="1:8">
      <c r="A2534">
        <v>34365</v>
      </c>
      <c r="B2534" t="s">
        <v>9439</v>
      </c>
      <c r="C2534" t="s">
        <v>6897</v>
      </c>
      <c r="D2534" s="282">
        <v>796.51</v>
      </c>
      <c r="H2534" s="19" t="e">
        <f t="shared" si="39"/>
        <v>#VALUE!</v>
      </c>
    </row>
    <row r="2535" spans="1:8">
      <c r="A2535">
        <v>40659</v>
      </c>
      <c r="B2535" t="s">
        <v>9440</v>
      </c>
      <c r="C2535" t="s">
        <v>6895</v>
      </c>
      <c r="D2535" s="282">
        <v>790.73</v>
      </c>
      <c r="H2535" s="19" t="e">
        <f t="shared" si="39"/>
        <v>#VALUE!</v>
      </c>
    </row>
    <row r="2536" spans="1:8">
      <c r="A2536">
        <v>40660</v>
      </c>
      <c r="B2536" t="s">
        <v>9441</v>
      </c>
      <c r="C2536" t="s">
        <v>6895</v>
      </c>
      <c r="D2536" s="21">
        <v>1002.16</v>
      </c>
      <c r="H2536" s="19" t="e">
        <f t="shared" si="39"/>
        <v>#VALUE!</v>
      </c>
    </row>
    <row r="2537" spans="1:8">
      <c r="A2537">
        <v>40661</v>
      </c>
      <c r="B2537" t="s">
        <v>9442</v>
      </c>
      <c r="C2537" t="s">
        <v>6895</v>
      </c>
      <c r="D2537" s="282">
        <v>616.15</v>
      </c>
      <c r="H2537" s="19" t="e">
        <f t="shared" si="39"/>
        <v>#VALUE!</v>
      </c>
    </row>
    <row r="2538" spans="1:8">
      <c r="A2538">
        <v>3421</v>
      </c>
      <c r="B2538" t="s">
        <v>9443</v>
      </c>
      <c r="C2538" t="s">
        <v>6895</v>
      </c>
      <c r="D2538" s="282">
        <v>620.87</v>
      </c>
      <c r="H2538" s="19" t="e">
        <f t="shared" si="39"/>
        <v>#VALUE!</v>
      </c>
    </row>
    <row r="2539" spans="1:8">
      <c r="A2539">
        <v>599</v>
      </c>
      <c r="B2539" t="s">
        <v>9444</v>
      </c>
      <c r="C2539" t="s">
        <v>6895</v>
      </c>
      <c r="D2539" s="282">
        <v>381.92</v>
      </c>
      <c r="H2539" s="19" t="e">
        <f t="shared" si="39"/>
        <v>#VALUE!</v>
      </c>
    </row>
    <row r="2540" spans="1:8">
      <c r="A2540">
        <v>34380</v>
      </c>
      <c r="B2540" t="s">
        <v>9445</v>
      </c>
      <c r="C2540" t="s">
        <v>6897</v>
      </c>
      <c r="D2540" s="282">
        <v>198.07</v>
      </c>
      <c r="H2540" s="19" t="e">
        <f t="shared" si="39"/>
        <v>#VALUE!</v>
      </c>
    </row>
    <row r="2541" spans="1:8">
      <c r="A2541">
        <v>34381</v>
      </c>
      <c r="B2541" t="s">
        <v>9446</v>
      </c>
      <c r="C2541" t="s">
        <v>6897</v>
      </c>
      <c r="D2541" s="282">
        <v>258.12</v>
      </c>
      <c r="H2541" s="19" t="e">
        <f t="shared" si="39"/>
        <v>#VALUE!</v>
      </c>
    </row>
    <row r="2542" spans="1:8">
      <c r="A2542">
        <v>601</v>
      </c>
      <c r="B2542" t="s">
        <v>9446</v>
      </c>
      <c r="C2542" t="s">
        <v>6895</v>
      </c>
      <c r="D2542" s="282">
        <v>515.21</v>
      </c>
      <c r="H2542" s="19" t="e">
        <f t="shared" si="39"/>
        <v>#VALUE!</v>
      </c>
    </row>
    <row r="2543" spans="1:8">
      <c r="A2543">
        <v>3423</v>
      </c>
      <c r="B2543" t="s">
        <v>9447</v>
      </c>
      <c r="C2543" t="s">
        <v>6895</v>
      </c>
      <c r="D2543" s="282">
        <v>875.57</v>
      </c>
      <c r="H2543" s="19" t="e">
        <f t="shared" si="39"/>
        <v>#VALUE!</v>
      </c>
    </row>
    <row r="2544" spans="1:8">
      <c r="A2544">
        <v>34797</v>
      </c>
      <c r="B2544" t="s">
        <v>9448</v>
      </c>
      <c r="C2544" t="s">
        <v>6897</v>
      </c>
      <c r="D2544" s="282">
        <v>324.54000000000002</v>
      </c>
      <c r="H2544" s="19" t="e">
        <f t="shared" si="39"/>
        <v>#VALUE!</v>
      </c>
    </row>
    <row r="2545" spans="1:8">
      <c r="A2545">
        <v>25964</v>
      </c>
      <c r="B2545" t="s">
        <v>9449</v>
      </c>
      <c r="C2545" t="s">
        <v>6905</v>
      </c>
      <c r="D2545" s="282">
        <v>12.48</v>
      </c>
      <c r="H2545" s="19" t="e">
        <f t="shared" si="39"/>
        <v>#VALUE!</v>
      </c>
    </row>
    <row r="2546" spans="1:8">
      <c r="A2546">
        <v>41077</v>
      </c>
      <c r="B2546" t="s">
        <v>9450</v>
      </c>
      <c r="C2546" t="s">
        <v>7093</v>
      </c>
      <c r="D2546" s="21">
        <v>2212.79</v>
      </c>
      <c r="H2546" s="19" t="e">
        <f t="shared" si="39"/>
        <v>#VALUE!</v>
      </c>
    </row>
    <row r="2547" spans="1:8">
      <c r="A2547">
        <v>20159</v>
      </c>
      <c r="B2547" t="s">
        <v>9451</v>
      </c>
      <c r="C2547" t="s">
        <v>6897</v>
      </c>
      <c r="D2547" s="282">
        <v>47.25</v>
      </c>
      <c r="H2547" s="19" t="e">
        <f t="shared" si="39"/>
        <v>#VALUE!</v>
      </c>
    </row>
    <row r="2548" spans="1:8">
      <c r="A2548">
        <v>37963</v>
      </c>
      <c r="B2548" t="s">
        <v>9452</v>
      </c>
      <c r="C2548" t="s">
        <v>6897</v>
      </c>
      <c r="D2548" s="282">
        <v>3.48</v>
      </c>
      <c r="H2548" s="19" t="e">
        <f t="shared" si="39"/>
        <v>#VALUE!</v>
      </c>
    </row>
    <row r="2549" spans="1:8">
      <c r="A2549">
        <v>37964</v>
      </c>
      <c r="B2549" t="s">
        <v>9453</v>
      </c>
      <c r="C2549" t="s">
        <v>6897</v>
      </c>
      <c r="D2549" s="282">
        <v>5.8</v>
      </c>
      <c r="H2549" s="19" t="e">
        <f t="shared" si="39"/>
        <v>#VALUE!</v>
      </c>
    </row>
    <row r="2550" spans="1:8">
      <c r="A2550">
        <v>37965</v>
      </c>
      <c r="B2550" t="s">
        <v>9454</v>
      </c>
      <c r="C2550" t="s">
        <v>6897</v>
      </c>
      <c r="D2550" s="282">
        <v>8.41</v>
      </c>
      <c r="H2550" s="19" t="e">
        <f t="shared" si="39"/>
        <v>#VALUE!</v>
      </c>
    </row>
    <row r="2551" spans="1:8">
      <c r="A2551">
        <v>37966</v>
      </c>
      <c r="B2551" t="s">
        <v>9455</v>
      </c>
      <c r="C2551" t="s">
        <v>6897</v>
      </c>
      <c r="D2551" s="282">
        <v>15.23</v>
      </c>
      <c r="H2551" s="19" t="e">
        <f t="shared" si="39"/>
        <v>#VALUE!</v>
      </c>
    </row>
    <row r="2552" spans="1:8">
      <c r="A2552">
        <v>37967</v>
      </c>
      <c r="B2552" t="s">
        <v>9456</v>
      </c>
      <c r="C2552" t="s">
        <v>6897</v>
      </c>
      <c r="D2552" s="282">
        <v>24.42</v>
      </c>
      <c r="H2552" s="19" t="e">
        <f t="shared" si="39"/>
        <v>#VALUE!</v>
      </c>
    </row>
    <row r="2553" spans="1:8">
      <c r="A2553">
        <v>37968</v>
      </c>
      <c r="B2553" t="s">
        <v>9457</v>
      </c>
      <c r="C2553" t="s">
        <v>6897</v>
      </c>
      <c r="D2553" s="282">
        <v>53.57</v>
      </c>
      <c r="H2553" s="19" t="e">
        <f t="shared" si="39"/>
        <v>#VALUE!</v>
      </c>
    </row>
    <row r="2554" spans="1:8">
      <c r="A2554">
        <v>37969</v>
      </c>
      <c r="B2554" t="s">
        <v>9458</v>
      </c>
      <c r="C2554" t="s">
        <v>6897</v>
      </c>
      <c r="D2554" s="282">
        <v>143.1</v>
      </c>
      <c r="H2554" s="19" t="e">
        <f t="shared" si="39"/>
        <v>#VALUE!</v>
      </c>
    </row>
    <row r="2555" spans="1:8">
      <c r="A2555">
        <v>37970</v>
      </c>
      <c r="B2555" t="s">
        <v>9459</v>
      </c>
      <c r="C2555" t="s">
        <v>6897</v>
      </c>
      <c r="D2555" s="282">
        <v>166.94</v>
      </c>
      <c r="H2555" s="19" t="e">
        <f t="shared" si="39"/>
        <v>#VALUE!</v>
      </c>
    </row>
    <row r="2556" spans="1:8">
      <c r="A2556">
        <v>21118</v>
      </c>
      <c r="B2556" t="s">
        <v>9460</v>
      </c>
      <c r="C2556" t="s">
        <v>6897</v>
      </c>
      <c r="D2556" s="282">
        <v>2.63</v>
      </c>
      <c r="H2556" s="19" t="e">
        <f t="shared" si="39"/>
        <v>#VALUE!</v>
      </c>
    </row>
    <row r="2557" spans="1:8">
      <c r="A2557">
        <v>37956</v>
      </c>
      <c r="B2557" t="s">
        <v>9461</v>
      </c>
      <c r="C2557" t="s">
        <v>6897</v>
      </c>
      <c r="D2557" s="282">
        <v>4.17</v>
      </c>
      <c r="H2557" s="19" t="e">
        <f t="shared" si="39"/>
        <v>#VALUE!</v>
      </c>
    </row>
    <row r="2558" spans="1:8">
      <c r="A2558">
        <v>37957</v>
      </c>
      <c r="B2558" t="s">
        <v>9462</v>
      </c>
      <c r="C2558" t="s">
        <v>6897</v>
      </c>
      <c r="D2558" s="282">
        <v>8.7899999999999991</v>
      </c>
      <c r="H2558" s="19" t="e">
        <f t="shared" si="39"/>
        <v>#VALUE!</v>
      </c>
    </row>
    <row r="2559" spans="1:8">
      <c r="A2559">
        <v>37958</v>
      </c>
      <c r="B2559" t="s">
        <v>9463</v>
      </c>
      <c r="C2559" t="s">
        <v>6897</v>
      </c>
      <c r="D2559" s="282">
        <v>15.23</v>
      </c>
      <c r="H2559" s="19" t="e">
        <f t="shared" si="39"/>
        <v>#VALUE!</v>
      </c>
    </row>
    <row r="2560" spans="1:8">
      <c r="A2560">
        <v>37959</v>
      </c>
      <c r="B2560" t="s">
        <v>9464</v>
      </c>
      <c r="C2560" t="s">
        <v>6897</v>
      </c>
      <c r="D2560" s="282">
        <v>24.42</v>
      </c>
      <c r="H2560" s="19" t="e">
        <f t="shared" si="39"/>
        <v>#VALUE!</v>
      </c>
    </row>
    <row r="2561" spans="1:8">
      <c r="A2561">
        <v>37960</v>
      </c>
      <c r="B2561" t="s">
        <v>9465</v>
      </c>
      <c r="C2561" t="s">
        <v>6897</v>
      </c>
      <c r="D2561" s="282">
        <v>52.6</v>
      </c>
      <c r="H2561" s="19" t="e">
        <f t="shared" si="39"/>
        <v>#VALUE!</v>
      </c>
    </row>
    <row r="2562" spans="1:8">
      <c r="A2562">
        <v>37961</v>
      </c>
      <c r="B2562" t="s">
        <v>9466</v>
      </c>
      <c r="C2562" t="s">
        <v>6897</v>
      </c>
      <c r="D2562" s="282">
        <v>139.55000000000001</v>
      </c>
      <c r="H2562" s="19" t="e">
        <f t="shared" si="39"/>
        <v>#VALUE!</v>
      </c>
    </row>
    <row r="2563" spans="1:8">
      <c r="A2563">
        <v>37962</v>
      </c>
      <c r="B2563" t="s">
        <v>9467</v>
      </c>
      <c r="C2563" t="s">
        <v>6897</v>
      </c>
      <c r="D2563" s="282">
        <v>162.15</v>
      </c>
      <c r="H2563" s="19" t="e">
        <f t="shared" si="39"/>
        <v>#VALUE!</v>
      </c>
    </row>
    <row r="2564" spans="1:8">
      <c r="A2564">
        <v>3533</v>
      </c>
      <c r="B2564" t="s">
        <v>9468</v>
      </c>
      <c r="C2564" t="s">
        <v>6897</v>
      </c>
      <c r="D2564" s="282">
        <v>2.35</v>
      </c>
      <c r="H2564" s="19" t="e">
        <f t="shared" si="39"/>
        <v>#VALUE!</v>
      </c>
    </row>
    <row r="2565" spans="1:8">
      <c r="A2565">
        <v>3538</v>
      </c>
      <c r="B2565" t="s">
        <v>9469</v>
      </c>
      <c r="C2565" t="s">
        <v>6897</v>
      </c>
      <c r="D2565" s="282">
        <v>4.0599999999999996</v>
      </c>
      <c r="H2565" s="19" t="e">
        <f t="shared" si="39"/>
        <v>#VALUE!</v>
      </c>
    </row>
    <row r="2566" spans="1:8">
      <c r="A2566">
        <v>3497</v>
      </c>
      <c r="B2566" t="s">
        <v>9470</v>
      </c>
      <c r="C2566" t="s">
        <v>6897</v>
      </c>
      <c r="D2566" s="282">
        <v>15.18</v>
      </c>
      <c r="H2566" s="19" t="e">
        <f t="shared" si="39"/>
        <v>#VALUE!</v>
      </c>
    </row>
    <row r="2567" spans="1:8">
      <c r="A2567">
        <v>3498</v>
      </c>
      <c r="B2567" t="s">
        <v>9471</v>
      </c>
      <c r="C2567" t="s">
        <v>6897</v>
      </c>
      <c r="D2567" s="282">
        <v>4.82</v>
      </c>
      <c r="H2567" s="19" t="e">
        <f t="shared" si="39"/>
        <v>#VALUE!</v>
      </c>
    </row>
    <row r="2568" spans="1:8">
      <c r="A2568">
        <v>3496</v>
      </c>
      <c r="B2568" t="s">
        <v>9472</v>
      </c>
      <c r="C2568" t="s">
        <v>6897</v>
      </c>
      <c r="D2568" s="282">
        <v>3.89</v>
      </c>
      <c r="H2568" s="19" t="e">
        <f t="shared" si="39"/>
        <v>#VALUE!</v>
      </c>
    </row>
    <row r="2569" spans="1:8">
      <c r="A2569">
        <v>38429</v>
      </c>
      <c r="B2569" t="s">
        <v>9473</v>
      </c>
      <c r="C2569" t="s">
        <v>6897</v>
      </c>
      <c r="D2569" s="282">
        <v>8.8800000000000008</v>
      </c>
      <c r="H2569" s="19" t="e">
        <f t="shared" si="39"/>
        <v>#VALUE!</v>
      </c>
    </row>
    <row r="2570" spans="1:8">
      <c r="A2570">
        <v>38431</v>
      </c>
      <c r="B2570" t="s">
        <v>9474</v>
      </c>
      <c r="C2570" t="s">
        <v>6897</v>
      </c>
      <c r="D2570" s="282">
        <v>14.07</v>
      </c>
      <c r="H2570" s="19" t="e">
        <f t="shared" ref="H2570:H2633" si="40">LEFT(B2570,SEARCH("          ",B2570)-1)</f>
        <v>#VALUE!</v>
      </c>
    </row>
    <row r="2571" spans="1:8">
      <c r="A2571">
        <v>38430</v>
      </c>
      <c r="B2571" t="s">
        <v>9475</v>
      </c>
      <c r="C2571" t="s">
        <v>6897</v>
      </c>
      <c r="D2571" s="282">
        <v>17.98</v>
      </c>
      <c r="H2571" s="19" t="e">
        <f t="shared" si="40"/>
        <v>#VALUE!</v>
      </c>
    </row>
    <row r="2572" spans="1:8">
      <c r="A2572">
        <v>36348</v>
      </c>
      <c r="B2572" t="s">
        <v>9476</v>
      </c>
      <c r="C2572" t="s">
        <v>6897</v>
      </c>
      <c r="D2572" s="282">
        <v>1.63</v>
      </c>
      <c r="H2572" s="19" t="e">
        <f t="shared" si="40"/>
        <v>#VALUE!</v>
      </c>
    </row>
    <row r="2573" spans="1:8">
      <c r="A2573">
        <v>36349</v>
      </c>
      <c r="B2573" t="s">
        <v>9477</v>
      </c>
      <c r="C2573" t="s">
        <v>6897</v>
      </c>
      <c r="D2573" s="282">
        <v>2.4500000000000002</v>
      </c>
      <c r="H2573" s="19" t="e">
        <f t="shared" si="40"/>
        <v>#VALUE!</v>
      </c>
    </row>
    <row r="2574" spans="1:8">
      <c r="A2574">
        <v>38433</v>
      </c>
      <c r="B2574" t="s">
        <v>9478</v>
      </c>
      <c r="C2574" t="s">
        <v>6897</v>
      </c>
      <c r="D2574" s="282">
        <v>4.55</v>
      </c>
      <c r="H2574" s="19" t="e">
        <f t="shared" si="40"/>
        <v>#VALUE!</v>
      </c>
    </row>
    <row r="2575" spans="1:8">
      <c r="A2575">
        <v>38440</v>
      </c>
      <c r="B2575" t="s">
        <v>9479</v>
      </c>
      <c r="C2575" t="s">
        <v>6897</v>
      </c>
      <c r="D2575" s="282">
        <v>156.85</v>
      </c>
      <c r="H2575" s="19" t="e">
        <f t="shared" si="40"/>
        <v>#VALUE!</v>
      </c>
    </row>
    <row r="2576" spans="1:8">
      <c r="A2576">
        <v>36359</v>
      </c>
      <c r="B2576" t="s">
        <v>9480</v>
      </c>
      <c r="C2576" t="s">
        <v>6897</v>
      </c>
      <c r="D2576" s="282">
        <v>1.95</v>
      </c>
      <c r="H2576" s="19" t="e">
        <f t="shared" si="40"/>
        <v>#VALUE!</v>
      </c>
    </row>
    <row r="2577" spans="1:8">
      <c r="A2577">
        <v>36360</v>
      </c>
      <c r="B2577" t="s">
        <v>9481</v>
      </c>
      <c r="C2577" t="s">
        <v>6897</v>
      </c>
      <c r="D2577" s="282">
        <v>3.01</v>
      </c>
      <c r="H2577" s="19" t="e">
        <f t="shared" si="40"/>
        <v>#VALUE!</v>
      </c>
    </row>
    <row r="2578" spans="1:8">
      <c r="A2578">
        <v>38434</v>
      </c>
      <c r="B2578" t="s">
        <v>9482</v>
      </c>
      <c r="C2578" t="s">
        <v>6897</v>
      </c>
      <c r="D2578" s="282">
        <v>4.5999999999999996</v>
      </c>
      <c r="H2578" s="19" t="e">
        <f t="shared" si="40"/>
        <v>#VALUE!</v>
      </c>
    </row>
    <row r="2579" spans="1:8">
      <c r="A2579">
        <v>38435</v>
      </c>
      <c r="B2579" t="s">
        <v>9483</v>
      </c>
      <c r="C2579" t="s">
        <v>6897</v>
      </c>
      <c r="D2579" s="282">
        <v>8.75</v>
      </c>
      <c r="H2579" s="19" t="e">
        <f t="shared" si="40"/>
        <v>#VALUE!</v>
      </c>
    </row>
    <row r="2580" spans="1:8">
      <c r="A2580">
        <v>38436</v>
      </c>
      <c r="B2580" t="s">
        <v>9484</v>
      </c>
      <c r="C2580" t="s">
        <v>6897</v>
      </c>
      <c r="D2580" s="282">
        <v>18.079999999999998</v>
      </c>
      <c r="H2580" s="19" t="e">
        <f t="shared" si="40"/>
        <v>#VALUE!</v>
      </c>
    </row>
    <row r="2581" spans="1:8">
      <c r="A2581">
        <v>38437</v>
      </c>
      <c r="B2581" t="s">
        <v>9485</v>
      </c>
      <c r="C2581" t="s">
        <v>6897</v>
      </c>
      <c r="D2581" s="282">
        <v>27.16</v>
      </c>
      <c r="H2581" s="19" t="e">
        <f t="shared" si="40"/>
        <v>#VALUE!</v>
      </c>
    </row>
    <row r="2582" spans="1:8">
      <c r="A2582">
        <v>38438</v>
      </c>
      <c r="B2582" t="s">
        <v>9486</v>
      </c>
      <c r="C2582" t="s">
        <v>6897</v>
      </c>
      <c r="D2582" s="282">
        <v>68.62</v>
      </c>
      <c r="H2582" s="19" t="e">
        <f t="shared" si="40"/>
        <v>#VALUE!</v>
      </c>
    </row>
    <row r="2583" spans="1:8">
      <c r="A2583">
        <v>38439</v>
      </c>
      <c r="B2583" t="s">
        <v>9487</v>
      </c>
      <c r="C2583" t="s">
        <v>6897</v>
      </c>
      <c r="D2583" s="282">
        <v>104.58</v>
      </c>
      <c r="H2583" s="19" t="e">
        <f t="shared" si="40"/>
        <v>#VALUE!</v>
      </c>
    </row>
    <row r="2584" spans="1:8">
      <c r="A2584">
        <v>10836</v>
      </c>
      <c r="B2584" t="s">
        <v>9488</v>
      </c>
      <c r="C2584" t="s">
        <v>6897</v>
      </c>
      <c r="D2584" s="282">
        <v>16.559999999999999</v>
      </c>
      <c r="H2584" s="19" t="e">
        <f t="shared" si="40"/>
        <v>#VALUE!</v>
      </c>
    </row>
    <row r="2585" spans="1:8">
      <c r="A2585">
        <v>20128</v>
      </c>
      <c r="B2585" t="s">
        <v>9489</v>
      </c>
      <c r="C2585" t="s">
        <v>6897</v>
      </c>
      <c r="D2585" s="282">
        <v>48.54</v>
      </c>
      <c r="H2585" s="19" t="e">
        <f t="shared" si="40"/>
        <v>#VALUE!</v>
      </c>
    </row>
    <row r="2586" spans="1:8">
      <c r="A2586">
        <v>20131</v>
      </c>
      <c r="B2586" t="s">
        <v>9490</v>
      </c>
      <c r="C2586" t="s">
        <v>6897</v>
      </c>
      <c r="D2586" s="282">
        <v>44.31</v>
      </c>
      <c r="H2586" s="19" t="e">
        <f t="shared" si="40"/>
        <v>#VALUE!</v>
      </c>
    </row>
    <row r="2587" spans="1:8">
      <c r="A2587">
        <v>3521</v>
      </c>
      <c r="B2587" t="s">
        <v>9491</v>
      </c>
      <c r="C2587" t="s">
        <v>6897</v>
      </c>
      <c r="D2587" s="282">
        <v>2.0499999999999998</v>
      </c>
      <c r="H2587" s="19" t="e">
        <f t="shared" si="40"/>
        <v>#VALUE!</v>
      </c>
    </row>
    <row r="2588" spans="1:8">
      <c r="A2588">
        <v>3531</v>
      </c>
      <c r="B2588" t="s">
        <v>9492</v>
      </c>
      <c r="C2588" t="s">
        <v>6897</v>
      </c>
      <c r="D2588" s="282">
        <v>2.3199999999999998</v>
      </c>
      <c r="H2588" s="19" t="e">
        <f t="shared" si="40"/>
        <v>#VALUE!</v>
      </c>
    </row>
    <row r="2589" spans="1:8">
      <c r="A2589">
        <v>3522</v>
      </c>
      <c r="B2589" t="s">
        <v>9493</v>
      </c>
      <c r="C2589" t="s">
        <v>6897</v>
      </c>
      <c r="D2589" s="282">
        <v>3.45</v>
      </c>
      <c r="H2589" s="19" t="e">
        <f t="shared" si="40"/>
        <v>#VALUE!</v>
      </c>
    </row>
    <row r="2590" spans="1:8">
      <c r="A2590">
        <v>3527</v>
      </c>
      <c r="B2590" t="s">
        <v>9494</v>
      </c>
      <c r="C2590" t="s">
        <v>6897</v>
      </c>
      <c r="D2590" s="282">
        <v>11.85</v>
      </c>
      <c r="H2590" s="19" t="e">
        <f t="shared" si="40"/>
        <v>#VALUE!</v>
      </c>
    </row>
    <row r="2591" spans="1:8">
      <c r="A2591">
        <v>10835</v>
      </c>
      <c r="B2591" t="s">
        <v>9495</v>
      </c>
      <c r="C2591" t="s">
        <v>6897</v>
      </c>
      <c r="D2591" s="282">
        <v>3.46</v>
      </c>
      <c r="H2591" s="19" t="e">
        <f t="shared" si="40"/>
        <v>#VALUE!</v>
      </c>
    </row>
    <row r="2592" spans="1:8">
      <c r="A2592">
        <v>3475</v>
      </c>
      <c r="B2592" t="s">
        <v>9496</v>
      </c>
      <c r="C2592" t="s">
        <v>6897</v>
      </c>
      <c r="D2592" s="282">
        <v>3.98</v>
      </c>
      <c r="H2592" s="19" t="e">
        <f t="shared" si="40"/>
        <v>#VALUE!</v>
      </c>
    </row>
    <row r="2593" spans="1:8">
      <c r="A2593">
        <v>3485</v>
      </c>
      <c r="B2593" t="s">
        <v>9497</v>
      </c>
      <c r="C2593" t="s">
        <v>6897</v>
      </c>
      <c r="D2593" s="282">
        <v>12.72</v>
      </c>
      <c r="H2593" s="19" t="e">
        <f t="shared" si="40"/>
        <v>#VALUE!</v>
      </c>
    </row>
    <row r="2594" spans="1:8">
      <c r="A2594">
        <v>3534</v>
      </c>
      <c r="B2594" t="s">
        <v>9498</v>
      </c>
      <c r="C2594" t="s">
        <v>6897</v>
      </c>
      <c r="D2594" s="282">
        <v>5.03</v>
      </c>
      <c r="H2594" s="19" t="e">
        <f t="shared" si="40"/>
        <v>#VALUE!</v>
      </c>
    </row>
    <row r="2595" spans="1:8">
      <c r="A2595">
        <v>3543</v>
      </c>
      <c r="B2595" t="s">
        <v>9499</v>
      </c>
      <c r="C2595" t="s">
        <v>6897</v>
      </c>
      <c r="D2595" s="282">
        <v>2.5299999999999998</v>
      </c>
      <c r="H2595" s="19" t="e">
        <f t="shared" si="40"/>
        <v>#VALUE!</v>
      </c>
    </row>
    <row r="2596" spans="1:8">
      <c r="A2596">
        <v>3482</v>
      </c>
      <c r="B2596" t="s">
        <v>9500</v>
      </c>
      <c r="C2596" t="s">
        <v>6897</v>
      </c>
      <c r="D2596" s="282">
        <v>6.39</v>
      </c>
      <c r="H2596" s="19" t="e">
        <f t="shared" si="40"/>
        <v>#VALUE!</v>
      </c>
    </row>
    <row r="2597" spans="1:8">
      <c r="A2597">
        <v>3505</v>
      </c>
      <c r="B2597" t="s">
        <v>9501</v>
      </c>
      <c r="C2597" t="s">
        <v>6897</v>
      </c>
      <c r="D2597" s="282">
        <v>3.62</v>
      </c>
      <c r="H2597" s="19" t="e">
        <f t="shared" si="40"/>
        <v>#VALUE!</v>
      </c>
    </row>
    <row r="2598" spans="1:8">
      <c r="A2598">
        <v>3516</v>
      </c>
      <c r="B2598" t="s">
        <v>9502</v>
      </c>
      <c r="C2598" t="s">
        <v>6897</v>
      </c>
      <c r="D2598" s="282">
        <v>0.9</v>
      </c>
      <c r="H2598" s="19" t="e">
        <f t="shared" si="40"/>
        <v>#VALUE!</v>
      </c>
    </row>
    <row r="2599" spans="1:8">
      <c r="A2599">
        <v>3517</v>
      </c>
      <c r="B2599" t="s">
        <v>9503</v>
      </c>
      <c r="C2599" t="s">
        <v>6897</v>
      </c>
      <c r="D2599" s="282">
        <v>3.16</v>
      </c>
      <c r="H2599" s="19" t="e">
        <f t="shared" si="40"/>
        <v>#VALUE!</v>
      </c>
    </row>
    <row r="2600" spans="1:8">
      <c r="A2600">
        <v>3515</v>
      </c>
      <c r="B2600" t="s">
        <v>9504</v>
      </c>
      <c r="C2600" t="s">
        <v>6897</v>
      </c>
      <c r="D2600" s="282">
        <v>5.87</v>
      </c>
      <c r="H2600" s="19" t="e">
        <f t="shared" si="40"/>
        <v>#VALUE!</v>
      </c>
    </row>
    <row r="2601" spans="1:8">
      <c r="A2601">
        <v>20147</v>
      </c>
      <c r="B2601" t="s">
        <v>9505</v>
      </c>
      <c r="C2601" t="s">
        <v>6897</v>
      </c>
      <c r="D2601" s="282">
        <v>6.32</v>
      </c>
      <c r="H2601" s="19" t="e">
        <f t="shared" si="40"/>
        <v>#VALUE!</v>
      </c>
    </row>
    <row r="2602" spans="1:8">
      <c r="A2602">
        <v>3524</v>
      </c>
      <c r="B2602" t="s">
        <v>9506</v>
      </c>
      <c r="C2602" t="s">
        <v>6897</v>
      </c>
      <c r="D2602" s="282">
        <v>7.5</v>
      </c>
      <c r="H2602" s="19" t="e">
        <f t="shared" si="40"/>
        <v>#VALUE!</v>
      </c>
    </row>
    <row r="2603" spans="1:8">
      <c r="A2603">
        <v>3532</v>
      </c>
      <c r="B2603" t="s">
        <v>9507</v>
      </c>
      <c r="C2603" t="s">
        <v>6897</v>
      </c>
      <c r="D2603" s="282">
        <v>13.71</v>
      </c>
      <c r="H2603" s="19" t="e">
        <f t="shared" si="40"/>
        <v>#VALUE!</v>
      </c>
    </row>
    <row r="2604" spans="1:8">
      <c r="A2604">
        <v>3528</v>
      </c>
      <c r="B2604" t="s">
        <v>9508</v>
      </c>
      <c r="C2604" t="s">
        <v>6897</v>
      </c>
      <c r="D2604" s="282">
        <v>7.14</v>
      </c>
      <c r="H2604" s="19" t="e">
        <f t="shared" si="40"/>
        <v>#VALUE!</v>
      </c>
    </row>
    <row r="2605" spans="1:8">
      <c r="A2605">
        <v>37952</v>
      </c>
      <c r="B2605" t="s">
        <v>9509</v>
      </c>
      <c r="C2605" t="s">
        <v>6897</v>
      </c>
      <c r="D2605" s="282">
        <v>50.89</v>
      </c>
      <c r="H2605" s="19" t="e">
        <f t="shared" si="40"/>
        <v>#VALUE!</v>
      </c>
    </row>
    <row r="2606" spans="1:8">
      <c r="A2606">
        <v>37951</v>
      </c>
      <c r="B2606" t="s">
        <v>9510</v>
      </c>
      <c r="C2606" t="s">
        <v>6897</v>
      </c>
      <c r="D2606" s="282">
        <v>1.85</v>
      </c>
      <c r="H2606" s="19" t="e">
        <f t="shared" si="40"/>
        <v>#VALUE!</v>
      </c>
    </row>
    <row r="2607" spans="1:8">
      <c r="A2607">
        <v>3518</v>
      </c>
      <c r="B2607" t="s">
        <v>9511</v>
      </c>
      <c r="C2607" t="s">
        <v>6897</v>
      </c>
      <c r="D2607" s="282">
        <v>2.71</v>
      </c>
      <c r="H2607" s="19" t="e">
        <f t="shared" si="40"/>
        <v>#VALUE!</v>
      </c>
    </row>
    <row r="2608" spans="1:8">
      <c r="A2608">
        <v>3519</v>
      </c>
      <c r="B2608" t="s">
        <v>9512</v>
      </c>
      <c r="C2608" t="s">
        <v>6897</v>
      </c>
      <c r="D2608" s="282">
        <v>6.42</v>
      </c>
      <c r="H2608" s="19" t="e">
        <f t="shared" si="40"/>
        <v>#VALUE!</v>
      </c>
    </row>
    <row r="2609" spans="1:8">
      <c r="A2609">
        <v>3520</v>
      </c>
      <c r="B2609" t="s">
        <v>9513</v>
      </c>
      <c r="C2609" t="s">
        <v>6897</v>
      </c>
      <c r="D2609" s="282">
        <v>7.19</v>
      </c>
      <c r="H2609" s="19" t="e">
        <f t="shared" si="40"/>
        <v>#VALUE!</v>
      </c>
    </row>
    <row r="2610" spans="1:8">
      <c r="A2610">
        <v>37950</v>
      </c>
      <c r="B2610" t="s">
        <v>9514</v>
      </c>
      <c r="C2610" t="s">
        <v>6897</v>
      </c>
      <c r="D2610" s="282">
        <v>44.31</v>
      </c>
      <c r="H2610" s="19" t="e">
        <f t="shared" si="40"/>
        <v>#VALUE!</v>
      </c>
    </row>
    <row r="2611" spans="1:8">
      <c r="A2611">
        <v>37949</v>
      </c>
      <c r="B2611" t="s">
        <v>9515</v>
      </c>
      <c r="C2611" t="s">
        <v>6897</v>
      </c>
      <c r="D2611" s="282">
        <v>1.62</v>
      </c>
      <c r="H2611" s="19" t="e">
        <f t="shared" si="40"/>
        <v>#VALUE!</v>
      </c>
    </row>
    <row r="2612" spans="1:8">
      <c r="A2612">
        <v>3526</v>
      </c>
      <c r="B2612" t="s">
        <v>9516</v>
      </c>
      <c r="C2612" t="s">
        <v>6897</v>
      </c>
      <c r="D2612" s="282">
        <v>2.17</v>
      </c>
      <c r="H2612" s="19" t="e">
        <f t="shared" si="40"/>
        <v>#VALUE!</v>
      </c>
    </row>
    <row r="2613" spans="1:8">
      <c r="A2613">
        <v>3509</v>
      </c>
      <c r="B2613" t="s">
        <v>9517</v>
      </c>
      <c r="C2613" t="s">
        <v>6897</v>
      </c>
      <c r="D2613" s="282">
        <v>5.65</v>
      </c>
      <c r="H2613" s="19" t="e">
        <f t="shared" si="40"/>
        <v>#VALUE!</v>
      </c>
    </row>
    <row r="2614" spans="1:8">
      <c r="A2614">
        <v>3530</v>
      </c>
      <c r="B2614" t="s">
        <v>9518</v>
      </c>
      <c r="C2614" t="s">
        <v>6897</v>
      </c>
      <c r="D2614" s="282">
        <v>236.11</v>
      </c>
      <c r="H2614" s="19" t="e">
        <f t="shared" si="40"/>
        <v>#VALUE!</v>
      </c>
    </row>
    <row r="2615" spans="1:8">
      <c r="A2615">
        <v>3542</v>
      </c>
      <c r="B2615" t="s">
        <v>9519</v>
      </c>
      <c r="C2615" t="s">
        <v>6897</v>
      </c>
      <c r="D2615" s="282">
        <v>0.55000000000000004</v>
      </c>
      <c r="H2615" s="19" t="e">
        <f t="shared" si="40"/>
        <v>#VALUE!</v>
      </c>
    </row>
    <row r="2616" spans="1:8">
      <c r="A2616">
        <v>3529</v>
      </c>
      <c r="B2616" t="s">
        <v>9520</v>
      </c>
      <c r="C2616" t="s">
        <v>6897</v>
      </c>
      <c r="D2616" s="282">
        <v>0.76</v>
      </c>
      <c r="H2616" s="19" t="e">
        <f t="shared" si="40"/>
        <v>#VALUE!</v>
      </c>
    </row>
    <row r="2617" spans="1:8">
      <c r="A2617">
        <v>3536</v>
      </c>
      <c r="B2617" t="s">
        <v>9521</v>
      </c>
      <c r="C2617" t="s">
        <v>6897</v>
      </c>
      <c r="D2617" s="282">
        <v>2.2599999999999998</v>
      </c>
      <c r="H2617" s="19" t="e">
        <f t="shared" si="40"/>
        <v>#VALUE!</v>
      </c>
    </row>
    <row r="2618" spans="1:8">
      <c r="A2618">
        <v>3535</v>
      </c>
      <c r="B2618" t="s">
        <v>9522</v>
      </c>
      <c r="C2618" t="s">
        <v>6897</v>
      </c>
      <c r="D2618" s="282">
        <v>5.36</v>
      </c>
      <c r="H2618" s="19" t="e">
        <f t="shared" si="40"/>
        <v>#VALUE!</v>
      </c>
    </row>
    <row r="2619" spans="1:8">
      <c r="A2619">
        <v>3540</v>
      </c>
      <c r="B2619" t="s">
        <v>9523</v>
      </c>
      <c r="C2619" t="s">
        <v>6897</v>
      </c>
      <c r="D2619" s="282">
        <v>5.8</v>
      </c>
      <c r="H2619" s="19" t="e">
        <f t="shared" si="40"/>
        <v>#VALUE!</v>
      </c>
    </row>
    <row r="2620" spans="1:8">
      <c r="A2620">
        <v>3539</v>
      </c>
      <c r="B2620" t="s">
        <v>9524</v>
      </c>
      <c r="C2620" t="s">
        <v>6897</v>
      </c>
      <c r="D2620" s="282">
        <v>25.18</v>
      </c>
      <c r="H2620" s="19" t="e">
        <f t="shared" si="40"/>
        <v>#VALUE!</v>
      </c>
    </row>
    <row r="2621" spans="1:8">
      <c r="A2621">
        <v>3513</v>
      </c>
      <c r="B2621" t="s">
        <v>9525</v>
      </c>
      <c r="C2621" t="s">
        <v>6897</v>
      </c>
      <c r="D2621" s="282">
        <v>111.93</v>
      </c>
      <c r="H2621" s="19" t="e">
        <f t="shared" si="40"/>
        <v>#VALUE!</v>
      </c>
    </row>
    <row r="2622" spans="1:8">
      <c r="A2622">
        <v>3492</v>
      </c>
      <c r="B2622" t="s">
        <v>9526</v>
      </c>
      <c r="C2622" t="s">
        <v>6897</v>
      </c>
      <c r="D2622" s="282">
        <v>21.54</v>
      </c>
      <c r="H2622" s="19" t="e">
        <f t="shared" si="40"/>
        <v>#VALUE!</v>
      </c>
    </row>
    <row r="2623" spans="1:8">
      <c r="A2623">
        <v>3491</v>
      </c>
      <c r="B2623" t="s">
        <v>9527</v>
      </c>
      <c r="C2623" t="s">
        <v>6897</v>
      </c>
      <c r="D2623" s="282">
        <v>12.28</v>
      </c>
      <c r="H2623" s="19" t="e">
        <f t="shared" si="40"/>
        <v>#VALUE!</v>
      </c>
    </row>
    <row r="2624" spans="1:8">
      <c r="A2624">
        <v>3493</v>
      </c>
      <c r="B2624" t="s">
        <v>9528</v>
      </c>
      <c r="C2624" t="s">
        <v>6897</v>
      </c>
      <c r="D2624" s="282">
        <v>29.45</v>
      </c>
      <c r="H2624" s="19" t="e">
        <f t="shared" si="40"/>
        <v>#VALUE!</v>
      </c>
    </row>
    <row r="2625" spans="1:8">
      <c r="A2625">
        <v>12628</v>
      </c>
      <c r="B2625" t="s">
        <v>9529</v>
      </c>
      <c r="C2625" t="s">
        <v>6897</v>
      </c>
      <c r="D2625" s="282">
        <v>6.97</v>
      </c>
      <c r="H2625" s="19" t="e">
        <f t="shared" si="40"/>
        <v>#VALUE!</v>
      </c>
    </row>
    <row r="2626" spans="1:8">
      <c r="A2626">
        <v>12629</v>
      </c>
      <c r="B2626" t="s">
        <v>9530</v>
      </c>
      <c r="C2626" t="s">
        <v>6897</v>
      </c>
      <c r="D2626" s="282">
        <v>7.56</v>
      </c>
      <c r="H2626" s="19" t="e">
        <f t="shared" si="40"/>
        <v>#VALUE!</v>
      </c>
    </row>
    <row r="2627" spans="1:8">
      <c r="A2627">
        <v>3481</v>
      </c>
      <c r="B2627" t="s">
        <v>9531</v>
      </c>
      <c r="C2627" t="s">
        <v>6897</v>
      </c>
      <c r="D2627" s="282">
        <v>14.92</v>
      </c>
      <c r="H2627" s="19" t="e">
        <f t="shared" si="40"/>
        <v>#VALUE!</v>
      </c>
    </row>
    <row r="2628" spans="1:8">
      <c r="A2628">
        <v>3510</v>
      </c>
      <c r="B2628" t="s">
        <v>9532</v>
      </c>
      <c r="C2628" t="s">
        <v>6897</v>
      </c>
      <c r="D2628" s="282">
        <v>13.94</v>
      </c>
      <c r="H2628" s="19" t="e">
        <f t="shared" si="40"/>
        <v>#VALUE!</v>
      </c>
    </row>
    <row r="2629" spans="1:8">
      <c r="A2629">
        <v>3508</v>
      </c>
      <c r="B2629" t="s">
        <v>9533</v>
      </c>
      <c r="C2629" t="s">
        <v>6897</v>
      </c>
      <c r="D2629" s="282">
        <v>36.450000000000003</v>
      </c>
      <c r="H2629" s="19" t="e">
        <f t="shared" si="40"/>
        <v>#VALUE!</v>
      </c>
    </row>
    <row r="2630" spans="1:8">
      <c r="A2630">
        <v>38939</v>
      </c>
      <c r="B2630" t="s">
        <v>9534</v>
      </c>
      <c r="C2630" t="s">
        <v>6897</v>
      </c>
      <c r="D2630" s="282">
        <v>16.98</v>
      </c>
      <c r="H2630" s="19" t="e">
        <f t="shared" si="40"/>
        <v>#VALUE!</v>
      </c>
    </row>
    <row r="2631" spans="1:8">
      <c r="A2631">
        <v>38940</v>
      </c>
      <c r="B2631" t="s">
        <v>9535</v>
      </c>
      <c r="C2631" t="s">
        <v>6897</v>
      </c>
      <c r="D2631" s="282">
        <v>25.93</v>
      </c>
      <c r="H2631" s="19" t="e">
        <f t="shared" si="40"/>
        <v>#VALUE!</v>
      </c>
    </row>
    <row r="2632" spans="1:8">
      <c r="A2632">
        <v>38941</v>
      </c>
      <c r="B2632" t="s">
        <v>9536</v>
      </c>
      <c r="C2632" t="s">
        <v>6897</v>
      </c>
      <c r="D2632" s="282">
        <v>30.63</v>
      </c>
      <c r="H2632" s="19" t="e">
        <f t="shared" si="40"/>
        <v>#VALUE!</v>
      </c>
    </row>
    <row r="2633" spans="1:8">
      <c r="A2633">
        <v>38942</v>
      </c>
      <c r="B2633" t="s">
        <v>9537</v>
      </c>
      <c r="C2633" t="s">
        <v>6897</v>
      </c>
      <c r="D2633" s="282">
        <v>34.31</v>
      </c>
      <c r="H2633" s="19" t="e">
        <f t="shared" si="40"/>
        <v>#VALUE!</v>
      </c>
    </row>
    <row r="2634" spans="1:8">
      <c r="A2634">
        <v>38987</v>
      </c>
      <c r="B2634" t="s">
        <v>9538</v>
      </c>
      <c r="C2634" t="s">
        <v>6897</v>
      </c>
      <c r="D2634" s="282">
        <v>8.14</v>
      </c>
      <c r="H2634" s="19" t="e">
        <f t="shared" ref="H2634:H2697" si="41">LEFT(B2634,SEARCH("          ",B2634)-1)</f>
        <v>#VALUE!</v>
      </c>
    </row>
    <row r="2635" spans="1:8">
      <c r="A2635">
        <v>38988</v>
      </c>
      <c r="B2635" t="s">
        <v>9539</v>
      </c>
      <c r="C2635" t="s">
        <v>6897</v>
      </c>
      <c r="D2635" s="282">
        <v>18.91</v>
      </c>
      <c r="H2635" s="19" t="e">
        <f t="shared" si="41"/>
        <v>#VALUE!</v>
      </c>
    </row>
    <row r="2636" spans="1:8">
      <c r="A2636">
        <v>38989</v>
      </c>
      <c r="B2636" t="s">
        <v>9540</v>
      </c>
      <c r="C2636" t="s">
        <v>6897</v>
      </c>
      <c r="D2636" s="282">
        <v>25.13</v>
      </c>
      <c r="H2636" s="19" t="e">
        <f t="shared" si="41"/>
        <v>#VALUE!</v>
      </c>
    </row>
    <row r="2637" spans="1:8">
      <c r="A2637">
        <v>38990</v>
      </c>
      <c r="B2637" t="s">
        <v>9541</v>
      </c>
      <c r="C2637" t="s">
        <v>6897</v>
      </c>
      <c r="D2637" s="282">
        <v>66.23</v>
      </c>
      <c r="H2637" s="19" t="e">
        <f t="shared" si="41"/>
        <v>#VALUE!</v>
      </c>
    </row>
    <row r="2638" spans="1:8">
      <c r="A2638">
        <v>38991</v>
      </c>
      <c r="B2638" t="s">
        <v>9542</v>
      </c>
      <c r="C2638" t="s">
        <v>6897</v>
      </c>
      <c r="D2638" s="282">
        <v>133.82</v>
      </c>
      <c r="H2638" s="19" t="e">
        <f t="shared" si="41"/>
        <v>#VALUE!</v>
      </c>
    </row>
    <row r="2639" spans="1:8">
      <c r="A2639">
        <v>38913</v>
      </c>
      <c r="B2639" t="s">
        <v>9543</v>
      </c>
      <c r="C2639" t="s">
        <v>6897</v>
      </c>
      <c r="D2639" s="282">
        <v>15.76</v>
      </c>
      <c r="H2639" s="19" t="e">
        <f t="shared" si="41"/>
        <v>#VALUE!</v>
      </c>
    </row>
    <row r="2640" spans="1:8">
      <c r="A2640">
        <v>38914</v>
      </c>
      <c r="B2640" t="s">
        <v>9544</v>
      </c>
      <c r="C2640" t="s">
        <v>6897</v>
      </c>
      <c r="D2640" s="282">
        <v>18.28</v>
      </c>
      <c r="H2640" s="19" t="e">
        <f t="shared" si="41"/>
        <v>#VALUE!</v>
      </c>
    </row>
    <row r="2641" spans="1:8">
      <c r="A2641">
        <v>38915</v>
      </c>
      <c r="B2641" t="s">
        <v>9545</v>
      </c>
      <c r="C2641" t="s">
        <v>6897</v>
      </c>
      <c r="D2641" s="282">
        <v>31.74</v>
      </c>
      <c r="H2641" s="19" t="e">
        <f t="shared" si="41"/>
        <v>#VALUE!</v>
      </c>
    </row>
    <row r="2642" spans="1:8">
      <c r="A2642">
        <v>38916</v>
      </c>
      <c r="B2642" t="s">
        <v>9546</v>
      </c>
      <c r="C2642" t="s">
        <v>6897</v>
      </c>
      <c r="D2642" s="282">
        <v>41.87</v>
      </c>
      <c r="H2642" s="19" t="e">
        <f t="shared" si="41"/>
        <v>#VALUE!</v>
      </c>
    </row>
    <row r="2643" spans="1:8">
      <c r="A2643">
        <v>39300</v>
      </c>
      <c r="B2643" t="s">
        <v>9547</v>
      </c>
      <c r="C2643" t="s">
        <v>6897</v>
      </c>
      <c r="D2643" s="282">
        <v>14.24</v>
      </c>
      <c r="H2643" s="19" t="e">
        <f t="shared" si="41"/>
        <v>#VALUE!</v>
      </c>
    </row>
    <row r="2644" spans="1:8">
      <c r="A2644">
        <v>39301</v>
      </c>
      <c r="B2644" t="s">
        <v>9548</v>
      </c>
      <c r="C2644" t="s">
        <v>6897</v>
      </c>
      <c r="D2644" s="282">
        <v>19.75</v>
      </c>
      <c r="H2644" s="19" t="e">
        <f t="shared" si="41"/>
        <v>#VALUE!</v>
      </c>
    </row>
    <row r="2645" spans="1:8">
      <c r="A2645">
        <v>39302</v>
      </c>
      <c r="B2645" t="s">
        <v>9549</v>
      </c>
      <c r="C2645" t="s">
        <v>6897</v>
      </c>
      <c r="D2645" s="282">
        <v>24.82</v>
      </c>
      <c r="H2645" s="19" t="e">
        <f t="shared" si="41"/>
        <v>#VALUE!</v>
      </c>
    </row>
    <row r="2646" spans="1:8">
      <c r="A2646">
        <v>39303</v>
      </c>
      <c r="B2646" t="s">
        <v>9550</v>
      </c>
      <c r="C2646" t="s">
        <v>6897</v>
      </c>
      <c r="D2646" s="282">
        <v>43.64</v>
      </c>
      <c r="H2646" s="19" t="e">
        <f t="shared" si="41"/>
        <v>#VALUE!</v>
      </c>
    </row>
    <row r="2647" spans="1:8">
      <c r="A2647">
        <v>38923</v>
      </c>
      <c r="B2647" t="s">
        <v>9551</v>
      </c>
      <c r="C2647" t="s">
        <v>6897</v>
      </c>
      <c r="D2647" s="282">
        <v>13.9</v>
      </c>
      <c r="H2647" s="19" t="e">
        <f t="shared" si="41"/>
        <v>#VALUE!</v>
      </c>
    </row>
    <row r="2648" spans="1:8">
      <c r="A2648">
        <v>38925</v>
      </c>
      <c r="B2648" t="s">
        <v>9552</v>
      </c>
      <c r="C2648" t="s">
        <v>6897</v>
      </c>
      <c r="D2648" s="282">
        <v>14.94</v>
      </c>
      <c r="H2648" s="19" t="e">
        <f t="shared" si="41"/>
        <v>#VALUE!</v>
      </c>
    </row>
    <row r="2649" spans="1:8">
      <c r="A2649">
        <v>38926</v>
      </c>
      <c r="B2649" t="s">
        <v>9553</v>
      </c>
      <c r="C2649" t="s">
        <v>6897</v>
      </c>
      <c r="D2649" s="282">
        <v>21.34</v>
      </c>
      <c r="H2649" s="19" t="e">
        <f t="shared" si="41"/>
        <v>#VALUE!</v>
      </c>
    </row>
    <row r="2650" spans="1:8">
      <c r="A2650">
        <v>38927</v>
      </c>
      <c r="B2650" t="s">
        <v>9554</v>
      </c>
      <c r="C2650" t="s">
        <v>6897</v>
      </c>
      <c r="D2650" s="282">
        <v>22.82</v>
      </c>
      <c r="H2650" s="19" t="e">
        <f t="shared" si="41"/>
        <v>#VALUE!</v>
      </c>
    </row>
    <row r="2651" spans="1:8">
      <c r="A2651">
        <v>39304</v>
      </c>
      <c r="B2651" t="s">
        <v>9555</v>
      </c>
      <c r="C2651" t="s">
        <v>6897</v>
      </c>
      <c r="D2651" s="282">
        <v>17.579999999999998</v>
      </c>
      <c r="H2651" s="19" t="e">
        <f t="shared" si="41"/>
        <v>#VALUE!</v>
      </c>
    </row>
    <row r="2652" spans="1:8">
      <c r="A2652">
        <v>38924</v>
      </c>
      <c r="B2652" t="s">
        <v>9556</v>
      </c>
      <c r="C2652" t="s">
        <v>6897</v>
      </c>
      <c r="D2652" s="282">
        <v>25.05</v>
      </c>
      <c r="H2652" s="19" t="e">
        <f t="shared" si="41"/>
        <v>#VALUE!</v>
      </c>
    </row>
    <row r="2653" spans="1:8">
      <c r="A2653">
        <v>39305</v>
      </c>
      <c r="B2653" t="s">
        <v>9557</v>
      </c>
      <c r="C2653" t="s">
        <v>6897</v>
      </c>
      <c r="D2653" s="282">
        <v>23.02</v>
      </c>
      <c r="H2653" s="19" t="e">
        <f t="shared" si="41"/>
        <v>#VALUE!</v>
      </c>
    </row>
    <row r="2654" spans="1:8">
      <c r="A2654">
        <v>39306</v>
      </c>
      <c r="B2654" t="s">
        <v>9558</v>
      </c>
      <c r="C2654" t="s">
        <v>6897</v>
      </c>
      <c r="D2654" s="282">
        <v>28.8</v>
      </c>
      <c r="H2654" s="19" t="e">
        <f t="shared" si="41"/>
        <v>#VALUE!</v>
      </c>
    </row>
    <row r="2655" spans="1:8">
      <c r="A2655">
        <v>38928</v>
      </c>
      <c r="B2655" t="s">
        <v>9559</v>
      </c>
      <c r="C2655" t="s">
        <v>6897</v>
      </c>
      <c r="D2655" s="282">
        <v>25.29</v>
      </c>
      <c r="H2655" s="19" t="e">
        <f t="shared" si="41"/>
        <v>#VALUE!</v>
      </c>
    </row>
    <row r="2656" spans="1:8">
      <c r="A2656">
        <v>38929</v>
      </c>
      <c r="B2656" t="s">
        <v>9560</v>
      </c>
      <c r="C2656" t="s">
        <v>6897</v>
      </c>
      <c r="D2656" s="282">
        <v>44.85</v>
      </c>
      <c r="H2656" s="19" t="e">
        <f t="shared" si="41"/>
        <v>#VALUE!</v>
      </c>
    </row>
    <row r="2657" spans="1:8">
      <c r="A2657">
        <v>39307</v>
      </c>
      <c r="B2657" t="s">
        <v>9561</v>
      </c>
      <c r="C2657" t="s">
        <v>6897</v>
      </c>
      <c r="D2657" s="282">
        <v>33.14</v>
      </c>
      <c r="H2657" s="19" t="e">
        <f t="shared" si="41"/>
        <v>#VALUE!</v>
      </c>
    </row>
    <row r="2658" spans="1:8">
      <c r="A2658">
        <v>38930</v>
      </c>
      <c r="B2658" t="s">
        <v>9562</v>
      </c>
      <c r="C2658" t="s">
        <v>6897</v>
      </c>
      <c r="D2658" s="282">
        <v>56.34</v>
      </c>
      <c r="H2658" s="19" t="e">
        <f t="shared" si="41"/>
        <v>#VALUE!</v>
      </c>
    </row>
    <row r="2659" spans="1:8">
      <c r="A2659">
        <v>38931</v>
      </c>
      <c r="B2659" t="s">
        <v>9563</v>
      </c>
      <c r="C2659" t="s">
        <v>6897</v>
      </c>
      <c r="D2659" s="282">
        <v>14.19</v>
      </c>
      <c r="H2659" s="19" t="e">
        <f t="shared" si="41"/>
        <v>#VALUE!</v>
      </c>
    </row>
    <row r="2660" spans="1:8">
      <c r="A2660">
        <v>38932</v>
      </c>
      <c r="B2660" t="s">
        <v>9564</v>
      </c>
      <c r="C2660" t="s">
        <v>6897</v>
      </c>
      <c r="D2660" s="282">
        <v>14.33</v>
      </c>
      <c r="H2660" s="19" t="e">
        <f t="shared" si="41"/>
        <v>#VALUE!</v>
      </c>
    </row>
    <row r="2661" spans="1:8">
      <c r="A2661">
        <v>38934</v>
      </c>
      <c r="B2661" t="s">
        <v>9565</v>
      </c>
      <c r="C2661" t="s">
        <v>6897</v>
      </c>
      <c r="D2661" s="282">
        <v>21.17</v>
      </c>
      <c r="H2661" s="19" t="e">
        <f t="shared" si="41"/>
        <v>#VALUE!</v>
      </c>
    </row>
    <row r="2662" spans="1:8">
      <c r="A2662">
        <v>38935</v>
      </c>
      <c r="B2662" t="s">
        <v>9566</v>
      </c>
      <c r="C2662" t="s">
        <v>6897</v>
      </c>
      <c r="D2662" s="282">
        <v>22.66</v>
      </c>
      <c r="H2662" s="19" t="e">
        <f t="shared" si="41"/>
        <v>#VALUE!</v>
      </c>
    </row>
    <row r="2663" spans="1:8">
      <c r="A2663">
        <v>38936</v>
      </c>
      <c r="B2663" t="s">
        <v>9567</v>
      </c>
      <c r="C2663" t="s">
        <v>6897</v>
      </c>
      <c r="D2663" s="282">
        <v>24.27</v>
      </c>
      <c r="H2663" s="19" t="e">
        <f t="shared" si="41"/>
        <v>#VALUE!</v>
      </c>
    </row>
    <row r="2664" spans="1:8">
      <c r="A2664">
        <v>38937</v>
      </c>
      <c r="B2664" t="s">
        <v>9568</v>
      </c>
      <c r="C2664" t="s">
        <v>6897</v>
      </c>
      <c r="D2664" s="282">
        <v>29.57</v>
      </c>
      <c r="H2664" s="19" t="e">
        <f t="shared" si="41"/>
        <v>#VALUE!</v>
      </c>
    </row>
    <row r="2665" spans="1:8">
      <c r="A2665">
        <v>38938</v>
      </c>
      <c r="B2665" t="s">
        <v>9569</v>
      </c>
      <c r="C2665" t="s">
        <v>6897</v>
      </c>
      <c r="D2665" s="282">
        <v>43.97</v>
      </c>
      <c r="H2665" s="19" t="e">
        <f t="shared" si="41"/>
        <v>#VALUE!</v>
      </c>
    </row>
    <row r="2666" spans="1:8">
      <c r="A2666">
        <v>3489</v>
      </c>
      <c r="B2666" t="s">
        <v>9570</v>
      </c>
      <c r="C2666" t="s">
        <v>6897</v>
      </c>
      <c r="D2666" s="282">
        <v>13.78</v>
      </c>
      <c r="H2666" s="19" t="e">
        <f t="shared" si="41"/>
        <v>#VALUE!</v>
      </c>
    </row>
    <row r="2667" spans="1:8">
      <c r="A2667">
        <v>20151</v>
      </c>
      <c r="B2667" t="s">
        <v>9571</v>
      </c>
      <c r="C2667" t="s">
        <v>6897</v>
      </c>
      <c r="D2667" s="282">
        <v>19.95</v>
      </c>
      <c r="H2667" s="19" t="e">
        <f t="shared" si="41"/>
        <v>#VALUE!</v>
      </c>
    </row>
    <row r="2668" spans="1:8">
      <c r="A2668">
        <v>20152</v>
      </c>
      <c r="B2668" t="s">
        <v>9572</v>
      </c>
      <c r="C2668" t="s">
        <v>6897</v>
      </c>
      <c r="D2668" s="282">
        <v>69.430000000000007</v>
      </c>
      <c r="H2668" s="19" t="e">
        <f t="shared" si="41"/>
        <v>#VALUE!</v>
      </c>
    </row>
    <row r="2669" spans="1:8">
      <c r="A2669">
        <v>20148</v>
      </c>
      <c r="B2669" t="s">
        <v>9573</v>
      </c>
      <c r="C2669" t="s">
        <v>6897</v>
      </c>
      <c r="D2669" s="282">
        <v>3.97</v>
      </c>
      <c r="H2669" s="19" t="e">
        <f t="shared" si="41"/>
        <v>#VALUE!</v>
      </c>
    </row>
    <row r="2670" spans="1:8">
      <c r="A2670">
        <v>20149</v>
      </c>
      <c r="B2670" t="s">
        <v>9574</v>
      </c>
      <c r="C2670" t="s">
        <v>6897</v>
      </c>
      <c r="D2670" s="282">
        <v>6.14</v>
      </c>
      <c r="H2670" s="19" t="e">
        <f t="shared" si="41"/>
        <v>#VALUE!</v>
      </c>
    </row>
    <row r="2671" spans="1:8">
      <c r="A2671">
        <v>20150</v>
      </c>
      <c r="B2671" t="s">
        <v>9575</v>
      </c>
      <c r="C2671" t="s">
        <v>6897</v>
      </c>
      <c r="D2671" s="282">
        <v>14.32</v>
      </c>
      <c r="H2671" s="19" t="e">
        <f t="shared" si="41"/>
        <v>#VALUE!</v>
      </c>
    </row>
    <row r="2672" spans="1:8">
      <c r="A2672">
        <v>20157</v>
      </c>
      <c r="B2672" t="s">
        <v>9576</v>
      </c>
      <c r="C2672" t="s">
        <v>6897</v>
      </c>
      <c r="D2672" s="282">
        <v>26.92</v>
      </c>
      <c r="H2672" s="19" t="e">
        <f t="shared" si="41"/>
        <v>#VALUE!</v>
      </c>
    </row>
    <row r="2673" spans="1:8">
      <c r="A2673">
        <v>20158</v>
      </c>
      <c r="B2673" t="s">
        <v>9577</v>
      </c>
      <c r="C2673" t="s">
        <v>6897</v>
      </c>
      <c r="D2673" s="282">
        <v>89.44</v>
      </c>
      <c r="H2673" s="19" t="e">
        <f t="shared" si="41"/>
        <v>#VALUE!</v>
      </c>
    </row>
    <row r="2674" spans="1:8">
      <c r="A2674">
        <v>20154</v>
      </c>
      <c r="B2674" t="s">
        <v>9578</v>
      </c>
      <c r="C2674" t="s">
        <v>6897</v>
      </c>
      <c r="D2674" s="282">
        <v>5.0999999999999996</v>
      </c>
      <c r="H2674" s="19" t="e">
        <f t="shared" si="41"/>
        <v>#VALUE!</v>
      </c>
    </row>
    <row r="2675" spans="1:8">
      <c r="A2675">
        <v>20155</v>
      </c>
      <c r="B2675" t="s">
        <v>9579</v>
      </c>
      <c r="C2675" t="s">
        <v>6897</v>
      </c>
      <c r="D2675" s="282">
        <v>7.64</v>
      </c>
      <c r="H2675" s="19" t="e">
        <f t="shared" si="41"/>
        <v>#VALUE!</v>
      </c>
    </row>
    <row r="2676" spans="1:8">
      <c r="A2676">
        <v>20156</v>
      </c>
      <c r="B2676" t="s">
        <v>9580</v>
      </c>
      <c r="C2676" t="s">
        <v>6897</v>
      </c>
      <c r="D2676" s="282">
        <v>17.190000000000001</v>
      </c>
      <c r="H2676" s="19" t="e">
        <f t="shared" si="41"/>
        <v>#VALUE!</v>
      </c>
    </row>
    <row r="2677" spans="1:8">
      <c r="A2677">
        <v>3512</v>
      </c>
      <c r="B2677" t="s">
        <v>9581</v>
      </c>
      <c r="C2677" t="s">
        <v>6897</v>
      </c>
      <c r="D2677" s="282">
        <v>215.93</v>
      </c>
      <c r="H2677" s="19" t="e">
        <f t="shared" si="41"/>
        <v>#VALUE!</v>
      </c>
    </row>
    <row r="2678" spans="1:8">
      <c r="A2678">
        <v>3499</v>
      </c>
      <c r="B2678" t="s">
        <v>9582</v>
      </c>
      <c r="C2678" t="s">
        <v>6897</v>
      </c>
      <c r="D2678" s="282">
        <v>0.92</v>
      </c>
      <c r="H2678" s="19" t="e">
        <f t="shared" si="41"/>
        <v>#VALUE!</v>
      </c>
    </row>
    <row r="2679" spans="1:8">
      <c r="A2679">
        <v>3500</v>
      </c>
      <c r="B2679" t="s">
        <v>9583</v>
      </c>
      <c r="C2679" t="s">
        <v>6897</v>
      </c>
      <c r="D2679" s="282">
        <v>1.55</v>
      </c>
      <c r="H2679" s="19" t="e">
        <f t="shared" si="41"/>
        <v>#VALUE!</v>
      </c>
    </row>
    <row r="2680" spans="1:8">
      <c r="A2680">
        <v>3501</v>
      </c>
      <c r="B2680" t="s">
        <v>9584</v>
      </c>
      <c r="C2680" t="s">
        <v>6897</v>
      </c>
      <c r="D2680" s="282">
        <v>4.4800000000000004</v>
      </c>
      <c r="H2680" s="19" t="e">
        <f t="shared" si="41"/>
        <v>#VALUE!</v>
      </c>
    </row>
    <row r="2681" spans="1:8">
      <c r="A2681">
        <v>3502</v>
      </c>
      <c r="B2681" t="s">
        <v>9585</v>
      </c>
      <c r="C2681" t="s">
        <v>6897</v>
      </c>
      <c r="D2681" s="282">
        <v>6.37</v>
      </c>
      <c r="H2681" s="19" t="e">
        <f t="shared" si="41"/>
        <v>#VALUE!</v>
      </c>
    </row>
    <row r="2682" spans="1:8">
      <c r="A2682">
        <v>3503</v>
      </c>
      <c r="B2682" t="s">
        <v>9586</v>
      </c>
      <c r="C2682" t="s">
        <v>6897</v>
      </c>
      <c r="D2682" s="282">
        <v>7.63</v>
      </c>
      <c r="H2682" s="19" t="e">
        <f t="shared" si="41"/>
        <v>#VALUE!</v>
      </c>
    </row>
    <row r="2683" spans="1:8">
      <c r="A2683">
        <v>3477</v>
      </c>
      <c r="B2683" t="s">
        <v>9587</v>
      </c>
      <c r="C2683" t="s">
        <v>6897</v>
      </c>
      <c r="D2683" s="282">
        <v>29.56</v>
      </c>
      <c r="H2683" s="19" t="e">
        <f t="shared" si="41"/>
        <v>#VALUE!</v>
      </c>
    </row>
    <row r="2684" spans="1:8">
      <c r="A2684">
        <v>3478</v>
      </c>
      <c r="B2684" t="s">
        <v>9588</v>
      </c>
      <c r="C2684" t="s">
        <v>6897</v>
      </c>
      <c r="D2684" s="282">
        <v>67.91</v>
      </c>
      <c r="H2684" s="19" t="e">
        <f t="shared" si="41"/>
        <v>#VALUE!</v>
      </c>
    </row>
    <row r="2685" spans="1:8">
      <c r="A2685">
        <v>3525</v>
      </c>
      <c r="B2685" t="s">
        <v>9589</v>
      </c>
      <c r="C2685" t="s">
        <v>6897</v>
      </c>
      <c r="D2685" s="282">
        <v>80.569999999999993</v>
      </c>
      <c r="H2685" s="19" t="e">
        <f t="shared" si="41"/>
        <v>#VALUE!</v>
      </c>
    </row>
    <row r="2686" spans="1:8">
      <c r="A2686">
        <v>3511</v>
      </c>
      <c r="B2686" t="s">
        <v>9590</v>
      </c>
      <c r="C2686" t="s">
        <v>6897</v>
      </c>
      <c r="D2686" s="282">
        <v>94.54</v>
      </c>
      <c r="H2686" s="19" t="e">
        <f t="shared" si="41"/>
        <v>#VALUE!</v>
      </c>
    </row>
    <row r="2687" spans="1:8">
      <c r="A2687">
        <v>38917</v>
      </c>
      <c r="B2687" t="s">
        <v>9591</v>
      </c>
      <c r="C2687" t="s">
        <v>6897</v>
      </c>
      <c r="D2687" s="282">
        <v>13.57</v>
      </c>
      <c r="H2687" s="19" t="e">
        <f t="shared" si="41"/>
        <v>#VALUE!</v>
      </c>
    </row>
    <row r="2688" spans="1:8">
      <c r="A2688">
        <v>38919</v>
      </c>
      <c r="B2688" t="s">
        <v>9592</v>
      </c>
      <c r="C2688" t="s">
        <v>6897</v>
      </c>
      <c r="D2688" s="282">
        <v>20.190000000000001</v>
      </c>
      <c r="H2688" s="19" t="e">
        <f t="shared" si="41"/>
        <v>#VALUE!</v>
      </c>
    </row>
    <row r="2689" spans="1:8">
      <c r="A2689">
        <v>38922</v>
      </c>
      <c r="B2689" t="s">
        <v>9593</v>
      </c>
      <c r="C2689" t="s">
        <v>6897</v>
      </c>
      <c r="D2689" s="282">
        <v>26.09</v>
      </c>
      <c r="H2689" s="19" t="e">
        <f t="shared" si="41"/>
        <v>#VALUE!</v>
      </c>
    </row>
    <row r="2690" spans="1:8">
      <c r="A2690">
        <v>38921</v>
      </c>
      <c r="B2690" t="s">
        <v>9594</v>
      </c>
      <c r="C2690" t="s">
        <v>6897</v>
      </c>
      <c r="D2690" s="282">
        <v>32.26</v>
      </c>
      <c r="H2690" s="19" t="e">
        <f t="shared" si="41"/>
        <v>#VALUE!</v>
      </c>
    </row>
    <row r="2691" spans="1:8">
      <c r="A2691">
        <v>38918</v>
      </c>
      <c r="B2691" t="s">
        <v>9595</v>
      </c>
      <c r="C2691" t="s">
        <v>6897</v>
      </c>
      <c r="D2691" s="282">
        <v>30.66</v>
      </c>
      <c r="H2691" s="19" t="e">
        <f t="shared" si="41"/>
        <v>#VALUE!</v>
      </c>
    </row>
    <row r="2692" spans="1:8">
      <c r="A2692">
        <v>38920</v>
      </c>
      <c r="B2692" t="s">
        <v>9596</v>
      </c>
      <c r="C2692" t="s">
        <v>6897</v>
      </c>
      <c r="D2692" s="282">
        <v>38.32</v>
      </c>
      <c r="H2692" s="19" t="e">
        <f t="shared" si="41"/>
        <v>#VALUE!</v>
      </c>
    </row>
    <row r="2693" spans="1:8">
      <c r="A2693">
        <v>12032</v>
      </c>
      <c r="B2693" t="s">
        <v>9597</v>
      </c>
      <c r="C2693" t="s">
        <v>7412</v>
      </c>
      <c r="D2693" s="282">
        <v>43.14</v>
      </c>
      <c r="H2693" s="19" t="e">
        <f t="shared" si="41"/>
        <v>#VALUE!</v>
      </c>
    </row>
    <row r="2694" spans="1:8">
      <c r="A2694">
        <v>12030</v>
      </c>
      <c r="B2694" t="s">
        <v>9598</v>
      </c>
      <c r="C2694" t="s">
        <v>7412</v>
      </c>
      <c r="D2694" s="282">
        <v>40.54</v>
      </c>
      <c r="H2694" s="19" t="e">
        <f t="shared" si="41"/>
        <v>#VALUE!</v>
      </c>
    </row>
    <row r="2695" spans="1:8">
      <c r="A2695">
        <v>10908</v>
      </c>
      <c r="B2695" t="s">
        <v>9599</v>
      </c>
      <c r="C2695" t="s">
        <v>6897</v>
      </c>
      <c r="D2695" s="282">
        <v>15.07</v>
      </c>
      <c r="H2695" s="19" t="e">
        <f t="shared" si="41"/>
        <v>#VALUE!</v>
      </c>
    </row>
    <row r="2696" spans="1:8">
      <c r="A2696">
        <v>10909</v>
      </c>
      <c r="B2696" t="s">
        <v>9600</v>
      </c>
      <c r="C2696" t="s">
        <v>6897</v>
      </c>
      <c r="D2696" s="282">
        <v>24.04</v>
      </c>
      <c r="H2696" s="19" t="e">
        <f t="shared" si="41"/>
        <v>#VALUE!</v>
      </c>
    </row>
    <row r="2697" spans="1:8">
      <c r="A2697">
        <v>3669</v>
      </c>
      <c r="B2697" t="s">
        <v>9601</v>
      </c>
      <c r="C2697" t="s">
        <v>6897</v>
      </c>
      <c r="D2697" s="282">
        <v>10.3</v>
      </c>
      <c r="H2697" s="19" t="e">
        <f t="shared" si="41"/>
        <v>#VALUE!</v>
      </c>
    </row>
    <row r="2698" spans="1:8">
      <c r="A2698">
        <v>20138</v>
      </c>
      <c r="B2698" t="s">
        <v>9602</v>
      </c>
      <c r="C2698" t="s">
        <v>6897</v>
      </c>
      <c r="D2698" s="282">
        <v>51.17</v>
      </c>
      <c r="H2698" s="19" t="e">
        <f t="shared" ref="H2698:H2761" si="42">LEFT(B2698,SEARCH("          ",B2698)-1)</f>
        <v>#VALUE!</v>
      </c>
    </row>
    <row r="2699" spans="1:8">
      <c r="A2699">
        <v>20139</v>
      </c>
      <c r="B2699" t="s">
        <v>9603</v>
      </c>
      <c r="C2699" t="s">
        <v>6897</v>
      </c>
      <c r="D2699" s="282">
        <v>85.97</v>
      </c>
      <c r="H2699" s="19" t="e">
        <f t="shared" si="42"/>
        <v>#VALUE!</v>
      </c>
    </row>
    <row r="2700" spans="1:8">
      <c r="A2700">
        <v>3668</v>
      </c>
      <c r="B2700" t="s">
        <v>9604</v>
      </c>
      <c r="C2700" t="s">
        <v>6897</v>
      </c>
      <c r="D2700" s="282">
        <v>34.090000000000003</v>
      </c>
      <c r="H2700" s="19" t="e">
        <f t="shared" si="42"/>
        <v>#VALUE!</v>
      </c>
    </row>
    <row r="2701" spans="1:8">
      <c r="A2701">
        <v>3656</v>
      </c>
      <c r="B2701" t="s">
        <v>9605</v>
      </c>
      <c r="C2701" t="s">
        <v>6897</v>
      </c>
      <c r="D2701" s="282">
        <v>16.89</v>
      </c>
      <c r="H2701" s="19" t="e">
        <f t="shared" si="42"/>
        <v>#VALUE!</v>
      </c>
    </row>
    <row r="2702" spans="1:8">
      <c r="A2702">
        <v>10911</v>
      </c>
      <c r="B2702" t="s">
        <v>9606</v>
      </c>
      <c r="C2702" t="s">
        <v>6897</v>
      </c>
      <c r="D2702" s="282">
        <v>18.75</v>
      </c>
      <c r="H2702" s="19" t="e">
        <f t="shared" si="42"/>
        <v>#VALUE!</v>
      </c>
    </row>
    <row r="2703" spans="1:8">
      <c r="A2703">
        <v>3654</v>
      </c>
      <c r="B2703" t="s">
        <v>9607</v>
      </c>
      <c r="C2703" t="s">
        <v>6897</v>
      </c>
      <c r="D2703" s="282">
        <v>4.79</v>
      </c>
      <c r="H2703" s="19" t="e">
        <f t="shared" si="42"/>
        <v>#VALUE!</v>
      </c>
    </row>
    <row r="2704" spans="1:8">
      <c r="A2704">
        <v>3664</v>
      </c>
      <c r="B2704" t="s">
        <v>9608</v>
      </c>
      <c r="C2704" t="s">
        <v>6897</v>
      </c>
      <c r="D2704" s="282">
        <v>5.95</v>
      </c>
      <c r="H2704" s="19" t="e">
        <f t="shared" si="42"/>
        <v>#VALUE!</v>
      </c>
    </row>
    <row r="2705" spans="1:8">
      <c r="A2705">
        <v>3657</v>
      </c>
      <c r="B2705" t="s">
        <v>9609</v>
      </c>
      <c r="C2705" t="s">
        <v>6897</v>
      </c>
      <c r="D2705" s="282">
        <v>6.41</v>
      </c>
      <c r="H2705" s="19" t="e">
        <f t="shared" si="42"/>
        <v>#VALUE!</v>
      </c>
    </row>
    <row r="2706" spans="1:8">
      <c r="A2706">
        <v>12625</v>
      </c>
      <c r="B2706" t="s">
        <v>9610</v>
      </c>
      <c r="C2706" t="s">
        <v>6897</v>
      </c>
      <c r="D2706" s="282">
        <v>9.56</v>
      </c>
      <c r="H2706" s="19" t="e">
        <f t="shared" si="42"/>
        <v>#VALUE!</v>
      </c>
    </row>
    <row r="2707" spans="1:8">
      <c r="A2707">
        <v>20136</v>
      </c>
      <c r="B2707" t="s">
        <v>9611</v>
      </c>
      <c r="C2707" t="s">
        <v>6897</v>
      </c>
      <c r="D2707" s="282">
        <v>115.48</v>
      </c>
      <c r="H2707" s="19" t="e">
        <f t="shared" si="42"/>
        <v>#VALUE!</v>
      </c>
    </row>
    <row r="2708" spans="1:8">
      <c r="A2708">
        <v>20144</v>
      </c>
      <c r="B2708" t="s">
        <v>9612</v>
      </c>
      <c r="C2708" t="s">
        <v>6897</v>
      </c>
      <c r="D2708" s="282">
        <v>50.73</v>
      </c>
      <c r="H2708" s="19" t="e">
        <f t="shared" si="42"/>
        <v>#VALUE!</v>
      </c>
    </row>
    <row r="2709" spans="1:8">
      <c r="A2709">
        <v>20143</v>
      </c>
      <c r="B2709" t="s">
        <v>9613</v>
      </c>
      <c r="C2709" t="s">
        <v>6897</v>
      </c>
      <c r="D2709" s="282">
        <v>47.37</v>
      </c>
      <c r="H2709" s="19" t="e">
        <f t="shared" si="42"/>
        <v>#VALUE!</v>
      </c>
    </row>
    <row r="2710" spans="1:8">
      <c r="A2710">
        <v>20145</v>
      </c>
      <c r="B2710" t="s">
        <v>9614</v>
      </c>
      <c r="C2710" t="s">
        <v>6897</v>
      </c>
      <c r="D2710" s="282">
        <v>134.44</v>
      </c>
      <c r="H2710" s="19" t="e">
        <f t="shared" si="42"/>
        <v>#VALUE!</v>
      </c>
    </row>
    <row r="2711" spans="1:8">
      <c r="A2711">
        <v>20146</v>
      </c>
      <c r="B2711" t="s">
        <v>9615</v>
      </c>
      <c r="C2711" t="s">
        <v>6897</v>
      </c>
      <c r="D2711" s="282">
        <v>151.6</v>
      </c>
      <c r="H2711" s="19" t="e">
        <f t="shared" si="42"/>
        <v>#VALUE!</v>
      </c>
    </row>
    <row r="2712" spans="1:8">
      <c r="A2712">
        <v>20140</v>
      </c>
      <c r="B2712" t="s">
        <v>9616</v>
      </c>
      <c r="C2712" t="s">
        <v>6897</v>
      </c>
      <c r="D2712" s="282">
        <v>6.04</v>
      </c>
      <c r="H2712" s="19" t="e">
        <f t="shared" si="42"/>
        <v>#VALUE!</v>
      </c>
    </row>
    <row r="2713" spans="1:8">
      <c r="A2713">
        <v>20141</v>
      </c>
      <c r="B2713" t="s">
        <v>9617</v>
      </c>
      <c r="C2713" t="s">
        <v>6897</v>
      </c>
      <c r="D2713" s="282">
        <v>10.59</v>
      </c>
      <c r="H2713" s="19" t="e">
        <f t="shared" si="42"/>
        <v>#VALUE!</v>
      </c>
    </row>
    <row r="2714" spans="1:8">
      <c r="A2714">
        <v>20142</v>
      </c>
      <c r="B2714" t="s">
        <v>9618</v>
      </c>
      <c r="C2714" t="s">
        <v>6897</v>
      </c>
      <c r="D2714" s="282">
        <v>32.42</v>
      </c>
      <c r="H2714" s="19" t="e">
        <f t="shared" si="42"/>
        <v>#VALUE!</v>
      </c>
    </row>
    <row r="2715" spans="1:8">
      <c r="A2715">
        <v>3659</v>
      </c>
      <c r="B2715" t="s">
        <v>9619</v>
      </c>
      <c r="C2715" t="s">
        <v>6897</v>
      </c>
      <c r="D2715" s="282">
        <v>14.06</v>
      </c>
      <c r="H2715" s="19" t="e">
        <f t="shared" si="42"/>
        <v>#VALUE!</v>
      </c>
    </row>
    <row r="2716" spans="1:8">
      <c r="A2716">
        <v>3660</v>
      </c>
      <c r="B2716" t="s">
        <v>9620</v>
      </c>
      <c r="C2716" t="s">
        <v>6897</v>
      </c>
      <c r="D2716" s="282">
        <v>20.27</v>
      </c>
      <c r="H2716" s="19" t="e">
        <f t="shared" si="42"/>
        <v>#VALUE!</v>
      </c>
    </row>
    <row r="2717" spans="1:8">
      <c r="A2717">
        <v>3662</v>
      </c>
      <c r="B2717" t="s">
        <v>9621</v>
      </c>
      <c r="C2717" t="s">
        <v>6897</v>
      </c>
      <c r="D2717" s="282">
        <v>7.65</v>
      </c>
      <c r="H2717" s="19" t="e">
        <f t="shared" si="42"/>
        <v>#VALUE!</v>
      </c>
    </row>
    <row r="2718" spans="1:8">
      <c r="A2718">
        <v>3661</v>
      </c>
      <c r="B2718" t="s">
        <v>9622</v>
      </c>
      <c r="C2718" t="s">
        <v>6897</v>
      </c>
      <c r="D2718" s="282">
        <v>11.26</v>
      </c>
      <c r="H2718" s="19" t="e">
        <f t="shared" si="42"/>
        <v>#VALUE!</v>
      </c>
    </row>
    <row r="2719" spans="1:8">
      <c r="A2719">
        <v>3658</v>
      </c>
      <c r="B2719" t="s">
        <v>9623</v>
      </c>
      <c r="C2719" t="s">
        <v>6897</v>
      </c>
      <c r="D2719" s="282">
        <v>14.34</v>
      </c>
      <c r="H2719" s="19" t="e">
        <f t="shared" si="42"/>
        <v>#VALUE!</v>
      </c>
    </row>
    <row r="2720" spans="1:8">
      <c r="A2720">
        <v>3670</v>
      </c>
      <c r="B2720" t="s">
        <v>9624</v>
      </c>
      <c r="C2720" t="s">
        <v>6897</v>
      </c>
      <c r="D2720" s="282">
        <v>18.71</v>
      </c>
      <c r="H2720" s="19" t="e">
        <f t="shared" si="42"/>
        <v>#VALUE!</v>
      </c>
    </row>
    <row r="2721" spans="1:8">
      <c r="A2721">
        <v>3666</v>
      </c>
      <c r="B2721" t="s">
        <v>9625</v>
      </c>
      <c r="C2721" t="s">
        <v>6897</v>
      </c>
      <c r="D2721" s="282">
        <v>3.17</v>
      </c>
      <c r="H2721" s="19" t="e">
        <f t="shared" si="42"/>
        <v>#VALUE!</v>
      </c>
    </row>
    <row r="2722" spans="1:8">
      <c r="A2722">
        <v>14157</v>
      </c>
      <c r="B2722" t="s">
        <v>9626</v>
      </c>
      <c r="C2722" t="s">
        <v>6897</v>
      </c>
      <c r="D2722" s="282">
        <v>1.2</v>
      </c>
      <c r="H2722" s="19" t="e">
        <f t="shared" si="42"/>
        <v>#VALUE!</v>
      </c>
    </row>
    <row r="2723" spans="1:8">
      <c r="A2723">
        <v>3653</v>
      </c>
      <c r="B2723" t="s">
        <v>9627</v>
      </c>
      <c r="C2723" t="s">
        <v>6897</v>
      </c>
      <c r="D2723" s="282">
        <v>102.16</v>
      </c>
      <c r="H2723" s="19" t="e">
        <f t="shared" si="42"/>
        <v>#VALUE!</v>
      </c>
    </row>
    <row r="2724" spans="1:8">
      <c r="A2724">
        <v>3649</v>
      </c>
      <c r="B2724" t="s">
        <v>9628</v>
      </c>
      <c r="C2724" t="s">
        <v>6897</v>
      </c>
      <c r="D2724" s="282">
        <v>211.6</v>
      </c>
      <c r="H2724" s="19" t="e">
        <f t="shared" si="42"/>
        <v>#VALUE!</v>
      </c>
    </row>
    <row r="2725" spans="1:8">
      <c r="A2725">
        <v>42696</v>
      </c>
      <c r="B2725" t="s">
        <v>9629</v>
      </c>
      <c r="C2725" t="s">
        <v>6897</v>
      </c>
      <c r="D2725" s="282">
        <v>592.04999999999995</v>
      </c>
      <c r="H2725" s="19" t="e">
        <f t="shared" si="42"/>
        <v>#VALUE!</v>
      </c>
    </row>
    <row r="2726" spans="1:8">
      <c r="A2726">
        <v>42697</v>
      </c>
      <c r="B2726" t="s">
        <v>9630</v>
      </c>
      <c r="C2726" t="s">
        <v>6897</v>
      </c>
      <c r="D2726" s="282">
        <v>891.64</v>
      </c>
      <c r="H2726" s="19" t="e">
        <f t="shared" si="42"/>
        <v>#VALUE!</v>
      </c>
    </row>
    <row r="2727" spans="1:8">
      <c r="A2727">
        <v>42698</v>
      </c>
      <c r="B2727" t="s">
        <v>9631</v>
      </c>
      <c r="C2727" t="s">
        <v>6897</v>
      </c>
      <c r="D2727" s="21">
        <v>1242.02</v>
      </c>
      <c r="H2727" s="19" t="e">
        <f t="shared" si="42"/>
        <v>#VALUE!</v>
      </c>
    </row>
    <row r="2728" spans="1:8">
      <c r="A2728">
        <v>39875</v>
      </c>
      <c r="B2728" t="s">
        <v>9632</v>
      </c>
      <c r="C2728" t="s">
        <v>6897</v>
      </c>
      <c r="D2728" s="282">
        <v>464.2</v>
      </c>
      <c r="H2728" s="19" t="e">
        <f t="shared" si="42"/>
        <v>#VALUE!</v>
      </c>
    </row>
    <row r="2729" spans="1:8">
      <c r="A2729">
        <v>39876</v>
      </c>
      <c r="B2729" t="s">
        <v>9633</v>
      </c>
      <c r="C2729" t="s">
        <v>6897</v>
      </c>
      <c r="D2729" s="282">
        <v>581.17999999999995</v>
      </c>
      <c r="H2729" s="19" t="e">
        <f t="shared" si="42"/>
        <v>#VALUE!</v>
      </c>
    </row>
    <row r="2730" spans="1:8">
      <c r="A2730">
        <v>39877</v>
      </c>
      <c r="B2730" t="s">
        <v>9634</v>
      </c>
      <c r="C2730" t="s">
        <v>6897</v>
      </c>
      <c r="D2730" s="282">
        <v>806.07</v>
      </c>
      <c r="H2730" s="19" t="e">
        <f t="shared" si="42"/>
        <v>#VALUE!</v>
      </c>
    </row>
    <row r="2731" spans="1:8">
      <c r="A2731">
        <v>39878</v>
      </c>
      <c r="B2731" t="s">
        <v>9635</v>
      </c>
      <c r="C2731" t="s">
        <v>6897</v>
      </c>
      <c r="D2731" s="21">
        <v>1064.68</v>
      </c>
      <c r="H2731" s="19" t="e">
        <f t="shared" si="42"/>
        <v>#VALUE!</v>
      </c>
    </row>
    <row r="2732" spans="1:8">
      <c r="A2732">
        <v>39872</v>
      </c>
      <c r="B2732" t="s">
        <v>9636</v>
      </c>
      <c r="C2732" t="s">
        <v>6897</v>
      </c>
      <c r="D2732" s="282">
        <v>318.33</v>
      </c>
      <c r="H2732" s="19" t="e">
        <f t="shared" si="42"/>
        <v>#VALUE!</v>
      </c>
    </row>
    <row r="2733" spans="1:8">
      <c r="A2733">
        <v>39873</v>
      </c>
      <c r="B2733" t="s">
        <v>9637</v>
      </c>
      <c r="C2733" t="s">
        <v>6897</v>
      </c>
      <c r="D2733" s="282">
        <v>369.25</v>
      </c>
      <c r="H2733" s="19" t="e">
        <f t="shared" si="42"/>
        <v>#VALUE!</v>
      </c>
    </row>
    <row r="2734" spans="1:8">
      <c r="A2734">
        <v>39874</v>
      </c>
      <c r="B2734" t="s">
        <v>9638</v>
      </c>
      <c r="C2734" t="s">
        <v>6897</v>
      </c>
      <c r="D2734" s="282">
        <v>405.57</v>
      </c>
      <c r="H2734" s="19" t="e">
        <f t="shared" si="42"/>
        <v>#VALUE!</v>
      </c>
    </row>
    <row r="2735" spans="1:8">
      <c r="A2735">
        <v>3674</v>
      </c>
      <c r="B2735" t="s">
        <v>9639</v>
      </c>
      <c r="C2735" t="s">
        <v>6916</v>
      </c>
      <c r="D2735" s="282">
        <v>59.04</v>
      </c>
      <c r="H2735" s="19" t="e">
        <f t="shared" si="42"/>
        <v>#VALUE!</v>
      </c>
    </row>
    <row r="2736" spans="1:8">
      <c r="A2736">
        <v>3681</v>
      </c>
      <c r="B2736" t="s">
        <v>9640</v>
      </c>
      <c r="C2736" t="s">
        <v>6916</v>
      </c>
      <c r="D2736" s="282">
        <v>87.85</v>
      </c>
      <c r="H2736" s="19" t="e">
        <f t="shared" si="42"/>
        <v>#VALUE!</v>
      </c>
    </row>
    <row r="2737" spans="1:8">
      <c r="A2737">
        <v>3676</v>
      </c>
      <c r="B2737" t="s">
        <v>9641</v>
      </c>
      <c r="C2737" t="s">
        <v>6916</v>
      </c>
      <c r="D2737" s="282">
        <v>330.62</v>
      </c>
      <c r="H2737" s="19" t="e">
        <f t="shared" si="42"/>
        <v>#VALUE!</v>
      </c>
    </row>
    <row r="2738" spans="1:8">
      <c r="A2738">
        <v>3679</v>
      </c>
      <c r="B2738" t="s">
        <v>9642</v>
      </c>
      <c r="C2738" t="s">
        <v>6916</v>
      </c>
      <c r="D2738" s="282">
        <v>273.52999999999997</v>
      </c>
      <c r="H2738" s="19" t="e">
        <f t="shared" si="42"/>
        <v>#VALUE!</v>
      </c>
    </row>
    <row r="2739" spans="1:8">
      <c r="A2739">
        <v>3672</v>
      </c>
      <c r="B2739" t="s">
        <v>9643</v>
      </c>
      <c r="C2739" t="s">
        <v>6916</v>
      </c>
      <c r="D2739" s="282">
        <v>0.93</v>
      </c>
      <c r="H2739" s="19" t="e">
        <f t="shared" si="42"/>
        <v>#VALUE!</v>
      </c>
    </row>
    <row r="2740" spans="1:8">
      <c r="A2740">
        <v>3671</v>
      </c>
      <c r="B2740" t="s">
        <v>9644</v>
      </c>
      <c r="C2740" t="s">
        <v>6916</v>
      </c>
      <c r="D2740" s="282">
        <v>0.88</v>
      </c>
      <c r="H2740" s="19" t="e">
        <f t="shared" si="42"/>
        <v>#VALUE!</v>
      </c>
    </row>
    <row r="2741" spans="1:8">
      <c r="A2741">
        <v>3673</v>
      </c>
      <c r="B2741" t="s">
        <v>9645</v>
      </c>
      <c r="C2741" t="s">
        <v>6916</v>
      </c>
      <c r="D2741" s="282">
        <v>1.38</v>
      </c>
      <c r="H2741" s="19" t="e">
        <f t="shared" si="42"/>
        <v>#VALUE!</v>
      </c>
    </row>
    <row r="2742" spans="1:8">
      <c r="A2742">
        <v>38394</v>
      </c>
      <c r="B2742" t="s">
        <v>9646</v>
      </c>
      <c r="C2742" t="s">
        <v>6897</v>
      </c>
      <c r="D2742" s="282">
        <v>283.14</v>
      </c>
      <c r="H2742" s="19" t="e">
        <f t="shared" si="42"/>
        <v>#VALUE!</v>
      </c>
    </row>
    <row r="2743" spans="1:8">
      <c r="A2743">
        <v>3729</v>
      </c>
      <c r="B2743" t="s">
        <v>9647</v>
      </c>
      <c r="C2743" t="s">
        <v>6897</v>
      </c>
      <c r="D2743" s="282">
        <v>80.17</v>
      </c>
      <c r="H2743" s="19" t="e">
        <f t="shared" si="42"/>
        <v>#VALUE!</v>
      </c>
    </row>
    <row r="2744" spans="1:8">
      <c r="A2744">
        <v>39357</v>
      </c>
      <c r="B2744" t="s">
        <v>9648</v>
      </c>
      <c r="C2744" t="s">
        <v>6897</v>
      </c>
      <c r="D2744" s="282">
        <v>123.3</v>
      </c>
      <c r="H2744" s="19" t="e">
        <f t="shared" si="42"/>
        <v>#VALUE!</v>
      </c>
    </row>
    <row r="2745" spans="1:8">
      <c r="A2745">
        <v>39358</v>
      </c>
      <c r="B2745" t="s">
        <v>9649</v>
      </c>
      <c r="C2745" t="s">
        <v>6897</v>
      </c>
      <c r="D2745" s="282">
        <v>135.19999999999999</v>
      </c>
      <c r="H2745" s="19" t="e">
        <f t="shared" si="42"/>
        <v>#VALUE!</v>
      </c>
    </row>
    <row r="2746" spans="1:8">
      <c r="A2746">
        <v>39356</v>
      </c>
      <c r="B2746" t="s">
        <v>9650</v>
      </c>
      <c r="C2746" t="s">
        <v>6897</v>
      </c>
      <c r="D2746" s="282">
        <v>230.66</v>
      </c>
      <c r="H2746" s="19" t="e">
        <f t="shared" si="42"/>
        <v>#VALUE!</v>
      </c>
    </row>
    <row r="2747" spans="1:8">
      <c r="A2747">
        <v>39355</v>
      </c>
      <c r="B2747" t="s">
        <v>9651</v>
      </c>
      <c r="C2747" t="s">
        <v>6897</v>
      </c>
      <c r="D2747" s="282">
        <v>198.49</v>
      </c>
      <c r="H2747" s="19" t="e">
        <f t="shared" si="42"/>
        <v>#VALUE!</v>
      </c>
    </row>
    <row r="2748" spans="1:8">
      <c r="A2748">
        <v>39353</v>
      </c>
      <c r="B2748" t="s">
        <v>9652</v>
      </c>
      <c r="C2748" t="s">
        <v>6897</v>
      </c>
      <c r="D2748" s="282">
        <v>272.2</v>
      </c>
      <c r="H2748" s="19" t="e">
        <f t="shared" si="42"/>
        <v>#VALUE!</v>
      </c>
    </row>
    <row r="2749" spans="1:8">
      <c r="A2749">
        <v>39354</v>
      </c>
      <c r="B2749" t="s">
        <v>9653</v>
      </c>
      <c r="C2749" t="s">
        <v>6897</v>
      </c>
      <c r="D2749" s="282">
        <v>271.27999999999997</v>
      </c>
      <c r="H2749" s="19" t="e">
        <f t="shared" si="42"/>
        <v>#VALUE!</v>
      </c>
    </row>
    <row r="2750" spans="1:8">
      <c r="A2750">
        <v>39398</v>
      </c>
      <c r="B2750" t="s">
        <v>9654</v>
      </c>
      <c r="C2750" t="s">
        <v>6897</v>
      </c>
      <c r="D2750" s="282">
        <v>134.44999999999999</v>
      </c>
      <c r="H2750" s="19" t="e">
        <f t="shared" si="42"/>
        <v>#VALUE!</v>
      </c>
    </row>
    <row r="2751" spans="1:8">
      <c r="A2751">
        <v>13343</v>
      </c>
      <c r="B2751" t="s">
        <v>9655</v>
      </c>
      <c r="C2751" t="s">
        <v>6897</v>
      </c>
      <c r="D2751" s="282">
        <v>21.63</v>
      </c>
      <c r="H2751" s="19" t="e">
        <f t="shared" si="42"/>
        <v>#VALUE!</v>
      </c>
    </row>
    <row r="2752" spans="1:8">
      <c r="A2752">
        <v>12118</v>
      </c>
      <c r="B2752" t="s">
        <v>9656</v>
      </c>
      <c r="C2752" t="s">
        <v>6897</v>
      </c>
      <c r="D2752" s="282">
        <v>22.15</v>
      </c>
      <c r="H2752" s="19" t="e">
        <f t="shared" si="42"/>
        <v>#VALUE!</v>
      </c>
    </row>
    <row r="2753" spans="1:8">
      <c r="A2753">
        <v>39482</v>
      </c>
      <c r="B2753" t="s">
        <v>9657</v>
      </c>
      <c r="C2753" t="s">
        <v>6897</v>
      </c>
      <c r="D2753" s="282">
        <v>524.38</v>
      </c>
      <c r="H2753" s="19" t="e">
        <f t="shared" si="42"/>
        <v>#VALUE!</v>
      </c>
    </row>
    <row r="2754" spans="1:8">
      <c r="A2754">
        <v>39486</v>
      </c>
      <c r="B2754" t="s">
        <v>9658</v>
      </c>
      <c r="C2754" t="s">
        <v>6897</v>
      </c>
      <c r="D2754" s="282">
        <v>427.97</v>
      </c>
      <c r="H2754" s="19" t="e">
        <f t="shared" si="42"/>
        <v>#VALUE!</v>
      </c>
    </row>
    <row r="2755" spans="1:8">
      <c r="A2755">
        <v>39484</v>
      </c>
      <c r="B2755" t="s">
        <v>9659</v>
      </c>
      <c r="C2755" t="s">
        <v>6897</v>
      </c>
      <c r="D2755" s="282">
        <v>524.38</v>
      </c>
      <c r="H2755" s="19" t="e">
        <f t="shared" si="42"/>
        <v>#VALUE!</v>
      </c>
    </row>
    <row r="2756" spans="1:8">
      <c r="A2756">
        <v>39488</v>
      </c>
      <c r="B2756" t="s">
        <v>9660</v>
      </c>
      <c r="C2756" t="s">
        <v>6897</v>
      </c>
      <c r="D2756" s="282">
        <v>434.97</v>
      </c>
      <c r="H2756" s="19" t="e">
        <f t="shared" si="42"/>
        <v>#VALUE!</v>
      </c>
    </row>
    <row r="2757" spans="1:8">
      <c r="A2757">
        <v>39485</v>
      </c>
      <c r="B2757" t="s">
        <v>9661</v>
      </c>
      <c r="C2757" t="s">
        <v>6897</v>
      </c>
      <c r="D2757" s="282">
        <v>524.38</v>
      </c>
      <c r="H2757" s="19" t="e">
        <f t="shared" si="42"/>
        <v>#VALUE!</v>
      </c>
    </row>
    <row r="2758" spans="1:8">
      <c r="A2758">
        <v>39489</v>
      </c>
      <c r="B2758" t="s">
        <v>9662</v>
      </c>
      <c r="C2758" t="s">
        <v>6897</v>
      </c>
      <c r="D2758" s="282">
        <v>442.35</v>
      </c>
      <c r="H2758" s="19" t="e">
        <f t="shared" si="42"/>
        <v>#VALUE!</v>
      </c>
    </row>
    <row r="2759" spans="1:8">
      <c r="A2759">
        <v>39490</v>
      </c>
      <c r="B2759" t="s">
        <v>9663</v>
      </c>
      <c r="C2759" t="s">
        <v>6897</v>
      </c>
      <c r="D2759" s="282">
        <v>659.16</v>
      </c>
      <c r="H2759" s="19" t="e">
        <f t="shared" si="42"/>
        <v>#VALUE!</v>
      </c>
    </row>
    <row r="2760" spans="1:8">
      <c r="A2760">
        <v>39494</v>
      </c>
      <c r="B2760" t="s">
        <v>9664</v>
      </c>
      <c r="C2760" t="s">
        <v>6897</v>
      </c>
      <c r="D2760" s="282">
        <v>473.33</v>
      </c>
      <c r="H2760" s="19" t="e">
        <f t="shared" si="42"/>
        <v>#VALUE!</v>
      </c>
    </row>
    <row r="2761" spans="1:8">
      <c r="A2761">
        <v>39495</v>
      </c>
      <c r="B2761" t="s">
        <v>9665</v>
      </c>
      <c r="C2761" t="s">
        <v>6897</v>
      </c>
      <c r="D2761" s="282">
        <v>533.38</v>
      </c>
      <c r="H2761" s="19" t="e">
        <f t="shared" si="42"/>
        <v>#VALUE!</v>
      </c>
    </row>
    <row r="2762" spans="1:8">
      <c r="A2762">
        <v>39496</v>
      </c>
      <c r="B2762" t="s">
        <v>9666</v>
      </c>
      <c r="C2762" t="s">
        <v>6897</v>
      </c>
      <c r="D2762" s="282">
        <v>586.72</v>
      </c>
      <c r="H2762" s="19" t="e">
        <f t="shared" ref="H2762:H2825" si="43">LEFT(B2762,SEARCH("          ",B2762)-1)</f>
        <v>#VALUE!</v>
      </c>
    </row>
    <row r="2763" spans="1:8">
      <c r="A2763">
        <v>39492</v>
      </c>
      <c r="B2763" t="s">
        <v>9667</v>
      </c>
      <c r="C2763" t="s">
        <v>6897</v>
      </c>
      <c r="D2763" s="282">
        <v>679.26</v>
      </c>
      <c r="H2763" s="19" t="e">
        <f t="shared" si="43"/>
        <v>#VALUE!</v>
      </c>
    </row>
    <row r="2764" spans="1:8">
      <c r="A2764">
        <v>39497</v>
      </c>
      <c r="B2764" t="s">
        <v>9668</v>
      </c>
      <c r="C2764" t="s">
        <v>6897</v>
      </c>
      <c r="D2764" s="282">
        <v>613.54999999999995</v>
      </c>
      <c r="H2764" s="19" t="e">
        <f t="shared" si="43"/>
        <v>#VALUE!</v>
      </c>
    </row>
    <row r="2765" spans="1:8">
      <c r="A2765">
        <v>39493</v>
      </c>
      <c r="B2765" t="s">
        <v>9669</v>
      </c>
      <c r="C2765" t="s">
        <v>6897</v>
      </c>
      <c r="D2765" s="282">
        <v>728.57</v>
      </c>
      <c r="H2765" s="19" t="e">
        <f t="shared" si="43"/>
        <v>#VALUE!</v>
      </c>
    </row>
    <row r="2766" spans="1:8">
      <c r="A2766">
        <v>39500</v>
      </c>
      <c r="B2766" t="s">
        <v>9670</v>
      </c>
      <c r="C2766" t="s">
        <v>6897</v>
      </c>
      <c r="D2766" s="282">
        <v>794.93</v>
      </c>
      <c r="H2766" s="19" t="e">
        <f t="shared" si="43"/>
        <v>#VALUE!</v>
      </c>
    </row>
    <row r="2767" spans="1:8">
      <c r="A2767">
        <v>39498</v>
      </c>
      <c r="B2767" t="s">
        <v>9671</v>
      </c>
      <c r="C2767" t="s">
        <v>6897</v>
      </c>
      <c r="D2767" s="282">
        <v>980.41</v>
      </c>
      <c r="H2767" s="19" t="e">
        <f t="shared" si="43"/>
        <v>#VALUE!</v>
      </c>
    </row>
    <row r="2768" spans="1:8">
      <c r="A2768">
        <v>43628</v>
      </c>
      <c r="B2768" t="s">
        <v>9672</v>
      </c>
      <c r="C2768" t="s">
        <v>6897</v>
      </c>
      <c r="D2768" s="282">
        <v>772.77</v>
      </c>
      <c r="H2768" s="19" t="e">
        <f t="shared" si="43"/>
        <v>#VALUE!</v>
      </c>
    </row>
    <row r="2769" spans="1:8">
      <c r="A2769">
        <v>39501</v>
      </c>
      <c r="B2769" t="s">
        <v>9673</v>
      </c>
      <c r="C2769" t="s">
        <v>6897</v>
      </c>
      <c r="D2769" s="282">
        <v>816.46</v>
      </c>
      <c r="H2769" s="19" t="e">
        <f t="shared" si="43"/>
        <v>#VALUE!</v>
      </c>
    </row>
    <row r="2770" spans="1:8">
      <c r="A2770">
        <v>39499</v>
      </c>
      <c r="B2770" t="s">
        <v>9674</v>
      </c>
      <c r="C2770" t="s">
        <v>6897</v>
      </c>
      <c r="D2770" s="282">
        <v>994.33</v>
      </c>
      <c r="H2770" s="19" t="e">
        <f t="shared" si="43"/>
        <v>#VALUE!</v>
      </c>
    </row>
    <row r="2771" spans="1:8">
      <c r="A2771">
        <v>43621</v>
      </c>
      <c r="B2771" t="s">
        <v>9675</v>
      </c>
      <c r="C2771" t="s">
        <v>6897</v>
      </c>
      <c r="D2771" s="282">
        <v>821.07</v>
      </c>
      <c r="H2771" s="19" t="e">
        <f t="shared" si="43"/>
        <v>#VALUE!</v>
      </c>
    </row>
    <row r="2772" spans="1:8">
      <c r="A2772">
        <v>3733</v>
      </c>
      <c r="B2772" t="s">
        <v>9676</v>
      </c>
      <c r="C2772" t="s">
        <v>6895</v>
      </c>
      <c r="D2772" s="282">
        <v>53.86</v>
      </c>
      <c r="H2772" s="19" t="e">
        <f t="shared" si="43"/>
        <v>#VALUE!</v>
      </c>
    </row>
    <row r="2773" spans="1:8">
      <c r="A2773">
        <v>3731</v>
      </c>
      <c r="B2773" t="s">
        <v>9677</v>
      </c>
      <c r="C2773" t="s">
        <v>6895</v>
      </c>
      <c r="D2773" s="282">
        <v>50</v>
      </c>
      <c r="H2773" s="19" t="e">
        <f t="shared" si="43"/>
        <v>#VALUE!</v>
      </c>
    </row>
    <row r="2774" spans="1:8">
      <c r="A2774">
        <v>38137</v>
      </c>
      <c r="B2774" t="s">
        <v>9678</v>
      </c>
      <c r="C2774" t="s">
        <v>6895</v>
      </c>
      <c r="D2774" s="282">
        <v>50.29</v>
      </c>
      <c r="H2774" s="19" t="e">
        <f t="shared" si="43"/>
        <v>#VALUE!</v>
      </c>
    </row>
    <row r="2775" spans="1:8">
      <c r="A2775">
        <v>38135</v>
      </c>
      <c r="B2775" t="s">
        <v>9679</v>
      </c>
      <c r="C2775" t="s">
        <v>6895</v>
      </c>
      <c r="D2775" s="282">
        <v>63.75</v>
      </c>
      <c r="H2775" s="19" t="e">
        <f t="shared" si="43"/>
        <v>#VALUE!</v>
      </c>
    </row>
    <row r="2776" spans="1:8">
      <c r="A2776">
        <v>38138</v>
      </c>
      <c r="B2776" t="s">
        <v>9680</v>
      </c>
      <c r="C2776" t="s">
        <v>6895</v>
      </c>
      <c r="D2776" s="282">
        <v>49.39</v>
      </c>
      <c r="H2776" s="19" t="e">
        <f t="shared" si="43"/>
        <v>#VALUE!</v>
      </c>
    </row>
    <row r="2777" spans="1:8">
      <c r="A2777">
        <v>3736</v>
      </c>
      <c r="B2777" t="s">
        <v>9681</v>
      </c>
      <c r="C2777" t="s">
        <v>6895</v>
      </c>
      <c r="D2777" s="282">
        <v>57.1</v>
      </c>
      <c r="H2777" s="19" t="e">
        <f t="shared" si="43"/>
        <v>#VALUE!</v>
      </c>
    </row>
    <row r="2778" spans="1:8">
      <c r="A2778">
        <v>3741</v>
      </c>
      <c r="B2778" t="s">
        <v>9682</v>
      </c>
      <c r="C2778" t="s">
        <v>6895</v>
      </c>
      <c r="D2778" s="282">
        <v>59.52</v>
      </c>
      <c r="H2778" s="19" t="e">
        <f t="shared" si="43"/>
        <v>#VALUE!</v>
      </c>
    </row>
    <row r="2779" spans="1:8">
      <c r="A2779">
        <v>3745</v>
      </c>
      <c r="B2779" t="s">
        <v>9683</v>
      </c>
      <c r="C2779" t="s">
        <v>6895</v>
      </c>
      <c r="D2779" s="282">
        <v>64.180000000000007</v>
      </c>
      <c r="H2779" s="19" t="e">
        <f t="shared" si="43"/>
        <v>#VALUE!</v>
      </c>
    </row>
    <row r="2780" spans="1:8">
      <c r="A2780">
        <v>3743</v>
      </c>
      <c r="B2780" t="s">
        <v>9684</v>
      </c>
      <c r="C2780" t="s">
        <v>6895</v>
      </c>
      <c r="D2780" s="282">
        <v>59.31</v>
      </c>
      <c r="H2780" s="19" t="e">
        <f t="shared" si="43"/>
        <v>#VALUE!</v>
      </c>
    </row>
    <row r="2781" spans="1:8">
      <c r="A2781">
        <v>3744</v>
      </c>
      <c r="B2781" t="s">
        <v>9685</v>
      </c>
      <c r="C2781" t="s">
        <v>6895</v>
      </c>
      <c r="D2781" s="282">
        <v>65.28</v>
      </c>
      <c r="H2781" s="19" t="e">
        <f t="shared" si="43"/>
        <v>#VALUE!</v>
      </c>
    </row>
    <row r="2782" spans="1:8">
      <c r="A2782">
        <v>3739</v>
      </c>
      <c r="B2782" t="s">
        <v>9686</v>
      </c>
      <c r="C2782" t="s">
        <v>6895</v>
      </c>
      <c r="D2782" s="282">
        <v>68.599999999999994</v>
      </c>
      <c r="H2782" s="19" t="e">
        <f t="shared" si="43"/>
        <v>#VALUE!</v>
      </c>
    </row>
    <row r="2783" spans="1:8">
      <c r="A2783">
        <v>3737</v>
      </c>
      <c r="B2783" t="s">
        <v>9687</v>
      </c>
      <c r="C2783" t="s">
        <v>6895</v>
      </c>
      <c r="D2783" s="282">
        <v>71.92</v>
      </c>
      <c r="H2783" s="19" t="e">
        <f t="shared" si="43"/>
        <v>#VALUE!</v>
      </c>
    </row>
    <row r="2784" spans="1:8">
      <c r="A2784">
        <v>3738</v>
      </c>
      <c r="B2784" t="s">
        <v>9688</v>
      </c>
      <c r="C2784" t="s">
        <v>6895</v>
      </c>
      <c r="D2784" s="282">
        <v>82.99</v>
      </c>
      <c r="H2784" s="19" t="e">
        <f t="shared" si="43"/>
        <v>#VALUE!</v>
      </c>
    </row>
    <row r="2785" spans="1:8">
      <c r="A2785">
        <v>3747</v>
      </c>
      <c r="B2785" t="s">
        <v>9689</v>
      </c>
      <c r="C2785" t="s">
        <v>6895</v>
      </c>
      <c r="D2785" s="282">
        <v>65.28</v>
      </c>
      <c r="H2785" s="19" t="e">
        <f t="shared" si="43"/>
        <v>#VALUE!</v>
      </c>
    </row>
    <row r="2786" spans="1:8">
      <c r="A2786">
        <v>11649</v>
      </c>
      <c r="B2786" t="s">
        <v>9690</v>
      </c>
      <c r="C2786" t="s">
        <v>6897</v>
      </c>
      <c r="D2786" s="282">
        <v>473.62</v>
      </c>
      <c r="H2786" s="19" t="e">
        <f t="shared" si="43"/>
        <v>#VALUE!</v>
      </c>
    </row>
    <row r="2787" spans="1:8">
      <c r="A2787">
        <v>11650</v>
      </c>
      <c r="B2787" t="s">
        <v>9691</v>
      </c>
      <c r="C2787" t="s">
        <v>6897</v>
      </c>
      <c r="D2787" s="282">
        <v>807.25</v>
      </c>
      <c r="H2787" s="19" t="e">
        <f t="shared" si="43"/>
        <v>#VALUE!</v>
      </c>
    </row>
    <row r="2788" spans="1:8">
      <c r="A2788">
        <v>3742</v>
      </c>
      <c r="B2788" t="s">
        <v>9692</v>
      </c>
      <c r="C2788" t="s">
        <v>6895</v>
      </c>
      <c r="D2788" s="282">
        <v>86.09</v>
      </c>
      <c r="H2788" s="19" t="e">
        <f t="shared" si="43"/>
        <v>#VALUE!</v>
      </c>
    </row>
    <row r="2789" spans="1:8">
      <c r="A2789">
        <v>3746</v>
      </c>
      <c r="B2789" t="s">
        <v>9693</v>
      </c>
      <c r="C2789" t="s">
        <v>6895</v>
      </c>
      <c r="D2789" s="282">
        <v>100.52</v>
      </c>
      <c r="H2789" s="19" t="e">
        <f t="shared" si="43"/>
        <v>#VALUE!</v>
      </c>
    </row>
    <row r="2790" spans="1:8">
      <c r="A2790">
        <v>21106</v>
      </c>
      <c r="B2790" t="s">
        <v>9694</v>
      </c>
      <c r="C2790" t="s">
        <v>6911</v>
      </c>
      <c r="D2790" s="282">
        <v>33.22</v>
      </c>
      <c r="H2790" s="19" t="e">
        <f t="shared" si="43"/>
        <v>#VALUE!</v>
      </c>
    </row>
    <row r="2791" spans="1:8">
      <c r="A2791">
        <v>3755</v>
      </c>
      <c r="B2791" t="s">
        <v>9695</v>
      </c>
      <c r="C2791" t="s">
        <v>6897</v>
      </c>
      <c r="D2791" s="282">
        <v>21.1</v>
      </c>
      <c r="H2791" s="19" t="e">
        <f t="shared" si="43"/>
        <v>#VALUE!</v>
      </c>
    </row>
    <row r="2792" spans="1:8">
      <c r="A2792">
        <v>3750</v>
      </c>
      <c r="B2792" t="s">
        <v>9696</v>
      </c>
      <c r="C2792" t="s">
        <v>6897</v>
      </c>
      <c r="D2792" s="282">
        <v>28.37</v>
      </c>
      <c r="H2792" s="19" t="e">
        <f t="shared" si="43"/>
        <v>#VALUE!</v>
      </c>
    </row>
    <row r="2793" spans="1:8">
      <c r="A2793">
        <v>3756</v>
      </c>
      <c r="B2793" t="s">
        <v>9697</v>
      </c>
      <c r="C2793" t="s">
        <v>6897</v>
      </c>
      <c r="D2793" s="282">
        <v>53.02</v>
      </c>
      <c r="H2793" s="19" t="e">
        <f t="shared" si="43"/>
        <v>#VALUE!</v>
      </c>
    </row>
    <row r="2794" spans="1:8">
      <c r="A2794">
        <v>39377</v>
      </c>
      <c r="B2794" t="s">
        <v>9698</v>
      </c>
      <c r="C2794" t="s">
        <v>6897</v>
      </c>
      <c r="D2794" s="282">
        <v>157.05000000000001</v>
      </c>
      <c r="H2794" s="19" t="e">
        <f t="shared" si="43"/>
        <v>#VALUE!</v>
      </c>
    </row>
    <row r="2795" spans="1:8">
      <c r="A2795">
        <v>38191</v>
      </c>
      <c r="B2795" t="s">
        <v>9699</v>
      </c>
      <c r="C2795" t="s">
        <v>6897</v>
      </c>
      <c r="D2795" s="282">
        <v>11.69</v>
      </c>
      <c r="H2795" s="19" t="e">
        <f t="shared" si="43"/>
        <v>#VALUE!</v>
      </c>
    </row>
    <row r="2796" spans="1:8">
      <c r="A2796">
        <v>39381</v>
      </c>
      <c r="B2796" t="s">
        <v>9700</v>
      </c>
      <c r="C2796" t="s">
        <v>6897</v>
      </c>
      <c r="D2796" s="282">
        <v>10.9</v>
      </c>
      <c r="H2796" s="19" t="e">
        <f t="shared" si="43"/>
        <v>#VALUE!</v>
      </c>
    </row>
    <row r="2797" spans="1:8">
      <c r="A2797">
        <v>38780</v>
      </c>
      <c r="B2797" t="s">
        <v>9701</v>
      </c>
      <c r="C2797" t="s">
        <v>6897</v>
      </c>
      <c r="D2797" s="282">
        <v>13.34</v>
      </c>
      <c r="H2797" s="19" t="e">
        <f t="shared" si="43"/>
        <v>#VALUE!</v>
      </c>
    </row>
    <row r="2798" spans="1:8">
      <c r="A2798">
        <v>38781</v>
      </c>
      <c r="B2798" t="s">
        <v>9702</v>
      </c>
      <c r="C2798" t="s">
        <v>6897</v>
      </c>
      <c r="D2798" s="282">
        <v>45.04</v>
      </c>
      <c r="H2798" s="19" t="e">
        <f t="shared" si="43"/>
        <v>#VALUE!</v>
      </c>
    </row>
    <row r="2799" spans="1:8">
      <c r="A2799">
        <v>38192</v>
      </c>
      <c r="B2799" t="s">
        <v>9703</v>
      </c>
      <c r="C2799" t="s">
        <v>6897</v>
      </c>
      <c r="D2799" s="282">
        <v>81.510000000000005</v>
      </c>
      <c r="H2799" s="19" t="e">
        <f t="shared" si="43"/>
        <v>#VALUE!</v>
      </c>
    </row>
    <row r="2800" spans="1:8">
      <c r="A2800">
        <v>3753</v>
      </c>
      <c r="B2800" t="s">
        <v>9704</v>
      </c>
      <c r="C2800" t="s">
        <v>6897</v>
      </c>
      <c r="D2800" s="282">
        <v>7.13</v>
      </c>
      <c r="H2800" s="19" t="e">
        <f t="shared" si="43"/>
        <v>#VALUE!</v>
      </c>
    </row>
    <row r="2801" spans="1:8">
      <c r="A2801">
        <v>38782</v>
      </c>
      <c r="B2801" t="s">
        <v>9705</v>
      </c>
      <c r="C2801" t="s">
        <v>6897</v>
      </c>
      <c r="D2801" s="282">
        <v>9.2899999999999991</v>
      </c>
      <c r="H2801" s="19" t="e">
        <f t="shared" si="43"/>
        <v>#VALUE!</v>
      </c>
    </row>
    <row r="2802" spans="1:8">
      <c r="A2802">
        <v>38778</v>
      </c>
      <c r="B2802" t="s">
        <v>9706</v>
      </c>
      <c r="C2802" t="s">
        <v>6897</v>
      </c>
      <c r="D2802" s="282">
        <v>6.97</v>
      </c>
      <c r="H2802" s="19" t="e">
        <f t="shared" si="43"/>
        <v>#VALUE!</v>
      </c>
    </row>
    <row r="2803" spans="1:8">
      <c r="A2803">
        <v>38779</v>
      </c>
      <c r="B2803" t="s">
        <v>9707</v>
      </c>
      <c r="C2803" t="s">
        <v>6897</v>
      </c>
      <c r="D2803" s="282">
        <v>7.39</v>
      </c>
      <c r="H2803" s="19" t="e">
        <f t="shared" si="43"/>
        <v>#VALUE!</v>
      </c>
    </row>
    <row r="2804" spans="1:8">
      <c r="A2804">
        <v>39388</v>
      </c>
      <c r="B2804" t="s">
        <v>9708</v>
      </c>
      <c r="C2804" t="s">
        <v>6897</v>
      </c>
      <c r="D2804" s="282">
        <v>13.83</v>
      </c>
      <c r="H2804" s="19" t="e">
        <f t="shared" si="43"/>
        <v>#VALUE!</v>
      </c>
    </row>
    <row r="2805" spans="1:8">
      <c r="A2805">
        <v>39387</v>
      </c>
      <c r="B2805" t="s">
        <v>9709</v>
      </c>
      <c r="C2805" t="s">
        <v>6897</v>
      </c>
      <c r="D2805" s="282">
        <v>21.57</v>
      </c>
      <c r="H2805" s="19" t="e">
        <f t="shared" si="43"/>
        <v>#VALUE!</v>
      </c>
    </row>
    <row r="2806" spans="1:8">
      <c r="A2806">
        <v>39386</v>
      </c>
      <c r="B2806" t="s">
        <v>9710</v>
      </c>
      <c r="C2806" t="s">
        <v>6897</v>
      </c>
      <c r="D2806" s="282">
        <v>15.04</v>
      </c>
      <c r="H2806" s="19" t="e">
        <f t="shared" si="43"/>
        <v>#VALUE!</v>
      </c>
    </row>
    <row r="2807" spans="1:8">
      <c r="A2807">
        <v>38194</v>
      </c>
      <c r="B2807" t="s">
        <v>9711</v>
      </c>
      <c r="C2807" t="s">
        <v>6897</v>
      </c>
      <c r="D2807" s="282">
        <v>11.25</v>
      </c>
      <c r="H2807" s="19" t="e">
        <f t="shared" si="43"/>
        <v>#VALUE!</v>
      </c>
    </row>
    <row r="2808" spans="1:8">
      <c r="A2808">
        <v>38193</v>
      </c>
      <c r="B2808" t="s">
        <v>9712</v>
      </c>
      <c r="C2808" t="s">
        <v>6897</v>
      </c>
      <c r="D2808" s="282">
        <v>9.7799999999999994</v>
      </c>
      <c r="H2808" s="19" t="e">
        <f t="shared" si="43"/>
        <v>#VALUE!</v>
      </c>
    </row>
    <row r="2809" spans="1:8">
      <c r="A2809">
        <v>12216</v>
      </c>
      <c r="B2809" t="s">
        <v>9713</v>
      </c>
      <c r="C2809" t="s">
        <v>6897</v>
      </c>
      <c r="D2809" s="282">
        <v>40.76</v>
      </c>
      <c r="H2809" s="19" t="e">
        <f t="shared" si="43"/>
        <v>#VALUE!</v>
      </c>
    </row>
    <row r="2810" spans="1:8">
      <c r="A2810">
        <v>3757</v>
      </c>
      <c r="B2810" t="s">
        <v>9714</v>
      </c>
      <c r="C2810" t="s">
        <v>6897</v>
      </c>
      <c r="D2810" s="282">
        <v>47.13</v>
      </c>
      <c r="H2810" s="19" t="e">
        <f t="shared" si="43"/>
        <v>#VALUE!</v>
      </c>
    </row>
    <row r="2811" spans="1:8">
      <c r="A2811">
        <v>3758</v>
      </c>
      <c r="B2811" t="s">
        <v>9715</v>
      </c>
      <c r="C2811" t="s">
        <v>6897</v>
      </c>
      <c r="D2811" s="282">
        <v>54.95</v>
      </c>
      <c r="H2811" s="19" t="e">
        <f t="shared" si="43"/>
        <v>#VALUE!</v>
      </c>
    </row>
    <row r="2812" spans="1:8">
      <c r="A2812">
        <v>12214</v>
      </c>
      <c r="B2812" t="s">
        <v>9716</v>
      </c>
      <c r="C2812" t="s">
        <v>6897</v>
      </c>
      <c r="D2812" s="282">
        <v>18.82</v>
      </c>
      <c r="H2812" s="19" t="e">
        <f t="shared" si="43"/>
        <v>#VALUE!</v>
      </c>
    </row>
    <row r="2813" spans="1:8">
      <c r="A2813">
        <v>3749</v>
      </c>
      <c r="B2813" t="s">
        <v>9717</v>
      </c>
      <c r="C2813" t="s">
        <v>6897</v>
      </c>
      <c r="D2813" s="282">
        <v>33.54</v>
      </c>
      <c r="H2813" s="19" t="e">
        <f t="shared" si="43"/>
        <v>#VALUE!</v>
      </c>
    </row>
    <row r="2814" spans="1:8">
      <c r="A2814">
        <v>3751</v>
      </c>
      <c r="B2814" t="s">
        <v>9718</v>
      </c>
      <c r="C2814" t="s">
        <v>6897</v>
      </c>
      <c r="D2814" s="282">
        <v>45.77</v>
      </c>
      <c r="H2814" s="19" t="e">
        <f t="shared" si="43"/>
        <v>#VALUE!</v>
      </c>
    </row>
    <row r="2815" spans="1:8">
      <c r="A2815">
        <v>39376</v>
      </c>
      <c r="B2815" t="s">
        <v>9719</v>
      </c>
      <c r="C2815" t="s">
        <v>6897</v>
      </c>
      <c r="D2815" s="282">
        <v>38.590000000000003</v>
      </c>
      <c r="H2815" s="19" t="e">
        <f t="shared" si="43"/>
        <v>#VALUE!</v>
      </c>
    </row>
    <row r="2816" spans="1:8">
      <c r="A2816">
        <v>3752</v>
      </c>
      <c r="B2816" t="s">
        <v>9720</v>
      </c>
      <c r="C2816" t="s">
        <v>6897</v>
      </c>
      <c r="D2816" s="282">
        <v>75.510000000000005</v>
      </c>
      <c r="H2816" s="19" t="e">
        <f t="shared" si="43"/>
        <v>#VALUE!</v>
      </c>
    </row>
    <row r="2817" spans="1:8">
      <c r="A2817">
        <v>746</v>
      </c>
      <c r="B2817" t="s">
        <v>9721</v>
      </c>
      <c r="C2817" t="s">
        <v>6897</v>
      </c>
      <c r="D2817" s="21">
        <v>3400.13</v>
      </c>
      <c r="H2817" s="19" t="e">
        <f t="shared" si="43"/>
        <v>#VALUE!</v>
      </c>
    </row>
    <row r="2818" spans="1:8">
      <c r="A2818">
        <v>36521</v>
      </c>
      <c r="B2818" t="s">
        <v>9722</v>
      </c>
      <c r="C2818" t="s">
        <v>6897</v>
      </c>
      <c r="D2818" s="282">
        <v>122.48</v>
      </c>
      <c r="H2818" s="19" t="e">
        <f t="shared" si="43"/>
        <v>#VALUE!</v>
      </c>
    </row>
    <row r="2819" spans="1:8">
      <c r="A2819">
        <v>36794</v>
      </c>
      <c r="B2819" t="s">
        <v>9723</v>
      </c>
      <c r="C2819" t="s">
        <v>6897</v>
      </c>
      <c r="D2819" s="282">
        <v>124.86</v>
      </c>
      <c r="H2819" s="19" t="e">
        <f t="shared" si="43"/>
        <v>#VALUE!</v>
      </c>
    </row>
    <row r="2820" spans="1:8">
      <c r="A2820">
        <v>10426</v>
      </c>
      <c r="B2820" t="s">
        <v>9724</v>
      </c>
      <c r="C2820" t="s">
        <v>6897</v>
      </c>
      <c r="D2820" s="282">
        <v>179.83</v>
      </c>
      <c r="H2820" s="19" t="e">
        <f t="shared" si="43"/>
        <v>#VALUE!</v>
      </c>
    </row>
    <row r="2821" spans="1:8">
      <c r="A2821">
        <v>10425</v>
      </c>
      <c r="B2821" t="s">
        <v>9725</v>
      </c>
      <c r="C2821" t="s">
        <v>6897</v>
      </c>
      <c r="D2821" s="282">
        <v>79.3</v>
      </c>
      <c r="H2821" s="19" t="e">
        <f t="shared" si="43"/>
        <v>#VALUE!</v>
      </c>
    </row>
    <row r="2822" spans="1:8">
      <c r="A2822">
        <v>10431</v>
      </c>
      <c r="B2822" t="s">
        <v>9726</v>
      </c>
      <c r="C2822" t="s">
        <v>6897</v>
      </c>
      <c r="D2822" s="282">
        <v>197.28</v>
      </c>
      <c r="H2822" s="19" t="e">
        <f t="shared" si="43"/>
        <v>#VALUE!</v>
      </c>
    </row>
    <row r="2823" spans="1:8">
      <c r="A2823">
        <v>10429</v>
      </c>
      <c r="B2823" t="s">
        <v>9727</v>
      </c>
      <c r="C2823" t="s">
        <v>6897</v>
      </c>
      <c r="D2823" s="282">
        <v>94.58</v>
      </c>
      <c r="H2823" s="19" t="e">
        <f t="shared" si="43"/>
        <v>#VALUE!</v>
      </c>
    </row>
    <row r="2824" spans="1:8">
      <c r="A2824">
        <v>20269</v>
      </c>
      <c r="B2824" t="s">
        <v>9728</v>
      </c>
      <c r="C2824" t="s">
        <v>6897</v>
      </c>
      <c r="D2824" s="282">
        <v>77.95</v>
      </c>
      <c r="H2824" s="19" t="e">
        <f t="shared" si="43"/>
        <v>#VALUE!</v>
      </c>
    </row>
    <row r="2825" spans="1:8">
      <c r="A2825">
        <v>20270</v>
      </c>
      <c r="B2825" t="s">
        <v>9729</v>
      </c>
      <c r="C2825" t="s">
        <v>6897</v>
      </c>
      <c r="D2825" s="282">
        <v>84.88</v>
      </c>
      <c r="H2825" s="19" t="e">
        <f t="shared" si="43"/>
        <v>#VALUE!</v>
      </c>
    </row>
    <row r="2826" spans="1:8">
      <c r="A2826">
        <v>11696</v>
      </c>
      <c r="B2826" t="s">
        <v>9730</v>
      </c>
      <c r="C2826" t="s">
        <v>6897</v>
      </c>
      <c r="D2826" s="282">
        <v>124.01</v>
      </c>
      <c r="H2826" s="19" t="e">
        <f t="shared" ref="H2826:H2889" si="44">LEFT(B2826,SEARCH("          ",B2826)-1)</f>
        <v>#VALUE!</v>
      </c>
    </row>
    <row r="2827" spans="1:8">
      <c r="A2827">
        <v>10427</v>
      </c>
      <c r="B2827" t="s">
        <v>9731</v>
      </c>
      <c r="C2827" t="s">
        <v>6897</v>
      </c>
      <c r="D2827" s="282">
        <v>222.35</v>
      </c>
      <c r="H2827" s="19" t="e">
        <f t="shared" si="44"/>
        <v>#VALUE!</v>
      </c>
    </row>
    <row r="2828" spans="1:8">
      <c r="A2828">
        <v>10428</v>
      </c>
      <c r="B2828" t="s">
        <v>9732</v>
      </c>
      <c r="C2828" t="s">
        <v>6897</v>
      </c>
      <c r="D2828" s="282">
        <v>225.67</v>
      </c>
      <c r="H2828" s="19" t="e">
        <f t="shared" si="44"/>
        <v>#VALUE!</v>
      </c>
    </row>
    <row r="2829" spans="1:8">
      <c r="A2829">
        <v>2354</v>
      </c>
      <c r="B2829" t="s">
        <v>9733</v>
      </c>
      <c r="C2829" t="s">
        <v>6905</v>
      </c>
      <c r="D2829" s="282">
        <v>9.3699999999999992</v>
      </c>
      <c r="H2829" s="19" t="e">
        <f t="shared" si="44"/>
        <v>#VALUE!</v>
      </c>
    </row>
    <row r="2830" spans="1:8">
      <c r="A2830">
        <v>40932</v>
      </c>
      <c r="B2830" t="s">
        <v>9734</v>
      </c>
      <c r="C2830" t="s">
        <v>7093</v>
      </c>
      <c r="D2830" s="21">
        <v>1662.1</v>
      </c>
      <c r="H2830" s="19" t="e">
        <f t="shared" si="44"/>
        <v>#VALUE!</v>
      </c>
    </row>
    <row r="2831" spans="1:8">
      <c r="A2831">
        <v>10853</v>
      </c>
      <c r="B2831" t="s">
        <v>9735</v>
      </c>
      <c r="C2831" t="s">
        <v>6897</v>
      </c>
      <c r="D2831" s="282">
        <v>63.86</v>
      </c>
      <c r="H2831" s="19" t="e">
        <f t="shared" si="44"/>
        <v>#VALUE!</v>
      </c>
    </row>
    <row r="2832" spans="1:8">
      <c r="A2832">
        <v>5093</v>
      </c>
      <c r="B2832" t="s">
        <v>9736</v>
      </c>
      <c r="C2832" t="s">
        <v>7377</v>
      </c>
      <c r="D2832" s="282">
        <v>13.71</v>
      </c>
      <c r="H2832" s="19" t="e">
        <f t="shared" si="44"/>
        <v>#VALUE!</v>
      </c>
    </row>
    <row r="2833" spans="1:8">
      <c r="A2833">
        <v>37768</v>
      </c>
      <c r="B2833" t="s">
        <v>9737</v>
      </c>
      <c r="C2833" t="s">
        <v>6897</v>
      </c>
      <c r="D2833" s="21">
        <v>98500</v>
      </c>
      <c r="H2833" s="19" t="e">
        <f t="shared" si="44"/>
        <v>#VALUE!</v>
      </c>
    </row>
    <row r="2834" spans="1:8">
      <c r="A2834">
        <v>37773</v>
      </c>
      <c r="B2834" t="s">
        <v>9738</v>
      </c>
      <c r="C2834" t="s">
        <v>6897</v>
      </c>
      <c r="D2834" s="21">
        <v>83643.100000000006</v>
      </c>
      <c r="H2834" s="19" t="e">
        <f t="shared" si="44"/>
        <v>#VALUE!</v>
      </c>
    </row>
    <row r="2835" spans="1:8">
      <c r="A2835">
        <v>37769</v>
      </c>
      <c r="B2835" t="s">
        <v>9739</v>
      </c>
      <c r="C2835" t="s">
        <v>6897</v>
      </c>
      <c r="D2835" s="21">
        <v>140029.09</v>
      </c>
      <c r="H2835" s="19" t="e">
        <f t="shared" si="44"/>
        <v>#VALUE!</v>
      </c>
    </row>
    <row r="2836" spans="1:8">
      <c r="A2836">
        <v>37770</v>
      </c>
      <c r="B2836" t="s">
        <v>9740</v>
      </c>
      <c r="C2836" t="s">
        <v>6897</v>
      </c>
      <c r="D2836" s="21">
        <v>237651.71</v>
      </c>
      <c r="H2836" s="19" t="e">
        <f t="shared" si="44"/>
        <v>#VALUE!</v>
      </c>
    </row>
    <row r="2837" spans="1:8">
      <c r="A2837">
        <v>38382</v>
      </c>
      <c r="B2837" t="s">
        <v>9741</v>
      </c>
      <c r="C2837" t="s">
        <v>6897</v>
      </c>
      <c r="D2837" s="282">
        <v>10.3</v>
      </c>
      <c r="H2837" s="19" t="e">
        <f t="shared" si="44"/>
        <v>#VALUE!</v>
      </c>
    </row>
    <row r="2838" spans="1:8">
      <c r="A2838">
        <v>6091</v>
      </c>
      <c r="B2838" t="s">
        <v>9742</v>
      </c>
      <c r="C2838" t="s">
        <v>6893</v>
      </c>
      <c r="D2838" s="282">
        <v>14.67</v>
      </c>
      <c r="H2838" s="19" t="e">
        <f t="shared" si="44"/>
        <v>#VALUE!</v>
      </c>
    </row>
    <row r="2839" spans="1:8">
      <c r="A2839">
        <v>38383</v>
      </c>
      <c r="B2839" t="s">
        <v>9743</v>
      </c>
      <c r="C2839" t="s">
        <v>6897</v>
      </c>
      <c r="D2839" s="282">
        <v>1.93</v>
      </c>
      <c r="H2839" s="19" t="e">
        <f t="shared" si="44"/>
        <v>#VALUE!</v>
      </c>
    </row>
    <row r="2840" spans="1:8">
      <c r="A2840">
        <v>3768</v>
      </c>
      <c r="B2840" t="s">
        <v>9744</v>
      </c>
      <c r="C2840" t="s">
        <v>6897</v>
      </c>
      <c r="D2840" s="282">
        <v>2.29</v>
      </c>
      <c r="H2840" s="19" t="e">
        <f t="shared" si="44"/>
        <v>#VALUE!</v>
      </c>
    </row>
    <row r="2841" spans="1:8">
      <c r="A2841">
        <v>3767</v>
      </c>
      <c r="B2841" t="s">
        <v>9745</v>
      </c>
      <c r="C2841" t="s">
        <v>6897</v>
      </c>
      <c r="D2841" s="282">
        <v>0.54</v>
      </c>
      <c r="H2841" s="19" t="e">
        <f t="shared" si="44"/>
        <v>#VALUE!</v>
      </c>
    </row>
    <row r="2842" spans="1:8">
      <c r="A2842">
        <v>13192</v>
      </c>
      <c r="B2842" t="s">
        <v>9746</v>
      </c>
      <c r="C2842" t="s">
        <v>6897</v>
      </c>
      <c r="D2842" s="21">
        <v>5741.4</v>
      </c>
      <c r="H2842" s="19" t="e">
        <f t="shared" si="44"/>
        <v>#VALUE!</v>
      </c>
    </row>
    <row r="2843" spans="1:8">
      <c r="A2843">
        <v>38413</v>
      </c>
      <c r="B2843" t="s">
        <v>9747</v>
      </c>
      <c r="C2843" t="s">
        <v>6897</v>
      </c>
      <c r="D2843" s="282">
        <v>949.54</v>
      </c>
      <c r="H2843" s="19" t="e">
        <f t="shared" si="44"/>
        <v>#VALUE!</v>
      </c>
    </row>
    <row r="2844" spans="1:8">
      <c r="A2844">
        <v>42440</v>
      </c>
      <c r="B2844" t="s">
        <v>9748</v>
      </c>
      <c r="C2844" t="s">
        <v>6897</v>
      </c>
      <c r="D2844" s="21">
        <v>1034.01</v>
      </c>
      <c r="H2844" s="19" t="e">
        <f t="shared" si="44"/>
        <v>#VALUE!</v>
      </c>
    </row>
    <row r="2845" spans="1:8">
      <c r="A2845">
        <v>20193</v>
      </c>
      <c r="B2845" t="s">
        <v>9749</v>
      </c>
      <c r="C2845" t="s">
        <v>9750</v>
      </c>
      <c r="D2845" s="282">
        <v>1.83</v>
      </c>
      <c r="H2845" s="19" t="e">
        <f t="shared" si="44"/>
        <v>#VALUE!</v>
      </c>
    </row>
    <row r="2846" spans="1:8">
      <c r="A2846">
        <v>10527</v>
      </c>
      <c r="B2846" t="s">
        <v>9751</v>
      </c>
      <c r="C2846" t="s">
        <v>9752</v>
      </c>
      <c r="D2846" s="282">
        <v>5.5</v>
      </c>
      <c r="H2846" s="19" t="e">
        <f t="shared" si="44"/>
        <v>#VALUE!</v>
      </c>
    </row>
    <row r="2847" spans="1:8">
      <c r="A2847">
        <v>41805</v>
      </c>
      <c r="B2847" t="s">
        <v>9753</v>
      </c>
      <c r="C2847" t="s">
        <v>7093</v>
      </c>
      <c r="D2847" s="282">
        <v>403.5</v>
      </c>
      <c r="H2847" s="19" t="e">
        <f t="shared" si="44"/>
        <v>#VALUE!</v>
      </c>
    </row>
    <row r="2848" spans="1:8">
      <c r="A2848">
        <v>40271</v>
      </c>
      <c r="B2848" t="s">
        <v>9754</v>
      </c>
      <c r="C2848" t="s">
        <v>7093</v>
      </c>
      <c r="D2848" s="282">
        <v>3.57</v>
      </c>
      <c r="H2848" s="19" t="e">
        <f t="shared" si="44"/>
        <v>#VALUE!</v>
      </c>
    </row>
    <row r="2849" spans="1:8">
      <c r="A2849">
        <v>40287</v>
      </c>
      <c r="B2849" t="s">
        <v>9755</v>
      </c>
      <c r="C2849" t="s">
        <v>7093</v>
      </c>
      <c r="D2849" s="282">
        <v>1.37</v>
      </c>
      <c r="H2849" s="19" t="e">
        <f t="shared" si="44"/>
        <v>#VALUE!</v>
      </c>
    </row>
    <row r="2850" spans="1:8">
      <c r="A2850">
        <v>40295</v>
      </c>
      <c r="B2850" t="s">
        <v>9756</v>
      </c>
      <c r="C2850" t="s">
        <v>6905</v>
      </c>
      <c r="D2850" s="282">
        <v>2.5499999999999998</v>
      </c>
      <c r="H2850" s="19" t="e">
        <f t="shared" si="44"/>
        <v>#VALUE!</v>
      </c>
    </row>
    <row r="2851" spans="1:8">
      <c r="A2851">
        <v>745</v>
      </c>
      <c r="B2851" t="s">
        <v>9757</v>
      </c>
      <c r="C2851" t="s">
        <v>6905</v>
      </c>
      <c r="D2851" s="282">
        <v>2.7</v>
      </c>
      <c r="H2851" s="19" t="e">
        <f t="shared" si="44"/>
        <v>#VALUE!</v>
      </c>
    </row>
    <row r="2852" spans="1:8">
      <c r="A2852">
        <v>4084</v>
      </c>
      <c r="B2852" t="s">
        <v>9758</v>
      </c>
      <c r="C2852" t="s">
        <v>6905</v>
      </c>
      <c r="D2852" s="282">
        <v>1.53</v>
      </c>
      <c r="H2852" s="19" t="e">
        <f t="shared" si="44"/>
        <v>#VALUE!</v>
      </c>
    </row>
    <row r="2853" spans="1:8">
      <c r="A2853">
        <v>743</v>
      </c>
      <c r="B2853" t="s">
        <v>9759</v>
      </c>
      <c r="C2853" t="s">
        <v>6905</v>
      </c>
      <c r="D2853" s="282">
        <v>1.53</v>
      </c>
      <c r="H2853" s="19" t="e">
        <f t="shared" si="44"/>
        <v>#VALUE!</v>
      </c>
    </row>
    <row r="2854" spans="1:8">
      <c r="A2854">
        <v>40293</v>
      </c>
      <c r="B2854" t="s">
        <v>9760</v>
      </c>
      <c r="C2854" t="s">
        <v>6905</v>
      </c>
      <c r="D2854" s="282">
        <v>1.83</v>
      </c>
      <c r="H2854" s="19" t="e">
        <f t="shared" si="44"/>
        <v>#VALUE!</v>
      </c>
    </row>
    <row r="2855" spans="1:8">
      <c r="A2855">
        <v>40294</v>
      </c>
      <c r="B2855" t="s">
        <v>9761</v>
      </c>
      <c r="C2855" t="s">
        <v>6905</v>
      </c>
      <c r="D2855" s="282">
        <v>1.53</v>
      </c>
      <c r="H2855" s="19" t="e">
        <f t="shared" si="44"/>
        <v>#VALUE!</v>
      </c>
    </row>
    <row r="2856" spans="1:8">
      <c r="A2856">
        <v>4085</v>
      </c>
      <c r="B2856" t="s">
        <v>9762</v>
      </c>
      <c r="C2856" t="s">
        <v>6905</v>
      </c>
      <c r="D2856" s="282">
        <v>2.14</v>
      </c>
      <c r="H2856" s="19" t="e">
        <f t="shared" si="44"/>
        <v>#VALUE!</v>
      </c>
    </row>
    <row r="2857" spans="1:8">
      <c r="A2857">
        <v>10775</v>
      </c>
      <c r="B2857" t="s">
        <v>9763</v>
      </c>
      <c r="C2857" t="s">
        <v>7093</v>
      </c>
      <c r="D2857" s="282">
        <v>950</v>
      </c>
      <c r="H2857" s="19" t="e">
        <f t="shared" si="44"/>
        <v>#VALUE!</v>
      </c>
    </row>
    <row r="2858" spans="1:8">
      <c r="A2858">
        <v>10776</v>
      </c>
      <c r="B2858" t="s">
        <v>9764</v>
      </c>
      <c r="C2858" t="s">
        <v>7093</v>
      </c>
      <c r="D2858" s="282">
        <v>742.18</v>
      </c>
      <c r="H2858" s="19" t="e">
        <f t="shared" si="44"/>
        <v>#VALUE!</v>
      </c>
    </row>
    <row r="2859" spans="1:8">
      <c r="A2859">
        <v>10779</v>
      </c>
      <c r="B2859" t="s">
        <v>9765</v>
      </c>
      <c r="C2859" t="s">
        <v>7093</v>
      </c>
      <c r="D2859" s="21">
        <v>1187.5</v>
      </c>
      <c r="H2859" s="19" t="e">
        <f t="shared" si="44"/>
        <v>#VALUE!</v>
      </c>
    </row>
    <row r="2860" spans="1:8">
      <c r="A2860">
        <v>10777</v>
      </c>
      <c r="B2860" t="s">
        <v>9766</v>
      </c>
      <c r="C2860" t="s">
        <v>7093</v>
      </c>
      <c r="D2860" s="21">
        <v>1078.6400000000001</v>
      </c>
      <c r="H2860" s="19" t="e">
        <f t="shared" si="44"/>
        <v>#VALUE!</v>
      </c>
    </row>
    <row r="2861" spans="1:8">
      <c r="A2861">
        <v>10778</v>
      </c>
      <c r="B2861" t="s">
        <v>9767</v>
      </c>
      <c r="C2861" t="s">
        <v>7093</v>
      </c>
      <c r="D2861" s="21">
        <v>1187.5</v>
      </c>
      <c r="H2861" s="19" t="e">
        <f t="shared" si="44"/>
        <v>#VALUE!</v>
      </c>
    </row>
    <row r="2862" spans="1:8">
      <c r="A2862">
        <v>40339</v>
      </c>
      <c r="B2862" t="s">
        <v>9768</v>
      </c>
      <c r="C2862" t="s">
        <v>7093</v>
      </c>
      <c r="D2862" s="282">
        <v>1.37</v>
      </c>
      <c r="H2862" s="19" t="e">
        <f t="shared" si="44"/>
        <v>#VALUE!</v>
      </c>
    </row>
    <row r="2863" spans="1:8">
      <c r="A2863">
        <v>3355</v>
      </c>
      <c r="B2863" t="s">
        <v>9769</v>
      </c>
      <c r="C2863" t="s">
        <v>6905</v>
      </c>
      <c r="D2863" s="282">
        <v>24.3</v>
      </c>
      <c r="H2863" s="19" t="e">
        <f t="shared" si="44"/>
        <v>#VALUE!</v>
      </c>
    </row>
    <row r="2864" spans="1:8">
      <c r="A2864">
        <v>39814</v>
      </c>
      <c r="B2864" t="s">
        <v>9770</v>
      </c>
      <c r="C2864" t="s">
        <v>6905</v>
      </c>
      <c r="D2864" s="282">
        <v>45.56</v>
      </c>
      <c r="H2864" s="19" t="e">
        <f t="shared" si="44"/>
        <v>#VALUE!</v>
      </c>
    </row>
    <row r="2865" spans="1:8">
      <c r="A2865">
        <v>10749</v>
      </c>
      <c r="B2865" t="s">
        <v>9771</v>
      </c>
      <c r="C2865" t="s">
        <v>7093</v>
      </c>
      <c r="D2865" s="282">
        <v>2.52</v>
      </c>
      <c r="H2865" s="19" t="e">
        <f t="shared" si="44"/>
        <v>#VALUE!</v>
      </c>
    </row>
    <row r="2866" spans="1:8">
      <c r="A2866">
        <v>40290</v>
      </c>
      <c r="B2866" t="s">
        <v>9772</v>
      </c>
      <c r="C2866" t="s">
        <v>7093</v>
      </c>
      <c r="D2866" s="282">
        <v>3.63</v>
      </c>
      <c r="H2866" s="19" t="e">
        <f t="shared" si="44"/>
        <v>#VALUE!</v>
      </c>
    </row>
    <row r="2867" spans="1:8">
      <c r="A2867">
        <v>3346</v>
      </c>
      <c r="B2867" t="s">
        <v>36958</v>
      </c>
      <c r="C2867" t="s">
        <v>6905</v>
      </c>
      <c r="D2867" s="282">
        <v>13.5</v>
      </c>
      <c r="H2867" s="19" t="e">
        <f t="shared" si="44"/>
        <v>#VALUE!</v>
      </c>
    </row>
    <row r="2868" spans="1:8">
      <c r="A2868">
        <v>3348</v>
      </c>
      <c r="B2868" t="s">
        <v>36959</v>
      </c>
      <c r="C2868" t="s">
        <v>6905</v>
      </c>
      <c r="D2868" s="282">
        <v>16.149999999999999</v>
      </c>
      <c r="H2868" s="19" t="e">
        <f t="shared" si="44"/>
        <v>#VALUE!</v>
      </c>
    </row>
    <row r="2869" spans="1:8">
      <c r="A2869">
        <v>39833</v>
      </c>
      <c r="B2869" t="s">
        <v>36960</v>
      </c>
      <c r="C2869" t="s">
        <v>6905</v>
      </c>
      <c r="D2869" s="282">
        <v>22.12</v>
      </c>
      <c r="H2869" s="19" t="e">
        <f t="shared" si="44"/>
        <v>#VALUE!</v>
      </c>
    </row>
    <row r="2870" spans="1:8">
      <c r="A2870">
        <v>7252</v>
      </c>
      <c r="B2870" t="s">
        <v>9773</v>
      </c>
      <c r="C2870" t="s">
        <v>6905</v>
      </c>
      <c r="D2870" s="282">
        <v>2.25</v>
      </c>
      <c r="H2870" s="19" t="e">
        <f t="shared" si="44"/>
        <v>#VALUE!</v>
      </c>
    </row>
    <row r="2871" spans="1:8">
      <c r="A2871">
        <v>4778</v>
      </c>
      <c r="B2871" t="s">
        <v>9774</v>
      </c>
      <c r="C2871" t="s">
        <v>6905</v>
      </c>
      <c r="D2871" s="282">
        <v>2.7</v>
      </c>
      <c r="H2871" s="19" t="e">
        <f t="shared" si="44"/>
        <v>#VALUE!</v>
      </c>
    </row>
    <row r="2872" spans="1:8">
      <c r="A2872">
        <v>4780</v>
      </c>
      <c r="B2872" t="s">
        <v>9775</v>
      </c>
      <c r="C2872" t="s">
        <v>6905</v>
      </c>
      <c r="D2872" s="282">
        <v>2.92</v>
      </c>
      <c r="H2872" s="19" t="e">
        <f t="shared" si="44"/>
        <v>#VALUE!</v>
      </c>
    </row>
    <row r="2873" spans="1:8">
      <c r="A2873">
        <v>10809</v>
      </c>
      <c r="B2873" t="s">
        <v>9776</v>
      </c>
      <c r="C2873" t="s">
        <v>6905</v>
      </c>
      <c r="D2873" s="282">
        <v>1.33</v>
      </c>
      <c r="H2873" s="19" t="e">
        <f t="shared" si="44"/>
        <v>#VALUE!</v>
      </c>
    </row>
    <row r="2874" spans="1:8">
      <c r="A2874">
        <v>10811</v>
      </c>
      <c r="B2874" t="s">
        <v>9777</v>
      </c>
      <c r="C2874" t="s">
        <v>6905</v>
      </c>
      <c r="D2874" s="282">
        <v>1.1399999999999999</v>
      </c>
      <c r="H2874" s="19" t="e">
        <f t="shared" si="44"/>
        <v>#VALUE!</v>
      </c>
    </row>
    <row r="2875" spans="1:8">
      <c r="A2875">
        <v>7247</v>
      </c>
      <c r="B2875" t="s">
        <v>9778</v>
      </c>
      <c r="C2875" t="s">
        <v>6905</v>
      </c>
      <c r="D2875" s="282">
        <v>2.25</v>
      </c>
      <c r="H2875" s="19" t="e">
        <f t="shared" si="44"/>
        <v>#VALUE!</v>
      </c>
    </row>
    <row r="2876" spans="1:8">
      <c r="A2876">
        <v>40291</v>
      </c>
      <c r="B2876" t="s">
        <v>9779</v>
      </c>
      <c r="C2876" t="s">
        <v>7093</v>
      </c>
      <c r="D2876" s="282">
        <v>191.86</v>
      </c>
      <c r="H2876" s="19" t="e">
        <f t="shared" si="44"/>
        <v>#VALUE!</v>
      </c>
    </row>
    <row r="2877" spans="1:8">
      <c r="A2877">
        <v>40275</v>
      </c>
      <c r="B2877" t="s">
        <v>9780</v>
      </c>
      <c r="C2877" t="s">
        <v>7093</v>
      </c>
      <c r="D2877" s="282">
        <v>5.5</v>
      </c>
      <c r="H2877" s="19" t="e">
        <f t="shared" si="44"/>
        <v>#VALUE!</v>
      </c>
    </row>
    <row r="2878" spans="1:8">
      <c r="A2878">
        <v>42408</v>
      </c>
      <c r="B2878" t="s">
        <v>9781</v>
      </c>
      <c r="C2878" t="s">
        <v>6895</v>
      </c>
      <c r="D2878" s="282">
        <v>1.66</v>
      </c>
      <c r="H2878" s="19" t="e">
        <f t="shared" si="44"/>
        <v>#VALUE!</v>
      </c>
    </row>
    <row r="2879" spans="1:8">
      <c r="A2879">
        <v>3777</v>
      </c>
      <c r="B2879" t="s">
        <v>9782</v>
      </c>
      <c r="C2879" t="s">
        <v>6895</v>
      </c>
      <c r="D2879" s="282">
        <v>1.2</v>
      </c>
      <c r="H2879" s="19" t="e">
        <f t="shared" si="44"/>
        <v>#VALUE!</v>
      </c>
    </row>
    <row r="2880" spans="1:8">
      <c r="A2880">
        <v>3798</v>
      </c>
      <c r="B2880" t="s">
        <v>9783</v>
      </c>
      <c r="C2880" t="s">
        <v>6897</v>
      </c>
      <c r="D2880" s="282">
        <v>44.85</v>
      </c>
      <c r="H2880" s="19" t="e">
        <f t="shared" si="44"/>
        <v>#VALUE!</v>
      </c>
    </row>
    <row r="2881" spans="1:8">
      <c r="A2881">
        <v>38769</v>
      </c>
      <c r="B2881" t="s">
        <v>9784</v>
      </c>
      <c r="C2881" t="s">
        <v>6897</v>
      </c>
      <c r="D2881" s="282">
        <v>35.020000000000003</v>
      </c>
      <c r="H2881" s="19" t="e">
        <f t="shared" si="44"/>
        <v>#VALUE!</v>
      </c>
    </row>
    <row r="2882" spans="1:8">
      <c r="A2882">
        <v>39510</v>
      </c>
      <c r="B2882" t="s">
        <v>9785</v>
      </c>
      <c r="C2882" t="s">
        <v>6897</v>
      </c>
      <c r="D2882" s="282">
        <v>141.75</v>
      </c>
      <c r="H2882" s="19" t="e">
        <f t="shared" si="44"/>
        <v>#VALUE!</v>
      </c>
    </row>
    <row r="2883" spans="1:8">
      <c r="A2883">
        <v>38776</v>
      </c>
      <c r="B2883" t="s">
        <v>9786</v>
      </c>
      <c r="C2883" t="s">
        <v>6897</v>
      </c>
      <c r="D2883" s="282">
        <v>150.43</v>
      </c>
      <c r="H2883" s="19" t="e">
        <f t="shared" si="44"/>
        <v>#VALUE!</v>
      </c>
    </row>
    <row r="2884" spans="1:8">
      <c r="A2884">
        <v>38774</v>
      </c>
      <c r="B2884" t="s">
        <v>9787</v>
      </c>
      <c r="C2884" t="s">
        <v>6897</v>
      </c>
      <c r="D2884" s="282">
        <v>28.26</v>
      </c>
      <c r="H2884" s="19" t="e">
        <f t="shared" si="44"/>
        <v>#VALUE!</v>
      </c>
    </row>
    <row r="2885" spans="1:8">
      <c r="A2885">
        <v>42247</v>
      </c>
      <c r="B2885" t="s">
        <v>9788</v>
      </c>
      <c r="C2885" t="s">
        <v>6897</v>
      </c>
      <c r="D2885" s="282">
        <v>964.67</v>
      </c>
      <c r="H2885" s="19" t="e">
        <f t="shared" si="44"/>
        <v>#VALUE!</v>
      </c>
    </row>
    <row r="2886" spans="1:8">
      <c r="A2886">
        <v>42248</v>
      </c>
      <c r="B2886" t="s">
        <v>9789</v>
      </c>
      <c r="C2886" t="s">
        <v>6897</v>
      </c>
      <c r="D2886" s="21">
        <v>1120.54</v>
      </c>
      <c r="H2886" s="19" t="e">
        <f t="shared" si="44"/>
        <v>#VALUE!</v>
      </c>
    </row>
    <row r="2887" spans="1:8">
      <c r="A2887">
        <v>42249</v>
      </c>
      <c r="B2887" t="s">
        <v>9790</v>
      </c>
      <c r="C2887" t="s">
        <v>6897</v>
      </c>
      <c r="D2887" s="21">
        <v>1856.34</v>
      </c>
      <c r="H2887" s="19" t="e">
        <f t="shared" si="44"/>
        <v>#VALUE!</v>
      </c>
    </row>
    <row r="2888" spans="1:8">
      <c r="A2888">
        <v>42244</v>
      </c>
      <c r="B2888" t="s">
        <v>9791</v>
      </c>
      <c r="C2888" t="s">
        <v>6897</v>
      </c>
      <c r="D2888" s="282">
        <v>289.91000000000003</v>
      </c>
      <c r="H2888" s="19" t="e">
        <f t="shared" si="44"/>
        <v>#VALUE!</v>
      </c>
    </row>
    <row r="2889" spans="1:8">
      <c r="A2889">
        <v>42245</v>
      </c>
      <c r="B2889" t="s">
        <v>9792</v>
      </c>
      <c r="C2889" t="s">
        <v>6897</v>
      </c>
      <c r="D2889" s="282">
        <v>534.96</v>
      </c>
      <c r="H2889" s="19" t="e">
        <f t="shared" si="44"/>
        <v>#VALUE!</v>
      </c>
    </row>
    <row r="2890" spans="1:8">
      <c r="A2890">
        <v>42246</v>
      </c>
      <c r="B2890" t="s">
        <v>9793</v>
      </c>
      <c r="C2890" t="s">
        <v>6897</v>
      </c>
      <c r="D2890" s="282">
        <v>592.17999999999995</v>
      </c>
      <c r="H2890" s="19" t="e">
        <f t="shared" ref="H2890:H2953" si="45">LEFT(B2890,SEARCH("          ",B2890)-1)</f>
        <v>#VALUE!</v>
      </c>
    </row>
    <row r="2891" spans="1:8">
      <c r="A2891">
        <v>42243</v>
      </c>
      <c r="B2891" t="s">
        <v>9794</v>
      </c>
      <c r="C2891" t="s">
        <v>6897</v>
      </c>
      <c r="D2891" s="282">
        <v>714.06</v>
      </c>
      <c r="H2891" s="19" t="e">
        <f t="shared" si="45"/>
        <v>#VALUE!</v>
      </c>
    </row>
    <row r="2892" spans="1:8">
      <c r="A2892">
        <v>38889</v>
      </c>
      <c r="B2892" t="s">
        <v>9795</v>
      </c>
      <c r="C2892" t="s">
        <v>6897</v>
      </c>
      <c r="D2892" s="282">
        <v>26.84</v>
      </c>
      <c r="H2892" s="19" t="e">
        <f t="shared" si="45"/>
        <v>#VALUE!</v>
      </c>
    </row>
    <row r="2893" spans="1:8">
      <c r="A2893">
        <v>38784</v>
      </c>
      <c r="B2893" t="s">
        <v>9796</v>
      </c>
      <c r="C2893" t="s">
        <v>6897</v>
      </c>
      <c r="D2893" s="282">
        <v>35.909999999999997</v>
      </c>
      <c r="H2893" s="19" t="e">
        <f t="shared" si="45"/>
        <v>#VALUE!</v>
      </c>
    </row>
    <row r="2894" spans="1:8">
      <c r="A2894">
        <v>3788</v>
      </c>
      <c r="B2894" t="s">
        <v>9797</v>
      </c>
      <c r="C2894" t="s">
        <v>6897</v>
      </c>
      <c r="D2894" s="282">
        <v>37.42</v>
      </c>
      <c r="H2894" s="19" t="e">
        <f t="shared" si="45"/>
        <v>#VALUE!</v>
      </c>
    </row>
    <row r="2895" spans="1:8">
      <c r="A2895">
        <v>12230</v>
      </c>
      <c r="B2895" t="s">
        <v>9798</v>
      </c>
      <c r="C2895" t="s">
        <v>6897</v>
      </c>
      <c r="D2895" s="282">
        <v>9.6199999999999992</v>
      </c>
      <c r="H2895" s="19" t="e">
        <f t="shared" si="45"/>
        <v>#VALUE!</v>
      </c>
    </row>
    <row r="2896" spans="1:8">
      <c r="A2896">
        <v>3780</v>
      </c>
      <c r="B2896" t="s">
        <v>9799</v>
      </c>
      <c r="C2896" t="s">
        <v>6897</v>
      </c>
      <c r="D2896" s="282">
        <v>55.22</v>
      </c>
      <c r="H2896" s="19" t="e">
        <f t="shared" si="45"/>
        <v>#VALUE!</v>
      </c>
    </row>
    <row r="2897" spans="1:8">
      <c r="A2897">
        <v>12231</v>
      </c>
      <c r="B2897" t="s">
        <v>9800</v>
      </c>
      <c r="C2897" t="s">
        <v>6897</v>
      </c>
      <c r="D2897" s="282">
        <v>16.010000000000002</v>
      </c>
      <c r="H2897" s="19" t="e">
        <f t="shared" si="45"/>
        <v>#VALUE!</v>
      </c>
    </row>
    <row r="2898" spans="1:8">
      <c r="A2898">
        <v>3811</v>
      </c>
      <c r="B2898" t="s">
        <v>9801</v>
      </c>
      <c r="C2898" t="s">
        <v>6897</v>
      </c>
      <c r="D2898" s="282">
        <v>51.86</v>
      </c>
      <c r="H2898" s="19" t="e">
        <f t="shared" si="45"/>
        <v>#VALUE!</v>
      </c>
    </row>
    <row r="2899" spans="1:8">
      <c r="A2899">
        <v>12232</v>
      </c>
      <c r="B2899" t="s">
        <v>9802</v>
      </c>
      <c r="C2899" t="s">
        <v>6897</v>
      </c>
      <c r="D2899" s="282">
        <v>16.77</v>
      </c>
      <c r="H2899" s="19" t="e">
        <f t="shared" si="45"/>
        <v>#VALUE!</v>
      </c>
    </row>
    <row r="2900" spans="1:8">
      <c r="A2900">
        <v>3799</v>
      </c>
      <c r="B2900" t="s">
        <v>9803</v>
      </c>
      <c r="C2900" t="s">
        <v>6897</v>
      </c>
      <c r="D2900" s="282">
        <v>73.349999999999994</v>
      </c>
      <c r="H2900" s="19" t="e">
        <f t="shared" si="45"/>
        <v>#VALUE!</v>
      </c>
    </row>
    <row r="2901" spans="1:8">
      <c r="A2901">
        <v>12239</v>
      </c>
      <c r="B2901" t="s">
        <v>9804</v>
      </c>
      <c r="C2901" t="s">
        <v>6897</v>
      </c>
      <c r="D2901" s="282">
        <v>21.96</v>
      </c>
      <c r="H2901" s="19" t="e">
        <f t="shared" si="45"/>
        <v>#VALUE!</v>
      </c>
    </row>
    <row r="2902" spans="1:8">
      <c r="A2902">
        <v>38773</v>
      </c>
      <c r="B2902" t="s">
        <v>9805</v>
      </c>
      <c r="C2902" t="s">
        <v>6897</v>
      </c>
      <c r="D2902" s="282">
        <v>3.52</v>
      </c>
      <c r="H2902" s="19" t="e">
        <f t="shared" si="45"/>
        <v>#VALUE!</v>
      </c>
    </row>
    <row r="2903" spans="1:8">
      <c r="A2903">
        <v>12271</v>
      </c>
      <c r="B2903" t="s">
        <v>9806</v>
      </c>
      <c r="C2903" t="s">
        <v>6897</v>
      </c>
      <c r="D2903" s="282">
        <v>196.4</v>
      </c>
      <c r="H2903" s="19" t="e">
        <f t="shared" si="45"/>
        <v>#VALUE!</v>
      </c>
    </row>
    <row r="2904" spans="1:8">
      <c r="A2904">
        <v>38785</v>
      </c>
      <c r="B2904" t="s">
        <v>9807</v>
      </c>
      <c r="C2904" t="s">
        <v>6897</v>
      </c>
      <c r="D2904" s="282">
        <v>92.99</v>
      </c>
      <c r="H2904" s="19" t="e">
        <f t="shared" si="45"/>
        <v>#VALUE!</v>
      </c>
    </row>
    <row r="2905" spans="1:8">
      <c r="A2905">
        <v>38786</v>
      </c>
      <c r="B2905" t="s">
        <v>9808</v>
      </c>
      <c r="C2905" t="s">
        <v>6897</v>
      </c>
      <c r="D2905" s="282">
        <v>114.54</v>
      </c>
      <c r="H2905" s="19" t="e">
        <f t="shared" si="45"/>
        <v>#VALUE!</v>
      </c>
    </row>
    <row r="2906" spans="1:8">
      <c r="A2906">
        <v>39385</v>
      </c>
      <c r="B2906" t="s">
        <v>9809</v>
      </c>
      <c r="C2906" t="s">
        <v>6897</v>
      </c>
      <c r="D2906" s="282">
        <v>25.85</v>
      </c>
      <c r="H2906" s="19" t="e">
        <f t="shared" si="45"/>
        <v>#VALUE!</v>
      </c>
    </row>
    <row r="2907" spans="1:8">
      <c r="A2907">
        <v>39389</v>
      </c>
      <c r="B2907" t="s">
        <v>9810</v>
      </c>
      <c r="C2907" t="s">
        <v>6897</v>
      </c>
      <c r="D2907" s="282">
        <v>28.05</v>
      </c>
      <c r="H2907" s="19" t="e">
        <f t="shared" si="45"/>
        <v>#VALUE!</v>
      </c>
    </row>
    <row r="2908" spans="1:8">
      <c r="A2908">
        <v>39390</v>
      </c>
      <c r="B2908" t="s">
        <v>9811</v>
      </c>
      <c r="C2908" t="s">
        <v>6897</v>
      </c>
      <c r="D2908" s="282">
        <v>58.79</v>
      </c>
      <c r="H2908" s="19" t="e">
        <f t="shared" si="45"/>
        <v>#VALUE!</v>
      </c>
    </row>
    <row r="2909" spans="1:8">
      <c r="A2909">
        <v>39391</v>
      </c>
      <c r="B2909" t="s">
        <v>9812</v>
      </c>
      <c r="C2909" t="s">
        <v>6897</v>
      </c>
      <c r="D2909" s="282">
        <v>66</v>
      </c>
      <c r="H2909" s="19" t="e">
        <f t="shared" si="45"/>
        <v>#VALUE!</v>
      </c>
    </row>
    <row r="2910" spans="1:8">
      <c r="A2910">
        <v>3803</v>
      </c>
      <c r="B2910" t="s">
        <v>9813</v>
      </c>
      <c r="C2910" t="s">
        <v>6897</v>
      </c>
      <c r="D2910" s="282">
        <v>33.21</v>
      </c>
      <c r="H2910" s="19" t="e">
        <f t="shared" si="45"/>
        <v>#VALUE!</v>
      </c>
    </row>
    <row r="2911" spans="1:8">
      <c r="A2911">
        <v>38770</v>
      </c>
      <c r="B2911" t="s">
        <v>9814</v>
      </c>
      <c r="C2911" t="s">
        <v>6897</v>
      </c>
      <c r="D2911" s="282">
        <v>38.450000000000003</v>
      </c>
      <c r="H2911" s="19" t="e">
        <f t="shared" si="45"/>
        <v>#VALUE!</v>
      </c>
    </row>
    <row r="2912" spans="1:8">
      <c r="A2912">
        <v>12267</v>
      </c>
      <c r="B2912" t="s">
        <v>9815</v>
      </c>
      <c r="C2912" t="s">
        <v>6897</v>
      </c>
      <c r="D2912" s="282">
        <v>112.69</v>
      </c>
      <c r="H2912" s="19" t="e">
        <f t="shared" si="45"/>
        <v>#VALUE!</v>
      </c>
    </row>
    <row r="2913" spans="1:8">
      <c r="A2913">
        <v>43265</v>
      </c>
      <c r="B2913" t="s">
        <v>9816</v>
      </c>
      <c r="C2913" t="s">
        <v>6897</v>
      </c>
      <c r="D2913" s="282">
        <v>80.84</v>
      </c>
      <c r="H2913" s="19" t="e">
        <f t="shared" si="45"/>
        <v>#VALUE!</v>
      </c>
    </row>
    <row r="2914" spans="1:8">
      <c r="A2914">
        <v>12266</v>
      </c>
      <c r="B2914" t="s">
        <v>9817</v>
      </c>
      <c r="C2914" t="s">
        <v>6897</v>
      </c>
      <c r="D2914" s="282">
        <v>57.68</v>
      </c>
      <c r="H2914" s="19" t="e">
        <f t="shared" si="45"/>
        <v>#VALUE!</v>
      </c>
    </row>
    <row r="2915" spans="1:8">
      <c r="A2915">
        <v>39378</v>
      </c>
      <c r="B2915" t="s">
        <v>9818</v>
      </c>
      <c r="C2915" t="s">
        <v>6897</v>
      </c>
      <c r="D2915" s="282">
        <v>40.89</v>
      </c>
      <c r="H2915" s="19" t="e">
        <f t="shared" si="45"/>
        <v>#VALUE!</v>
      </c>
    </row>
    <row r="2916" spans="1:8">
      <c r="A2916">
        <v>43543</v>
      </c>
      <c r="B2916" t="s">
        <v>9819</v>
      </c>
      <c r="C2916" t="s">
        <v>6897</v>
      </c>
      <c r="D2916" s="282">
        <v>85.19</v>
      </c>
      <c r="H2916" s="19" t="e">
        <f t="shared" si="45"/>
        <v>#VALUE!</v>
      </c>
    </row>
    <row r="2917" spans="1:8">
      <c r="A2917">
        <v>38775</v>
      </c>
      <c r="B2917" t="s">
        <v>9820</v>
      </c>
      <c r="C2917" t="s">
        <v>6897</v>
      </c>
      <c r="D2917" s="282">
        <v>43.35</v>
      </c>
      <c r="H2917" s="19" t="e">
        <f t="shared" si="45"/>
        <v>#VALUE!</v>
      </c>
    </row>
    <row r="2918" spans="1:8">
      <c r="A2918">
        <v>21119</v>
      </c>
      <c r="B2918" t="s">
        <v>9821</v>
      </c>
      <c r="C2918" t="s">
        <v>6897</v>
      </c>
      <c r="D2918" s="282">
        <v>1.56</v>
      </c>
      <c r="H2918" s="19" t="e">
        <f t="shared" si="45"/>
        <v>#VALUE!</v>
      </c>
    </row>
    <row r="2919" spans="1:8">
      <c r="A2919">
        <v>37974</v>
      </c>
      <c r="B2919" t="s">
        <v>9822</v>
      </c>
      <c r="C2919" t="s">
        <v>6897</v>
      </c>
      <c r="D2919" s="282">
        <v>2.3199999999999998</v>
      </c>
      <c r="H2919" s="19" t="e">
        <f t="shared" si="45"/>
        <v>#VALUE!</v>
      </c>
    </row>
    <row r="2920" spans="1:8">
      <c r="A2920">
        <v>37975</v>
      </c>
      <c r="B2920" t="s">
        <v>9823</v>
      </c>
      <c r="C2920" t="s">
        <v>6897</v>
      </c>
      <c r="D2920" s="282">
        <v>4.71</v>
      </c>
      <c r="H2920" s="19" t="e">
        <f t="shared" si="45"/>
        <v>#VALUE!</v>
      </c>
    </row>
    <row r="2921" spans="1:8">
      <c r="A2921">
        <v>37976</v>
      </c>
      <c r="B2921" t="s">
        <v>9824</v>
      </c>
      <c r="C2921" t="s">
        <v>6897</v>
      </c>
      <c r="D2921" s="282">
        <v>9.66</v>
      </c>
      <c r="H2921" s="19" t="e">
        <f t="shared" si="45"/>
        <v>#VALUE!</v>
      </c>
    </row>
    <row r="2922" spans="1:8">
      <c r="A2922">
        <v>37977</v>
      </c>
      <c r="B2922" t="s">
        <v>9825</v>
      </c>
      <c r="C2922" t="s">
        <v>6897</v>
      </c>
      <c r="D2922" s="282">
        <v>13.29</v>
      </c>
      <c r="H2922" s="19" t="e">
        <f t="shared" si="45"/>
        <v>#VALUE!</v>
      </c>
    </row>
    <row r="2923" spans="1:8">
      <c r="A2923">
        <v>37978</v>
      </c>
      <c r="B2923" t="s">
        <v>9826</v>
      </c>
      <c r="C2923" t="s">
        <v>6897</v>
      </c>
      <c r="D2923" s="282">
        <v>26.93</v>
      </c>
      <c r="H2923" s="19" t="e">
        <f t="shared" si="45"/>
        <v>#VALUE!</v>
      </c>
    </row>
    <row r="2924" spans="1:8">
      <c r="A2924">
        <v>37979</v>
      </c>
      <c r="B2924" t="s">
        <v>9827</v>
      </c>
      <c r="C2924" t="s">
        <v>6897</v>
      </c>
      <c r="D2924" s="282">
        <v>115.72</v>
      </c>
      <c r="H2924" s="19" t="e">
        <f t="shared" si="45"/>
        <v>#VALUE!</v>
      </c>
    </row>
    <row r="2925" spans="1:8">
      <c r="A2925">
        <v>37980</v>
      </c>
      <c r="B2925" t="s">
        <v>9828</v>
      </c>
      <c r="C2925" t="s">
        <v>6897</v>
      </c>
      <c r="D2925" s="282">
        <v>130.05000000000001</v>
      </c>
      <c r="H2925" s="19" t="e">
        <f t="shared" si="45"/>
        <v>#VALUE!</v>
      </c>
    </row>
    <row r="2926" spans="1:8">
      <c r="A2926">
        <v>36147</v>
      </c>
      <c r="B2926" t="s">
        <v>9829</v>
      </c>
      <c r="C2926" t="s">
        <v>7377</v>
      </c>
      <c r="D2926" s="282">
        <v>323.45</v>
      </c>
      <c r="H2926" s="19" t="e">
        <f t="shared" si="45"/>
        <v>#VALUE!</v>
      </c>
    </row>
    <row r="2927" spans="1:8">
      <c r="A2927">
        <v>12731</v>
      </c>
      <c r="B2927" t="s">
        <v>9830</v>
      </c>
      <c r="C2927" t="s">
        <v>6897</v>
      </c>
      <c r="D2927" s="282">
        <v>264.91000000000003</v>
      </c>
      <c r="H2927" s="19" t="e">
        <f t="shared" si="45"/>
        <v>#VALUE!</v>
      </c>
    </row>
    <row r="2928" spans="1:8">
      <c r="A2928">
        <v>12723</v>
      </c>
      <c r="B2928" t="s">
        <v>9831</v>
      </c>
      <c r="C2928" t="s">
        <v>6897</v>
      </c>
      <c r="D2928" s="282">
        <v>2.0499999999999998</v>
      </c>
      <c r="H2928" s="19" t="e">
        <f t="shared" si="45"/>
        <v>#VALUE!</v>
      </c>
    </row>
    <row r="2929" spans="1:8">
      <c r="A2929">
        <v>12724</v>
      </c>
      <c r="B2929" t="s">
        <v>9832</v>
      </c>
      <c r="C2929" t="s">
        <v>6897</v>
      </c>
      <c r="D2929" s="282">
        <v>3.94</v>
      </c>
      <c r="H2929" s="19" t="e">
        <f t="shared" si="45"/>
        <v>#VALUE!</v>
      </c>
    </row>
    <row r="2930" spans="1:8">
      <c r="A2930">
        <v>12725</v>
      </c>
      <c r="B2930" t="s">
        <v>9833</v>
      </c>
      <c r="C2930" t="s">
        <v>6897</v>
      </c>
      <c r="D2930" s="282">
        <v>7.92</v>
      </c>
      <c r="H2930" s="19" t="e">
        <f t="shared" si="45"/>
        <v>#VALUE!</v>
      </c>
    </row>
    <row r="2931" spans="1:8">
      <c r="A2931">
        <v>12726</v>
      </c>
      <c r="B2931" t="s">
        <v>9834</v>
      </c>
      <c r="C2931" t="s">
        <v>6897</v>
      </c>
      <c r="D2931" s="282">
        <v>17.47</v>
      </c>
      <c r="H2931" s="19" t="e">
        <f t="shared" si="45"/>
        <v>#VALUE!</v>
      </c>
    </row>
    <row r="2932" spans="1:8">
      <c r="A2932">
        <v>12727</v>
      </c>
      <c r="B2932" t="s">
        <v>9835</v>
      </c>
      <c r="C2932" t="s">
        <v>6897</v>
      </c>
      <c r="D2932" s="282">
        <v>22.16</v>
      </c>
      <c r="H2932" s="19" t="e">
        <f t="shared" si="45"/>
        <v>#VALUE!</v>
      </c>
    </row>
    <row r="2933" spans="1:8">
      <c r="A2933">
        <v>12728</v>
      </c>
      <c r="B2933" t="s">
        <v>9836</v>
      </c>
      <c r="C2933" t="s">
        <v>6897</v>
      </c>
      <c r="D2933" s="282">
        <v>36.200000000000003</v>
      </c>
      <c r="H2933" s="19" t="e">
        <f t="shared" si="45"/>
        <v>#VALUE!</v>
      </c>
    </row>
    <row r="2934" spans="1:8">
      <c r="A2934">
        <v>12729</v>
      </c>
      <c r="B2934" t="s">
        <v>9837</v>
      </c>
      <c r="C2934" t="s">
        <v>6897</v>
      </c>
      <c r="D2934" s="282">
        <v>118.66</v>
      </c>
      <c r="H2934" s="19" t="e">
        <f t="shared" si="45"/>
        <v>#VALUE!</v>
      </c>
    </row>
    <row r="2935" spans="1:8">
      <c r="A2935">
        <v>12730</v>
      </c>
      <c r="B2935" t="s">
        <v>9838</v>
      </c>
      <c r="C2935" t="s">
        <v>6897</v>
      </c>
      <c r="D2935" s="282">
        <v>181.67</v>
      </c>
      <c r="H2935" s="19" t="e">
        <f t="shared" si="45"/>
        <v>#VALUE!</v>
      </c>
    </row>
    <row r="2936" spans="1:8">
      <c r="A2936">
        <v>3840</v>
      </c>
      <c r="B2936" t="s">
        <v>9839</v>
      </c>
      <c r="C2936" t="s">
        <v>6897</v>
      </c>
      <c r="D2936" s="282">
        <v>52</v>
      </c>
      <c r="H2936" s="19" t="e">
        <f t="shared" si="45"/>
        <v>#VALUE!</v>
      </c>
    </row>
    <row r="2937" spans="1:8">
      <c r="A2937">
        <v>3838</v>
      </c>
      <c r="B2937" t="s">
        <v>9840</v>
      </c>
      <c r="C2937" t="s">
        <v>6897</v>
      </c>
      <c r="D2937" s="282">
        <v>114.77</v>
      </c>
      <c r="H2937" s="19" t="e">
        <f t="shared" si="45"/>
        <v>#VALUE!</v>
      </c>
    </row>
    <row r="2938" spans="1:8">
      <c r="A2938">
        <v>3844</v>
      </c>
      <c r="B2938" t="s">
        <v>9841</v>
      </c>
      <c r="C2938" t="s">
        <v>6897</v>
      </c>
      <c r="D2938" s="282">
        <v>204.72</v>
      </c>
      <c r="H2938" s="19" t="e">
        <f t="shared" si="45"/>
        <v>#VALUE!</v>
      </c>
    </row>
    <row r="2939" spans="1:8">
      <c r="A2939">
        <v>3839</v>
      </c>
      <c r="B2939" t="s">
        <v>9842</v>
      </c>
      <c r="C2939" t="s">
        <v>6897</v>
      </c>
      <c r="D2939" s="282">
        <v>372.89</v>
      </c>
      <c r="H2939" s="19" t="e">
        <f t="shared" si="45"/>
        <v>#VALUE!</v>
      </c>
    </row>
    <row r="2940" spans="1:8">
      <c r="A2940">
        <v>3843</v>
      </c>
      <c r="B2940" t="s">
        <v>9843</v>
      </c>
      <c r="C2940" t="s">
        <v>6897</v>
      </c>
      <c r="D2940" s="282">
        <v>511.8</v>
      </c>
      <c r="H2940" s="19" t="e">
        <f t="shared" si="45"/>
        <v>#VALUE!</v>
      </c>
    </row>
    <row r="2941" spans="1:8">
      <c r="A2941">
        <v>3900</v>
      </c>
      <c r="B2941" t="s">
        <v>9844</v>
      </c>
      <c r="C2941" t="s">
        <v>6897</v>
      </c>
      <c r="D2941" s="282">
        <v>43.25</v>
      </c>
      <c r="H2941" s="19" t="e">
        <f t="shared" si="45"/>
        <v>#VALUE!</v>
      </c>
    </row>
    <row r="2942" spans="1:8">
      <c r="A2942">
        <v>3846</v>
      </c>
      <c r="B2942" t="s">
        <v>9845</v>
      </c>
      <c r="C2942" t="s">
        <v>6897</v>
      </c>
      <c r="D2942" s="282">
        <v>13.63</v>
      </c>
      <c r="H2942" s="19" t="e">
        <f t="shared" si="45"/>
        <v>#VALUE!</v>
      </c>
    </row>
    <row r="2943" spans="1:8">
      <c r="A2943">
        <v>3886</v>
      </c>
      <c r="B2943" t="s">
        <v>9846</v>
      </c>
      <c r="C2943" t="s">
        <v>6897</v>
      </c>
      <c r="D2943" s="282">
        <v>14.36</v>
      </c>
      <c r="H2943" s="19" t="e">
        <f t="shared" si="45"/>
        <v>#VALUE!</v>
      </c>
    </row>
    <row r="2944" spans="1:8">
      <c r="A2944">
        <v>3854</v>
      </c>
      <c r="B2944" t="s">
        <v>9847</v>
      </c>
      <c r="C2944" t="s">
        <v>6897</v>
      </c>
      <c r="D2944" s="282">
        <v>7.98</v>
      </c>
      <c r="H2944" s="19" t="e">
        <f t="shared" si="45"/>
        <v>#VALUE!</v>
      </c>
    </row>
    <row r="2945" spans="1:8">
      <c r="A2945">
        <v>3873</v>
      </c>
      <c r="B2945" t="s">
        <v>9848</v>
      </c>
      <c r="C2945" t="s">
        <v>6897</v>
      </c>
      <c r="D2945" s="282">
        <v>10.56</v>
      </c>
      <c r="H2945" s="19" t="e">
        <f t="shared" si="45"/>
        <v>#VALUE!</v>
      </c>
    </row>
    <row r="2946" spans="1:8">
      <c r="A2946">
        <v>38021</v>
      </c>
      <c r="B2946" t="s">
        <v>9849</v>
      </c>
      <c r="C2946" t="s">
        <v>6897</v>
      </c>
      <c r="D2946" s="282">
        <v>25.25</v>
      </c>
      <c r="H2946" s="19" t="e">
        <f t="shared" si="45"/>
        <v>#VALUE!</v>
      </c>
    </row>
    <row r="2947" spans="1:8">
      <c r="A2947">
        <v>3847</v>
      </c>
      <c r="B2947" t="s">
        <v>9850</v>
      </c>
      <c r="C2947" t="s">
        <v>6897</v>
      </c>
      <c r="D2947" s="282">
        <v>28.67</v>
      </c>
      <c r="H2947" s="19" t="e">
        <f t="shared" si="45"/>
        <v>#VALUE!</v>
      </c>
    </row>
    <row r="2948" spans="1:8">
      <c r="A2948">
        <v>38022</v>
      </c>
      <c r="B2948" t="s">
        <v>9851</v>
      </c>
      <c r="C2948" t="s">
        <v>6897</v>
      </c>
      <c r="D2948" s="282">
        <v>44.78</v>
      </c>
      <c r="H2948" s="19" t="e">
        <f t="shared" si="45"/>
        <v>#VALUE!</v>
      </c>
    </row>
    <row r="2949" spans="1:8">
      <c r="A2949">
        <v>3833</v>
      </c>
      <c r="B2949" t="s">
        <v>9852</v>
      </c>
      <c r="C2949" t="s">
        <v>6897</v>
      </c>
      <c r="D2949" s="282">
        <v>21.44</v>
      </c>
      <c r="H2949" s="19" t="e">
        <f t="shared" si="45"/>
        <v>#VALUE!</v>
      </c>
    </row>
    <row r="2950" spans="1:8">
      <c r="A2950">
        <v>3835</v>
      </c>
      <c r="B2950" t="s">
        <v>9853</v>
      </c>
      <c r="C2950" t="s">
        <v>6897</v>
      </c>
      <c r="D2950" s="282">
        <v>69.8</v>
      </c>
      <c r="H2950" s="19" t="e">
        <f t="shared" si="45"/>
        <v>#VALUE!</v>
      </c>
    </row>
    <row r="2951" spans="1:8">
      <c r="A2951">
        <v>3836</v>
      </c>
      <c r="B2951" t="s">
        <v>9854</v>
      </c>
      <c r="C2951" t="s">
        <v>6897</v>
      </c>
      <c r="D2951" s="282">
        <v>150.22999999999999</v>
      </c>
      <c r="H2951" s="19" t="e">
        <f t="shared" si="45"/>
        <v>#VALUE!</v>
      </c>
    </row>
    <row r="2952" spans="1:8">
      <c r="A2952">
        <v>3830</v>
      </c>
      <c r="B2952" t="s">
        <v>9855</v>
      </c>
      <c r="C2952" t="s">
        <v>6897</v>
      </c>
      <c r="D2952" s="282">
        <v>245.63</v>
      </c>
      <c r="H2952" s="19" t="e">
        <f t="shared" si="45"/>
        <v>#VALUE!</v>
      </c>
    </row>
    <row r="2953" spans="1:8">
      <c r="A2953">
        <v>3831</v>
      </c>
      <c r="B2953" t="s">
        <v>9856</v>
      </c>
      <c r="C2953" t="s">
        <v>6897</v>
      </c>
      <c r="D2953" s="282">
        <v>410.61</v>
      </c>
      <c r="H2953" s="19" t="e">
        <f t="shared" si="45"/>
        <v>#VALUE!</v>
      </c>
    </row>
    <row r="2954" spans="1:8">
      <c r="A2954">
        <v>37981</v>
      </c>
      <c r="B2954" t="s">
        <v>9857</v>
      </c>
      <c r="C2954" t="s">
        <v>6897</v>
      </c>
      <c r="D2954" s="282">
        <v>5.3</v>
      </c>
      <c r="H2954" s="19" t="e">
        <f t="shared" ref="H2954:H3017" si="46">LEFT(B2954,SEARCH("          ",B2954)-1)</f>
        <v>#VALUE!</v>
      </c>
    </row>
    <row r="2955" spans="1:8">
      <c r="A2955">
        <v>37982</v>
      </c>
      <c r="B2955" t="s">
        <v>9858</v>
      </c>
      <c r="C2955" t="s">
        <v>6897</v>
      </c>
      <c r="D2955" s="282">
        <v>8.0500000000000007</v>
      </c>
      <c r="H2955" s="19" t="e">
        <f t="shared" si="46"/>
        <v>#VALUE!</v>
      </c>
    </row>
    <row r="2956" spans="1:8">
      <c r="A2956">
        <v>37983</v>
      </c>
      <c r="B2956" t="s">
        <v>9859</v>
      </c>
      <c r="C2956" t="s">
        <v>6897</v>
      </c>
      <c r="D2956" s="282">
        <v>11.27</v>
      </c>
      <c r="H2956" s="19" t="e">
        <f t="shared" si="46"/>
        <v>#VALUE!</v>
      </c>
    </row>
    <row r="2957" spans="1:8">
      <c r="A2957">
        <v>37984</v>
      </c>
      <c r="B2957" t="s">
        <v>9860</v>
      </c>
      <c r="C2957" t="s">
        <v>6897</v>
      </c>
      <c r="D2957" s="282">
        <v>19.47</v>
      </c>
      <c r="H2957" s="19" t="e">
        <f t="shared" si="46"/>
        <v>#VALUE!</v>
      </c>
    </row>
    <row r="2958" spans="1:8">
      <c r="A2958">
        <v>37985</v>
      </c>
      <c r="B2958" t="s">
        <v>9861</v>
      </c>
      <c r="C2958" t="s">
        <v>6897</v>
      </c>
      <c r="D2958" s="282">
        <v>27.27</v>
      </c>
      <c r="H2958" s="19" t="e">
        <f t="shared" si="46"/>
        <v>#VALUE!</v>
      </c>
    </row>
    <row r="2959" spans="1:8">
      <c r="A2959">
        <v>3826</v>
      </c>
      <c r="B2959" t="s">
        <v>9862</v>
      </c>
      <c r="C2959" t="s">
        <v>6897</v>
      </c>
      <c r="D2959" s="282">
        <v>51.6</v>
      </c>
      <c r="H2959" s="19" t="e">
        <f t="shared" si="46"/>
        <v>#VALUE!</v>
      </c>
    </row>
    <row r="2960" spans="1:8">
      <c r="A2960">
        <v>3825</v>
      </c>
      <c r="B2960" t="s">
        <v>9863</v>
      </c>
      <c r="C2960" t="s">
        <v>6897</v>
      </c>
      <c r="D2960" s="282">
        <v>14.84</v>
      </c>
      <c r="H2960" s="19" t="e">
        <f t="shared" si="46"/>
        <v>#VALUE!</v>
      </c>
    </row>
    <row r="2961" spans="1:8">
      <c r="A2961">
        <v>3827</v>
      </c>
      <c r="B2961" t="s">
        <v>9864</v>
      </c>
      <c r="C2961" t="s">
        <v>6897</v>
      </c>
      <c r="D2961" s="282">
        <v>32.42</v>
      </c>
      <c r="H2961" s="19" t="e">
        <f t="shared" si="46"/>
        <v>#VALUE!</v>
      </c>
    </row>
    <row r="2962" spans="1:8">
      <c r="A2962">
        <v>20165</v>
      </c>
      <c r="B2962" t="s">
        <v>9865</v>
      </c>
      <c r="C2962" t="s">
        <v>6897</v>
      </c>
      <c r="D2962" s="282">
        <v>22.31</v>
      </c>
      <c r="H2962" s="19" t="e">
        <f t="shared" si="46"/>
        <v>#VALUE!</v>
      </c>
    </row>
    <row r="2963" spans="1:8">
      <c r="A2963">
        <v>20166</v>
      </c>
      <c r="B2963" t="s">
        <v>9866</v>
      </c>
      <c r="C2963" t="s">
        <v>6897</v>
      </c>
      <c r="D2963" s="282">
        <v>72.08</v>
      </c>
      <c r="H2963" s="19" t="e">
        <f t="shared" si="46"/>
        <v>#VALUE!</v>
      </c>
    </row>
    <row r="2964" spans="1:8">
      <c r="A2964">
        <v>20164</v>
      </c>
      <c r="B2964" t="s">
        <v>9867</v>
      </c>
      <c r="C2964" t="s">
        <v>6897</v>
      </c>
      <c r="D2964" s="282">
        <v>11.78</v>
      </c>
      <c r="H2964" s="19" t="e">
        <f t="shared" si="46"/>
        <v>#VALUE!</v>
      </c>
    </row>
    <row r="2965" spans="1:8">
      <c r="A2965">
        <v>3893</v>
      </c>
      <c r="B2965" t="s">
        <v>9868</v>
      </c>
      <c r="C2965" t="s">
        <v>6897</v>
      </c>
      <c r="D2965" s="282">
        <v>14.62</v>
      </c>
      <c r="H2965" s="19" t="e">
        <f t="shared" si="46"/>
        <v>#VALUE!</v>
      </c>
    </row>
    <row r="2966" spans="1:8">
      <c r="A2966">
        <v>3848</v>
      </c>
      <c r="B2966" t="s">
        <v>9869</v>
      </c>
      <c r="C2966" t="s">
        <v>6897</v>
      </c>
      <c r="D2966" s="282">
        <v>8.8800000000000008</v>
      </c>
      <c r="H2966" s="19" t="e">
        <f t="shared" si="46"/>
        <v>#VALUE!</v>
      </c>
    </row>
    <row r="2967" spans="1:8">
      <c r="A2967">
        <v>3895</v>
      </c>
      <c r="B2967" t="s">
        <v>9870</v>
      </c>
      <c r="C2967" t="s">
        <v>6897</v>
      </c>
      <c r="D2967" s="282">
        <v>9.66</v>
      </c>
      <c r="H2967" s="19" t="e">
        <f t="shared" si="46"/>
        <v>#VALUE!</v>
      </c>
    </row>
    <row r="2968" spans="1:8">
      <c r="A2968">
        <v>12404</v>
      </c>
      <c r="B2968" t="s">
        <v>9871</v>
      </c>
      <c r="C2968" t="s">
        <v>6897</v>
      </c>
      <c r="D2968" s="282">
        <v>6.71</v>
      </c>
      <c r="H2968" s="19" t="e">
        <f t="shared" si="46"/>
        <v>#VALUE!</v>
      </c>
    </row>
    <row r="2969" spans="1:8">
      <c r="A2969">
        <v>3939</v>
      </c>
      <c r="B2969" t="s">
        <v>9872</v>
      </c>
      <c r="C2969" t="s">
        <v>6897</v>
      </c>
      <c r="D2969" s="282">
        <v>13.82</v>
      </c>
      <c r="H2969" s="19" t="e">
        <f t="shared" si="46"/>
        <v>#VALUE!</v>
      </c>
    </row>
    <row r="2970" spans="1:8">
      <c r="A2970">
        <v>3911</v>
      </c>
      <c r="B2970" t="s">
        <v>9873</v>
      </c>
      <c r="C2970" t="s">
        <v>6897</v>
      </c>
      <c r="D2970" s="282">
        <v>11.29</v>
      </c>
      <c r="H2970" s="19" t="e">
        <f t="shared" si="46"/>
        <v>#VALUE!</v>
      </c>
    </row>
    <row r="2971" spans="1:8">
      <c r="A2971">
        <v>3908</v>
      </c>
      <c r="B2971" t="s">
        <v>9874</v>
      </c>
      <c r="C2971" t="s">
        <v>6897</v>
      </c>
      <c r="D2971" s="282">
        <v>3.65</v>
      </c>
      <c r="H2971" s="19" t="e">
        <f t="shared" si="46"/>
        <v>#VALUE!</v>
      </c>
    </row>
    <row r="2972" spans="1:8">
      <c r="A2972">
        <v>3910</v>
      </c>
      <c r="B2972" t="s">
        <v>9875</v>
      </c>
      <c r="C2972" t="s">
        <v>6897</v>
      </c>
      <c r="D2972" s="282">
        <v>8.08</v>
      </c>
      <c r="H2972" s="19" t="e">
        <f t="shared" si="46"/>
        <v>#VALUE!</v>
      </c>
    </row>
    <row r="2973" spans="1:8">
      <c r="A2973">
        <v>3913</v>
      </c>
      <c r="B2973" t="s">
        <v>9876</v>
      </c>
      <c r="C2973" t="s">
        <v>6897</v>
      </c>
      <c r="D2973" s="282">
        <v>38.61</v>
      </c>
      <c r="H2973" s="19" t="e">
        <f t="shared" si="46"/>
        <v>#VALUE!</v>
      </c>
    </row>
    <row r="2974" spans="1:8">
      <c r="A2974">
        <v>3912</v>
      </c>
      <c r="B2974" t="s">
        <v>9877</v>
      </c>
      <c r="C2974" t="s">
        <v>6897</v>
      </c>
      <c r="D2974" s="282">
        <v>21.17</v>
      </c>
      <c r="H2974" s="19" t="e">
        <f t="shared" si="46"/>
        <v>#VALUE!</v>
      </c>
    </row>
    <row r="2975" spans="1:8">
      <c r="A2975">
        <v>3909</v>
      </c>
      <c r="B2975" t="s">
        <v>9878</v>
      </c>
      <c r="C2975" t="s">
        <v>6897</v>
      </c>
      <c r="D2975" s="282">
        <v>4.96</v>
      </c>
      <c r="H2975" s="19" t="e">
        <f t="shared" si="46"/>
        <v>#VALUE!</v>
      </c>
    </row>
    <row r="2976" spans="1:8">
      <c r="A2976">
        <v>3914</v>
      </c>
      <c r="B2976" t="s">
        <v>9879</v>
      </c>
      <c r="C2976" t="s">
        <v>6897</v>
      </c>
      <c r="D2976" s="282">
        <v>58.25</v>
      </c>
      <c r="H2976" s="19" t="e">
        <f t="shared" si="46"/>
        <v>#VALUE!</v>
      </c>
    </row>
    <row r="2977" spans="1:8">
      <c r="A2977">
        <v>3915</v>
      </c>
      <c r="B2977" t="s">
        <v>9880</v>
      </c>
      <c r="C2977" t="s">
        <v>6897</v>
      </c>
      <c r="D2977" s="282">
        <v>91.86</v>
      </c>
      <c r="H2977" s="19" t="e">
        <f t="shared" si="46"/>
        <v>#VALUE!</v>
      </c>
    </row>
    <row r="2978" spans="1:8">
      <c r="A2978">
        <v>3916</v>
      </c>
      <c r="B2978" t="s">
        <v>9881</v>
      </c>
      <c r="C2978" t="s">
        <v>6897</v>
      </c>
      <c r="D2978" s="282">
        <v>167.36</v>
      </c>
      <c r="H2978" s="19" t="e">
        <f t="shared" si="46"/>
        <v>#VALUE!</v>
      </c>
    </row>
    <row r="2979" spans="1:8">
      <c r="A2979">
        <v>3917</v>
      </c>
      <c r="B2979" t="s">
        <v>9882</v>
      </c>
      <c r="C2979" t="s">
        <v>6897</v>
      </c>
      <c r="D2979" s="282">
        <v>276.04000000000002</v>
      </c>
      <c r="H2979" s="19" t="e">
        <f t="shared" si="46"/>
        <v>#VALUE!</v>
      </c>
    </row>
    <row r="2980" spans="1:8">
      <c r="A2980">
        <v>1904</v>
      </c>
      <c r="B2980" t="s">
        <v>9883</v>
      </c>
      <c r="C2980" t="s">
        <v>6897</v>
      </c>
      <c r="D2980" s="282">
        <v>0.9</v>
      </c>
      <c r="H2980" s="19" t="e">
        <f t="shared" si="46"/>
        <v>#VALUE!</v>
      </c>
    </row>
    <row r="2981" spans="1:8">
      <c r="A2981">
        <v>1899</v>
      </c>
      <c r="B2981" t="s">
        <v>9884</v>
      </c>
      <c r="C2981" t="s">
        <v>6897</v>
      </c>
      <c r="D2981" s="282">
        <v>1.02</v>
      </c>
      <c r="H2981" s="19" t="e">
        <f t="shared" si="46"/>
        <v>#VALUE!</v>
      </c>
    </row>
    <row r="2982" spans="1:8">
      <c r="A2982">
        <v>1900</v>
      </c>
      <c r="B2982" t="s">
        <v>9885</v>
      </c>
      <c r="C2982" t="s">
        <v>6897</v>
      </c>
      <c r="D2982" s="282">
        <v>1.66</v>
      </c>
      <c r="H2982" s="19" t="e">
        <f t="shared" si="46"/>
        <v>#VALUE!</v>
      </c>
    </row>
    <row r="2983" spans="1:8">
      <c r="A2983">
        <v>12407</v>
      </c>
      <c r="B2983" t="s">
        <v>9886</v>
      </c>
      <c r="C2983" t="s">
        <v>6897</v>
      </c>
      <c r="D2983" s="282">
        <v>20.89</v>
      </c>
      <c r="H2983" s="19" t="e">
        <f t="shared" si="46"/>
        <v>#VALUE!</v>
      </c>
    </row>
    <row r="2984" spans="1:8">
      <c r="A2984">
        <v>12408</v>
      </c>
      <c r="B2984" t="s">
        <v>9887</v>
      </c>
      <c r="C2984" t="s">
        <v>6897</v>
      </c>
      <c r="D2984" s="282">
        <v>11.79</v>
      </c>
      <c r="H2984" s="19" t="e">
        <f t="shared" si="46"/>
        <v>#VALUE!</v>
      </c>
    </row>
    <row r="2985" spans="1:8">
      <c r="A2985">
        <v>12409</v>
      </c>
      <c r="B2985" t="s">
        <v>9888</v>
      </c>
      <c r="C2985" t="s">
        <v>6897</v>
      </c>
      <c r="D2985" s="282">
        <v>11.79</v>
      </c>
      <c r="H2985" s="19" t="e">
        <f t="shared" si="46"/>
        <v>#VALUE!</v>
      </c>
    </row>
    <row r="2986" spans="1:8">
      <c r="A2986">
        <v>12410</v>
      </c>
      <c r="B2986" t="s">
        <v>9889</v>
      </c>
      <c r="C2986" t="s">
        <v>6897</v>
      </c>
      <c r="D2986" s="282">
        <v>8.1199999999999992</v>
      </c>
      <c r="H2986" s="19" t="e">
        <f t="shared" si="46"/>
        <v>#VALUE!</v>
      </c>
    </row>
    <row r="2987" spans="1:8">
      <c r="A2987">
        <v>3936</v>
      </c>
      <c r="B2987" t="s">
        <v>9890</v>
      </c>
      <c r="C2987" t="s">
        <v>6897</v>
      </c>
      <c r="D2987" s="282">
        <v>14.68</v>
      </c>
      <c r="H2987" s="19" t="e">
        <f t="shared" si="46"/>
        <v>#VALUE!</v>
      </c>
    </row>
    <row r="2988" spans="1:8">
      <c r="A2988">
        <v>3922</v>
      </c>
      <c r="B2988" t="s">
        <v>9891</v>
      </c>
      <c r="C2988" t="s">
        <v>6897</v>
      </c>
      <c r="D2988" s="282">
        <v>13.5</v>
      </c>
      <c r="H2988" s="19" t="e">
        <f t="shared" si="46"/>
        <v>#VALUE!</v>
      </c>
    </row>
    <row r="2989" spans="1:8">
      <c r="A2989">
        <v>3924</v>
      </c>
      <c r="B2989" t="s">
        <v>9892</v>
      </c>
      <c r="C2989" t="s">
        <v>6897</v>
      </c>
      <c r="D2989" s="282">
        <v>14.68</v>
      </c>
      <c r="H2989" s="19" t="e">
        <f t="shared" si="46"/>
        <v>#VALUE!</v>
      </c>
    </row>
    <row r="2990" spans="1:8">
      <c r="A2990">
        <v>3923</v>
      </c>
      <c r="B2990" t="s">
        <v>9893</v>
      </c>
      <c r="C2990" t="s">
        <v>6897</v>
      </c>
      <c r="D2990" s="282">
        <v>14.68</v>
      </c>
      <c r="H2990" s="19" t="e">
        <f t="shared" si="46"/>
        <v>#VALUE!</v>
      </c>
    </row>
    <row r="2991" spans="1:8">
      <c r="A2991">
        <v>3937</v>
      </c>
      <c r="B2991" t="s">
        <v>9894</v>
      </c>
      <c r="C2991" t="s">
        <v>6897</v>
      </c>
      <c r="D2991" s="282">
        <v>12.11</v>
      </c>
      <c r="H2991" s="19" t="e">
        <f t="shared" si="46"/>
        <v>#VALUE!</v>
      </c>
    </row>
    <row r="2992" spans="1:8">
      <c r="A2992">
        <v>3921</v>
      </c>
      <c r="B2992" t="s">
        <v>9895</v>
      </c>
      <c r="C2992" t="s">
        <v>6897</v>
      </c>
      <c r="D2992" s="282">
        <v>12.12</v>
      </c>
      <c r="H2992" s="19" t="e">
        <f t="shared" si="46"/>
        <v>#VALUE!</v>
      </c>
    </row>
    <row r="2993" spans="1:8">
      <c r="A2993">
        <v>3920</v>
      </c>
      <c r="B2993" t="s">
        <v>9896</v>
      </c>
      <c r="C2993" t="s">
        <v>6897</v>
      </c>
      <c r="D2993" s="282">
        <v>12.11</v>
      </c>
      <c r="H2993" s="19" t="e">
        <f t="shared" si="46"/>
        <v>#VALUE!</v>
      </c>
    </row>
    <row r="2994" spans="1:8">
      <c r="A2994">
        <v>3938</v>
      </c>
      <c r="B2994" t="s">
        <v>9897</v>
      </c>
      <c r="C2994" t="s">
        <v>6897</v>
      </c>
      <c r="D2994" s="282">
        <v>7.98</v>
      </c>
      <c r="H2994" s="19" t="e">
        <f t="shared" si="46"/>
        <v>#VALUE!</v>
      </c>
    </row>
    <row r="2995" spans="1:8">
      <c r="A2995">
        <v>3919</v>
      </c>
      <c r="B2995" t="s">
        <v>9898</v>
      </c>
      <c r="C2995" t="s">
        <v>6897</v>
      </c>
      <c r="D2995" s="282">
        <v>8.14</v>
      </c>
      <c r="H2995" s="19" t="e">
        <f t="shared" si="46"/>
        <v>#VALUE!</v>
      </c>
    </row>
    <row r="2996" spans="1:8">
      <c r="A2996">
        <v>3927</v>
      </c>
      <c r="B2996" t="s">
        <v>9899</v>
      </c>
      <c r="C2996" t="s">
        <v>6897</v>
      </c>
      <c r="D2996" s="282">
        <v>41.23</v>
      </c>
      <c r="H2996" s="19" t="e">
        <f t="shared" si="46"/>
        <v>#VALUE!</v>
      </c>
    </row>
    <row r="2997" spans="1:8">
      <c r="A2997">
        <v>3928</v>
      </c>
      <c r="B2997" t="s">
        <v>9900</v>
      </c>
      <c r="C2997" t="s">
        <v>6897</v>
      </c>
      <c r="D2997" s="282">
        <v>41.23</v>
      </c>
      <c r="H2997" s="19" t="e">
        <f t="shared" si="46"/>
        <v>#VALUE!</v>
      </c>
    </row>
    <row r="2998" spans="1:8">
      <c r="A2998">
        <v>3926</v>
      </c>
      <c r="B2998" t="s">
        <v>9901</v>
      </c>
      <c r="C2998" t="s">
        <v>6897</v>
      </c>
      <c r="D2998" s="282">
        <v>23.5</v>
      </c>
      <c r="H2998" s="19" t="e">
        <f t="shared" si="46"/>
        <v>#VALUE!</v>
      </c>
    </row>
    <row r="2999" spans="1:8">
      <c r="A2999">
        <v>3935</v>
      </c>
      <c r="B2999" t="s">
        <v>9902</v>
      </c>
      <c r="C2999" t="s">
        <v>6897</v>
      </c>
      <c r="D2999" s="282">
        <v>23.5</v>
      </c>
      <c r="H2999" s="19" t="e">
        <f t="shared" si="46"/>
        <v>#VALUE!</v>
      </c>
    </row>
    <row r="3000" spans="1:8">
      <c r="A3000">
        <v>3925</v>
      </c>
      <c r="B3000" t="s">
        <v>9903</v>
      </c>
      <c r="C3000" t="s">
        <v>6897</v>
      </c>
      <c r="D3000" s="282">
        <v>23.5</v>
      </c>
      <c r="H3000" s="19" t="e">
        <f t="shared" si="46"/>
        <v>#VALUE!</v>
      </c>
    </row>
    <row r="3001" spans="1:8">
      <c r="A3001">
        <v>12406</v>
      </c>
      <c r="B3001" t="s">
        <v>9904</v>
      </c>
      <c r="C3001" t="s">
        <v>6897</v>
      </c>
      <c r="D3001" s="282">
        <v>5.77</v>
      </c>
      <c r="H3001" s="19" t="e">
        <f t="shared" si="46"/>
        <v>#VALUE!</v>
      </c>
    </row>
    <row r="3002" spans="1:8">
      <c r="A3002">
        <v>3929</v>
      </c>
      <c r="B3002" t="s">
        <v>9905</v>
      </c>
      <c r="C3002" t="s">
        <v>6897</v>
      </c>
      <c r="D3002" s="282">
        <v>62.82</v>
      </c>
      <c r="H3002" s="19" t="e">
        <f t="shared" si="46"/>
        <v>#VALUE!</v>
      </c>
    </row>
    <row r="3003" spans="1:8">
      <c r="A3003">
        <v>3931</v>
      </c>
      <c r="B3003" t="s">
        <v>9906</v>
      </c>
      <c r="C3003" t="s">
        <v>6897</v>
      </c>
      <c r="D3003" s="282">
        <v>62.82</v>
      </c>
      <c r="H3003" s="19" t="e">
        <f t="shared" si="46"/>
        <v>#VALUE!</v>
      </c>
    </row>
    <row r="3004" spans="1:8">
      <c r="A3004">
        <v>3930</v>
      </c>
      <c r="B3004" t="s">
        <v>9907</v>
      </c>
      <c r="C3004" t="s">
        <v>6897</v>
      </c>
      <c r="D3004" s="282">
        <v>62.82</v>
      </c>
      <c r="H3004" s="19" t="e">
        <f t="shared" si="46"/>
        <v>#VALUE!</v>
      </c>
    </row>
    <row r="3005" spans="1:8">
      <c r="A3005">
        <v>3932</v>
      </c>
      <c r="B3005" t="s">
        <v>9908</v>
      </c>
      <c r="C3005" t="s">
        <v>6897</v>
      </c>
      <c r="D3005" s="282">
        <v>108.47</v>
      </c>
      <c r="H3005" s="19" t="e">
        <f t="shared" si="46"/>
        <v>#VALUE!</v>
      </c>
    </row>
    <row r="3006" spans="1:8">
      <c r="A3006">
        <v>3933</v>
      </c>
      <c r="B3006" t="s">
        <v>9909</v>
      </c>
      <c r="C3006" t="s">
        <v>6897</v>
      </c>
      <c r="D3006" s="282">
        <v>108.47</v>
      </c>
      <c r="H3006" s="19" t="e">
        <f t="shared" si="46"/>
        <v>#VALUE!</v>
      </c>
    </row>
    <row r="3007" spans="1:8">
      <c r="A3007">
        <v>3934</v>
      </c>
      <c r="B3007" t="s">
        <v>9910</v>
      </c>
      <c r="C3007" t="s">
        <v>6897</v>
      </c>
      <c r="D3007" s="282">
        <v>108.47</v>
      </c>
      <c r="H3007" s="19" t="e">
        <f t="shared" si="46"/>
        <v>#VALUE!</v>
      </c>
    </row>
    <row r="3008" spans="1:8">
      <c r="A3008">
        <v>40355</v>
      </c>
      <c r="B3008" t="s">
        <v>9911</v>
      </c>
      <c r="C3008" t="s">
        <v>6897</v>
      </c>
      <c r="D3008" s="282">
        <v>8.1999999999999993</v>
      </c>
      <c r="H3008" s="19" t="e">
        <f t="shared" si="46"/>
        <v>#VALUE!</v>
      </c>
    </row>
    <row r="3009" spans="1:8">
      <c r="A3009">
        <v>40364</v>
      </c>
      <c r="B3009" t="s">
        <v>9912</v>
      </c>
      <c r="C3009" t="s">
        <v>6897</v>
      </c>
      <c r="D3009" s="282">
        <v>38.4</v>
      </c>
      <c r="H3009" s="19" t="e">
        <f t="shared" si="46"/>
        <v>#VALUE!</v>
      </c>
    </row>
    <row r="3010" spans="1:8">
      <c r="A3010">
        <v>40361</v>
      </c>
      <c r="B3010" t="s">
        <v>9913</v>
      </c>
      <c r="C3010" t="s">
        <v>6897</v>
      </c>
      <c r="D3010" s="282">
        <v>30.02</v>
      </c>
      <c r="H3010" s="19" t="e">
        <f t="shared" si="46"/>
        <v>#VALUE!</v>
      </c>
    </row>
    <row r="3011" spans="1:8">
      <c r="A3011">
        <v>40358</v>
      </c>
      <c r="B3011" t="s">
        <v>9914</v>
      </c>
      <c r="C3011" t="s">
        <v>6897</v>
      </c>
      <c r="D3011" s="282">
        <v>11.44</v>
      </c>
      <c r="H3011" s="19" t="e">
        <f t="shared" si="46"/>
        <v>#VALUE!</v>
      </c>
    </row>
    <row r="3012" spans="1:8">
      <c r="A3012">
        <v>40370</v>
      </c>
      <c r="B3012" t="s">
        <v>9915</v>
      </c>
      <c r="C3012" t="s">
        <v>6897</v>
      </c>
      <c r="D3012" s="282">
        <v>121.85</v>
      </c>
      <c r="H3012" s="19" t="e">
        <f t="shared" si="46"/>
        <v>#VALUE!</v>
      </c>
    </row>
    <row r="3013" spans="1:8">
      <c r="A3013">
        <v>40367</v>
      </c>
      <c r="B3013" t="s">
        <v>9916</v>
      </c>
      <c r="C3013" t="s">
        <v>6897</v>
      </c>
      <c r="D3013" s="282">
        <v>60.56</v>
      </c>
      <c r="H3013" s="19" t="e">
        <f t="shared" si="46"/>
        <v>#VALUE!</v>
      </c>
    </row>
    <row r="3014" spans="1:8">
      <c r="A3014">
        <v>40373</v>
      </c>
      <c r="B3014" t="s">
        <v>9917</v>
      </c>
      <c r="C3014" t="s">
        <v>6897</v>
      </c>
      <c r="D3014" s="282">
        <v>164.77</v>
      </c>
      <c r="H3014" s="19" t="e">
        <f t="shared" si="46"/>
        <v>#VALUE!</v>
      </c>
    </row>
    <row r="3015" spans="1:8">
      <c r="A3015">
        <v>38947</v>
      </c>
      <c r="B3015" t="s">
        <v>9918</v>
      </c>
      <c r="C3015" t="s">
        <v>6897</v>
      </c>
      <c r="D3015" s="282">
        <v>7.98</v>
      </c>
      <c r="H3015" s="19" t="e">
        <f t="shared" si="46"/>
        <v>#VALUE!</v>
      </c>
    </row>
    <row r="3016" spans="1:8">
      <c r="A3016">
        <v>38948</v>
      </c>
      <c r="B3016" t="s">
        <v>9919</v>
      </c>
      <c r="C3016" t="s">
        <v>6897</v>
      </c>
      <c r="D3016" s="282">
        <v>12.74</v>
      </c>
      <c r="H3016" s="19" t="e">
        <f t="shared" si="46"/>
        <v>#VALUE!</v>
      </c>
    </row>
    <row r="3017" spans="1:8">
      <c r="A3017">
        <v>38949</v>
      </c>
      <c r="B3017" t="s">
        <v>9920</v>
      </c>
      <c r="C3017" t="s">
        <v>6897</v>
      </c>
      <c r="D3017" s="282">
        <v>14.13</v>
      </c>
      <c r="H3017" s="19" t="e">
        <f t="shared" si="46"/>
        <v>#VALUE!</v>
      </c>
    </row>
    <row r="3018" spans="1:8">
      <c r="A3018">
        <v>38951</v>
      </c>
      <c r="B3018" t="s">
        <v>9921</v>
      </c>
      <c r="C3018" t="s">
        <v>6897</v>
      </c>
      <c r="D3018" s="282">
        <v>22.35</v>
      </c>
      <c r="H3018" s="19" t="e">
        <f t="shared" ref="H3018:H3081" si="47">LEFT(B3018,SEARCH("          ",B3018)-1)</f>
        <v>#VALUE!</v>
      </c>
    </row>
    <row r="3019" spans="1:8">
      <c r="A3019">
        <v>39312</v>
      </c>
      <c r="B3019" t="s">
        <v>9922</v>
      </c>
      <c r="C3019" t="s">
        <v>6897</v>
      </c>
      <c r="D3019" s="282">
        <v>17.34</v>
      </c>
      <c r="H3019" s="19" t="e">
        <f t="shared" si="47"/>
        <v>#VALUE!</v>
      </c>
    </row>
    <row r="3020" spans="1:8">
      <c r="A3020">
        <v>39313</v>
      </c>
      <c r="B3020" t="s">
        <v>9923</v>
      </c>
      <c r="C3020" t="s">
        <v>6897</v>
      </c>
      <c r="D3020" s="282">
        <v>22.63</v>
      </c>
      <c r="H3020" s="19" t="e">
        <f t="shared" si="47"/>
        <v>#VALUE!</v>
      </c>
    </row>
    <row r="3021" spans="1:8">
      <c r="A3021">
        <v>38950</v>
      </c>
      <c r="B3021" t="s">
        <v>9924</v>
      </c>
      <c r="C3021" t="s">
        <v>6897</v>
      </c>
      <c r="D3021" s="282">
        <v>34.06</v>
      </c>
      <c r="H3021" s="19" t="e">
        <f t="shared" si="47"/>
        <v>#VALUE!</v>
      </c>
    </row>
    <row r="3022" spans="1:8">
      <c r="A3022">
        <v>39314</v>
      </c>
      <c r="B3022" t="s">
        <v>9925</v>
      </c>
      <c r="C3022" t="s">
        <v>6897</v>
      </c>
      <c r="D3022" s="282">
        <v>35.94</v>
      </c>
      <c r="H3022" s="19" t="e">
        <f t="shared" si="47"/>
        <v>#VALUE!</v>
      </c>
    </row>
    <row r="3023" spans="1:8">
      <c r="A3023">
        <v>3907</v>
      </c>
      <c r="B3023" t="s">
        <v>9926</v>
      </c>
      <c r="C3023" t="s">
        <v>6897</v>
      </c>
      <c r="D3023" s="282">
        <v>4.4800000000000004</v>
      </c>
      <c r="H3023" s="19" t="e">
        <f t="shared" si="47"/>
        <v>#VALUE!</v>
      </c>
    </row>
    <row r="3024" spans="1:8">
      <c r="A3024">
        <v>3889</v>
      </c>
      <c r="B3024" t="s">
        <v>9927</v>
      </c>
      <c r="C3024" t="s">
        <v>6897</v>
      </c>
      <c r="D3024" s="282">
        <v>3.42</v>
      </c>
      <c r="H3024" s="19" t="e">
        <f t="shared" si="47"/>
        <v>#VALUE!</v>
      </c>
    </row>
    <row r="3025" spans="1:8">
      <c r="A3025">
        <v>3868</v>
      </c>
      <c r="B3025" t="s">
        <v>9928</v>
      </c>
      <c r="C3025" t="s">
        <v>6897</v>
      </c>
      <c r="D3025" s="282">
        <v>1.33</v>
      </c>
      <c r="H3025" s="19" t="e">
        <f t="shared" si="47"/>
        <v>#VALUE!</v>
      </c>
    </row>
    <row r="3026" spans="1:8">
      <c r="A3026">
        <v>3869</v>
      </c>
      <c r="B3026" t="s">
        <v>9929</v>
      </c>
      <c r="C3026" t="s">
        <v>6897</v>
      </c>
      <c r="D3026" s="282">
        <v>3.8</v>
      </c>
      <c r="H3026" s="19" t="e">
        <f t="shared" si="47"/>
        <v>#VALUE!</v>
      </c>
    </row>
    <row r="3027" spans="1:8">
      <c r="A3027">
        <v>3872</v>
      </c>
      <c r="B3027" t="s">
        <v>9930</v>
      </c>
      <c r="C3027" t="s">
        <v>6897</v>
      </c>
      <c r="D3027" s="282">
        <v>4.62</v>
      </c>
      <c r="H3027" s="19" t="e">
        <f t="shared" si="47"/>
        <v>#VALUE!</v>
      </c>
    </row>
    <row r="3028" spans="1:8">
      <c r="A3028">
        <v>3850</v>
      </c>
      <c r="B3028" t="s">
        <v>9931</v>
      </c>
      <c r="C3028" t="s">
        <v>6897</v>
      </c>
      <c r="D3028" s="282">
        <v>11.91</v>
      </c>
      <c r="H3028" s="19" t="e">
        <f t="shared" si="47"/>
        <v>#VALUE!</v>
      </c>
    </row>
    <row r="3029" spans="1:8">
      <c r="A3029">
        <v>38023</v>
      </c>
      <c r="B3029" t="s">
        <v>9932</v>
      </c>
      <c r="C3029" t="s">
        <v>6897</v>
      </c>
      <c r="D3029" s="282">
        <v>5.0199999999999996</v>
      </c>
      <c r="H3029" s="19" t="e">
        <f t="shared" si="47"/>
        <v>#VALUE!</v>
      </c>
    </row>
    <row r="3030" spans="1:8">
      <c r="A3030">
        <v>37986</v>
      </c>
      <c r="B3030" t="s">
        <v>9933</v>
      </c>
      <c r="C3030" t="s">
        <v>6897</v>
      </c>
      <c r="D3030" s="282">
        <v>1.82</v>
      </c>
      <c r="H3030" s="19" t="e">
        <f t="shared" si="47"/>
        <v>#VALUE!</v>
      </c>
    </row>
    <row r="3031" spans="1:8">
      <c r="A3031">
        <v>37987</v>
      </c>
      <c r="B3031" t="s">
        <v>9934</v>
      </c>
      <c r="C3031" t="s">
        <v>6897</v>
      </c>
      <c r="D3031" s="282">
        <v>136.09</v>
      </c>
      <c r="H3031" s="19" t="e">
        <f t="shared" si="47"/>
        <v>#VALUE!</v>
      </c>
    </row>
    <row r="3032" spans="1:8">
      <c r="A3032">
        <v>37988</v>
      </c>
      <c r="B3032" t="s">
        <v>9935</v>
      </c>
      <c r="C3032" t="s">
        <v>6897</v>
      </c>
      <c r="D3032" s="282">
        <v>221.98</v>
      </c>
      <c r="H3032" s="19" t="e">
        <f t="shared" si="47"/>
        <v>#VALUE!</v>
      </c>
    </row>
    <row r="3033" spans="1:8">
      <c r="A3033">
        <v>21120</v>
      </c>
      <c r="B3033" t="s">
        <v>9936</v>
      </c>
      <c r="C3033" t="s">
        <v>6897</v>
      </c>
      <c r="D3033" s="282">
        <v>11.06</v>
      </c>
      <c r="H3033" s="19" t="e">
        <f t="shared" si="47"/>
        <v>#VALUE!</v>
      </c>
    </row>
    <row r="3034" spans="1:8">
      <c r="A3034">
        <v>39318</v>
      </c>
      <c r="B3034" t="s">
        <v>9937</v>
      </c>
      <c r="C3034" t="s">
        <v>6897</v>
      </c>
      <c r="D3034" s="282">
        <v>9.1199999999999992</v>
      </c>
      <c r="H3034" s="19" t="e">
        <f t="shared" si="47"/>
        <v>#VALUE!</v>
      </c>
    </row>
    <row r="3035" spans="1:8">
      <c r="A3035">
        <v>20162</v>
      </c>
      <c r="B3035" t="s">
        <v>9938</v>
      </c>
      <c r="C3035" t="s">
        <v>6897</v>
      </c>
      <c r="D3035" s="282">
        <v>15.49</v>
      </c>
      <c r="H3035" s="19" t="e">
        <f t="shared" si="47"/>
        <v>#VALUE!</v>
      </c>
    </row>
    <row r="3036" spans="1:8">
      <c r="A3036">
        <v>40366</v>
      </c>
      <c r="B3036" t="s">
        <v>9939</v>
      </c>
      <c r="C3036" t="s">
        <v>6897</v>
      </c>
      <c r="D3036" s="282">
        <v>29.95</v>
      </c>
      <c r="H3036" s="19" t="e">
        <f t="shared" si="47"/>
        <v>#VALUE!</v>
      </c>
    </row>
    <row r="3037" spans="1:8">
      <c r="A3037">
        <v>40363</v>
      </c>
      <c r="B3037" t="s">
        <v>9940</v>
      </c>
      <c r="C3037" t="s">
        <v>6897</v>
      </c>
      <c r="D3037" s="282">
        <v>23.43</v>
      </c>
      <c r="H3037" s="19" t="e">
        <f t="shared" si="47"/>
        <v>#VALUE!</v>
      </c>
    </row>
    <row r="3038" spans="1:8">
      <c r="A3038">
        <v>40354</v>
      </c>
      <c r="B3038" t="s">
        <v>9941</v>
      </c>
      <c r="C3038" t="s">
        <v>6897</v>
      </c>
      <c r="D3038" s="282">
        <v>10.199999999999999</v>
      </c>
      <c r="H3038" s="19" t="e">
        <f t="shared" si="47"/>
        <v>#VALUE!</v>
      </c>
    </row>
    <row r="3039" spans="1:8">
      <c r="A3039">
        <v>40360</v>
      </c>
      <c r="B3039" t="s">
        <v>9942</v>
      </c>
      <c r="C3039" t="s">
        <v>6897</v>
      </c>
      <c r="D3039" s="282">
        <v>15.36</v>
      </c>
      <c r="H3039" s="19" t="e">
        <f t="shared" si="47"/>
        <v>#VALUE!</v>
      </c>
    </row>
    <row r="3040" spans="1:8">
      <c r="A3040">
        <v>40372</v>
      </c>
      <c r="B3040" t="s">
        <v>9943</v>
      </c>
      <c r="C3040" t="s">
        <v>6897</v>
      </c>
      <c r="D3040" s="282">
        <v>94.85</v>
      </c>
      <c r="H3040" s="19" t="e">
        <f t="shared" si="47"/>
        <v>#VALUE!</v>
      </c>
    </row>
    <row r="3041" spans="1:8">
      <c r="A3041">
        <v>40369</v>
      </c>
      <c r="B3041" t="s">
        <v>9944</v>
      </c>
      <c r="C3041" t="s">
        <v>6897</v>
      </c>
      <c r="D3041" s="282">
        <v>47.21</v>
      </c>
      <c r="H3041" s="19" t="e">
        <f t="shared" si="47"/>
        <v>#VALUE!</v>
      </c>
    </row>
    <row r="3042" spans="1:8">
      <c r="A3042">
        <v>40357</v>
      </c>
      <c r="B3042" t="s">
        <v>9945</v>
      </c>
      <c r="C3042" t="s">
        <v>6897</v>
      </c>
      <c r="D3042" s="282">
        <v>11.44</v>
      </c>
      <c r="H3042" s="19" t="e">
        <f t="shared" si="47"/>
        <v>#VALUE!</v>
      </c>
    </row>
    <row r="3043" spans="1:8">
      <c r="A3043">
        <v>40375</v>
      </c>
      <c r="B3043" t="s">
        <v>9946</v>
      </c>
      <c r="C3043" t="s">
        <v>6897</v>
      </c>
      <c r="D3043" s="282">
        <v>128.4</v>
      </c>
      <c r="H3043" s="19" t="e">
        <f t="shared" si="47"/>
        <v>#VALUE!</v>
      </c>
    </row>
    <row r="3044" spans="1:8">
      <c r="A3044">
        <v>1893</v>
      </c>
      <c r="B3044" t="s">
        <v>9947</v>
      </c>
      <c r="C3044" t="s">
        <v>6897</v>
      </c>
      <c r="D3044" s="282">
        <v>3.41</v>
      </c>
      <c r="H3044" s="19" t="e">
        <f t="shared" si="47"/>
        <v>#VALUE!</v>
      </c>
    </row>
    <row r="3045" spans="1:8">
      <c r="A3045">
        <v>1902</v>
      </c>
      <c r="B3045" t="s">
        <v>9948</v>
      </c>
      <c r="C3045" t="s">
        <v>6897</v>
      </c>
      <c r="D3045" s="282">
        <v>2.48</v>
      </c>
      <c r="H3045" s="19" t="e">
        <f t="shared" si="47"/>
        <v>#VALUE!</v>
      </c>
    </row>
    <row r="3046" spans="1:8">
      <c r="A3046">
        <v>1901</v>
      </c>
      <c r="B3046" t="s">
        <v>9949</v>
      </c>
      <c r="C3046" t="s">
        <v>6897</v>
      </c>
      <c r="D3046" s="282">
        <v>0.77</v>
      </c>
      <c r="H3046" s="19" t="e">
        <f t="shared" si="47"/>
        <v>#VALUE!</v>
      </c>
    </row>
    <row r="3047" spans="1:8">
      <c r="A3047">
        <v>1892</v>
      </c>
      <c r="B3047" t="s">
        <v>9950</v>
      </c>
      <c r="C3047" t="s">
        <v>6897</v>
      </c>
      <c r="D3047" s="282">
        <v>1.6</v>
      </c>
      <c r="H3047" s="19" t="e">
        <f t="shared" si="47"/>
        <v>#VALUE!</v>
      </c>
    </row>
    <row r="3048" spans="1:8">
      <c r="A3048">
        <v>1907</v>
      </c>
      <c r="B3048" t="s">
        <v>9951</v>
      </c>
      <c r="C3048" t="s">
        <v>6897</v>
      </c>
      <c r="D3048" s="282">
        <v>10.99</v>
      </c>
      <c r="H3048" s="19" t="e">
        <f t="shared" si="47"/>
        <v>#VALUE!</v>
      </c>
    </row>
    <row r="3049" spans="1:8">
      <c r="A3049">
        <v>1894</v>
      </c>
      <c r="B3049" t="s">
        <v>9952</v>
      </c>
      <c r="C3049" t="s">
        <v>6897</v>
      </c>
      <c r="D3049" s="282">
        <v>4.9400000000000004</v>
      </c>
      <c r="H3049" s="19" t="e">
        <f t="shared" si="47"/>
        <v>#VALUE!</v>
      </c>
    </row>
    <row r="3050" spans="1:8">
      <c r="A3050">
        <v>1891</v>
      </c>
      <c r="B3050" t="s">
        <v>9953</v>
      </c>
      <c r="C3050" t="s">
        <v>6897</v>
      </c>
      <c r="D3050" s="282">
        <v>1.1399999999999999</v>
      </c>
      <c r="H3050" s="19" t="e">
        <f t="shared" si="47"/>
        <v>#VALUE!</v>
      </c>
    </row>
    <row r="3051" spans="1:8">
      <c r="A3051">
        <v>1896</v>
      </c>
      <c r="B3051" t="s">
        <v>9954</v>
      </c>
      <c r="C3051" t="s">
        <v>6897</v>
      </c>
      <c r="D3051" s="282">
        <v>14.76</v>
      </c>
      <c r="H3051" s="19" t="e">
        <f t="shared" si="47"/>
        <v>#VALUE!</v>
      </c>
    </row>
    <row r="3052" spans="1:8">
      <c r="A3052">
        <v>1895</v>
      </c>
      <c r="B3052" t="s">
        <v>9955</v>
      </c>
      <c r="C3052" t="s">
        <v>6897</v>
      </c>
      <c r="D3052" s="282">
        <v>25.94</v>
      </c>
      <c r="H3052" s="19" t="e">
        <f t="shared" si="47"/>
        <v>#VALUE!</v>
      </c>
    </row>
    <row r="3053" spans="1:8">
      <c r="A3053">
        <v>2641</v>
      </c>
      <c r="B3053" t="s">
        <v>9956</v>
      </c>
      <c r="C3053" t="s">
        <v>6897</v>
      </c>
      <c r="D3053" s="282">
        <v>25.82</v>
      </c>
      <c r="H3053" s="19" t="e">
        <f t="shared" si="47"/>
        <v>#VALUE!</v>
      </c>
    </row>
    <row r="3054" spans="1:8">
      <c r="A3054">
        <v>2636</v>
      </c>
      <c r="B3054" t="s">
        <v>9957</v>
      </c>
      <c r="C3054" t="s">
        <v>6897</v>
      </c>
      <c r="D3054" s="282">
        <v>1.66</v>
      </c>
      <c r="H3054" s="19" t="e">
        <f t="shared" si="47"/>
        <v>#VALUE!</v>
      </c>
    </row>
    <row r="3055" spans="1:8">
      <c r="A3055">
        <v>2637</v>
      </c>
      <c r="B3055" t="s">
        <v>9958</v>
      </c>
      <c r="C3055" t="s">
        <v>6897</v>
      </c>
      <c r="D3055" s="282">
        <v>1.77</v>
      </c>
      <c r="H3055" s="19" t="e">
        <f t="shared" si="47"/>
        <v>#VALUE!</v>
      </c>
    </row>
    <row r="3056" spans="1:8">
      <c r="A3056">
        <v>2638</v>
      </c>
      <c r="B3056" t="s">
        <v>9959</v>
      </c>
      <c r="C3056" t="s">
        <v>6897</v>
      </c>
      <c r="D3056" s="282">
        <v>2.06</v>
      </c>
      <c r="H3056" s="19" t="e">
        <f t="shared" si="47"/>
        <v>#VALUE!</v>
      </c>
    </row>
    <row r="3057" spans="1:8">
      <c r="A3057">
        <v>2639</v>
      </c>
      <c r="B3057" t="s">
        <v>9960</v>
      </c>
      <c r="C3057" t="s">
        <v>6897</v>
      </c>
      <c r="D3057" s="282">
        <v>3.65</v>
      </c>
      <c r="H3057" s="19" t="e">
        <f t="shared" si="47"/>
        <v>#VALUE!</v>
      </c>
    </row>
    <row r="3058" spans="1:8">
      <c r="A3058">
        <v>2644</v>
      </c>
      <c r="B3058" t="s">
        <v>9961</v>
      </c>
      <c r="C3058" t="s">
        <v>6897</v>
      </c>
      <c r="D3058" s="282">
        <v>5.28</v>
      </c>
      <c r="H3058" s="19" t="e">
        <f t="shared" si="47"/>
        <v>#VALUE!</v>
      </c>
    </row>
    <row r="3059" spans="1:8">
      <c r="A3059">
        <v>2643</v>
      </c>
      <c r="B3059" t="s">
        <v>9962</v>
      </c>
      <c r="C3059" t="s">
        <v>6897</v>
      </c>
      <c r="D3059" s="282">
        <v>7.36</v>
      </c>
      <c r="H3059" s="19" t="e">
        <f t="shared" si="47"/>
        <v>#VALUE!</v>
      </c>
    </row>
    <row r="3060" spans="1:8">
      <c r="A3060">
        <v>2640</v>
      </c>
      <c r="B3060" t="s">
        <v>9963</v>
      </c>
      <c r="C3060" t="s">
        <v>6897</v>
      </c>
      <c r="D3060" s="282">
        <v>10.75</v>
      </c>
      <c r="H3060" s="19" t="e">
        <f t="shared" si="47"/>
        <v>#VALUE!</v>
      </c>
    </row>
    <row r="3061" spans="1:8">
      <c r="A3061">
        <v>2642</v>
      </c>
      <c r="B3061" t="s">
        <v>9964</v>
      </c>
      <c r="C3061" t="s">
        <v>6897</v>
      </c>
      <c r="D3061" s="282">
        <v>16.36</v>
      </c>
      <c r="H3061" s="19" t="e">
        <f t="shared" si="47"/>
        <v>#VALUE!</v>
      </c>
    </row>
    <row r="3062" spans="1:8">
      <c r="A3062">
        <v>38943</v>
      </c>
      <c r="B3062" t="s">
        <v>9965</v>
      </c>
      <c r="C3062" t="s">
        <v>6897</v>
      </c>
      <c r="D3062" s="282">
        <v>5.89</v>
      </c>
      <c r="H3062" s="19" t="e">
        <f t="shared" si="47"/>
        <v>#VALUE!</v>
      </c>
    </row>
    <row r="3063" spans="1:8">
      <c r="A3063">
        <v>38944</v>
      </c>
      <c r="B3063" t="s">
        <v>9966</v>
      </c>
      <c r="C3063" t="s">
        <v>6897</v>
      </c>
      <c r="D3063" s="282">
        <v>9.11</v>
      </c>
      <c r="H3063" s="19" t="e">
        <f t="shared" si="47"/>
        <v>#VALUE!</v>
      </c>
    </row>
    <row r="3064" spans="1:8">
      <c r="A3064">
        <v>38945</v>
      </c>
      <c r="B3064" t="s">
        <v>9967</v>
      </c>
      <c r="C3064" t="s">
        <v>6897</v>
      </c>
      <c r="D3064" s="282">
        <v>18.48</v>
      </c>
      <c r="H3064" s="19" t="e">
        <f t="shared" si="47"/>
        <v>#VALUE!</v>
      </c>
    </row>
    <row r="3065" spans="1:8">
      <c r="A3065">
        <v>38946</v>
      </c>
      <c r="B3065" t="s">
        <v>9968</v>
      </c>
      <c r="C3065" t="s">
        <v>6897</v>
      </c>
      <c r="D3065" s="282">
        <v>27.55</v>
      </c>
      <c r="H3065" s="19" t="e">
        <f t="shared" si="47"/>
        <v>#VALUE!</v>
      </c>
    </row>
    <row r="3066" spans="1:8">
      <c r="A3066">
        <v>39308</v>
      </c>
      <c r="B3066" t="s">
        <v>9969</v>
      </c>
      <c r="C3066" t="s">
        <v>6897</v>
      </c>
      <c r="D3066" s="282">
        <v>12.01</v>
      </c>
      <c r="H3066" s="19" t="e">
        <f t="shared" si="47"/>
        <v>#VALUE!</v>
      </c>
    </row>
    <row r="3067" spans="1:8">
      <c r="A3067">
        <v>39309</v>
      </c>
      <c r="B3067" t="s">
        <v>9970</v>
      </c>
      <c r="C3067" t="s">
        <v>6897</v>
      </c>
      <c r="D3067" s="282">
        <v>17.38</v>
      </c>
      <c r="H3067" s="19" t="e">
        <f t="shared" si="47"/>
        <v>#VALUE!</v>
      </c>
    </row>
    <row r="3068" spans="1:8">
      <c r="A3068">
        <v>39310</v>
      </c>
      <c r="B3068" t="s">
        <v>9971</v>
      </c>
      <c r="C3068" t="s">
        <v>6897</v>
      </c>
      <c r="D3068" s="282">
        <v>26.33</v>
      </c>
      <c r="H3068" s="19" t="e">
        <f t="shared" si="47"/>
        <v>#VALUE!</v>
      </c>
    </row>
    <row r="3069" spans="1:8">
      <c r="A3069">
        <v>39311</v>
      </c>
      <c r="B3069" t="s">
        <v>9972</v>
      </c>
      <c r="C3069" t="s">
        <v>6897</v>
      </c>
      <c r="D3069" s="282">
        <v>39.57</v>
      </c>
      <c r="H3069" s="19" t="e">
        <f t="shared" si="47"/>
        <v>#VALUE!</v>
      </c>
    </row>
    <row r="3070" spans="1:8">
      <c r="A3070">
        <v>39855</v>
      </c>
      <c r="B3070" t="s">
        <v>9973</v>
      </c>
      <c r="C3070" t="s">
        <v>6897</v>
      </c>
      <c r="D3070" s="282">
        <v>2.0699999999999998</v>
      </c>
      <c r="H3070" s="19" t="e">
        <f t="shared" si="47"/>
        <v>#VALUE!</v>
      </c>
    </row>
    <row r="3071" spans="1:8">
      <c r="A3071">
        <v>39856</v>
      </c>
      <c r="B3071" t="s">
        <v>9974</v>
      </c>
      <c r="C3071" t="s">
        <v>6897</v>
      </c>
      <c r="D3071" s="282">
        <v>4.8899999999999997</v>
      </c>
      <c r="H3071" s="19" t="e">
        <f t="shared" si="47"/>
        <v>#VALUE!</v>
      </c>
    </row>
    <row r="3072" spans="1:8">
      <c r="A3072">
        <v>39857</v>
      </c>
      <c r="B3072" t="s">
        <v>9975</v>
      </c>
      <c r="C3072" t="s">
        <v>6897</v>
      </c>
      <c r="D3072" s="282">
        <v>7.92</v>
      </c>
      <c r="H3072" s="19" t="e">
        <f t="shared" si="47"/>
        <v>#VALUE!</v>
      </c>
    </row>
    <row r="3073" spans="1:8">
      <c r="A3073">
        <v>39858</v>
      </c>
      <c r="B3073" t="s">
        <v>9976</v>
      </c>
      <c r="C3073" t="s">
        <v>6897</v>
      </c>
      <c r="D3073" s="282">
        <v>17.57</v>
      </c>
      <c r="H3073" s="19" t="e">
        <f t="shared" si="47"/>
        <v>#VALUE!</v>
      </c>
    </row>
    <row r="3074" spans="1:8">
      <c r="A3074">
        <v>39859</v>
      </c>
      <c r="B3074" t="s">
        <v>9977</v>
      </c>
      <c r="C3074" t="s">
        <v>6897</v>
      </c>
      <c r="D3074" s="282">
        <v>27.08</v>
      </c>
      <c r="H3074" s="19" t="e">
        <f t="shared" si="47"/>
        <v>#VALUE!</v>
      </c>
    </row>
    <row r="3075" spans="1:8">
      <c r="A3075">
        <v>39860</v>
      </c>
      <c r="B3075" t="s">
        <v>9978</v>
      </c>
      <c r="C3075" t="s">
        <v>6897</v>
      </c>
      <c r="D3075" s="282">
        <v>41.56</v>
      </c>
      <c r="H3075" s="19" t="e">
        <f t="shared" si="47"/>
        <v>#VALUE!</v>
      </c>
    </row>
    <row r="3076" spans="1:8">
      <c r="A3076">
        <v>39861</v>
      </c>
      <c r="B3076" t="s">
        <v>9979</v>
      </c>
      <c r="C3076" t="s">
        <v>6897</v>
      </c>
      <c r="D3076" s="282">
        <v>118.66</v>
      </c>
      <c r="H3076" s="19" t="e">
        <f t="shared" si="47"/>
        <v>#VALUE!</v>
      </c>
    </row>
    <row r="3077" spans="1:8">
      <c r="A3077">
        <v>38447</v>
      </c>
      <c r="B3077" t="s">
        <v>9980</v>
      </c>
      <c r="C3077" t="s">
        <v>6897</v>
      </c>
      <c r="D3077" s="282">
        <v>112.89</v>
      </c>
      <c r="H3077" s="19" t="e">
        <f t="shared" si="47"/>
        <v>#VALUE!</v>
      </c>
    </row>
    <row r="3078" spans="1:8">
      <c r="A3078">
        <v>36320</v>
      </c>
      <c r="B3078" t="s">
        <v>9981</v>
      </c>
      <c r="C3078" t="s">
        <v>6897</v>
      </c>
      <c r="D3078" s="282">
        <v>1.63</v>
      </c>
      <c r="H3078" s="19" t="e">
        <f t="shared" si="47"/>
        <v>#VALUE!</v>
      </c>
    </row>
    <row r="3079" spans="1:8">
      <c r="A3079">
        <v>36324</v>
      </c>
      <c r="B3079" t="s">
        <v>9982</v>
      </c>
      <c r="C3079" t="s">
        <v>6897</v>
      </c>
      <c r="D3079" s="282">
        <v>2.48</v>
      </c>
      <c r="H3079" s="19" t="e">
        <f t="shared" si="47"/>
        <v>#VALUE!</v>
      </c>
    </row>
    <row r="3080" spans="1:8">
      <c r="A3080">
        <v>38441</v>
      </c>
      <c r="B3080" t="s">
        <v>9983</v>
      </c>
      <c r="C3080" t="s">
        <v>6897</v>
      </c>
      <c r="D3080" s="282">
        <v>3.25</v>
      </c>
      <c r="H3080" s="19" t="e">
        <f t="shared" si="47"/>
        <v>#VALUE!</v>
      </c>
    </row>
    <row r="3081" spans="1:8">
      <c r="A3081">
        <v>38442</v>
      </c>
      <c r="B3081" t="s">
        <v>9984</v>
      </c>
      <c r="C3081" t="s">
        <v>6897</v>
      </c>
      <c r="D3081" s="282">
        <v>8.2799999999999994</v>
      </c>
      <c r="H3081" s="19" t="e">
        <f t="shared" si="47"/>
        <v>#VALUE!</v>
      </c>
    </row>
    <row r="3082" spans="1:8">
      <c r="A3082">
        <v>38443</v>
      </c>
      <c r="B3082" t="s">
        <v>9985</v>
      </c>
      <c r="C3082" t="s">
        <v>6897</v>
      </c>
      <c r="D3082" s="282">
        <v>12.5</v>
      </c>
      <c r="H3082" s="19" t="e">
        <f t="shared" ref="H3082:H3145" si="48">LEFT(B3082,SEARCH("          ",B3082)-1)</f>
        <v>#VALUE!</v>
      </c>
    </row>
    <row r="3083" spans="1:8">
      <c r="A3083">
        <v>38444</v>
      </c>
      <c r="B3083" t="s">
        <v>9986</v>
      </c>
      <c r="C3083" t="s">
        <v>6897</v>
      </c>
      <c r="D3083" s="282">
        <v>18.61</v>
      </c>
      <c r="H3083" s="19" t="e">
        <f t="shared" si="48"/>
        <v>#VALUE!</v>
      </c>
    </row>
    <row r="3084" spans="1:8">
      <c r="A3084">
        <v>38445</v>
      </c>
      <c r="B3084" t="s">
        <v>9987</v>
      </c>
      <c r="C3084" t="s">
        <v>6897</v>
      </c>
      <c r="D3084" s="282">
        <v>43.72</v>
      </c>
      <c r="H3084" s="19" t="e">
        <f t="shared" si="48"/>
        <v>#VALUE!</v>
      </c>
    </row>
    <row r="3085" spans="1:8">
      <c r="A3085">
        <v>38446</v>
      </c>
      <c r="B3085" t="s">
        <v>9988</v>
      </c>
      <c r="C3085" t="s">
        <v>6897</v>
      </c>
      <c r="D3085" s="282">
        <v>70.55</v>
      </c>
      <c r="H3085" s="19" t="e">
        <f t="shared" si="48"/>
        <v>#VALUE!</v>
      </c>
    </row>
    <row r="3086" spans="1:8">
      <c r="A3086">
        <v>3867</v>
      </c>
      <c r="B3086" t="s">
        <v>9989</v>
      </c>
      <c r="C3086" t="s">
        <v>6897</v>
      </c>
      <c r="D3086" s="282">
        <v>79.989999999999995</v>
      </c>
      <c r="H3086" s="19" t="e">
        <f t="shared" si="48"/>
        <v>#VALUE!</v>
      </c>
    </row>
    <row r="3087" spans="1:8">
      <c r="A3087">
        <v>3861</v>
      </c>
      <c r="B3087" t="s">
        <v>9990</v>
      </c>
      <c r="C3087" t="s">
        <v>6897</v>
      </c>
      <c r="D3087" s="282">
        <v>0.66</v>
      </c>
      <c r="H3087" s="19" t="e">
        <f t="shared" si="48"/>
        <v>#VALUE!</v>
      </c>
    </row>
    <row r="3088" spans="1:8">
      <c r="A3088">
        <v>3904</v>
      </c>
      <c r="B3088" t="s">
        <v>9991</v>
      </c>
      <c r="C3088" t="s">
        <v>6897</v>
      </c>
      <c r="D3088" s="282">
        <v>0.81</v>
      </c>
      <c r="H3088" s="19" t="e">
        <f t="shared" si="48"/>
        <v>#VALUE!</v>
      </c>
    </row>
    <row r="3089" spans="1:8">
      <c r="A3089">
        <v>3903</v>
      </c>
      <c r="B3089" t="s">
        <v>9992</v>
      </c>
      <c r="C3089" t="s">
        <v>6897</v>
      </c>
      <c r="D3089" s="282">
        <v>1.99</v>
      </c>
      <c r="H3089" s="19" t="e">
        <f t="shared" si="48"/>
        <v>#VALUE!</v>
      </c>
    </row>
    <row r="3090" spans="1:8">
      <c r="A3090">
        <v>3862</v>
      </c>
      <c r="B3090" t="s">
        <v>9993</v>
      </c>
      <c r="C3090" t="s">
        <v>6897</v>
      </c>
      <c r="D3090" s="282">
        <v>4.05</v>
      </c>
      <c r="H3090" s="19" t="e">
        <f t="shared" si="48"/>
        <v>#VALUE!</v>
      </c>
    </row>
    <row r="3091" spans="1:8">
      <c r="A3091">
        <v>3863</v>
      </c>
      <c r="B3091" t="s">
        <v>9994</v>
      </c>
      <c r="C3091" t="s">
        <v>6897</v>
      </c>
      <c r="D3091" s="282">
        <v>4.75</v>
      </c>
      <c r="H3091" s="19" t="e">
        <f t="shared" si="48"/>
        <v>#VALUE!</v>
      </c>
    </row>
    <row r="3092" spans="1:8">
      <c r="A3092">
        <v>3864</v>
      </c>
      <c r="B3092" t="s">
        <v>9995</v>
      </c>
      <c r="C3092" t="s">
        <v>6897</v>
      </c>
      <c r="D3092" s="282">
        <v>12.38</v>
      </c>
      <c r="H3092" s="19" t="e">
        <f t="shared" si="48"/>
        <v>#VALUE!</v>
      </c>
    </row>
    <row r="3093" spans="1:8">
      <c r="A3093">
        <v>3865</v>
      </c>
      <c r="B3093" t="s">
        <v>9996</v>
      </c>
      <c r="C3093" t="s">
        <v>6897</v>
      </c>
      <c r="D3093" s="282">
        <v>21.55</v>
      </c>
      <c r="H3093" s="19" t="e">
        <f t="shared" si="48"/>
        <v>#VALUE!</v>
      </c>
    </row>
    <row r="3094" spans="1:8">
      <c r="A3094">
        <v>3866</v>
      </c>
      <c r="B3094" t="s">
        <v>9997</v>
      </c>
      <c r="C3094" t="s">
        <v>6897</v>
      </c>
      <c r="D3094" s="282">
        <v>49.31</v>
      </c>
      <c r="H3094" s="19" t="e">
        <f t="shared" si="48"/>
        <v>#VALUE!</v>
      </c>
    </row>
    <row r="3095" spans="1:8">
      <c r="A3095">
        <v>3902</v>
      </c>
      <c r="B3095" t="s">
        <v>9998</v>
      </c>
      <c r="C3095" t="s">
        <v>6897</v>
      </c>
      <c r="D3095" s="282">
        <v>23.98</v>
      </c>
      <c r="H3095" s="19" t="e">
        <f t="shared" si="48"/>
        <v>#VALUE!</v>
      </c>
    </row>
    <row r="3096" spans="1:8">
      <c r="A3096">
        <v>3878</v>
      </c>
      <c r="B3096" t="s">
        <v>9999</v>
      </c>
      <c r="C3096" t="s">
        <v>6897</v>
      </c>
      <c r="D3096" s="282">
        <v>7.57</v>
      </c>
      <c r="H3096" s="19" t="e">
        <f t="shared" si="48"/>
        <v>#VALUE!</v>
      </c>
    </row>
    <row r="3097" spans="1:8">
      <c r="A3097">
        <v>3877</v>
      </c>
      <c r="B3097" t="s">
        <v>10000</v>
      </c>
      <c r="C3097" t="s">
        <v>6897</v>
      </c>
      <c r="D3097" s="282">
        <v>6.92</v>
      </c>
      <c r="H3097" s="19" t="e">
        <f t="shared" si="48"/>
        <v>#VALUE!</v>
      </c>
    </row>
    <row r="3098" spans="1:8">
      <c r="A3098">
        <v>3879</v>
      </c>
      <c r="B3098" t="s">
        <v>10001</v>
      </c>
      <c r="C3098" t="s">
        <v>6897</v>
      </c>
      <c r="D3098" s="282">
        <v>15.28</v>
      </c>
      <c r="H3098" s="19" t="e">
        <f t="shared" si="48"/>
        <v>#VALUE!</v>
      </c>
    </row>
    <row r="3099" spans="1:8">
      <c r="A3099">
        <v>3880</v>
      </c>
      <c r="B3099" t="s">
        <v>10002</v>
      </c>
      <c r="C3099" t="s">
        <v>6897</v>
      </c>
      <c r="D3099" s="282">
        <v>34.479999999999997</v>
      </c>
      <c r="H3099" s="19" t="e">
        <f t="shared" si="48"/>
        <v>#VALUE!</v>
      </c>
    </row>
    <row r="3100" spans="1:8">
      <c r="A3100">
        <v>12892</v>
      </c>
      <c r="B3100" t="s">
        <v>10003</v>
      </c>
      <c r="C3100" t="s">
        <v>7377</v>
      </c>
      <c r="D3100" s="282">
        <v>11.25</v>
      </c>
      <c r="H3100" s="19" t="e">
        <f t="shared" si="48"/>
        <v>#VALUE!</v>
      </c>
    </row>
    <row r="3101" spans="1:8">
      <c r="A3101">
        <v>3883</v>
      </c>
      <c r="B3101" t="s">
        <v>10004</v>
      </c>
      <c r="C3101" t="s">
        <v>6897</v>
      </c>
      <c r="D3101" s="282">
        <v>1.59</v>
      </c>
      <c r="H3101" s="19" t="e">
        <f t="shared" si="48"/>
        <v>#VALUE!</v>
      </c>
    </row>
    <row r="3102" spans="1:8">
      <c r="A3102">
        <v>3876</v>
      </c>
      <c r="B3102" t="s">
        <v>10005</v>
      </c>
      <c r="C3102" t="s">
        <v>6897</v>
      </c>
      <c r="D3102" s="282">
        <v>3.99</v>
      </c>
      <c r="H3102" s="19" t="e">
        <f t="shared" si="48"/>
        <v>#VALUE!</v>
      </c>
    </row>
    <row r="3103" spans="1:8">
      <c r="A3103">
        <v>3884</v>
      </c>
      <c r="B3103" t="s">
        <v>10006</v>
      </c>
      <c r="C3103" t="s">
        <v>6897</v>
      </c>
      <c r="D3103" s="282">
        <v>2.39</v>
      </c>
      <c r="H3103" s="19" t="e">
        <f t="shared" si="48"/>
        <v>#VALUE!</v>
      </c>
    </row>
    <row r="3104" spans="1:8">
      <c r="A3104">
        <v>3837</v>
      </c>
      <c r="B3104" t="s">
        <v>10007</v>
      </c>
      <c r="C3104" t="s">
        <v>6897</v>
      </c>
      <c r="D3104" s="282">
        <v>44.79</v>
      </c>
      <c r="H3104" s="19" t="e">
        <f t="shared" si="48"/>
        <v>#VALUE!</v>
      </c>
    </row>
    <row r="3105" spans="1:8">
      <c r="A3105">
        <v>3845</v>
      </c>
      <c r="B3105" t="s">
        <v>10008</v>
      </c>
      <c r="C3105" t="s">
        <v>6897</v>
      </c>
      <c r="D3105" s="282">
        <v>16.36</v>
      </c>
      <c r="H3105" s="19" t="e">
        <f t="shared" si="48"/>
        <v>#VALUE!</v>
      </c>
    </row>
    <row r="3106" spans="1:8">
      <c r="A3106">
        <v>11045</v>
      </c>
      <c r="B3106" t="s">
        <v>10009</v>
      </c>
      <c r="C3106" t="s">
        <v>6897</v>
      </c>
      <c r="D3106" s="282">
        <v>31.56</v>
      </c>
      <c r="H3106" s="19" t="e">
        <f t="shared" si="48"/>
        <v>#VALUE!</v>
      </c>
    </row>
    <row r="3107" spans="1:8">
      <c r="A3107">
        <v>20170</v>
      </c>
      <c r="B3107" t="s">
        <v>10010</v>
      </c>
      <c r="C3107" t="s">
        <v>6897</v>
      </c>
      <c r="D3107" s="282">
        <v>12.55</v>
      </c>
      <c r="H3107" s="19" t="e">
        <f t="shared" si="48"/>
        <v>#VALUE!</v>
      </c>
    </row>
    <row r="3108" spans="1:8">
      <c r="A3108">
        <v>20171</v>
      </c>
      <c r="B3108" t="s">
        <v>10011</v>
      </c>
      <c r="C3108" t="s">
        <v>6897</v>
      </c>
      <c r="D3108" s="282">
        <v>37.299999999999997</v>
      </c>
      <c r="H3108" s="19" t="e">
        <f t="shared" si="48"/>
        <v>#VALUE!</v>
      </c>
    </row>
    <row r="3109" spans="1:8">
      <c r="A3109">
        <v>20167</v>
      </c>
      <c r="B3109" t="s">
        <v>10012</v>
      </c>
      <c r="C3109" t="s">
        <v>6897</v>
      </c>
      <c r="D3109" s="282">
        <v>4.66</v>
      </c>
      <c r="H3109" s="19" t="e">
        <f t="shared" si="48"/>
        <v>#VALUE!</v>
      </c>
    </row>
    <row r="3110" spans="1:8">
      <c r="A3110">
        <v>20168</v>
      </c>
      <c r="B3110" t="s">
        <v>10013</v>
      </c>
      <c r="C3110" t="s">
        <v>6897</v>
      </c>
      <c r="D3110" s="282">
        <v>7.31</v>
      </c>
      <c r="H3110" s="19" t="e">
        <f t="shared" si="48"/>
        <v>#VALUE!</v>
      </c>
    </row>
    <row r="3111" spans="1:8">
      <c r="A3111">
        <v>20169</v>
      </c>
      <c r="B3111" t="s">
        <v>10014</v>
      </c>
      <c r="C3111" t="s">
        <v>6897</v>
      </c>
      <c r="D3111" s="282">
        <v>10.35</v>
      </c>
      <c r="H3111" s="19" t="e">
        <f t="shared" si="48"/>
        <v>#VALUE!</v>
      </c>
    </row>
    <row r="3112" spans="1:8">
      <c r="A3112">
        <v>3899</v>
      </c>
      <c r="B3112" t="s">
        <v>10015</v>
      </c>
      <c r="C3112" t="s">
        <v>6897</v>
      </c>
      <c r="D3112" s="282">
        <v>5.48</v>
      </c>
      <c r="H3112" s="19" t="e">
        <f t="shared" si="48"/>
        <v>#VALUE!</v>
      </c>
    </row>
    <row r="3113" spans="1:8">
      <c r="A3113">
        <v>38676</v>
      </c>
      <c r="B3113" t="s">
        <v>10016</v>
      </c>
      <c r="C3113" t="s">
        <v>6897</v>
      </c>
      <c r="D3113" s="282">
        <v>26.54</v>
      </c>
      <c r="H3113" s="19" t="e">
        <f t="shared" si="48"/>
        <v>#VALUE!</v>
      </c>
    </row>
    <row r="3114" spans="1:8">
      <c r="A3114">
        <v>3897</v>
      </c>
      <c r="B3114" t="s">
        <v>10017</v>
      </c>
      <c r="C3114" t="s">
        <v>6897</v>
      </c>
      <c r="D3114" s="282">
        <v>1.1499999999999999</v>
      </c>
      <c r="H3114" s="19" t="e">
        <f t="shared" si="48"/>
        <v>#VALUE!</v>
      </c>
    </row>
    <row r="3115" spans="1:8">
      <c r="A3115">
        <v>3875</v>
      </c>
      <c r="B3115" t="s">
        <v>10018</v>
      </c>
      <c r="C3115" t="s">
        <v>6897</v>
      </c>
      <c r="D3115" s="282">
        <v>2.5</v>
      </c>
      <c r="H3115" s="19" t="e">
        <f t="shared" si="48"/>
        <v>#VALUE!</v>
      </c>
    </row>
    <row r="3116" spans="1:8">
      <c r="A3116">
        <v>3898</v>
      </c>
      <c r="B3116" t="s">
        <v>10019</v>
      </c>
      <c r="C3116" t="s">
        <v>6897</v>
      </c>
      <c r="D3116" s="282">
        <v>4.7300000000000004</v>
      </c>
      <c r="H3116" s="19" t="e">
        <f t="shared" si="48"/>
        <v>#VALUE!</v>
      </c>
    </row>
    <row r="3117" spans="1:8">
      <c r="A3117">
        <v>3855</v>
      </c>
      <c r="B3117" t="s">
        <v>10020</v>
      </c>
      <c r="C3117" t="s">
        <v>6897</v>
      </c>
      <c r="D3117" s="282">
        <v>5.29</v>
      </c>
      <c r="H3117" s="19" t="e">
        <f t="shared" si="48"/>
        <v>#VALUE!</v>
      </c>
    </row>
    <row r="3118" spans="1:8">
      <c r="A3118">
        <v>3874</v>
      </c>
      <c r="B3118" t="s">
        <v>10021</v>
      </c>
      <c r="C3118" t="s">
        <v>6897</v>
      </c>
      <c r="D3118" s="282">
        <v>5.62</v>
      </c>
      <c r="H3118" s="19" t="e">
        <f t="shared" si="48"/>
        <v>#VALUE!</v>
      </c>
    </row>
    <row r="3119" spans="1:8">
      <c r="A3119">
        <v>3870</v>
      </c>
      <c r="B3119" t="s">
        <v>10022</v>
      </c>
      <c r="C3119" t="s">
        <v>6897</v>
      </c>
      <c r="D3119" s="282">
        <v>6.98</v>
      </c>
      <c r="H3119" s="19" t="e">
        <f t="shared" si="48"/>
        <v>#VALUE!</v>
      </c>
    </row>
    <row r="3120" spans="1:8">
      <c r="A3120">
        <v>38678</v>
      </c>
      <c r="B3120" t="s">
        <v>10023</v>
      </c>
      <c r="C3120" t="s">
        <v>6897</v>
      </c>
      <c r="D3120" s="282">
        <v>18.989999999999998</v>
      </c>
      <c r="H3120" s="19" t="e">
        <f t="shared" si="48"/>
        <v>#VALUE!</v>
      </c>
    </row>
    <row r="3121" spans="1:8">
      <c r="A3121">
        <v>3859</v>
      </c>
      <c r="B3121" t="s">
        <v>10024</v>
      </c>
      <c r="C3121" t="s">
        <v>6897</v>
      </c>
      <c r="D3121" s="282">
        <v>1.4</v>
      </c>
      <c r="H3121" s="19" t="e">
        <f t="shared" si="48"/>
        <v>#VALUE!</v>
      </c>
    </row>
    <row r="3122" spans="1:8">
      <c r="A3122">
        <v>3856</v>
      </c>
      <c r="B3122" t="s">
        <v>10025</v>
      </c>
      <c r="C3122" t="s">
        <v>6897</v>
      </c>
      <c r="D3122" s="282">
        <v>1.78</v>
      </c>
      <c r="H3122" s="19" t="e">
        <f t="shared" si="48"/>
        <v>#VALUE!</v>
      </c>
    </row>
    <row r="3123" spans="1:8">
      <c r="A3123">
        <v>3906</v>
      </c>
      <c r="B3123" t="s">
        <v>10026</v>
      </c>
      <c r="C3123" t="s">
        <v>6897</v>
      </c>
      <c r="D3123" s="282">
        <v>1.68</v>
      </c>
      <c r="H3123" s="19" t="e">
        <f t="shared" si="48"/>
        <v>#VALUE!</v>
      </c>
    </row>
    <row r="3124" spans="1:8">
      <c r="A3124">
        <v>3860</v>
      </c>
      <c r="B3124" t="s">
        <v>10027</v>
      </c>
      <c r="C3124" t="s">
        <v>6897</v>
      </c>
      <c r="D3124" s="282">
        <v>5.52</v>
      </c>
      <c r="H3124" s="19" t="e">
        <f t="shared" si="48"/>
        <v>#VALUE!</v>
      </c>
    </row>
    <row r="3125" spans="1:8">
      <c r="A3125">
        <v>3905</v>
      </c>
      <c r="B3125" t="s">
        <v>10028</v>
      </c>
      <c r="C3125" t="s">
        <v>6897</v>
      </c>
      <c r="D3125" s="282">
        <v>12.22</v>
      </c>
      <c r="H3125" s="19" t="e">
        <f t="shared" si="48"/>
        <v>#VALUE!</v>
      </c>
    </row>
    <row r="3126" spans="1:8">
      <c r="A3126">
        <v>3871</v>
      </c>
      <c r="B3126" t="s">
        <v>10029</v>
      </c>
      <c r="C3126" t="s">
        <v>6897</v>
      </c>
      <c r="D3126" s="282">
        <v>25.36</v>
      </c>
      <c r="H3126" s="19" t="e">
        <f t="shared" si="48"/>
        <v>#VALUE!</v>
      </c>
    </row>
    <row r="3127" spans="1:8">
      <c r="A3127">
        <v>37429</v>
      </c>
      <c r="B3127" t="s">
        <v>10030</v>
      </c>
      <c r="C3127" t="s">
        <v>6897</v>
      </c>
      <c r="D3127" s="21">
        <v>1948.2</v>
      </c>
      <c r="H3127" s="19" t="e">
        <f t="shared" si="48"/>
        <v>#VALUE!</v>
      </c>
    </row>
    <row r="3128" spans="1:8">
      <c r="A3128">
        <v>37426</v>
      </c>
      <c r="B3128" t="s">
        <v>10031</v>
      </c>
      <c r="C3128" t="s">
        <v>6897</v>
      </c>
      <c r="D3128" s="282">
        <v>18.739999999999998</v>
      </c>
      <c r="H3128" s="19" t="e">
        <f t="shared" si="48"/>
        <v>#VALUE!</v>
      </c>
    </row>
    <row r="3129" spans="1:8">
      <c r="A3129">
        <v>37427</v>
      </c>
      <c r="B3129" t="s">
        <v>10032</v>
      </c>
      <c r="C3129" t="s">
        <v>6897</v>
      </c>
      <c r="D3129" s="282">
        <v>44.7</v>
      </c>
      <c r="H3129" s="19" t="e">
        <f t="shared" si="48"/>
        <v>#VALUE!</v>
      </c>
    </row>
    <row r="3130" spans="1:8">
      <c r="A3130">
        <v>37424</v>
      </c>
      <c r="B3130" t="s">
        <v>10033</v>
      </c>
      <c r="C3130" t="s">
        <v>6897</v>
      </c>
      <c r="D3130" s="282">
        <v>8.61</v>
      </c>
      <c r="H3130" s="19" t="e">
        <f t="shared" si="48"/>
        <v>#VALUE!</v>
      </c>
    </row>
    <row r="3131" spans="1:8">
      <c r="A3131">
        <v>37428</v>
      </c>
      <c r="B3131" t="s">
        <v>10034</v>
      </c>
      <c r="C3131" t="s">
        <v>6897</v>
      </c>
      <c r="D3131" s="282">
        <v>154.06</v>
      </c>
      <c r="H3131" s="19" t="e">
        <f t="shared" si="48"/>
        <v>#VALUE!</v>
      </c>
    </row>
    <row r="3132" spans="1:8">
      <c r="A3132">
        <v>37425</v>
      </c>
      <c r="B3132" t="s">
        <v>10035</v>
      </c>
      <c r="C3132" t="s">
        <v>6897</v>
      </c>
      <c r="D3132" s="282">
        <v>9.2799999999999994</v>
      </c>
      <c r="H3132" s="19" t="e">
        <f t="shared" si="48"/>
        <v>#VALUE!</v>
      </c>
    </row>
    <row r="3133" spans="1:8">
      <c r="A3133">
        <v>11519</v>
      </c>
      <c r="B3133" t="s">
        <v>10036</v>
      </c>
      <c r="C3133" t="s">
        <v>7377</v>
      </c>
      <c r="D3133" s="282">
        <v>31.06</v>
      </c>
      <c r="H3133" s="19" t="e">
        <f t="shared" si="48"/>
        <v>#VALUE!</v>
      </c>
    </row>
    <row r="3134" spans="1:8">
      <c r="A3134">
        <v>11520</v>
      </c>
      <c r="B3134" t="s">
        <v>10037</v>
      </c>
      <c r="C3134" t="s">
        <v>7377</v>
      </c>
      <c r="D3134" s="282">
        <v>14.36</v>
      </c>
      <c r="H3134" s="19" t="e">
        <f t="shared" si="48"/>
        <v>#VALUE!</v>
      </c>
    </row>
    <row r="3135" spans="1:8">
      <c r="A3135">
        <v>11518</v>
      </c>
      <c r="B3135" t="s">
        <v>10038</v>
      </c>
      <c r="C3135" t="s">
        <v>7377</v>
      </c>
      <c r="D3135" s="282">
        <v>52.21</v>
      </c>
      <c r="H3135" s="19" t="e">
        <f t="shared" si="48"/>
        <v>#VALUE!</v>
      </c>
    </row>
    <row r="3136" spans="1:8">
      <c r="A3136">
        <v>38473</v>
      </c>
      <c r="B3136" t="s">
        <v>10039</v>
      </c>
      <c r="C3136" t="s">
        <v>6897</v>
      </c>
      <c r="D3136" s="282">
        <v>109.79</v>
      </c>
      <c r="H3136" s="19" t="e">
        <f t="shared" si="48"/>
        <v>#VALUE!</v>
      </c>
    </row>
    <row r="3137" spans="1:8">
      <c r="A3137">
        <v>4244</v>
      </c>
      <c r="B3137" t="s">
        <v>10040</v>
      </c>
      <c r="C3137" t="s">
        <v>6905</v>
      </c>
      <c r="D3137" s="282">
        <v>14.37</v>
      </c>
      <c r="H3137" s="19" t="e">
        <f t="shared" si="48"/>
        <v>#VALUE!</v>
      </c>
    </row>
    <row r="3138" spans="1:8">
      <c r="A3138">
        <v>40977</v>
      </c>
      <c r="B3138" t="s">
        <v>10041</v>
      </c>
      <c r="C3138" t="s">
        <v>7093</v>
      </c>
      <c r="D3138" s="21">
        <v>2546.4</v>
      </c>
      <c r="H3138" s="19" t="e">
        <f t="shared" si="48"/>
        <v>#VALUE!</v>
      </c>
    </row>
    <row r="3139" spans="1:8">
      <c r="A3139">
        <v>4115</v>
      </c>
      <c r="B3139" t="s">
        <v>10042</v>
      </c>
      <c r="C3139" t="s">
        <v>6916</v>
      </c>
      <c r="D3139" s="282">
        <v>18.34</v>
      </c>
      <c r="H3139" s="19" t="e">
        <f t="shared" si="48"/>
        <v>#VALUE!</v>
      </c>
    </row>
    <row r="3140" spans="1:8">
      <c r="A3140">
        <v>4119</v>
      </c>
      <c r="B3140" t="s">
        <v>10043</v>
      </c>
      <c r="C3140" t="s">
        <v>6916</v>
      </c>
      <c r="D3140" s="282">
        <v>37.04</v>
      </c>
      <c r="H3140" s="19" t="e">
        <f t="shared" si="48"/>
        <v>#VALUE!</v>
      </c>
    </row>
    <row r="3141" spans="1:8">
      <c r="A3141">
        <v>2794</v>
      </c>
      <c r="B3141" t="s">
        <v>10044</v>
      </c>
      <c r="C3141" t="s">
        <v>6916</v>
      </c>
      <c r="D3141" s="282">
        <v>98.27</v>
      </c>
      <c r="H3141" s="19" t="e">
        <f t="shared" si="48"/>
        <v>#VALUE!</v>
      </c>
    </row>
    <row r="3142" spans="1:8">
      <c r="A3142">
        <v>2788</v>
      </c>
      <c r="B3142" t="s">
        <v>10045</v>
      </c>
      <c r="C3142" t="s">
        <v>6916</v>
      </c>
      <c r="D3142" s="282">
        <v>143.16</v>
      </c>
      <c r="H3142" s="19" t="e">
        <f t="shared" si="48"/>
        <v>#VALUE!</v>
      </c>
    </row>
    <row r="3143" spans="1:8">
      <c r="A3143">
        <v>4006</v>
      </c>
      <c r="B3143" t="s">
        <v>10046</v>
      </c>
      <c r="C3143" t="s">
        <v>7090</v>
      </c>
      <c r="D3143" s="21">
        <v>1343.84</v>
      </c>
      <c r="H3143" s="19" t="e">
        <f t="shared" si="48"/>
        <v>#VALUE!</v>
      </c>
    </row>
    <row r="3144" spans="1:8">
      <c r="A3144">
        <v>36151</v>
      </c>
      <c r="B3144" t="s">
        <v>10047</v>
      </c>
      <c r="C3144" t="s">
        <v>6897</v>
      </c>
      <c r="D3144" s="282">
        <v>25</v>
      </c>
      <c r="H3144" s="19" t="e">
        <f t="shared" si="48"/>
        <v>#VALUE!</v>
      </c>
    </row>
    <row r="3145" spans="1:8">
      <c r="A3145">
        <v>37457</v>
      </c>
      <c r="B3145" t="s">
        <v>10048</v>
      </c>
      <c r="C3145" t="s">
        <v>6916</v>
      </c>
      <c r="D3145" s="282">
        <v>3.03</v>
      </c>
      <c r="H3145" s="19" t="e">
        <f t="shared" si="48"/>
        <v>#VALUE!</v>
      </c>
    </row>
    <row r="3146" spans="1:8">
      <c r="A3146">
        <v>37456</v>
      </c>
      <c r="B3146" t="s">
        <v>10049</v>
      </c>
      <c r="C3146" t="s">
        <v>6916</v>
      </c>
      <c r="D3146" s="282">
        <v>1.59</v>
      </c>
      <c r="H3146" s="19" t="e">
        <f t="shared" ref="H3146:H3209" si="49">LEFT(B3146,SEARCH("          ",B3146)-1)</f>
        <v>#VALUE!</v>
      </c>
    </row>
    <row r="3147" spans="1:8">
      <c r="A3147">
        <v>37461</v>
      </c>
      <c r="B3147" t="s">
        <v>10050</v>
      </c>
      <c r="C3147" t="s">
        <v>6916</v>
      </c>
      <c r="D3147" s="282">
        <v>11.24</v>
      </c>
      <c r="H3147" s="19" t="e">
        <f t="shared" si="49"/>
        <v>#VALUE!</v>
      </c>
    </row>
    <row r="3148" spans="1:8">
      <c r="A3148">
        <v>37460</v>
      </c>
      <c r="B3148" t="s">
        <v>10051</v>
      </c>
      <c r="C3148" t="s">
        <v>6916</v>
      </c>
      <c r="D3148" s="282">
        <v>15.35</v>
      </c>
      <c r="H3148" s="19" t="e">
        <f t="shared" si="49"/>
        <v>#VALUE!</v>
      </c>
    </row>
    <row r="3149" spans="1:8">
      <c r="A3149">
        <v>37458</v>
      </c>
      <c r="B3149" t="s">
        <v>10052</v>
      </c>
      <c r="C3149" t="s">
        <v>6916</v>
      </c>
      <c r="D3149" s="282">
        <v>4.5</v>
      </c>
      <c r="H3149" s="19" t="e">
        <f t="shared" si="49"/>
        <v>#VALUE!</v>
      </c>
    </row>
    <row r="3150" spans="1:8">
      <c r="A3150">
        <v>37454</v>
      </c>
      <c r="B3150" t="s">
        <v>10053</v>
      </c>
      <c r="C3150" t="s">
        <v>6916</v>
      </c>
      <c r="D3150" s="282">
        <v>1.18</v>
      </c>
      <c r="H3150" s="19" t="e">
        <f t="shared" si="49"/>
        <v>#VALUE!</v>
      </c>
    </row>
    <row r="3151" spans="1:8">
      <c r="A3151">
        <v>37455</v>
      </c>
      <c r="B3151" t="s">
        <v>10054</v>
      </c>
      <c r="C3151" t="s">
        <v>6916</v>
      </c>
      <c r="D3151" s="282">
        <v>1.98</v>
      </c>
      <c r="H3151" s="19" t="e">
        <f t="shared" si="49"/>
        <v>#VALUE!</v>
      </c>
    </row>
    <row r="3152" spans="1:8">
      <c r="A3152">
        <v>37459</v>
      </c>
      <c r="B3152" t="s">
        <v>10055</v>
      </c>
      <c r="C3152" t="s">
        <v>6916</v>
      </c>
      <c r="D3152" s="282">
        <v>6.32</v>
      </c>
      <c r="H3152" s="19" t="e">
        <f t="shared" si="49"/>
        <v>#VALUE!</v>
      </c>
    </row>
    <row r="3153" spans="1:8">
      <c r="A3153">
        <v>21029</v>
      </c>
      <c r="B3153" t="s">
        <v>10056</v>
      </c>
      <c r="C3153" t="s">
        <v>6897</v>
      </c>
      <c r="D3153" s="282">
        <v>305</v>
      </c>
      <c r="H3153" s="19" t="e">
        <f t="shared" si="49"/>
        <v>#VALUE!</v>
      </c>
    </row>
    <row r="3154" spans="1:8">
      <c r="A3154">
        <v>21030</v>
      </c>
      <c r="B3154" t="s">
        <v>10057</v>
      </c>
      <c r="C3154" t="s">
        <v>6897</v>
      </c>
      <c r="D3154" s="282">
        <v>375.96</v>
      </c>
      <c r="H3154" s="19" t="e">
        <f t="shared" si="49"/>
        <v>#VALUE!</v>
      </c>
    </row>
    <row r="3155" spans="1:8">
      <c r="A3155">
        <v>21031</v>
      </c>
      <c r="B3155" t="s">
        <v>10058</v>
      </c>
      <c r="C3155" t="s">
        <v>6897</v>
      </c>
      <c r="D3155" s="282">
        <v>468.06</v>
      </c>
      <c r="H3155" s="19" t="e">
        <f t="shared" si="49"/>
        <v>#VALUE!</v>
      </c>
    </row>
    <row r="3156" spans="1:8">
      <c r="A3156">
        <v>21032</v>
      </c>
      <c r="B3156" t="s">
        <v>10059</v>
      </c>
      <c r="C3156" t="s">
        <v>6897</v>
      </c>
      <c r="D3156" s="282">
        <v>499.77</v>
      </c>
      <c r="H3156" s="19" t="e">
        <f t="shared" si="49"/>
        <v>#VALUE!</v>
      </c>
    </row>
    <row r="3157" spans="1:8">
      <c r="A3157">
        <v>37527</v>
      </c>
      <c r="B3157" t="s">
        <v>10060</v>
      </c>
      <c r="C3157" t="s">
        <v>6897</v>
      </c>
      <c r="D3157" s="282">
        <v>451.46</v>
      </c>
      <c r="H3157" s="19" t="e">
        <f t="shared" si="49"/>
        <v>#VALUE!</v>
      </c>
    </row>
    <row r="3158" spans="1:8">
      <c r="A3158">
        <v>37528</v>
      </c>
      <c r="B3158" t="s">
        <v>10061</v>
      </c>
      <c r="C3158" t="s">
        <v>6897</v>
      </c>
      <c r="D3158" s="282">
        <v>538.27</v>
      </c>
      <c r="H3158" s="19" t="e">
        <f t="shared" si="49"/>
        <v>#VALUE!</v>
      </c>
    </row>
    <row r="3159" spans="1:8">
      <c r="A3159">
        <v>37529</v>
      </c>
      <c r="B3159" t="s">
        <v>10062</v>
      </c>
      <c r="C3159" t="s">
        <v>6897</v>
      </c>
      <c r="D3159" s="282">
        <v>543.55999999999995</v>
      </c>
      <c r="H3159" s="19" t="e">
        <f t="shared" si="49"/>
        <v>#VALUE!</v>
      </c>
    </row>
    <row r="3160" spans="1:8">
      <c r="A3160">
        <v>37530</v>
      </c>
      <c r="B3160" t="s">
        <v>10063</v>
      </c>
      <c r="C3160" t="s">
        <v>6897</v>
      </c>
      <c r="D3160" s="282">
        <v>709.65</v>
      </c>
      <c r="H3160" s="19" t="e">
        <f t="shared" si="49"/>
        <v>#VALUE!</v>
      </c>
    </row>
    <row r="3161" spans="1:8">
      <c r="A3161">
        <v>21034</v>
      </c>
      <c r="B3161" t="s">
        <v>10064</v>
      </c>
      <c r="C3161" t="s">
        <v>6897</v>
      </c>
      <c r="D3161" s="282">
        <v>605.47</v>
      </c>
      <c r="H3161" s="19" t="e">
        <f t="shared" si="49"/>
        <v>#VALUE!</v>
      </c>
    </row>
    <row r="3162" spans="1:8">
      <c r="A3162">
        <v>37531</v>
      </c>
      <c r="B3162" t="s">
        <v>10065</v>
      </c>
      <c r="C3162" t="s">
        <v>6897</v>
      </c>
      <c r="D3162" s="282">
        <v>762.5</v>
      </c>
      <c r="H3162" s="19" t="e">
        <f t="shared" si="49"/>
        <v>#VALUE!</v>
      </c>
    </row>
    <row r="3163" spans="1:8">
      <c r="A3163">
        <v>21036</v>
      </c>
      <c r="B3163" t="s">
        <v>10066</v>
      </c>
      <c r="C3163" t="s">
        <v>6897</v>
      </c>
      <c r="D3163" s="282">
        <v>927.07</v>
      </c>
      <c r="H3163" s="19" t="e">
        <f t="shared" si="49"/>
        <v>#VALUE!</v>
      </c>
    </row>
    <row r="3164" spans="1:8">
      <c r="A3164">
        <v>21037</v>
      </c>
      <c r="B3164" t="s">
        <v>10067</v>
      </c>
      <c r="C3164" t="s">
        <v>6897</v>
      </c>
      <c r="D3164" s="21">
        <v>1056.93</v>
      </c>
      <c r="H3164" s="19" t="e">
        <f t="shared" si="49"/>
        <v>#VALUE!</v>
      </c>
    </row>
    <row r="3165" spans="1:8">
      <c r="A3165">
        <v>20185</v>
      </c>
      <c r="B3165" t="s">
        <v>10068</v>
      </c>
      <c r="C3165" t="s">
        <v>6916</v>
      </c>
      <c r="D3165" s="282">
        <v>18.28</v>
      </c>
      <c r="H3165" s="19" t="e">
        <f t="shared" si="49"/>
        <v>#VALUE!</v>
      </c>
    </row>
    <row r="3166" spans="1:8">
      <c r="A3166">
        <v>20260</v>
      </c>
      <c r="B3166" t="s">
        <v>10069</v>
      </c>
      <c r="C3166" t="s">
        <v>6897</v>
      </c>
      <c r="D3166" s="282">
        <v>14.7</v>
      </c>
      <c r="H3166" s="19" t="e">
        <f t="shared" si="49"/>
        <v>#VALUE!</v>
      </c>
    </row>
    <row r="3167" spans="1:8">
      <c r="A3167">
        <v>37523</v>
      </c>
      <c r="B3167" t="s">
        <v>10070</v>
      </c>
      <c r="C3167" t="s">
        <v>6897</v>
      </c>
      <c r="D3167" s="21">
        <v>418767.64</v>
      </c>
      <c r="H3167" s="19" t="e">
        <f t="shared" si="49"/>
        <v>#VALUE!</v>
      </c>
    </row>
    <row r="3168" spans="1:8">
      <c r="A3168">
        <v>37515</v>
      </c>
      <c r="B3168" t="s">
        <v>10071</v>
      </c>
      <c r="C3168" t="s">
        <v>6897</v>
      </c>
      <c r="D3168" s="21">
        <v>372305.85</v>
      </c>
      <c r="H3168" s="19" t="e">
        <f t="shared" si="49"/>
        <v>#VALUE!</v>
      </c>
    </row>
    <row r="3169" spans="1:8">
      <c r="A3169">
        <v>12899</v>
      </c>
      <c r="B3169" t="s">
        <v>10072</v>
      </c>
      <c r="C3169" t="s">
        <v>6897</v>
      </c>
      <c r="D3169" s="282">
        <v>80.39</v>
      </c>
      <c r="H3169" s="19" t="e">
        <f t="shared" si="49"/>
        <v>#VALUE!</v>
      </c>
    </row>
    <row r="3170" spans="1:8">
      <c r="A3170">
        <v>12898</v>
      </c>
      <c r="B3170" t="s">
        <v>10073</v>
      </c>
      <c r="C3170" t="s">
        <v>6897</v>
      </c>
      <c r="D3170" s="282">
        <v>127.52</v>
      </c>
      <c r="H3170" s="19" t="e">
        <f t="shared" si="49"/>
        <v>#VALUE!</v>
      </c>
    </row>
    <row r="3171" spans="1:8">
      <c r="A3171">
        <v>42528</v>
      </c>
      <c r="B3171" t="s">
        <v>10074</v>
      </c>
      <c r="C3171" t="s">
        <v>6895</v>
      </c>
      <c r="D3171" s="282">
        <v>7.39</v>
      </c>
      <c r="H3171" s="19" t="e">
        <f t="shared" si="49"/>
        <v>#VALUE!</v>
      </c>
    </row>
    <row r="3172" spans="1:8">
      <c r="A3172">
        <v>39696</v>
      </c>
      <c r="B3172" t="s">
        <v>10075</v>
      </c>
      <c r="C3172" t="s">
        <v>6895</v>
      </c>
      <c r="D3172" s="282">
        <v>5.2</v>
      </c>
      <c r="H3172" s="19" t="e">
        <f t="shared" si="49"/>
        <v>#VALUE!</v>
      </c>
    </row>
    <row r="3173" spans="1:8">
      <c r="A3173">
        <v>39700</v>
      </c>
      <c r="B3173" t="s">
        <v>10076</v>
      </c>
      <c r="C3173" t="s">
        <v>6895</v>
      </c>
      <c r="D3173" s="282">
        <v>22.71</v>
      </c>
      <c r="H3173" s="19" t="e">
        <f t="shared" si="49"/>
        <v>#VALUE!</v>
      </c>
    </row>
    <row r="3174" spans="1:8">
      <c r="A3174">
        <v>11621</v>
      </c>
      <c r="B3174" t="s">
        <v>10077</v>
      </c>
      <c r="C3174" t="s">
        <v>6895</v>
      </c>
      <c r="D3174" s="282">
        <v>45.19</v>
      </c>
      <c r="H3174" s="19" t="e">
        <f t="shared" si="49"/>
        <v>#VALUE!</v>
      </c>
    </row>
    <row r="3175" spans="1:8">
      <c r="A3175">
        <v>4014</v>
      </c>
      <c r="B3175" t="s">
        <v>10078</v>
      </c>
      <c r="C3175" t="s">
        <v>6895</v>
      </c>
      <c r="D3175" s="282">
        <v>46.76</v>
      </c>
      <c r="H3175" s="19" t="e">
        <f t="shared" si="49"/>
        <v>#VALUE!</v>
      </c>
    </row>
    <row r="3176" spans="1:8">
      <c r="A3176">
        <v>4015</v>
      </c>
      <c r="B3176" t="s">
        <v>10079</v>
      </c>
      <c r="C3176" t="s">
        <v>6895</v>
      </c>
      <c r="D3176" s="282">
        <v>57.42</v>
      </c>
      <c r="H3176" s="19" t="e">
        <f t="shared" si="49"/>
        <v>#VALUE!</v>
      </c>
    </row>
    <row r="3177" spans="1:8">
      <c r="A3177">
        <v>4017</v>
      </c>
      <c r="B3177" t="s">
        <v>10080</v>
      </c>
      <c r="C3177" t="s">
        <v>6895</v>
      </c>
      <c r="D3177" s="282">
        <v>83.55</v>
      </c>
      <c r="H3177" s="19" t="e">
        <f t="shared" si="49"/>
        <v>#VALUE!</v>
      </c>
    </row>
    <row r="3178" spans="1:8">
      <c r="A3178">
        <v>4016</v>
      </c>
      <c r="B3178" t="s">
        <v>10081</v>
      </c>
      <c r="C3178" t="s">
        <v>6895</v>
      </c>
      <c r="D3178" s="282">
        <v>33</v>
      </c>
      <c r="H3178" s="19" t="e">
        <f t="shared" si="49"/>
        <v>#VALUE!</v>
      </c>
    </row>
    <row r="3179" spans="1:8">
      <c r="A3179">
        <v>39699</v>
      </c>
      <c r="B3179" t="s">
        <v>10082</v>
      </c>
      <c r="C3179" t="s">
        <v>6895</v>
      </c>
      <c r="D3179" s="282">
        <v>13.06</v>
      </c>
      <c r="H3179" s="19" t="e">
        <f t="shared" si="49"/>
        <v>#VALUE!</v>
      </c>
    </row>
    <row r="3180" spans="1:8">
      <c r="A3180">
        <v>38544</v>
      </c>
      <c r="B3180" t="s">
        <v>10083</v>
      </c>
      <c r="C3180" t="s">
        <v>6895</v>
      </c>
      <c r="D3180" s="282">
        <v>8.4600000000000009</v>
      </c>
      <c r="H3180" s="19" t="e">
        <f t="shared" si="49"/>
        <v>#VALUE!</v>
      </c>
    </row>
    <row r="3181" spans="1:8">
      <c r="A3181">
        <v>38545</v>
      </c>
      <c r="B3181" t="s">
        <v>10084</v>
      </c>
      <c r="C3181" t="s">
        <v>6895</v>
      </c>
      <c r="D3181" s="282">
        <v>5.44</v>
      </c>
      <c r="H3181" s="19" t="e">
        <f t="shared" si="49"/>
        <v>#VALUE!</v>
      </c>
    </row>
    <row r="3182" spans="1:8">
      <c r="A3182">
        <v>42527</v>
      </c>
      <c r="B3182" t="s">
        <v>10085</v>
      </c>
      <c r="C3182" t="s">
        <v>6895</v>
      </c>
      <c r="D3182" s="282">
        <v>19.54</v>
      </c>
      <c r="H3182" s="19" t="e">
        <f t="shared" si="49"/>
        <v>#VALUE!</v>
      </c>
    </row>
    <row r="3183" spans="1:8">
      <c r="A3183">
        <v>39323</v>
      </c>
      <c r="B3183" t="s">
        <v>10086</v>
      </c>
      <c r="C3183" t="s">
        <v>6895</v>
      </c>
      <c r="D3183" s="282">
        <v>20.76</v>
      </c>
      <c r="H3183" s="19" t="e">
        <f t="shared" si="49"/>
        <v>#VALUE!</v>
      </c>
    </row>
    <row r="3184" spans="1:8">
      <c r="A3184">
        <v>626</v>
      </c>
      <c r="B3184" t="s">
        <v>10087</v>
      </c>
      <c r="C3184" t="s">
        <v>6911</v>
      </c>
      <c r="D3184" s="282">
        <v>15.99</v>
      </c>
      <c r="H3184" s="19" t="e">
        <f t="shared" si="49"/>
        <v>#VALUE!</v>
      </c>
    </row>
    <row r="3185" spans="1:8">
      <c r="A3185">
        <v>25860</v>
      </c>
      <c r="B3185" t="s">
        <v>10088</v>
      </c>
      <c r="C3185" t="s">
        <v>6895</v>
      </c>
      <c r="D3185" s="282">
        <v>9.83</v>
      </c>
      <c r="H3185" s="19" t="e">
        <f t="shared" si="49"/>
        <v>#VALUE!</v>
      </c>
    </row>
    <row r="3186" spans="1:8">
      <c r="A3186">
        <v>25861</v>
      </c>
      <c r="B3186" t="s">
        <v>10089</v>
      </c>
      <c r="C3186" t="s">
        <v>6895</v>
      </c>
      <c r="D3186" s="282">
        <v>14.83</v>
      </c>
      <c r="H3186" s="19" t="e">
        <f t="shared" si="49"/>
        <v>#VALUE!</v>
      </c>
    </row>
    <row r="3187" spans="1:8">
      <c r="A3187">
        <v>25862</v>
      </c>
      <c r="B3187" t="s">
        <v>10090</v>
      </c>
      <c r="C3187" t="s">
        <v>6895</v>
      </c>
      <c r="D3187" s="282">
        <v>15.75</v>
      </c>
      <c r="H3187" s="19" t="e">
        <f t="shared" si="49"/>
        <v>#VALUE!</v>
      </c>
    </row>
    <row r="3188" spans="1:8">
      <c r="A3188">
        <v>25863</v>
      </c>
      <c r="B3188" t="s">
        <v>10091</v>
      </c>
      <c r="C3188" t="s">
        <v>6895</v>
      </c>
      <c r="D3188" s="282">
        <v>19.68</v>
      </c>
      <c r="H3188" s="19" t="e">
        <f t="shared" si="49"/>
        <v>#VALUE!</v>
      </c>
    </row>
    <row r="3189" spans="1:8">
      <c r="A3189">
        <v>25864</v>
      </c>
      <c r="B3189" t="s">
        <v>10092</v>
      </c>
      <c r="C3189" t="s">
        <v>6895</v>
      </c>
      <c r="D3189" s="282">
        <v>29.52</v>
      </c>
      <c r="H3189" s="19" t="e">
        <f t="shared" si="49"/>
        <v>#VALUE!</v>
      </c>
    </row>
    <row r="3190" spans="1:8">
      <c r="A3190">
        <v>25865</v>
      </c>
      <c r="B3190" t="s">
        <v>10093</v>
      </c>
      <c r="C3190" t="s">
        <v>6895</v>
      </c>
      <c r="D3190" s="282">
        <v>39.54</v>
      </c>
      <c r="H3190" s="19" t="e">
        <f t="shared" si="49"/>
        <v>#VALUE!</v>
      </c>
    </row>
    <row r="3191" spans="1:8">
      <c r="A3191">
        <v>25866</v>
      </c>
      <c r="B3191" t="s">
        <v>10094</v>
      </c>
      <c r="C3191" t="s">
        <v>6895</v>
      </c>
      <c r="D3191" s="282">
        <v>49.1</v>
      </c>
      <c r="H3191" s="19" t="e">
        <f t="shared" si="49"/>
        <v>#VALUE!</v>
      </c>
    </row>
    <row r="3192" spans="1:8">
      <c r="A3192">
        <v>25868</v>
      </c>
      <c r="B3192" t="s">
        <v>10095</v>
      </c>
      <c r="C3192" t="s">
        <v>6895</v>
      </c>
      <c r="D3192" s="282">
        <v>10.96</v>
      </c>
      <c r="H3192" s="19" t="e">
        <f t="shared" si="49"/>
        <v>#VALUE!</v>
      </c>
    </row>
    <row r="3193" spans="1:8">
      <c r="A3193">
        <v>25869</v>
      </c>
      <c r="B3193" t="s">
        <v>10096</v>
      </c>
      <c r="C3193" t="s">
        <v>6895</v>
      </c>
      <c r="D3193" s="282">
        <v>15.47</v>
      </c>
      <c r="H3193" s="19" t="e">
        <f t="shared" si="49"/>
        <v>#VALUE!</v>
      </c>
    </row>
    <row r="3194" spans="1:8">
      <c r="A3194">
        <v>25870</v>
      </c>
      <c r="B3194" t="s">
        <v>10097</v>
      </c>
      <c r="C3194" t="s">
        <v>6895</v>
      </c>
      <c r="D3194" s="282">
        <v>17.53</v>
      </c>
      <c r="H3194" s="19" t="e">
        <f t="shared" si="49"/>
        <v>#VALUE!</v>
      </c>
    </row>
    <row r="3195" spans="1:8">
      <c r="A3195">
        <v>25871</v>
      </c>
      <c r="B3195" t="s">
        <v>10098</v>
      </c>
      <c r="C3195" t="s">
        <v>6895</v>
      </c>
      <c r="D3195" s="282">
        <v>21.53</v>
      </c>
      <c r="H3195" s="19" t="e">
        <f t="shared" si="49"/>
        <v>#VALUE!</v>
      </c>
    </row>
    <row r="3196" spans="1:8">
      <c r="A3196">
        <v>25867</v>
      </c>
      <c r="B3196" t="s">
        <v>10099</v>
      </c>
      <c r="C3196" t="s">
        <v>6895</v>
      </c>
      <c r="D3196" s="282">
        <v>31.87</v>
      </c>
      <c r="H3196" s="19" t="e">
        <f t="shared" si="49"/>
        <v>#VALUE!</v>
      </c>
    </row>
    <row r="3197" spans="1:8">
      <c r="A3197">
        <v>25872</v>
      </c>
      <c r="B3197" t="s">
        <v>10100</v>
      </c>
      <c r="C3197" t="s">
        <v>6895</v>
      </c>
      <c r="D3197" s="282">
        <v>43.08</v>
      </c>
      <c r="H3197" s="19" t="e">
        <f t="shared" si="49"/>
        <v>#VALUE!</v>
      </c>
    </row>
    <row r="3198" spans="1:8">
      <c r="A3198">
        <v>25873</v>
      </c>
      <c r="B3198" t="s">
        <v>10101</v>
      </c>
      <c r="C3198" t="s">
        <v>6895</v>
      </c>
      <c r="D3198" s="282">
        <v>53.73</v>
      </c>
      <c r="H3198" s="19" t="e">
        <f t="shared" si="49"/>
        <v>#VALUE!</v>
      </c>
    </row>
    <row r="3199" spans="1:8">
      <c r="A3199">
        <v>11479</v>
      </c>
      <c r="B3199" t="s">
        <v>10102</v>
      </c>
      <c r="C3199" t="s">
        <v>6897</v>
      </c>
      <c r="D3199" s="282">
        <v>21.8</v>
      </c>
      <c r="H3199" s="19" t="e">
        <f t="shared" si="49"/>
        <v>#VALUE!</v>
      </c>
    </row>
    <row r="3200" spans="1:8">
      <c r="A3200">
        <v>11481</v>
      </c>
      <c r="B3200" t="s">
        <v>10103</v>
      </c>
      <c r="C3200" t="s">
        <v>6897</v>
      </c>
      <c r="D3200" s="282">
        <v>19.72</v>
      </c>
      <c r="H3200" s="19" t="e">
        <f t="shared" si="49"/>
        <v>#VALUE!</v>
      </c>
    </row>
    <row r="3201" spans="1:8">
      <c r="A3201">
        <v>43609</v>
      </c>
      <c r="B3201" t="s">
        <v>10104</v>
      </c>
      <c r="C3201" t="s">
        <v>6897</v>
      </c>
      <c r="D3201" s="282">
        <v>19.72</v>
      </c>
      <c r="H3201" s="19" t="e">
        <f t="shared" si="49"/>
        <v>#VALUE!</v>
      </c>
    </row>
    <row r="3202" spans="1:8">
      <c r="A3202">
        <v>11478</v>
      </c>
      <c r="B3202" t="s">
        <v>10105</v>
      </c>
      <c r="C3202" t="s">
        <v>6897</v>
      </c>
      <c r="D3202" s="282">
        <v>37.409999999999997</v>
      </c>
      <c r="H3202" s="19" t="e">
        <f t="shared" si="49"/>
        <v>#VALUE!</v>
      </c>
    </row>
    <row r="3203" spans="1:8">
      <c r="A3203">
        <v>43608</v>
      </c>
      <c r="B3203" t="s">
        <v>10106</v>
      </c>
      <c r="C3203" t="s">
        <v>6897</v>
      </c>
      <c r="D3203" s="282">
        <v>28.55</v>
      </c>
      <c r="H3203" s="19" t="e">
        <f t="shared" si="49"/>
        <v>#VALUE!</v>
      </c>
    </row>
    <row r="3204" spans="1:8">
      <c r="A3204">
        <v>11476</v>
      </c>
      <c r="B3204" t="s">
        <v>10107</v>
      </c>
      <c r="C3204" t="s">
        <v>6897</v>
      </c>
      <c r="D3204" s="282">
        <v>28.55</v>
      </c>
      <c r="H3204" s="19" t="e">
        <f t="shared" si="49"/>
        <v>#VALUE!</v>
      </c>
    </row>
    <row r="3205" spans="1:8">
      <c r="A3205">
        <v>40637</v>
      </c>
      <c r="B3205" t="s">
        <v>10108</v>
      </c>
      <c r="C3205" t="s">
        <v>6897</v>
      </c>
      <c r="D3205" s="21">
        <v>505925.24</v>
      </c>
      <c r="H3205" s="19" t="e">
        <f t="shared" si="49"/>
        <v>#VALUE!</v>
      </c>
    </row>
    <row r="3206" spans="1:8">
      <c r="A3206">
        <v>13836</v>
      </c>
      <c r="B3206" t="s">
        <v>10109</v>
      </c>
      <c r="C3206" t="s">
        <v>6897</v>
      </c>
      <c r="D3206" s="21">
        <v>47417.11</v>
      </c>
      <c r="H3206" s="19" t="e">
        <f t="shared" si="49"/>
        <v>#VALUE!</v>
      </c>
    </row>
    <row r="3207" spans="1:8">
      <c r="A3207">
        <v>14534</v>
      </c>
      <c r="B3207" t="s">
        <v>10110</v>
      </c>
      <c r="C3207" t="s">
        <v>6897</v>
      </c>
      <c r="D3207" s="21">
        <v>19850.060000000001</v>
      </c>
      <c r="H3207" s="19" t="e">
        <f t="shared" si="49"/>
        <v>#VALUE!</v>
      </c>
    </row>
    <row r="3208" spans="1:8">
      <c r="A3208">
        <v>14619</v>
      </c>
      <c r="B3208" t="s">
        <v>10111</v>
      </c>
      <c r="C3208" t="s">
        <v>6897</v>
      </c>
      <c r="D3208" s="21">
        <v>16229.35</v>
      </c>
      <c r="H3208" s="19" t="e">
        <f t="shared" si="49"/>
        <v>#VALUE!</v>
      </c>
    </row>
    <row r="3209" spans="1:8">
      <c r="A3209">
        <v>14535</v>
      </c>
      <c r="B3209" t="s">
        <v>10112</v>
      </c>
      <c r="C3209" t="s">
        <v>6897</v>
      </c>
      <c r="D3209" s="21">
        <v>197013.73</v>
      </c>
      <c r="H3209" s="19" t="e">
        <f t="shared" si="49"/>
        <v>#VALUE!</v>
      </c>
    </row>
    <row r="3210" spans="1:8">
      <c r="A3210">
        <v>39813</v>
      </c>
      <c r="B3210" t="s">
        <v>10113</v>
      </c>
      <c r="C3210" t="s">
        <v>6897</v>
      </c>
      <c r="D3210" s="21">
        <v>21783.200000000001</v>
      </c>
      <c r="H3210" s="19" t="e">
        <f t="shared" ref="H3210:H3273" si="50">LEFT(B3210,SEARCH("          ",B3210)-1)</f>
        <v>#VALUE!</v>
      </c>
    </row>
    <row r="3211" spans="1:8">
      <c r="A3211">
        <v>40403</v>
      </c>
      <c r="B3211" t="s">
        <v>10114</v>
      </c>
      <c r="C3211" t="s">
        <v>6897</v>
      </c>
      <c r="D3211" s="282">
        <v>533.87</v>
      </c>
      <c r="H3211" s="19" t="e">
        <f t="shared" si="50"/>
        <v>#VALUE!</v>
      </c>
    </row>
    <row r="3212" spans="1:8">
      <c r="A3212">
        <v>12868</v>
      </c>
      <c r="B3212" t="s">
        <v>10115</v>
      </c>
      <c r="C3212" t="s">
        <v>6905</v>
      </c>
      <c r="D3212" s="282">
        <v>13.18</v>
      </c>
      <c r="H3212" s="19" t="e">
        <f t="shared" si="50"/>
        <v>#VALUE!</v>
      </c>
    </row>
    <row r="3213" spans="1:8">
      <c r="A3213">
        <v>40916</v>
      </c>
      <c r="B3213" t="s">
        <v>10116</v>
      </c>
      <c r="C3213" t="s">
        <v>7093</v>
      </c>
      <c r="D3213" s="21">
        <v>2336.79</v>
      </c>
      <c r="H3213" s="19" t="e">
        <f t="shared" si="50"/>
        <v>#VALUE!</v>
      </c>
    </row>
    <row r="3214" spans="1:8">
      <c r="A3214">
        <v>4755</v>
      </c>
      <c r="B3214" t="s">
        <v>10117</v>
      </c>
      <c r="C3214" t="s">
        <v>6905</v>
      </c>
      <c r="D3214" s="282">
        <v>14.85</v>
      </c>
      <c r="H3214" s="19" t="e">
        <f t="shared" si="50"/>
        <v>#VALUE!</v>
      </c>
    </row>
    <row r="3215" spans="1:8">
      <c r="A3215">
        <v>41067</v>
      </c>
      <c r="B3215" t="s">
        <v>10118</v>
      </c>
      <c r="C3215" t="s">
        <v>7093</v>
      </c>
      <c r="D3215" s="21">
        <v>2631.28</v>
      </c>
      <c r="H3215" s="19" t="e">
        <f t="shared" si="50"/>
        <v>#VALUE!</v>
      </c>
    </row>
    <row r="3216" spans="1:8">
      <c r="A3216">
        <v>38463</v>
      </c>
      <c r="B3216" t="s">
        <v>10119</v>
      </c>
      <c r="C3216" t="s">
        <v>6897</v>
      </c>
      <c r="D3216" s="282">
        <v>26.67</v>
      </c>
      <c r="H3216" s="19" t="e">
        <f t="shared" si="50"/>
        <v>#VALUE!</v>
      </c>
    </row>
    <row r="3217" spans="1:8">
      <c r="A3217">
        <v>40703</v>
      </c>
      <c r="B3217" t="s">
        <v>10120</v>
      </c>
      <c r="C3217" t="s">
        <v>6897</v>
      </c>
      <c r="D3217" s="21">
        <v>7999</v>
      </c>
      <c r="H3217" s="19" t="e">
        <f t="shared" si="50"/>
        <v>#VALUE!</v>
      </c>
    </row>
    <row r="3218" spans="1:8">
      <c r="A3218">
        <v>14531</v>
      </c>
      <c r="B3218" t="s">
        <v>10121</v>
      </c>
      <c r="C3218" t="s">
        <v>6897</v>
      </c>
      <c r="D3218" s="21">
        <v>14913.15</v>
      </c>
      <c r="H3218" s="19" t="e">
        <f t="shared" si="50"/>
        <v>#VALUE!</v>
      </c>
    </row>
    <row r="3219" spans="1:8">
      <c r="A3219">
        <v>36533</v>
      </c>
      <c r="B3219" t="s">
        <v>10122</v>
      </c>
      <c r="C3219" t="s">
        <v>6897</v>
      </c>
      <c r="D3219" s="21">
        <v>17161.22</v>
      </c>
      <c r="H3219" s="19" t="e">
        <f t="shared" si="50"/>
        <v>#VALUE!</v>
      </c>
    </row>
    <row r="3220" spans="1:8">
      <c r="A3220">
        <v>11616</v>
      </c>
      <c r="B3220" t="s">
        <v>10123</v>
      </c>
      <c r="C3220" t="s">
        <v>6897</v>
      </c>
      <c r="D3220" s="21">
        <v>16208.52</v>
      </c>
      <c r="H3220" s="19" t="e">
        <f t="shared" si="50"/>
        <v>#VALUE!</v>
      </c>
    </row>
    <row r="3221" spans="1:8">
      <c r="A3221">
        <v>41898</v>
      </c>
      <c r="B3221" t="s">
        <v>10124</v>
      </c>
      <c r="C3221" t="s">
        <v>6897</v>
      </c>
      <c r="D3221" s="21">
        <v>18236.79</v>
      </c>
      <c r="H3221" s="19" t="e">
        <f t="shared" si="50"/>
        <v>#VALUE!</v>
      </c>
    </row>
    <row r="3222" spans="1:8">
      <c r="A3222">
        <v>13447</v>
      </c>
      <c r="B3222" t="s">
        <v>10125</v>
      </c>
      <c r="C3222" t="s">
        <v>6897</v>
      </c>
      <c r="D3222" s="21">
        <v>33556.94</v>
      </c>
      <c r="H3222" s="19" t="e">
        <f t="shared" si="50"/>
        <v>#VALUE!</v>
      </c>
    </row>
    <row r="3223" spans="1:8">
      <c r="A3223">
        <v>14529</v>
      </c>
      <c r="B3223" t="s">
        <v>10126</v>
      </c>
      <c r="C3223" t="s">
        <v>6897</v>
      </c>
      <c r="D3223" s="21">
        <v>18767.55</v>
      </c>
      <c r="H3223" s="19" t="e">
        <f t="shared" si="50"/>
        <v>#VALUE!</v>
      </c>
    </row>
    <row r="3224" spans="1:8">
      <c r="A3224">
        <v>10747</v>
      </c>
      <c r="B3224" t="s">
        <v>10127</v>
      </c>
      <c r="C3224" t="s">
        <v>6897</v>
      </c>
      <c r="D3224" s="21">
        <v>18413.830000000002</v>
      </c>
      <c r="H3224" s="19" t="e">
        <f t="shared" si="50"/>
        <v>#VALUE!</v>
      </c>
    </row>
    <row r="3225" spans="1:8">
      <c r="A3225">
        <v>36141</v>
      </c>
      <c r="B3225" t="s">
        <v>10128</v>
      </c>
      <c r="C3225" t="s">
        <v>6897</v>
      </c>
      <c r="D3225" s="282">
        <v>33.75</v>
      </c>
      <c r="H3225" s="19" t="e">
        <f t="shared" si="50"/>
        <v>#VALUE!</v>
      </c>
    </row>
    <row r="3226" spans="1:8">
      <c r="A3226">
        <v>39434</v>
      </c>
      <c r="B3226" t="s">
        <v>10129</v>
      </c>
      <c r="C3226" t="s">
        <v>6911</v>
      </c>
      <c r="D3226" s="282">
        <v>2.46</v>
      </c>
      <c r="H3226" s="19" t="e">
        <f t="shared" si="50"/>
        <v>#VALUE!</v>
      </c>
    </row>
    <row r="3227" spans="1:8">
      <c r="A3227">
        <v>39433</v>
      </c>
      <c r="B3227" t="s">
        <v>10130</v>
      </c>
      <c r="C3227" t="s">
        <v>6911</v>
      </c>
      <c r="D3227" s="282">
        <v>1.76</v>
      </c>
      <c r="H3227" s="19" t="e">
        <f t="shared" si="50"/>
        <v>#VALUE!</v>
      </c>
    </row>
    <row r="3228" spans="1:8">
      <c r="A3228">
        <v>4049</v>
      </c>
      <c r="B3228" t="s">
        <v>10131</v>
      </c>
      <c r="C3228" t="s">
        <v>6893</v>
      </c>
      <c r="D3228" s="282">
        <v>39.119999999999997</v>
      </c>
      <c r="H3228" s="19" t="e">
        <f t="shared" si="50"/>
        <v>#VALUE!</v>
      </c>
    </row>
    <row r="3229" spans="1:8">
      <c r="A3229">
        <v>38120</v>
      </c>
      <c r="B3229" t="s">
        <v>10132</v>
      </c>
      <c r="C3229" t="s">
        <v>6911</v>
      </c>
      <c r="D3229" s="282">
        <v>113.79</v>
      </c>
      <c r="H3229" s="19" t="e">
        <f t="shared" si="50"/>
        <v>#VALUE!</v>
      </c>
    </row>
    <row r="3230" spans="1:8">
      <c r="A3230">
        <v>38877</v>
      </c>
      <c r="B3230" t="s">
        <v>10133</v>
      </c>
      <c r="C3230" t="s">
        <v>6911</v>
      </c>
      <c r="D3230" s="282">
        <v>5.42</v>
      </c>
      <c r="H3230" s="19" t="e">
        <f t="shared" si="50"/>
        <v>#VALUE!</v>
      </c>
    </row>
    <row r="3231" spans="1:8">
      <c r="A3231">
        <v>34546</v>
      </c>
      <c r="B3231" t="s">
        <v>10134</v>
      </c>
      <c r="C3231" t="s">
        <v>6911</v>
      </c>
      <c r="D3231" s="282">
        <v>5.46</v>
      </c>
      <c r="H3231" s="19" t="e">
        <f t="shared" si="50"/>
        <v>#VALUE!</v>
      </c>
    </row>
    <row r="3232" spans="1:8">
      <c r="A3232">
        <v>10498</v>
      </c>
      <c r="B3232" t="s">
        <v>10135</v>
      </c>
      <c r="C3232" t="s">
        <v>6911</v>
      </c>
      <c r="D3232" s="282">
        <v>10.17</v>
      </c>
      <c r="H3232" s="19" t="e">
        <f t="shared" si="50"/>
        <v>#VALUE!</v>
      </c>
    </row>
    <row r="3233" spans="1:8">
      <c r="A3233">
        <v>4823</v>
      </c>
      <c r="B3233" t="s">
        <v>10136</v>
      </c>
      <c r="C3233" t="s">
        <v>6911</v>
      </c>
      <c r="D3233" s="282">
        <v>34.479999999999997</v>
      </c>
      <c r="H3233" s="19" t="e">
        <f t="shared" si="50"/>
        <v>#VALUE!</v>
      </c>
    </row>
    <row r="3234" spans="1:8">
      <c r="A3234">
        <v>12357</v>
      </c>
      <c r="B3234" t="s">
        <v>10137</v>
      </c>
      <c r="C3234" t="s">
        <v>6897</v>
      </c>
      <c r="D3234" s="282">
        <v>164.75</v>
      </c>
      <c r="H3234" s="19" t="e">
        <f t="shared" si="50"/>
        <v>#VALUE!</v>
      </c>
    </row>
    <row r="3235" spans="1:8">
      <c r="A3235">
        <v>12358</v>
      </c>
      <c r="B3235" t="s">
        <v>10138</v>
      </c>
      <c r="C3235" t="s">
        <v>6897</v>
      </c>
      <c r="D3235" s="282">
        <v>185.31</v>
      </c>
      <c r="H3235" s="19" t="e">
        <f t="shared" si="50"/>
        <v>#VALUE!</v>
      </c>
    </row>
    <row r="3236" spans="1:8">
      <c r="A3236">
        <v>11079</v>
      </c>
      <c r="B3236" t="s">
        <v>10139</v>
      </c>
      <c r="C3236" t="s">
        <v>7090</v>
      </c>
      <c r="D3236" s="21">
        <v>1589.78</v>
      </c>
      <c r="H3236" s="19" t="e">
        <f t="shared" si="50"/>
        <v>#VALUE!</v>
      </c>
    </row>
    <row r="3237" spans="1:8">
      <c r="A3237">
        <v>11082</v>
      </c>
      <c r="B3237" t="s">
        <v>10140</v>
      </c>
      <c r="C3237" t="s">
        <v>7090</v>
      </c>
      <c r="D3237" s="21">
        <v>1589.78</v>
      </c>
      <c r="H3237" s="19" t="e">
        <f t="shared" si="50"/>
        <v>#VALUE!</v>
      </c>
    </row>
    <row r="3238" spans="1:8">
      <c r="A3238">
        <v>4058</v>
      </c>
      <c r="B3238" t="s">
        <v>10141</v>
      </c>
      <c r="C3238" t="s">
        <v>6905</v>
      </c>
      <c r="D3238" s="282">
        <v>21.1</v>
      </c>
      <c r="H3238" s="19" t="e">
        <f t="shared" si="50"/>
        <v>#VALUE!</v>
      </c>
    </row>
    <row r="3239" spans="1:8">
      <c r="A3239">
        <v>40974</v>
      </c>
      <c r="B3239" t="s">
        <v>10142</v>
      </c>
      <c r="C3239" t="s">
        <v>7093</v>
      </c>
      <c r="D3239" s="21">
        <v>3739.16</v>
      </c>
      <c r="H3239" s="19" t="e">
        <f t="shared" si="50"/>
        <v>#VALUE!</v>
      </c>
    </row>
    <row r="3240" spans="1:8">
      <c r="A3240">
        <v>34794</v>
      </c>
      <c r="B3240" t="s">
        <v>10143</v>
      </c>
      <c r="C3240" t="s">
        <v>6905</v>
      </c>
      <c r="D3240" s="282">
        <v>12.78</v>
      </c>
      <c r="H3240" s="19" t="e">
        <f t="shared" si="50"/>
        <v>#VALUE!</v>
      </c>
    </row>
    <row r="3241" spans="1:8">
      <c r="A3241">
        <v>40925</v>
      </c>
      <c r="B3241" t="s">
        <v>10144</v>
      </c>
      <c r="C3241" t="s">
        <v>7093</v>
      </c>
      <c r="D3241" s="21">
        <v>2265.37</v>
      </c>
      <c r="H3241" s="19" t="e">
        <f t="shared" si="50"/>
        <v>#VALUE!</v>
      </c>
    </row>
    <row r="3242" spans="1:8">
      <c r="A3242">
        <v>13741</v>
      </c>
      <c r="B3242" t="s">
        <v>10145</v>
      </c>
      <c r="C3242" t="s">
        <v>6897</v>
      </c>
      <c r="D3242" s="21">
        <v>1994.83</v>
      </c>
      <c r="H3242" s="19" t="e">
        <f t="shared" si="50"/>
        <v>#VALUE!</v>
      </c>
    </row>
    <row r="3243" spans="1:8">
      <c r="A3243">
        <v>3288</v>
      </c>
      <c r="B3243" t="s">
        <v>10146</v>
      </c>
      <c r="C3243" t="s">
        <v>6916</v>
      </c>
      <c r="D3243" s="282">
        <v>4.5999999999999996</v>
      </c>
      <c r="H3243" s="19" t="e">
        <f t="shared" si="50"/>
        <v>#VALUE!</v>
      </c>
    </row>
    <row r="3244" spans="1:8">
      <c r="A3244">
        <v>13587</v>
      </c>
      <c r="B3244" t="s">
        <v>10147</v>
      </c>
      <c r="C3244" t="s">
        <v>6916</v>
      </c>
      <c r="D3244" s="282">
        <v>2.78</v>
      </c>
      <c r="H3244" s="19" t="e">
        <f t="shared" si="50"/>
        <v>#VALUE!</v>
      </c>
    </row>
    <row r="3245" spans="1:8">
      <c r="A3245">
        <v>38598</v>
      </c>
      <c r="B3245" t="s">
        <v>10148</v>
      </c>
      <c r="C3245" t="s">
        <v>6897</v>
      </c>
      <c r="D3245" s="282">
        <v>2.19</v>
      </c>
      <c r="H3245" s="19" t="e">
        <f t="shared" si="50"/>
        <v>#VALUE!</v>
      </c>
    </row>
    <row r="3246" spans="1:8">
      <c r="A3246">
        <v>38595</v>
      </c>
      <c r="B3246" t="s">
        <v>10149</v>
      </c>
      <c r="C3246" t="s">
        <v>6897</v>
      </c>
      <c r="D3246" s="282">
        <v>1.85</v>
      </c>
      <c r="H3246" s="19" t="e">
        <f t="shared" si="50"/>
        <v>#VALUE!</v>
      </c>
    </row>
    <row r="3247" spans="1:8">
      <c r="A3247">
        <v>38592</v>
      </c>
      <c r="B3247" t="s">
        <v>10150</v>
      </c>
      <c r="C3247" t="s">
        <v>6897</v>
      </c>
      <c r="D3247" s="282">
        <v>1.87</v>
      </c>
      <c r="H3247" s="19" t="e">
        <f t="shared" si="50"/>
        <v>#VALUE!</v>
      </c>
    </row>
    <row r="3248" spans="1:8">
      <c r="A3248">
        <v>38588</v>
      </c>
      <c r="B3248" t="s">
        <v>10151</v>
      </c>
      <c r="C3248" t="s">
        <v>6897</v>
      </c>
      <c r="D3248" s="282">
        <v>1.5</v>
      </c>
      <c r="H3248" s="19" t="e">
        <f t="shared" si="50"/>
        <v>#VALUE!</v>
      </c>
    </row>
    <row r="3249" spans="1:8">
      <c r="A3249">
        <v>38593</v>
      </c>
      <c r="B3249" t="s">
        <v>10152</v>
      </c>
      <c r="C3249" t="s">
        <v>6897</v>
      </c>
      <c r="D3249" s="282">
        <v>2.0699999999999998</v>
      </c>
      <c r="H3249" s="19" t="e">
        <f t="shared" si="50"/>
        <v>#VALUE!</v>
      </c>
    </row>
    <row r="3250" spans="1:8">
      <c r="A3250">
        <v>38589</v>
      </c>
      <c r="B3250" t="s">
        <v>10153</v>
      </c>
      <c r="C3250" t="s">
        <v>6897</v>
      </c>
      <c r="D3250" s="282">
        <v>1.57</v>
      </c>
      <c r="H3250" s="19" t="e">
        <f t="shared" si="50"/>
        <v>#VALUE!</v>
      </c>
    </row>
    <row r="3251" spans="1:8">
      <c r="A3251">
        <v>38594</v>
      </c>
      <c r="B3251" t="s">
        <v>10154</v>
      </c>
      <c r="C3251" t="s">
        <v>6897</v>
      </c>
      <c r="D3251" s="282">
        <v>3.26</v>
      </c>
      <c r="H3251" s="19" t="e">
        <f t="shared" si="50"/>
        <v>#VALUE!</v>
      </c>
    </row>
    <row r="3252" spans="1:8">
      <c r="A3252">
        <v>34773</v>
      </c>
      <c r="B3252" t="s">
        <v>10155</v>
      </c>
      <c r="C3252" t="s">
        <v>6897</v>
      </c>
      <c r="D3252" s="282">
        <v>1.54</v>
      </c>
      <c r="H3252" s="19" t="e">
        <f t="shared" si="50"/>
        <v>#VALUE!</v>
      </c>
    </row>
    <row r="3253" spans="1:8">
      <c r="A3253">
        <v>34769</v>
      </c>
      <c r="B3253" t="s">
        <v>10156</v>
      </c>
      <c r="C3253" t="s">
        <v>6897</v>
      </c>
      <c r="D3253" s="282">
        <v>1.91</v>
      </c>
      <c r="H3253" s="19" t="e">
        <f t="shared" si="50"/>
        <v>#VALUE!</v>
      </c>
    </row>
    <row r="3254" spans="1:8">
      <c r="A3254">
        <v>34763</v>
      </c>
      <c r="B3254" t="s">
        <v>10157</v>
      </c>
      <c r="C3254" t="s">
        <v>6897</v>
      </c>
      <c r="D3254" s="282">
        <v>1.18</v>
      </c>
      <c r="H3254" s="19" t="e">
        <f t="shared" si="50"/>
        <v>#VALUE!</v>
      </c>
    </row>
    <row r="3255" spans="1:8">
      <c r="A3255">
        <v>34774</v>
      </c>
      <c r="B3255" t="s">
        <v>10158</v>
      </c>
      <c r="C3255" t="s">
        <v>6897</v>
      </c>
      <c r="D3255" s="282">
        <v>1.47</v>
      </c>
      <c r="H3255" s="19" t="e">
        <f t="shared" si="50"/>
        <v>#VALUE!</v>
      </c>
    </row>
    <row r="3256" spans="1:8">
      <c r="A3256">
        <v>34771</v>
      </c>
      <c r="B3256" t="s">
        <v>10159</v>
      </c>
      <c r="C3256" t="s">
        <v>6897</v>
      </c>
      <c r="D3256" s="282">
        <v>1.77</v>
      </c>
      <c r="H3256" s="19" t="e">
        <f t="shared" si="50"/>
        <v>#VALUE!</v>
      </c>
    </row>
    <row r="3257" spans="1:8">
      <c r="A3257">
        <v>34764</v>
      </c>
      <c r="B3257" t="s">
        <v>10160</v>
      </c>
      <c r="C3257" t="s">
        <v>6897</v>
      </c>
      <c r="D3257" s="282">
        <v>1.1599999999999999</v>
      </c>
      <c r="H3257" s="19" t="e">
        <f t="shared" si="50"/>
        <v>#VALUE!</v>
      </c>
    </row>
    <row r="3258" spans="1:8">
      <c r="A3258">
        <v>34788</v>
      </c>
      <c r="B3258" t="s">
        <v>10161</v>
      </c>
      <c r="C3258" t="s">
        <v>6897</v>
      </c>
      <c r="D3258" s="282">
        <v>1.68</v>
      </c>
      <c r="H3258" s="19" t="e">
        <f t="shared" si="50"/>
        <v>#VALUE!</v>
      </c>
    </row>
    <row r="3259" spans="1:8">
      <c r="A3259">
        <v>34781</v>
      </c>
      <c r="B3259" t="s">
        <v>10162</v>
      </c>
      <c r="C3259" t="s">
        <v>6897</v>
      </c>
      <c r="D3259" s="282">
        <v>1.9</v>
      </c>
      <c r="H3259" s="19" t="e">
        <f t="shared" si="50"/>
        <v>#VALUE!</v>
      </c>
    </row>
    <row r="3260" spans="1:8">
      <c r="A3260">
        <v>41682</v>
      </c>
      <c r="B3260" t="s">
        <v>10163</v>
      </c>
      <c r="C3260" t="s">
        <v>6897</v>
      </c>
      <c r="D3260" s="282">
        <v>23.5</v>
      </c>
      <c r="H3260" s="19" t="e">
        <f t="shared" si="50"/>
        <v>#VALUE!</v>
      </c>
    </row>
    <row r="3261" spans="1:8">
      <c r="A3261">
        <v>41683</v>
      </c>
      <c r="B3261" t="s">
        <v>10164</v>
      </c>
      <c r="C3261" t="s">
        <v>6897</v>
      </c>
      <c r="D3261" s="282">
        <v>17.29</v>
      </c>
      <c r="H3261" s="19" t="e">
        <f t="shared" si="50"/>
        <v>#VALUE!</v>
      </c>
    </row>
    <row r="3262" spans="1:8">
      <c r="A3262">
        <v>41680</v>
      </c>
      <c r="B3262" t="s">
        <v>10165</v>
      </c>
      <c r="C3262" t="s">
        <v>6897</v>
      </c>
      <c r="D3262" s="282">
        <v>9.31</v>
      </c>
      <c r="H3262" s="19" t="e">
        <f t="shared" si="50"/>
        <v>#VALUE!</v>
      </c>
    </row>
    <row r="3263" spans="1:8">
      <c r="A3263">
        <v>41679</v>
      </c>
      <c r="B3263" t="s">
        <v>10166</v>
      </c>
      <c r="C3263" t="s">
        <v>6897</v>
      </c>
      <c r="D3263" s="282">
        <v>21.28</v>
      </c>
      <c r="H3263" s="19" t="e">
        <f t="shared" si="50"/>
        <v>#VALUE!</v>
      </c>
    </row>
    <row r="3264" spans="1:8">
      <c r="A3264">
        <v>41681</v>
      </c>
      <c r="B3264" t="s">
        <v>10167</v>
      </c>
      <c r="C3264" t="s">
        <v>6897</v>
      </c>
      <c r="D3264" s="282">
        <v>14.56</v>
      </c>
      <c r="H3264" s="19" t="e">
        <f t="shared" si="50"/>
        <v>#VALUE!</v>
      </c>
    </row>
    <row r="3265" spans="1:8">
      <c r="A3265">
        <v>43386</v>
      </c>
      <c r="B3265" t="s">
        <v>10168</v>
      </c>
      <c r="C3265" t="s">
        <v>6897</v>
      </c>
      <c r="D3265" s="282">
        <v>33.25</v>
      </c>
      <c r="H3265" s="19" t="e">
        <f t="shared" si="50"/>
        <v>#VALUE!</v>
      </c>
    </row>
    <row r="3266" spans="1:8">
      <c r="A3266">
        <v>4059</v>
      </c>
      <c r="B3266" t="s">
        <v>10169</v>
      </c>
      <c r="C3266" t="s">
        <v>6916</v>
      </c>
      <c r="D3266" s="282">
        <v>23.5</v>
      </c>
      <c r="H3266" s="19" t="e">
        <f t="shared" si="50"/>
        <v>#VALUE!</v>
      </c>
    </row>
    <row r="3267" spans="1:8">
      <c r="A3267">
        <v>4062</v>
      </c>
      <c r="B3267" t="s">
        <v>10170</v>
      </c>
      <c r="C3267" t="s">
        <v>6897</v>
      </c>
      <c r="D3267" s="282">
        <v>23.5</v>
      </c>
      <c r="H3267" s="19" t="e">
        <f t="shared" si="50"/>
        <v>#VALUE!</v>
      </c>
    </row>
    <row r="3268" spans="1:8">
      <c r="A3268">
        <v>4061</v>
      </c>
      <c r="B3268" t="s">
        <v>10171</v>
      </c>
      <c r="C3268" t="s">
        <v>6897</v>
      </c>
      <c r="D3268" s="282">
        <v>29.26</v>
      </c>
      <c r="H3268" s="19" t="e">
        <f t="shared" si="50"/>
        <v>#VALUE!</v>
      </c>
    </row>
    <row r="3269" spans="1:8">
      <c r="A3269">
        <v>41315</v>
      </c>
      <c r="B3269" t="s">
        <v>10172</v>
      </c>
      <c r="C3269" t="s">
        <v>6911</v>
      </c>
      <c r="D3269" s="282">
        <v>78.92</v>
      </c>
      <c r="H3269" s="19" t="e">
        <f t="shared" si="50"/>
        <v>#VALUE!</v>
      </c>
    </row>
    <row r="3270" spans="1:8">
      <c r="A3270">
        <v>43148</v>
      </c>
      <c r="B3270" t="s">
        <v>10173</v>
      </c>
      <c r="C3270" t="s">
        <v>6911</v>
      </c>
      <c r="D3270" s="282">
        <v>53.57</v>
      </c>
      <c r="H3270" s="19" t="e">
        <f t="shared" si="50"/>
        <v>#VALUE!</v>
      </c>
    </row>
    <row r="3271" spans="1:8">
      <c r="A3271">
        <v>43147</v>
      </c>
      <c r="B3271" t="s">
        <v>10174</v>
      </c>
      <c r="C3271" t="s">
        <v>6911</v>
      </c>
      <c r="D3271" s="282">
        <v>20.74</v>
      </c>
      <c r="H3271" s="19" t="e">
        <f t="shared" si="50"/>
        <v>#VALUE!</v>
      </c>
    </row>
    <row r="3272" spans="1:8">
      <c r="A3272">
        <v>10608</v>
      </c>
      <c r="B3272" t="s">
        <v>10175</v>
      </c>
      <c r="C3272" t="s">
        <v>6897</v>
      </c>
      <c r="D3272" s="21">
        <v>6783.22</v>
      </c>
      <c r="H3272" s="19" t="e">
        <f t="shared" si="50"/>
        <v>#VALUE!</v>
      </c>
    </row>
    <row r="3273" spans="1:8">
      <c r="A3273">
        <v>4069</v>
      </c>
      <c r="B3273" t="s">
        <v>10176</v>
      </c>
      <c r="C3273" t="s">
        <v>6905</v>
      </c>
      <c r="D3273" s="282">
        <v>30.69</v>
      </c>
      <c r="H3273" s="19" t="e">
        <f t="shared" si="50"/>
        <v>#VALUE!</v>
      </c>
    </row>
    <row r="3274" spans="1:8">
      <c r="A3274">
        <v>40819</v>
      </c>
      <c r="B3274" t="s">
        <v>10177</v>
      </c>
      <c r="C3274" t="s">
        <v>7093</v>
      </c>
      <c r="D3274" s="21">
        <v>5436.41</v>
      </c>
      <c r="H3274" s="19" t="e">
        <f t="shared" ref="H3274:H3337" si="51">LEFT(B3274,SEARCH("          ",B3274)-1)</f>
        <v>#VALUE!</v>
      </c>
    </row>
    <row r="3275" spans="1:8">
      <c r="A3275">
        <v>34361</v>
      </c>
      <c r="B3275" t="s">
        <v>10178</v>
      </c>
      <c r="C3275" t="s">
        <v>6911</v>
      </c>
      <c r="D3275" s="282">
        <v>15.1</v>
      </c>
      <c r="H3275" s="19" t="e">
        <f t="shared" si="51"/>
        <v>#VALUE!</v>
      </c>
    </row>
    <row r="3276" spans="1:8">
      <c r="A3276">
        <v>36512</v>
      </c>
      <c r="B3276" t="s">
        <v>10179</v>
      </c>
      <c r="C3276" t="s">
        <v>6897</v>
      </c>
      <c r="D3276" s="21">
        <v>13344.37</v>
      </c>
      <c r="H3276" s="19" t="e">
        <f t="shared" si="51"/>
        <v>#VALUE!</v>
      </c>
    </row>
    <row r="3277" spans="1:8">
      <c r="A3277">
        <v>25972</v>
      </c>
      <c r="B3277" t="s">
        <v>10180</v>
      </c>
      <c r="C3277" t="s">
        <v>6911</v>
      </c>
      <c r="D3277" s="282">
        <v>13.33</v>
      </c>
      <c r="H3277" s="19" t="e">
        <f t="shared" si="51"/>
        <v>#VALUE!</v>
      </c>
    </row>
    <row r="3278" spans="1:8">
      <c r="A3278">
        <v>25973</v>
      </c>
      <c r="B3278" t="s">
        <v>10181</v>
      </c>
      <c r="C3278" t="s">
        <v>6911</v>
      </c>
      <c r="D3278" s="282">
        <v>13.33</v>
      </c>
      <c r="H3278" s="19" t="e">
        <f t="shared" si="51"/>
        <v>#VALUE!</v>
      </c>
    </row>
    <row r="3279" spans="1:8">
      <c r="A3279">
        <v>11697</v>
      </c>
      <c r="B3279" t="s">
        <v>10182</v>
      </c>
      <c r="C3279" t="s">
        <v>6897</v>
      </c>
      <c r="D3279" s="282">
        <v>436.98</v>
      </c>
      <c r="H3279" s="19" t="e">
        <f t="shared" si="51"/>
        <v>#VALUE!</v>
      </c>
    </row>
    <row r="3280" spans="1:8">
      <c r="A3280">
        <v>11698</v>
      </c>
      <c r="B3280" t="s">
        <v>10183</v>
      </c>
      <c r="C3280" t="s">
        <v>6897</v>
      </c>
      <c r="D3280" s="282">
        <v>521.29999999999995</v>
      </c>
      <c r="H3280" s="19" t="e">
        <f t="shared" si="51"/>
        <v>#VALUE!</v>
      </c>
    </row>
    <row r="3281" spans="1:8">
      <c r="A3281">
        <v>11699</v>
      </c>
      <c r="B3281" t="s">
        <v>10184</v>
      </c>
      <c r="C3281" t="s">
        <v>6897</v>
      </c>
      <c r="D3281" s="282">
        <v>576.15</v>
      </c>
      <c r="H3281" s="19" t="e">
        <f t="shared" si="51"/>
        <v>#VALUE!</v>
      </c>
    </row>
    <row r="3282" spans="1:8">
      <c r="A3282">
        <v>10432</v>
      </c>
      <c r="B3282" t="s">
        <v>10185</v>
      </c>
      <c r="C3282" t="s">
        <v>6897</v>
      </c>
      <c r="D3282" s="282">
        <v>276.26</v>
      </c>
      <c r="H3282" s="19" t="e">
        <f t="shared" si="51"/>
        <v>#VALUE!</v>
      </c>
    </row>
    <row r="3283" spans="1:8">
      <c r="A3283">
        <v>10430</v>
      </c>
      <c r="B3283" t="s">
        <v>10186</v>
      </c>
      <c r="C3283" t="s">
        <v>6897</v>
      </c>
      <c r="D3283" s="282">
        <v>297.52</v>
      </c>
      <c r="H3283" s="19" t="e">
        <f t="shared" si="51"/>
        <v>#VALUE!</v>
      </c>
    </row>
    <row r="3284" spans="1:8">
      <c r="A3284">
        <v>37514</v>
      </c>
      <c r="B3284" t="s">
        <v>10187</v>
      </c>
      <c r="C3284" t="s">
        <v>6897</v>
      </c>
      <c r="D3284" s="21">
        <v>146742.45000000001</v>
      </c>
      <c r="H3284" s="19" t="e">
        <f t="shared" si="51"/>
        <v>#VALUE!</v>
      </c>
    </row>
    <row r="3285" spans="1:8">
      <c r="A3285">
        <v>37519</v>
      </c>
      <c r="B3285" t="s">
        <v>10188</v>
      </c>
      <c r="C3285" t="s">
        <v>6897</v>
      </c>
      <c r="D3285" s="21">
        <v>226466.65</v>
      </c>
      <c r="H3285" s="19" t="e">
        <f t="shared" si="51"/>
        <v>#VALUE!</v>
      </c>
    </row>
    <row r="3286" spans="1:8">
      <c r="A3286">
        <v>37520</v>
      </c>
      <c r="B3286" t="s">
        <v>10189</v>
      </c>
      <c r="C3286" t="s">
        <v>6897</v>
      </c>
      <c r="D3286" s="21">
        <v>222754.08</v>
      </c>
      <c r="H3286" s="19" t="e">
        <f t="shared" si="51"/>
        <v>#VALUE!</v>
      </c>
    </row>
    <row r="3287" spans="1:8">
      <c r="A3287">
        <v>37521</v>
      </c>
      <c r="B3287" t="s">
        <v>10190</v>
      </c>
      <c r="C3287" t="s">
        <v>6897</v>
      </c>
      <c r="D3287" s="21">
        <v>271759.98</v>
      </c>
      <c r="H3287" s="19" t="e">
        <f t="shared" si="51"/>
        <v>#VALUE!</v>
      </c>
    </row>
    <row r="3288" spans="1:8">
      <c r="A3288">
        <v>37522</v>
      </c>
      <c r="B3288" t="s">
        <v>10191</v>
      </c>
      <c r="C3288" t="s">
        <v>6897</v>
      </c>
      <c r="D3288" s="21">
        <v>279936.09000000003</v>
      </c>
      <c r="H3288" s="19" t="e">
        <f t="shared" si="51"/>
        <v>#VALUE!</v>
      </c>
    </row>
    <row r="3289" spans="1:8">
      <c r="A3289">
        <v>21109</v>
      </c>
      <c r="B3289" t="s">
        <v>10192</v>
      </c>
      <c r="C3289" t="s">
        <v>6897</v>
      </c>
      <c r="D3289" s="282">
        <v>32.49</v>
      </c>
      <c r="H3289" s="19" t="e">
        <f t="shared" si="51"/>
        <v>#VALUE!</v>
      </c>
    </row>
    <row r="3290" spans="1:8">
      <c r="A3290">
        <v>36800</v>
      </c>
      <c r="B3290" t="s">
        <v>10193</v>
      </c>
      <c r="C3290" t="s">
        <v>6897</v>
      </c>
      <c r="D3290" s="282">
        <v>90.12</v>
      </c>
      <c r="H3290" s="19" t="e">
        <f t="shared" si="51"/>
        <v>#VALUE!</v>
      </c>
    </row>
    <row r="3291" spans="1:8">
      <c r="A3291">
        <v>11769</v>
      </c>
      <c r="B3291" t="s">
        <v>10194</v>
      </c>
      <c r="C3291" t="s">
        <v>6897</v>
      </c>
      <c r="D3291" s="282">
        <v>220.85</v>
      </c>
      <c r="H3291" s="19" t="e">
        <f t="shared" si="51"/>
        <v>#VALUE!</v>
      </c>
    </row>
    <row r="3292" spans="1:8">
      <c r="A3292">
        <v>36793</v>
      </c>
      <c r="B3292" t="s">
        <v>10195</v>
      </c>
      <c r="C3292" t="s">
        <v>6897</v>
      </c>
      <c r="D3292" s="282">
        <v>357.57</v>
      </c>
      <c r="H3292" s="19" t="e">
        <f t="shared" si="51"/>
        <v>#VALUE!</v>
      </c>
    </row>
    <row r="3293" spans="1:8">
      <c r="A3293">
        <v>37546</v>
      </c>
      <c r="B3293" t="s">
        <v>10196</v>
      </c>
      <c r="C3293" t="s">
        <v>6897</v>
      </c>
      <c r="D3293" s="21">
        <v>11276.86</v>
      </c>
      <c r="H3293" s="19" t="e">
        <f t="shared" si="51"/>
        <v>#VALUE!</v>
      </c>
    </row>
    <row r="3294" spans="1:8">
      <c r="A3294">
        <v>37544</v>
      </c>
      <c r="B3294" t="s">
        <v>10197</v>
      </c>
      <c r="C3294" t="s">
        <v>6897</v>
      </c>
      <c r="D3294" s="21">
        <v>11927.18</v>
      </c>
      <c r="H3294" s="19" t="e">
        <f t="shared" si="51"/>
        <v>#VALUE!</v>
      </c>
    </row>
    <row r="3295" spans="1:8">
      <c r="A3295">
        <v>37545</v>
      </c>
      <c r="B3295" t="s">
        <v>10198</v>
      </c>
      <c r="C3295" t="s">
        <v>6897</v>
      </c>
      <c r="D3295" s="21">
        <v>14191.74</v>
      </c>
      <c r="H3295" s="19" t="e">
        <f t="shared" si="51"/>
        <v>#VALUE!</v>
      </c>
    </row>
    <row r="3296" spans="1:8">
      <c r="A3296">
        <v>11771</v>
      </c>
      <c r="B3296" t="s">
        <v>10199</v>
      </c>
      <c r="C3296" t="s">
        <v>6897</v>
      </c>
      <c r="D3296" s="282">
        <v>273.94</v>
      </c>
      <c r="H3296" s="19" t="e">
        <f t="shared" si="51"/>
        <v>#VALUE!</v>
      </c>
    </row>
    <row r="3297" spans="1:8">
      <c r="A3297">
        <v>39919</v>
      </c>
      <c r="B3297" t="s">
        <v>10200</v>
      </c>
      <c r="C3297" t="s">
        <v>6897</v>
      </c>
      <c r="D3297" s="21">
        <v>56446.95</v>
      </c>
      <c r="H3297" s="19" t="e">
        <f t="shared" si="51"/>
        <v>#VALUE!</v>
      </c>
    </row>
    <row r="3298" spans="1:8">
      <c r="A3298">
        <v>38385</v>
      </c>
      <c r="B3298" t="s">
        <v>10201</v>
      </c>
      <c r="C3298" t="s">
        <v>6897</v>
      </c>
      <c r="D3298" s="282">
        <v>42.23</v>
      </c>
      <c r="H3298" s="19" t="e">
        <f t="shared" si="51"/>
        <v>#VALUE!</v>
      </c>
    </row>
    <row r="3299" spans="1:8">
      <c r="A3299">
        <v>37587</v>
      </c>
      <c r="B3299" t="s">
        <v>10202</v>
      </c>
      <c r="C3299" t="s">
        <v>6897</v>
      </c>
      <c r="D3299" s="282">
        <v>249.16</v>
      </c>
      <c r="H3299" s="19" t="e">
        <f t="shared" si="51"/>
        <v>#VALUE!</v>
      </c>
    </row>
    <row r="3300" spans="1:8">
      <c r="A3300">
        <v>11561</v>
      </c>
      <c r="B3300" t="s">
        <v>10203</v>
      </c>
      <c r="C3300" t="s">
        <v>6897</v>
      </c>
      <c r="D3300" s="282">
        <v>182.96</v>
      </c>
      <c r="H3300" s="19" t="e">
        <f t="shared" si="51"/>
        <v>#VALUE!</v>
      </c>
    </row>
    <row r="3301" spans="1:8">
      <c r="A3301">
        <v>43604</v>
      </c>
      <c r="B3301" t="s">
        <v>10204</v>
      </c>
      <c r="C3301" t="s">
        <v>6897</v>
      </c>
      <c r="D3301" s="282">
        <v>97.54</v>
      </c>
      <c r="H3301" s="19" t="e">
        <f t="shared" si="51"/>
        <v>#VALUE!</v>
      </c>
    </row>
    <row r="3302" spans="1:8">
      <c r="A3302">
        <v>11560</v>
      </c>
      <c r="B3302" t="s">
        <v>10205</v>
      </c>
      <c r="C3302" t="s">
        <v>6897</v>
      </c>
      <c r="D3302" s="282">
        <v>141.21</v>
      </c>
      <c r="H3302" s="19" t="e">
        <f t="shared" si="51"/>
        <v>#VALUE!</v>
      </c>
    </row>
    <row r="3303" spans="1:8">
      <c r="A3303">
        <v>11499</v>
      </c>
      <c r="B3303" t="s">
        <v>10206</v>
      </c>
      <c r="C3303" t="s">
        <v>6897</v>
      </c>
      <c r="D3303" s="282">
        <v>515.47</v>
      </c>
      <c r="H3303" s="19" t="e">
        <f t="shared" si="51"/>
        <v>#VALUE!</v>
      </c>
    </row>
    <row r="3304" spans="1:8">
      <c r="A3304">
        <v>34761</v>
      </c>
      <c r="B3304" t="s">
        <v>10207</v>
      </c>
      <c r="C3304" t="s">
        <v>6905</v>
      </c>
      <c r="D3304" s="282">
        <v>13.75</v>
      </c>
      <c r="H3304" s="19" t="e">
        <f t="shared" si="51"/>
        <v>#VALUE!</v>
      </c>
    </row>
    <row r="3305" spans="1:8">
      <c r="A3305">
        <v>40924</v>
      </c>
      <c r="B3305" t="s">
        <v>10208</v>
      </c>
      <c r="C3305" t="s">
        <v>7093</v>
      </c>
      <c r="D3305" s="21">
        <v>2436.71</v>
      </c>
      <c r="H3305" s="19" t="e">
        <f t="shared" si="51"/>
        <v>#VALUE!</v>
      </c>
    </row>
    <row r="3306" spans="1:8">
      <c r="A3306">
        <v>25957</v>
      </c>
      <c r="B3306" t="s">
        <v>10209</v>
      </c>
      <c r="C3306" t="s">
        <v>6905</v>
      </c>
      <c r="D3306" s="282">
        <v>14.08</v>
      </c>
      <c r="H3306" s="19" t="e">
        <f t="shared" si="51"/>
        <v>#VALUE!</v>
      </c>
    </row>
    <row r="3307" spans="1:8">
      <c r="A3307">
        <v>40983</v>
      </c>
      <c r="B3307" t="s">
        <v>10210</v>
      </c>
      <c r="C3307" t="s">
        <v>7093</v>
      </c>
      <c r="D3307" s="21">
        <v>2496.58</v>
      </c>
      <c r="H3307" s="19" t="e">
        <f t="shared" si="51"/>
        <v>#VALUE!</v>
      </c>
    </row>
    <row r="3308" spans="1:8">
      <c r="A3308">
        <v>2437</v>
      </c>
      <c r="B3308" t="s">
        <v>10211</v>
      </c>
      <c r="C3308" t="s">
        <v>6905</v>
      </c>
      <c r="D3308" s="282">
        <v>20.59</v>
      </c>
      <c r="H3308" s="19" t="e">
        <f t="shared" si="51"/>
        <v>#VALUE!</v>
      </c>
    </row>
    <row r="3309" spans="1:8">
      <c r="A3309">
        <v>40921</v>
      </c>
      <c r="B3309" t="s">
        <v>10212</v>
      </c>
      <c r="C3309" t="s">
        <v>7093</v>
      </c>
      <c r="D3309" s="21">
        <v>3648.83</v>
      </c>
      <c r="H3309" s="19" t="e">
        <f t="shared" si="51"/>
        <v>#VALUE!</v>
      </c>
    </row>
    <row r="3310" spans="1:8">
      <c r="A3310">
        <v>14252</v>
      </c>
      <c r="B3310" t="s">
        <v>10213</v>
      </c>
      <c r="C3310" t="s">
        <v>6897</v>
      </c>
      <c r="D3310" s="21">
        <v>2221.96</v>
      </c>
      <c r="H3310" s="19" t="e">
        <f t="shared" si="51"/>
        <v>#VALUE!</v>
      </c>
    </row>
    <row r="3311" spans="1:8">
      <c r="A3311">
        <v>730</v>
      </c>
      <c r="B3311" t="s">
        <v>10214</v>
      </c>
      <c r="C3311" t="s">
        <v>6897</v>
      </c>
      <c r="D3311" s="21">
        <v>5936.67</v>
      </c>
      <c r="H3311" s="19" t="e">
        <f t="shared" si="51"/>
        <v>#VALUE!</v>
      </c>
    </row>
    <row r="3312" spans="1:8">
      <c r="A3312">
        <v>723</v>
      </c>
      <c r="B3312" t="s">
        <v>10215</v>
      </c>
      <c r="C3312" t="s">
        <v>6897</v>
      </c>
      <c r="D3312" s="21">
        <v>2950.73</v>
      </c>
      <c r="H3312" s="19" t="e">
        <f t="shared" si="51"/>
        <v>#VALUE!</v>
      </c>
    </row>
    <row r="3313" spans="1:8">
      <c r="A3313">
        <v>36502</v>
      </c>
      <c r="B3313" t="s">
        <v>10216</v>
      </c>
      <c r="C3313" t="s">
        <v>6897</v>
      </c>
      <c r="D3313" s="21">
        <v>2773.34</v>
      </c>
      <c r="H3313" s="19" t="e">
        <f t="shared" si="51"/>
        <v>#VALUE!</v>
      </c>
    </row>
    <row r="3314" spans="1:8">
      <c r="A3314">
        <v>36503</v>
      </c>
      <c r="B3314" t="s">
        <v>10217</v>
      </c>
      <c r="C3314" t="s">
        <v>6897</v>
      </c>
      <c r="D3314" s="21">
        <v>3419.85</v>
      </c>
      <c r="H3314" s="19" t="e">
        <f t="shared" si="51"/>
        <v>#VALUE!</v>
      </c>
    </row>
    <row r="3315" spans="1:8">
      <c r="A3315">
        <v>4090</v>
      </c>
      <c r="B3315" t="s">
        <v>10218</v>
      </c>
      <c r="C3315" t="s">
        <v>6897</v>
      </c>
      <c r="D3315" s="21">
        <v>657500</v>
      </c>
      <c r="H3315" s="19" t="e">
        <f t="shared" si="51"/>
        <v>#VALUE!</v>
      </c>
    </row>
    <row r="3316" spans="1:8">
      <c r="A3316">
        <v>13227</v>
      </c>
      <c r="B3316" t="s">
        <v>10219</v>
      </c>
      <c r="C3316" t="s">
        <v>6897</v>
      </c>
      <c r="D3316" s="21">
        <v>817025.74</v>
      </c>
      <c r="H3316" s="19" t="e">
        <f t="shared" si="51"/>
        <v>#VALUE!</v>
      </c>
    </row>
    <row r="3317" spans="1:8">
      <c r="A3317">
        <v>10597</v>
      </c>
      <c r="B3317" t="s">
        <v>10220</v>
      </c>
      <c r="C3317" t="s">
        <v>6897</v>
      </c>
      <c r="D3317" s="21">
        <v>860024.99</v>
      </c>
      <c r="H3317" s="19" t="e">
        <f t="shared" si="51"/>
        <v>#VALUE!</v>
      </c>
    </row>
    <row r="3318" spans="1:8">
      <c r="A3318">
        <v>39628</v>
      </c>
      <c r="B3318" t="s">
        <v>10221</v>
      </c>
      <c r="C3318" t="s">
        <v>6897</v>
      </c>
      <c r="D3318" s="21">
        <v>3685.15</v>
      </c>
      <c r="H3318" s="19" t="e">
        <f t="shared" si="51"/>
        <v>#VALUE!</v>
      </c>
    </row>
    <row r="3319" spans="1:8">
      <c r="A3319">
        <v>39404</v>
      </c>
      <c r="B3319" t="s">
        <v>10222</v>
      </c>
      <c r="C3319" t="s">
        <v>6897</v>
      </c>
      <c r="D3319" s="21">
        <v>1827.34</v>
      </c>
      <c r="H3319" s="19" t="e">
        <f t="shared" si="51"/>
        <v>#VALUE!</v>
      </c>
    </row>
    <row r="3320" spans="1:8">
      <c r="A3320">
        <v>39402</v>
      </c>
      <c r="B3320" t="s">
        <v>10223</v>
      </c>
      <c r="C3320" t="s">
        <v>6897</v>
      </c>
      <c r="D3320" s="21">
        <v>1505.38</v>
      </c>
      <c r="H3320" s="19" t="e">
        <f t="shared" si="51"/>
        <v>#VALUE!</v>
      </c>
    </row>
    <row r="3321" spans="1:8">
      <c r="A3321">
        <v>39403</v>
      </c>
      <c r="B3321" t="s">
        <v>10224</v>
      </c>
      <c r="C3321" t="s">
        <v>6897</v>
      </c>
      <c r="D3321" s="21">
        <v>1472.64</v>
      </c>
      <c r="H3321" s="19" t="e">
        <f t="shared" si="51"/>
        <v>#VALUE!</v>
      </c>
    </row>
    <row r="3322" spans="1:8">
      <c r="A3322">
        <v>4093</v>
      </c>
      <c r="B3322" t="s">
        <v>10225</v>
      </c>
      <c r="C3322" t="s">
        <v>6905</v>
      </c>
      <c r="D3322" s="282">
        <v>15.31</v>
      </c>
      <c r="H3322" s="19" t="e">
        <f t="shared" si="51"/>
        <v>#VALUE!</v>
      </c>
    </row>
    <row r="3323" spans="1:8">
      <c r="A3323">
        <v>10512</v>
      </c>
      <c r="B3323" t="s">
        <v>10226</v>
      </c>
      <c r="C3323" t="s">
        <v>7093</v>
      </c>
      <c r="D3323" s="21">
        <v>2714.1</v>
      </c>
      <c r="H3323" s="19" t="e">
        <f t="shared" si="51"/>
        <v>#VALUE!</v>
      </c>
    </row>
    <row r="3324" spans="1:8">
      <c r="A3324">
        <v>20020</v>
      </c>
      <c r="B3324" t="s">
        <v>10227</v>
      </c>
      <c r="C3324" t="s">
        <v>6905</v>
      </c>
      <c r="D3324" s="282">
        <v>14.44</v>
      </c>
      <c r="H3324" s="19" t="e">
        <f t="shared" si="51"/>
        <v>#VALUE!</v>
      </c>
    </row>
    <row r="3325" spans="1:8">
      <c r="A3325">
        <v>41038</v>
      </c>
      <c r="B3325" t="s">
        <v>10228</v>
      </c>
      <c r="C3325" t="s">
        <v>7093</v>
      </c>
      <c r="D3325" s="21">
        <v>2560.08</v>
      </c>
      <c r="H3325" s="19" t="e">
        <f t="shared" si="51"/>
        <v>#VALUE!</v>
      </c>
    </row>
    <row r="3326" spans="1:8">
      <c r="A3326">
        <v>4094</v>
      </c>
      <c r="B3326" t="s">
        <v>10229</v>
      </c>
      <c r="C3326" t="s">
        <v>6905</v>
      </c>
      <c r="D3326" s="282">
        <v>20.46</v>
      </c>
      <c r="H3326" s="19" t="e">
        <f t="shared" si="51"/>
        <v>#VALUE!</v>
      </c>
    </row>
    <row r="3327" spans="1:8">
      <c r="A3327">
        <v>40988</v>
      </c>
      <c r="B3327" t="s">
        <v>10230</v>
      </c>
      <c r="C3327" t="s">
        <v>7093</v>
      </c>
      <c r="D3327" s="21">
        <v>3624.51</v>
      </c>
      <c r="H3327" s="19" t="e">
        <f t="shared" si="51"/>
        <v>#VALUE!</v>
      </c>
    </row>
    <row r="3328" spans="1:8">
      <c r="A3328">
        <v>4095</v>
      </c>
      <c r="B3328" t="s">
        <v>10231</v>
      </c>
      <c r="C3328" t="s">
        <v>6905</v>
      </c>
      <c r="D3328" s="282">
        <v>15.97</v>
      </c>
      <c r="H3328" s="19" t="e">
        <f t="shared" si="51"/>
        <v>#VALUE!</v>
      </c>
    </row>
    <row r="3329" spans="1:8">
      <c r="A3329">
        <v>40990</v>
      </c>
      <c r="B3329" t="s">
        <v>10232</v>
      </c>
      <c r="C3329" t="s">
        <v>7093</v>
      </c>
      <c r="D3329" s="21">
        <v>2830.12</v>
      </c>
      <c r="H3329" s="19" t="e">
        <f t="shared" si="51"/>
        <v>#VALUE!</v>
      </c>
    </row>
    <row r="3330" spans="1:8">
      <c r="A3330">
        <v>4097</v>
      </c>
      <c r="B3330" t="s">
        <v>10233</v>
      </c>
      <c r="C3330" t="s">
        <v>6905</v>
      </c>
      <c r="D3330" s="282">
        <v>22.09</v>
      </c>
      <c r="H3330" s="19" t="e">
        <f t="shared" si="51"/>
        <v>#VALUE!</v>
      </c>
    </row>
    <row r="3331" spans="1:8">
      <c r="A3331">
        <v>40994</v>
      </c>
      <c r="B3331" t="s">
        <v>10234</v>
      </c>
      <c r="C3331" t="s">
        <v>7093</v>
      </c>
      <c r="D3331" s="21">
        <v>3915.96</v>
      </c>
      <c r="H3331" s="19" t="e">
        <f t="shared" si="51"/>
        <v>#VALUE!</v>
      </c>
    </row>
    <row r="3332" spans="1:8">
      <c r="A3332">
        <v>4096</v>
      </c>
      <c r="B3332" t="s">
        <v>10235</v>
      </c>
      <c r="C3332" t="s">
        <v>6905</v>
      </c>
      <c r="D3332" s="282">
        <v>17.649999999999999</v>
      </c>
      <c r="H3332" s="19" t="e">
        <f t="shared" si="51"/>
        <v>#VALUE!</v>
      </c>
    </row>
    <row r="3333" spans="1:8">
      <c r="A3333">
        <v>40992</v>
      </c>
      <c r="B3333" t="s">
        <v>10236</v>
      </c>
      <c r="C3333" t="s">
        <v>7093</v>
      </c>
      <c r="D3333" s="21">
        <v>3128.93</v>
      </c>
      <c r="H3333" s="19" t="e">
        <f t="shared" si="51"/>
        <v>#VALUE!</v>
      </c>
    </row>
    <row r="3334" spans="1:8">
      <c r="A3334">
        <v>13955</v>
      </c>
      <c r="B3334" t="s">
        <v>10237</v>
      </c>
      <c r="C3334" t="s">
        <v>6897</v>
      </c>
      <c r="D3334" s="21">
        <v>1951.91</v>
      </c>
      <c r="H3334" s="19" t="e">
        <f t="shared" si="51"/>
        <v>#VALUE!</v>
      </c>
    </row>
    <row r="3335" spans="1:8">
      <c r="A3335">
        <v>4114</v>
      </c>
      <c r="B3335" t="s">
        <v>10238</v>
      </c>
      <c r="C3335" t="s">
        <v>6897</v>
      </c>
      <c r="D3335" s="282">
        <v>53.86</v>
      </c>
      <c r="H3335" s="19" t="e">
        <f t="shared" si="51"/>
        <v>#VALUE!</v>
      </c>
    </row>
    <row r="3336" spans="1:8">
      <c r="A3336">
        <v>36797</v>
      </c>
      <c r="B3336" t="s">
        <v>10239</v>
      </c>
      <c r="C3336" t="s">
        <v>6897</v>
      </c>
      <c r="D3336" s="282">
        <v>47.96</v>
      </c>
      <c r="H3336" s="19" t="e">
        <f t="shared" si="51"/>
        <v>#VALUE!</v>
      </c>
    </row>
    <row r="3337" spans="1:8">
      <c r="A3337">
        <v>4107</v>
      </c>
      <c r="B3337" t="s">
        <v>10240</v>
      </c>
      <c r="C3337" t="s">
        <v>6897</v>
      </c>
      <c r="D3337" s="282">
        <v>45.22</v>
      </c>
      <c r="H3337" s="19" t="e">
        <f t="shared" si="51"/>
        <v>#VALUE!</v>
      </c>
    </row>
    <row r="3338" spans="1:8">
      <c r="A3338">
        <v>4102</v>
      </c>
      <c r="B3338" t="s">
        <v>10241</v>
      </c>
      <c r="C3338" t="s">
        <v>6897</v>
      </c>
      <c r="D3338" s="282">
        <v>55.2</v>
      </c>
      <c r="H3338" s="19" t="e">
        <f t="shared" ref="H3338:H3401" si="52">LEFT(B3338,SEARCH("          ",B3338)-1)</f>
        <v>#VALUE!</v>
      </c>
    </row>
    <row r="3339" spans="1:8">
      <c r="A3339">
        <v>36799</v>
      </c>
      <c r="B3339" t="s">
        <v>10242</v>
      </c>
      <c r="C3339" t="s">
        <v>6897</v>
      </c>
      <c r="D3339" s="282">
        <v>46.55</v>
      </c>
      <c r="H3339" s="19" t="e">
        <f t="shared" si="52"/>
        <v>#VALUE!</v>
      </c>
    </row>
    <row r="3340" spans="1:8">
      <c r="A3340">
        <v>2747</v>
      </c>
      <c r="B3340" t="s">
        <v>10243</v>
      </c>
      <c r="C3340" t="s">
        <v>6916</v>
      </c>
      <c r="D3340" s="282">
        <v>20.79</v>
      </c>
      <c r="H3340" s="19" t="e">
        <f t="shared" si="52"/>
        <v>#VALUE!</v>
      </c>
    </row>
    <row r="3341" spans="1:8">
      <c r="A3341">
        <v>21138</v>
      </c>
      <c r="B3341" t="s">
        <v>10244</v>
      </c>
      <c r="C3341" t="s">
        <v>6916</v>
      </c>
      <c r="D3341" s="282">
        <v>6.59</v>
      </c>
      <c r="H3341" s="19" t="e">
        <f t="shared" si="52"/>
        <v>#VALUE!</v>
      </c>
    </row>
    <row r="3342" spans="1:8">
      <c r="A3342">
        <v>10826</v>
      </c>
      <c r="B3342" t="s">
        <v>10245</v>
      </c>
      <c r="C3342" t="s">
        <v>6897</v>
      </c>
      <c r="D3342" s="282">
        <v>114.94</v>
      </c>
      <c r="H3342" s="19" t="e">
        <f t="shared" si="52"/>
        <v>#VALUE!</v>
      </c>
    </row>
    <row r="3343" spans="1:8">
      <c r="A3343">
        <v>365</v>
      </c>
      <c r="B3343" t="s">
        <v>10246</v>
      </c>
      <c r="C3343" t="s">
        <v>6897</v>
      </c>
      <c r="D3343" s="282">
        <v>71.260000000000005</v>
      </c>
      <c r="H3343" s="19" t="e">
        <f t="shared" si="52"/>
        <v>#VALUE!</v>
      </c>
    </row>
    <row r="3344" spans="1:8">
      <c r="A3344">
        <v>38639</v>
      </c>
      <c r="B3344" t="s">
        <v>10247</v>
      </c>
      <c r="C3344" t="s">
        <v>6897</v>
      </c>
      <c r="D3344" s="282">
        <v>275.86</v>
      </c>
      <c r="H3344" s="19" t="e">
        <f t="shared" si="52"/>
        <v>#VALUE!</v>
      </c>
    </row>
    <row r="3345" spans="1:8">
      <c r="A3345">
        <v>38640</v>
      </c>
      <c r="B3345" t="s">
        <v>10248</v>
      </c>
      <c r="C3345" t="s">
        <v>6897</v>
      </c>
      <c r="D3345" s="282">
        <v>4.13</v>
      </c>
      <c r="H3345" s="19" t="e">
        <f t="shared" si="52"/>
        <v>#VALUE!</v>
      </c>
    </row>
    <row r="3346" spans="1:8">
      <c r="A3346">
        <v>358</v>
      </c>
      <c r="B3346" t="s">
        <v>10249</v>
      </c>
      <c r="C3346" t="s">
        <v>6897</v>
      </c>
      <c r="D3346" s="282">
        <v>85.05</v>
      </c>
      <c r="H3346" s="19" t="e">
        <f t="shared" si="52"/>
        <v>#VALUE!</v>
      </c>
    </row>
    <row r="3347" spans="1:8">
      <c r="A3347">
        <v>359</v>
      </c>
      <c r="B3347" t="s">
        <v>10250</v>
      </c>
      <c r="C3347" t="s">
        <v>6897</v>
      </c>
      <c r="D3347" s="282">
        <v>174.71</v>
      </c>
      <c r="H3347" s="19" t="e">
        <f t="shared" si="52"/>
        <v>#VALUE!</v>
      </c>
    </row>
    <row r="3348" spans="1:8">
      <c r="A3348">
        <v>38641</v>
      </c>
      <c r="B3348" t="s">
        <v>10251</v>
      </c>
      <c r="C3348" t="s">
        <v>6897</v>
      </c>
      <c r="D3348" s="282">
        <v>172.41</v>
      </c>
      <c r="H3348" s="19" t="e">
        <f t="shared" si="52"/>
        <v>#VALUE!</v>
      </c>
    </row>
    <row r="3349" spans="1:8">
      <c r="A3349">
        <v>360</v>
      </c>
      <c r="B3349" t="s">
        <v>10252</v>
      </c>
      <c r="C3349" t="s">
        <v>6897</v>
      </c>
      <c r="D3349" s="282">
        <v>4</v>
      </c>
      <c r="H3349" s="19" t="e">
        <f t="shared" si="52"/>
        <v>#VALUE!</v>
      </c>
    </row>
    <row r="3350" spans="1:8">
      <c r="A3350">
        <v>42430</v>
      </c>
      <c r="B3350" t="s">
        <v>10253</v>
      </c>
      <c r="C3350" t="s">
        <v>6897</v>
      </c>
      <c r="D3350" s="21">
        <v>5383.1</v>
      </c>
      <c r="H3350" s="19" t="e">
        <f t="shared" si="52"/>
        <v>#VALUE!</v>
      </c>
    </row>
    <row r="3351" spans="1:8">
      <c r="A3351">
        <v>4214</v>
      </c>
      <c r="B3351" t="s">
        <v>10254</v>
      </c>
      <c r="C3351" t="s">
        <v>6897</v>
      </c>
      <c r="D3351" s="282">
        <v>9.48</v>
      </c>
      <c r="H3351" s="19" t="e">
        <f t="shared" si="52"/>
        <v>#VALUE!</v>
      </c>
    </row>
    <row r="3352" spans="1:8">
      <c r="A3352">
        <v>4215</v>
      </c>
      <c r="B3352" t="s">
        <v>10255</v>
      </c>
      <c r="C3352" t="s">
        <v>6897</v>
      </c>
      <c r="D3352" s="282">
        <v>6.24</v>
      </c>
      <c r="H3352" s="19" t="e">
        <f t="shared" si="52"/>
        <v>#VALUE!</v>
      </c>
    </row>
    <row r="3353" spans="1:8">
      <c r="A3353">
        <v>4210</v>
      </c>
      <c r="B3353" t="s">
        <v>10256</v>
      </c>
      <c r="C3353" t="s">
        <v>6897</v>
      </c>
      <c r="D3353" s="282">
        <v>1.05</v>
      </c>
      <c r="H3353" s="19" t="e">
        <f t="shared" si="52"/>
        <v>#VALUE!</v>
      </c>
    </row>
    <row r="3354" spans="1:8">
      <c r="A3354">
        <v>4212</v>
      </c>
      <c r="B3354" t="s">
        <v>10257</v>
      </c>
      <c r="C3354" t="s">
        <v>6897</v>
      </c>
      <c r="D3354" s="282">
        <v>3.01</v>
      </c>
      <c r="H3354" s="19" t="e">
        <f t="shared" si="52"/>
        <v>#VALUE!</v>
      </c>
    </row>
    <row r="3355" spans="1:8">
      <c r="A3355">
        <v>4213</v>
      </c>
      <c r="B3355" t="s">
        <v>10258</v>
      </c>
      <c r="C3355" t="s">
        <v>6897</v>
      </c>
      <c r="D3355" s="282">
        <v>13.47</v>
      </c>
      <c r="H3355" s="19" t="e">
        <f t="shared" si="52"/>
        <v>#VALUE!</v>
      </c>
    </row>
    <row r="3356" spans="1:8">
      <c r="A3356">
        <v>4211</v>
      </c>
      <c r="B3356" t="s">
        <v>10259</v>
      </c>
      <c r="C3356" t="s">
        <v>6897</v>
      </c>
      <c r="D3356" s="282">
        <v>1.51</v>
      </c>
      <c r="H3356" s="19" t="e">
        <f t="shared" si="52"/>
        <v>#VALUE!</v>
      </c>
    </row>
    <row r="3357" spans="1:8">
      <c r="A3357">
        <v>4209</v>
      </c>
      <c r="B3357" t="s">
        <v>10260</v>
      </c>
      <c r="C3357" t="s">
        <v>6897</v>
      </c>
      <c r="D3357" s="282">
        <v>13.62</v>
      </c>
      <c r="H3357" s="19" t="e">
        <f t="shared" si="52"/>
        <v>#VALUE!</v>
      </c>
    </row>
    <row r="3358" spans="1:8">
      <c r="A3358">
        <v>4180</v>
      </c>
      <c r="B3358" t="s">
        <v>10261</v>
      </c>
      <c r="C3358" t="s">
        <v>6897</v>
      </c>
      <c r="D3358" s="282">
        <v>10.25</v>
      </c>
      <c r="H3358" s="19" t="e">
        <f t="shared" si="52"/>
        <v>#VALUE!</v>
      </c>
    </row>
    <row r="3359" spans="1:8">
      <c r="A3359">
        <v>4177</v>
      </c>
      <c r="B3359" t="s">
        <v>10262</v>
      </c>
      <c r="C3359" t="s">
        <v>6897</v>
      </c>
      <c r="D3359" s="282">
        <v>3.4</v>
      </c>
      <c r="H3359" s="19" t="e">
        <f t="shared" si="52"/>
        <v>#VALUE!</v>
      </c>
    </row>
    <row r="3360" spans="1:8">
      <c r="A3360">
        <v>4179</v>
      </c>
      <c r="B3360" t="s">
        <v>10263</v>
      </c>
      <c r="C3360" t="s">
        <v>6897</v>
      </c>
      <c r="D3360" s="282">
        <v>6.96</v>
      </c>
      <c r="H3360" s="19" t="e">
        <f t="shared" si="52"/>
        <v>#VALUE!</v>
      </c>
    </row>
    <row r="3361" spans="1:8">
      <c r="A3361">
        <v>4208</v>
      </c>
      <c r="B3361" t="s">
        <v>10264</v>
      </c>
      <c r="C3361" t="s">
        <v>6897</v>
      </c>
      <c r="D3361" s="282">
        <v>32.42</v>
      </c>
      <c r="H3361" s="19" t="e">
        <f t="shared" si="52"/>
        <v>#VALUE!</v>
      </c>
    </row>
    <row r="3362" spans="1:8">
      <c r="A3362">
        <v>4181</v>
      </c>
      <c r="B3362" t="s">
        <v>10265</v>
      </c>
      <c r="C3362" t="s">
        <v>6897</v>
      </c>
      <c r="D3362" s="282">
        <v>21.18</v>
      </c>
      <c r="H3362" s="19" t="e">
        <f t="shared" si="52"/>
        <v>#VALUE!</v>
      </c>
    </row>
    <row r="3363" spans="1:8">
      <c r="A3363">
        <v>4178</v>
      </c>
      <c r="B3363" t="s">
        <v>10266</v>
      </c>
      <c r="C3363" t="s">
        <v>6897</v>
      </c>
      <c r="D3363" s="282">
        <v>4.72</v>
      </c>
      <c r="H3363" s="19" t="e">
        <f t="shared" si="52"/>
        <v>#VALUE!</v>
      </c>
    </row>
    <row r="3364" spans="1:8">
      <c r="A3364">
        <v>4182</v>
      </c>
      <c r="B3364" t="s">
        <v>10267</v>
      </c>
      <c r="C3364" t="s">
        <v>6897</v>
      </c>
      <c r="D3364" s="282">
        <v>52.74</v>
      </c>
      <c r="H3364" s="19" t="e">
        <f t="shared" si="52"/>
        <v>#VALUE!</v>
      </c>
    </row>
    <row r="3365" spans="1:8">
      <c r="A3365">
        <v>4183</v>
      </c>
      <c r="B3365" t="s">
        <v>10268</v>
      </c>
      <c r="C3365" t="s">
        <v>6897</v>
      </c>
      <c r="D3365" s="282">
        <v>84.91</v>
      </c>
      <c r="H3365" s="19" t="e">
        <f t="shared" si="52"/>
        <v>#VALUE!</v>
      </c>
    </row>
    <row r="3366" spans="1:8">
      <c r="A3366">
        <v>4184</v>
      </c>
      <c r="B3366" t="s">
        <v>10269</v>
      </c>
      <c r="C3366" t="s">
        <v>6897</v>
      </c>
      <c r="D3366" s="282">
        <v>187.44</v>
      </c>
      <c r="H3366" s="19" t="e">
        <f t="shared" si="52"/>
        <v>#VALUE!</v>
      </c>
    </row>
    <row r="3367" spans="1:8">
      <c r="A3367">
        <v>4185</v>
      </c>
      <c r="B3367" t="s">
        <v>10270</v>
      </c>
      <c r="C3367" t="s">
        <v>6897</v>
      </c>
      <c r="D3367" s="282">
        <v>311.43</v>
      </c>
      <c r="H3367" s="19" t="e">
        <f t="shared" si="52"/>
        <v>#VALUE!</v>
      </c>
    </row>
    <row r="3368" spans="1:8">
      <c r="A3368">
        <v>4205</v>
      </c>
      <c r="B3368" t="s">
        <v>10271</v>
      </c>
      <c r="C3368" t="s">
        <v>6897</v>
      </c>
      <c r="D3368" s="282">
        <v>17.98</v>
      </c>
      <c r="H3368" s="19" t="e">
        <f t="shared" si="52"/>
        <v>#VALUE!</v>
      </c>
    </row>
    <row r="3369" spans="1:8">
      <c r="A3369">
        <v>4192</v>
      </c>
      <c r="B3369" t="s">
        <v>10272</v>
      </c>
      <c r="C3369" t="s">
        <v>6897</v>
      </c>
      <c r="D3369" s="282">
        <v>17.98</v>
      </c>
      <c r="H3369" s="19" t="e">
        <f t="shared" si="52"/>
        <v>#VALUE!</v>
      </c>
    </row>
    <row r="3370" spans="1:8">
      <c r="A3370">
        <v>4191</v>
      </c>
      <c r="B3370" t="s">
        <v>10273</v>
      </c>
      <c r="C3370" t="s">
        <v>6897</v>
      </c>
      <c r="D3370" s="282">
        <v>17.98</v>
      </c>
      <c r="H3370" s="19" t="e">
        <f t="shared" si="52"/>
        <v>#VALUE!</v>
      </c>
    </row>
    <row r="3371" spans="1:8">
      <c r="A3371">
        <v>4207</v>
      </c>
      <c r="B3371" t="s">
        <v>10274</v>
      </c>
      <c r="C3371" t="s">
        <v>6897</v>
      </c>
      <c r="D3371" s="282">
        <v>14.47</v>
      </c>
      <c r="H3371" s="19" t="e">
        <f t="shared" si="52"/>
        <v>#VALUE!</v>
      </c>
    </row>
    <row r="3372" spans="1:8">
      <c r="A3372">
        <v>4206</v>
      </c>
      <c r="B3372" t="s">
        <v>10275</v>
      </c>
      <c r="C3372" t="s">
        <v>6897</v>
      </c>
      <c r="D3372" s="282">
        <v>14.05</v>
      </c>
      <c r="H3372" s="19" t="e">
        <f t="shared" si="52"/>
        <v>#VALUE!</v>
      </c>
    </row>
    <row r="3373" spans="1:8">
      <c r="A3373">
        <v>4190</v>
      </c>
      <c r="B3373" t="s">
        <v>10276</v>
      </c>
      <c r="C3373" t="s">
        <v>6897</v>
      </c>
      <c r="D3373" s="282">
        <v>14.05</v>
      </c>
      <c r="H3373" s="19" t="e">
        <f t="shared" si="52"/>
        <v>#VALUE!</v>
      </c>
    </row>
    <row r="3374" spans="1:8">
      <c r="A3374">
        <v>4186</v>
      </c>
      <c r="B3374" t="s">
        <v>10277</v>
      </c>
      <c r="C3374" t="s">
        <v>6897</v>
      </c>
      <c r="D3374" s="282">
        <v>4.1500000000000004</v>
      </c>
      <c r="H3374" s="19" t="e">
        <f t="shared" si="52"/>
        <v>#VALUE!</v>
      </c>
    </row>
    <row r="3375" spans="1:8">
      <c r="A3375">
        <v>4188</v>
      </c>
      <c r="B3375" t="s">
        <v>10278</v>
      </c>
      <c r="C3375" t="s">
        <v>6897</v>
      </c>
      <c r="D3375" s="282">
        <v>8.48</v>
      </c>
      <c r="H3375" s="19" t="e">
        <f t="shared" si="52"/>
        <v>#VALUE!</v>
      </c>
    </row>
    <row r="3376" spans="1:8">
      <c r="A3376">
        <v>4189</v>
      </c>
      <c r="B3376" t="s">
        <v>10279</v>
      </c>
      <c r="C3376" t="s">
        <v>6897</v>
      </c>
      <c r="D3376" s="282">
        <v>8.48</v>
      </c>
      <c r="H3376" s="19" t="e">
        <f t="shared" si="52"/>
        <v>#VALUE!</v>
      </c>
    </row>
    <row r="3377" spans="1:8">
      <c r="A3377">
        <v>4197</v>
      </c>
      <c r="B3377" t="s">
        <v>10280</v>
      </c>
      <c r="C3377" t="s">
        <v>6897</v>
      </c>
      <c r="D3377" s="282">
        <v>44.91</v>
      </c>
      <c r="H3377" s="19" t="e">
        <f t="shared" si="52"/>
        <v>#VALUE!</v>
      </c>
    </row>
    <row r="3378" spans="1:8">
      <c r="A3378">
        <v>4194</v>
      </c>
      <c r="B3378" t="s">
        <v>10281</v>
      </c>
      <c r="C3378" t="s">
        <v>6897</v>
      </c>
      <c r="D3378" s="282">
        <v>27.13</v>
      </c>
      <c r="H3378" s="19" t="e">
        <f t="shared" si="52"/>
        <v>#VALUE!</v>
      </c>
    </row>
    <row r="3379" spans="1:8">
      <c r="A3379">
        <v>4193</v>
      </c>
      <c r="B3379" t="s">
        <v>10282</v>
      </c>
      <c r="C3379" t="s">
        <v>6897</v>
      </c>
      <c r="D3379" s="282">
        <v>27.13</v>
      </c>
      <c r="H3379" s="19" t="e">
        <f t="shared" si="52"/>
        <v>#VALUE!</v>
      </c>
    </row>
    <row r="3380" spans="1:8">
      <c r="A3380">
        <v>4204</v>
      </c>
      <c r="B3380" t="s">
        <v>10283</v>
      </c>
      <c r="C3380" t="s">
        <v>6897</v>
      </c>
      <c r="D3380" s="282">
        <v>27.13</v>
      </c>
      <c r="H3380" s="19" t="e">
        <f t="shared" si="52"/>
        <v>#VALUE!</v>
      </c>
    </row>
    <row r="3381" spans="1:8">
      <c r="A3381">
        <v>4187</v>
      </c>
      <c r="B3381" t="s">
        <v>10284</v>
      </c>
      <c r="C3381" t="s">
        <v>6897</v>
      </c>
      <c r="D3381" s="282">
        <v>5.41</v>
      </c>
      <c r="H3381" s="19" t="e">
        <f t="shared" si="52"/>
        <v>#VALUE!</v>
      </c>
    </row>
    <row r="3382" spans="1:8">
      <c r="A3382">
        <v>4202</v>
      </c>
      <c r="B3382" t="s">
        <v>10285</v>
      </c>
      <c r="C3382" t="s">
        <v>6897</v>
      </c>
      <c r="D3382" s="282">
        <v>82.02</v>
      </c>
      <c r="H3382" s="19" t="e">
        <f t="shared" si="52"/>
        <v>#VALUE!</v>
      </c>
    </row>
    <row r="3383" spans="1:8">
      <c r="A3383">
        <v>4203</v>
      </c>
      <c r="B3383" t="s">
        <v>10286</v>
      </c>
      <c r="C3383" t="s">
        <v>6897</v>
      </c>
      <c r="D3383" s="282">
        <v>72.430000000000007</v>
      </c>
      <c r="H3383" s="19" t="e">
        <f t="shared" si="52"/>
        <v>#VALUE!</v>
      </c>
    </row>
    <row r="3384" spans="1:8">
      <c r="A3384">
        <v>40368</v>
      </c>
      <c r="B3384" t="s">
        <v>10287</v>
      </c>
      <c r="C3384" t="s">
        <v>6897</v>
      </c>
      <c r="D3384" s="282">
        <v>36.69</v>
      </c>
      <c r="H3384" s="19" t="e">
        <f t="shared" si="52"/>
        <v>#VALUE!</v>
      </c>
    </row>
    <row r="3385" spans="1:8">
      <c r="A3385">
        <v>40365</v>
      </c>
      <c r="B3385" t="s">
        <v>10288</v>
      </c>
      <c r="C3385" t="s">
        <v>6897</v>
      </c>
      <c r="D3385" s="282">
        <v>24.76</v>
      </c>
      <c r="H3385" s="19" t="e">
        <f t="shared" si="52"/>
        <v>#VALUE!</v>
      </c>
    </row>
    <row r="3386" spans="1:8">
      <c r="A3386">
        <v>40356</v>
      </c>
      <c r="B3386" t="s">
        <v>10289</v>
      </c>
      <c r="C3386" t="s">
        <v>6897</v>
      </c>
      <c r="D3386" s="282">
        <v>8.4600000000000009</v>
      </c>
      <c r="H3386" s="19" t="e">
        <f t="shared" si="52"/>
        <v>#VALUE!</v>
      </c>
    </row>
    <row r="3387" spans="1:8">
      <c r="A3387">
        <v>40362</v>
      </c>
      <c r="B3387" t="s">
        <v>10290</v>
      </c>
      <c r="C3387" t="s">
        <v>6897</v>
      </c>
      <c r="D3387" s="282">
        <v>16.399999999999999</v>
      </c>
      <c r="H3387" s="19" t="e">
        <f t="shared" si="52"/>
        <v>#VALUE!</v>
      </c>
    </row>
    <row r="3388" spans="1:8">
      <c r="A3388">
        <v>40374</v>
      </c>
      <c r="B3388" t="s">
        <v>10291</v>
      </c>
      <c r="C3388" t="s">
        <v>6897</v>
      </c>
      <c r="D3388" s="282">
        <v>95.91</v>
      </c>
      <c r="H3388" s="19" t="e">
        <f t="shared" si="52"/>
        <v>#VALUE!</v>
      </c>
    </row>
    <row r="3389" spans="1:8">
      <c r="A3389">
        <v>40371</v>
      </c>
      <c r="B3389" t="s">
        <v>10292</v>
      </c>
      <c r="C3389" t="s">
        <v>6897</v>
      </c>
      <c r="D3389" s="282">
        <v>60.37</v>
      </c>
      <c r="H3389" s="19" t="e">
        <f t="shared" si="52"/>
        <v>#VALUE!</v>
      </c>
    </row>
    <row r="3390" spans="1:8">
      <c r="A3390">
        <v>40359</v>
      </c>
      <c r="B3390" t="s">
        <v>10293</v>
      </c>
      <c r="C3390" t="s">
        <v>6897</v>
      </c>
      <c r="D3390" s="282">
        <v>10.92</v>
      </c>
      <c r="H3390" s="19" t="e">
        <f t="shared" si="52"/>
        <v>#VALUE!</v>
      </c>
    </row>
    <row r="3391" spans="1:8">
      <c r="A3391">
        <v>7595</v>
      </c>
      <c r="B3391" t="s">
        <v>10294</v>
      </c>
      <c r="C3391" t="s">
        <v>6905</v>
      </c>
      <c r="D3391" s="282">
        <v>15.87</v>
      </c>
      <c r="H3391" s="19" t="e">
        <f t="shared" si="52"/>
        <v>#VALUE!</v>
      </c>
    </row>
    <row r="3392" spans="1:8">
      <c r="A3392">
        <v>41094</v>
      </c>
      <c r="B3392" t="s">
        <v>10295</v>
      </c>
      <c r="C3392" t="s">
        <v>7093</v>
      </c>
      <c r="D3392" s="21">
        <v>2812.42</v>
      </c>
      <c r="H3392" s="19" t="e">
        <f t="shared" si="52"/>
        <v>#VALUE!</v>
      </c>
    </row>
    <row r="3393" spans="1:8">
      <c r="A3393">
        <v>39609</v>
      </c>
      <c r="B3393" t="s">
        <v>10296</v>
      </c>
      <c r="C3393" t="s">
        <v>6897</v>
      </c>
      <c r="D3393" s="21">
        <v>60073.77</v>
      </c>
      <c r="H3393" s="19" t="e">
        <f t="shared" si="52"/>
        <v>#VALUE!</v>
      </c>
    </row>
    <row r="3394" spans="1:8">
      <c r="A3394">
        <v>39610</v>
      </c>
      <c r="B3394" t="s">
        <v>10297</v>
      </c>
      <c r="C3394" t="s">
        <v>6897</v>
      </c>
      <c r="D3394" s="21">
        <v>87688.97</v>
      </c>
      <c r="H3394" s="19" t="e">
        <f t="shared" si="52"/>
        <v>#VALUE!</v>
      </c>
    </row>
    <row r="3395" spans="1:8">
      <c r="A3395">
        <v>39611</v>
      </c>
      <c r="B3395" t="s">
        <v>10298</v>
      </c>
      <c r="C3395" t="s">
        <v>6897</v>
      </c>
      <c r="D3395" s="21">
        <v>106118.01</v>
      </c>
      <c r="H3395" s="19" t="e">
        <f t="shared" si="52"/>
        <v>#VALUE!</v>
      </c>
    </row>
    <row r="3396" spans="1:8">
      <c r="A3396">
        <v>39612</v>
      </c>
      <c r="B3396" t="s">
        <v>10299</v>
      </c>
      <c r="C3396" t="s">
        <v>6897</v>
      </c>
      <c r="D3396" s="21">
        <v>166236.25</v>
      </c>
      <c r="H3396" s="19" t="e">
        <f t="shared" si="52"/>
        <v>#VALUE!</v>
      </c>
    </row>
    <row r="3397" spans="1:8">
      <c r="A3397">
        <v>39608</v>
      </c>
      <c r="B3397" t="s">
        <v>10300</v>
      </c>
      <c r="C3397" t="s">
        <v>6897</v>
      </c>
      <c r="D3397" s="21">
        <v>48034.36</v>
      </c>
      <c r="H3397" s="19" t="e">
        <f t="shared" si="52"/>
        <v>#VALUE!</v>
      </c>
    </row>
    <row r="3398" spans="1:8">
      <c r="A3398">
        <v>38175</v>
      </c>
      <c r="B3398" t="s">
        <v>10301</v>
      </c>
      <c r="C3398" t="s">
        <v>6897</v>
      </c>
      <c r="D3398" s="282">
        <v>3.67</v>
      </c>
      <c r="H3398" s="19" t="e">
        <f t="shared" si="52"/>
        <v>#VALUE!</v>
      </c>
    </row>
    <row r="3399" spans="1:8">
      <c r="A3399">
        <v>38176</v>
      </c>
      <c r="B3399" t="s">
        <v>10302</v>
      </c>
      <c r="C3399" t="s">
        <v>6897</v>
      </c>
      <c r="D3399" s="282">
        <v>10.79</v>
      </c>
      <c r="H3399" s="19" t="e">
        <f t="shared" si="52"/>
        <v>#VALUE!</v>
      </c>
    </row>
    <row r="3400" spans="1:8">
      <c r="A3400">
        <v>36152</v>
      </c>
      <c r="B3400" t="s">
        <v>10303</v>
      </c>
      <c r="C3400" t="s">
        <v>6897</v>
      </c>
      <c r="D3400" s="282">
        <v>4.87</v>
      </c>
      <c r="H3400" s="19" t="e">
        <f t="shared" si="52"/>
        <v>#VALUE!</v>
      </c>
    </row>
    <row r="3401" spans="1:8">
      <c r="A3401">
        <v>11138</v>
      </c>
      <c r="B3401" t="s">
        <v>10304</v>
      </c>
      <c r="C3401" t="s">
        <v>6893</v>
      </c>
      <c r="D3401" s="282">
        <v>2.63</v>
      </c>
      <c r="H3401" s="19" t="e">
        <f t="shared" si="52"/>
        <v>#VALUE!</v>
      </c>
    </row>
    <row r="3402" spans="1:8">
      <c r="A3402">
        <v>5333</v>
      </c>
      <c r="B3402" t="s">
        <v>10305</v>
      </c>
      <c r="C3402" t="s">
        <v>6893</v>
      </c>
      <c r="D3402" s="282">
        <v>22.79</v>
      </c>
      <c r="H3402" s="19" t="e">
        <f t="shared" ref="H3402:H3465" si="53">LEFT(B3402,SEARCH("          ",B3402)-1)</f>
        <v>#VALUE!</v>
      </c>
    </row>
    <row r="3403" spans="1:8">
      <c r="A3403">
        <v>4221</v>
      </c>
      <c r="B3403" t="s">
        <v>10306</v>
      </c>
      <c r="C3403" t="s">
        <v>6893</v>
      </c>
      <c r="D3403" s="282">
        <v>4.09</v>
      </c>
      <c r="H3403" s="19" t="e">
        <f t="shared" si="53"/>
        <v>#VALUE!</v>
      </c>
    </row>
    <row r="3404" spans="1:8">
      <c r="A3404">
        <v>4227</v>
      </c>
      <c r="B3404" t="s">
        <v>10307</v>
      </c>
      <c r="C3404" t="s">
        <v>6893</v>
      </c>
      <c r="D3404" s="282">
        <v>24.9</v>
      </c>
      <c r="H3404" s="19" t="e">
        <f t="shared" si="53"/>
        <v>#VALUE!</v>
      </c>
    </row>
    <row r="3405" spans="1:8">
      <c r="A3405">
        <v>38170</v>
      </c>
      <c r="B3405" t="s">
        <v>10308</v>
      </c>
      <c r="C3405" t="s">
        <v>6897</v>
      </c>
      <c r="D3405" s="282">
        <v>16.03</v>
      </c>
      <c r="H3405" s="19" t="e">
        <f t="shared" si="53"/>
        <v>#VALUE!</v>
      </c>
    </row>
    <row r="3406" spans="1:8">
      <c r="A3406">
        <v>4252</v>
      </c>
      <c r="B3406" t="s">
        <v>10309</v>
      </c>
      <c r="C3406" t="s">
        <v>6905</v>
      </c>
      <c r="D3406" s="282">
        <v>20.260000000000002</v>
      </c>
      <c r="H3406" s="19" t="e">
        <f t="shared" si="53"/>
        <v>#VALUE!</v>
      </c>
    </row>
    <row r="3407" spans="1:8">
      <c r="A3407">
        <v>40980</v>
      </c>
      <c r="B3407" t="s">
        <v>10310</v>
      </c>
      <c r="C3407" t="s">
        <v>7093</v>
      </c>
      <c r="D3407" s="21">
        <v>3590.93</v>
      </c>
      <c r="H3407" s="19" t="e">
        <f t="shared" si="53"/>
        <v>#VALUE!</v>
      </c>
    </row>
    <row r="3408" spans="1:8">
      <c r="A3408">
        <v>4243</v>
      </c>
      <c r="B3408" t="s">
        <v>10311</v>
      </c>
      <c r="C3408" t="s">
        <v>6905</v>
      </c>
      <c r="D3408" s="282">
        <v>13.8</v>
      </c>
      <c r="H3408" s="19" t="e">
        <f t="shared" si="53"/>
        <v>#VALUE!</v>
      </c>
    </row>
    <row r="3409" spans="1:8">
      <c r="A3409">
        <v>41031</v>
      </c>
      <c r="B3409" t="s">
        <v>10312</v>
      </c>
      <c r="C3409" t="s">
        <v>7093</v>
      </c>
      <c r="D3409" s="21">
        <v>2447.15</v>
      </c>
      <c r="H3409" s="19" t="e">
        <f t="shared" si="53"/>
        <v>#VALUE!</v>
      </c>
    </row>
    <row r="3410" spans="1:8">
      <c r="A3410">
        <v>37666</v>
      </c>
      <c r="B3410" t="s">
        <v>10313</v>
      </c>
      <c r="C3410" t="s">
        <v>6905</v>
      </c>
      <c r="D3410" s="282">
        <v>13.33</v>
      </c>
      <c r="H3410" s="19" t="e">
        <f t="shared" si="53"/>
        <v>#VALUE!</v>
      </c>
    </row>
    <row r="3411" spans="1:8">
      <c r="A3411">
        <v>40986</v>
      </c>
      <c r="B3411" t="s">
        <v>10314</v>
      </c>
      <c r="C3411" t="s">
        <v>7093</v>
      </c>
      <c r="D3411" s="21">
        <v>2361.58</v>
      </c>
      <c r="H3411" s="19" t="e">
        <f t="shared" si="53"/>
        <v>#VALUE!</v>
      </c>
    </row>
    <row r="3412" spans="1:8">
      <c r="A3412">
        <v>4250</v>
      </c>
      <c r="B3412" t="s">
        <v>10315</v>
      </c>
      <c r="C3412" t="s">
        <v>6905</v>
      </c>
      <c r="D3412" s="282">
        <v>18.28</v>
      </c>
      <c r="H3412" s="19" t="e">
        <f t="shared" si="53"/>
        <v>#VALUE!</v>
      </c>
    </row>
    <row r="3413" spans="1:8">
      <c r="A3413">
        <v>40978</v>
      </c>
      <c r="B3413" t="s">
        <v>10316</v>
      </c>
      <c r="C3413" t="s">
        <v>7093</v>
      </c>
      <c r="D3413" s="21">
        <v>3239.02</v>
      </c>
      <c r="H3413" s="19" t="e">
        <f t="shared" si="53"/>
        <v>#VALUE!</v>
      </c>
    </row>
    <row r="3414" spans="1:8">
      <c r="A3414">
        <v>25960</v>
      </c>
      <c r="B3414" t="s">
        <v>10317</v>
      </c>
      <c r="C3414" t="s">
        <v>6905</v>
      </c>
      <c r="D3414" s="282">
        <v>16.989999999999998</v>
      </c>
      <c r="H3414" s="19" t="e">
        <f t="shared" si="53"/>
        <v>#VALUE!</v>
      </c>
    </row>
    <row r="3415" spans="1:8">
      <c r="A3415">
        <v>41043</v>
      </c>
      <c r="B3415" t="s">
        <v>10318</v>
      </c>
      <c r="C3415" t="s">
        <v>7093</v>
      </c>
      <c r="D3415" s="21">
        <v>3011.87</v>
      </c>
      <c r="H3415" s="19" t="e">
        <f t="shared" si="53"/>
        <v>#VALUE!</v>
      </c>
    </row>
    <row r="3416" spans="1:8">
      <c r="A3416">
        <v>4234</v>
      </c>
      <c r="B3416" t="s">
        <v>10319</v>
      </c>
      <c r="C3416" t="s">
        <v>6905</v>
      </c>
      <c r="D3416" s="282">
        <v>18.63</v>
      </c>
      <c r="H3416" s="19" t="e">
        <f t="shared" si="53"/>
        <v>#VALUE!</v>
      </c>
    </row>
    <row r="3417" spans="1:8">
      <c r="A3417">
        <v>40987</v>
      </c>
      <c r="B3417" t="s">
        <v>10320</v>
      </c>
      <c r="C3417" t="s">
        <v>7093</v>
      </c>
      <c r="D3417" s="21">
        <v>3299.37</v>
      </c>
      <c r="H3417" s="19" t="e">
        <f t="shared" si="53"/>
        <v>#VALUE!</v>
      </c>
    </row>
    <row r="3418" spans="1:8">
      <c r="A3418">
        <v>4253</v>
      </c>
      <c r="B3418" t="s">
        <v>10321</v>
      </c>
      <c r="C3418" t="s">
        <v>6905</v>
      </c>
      <c r="D3418" s="282">
        <v>15.97</v>
      </c>
      <c r="H3418" s="19" t="e">
        <f t="shared" si="53"/>
        <v>#VALUE!</v>
      </c>
    </row>
    <row r="3419" spans="1:8">
      <c r="A3419">
        <v>40981</v>
      </c>
      <c r="B3419" t="s">
        <v>10322</v>
      </c>
      <c r="C3419" t="s">
        <v>7093</v>
      </c>
      <c r="D3419" s="21">
        <v>2830.12</v>
      </c>
      <c r="H3419" s="19" t="e">
        <f t="shared" si="53"/>
        <v>#VALUE!</v>
      </c>
    </row>
    <row r="3420" spans="1:8">
      <c r="A3420">
        <v>4254</v>
      </c>
      <c r="B3420" t="s">
        <v>10323</v>
      </c>
      <c r="C3420" t="s">
        <v>6905</v>
      </c>
      <c r="D3420" s="282">
        <v>16.46</v>
      </c>
      <c r="H3420" s="19" t="e">
        <f t="shared" si="53"/>
        <v>#VALUE!</v>
      </c>
    </row>
    <row r="3421" spans="1:8">
      <c r="A3421">
        <v>41036</v>
      </c>
      <c r="B3421" t="s">
        <v>10324</v>
      </c>
      <c r="C3421" t="s">
        <v>7093</v>
      </c>
      <c r="D3421" s="21">
        <v>2917.31</v>
      </c>
      <c r="H3421" s="19" t="e">
        <f t="shared" si="53"/>
        <v>#VALUE!</v>
      </c>
    </row>
    <row r="3422" spans="1:8">
      <c r="A3422">
        <v>4251</v>
      </c>
      <c r="B3422" t="s">
        <v>10325</v>
      </c>
      <c r="C3422" t="s">
        <v>6905</v>
      </c>
      <c r="D3422" s="282">
        <v>16.66</v>
      </c>
      <c r="H3422" s="19" t="e">
        <f t="shared" si="53"/>
        <v>#VALUE!</v>
      </c>
    </row>
    <row r="3423" spans="1:8">
      <c r="A3423">
        <v>40979</v>
      </c>
      <c r="B3423" t="s">
        <v>10326</v>
      </c>
      <c r="C3423" t="s">
        <v>7093</v>
      </c>
      <c r="D3423" s="21">
        <v>2953.69</v>
      </c>
      <c r="H3423" s="19" t="e">
        <f t="shared" si="53"/>
        <v>#VALUE!</v>
      </c>
    </row>
    <row r="3424" spans="1:8">
      <c r="A3424">
        <v>4230</v>
      </c>
      <c r="B3424" t="s">
        <v>10327</v>
      </c>
      <c r="C3424" t="s">
        <v>6905</v>
      </c>
      <c r="D3424" s="282">
        <v>17.649999999999999</v>
      </c>
      <c r="H3424" s="19" t="e">
        <f t="shared" si="53"/>
        <v>#VALUE!</v>
      </c>
    </row>
    <row r="3425" spans="1:8">
      <c r="A3425">
        <v>40998</v>
      </c>
      <c r="B3425" t="s">
        <v>10328</v>
      </c>
      <c r="C3425" t="s">
        <v>7093</v>
      </c>
      <c r="D3425" s="21">
        <v>3127.6</v>
      </c>
      <c r="H3425" s="19" t="e">
        <f t="shared" si="53"/>
        <v>#VALUE!</v>
      </c>
    </row>
    <row r="3426" spans="1:8">
      <c r="A3426">
        <v>4257</v>
      </c>
      <c r="B3426" t="s">
        <v>10329</v>
      </c>
      <c r="C3426" t="s">
        <v>6905</v>
      </c>
      <c r="D3426" s="282">
        <v>15.97</v>
      </c>
      <c r="H3426" s="19" t="e">
        <f t="shared" si="53"/>
        <v>#VALUE!</v>
      </c>
    </row>
    <row r="3427" spans="1:8">
      <c r="A3427">
        <v>40982</v>
      </c>
      <c r="B3427" t="s">
        <v>10330</v>
      </c>
      <c r="C3427" t="s">
        <v>7093</v>
      </c>
      <c r="D3427" s="21">
        <v>2830.12</v>
      </c>
      <c r="H3427" s="19" t="e">
        <f t="shared" si="53"/>
        <v>#VALUE!</v>
      </c>
    </row>
    <row r="3428" spans="1:8">
      <c r="A3428">
        <v>4240</v>
      </c>
      <c r="B3428" t="s">
        <v>10331</v>
      </c>
      <c r="C3428" t="s">
        <v>6905</v>
      </c>
      <c r="D3428" s="282">
        <v>17.29</v>
      </c>
      <c r="H3428" s="19" t="e">
        <f t="shared" si="53"/>
        <v>#VALUE!</v>
      </c>
    </row>
    <row r="3429" spans="1:8">
      <c r="A3429">
        <v>41026</v>
      </c>
      <c r="B3429" t="s">
        <v>10332</v>
      </c>
      <c r="C3429" t="s">
        <v>7093</v>
      </c>
      <c r="D3429" s="21">
        <v>3063.21</v>
      </c>
      <c r="H3429" s="19" t="e">
        <f t="shared" si="53"/>
        <v>#VALUE!</v>
      </c>
    </row>
    <row r="3430" spans="1:8">
      <c r="A3430">
        <v>4239</v>
      </c>
      <c r="B3430" t="s">
        <v>10333</v>
      </c>
      <c r="C3430" t="s">
        <v>6905</v>
      </c>
      <c r="D3430" s="282">
        <v>21.21</v>
      </c>
      <c r="H3430" s="19" t="e">
        <f t="shared" si="53"/>
        <v>#VALUE!</v>
      </c>
    </row>
    <row r="3431" spans="1:8">
      <c r="A3431">
        <v>41024</v>
      </c>
      <c r="B3431" t="s">
        <v>10334</v>
      </c>
      <c r="C3431" t="s">
        <v>7093</v>
      </c>
      <c r="D3431" s="21">
        <v>3758</v>
      </c>
      <c r="H3431" s="19" t="e">
        <f t="shared" si="53"/>
        <v>#VALUE!</v>
      </c>
    </row>
    <row r="3432" spans="1:8">
      <c r="A3432">
        <v>4248</v>
      </c>
      <c r="B3432" t="s">
        <v>10335</v>
      </c>
      <c r="C3432" t="s">
        <v>6905</v>
      </c>
      <c r="D3432" s="282">
        <v>19.95</v>
      </c>
      <c r="H3432" s="19" t="e">
        <f t="shared" si="53"/>
        <v>#VALUE!</v>
      </c>
    </row>
    <row r="3433" spans="1:8">
      <c r="A3433">
        <v>41033</v>
      </c>
      <c r="B3433" t="s">
        <v>10336</v>
      </c>
      <c r="C3433" t="s">
        <v>7093</v>
      </c>
      <c r="D3433" s="21">
        <v>3534.74</v>
      </c>
      <c r="H3433" s="19" t="e">
        <f t="shared" si="53"/>
        <v>#VALUE!</v>
      </c>
    </row>
    <row r="3434" spans="1:8">
      <c r="A3434">
        <v>25959</v>
      </c>
      <c r="B3434" t="s">
        <v>10337</v>
      </c>
      <c r="C3434" t="s">
        <v>6905</v>
      </c>
      <c r="D3434" s="282">
        <v>17.84</v>
      </c>
      <c r="H3434" s="19" t="e">
        <f t="shared" si="53"/>
        <v>#VALUE!</v>
      </c>
    </row>
    <row r="3435" spans="1:8">
      <c r="A3435">
        <v>41040</v>
      </c>
      <c r="B3435" t="s">
        <v>10338</v>
      </c>
      <c r="C3435" t="s">
        <v>7093</v>
      </c>
      <c r="D3435" s="21">
        <v>3162.47</v>
      </c>
      <c r="H3435" s="19" t="e">
        <f t="shared" si="53"/>
        <v>#VALUE!</v>
      </c>
    </row>
    <row r="3436" spans="1:8">
      <c r="A3436">
        <v>4238</v>
      </c>
      <c r="B3436" t="s">
        <v>10339</v>
      </c>
      <c r="C3436" t="s">
        <v>6905</v>
      </c>
      <c r="D3436" s="282">
        <v>15.97</v>
      </c>
      <c r="H3436" s="19" t="e">
        <f t="shared" si="53"/>
        <v>#VALUE!</v>
      </c>
    </row>
    <row r="3437" spans="1:8">
      <c r="A3437">
        <v>41012</v>
      </c>
      <c r="B3437" t="s">
        <v>10340</v>
      </c>
      <c r="C3437" t="s">
        <v>7093</v>
      </c>
      <c r="D3437" s="21">
        <v>2830.14</v>
      </c>
      <c r="H3437" s="19" t="e">
        <f t="shared" si="53"/>
        <v>#VALUE!</v>
      </c>
    </row>
    <row r="3438" spans="1:8">
      <c r="A3438">
        <v>4237</v>
      </c>
      <c r="B3438" t="s">
        <v>10341</v>
      </c>
      <c r="C3438" t="s">
        <v>6905</v>
      </c>
      <c r="D3438" s="282">
        <v>19.489999999999998</v>
      </c>
      <c r="H3438" s="19" t="e">
        <f t="shared" si="53"/>
        <v>#VALUE!</v>
      </c>
    </row>
    <row r="3439" spans="1:8">
      <c r="A3439">
        <v>41002</v>
      </c>
      <c r="B3439" t="s">
        <v>10342</v>
      </c>
      <c r="C3439" t="s">
        <v>7093</v>
      </c>
      <c r="D3439" s="21">
        <v>3453.61</v>
      </c>
      <c r="H3439" s="19" t="e">
        <f t="shared" si="53"/>
        <v>#VALUE!</v>
      </c>
    </row>
    <row r="3440" spans="1:8">
      <c r="A3440">
        <v>4233</v>
      </c>
      <c r="B3440" t="s">
        <v>10343</v>
      </c>
      <c r="C3440" t="s">
        <v>6905</v>
      </c>
      <c r="D3440" s="282">
        <v>15.32</v>
      </c>
      <c r="H3440" s="19" t="e">
        <f t="shared" si="53"/>
        <v>#VALUE!</v>
      </c>
    </row>
    <row r="3441" spans="1:8">
      <c r="A3441">
        <v>41001</v>
      </c>
      <c r="B3441" t="s">
        <v>10344</v>
      </c>
      <c r="C3441" t="s">
        <v>7093</v>
      </c>
      <c r="D3441" s="21">
        <v>2715.81</v>
      </c>
      <c r="H3441" s="19" t="e">
        <f t="shared" si="53"/>
        <v>#VALUE!</v>
      </c>
    </row>
    <row r="3442" spans="1:8">
      <c r="A3442">
        <v>2</v>
      </c>
      <c r="B3442" t="s">
        <v>10345</v>
      </c>
      <c r="C3442" t="s">
        <v>7090</v>
      </c>
      <c r="D3442" s="282">
        <v>13.58</v>
      </c>
      <c r="H3442" s="19" t="e">
        <f t="shared" si="53"/>
        <v>#VALUE!</v>
      </c>
    </row>
    <row r="3443" spans="1:8">
      <c r="A3443">
        <v>36517</v>
      </c>
      <c r="B3443" t="s">
        <v>10346</v>
      </c>
      <c r="C3443" t="s">
        <v>6897</v>
      </c>
      <c r="D3443" s="21">
        <v>350760</v>
      </c>
      <c r="H3443" s="19" t="e">
        <f t="shared" si="53"/>
        <v>#VALUE!</v>
      </c>
    </row>
    <row r="3444" spans="1:8">
      <c r="A3444">
        <v>4262</v>
      </c>
      <c r="B3444" t="s">
        <v>10347</v>
      </c>
      <c r="C3444" t="s">
        <v>6897</v>
      </c>
      <c r="D3444" s="21">
        <v>395000</v>
      </c>
      <c r="H3444" s="19" t="e">
        <f t="shared" si="53"/>
        <v>#VALUE!</v>
      </c>
    </row>
    <row r="3445" spans="1:8">
      <c r="A3445">
        <v>4263</v>
      </c>
      <c r="B3445" t="s">
        <v>10348</v>
      </c>
      <c r="C3445" t="s">
        <v>6897</v>
      </c>
      <c r="D3445" s="21">
        <v>547733.30000000005</v>
      </c>
      <c r="H3445" s="19" t="e">
        <f t="shared" si="53"/>
        <v>#VALUE!</v>
      </c>
    </row>
    <row r="3446" spans="1:8">
      <c r="A3446">
        <v>36518</v>
      </c>
      <c r="B3446" t="s">
        <v>10349</v>
      </c>
      <c r="C3446" t="s">
        <v>6897</v>
      </c>
      <c r="D3446" s="21">
        <v>623573.30000000005</v>
      </c>
      <c r="H3446" s="19" t="e">
        <f t="shared" si="53"/>
        <v>#VALUE!</v>
      </c>
    </row>
    <row r="3447" spans="1:8">
      <c r="A3447">
        <v>14221</v>
      </c>
      <c r="B3447" t="s">
        <v>10350</v>
      </c>
      <c r="C3447" t="s">
        <v>6897</v>
      </c>
      <c r="D3447" s="21">
        <v>363926.65</v>
      </c>
      <c r="H3447" s="19" t="e">
        <f t="shared" si="53"/>
        <v>#VALUE!</v>
      </c>
    </row>
    <row r="3448" spans="1:8">
      <c r="A3448">
        <v>38402</v>
      </c>
      <c r="B3448" t="s">
        <v>10351</v>
      </c>
      <c r="C3448" t="s">
        <v>6897</v>
      </c>
      <c r="D3448" s="282">
        <v>7.74</v>
      </c>
      <c r="H3448" s="19" t="e">
        <f t="shared" si="53"/>
        <v>#VALUE!</v>
      </c>
    </row>
    <row r="3449" spans="1:8">
      <c r="A3449">
        <v>3412</v>
      </c>
      <c r="B3449" t="s">
        <v>10352</v>
      </c>
      <c r="C3449" t="s">
        <v>6895</v>
      </c>
      <c r="D3449" s="282">
        <v>15.72</v>
      </c>
      <c r="H3449" s="19" t="e">
        <f t="shared" si="53"/>
        <v>#VALUE!</v>
      </c>
    </row>
    <row r="3450" spans="1:8">
      <c r="A3450">
        <v>3413</v>
      </c>
      <c r="B3450" t="s">
        <v>10353</v>
      </c>
      <c r="C3450" t="s">
        <v>6895</v>
      </c>
      <c r="D3450" s="282">
        <v>35.4</v>
      </c>
      <c r="H3450" s="19" t="e">
        <f t="shared" si="53"/>
        <v>#VALUE!</v>
      </c>
    </row>
    <row r="3451" spans="1:8">
      <c r="A3451">
        <v>39744</v>
      </c>
      <c r="B3451" t="s">
        <v>10354</v>
      </c>
      <c r="C3451" t="s">
        <v>6895</v>
      </c>
      <c r="D3451" s="282">
        <v>27.49</v>
      </c>
      <c r="H3451" s="19" t="e">
        <f t="shared" si="53"/>
        <v>#VALUE!</v>
      </c>
    </row>
    <row r="3452" spans="1:8">
      <c r="A3452">
        <v>39745</v>
      </c>
      <c r="B3452" t="s">
        <v>10355</v>
      </c>
      <c r="C3452" t="s">
        <v>6895</v>
      </c>
      <c r="D3452" s="282">
        <v>58.01</v>
      </c>
      <c r="H3452" s="19" t="e">
        <f t="shared" si="53"/>
        <v>#VALUE!</v>
      </c>
    </row>
    <row r="3453" spans="1:8">
      <c r="A3453">
        <v>39637</v>
      </c>
      <c r="B3453" t="s">
        <v>10356</v>
      </c>
      <c r="C3453" t="s">
        <v>6895</v>
      </c>
      <c r="D3453" s="282">
        <v>112.12</v>
      </c>
      <c r="H3453" s="19" t="e">
        <f t="shared" si="53"/>
        <v>#VALUE!</v>
      </c>
    </row>
    <row r="3454" spans="1:8">
      <c r="A3454">
        <v>39638</v>
      </c>
      <c r="B3454" t="s">
        <v>10357</v>
      </c>
      <c r="C3454" t="s">
        <v>6895</v>
      </c>
      <c r="D3454" s="282">
        <v>208.79</v>
      </c>
      <c r="H3454" s="19" t="e">
        <f t="shared" si="53"/>
        <v>#VALUE!</v>
      </c>
    </row>
    <row r="3455" spans="1:8">
      <c r="A3455">
        <v>39639</v>
      </c>
      <c r="B3455" t="s">
        <v>10358</v>
      </c>
      <c r="C3455" t="s">
        <v>6895</v>
      </c>
      <c r="D3455" s="282">
        <v>275.27</v>
      </c>
      <c r="H3455" s="19" t="e">
        <f t="shared" si="53"/>
        <v>#VALUE!</v>
      </c>
    </row>
    <row r="3456" spans="1:8">
      <c r="A3456">
        <v>39517</v>
      </c>
      <c r="B3456" t="s">
        <v>10359</v>
      </c>
      <c r="C3456" t="s">
        <v>6895</v>
      </c>
      <c r="D3456" s="282">
        <v>262.13</v>
      </c>
      <c r="H3456" s="19" t="e">
        <f t="shared" si="53"/>
        <v>#VALUE!</v>
      </c>
    </row>
    <row r="3457" spans="1:8">
      <c r="A3457">
        <v>39518</v>
      </c>
      <c r="B3457" t="s">
        <v>10360</v>
      </c>
      <c r="C3457" t="s">
        <v>6895</v>
      </c>
      <c r="D3457" s="282">
        <v>310.77</v>
      </c>
      <c r="H3457" s="19" t="e">
        <f t="shared" si="53"/>
        <v>#VALUE!</v>
      </c>
    </row>
    <row r="3458" spans="1:8">
      <c r="A3458">
        <v>38366</v>
      </c>
      <c r="B3458" t="s">
        <v>10361</v>
      </c>
      <c r="C3458" t="s">
        <v>6895</v>
      </c>
      <c r="D3458" s="282">
        <v>4.8</v>
      </c>
      <c r="H3458" s="19" t="e">
        <f t="shared" si="53"/>
        <v>#VALUE!</v>
      </c>
    </row>
    <row r="3459" spans="1:8">
      <c r="A3459">
        <v>11703</v>
      </c>
      <c r="B3459" t="s">
        <v>10362</v>
      </c>
      <c r="C3459" t="s">
        <v>6897</v>
      </c>
      <c r="D3459" s="282">
        <v>52.32</v>
      </c>
      <c r="H3459" s="19" t="e">
        <f t="shared" si="53"/>
        <v>#VALUE!</v>
      </c>
    </row>
    <row r="3460" spans="1:8">
      <c r="A3460">
        <v>37400</v>
      </c>
      <c r="B3460" t="s">
        <v>10363</v>
      </c>
      <c r="C3460" t="s">
        <v>6897</v>
      </c>
      <c r="D3460" s="282">
        <v>51.84</v>
      </c>
      <c r="H3460" s="19" t="e">
        <f t="shared" si="53"/>
        <v>#VALUE!</v>
      </c>
    </row>
    <row r="3461" spans="1:8">
      <c r="A3461">
        <v>25400</v>
      </c>
      <c r="B3461" t="s">
        <v>10364</v>
      </c>
      <c r="C3461" t="s">
        <v>6897</v>
      </c>
      <c r="D3461" s="21">
        <v>1345.53</v>
      </c>
      <c r="H3461" s="19" t="e">
        <f t="shared" si="53"/>
        <v>#VALUE!</v>
      </c>
    </row>
    <row r="3462" spans="1:8">
      <c r="A3462">
        <v>4272</v>
      </c>
      <c r="B3462" t="s">
        <v>10365</v>
      </c>
      <c r="C3462" t="s">
        <v>6897</v>
      </c>
      <c r="D3462" s="282">
        <v>94.59</v>
      </c>
      <c r="H3462" s="19" t="e">
        <f t="shared" si="53"/>
        <v>#VALUE!</v>
      </c>
    </row>
    <row r="3463" spans="1:8">
      <c r="A3463">
        <v>4276</v>
      </c>
      <c r="B3463" t="s">
        <v>10366</v>
      </c>
      <c r="C3463" t="s">
        <v>6897</v>
      </c>
      <c r="D3463" s="282">
        <v>279.18</v>
      </c>
      <c r="H3463" s="19" t="e">
        <f t="shared" si="53"/>
        <v>#VALUE!</v>
      </c>
    </row>
    <row r="3464" spans="1:8">
      <c r="A3464">
        <v>4273</v>
      </c>
      <c r="B3464" t="s">
        <v>10367</v>
      </c>
      <c r="C3464" t="s">
        <v>6897</v>
      </c>
      <c r="D3464" s="282">
        <v>463.77</v>
      </c>
      <c r="H3464" s="19" t="e">
        <f t="shared" si="53"/>
        <v>#VALUE!</v>
      </c>
    </row>
    <row r="3465" spans="1:8">
      <c r="A3465">
        <v>4274</v>
      </c>
      <c r="B3465" t="s">
        <v>10368</v>
      </c>
      <c r="C3465" t="s">
        <v>6897</v>
      </c>
      <c r="D3465" s="282">
        <v>107.54</v>
      </c>
      <c r="H3465" s="19" t="e">
        <f t="shared" si="53"/>
        <v>#VALUE!</v>
      </c>
    </row>
    <row r="3466" spans="1:8">
      <c r="A3466">
        <v>39438</v>
      </c>
      <c r="B3466" t="s">
        <v>10369</v>
      </c>
      <c r="C3466" t="s">
        <v>6897</v>
      </c>
      <c r="D3466" s="282">
        <v>0.12</v>
      </c>
      <c r="H3466" s="19" t="e">
        <f t="shared" ref="H3466:H3529" si="54">LEFT(B3466,SEARCH("          ",B3466)-1)</f>
        <v>#VALUE!</v>
      </c>
    </row>
    <row r="3467" spans="1:8">
      <c r="A3467">
        <v>11963</v>
      </c>
      <c r="B3467" t="s">
        <v>10370</v>
      </c>
      <c r="C3467" t="s">
        <v>6897</v>
      </c>
      <c r="D3467" s="282">
        <v>4.59</v>
      </c>
      <c r="H3467" s="19" t="e">
        <f t="shared" si="54"/>
        <v>#VALUE!</v>
      </c>
    </row>
    <row r="3468" spans="1:8">
      <c r="A3468">
        <v>11964</v>
      </c>
      <c r="B3468" t="s">
        <v>10371</v>
      </c>
      <c r="C3468" t="s">
        <v>6897</v>
      </c>
      <c r="D3468" s="282">
        <v>1.1499999999999999</v>
      </c>
      <c r="H3468" s="19" t="e">
        <f t="shared" si="54"/>
        <v>#VALUE!</v>
      </c>
    </row>
    <row r="3469" spans="1:8">
      <c r="A3469">
        <v>4379</v>
      </c>
      <c r="B3469" t="s">
        <v>10372</v>
      </c>
      <c r="C3469" t="s">
        <v>6897</v>
      </c>
      <c r="D3469" s="282">
        <v>0.02</v>
      </c>
      <c r="H3469" s="19" t="e">
        <f t="shared" si="54"/>
        <v>#VALUE!</v>
      </c>
    </row>
    <row r="3470" spans="1:8">
      <c r="A3470">
        <v>4377</v>
      </c>
      <c r="B3470" t="s">
        <v>10373</v>
      </c>
      <c r="C3470" t="s">
        <v>6897</v>
      </c>
      <c r="D3470" s="282">
        <v>0.09</v>
      </c>
      <c r="H3470" s="19" t="e">
        <f t="shared" si="54"/>
        <v>#VALUE!</v>
      </c>
    </row>
    <row r="3471" spans="1:8">
      <c r="A3471">
        <v>4356</v>
      </c>
      <c r="B3471" t="s">
        <v>10374</v>
      </c>
      <c r="C3471" t="s">
        <v>6897</v>
      </c>
      <c r="D3471" s="282">
        <v>0.12</v>
      </c>
      <c r="H3471" s="19" t="e">
        <f t="shared" si="54"/>
        <v>#VALUE!</v>
      </c>
    </row>
    <row r="3472" spans="1:8">
      <c r="A3472">
        <v>13246</v>
      </c>
      <c r="B3472" t="s">
        <v>10375</v>
      </c>
      <c r="C3472" t="s">
        <v>6897</v>
      </c>
      <c r="D3472" s="282">
        <v>0.21</v>
      </c>
      <c r="H3472" s="19" t="e">
        <f t="shared" si="54"/>
        <v>#VALUE!</v>
      </c>
    </row>
    <row r="3473" spans="1:8">
      <c r="A3473">
        <v>4346</v>
      </c>
      <c r="B3473" t="s">
        <v>10376</v>
      </c>
      <c r="C3473" t="s">
        <v>6897</v>
      </c>
      <c r="D3473" s="282">
        <v>4.92</v>
      </c>
      <c r="H3473" s="19" t="e">
        <f t="shared" si="54"/>
        <v>#VALUE!</v>
      </c>
    </row>
    <row r="3474" spans="1:8">
      <c r="A3474">
        <v>11955</v>
      </c>
      <c r="B3474" t="s">
        <v>10377</v>
      </c>
      <c r="C3474" t="s">
        <v>6897</v>
      </c>
      <c r="D3474" s="282">
        <v>2.15</v>
      </c>
      <c r="H3474" s="19" t="e">
        <f t="shared" si="54"/>
        <v>#VALUE!</v>
      </c>
    </row>
    <row r="3475" spans="1:8">
      <c r="A3475">
        <v>11960</v>
      </c>
      <c r="B3475" t="s">
        <v>10378</v>
      </c>
      <c r="C3475" t="s">
        <v>6897</v>
      </c>
      <c r="D3475" s="282">
        <v>7.0000000000000007E-2</v>
      </c>
      <c r="H3475" s="19" t="e">
        <f t="shared" si="54"/>
        <v>#VALUE!</v>
      </c>
    </row>
    <row r="3476" spans="1:8">
      <c r="A3476">
        <v>4333</v>
      </c>
      <c r="B3476" t="s">
        <v>10379</v>
      </c>
      <c r="C3476" t="s">
        <v>6897</v>
      </c>
      <c r="D3476" s="282">
        <v>0.12</v>
      </c>
      <c r="H3476" s="19" t="e">
        <f t="shared" si="54"/>
        <v>#VALUE!</v>
      </c>
    </row>
    <row r="3477" spans="1:8">
      <c r="A3477">
        <v>4358</v>
      </c>
      <c r="B3477" t="s">
        <v>10380</v>
      </c>
      <c r="C3477" t="s">
        <v>6897</v>
      </c>
      <c r="D3477" s="282">
        <v>0.98</v>
      </c>
      <c r="H3477" s="19" t="e">
        <f t="shared" si="54"/>
        <v>#VALUE!</v>
      </c>
    </row>
    <row r="3478" spans="1:8">
      <c r="A3478">
        <v>39435</v>
      </c>
      <c r="B3478" t="s">
        <v>10381</v>
      </c>
      <c r="C3478" t="s">
        <v>6897</v>
      </c>
      <c r="D3478" s="282">
        <v>0.05</v>
      </c>
      <c r="H3478" s="19" t="e">
        <f t="shared" si="54"/>
        <v>#VALUE!</v>
      </c>
    </row>
    <row r="3479" spans="1:8">
      <c r="A3479">
        <v>39436</v>
      </c>
      <c r="B3479" t="s">
        <v>10382</v>
      </c>
      <c r="C3479" t="s">
        <v>6897</v>
      </c>
      <c r="D3479" s="282">
        <v>0.08</v>
      </c>
      <c r="H3479" s="19" t="e">
        <f t="shared" si="54"/>
        <v>#VALUE!</v>
      </c>
    </row>
    <row r="3480" spans="1:8">
      <c r="A3480">
        <v>39437</v>
      </c>
      <c r="B3480" t="s">
        <v>10383</v>
      </c>
      <c r="C3480" t="s">
        <v>6897</v>
      </c>
      <c r="D3480" s="282">
        <v>0.11</v>
      </c>
      <c r="H3480" s="19" t="e">
        <f t="shared" si="54"/>
        <v>#VALUE!</v>
      </c>
    </row>
    <row r="3481" spans="1:8">
      <c r="A3481">
        <v>39439</v>
      </c>
      <c r="B3481" t="s">
        <v>10384</v>
      </c>
      <c r="C3481" t="s">
        <v>6897</v>
      </c>
      <c r="D3481" s="282">
        <v>7.0000000000000007E-2</v>
      </c>
      <c r="H3481" s="19" t="e">
        <f t="shared" si="54"/>
        <v>#VALUE!</v>
      </c>
    </row>
    <row r="3482" spans="1:8">
      <c r="A3482">
        <v>39440</v>
      </c>
      <c r="B3482" t="s">
        <v>10385</v>
      </c>
      <c r="C3482" t="s">
        <v>6897</v>
      </c>
      <c r="D3482" s="282">
        <v>0.09</v>
      </c>
      <c r="H3482" s="19" t="e">
        <f t="shared" si="54"/>
        <v>#VALUE!</v>
      </c>
    </row>
    <row r="3483" spans="1:8">
      <c r="A3483">
        <v>39441</v>
      </c>
      <c r="B3483" t="s">
        <v>10386</v>
      </c>
      <c r="C3483" t="s">
        <v>6897</v>
      </c>
      <c r="D3483" s="282">
        <v>0.12</v>
      </c>
      <c r="H3483" s="19" t="e">
        <f t="shared" si="54"/>
        <v>#VALUE!</v>
      </c>
    </row>
    <row r="3484" spans="1:8">
      <c r="A3484">
        <v>39442</v>
      </c>
      <c r="B3484" t="s">
        <v>10387</v>
      </c>
      <c r="C3484" t="s">
        <v>6897</v>
      </c>
      <c r="D3484" s="282">
        <v>0.09</v>
      </c>
      <c r="H3484" s="19" t="e">
        <f t="shared" si="54"/>
        <v>#VALUE!</v>
      </c>
    </row>
    <row r="3485" spans="1:8">
      <c r="A3485">
        <v>39443</v>
      </c>
      <c r="B3485" t="s">
        <v>10388</v>
      </c>
      <c r="C3485" t="s">
        <v>6897</v>
      </c>
      <c r="D3485" s="282">
        <v>0.11</v>
      </c>
      <c r="H3485" s="19" t="e">
        <f t="shared" si="54"/>
        <v>#VALUE!</v>
      </c>
    </row>
    <row r="3486" spans="1:8">
      <c r="A3486">
        <v>4329</v>
      </c>
      <c r="B3486" t="s">
        <v>10389</v>
      </c>
      <c r="C3486" t="s">
        <v>6897</v>
      </c>
      <c r="D3486" s="282">
        <v>1.05</v>
      </c>
      <c r="H3486" s="19" t="e">
        <f t="shared" si="54"/>
        <v>#VALUE!</v>
      </c>
    </row>
    <row r="3487" spans="1:8">
      <c r="A3487">
        <v>4383</v>
      </c>
      <c r="B3487" t="s">
        <v>10390</v>
      </c>
      <c r="C3487" t="s">
        <v>6897</v>
      </c>
      <c r="D3487" s="282">
        <v>9.49</v>
      </c>
      <c r="H3487" s="19" t="e">
        <f t="shared" si="54"/>
        <v>#VALUE!</v>
      </c>
    </row>
    <row r="3488" spans="1:8">
      <c r="A3488">
        <v>4344</v>
      </c>
      <c r="B3488" t="s">
        <v>10391</v>
      </c>
      <c r="C3488" t="s">
        <v>6897</v>
      </c>
      <c r="D3488" s="282">
        <v>9.9499999999999993</v>
      </c>
      <c r="H3488" s="19" t="e">
        <f t="shared" si="54"/>
        <v>#VALUE!</v>
      </c>
    </row>
    <row r="3489" spans="1:8">
      <c r="A3489">
        <v>436</v>
      </c>
      <c r="B3489" t="s">
        <v>10392</v>
      </c>
      <c r="C3489" t="s">
        <v>6897</v>
      </c>
      <c r="D3489" s="282">
        <v>6.7</v>
      </c>
      <c r="H3489" s="19" t="e">
        <f t="shared" si="54"/>
        <v>#VALUE!</v>
      </c>
    </row>
    <row r="3490" spans="1:8">
      <c r="A3490">
        <v>442</v>
      </c>
      <c r="B3490" t="s">
        <v>10393</v>
      </c>
      <c r="C3490" t="s">
        <v>6897</v>
      </c>
      <c r="D3490" s="282">
        <v>3.96</v>
      </c>
      <c r="H3490" s="19" t="e">
        <f t="shared" si="54"/>
        <v>#VALUE!</v>
      </c>
    </row>
    <row r="3491" spans="1:8">
      <c r="A3491">
        <v>11953</v>
      </c>
      <c r="B3491" t="s">
        <v>10394</v>
      </c>
      <c r="C3491" t="s">
        <v>6897</v>
      </c>
      <c r="D3491" s="282">
        <v>1.57</v>
      </c>
      <c r="H3491" s="19" t="e">
        <f t="shared" si="54"/>
        <v>#VALUE!</v>
      </c>
    </row>
    <row r="3492" spans="1:8">
      <c r="A3492">
        <v>4335</v>
      </c>
      <c r="B3492" t="s">
        <v>10395</v>
      </c>
      <c r="C3492" t="s">
        <v>6897</v>
      </c>
      <c r="D3492" s="282">
        <v>6.68</v>
      </c>
      <c r="H3492" s="19" t="e">
        <f t="shared" si="54"/>
        <v>#VALUE!</v>
      </c>
    </row>
    <row r="3493" spans="1:8">
      <c r="A3493">
        <v>4334</v>
      </c>
      <c r="B3493" t="s">
        <v>10396</v>
      </c>
      <c r="C3493" t="s">
        <v>6897</v>
      </c>
      <c r="D3493" s="282">
        <v>9.16</v>
      </c>
      <c r="H3493" s="19" t="e">
        <f t="shared" si="54"/>
        <v>#VALUE!</v>
      </c>
    </row>
    <row r="3494" spans="1:8">
      <c r="A3494">
        <v>4343</v>
      </c>
      <c r="B3494" t="s">
        <v>10397</v>
      </c>
      <c r="C3494" t="s">
        <v>6897</v>
      </c>
      <c r="D3494" s="282">
        <v>2.25</v>
      </c>
      <c r="H3494" s="19" t="e">
        <f t="shared" si="54"/>
        <v>#VALUE!</v>
      </c>
    </row>
    <row r="3495" spans="1:8">
      <c r="A3495">
        <v>430</v>
      </c>
      <c r="B3495" t="s">
        <v>10398</v>
      </c>
      <c r="C3495" t="s">
        <v>6897</v>
      </c>
      <c r="D3495" s="282">
        <v>5.99</v>
      </c>
      <c r="H3495" s="19" t="e">
        <f t="shared" si="54"/>
        <v>#VALUE!</v>
      </c>
    </row>
    <row r="3496" spans="1:8">
      <c r="A3496">
        <v>441</v>
      </c>
      <c r="B3496" t="s">
        <v>10399</v>
      </c>
      <c r="C3496" t="s">
        <v>6897</v>
      </c>
      <c r="D3496" s="282">
        <v>6.6</v>
      </c>
      <c r="H3496" s="19" t="e">
        <f t="shared" si="54"/>
        <v>#VALUE!</v>
      </c>
    </row>
    <row r="3497" spans="1:8">
      <c r="A3497">
        <v>431</v>
      </c>
      <c r="B3497" t="s">
        <v>10400</v>
      </c>
      <c r="C3497" t="s">
        <v>6897</v>
      </c>
      <c r="D3497" s="282">
        <v>7.96</v>
      </c>
      <c r="H3497" s="19" t="e">
        <f t="shared" si="54"/>
        <v>#VALUE!</v>
      </c>
    </row>
    <row r="3498" spans="1:8">
      <c r="A3498">
        <v>432</v>
      </c>
      <c r="B3498" t="s">
        <v>10401</v>
      </c>
      <c r="C3498" t="s">
        <v>6897</v>
      </c>
      <c r="D3498" s="282">
        <v>8.7899999999999991</v>
      </c>
      <c r="H3498" s="19" t="e">
        <f t="shared" si="54"/>
        <v>#VALUE!</v>
      </c>
    </row>
    <row r="3499" spans="1:8">
      <c r="A3499">
        <v>429</v>
      </c>
      <c r="B3499" t="s">
        <v>10402</v>
      </c>
      <c r="C3499" t="s">
        <v>6897</v>
      </c>
      <c r="D3499" s="282">
        <v>11.85</v>
      </c>
      <c r="H3499" s="19" t="e">
        <f t="shared" si="54"/>
        <v>#VALUE!</v>
      </c>
    </row>
    <row r="3500" spans="1:8">
      <c r="A3500">
        <v>439</v>
      </c>
      <c r="B3500" t="s">
        <v>10403</v>
      </c>
      <c r="C3500" t="s">
        <v>6897</v>
      </c>
      <c r="D3500" s="282">
        <v>10.1</v>
      </c>
      <c r="H3500" s="19" t="e">
        <f t="shared" si="54"/>
        <v>#VALUE!</v>
      </c>
    </row>
    <row r="3501" spans="1:8">
      <c r="A3501">
        <v>433</v>
      </c>
      <c r="B3501" t="s">
        <v>10404</v>
      </c>
      <c r="C3501" t="s">
        <v>6897</v>
      </c>
      <c r="D3501" s="282">
        <v>11.79</v>
      </c>
      <c r="H3501" s="19" t="e">
        <f t="shared" si="54"/>
        <v>#VALUE!</v>
      </c>
    </row>
    <row r="3502" spans="1:8">
      <c r="A3502">
        <v>437</v>
      </c>
      <c r="B3502" t="s">
        <v>10405</v>
      </c>
      <c r="C3502" t="s">
        <v>6897</v>
      </c>
      <c r="D3502" s="282">
        <v>15.66</v>
      </c>
      <c r="H3502" s="19" t="e">
        <f t="shared" si="54"/>
        <v>#VALUE!</v>
      </c>
    </row>
    <row r="3503" spans="1:8">
      <c r="A3503">
        <v>11790</v>
      </c>
      <c r="B3503" t="s">
        <v>10406</v>
      </c>
      <c r="C3503" t="s">
        <v>6897</v>
      </c>
      <c r="D3503" s="282">
        <v>17.77</v>
      </c>
      <c r="H3503" s="19" t="e">
        <f t="shared" si="54"/>
        <v>#VALUE!</v>
      </c>
    </row>
    <row r="3504" spans="1:8">
      <c r="A3504">
        <v>428</v>
      </c>
      <c r="B3504" t="s">
        <v>10407</v>
      </c>
      <c r="C3504" t="s">
        <v>6897</v>
      </c>
      <c r="D3504" s="282">
        <v>19.32</v>
      </c>
      <c r="H3504" s="19" t="e">
        <f t="shared" si="54"/>
        <v>#VALUE!</v>
      </c>
    </row>
    <row r="3505" spans="1:8">
      <c r="A3505">
        <v>4384</v>
      </c>
      <c r="B3505" t="s">
        <v>10408</v>
      </c>
      <c r="C3505" t="s">
        <v>6897</v>
      </c>
      <c r="D3505" s="282">
        <v>10.91</v>
      </c>
      <c r="H3505" s="19" t="e">
        <f t="shared" si="54"/>
        <v>#VALUE!</v>
      </c>
    </row>
    <row r="3506" spans="1:8">
      <c r="A3506">
        <v>4351</v>
      </c>
      <c r="B3506" t="s">
        <v>10409</v>
      </c>
      <c r="C3506" t="s">
        <v>6897</v>
      </c>
      <c r="D3506" s="282">
        <v>8.08</v>
      </c>
      <c r="H3506" s="19" t="e">
        <f t="shared" si="54"/>
        <v>#VALUE!</v>
      </c>
    </row>
    <row r="3507" spans="1:8">
      <c r="A3507">
        <v>11054</v>
      </c>
      <c r="B3507" t="s">
        <v>10410</v>
      </c>
      <c r="C3507" t="s">
        <v>6897</v>
      </c>
      <c r="D3507" s="282">
        <v>0.02</v>
      </c>
      <c r="H3507" s="19" t="e">
        <f t="shared" si="54"/>
        <v>#VALUE!</v>
      </c>
    </row>
    <row r="3508" spans="1:8">
      <c r="A3508">
        <v>11055</v>
      </c>
      <c r="B3508" t="s">
        <v>10411</v>
      </c>
      <c r="C3508" t="s">
        <v>6897</v>
      </c>
      <c r="D3508" s="282">
        <v>0.04</v>
      </c>
      <c r="H3508" s="19" t="e">
        <f t="shared" si="54"/>
        <v>#VALUE!</v>
      </c>
    </row>
    <row r="3509" spans="1:8">
      <c r="A3509">
        <v>11056</v>
      </c>
      <c r="B3509" t="s">
        <v>10412</v>
      </c>
      <c r="C3509" t="s">
        <v>6897</v>
      </c>
      <c r="D3509" s="282">
        <v>0.04</v>
      </c>
      <c r="H3509" s="19" t="e">
        <f t="shared" si="54"/>
        <v>#VALUE!</v>
      </c>
    </row>
    <row r="3510" spans="1:8">
      <c r="A3510">
        <v>11057</v>
      </c>
      <c r="B3510" t="s">
        <v>10413</v>
      </c>
      <c r="C3510" t="s">
        <v>6897</v>
      </c>
      <c r="D3510" s="282">
        <v>0.09</v>
      </c>
      <c r="H3510" s="19" t="e">
        <f t="shared" si="54"/>
        <v>#VALUE!</v>
      </c>
    </row>
    <row r="3511" spans="1:8">
      <c r="A3511">
        <v>11059</v>
      </c>
      <c r="B3511" t="s">
        <v>10414</v>
      </c>
      <c r="C3511" t="s">
        <v>6897</v>
      </c>
      <c r="D3511" s="282">
        <v>0.18</v>
      </c>
      <c r="H3511" s="19" t="e">
        <f t="shared" si="54"/>
        <v>#VALUE!</v>
      </c>
    </row>
    <row r="3512" spans="1:8">
      <c r="A3512">
        <v>11058</v>
      </c>
      <c r="B3512" t="s">
        <v>10415</v>
      </c>
      <c r="C3512" t="s">
        <v>6897</v>
      </c>
      <c r="D3512" s="282">
        <v>0.23</v>
      </c>
      <c r="H3512" s="19" t="e">
        <f t="shared" si="54"/>
        <v>#VALUE!</v>
      </c>
    </row>
    <row r="3513" spans="1:8">
      <c r="A3513">
        <v>4380</v>
      </c>
      <c r="B3513" t="s">
        <v>10416</v>
      </c>
      <c r="C3513" t="s">
        <v>6897</v>
      </c>
      <c r="D3513" s="282">
        <v>0.79</v>
      </c>
      <c r="H3513" s="19" t="e">
        <f t="shared" si="54"/>
        <v>#VALUE!</v>
      </c>
    </row>
    <row r="3514" spans="1:8">
      <c r="A3514">
        <v>4299</v>
      </c>
      <c r="B3514" t="s">
        <v>10417</v>
      </c>
      <c r="C3514" t="s">
        <v>6897</v>
      </c>
      <c r="D3514" s="282">
        <v>0.75</v>
      </c>
      <c r="H3514" s="19" t="e">
        <f t="shared" si="54"/>
        <v>#VALUE!</v>
      </c>
    </row>
    <row r="3515" spans="1:8">
      <c r="A3515">
        <v>4304</v>
      </c>
      <c r="B3515" t="s">
        <v>10418</v>
      </c>
      <c r="C3515" t="s">
        <v>6897</v>
      </c>
      <c r="D3515" s="282">
        <v>1.02</v>
      </c>
      <c r="H3515" s="19" t="e">
        <f t="shared" si="54"/>
        <v>#VALUE!</v>
      </c>
    </row>
    <row r="3516" spans="1:8">
      <c r="A3516">
        <v>4305</v>
      </c>
      <c r="B3516" t="s">
        <v>10419</v>
      </c>
      <c r="C3516" t="s">
        <v>6897</v>
      </c>
      <c r="D3516" s="282">
        <v>1.19</v>
      </c>
      <c r="H3516" s="19" t="e">
        <f t="shared" si="54"/>
        <v>#VALUE!</v>
      </c>
    </row>
    <row r="3517" spans="1:8">
      <c r="A3517">
        <v>4306</v>
      </c>
      <c r="B3517" t="s">
        <v>10420</v>
      </c>
      <c r="C3517" t="s">
        <v>6897</v>
      </c>
      <c r="D3517" s="282">
        <v>1.38</v>
      </c>
      <c r="H3517" s="19" t="e">
        <f t="shared" si="54"/>
        <v>#VALUE!</v>
      </c>
    </row>
    <row r="3518" spans="1:8">
      <c r="A3518">
        <v>4308</v>
      </c>
      <c r="B3518" t="s">
        <v>10421</v>
      </c>
      <c r="C3518" t="s">
        <v>6897</v>
      </c>
      <c r="D3518" s="282">
        <v>2.85</v>
      </c>
      <c r="H3518" s="19" t="e">
        <f t="shared" si="54"/>
        <v>#VALUE!</v>
      </c>
    </row>
    <row r="3519" spans="1:8">
      <c r="A3519">
        <v>4302</v>
      </c>
      <c r="B3519" t="s">
        <v>10422</v>
      </c>
      <c r="C3519" t="s">
        <v>6897</v>
      </c>
      <c r="D3519" s="282">
        <v>2.14</v>
      </c>
      <c r="H3519" s="19" t="e">
        <f t="shared" si="54"/>
        <v>#VALUE!</v>
      </c>
    </row>
    <row r="3520" spans="1:8">
      <c r="A3520">
        <v>4300</v>
      </c>
      <c r="B3520" t="s">
        <v>10423</v>
      </c>
      <c r="C3520" t="s">
        <v>6897</v>
      </c>
      <c r="D3520" s="282">
        <v>0.51</v>
      </c>
      <c r="H3520" s="19" t="e">
        <f t="shared" si="54"/>
        <v>#VALUE!</v>
      </c>
    </row>
    <row r="3521" spans="1:8">
      <c r="A3521">
        <v>4301</v>
      </c>
      <c r="B3521" t="s">
        <v>10424</v>
      </c>
      <c r="C3521" t="s">
        <v>6897</v>
      </c>
      <c r="D3521" s="282">
        <v>0.62</v>
      </c>
      <c r="H3521" s="19" t="e">
        <f t="shared" si="54"/>
        <v>#VALUE!</v>
      </c>
    </row>
    <row r="3522" spans="1:8">
      <c r="A3522">
        <v>4320</v>
      </c>
      <c r="B3522" t="s">
        <v>10425</v>
      </c>
      <c r="C3522" t="s">
        <v>6897</v>
      </c>
      <c r="D3522" s="282">
        <v>1.89</v>
      </c>
      <c r="H3522" s="19" t="e">
        <f t="shared" si="54"/>
        <v>#VALUE!</v>
      </c>
    </row>
    <row r="3523" spans="1:8">
      <c r="A3523">
        <v>4318</v>
      </c>
      <c r="B3523" t="s">
        <v>10426</v>
      </c>
      <c r="C3523" t="s">
        <v>6897</v>
      </c>
      <c r="D3523" s="282">
        <v>0.92</v>
      </c>
      <c r="H3523" s="19" t="e">
        <f t="shared" si="54"/>
        <v>#VALUE!</v>
      </c>
    </row>
    <row r="3524" spans="1:8">
      <c r="A3524">
        <v>40547</v>
      </c>
      <c r="B3524" t="s">
        <v>10427</v>
      </c>
      <c r="C3524" t="s">
        <v>9162</v>
      </c>
      <c r="D3524" s="282">
        <v>13.25</v>
      </c>
      <c r="H3524" s="19" t="e">
        <f t="shared" si="54"/>
        <v>#VALUE!</v>
      </c>
    </row>
    <row r="3525" spans="1:8">
      <c r="A3525">
        <v>11962</v>
      </c>
      <c r="B3525" t="s">
        <v>10428</v>
      </c>
      <c r="C3525" t="s">
        <v>6897</v>
      </c>
      <c r="D3525" s="282">
        <v>0.1</v>
      </c>
      <c r="H3525" s="19" t="e">
        <f t="shared" si="54"/>
        <v>#VALUE!</v>
      </c>
    </row>
    <row r="3526" spans="1:8">
      <c r="A3526">
        <v>4332</v>
      </c>
      <c r="B3526" t="s">
        <v>10429</v>
      </c>
      <c r="C3526" t="s">
        <v>6897</v>
      </c>
      <c r="D3526" s="282">
        <v>0.52</v>
      </c>
      <c r="H3526" s="19" t="e">
        <f t="shared" si="54"/>
        <v>#VALUE!</v>
      </c>
    </row>
    <row r="3527" spans="1:8">
      <c r="A3527">
        <v>4331</v>
      </c>
      <c r="B3527" t="s">
        <v>10430</v>
      </c>
      <c r="C3527" t="s">
        <v>6897</v>
      </c>
      <c r="D3527" s="282">
        <v>1.99</v>
      </c>
      <c r="H3527" s="19" t="e">
        <f t="shared" si="54"/>
        <v>#VALUE!</v>
      </c>
    </row>
    <row r="3528" spans="1:8">
      <c r="A3528">
        <v>4336</v>
      </c>
      <c r="B3528" t="s">
        <v>10431</v>
      </c>
      <c r="C3528" t="s">
        <v>6897</v>
      </c>
      <c r="D3528" s="282">
        <v>2.54</v>
      </c>
      <c r="H3528" s="19" t="e">
        <f t="shared" si="54"/>
        <v>#VALUE!</v>
      </c>
    </row>
    <row r="3529" spans="1:8">
      <c r="A3529">
        <v>13294</v>
      </c>
      <c r="B3529" t="s">
        <v>10432</v>
      </c>
      <c r="C3529" t="s">
        <v>6897</v>
      </c>
      <c r="D3529" s="282">
        <v>0.73</v>
      </c>
      <c r="H3529" s="19" t="e">
        <f t="shared" si="54"/>
        <v>#VALUE!</v>
      </c>
    </row>
    <row r="3530" spans="1:8">
      <c r="A3530">
        <v>11948</v>
      </c>
      <c r="B3530" t="s">
        <v>10433</v>
      </c>
      <c r="C3530" t="s">
        <v>6897</v>
      </c>
      <c r="D3530" s="282">
        <v>0.32</v>
      </c>
      <c r="H3530" s="19" t="e">
        <f t="shared" ref="H3530:H3593" si="55">LEFT(B3530,SEARCH("          ",B3530)-1)</f>
        <v>#VALUE!</v>
      </c>
    </row>
    <row r="3531" spans="1:8">
      <c r="A3531">
        <v>4382</v>
      </c>
      <c r="B3531" t="s">
        <v>10434</v>
      </c>
      <c r="C3531" t="s">
        <v>6897</v>
      </c>
      <c r="D3531" s="282">
        <v>0.54</v>
      </c>
      <c r="H3531" s="19" t="e">
        <f t="shared" si="55"/>
        <v>#VALUE!</v>
      </c>
    </row>
    <row r="3532" spans="1:8">
      <c r="A3532">
        <v>4354</v>
      </c>
      <c r="B3532" t="s">
        <v>10435</v>
      </c>
      <c r="C3532" t="s">
        <v>6897</v>
      </c>
      <c r="D3532" s="282">
        <v>22.82</v>
      </c>
      <c r="H3532" s="19" t="e">
        <f t="shared" si="55"/>
        <v>#VALUE!</v>
      </c>
    </row>
    <row r="3533" spans="1:8">
      <c r="A3533">
        <v>40839</v>
      </c>
      <c r="B3533" t="s">
        <v>10436</v>
      </c>
      <c r="C3533" t="s">
        <v>9162</v>
      </c>
      <c r="D3533" s="282">
        <v>54.92</v>
      </c>
      <c r="H3533" s="19" t="e">
        <f t="shared" si="55"/>
        <v>#VALUE!</v>
      </c>
    </row>
    <row r="3534" spans="1:8">
      <c r="A3534">
        <v>40552</v>
      </c>
      <c r="B3534" t="s">
        <v>10437</v>
      </c>
      <c r="C3534" t="s">
        <v>9162</v>
      </c>
      <c r="D3534" s="282">
        <v>22.72</v>
      </c>
      <c r="H3534" s="19" t="e">
        <f t="shared" si="55"/>
        <v>#VALUE!</v>
      </c>
    </row>
    <row r="3535" spans="1:8">
      <c r="A3535">
        <v>40549</v>
      </c>
      <c r="B3535" t="s">
        <v>10438</v>
      </c>
      <c r="C3535" t="s">
        <v>9162</v>
      </c>
      <c r="D3535" s="282">
        <v>89.96</v>
      </c>
      <c r="H3535" s="19" t="e">
        <f t="shared" si="55"/>
        <v>#VALUE!</v>
      </c>
    </row>
    <row r="3536" spans="1:8">
      <c r="A3536">
        <v>4385</v>
      </c>
      <c r="B3536" t="s">
        <v>10439</v>
      </c>
      <c r="C3536" t="s">
        <v>7433</v>
      </c>
      <c r="D3536" s="282">
        <v>712.11</v>
      </c>
      <c r="H3536" s="19" t="e">
        <f t="shared" si="55"/>
        <v>#VALUE!</v>
      </c>
    </row>
    <row r="3537" spans="1:8">
      <c r="A3537">
        <v>20078</v>
      </c>
      <c r="B3537" t="s">
        <v>10440</v>
      </c>
      <c r="C3537" t="s">
        <v>6897</v>
      </c>
      <c r="D3537" s="282">
        <v>23.81</v>
      </c>
      <c r="H3537" s="19" t="e">
        <f t="shared" si="55"/>
        <v>#VALUE!</v>
      </c>
    </row>
    <row r="3538" spans="1:8">
      <c r="A3538">
        <v>20079</v>
      </c>
      <c r="B3538" t="s">
        <v>10441</v>
      </c>
      <c r="C3538" t="s">
        <v>6897</v>
      </c>
      <c r="D3538" s="282">
        <v>148.53</v>
      </c>
      <c r="H3538" s="19" t="e">
        <f t="shared" si="55"/>
        <v>#VALUE!</v>
      </c>
    </row>
    <row r="3539" spans="1:8">
      <c r="A3539">
        <v>39897</v>
      </c>
      <c r="B3539" t="s">
        <v>10442</v>
      </c>
      <c r="C3539" t="s">
        <v>6897</v>
      </c>
      <c r="D3539" s="282">
        <v>38.090000000000003</v>
      </c>
      <c r="H3539" s="19" t="e">
        <f t="shared" si="55"/>
        <v>#VALUE!</v>
      </c>
    </row>
    <row r="3540" spans="1:8">
      <c r="A3540">
        <v>118</v>
      </c>
      <c r="B3540" t="s">
        <v>10443</v>
      </c>
      <c r="C3540" t="s">
        <v>6897</v>
      </c>
      <c r="D3540" s="282">
        <v>90.02</v>
      </c>
      <c r="H3540" s="19" t="e">
        <f t="shared" si="55"/>
        <v>#VALUE!</v>
      </c>
    </row>
    <row r="3541" spans="1:8">
      <c r="A3541">
        <v>4396</v>
      </c>
      <c r="B3541" t="s">
        <v>10444</v>
      </c>
      <c r="C3541" t="s">
        <v>6895</v>
      </c>
      <c r="D3541" s="282">
        <v>271.31</v>
      </c>
      <c r="H3541" s="19" t="e">
        <f t="shared" si="55"/>
        <v>#VALUE!</v>
      </c>
    </row>
    <row r="3542" spans="1:8">
      <c r="A3542">
        <v>36881</v>
      </c>
      <c r="B3542" t="s">
        <v>10445</v>
      </c>
      <c r="C3542" t="s">
        <v>6895</v>
      </c>
      <c r="D3542" s="282">
        <v>242.44</v>
      </c>
      <c r="H3542" s="19" t="e">
        <f t="shared" si="55"/>
        <v>#VALUE!</v>
      </c>
    </row>
    <row r="3543" spans="1:8">
      <c r="A3543">
        <v>36882</v>
      </c>
      <c r="B3543" t="s">
        <v>10446</v>
      </c>
      <c r="C3543" t="s">
        <v>6895</v>
      </c>
      <c r="D3543" s="282">
        <v>282.85000000000002</v>
      </c>
      <c r="H3543" s="19" t="e">
        <f t="shared" si="55"/>
        <v>#VALUE!</v>
      </c>
    </row>
    <row r="3544" spans="1:8">
      <c r="A3544">
        <v>4397</v>
      </c>
      <c r="B3544" t="s">
        <v>10447</v>
      </c>
      <c r="C3544" t="s">
        <v>6895</v>
      </c>
      <c r="D3544" s="282">
        <v>439.96</v>
      </c>
      <c r="H3544" s="19" t="e">
        <f t="shared" si="55"/>
        <v>#VALUE!</v>
      </c>
    </row>
    <row r="3545" spans="1:8">
      <c r="A3545">
        <v>34754</v>
      </c>
      <c r="B3545" t="s">
        <v>10448</v>
      </c>
      <c r="C3545" t="s">
        <v>6895</v>
      </c>
      <c r="D3545" s="282">
        <v>814.66</v>
      </c>
      <c r="H3545" s="19" t="e">
        <f t="shared" si="55"/>
        <v>#VALUE!</v>
      </c>
    </row>
    <row r="3546" spans="1:8">
      <c r="A3546">
        <v>25962</v>
      </c>
      <c r="B3546" t="s">
        <v>10449</v>
      </c>
      <c r="C3546" t="s">
        <v>6895</v>
      </c>
      <c r="D3546" s="282">
        <v>515.97</v>
      </c>
      <c r="H3546" s="19" t="e">
        <f t="shared" si="55"/>
        <v>#VALUE!</v>
      </c>
    </row>
    <row r="3547" spans="1:8">
      <c r="A3547">
        <v>34752</v>
      </c>
      <c r="B3547" t="s">
        <v>10450</v>
      </c>
      <c r="C3547" t="s">
        <v>6895</v>
      </c>
      <c r="D3547" s="282">
        <v>908.61</v>
      </c>
      <c r="H3547" s="19" t="e">
        <f t="shared" si="55"/>
        <v>#VALUE!</v>
      </c>
    </row>
    <row r="3548" spans="1:8">
      <c r="A3548">
        <v>4751</v>
      </c>
      <c r="B3548" t="s">
        <v>10451</v>
      </c>
      <c r="C3548" t="s">
        <v>6905</v>
      </c>
      <c r="D3548" s="282">
        <v>15.87</v>
      </c>
      <c r="H3548" s="19" t="e">
        <f t="shared" si="55"/>
        <v>#VALUE!</v>
      </c>
    </row>
    <row r="3549" spans="1:8">
      <c r="A3549">
        <v>41066</v>
      </c>
      <c r="B3549" t="s">
        <v>10452</v>
      </c>
      <c r="C3549" t="s">
        <v>7093</v>
      </c>
      <c r="D3549" s="21">
        <v>2813.83</v>
      </c>
      <c r="H3549" s="19" t="e">
        <f t="shared" si="55"/>
        <v>#VALUE!</v>
      </c>
    </row>
    <row r="3550" spans="1:8">
      <c r="A3550">
        <v>39604</v>
      </c>
      <c r="B3550" t="s">
        <v>10453</v>
      </c>
      <c r="C3550" t="s">
        <v>6897</v>
      </c>
      <c r="D3550" s="282">
        <v>9.92</v>
      </c>
      <c r="H3550" s="19" t="e">
        <f t="shared" si="55"/>
        <v>#VALUE!</v>
      </c>
    </row>
    <row r="3551" spans="1:8">
      <c r="A3551">
        <v>39605</v>
      </c>
      <c r="B3551" t="s">
        <v>10454</v>
      </c>
      <c r="C3551" t="s">
        <v>6897</v>
      </c>
      <c r="D3551" s="282">
        <v>13.77</v>
      </c>
      <c r="H3551" s="19" t="e">
        <f t="shared" si="55"/>
        <v>#VALUE!</v>
      </c>
    </row>
    <row r="3552" spans="1:8">
      <c r="A3552">
        <v>39606</v>
      </c>
      <c r="B3552" t="s">
        <v>10455</v>
      </c>
      <c r="C3552" t="s">
        <v>6897</v>
      </c>
      <c r="D3552" s="282">
        <v>17.489999999999998</v>
      </c>
      <c r="H3552" s="19" t="e">
        <f t="shared" si="55"/>
        <v>#VALUE!</v>
      </c>
    </row>
    <row r="3553" spans="1:8">
      <c r="A3553">
        <v>39607</v>
      </c>
      <c r="B3553" t="s">
        <v>10456</v>
      </c>
      <c r="C3553" t="s">
        <v>6897</v>
      </c>
      <c r="D3553" s="282">
        <v>20.059999999999999</v>
      </c>
      <c r="H3553" s="19" t="e">
        <f t="shared" si="55"/>
        <v>#VALUE!</v>
      </c>
    </row>
    <row r="3554" spans="1:8">
      <c r="A3554">
        <v>39594</v>
      </c>
      <c r="B3554" t="s">
        <v>10457</v>
      </c>
      <c r="C3554" t="s">
        <v>6897</v>
      </c>
      <c r="D3554" s="282">
        <v>189.96</v>
      </c>
      <c r="H3554" s="19" t="e">
        <f t="shared" si="55"/>
        <v>#VALUE!</v>
      </c>
    </row>
    <row r="3555" spans="1:8">
      <c r="A3555">
        <v>39596</v>
      </c>
      <c r="B3555" t="s">
        <v>10458</v>
      </c>
      <c r="C3555" t="s">
        <v>6897</v>
      </c>
      <c r="D3555" s="282">
        <v>331.09</v>
      </c>
      <c r="H3555" s="19" t="e">
        <f t="shared" si="55"/>
        <v>#VALUE!</v>
      </c>
    </row>
    <row r="3556" spans="1:8">
      <c r="A3556">
        <v>39595</v>
      </c>
      <c r="B3556" t="s">
        <v>10459</v>
      </c>
      <c r="C3556" t="s">
        <v>6897</v>
      </c>
      <c r="D3556" s="282">
        <v>277.92</v>
      </c>
      <c r="H3556" s="19" t="e">
        <f t="shared" si="55"/>
        <v>#VALUE!</v>
      </c>
    </row>
    <row r="3557" spans="1:8">
      <c r="A3557">
        <v>39597</v>
      </c>
      <c r="B3557" t="s">
        <v>10460</v>
      </c>
      <c r="C3557" t="s">
        <v>6897</v>
      </c>
      <c r="D3557" s="282">
        <v>446.49</v>
      </c>
      <c r="H3557" s="19" t="e">
        <f t="shared" si="55"/>
        <v>#VALUE!</v>
      </c>
    </row>
    <row r="3558" spans="1:8">
      <c r="A3558">
        <v>10731</v>
      </c>
      <c r="B3558" t="s">
        <v>10461</v>
      </c>
      <c r="C3558" t="s">
        <v>6895</v>
      </c>
      <c r="D3558" s="282">
        <v>27.54</v>
      </c>
      <c r="H3558" s="19" t="e">
        <f t="shared" si="55"/>
        <v>#VALUE!</v>
      </c>
    </row>
    <row r="3559" spans="1:8">
      <c r="A3559">
        <v>4704</v>
      </c>
      <c r="B3559" t="s">
        <v>10462</v>
      </c>
      <c r="C3559" t="s">
        <v>6895</v>
      </c>
      <c r="D3559" s="282">
        <v>24.85</v>
      </c>
      <c r="H3559" s="19" t="e">
        <f t="shared" si="55"/>
        <v>#VALUE!</v>
      </c>
    </row>
    <row r="3560" spans="1:8">
      <c r="A3560">
        <v>10730</v>
      </c>
      <c r="B3560" t="s">
        <v>10463</v>
      </c>
      <c r="C3560" t="s">
        <v>6895</v>
      </c>
      <c r="D3560" s="282">
        <v>26.63</v>
      </c>
      <c r="H3560" s="19" t="e">
        <f t="shared" si="55"/>
        <v>#VALUE!</v>
      </c>
    </row>
    <row r="3561" spans="1:8">
      <c r="A3561">
        <v>4729</v>
      </c>
      <c r="B3561" t="s">
        <v>10464</v>
      </c>
      <c r="C3561" t="s">
        <v>7090</v>
      </c>
      <c r="D3561" s="282">
        <v>76.900000000000006</v>
      </c>
      <c r="H3561" s="19" t="e">
        <f t="shared" si="55"/>
        <v>#VALUE!</v>
      </c>
    </row>
    <row r="3562" spans="1:8">
      <c r="A3562">
        <v>4720</v>
      </c>
      <c r="B3562" t="s">
        <v>10465</v>
      </c>
      <c r="C3562" t="s">
        <v>7090</v>
      </c>
      <c r="D3562" s="282">
        <v>88.12</v>
      </c>
      <c r="H3562" s="19" t="e">
        <f t="shared" si="55"/>
        <v>#VALUE!</v>
      </c>
    </row>
    <row r="3563" spans="1:8">
      <c r="A3563">
        <v>4721</v>
      </c>
      <c r="B3563" t="s">
        <v>10466</v>
      </c>
      <c r="C3563" t="s">
        <v>7090</v>
      </c>
      <c r="D3563" s="282">
        <v>76.319999999999993</v>
      </c>
      <c r="H3563" s="19" t="e">
        <f t="shared" si="55"/>
        <v>#VALUE!</v>
      </c>
    </row>
    <row r="3564" spans="1:8">
      <c r="A3564">
        <v>4718</v>
      </c>
      <c r="B3564" t="s">
        <v>10467</v>
      </c>
      <c r="C3564" t="s">
        <v>7090</v>
      </c>
      <c r="D3564" s="282">
        <v>76.73</v>
      </c>
      <c r="H3564" s="19" t="e">
        <f t="shared" si="55"/>
        <v>#VALUE!</v>
      </c>
    </row>
    <row r="3565" spans="1:8">
      <c r="A3565">
        <v>4722</v>
      </c>
      <c r="B3565" t="s">
        <v>10468</v>
      </c>
      <c r="C3565" t="s">
        <v>7090</v>
      </c>
      <c r="D3565" s="282">
        <v>72.099999999999994</v>
      </c>
      <c r="H3565" s="19" t="e">
        <f t="shared" si="55"/>
        <v>#VALUE!</v>
      </c>
    </row>
    <row r="3566" spans="1:8">
      <c r="A3566">
        <v>4723</v>
      </c>
      <c r="B3566" t="s">
        <v>10469</v>
      </c>
      <c r="C3566" t="s">
        <v>7090</v>
      </c>
      <c r="D3566" s="282">
        <v>71.47</v>
      </c>
      <c r="H3566" s="19" t="e">
        <f t="shared" si="55"/>
        <v>#VALUE!</v>
      </c>
    </row>
    <row r="3567" spans="1:8">
      <c r="A3567">
        <v>4727</v>
      </c>
      <c r="B3567" t="s">
        <v>10470</v>
      </c>
      <c r="C3567" t="s">
        <v>7090</v>
      </c>
      <c r="D3567" s="282">
        <v>65.42</v>
      </c>
      <c r="H3567" s="19" t="e">
        <f t="shared" si="55"/>
        <v>#VALUE!</v>
      </c>
    </row>
    <row r="3568" spans="1:8">
      <c r="A3568">
        <v>4748</v>
      </c>
      <c r="B3568" t="s">
        <v>10471</v>
      </c>
      <c r="C3568" t="s">
        <v>7090</v>
      </c>
      <c r="D3568" s="282">
        <v>70.489999999999995</v>
      </c>
      <c r="H3568" s="19" t="e">
        <f t="shared" si="55"/>
        <v>#VALUE!</v>
      </c>
    </row>
    <row r="3569" spans="1:8">
      <c r="A3569">
        <v>4730</v>
      </c>
      <c r="B3569" t="s">
        <v>10472</v>
      </c>
      <c r="C3569" t="s">
        <v>7090</v>
      </c>
      <c r="D3569" s="282">
        <v>71.739999999999995</v>
      </c>
      <c r="H3569" s="19" t="e">
        <f t="shared" si="55"/>
        <v>#VALUE!</v>
      </c>
    </row>
    <row r="3570" spans="1:8">
      <c r="A3570">
        <v>13186</v>
      </c>
      <c r="B3570" t="s">
        <v>10473</v>
      </c>
      <c r="C3570" t="s">
        <v>7090</v>
      </c>
      <c r="D3570" s="282">
        <v>56.52</v>
      </c>
      <c r="H3570" s="19" t="e">
        <f t="shared" si="55"/>
        <v>#VALUE!</v>
      </c>
    </row>
    <row r="3571" spans="1:8">
      <c r="A3571">
        <v>10737</v>
      </c>
      <c r="B3571" t="s">
        <v>10474</v>
      </c>
      <c r="C3571" t="s">
        <v>6895</v>
      </c>
      <c r="D3571" s="282">
        <v>86.54</v>
      </c>
      <c r="H3571" s="19" t="e">
        <f t="shared" si="55"/>
        <v>#VALUE!</v>
      </c>
    </row>
    <row r="3572" spans="1:8">
      <c r="A3572">
        <v>10734</v>
      </c>
      <c r="B3572" t="s">
        <v>10475</v>
      </c>
      <c r="C3572" t="s">
        <v>6895</v>
      </c>
      <c r="D3572" s="282">
        <v>51.48</v>
      </c>
      <c r="H3572" s="19" t="e">
        <f t="shared" si="55"/>
        <v>#VALUE!</v>
      </c>
    </row>
    <row r="3573" spans="1:8">
      <c r="A3573">
        <v>4708</v>
      </c>
      <c r="B3573" t="s">
        <v>10476</v>
      </c>
      <c r="C3573" t="s">
        <v>6895</v>
      </c>
      <c r="D3573" s="282">
        <v>99.86</v>
      </c>
      <c r="H3573" s="19" t="e">
        <f t="shared" si="55"/>
        <v>#VALUE!</v>
      </c>
    </row>
    <row r="3574" spans="1:8">
      <c r="A3574">
        <v>4712</v>
      </c>
      <c r="B3574" t="s">
        <v>10477</v>
      </c>
      <c r="C3574" t="s">
        <v>6895</v>
      </c>
      <c r="D3574" s="282">
        <v>48.82</v>
      </c>
      <c r="H3574" s="19" t="e">
        <f t="shared" si="55"/>
        <v>#VALUE!</v>
      </c>
    </row>
    <row r="3575" spans="1:8">
      <c r="A3575">
        <v>4710</v>
      </c>
      <c r="B3575" t="s">
        <v>10478</v>
      </c>
      <c r="C3575" t="s">
        <v>6895</v>
      </c>
      <c r="D3575" s="282">
        <v>156.56</v>
      </c>
      <c r="H3575" s="19" t="e">
        <f t="shared" si="55"/>
        <v>#VALUE!</v>
      </c>
    </row>
    <row r="3576" spans="1:8">
      <c r="A3576">
        <v>4746</v>
      </c>
      <c r="B3576" t="s">
        <v>10479</v>
      </c>
      <c r="C3576" t="s">
        <v>7090</v>
      </c>
      <c r="D3576" s="282">
        <v>53.58</v>
      </c>
      <c r="H3576" s="19" t="e">
        <f t="shared" si="55"/>
        <v>#VALUE!</v>
      </c>
    </row>
    <row r="3577" spans="1:8">
      <c r="A3577">
        <v>4750</v>
      </c>
      <c r="B3577" t="s">
        <v>10480</v>
      </c>
      <c r="C3577" t="s">
        <v>6905</v>
      </c>
      <c r="D3577" s="282">
        <v>12.9</v>
      </c>
      <c r="H3577" s="19" t="e">
        <f t="shared" si="55"/>
        <v>#VALUE!</v>
      </c>
    </row>
    <row r="3578" spans="1:8">
      <c r="A3578">
        <v>41065</v>
      </c>
      <c r="B3578" t="s">
        <v>10481</v>
      </c>
      <c r="C3578" t="s">
        <v>7093</v>
      </c>
      <c r="D3578" s="21">
        <v>2286.1799999999998</v>
      </c>
      <c r="H3578" s="19" t="e">
        <f t="shared" si="55"/>
        <v>#VALUE!</v>
      </c>
    </row>
    <row r="3579" spans="1:8">
      <c r="A3579">
        <v>34747</v>
      </c>
      <c r="B3579" t="s">
        <v>10482</v>
      </c>
      <c r="C3579" t="s">
        <v>6916</v>
      </c>
      <c r="D3579" s="282">
        <v>80.290000000000006</v>
      </c>
      <c r="H3579" s="19" t="e">
        <f t="shared" si="55"/>
        <v>#VALUE!</v>
      </c>
    </row>
    <row r="3580" spans="1:8">
      <c r="A3580">
        <v>4826</v>
      </c>
      <c r="B3580" t="s">
        <v>10483</v>
      </c>
      <c r="C3580" t="s">
        <v>6916</v>
      </c>
      <c r="D3580" s="282">
        <v>86.33</v>
      </c>
      <c r="H3580" s="19" t="e">
        <f t="shared" si="55"/>
        <v>#VALUE!</v>
      </c>
    </row>
    <row r="3581" spans="1:8">
      <c r="A3581">
        <v>41975</v>
      </c>
      <c r="B3581" t="s">
        <v>10484</v>
      </c>
      <c r="C3581" t="s">
        <v>6895</v>
      </c>
      <c r="D3581" s="282">
        <v>72.17</v>
      </c>
      <c r="H3581" s="19" t="e">
        <f t="shared" si="55"/>
        <v>#VALUE!</v>
      </c>
    </row>
    <row r="3582" spans="1:8">
      <c r="A3582">
        <v>4825</v>
      </c>
      <c r="B3582" t="s">
        <v>10485</v>
      </c>
      <c r="C3582" t="s">
        <v>6916</v>
      </c>
      <c r="D3582" s="282">
        <v>119.5</v>
      </c>
      <c r="H3582" s="19" t="e">
        <f t="shared" si="55"/>
        <v>#VALUE!</v>
      </c>
    </row>
    <row r="3583" spans="1:8">
      <c r="A3583">
        <v>34744</v>
      </c>
      <c r="B3583" t="s">
        <v>10486</v>
      </c>
      <c r="C3583" t="s">
        <v>6895</v>
      </c>
      <c r="D3583" s="282">
        <v>23.25</v>
      </c>
      <c r="H3583" s="19" t="e">
        <f t="shared" si="55"/>
        <v>#VALUE!</v>
      </c>
    </row>
    <row r="3584" spans="1:8">
      <c r="A3584">
        <v>39430</v>
      </c>
      <c r="B3584" t="s">
        <v>10487</v>
      </c>
      <c r="C3584" t="s">
        <v>6897</v>
      </c>
      <c r="D3584" s="282">
        <v>1.71</v>
      </c>
      <c r="H3584" s="19" t="e">
        <f t="shared" si="55"/>
        <v>#VALUE!</v>
      </c>
    </row>
    <row r="3585" spans="1:8">
      <c r="A3585">
        <v>39573</v>
      </c>
      <c r="B3585" t="s">
        <v>10488</v>
      </c>
      <c r="C3585" t="s">
        <v>6897</v>
      </c>
      <c r="D3585" s="282">
        <v>1.69</v>
      </c>
      <c r="H3585" s="19" t="e">
        <f t="shared" si="55"/>
        <v>#VALUE!</v>
      </c>
    </row>
    <row r="3586" spans="1:8">
      <c r="A3586">
        <v>38410</v>
      </c>
      <c r="B3586" t="s">
        <v>10489</v>
      </c>
      <c r="C3586" t="s">
        <v>6897</v>
      </c>
      <c r="D3586" s="21">
        <v>13205.05</v>
      </c>
      <c r="H3586" s="19" t="e">
        <f t="shared" si="55"/>
        <v>#VALUE!</v>
      </c>
    </row>
    <row r="3587" spans="1:8">
      <c r="A3587">
        <v>41596</v>
      </c>
      <c r="B3587" t="s">
        <v>10490</v>
      </c>
      <c r="C3587" t="s">
        <v>6911</v>
      </c>
      <c r="D3587" s="282">
        <v>10.58</v>
      </c>
      <c r="H3587" s="19" t="e">
        <f t="shared" si="55"/>
        <v>#VALUE!</v>
      </c>
    </row>
    <row r="3588" spans="1:8">
      <c r="A3588">
        <v>41598</v>
      </c>
      <c r="B3588" t="s">
        <v>10491</v>
      </c>
      <c r="C3588" t="s">
        <v>6911</v>
      </c>
      <c r="D3588" s="282">
        <v>10.58</v>
      </c>
      <c r="H3588" s="19" t="e">
        <f t="shared" si="55"/>
        <v>#VALUE!</v>
      </c>
    </row>
    <row r="3589" spans="1:8">
      <c r="A3589">
        <v>41594</v>
      </c>
      <c r="B3589" t="s">
        <v>10492</v>
      </c>
      <c r="C3589" t="s">
        <v>6911</v>
      </c>
      <c r="D3589" s="282">
        <v>10.75</v>
      </c>
      <c r="H3589" s="19" t="e">
        <f t="shared" si="55"/>
        <v>#VALUE!</v>
      </c>
    </row>
    <row r="3590" spans="1:8">
      <c r="A3590">
        <v>43663</v>
      </c>
      <c r="B3590" t="s">
        <v>10493</v>
      </c>
      <c r="C3590" t="s">
        <v>6911</v>
      </c>
      <c r="D3590" s="282">
        <v>8.85</v>
      </c>
      <c r="H3590" s="19" t="e">
        <f t="shared" si="55"/>
        <v>#VALUE!</v>
      </c>
    </row>
    <row r="3591" spans="1:8">
      <c r="A3591">
        <v>4766</v>
      </c>
      <c r="B3591" t="s">
        <v>10494</v>
      </c>
      <c r="C3591" t="s">
        <v>6911</v>
      </c>
      <c r="D3591" s="282">
        <v>8.33</v>
      </c>
      <c r="H3591" s="19" t="e">
        <f t="shared" si="55"/>
        <v>#VALUE!</v>
      </c>
    </row>
    <row r="3592" spans="1:8">
      <c r="A3592">
        <v>43664</v>
      </c>
      <c r="B3592" t="s">
        <v>10495</v>
      </c>
      <c r="C3592" t="s">
        <v>6911</v>
      </c>
      <c r="D3592" s="282">
        <v>8.9</v>
      </c>
      <c r="H3592" s="19" t="e">
        <f t="shared" si="55"/>
        <v>#VALUE!</v>
      </c>
    </row>
    <row r="3593" spans="1:8">
      <c r="A3593">
        <v>43082</v>
      </c>
      <c r="B3593" t="s">
        <v>10496</v>
      </c>
      <c r="C3593" t="s">
        <v>6911</v>
      </c>
      <c r="D3593" s="282">
        <v>9.6999999999999993</v>
      </c>
      <c r="H3593" s="19" t="e">
        <f t="shared" si="55"/>
        <v>#VALUE!</v>
      </c>
    </row>
    <row r="3594" spans="1:8">
      <c r="A3594">
        <v>43665</v>
      </c>
      <c r="B3594" t="s">
        <v>10497</v>
      </c>
      <c r="C3594" t="s">
        <v>6911</v>
      </c>
      <c r="D3594" s="282">
        <v>8.33</v>
      </c>
      <c r="H3594" s="19" t="e">
        <f t="shared" ref="H3594:H3657" si="56">LEFT(B3594,SEARCH("          ",B3594)-1)</f>
        <v>#VALUE!</v>
      </c>
    </row>
    <row r="3595" spans="1:8">
      <c r="A3595">
        <v>10966</v>
      </c>
      <c r="B3595" t="s">
        <v>10498</v>
      </c>
      <c r="C3595" t="s">
        <v>6911</v>
      </c>
      <c r="D3595" s="282">
        <v>8.85</v>
      </c>
      <c r="H3595" s="19" t="e">
        <f t="shared" si="56"/>
        <v>#VALUE!</v>
      </c>
    </row>
    <row r="3596" spans="1:8">
      <c r="A3596">
        <v>43692</v>
      </c>
      <c r="B3596" t="s">
        <v>10499</v>
      </c>
      <c r="C3596" t="s">
        <v>6911</v>
      </c>
      <c r="D3596" s="282">
        <v>8.85</v>
      </c>
      <c r="H3596" s="19" t="e">
        <f t="shared" si="56"/>
        <v>#VALUE!</v>
      </c>
    </row>
    <row r="3597" spans="1:8">
      <c r="A3597">
        <v>43083</v>
      </c>
      <c r="B3597" t="s">
        <v>10500</v>
      </c>
      <c r="C3597" t="s">
        <v>6911</v>
      </c>
      <c r="D3597" s="282">
        <v>8.4</v>
      </c>
      <c r="H3597" s="19" t="e">
        <f t="shared" si="56"/>
        <v>#VALUE!</v>
      </c>
    </row>
    <row r="3598" spans="1:8">
      <c r="A3598">
        <v>40535</v>
      </c>
      <c r="B3598" t="s">
        <v>10501</v>
      </c>
      <c r="C3598" t="s">
        <v>6911</v>
      </c>
      <c r="D3598" s="282">
        <v>8.4</v>
      </c>
      <c r="H3598" s="19" t="e">
        <f t="shared" si="56"/>
        <v>#VALUE!</v>
      </c>
    </row>
    <row r="3599" spans="1:8">
      <c r="A3599">
        <v>39427</v>
      </c>
      <c r="B3599" t="s">
        <v>10502</v>
      </c>
      <c r="C3599" t="s">
        <v>6916</v>
      </c>
      <c r="D3599" s="282">
        <v>4.5599999999999996</v>
      </c>
      <c r="H3599" s="19" t="e">
        <f t="shared" si="56"/>
        <v>#VALUE!</v>
      </c>
    </row>
    <row r="3600" spans="1:8">
      <c r="A3600">
        <v>39424</v>
      </c>
      <c r="B3600" t="s">
        <v>10503</v>
      </c>
      <c r="C3600" t="s">
        <v>6916</v>
      </c>
      <c r="D3600" s="282">
        <v>2.71</v>
      </c>
      <c r="H3600" s="19" t="e">
        <f t="shared" si="56"/>
        <v>#VALUE!</v>
      </c>
    </row>
    <row r="3601" spans="1:8">
      <c r="A3601">
        <v>39425</v>
      </c>
      <c r="B3601" t="s">
        <v>10504</v>
      </c>
      <c r="C3601" t="s">
        <v>6916</v>
      </c>
      <c r="D3601" s="282">
        <v>2.67</v>
      </c>
      <c r="H3601" s="19" t="e">
        <f t="shared" si="56"/>
        <v>#VALUE!</v>
      </c>
    </row>
    <row r="3602" spans="1:8">
      <c r="A3602">
        <v>40664</v>
      </c>
      <c r="B3602" t="s">
        <v>10505</v>
      </c>
      <c r="C3602" t="s">
        <v>6911</v>
      </c>
      <c r="D3602" s="282">
        <v>17.239999999999998</v>
      </c>
      <c r="H3602" s="19" t="e">
        <f t="shared" si="56"/>
        <v>#VALUE!</v>
      </c>
    </row>
    <row r="3603" spans="1:8">
      <c r="A3603">
        <v>34360</v>
      </c>
      <c r="B3603" t="s">
        <v>10506</v>
      </c>
      <c r="C3603" t="s">
        <v>6911</v>
      </c>
      <c r="D3603" s="282">
        <v>36.159999999999997</v>
      </c>
      <c r="H3603" s="19" t="e">
        <f t="shared" si="56"/>
        <v>#VALUE!</v>
      </c>
    </row>
    <row r="3604" spans="1:8">
      <c r="A3604">
        <v>20259</v>
      </c>
      <c r="B3604" t="s">
        <v>10507</v>
      </c>
      <c r="C3604" t="s">
        <v>6916</v>
      </c>
      <c r="D3604" s="282">
        <v>8.8000000000000007</v>
      </c>
      <c r="H3604" s="19" t="e">
        <f t="shared" si="56"/>
        <v>#VALUE!</v>
      </c>
    </row>
    <row r="3605" spans="1:8">
      <c r="A3605">
        <v>14077</v>
      </c>
      <c r="B3605" t="s">
        <v>10508</v>
      </c>
      <c r="C3605" t="s">
        <v>6916</v>
      </c>
      <c r="D3605" s="282">
        <v>134.69</v>
      </c>
      <c r="H3605" s="19" t="e">
        <f t="shared" si="56"/>
        <v>#VALUE!</v>
      </c>
    </row>
    <row r="3606" spans="1:8">
      <c r="A3606">
        <v>3678</v>
      </c>
      <c r="B3606" t="s">
        <v>10509</v>
      </c>
      <c r="C3606" t="s">
        <v>6916</v>
      </c>
      <c r="D3606" s="282">
        <v>60.88</v>
      </c>
      <c r="H3606" s="19" t="e">
        <f t="shared" si="56"/>
        <v>#VALUE!</v>
      </c>
    </row>
    <row r="3607" spans="1:8">
      <c r="A3607">
        <v>39418</v>
      </c>
      <c r="B3607" t="s">
        <v>10510</v>
      </c>
      <c r="C3607" t="s">
        <v>6916</v>
      </c>
      <c r="D3607" s="282">
        <v>5.08</v>
      </c>
      <c r="H3607" s="19" t="e">
        <f t="shared" si="56"/>
        <v>#VALUE!</v>
      </c>
    </row>
    <row r="3608" spans="1:8">
      <c r="A3608">
        <v>39419</v>
      </c>
      <c r="B3608" t="s">
        <v>10511</v>
      </c>
      <c r="C3608" t="s">
        <v>6916</v>
      </c>
      <c r="D3608" s="282">
        <v>6.19</v>
      </c>
      <c r="H3608" s="19" t="e">
        <f t="shared" si="56"/>
        <v>#VALUE!</v>
      </c>
    </row>
    <row r="3609" spans="1:8">
      <c r="A3609">
        <v>39420</v>
      </c>
      <c r="B3609" t="s">
        <v>10512</v>
      </c>
      <c r="C3609" t="s">
        <v>6916</v>
      </c>
      <c r="D3609" s="282">
        <v>6.84</v>
      </c>
      <c r="H3609" s="19" t="e">
        <f t="shared" si="56"/>
        <v>#VALUE!</v>
      </c>
    </row>
    <row r="3610" spans="1:8">
      <c r="A3610">
        <v>39571</v>
      </c>
      <c r="B3610" t="s">
        <v>10513</v>
      </c>
      <c r="C3610" t="s">
        <v>6916</v>
      </c>
      <c r="D3610" s="282">
        <v>4.13</v>
      </c>
      <c r="H3610" s="19" t="e">
        <f t="shared" si="56"/>
        <v>#VALUE!</v>
      </c>
    </row>
    <row r="3611" spans="1:8">
      <c r="A3611">
        <v>39421</v>
      </c>
      <c r="B3611" t="s">
        <v>10514</v>
      </c>
      <c r="C3611" t="s">
        <v>6916</v>
      </c>
      <c r="D3611" s="282">
        <v>6.02</v>
      </c>
      <c r="H3611" s="19" t="e">
        <f t="shared" si="56"/>
        <v>#VALUE!</v>
      </c>
    </row>
    <row r="3612" spans="1:8">
      <c r="A3612">
        <v>39422</v>
      </c>
      <c r="B3612" t="s">
        <v>10515</v>
      </c>
      <c r="C3612" t="s">
        <v>6916</v>
      </c>
      <c r="D3612" s="282">
        <v>7.03</v>
      </c>
      <c r="H3612" s="19" t="e">
        <f t="shared" si="56"/>
        <v>#VALUE!</v>
      </c>
    </row>
    <row r="3613" spans="1:8">
      <c r="A3613">
        <v>39423</v>
      </c>
      <c r="B3613" t="s">
        <v>10516</v>
      </c>
      <c r="C3613" t="s">
        <v>6916</v>
      </c>
      <c r="D3613" s="282">
        <v>8.16</v>
      </c>
      <c r="H3613" s="19" t="e">
        <f t="shared" si="56"/>
        <v>#VALUE!</v>
      </c>
    </row>
    <row r="3614" spans="1:8">
      <c r="A3614">
        <v>39426</v>
      </c>
      <c r="B3614" t="s">
        <v>10517</v>
      </c>
      <c r="C3614" t="s">
        <v>6916</v>
      </c>
      <c r="D3614" s="282">
        <v>18.350000000000001</v>
      </c>
      <c r="H3614" s="19" t="e">
        <f t="shared" si="56"/>
        <v>#VALUE!</v>
      </c>
    </row>
    <row r="3615" spans="1:8">
      <c r="A3615">
        <v>39429</v>
      </c>
      <c r="B3615" t="s">
        <v>10518</v>
      </c>
      <c r="C3615" t="s">
        <v>6916</v>
      </c>
      <c r="D3615" s="282">
        <v>5.79</v>
      </c>
      <c r="H3615" s="19" t="e">
        <f t="shared" si="56"/>
        <v>#VALUE!</v>
      </c>
    </row>
    <row r="3616" spans="1:8">
      <c r="A3616">
        <v>39428</v>
      </c>
      <c r="B3616" t="s">
        <v>10519</v>
      </c>
      <c r="C3616" t="s">
        <v>6916</v>
      </c>
      <c r="D3616" s="282">
        <v>4.42</v>
      </c>
      <c r="H3616" s="19" t="e">
        <f t="shared" si="56"/>
        <v>#VALUE!</v>
      </c>
    </row>
    <row r="3617" spans="1:8">
      <c r="A3617">
        <v>39572</v>
      </c>
      <c r="B3617" t="s">
        <v>10520</v>
      </c>
      <c r="C3617" t="s">
        <v>6916</v>
      </c>
      <c r="D3617" s="282">
        <v>3.83</v>
      </c>
      <c r="H3617" s="19" t="e">
        <f t="shared" si="56"/>
        <v>#VALUE!</v>
      </c>
    </row>
    <row r="3618" spans="1:8">
      <c r="A3618">
        <v>39570</v>
      </c>
      <c r="B3618" t="s">
        <v>10521</v>
      </c>
      <c r="C3618" t="s">
        <v>6916</v>
      </c>
      <c r="D3618" s="282">
        <v>4.0599999999999996</v>
      </c>
      <c r="H3618" s="19" t="e">
        <f t="shared" si="56"/>
        <v>#VALUE!</v>
      </c>
    </row>
    <row r="3619" spans="1:8">
      <c r="A3619">
        <v>39569</v>
      </c>
      <c r="B3619" t="s">
        <v>10522</v>
      </c>
      <c r="C3619" t="s">
        <v>6916</v>
      </c>
      <c r="D3619" s="282">
        <v>4.01</v>
      </c>
      <c r="H3619" s="19" t="e">
        <f t="shared" si="56"/>
        <v>#VALUE!</v>
      </c>
    </row>
    <row r="3620" spans="1:8">
      <c r="A3620">
        <v>11552</v>
      </c>
      <c r="B3620" t="s">
        <v>10523</v>
      </c>
      <c r="C3620" t="s">
        <v>6916</v>
      </c>
      <c r="D3620" s="282">
        <v>5.66</v>
      </c>
      <c r="H3620" s="19" t="e">
        <f t="shared" si="56"/>
        <v>#VALUE!</v>
      </c>
    </row>
    <row r="3621" spans="1:8">
      <c r="A3621">
        <v>40598</v>
      </c>
      <c r="B3621" t="s">
        <v>10524</v>
      </c>
      <c r="C3621" t="s">
        <v>6911</v>
      </c>
      <c r="D3621" s="282">
        <v>8.19</v>
      </c>
      <c r="H3621" s="19" t="e">
        <f t="shared" si="56"/>
        <v>#VALUE!</v>
      </c>
    </row>
    <row r="3622" spans="1:8">
      <c r="A3622">
        <v>39029</v>
      </c>
      <c r="B3622" t="s">
        <v>10525</v>
      </c>
      <c r="C3622" t="s">
        <v>6916</v>
      </c>
      <c r="D3622" s="282">
        <v>12.95</v>
      </c>
      <c r="H3622" s="19" t="e">
        <f t="shared" si="56"/>
        <v>#VALUE!</v>
      </c>
    </row>
    <row r="3623" spans="1:8">
      <c r="A3623">
        <v>39028</v>
      </c>
      <c r="B3623" t="s">
        <v>10526</v>
      </c>
      <c r="C3623" t="s">
        <v>6916</v>
      </c>
      <c r="D3623" s="282">
        <v>7.54</v>
      </c>
      <c r="H3623" s="19" t="e">
        <f t="shared" si="56"/>
        <v>#VALUE!</v>
      </c>
    </row>
    <row r="3624" spans="1:8">
      <c r="A3624">
        <v>39328</v>
      </c>
      <c r="B3624" t="s">
        <v>10527</v>
      </c>
      <c r="C3624" t="s">
        <v>6916</v>
      </c>
      <c r="D3624" s="282">
        <v>4.1399999999999997</v>
      </c>
      <c r="H3624" s="19" t="e">
        <f t="shared" si="56"/>
        <v>#VALUE!</v>
      </c>
    </row>
    <row r="3625" spans="1:8">
      <c r="A3625">
        <v>38541</v>
      </c>
      <c r="B3625" t="s">
        <v>10528</v>
      </c>
      <c r="C3625" t="s">
        <v>6897</v>
      </c>
      <c r="D3625" s="21">
        <v>2415149.7999999998</v>
      </c>
      <c r="H3625" s="19" t="e">
        <f t="shared" si="56"/>
        <v>#VALUE!</v>
      </c>
    </row>
    <row r="3626" spans="1:8">
      <c r="A3626">
        <v>38542</v>
      </c>
      <c r="B3626" t="s">
        <v>10529</v>
      </c>
      <c r="C3626" t="s">
        <v>6897</v>
      </c>
      <c r="D3626" s="21">
        <v>3755460.82</v>
      </c>
      <c r="H3626" s="19" t="e">
        <f t="shared" si="56"/>
        <v>#VALUE!</v>
      </c>
    </row>
    <row r="3627" spans="1:8">
      <c r="A3627">
        <v>38543</v>
      </c>
      <c r="B3627" t="s">
        <v>10530</v>
      </c>
      <c r="C3627" t="s">
        <v>6897</v>
      </c>
      <c r="D3627" s="21">
        <v>919440.43</v>
      </c>
      <c r="H3627" s="19" t="e">
        <f t="shared" si="56"/>
        <v>#VALUE!</v>
      </c>
    </row>
    <row r="3628" spans="1:8">
      <c r="A3628">
        <v>40406</v>
      </c>
      <c r="B3628" t="s">
        <v>10531</v>
      </c>
      <c r="C3628" t="s">
        <v>6897</v>
      </c>
      <c r="D3628" s="21">
        <v>53867.13</v>
      </c>
      <c r="H3628" s="19" t="e">
        <f t="shared" si="56"/>
        <v>#VALUE!</v>
      </c>
    </row>
    <row r="3629" spans="1:8">
      <c r="A3629">
        <v>40789</v>
      </c>
      <c r="B3629" t="s">
        <v>10532</v>
      </c>
      <c r="C3629" t="s">
        <v>6897</v>
      </c>
      <c r="D3629" s="21">
        <v>7762.8</v>
      </c>
      <c r="H3629" s="19" t="e">
        <f t="shared" si="56"/>
        <v>#VALUE!</v>
      </c>
    </row>
    <row r="3630" spans="1:8">
      <c r="A3630">
        <v>40791</v>
      </c>
      <c r="B3630" t="s">
        <v>10533</v>
      </c>
      <c r="C3630" t="s">
        <v>6897</v>
      </c>
      <c r="D3630" s="21">
        <v>24300.959999999999</v>
      </c>
      <c r="H3630" s="19" t="e">
        <f t="shared" si="56"/>
        <v>#VALUE!</v>
      </c>
    </row>
    <row r="3631" spans="1:8">
      <c r="A3631">
        <v>11651</v>
      </c>
      <c r="B3631" t="s">
        <v>10534</v>
      </c>
      <c r="C3631" t="s">
        <v>6897</v>
      </c>
      <c r="D3631" s="21">
        <v>13290.54</v>
      </c>
      <c r="H3631" s="19" t="e">
        <f t="shared" si="56"/>
        <v>#VALUE!</v>
      </c>
    </row>
    <row r="3632" spans="1:8">
      <c r="A3632">
        <v>42002</v>
      </c>
      <c r="B3632" t="s">
        <v>10535</v>
      </c>
      <c r="C3632" t="s">
        <v>6897</v>
      </c>
      <c r="D3632" s="21">
        <v>787478.06</v>
      </c>
      <c r="H3632" s="19" t="e">
        <f t="shared" si="56"/>
        <v>#VALUE!</v>
      </c>
    </row>
    <row r="3633" spans="1:8">
      <c r="A3633">
        <v>40435</v>
      </c>
      <c r="B3633" t="s">
        <v>10536</v>
      </c>
      <c r="C3633" t="s">
        <v>6897</v>
      </c>
      <c r="D3633" s="21">
        <v>504397.24</v>
      </c>
      <c r="H3633" s="19" t="e">
        <f t="shared" si="56"/>
        <v>#VALUE!</v>
      </c>
    </row>
    <row r="3634" spans="1:8">
      <c r="A3634">
        <v>39012</v>
      </c>
      <c r="B3634" t="s">
        <v>10537</v>
      </c>
      <c r="C3634" t="s">
        <v>6897</v>
      </c>
      <c r="D3634" s="21">
        <v>526268.79</v>
      </c>
      <c r="H3634" s="19" t="e">
        <f t="shared" si="56"/>
        <v>#VALUE!</v>
      </c>
    </row>
    <row r="3635" spans="1:8">
      <c r="A3635">
        <v>13617</v>
      </c>
      <c r="B3635" t="s">
        <v>10538</v>
      </c>
      <c r="C3635" t="s">
        <v>6897</v>
      </c>
      <c r="D3635" s="21">
        <v>55511.81</v>
      </c>
      <c r="H3635" s="19" t="e">
        <f t="shared" si="56"/>
        <v>#VALUE!</v>
      </c>
    </row>
    <row r="3636" spans="1:8">
      <c r="A3636">
        <v>5327</v>
      </c>
      <c r="B3636" t="s">
        <v>10539</v>
      </c>
      <c r="C3636" t="s">
        <v>6911</v>
      </c>
      <c r="D3636" s="282">
        <v>36.159999999999997</v>
      </c>
      <c r="H3636" s="19" t="e">
        <f t="shared" si="56"/>
        <v>#VALUE!</v>
      </c>
    </row>
    <row r="3637" spans="1:8">
      <c r="A3637">
        <v>35274</v>
      </c>
      <c r="B3637" t="s">
        <v>10540</v>
      </c>
      <c r="C3637" t="s">
        <v>6916</v>
      </c>
      <c r="D3637" s="282">
        <v>33.299999999999997</v>
      </c>
      <c r="H3637" s="19" t="e">
        <f t="shared" si="56"/>
        <v>#VALUE!</v>
      </c>
    </row>
    <row r="3638" spans="1:8">
      <c r="A3638">
        <v>35275</v>
      </c>
      <c r="B3638" t="s">
        <v>10541</v>
      </c>
      <c r="C3638" t="s">
        <v>6916</v>
      </c>
      <c r="D3638" s="282">
        <v>70.680000000000007</v>
      </c>
      <c r="H3638" s="19" t="e">
        <f t="shared" si="56"/>
        <v>#VALUE!</v>
      </c>
    </row>
    <row r="3639" spans="1:8">
      <c r="A3639">
        <v>35276</v>
      </c>
      <c r="B3639" t="s">
        <v>10542</v>
      </c>
      <c r="C3639" t="s">
        <v>6916</v>
      </c>
      <c r="D3639" s="282">
        <v>122.99</v>
      </c>
      <c r="H3639" s="19" t="e">
        <f t="shared" si="56"/>
        <v>#VALUE!</v>
      </c>
    </row>
    <row r="3640" spans="1:8">
      <c r="A3640">
        <v>38386</v>
      </c>
      <c r="B3640" t="s">
        <v>10543</v>
      </c>
      <c r="C3640" t="s">
        <v>6897</v>
      </c>
      <c r="D3640" s="282">
        <v>4.53</v>
      </c>
      <c r="H3640" s="19" t="e">
        <f t="shared" si="56"/>
        <v>#VALUE!</v>
      </c>
    </row>
    <row r="3641" spans="1:8">
      <c r="A3641">
        <v>11091</v>
      </c>
      <c r="B3641" t="s">
        <v>10544</v>
      </c>
      <c r="C3641" t="s">
        <v>6897</v>
      </c>
      <c r="D3641" s="282">
        <v>0.91</v>
      </c>
      <c r="H3641" s="19" t="e">
        <f t="shared" si="56"/>
        <v>#VALUE!</v>
      </c>
    </row>
    <row r="3642" spans="1:8">
      <c r="A3642">
        <v>37586</v>
      </c>
      <c r="B3642" t="s">
        <v>10545</v>
      </c>
      <c r="C3642" t="s">
        <v>9162</v>
      </c>
      <c r="D3642" s="282">
        <v>44.64</v>
      </c>
      <c r="H3642" s="19" t="e">
        <f t="shared" si="56"/>
        <v>#VALUE!</v>
      </c>
    </row>
    <row r="3643" spans="1:8">
      <c r="A3643">
        <v>37395</v>
      </c>
      <c r="B3643" t="s">
        <v>10546</v>
      </c>
      <c r="C3643" t="s">
        <v>9162</v>
      </c>
      <c r="D3643" s="282">
        <v>38.39</v>
      </c>
      <c r="H3643" s="19" t="e">
        <f t="shared" si="56"/>
        <v>#VALUE!</v>
      </c>
    </row>
    <row r="3644" spans="1:8">
      <c r="A3644">
        <v>14147</v>
      </c>
      <c r="B3644" t="s">
        <v>10547</v>
      </c>
      <c r="C3644" t="s">
        <v>9162</v>
      </c>
      <c r="D3644" s="282">
        <v>50.92</v>
      </c>
      <c r="H3644" s="19" t="e">
        <f t="shared" si="56"/>
        <v>#VALUE!</v>
      </c>
    </row>
    <row r="3645" spans="1:8">
      <c r="A3645">
        <v>37396</v>
      </c>
      <c r="B3645" t="s">
        <v>10548</v>
      </c>
      <c r="C3645" t="s">
        <v>9162</v>
      </c>
      <c r="D3645" s="282">
        <v>31.41</v>
      </c>
      <c r="H3645" s="19" t="e">
        <f t="shared" si="56"/>
        <v>#VALUE!</v>
      </c>
    </row>
    <row r="3646" spans="1:8">
      <c r="A3646">
        <v>37397</v>
      </c>
      <c r="B3646" t="s">
        <v>10549</v>
      </c>
      <c r="C3646" t="s">
        <v>9162</v>
      </c>
      <c r="D3646" s="282">
        <v>32.9</v>
      </c>
      <c r="H3646" s="19" t="e">
        <f t="shared" si="56"/>
        <v>#VALUE!</v>
      </c>
    </row>
    <row r="3647" spans="1:8">
      <c r="A3647">
        <v>43606</v>
      </c>
      <c r="B3647" t="s">
        <v>10550</v>
      </c>
      <c r="C3647" t="s">
        <v>6897</v>
      </c>
      <c r="D3647" s="282">
        <v>6.78</v>
      </c>
      <c r="H3647" s="19" t="e">
        <f t="shared" si="56"/>
        <v>#VALUE!</v>
      </c>
    </row>
    <row r="3648" spans="1:8">
      <c r="A3648">
        <v>444</v>
      </c>
      <c r="B3648" t="s">
        <v>10551</v>
      </c>
      <c r="C3648" t="s">
        <v>6897</v>
      </c>
      <c r="D3648" s="282">
        <v>20.9</v>
      </c>
      <c r="H3648" s="19" t="e">
        <f t="shared" si="56"/>
        <v>#VALUE!</v>
      </c>
    </row>
    <row r="3649" spans="1:8">
      <c r="A3649">
        <v>445</v>
      </c>
      <c r="B3649" t="s">
        <v>10552</v>
      </c>
      <c r="C3649" t="s">
        <v>6897</v>
      </c>
      <c r="D3649" s="282">
        <v>28.61</v>
      </c>
      <c r="H3649" s="19" t="e">
        <f t="shared" si="56"/>
        <v>#VALUE!</v>
      </c>
    </row>
    <row r="3650" spans="1:8">
      <c r="A3650">
        <v>4783</v>
      </c>
      <c r="B3650" t="s">
        <v>10553</v>
      </c>
      <c r="C3650" t="s">
        <v>6905</v>
      </c>
      <c r="D3650" s="282">
        <v>12.9</v>
      </c>
      <c r="H3650" s="19" t="e">
        <f t="shared" si="56"/>
        <v>#VALUE!</v>
      </c>
    </row>
    <row r="3651" spans="1:8">
      <c r="A3651">
        <v>41079</v>
      </c>
      <c r="B3651" t="s">
        <v>10554</v>
      </c>
      <c r="C3651" t="s">
        <v>7093</v>
      </c>
      <c r="D3651" s="21">
        <v>2286.1799999999998</v>
      </c>
      <c r="H3651" s="19" t="e">
        <f t="shared" si="56"/>
        <v>#VALUE!</v>
      </c>
    </row>
    <row r="3652" spans="1:8">
      <c r="A3652">
        <v>12874</v>
      </c>
      <c r="B3652" t="s">
        <v>10555</v>
      </c>
      <c r="C3652" t="s">
        <v>6905</v>
      </c>
      <c r="D3652" s="282">
        <v>15.69</v>
      </c>
      <c r="H3652" s="19" t="e">
        <f t="shared" si="56"/>
        <v>#VALUE!</v>
      </c>
    </row>
    <row r="3653" spans="1:8">
      <c r="A3653">
        <v>41082</v>
      </c>
      <c r="B3653" t="s">
        <v>10556</v>
      </c>
      <c r="C3653" t="s">
        <v>7093</v>
      </c>
      <c r="D3653" s="21">
        <v>2781.23</v>
      </c>
      <c r="H3653" s="19" t="e">
        <f t="shared" si="56"/>
        <v>#VALUE!</v>
      </c>
    </row>
    <row r="3654" spans="1:8">
      <c r="A3654">
        <v>4785</v>
      </c>
      <c r="B3654" t="s">
        <v>10557</v>
      </c>
      <c r="C3654" t="s">
        <v>6905</v>
      </c>
      <c r="D3654" s="282">
        <v>13.88</v>
      </c>
      <c r="H3654" s="19" t="e">
        <f t="shared" si="56"/>
        <v>#VALUE!</v>
      </c>
    </row>
    <row r="3655" spans="1:8">
      <c r="A3655">
        <v>41081</v>
      </c>
      <c r="B3655" t="s">
        <v>10558</v>
      </c>
      <c r="C3655" t="s">
        <v>7093</v>
      </c>
      <c r="D3655" s="21">
        <v>2459.02</v>
      </c>
      <c r="H3655" s="19" t="e">
        <f t="shared" si="56"/>
        <v>#VALUE!</v>
      </c>
    </row>
    <row r="3656" spans="1:8">
      <c r="A3656">
        <v>4801</v>
      </c>
      <c r="B3656" t="s">
        <v>10559</v>
      </c>
      <c r="C3656" t="s">
        <v>6895</v>
      </c>
      <c r="D3656" s="282">
        <v>62.23</v>
      </c>
      <c r="H3656" s="19" t="e">
        <f t="shared" si="56"/>
        <v>#VALUE!</v>
      </c>
    </row>
    <row r="3657" spans="1:8">
      <c r="A3657">
        <v>4794</v>
      </c>
      <c r="B3657" t="s">
        <v>10560</v>
      </c>
      <c r="C3657" t="s">
        <v>6895</v>
      </c>
      <c r="D3657" s="282">
        <v>283.44</v>
      </c>
      <c r="H3657" s="19" t="e">
        <f t="shared" si="56"/>
        <v>#VALUE!</v>
      </c>
    </row>
    <row r="3658" spans="1:8">
      <c r="A3658">
        <v>4796</v>
      </c>
      <c r="B3658" t="s">
        <v>10561</v>
      </c>
      <c r="C3658" t="s">
        <v>6895</v>
      </c>
      <c r="D3658" s="282">
        <v>172.16</v>
      </c>
      <c r="H3658" s="19" t="e">
        <f t="shared" ref="H3658:H3721" si="57">LEFT(B3658,SEARCH("          ",B3658)-1)</f>
        <v>#VALUE!</v>
      </c>
    </row>
    <row r="3659" spans="1:8">
      <c r="A3659">
        <v>4800</v>
      </c>
      <c r="B3659" t="s">
        <v>10562</v>
      </c>
      <c r="C3659" t="s">
        <v>6895</v>
      </c>
      <c r="D3659" s="282">
        <v>47.34</v>
      </c>
      <c r="H3659" s="19" t="e">
        <f t="shared" si="57"/>
        <v>#VALUE!</v>
      </c>
    </row>
    <row r="3660" spans="1:8">
      <c r="A3660">
        <v>4795</v>
      </c>
      <c r="B3660" t="s">
        <v>10563</v>
      </c>
      <c r="C3660" t="s">
        <v>6895</v>
      </c>
      <c r="D3660" s="282">
        <v>275.91000000000003</v>
      </c>
      <c r="H3660" s="19" t="e">
        <f t="shared" si="57"/>
        <v>#VALUE!</v>
      </c>
    </row>
    <row r="3661" spans="1:8">
      <c r="A3661">
        <v>39694</v>
      </c>
      <c r="B3661" t="s">
        <v>10564</v>
      </c>
      <c r="C3661" t="s">
        <v>6895</v>
      </c>
      <c r="D3661" s="282">
        <v>388.74</v>
      </c>
      <c r="H3661" s="19" t="e">
        <f t="shared" si="57"/>
        <v>#VALUE!</v>
      </c>
    </row>
    <row r="3662" spans="1:8">
      <c r="A3662">
        <v>1292</v>
      </c>
      <c r="B3662" t="s">
        <v>10565</v>
      </c>
      <c r="C3662" t="s">
        <v>6895</v>
      </c>
      <c r="D3662" s="282">
        <v>57.85</v>
      </c>
      <c r="H3662" s="19" t="e">
        <f t="shared" si="57"/>
        <v>#VALUE!</v>
      </c>
    </row>
    <row r="3663" spans="1:8">
      <c r="A3663">
        <v>1287</v>
      </c>
      <c r="B3663" t="s">
        <v>10566</v>
      </c>
      <c r="C3663" t="s">
        <v>6895</v>
      </c>
      <c r="D3663" s="282">
        <v>28.38</v>
      </c>
      <c r="H3663" s="19" t="e">
        <f t="shared" si="57"/>
        <v>#VALUE!</v>
      </c>
    </row>
    <row r="3664" spans="1:8">
      <c r="A3664">
        <v>1297</v>
      </c>
      <c r="B3664" t="s">
        <v>10567</v>
      </c>
      <c r="C3664" t="s">
        <v>6895</v>
      </c>
      <c r="D3664" s="282">
        <v>23.54</v>
      </c>
      <c r="H3664" s="19" t="e">
        <f t="shared" si="57"/>
        <v>#VALUE!</v>
      </c>
    </row>
    <row r="3665" spans="1:8">
      <c r="A3665">
        <v>4786</v>
      </c>
      <c r="B3665" t="s">
        <v>10568</v>
      </c>
      <c r="C3665" t="s">
        <v>6895</v>
      </c>
      <c r="D3665" s="282">
        <v>83</v>
      </c>
      <c r="H3665" s="19" t="e">
        <f t="shared" si="57"/>
        <v>#VALUE!</v>
      </c>
    </row>
    <row r="3666" spans="1:8">
      <c r="A3666">
        <v>10840</v>
      </c>
      <c r="B3666" t="s">
        <v>10569</v>
      </c>
      <c r="C3666" t="s">
        <v>6895</v>
      </c>
      <c r="D3666" s="282">
        <v>280</v>
      </c>
      <c r="H3666" s="19" t="e">
        <f t="shared" si="57"/>
        <v>#VALUE!</v>
      </c>
    </row>
    <row r="3667" spans="1:8">
      <c r="A3667">
        <v>10841</v>
      </c>
      <c r="B3667" t="s">
        <v>10570</v>
      </c>
      <c r="C3667" t="s">
        <v>6895</v>
      </c>
      <c r="D3667" s="282">
        <v>211.32</v>
      </c>
      <c r="H3667" s="19" t="e">
        <f t="shared" si="57"/>
        <v>#VALUE!</v>
      </c>
    </row>
    <row r="3668" spans="1:8">
      <c r="A3668">
        <v>25980</v>
      </c>
      <c r="B3668" t="s">
        <v>10571</v>
      </c>
      <c r="C3668" t="s">
        <v>6895</v>
      </c>
      <c r="D3668" s="282">
        <v>270.02</v>
      </c>
      <c r="H3668" s="19" t="e">
        <f t="shared" si="57"/>
        <v>#VALUE!</v>
      </c>
    </row>
    <row r="3669" spans="1:8">
      <c r="A3669">
        <v>10842</v>
      </c>
      <c r="B3669" t="s">
        <v>10572</v>
      </c>
      <c r="C3669" t="s">
        <v>6895</v>
      </c>
      <c r="D3669" s="282">
        <v>305.24</v>
      </c>
      <c r="H3669" s="19" t="e">
        <f t="shared" si="57"/>
        <v>#VALUE!</v>
      </c>
    </row>
    <row r="3670" spans="1:8">
      <c r="A3670">
        <v>21108</v>
      </c>
      <c r="B3670" t="s">
        <v>10573</v>
      </c>
      <c r="C3670" t="s">
        <v>6895</v>
      </c>
      <c r="D3670" s="282">
        <v>77.099999999999994</v>
      </c>
      <c r="H3670" s="19" t="e">
        <f t="shared" si="57"/>
        <v>#VALUE!</v>
      </c>
    </row>
    <row r="3671" spans="1:8">
      <c r="A3671">
        <v>38180</v>
      </c>
      <c r="B3671" t="s">
        <v>10574</v>
      </c>
      <c r="C3671" t="s">
        <v>6895</v>
      </c>
      <c r="D3671" s="282">
        <v>138.61000000000001</v>
      </c>
      <c r="H3671" s="19" t="e">
        <f t="shared" si="57"/>
        <v>#VALUE!</v>
      </c>
    </row>
    <row r="3672" spans="1:8">
      <c r="A3672">
        <v>40648</v>
      </c>
      <c r="B3672" t="s">
        <v>10575</v>
      </c>
      <c r="C3672" t="s">
        <v>6895</v>
      </c>
      <c r="D3672" s="282">
        <v>159.36000000000001</v>
      </c>
      <c r="H3672" s="19" t="e">
        <f t="shared" si="57"/>
        <v>#VALUE!</v>
      </c>
    </row>
    <row r="3673" spans="1:8">
      <c r="A3673">
        <v>40649</v>
      </c>
      <c r="B3673" t="s">
        <v>10576</v>
      </c>
      <c r="C3673" t="s">
        <v>6895</v>
      </c>
      <c r="D3673" s="282">
        <v>92.82</v>
      </c>
      <c r="H3673" s="19" t="e">
        <f t="shared" si="57"/>
        <v>#VALUE!</v>
      </c>
    </row>
    <row r="3674" spans="1:8">
      <c r="A3674">
        <v>40650</v>
      </c>
      <c r="B3674" t="s">
        <v>10577</v>
      </c>
      <c r="C3674" t="s">
        <v>6895</v>
      </c>
      <c r="D3674" s="282">
        <v>119.52</v>
      </c>
      <c r="H3674" s="19" t="e">
        <f t="shared" si="57"/>
        <v>#VALUE!</v>
      </c>
    </row>
    <row r="3675" spans="1:8">
      <c r="A3675">
        <v>40651</v>
      </c>
      <c r="B3675" t="s">
        <v>10578</v>
      </c>
      <c r="C3675" t="s">
        <v>6895</v>
      </c>
      <c r="D3675" s="282">
        <v>220.44</v>
      </c>
      <c r="H3675" s="19" t="e">
        <f t="shared" si="57"/>
        <v>#VALUE!</v>
      </c>
    </row>
    <row r="3676" spans="1:8">
      <c r="A3676">
        <v>40652</v>
      </c>
      <c r="B3676" t="s">
        <v>10579</v>
      </c>
      <c r="C3676" t="s">
        <v>6895</v>
      </c>
      <c r="D3676" s="282">
        <v>118.19</v>
      </c>
      <c r="H3676" s="19" t="e">
        <f t="shared" si="57"/>
        <v>#VALUE!</v>
      </c>
    </row>
    <row r="3677" spans="1:8">
      <c r="A3677">
        <v>40647</v>
      </c>
      <c r="B3677" t="s">
        <v>10580</v>
      </c>
      <c r="C3677" t="s">
        <v>6895</v>
      </c>
      <c r="D3677" s="282">
        <v>130.13999999999999</v>
      </c>
      <c r="H3677" s="19" t="e">
        <f t="shared" si="57"/>
        <v>#VALUE!</v>
      </c>
    </row>
    <row r="3678" spans="1:8">
      <c r="A3678">
        <v>40653</v>
      </c>
      <c r="B3678" t="s">
        <v>10581</v>
      </c>
      <c r="C3678" t="s">
        <v>6895</v>
      </c>
      <c r="D3678" s="282">
        <v>99.6</v>
      </c>
      <c r="H3678" s="19" t="e">
        <f t="shared" si="57"/>
        <v>#VALUE!</v>
      </c>
    </row>
    <row r="3679" spans="1:8">
      <c r="A3679">
        <v>36178</v>
      </c>
      <c r="B3679" t="s">
        <v>10582</v>
      </c>
      <c r="C3679" t="s">
        <v>6897</v>
      </c>
      <c r="D3679" s="282">
        <v>8.3800000000000008</v>
      </c>
      <c r="H3679" s="19" t="e">
        <f t="shared" si="57"/>
        <v>#VALUE!</v>
      </c>
    </row>
    <row r="3680" spans="1:8">
      <c r="A3680">
        <v>38195</v>
      </c>
      <c r="B3680" t="s">
        <v>10583</v>
      </c>
      <c r="C3680" t="s">
        <v>6895</v>
      </c>
      <c r="D3680" s="282">
        <v>91.07</v>
      </c>
      <c r="H3680" s="19" t="e">
        <f t="shared" si="57"/>
        <v>#VALUE!</v>
      </c>
    </row>
    <row r="3681" spans="1:8">
      <c r="A3681">
        <v>38181</v>
      </c>
      <c r="B3681" t="s">
        <v>10584</v>
      </c>
      <c r="C3681" t="s">
        <v>6895</v>
      </c>
      <c r="D3681" s="282">
        <v>189.22</v>
      </c>
      <c r="H3681" s="19" t="e">
        <f t="shared" si="57"/>
        <v>#VALUE!</v>
      </c>
    </row>
    <row r="3682" spans="1:8">
      <c r="A3682">
        <v>38182</v>
      </c>
      <c r="B3682" t="s">
        <v>10585</v>
      </c>
      <c r="C3682" t="s">
        <v>6895</v>
      </c>
      <c r="D3682" s="282">
        <v>180.24</v>
      </c>
      <c r="H3682" s="19" t="e">
        <f t="shared" si="57"/>
        <v>#VALUE!</v>
      </c>
    </row>
    <row r="3683" spans="1:8">
      <c r="A3683">
        <v>38186</v>
      </c>
      <c r="B3683" t="s">
        <v>10586</v>
      </c>
      <c r="C3683" t="s">
        <v>6895</v>
      </c>
      <c r="D3683" s="282">
        <v>468.51</v>
      </c>
      <c r="H3683" s="19" t="e">
        <f t="shared" si="57"/>
        <v>#VALUE!</v>
      </c>
    </row>
    <row r="3684" spans="1:8">
      <c r="A3684">
        <v>38185</v>
      </c>
      <c r="B3684" t="s">
        <v>10587</v>
      </c>
      <c r="C3684" t="s">
        <v>6895</v>
      </c>
      <c r="D3684" s="282">
        <v>417.14</v>
      </c>
      <c r="H3684" s="19" t="e">
        <f t="shared" si="57"/>
        <v>#VALUE!</v>
      </c>
    </row>
    <row r="3685" spans="1:8">
      <c r="A3685">
        <v>40654</v>
      </c>
      <c r="B3685" t="s">
        <v>10588</v>
      </c>
      <c r="C3685" t="s">
        <v>6895</v>
      </c>
      <c r="D3685" s="282">
        <v>154.71</v>
      </c>
      <c r="H3685" s="19" t="e">
        <f t="shared" si="57"/>
        <v>#VALUE!</v>
      </c>
    </row>
    <row r="3686" spans="1:8">
      <c r="A3686">
        <v>25981</v>
      </c>
      <c r="B3686" t="s">
        <v>10589</v>
      </c>
      <c r="C3686" t="s">
        <v>6895</v>
      </c>
      <c r="D3686" s="282">
        <v>223.06</v>
      </c>
      <c r="H3686" s="19" t="e">
        <f t="shared" si="57"/>
        <v>#VALUE!</v>
      </c>
    </row>
    <row r="3687" spans="1:8">
      <c r="A3687">
        <v>4822</v>
      </c>
      <c r="B3687" t="s">
        <v>10590</v>
      </c>
      <c r="C3687" t="s">
        <v>6895</v>
      </c>
      <c r="D3687" s="282">
        <v>330.78</v>
      </c>
      <c r="H3687" s="19" t="e">
        <f t="shared" si="57"/>
        <v>#VALUE!</v>
      </c>
    </row>
    <row r="3688" spans="1:8">
      <c r="A3688">
        <v>4818</v>
      </c>
      <c r="B3688" t="s">
        <v>10591</v>
      </c>
      <c r="C3688" t="s">
        <v>6895</v>
      </c>
      <c r="D3688" s="282">
        <v>340</v>
      </c>
      <c r="H3688" s="19" t="e">
        <f t="shared" si="57"/>
        <v>#VALUE!</v>
      </c>
    </row>
    <row r="3689" spans="1:8">
      <c r="A3689">
        <v>39567</v>
      </c>
      <c r="B3689" t="s">
        <v>10592</v>
      </c>
      <c r="C3689" t="s">
        <v>6895</v>
      </c>
      <c r="D3689" s="282">
        <v>29.25</v>
      </c>
      <c r="H3689" s="19" t="e">
        <f t="shared" si="57"/>
        <v>#VALUE!</v>
      </c>
    </row>
    <row r="3690" spans="1:8">
      <c r="A3690">
        <v>39566</v>
      </c>
      <c r="B3690" t="s">
        <v>10593</v>
      </c>
      <c r="C3690" t="s">
        <v>6895</v>
      </c>
      <c r="D3690" s="282">
        <v>33.78</v>
      </c>
      <c r="H3690" s="19" t="e">
        <f t="shared" si="57"/>
        <v>#VALUE!</v>
      </c>
    </row>
    <row r="3691" spans="1:8">
      <c r="A3691">
        <v>39416</v>
      </c>
      <c r="B3691" t="s">
        <v>10594</v>
      </c>
      <c r="C3691" t="s">
        <v>6895</v>
      </c>
      <c r="D3691" s="282">
        <v>17.64</v>
      </c>
      <c r="H3691" s="19" t="e">
        <f t="shared" si="57"/>
        <v>#VALUE!</v>
      </c>
    </row>
    <row r="3692" spans="1:8">
      <c r="A3692">
        <v>39417</v>
      </c>
      <c r="B3692" t="s">
        <v>10595</v>
      </c>
      <c r="C3692" t="s">
        <v>6895</v>
      </c>
      <c r="D3692" s="282">
        <v>18.5</v>
      </c>
      <c r="H3692" s="19" t="e">
        <f t="shared" si="57"/>
        <v>#VALUE!</v>
      </c>
    </row>
    <row r="3693" spans="1:8">
      <c r="A3693">
        <v>39414</v>
      </c>
      <c r="B3693" t="s">
        <v>10596</v>
      </c>
      <c r="C3693" t="s">
        <v>6895</v>
      </c>
      <c r="D3693" s="282">
        <v>16.57</v>
      </c>
      <c r="H3693" s="19" t="e">
        <f t="shared" si="57"/>
        <v>#VALUE!</v>
      </c>
    </row>
    <row r="3694" spans="1:8">
      <c r="A3694">
        <v>39415</v>
      </c>
      <c r="B3694" t="s">
        <v>10597</v>
      </c>
      <c r="C3694" t="s">
        <v>6895</v>
      </c>
      <c r="D3694" s="282">
        <v>17.559999999999999</v>
      </c>
      <c r="H3694" s="19" t="e">
        <f t="shared" si="57"/>
        <v>#VALUE!</v>
      </c>
    </row>
    <row r="3695" spans="1:8">
      <c r="A3695">
        <v>39412</v>
      </c>
      <c r="B3695" t="s">
        <v>10598</v>
      </c>
      <c r="C3695" t="s">
        <v>6895</v>
      </c>
      <c r="D3695" s="282">
        <v>12.48</v>
      </c>
      <c r="H3695" s="19" t="e">
        <f t="shared" si="57"/>
        <v>#VALUE!</v>
      </c>
    </row>
    <row r="3696" spans="1:8">
      <c r="A3696">
        <v>39413</v>
      </c>
      <c r="B3696" t="s">
        <v>10599</v>
      </c>
      <c r="C3696" t="s">
        <v>6895</v>
      </c>
      <c r="D3696" s="282">
        <v>12.36</v>
      </c>
      <c r="H3696" s="19" t="e">
        <f t="shared" si="57"/>
        <v>#VALUE!</v>
      </c>
    </row>
    <row r="3697" spans="1:8">
      <c r="A3697">
        <v>11062</v>
      </c>
      <c r="B3697" t="s">
        <v>10600</v>
      </c>
      <c r="C3697" t="s">
        <v>6895</v>
      </c>
      <c r="D3697" s="282">
        <v>80.180000000000007</v>
      </c>
      <c r="H3697" s="19" t="e">
        <f t="shared" si="57"/>
        <v>#VALUE!</v>
      </c>
    </row>
    <row r="3698" spans="1:8">
      <c r="A3698">
        <v>11063</v>
      </c>
      <c r="B3698" t="s">
        <v>10601</v>
      </c>
      <c r="C3698" t="s">
        <v>6895</v>
      </c>
      <c r="D3698" s="282">
        <v>77.63</v>
      </c>
      <c r="H3698" s="19" t="e">
        <f t="shared" si="57"/>
        <v>#VALUE!</v>
      </c>
    </row>
    <row r="3699" spans="1:8">
      <c r="A3699">
        <v>13521</v>
      </c>
      <c r="B3699" t="s">
        <v>10602</v>
      </c>
      <c r="C3699" t="s">
        <v>6897</v>
      </c>
      <c r="D3699" s="282">
        <v>82.5</v>
      </c>
      <c r="H3699" s="19" t="e">
        <f t="shared" si="57"/>
        <v>#VALUE!</v>
      </c>
    </row>
    <row r="3700" spans="1:8">
      <c r="A3700">
        <v>10851</v>
      </c>
      <c r="B3700" t="s">
        <v>10603</v>
      </c>
      <c r="C3700" t="s">
        <v>6897</v>
      </c>
      <c r="D3700" s="282">
        <v>48.94</v>
      </c>
      <c r="H3700" s="19" t="e">
        <f t="shared" si="57"/>
        <v>#VALUE!</v>
      </c>
    </row>
    <row r="3701" spans="1:8">
      <c r="A3701">
        <v>39515</v>
      </c>
      <c r="B3701" t="s">
        <v>10604</v>
      </c>
      <c r="C3701" t="s">
        <v>6897</v>
      </c>
      <c r="D3701" s="282">
        <v>51.4</v>
      </c>
      <c r="H3701" s="19" t="e">
        <f t="shared" si="57"/>
        <v>#VALUE!</v>
      </c>
    </row>
    <row r="3702" spans="1:8">
      <c r="A3702">
        <v>39516</v>
      </c>
      <c r="B3702" t="s">
        <v>10605</v>
      </c>
      <c r="C3702" t="s">
        <v>6897</v>
      </c>
      <c r="D3702" s="282">
        <v>43.33</v>
      </c>
      <c r="H3702" s="19" t="e">
        <f t="shared" si="57"/>
        <v>#VALUE!</v>
      </c>
    </row>
    <row r="3703" spans="1:8">
      <c r="A3703">
        <v>39514</v>
      </c>
      <c r="B3703" t="s">
        <v>10606</v>
      </c>
      <c r="C3703" t="s">
        <v>6897</v>
      </c>
      <c r="D3703" s="282">
        <v>26.96</v>
      </c>
      <c r="H3703" s="19" t="e">
        <f t="shared" si="57"/>
        <v>#VALUE!</v>
      </c>
    </row>
    <row r="3704" spans="1:8">
      <c r="A3704">
        <v>4812</v>
      </c>
      <c r="B3704" t="s">
        <v>10607</v>
      </c>
      <c r="C3704" t="s">
        <v>6895</v>
      </c>
      <c r="D3704" s="282">
        <v>8.08</v>
      </c>
      <c r="H3704" s="19" t="e">
        <f t="shared" si="57"/>
        <v>#VALUE!</v>
      </c>
    </row>
    <row r="3705" spans="1:8">
      <c r="A3705">
        <v>10849</v>
      </c>
      <c r="B3705" t="s">
        <v>10608</v>
      </c>
      <c r="C3705" t="s">
        <v>6897</v>
      </c>
      <c r="D3705" s="21">
        <v>1200.01</v>
      </c>
      <c r="H3705" s="19" t="e">
        <f t="shared" si="57"/>
        <v>#VALUE!</v>
      </c>
    </row>
    <row r="3706" spans="1:8">
      <c r="A3706">
        <v>10848</v>
      </c>
      <c r="B3706" t="s">
        <v>10609</v>
      </c>
      <c r="C3706" t="s">
        <v>6897</v>
      </c>
      <c r="D3706" s="282">
        <v>753.75</v>
      </c>
      <c r="H3706" s="19" t="e">
        <f t="shared" si="57"/>
        <v>#VALUE!</v>
      </c>
    </row>
    <row r="3707" spans="1:8">
      <c r="A3707">
        <v>4813</v>
      </c>
      <c r="B3707" t="s">
        <v>10610</v>
      </c>
      <c r="C3707" t="s">
        <v>6895</v>
      </c>
      <c r="D3707" s="282">
        <v>250</v>
      </c>
      <c r="H3707" s="19" t="e">
        <f t="shared" si="57"/>
        <v>#VALUE!</v>
      </c>
    </row>
    <row r="3708" spans="1:8">
      <c r="A3708">
        <v>37560</v>
      </c>
      <c r="B3708" t="s">
        <v>10611</v>
      </c>
      <c r="C3708" t="s">
        <v>6897</v>
      </c>
      <c r="D3708" s="282">
        <v>39.57</v>
      </c>
      <c r="H3708" s="19" t="e">
        <f t="shared" si="57"/>
        <v>#VALUE!</v>
      </c>
    </row>
    <row r="3709" spans="1:8">
      <c r="A3709">
        <v>37557</v>
      </c>
      <c r="B3709" t="s">
        <v>10612</v>
      </c>
      <c r="C3709" t="s">
        <v>6897</v>
      </c>
      <c r="D3709" s="282">
        <v>12.01</v>
      </c>
      <c r="H3709" s="19" t="e">
        <f t="shared" si="57"/>
        <v>#VALUE!</v>
      </c>
    </row>
    <row r="3710" spans="1:8">
      <c r="A3710">
        <v>37556</v>
      </c>
      <c r="B3710" t="s">
        <v>10613</v>
      </c>
      <c r="C3710" t="s">
        <v>6897</v>
      </c>
      <c r="D3710" s="282">
        <v>23.24</v>
      </c>
      <c r="H3710" s="19" t="e">
        <f t="shared" si="57"/>
        <v>#VALUE!</v>
      </c>
    </row>
    <row r="3711" spans="1:8">
      <c r="A3711">
        <v>37559</v>
      </c>
      <c r="B3711" t="s">
        <v>10614</v>
      </c>
      <c r="C3711" t="s">
        <v>6897</v>
      </c>
      <c r="D3711" s="282">
        <v>28.51</v>
      </c>
      <c r="H3711" s="19" t="e">
        <f t="shared" si="57"/>
        <v>#VALUE!</v>
      </c>
    </row>
    <row r="3712" spans="1:8">
      <c r="A3712">
        <v>37539</v>
      </c>
      <c r="B3712" t="s">
        <v>10615</v>
      </c>
      <c r="C3712" t="s">
        <v>6897</v>
      </c>
      <c r="D3712" s="282">
        <v>20.100000000000001</v>
      </c>
      <c r="H3712" s="19" t="e">
        <f t="shared" si="57"/>
        <v>#VALUE!</v>
      </c>
    </row>
    <row r="3713" spans="1:8">
      <c r="A3713">
        <v>37558</v>
      </c>
      <c r="B3713" t="s">
        <v>10616</v>
      </c>
      <c r="C3713" t="s">
        <v>6897</v>
      </c>
      <c r="D3713" s="282">
        <v>37.47</v>
      </c>
      <c r="H3713" s="19" t="e">
        <f t="shared" si="57"/>
        <v>#VALUE!</v>
      </c>
    </row>
    <row r="3714" spans="1:8">
      <c r="A3714">
        <v>34723</v>
      </c>
      <c r="B3714" t="s">
        <v>10617</v>
      </c>
      <c r="C3714" t="s">
        <v>6895</v>
      </c>
      <c r="D3714" s="282">
        <v>577.5</v>
      </c>
      <c r="H3714" s="19" t="e">
        <f t="shared" si="57"/>
        <v>#VALUE!</v>
      </c>
    </row>
    <row r="3715" spans="1:8">
      <c r="A3715">
        <v>34721</v>
      </c>
      <c r="B3715" t="s">
        <v>10618</v>
      </c>
      <c r="C3715" t="s">
        <v>6895</v>
      </c>
      <c r="D3715" s="282">
        <v>720</v>
      </c>
      <c r="H3715" s="19" t="e">
        <f t="shared" si="57"/>
        <v>#VALUE!</v>
      </c>
    </row>
    <row r="3716" spans="1:8">
      <c r="A3716">
        <v>4309</v>
      </c>
      <c r="B3716" t="s">
        <v>10619</v>
      </c>
      <c r="C3716" t="s">
        <v>6897</v>
      </c>
      <c r="D3716" s="282">
        <v>4.0999999999999996</v>
      </c>
      <c r="H3716" s="19" t="e">
        <f t="shared" si="57"/>
        <v>#VALUE!</v>
      </c>
    </row>
    <row r="3717" spans="1:8">
      <c r="A3717">
        <v>4307</v>
      </c>
      <c r="B3717" t="s">
        <v>10620</v>
      </c>
      <c r="C3717" t="s">
        <v>6897</v>
      </c>
      <c r="D3717" s="282">
        <v>7.02</v>
      </c>
      <c r="H3717" s="19" t="e">
        <f t="shared" si="57"/>
        <v>#VALUE!</v>
      </c>
    </row>
    <row r="3718" spans="1:8">
      <c r="A3718">
        <v>10850</v>
      </c>
      <c r="B3718" t="s">
        <v>10621</v>
      </c>
      <c r="C3718" t="s">
        <v>6897</v>
      </c>
      <c r="D3718" s="282">
        <v>37.5</v>
      </c>
      <c r="H3718" s="19" t="e">
        <f t="shared" si="57"/>
        <v>#VALUE!</v>
      </c>
    </row>
    <row r="3719" spans="1:8">
      <c r="A3719">
        <v>42438</v>
      </c>
      <c r="B3719" t="s">
        <v>10622</v>
      </c>
      <c r="C3719" t="s">
        <v>6897</v>
      </c>
      <c r="D3719" s="21">
        <v>1749.2</v>
      </c>
      <c r="H3719" s="19" t="e">
        <f t="shared" si="57"/>
        <v>#VALUE!</v>
      </c>
    </row>
    <row r="3720" spans="1:8">
      <c r="A3720">
        <v>4792</v>
      </c>
      <c r="B3720" t="s">
        <v>10623</v>
      </c>
      <c r="C3720" t="s">
        <v>6895</v>
      </c>
      <c r="D3720" s="282">
        <v>133.06</v>
      </c>
      <c r="H3720" s="19" t="e">
        <f t="shared" si="57"/>
        <v>#VALUE!</v>
      </c>
    </row>
    <row r="3721" spans="1:8">
      <c r="A3721">
        <v>4790</v>
      </c>
      <c r="B3721" t="s">
        <v>10624</v>
      </c>
      <c r="C3721" t="s">
        <v>6895</v>
      </c>
      <c r="D3721" s="282">
        <v>80</v>
      </c>
      <c r="H3721" s="19" t="e">
        <f t="shared" si="57"/>
        <v>#VALUE!</v>
      </c>
    </row>
    <row r="3722" spans="1:8">
      <c r="A3722">
        <v>40671</v>
      </c>
      <c r="B3722" t="s">
        <v>10625</v>
      </c>
      <c r="C3722" t="s">
        <v>6895</v>
      </c>
      <c r="D3722" s="282">
        <v>55.02</v>
      </c>
      <c r="H3722" s="19" t="e">
        <f t="shared" ref="H3722:H3785" si="58">LEFT(B3722,SEARCH("          ",B3722)-1)</f>
        <v>#VALUE!</v>
      </c>
    </row>
    <row r="3723" spans="1:8">
      <c r="A3723">
        <v>7552</v>
      </c>
      <c r="B3723" t="s">
        <v>10626</v>
      </c>
      <c r="C3723" t="s">
        <v>6897</v>
      </c>
      <c r="D3723" s="282">
        <v>24.02</v>
      </c>
      <c r="H3723" s="19" t="e">
        <f t="shared" si="58"/>
        <v>#VALUE!</v>
      </c>
    </row>
    <row r="3724" spans="1:8">
      <c r="A3724">
        <v>4893</v>
      </c>
      <c r="B3724" t="s">
        <v>10627</v>
      </c>
      <c r="C3724" t="s">
        <v>6897</v>
      </c>
      <c r="D3724" s="282">
        <v>8.49</v>
      </c>
      <c r="H3724" s="19" t="e">
        <f t="shared" si="58"/>
        <v>#VALUE!</v>
      </c>
    </row>
    <row r="3725" spans="1:8">
      <c r="A3725">
        <v>4894</v>
      </c>
      <c r="B3725" t="s">
        <v>10628</v>
      </c>
      <c r="C3725" t="s">
        <v>6897</v>
      </c>
      <c r="D3725" s="282">
        <v>7.29</v>
      </c>
      <c r="H3725" s="19" t="e">
        <f t="shared" si="58"/>
        <v>#VALUE!</v>
      </c>
    </row>
    <row r="3726" spans="1:8">
      <c r="A3726">
        <v>4888</v>
      </c>
      <c r="B3726" t="s">
        <v>10629</v>
      </c>
      <c r="C3726" t="s">
        <v>6897</v>
      </c>
      <c r="D3726" s="282">
        <v>2.48</v>
      </c>
      <c r="H3726" s="19" t="e">
        <f t="shared" si="58"/>
        <v>#VALUE!</v>
      </c>
    </row>
    <row r="3727" spans="1:8">
      <c r="A3727">
        <v>4890</v>
      </c>
      <c r="B3727" t="s">
        <v>10630</v>
      </c>
      <c r="C3727" t="s">
        <v>6897</v>
      </c>
      <c r="D3727" s="282">
        <v>4.66</v>
      </c>
      <c r="H3727" s="19" t="e">
        <f t="shared" si="58"/>
        <v>#VALUE!</v>
      </c>
    </row>
    <row r="3728" spans="1:8">
      <c r="A3728">
        <v>12411</v>
      </c>
      <c r="B3728" t="s">
        <v>10631</v>
      </c>
      <c r="C3728" t="s">
        <v>6897</v>
      </c>
      <c r="D3728" s="282">
        <v>25.12</v>
      </c>
      <c r="H3728" s="19" t="e">
        <f t="shared" si="58"/>
        <v>#VALUE!</v>
      </c>
    </row>
    <row r="3729" spans="1:8">
      <c r="A3729">
        <v>4891</v>
      </c>
      <c r="B3729" t="s">
        <v>10632</v>
      </c>
      <c r="C3729" t="s">
        <v>6897</v>
      </c>
      <c r="D3729" s="282">
        <v>12.56</v>
      </c>
      <c r="H3729" s="19" t="e">
        <f t="shared" si="58"/>
        <v>#VALUE!</v>
      </c>
    </row>
    <row r="3730" spans="1:8">
      <c r="A3730">
        <v>4889</v>
      </c>
      <c r="B3730" t="s">
        <v>10633</v>
      </c>
      <c r="C3730" t="s">
        <v>6897</v>
      </c>
      <c r="D3730" s="282">
        <v>3.35</v>
      </c>
      <c r="H3730" s="19" t="e">
        <f t="shared" si="58"/>
        <v>#VALUE!</v>
      </c>
    </row>
    <row r="3731" spans="1:8">
      <c r="A3731">
        <v>4892</v>
      </c>
      <c r="B3731" t="s">
        <v>10634</v>
      </c>
      <c r="C3731" t="s">
        <v>6897</v>
      </c>
      <c r="D3731" s="282">
        <v>35.18</v>
      </c>
      <c r="H3731" s="19" t="e">
        <f t="shared" si="58"/>
        <v>#VALUE!</v>
      </c>
    </row>
    <row r="3732" spans="1:8">
      <c r="A3732">
        <v>12412</v>
      </c>
      <c r="B3732" t="s">
        <v>10635</v>
      </c>
      <c r="C3732" t="s">
        <v>6897</v>
      </c>
      <c r="D3732" s="282">
        <v>65.38</v>
      </c>
      <c r="H3732" s="19" t="e">
        <f t="shared" si="58"/>
        <v>#VALUE!</v>
      </c>
    </row>
    <row r="3733" spans="1:8">
      <c r="A3733">
        <v>11073</v>
      </c>
      <c r="B3733" t="s">
        <v>10636</v>
      </c>
      <c r="C3733" t="s">
        <v>6897</v>
      </c>
      <c r="D3733" s="282">
        <v>4.72</v>
      </c>
      <c r="H3733" s="19" t="e">
        <f t="shared" si="58"/>
        <v>#VALUE!</v>
      </c>
    </row>
    <row r="3734" spans="1:8">
      <c r="A3734">
        <v>11071</v>
      </c>
      <c r="B3734" t="s">
        <v>10637</v>
      </c>
      <c r="C3734" t="s">
        <v>6897</v>
      </c>
      <c r="D3734" s="282">
        <v>7.64</v>
      </c>
      <c r="H3734" s="19" t="e">
        <f t="shared" si="58"/>
        <v>#VALUE!</v>
      </c>
    </row>
    <row r="3735" spans="1:8">
      <c r="A3735">
        <v>11072</v>
      </c>
      <c r="B3735" t="s">
        <v>10638</v>
      </c>
      <c r="C3735" t="s">
        <v>6897</v>
      </c>
      <c r="D3735" s="282">
        <v>2.66</v>
      </c>
      <c r="H3735" s="19" t="e">
        <f t="shared" si="58"/>
        <v>#VALUE!</v>
      </c>
    </row>
    <row r="3736" spans="1:8">
      <c r="A3736">
        <v>4895</v>
      </c>
      <c r="B3736" t="s">
        <v>10639</v>
      </c>
      <c r="C3736" t="s">
        <v>6897</v>
      </c>
      <c r="D3736" s="282">
        <v>0.56000000000000005</v>
      </c>
      <c r="H3736" s="19" t="e">
        <f t="shared" si="58"/>
        <v>#VALUE!</v>
      </c>
    </row>
    <row r="3737" spans="1:8">
      <c r="A3737">
        <v>4907</v>
      </c>
      <c r="B3737" t="s">
        <v>10640</v>
      </c>
      <c r="C3737" t="s">
        <v>6897</v>
      </c>
      <c r="D3737" s="282">
        <v>29.88</v>
      </c>
      <c r="H3737" s="19" t="e">
        <f t="shared" si="58"/>
        <v>#VALUE!</v>
      </c>
    </row>
    <row r="3738" spans="1:8">
      <c r="A3738">
        <v>4902</v>
      </c>
      <c r="B3738" t="s">
        <v>10641</v>
      </c>
      <c r="C3738" t="s">
        <v>6897</v>
      </c>
      <c r="D3738" s="282">
        <v>67.64</v>
      </c>
      <c r="H3738" s="19" t="e">
        <f t="shared" si="58"/>
        <v>#VALUE!</v>
      </c>
    </row>
    <row r="3739" spans="1:8">
      <c r="A3739">
        <v>4908</v>
      </c>
      <c r="B3739" t="s">
        <v>10642</v>
      </c>
      <c r="C3739" t="s">
        <v>6897</v>
      </c>
      <c r="D3739" s="282">
        <v>137.35</v>
      </c>
      <c r="H3739" s="19" t="e">
        <f t="shared" si="58"/>
        <v>#VALUE!</v>
      </c>
    </row>
    <row r="3740" spans="1:8">
      <c r="A3740">
        <v>4909</v>
      </c>
      <c r="B3740" t="s">
        <v>10643</v>
      </c>
      <c r="C3740" t="s">
        <v>6897</v>
      </c>
      <c r="D3740" s="282">
        <v>265.26</v>
      </c>
      <c r="H3740" s="19" t="e">
        <f t="shared" si="58"/>
        <v>#VALUE!</v>
      </c>
    </row>
    <row r="3741" spans="1:8">
      <c r="A3741">
        <v>4903</v>
      </c>
      <c r="B3741" t="s">
        <v>10644</v>
      </c>
      <c r="C3741" t="s">
        <v>6897</v>
      </c>
      <c r="D3741" s="282">
        <v>779.96</v>
      </c>
      <c r="H3741" s="19" t="e">
        <f t="shared" si="58"/>
        <v>#VALUE!</v>
      </c>
    </row>
    <row r="3742" spans="1:8">
      <c r="A3742">
        <v>4897</v>
      </c>
      <c r="B3742" t="s">
        <v>10645</v>
      </c>
      <c r="C3742" t="s">
        <v>6897</v>
      </c>
      <c r="D3742" s="282">
        <v>2.39</v>
      </c>
      <c r="H3742" s="19" t="e">
        <f t="shared" si="58"/>
        <v>#VALUE!</v>
      </c>
    </row>
    <row r="3743" spans="1:8">
      <c r="A3743">
        <v>4896</v>
      </c>
      <c r="B3743" t="s">
        <v>10646</v>
      </c>
      <c r="C3743" t="s">
        <v>6897</v>
      </c>
      <c r="D3743" s="282">
        <v>0.85</v>
      </c>
      <c r="H3743" s="19" t="e">
        <f t="shared" si="58"/>
        <v>#VALUE!</v>
      </c>
    </row>
    <row r="3744" spans="1:8">
      <c r="A3744">
        <v>4900</v>
      </c>
      <c r="B3744" t="s">
        <v>10647</v>
      </c>
      <c r="C3744" t="s">
        <v>6897</v>
      </c>
      <c r="D3744" s="282">
        <v>7.12</v>
      </c>
      <c r="H3744" s="19" t="e">
        <f t="shared" si="58"/>
        <v>#VALUE!</v>
      </c>
    </row>
    <row r="3745" spans="1:8">
      <c r="A3745">
        <v>4898</v>
      </c>
      <c r="B3745" t="s">
        <v>10648</v>
      </c>
      <c r="C3745" t="s">
        <v>6897</v>
      </c>
      <c r="D3745" s="282">
        <v>2.66</v>
      </c>
      <c r="H3745" s="19" t="e">
        <f t="shared" si="58"/>
        <v>#VALUE!</v>
      </c>
    </row>
    <row r="3746" spans="1:8">
      <c r="A3746">
        <v>4899</v>
      </c>
      <c r="B3746" t="s">
        <v>10649</v>
      </c>
      <c r="C3746" t="s">
        <v>6897</v>
      </c>
      <c r="D3746" s="282">
        <v>9.77</v>
      </c>
      <c r="H3746" s="19" t="e">
        <f t="shared" si="58"/>
        <v>#VALUE!</v>
      </c>
    </row>
    <row r="3747" spans="1:8">
      <c r="A3747">
        <v>11096</v>
      </c>
      <c r="B3747" t="s">
        <v>10650</v>
      </c>
      <c r="C3747" t="s">
        <v>6911</v>
      </c>
      <c r="D3747" s="282">
        <v>0.39</v>
      </c>
      <c r="H3747" s="19" t="e">
        <f t="shared" si="58"/>
        <v>#VALUE!</v>
      </c>
    </row>
    <row r="3748" spans="1:8">
      <c r="A3748">
        <v>4741</v>
      </c>
      <c r="B3748" t="s">
        <v>10651</v>
      </c>
      <c r="C3748" t="s">
        <v>7090</v>
      </c>
      <c r="D3748" s="282">
        <v>72.099999999999994</v>
      </c>
      <c r="H3748" s="19" t="e">
        <f t="shared" si="58"/>
        <v>#VALUE!</v>
      </c>
    </row>
    <row r="3749" spans="1:8">
      <c r="A3749">
        <v>4752</v>
      </c>
      <c r="B3749" t="s">
        <v>10652</v>
      </c>
      <c r="C3749" t="s">
        <v>6905</v>
      </c>
      <c r="D3749" s="282">
        <v>11.36</v>
      </c>
      <c r="H3749" s="19" t="e">
        <f t="shared" si="58"/>
        <v>#VALUE!</v>
      </c>
    </row>
    <row r="3750" spans="1:8">
      <c r="A3750">
        <v>41091</v>
      </c>
      <c r="B3750" t="s">
        <v>10653</v>
      </c>
      <c r="C3750" t="s">
        <v>7093</v>
      </c>
      <c r="D3750" s="21">
        <v>2016.29</v>
      </c>
      <c r="H3750" s="19" t="e">
        <f t="shared" si="58"/>
        <v>#VALUE!</v>
      </c>
    </row>
    <row r="3751" spans="1:8">
      <c r="A3751">
        <v>13954</v>
      </c>
      <c r="B3751" t="s">
        <v>10654</v>
      </c>
      <c r="C3751" t="s">
        <v>6897</v>
      </c>
      <c r="D3751" s="21">
        <v>6328.18</v>
      </c>
      <c r="H3751" s="19" t="e">
        <f t="shared" si="58"/>
        <v>#VALUE!</v>
      </c>
    </row>
    <row r="3752" spans="1:8">
      <c r="A3752">
        <v>3411</v>
      </c>
      <c r="B3752" t="s">
        <v>10655</v>
      </c>
      <c r="C3752" t="s">
        <v>6911</v>
      </c>
      <c r="D3752" s="282">
        <v>44.14</v>
      </c>
      <c r="H3752" s="19" t="e">
        <f t="shared" si="58"/>
        <v>#VALUE!</v>
      </c>
    </row>
    <row r="3753" spans="1:8">
      <c r="A3753">
        <v>39995</v>
      </c>
      <c r="B3753" t="s">
        <v>10656</v>
      </c>
      <c r="C3753" t="s">
        <v>7090</v>
      </c>
      <c r="D3753" s="282">
        <v>339.59</v>
      </c>
      <c r="H3753" s="19" t="e">
        <f t="shared" si="58"/>
        <v>#VALUE!</v>
      </c>
    </row>
    <row r="3754" spans="1:8">
      <c r="A3754">
        <v>11615</v>
      </c>
      <c r="B3754" t="s">
        <v>10657</v>
      </c>
      <c r="C3754" t="s">
        <v>6895</v>
      </c>
      <c r="D3754" s="282">
        <v>2.88</v>
      </c>
      <c r="H3754" s="19" t="e">
        <f t="shared" si="58"/>
        <v>#VALUE!</v>
      </c>
    </row>
    <row r="3755" spans="1:8">
      <c r="A3755">
        <v>3408</v>
      </c>
      <c r="B3755" t="s">
        <v>10658</v>
      </c>
      <c r="C3755" t="s">
        <v>6895</v>
      </c>
      <c r="D3755" s="282">
        <v>7.65</v>
      </c>
      <c r="H3755" s="19" t="e">
        <f t="shared" si="58"/>
        <v>#VALUE!</v>
      </c>
    </row>
    <row r="3756" spans="1:8">
      <c r="A3756">
        <v>3409</v>
      </c>
      <c r="B3756" t="s">
        <v>10659</v>
      </c>
      <c r="C3756" t="s">
        <v>6895</v>
      </c>
      <c r="D3756" s="282">
        <v>19.12</v>
      </c>
      <c r="H3756" s="19" t="e">
        <f t="shared" si="58"/>
        <v>#VALUE!</v>
      </c>
    </row>
    <row r="3757" spans="1:8">
      <c r="A3757">
        <v>11427</v>
      </c>
      <c r="B3757" t="s">
        <v>10660</v>
      </c>
      <c r="C3757" t="s">
        <v>6911</v>
      </c>
      <c r="D3757" s="282">
        <v>76.66</v>
      </c>
      <c r="H3757" s="19" t="e">
        <f t="shared" si="58"/>
        <v>#VALUE!</v>
      </c>
    </row>
    <row r="3758" spans="1:8">
      <c r="A3758">
        <v>4491</v>
      </c>
      <c r="B3758" t="s">
        <v>10661</v>
      </c>
      <c r="C3758" t="s">
        <v>6916</v>
      </c>
      <c r="D3758" s="282">
        <v>5.97</v>
      </c>
      <c r="H3758" s="19" t="e">
        <f t="shared" si="58"/>
        <v>#VALUE!</v>
      </c>
    </row>
    <row r="3759" spans="1:8">
      <c r="A3759">
        <v>2745</v>
      </c>
      <c r="B3759" t="s">
        <v>10662</v>
      </c>
      <c r="C3759" t="s">
        <v>6916</v>
      </c>
      <c r="D3759" s="282">
        <v>2.42</v>
      </c>
      <c r="H3759" s="19" t="e">
        <f t="shared" si="58"/>
        <v>#VALUE!</v>
      </c>
    </row>
    <row r="3760" spans="1:8">
      <c r="A3760">
        <v>14439</v>
      </c>
      <c r="B3760" t="s">
        <v>10663</v>
      </c>
      <c r="C3760" t="s">
        <v>6916</v>
      </c>
      <c r="D3760" s="282">
        <v>3</v>
      </c>
      <c r="H3760" s="19" t="e">
        <f t="shared" si="58"/>
        <v>#VALUE!</v>
      </c>
    </row>
    <row r="3761" spans="1:8">
      <c r="A3761">
        <v>26022</v>
      </c>
      <c r="B3761" t="s">
        <v>10664</v>
      </c>
      <c r="C3761" t="s">
        <v>6897</v>
      </c>
      <c r="D3761" s="282">
        <v>129.41</v>
      </c>
      <c r="H3761" s="19" t="e">
        <f t="shared" si="58"/>
        <v>#VALUE!</v>
      </c>
    </row>
    <row r="3762" spans="1:8">
      <c r="A3762">
        <v>421</v>
      </c>
      <c r="B3762" t="s">
        <v>10665</v>
      </c>
      <c r="C3762" t="s">
        <v>6897</v>
      </c>
      <c r="D3762" s="282">
        <v>11.67</v>
      </c>
      <c r="H3762" s="19" t="e">
        <f t="shared" si="58"/>
        <v>#VALUE!</v>
      </c>
    </row>
    <row r="3763" spans="1:8">
      <c r="A3763">
        <v>12362</v>
      </c>
      <c r="B3763" t="s">
        <v>10666</v>
      </c>
      <c r="C3763" t="s">
        <v>6897</v>
      </c>
      <c r="D3763" s="282">
        <v>11.36</v>
      </c>
      <c r="H3763" s="19" t="e">
        <f t="shared" si="58"/>
        <v>#VALUE!</v>
      </c>
    </row>
    <row r="3764" spans="1:8">
      <c r="A3764">
        <v>14148</v>
      </c>
      <c r="B3764" t="s">
        <v>10667</v>
      </c>
      <c r="C3764" t="s">
        <v>6897</v>
      </c>
      <c r="D3764" s="282">
        <v>0.86</v>
      </c>
      <c r="H3764" s="19" t="e">
        <f t="shared" si="58"/>
        <v>#VALUE!</v>
      </c>
    </row>
    <row r="3765" spans="1:8">
      <c r="A3765">
        <v>4341</v>
      </c>
      <c r="B3765" t="s">
        <v>10668</v>
      </c>
      <c r="C3765" t="s">
        <v>6897</v>
      </c>
      <c r="D3765" s="282">
        <v>0.49</v>
      </c>
      <c r="H3765" s="19" t="e">
        <f t="shared" si="58"/>
        <v>#VALUE!</v>
      </c>
    </row>
    <row r="3766" spans="1:8">
      <c r="A3766">
        <v>4337</v>
      </c>
      <c r="B3766" t="s">
        <v>10669</v>
      </c>
      <c r="C3766" t="s">
        <v>6897</v>
      </c>
      <c r="D3766" s="282">
        <v>1.24</v>
      </c>
      <c r="H3766" s="19" t="e">
        <f t="shared" si="58"/>
        <v>#VALUE!</v>
      </c>
    </row>
    <row r="3767" spans="1:8">
      <c r="A3767">
        <v>4339</v>
      </c>
      <c r="B3767" t="s">
        <v>10670</v>
      </c>
      <c r="C3767" t="s">
        <v>6897</v>
      </c>
      <c r="D3767" s="282">
        <v>0.26</v>
      </c>
      <c r="H3767" s="19" t="e">
        <f t="shared" si="58"/>
        <v>#VALUE!</v>
      </c>
    </row>
    <row r="3768" spans="1:8">
      <c r="A3768">
        <v>39997</v>
      </c>
      <c r="B3768" t="s">
        <v>10671</v>
      </c>
      <c r="C3768" t="s">
        <v>6897</v>
      </c>
      <c r="D3768" s="282">
        <v>0.14000000000000001</v>
      </c>
      <c r="H3768" s="19" t="e">
        <f t="shared" si="58"/>
        <v>#VALUE!</v>
      </c>
    </row>
    <row r="3769" spans="1:8">
      <c r="A3769">
        <v>11971</v>
      </c>
      <c r="B3769" t="s">
        <v>10672</v>
      </c>
      <c r="C3769" t="s">
        <v>6897</v>
      </c>
      <c r="D3769" s="282">
        <v>2.0499999999999998</v>
      </c>
      <c r="H3769" s="19" t="e">
        <f t="shared" si="58"/>
        <v>#VALUE!</v>
      </c>
    </row>
    <row r="3770" spans="1:8">
      <c r="A3770">
        <v>4342</v>
      </c>
      <c r="B3770" t="s">
        <v>10673</v>
      </c>
      <c r="C3770" t="s">
        <v>6897</v>
      </c>
      <c r="D3770" s="282">
        <v>0.1</v>
      </c>
      <c r="H3770" s="19" t="e">
        <f t="shared" si="58"/>
        <v>#VALUE!</v>
      </c>
    </row>
    <row r="3771" spans="1:8">
      <c r="A3771">
        <v>4330</v>
      </c>
      <c r="B3771" t="s">
        <v>10674</v>
      </c>
      <c r="C3771" t="s">
        <v>6897</v>
      </c>
      <c r="D3771" s="282">
        <v>7.0000000000000007E-2</v>
      </c>
      <c r="H3771" s="19" t="e">
        <f t="shared" si="58"/>
        <v>#VALUE!</v>
      </c>
    </row>
    <row r="3772" spans="1:8">
      <c r="A3772">
        <v>4340</v>
      </c>
      <c r="B3772" t="s">
        <v>10675</v>
      </c>
      <c r="C3772" t="s">
        <v>6897</v>
      </c>
      <c r="D3772" s="282">
        <v>0.56999999999999995</v>
      </c>
      <c r="H3772" s="19" t="e">
        <f t="shared" si="58"/>
        <v>#VALUE!</v>
      </c>
    </row>
    <row r="3773" spans="1:8">
      <c r="A3773">
        <v>5088</v>
      </c>
      <c r="B3773" t="s">
        <v>10676</v>
      </c>
      <c r="C3773" t="s">
        <v>6897</v>
      </c>
      <c r="D3773" s="282">
        <v>5.29</v>
      </c>
      <c r="H3773" s="19" t="e">
        <f t="shared" si="58"/>
        <v>#VALUE!</v>
      </c>
    </row>
    <row r="3774" spans="1:8">
      <c r="A3774">
        <v>11154</v>
      </c>
      <c r="B3774" t="s">
        <v>10677</v>
      </c>
      <c r="C3774" t="s">
        <v>6897</v>
      </c>
      <c r="D3774" s="282">
        <v>841.32</v>
      </c>
      <c r="H3774" s="19" t="e">
        <f t="shared" si="58"/>
        <v>#VALUE!</v>
      </c>
    </row>
    <row r="3775" spans="1:8">
      <c r="A3775">
        <v>4989</v>
      </c>
      <c r="B3775" t="s">
        <v>10678</v>
      </c>
      <c r="C3775" t="s">
        <v>6897</v>
      </c>
      <c r="D3775" s="282">
        <v>277.14</v>
      </c>
      <c r="H3775" s="19" t="e">
        <f t="shared" si="58"/>
        <v>#VALUE!</v>
      </c>
    </row>
    <row r="3776" spans="1:8">
      <c r="A3776">
        <v>4982</v>
      </c>
      <c r="B3776" t="s">
        <v>10679</v>
      </c>
      <c r="C3776" t="s">
        <v>6897</v>
      </c>
      <c r="D3776" s="282">
        <v>259.94</v>
      </c>
      <c r="H3776" s="19" t="e">
        <f t="shared" si="58"/>
        <v>#VALUE!</v>
      </c>
    </row>
    <row r="3777" spans="1:8">
      <c r="A3777">
        <v>4962</v>
      </c>
      <c r="B3777" t="s">
        <v>10680</v>
      </c>
      <c r="C3777" t="s">
        <v>6897</v>
      </c>
      <c r="D3777" s="282">
        <v>205</v>
      </c>
      <c r="H3777" s="19" t="e">
        <f t="shared" si="58"/>
        <v>#VALUE!</v>
      </c>
    </row>
    <row r="3778" spans="1:8">
      <c r="A3778">
        <v>4981</v>
      </c>
      <c r="B3778" t="s">
        <v>10681</v>
      </c>
      <c r="C3778" t="s">
        <v>6897</v>
      </c>
      <c r="D3778" s="282">
        <v>182.5</v>
      </c>
      <c r="H3778" s="19" t="e">
        <f t="shared" si="58"/>
        <v>#VALUE!</v>
      </c>
    </row>
    <row r="3779" spans="1:8">
      <c r="A3779">
        <v>4964</v>
      </c>
      <c r="B3779" t="s">
        <v>10682</v>
      </c>
      <c r="C3779" t="s">
        <v>6897</v>
      </c>
      <c r="D3779" s="282">
        <v>231.52</v>
      </c>
      <c r="H3779" s="19" t="e">
        <f t="shared" si="58"/>
        <v>#VALUE!</v>
      </c>
    </row>
    <row r="3780" spans="1:8">
      <c r="A3780">
        <v>4992</v>
      </c>
      <c r="B3780" t="s">
        <v>10683</v>
      </c>
      <c r="C3780" t="s">
        <v>6897</v>
      </c>
      <c r="D3780" s="282">
        <v>226.16</v>
      </c>
      <c r="H3780" s="19" t="e">
        <f t="shared" si="58"/>
        <v>#VALUE!</v>
      </c>
    </row>
    <row r="3781" spans="1:8">
      <c r="A3781">
        <v>4987</v>
      </c>
      <c r="B3781" t="s">
        <v>10684</v>
      </c>
      <c r="C3781" t="s">
        <v>6897</v>
      </c>
      <c r="D3781" s="282">
        <v>258.74</v>
      </c>
      <c r="H3781" s="19" t="e">
        <f t="shared" si="58"/>
        <v>#VALUE!</v>
      </c>
    </row>
    <row r="3782" spans="1:8">
      <c r="A3782">
        <v>39021</v>
      </c>
      <c r="B3782" t="s">
        <v>10685</v>
      </c>
      <c r="C3782" t="s">
        <v>6897</v>
      </c>
      <c r="D3782" s="282">
        <v>378.42</v>
      </c>
      <c r="H3782" s="19" t="e">
        <f t="shared" si="58"/>
        <v>#VALUE!</v>
      </c>
    </row>
    <row r="3783" spans="1:8">
      <c r="A3783">
        <v>39022</v>
      </c>
      <c r="B3783" t="s">
        <v>10686</v>
      </c>
      <c r="C3783" t="s">
        <v>6897</v>
      </c>
      <c r="D3783" s="282">
        <v>468</v>
      </c>
      <c r="H3783" s="19" t="e">
        <f t="shared" si="58"/>
        <v>#VALUE!</v>
      </c>
    </row>
    <row r="3784" spans="1:8">
      <c r="A3784">
        <v>39024</v>
      </c>
      <c r="B3784" t="s">
        <v>10687</v>
      </c>
      <c r="C3784" t="s">
        <v>6897</v>
      </c>
      <c r="D3784" s="282">
        <v>701.88</v>
      </c>
      <c r="H3784" s="19" t="e">
        <f t="shared" si="58"/>
        <v>#VALUE!</v>
      </c>
    </row>
    <row r="3785" spans="1:8">
      <c r="A3785">
        <v>4914</v>
      </c>
      <c r="B3785" t="s">
        <v>10688</v>
      </c>
      <c r="C3785" t="s">
        <v>6895</v>
      </c>
      <c r="D3785" s="282">
        <v>569.1</v>
      </c>
      <c r="H3785" s="19" t="e">
        <f t="shared" si="58"/>
        <v>#VALUE!</v>
      </c>
    </row>
    <row r="3786" spans="1:8">
      <c r="A3786">
        <v>4917</v>
      </c>
      <c r="B3786" t="s">
        <v>10689</v>
      </c>
      <c r="C3786" t="s">
        <v>6895</v>
      </c>
      <c r="D3786" s="282">
        <v>393.03</v>
      </c>
      <c r="H3786" s="19" t="e">
        <f t="shared" ref="H3786:H3849" si="59">LEFT(B3786,SEARCH("          ",B3786)-1)</f>
        <v>#VALUE!</v>
      </c>
    </row>
    <row r="3787" spans="1:8">
      <c r="A3787">
        <v>39025</v>
      </c>
      <c r="B3787" t="s">
        <v>10690</v>
      </c>
      <c r="C3787" t="s">
        <v>6897</v>
      </c>
      <c r="D3787" s="282">
        <v>719.71</v>
      </c>
      <c r="H3787" s="19" t="e">
        <f t="shared" si="59"/>
        <v>#VALUE!</v>
      </c>
    </row>
    <row r="3788" spans="1:8">
      <c r="A3788">
        <v>4930</v>
      </c>
      <c r="B3788" t="s">
        <v>10691</v>
      </c>
      <c r="C3788" t="s">
        <v>6895</v>
      </c>
      <c r="D3788" s="282">
        <v>406.7</v>
      </c>
      <c r="H3788" s="19" t="e">
        <f t="shared" si="59"/>
        <v>#VALUE!</v>
      </c>
    </row>
    <row r="3789" spans="1:8">
      <c r="A3789">
        <v>4922</v>
      </c>
      <c r="B3789" t="s">
        <v>10692</v>
      </c>
      <c r="C3789" t="s">
        <v>6895</v>
      </c>
      <c r="D3789" s="282">
        <v>364.57</v>
      </c>
      <c r="H3789" s="19" t="e">
        <f t="shared" si="59"/>
        <v>#VALUE!</v>
      </c>
    </row>
    <row r="3790" spans="1:8">
      <c r="A3790">
        <v>4911</v>
      </c>
      <c r="B3790" t="s">
        <v>10693</v>
      </c>
      <c r="C3790" t="s">
        <v>6895</v>
      </c>
      <c r="D3790" s="282">
        <v>279.16000000000003</v>
      </c>
      <c r="H3790" s="19" t="e">
        <f t="shared" si="59"/>
        <v>#VALUE!</v>
      </c>
    </row>
    <row r="3791" spans="1:8">
      <c r="A3791">
        <v>37518</v>
      </c>
      <c r="B3791" t="s">
        <v>10694</v>
      </c>
      <c r="C3791" t="s">
        <v>6895</v>
      </c>
      <c r="D3791" s="282">
        <v>453.63</v>
      </c>
      <c r="H3791" s="19" t="e">
        <f t="shared" si="59"/>
        <v>#VALUE!</v>
      </c>
    </row>
    <row r="3792" spans="1:8">
      <c r="A3792">
        <v>4910</v>
      </c>
      <c r="B3792" t="s">
        <v>10695</v>
      </c>
      <c r="C3792" t="s">
        <v>6895</v>
      </c>
      <c r="D3792" s="282">
        <v>382.42</v>
      </c>
      <c r="H3792" s="19" t="e">
        <f t="shared" si="59"/>
        <v>#VALUE!</v>
      </c>
    </row>
    <row r="3793" spans="1:8">
      <c r="A3793">
        <v>4943</v>
      </c>
      <c r="B3793" t="s">
        <v>10696</v>
      </c>
      <c r="C3793" t="s">
        <v>6895</v>
      </c>
      <c r="D3793" s="282">
        <v>569.71</v>
      </c>
      <c r="H3793" s="19" t="e">
        <f t="shared" si="59"/>
        <v>#VALUE!</v>
      </c>
    </row>
    <row r="3794" spans="1:8">
      <c r="A3794">
        <v>5002</v>
      </c>
      <c r="B3794" t="s">
        <v>10697</v>
      </c>
      <c r="C3794" t="s">
        <v>6895</v>
      </c>
      <c r="D3794" s="282">
        <v>293.57</v>
      </c>
      <c r="H3794" s="19" t="e">
        <f t="shared" si="59"/>
        <v>#VALUE!</v>
      </c>
    </row>
    <row r="3795" spans="1:8">
      <c r="A3795">
        <v>4977</v>
      </c>
      <c r="B3795" t="s">
        <v>10698</v>
      </c>
      <c r="C3795" t="s">
        <v>6895</v>
      </c>
      <c r="D3795" s="282">
        <v>198.17</v>
      </c>
      <c r="H3795" s="19" t="e">
        <f t="shared" si="59"/>
        <v>#VALUE!</v>
      </c>
    </row>
    <row r="3796" spans="1:8">
      <c r="A3796">
        <v>5028</v>
      </c>
      <c r="B3796" t="s">
        <v>10699</v>
      </c>
      <c r="C3796" t="s">
        <v>6895</v>
      </c>
      <c r="D3796" s="282">
        <v>484.9</v>
      </c>
      <c r="H3796" s="19" t="e">
        <f t="shared" si="59"/>
        <v>#VALUE!</v>
      </c>
    </row>
    <row r="3797" spans="1:8">
      <c r="A3797">
        <v>4998</v>
      </c>
      <c r="B3797" t="s">
        <v>10700</v>
      </c>
      <c r="C3797" t="s">
        <v>6895</v>
      </c>
      <c r="D3797" s="282">
        <v>402.72</v>
      </c>
      <c r="H3797" s="19" t="e">
        <f t="shared" si="59"/>
        <v>#VALUE!</v>
      </c>
    </row>
    <row r="3798" spans="1:8">
      <c r="A3798">
        <v>4969</v>
      </c>
      <c r="B3798" t="s">
        <v>10701</v>
      </c>
      <c r="C3798" t="s">
        <v>6895</v>
      </c>
      <c r="D3798" s="282">
        <v>280.27999999999997</v>
      </c>
      <c r="H3798" s="19" t="e">
        <f t="shared" si="59"/>
        <v>#VALUE!</v>
      </c>
    </row>
    <row r="3799" spans="1:8">
      <c r="A3799">
        <v>11364</v>
      </c>
      <c r="B3799" t="s">
        <v>10702</v>
      </c>
      <c r="C3799" t="s">
        <v>6897</v>
      </c>
      <c r="D3799" s="282">
        <v>156.78</v>
      </c>
      <c r="H3799" s="19" t="e">
        <f t="shared" si="59"/>
        <v>#VALUE!</v>
      </c>
    </row>
    <row r="3800" spans="1:8">
      <c r="A3800">
        <v>11365</v>
      </c>
      <c r="B3800" t="s">
        <v>10703</v>
      </c>
      <c r="C3800" t="s">
        <v>6897</v>
      </c>
      <c r="D3800" s="282">
        <v>162.69999999999999</v>
      </c>
      <c r="H3800" s="19" t="e">
        <f t="shared" si="59"/>
        <v>#VALUE!</v>
      </c>
    </row>
    <row r="3801" spans="1:8">
      <c r="A3801">
        <v>11366</v>
      </c>
      <c r="B3801" t="s">
        <v>10704</v>
      </c>
      <c r="C3801" t="s">
        <v>6897</v>
      </c>
      <c r="D3801" s="282">
        <v>172.95</v>
      </c>
      <c r="H3801" s="19" t="e">
        <f t="shared" si="59"/>
        <v>#VALUE!</v>
      </c>
    </row>
    <row r="3802" spans="1:8">
      <c r="A3802">
        <v>43777</v>
      </c>
      <c r="B3802" t="s">
        <v>10705</v>
      </c>
      <c r="C3802" t="s">
        <v>6897</v>
      </c>
      <c r="D3802" s="282">
        <v>203.16</v>
      </c>
      <c r="H3802" s="19" t="e">
        <f t="shared" si="59"/>
        <v>#VALUE!</v>
      </c>
    </row>
    <row r="3803" spans="1:8">
      <c r="A3803">
        <v>20322</v>
      </c>
      <c r="B3803" t="s">
        <v>10706</v>
      </c>
      <c r="C3803" t="s">
        <v>6897</v>
      </c>
      <c r="D3803" s="282">
        <v>188.59</v>
      </c>
      <c r="H3803" s="19" t="e">
        <f t="shared" si="59"/>
        <v>#VALUE!</v>
      </c>
    </row>
    <row r="3804" spans="1:8">
      <c r="A3804">
        <v>10553</v>
      </c>
      <c r="B3804" t="s">
        <v>10707</v>
      </c>
      <c r="C3804" t="s">
        <v>6897</v>
      </c>
      <c r="D3804" s="282">
        <v>171.24</v>
      </c>
      <c r="H3804" s="19" t="e">
        <f t="shared" si="59"/>
        <v>#VALUE!</v>
      </c>
    </row>
    <row r="3805" spans="1:8">
      <c r="A3805">
        <v>5020</v>
      </c>
      <c r="B3805" t="s">
        <v>10708</v>
      </c>
      <c r="C3805" t="s">
        <v>6897</v>
      </c>
      <c r="D3805" s="282">
        <v>180.54</v>
      </c>
      <c r="H3805" s="19" t="e">
        <f t="shared" si="59"/>
        <v>#VALUE!</v>
      </c>
    </row>
    <row r="3806" spans="1:8">
      <c r="A3806">
        <v>10554</v>
      </c>
      <c r="B3806" t="s">
        <v>10709</v>
      </c>
      <c r="C3806" t="s">
        <v>6897</v>
      </c>
      <c r="D3806" s="282">
        <v>172.76</v>
      </c>
      <c r="H3806" s="19" t="e">
        <f t="shared" si="59"/>
        <v>#VALUE!</v>
      </c>
    </row>
    <row r="3807" spans="1:8">
      <c r="A3807">
        <v>10555</v>
      </c>
      <c r="B3807" t="s">
        <v>10710</v>
      </c>
      <c r="C3807" t="s">
        <v>6897</v>
      </c>
      <c r="D3807" s="282">
        <v>188.4</v>
      </c>
      <c r="H3807" s="19" t="e">
        <f t="shared" si="59"/>
        <v>#VALUE!</v>
      </c>
    </row>
    <row r="3808" spans="1:8">
      <c r="A3808">
        <v>10556</v>
      </c>
      <c r="B3808" t="s">
        <v>10711</v>
      </c>
      <c r="C3808" t="s">
        <v>6897</v>
      </c>
      <c r="D3808" s="282">
        <v>250.5</v>
      </c>
      <c r="H3808" s="19" t="e">
        <f t="shared" si="59"/>
        <v>#VALUE!</v>
      </c>
    </row>
    <row r="3809" spans="1:8">
      <c r="A3809">
        <v>39502</v>
      </c>
      <c r="B3809" t="s">
        <v>10712</v>
      </c>
      <c r="C3809" t="s">
        <v>6897</v>
      </c>
      <c r="D3809" s="282">
        <v>351.76</v>
      </c>
      <c r="H3809" s="19" t="e">
        <f t="shared" si="59"/>
        <v>#VALUE!</v>
      </c>
    </row>
    <row r="3810" spans="1:8">
      <c r="A3810">
        <v>39504</v>
      </c>
      <c r="B3810" t="s">
        <v>10713</v>
      </c>
      <c r="C3810" t="s">
        <v>6897</v>
      </c>
      <c r="D3810" s="282">
        <v>388.98</v>
      </c>
      <c r="H3810" s="19" t="e">
        <f t="shared" si="59"/>
        <v>#VALUE!</v>
      </c>
    </row>
    <row r="3811" spans="1:8">
      <c r="A3811">
        <v>39503</v>
      </c>
      <c r="B3811" t="s">
        <v>10714</v>
      </c>
      <c r="C3811" t="s">
        <v>6897</v>
      </c>
      <c r="D3811" s="282">
        <v>409.38</v>
      </c>
      <c r="H3811" s="19" t="e">
        <f t="shared" si="59"/>
        <v>#VALUE!</v>
      </c>
    </row>
    <row r="3812" spans="1:8">
      <c r="A3812">
        <v>39505</v>
      </c>
      <c r="B3812" t="s">
        <v>10715</v>
      </c>
      <c r="C3812" t="s">
        <v>6897</v>
      </c>
      <c r="D3812" s="282">
        <v>441.17</v>
      </c>
      <c r="H3812" s="19" t="e">
        <f t="shared" si="59"/>
        <v>#VALUE!</v>
      </c>
    </row>
    <row r="3813" spans="1:8">
      <c r="A3813">
        <v>25969</v>
      </c>
      <c r="B3813" t="s">
        <v>10716</v>
      </c>
      <c r="C3813" t="s">
        <v>6897</v>
      </c>
      <c r="D3813" s="282">
        <v>360.15</v>
      </c>
      <c r="H3813" s="19" t="e">
        <f t="shared" si="59"/>
        <v>#VALUE!</v>
      </c>
    </row>
    <row r="3814" spans="1:8">
      <c r="A3814">
        <v>4944</v>
      </c>
      <c r="B3814" t="s">
        <v>10717</v>
      </c>
      <c r="C3814" t="s">
        <v>6895</v>
      </c>
      <c r="D3814" s="282">
        <v>851.72</v>
      </c>
      <c r="H3814" s="19" t="e">
        <f t="shared" si="59"/>
        <v>#VALUE!</v>
      </c>
    </row>
    <row r="3815" spans="1:8">
      <c r="A3815">
        <v>21102</v>
      </c>
      <c r="B3815" t="s">
        <v>10718</v>
      </c>
      <c r="C3815" t="s">
        <v>6897</v>
      </c>
      <c r="D3815" s="282">
        <v>62.24</v>
      </c>
      <c r="H3815" s="19" t="e">
        <f t="shared" si="59"/>
        <v>#VALUE!</v>
      </c>
    </row>
    <row r="3816" spans="1:8">
      <c r="A3816">
        <v>21101</v>
      </c>
      <c r="B3816" t="s">
        <v>10719</v>
      </c>
      <c r="C3816" t="s">
        <v>6897</v>
      </c>
      <c r="D3816" s="282">
        <v>39.96</v>
      </c>
      <c r="H3816" s="19" t="e">
        <f t="shared" si="59"/>
        <v>#VALUE!</v>
      </c>
    </row>
    <row r="3817" spans="1:8">
      <c r="A3817">
        <v>34713</v>
      </c>
      <c r="B3817" t="s">
        <v>10720</v>
      </c>
      <c r="C3817" t="s">
        <v>6895</v>
      </c>
      <c r="D3817" s="282">
        <v>360.23</v>
      </c>
      <c r="H3817" s="19" t="e">
        <f t="shared" si="59"/>
        <v>#VALUE!</v>
      </c>
    </row>
    <row r="3818" spans="1:8">
      <c r="A3818">
        <v>4947</v>
      </c>
      <c r="B3818" t="s">
        <v>10721</v>
      </c>
      <c r="C3818" t="s">
        <v>6895</v>
      </c>
      <c r="D3818" s="282">
        <v>522.64</v>
      </c>
      <c r="H3818" s="19" t="e">
        <f t="shared" si="59"/>
        <v>#VALUE!</v>
      </c>
    </row>
    <row r="3819" spans="1:8">
      <c r="A3819">
        <v>37563</v>
      </c>
      <c r="B3819" t="s">
        <v>10722</v>
      </c>
      <c r="C3819" t="s">
        <v>6895</v>
      </c>
      <c r="D3819" s="282">
        <v>401.3</v>
      </c>
      <c r="H3819" s="19" t="e">
        <f t="shared" si="59"/>
        <v>#VALUE!</v>
      </c>
    </row>
    <row r="3820" spans="1:8">
      <c r="A3820">
        <v>4948</v>
      </c>
      <c r="B3820" t="s">
        <v>10723</v>
      </c>
      <c r="C3820" t="s">
        <v>6895</v>
      </c>
      <c r="D3820" s="282">
        <v>364.2</v>
      </c>
      <c r="H3820" s="19" t="e">
        <f t="shared" si="59"/>
        <v>#VALUE!</v>
      </c>
    </row>
    <row r="3821" spans="1:8">
      <c r="A3821">
        <v>37561</v>
      </c>
      <c r="B3821" t="s">
        <v>10724</v>
      </c>
      <c r="C3821" t="s">
        <v>6895</v>
      </c>
      <c r="D3821" s="282">
        <v>749.13</v>
      </c>
      <c r="H3821" s="19" t="e">
        <f t="shared" si="59"/>
        <v>#VALUE!</v>
      </c>
    </row>
    <row r="3822" spans="1:8">
      <c r="A3822">
        <v>37562</v>
      </c>
      <c r="B3822" t="s">
        <v>10725</v>
      </c>
      <c r="C3822" t="s">
        <v>6895</v>
      </c>
      <c r="D3822" s="282">
        <v>480.49</v>
      </c>
      <c r="H3822" s="19" t="e">
        <f t="shared" si="59"/>
        <v>#VALUE!</v>
      </c>
    </row>
    <row r="3823" spans="1:8">
      <c r="A3823">
        <v>37585</v>
      </c>
      <c r="B3823" t="s">
        <v>10726</v>
      </c>
      <c r="C3823" t="s">
        <v>6897</v>
      </c>
      <c r="D3823" s="282">
        <v>195.96</v>
      </c>
      <c r="H3823" s="19" t="e">
        <f t="shared" si="59"/>
        <v>#VALUE!</v>
      </c>
    </row>
    <row r="3824" spans="1:8">
      <c r="A3824">
        <v>14164</v>
      </c>
      <c r="B3824" t="s">
        <v>10727</v>
      </c>
      <c r="C3824" t="s">
        <v>6897</v>
      </c>
      <c r="D3824" s="21">
        <v>1603.17</v>
      </c>
      <c r="H3824" s="19" t="e">
        <f t="shared" si="59"/>
        <v>#VALUE!</v>
      </c>
    </row>
    <row r="3825" spans="1:8">
      <c r="A3825">
        <v>14163</v>
      </c>
      <c r="B3825" t="s">
        <v>10728</v>
      </c>
      <c r="C3825" t="s">
        <v>6897</v>
      </c>
      <c r="D3825" s="21">
        <v>1822.11</v>
      </c>
      <c r="H3825" s="19" t="e">
        <f t="shared" si="59"/>
        <v>#VALUE!</v>
      </c>
    </row>
    <row r="3826" spans="1:8">
      <c r="A3826">
        <v>5051</v>
      </c>
      <c r="B3826" t="s">
        <v>10729</v>
      </c>
      <c r="C3826" t="s">
        <v>6897</v>
      </c>
      <c r="D3826" s="21">
        <v>1549.68</v>
      </c>
      <c r="H3826" s="19" t="e">
        <f t="shared" si="59"/>
        <v>#VALUE!</v>
      </c>
    </row>
    <row r="3827" spans="1:8">
      <c r="A3827">
        <v>14162</v>
      </c>
      <c r="B3827" t="s">
        <v>10730</v>
      </c>
      <c r="C3827" t="s">
        <v>6897</v>
      </c>
      <c r="D3827" s="21">
        <v>1547.43</v>
      </c>
      <c r="H3827" s="19" t="e">
        <f t="shared" si="59"/>
        <v>#VALUE!</v>
      </c>
    </row>
    <row r="3828" spans="1:8">
      <c r="A3828">
        <v>5052</v>
      </c>
      <c r="B3828" t="s">
        <v>10731</v>
      </c>
      <c r="C3828" t="s">
        <v>6897</v>
      </c>
      <c r="D3828" s="21">
        <v>1154.5999999999999</v>
      </c>
      <c r="H3828" s="19" t="e">
        <f t="shared" si="59"/>
        <v>#VALUE!</v>
      </c>
    </row>
    <row r="3829" spans="1:8">
      <c r="A3829">
        <v>14166</v>
      </c>
      <c r="B3829" t="s">
        <v>10732</v>
      </c>
      <c r="C3829" t="s">
        <v>6897</v>
      </c>
      <c r="D3829" s="21">
        <v>1169.26</v>
      </c>
      <c r="H3829" s="19" t="e">
        <f t="shared" si="59"/>
        <v>#VALUE!</v>
      </c>
    </row>
    <row r="3830" spans="1:8">
      <c r="A3830">
        <v>14165</v>
      </c>
      <c r="B3830" t="s">
        <v>10733</v>
      </c>
      <c r="C3830" t="s">
        <v>6897</v>
      </c>
      <c r="D3830" s="21">
        <v>1619.85</v>
      </c>
      <c r="H3830" s="19" t="e">
        <f t="shared" si="59"/>
        <v>#VALUE!</v>
      </c>
    </row>
    <row r="3831" spans="1:8">
      <c r="A3831">
        <v>5050</v>
      </c>
      <c r="B3831" t="s">
        <v>10734</v>
      </c>
      <c r="C3831" t="s">
        <v>6897</v>
      </c>
      <c r="D3831" s="282">
        <v>398.68</v>
      </c>
      <c r="H3831" s="19" t="e">
        <f t="shared" si="59"/>
        <v>#VALUE!</v>
      </c>
    </row>
    <row r="3832" spans="1:8">
      <c r="A3832">
        <v>12378</v>
      </c>
      <c r="B3832" t="s">
        <v>10735</v>
      </c>
      <c r="C3832" t="s">
        <v>6897</v>
      </c>
      <c r="D3832" s="282">
        <v>947.65</v>
      </c>
      <c r="H3832" s="19" t="e">
        <f t="shared" si="59"/>
        <v>#VALUE!</v>
      </c>
    </row>
    <row r="3833" spans="1:8">
      <c r="A3833">
        <v>12366</v>
      </c>
      <c r="B3833" t="s">
        <v>10736</v>
      </c>
      <c r="C3833" t="s">
        <v>6897</v>
      </c>
      <c r="D3833" s="282">
        <v>609.64</v>
      </c>
      <c r="H3833" s="19" t="e">
        <f t="shared" si="59"/>
        <v>#VALUE!</v>
      </c>
    </row>
    <row r="3834" spans="1:8">
      <c r="A3834">
        <v>5045</v>
      </c>
      <c r="B3834" t="s">
        <v>10737</v>
      </c>
      <c r="C3834" t="s">
        <v>6897</v>
      </c>
      <c r="D3834" s="282">
        <v>848.96</v>
      </c>
      <c r="H3834" s="19" t="e">
        <f t="shared" si="59"/>
        <v>#VALUE!</v>
      </c>
    </row>
    <row r="3835" spans="1:8">
      <c r="A3835">
        <v>5044</v>
      </c>
      <c r="B3835" t="s">
        <v>10738</v>
      </c>
      <c r="C3835" t="s">
        <v>6897</v>
      </c>
      <c r="D3835" s="282">
        <v>598.95000000000005</v>
      </c>
      <c r="H3835" s="19" t="e">
        <f t="shared" si="59"/>
        <v>#VALUE!</v>
      </c>
    </row>
    <row r="3836" spans="1:8">
      <c r="A3836">
        <v>5055</v>
      </c>
      <c r="B3836" t="s">
        <v>10739</v>
      </c>
      <c r="C3836" t="s">
        <v>6897</v>
      </c>
      <c r="D3836" s="282">
        <v>851.54</v>
      </c>
      <c r="H3836" s="19" t="e">
        <f t="shared" si="59"/>
        <v>#VALUE!</v>
      </c>
    </row>
    <row r="3837" spans="1:8">
      <c r="A3837">
        <v>5053</v>
      </c>
      <c r="B3837" t="s">
        <v>10740</v>
      </c>
      <c r="C3837" t="s">
        <v>6897</v>
      </c>
      <c r="D3837" s="282">
        <v>662.78</v>
      </c>
      <c r="H3837" s="19" t="e">
        <f t="shared" si="59"/>
        <v>#VALUE!</v>
      </c>
    </row>
    <row r="3838" spans="1:8">
      <c r="A3838">
        <v>5035</v>
      </c>
      <c r="B3838" t="s">
        <v>10741</v>
      </c>
      <c r="C3838" t="s">
        <v>6897</v>
      </c>
      <c r="D3838" s="21">
        <v>1083.6300000000001</v>
      </c>
      <c r="H3838" s="19" t="e">
        <f t="shared" si="59"/>
        <v>#VALUE!</v>
      </c>
    </row>
    <row r="3839" spans="1:8">
      <c r="A3839">
        <v>5036</v>
      </c>
      <c r="B3839" t="s">
        <v>10742</v>
      </c>
      <c r="C3839" t="s">
        <v>6897</v>
      </c>
      <c r="D3839" s="21">
        <v>1808.95</v>
      </c>
      <c r="H3839" s="19" t="e">
        <f t="shared" si="59"/>
        <v>#VALUE!</v>
      </c>
    </row>
    <row r="3840" spans="1:8">
      <c r="A3840">
        <v>5059</v>
      </c>
      <c r="B3840" t="s">
        <v>10743</v>
      </c>
      <c r="C3840" t="s">
        <v>6897</v>
      </c>
      <c r="D3840" s="282">
        <v>847.5</v>
      </c>
      <c r="H3840" s="19" t="e">
        <f t="shared" si="59"/>
        <v>#VALUE!</v>
      </c>
    </row>
    <row r="3841" spans="1:8">
      <c r="A3841">
        <v>5034</v>
      </c>
      <c r="B3841" t="s">
        <v>10744</v>
      </c>
      <c r="C3841" t="s">
        <v>6897</v>
      </c>
      <c r="D3841" s="21">
        <v>1169.48</v>
      </c>
      <c r="H3841" s="19" t="e">
        <f t="shared" si="59"/>
        <v>#VALUE!</v>
      </c>
    </row>
    <row r="3842" spans="1:8">
      <c r="A3842">
        <v>5056</v>
      </c>
      <c r="B3842" t="s">
        <v>10745</v>
      </c>
      <c r="C3842" t="s">
        <v>6897</v>
      </c>
      <c r="D3842" s="282">
        <v>908.71</v>
      </c>
      <c r="H3842" s="19" t="e">
        <f t="shared" si="59"/>
        <v>#VALUE!</v>
      </c>
    </row>
    <row r="3843" spans="1:8">
      <c r="A3843">
        <v>5057</v>
      </c>
      <c r="B3843" t="s">
        <v>10746</v>
      </c>
      <c r="C3843" t="s">
        <v>6897</v>
      </c>
      <c r="D3843" s="282">
        <v>728.78</v>
      </c>
      <c r="H3843" s="19" t="e">
        <f t="shared" si="59"/>
        <v>#VALUE!</v>
      </c>
    </row>
    <row r="3844" spans="1:8">
      <c r="A3844">
        <v>5033</v>
      </c>
      <c r="B3844" t="s">
        <v>10747</v>
      </c>
      <c r="C3844" t="s">
        <v>6897</v>
      </c>
      <c r="D3844" s="282">
        <v>605</v>
      </c>
      <c r="H3844" s="19" t="e">
        <f t="shared" si="59"/>
        <v>#VALUE!</v>
      </c>
    </row>
    <row r="3845" spans="1:8">
      <c r="A3845">
        <v>5038</v>
      </c>
      <c r="B3845" t="s">
        <v>10748</v>
      </c>
      <c r="C3845" t="s">
        <v>6897</v>
      </c>
      <c r="D3845" s="282">
        <v>493.07</v>
      </c>
      <c r="H3845" s="19" t="e">
        <f t="shared" si="59"/>
        <v>#VALUE!</v>
      </c>
    </row>
    <row r="3846" spans="1:8">
      <c r="A3846">
        <v>12372</v>
      </c>
      <c r="B3846" t="s">
        <v>10749</v>
      </c>
      <c r="C3846" t="s">
        <v>6897</v>
      </c>
      <c r="D3846" s="282">
        <v>649.77</v>
      </c>
      <c r="H3846" s="19" t="e">
        <f t="shared" si="59"/>
        <v>#VALUE!</v>
      </c>
    </row>
    <row r="3847" spans="1:8">
      <c r="A3847">
        <v>13339</v>
      </c>
      <c r="B3847" t="s">
        <v>10750</v>
      </c>
      <c r="C3847" t="s">
        <v>6897</v>
      </c>
      <c r="D3847" s="282">
        <v>965.95</v>
      </c>
      <c r="H3847" s="19" t="e">
        <f t="shared" si="59"/>
        <v>#VALUE!</v>
      </c>
    </row>
    <row r="3848" spans="1:8">
      <c r="A3848">
        <v>12373</v>
      </c>
      <c r="B3848" t="s">
        <v>10751</v>
      </c>
      <c r="C3848" t="s">
        <v>6897</v>
      </c>
      <c r="D3848" s="21">
        <v>1011.56</v>
      </c>
      <c r="H3848" s="19" t="e">
        <f t="shared" si="59"/>
        <v>#VALUE!</v>
      </c>
    </row>
    <row r="3849" spans="1:8">
      <c r="A3849">
        <v>12388</v>
      </c>
      <c r="B3849" t="s">
        <v>10752</v>
      </c>
      <c r="C3849" t="s">
        <v>6897</v>
      </c>
      <c r="D3849" s="282">
        <v>235.99</v>
      </c>
      <c r="H3849" s="19" t="e">
        <f t="shared" si="59"/>
        <v>#VALUE!</v>
      </c>
    </row>
    <row r="3850" spans="1:8">
      <c r="A3850">
        <v>34695</v>
      </c>
      <c r="B3850" t="s">
        <v>10753</v>
      </c>
      <c r="C3850" t="s">
        <v>6897</v>
      </c>
      <c r="D3850" s="282">
        <v>695.75</v>
      </c>
      <c r="H3850" s="19" t="e">
        <f t="shared" ref="H3850:H3913" si="60">LEFT(B3850,SEARCH("          ",B3850)-1)</f>
        <v>#VALUE!</v>
      </c>
    </row>
    <row r="3851" spans="1:8">
      <c r="A3851">
        <v>34692</v>
      </c>
      <c r="B3851" t="s">
        <v>10754</v>
      </c>
      <c r="C3851" t="s">
        <v>6897</v>
      </c>
      <c r="D3851" s="21">
        <v>1669.8</v>
      </c>
      <c r="H3851" s="19" t="e">
        <f t="shared" si="60"/>
        <v>#VALUE!</v>
      </c>
    </row>
    <row r="3852" spans="1:8">
      <c r="A3852">
        <v>2731</v>
      </c>
      <c r="B3852" t="s">
        <v>10755</v>
      </c>
      <c r="C3852" t="s">
        <v>6916</v>
      </c>
      <c r="D3852" s="282">
        <v>69.25</v>
      </c>
      <c r="H3852" s="19" t="e">
        <f t="shared" si="60"/>
        <v>#VALUE!</v>
      </c>
    </row>
    <row r="3853" spans="1:8">
      <c r="A3853">
        <v>26028</v>
      </c>
      <c r="B3853" t="s">
        <v>10756</v>
      </c>
      <c r="C3853" t="s">
        <v>8065</v>
      </c>
      <c r="D3853" s="282">
        <v>313.63</v>
      </c>
      <c r="H3853" s="19" t="e">
        <f t="shared" si="60"/>
        <v>#VALUE!</v>
      </c>
    </row>
    <row r="3854" spans="1:8">
      <c r="A3854">
        <v>11844</v>
      </c>
      <c r="B3854" t="s">
        <v>10757</v>
      </c>
      <c r="C3854" t="s">
        <v>6916</v>
      </c>
      <c r="D3854" s="282">
        <v>34.869999999999997</v>
      </c>
      <c r="H3854" s="19" t="e">
        <f t="shared" si="60"/>
        <v>#VALUE!</v>
      </c>
    </row>
    <row r="3855" spans="1:8">
      <c r="A3855">
        <v>4465</v>
      </c>
      <c r="B3855" t="s">
        <v>10758</v>
      </c>
      <c r="C3855" t="s">
        <v>6916</v>
      </c>
      <c r="D3855" s="282">
        <v>28.98</v>
      </c>
      <c r="H3855" s="19" t="e">
        <f t="shared" si="60"/>
        <v>#VALUE!</v>
      </c>
    </row>
    <row r="3856" spans="1:8">
      <c r="A3856">
        <v>35273</v>
      </c>
      <c r="B3856" t="s">
        <v>10759</v>
      </c>
      <c r="C3856" t="s">
        <v>6916</v>
      </c>
      <c r="D3856" s="282">
        <v>34.75</v>
      </c>
      <c r="H3856" s="19" t="e">
        <f t="shared" si="60"/>
        <v>#VALUE!</v>
      </c>
    </row>
    <row r="3857" spans="1:8">
      <c r="A3857">
        <v>4470</v>
      </c>
      <c r="B3857" t="s">
        <v>10760</v>
      </c>
      <c r="C3857" t="s">
        <v>6916</v>
      </c>
      <c r="D3857" s="282">
        <v>80.209999999999994</v>
      </c>
      <c r="H3857" s="19" t="e">
        <f t="shared" si="60"/>
        <v>#VALUE!</v>
      </c>
    </row>
    <row r="3858" spans="1:8">
      <c r="A3858">
        <v>20208</v>
      </c>
      <c r="B3858" t="s">
        <v>10761</v>
      </c>
      <c r="C3858" t="s">
        <v>6916</v>
      </c>
      <c r="D3858" s="282">
        <v>72.19</v>
      </c>
      <c r="H3858" s="19" t="e">
        <f t="shared" si="60"/>
        <v>#VALUE!</v>
      </c>
    </row>
    <row r="3859" spans="1:8">
      <c r="A3859">
        <v>20204</v>
      </c>
      <c r="B3859" t="s">
        <v>10762</v>
      </c>
      <c r="C3859" t="s">
        <v>6916</v>
      </c>
      <c r="D3859" s="282">
        <v>53.47</v>
      </c>
      <c r="H3859" s="19" t="e">
        <f t="shared" si="60"/>
        <v>#VALUE!</v>
      </c>
    </row>
    <row r="3860" spans="1:8">
      <c r="A3860">
        <v>4437</v>
      </c>
      <c r="B3860" t="s">
        <v>10763</v>
      </c>
      <c r="C3860" t="s">
        <v>6916</v>
      </c>
      <c r="D3860" s="282">
        <v>60.16</v>
      </c>
      <c r="H3860" s="19" t="e">
        <f t="shared" si="60"/>
        <v>#VALUE!</v>
      </c>
    </row>
    <row r="3861" spans="1:8">
      <c r="A3861">
        <v>14580</v>
      </c>
      <c r="B3861" t="s">
        <v>10764</v>
      </c>
      <c r="C3861" t="s">
        <v>6916</v>
      </c>
      <c r="D3861" s="282">
        <v>60.16</v>
      </c>
      <c r="H3861" s="19" t="e">
        <f t="shared" si="60"/>
        <v>#VALUE!</v>
      </c>
    </row>
    <row r="3862" spans="1:8">
      <c r="A3862">
        <v>40304</v>
      </c>
      <c r="B3862" t="s">
        <v>10765</v>
      </c>
      <c r="C3862" t="s">
        <v>6911</v>
      </c>
      <c r="D3862" s="282">
        <v>20.71</v>
      </c>
      <c r="H3862" s="19" t="e">
        <f t="shared" si="60"/>
        <v>#VALUE!</v>
      </c>
    </row>
    <row r="3863" spans="1:8">
      <c r="A3863">
        <v>5065</v>
      </c>
      <c r="B3863" t="s">
        <v>10766</v>
      </c>
      <c r="C3863" t="s">
        <v>6911</v>
      </c>
      <c r="D3863" s="282">
        <v>31.93</v>
      </c>
      <c r="H3863" s="19" t="e">
        <f t="shared" si="60"/>
        <v>#VALUE!</v>
      </c>
    </row>
    <row r="3864" spans="1:8">
      <c r="A3864">
        <v>5072</v>
      </c>
      <c r="B3864" t="s">
        <v>10767</v>
      </c>
      <c r="C3864" t="s">
        <v>6911</v>
      </c>
      <c r="D3864" s="282">
        <v>29.53</v>
      </c>
      <c r="H3864" s="19" t="e">
        <f t="shared" si="60"/>
        <v>#VALUE!</v>
      </c>
    </row>
    <row r="3865" spans="1:8">
      <c r="A3865">
        <v>5066</v>
      </c>
      <c r="B3865" t="s">
        <v>10768</v>
      </c>
      <c r="C3865" t="s">
        <v>6911</v>
      </c>
      <c r="D3865" s="282">
        <v>22.11</v>
      </c>
      <c r="H3865" s="19" t="e">
        <f t="shared" si="60"/>
        <v>#VALUE!</v>
      </c>
    </row>
    <row r="3866" spans="1:8">
      <c r="A3866">
        <v>5063</v>
      </c>
      <c r="B3866" t="s">
        <v>10769</v>
      </c>
      <c r="C3866" t="s">
        <v>6911</v>
      </c>
      <c r="D3866" s="282">
        <v>20.03</v>
      </c>
      <c r="H3866" s="19" t="e">
        <f t="shared" si="60"/>
        <v>#VALUE!</v>
      </c>
    </row>
    <row r="3867" spans="1:8">
      <c r="A3867">
        <v>20247</v>
      </c>
      <c r="B3867" t="s">
        <v>10770</v>
      </c>
      <c r="C3867" t="s">
        <v>6911</v>
      </c>
      <c r="D3867" s="282">
        <v>18.579999999999998</v>
      </c>
      <c r="H3867" s="19" t="e">
        <f t="shared" si="60"/>
        <v>#VALUE!</v>
      </c>
    </row>
    <row r="3868" spans="1:8">
      <c r="A3868">
        <v>5074</v>
      </c>
      <c r="B3868" t="s">
        <v>10771</v>
      </c>
      <c r="C3868" t="s">
        <v>6911</v>
      </c>
      <c r="D3868" s="282">
        <v>18.8</v>
      </c>
      <c r="H3868" s="19" t="e">
        <f t="shared" si="60"/>
        <v>#VALUE!</v>
      </c>
    </row>
    <row r="3869" spans="1:8">
      <c r="A3869">
        <v>5067</v>
      </c>
      <c r="B3869" t="s">
        <v>10772</v>
      </c>
      <c r="C3869" t="s">
        <v>6911</v>
      </c>
      <c r="D3869" s="282">
        <v>17.89</v>
      </c>
      <c r="H3869" s="19" t="e">
        <f t="shared" si="60"/>
        <v>#VALUE!</v>
      </c>
    </row>
    <row r="3870" spans="1:8">
      <c r="A3870">
        <v>5078</v>
      </c>
      <c r="B3870" t="s">
        <v>10773</v>
      </c>
      <c r="C3870" t="s">
        <v>6911</v>
      </c>
      <c r="D3870" s="282">
        <v>17.68</v>
      </c>
      <c r="H3870" s="19" t="e">
        <f t="shared" si="60"/>
        <v>#VALUE!</v>
      </c>
    </row>
    <row r="3871" spans="1:8">
      <c r="A3871">
        <v>5068</v>
      </c>
      <c r="B3871" t="s">
        <v>10774</v>
      </c>
      <c r="C3871" t="s">
        <v>6911</v>
      </c>
      <c r="D3871" s="282">
        <v>16.78</v>
      </c>
      <c r="H3871" s="19" t="e">
        <f t="shared" si="60"/>
        <v>#VALUE!</v>
      </c>
    </row>
    <row r="3872" spans="1:8">
      <c r="A3872">
        <v>5073</v>
      </c>
      <c r="B3872" t="s">
        <v>10775</v>
      </c>
      <c r="C3872" t="s">
        <v>6911</v>
      </c>
      <c r="D3872" s="282">
        <v>17.11</v>
      </c>
      <c r="H3872" s="19" t="e">
        <f t="shared" si="60"/>
        <v>#VALUE!</v>
      </c>
    </row>
    <row r="3873" spans="1:8">
      <c r="A3873">
        <v>5069</v>
      </c>
      <c r="B3873" t="s">
        <v>10776</v>
      </c>
      <c r="C3873" t="s">
        <v>6911</v>
      </c>
      <c r="D3873" s="282">
        <v>17.11</v>
      </c>
      <c r="H3873" s="19" t="e">
        <f t="shared" si="60"/>
        <v>#VALUE!</v>
      </c>
    </row>
    <row r="3874" spans="1:8">
      <c r="A3874">
        <v>5070</v>
      </c>
      <c r="B3874" t="s">
        <v>10777</v>
      </c>
      <c r="C3874" t="s">
        <v>6911</v>
      </c>
      <c r="D3874" s="282">
        <v>17.29</v>
      </c>
      <c r="H3874" s="19" t="e">
        <f t="shared" si="60"/>
        <v>#VALUE!</v>
      </c>
    </row>
    <row r="3875" spans="1:8">
      <c r="A3875">
        <v>5071</v>
      </c>
      <c r="B3875" t="s">
        <v>10778</v>
      </c>
      <c r="C3875" t="s">
        <v>6911</v>
      </c>
      <c r="D3875" s="282">
        <v>16.78</v>
      </c>
      <c r="H3875" s="19" t="e">
        <f t="shared" si="60"/>
        <v>#VALUE!</v>
      </c>
    </row>
    <row r="3876" spans="1:8">
      <c r="A3876">
        <v>5061</v>
      </c>
      <c r="B3876" t="s">
        <v>10779</v>
      </c>
      <c r="C3876" t="s">
        <v>6911</v>
      </c>
      <c r="D3876" s="282">
        <v>16.5</v>
      </c>
      <c r="H3876" s="19" t="e">
        <f t="shared" si="60"/>
        <v>#VALUE!</v>
      </c>
    </row>
    <row r="3877" spans="1:8">
      <c r="A3877">
        <v>5075</v>
      </c>
      <c r="B3877" t="s">
        <v>10780</v>
      </c>
      <c r="C3877" t="s">
        <v>6911</v>
      </c>
      <c r="D3877" s="282">
        <v>16.78</v>
      </c>
      <c r="H3877" s="19" t="e">
        <f t="shared" si="60"/>
        <v>#VALUE!</v>
      </c>
    </row>
    <row r="3878" spans="1:8">
      <c r="A3878">
        <v>39027</v>
      </c>
      <c r="B3878" t="s">
        <v>10781</v>
      </c>
      <c r="C3878" t="s">
        <v>6911</v>
      </c>
      <c r="D3878" s="282">
        <v>16.77</v>
      </c>
      <c r="H3878" s="19" t="e">
        <f t="shared" si="60"/>
        <v>#VALUE!</v>
      </c>
    </row>
    <row r="3879" spans="1:8">
      <c r="A3879">
        <v>5062</v>
      </c>
      <c r="B3879" t="s">
        <v>10782</v>
      </c>
      <c r="C3879" t="s">
        <v>6911</v>
      </c>
      <c r="D3879" s="282">
        <v>17</v>
      </c>
      <c r="H3879" s="19" t="e">
        <f t="shared" si="60"/>
        <v>#VALUE!</v>
      </c>
    </row>
    <row r="3880" spans="1:8">
      <c r="A3880">
        <v>40568</v>
      </c>
      <c r="B3880" t="s">
        <v>10783</v>
      </c>
      <c r="C3880" t="s">
        <v>6911</v>
      </c>
      <c r="D3880" s="282">
        <v>16.91</v>
      </c>
      <c r="H3880" s="19" t="e">
        <f t="shared" si="60"/>
        <v>#VALUE!</v>
      </c>
    </row>
    <row r="3881" spans="1:8">
      <c r="A3881">
        <v>39026</v>
      </c>
      <c r="B3881" t="s">
        <v>10784</v>
      </c>
      <c r="C3881" t="s">
        <v>6911</v>
      </c>
      <c r="D3881" s="282">
        <v>18.87</v>
      </c>
      <c r="H3881" s="19" t="e">
        <f t="shared" si="60"/>
        <v>#VALUE!</v>
      </c>
    </row>
    <row r="3882" spans="1:8">
      <c r="A3882">
        <v>42431</v>
      </c>
      <c r="B3882" t="s">
        <v>10785</v>
      </c>
      <c r="C3882" t="s">
        <v>6897</v>
      </c>
      <c r="D3882" s="21">
        <v>3311.27</v>
      </c>
      <c r="H3882" s="19" t="e">
        <f t="shared" si="60"/>
        <v>#VALUE!</v>
      </c>
    </row>
    <row r="3883" spans="1:8">
      <c r="A3883">
        <v>11149</v>
      </c>
      <c r="B3883" t="s">
        <v>10786</v>
      </c>
      <c r="C3883" t="s">
        <v>6907</v>
      </c>
      <c r="D3883" s="282">
        <v>212.2</v>
      </c>
      <c r="H3883" s="19" t="e">
        <f t="shared" si="60"/>
        <v>#VALUE!</v>
      </c>
    </row>
    <row r="3884" spans="1:8">
      <c r="A3884">
        <v>511</v>
      </c>
      <c r="B3884" t="s">
        <v>10787</v>
      </c>
      <c r="C3884" t="s">
        <v>6893</v>
      </c>
      <c r="D3884" s="282">
        <v>9.4499999999999993</v>
      </c>
      <c r="H3884" s="19" t="e">
        <f t="shared" si="60"/>
        <v>#VALUE!</v>
      </c>
    </row>
    <row r="3885" spans="1:8">
      <c r="A3885">
        <v>11174</v>
      </c>
      <c r="B3885" t="s">
        <v>10788</v>
      </c>
      <c r="C3885" t="s">
        <v>6919</v>
      </c>
      <c r="D3885" s="282">
        <v>602.5</v>
      </c>
      <c r="H3885" s="19" t="e">
        <f t="shared" si="60"/>
        <v>#VALUE!</v>
      </c>
    </row>
    <row r="3886" spans="1:8">
      <c r="A3886">
        <v>37540</v>
      </c>
      <c r="B3886" t="s">
        <v>10789</v>
      </c>
      <c r="C3886" t="s">
        <v>6897</v>
      </c>
      <c r="D3886" s="21">
        <v>73374.02</v>
      </c>
      <c r="H3886" s="19" t="e">
        <f t="shared" si="60"/>
        <v>#VALUE!</v>
      </c>
    </row>
    <row r="3887" spans="1:8">
      <c r="A3887">
        <v>37548</v>
      </c>
      <c r="B3887" t="s">
        <v>10790</v>
      </c>
      <c r="C3887" t="s">
        <v>6897</v>
      </c>
      <c r="D3887" s="21">
        <v>97256.9</v>
      </c>
      <c r="H3887" s="19" t="e">
        <f t="shared" si="60"/>
        <v>#VALUE!</v>
      </c>
    </row>
    <row r="3888" spans="1:8">
      <c r="A3888">
        <v>39828</v>
      </c>
      <c r="B3888" t="s">
        <v>10791</v>
      </c>
      <c r="C3888" t="s">
        <v>6897</v>
      </c>
      <c r="D3888" s="282">
        <v>583.44000000000005</v>
      </c>
      <c r="H3888" s="19" t="e">
        <f t="shared" si="60"/>
        <v>#VALUE!</v>
      </c>
    </row>
    <row r="3889" spans="1:8">
      <c r="A3889">
        <v>12273</v>
      </c>
      <c r="B3889" t="s">
        <v>10792</v>
      </c>
      <c r="C3889" t="s">
        <v>6897</v>
      </c>
      <c r="D3889" s="282">
        <v>57.95</v>
      </c>
      <c r="H3889" s="19" t="e">
        <f t="shared" si="60"/>
        <v>#VALUE!</v>
      </c>
    </row>
    <row r="3890" spans="1:8">
      <c r="A3890">
        <v>38392</v>
      </c>
      <c r="B3890" t="s">
        <v>10793</v>
      </c>
      <c r="C3890" t="s">
        <v>6897</v>
      </c>
      <c r="D3890" s="282">
        <v>49.98</v>
      </c>
      <c r="H3890" s="19" t="e">
        <f t="shared" si="60"/>
        <v>#VALUE!</v>
      </c>
    </row>
    <row r="3891" spans="1:8">
      <c r="A3891">
        <v>11735</v>
      </c>
      <c r="B3891" t="s">
        <v>10794</v>
      </c>
      <c r="C3891" t="s">
        <v>6897</v>
      </c>
      <c r="D3891" s="282">
        <v>4.1900000000000004</v>
      </c>
      <c r="H3891" s="19" t="e">
        <f t="shared" si="60"/>
        <v>#VALUE!</v>
      </c>
    </row>
    <row r="3892" spans="1:8">
      <c r="A3892">
        <v>11733</v>
      </c>
      <c r="B3892" t="s">
        <v>10795</v>
      </c>
      <c r="C3892" t="s">
        <v>6897</v>
      </c>
      <c r="D3892" s="282">
        <v>2.0499999999999998</v>
      </c>
      <c r="H3892" s="19" t="e">
        <f t="shared" si="60"/>
        <v>#VALUE!</v>
      </c>
    </row>
    <row r="3893" spans="1:8">
      <c r="A3893">
        <v>11734</v>
      </c>
      <c r="B3893" t="s">
        <v>10796</v>
      </c>
      <c r="C3893" t="s">
        <v>6897</v>
      </c>
      <c r="D3893" s="282">
        <v>3.16</v>
      </c>
      <c r="H3893" s="19" t="e">
        <f t="shared" si="60"/>
        <v>#VALUE!</v>
      </c>
    </row>
    <row r="3894" spans="1:8">
      <c r="A3894">
        <v>11737</v>
      </c>
      <c r="B3894" t="s">
        <v>10797</v>
      </c>
      <c r="C3894" t="s">
        <v>6897</v>
      </c>
      <c r="D3894" s="282">
        <v>5.59</v>
      </c>
      <c r="H3894" s="19" t="e">
        <f t="shared" si="60"/>
        <v>#VALUE!</v>
      </c>
    </row>
    <row r="3895" spans="1:8">
      <c r="A3895">
        <v>11738</v>
      </c>
      <c r="B3895" t="s">
        <v>10798</v>
      </c>
      <c r="C3895" t="s">
        <v>6897</v>
      </c>
      <c r="D3895" s="282">
        <v>9.09</v>
      </c>
      <c r="H3895" s="19" t="e">
        <f t="shared" si="60"/>
        <v>#VALUE!</v>
      </c>
    </row>
    <row r="3896" spans="1:8">
      <c r="A3896">
        <v>36143</v>
      </c>
      <c r="B3896" t="s">
        <v>10799</v>
      </c>
      <c r="C3896" t="s">
        <v>6897</v>
      </c>
      <c r="D3896" s="282">
        <v>25.62</v>
      </c>
      <c r="H3896" s="19" t="e">
        <f t="shared" si="60"/>
        <v>#VALUE!</v>
      </c>
    </row>
    <row r="3897" spans="1:8">
      <c r="A3897">
        <v>36142</v>
      </c>
      <c r="B3897" t="s">
        <v>10800</v>
      </c>
      <c r="C3897" t="s">
        <v>6897</v>
      </c>
      <c r="D3897" s="282">
        <v>1.87</v>
      </c>
      <c r="H3897" s="19" t="e">
        <f t="shared" si="60"/>
        <v>#VALUE!</v>
      </c>
    </row>
    <row r="3898" spans="1:8">
      <c r="A3898">
        <v>36146</v>
      </c>
      <c r="B3898" t="s">
        <v>10801</v>
      </c>
      <c r="C3898" t="s">
        <v>6897</v>
      </c>
      <c r="D3898" s="282">
        <v>212.5</v>
      </c>
      <c r="H3898" s="19" t="e">
        <f t="shared" si="60"/>
        <v>#VALUE!</v>
      </c>
    </row>
    <row r="3899" spans="1:8">
      <c r="A3899">
        <v>39015</v>
      </c>
      <c r="B3899" t="s">
        <v>10802</v>
      </c>
      <c r="C3899" t="s">
        <v>6897</v>
      </c>
      <c r="D3899" s="282">
        <v>0.76</v>
      </c>
      <c r="H3899" s="19" t="e">
        <f t="shared" si="60"/>
        <v>#VALUE!</v>
      </c>
    </row>
    <row r="3900" spans="1:8">
      <c r="A3900">
        <v>38377</v>
      </c>
      <c r="B3900" t="s">
        <v>10803</v>
      </c>
      <c r="C3900" t="s">
        <v>6897</v>
      </c>
      <c r="D3900" s="282">
        <v>25.13</v>
      </c>
      <c r="H3900" s="19" t="e">
        <f t="shared" si="60"/>
        <v>#VALUE!</v>
      </c>
    </row>
    <row r="3901" spans="1:8">
      <c r="A3901">
        <v>38376</v>
      </c>
      <c r="B3901" t="s">
        <v>10804</v>
      </c>
      <c r="C3901" t="s">
        <v>6897</v>
      </c>
      <c r="D3901" s="282">
        <v>28.65</v>
      </c>
      <c r="H3901" s="19" t="e">
        <f t="shared" si="60"/>
        <v>#VALUE!</v>
      </c>
    </row>
    <row r="3902" spans="1:8">
      <c r="A3902">
        <v>38116</v>
      </c>
      <c r="B3902" t="s">
        <v>10805</v>
      </c>
      <c r="C3902" t="s">
        <v>6897</v>
      </c>
      <c r="D3902" s="282">
        <v>5.64</v>
      </c>
      <c r="H3902" s="19" t="e">
        <f t="shared" si="60"/>
        <v>#VALUE!</v>
      </c>
    </row>
    <row r="3903" spans="1:8">
      <c r="A3903">
        <v>38066</v>
      </c>
      <c r="B3903" t="s">
        <v>10806</v>
      </c>
      <c r="C3903" t="s">
        <v>6897</v>
      </c>
      <c r="D3903" s="282">
        <v>9.31</v>
      </c>
      <c r="H3903" s="19" t="e">
        <f t="shared" si="60"/>
        <v>#VALUE!</v>
      </c>
    </row>
    <row r="3904" spans="1:8">
      <c r="A3904">
        <v>38117</v>
      </c>
      <c r="B3904" t="s">
        <v>10807</v>
      </c>
      <c r="C3904" t="s">
        <v>6897</v>
      </c>
      <c r="D3904" s="282">
        <v>9.6</v>
      </c>
      <c r="H3904" s="19" t="e">
        <f t="shared" si="60"/>
        <v>#VALUE!</v>
      </c>
    </row>
    <row r="3905" spans="1:8">
      <c r="A3905">
        <v>38067</v>
      </c>
      <c r="B3905" t="s">
        <v>10808</v>
      </c>
      <c r="C3905" t="s">
        <v>6897</v>
      </c>
      <c r="D3905" s="282">
        <v>13.1</v>
      </c>
      <c r="H3905" s="19" t="e">
        <f t="shared" si="60"/>
        <v>#VALUE!</v>
      </c>
    </row>
    <row r="3906" spans="1:8">
      <c r="A3906">
        <v>41757</v>
      </c>
      <c r="B3906" t="s">
        <v>10809</v>
      </c>
      <c r="C3906" t="s">
        <v>6897</v>
      </c>
      <c r="D3906" s="21">
        <v>5549.81</v>
      </c>
      <c r="H3906" s="19" t="e">
        <f t="shared" si="60"/>
        <v>#VALUE!</v>
      </c>
    </row>
    <row r="3907" spans="1:8">
      <c r="A3907">
        <v>11522</v>
      </c>
      <c r="B3907" t="s">
        <v>10810</v>
      </c>
      <c r="C3907" t="s">
        <v>6897</v>
      </c>
      <c r="D3907" s="282">
        <v>10.25</v>
      </c>
      <c r="H3907" s="19" t="e">
        <f t="shared" si="60"/>
        <v>#VALUE!</v>
      </c>
    </row>
    <row r="3908" spans="1:8">
      <c r="A3908">
        <v>43600</v>
      </c>
      <c r="B3908" t="s">
        <v>10811</v>
      </c>
      <c r="C3908" t="s">
        <v>6897</v>
      </c>
      <c r="D3908" s="282">
        <v>41.09</v>
      </c>
      <c r="H3908" s="19" t="e">
        <f t="shared" si="60"/>
        <v>#VALUE!</v>
      </c>
    </row>
    <row r="3909" spans="1:8">
      <c r="A3909">
        <v>5080</v>
      </c>
      <c r="B3909" t="s">
        <v>10812</v>
      </c>
      <c r="C3909" t="s">
        <v>6897</v>
      </c>
      <c r="D3909" s="282">
        <v>16.02</v>
      </c>
      <c r="H3909" s="19" t="e">
        <f t="shared" si="60"/>
        <v>#VALUE!</v>
      </c>
    </row>
    <row r="3910" spans="1:8">
      <c r="A3910">
        <v>38168</v>
      </c>
      <c r="B3910" t="s">
        <v>10813</v>
      </c>
      <c r="C3910" t="s">
        <v>6897</v>
      </c>
      <c r="D3910" s="282">
        <v>111.88</v>
      </c>
      <c r="H3910" s="19" t="e">
        <f t="shared" si="60"/>
        <v>#VALUE!</v>
      </c>
    </row>
    <row r="3911" spans="1:8">
      <c r="A3911">
        <v>43601</v>
      </c>
      <c r="B3911" t="s">
        <v>10814</v>
      </c>
      <c r="C3911" t="s">
        <v>6897</v>
      </c>
      <c r="D3911" s="282">
        <v>55.94</v>
      </c>
      <c r="H3911" s="19" t="e">
        <f t="shared" si="60"/>
        <v>#VALUE!</v>
      </c>
    </row>
    <row r="3912" spans="1:8">
      <c r="A3912">
        <v>13393</v>
      </c>
      <c r="B3912" t="s">
        <v>10815</v>
      </c>
      <c r="C3912" t="s">
        <v>6897</v>
      </c>
      <c r="D3912" s="282">
        <v>289.64999999999998</v>
      </c>
      <c r="H3912" s="19" t="e">
        <f t="shared" si="60"/>
        <v>#VALUE!</v>
      </c>
    </row>
    <row r="3913" spans="1:8">
      <c r="A3913">
        <v>13395</v>
      </c>
      <c r="B3913" t="s">
        <v>10816</v>
      </c>
      <c r="C3913" t="s">
        <v>6897</v>
      </c>
      <c r="D3913" s="282">
        <v>405.92</v>
      </c>
      <c r="H3913" s="19" t="e">
        <f t="shared" si="60"/>
        <v>#VALUE!</v>
      </c>
    </row>
    <row r="3914" spans="1:8">
      <c r="A3914">
        <v>12039</v>
      </c>
      <c r="B3914" t="s">
        <v>10817</v>
      </c>
      <c r="C3914" t="s">
        <v>6897</v>
      </c>
      <c r="D3914" s="282">
        <v>426.58</v>
      </c>
      <c r="H3914" s="19" t="e">
        <f t="shared" ref="H3914:H3977" si="61">LEFT(B3914,SEARCH("          ",B3914)-1)</f>
        <v>#VALUE!</v>
      </c>
    </row>
    <row r="3915" spans="1:8">
      <c r="A3915">
        <v>13396</v>
      </c>
      <c r="B3915" t="s">
        <v>10818</v>
      </c>
      <c r="C3915" t="s">
        <v>6897</v>
      </c>
      <c r="D3915" s="282">
        <v>599.1</v>
      </c>
      <c r="H3915" s="19" t="e">
        <f t="shared" si="61"/>
        <v>#VALUE!</v>
      </c>
    </row>
    <row r="3916" spans="1:8">
      <c r="A3916">
        <v>12041</v>
      </c>
      <c r="B3916" t="s">
        <v>10819</v>
      </c>
      <c r="C3916" t="s">
        <v>6897</v>
      </c>
      <c r="D3916" s="282">
        <v>489.2</v>
      </c>
      <c r="H3916" s="19" t="e">
        <f t="shared" si="61"/>
        <v>#VALUE!</v>
      </c>
    </row>
    <row r="3917" spans="1:8">
      <c r="A3917">
        <v>12043</v>
      </c>
      <c r="B3917" t="s">
        <v>10820</v>
      </c>
      <c r="C3917" t="s">
        <v>6897</v>
      </c>
      <c r="D3917" s="21">
        <v>1032.8699999999999</v>
      </c>
      <c r="H3917" s="19" t="e">
        <f t="shared" si="61"/>
        <v>#VALUE!</v>
      </c>
    </row>
    <row r="3918" spans="1:8">
      <c r="A3918">
        <v>39762</v>
      </c>
      <c r="B3918" t="s">
        <v>10821</v>
      </c>
      <c r="C3918" t="s">
        <v>6897</v>
      </c>
      <c r="D3918" s="282">
        <v>491.67</v>
      </c>
      <c r="H3918" s="19" t="e">
        <f t="shared" si="61"/>
        <v>#VALUE!</v>
      </c>
    </row>
    <row r="3919" spans="1:8">
      <c r="A3919">
        <v>12042</v>
      </c>
      <c r="B3919" t="s">
        <v>10822</v>
      </c>
      <c r="C3919" t="s">
        <v>6897</v>
      </c>
      <c r="D3919" s="282">
        <v>717.83</v>
      </c>
      <c r="H3919" s="19" t="e">
        <f t="shared" si="61"/>
        <v>#VALUE!</v>
      </c>
    </row>
    <row r="3920" spans="1:8">
      <c r="A3920">
        <v>39763</v>
      </c>
      <c r="B3920" t="s">
        <v>10823</v>
      </c>
      <c r="C3920" t="s">
        <v>6897</v>
      </c>
      <c r="D3920" s="282">
        <v>840.12</v>
      </c>
      <c r="H3920" s="19" t="e">
        <f t="shared" si="61"/>
        <v>#VALUE!</v>
      </c>
    </row>
    <row r="3921" spans="1:8">
      <c r="A3921">
        <v>39760</v>
      </c>
      <c r="B3921" t="s">
        <v>10824</v>
      </c>
      <c r="C3921" t="s">
        <v>6897</v>
      </c>
      <c r="D3921" s="282">
        <v>837.36</v>
      </c>
      <c r="H3921" s="19" t="e">
        <f t="shared" si="61"/>
        <v>#VALUE!</v>
      </c>
    </row>
    <row r="3922" spans="1:8">
      <c r="A3922">
        <v>39756</v>
      </c>
      <c r="B3922" t="s">
        <v>10825</v>
      </c>
      <c r="C3922" t="s">
        <v>6897</v>
      </c>
      <c r="D3922" s="282">
        <v>300.66000000000003</v>
      </c>
      <c r="H3922" s="19" t="e">
        <f t="shared" si="61"/>
        <v>#VALUE!</v>
      </c>
    </row>
    <row r="3923" spans="1:8">
      <c r="A3923">
        <v>12038</v>
      </c>
      <c r="B3923" t="s">
        <v>10826</v>
      </c>
      <c r="C3923" t="s">
        <v>6897</v>
      </c>
      <c r="D3923" s="282">
        <v>375.69</v>
      </c>
      <c r="H3923" s="19" t="e">
        <f t="shared" si="61"/>
        <v>#VALUE!</v>
      </c>
    </row>
    <row r="3924" spans="1:8">
      <c r="A3924">
        <v>39757</v>
      </c>
      <c r="B3924" t="s">
        <v>10827</v>
      </c>
      <c r="C3924" t="s">
        <v>6897</v>
      </c>
      <c r="D3924" s="282">
        <v>347.39</v>
      </c>
      <c r="H3924" s="19" t="e">
        <f t="shared" si="61"/>
        <v>#VALUE!</v>
      </c>
    </row>
    <row r="3925" spans="1:8">
      <c r="A3925">
        <v>39758</v>
      </c>
      <c r="B3925" t="s">
        <v>10828</v>
      </c>
      <c r="C3925" t="s">
        <v>6897</v>
      </c>
      <c r="D3925" s="282">
        <v>506.28</v>
      </c>
      <c r="H3925" s="19" t="e">
        <f t="shared" si="61"/>
        <v>#VALUE!</v>
      </c>
    </row>
    <row r="3926" spans="1:8">
      <c r="A3926">
        <v>39759</v>
      </c>
      <c r="B3926" t="s">
        <v>10829</v>
      </c>
      <c r="C3926" t="s">
        <v>6897</v>
      </c>
      <c r="D3926" s="282">
        <v>625.26</v>
      </c>
      <c r="H3926" s="19" t="e">
        <f t="shared" si="61"/>
        <v>#VALUE!</v>
      </c>
    </row>
    <row r="3927" spans="1:8">
      <c r="A3927">
        <v>39761</v>
      </c>
      <c r="B3927" t="s">
        <v>10830</v>
      </c>
      <c r="C3927" t="s">
        <v>6897</v>
      </c>
      <c r="D3927" s="282">
        <v>751.58</v>
      </c>
      <c r="H3927" s="19" t="e">
        <f t="shared" si="61"/>
        <v>#VALUE!</v>
      </c>
    </row>
    <row r="3928" spans="1:8">
      <c r="A3928">
        <v>39805</v>
      </c>
      <c r="B3928" t="s">
        <v>10831</v>
      </c>
      <c r="C3928" t="s">
        <v>6897</v>
      </c>
      <c r="D3928" s="282">
        <v>89.39</v>
      </c>
      <c r="H3928" s="19" t="e">
        <f t="shared" si="61"/>
        <v>#VALUE!</v>
      </c>
    </row>
    <row r="3929" spans="1:8">
      <c r="A3929">
        <v>39806</v>
      </c>
      <c r="B3929" t="s">
        <v>10832</v>
      </c>
      <c r="C3929" t="s">
        <v>6897</v>
      </c>
      <c r="D3929" s="282">
        <v>165.63</v>
      </c>
      <c r="H3929" s="19" t="e">
        <f t="shared" si="61"/>
        <v>#VALUE!</v>
      </c>
    </row>
    <row r="3930" spans="1:8">
      <c r="A3930">
        <v>39807</v>
      </c>
      <c r="B3930" t="s">
        <v>10833</v>
      </c>
      <c r="C3930" t="s">
        <v>6897</v>
      </c>
      <c r="D3930" s="282">
        <v>358.95</v>
      </c>
      <c r="H3930" s="19" t="e">
        <f t="shared" si="61"/>
        <v>#VALUE!</v>
      </c>
    </row>
    <row r="3931" spans="1:8">
      <c r="A3931">
        <v>43100</v>
      </c>
      <c r="B3931" t="s">
        <v>10834</v>
      </c>
      <c r="C3931" t="s">
        <v>6897</v>
      </c>
      <c r="D3931" s="282">
        <v>280.62</v>
      </c>
      <c r="H3931" s="19" t="e">
        <f t="shared" si="61"/>
        <v>#VALUE!</v>
      </c>
    </row>
    <row r="3932" spans="1:8">
      <c r="A3932">
        <v>39804</v>
      </c>
      <c r="B3932" t="s">
        <v>10835</v>
      </c>
      <c r="C3932" t="s">
        <v>6897</v>
      </c>
      <c r="D3932" s="282">
        <v>52.49</v>
      </c>
      <c r="H3932" s="19" t="e">
        <f t="shared" si="61"/>
        <v>#VALUE!</v>
      </c>
    </row>
    <row r="3933" spans="1:8">
      <c r="A3933">
        <v>39796</v>
      </c>
      <c r="B3933" t="s">
        <v>10836</v>
      </c>
      <c r="C3933" t="s">
        <v>6897</v>
      </c>
      <c r="D3933" s="282">
        <v>54.37</v>
      </c>
      <c r="H3933" s="19" t="e">
        <f t="shared" si="61"/>
        <v>#VALUE!</v>
      </c>
    </row>
    <row r="3934" spans="1:8">
      <c r="A3934">
        <v>39797</v>
      </c>
      <c r="B3934" t="s">
        <v>10837</v>
      </c>
      <c r="C3934" t="s">
        <v>6897</v>
      </c>
      <c r="D3934" s="282">
        <v>85.35</v>
      </c>
      <c r="H3934" s="19" t="e">
        <f t="shared" si="61"/>
        <v>#VALUE!</v>
      </c>
    </row>
    <row r="3935" spans="1:8">
      <c r="A3935">
        <v>39798</v>
      </c>
      <c r="B3935" t="s">
        <v>10838</v>
      </c>
      <c r="C3935" t="s">
        <v>6897</v>
      </c>
      <c r="D3935" s="282">
        <v>146.4</v>
      </c>
      <c r="H3935" s="19" t="e">
        <f t="shared" si="61"/>
        <v>#VALUE!</v>
      </c>
    </row>
    <row r="3936" spans="1:8">
      <c r="A3936">
        <v>39794</v>
      </c>
      <c r="B3936" t="s">
        <v>10839</v>
      </c>
      <c r="C3936" t="s">
        <v>6897</v>
      </c>
      <c r="D3936" s="282">
        <v>23.08</v>
      </c>
      <c r="H3936" s="19" t="e">
        <f t="shared" si="61"/>
        <v>#VALUE!</v>
      </c>
    </row>
    <row r="3937" spans="1:8">
      <c r="A3937">
        <v>39795</v>
      </c>
      <c r="B3937" t="s">
        <v>10840</v>
      </c>
      <c r="C3937" t="s">
        <v>6897</v>
      </c>
      <c r="D3937" s="282">
        <v>36.46</v>
      </c>
      <c r="H3937" s="19" t="e">
        <f t="shared" si="61"/>
        <v>#VALUE!</v>
      </c>
    </row>
    <row r="3938" spans="1:8">
      <c r="A3938">
        <v>39799</v>
      </c>
      <c r="B3938" t="s">
        <v>10841</v>
      </c>
      <c r="C3938" t="s">
        <v>6897</v>
      </c>
      <c r="D3938" s="282">
        <v>26.9</v>
      </c>
      <c r="H3938" s="19" t="e">
        <f t="shared" si="61"/>
        <v>#VALUE!</v>
      </c>
    </row>
    <row r="3939" spans="1:8">
      <c r="A3939">
        <v>39801</v>
      </c>
      <c r="B3939" t="s">
        <v>10842</v>
      </c>
      <c r="C3939" t="s">
        <v>6897</v>
      </c>
      <c r="D3939" s="282">
        <v>76.989999999999995</v>
      </c>
      <c r="H3939" s="19" t="e">
        <f t="shared" si="61"/>
        <v>#VALUE!</v>
      </c>
    </row>
    <row r="3940" spans="1:8">
      <c r="A3940">
        <v>39802</v>
      </c>
      <c r="B3940" t="s">
        <v>10843</v>
      </c>
      <c r="C3940" t="s">
        <v>6897</v>
      </c>
      <c r="D3940" s="282">
        <v>112.85</v>
      </c>
      <c r="H3940" s="19" t="e">
        <f t="shared" si="61"/>
        <v>#VALUE!</v>
      </c>
    </row>
    <row r="3941" spans="1:8">
      <c r="A3941">
        <v>39803</v>
      </c>
      <c r="B3941" t="s">
        <v>10844</v>
      </c>
      <c r="C3941" t="s">
        <v>6897</v>
      </c>
      <c r="D3941" s="282">
        <v>157.43</v>
      </c>
      <c r="H3941" s="19" t="e">
        <f t="shared" si="61"/>
        <v>#VALUE!</v>
      </c>
    </row>
    <row r="3942" spans="1:8">
      <c r="A3942">
        <v>39800</v>
      </c>
      <c r="B3942" t="s">
        <v>10845</v>
      </c>
      <c r="C3942" t="s">
        <v>6897</v>
      </c>
      <c r="D3942" s="282">
        <v>45.82</v>
      </c>
      <c r="H3942" s="19" t="e">
        <f t="shared" si="61"/>
        <v>#VALUE!</v>
      </c>
    </row>
    <row r="3943" spans="1:8">
      <c r="A3943">
        <v>4224</v>
      </c>
      <c r="B3943" t="s">
        <v>10846</v>
      </c>
      <c r="C3943" t="s">
        <v>6893</v>
      </c>
      <c r="D3943" s="282">
        <v>15.78</v>
      </c>
      <c r="H3943" s="19" t="e">
        <f t="shared" si="61"/>
        <v>#VALUE!</v>
      </c>
    </row>
    <row r="3944" spans="1:8">
      <c r="A3944">
        <v>21059</v>
      </c>
      <c r="B3944" t="s">
        <v>10847</v>
      </c>
      <c r="C3944" t="s">
        <v>6897</v>
      </c>
      <c r="D3944" s="282">
        <v>48.13</v>
      </c>
      <c r="H3944" s="19" t="e">
        <f t="shared" si="61"/>
        <v>#VALUE!</v>
      </c>
    </row>
    <row r="3945" spans="1:8">
      <c r="A3945">
        <v>11234</v>
      </c>
      <c r="B3945" t="s">
        <v>10848</v>
      </c>
      <c r="C3945" t="s">
        <v>6897</v>
      </c>
      <c r="D3945" s="282">
        <v>72.55</v>
      </c>
      <c r="H3945" s="19" t="e">
        <f t="shared" si="61"/>
        <v>#VALUE!</v>
      </c>
    </row>
    <row r="3946" spans="1:8">
      <c r="A3946">
        <v>21060</v>
      </c>
      <c r="B3946" t="s">
        <v>10849</v>
      </c>
      <c r="C3946" t="s">
        <v>6897</v>
      </c>
      <c r="D3946" s="282">
        <v>89.3</v>
      </c>
      <c r="H3946" s="19" t="e">
        <f t="shared" si="61"/>
        <v>#VALUE!</v>
      </c>
    </row>
    <row r="3947" spans="1:8">
      <c r="A3947">
        <v>21061</v>
      </c>
      <c r="B3947" t="s">
        <v>10850</v>
      </c>
      <c r="C3947" t="s">
        <v>6897</v>
      </c>
      <c r="D3947" s="282">
        <v>111.62</v>
      </c>
      <c r="H3947" s="19" t="e">
        <f t="shared" si="61"/>
        <v>#VALUE!</v>
      </c>
    </row>
    <row r="3948" spans="1:8">
      <c r="A3948">
        <v>21062</v>
      </c>
      <c r="B3948" t="s">
        <v>10851</v>
      </c>
      <c r="C3948" t="s">
        <v>6897</v>
      </c>
      <c r="D3948" s="282">
        <v>175.81</v>
      </c>
      <c r="H3948" s="19" t="e">
        <f t="shared" si="61"/>
        <v>#VALUE!</v>
      </c>
    </row>
    <row r="3949" spans="1:8">
      <c r="A3949">
        <v>11708</v>
      </c>
      <c r="B3949" t="s">
        <v>10852</v>
      </c>
      <c r="C3949" t="s">
        <v>6897</v>
      </c>
      <c r="D3949" s="282">
        <v>19.18</v>
      </c>
      <c r="H3949" s="19" t="e">
        <f t="shared" si="61"/>
        <v>#VALUE!</v>
      </c>
    </row>
    <row r="3950" spans="1:8">
      <c r="A3950">
        <v>11709</v>
      </c>
      <c r="B3950" t="s">
        <v>10853</v>
      </c>
      <c r="C3950" t="s">
        <v>6897</v>
      </c>
      <c r="D3950" s="282">
        <v>45.06</v>
      </c>
      <c r="H3950" s="19" t="e">
        <f t="shared" si="61"/>
        <v>#VALUE!</v>
      </c>
    </row>
    <row r="3951" spans="1:8">
      <c r="A3951">
        <v>11710</v>
      </c>
      <c r="B3951" t="s">
        <v>10854</v>
      </c>
      <c r="C3951" t="s">
        <v>6897</v>
      </c>
      <c r="D3951" s="282">
        <v>103.6</v>
      </c>
      <c r="H3951" s="19" t="e">
        <f t="shared" si="61"/>
        <v>#VALUE!</v>
      </c>
    </row>
    <row r="3952" spans="1:8">
      <c r="A3952">
        <v>11707</v>
      </c>
      <c r="B3952" t="s">
        <v>10855</v>
      </c>
      <c r="C3952" t="s">
        <v>6897</v>
      </c>
      <c r="D3952" s="282">
        <v>14.37</v>
      </c>
      <c r="H3952" s="19" t="e">
        <f t="shared" si="61"/>
        <v>#VALUE!</v>
      </c>
    </row>
    <row r="3953" spans="1:8">
      <c r="A3953">
        <v>11739</v>
      </c>
      <c r="B3953" t="s">
        <v>10856</v>
      </c>
      <c r="C3953" t="s">
        <v>6897</v>
      </c>
      <c r="D3953" s="282">
        <v>6.09</v>
      </c>
      <c r="H3953" s="19" t="e">
        <f t="shared" si="61"/>
        <v>#VALUE!</v>
      </c>
    </row>
    <row r="3954" spans="1:8">
      <c r="A3954">
        <v>11711</v>
      </c>
      <c r="B3954" t="s">
        <v>10857</v>
      </c>
      <c r="C3954" t="s">
        <v>6897</v>
      </c>
      <c r="D3954" s="282">
        <v>8.92</v>
      </c>
      <c r="H3954" s="19" t="e">
        <f t="shared" si="61"/>
        <v>#VALUE!</v>
      </c>
    </row>
    <row r="3955" spans="1:8">
      <c r="A3955">
        <v>5102</v>
      </c>
      <c r="B3955" t="s">
        <v>10858</v>
      </c>
      <c r="C3955" t="s">
        <v>6897</v>
      </c>
      <c r="D3955" s="282">
        <v>8.6300000000000008</v>
      </c>
      <c r="H3955" s="19" t="e">
        <f t="shared" si="61"/>
        <v>#VALUE!</v>
      </c>
    </row>
    <row r="3956" spans="1:8">
      <c r="A3956">
        <v>11741</v>
      </c>
      <c r="B3956" t="s">
        <v>10859</v>
      </c>
      <c r="C3956" t="s">
        <v>6897</v>
      </c>
      <c r="D3956" s="282">
        <v>6.28</v>
      </c>
      <c r="H3956" s="19" t="e">
        <f t="shared" si="61"/>
        <v>#VALUE!</v>
      </c>
    </row>
    <row r="3957" spans="1:8">
      <c r="A3957">
        <v>11743</v>
      </c>
      <c r="B3957" t="s">
        <v>10860</v>
      </c>
      <c r="C3957" t="s">
        <v>6897</v>
      </c>
      <c r="D3957" s="282">
        <v>5.71</v>
      </c>
      <c r="H3957" s="19" t="e">
        <f t="shared" si="61"/>
        <v>#VALUE!</v>
      </c>
    </row>
    <row r="3958" spans="1:8">
      <c r="A3958">
        <v>11745</v>
      </c>
      <c r="B3958" t="s">
        <v>10861</v>
      </c>
      <c r="C3958" t="s">
        <v>6897</v>
      </c>
      <c r="D3958" s="282">
        <v>8.11</v>
      </c>
      <c r="H3958" s="19" t="e">
        <f t="shared" si="61"/>
        <v>#VALUE!</v>
      </c>
    </row>
    <row r="3959" spans="1:8">
      <c r="A3959">
        <v>25961</v>
      </c>
      <c r="B3959" t="s">
        <v>10862</v>
      </c>
      <c r="C3959" t="s">
        <v>6905</v>
      </c>
      <c r="D3959" s="282">
        <v>12.06</v>
      </c>
      <c r="H3959" s="19" t="e">
        <f t="shared" si="61"/>
        <v>#VALUE!</v>
      </c>
    </row>
    <row r="3960" spans="1:8">
      <c r="A3960">
        <v>40985</v>
      </c>
      <c r="B3960" t="s">
        <v>10863</v>
      </c>
      <c r="C3960" t="s">
        <v>7093</v>
      </c>
      <c r="D3960" s="21">
        <v>2139.11</v>
      </c>
      <c r="H3960" s="19" t="e">
        <f t="shared" si="61"/>
        <v>#VALUE!</v>
      </c>
    </row>
    <row r="3961" spans="1:8">
      <c r="A3961">
        <v>1088</v>
      </c>
      <c r="B3961" t="s">
        <v>10864</v>
      </c>
      <c r="C3961" t="s">
        <v>6897</v>
      </c>
      <c r="D3961" s="282">
        <v>15.39</v>
      </c>
      <c r="H3961" s="19" t="e">
        <f t="shared" si="61"/>
        <v>#VALUE!</v>
      </c>
    </row>
    <row r="3962" spans="1:8">
      <c r="A3962">
        <v>1087</v>
      </c>
      <c r="B3962" t="s">
        <v>10865</v>
      </c>
      <c r="C3962" t="s">
        <v>6897</v>
      </c>
      <c r="D3962" s="282">
        <v>19.23</v>
      </c>
      <c r="H3962" s="19" t="e">
        <f t="shared" si="61"/>
        <v>#VALUE!</v>
      </c>
    </row>
    <row r="3963" spans="1:8">
      <c r="A3963">
        <v>38777</v>
      </c>
      <c r="B3963" t="s">
        <v>10866</v>
      </c>
      <c r="C3963" t="s">
        <v>6897</v>
      </c>
      <c r="D3963" s="282">
        <v>38.299999999999997</v>
      </c>
      <c r="H3963" s="19" t="e">
        <f t="shared" si="61"/>
        <v>#VALUE!</v>
      </c>
    </row>
    <row r="3964" spans="1:8">
      <c r="A3964">
        <v>1086</v>
      </c>
      <c r="B3964" t="s">
        <v>10867</v>
      </c>
      <c r="C3964" t="s">
        <v>6897</v>
      </c>
      <c r="D3964" s="282">
        <v>20.21</v>
      </c>
      <c r="H3964" s="19" t="e">
        <f t="shared" si="61"/>
        <v>#VALUE!</v>
      </c>
    </row>
    <row r="3965" spans="1:8">
      <c r="A3965">
        <v>1079</v>
      </c>
      <c r="B3965" t="s">
        <v>10868</v>
      </c>
      <c r="C3965" t="s">
        <v>6897</v>
      </c>
      <c r="D3965" s="282">
        <v>20.89</v>
      </c>
      <c r="H3965" s="19" t="e">
        <f t="shared" si="61"/>
        <v>#VALUE!</v>
      </c>
    </row>
    <row r="3966" spans="1:8">
      <c r="A3966">
        <v>39374</v>
      </c>
      <c r="B3966" t="s">
        <v>10869</v>
      </c>
      <c r="C3966" t="s">
        <v>6897</v>
      </c>
      <c r="D3966" s="282">
        <v>107.62</v>
      </c>
      <c r="H3966" s="19" t="e">
        <f t="shared" si="61"/>
        <v>#VALUE!</v>
      </c>
    </row>
    <row r="3967" spans="1:8">
      <c r="A3967">
        <v>1082</v>
      </c>
      <c r="B3967" t="s">
        <v>10870</v>
      </c>
      <c r="C3967" t="s">
        <v>6897</v>
      </c>
      <c r="D3967" s="282">
        <v>131.36000000000001</v>
      </c>
      <c r="H3967" s="19" t="e">
        <f t="shared" si="61"/>
        <v>#VALUE!</v>
      </c>
    </row>
    <row r="3968" spans="1:8">
      <c r="A3968">
        <v>12316</v>
      </c>
      <c r="B3968" t="s">
        <v>10871</v>
      </c>
      <c r="C3968" t="s">
        <v>6897</v>
      </c>
      <c r="D3968" s="282">
        <v>60.21</v>
      </c>
      <c r="H3968" s="19" t="e">
        <f t="shared" si="61"/>
        <v>#VALUE!</v>
      </c>
    </row>
    <row r="3969" spans="1:8">
      <c r="A3969">
        <v>12317</v>
      </c>
      <c r="B3969" t="s">
        <v>10872</v>
      </c>
      <c r="C3969" t="s">
        <v>6897</v>
      </c>
      <c r="D3969" s="282">
        <v>71.8</v>
      </c>
      <c r="H3969" s="19" t="e">
        <f t="shared" si="61"/>
        <v>#VALUE!</v>
      </c>
    </row>
    <row r="3970" spans="1:8">
      <c r="A3970">
        <v>12318</v>
      </c>
      <c r="B3970" t="s">
        <v>10873</v>
      </c>
      <c r="C3970" t="s">
        <v>6897</v>
      </c>
      <c r="D3970" s="282">
        <v>82.71</v>
      </c>
      <c r="H3970" s="19" t="e">
        <f t="shared" si="61"/>
        <v>#VALUE!</v>
      </c>
    </row>
    <row r="3971" spans="1:8">
      <c r="A3971">
        <v>5104</v>
      </c>
      <c r="B3971" t="s">
        <v>10874</v>
      </c>
      <c r="C3971" t="s">
        <v>6911</v>
      </c>
      <c r="D3971" s="282">
        <v>58.96</v>
      </c>
      <c r="H3971" s="19" t="e">
        <f t="shared" si="61"/>
        <v>#VALUE!</v>
      </c>
    </row>
    <row r="3972" spans="1:8">
      <c r="A3972">
        <v>26023</v>
      </c>
      <c r="B3972" t="s">
        <v>10875</v>
      </c>
      <c r="C3972" t="s">
        <v>6897</v>
      </c>
      <c r="D3972" s="282">
        <v>45.97</v>
      </c>
      <c r="H3972" s="19" t="e">
        <f t="shared" si="61"/>
        <v>#VALUE!</v>
      </c>
    </row>
    <row r="3973" spans="1:8">
      <c r="A3973">
        <v>2710</v>
      </c>
      <c r="B3973" t="s">
        <v>10876</v>
      </c>
      <c r="C3973" t="s">
        <v>6897</v>
      </c>
      <c r="D3973" s="282">
        <v>36.71</v>
      </c>
      <c r="H3973" s="19" t="e">
        <f t="shared" si="61"/>
        <v>#VALUE!</v>
      </c>
    </row>
    <row r="3974" spans="1:8">
      <c r="A3974">
        <v>14575</v>
      </c>
      <c r="B3974" t="s">
        <v>10877</v>
      </c>
      <c r="C3974" t="s">
        <v>6897</v>
      </c>
      <c r="D3974" s="21">
        <v>3637767.15</v>
      </c>
      <c r="H3974" s="19" t="e">
        <f t="shared" si="61"/>
        <v>#VALUE!</v>
      </c>
    </row>
    <row r="3975" spans="1:8">
      <c r="A3975">
        <v>20034</v>
      </c>
      <c r="B3975" t="s">
        <v>10878</v>
      </c>
      <c r="C3975" t="s">
        <v>6897</v>
      </c>
      <c r="D3975" s="282">
        <v>97.72</v>
      </c>
      <c r="H3975" s="19" t="e">
        <f t="shared" si="61"/>
        <v>#VALUE!</v>
      </c>
    </row>
    <row r="3976" spans="1:8">
      <c r="A3976">
        <v>20036</v>
      </c>
      <c r="B3976" t="s">
        <v>10879</v>
      </c>
      <c r="C3976" t="s">
        <v>6897</v>
      </c>
      <c r="D3976" s="282">
        <v>187.97</v>
      </c>
      <c r="H3976" s="19" t="e">
        <f t="shared" si="61"/>
        <v>#VALUE!</v>
      </c>
    </row>
    <row r="3977" spans="1:8">
      <c r="A3977">
        <v>20037</v>
      </c>
      <c r="B3977" t="s">
        <v>10880</v>
      </c>
      <c r="C3977" t="s">
        <v>6897</v>
      </c>
      <c r="D3977" s="282">
        <v>354.55</v>
      </c>
      <c r="H3977" s="19" t="e">
        <f t="shared" si="61"/>
        <v>#VALUE!</v>
      </c>
    </row>
    <row r="3978" spans="1:8">
      <c r="A3978">
        <v>20043</v>
      </c>
      <c r="B3978" t="s">
        <v>10881</v>
      </c>
      <c r="C3978" t="s">
        <v>6897</v>
      </c>
      <c r="D3978" s="282">
        <v>6.41</v>
      </c>
      <c r="H3978" s="19" t="e">
        <f t="shared" ref="H3978:H4041" si="62">LEFT(B3978,SEARCH("          ",B3978)-1)</f>
        <v>#VALUE!</v>
      </c>
    </row>
    <row r="3979" spans="1:8">
      <c r="A3979">
        <v>20044</v>
      </c>
      <c r="B3979" t="s">
        <v>10882</v>
      </c>
      <c r="C3979" t="s">
        <v>6897</v>
      </c>
      <c r="D3979" s="282">
        <v>7.49</v>
      </c>
      <c r="H3979" s="19" t="e">
        <f t="shared" si="62"/>
        <v>#VALUE!</v>
      </c>
    </row>
    <row r="3980" spans="1:8">
      <c r="A3980">
        <v>20042</v>
      </c>
      <c r="B3980" t="s">
        <v>10883</v>
      </c>
      <c r="C3980" t="s">
        <v>6897</v>
      </c>
      <c r="D3980" s="282">
        <v>5.43</v>
      </c>
      <c r="H3980" s="19" t="e">
        <f t="shared" si="62"/>
        <v>#VALUE!</v>
      </c>
    </row>
    <row r="3981" spans="1:8">
      <c r="A3981">
        <v>20046</v>
      </c>
      <c r="B3981" t="s">
        <v>10884</v>
      </c>
      <c r="C3981" t="s">
        <v>6897</v>
      </c>
      <c r="D3981" s="282">
        <v>15.9</v>
      </c>
      <c r="H3981" s="19" t="e">
        <f t="shared" si="62"/>
        <v>#VALUE!</v>
      </c>
    </row>
    <row r="3982" spans="1:8">
      <c r="A3982">
        <v>20047</v>
      </c>
      <c r="B3982" t="s">
        <v>10885</v>
      </c>
      <c r="C3982" t="s">
        <v>6897</v>
      </c>
      <c r="D3982" s="282">
        <v>43.45</v>
      </c>
      <c r="H3982" s="19" t="e">
        <f t="shared" si="62"/>
        <v>#VALUE!</v>
      </c>
    </row>
    <row r="3983" spans="1:8">
      <c r="A3983">
        <v>20045</v>
      </c>
      <c r="B3983" t="s">
        <v>10886</v>
      </c>
      <c r="C3983" t="s">
        <v>6897</v>
      </c>
      <c r="D3983" s="282">
        <v>6.54</v>
      </c>
      <c r="H3983" s="19" t="e">
        <f t="shared" si="62"/>
        <v>#VALUE!</v>
      </c>
    </row>
    <row r="3984" spans="1:8">
      <c r="A3984">
        <v>20972</v>
      </c>
      <c r="B3984" t="s">
        <v>10887</v>
      </c>
      <c r="C3984" t="s">
        <v>6897</v>
      </c>
      <c r="D3984" s="282">
        <v>108.74</v>
      </c>
      <c r="H3984" s="19" t="e">
        <f t="shared" si="62"/>
        <v>#VALUE!</v>
      </c>
    </row>
    <row r="3985" spans="1:8">
      <c r="A3985">
        <v>20032</v>
      </c>
      <c r="B3985" t="s">
        <v>10888</v>
      </c>
      <c r="C3985" t="s">
        <v>6897</v>
      </c>
      <c r="D3985" s="282">
        <v>63.86</v>
      </c>
      <c r="H3985" s="19" t="e">
        <f t="shared" si="62"/>
        <v>#VALUE!</v>
      </c>
    </row>
    <row r="3986" spans="1:8">
      <c r="A3986">
        <v>11321</v>
      </c>
      <c r="B3986" t="s">
        <v>10889</v>
      </c>
      <c r="C3986" t="s">
        <v>6897</v>
      </c>
      <c r="D3986" s="282">
        <v>29.11</v>
      </c>
      <c r="H3986" s="19" t="e">
        <f t="shared" si="62"/>
        <v>#VALUE!</v>
      </c>
    </row>
    <row r="3987" spans="1:8">
      <c r="A3987">
        <v>11323</v>
      </c>
      <c r="B3987" t="s">
        <v>10890</v>
      </c>
      <c r="C3987" t="s">
        <v>6897</v>
      </c>
      <c r="D3987" s="282">
        <v>33.479999999999997</v>
      </c>
      <c r="H3987" s="19" t="e">
        <f t="shared" si="62"/>
        <v>#VALUE!</v>
      </c>
    </row>
    <row r="3988" spans="1:8">
      <c r="A3988">
        <v>20327</v>
      </c>
      <c r="B3988" t="s">
        <v>10891</v>
      </c>
      <c r="C3988" t="s">
        <v>6897</v>
      </c>
      <c r="D3988" s="282">
        <v>19</v>
      </c>
      <c r="H3988" s="19" t="e">
        <f t="shared" si="62"/>
        <v>#VALUE!</v>
      </c>
    </row>
    <row r="3989" spans="1:8">
      <c r="A3989">
        <v>25966</v>
      </c>
      <c r="B3989" t="s">
        <v>10892</v>
      </c>
      <c r="C3989" t="s">
        <v>6893</v>
      </c>
      <c r="D3989" s="282">
        <v>20.16</v>
      </c>
      <c r="H3989" s="19" t="e">
        <f t="shared" si="62"/>
        <v>#VALUE!</v>
      </c>
    </row>
    <row r="3990" spans="1:8">
      <c r="A3990">
        <v>13390</v>
      </c>
      <c r="B3990" t="s">
        <v>10893</v>
      </c>
      <c r="C3990" t="s">
        <v>6897</v>
      </c>
      <c r="D3990" s="282">
        <v>75.98</v>
      </c>
      <c r="H3990" s="19" t="e">
        <f t="shared" si="62"/>
        <v>#VALUE!</v>
      </c>
    </row>
    <row r="3991" spans="1:8">
      <c r="A3991">
        <v>6034</v>
      </c>
      <c r="B3991" t="s">
        <v>10894</v>
      </c>
      <c r="C3991" t="s">
        <v>6897</v>
      </c>
      <c r="D3991" s="282">
        <v>9.33</v>
      </c>
      <c r="H3991" s="19" t="e">
        <f t="shared" si="62"/>
        <v>#VALUE!</v>
      </c>
    </row>
    <row r="3992" spans="1:8">
      <c r="A3992">
        <v>6036</v>
      </c>
      <c r="B3992" t="s">
        <v>10895</v>
      </c>
      <c r="C3992" t="s">
        <v>6897</v>
      </c>
      <c r="D3992" s="282">
        <v>12.71</v>
      </c>
      <c r="H3992" s="19" t="e">
        <f t="shared" si="62"/>
        <v>#VALUE!</v>
      </c>
    </row>
    <row r="3993" spans="1:8">
      <c r="A3993">
        <v>6031</v>
      </c>
      <c r="B3993" t="s">
        <v>10896</v>
      </c>
      <c r="C3993" t="s">
        <v>6897</v>
      </c>
      <c r="D3993" s="282">
        <v>14.94</v>
      </c>
      <c r="H3993" s="19" t="e">
        <f t="shared" si="62"/>
        <v>#VALUE!</v>
      </c>
    </row>
    <row r="3994" spans="1:8">
      <c r="A3994">
        <v>6029</v>
      </c>
      <c r="B3994" t="s">
        <v>10897</v>
      </c>
      <c r="C3994" t="s">
        <v>6897</v>
      </c>
      <c r="D3994" s="282">
        <v>15.1</v>
      </c>
      <c r="H3994" s="19" t="e">
        <f t="shared" si="62"/>
        <v>#VALUE!</v>
      </c>
    </row>
    <row r="3995" spans="1:8">
      <c r="A3995">
        <v>6033</v>
      </c>
      <c r="B3995" t="s">
        <v>10898</v>
      </c>
      <c r="C3995" t="s">
        <v>6897</v>
      </c>
      <c r="D3995" s="282">
        <v>19.899999999999999</v>
      </c>
      <c r="H3995" s="19" t="e">
        <f t="shared" si="62"/>
        <v>#VALUE!</v>
      </c>
    </row>
    <row r="3996" spans="1:8">
      <c r="A3996">
        <v>11672</v>
      </c>
      <c r="B3996" t="s">
        <v>10899</v>
      </c>
      <c r="C3996" t="s">
        <v>6897</v>
      </c>
      <c r="D3996" s="282">
        <v>43.29</v>
      </c>
      <c r="H3996" s="19" t="e">
        <f t="shared" si="62"/>
        <v>#VALUE!</v>
      </c>
    </row>
    <row r="3997" spans="1:8">
      <c r="A3997">
        <v>11669</v>
      </c>
      <c r="B3997" t="s">
        <v>10900</v>
      </c>
      <c r="C3997" t="s">
        <v>6897</v>
      </c>
      <c r="D3997" s="282">
        <v>41.22</v>
      </c>
      <c r="H3997" s="19" t="e">
        <f t="shared" si="62"/>
        <v>#VALUE!</v>
      </c>
    </row>
    <row r="3998" spans="1:8">
      <c r="A3998">
        <v>11670</v>
      </c>
      <c r="B3998" t="s">
        <v>10901</v>
      </c>
      <c r="C3998" t="s">
        <v>6897</v>
      </c>
      <c r="D3998" s="282">
        <v>15.79</v>
      </c>
      <c r="H3998" s="19" t="e">
        <f t="shared" si="62"/>
        <v>#VALUE!</v>
      </c>
    </row>
    <row r="3999" spans="1:8">
      <c r="A3999">
        <v>20055</v>
      </c>
      <c r="B3999" t="s">
        <v>10902</v>
      </c>
      <c r="C3999" t="s">
        <v>6897</v>
      </c>
      <c r="D3999" s="282">
        <v>30.87</v>
      </c>
      <c r="H3999" s="19" t="e">
        <f t="shared" si="62"/>
        <v>#VALUE!</v>
      </c>
    </row>
    <row r="4000" spans="1:8">
      <c r="A4000">
        <v>11671</v>
      </c>
      <c r="B4000" t="s">
        <v>10903</v>
      </c>
      <c r="C4000" t="s">
        <v>6897</v>
      </c>
      <c r="D4000" s="282">
        <v>66.25</v>
      </c>
      <c r="H4000" s="19" t="e">
        <f t="shared" si="62"/>
        <v>#VALUE!</v>
      </c>
    </row>
    <row r="4001" spans="1:8">
      <c r="A4001">
        <v>6032</v>
      </c>
      <c r="B4001" t="s">
        <v>10904</v>
      </c>
      <c r="C4001" t="s">
        <v>6897</v>
      </c>
      <c r="D4001" s="282">
        <v>18.920000000000002</v>
      </c>
      <c r="H4001" s="19" t="e">
        <f t="shared" si="62"/>
        <v>#VALUE!</v>
      </c>
    </row>
    <row r="4002" spans="1:8">
      <c r="A4002">
        <v>11673</v>
      </c>
      <c r="B4002" t="s">
        <v>10905</v>
      </c>
      <c r="C4002" t="s">
        <v>6897</v>
      </c>
      <c r="D4002" s="282">
        <v>14.9</v>
      </c>
      <c r="H4002" s="19" t="e">
        <f t="shared" si="62"/>
        <v>#VALUE!</v>
      </c>
    </row>
    <row r="4003" spans="1:8">
      <c r="A4003">
        <v>11674</v>
      </c>
      <c r="B4003" t="s">
        <v>10906</v>
      </c>
      <c r="C4003" t="s">
        <v>6897</v>
      </c>
      <c r="D4003" s="282">
        <v>19.190000000000001</v>
      </c>
      <c r="H4003" s="19" t="e">
        <f t="shared" si="62"/>
        <v>#VALUE!</v>
      </c>
    </row>
    <row r="4004" spans="1:8">
      <c r="A4004">
        <v>11675</v>
      </c>
      <c r="B4004" t="s">
        <v>10907</v>
      </c>
      <c r="C4004" t="s">
        <v>6897</v>
      </c>
      <c r="D4004" s="282">
        <v>30.46</v>
      </c>
      <c r="H4004" s="19" t="e">
        <f t="shared" si="62"/>
        <v>#VALUE!</v>
      </c>
    </row>
    <row r="4005" spans="1:8">
      <c r="A4005">
        <v>11676</v>
      </c>
      <c r="B4005" t="s">
        <v>10908</v>
      </c>
      <c r="C4005" t="s">
        <v>6897</v>
      </c>
      <c r="D4005" s="282">
        <v>40.74</v>
      </c>
      <c r="H4005" s="19" t="e">
        <f t="shared" si="62"/>
        <v>#VALUE!</v>
      </c>
    </row>
    <row r="4006" spans="1:8">
      <c r="A4006">
        <v>11677</v>
      </c>
      <c r="B4006" t="s">
        <v>10909</v>
      </c>
      <c r="C4006" t="s">
        <v>6897</v>
      </c>
      <c r="D4006" s="282">
        <v>42.08</v>
      </c>
      <c r="H4006" s="19" t="e">
        <f t="shared" si="62"/>
        <v>#VALUE!</v>
      </c>
    </row>
    <row r="4007" spans="1:8">
      <c r="A4007">
        <v>11678</v>
      </c>
      <c r="B4007" t="s">
        <v>10910</v>
      </c>
      <c r="C4007" t="s">
        <v>6897</v>
      </c>
      <c r="D4007" s="282">
        <v>77.06</v>
      </c>
      <c r="H4007" s="19" t="e">
        <f t="shared" si="62"/>
        <v>#VALUE!</v>
      </c>
    </row>
    <row r="4008" spans="1:8">
      <c r="A4008">
        <v>6038</v>
      </c>
      <c r="B4008" t="s">
        <v>10911</v>
      </c>
      <c r="C4008" t="s">
        <v>6897</v>
      </c>
      <c r="D4008" s="282">
        <v>4.8899999999999997</v>
      </c>
      <c r="H4008" s="19" t="e">
        <f t="shared" si="62"/>
        <v>#VALUE!</v>
      </c>
    </row>
    <row r="4009" spans="1:8">
      <c r="A4009">
        <v>11718</v>
      </c>
      <c r="B4009" t="s">
        <v>10912</v>
      </c>
      <c r="C4009" t="s">
        <v>6897</v>
      </c>
      <c r="D4009" s="282">
        <v>13.94</v>
      </c>
      <c r="H4009" s="19" t="e">
        <f t="shared" si="62"/>
        <v>#VALUE!</v>
      </c>
    </row>
    <row r="4010" spans="1:8">
      <c r="A4010">
        <v>6037</v>
      </c>
      <c r="B4010" t="s">
        <v>10913</v>
      </c>
      <c r="C4010" t="s">
        <v>6897</v>
      </c>
      <c r="D4010" s="282">
        <v>10.17</v>
      </c>
      <c r="H4010" s="19" t="e">
        <f t="shared" si="62"/>
        <v>#VALUE!</v>
      </c>
    </row>
    <row r="4011" spans="1:8">
      <c r="A4011">
        <v>11719</v>
      </c>
      <c r="B4011" t="s">
        <v>10914</v>
      </c>
      <c r="C4011" t="s">
        <v>6897</v>
      </c>
      <c r="D4011" s="282">
        <v>11.31</v>
      </c>
      <c r="H4011" s="19" t="e">
        <f t="shared" si="62"/>
        <v>#VALUE!</v>
      </c>
    </row>
    <row r="4012" spans="1:8">
      <c r="A4012">
        <v>6019</v>
      </c>
      <c r="B4012" t="s">
        <v>10915</v>
      </c>
      <c r="C4012" t="s">
        <v>6897</v>
      </c>
      <c r="D4012" s="282">
        <v>38.46</v>
      </c>
      <c r="H4012" s="19" t="e">
        <f t="shared" si="62"/>
        <v>#VALUE!</v>
      </c>
    </row>
    <row r="4013" spans="1:8">
      <c r="A4013">
        <v>6010</v>
      </c>
      <c r="B4013" t="s">
        <v>10916</v>
      </c>
      <c r="C4013" t="s">
        <v>6897</v>
      </c>
      <c r="D4013" s="282">
        <v>66.180000000000007</v>
      </c>
      <c r="H4013" s="19" t="e">
        <f t="shared" si="62"/>
        <v>#VALUE!</v>
      </c>
    </row>
    <row r="4014" spans="1:8">
      <c r="A4014">
        <v>6017</v>
      </c>
      <c r="B4014" t="s">
        <v>10917</v>
      </c>
      <c r="C4014" t="s">
        <v>6897</v>
      </c>
      <c r="D4014" s="282">
        <v>52.42</v>
      </c>
      <c r="H4014" s="19" t="e">
        <f t="shared" si="62"/>
        <v>#VALUE!</v>
      </c>
    </row>
    <row r="4015" spans="1:8">
      <c r="A4015">
        <v>6020</v>
      </c>
      <c r="B4015" t="s">
        <v>10918</v>
      </c>
      <c r="C4015" t="s">
        <v>6897</v>
      </c>
      <c r="D4015" s="282">
        <v>23.1</v>
      </c>
      <c r="H4015" s="19" t="e">
        <f t="shared" si="62"/>
        <v>#VALUE!</v>
      </c>
    </row>
    <row r="4016" spans="1:8">
      <c r="A4016">
        <v>6028</v>
      </c>
      <c r="B4016" t="s">
        <v>10919</v>
      </c>
      <c r="C4016" t="s">
        <v>6897</v>
      </c>
      <c r="D4016" s="282">
        <v>92.18</v>
      </c>
      <c r="H4016" s="19" t="e">
        <f t="shared" si="62"/>
        <v>#VALUE!</v>
      </c>
    </row>
    <row r="4017" spans="1:8">
      <c r="A4017">
        <v>6011</v>
      </c>
      <c r="B4017" t="s">
        <v>10920</v>
      </c>
      <c r="C4017" t="s">
        <v>6897</v>
      </c>
      <c r="D4017" s="282">
        <v>191.18</v>
      </c>
      <c r="H4017" s="19" t="e">
        <f t="shared" si="62"/>
        <v>#VALUE!</v>
      </c>
    </row>
    <row r="4018" spans="1:8">
      <c r="A4018">
        <v>6012</v>
      </c>
      <c r="B4018" t="s">
        <v>10921</v>
      </c>
      <c r="C4018" t="s">
        <v>6897</v>
      </c>
      <c r="D4018" s="282">
        <v>231.46</v>
      </c>
      <c r="H4018" s="19" t="e">
        <f t="shared" si="62"/>
        <v>#VALUE!</v>
      </c>
    </row>
    <row r="4019" spans="1:8">
      <c r="A4019">
        <v>6016</v>
      </c>
      <c r="B4019" t="s">
        <v>10922</v>
      </c>
      <c r="C4019" t="s">
        <v>6897</v>
      </c>
      <c r="D4019" s="282">
        <v>24.37</v>
      </c>
      <c r="H4019" s="19" t="e">
        <f t="shared" si="62"/>
        <v>#VALUE!</v>
      </c>
    </row>
    <row r="4020" spans="1:8">
      <c r="A4020">
        <v>6027</v>
      </c>
      <c r="B4020" t="s">
        <v>10923</v>
      </c>
      <c r="C4020" t="s">
        <v>6897</v>
      </c>
      <c r="D4020" s="282">
        <v>482.28</v>
      </c>
      <c r="H4020" s="19" t="e">
        <f t="shared" si="62"/>
        <v>#VALUE!</v>
      </c>
    </row>
    <row r="4021" spans="1:8">
      <c r="A4021">
        <v>6013</v>
      </c>
      <c r="B4021" t="s">
        <v>10924</v>
      </c>
      <c r="C4021" t="s">
        <v>6897</v>
      </c>
      <c r="D4021" s="282">
        <v>72.77</v>
      </c>
      <c r="H4021" s="19" t="e">
        <f t="shared" si="62"/>
        <v>#VALUE!</v>
      </c>
    </row>
    <row r="4022" spans="1:8">
      <c r="A4022">
        <v>6015</v>
      </c>
      <c r="B4022" t="s">
        <v>10925</v>
      </c>
      <c r="C4022" t="s">
        <v>6897</v>
      </c>
      <c r="D4022" s="282">
        <v>105.83</v>
      </c>
      <c r="H4022" s="19" t="e">
        <f t="shared" si="62"/>
        <v>#VALUE!</v>
      </c>
    </row>
    <row r="4023" spans="1:8">
      <c r="A4023">
        <v>6014</v>
      </c>
      <c r="B4023" t="s">
        <v>10926</v>
      </c>
      <c r="C4023" t="s">
        <v>6897</v>
      </c>
      <c r="D4023" s="282">
        <v>101.18</v>
      </c>
      <c r="H4023" s="19" t="e">
        <f t="shared" si="62"/>
        <v>#VALUE!</v>
      </c>
    </row>
    <row r="4024" spans="1:8">
      <c r="A4024">
        <v>6006</v>
      </c>
      <c r="B4024" t="s">
        <v>10927</v>
      </c>
      <c r="C4024" t="s">
        <v>6897</v>
      </c>
      <c r="D4024" s="282">
        <v>52.7</v>
      </c>
      <c r="H4024" s="19" t="e">
        <f t="shared" si="62"/>
        <v>#VALUE!</v>
      </c>
    </row>
    <row r="4025" spans="1:8">
      <c r="A4025">
        <v>6005</v>
      </c>
      <c r="B4025" t="s">
        <v>10928</v>
      </c>
      <c r="C4025" t="s">
        <v>6897</v>
      </c>
      <c r="D4025" s="282">
        <v>59.45</v>
      </c>
      <c r="H4025" s="19" t="e">
        <f t="shared" si="62"/>
        <v>#VALUE!</v>
      </c>
    </row>
    <row r="4026" spans="1:8">
      <c r="A4026">
        <v>11756</v>
      </c>
      <c r="B4026" t="s">
        <v>10929</v>
      </c>
      <c r="C4026" t="s">
        <v>6897</v>
      </c>
      <c r="D4026" s="282">
        <v>28.39</v>
      </c>
      <c r="H4026" s="19" t="e">
        <f t="shared" si="62"/>
        <v>#VALUE!</v>
      </c>
    </row>
    <row r="4027" spans="1:8">
      <c r="A4027">
        <v>10904</v>
      </c>
      <c r="B4027" t="s">
        <v>10930</v>
      </c>
      <c r="C4027" t="s">
        <v>6897</v>
      </c>
      <c r="D4027" s="282">
        <v>152.25</v>
      </c>
      <c r="H4027" s="19" t="e">
        <f t="shared" si="62"/>
        <v>#VALUE!</v>
      </c>
    </row>
    <row r="4028" spans="1:8">
      <c r="A4028">
        <v>11752</v>
      </c>
      <c r="B4028" t="s">
        <v>10931</v>
      </c>
      <c r="C4028" t="s">
        <v>6897</v>
      </c>
      <c r="D4028" s="282">
        <v>16.37</v>
      </c>
      <c r="H4028" s="19" t="e">
        <f t="shared" si="62"/>
        <v>#VALUE!</v>
      </c>
    </row>
    <row r="4029" spans="1:8">
      <c r="A4029">
        <v>11753</v>
      </c>
      <c r="B4029" t="s">
        <v>10932</v>
      </c>
      <c r="C4029" t="s">
        <v>6897</v>
      </c>
      <c r="D4029" s="282">
        <v>19.54</v>
      </c>
      <c r="H4029" s="19" t="e">
        <f t="shared" si="62"/>
        <v>#VALUE!</v>
      </c>
    </row>
    <row r="4030" spans="1:8">
      <c r="A4030">
        <v>6021</v>
      </c>
      <c r="B4030" t="s">
        <v>10933</v>
      </c>
      <c r="C4030" t="s">
        <v>6897</v>
      </c>
      <c r="D4030" s="282">
        <v>54.24</v>
      </c>
      <c r="H4030" s="19" t="e">
        <f t="shared" si="62"/>
        <v>#VALUE!</v>
      </c>
    </row>
    <row r="4031" spans="1:8">
      <c r="A4031">
        <v>6024</v>
      </c>
      <c r="B4031" t="s">
        <v>10934</v>
      </c>
      <c r="C4031" t="s">
        <v>6897</v>
      </c>
      <c r="D4031" s="282">
        <v>56.07</v>
      </c>
      <c r="H4031" s="19" t="e">
        <f t="shared" si="62"/>
        <v>#VALUE!</v>
      </c>
    </row>
    <row r="4032" spans="1:8">
      <c r="A4032">
        <v>38379</v>
      </c>
      <c r="B4032" t="s">
        <v>10935</v>
      </c>
      <c r="C4032" t="s">
        <v>6916</v>
      </c>
      <c r="D4032" s="282">
        <v>33.619999999999997</v>
      </c>
      <c r="H4032" s="19" t="e">
        <f t="shared" si="62"/>
        <v>#VALUE!</v>
      </c>
    </row>
    <row r="4033" spans="1:8">
      <c r="A4033">
        <v>13897</v>
      </c>
      <c r="B4033" t="s">
        <v>10936</v>
      </c>
      <c r="C4033" t="s">
        <v>6897</v>
      </c>
      <c r="D4033" s="21">
        <v>5771.3</v>
      </c>
      <c r="H4033" s="19" t="e">
        <f t="shared" si="62"/>
        <v>#VALUE!</v>
      </c>
    </row>
    <row r="4034" spans="1:8">
      <c r="A4034">
        <v>10640</v>
      </c>
      <c r="B4034" t="s">
        <v>10937</v>
      </c>
      <c r="C4034" t="s">
        <v>6897</v>
      </c>
      <c r="D4034" s="21">
        <v>12499.42</v>
      </c>
      <c r="H4034" s="19" t="e">
        <f t="shared" si="62"/>
        <v>#VALUE!</v>
      </c>
    </row>
    <row r="4035" spans="1:8">
      <c r="A4035">
        <v>11086</v>
      </c>
      <c r="B4035" t="s">
        <v>10938</v>
      </c>
      <c r="C4035" t="s">
        <v>7090</v>
      </c>
      <c r="D4035" s="282">
        <v>68.98</v>
      </c>
      <c r="H4035" s="19" t="e">
        <f t="shared" si="62"/>
        <v>#VALUE!</v>
      </c>
    </row>
    <row r="4036" spans="1:8">
      <c r="A4036">
        <v>34357</v>
      </c>
      <c r="B4036" t="s">
        <v>10939</v>
      </c>
      <c r="C4036" t="s">
        <v>6911</v>
      </c>
      <c r="D4036" s="282">
        <v>3.81</v>
      </c>
      <c r="H4036" s="19" t="e">
        <f t="shared" si="62"/>
        <v>#VALUE!</v>
      </c>
    </row>
    <row r="4037" spans="1:8">
      <c r="A4037">
        <v>37329</v>
      </c>
      <c r="B4037" t="s">
        <v>10940</v>
      </c>
      <c r="C4037" t="s">
        <v>6911</v>
      </c>
      <c r="D4037" s="282">
        <v>80.38</v>
      </c>
      <c r="H4037" s="19" t="e">
        <f t="shared" si="62"/>
        <v>#VALUE!</v>
      </c>
    </row>
    <row r="4038" spans="1:8">
      <c r="A4038">
        <v>2510</v>
      </c>
      <c r="B4038" t="s">
        <v>10941</v>
      </c>
      <c r="C4038" t="s">
        <v>6897</v>
      </c>
      <c r="D4038" s="282">
        <v>19.03</v>
      </c>
      <c r="H4038" s="19" t="e">
        <f t="shared" si="62"/>
        <v>#VALUE!</v>
      </c>
    </row>
    <row r="4039" spans="1:8">
      <c r="A4039">
        <v>12359</v>
      </c>
      <c r="B4039" t="s">
        <v>10942</v>
      </c>
      <c r="C4039" t="s">
        <v>6897</v>
      </c>
      <c r="D4039" s="282">
        <v>97.28</v>
      </c>
      <c r="H4039" s="19" t="e">
        <f t="shared" si="62"/>
        <v>#VALUE!</v>
      </c>
    </row>
    <row r="4040" spans="1:8">
      <c r="A4040">
        <v>5320</v>
      </c>
      <c r="B4040" t="s">
        <v>10943</v>
      </c>
      <c r="C4040" t="s">
        <v>6893</v>
      </c>
      <c r="D4040" s="282">
        <v>40.33</v>
      </c>
      <c r="H4040" s="19" t="e">
        <f t="shared" si="62"/>
        <v>#VALUE!</v>
      </c>
    </row>
    <row r="4041" spans="1:8">
      <c r="A4041">
        <v>7353</v>
      </c>
      <c r="B4041" t="s">
        <v>10944</v>
      </c>
      <c r="C4041" t="s">
        <v>6893</v>
      </c>
      <c r="D4041" s="282">
        <v>20.399999999999999</v>
      </c>
      <c r="H4041" s="19" t="e">
        <f t="shared" si="62"/>
        <v>#VALUE!</v>
      </c>
    </row>
    <row r="4042" spans="1:8">
      <c r="A4042">
        <v>36144</v>
      </c>
      <c r="B4042" t="s">
        <v>10945</v>
      </c>
      <c r="C4042" t="s">
        <v>6897</v>
      </c>
      <c r="D4042" s="282">
        <v>1.4</v>
      </c>
      <c r="H4042" s="19" t="e">
        <f t="shared" ref="H4042:H4105" si="63">LEFT(B4042,SEARCH("          ",B4042)-1)</f>
        <v>#VALUE!</v>
      </c>
    </row>
    <row r="4043" spans="1:8">
      <c r="A4043">
        <v>10518</v>
      </c>
      <c r="B4043" t="s">
        <v>10946</v>
      </c>
      <c r="C4043" t="s">
        <v>6897</v>
      </c>
      <c r="D4043" s="282">
        <v>70.08</v>
      </c>
      <c r="H4043" s="19" t="e">
        <f t="shared" si="63"/>
        <v>#VALUE!</v>
      </c>
    </row>
    <row r="4044" spans="1:8">
      <c r="A4044">
        <v>36530</v>
      </c>
      <c r="B4044" t="s">
        <v>10947</v>
      </c>
      <c r="C4044" t="s">
        <v>6897</v>
      </c>
      <c r="D4044" s="21">
        <v>287648.77</v>
      </c>
      <c r="H4044" s="19" t="e">
        <f t="shared" si="63"/>
        <v>#VALUE!</v>
      </c>
    </row>
    <row r="4045" spans="1:8">
      <c r="A4045">
        <v>6046</v>
      </c>
      <c r="B4045" t="s">
        <v>10948</v>
      </c>
      <c r="C4045" t="s">
        <v>6897</v>
      </c>
      <c r="D4045" s="21">
        <v>312000</v>
      </c>
      <c r="H4045" s="19" t="e">
        <f t="shared" si="63"/>
        <v>#VALUE!</v>
      </c>
    </row>
    <row r="4046" spans="1:8">
      <c r="A4046">
        <v>36531</v>
      </c>
      <c r="B4046" t="s">
        <v>10949</v>
      </c>
      <c r="C4046" t="s">
        <v>6897</v>
      </c>
      <c r="D4046" s="21">
        <v>323414.61</v>
      </c>
      <c r="H4046" s="19" t="e">
        <f t="shared" si="63"/>
        <v>#VALUE!</v>
      </c>
    </row>
    <row r="4047" spans="1:8">
      <c r="A4047">
        <v>34684</v>
      </c>
      <c r="B4047" t="s">
        <v>10950</v>
      </c>
      <c r="C4047" t="s">
        <v>6895</v>
      </c>
      <c r="D4047" s="282">
        <v>196.31</v>
      </c>
      <c r="H4047" s="19" t="e">
        <f t="shared" si="63"/>
        <v>#VALUE!</v>
      </c>
    </row>
    <row r="4048" spans="1:8">
      <c r="A4048">
        <v>34683</v>
      </c>
      <c r="B4048" t="s">
        <v>10951</v>
      </c>
      <c r="C4048" t="s">
        <v>6895</v>
      </c>
      <c r="D4048" s="282">
        <v>122.69</v>
      </c>
      <c r="H4048" s="19" t="e">
        <f t="shared" si="63"/>
        <v>#VALUE!</v>
      </c>
    </row>
    <row r="4049" spans="1:8">
      <c r="A4049">
        <v>533</v>
      </c>
      <c r="B4049" t="s">
        <v>10952</v>
      </c>
      <c r="C4049" t="s">
        <v>6895</v>
      </c>
      <c r="D4049" s="282">
        <v>18.34</v>
      </c>
      <c r="H4049" s="19" t="e">
        <f t="shared" si="63"/>
        <v>#VALUE!</v>
      </c>
    </row>
    <row r="4050" spans="1:8">
      <c r="A4050">
        <v>10515</v>
      </c>
      <c r="B4050" t="s">
        <v>10953</v>
      </c>
      <c r="C4050" t="s">
        <v>6895</v>
      </c>
      <c r="D4050" s="282">
        <v>47.3</v>
      </c>
      <c r="H4050" s="19" t="e">
        <f t="shared" si="63"/>
        <v>#VALUE!</v>
      </c>
    </row>
    <row r="4051" spans="1:8">
      <c r="A4051">
        <v>536</v>
      </c>
      <c r="B4051" t="s">
        <v>10954</v>
      </c>
      <c r="C4051" t="s">
        <v>6895</v>
      </c>
      <c r="D4051" s="282">
        <v>31.08</v>
      </c>
      <c r="H4051" s="19" t="e">
        <f t="shared" si="63"/>
        <v>#VALUE!</v>
      </c>
    </row>
    <row r="4052" spans="1:8">
      <c r="A4052">
        <v>153</v>
      </c>
      <c r="B4052" t="s">
        <v>10955</v>
      </c>
      <c r="C4052" t="s">
        <v>6893</v>
      </c>
      <c r="D4052" s="282">
        <v>86.86</v>
      </c>
      <c r="H4052" s="19" t="e">
        <f t="shared" si="63"/>
        <v>#VALUE!</v>
      </c>
    </row>
    <row r="4053" spans="1:8">
      <c r="A4053">
        <v>34682</v>
      </c>
      <c r="B4053" t="s">
        <v>10956</v>
      </c>
      <c r="C4053" t="s">
        <v>6895</v>
      </c>
      <c r="D4053" s="282">
        <v>93.82</v>
      </c>
      <c r="H4053" s="19" t="e">
        <f t="shared" si="63"/>
        <v>#VALUE!</v>
      </c>
    </row>
    <row r="4054" spans="1:8">
      <c r="A4054">
        <v>20205</v>
      </c>
      <c r="B4054" t="s">
        <v>10957</v>
      </c>
      <c r="C4054" t="s">
        <v>6916</v>
      </c>
      <c r="D4054" s="282">
        <v>2.2200000000000002</v>
      </c>
      <c r="H4054" s="19" t="e">
        <f t="shared" si="63"/>
        <v>#VALUE!</v>
      </c>
    </row>
    <row r="4055" spans="1:8">
      <c r="A4055">
        <v>4412</v>
      </c>
      <c r="B4055" t="s">
        <v>10958</v>
      </c>
      <c r="C4055" t="s">
        <v>6916</v>
      </c>
      <c r="D4055" s="282">
        <v>1.33</v>
      </c>
      <c r="H4055" s="19" t="e">
        <f t="shared" si="63"/>
        <v>#VALUE!</v>
      </c>
    </row>
    <row r="4056" spans="1:8">
      <c r="A4056">
        <v>4408</v>
      </c>
      <c r="B4056" t="s">
        <v>10959</v>
      </c>
      <c r="C4056" t="s">
        <v>6916</v>
      </c>
      <c r="D4056" s="282">
        <v>1.66</v>
      </c>
      <c r="H4056" s="19" t="e">
        <f t="shared" si="63"/>
        <v>#VALUE!</v>
      </c>
    </row>
    <row r="4057" spans="1:8">
      <c r="A4057">
        <v>10559</v>
      </c>
      <c r="B4057" t="s">
        <v>10960</v>
      </c>
      <c r="C4057" t="s">
        <v>6897</v>
      </c>
      <c r="D4057" s="21">
        <v>1992.04</v>
      </c>
      <c r="H4057" s="19" t="e">
        <f t="shared" si="63"/>
        <v>#VALUE!</v>
      </c>
    </row>
    <row r="4058" spans="1:8">
      <c r="A4058">
        <v>10664</v>
      </c>
      <c r="B4058" t="s">
        <v>10961</v>
      </c>
      <c r="C4058" t="s">
        <v>6897</v>
      </c>
      <c r="D4058" s="21">
        <v>5413.94</v>
      </c>
      <c r="H4058" s="19" t="e">
        <f t="shared" si="63"/>
        <v>#VALUE!</v>
      </c>
    </row>
    <row r="4059" spans="1:8">
      <c r="A4059">
        <v>36250</v>
      </c>
      <c r="B4059" t="s">
        <v>10962</v>
      </c>
      <c r="C4059" t="s">
        <v>6916</v>
      </c>
      <c r="D4059" s="282">
        <v>4.5999999999999996</v>
      </c>
      <c r="H4059" s="19" t="e">
        <f t="shared" si="63"/>
        <v>#VALUE!</v>
      </c>
    </row>
    <row r="4060" spans="1:8">
      <c r="A4060">
        <v>10857</v>
      </c>
      <c r="B4060" t="s">
        <v>10963</v>
      </c>
      <c r="C4060" t="s">
        <v>6916</v>
      </c>
      <c r="D4060" s="282">
        <v>10.72</v>
      </c>
      <c r="H4060" s="19" t="e">
        <f t="shared" si="63"/>
        <v>#VALUE!</v>
      </c>
    </row>
    <row r="4061" spans="1:8">
      <c r="A4061">
        <v>4803</v>
      </c>
      <c r="B4061" t="s">
        <v>10964</v>
      </c>
      <c r="C4061" t="s">
        <v>6916</v>
      </c>
      <c r="D4061" s="282">
        <v>25.3</v>
      </c>
      <c r="H4061" s="19" t="e">
        <f t="shared" si="63"/>
        <v>#VALUE!</v>
      </c>
    </row>
    <row r="4062" spans="1:8">
      <c r="A4062">
        <v>6186</v>
      </c>
      <c r="B4062" t="s">
        <v>10965</v>
      </c>
      <c r="C4062" t="s">
        <v>6916</v>
      </c>
      <c r="D4062" s="282">
        <v>12.54</v>
      </c>
      <c r="H4062" s="19" t="e">
        <f t="shared" si="63"/>
        <v>#VALUE!</v>
      </c>
    </row>
    <row r="4063" spans="1:8">
      <c r="A4063">
        <v>4829</v>
      </c>
      <c r="B4063" t="s">
        <v>10966</v>
      </c>
      <c r="C4063" t="s">
        <v>6916</v>
      </c>
      <c r="D4063" s="282">
        <v>40.47</v>
      </c>
      <c r="H4063" s="19" t="e">
        <f t="shared" si="63"/>
        <v>#VALUE!</v>
      </c>
    </row>
    <row r="4064" spans="1:8">
      <c r="A4064">
        <v>39829</v>
      </c>
      <c r="B4064" t="s">
        <v>10967</v>
      </c>
      <c r="C4064" t="s">
        <v>6916</v>
      </c>
      <c r="D4064" s="282">
        <v>24.12</v>
      </c>
      <c r="H4064" s="19" t="e">
        <f t="shared" si="63"/>
        <v>#VALUE!</v>
      </c>
    </row>
    <row r="4065" spans="1:8">
      <c r="A4065">
        <v>20231</v>
      </c>
      <c r="B4065" t="s">
        <v>10968</v>
      </c>
      <c r="C4065" t="s">
        <v>6916</v>
      </c>
      <c r="D4065" s="282">
        <v>41.67</v>
      </c>
      <c r="H4065" s="19" t="e">
        <f t="shared" si="63"/>
        <v>#VALUE!</v>
      </c>
    </row>
    <row r="4066" spans="1:8">
      <c r="A4066">
        <v>4804</v>
      </c>
      <c r="B4066" t="s">
        <v>10969</v>
      </c>
      <c r="C4066" t="s">
        <v>6916</v>
      </c>
      <c r="D4066" s="282">
        <v>19.420000000000002</v>
      </c>
      <c r="H4066" s="19" t="e">
        <f t="shared" si="63"/>
        <v>#VALUE!</v>
      </c>
    </row>
    <row r="4067" spans="1:8">
      <c r="A4067">
        <v>34680</v>
      </c>
      <c r="B4067" t="s">
        <v>10970</v>
      </c>
      <c r="C4067" t="s">
        <v>6916</v>
      </c>
      <c r="D4067" s="282">
        <v>28.86</v>
      </c>
      <c r="H4067" s="19" t="e">
        <f t="shared" si="63"/>
        <v>#VALUE!</v>
      </c>
    </row>
    <row r="4068" spans="1:8">
      <c r="A4068">
        <v>11573</v>
      </c>
      <c r="B4068" t="s">
        <v>10971</v>
      </c>
      <c r="C4068" t="s">
        <v>6897</v>
      </c>
      <c r="D4068" s="282">
        <v>4.59</v>
      </c>
      <c r="H4068" s="19" t="e">
        <f t="shared" si="63"/>
        <v>#VALUE!</v>
      </c>
    </row>
    <row r="4069" spans="1:8">
      <c r="A4069">
        <v>38401</v>
      </c>
      <c r="B4069" t="s">
        <v>10972</v>
      </c>
      <c r="C4069" t="s">
        <v>6897</v>
      </c>
      <c r="D4069" s="282">
        <v>9.2100000000000009</v>
      </c>
      <c r="H4069" s="19" t="e">
        <f t="shared" si="63"/>
        <v>#VALUE!</v>
      </c>
    </row>
    <row r="4070" spans="1:8">
      <c r="A4070">
        <v>11575</v>
      </c>
      <c r="B4070" t="s">
        <v>10973</v>
      </c>
      <c r="C4070" t="s">
        <v>6897</v>
      </c>
      <c r="D4070" s="282">
        <v>44.25</v>
      </c>
      <c r="H4070" s="19" t="e">
        <f t="shared" si="63"/>
        <v>#VALUE!</v>
      </c>
    </row>
    <row r="4071" spans="1:8">
      <c r="A4071">
        <v>38179</v>
      </c>
      <c r="B4071" t="s">
        <v>10974</v>
      </c>
      <c r="C4071" t="s">
        <v>6897</v>
      </c>
      <c r="D4071" s="282">
        <v>36.590000000000003</v>
      </c>
      <c r="H4071" s="19" t="e">
        <f t="shared" si="63"/>
        <v>#VALUE!</v>
      </c>
    </row>
    <row r="4072" spans="1:8">
      <c r="A4072">
        <v>20256</v>
      </c>
      <c r="B4072" t="s">
        <v>10975</v>
      </c>
      <c r="C4072" t="s">
        <v>6897</v>
      </c>
      <c r="D4072" s="282">
        <v>0.27</v>
      </c>
      <c r="H4072" s="19" t="e">
        <f t="shared" si="63"/>
        <v>#VALUE!</v>
      </c>
    </row>
    <row r="4073" spans="1:8">
      <c r="A4073">
        <v>14511</v>
      </c>
      <c r="B4073" t="s">
        <v>10976</v>
      </c>
      <c r="C4073" t="s">
        <v>6897</v>
      </c>
      <c r="D4073" s="21">
        <v>562815.99</v>
      </c>
      <c r="H4073" s="19" t="e">
        <f t="shared" si="63"/>
        <v>#VALUE!</v>
      </c>
    </row>
    <row r="4074" spans="1:8">
      <c r="A4074">
        <v>10642</v>
      </c>
      <c r="B4074" t="s">
        <v>10977</v>
      </c>
      <c r="C4074" t="s">
        <v>6897</v>
      </c>
      <c r="D4074" s="21">
        <v>530200</v>
      </c>
      <c r="H4074" s="19" t="e">
        <f t="shared" si="63"/>
        <v>#VALUE!</v>
      </c>
    </row>
    <row r="4075" spans="1:8">
      <c r="A4075">
        <v>14489</v>
      </c>
      <c r="B4075" t="s">
        <v>10978</v>
      </c>
      <c r="C4075" t="s">
        <v>6897</v>
      </c>
      <c r="D4075" s="21">
        <v>470277.53</v>
      </c>
      <c r="H4075" s="19" t="e">
        <f t="shared" si="63"/>
        <v>#VALUE!</v>
      </c>
    </row>
    <row r="4076" spans="1:8">
      <c r="A4076">
        <v>14513</v>
      </c>
      <c r="B4076" t="s">
        <v>10979</v>
      </c>
      <c r="C4076" t="s">
        <v>6897</v>
      </c>
      <c r="D4076" s="21">
        <v>352719.31</v>
      </c>
      <c r="H4076" s="19" t="e">
        <f t="shared" si="63"/>
        <v>#VALUE!</v>
      </c>
    </row>
    <row r="4077" spans="1:8">
      <c r="A4077">
        <v>13600</v>
      </c>
      <c r="B4077" t="s">
        <v>10980</v>
      </c>
      <c r="C4077" t="s">
        <v>6897</v>
      </c>
      <c r="D4077" s="21">
        <v>455107.24</v>
      </c>
      <c r="H4077" s="19" t="e">
        <f t="shared" si="63"/>
        <v>#VALUE!</v>
      </c>
    </row>
    <row r="4078" spans="1:8">
      <c r="A4078">
        <v>10646</v>
      </c>
      <c r="B4078" t="s">
        <v>10981</v>
      </c>
      <c r="C4078" t="s">
        <v>6897</v>
      </c>
      <c r="D4078" s="21">
        <v>339252.12</v>
      </c>
      <c r="H4078" s="19" t="e">
        <f t="shared" si="63"/>
        <v>#VALUE!</v>
      </c>
    </row>
    <row r="4079" spans="1:8">
      <c r="A4079">
        <v>6070</v>
      </c>
      <c r="B4079" t="s">
        <v>10982</v>
      </c>
      <c r="C4079" t="s">
        <v>6897</v>
      </c>
      <c r="D4079" s="21">
        <v>463546.27</v>
      </c>
      <c r="H4079" s="19" t="e">
        <f t="shared" si="63"/>
        <v>#VALUE!</v>
      </c>
    </row>
    <row r="4080" spans="1:8">
      <c r="A4080">
        <v>6069</v>
      </c>
      <c r="B4080" t="s">
        <v>10983</v>
      </c>
      <c r="C4080" t="s">
        <v>6897</v>
      </c>
      <c r="D4080" s="21">
        <v>102404.36</v>
      </c>
      <c r="H4080" s="19" t="e">
        <f t="shared" si="63"/>
        <v>#VALUE!</v>
      </c>
    </row>
    <row r="4081" spans="1:8">
      <c r="A4081">
        <v>14626</v>
      </c>
      <c r="B4081" t="s">
        <v>10984</v>
      </c>
      <c r="C4081" t="s">
        <v>6897</v>
      </c>
      <c r="D4081" s="21">
        <v>507477.16</v>
      </c>
      <c r="H4081" s="19" t="e">
        <f t="shared" si="63"/>
        <v>#VALUE!</v>
      </c>
    </row>
    <row r="4082" spans="1:8">
      <c r="A4082">
        <v>6067</v>
      </c>
      <c r="B4082" t="s">
        <v>10985</v>
      </c>
      <c r="C4082" t="s">
        <v>6897</v>
      </c>
      <c r="D4082" s="21">
        <v>416585.72</v>
      </c>
      <c r="H4082" s="19" t="e">
        <f t="shared" si="63"/>
        <v>#VALUE!</v>
      </c>
    </row>
    <row r="4083" spans="1:8">
      <c r="A4083">
        <v>38393</v>
      </c>
      <c r="B4083" t="s">
        <v>10986</v>
      </c>
      <c r="C4083" t="s">
        <v>6897</v>
      </c>
      <c r="D4083" s="282">
        <v>14</v>
      </c>
      <c r="H4083" s="19" t="e">
        <f t="shared" si="63"/>
        <v>#VALUE!</v>
      </c>
    </row>
    <row r="4084" spans="1:8">
      <c r="A4084">
        <v>38390</v>
      </c>
      <c r="B4084" t="s">
        <v>10987</v>
      </c>
      <c r="C4084" t="s">
        <v>6897</v>
      </c>
      <c r="D4084" s="282">
        <v>31.05</v>
      </c>
      <c r="H4084" s="19" t="e">
        <f t="shared" si="63"/>
        <v>#VALUE!</v>
      </c>
    </row>
    <row r="4085" spans="1:8">
      <c r="A4085">
        <v>36532</v>
      </c>
      <c r="B4085" t="s">
        <v>10988</v>
      </c>
      <c r="C4085" t="s">
        <v>6897</v>
      </c>
      <c r="D4085" s="21">
        <v>20784.32</v>
      </c>
      <c r="H4085" s="19" t="e">
        <f t="shared" si="63"/>
        <v>#VALUE!</v>
      </c>
    </row>
    <row r="4086" spans="1:8">
      <c r="A4086">
        <v>11578</v>
      </c>
      <c r="B4086" t="s">
        <v>10989</v>
      </c>
      <c r="C4086" t="s">
        <v>6897</v>
      </c>
      <c r="D4086" s="282">
        <v>9.5500000000000007</v>
      </c>
      <c r="H4086" s="19" t="e">
        <f t="shared" si="63"/>
        <v>#VALUE!</v>
      </c>
    </row>
    <row r="4087" spans="1:8">
      <c r="A4087">
        <v>11577</v>
      </c>
      <c r="B4087" t="s">
        <v>10990</v>
      </c>
      <c r="C4087" t="s">
        <v>6897</v>
      </c>
      <c r="D4087" s="282">
        <v>9.1199999999999992</v>
      </c>
      <c r="H4087" s="19" t="e">
        <f t="shared" si="63"/>
        <v>#VALUE!</v>
      </c>
    </row>
    <row r="4088" spans="1:8">
      <c r="A4088">
        <v>42432</v>
      </c>
      <c r="B4088" t="s">
        <v>10991</v>
      </c>
      <c r="C4088" t="s">
        <v>6897</v>
      </c>
      <c r="D4088" s="21">
        <v>2028.54</v>
      </c>
      <c r="H4088" s="19" t="e">
        <f t="shared" si="63"/>
        <v>#VALUE!</v>
      </c>
    </row>
    <row r="4089" spans="1:8">
      <c r="A4089">
        <v>42437</v>
      </c>
      <c r="B4089" t="s">
        <v>10992</v>
      </c>
      <c r="C4089" t="s">
        <v>6897</v>
      </c>
      <c r="D4089" s="21">
        <v>1542.23</v>
      </c>
      <c r="H4089" s="19" t="e">
        <f t="shared" si="63"/>
        <v>#VALUE!</v>
      </c>
    </row>
    <row r="4090" spans="1:8">
      <c r="A4090">
        <v>1116</v>
      </c>
      <c r="B4090" t="s">
        <v>10993</v>
      </c>
      <c r="C4090" t="s">
        <v>6916</v>
      </c>
      <c r="D4090" s="282">
        <v>16.64</v>
      </c>
      <c r="H4090" s="19" t="e">
        <f t="shared" si="63"/>
        <v>#VALUE!</v>
      </c>
    </row>
    <row r="4091" spans="1:8">
      <c r="A4091">
        <v>1115</v>
      </c>
      <c r="B4091" t="s">
        <v>10994</v>
      </c>
      <c r="C4091" t="s">
        <v>6916</v>
      </c>
      <c r="D4091" s="282">
        <v>19.940000000000001</v>
      </c>
      <c r="H4091" s="19" t="e">
        <f t="shared" si="63"/>
        <v>#VALUE!</v>
      </c>
    </row>
    <row r="4092" spans="1:8">
      <c r="A4092">
        <v>1113</v>
      </c>
      <c r="B4092" t="s">
        <v>10995</v>
      </c>
      <c r="C4092" t="s">
        <v>6916</v>
      </c>
      <c r="D4092" s="282">
        <v>23.31</v>
      </c>
      <c r="H4092" s="19" t="e">
        <f t="shared" si="63"/>
        <v>#VALUE!</v>
      </c>
    </row>
    <row r="4093" spans="1:8">
      <c r="A4093">
        <v>1114</v>
      </c>
      <c r="B4093" t="s">
        <v>10996</v>
      </c>
      <c r="C4093" t="s">
        <v>6916</v>
      </c>
      <c r="D4093" s="282">
        <v>27.77</v>
      </c>
      <c r="H4093" s="19" t="e">
        <f t="shared" si="63"/>
        <v>#VALUE!</v>
      </c>
    </row>
    <row r="4094" spans="1:8">
      <c r="A4094">
        <v>40873</v>
      </c>
      <c r="B4094" t="s">
        <v>10997</v>
      </c>
      <c r="C4094" t="s">
        <v>6916</v>
      </c>
      <c r="D4094" s="282">
        <v>21.73</v>
      </c>
      <c r="H4094" s="19" t="e">
        <f t="shared" si="63"/>
        <v>#VALUE!</v>
      </c>
    </row>
    <row r="4095" spans="1:8">
      <c r="A4095">
        <v>20214</v>
      </c>
      <c r="B4095" t="s">
        <v>10998</v>
      </c>
      <c r="C4095" t="s">
        <v>6897</v>
      </c>
      <c r="D4095" s="282">
        <v>52.7</v>
      </c>
      <c r="H4095" s="19" t="e">
        <f t="shared" si="63"/>
        <v>#VALUE!</v>
      </c>
    </row>
    <row r="4096" spans="1:8">
      <c r="A4096">
        <v>11064</v>
      </c>
      <c r="B4096" t="s">
        <v>10999</v>
      </c>
      <c r="C4096" t="s">
        <v>6897</v>
      </c>
      <c r="D4096" s="282">
        <v>22.34</v>
      </c>
      <c r="H4096" s="19" t="e">
        <f t="shared" si="63"/>
        <v>#VALUE!</v>
      </c>
    </row>
    <row r="4097" spans="1:8">
      <c r="A4097">
        <v>7237</v>
      </c>
      <c r="B4097" t="s">
        <v>11000</v>
      </c>
      <c r="C4097" t="s">
        <v>6897</v>
      </c>
      <c r="D4097" s="282">
        <v>30.48</v>
      </c>
      <c r="H4097" s="19" t="e">
        <f t="shared" si="63"/>
        <v>#VALUE!</v>
      </c>
    </row>
    <row r="4098" spans="1:8">
      <c r="A4098">
        <v>11757</v>
      </c>
      <c r="B4098" t="s">
        <v>11001</v>
      </c>
      <c r="C4098" t="s">
        <v>6897</v>
      </c>
      <c r="D4098" s="282">
        <v>51</v>
      </c>
      <c r="H4098" s="19" t="e">
        <f t="shared" si="63"/>
        <v>#VALUE!</v>
      </c>
    </row>
    <row r="4099" spans="1:8">
      <c r="A4099">
        <v>11758</v>
      </c>
      <c r="B4099" t="s">
        <v>11002</v>
      </c>
      <c r="C4099" t="s">
        <v>6897</v>
      </c>
      <c r="D4099" s="282">
        <v>49.8</v>
      </c>
      <c r="H4099" s="19" t="e">
        <f t="shared" si="63"/>
        <v>#VALUE!</v>
      </c>
    </row>
    <row r="4100" spans="1:8">
      <c r="A4100">
        <v>37526</v>
      </c>
      <c r="B4100" t="s">
        <v>11003</v>
      </c>
      <c r="C4100" t="s">
        <v>6897</v>
      </c>
      <c r="D4100" s="282">
        <v>3.11</v>
      </c>
      <c r="H4100" s="19" t="e">
        <f t="shared" si="63"/>
        <v>#VALUE!</v>
      </c>
    </row>
    <row r="4101" spans="1:8">
      <c r="A4101">
        <v>6076</v>
      </c>
      <c r="B4101" t="s">
        <v>11004</v>
      </c>
      <c r="C4101" t="s">
        <v>7090</v>
      </c>
      <c r="D4101" s="282">
        <v>56.28</v>
      </c>
      <c r="H4101" s="19" t="e">
        <f t="shared" si="63"/>
        <v>#VALUE!</v>
      </c>
    </row>
    <row r="4102" spans="1:8">
      <c r="A4102">
        <v>13109</v>
      </c>
      <c r="B4102" t="s">
        <v>11005</v>
      </c>
      <c r="C4102" t="s">
        <v>6897</v>
      </c>
      <c r="D4102" s="282">
        <v>238.38</v>
      </c>
      <c r="H4102" s="19" t="e">
        <f t="shared" si="63"/>
        <v>#VALUE!</v>
      </c>
    </row>
    <row r="4103" spans="1:8">
      <c r="A4103">
        <v>13110</v>
      </c>
      <c r="B4103" t="s">
        <v>11006</v>
      </c>
      <c r="C4103" t="s">
        <v>6897</v>
      </c>
      <c r="D4103" s="282">
        <v>313.72000000000003</v>
      </c>
      <c r="H4103" s="19" t="e">
        <f t="shared" si="63"/>
        <v>#VALUE!</v>
      </c>
    </row>
    <row r="4104" spans="1:8">
      <c r="A4104">
        <v>7581</v>
      </c>
      <c r="B4104" t="s">
        <v>11007</v>
      </c>
      <c r="C4104" t="s">
        <v>6897</v>
      </c>
      <c r="D4104" s="282">
        <v>2.99</v>
      </c>
      <c r="H4104" s="19" t="e">
        <f t="shared" si="63"/>
        <v>#VALUE!</v>
      </c>
    </row>
    <row r="4105" spans="1:8">
      <c r="A4105">
        <v>4509</v>
      </c>
      <c r="B4105" t="s">
        <v>11008</v>
      </c>
      <c r="C4105" t="s">
        <v>6916</v>
      </c>
      <c r="D4105" s="282">
        <v>3.03</v>
      </c>
      <c r="H4105" s="19" t="e">
        <f t="shared" si="63"/>
        <v>#VALUE!</v>
      </c>
    </row>
    <row r="4106" spans="1:8">
      <c r="A4106">
        <v>4512</v>
      </c>
      <c r="B4106" t="s">
        <v>11009</v>
      </c>
      <c r="C4106" t="s">
        <v>6916</v>
      </c>
      <c r="D4106" s="282">
        <v>1.44</v>
      </c>
      <c r="H4106" s="19" t="e">
        <f t="shared" ref="H4106:H4169" si="64">LEFT(B4106,SEARCH("          ",B4106)-1)</f>
        <v>#VALUE!</v>
      </c>
    </row>
    <row r="4107" spans="1:8">
      <c r="A4107">
        <v>4517</v>
      </c>
      <c r="B4107" t="s">
        <v>11010</v>
      </c>
      <c r="C4107" t="s">
        <v>6916</v>
      </c>
      <c r="D4107" s="282">
        <v>2.09</v>
      </c>
      <c r="H4107" s="19" t="e">
        <f t="shared" si="64"/>
        <v>#VALUE!</v>
      </c>
    </row>
    <row r="4108" spans="1:8">
      <c r="A4108">
        <v>20206</v>
      </c>
      <c r="B4108" t="s">
        <v>11011</v>
      </c>
      <c r="C4108" t="s">
        <v>6916</v>
      </c>
      <c r="D4108" s="282">
        <v>6.01</v>
      </c>
      <c r="H4108" s="19" t="e">
        <f t="shared" si="64"/>
        <v>#VALUE!</v>
      </c>
    </row>
    <row r="4109" spans="1:8">
      <c r="A4109">
        <v>4460</v>
      </c>
      <c r="B4109" t="s">
        <v>11012</v>
      </c>
      <c r="C4109" t="s">
        <v>6916</v>
      </c>
      <c r="D4109" s="282">
        <v>6.17</v>
      </c>
      <c r="H4109" s="19" t="e">
        <f t="shared" si="64"/>
        <v>#VALUE!</v>
      </c>
    </row>
    <row r="4110" spans="1:8">
      <c r="A4110">
        <v>4417</v>
      </c>
      <c r="B4110" t="s">
        <v>11013</v>
      </c>
      <c r="C4110" t="s">
        <v>6916</v>
      </c>
      <c r="D4110" s="282">
        <v>4.76</v>
      </c>
      <c r="H4110" s="19" t="e">
        <f t="shared" si="64"/>
        <v>#VALUE!</v>
      </c>
    </row>
    <row r="4111" spans="1:8">
      <c r="A4111">
        <v>4415</v>
      </c>
      <c r="B4111" t="s">
        <v>11014</v>
      </c>
      <c r="C4111" t="s">
        <v>6916</v>
      </c>
      <c r="D4111" s="282">
        <v>3.3</v>
      </c>
      <c r="H4111" s="19" t="e">
        <f t="shared" si="64"/>
        <v>#VALUE!</v>
      </c>
    </row>
    <row r="4112" spans="1:8">
      <c r="A4112">
        <v>37373</v>
      </c>
      <c r="B4112" t="s">
        <v>11015</v>
      </c>
      <c r="C4112" t="s">
        <v>6905</v>
      </c>
      <c r="D4112" s="282">
        <v>0.06</v>
      </c>
      <c r="H4112" s="19" t="e">
        <f t="shared" si="64"/>
        <v>#VALUE!</v>
      </c>
    </row>
    <row r="4113" spans="1:8">
      <c r="A4113">
        <v>40864</v>
      </c>
      <c r="B4113" t="s">
        <v>11016</v>
      </c>
      <c r="C4113" t="s">
        <v>7093</v>
      </c>
      <c r="D4113" s="282">
        <v>11.13</v>
      </c>
      <c r="H4113" s="19" t="e">
        <f t="shared" si="64"/>
        <v>#VALUE!</v>
      </c>
    </row>
    <row r="4114" spans="1:8">
      <c r="A4114">
        <v>4734</v>
      </c>
      <c r="B4114" t="s">
        <v>11017</v>
      </c>
      <c r="C4114" t="s">
        <v>7090</v>
      </c>
      <c r="D4114" s="282">
        <v>98.17</v>
      </c>
      <c r="H4114" s="19" t="e">
        <f t="shared" si="64"/>
        <v>#VALUE!</v>
      </c>
    </row>
    <row r="4115" spans="1:8">
      <c r="A4115">
        <v>6085</v>
      </c>
      <c r="B4115" t="s">
        <v>11018</v>
      </c>
      <c r="C4115" t="s">
        <v>6893</v>
      </c>
      <c r="D4115" s="282">
        <v>5.44</v>
      </c>
      <c r="H4115" s="19" t="e">
        <f t="shared" si="64"/>
        <v>#VALUE!</v>
      </c>
    </row>
    <row r="4116" spans="1:8">
      <c r="A4116">
        <v>38396</v>
      </c>
      <c r="B4116" t="s">
        <v>11019</v>
      </c>
      <c r="C4116" t="s">
        <v>6897</v>
      </c>
      <c r="D4116" s="282">
        <v>450.35</v>
      </c>
      <c r="H4116" s="19" t="e">
        <f t="shared" si="64"/>
        <v>#VALUE!</v>
      </c>
    </row>
    <row r="4117" spans="1:8">
      <c r="A4117">
        <v>6090</v>
      </c>
      <c r="B4117" t="s">
        <v>11020</v>
      </c>
      <c r="C4117" t="s">
        <v>6893</v>
      </c>
      <c r="D4117" s="282">
        <v>10.33</v>
      </c>
      <c r="H4117" s="19" t="e">
        <f t="shared" si="64"/>
        <v>#VALUE!</v>
      </c>
    </row>
    <row r="4118" spans="1:8">
      <c r="A4118">
        <v>11622</v>
      </c>
      <c r="B4118" t="s">
        <v>11021</v>
      </c>
      <c r="C4118" t="s">
        <v>6911</v>
      </c>
      <c r="D4118" s="282">
        <v>65.45</v>
      </c>
      <c r="H4118" s="19" t="e">
        <f t="shared" si="64"/>
        <v>#VALUE!</v>
      </c>
    </row>
    <row r="4119" spans="1:8">
      <c r="A4119">
        <v>6094</v>
      </c>
      <c r="B4119" t="s">
        <v>11022</v>
      </c>
      <c r="C4119" t="s">
        <v>6911</v>
      </c>
      <c r="D4119" s="282">
        <v>17.47</v>
      </c>
      <c r="H4119" s="19" t="e">
        <f t="shared" si="64"/>
        <v>#VALUE!</v>
      </c>
    </row>
    <row r="4120" spans="1:8">
      <c r="A4120">
        <v>43143</v>
      </c>
      <c r="B4120" t="s">
        <v>11023</v>
      </c>
      <c r="C4120" t="s">
        <v>6893</v>
      </c>
      <c r="D4120" s="282">
        <v>24.72</v>
      </c>
      <c r="H4120" s="19" t="e">
        <f t="shared" si="64"/>
        <v>#VALUE!</v>
      </c>
    </row>
    <row r="4121" spans="1:8">
      <c r="A4121">
        <v>7317</v>
      </c>
      <c r="B4121" t="s">
        <v>11024</v>
      </c>
      <c r="C4121" t="s">
        <v>6911</v>
      </c>
      <c r="D4121" s="282">
        <v>33.700000000000003</v>
      </c>
      <c r="H4121" s="19" t="e">
        <f t="shared" si="64"/>
        <v>#VALUE!</v>
      </c>
    </row>
    <row r="4122" spans="1:8">
      <c r="A4122">
        <v>142</v>
      </c>
      <c r="B4122" t="s">
        <v>11025</v>
      </c>
      <c r="C4122" t="s">
        <v>11026</v>
      </c>
      <c r="D4122" s="282">
        <v>30.88</v>
      </c>
      <c r="H4122" s="19" t="e">
        <f t="shared" si="64"/>
        <v>#VALUE!</v>
      </c>
    </row>
    <row r="4123" spans="1:8">
      <c r="A4123">
        <v>43142</v>
      </c>
      <c r="B4123" t="s">
        <v>11027</v>
      </c>
      <c r="C4123" t="s">
        <v>6893</v>
      </c>
      <c r="D4123" s="282">
        <v>140.29</v>
      </c>
      <c r="H4123" s="19" t="e">
        <f t="shared" si="64"/>
        <v>#VALUE!</v>
      </c>
    </row>
    <row r="4124" spans="1:8">
      <c r="A4124">
        <v>38123</v>
      </c>
      <c r="B4124" t="s">
        <v>11028</v>
      </c>
      <c r="C4124" t="s">
        <v>6911</v>
      </c>
      <c r="D4124" s="282">
        <v>72.22</v>
      </c>
      <c r="H4124" s="19" t="e">
        <f t="shared" si="64"/>
        <v>#VALUE!</v>
      </c>
    </row>
    <row r="4125" spans="1:8">
      <c r="A4125">
        <v>42701</v>
      </c>
      <c r="B4125" t="s">
        <v>11029</v>
      </c>
      <c r="C4125" t="s">
        <v>6897</v>
      </c>
      <c r="D4125" s="282">
        <v>45.44</v>
      </c>
      <c r="H4125" s="19" t="e">
        <f t="shared" si="64"/>
        <v>#VALUE!</v>
      </c>
    </row>
    <row r="4126" spans="1:8">
      <c r="A4126">
        <v>42702</v>
      </c>
      <c r="B4126" t="s">
        <v>11030</v>
      </c>
      <c r="C4126" t="s">
        <v>6897</v>
      </c>
      <c r="D4126" s="282">
        <v>80.75</v>
      </c>
      <c r="H4126" s="19" t="e">
        <f t="shared" si="64"/>
        <v>#VALUE!</v>
      </c>
    </row>
    <row r="4127" spans="1:8">
      <c r="A4127">
        <v>37955</v>
      </c>
      <c r="B4127" t="s">
        <v>11031</v>
      </c>
      <c r="C4127" t="s">
        <v>6897</v>
      </c>
      <c r="D4127" s="282">
        <v>104.65</v>
      </c>
      <c r="H4127" s="19" t="e">
        <f t="shared" si="64"/>
        <v>#VALUE!</v>
      </c>
    </row>
    <row r="4128" spans="1:8">
      <c r="A4128">
        <v>42699</v>
      </c>
      <c r="B4128" t="s">
        <v>11032</v>
      </c>
      <c r="C4128" t="s">
        <v>6897</v>
      </c>
      <c r="D4128" s="282">
        <v>27.76</v>
      </c>
      <c r="H4128" s="19" t="e">
        <f t="shared" si="64"/>
        <v>#VALUE!</v>
      </c>
    </row>
    <row r="4129" spans="1:8">
      <c r="A4129">
        <v>42700</v>
      </c>
      <c r="B4129" t="s">
        <v>11033</v>
      </c>
      <c r="C4129" t="s">
        <v>6897</v>
      </c>
      <c r="D4129" s="282">
        <v>79.14</v>
      </c>
      <c r="H4129" s="19" t="e">
        <f t="shared" si="64"/>
        <v>#VALUE!</v>
      </c>
    </row>
    <row r="4130" spans="1:8">
      <c r="A4130">
        <v>37743</v>
      </c>
      <c r="B4130" t="s">
        <v>11034</v>
      </c>
      <c r="C4130" t="s">
        <v>6897</v>
      </c>
      <c r="D4130" s="21">
        <v>181097.9</v>
      </c>
      <c r="H4130" s="19" t="e">
        <f t="shared" si="64"/>
        <v>#VALUE!</v>
      </c>
    </row>
    <row r="4131" spans="1:8">
      <c r="A4131">
        <v>37744</v>
      </c>
      <c r="B4131" t="s">
        <v>11035</v>
      </c>
      <c r="C4131" t="s">
        <v>6897</v>
      </c>
      <c r="D4131" s="21">
        <v>212937.06</v>
      </c>
      <c r="H4131" s="19" t="e">
        <f t="shared" si="64"/>
        <v>#VALUE!</v>
      </c>
    </row>
    <row r="4132" spans="1:8">
      <c r="A4132">
        <v>37741</v>
      </c>
      <c r="B4132" t="s">
        <v>11036</v>
      </c>
      <c r="C4132" t="s">
        <v>6897</v>
      </c>
      <c r="D4132" s="21">
        <v>164671.32</v>
      </c>
      <c r="H4132" s="19" t="e">
        <f t="shared" si="64"/>
        <v>#VALUE!</v>
      </c>
    </row>
    <row r="4133" spans="1:8">
      <c r="A4133">
        <v>39396</v>
      </c>
      <c r="B4133" t="s">
        <v>11037</v>
      </c>
      <c r="C4133" t="s">
        <v>6897</v>
      </c>
      <c r="D4133" s="282">
        <v>37.26</v>
      </c>
      <c r="H4133" s="19" t="e">
        <f t="shared" si="64"/>
        <v>#VALUE!</v>
      </c>
    </row>
    <row r="4134" spans="1:8">
      <c r="A4134">
        <v>39392</v>
      </c>
      <c r="B4134" t="s">
        <v>11038</v>
      </c>
      <c r="C4134" t="s">
        <v>6897</v>
      </c>
      <c r="D4134" s="282">
        <v>42.03</v>
      </c>
      <c r="H4134" s="19" t="e">
        <f t="shared" si="64"/>
        <v>#VALUE!</v>
      </c>
    </row>
    <row r="4135" spans="1:8">
      <c r="A4135">
        <v>39393</v>
      </c>
      <c r="B4135" t="s">
        <v>11039</v>
      </c>
      <c r="C4135" t="s">
        <v>6897</v>
      </c>
      <c r="D4135" s="282">
        <v>25.99</v>
      </c>
      <c r="H4135" s="19" t="e">
        <f t="shared" si="64"/>
        <v>#VALUE!</v>
      </c>
    </row>
    <row r="4136" spans="1:8">
      <c r="A4136">
        <v>39394</v>
      </c>
      <c r="B4136" t="s">
        <v>11040</v>
      </c>
      <c r="C4136" t="s">
        <v>6897</v>
      </c>
      <c r="D4136" s="282">
        <v>29.26</v>
      </c>
      <c r="H4136" s="19" t="e">
        <f t="shared" si="64"/>
        <v>#VALUE!</v>
      </c>
    </row>
    <row r="4137" spans="1:8">
      <c r="A4137">
        <v>39395</v>
      </c>
      <c r="B4137" t="s">
        <v>11041</v>
      </c>
      <c r="C4137" t="s">
        <v>6897</v>
      </c>
      <c r="D4137" s="282">
        <v>27.21</v>
      </c>
      <c r="H4137" s="19" t="e">
        <f t="shared" si="64"/>
        <v>#VALUE!</v>
      </c>
    </row>
    <row r="4138" spans="1:8">
      <c r="A4138">
        <v>14618</v>
      </c>
      <c r="B4138" t="s">
        <v>11042</v>
      </c>
      <c r="C4138" t="s">
        <v>6897</v>
      </c>
      <c r="D4138" s="21">
        <v>1385.85</v>
      </c>
      <c r="H4138" s="19" t="e">
        <f t="shared" si="64"/>
        <v>#VALUE!</v>
      </c>
    </row>
    <row r="4139" spans="1:8">
      <c r="A4139">
        <v>40269</v>
      </c>
      <c r="B4139" t="s">
        <v>11043</v>
      </c>
      <c r="C4139" t="s">
        <v>6897</v>
      </c>
      <c r="D4139" s="21">
        <v>5583.5</v>
      </c>
      <c r="H4139" s="19" t="e">
        <f t="shared" si="64"/>
        <v>#VALUE!</v>
      </c>
    </row>
    <row r="4140" spans="1:8">
      <c r="A4140">
        <v>6110</v>
      </c>
      <c r="B4140" t="s">
        <v>11044</v>
      </c>
      <c r="C4140" t="s">
        <v>6905</v>
      </c>
      <c r="D4140" s="282">
        <v>12.9</v>
      </c>
      <c r="H4140" s="19" t="e">
        <f t="shared" si="64"/>
        <v>#VALUE!</v>
      </c>
    </row>
    <row r="4141" spans="1:8">
      <c r="A4141">
        <v>40910</v>
      </c>
      <c r="B4141" t="s">
        <v>11045</v>
      </c>
      <c r="C4141" t="s">
        <v>7093</v>
      </c>
      <c r="D4141" s="21">
        <v>2286.1799999999998</v>
      </c>
      <c r="H4141" s="19" t="e">
        <f t="shared" si="64"/>
        <v>#VALUE!</v>
      </c>
    </row>
    <row r="4142" spans="1:8">
      <c r="A4142">
        <v>6111</v>
      </c>
      <c r="B4142" t="s">
        <v>11046</v>
      </c>
      <c r="C4142" t="s">
        <v>6905</v>
      </c>
      <c r="D4142" s="282">
        <v>9.16</v>
      </c>
      <c r="H4142" s="19" t="e">
        <f t="shared" si="64"/>
        <v>#VALUE!</v>
      </c>
    </row>
    <row r="4143" spans="1:8">
      <c r="A4143">
        <v>41084</v>
      </c>
      <c r="B4143" t="s">
        <v>11047</v>
      </c>
      <c r="C4143" t="s">
        <v>7093</v>
      </c>
      <c r="D4143" s="21">
        <v>1623.71</v>
      </c>
      <c r="H4143" s="19" t="e">
        <f t="shared" si="64"/>
        <v>#VALUE!</v>
      </c>
    </row>
    <row r="4144" spans="1:8">
      <c r="A4144">
        <v>25950</v>
      </c>
      <c r="B4144" t="s">
        <v>11048</v>
      </c>
      <c r="C4144" t="s">
        <v>7090</v>
      </c>
      <c r="D4144" s="282">
        <v>38.090000000000003</v>
      </c>
      <c r="H4144" s="19" t="e">
        <f t="shared" si="64"/>
        <v>#VALUE!</v>
      </c>
    </row>
    <row r="4145" spans="1:8">
      <c r="A4145">
        <v>38637</v>
      </c>
      <c r="B4145" t="s">
        <v>11049</v>
      </c>
      <c r="C4145" t="s">
        <v>6897</v>
      </c>
      <c r="D4145" s="282">
        <v>143.27000000000001</v>
      </c>
      <c r="H4145" s="19" t="e">
        <f t="shared" si="64"/>
        <v>#VALUE!</v>
      </c>
    </row>
    <row r="4146" spans="1:8">
      <c r="A4146">
        <v>6150</v>
      </c>
      <c r="B4146" t="s">
        <v>11050</v>
      </c>
      <c r="C4146" t="s">
        <v>6897</v>
      </c>
      <c r="D4146" s="282">
        <v>145.03</v>
      </c>
      <c r="H4146" s="19" t="e">
        <f t="shared" si="64"/>
        <v>#VALUE!</v>
      </c>
    </row>
    <row r="4147" spans="1:8">
      <c r="A4147">
        <v>6136</v>
      </c>
      <c r="B4147" t="s">
        <v>11051</v>
      </c>
      <c r="C4147" t="s">
        <v>6897</v>
      </c>
      <c r="D4147" s="282">
        <v>114</v>
      </c>
      <c r="H4147" s="19" t="e">
        <f t="shared" si="64"/>
        <v>#VALUE!</v>
      </c>
    </row>
    <row r="4148" spans="1:8">
      <c r="A4148">
        <v>38638</v>
      </c>
      <c r="B4148" t="s">
        <v>11052</v>
      </c>
      <c r="C4148" t="s">
        <v>6897</v>
      </c>
      <c r="D4148" s="282">
        <v>120.73</v>
      </c>
      <c r="H4148" s="19" t="e">
        <f t="shared" si="64"/>
        <v>#VALUE!</v>
      </c>
    </row>
    <row r="4149" spans="1:8">
      <c r="A4149">
        <v>20262</v>
      </c>
      <c r="B4149" t="s">
        <v>11053</v>
      </c>
      <c r="C4149" t="s">
        <v>6897</v>
      </c>
      <c r="D4149" s="282">
        <v>14.77</v>
      </c>
      <c r="H4149" s="19" t="e">
        <f t="shared" si="64"/>
        <v>#VALUE!</v>
      </c>
    </row>
    <row r="4150" spans="1:8">
      <c r="A4150">
        <v>6148</v>
      </c>
      <c r="B4150" t="s">
        <v>11054</v>
      </c>
      <c r="C4150" t="s">
        <v>6897</v>
      </c>
      <c r="D4150" s="282">
        <v>8.4</v>
      </c>
      <c r="H4150" s="19" t="e">
        <f t="shared" si="64"/>
        <v>#VALUE!</v>
      </c>
    </row>
    <row r="4151" spans="1:8">
      <c r="A4151">
        <v>6145</v>
      </c>
      <c r="B4151" t="s">
        <v>11055</v>
      </c>
      <c r="C4151" t="s">
        <v>6897</v>
      </c>
      <c r="D4151" s="282">
        <v>15.07</v>
      </c>
      <c r="H4151" s="19" t="e">
        <f t="shared" si="64"/>
        <v>#VALUE!</v>
      </c>
    </row>
    <row r="4152" spans="1:8">
      <c r="A4152">
        <v>6149</v>
      </c>
      <c r="B4152" t="s">
        <v>11056</v>
      </c>
      <c r="C4152" t="s">
        <v>6897</v>
      </c>
      <c r="D4152" s="282">
        <v>14.21</v>
      </c>
      <c r="H4152" s="19" t="e">
        <f t="shared" si="64"/>
        <v>#VALUE!</v>
      </c>
    </row>
    <row r="4153" spans="1:8">
      <c r="A4153">
        <v>6146</v>
      </c>
      <c r="B4153" t="s">
        <v>11057</v>
      </c>
      <c r="C4153" t="s">
        <v>6897</v>
      </c>
      <c r="D4153" s="282">
        <v>15.09</v>
      </c>
      <c r="H4153" s="19" t="e">
        <f t="shared" si="64"/>
        <v>#VALUE!</v>
      </c>
    </row>
    <row r="4154" spans="1:8">
      <c r="A4154">
        <v>26026</v>
      </c>
      <c r="B4154" t="s">
        <v>11058</v>
      </c>
      <c r="C4154" t="s">
        <v>6911</v>
      </c>
      <c r="D4154" s="282">
        <v>2.59</v>
      </c>
      <c r="H4154" s="19" t="e">
        <f t="shared" si="64"/>
        <v>#VALUE!</v>
      </c>
    </row>
    <row r="4155" spans="1:8">
      <c r="A4155">
        <v>39961</v>
      </c>
      <c r="B4155" t="s">
        <v>11059</v>
      </c>
      <c r="C4155" t="s">
        <v>6897</v>
      </c>
      <c r="D4155" s="282">
        <v>20.41</v>
      </c>
      <c r="H4155" s="19" t="e">
        <f t="shared" si="64"/>
        <v>#VALUE!</v>
      </c>
    </row>
    <row r="4156" spans="1:8">
      <c r="A4156">
        <v>42433</v>
      </c>
      <c r="B4156" t="s">
        <v>11060</v>
      </c>
      <c r="C4156" t="s">
        <v>6897</v>
      </c>
      <c r="D4156" s="21">
        <v>4006.8</v>
      </c>
      <c r="H4156" s="19" t="e">
        <f t="shared" si="64"/>
        <v>#VALUE!</v>
      </c>
    </row>
    <row r="4157" spans="1:8">
      <c r="A4157">
        <v>42434</v>
      </c>
      <c r="B4157" t="s">
        <v>11061</v>
      </c>
      <c r="C4157" t="s">
        <v>6897</v>
      </c>
      <c r="D4157" s="21">
        <v>4329.93</v>
      </c>
      <c r="H4157" s="19" t="e">
        <f t="shared" si="64"/>
        <v>#VALUE!</v>
      </c>
    </row>
    <row r="4158" spans="1:8">
      <c r="A4158">
        <v>42435</v>
      </c>
      <c r="B4158" t="s">
        <v>11062</v>
      </c>
      <c r="C4158" t="s">
        <v>6897</v>
      </c>
      <c r="D4158" s="21">
        <v>2159.17</v>
      </c>
      <c r="H4158" s="19" t="e">
        <f t="shared" si="64"/>
        <v>#VALUE!</v>
      </c>
    </row>
    <row r="4159" spans="1:8">
      <c r="A4159">
        <v>38061</v>
      </c>
      <c r="B4159" t="s">
        <v>11063</v>
      </c>
      <c r="C4159" t="s">
        <v>6897</v>
      </c>
      <c r="D4159" s="282">
        <v>58.1</v>
      </c>
      <c r="H4159" s="19" t="e">
        <f t="shared" si="64"/>
        <v>#VALUE!</v>
      </c>
    </row>
    <row r="4160" spans="1:8">
      <c r="A4160">
        <v>20250</v>
      </c>
      <c r="B4160" t="s">
        <v>11064</v>
      </c>
      <c r="C4160" t="s">
        <v>6911</v>
      </c>
      <c r="D4160" s="282">
        <v>14</v>
      </c>
      <c r="H4160" s="19" t="e">
        <f t="shared" si="64"/>
        <v>#VALUE!</v>
      </c>
    </row>
    <row r="4161" spans="1:8">
      <c r="A4161">
        <v>39965</v>
      </c>
      <c r="B4161" t="s">
        <v>11065</v>
      </c>
      <c r="C4161" t="s">
        <v>6895</v>
      </c>
      <c r="D4161" s="21">
        <v>1771.67</v>
      </c>
      <c r="H4161" s="19" t="e">
        <f t="shared" si="64"/>
        <v>#VALUE!</v>
      </c>
    </row>
    <row r="4162" spans="1:8">
      <c r="A4162">
        <v>39964</v>
      </c>
      <c r="B4162" t="s">
        <v>11066</v>
      </c>
      <c r="C4162" t="s">
        <v>6895</v>
      </c>
      <c r="D4162" s="21">
        <v>1427.31</v>
      </c>
      <c r="H4162" s="19" t="e">
        <f t="shared" si="64"/>
        <v>#VALUE!</v>
      </c>
    </row>
    <row r="4163" spans="1:8">
      <c r="A4163">
        <v>13388</v>
      </c>
      <c r="B4163" t="s">
        <v>11067</v>
      </c>
      <c r="C4163" t="s">
        <v>6911</v>
      </c>
      <c r="D4163" s="282">
        <v>127.69</v>
      </c>
      <c r="H4163" s="19" t="e">
        <f t="shared" si="64"/>
        <v>#VALUE!</v>
      </c>
    </row>
    <row r="4164" spans="1:8">
      <c r="A4164">
        <v>39914</v>
      </c>
      <c r="B4164" t="s">
        <v>11068</v>
      </c>
      <c r="C4164" t="s">
        <v>6911</v>
      </c>
      <c r="D4164" s="282">
        <v>180.1</v>
      </c>
      <c r="H4164" s="19" t="e">
        <f t="shared" si="64"/>
        <v>#VALUE!</v>
      </c>
    </row>
    <row r="4165" spans="1:8">
      <c r="A4165">
        <v>12732</v>
      </c>
      <c r="B4165" t="s">
        <v>11069</v>
      </c>
      <c r="C4165" t="s">
        <v>6897</v>
      </c>
      <c r="D4165" s="282">
        <v>207.81</v>
      </c>
      <c r="H4165" s="19" t="e">
        <f t="shared" si="64"/>
        <v>#VALUE!</v>
      </c>
    </row>
    <row r="4166" spans="1:8">
      <c r="A4166">
        <v>6160</v>
      </c>
      <c r="B4166" t="s">
        <v>11070</v>
      </c>
      <c r="C4166" t="s">
        <v>6905</v>
      </c>
      <c r="D4166" s="282">
        <v>12.9</v>
      </c>
      <c r="H4166" s="19" t="e">
        <f t="shared" si="64"/>
        <v>#VALUE!</v>
      </c>
    </row>
    <row r="4167" spans="1:8">
      <c r="A4167">
        <v>41087</v>
      </c>
      <c r="B4167" t="s">
        <v>11071</v>
      </c>
      <c r="C4167" t="s">
        <v>7093</v>
      </c>
      <c r="D4167" s="21">
        <v>2286.1799999999998</v>
      </c>
      <c r="H4167" s="19" t="e">
        <f t="shared" si="64"/>
        <v>#VALUE!</v>
      </c>
    </row>
    <row r="4168" spans="1:8">
      <c r="A4168">
        <v>6166</v>
      </c>
      <c r="B4168" t="s">
        <v>11072</v>
      </c>
      <c r="C4168" t="s">
        <v>6905</v>
      </c>
      <c r="D4168" s="282">
        <v>19.47</v>
      </c>
      <c r="H4168" s="19" t="e">
        <f t="shared" si="64"/>
        <v>#VALUE!</v>
      </c>
    </row>
    <row r="4169" spans="1:8">
      <c r="A4169">
        <v>41088</v>
      </c>
      <c r="B4169" t="s">
        <v>11073</v>
      </c>
      <c r="C4169" t="s">
        <v>7093</v>
      </c>
      <c r="D4169" s="21">
        <v>3450.72</v>
      </c>
      <c r="H4169" s="19" t="e">
        <f t="shared" si="64"/>
        <v>#VALUE!</v>
      </c>
    </row>
    <row r="4170" spans="1:8">
      <c r="A4170">
        <v>20232</v>
      </c>
      <c r="B4170" t="s">
        <v>11074</v>
      </c>
      <c r="C4170" t="s">
        <v>6916</v>
      </c>
      <c r="D4170" s="282">
        <v>58.99</v>
      </c>
      <c r="H4170" s="19" t="e">
        <f t="shared" ref="H4170:H4233" si="65">LEFT(B4170,SEARCH("          ",B4170)-1)</f>
        <v>#VALUE!</v>
      </c>
    </row>
    <row r="4171" spans="1:8">
      <c r="A4171">
        <v>10856</v>
      </c>
      <c r="B4171" t="s">
        <v>11075</v>
      </c>
      <c r="C4171" t="s">
        <v>6916</v>
      </c>
      <c r="D4171" s="282">
        <v>79.39</v>
      </c>
      <c r="H4171" s="19" t="e">
        <f t="shared" si="65"/>
        <v>#VALUE!</v>
      </c>
    </row>
    <row r="4172" spans="1:8">
      <c r="A4172">
        <v>4828</v>
      </c>
      <c r="B4172" t="s">
        <v>11076</v>
      </c>
      <c r="C4172" t="s">
        <v>6916</v>
      </c>
      <c r="D4172" s="282">
        <v>60.41</v>
      </c>
      <c r="H4172" s="19" t="e">
        <f t="shared" si="65"/>
        <v>#VALUE!</v>
      </c>
    </row>
    <row r="4173" spans="1:8">
      <c r="A4173">
        <v>20249</v>
      </c>
      <c r="B4173" t="s">
        <v>11077</v>
      </c>
      <c r="C4173" t="s">
        <v>6916</v>
      </c>
      <c r="D4173" s="282">
        <v>33.08</v>
      </c>
      <c r="H4173" s="19" t="e">
        <f t="shared" si="65"/>
        <v>#VALUE!</v>
      </c>
    </row>
    <row r="4174" spans="1:8">
      <c r="A4174">
        <v>11609</v>
      </c>
      <c r="B4174" t="s">
        <v>11078</v>
      </c>
      <c r="C4174" t="s">
        <v>6893</v>
      </c>
      <c r="D4174" s="282">
        <v>10.87</v>
      </c>
      <c r="H4174" s="19" t="e">
        <f t="shared" si="65"/>
        <v>#VALUE!</v>
      </c>
    </row>
    <row r="4175" spans="1:8">
      <c r="A4175">
        <v>20083</v>
      </c>
      <c r="B4175" t="s">
        <v>11079</v>
      </c>
      <c r="C4175" t="s">
        <v>6897</v>
      </c>
      <c r="D4175" s="282">
        <v>56.48</v>
      </c>
      <c r="H4175" s="19" t="e">
        <f t="shared" si="65"/>
        <v>#VALUE!</v>
      </c>
    </row>
    <row r="4176" spans="1:8">
      <c r="A4176">
        <v>20082</v>
      </c>
      <c r="B4176" t="s">
        <v>11080</v>
      </c>
      <c r="C4176" t="s">
        <v>6897</v>
      </c>
      <c r="D4176" s="282">
        <v>22</v>
      </c>
      <c r="H4176" s="19" t="e">
        <f t="shared" si="65"/>
        <v>#VALUE!</v>
      </c>
    </row>
    <row r="4177" spans="1:8">
      <c r="A4177">
        <v>5318</v>
      </c>
      <c r="B4177" t="s">
        <v>11081</v>
      </c>
      <c r="C4177" t="s">
        <v>6893</v>
      </c>
      <c r="D4177" s="282">
        <v>15</v>
      </c>
      <c r="H4177" s="19" t="e">
        <f t="shared" si="65"/>
        <v>#VALUE!</v>
      </c>
    </row>
    <row r="4178" spans="1:8">
      <c r="A4178">
        <v>10691</v>
      </c>
      <c r="B4178" t="s">
        <v>11082</v>
      </c>
      <c r="C4178" t="s">
        <v>6893</v>
      </c>
      <c r="D4178" s="282">
        <v>47.15</v>
      </c>
      <c r="H4178" s="19" t="e">
        <f t="shared" si="65"/>
        <v>#VALUE!</v>
      </c>
    </row>
    <row r="4179" spans="1:8">
      <c r="A4179">
        <v>12295</v>
      </c>
      <c r="B4179" t="s">
        <v>11083</v>
      </c>
      <c r="C4179" t="s">
        <v>6897</v>
      </c>
      <c r="D4179" s="282">
        <v>2.2999999999999998</v>
      </c>
      <c r="H4179" s="19" t="e">
        <f t="shared" si="65"/>
        <v>#VALUE!</v>
      </c>
    </row>
    <row r="4180" spans="1:8">
      <c r="A4180">
        <v>12296</v>
      </c>
      <c r="B4180" t="s">
        <v>11084</v>
      </c>
      <c r="C4180" t="s">
        <v>6897</v>
      </c>
      <c r="D4180" s="282">
        <v>2.98</v>
      </c>
      <c r="H4180" s="19" t="e">
        <f t="shared" si="65"/>
        <v>#VALUE!</v>
      </c>
    </row>
    <row r="4181" spans="1:8">
      <c r="A4181">
        <v>12294</v>
      </c>
      <c r="B4181" t="s">
        <v>11085</v>
      </c>
      <c r="C4181" t="s">
        <v>6897</v>
      </c>
      <c r="D4181" s="282">
        <v>7.16</v>
      </c>
      <c r="H4181" s="19" t="e">
        <f t="shared" si="65"/>
        <v>#VALUE!</v>
      </c>
    </row>
    <row r="4182" spans="1:8">
      <c r="A4182">
        <v>14543</v>
      </c>
      <c r="B4182" t="s">
        <v>11086</v>
      </c>
      <c r="C4182" t="s">
        <v>6897</v>
      </c>
      <c r="D4182" s="282">
        <v>5.1100000000000003</v>
      </c>
      <c r="H4182" s="19" t="e">
        <f t="shared" si="65"/>
        <v>#VALUE!</v>
      </c>
    </row>
    <row r="4183" spans="1:8">
      <c r="A4183">
        <v>13329</v>
      </c>
      <c r="B4183" t="s">
        <v>11087</v>
      </c>
      <c r="C4183" t="s">
        <v>6897</v>
      </c>
      <c r="D4183" s="282">
        <v>3</v>
      </c>
      <c r="H4183" s="19" t="e">
        <f t="shared" si="65"/>
        <v>#VALUE!</v>
      </c>
    </row>
    <row r="4184" spans="1:8">
      <c r="A4184">
        <v>21044</v>
      </c>
      <c r="B4184" t="s">
        <v>11088</v>
      </c>
      <c r="C4184" t="s">
        <v>6897</v>
      </c>
      <c r="D4184" s="282">
        <v>24.52</v>
      </c>
      <c r="H4184" s="19" t="e">
        <f t="shared" si="65"/>
        <v>#VALUE!</v>
      </c>
    </row>
    <row r="4185" spans="1:8">
      <c r="A4185">
        <v>21045</v>
      </c>
      <c r="B4185" t="s">
        <v>11089</v>
      </c>
      <c r="C4185" t="s">
        <v>6897</v>
      </c>
      <c r="D4185" s="282">
        <v>33.590000000000003</v>
      </c>
      <c r="H4185" s="19" t="e">
        <f t="shared" si="65"/>
        <v>#VALUE!</v>
      </c>
    </row>
    <row r="4186" spans="1:8">
      <c r="A4186">
        <v>21040</v>
      </c>
      <c r="B4186" t="s">
        <v>11090</v>
      </c>
      <c r="C4186" t="s">
        <v>6897</v>
      </c>
      <c r="D4186" s="282">
        <v>24</v>
      </c>
      <c r="H4186" s="19" t="e">
        <f t="shared" si="65"/>
        <v>#VALUE!</v>
      </c>
    </row>
    <row r="4187" spans="1:8">
      <c r="A4187">
        <v>21041</v>
      </c>
      <c r="B4187" t="s">
        <v>11091</v>
      </c>
      <c r="C4187" t="s">
        <v>6897</v>
      </c>
      <c r="D4187" s="282">
        <v>28.97</v>
      </c>
      <c r="H4187" s="19" t="e">
        <f t="shared" si="65"/>
        <v>#VALUE!</v>
      </c>
    </row>
    <row r="4188" spans="1:8">
      <c r="A4188">
        <v>21047</v>
      </c>
      <c r="B4188" t="s">
        <v>11092</v>
      </c>
      <c r="C4188" t="s">
        <v>6897</v>
      </c>
      <c r="D4188" s="282">
        <v>36.159999999999997</v>
      </c>
      <c r="H4188" s="19" t="e">
        <f t="shared" si="65"/>
        <v>#VALUE!</v>
      </c>
    </row>
    <row r="4189" spans="1:8">
      <c r="A4189">
        <v>21043</v>
      </c>
      <c r="B4189" t="s">
        <v>11093</v>
      </c>
      <c r="C4189" t="s">
        <v>6897</v>
      </c>
      <c r="D4189" s="282">
        <v>35.200000000000003</v>
      </c>
      <c r="H4189" s="19" t="e">
        <f t="shared" si="65"/>
        <v>#VALUE!</v>
      </c>
    </row>
    <row r="4190" spans="1:8">
      <c r="A4190">
        <v>21042</v>
      </c>
      <c r="B4190" t="s">
        <v>11094</v>
      </c>
      <c r="C4190" t="s">
        <v>6897</v>
      </c>
      <c r="D4190" s="282">
        <v>27.87</v>
      </c>
      <c r="H4190" s="19" t="e">
        <f t="shared" si="65"/>
        <v>#VALUE!</v>
      </c>
    </row>
    <row r="4191" spans="1:8">
      <c r="A4191">
        <v>14149</v>
      </c>
      <c r="B4191" t="s">
        <v>11095</v>
      </c>
      <c r="C4191" t="s">
        <v>9162</v>
      </c>
      <c r="D4191" s="282">
        <v>181.2</v>
      </c>
      <c r="H4191" s="19" t="e">
        <f t="shared" si="65"/>
        <v>#VALUE!</v>
      </c>
    </row>
    <row r="4192" spans="1:8">
      <c r="A4192">
        <v>38099</v>
      </c>
      <c r="B4192" t="s">
        <v>11096</v>
      </c>
      <c r="C4192" t="s">
        <v>6897</v>
      </c>
      <c r="D4192" s="282">
        <v>1.48</v>
      </c>
      <c r="H4192" s="19" t="e">
        <f t="shared" si="65"/>
        <v>#VALUE!</v>
      </c>
    </row>
    <row r="4193" spans="1:8">
      <c r="A4193">
        <v>38100</v>
      </c>
      <c r="B4193" t="s">
        <v>11097</v>
      </c>
      <c r="C4193" t="s">
        <v>6897</v>
      </c>
      <c r="D4193" s="282">
        <v>2.42</v>
      </c>
      <c r="H4193" s="19" t="e">
        <f t="shared" si="65"/>
        <v>#VALUE!</v>
      </c>
    </row>
    <row r="4194" spans="1:8">
      <c r="A4194">
        <v>20061</v>
      </c>
      <c r="B4194" t="s">
        <v>11098</v>
      </c>
      <c r="C4194" t="s">
        <v>6897</v>
      </c>
      <c r="D4194" s="282">
        <v>3.17</v>
      </c>
      <c r="H4194" s="19" t="e">
        <f t="shared" si="65"/>
        <v>#VALUE!</v>
      </c>
    </row>
    <row r="4195" spans="1:8">
      <c r="A4195">
        <v>7576</v>
      </c>
      <c r="B4195" t="s">
        <v>11099</v>
      </c>
      <c r="C4195" t="s">
        <v>6897</v>
      </c>
      <c r="D4195" s="282">
        <v>123.07</v>
      </c>
      <c r="H4195" s="19" t="e">
        <f t="shared" si="65"/>
        <v>#VALUE!</v>
      </c>
    </row>
    <row r="4196" spans="1:8">
      <c r="A4196">
        <v>3384</v>
      </c>
      <c r="B4196" t="s">
        <v>11100</v>
      </c>
      <c r="C4196" t="s">
        <v>6897</v>
      </c>
      <c r="D4196" s="282">
        <v>5.77</v>
      </c>
      <c r="H4196" s="19" t="e">
        <f t="shared" si="65"/>
        <v>#VALUE!</v>
      </c>
    </row>
    <row r="4197" spans="1:8">
      <c r="A4197">
        <v>7572</v>
      </c>
      <c r="B4197" t="s">
        <v>11101</v>
      </c>
      <c r="C4197" t="s">
        <v>6897</v>
      </c>
      <c r="D4197" s="282">
        <v>9.2899999999999991</v>
      </c>
      <c r="H4197" s="19" t="e">
        <f t="shared" si="65"/>
        <v>#VALUE!</v>
      </c>
    </row>
    <row r="4198" spans="1:8">
      <c r="A4198">
        <v>3396</v>
      </c>
      <c r="B4198" t="s">
        <v>11102</v>
      </c>
      <c r="C4198" t="s">
        <v>6897</v>
      </c>
      <c r="D4198" s="282">
        <v>6.58</v>
      </c>
      <c r="H4198" s="19" t="e">
        <f t="shared" si="65"/>
        <v>#VALUE!</v>
      </c>
    </row>
    <row r="4199" spans="1:8">
      <c r="A4199">
        <v>37590</v>
      </c>
      <c r="B4199" t="s">
        <v>11103</v>
      </c>
      <c r="C4199" t="s">
        <v>6897</v>
      </c>
      <c r="D4199" s="282">
        <v>16.36</v>
      </c>
      <c r="H4199" s="19" t="e">
        <f t="shared" si="65"/>
        <v>#VALUE!</v>
      </c>
    </row>
    <row r="4200" spans="1:8">
      <c r="A4200">
        <v>37591</v>
      </c>
      <c r="B4200" t="s">
        <v>11104</v>
      </c>
      <c r="C4200" t="s">
        <v>6897</v>
      </c>
      <c r="D4200" s="282">
        <v>19.66</v>
      </c>
      <c r="H4200" s="19" t="e">
        <f t="shared" si="65"/>
        <v>#VALUE!</v>
      </c>
    </row>
    <row r="4201" spans="1:8">
      <c r="A4201">
        <v>12626</v>
      </c>
      <c r="B4201" t="s">
        <v>11105</v>
      </c>
      <c r="C4201" t="s">
        <v>6897</v>
      </c>
      <c r="D4201" s="282">
        <v>15.21</v>
      </c>
      <c r="H4201" s="19" t="e">
        <f t="shared" si="65"/>
        <v>#VALUE!</v>
      </c>
    </row>
    <row r="4202" spans="1:8">
      <c r="A4202">
        <v>11033</v>
      </c>
      <c r="B4202" t="s">
        <v>11106</v>
      </c>
      <c r="C4202" t="s">
        <v>6897</v>
      </c>
      <c r="D4202" s="282">
        <v>3.92</v>
      </c>
      <c r="H4202" s="19" t="e">
        <f t="shared" si="65"/>
        <v>#VALUE!</v>
      </c>
    </row>
    <row r="4203" spans="1:8">
      <c r="A4203">
        <v>390</v>
      </c>
      <c r="B4203" t="s">
        <v>11107</v>
      </c>
      <c r="C4203" t="s">
        <v>6897</v>
      </c>
      <c r="D4203" s="282">
        <v>13.22</v>
      </c>
      <c r="H4203" s="19" t="e">
        <f t="shared" si="65"/>
        <v>#VALUE!</v>
      </c>
    </row>
    <row r="4204" spans="1:8">
      <c r="A4204">
        <v>42436</v>
      </c>
      <c r="B4204" t="s">
        <v>11108</v>
      </c>
      <c r="C4204" t="s">
        <v>6897</v>
      </c>
      <c r="D4204" s="21">
        <v>2260.04</v>
      </c>
      <c r="H4204" s="19" t="e">
        <f t="shared" si="65"/>
        <v>#VALUE!</v>
      </c>
    </row>
    <row r="4205" spans="1:8">
      <c r="A4205">
        <v>6193</v>
      </c>
      <c r="B4205" t="s">
        <v>11109</v>
      </c>
      <c r="C4205" t="s">
        <v>6916</v>
      </c>
      <c r="D4205" s="282">
        <v>12.36</v>
      </c>
      <c r="H4205" s="19" t="e">
        <f t="shared" si="65"/>
        <v>#VALUE!</v>
      </c>
    </row>
    <row r="4206" spans="1:8">
      <c r="A4206">
        <v>6194</v>
      </c>
      <c r="B4206" t="s">
        <v>11110</v>
      </c>
      <c r="C4206" t="s">
        <v>6916</v>
      </c>
      <c r="D4206" s="282">
        <v>4.26</v>
      </c>
      <c r="H4206" s="19" t="e">
        <f t="shared" si="65"/>
        <v>#VALUE!</v>
      </c>
    </row>
    <row r="4207" spans="1:8">
      <c r="A4207">
        <v>10567</v>
      </c>
      <c r="B4207" t="s">
        <v>11111</v>
      </c>
      <c r="C4207" t="s">
        <v>6916</v>
      </c>
      <c r="D4207" s="282">
        <v>6.74</v>
      </c>
      <c r="H4207" s="19" t="e">
        <f t="shared" si="65"/>
        <v>#VALUE!</v>
      </c>
    </row>
    <row r="4208" spans="1:8">
      <c r="A4208">
        <v>6212</v>
      </c>
      <c r="B4208" t="s">
        <v>11112</v>
      </c>
      <c r="C4208" t="s">
        <v>6916</v>
      </c>
      <c r="D4208" s="282">
        <v>9.9</v>
      </c>
      <c r="H4208" s="19" t="e">
        <f t="shared" si="65"/>
        <v>#VALUE!</v>
      </c>
    </row>
    <row r="4209" spans="1:8">
      <c r="A4209">
        <v>3993</v>
      </c>
      <c r="B4209" t="s">
        <v>11113</v>
      </c>
      <c r="C4209" t="s">
        <v>6895</v>
      </c>
      <c r="D4209" s="282">
        <v>11.98</v>
      </c>
      <c r="H4209" s="19" t="e">
        <f t="shared" si="65"/>
        <v>#VALUE!</v>
      </c>
    </row>
    <row r="4210" spans="1:8">
      <c r="A4210">
        <v>3990</v>
      </c>
      <c r="B4210" t="s">
        <v>11114</v>
      </c>
      <c r="C4210" t="s">
        <v>6916</v>
      </c>
      <c r="D4210" s="282">
        <v>15.04</v>
      </c>
      <c r="H4210" s="19" t="e">
        <f t="shared" si="65"/>
        <v>#VALUE!</v>
      </c>
    </row>
    <row r="4211" spans="1:8">
      <c r="A4211">
        <v>3992</v>
      </c>
      <c r="B4211" t="s">
        <v>11115</v>
      </c>
      <c r="C4211" t="s">
        <v>6916</v>
      </c>
      <c r="D4211" s="282">
        <v>20.3</v>
      </c>
      <c r="H4211" s="19" t="e">
        <f t="shared" si="65"/>
        <v>#VALUE!</v>
      </c>
    </row>
    <row r="4212" spans="1:8">
      <c r="A4212">
        <v>6178</v>
      </c>
      <c r="B4212" t="s">
        <v>11116</v>
      </c>
      <c r="C4212" t="s">
        <v>6895</v>
      </c>
      <c r="D4212" s="282">
        <v>209.22</v>
      </c>
      <c r="H4212" s="19" t="e">
        <f t="shared" si="65"/>
        <v>#VALUE!</v>
      </c>
    </row>
    <row r="4213" spans="1:8">
      <c r="A4213">
        <v>6180</v>
      </c>
      <c r="B4213" t="s">
        <v>11117</v>
      </c>
      <c r="C4213" t="s">
        <v>6895</v>
      </c>
      <c r="D4213" s="282">
        <v>225.81</v>
      </c>
      <c r="H4213" s="19" t="e">
        <f t="shared" si="65"/>
        <v>#VALUE!</v>
      </c>
    </row>
    <row r="4214" spans="1:8">
      <c r="A4214">
        <v>6182</v>
      </c>
      <c r="B4214" t="s">
        <v>11118</v>
      </c>
      <c r="C4214" t="s">
        <v>6895</v>
      </c>
      <c r="D4214" s="282">
        <v>280.27999999999997</v>
      </c>
      <c r="H4214" s="19" t="e">
        <f t="shared" si="65"/>
        <v>#VALUE!</v>
      </c>
    </row>
    <row r="4215" spans="1:8">
      <c r="A4215">
        <v>43614</v>
      </c>
      <c r="B4215" t="s">
        <v>11119</v>
      </c>
      <c r="C4215" t="s">
        <v>6916</v>
      </c>
      <c r="D4215" s="282">
        <v>10.16</v>
      </c>
      <c r="H4215" s="19" t="e">
        <f t="shared" si="65"/>
        <v>#VALUE!</v>
      </c>
    </row>
    <row r="4216" spans="1:8">
      <c r="A4216">
        <v>6189</v>
      </c>
      <c r="B4216" t="s">
        <v>11120</v>
      </c>
      <c r="C4216" t="s">
        <v>6916</v>
      </c>
      <c r="D4216" s="282">
        <v>18.04</v>
      </c>
      <c r="H4216" s="19" t="e">
        <f t="shared" si="65"/>
        <v>#VALUE!</v>
      </c>
    </row>
    <row r="4217" spans="1:8">
      <c r="A4217">
        <v>6214</v>
      </c>
      <c r="B4217" t="s">
        <v>11121</v>
      </c>
      <c r="C4217" t="s">
        <v>6895</v>
      </c>
      <c r="D4217" s="282">
        <v>131.06</v>
      </c>
      <c r="H4217" s="19" t="e">
        <f t="shared" si="65"/>
        <v>#VALUE!</v>
      </c>
    </row>
    <row r="4218" spans="1:8">
      <c r="A4218">
        <v>36153</v>
      </c>
      <c r="B4218" t="s">
        <v>11122</v>
      </c>
      <c r="C4218" t="s">
        <v>6897</v>
      </c>
      <c r="D4218" s="282">
        <v>167.18</v>
      </c>
      <c r="H4218" s="19" t="e">
        <f t="shared" si="65"/>
        <v>#VALUE!</v>
      </c>
    </row>
    <row r="4219" spans="1:8">
      <c r="A4219">
        <v>10740</v>
      </c>
      <c r="B4219" t="s">
        <v>11123</v>
      </c>
      <c r="C4219" t="s">
        <v>6897</v>
      </c>
      <c r="D4219" s="21">
        <v>10631.87</v>
      </c>
      <c r="H4219" s="19" t="e">
        <f t="shared" si="65"/>
        <v>#VALUE!</v>
      </c>
    </row>
    <row r="4220" spans="1:8">
      <c r="A4220">
        <v>13914</v>
      </c>
      <c r="B4220" t="s">
        <v>11124</v>
      </c>
      <c r="C4220" t="s">
        <v>6897</v>
      </c>
      <c r="D4220" s="282">
        <v>769.25</v>
      </c>
      <c r="H4220" s="19" t="e">
        <f t="shared" si="65"/>
        <v>#VALUE!</v>
      </c>
    </row>
    <row r="4221" spans="1:8">
      <c r="A4221">
        <v>10742</v>
      </c>
      <c r="B4221" t="s">
        <v>11125</v>
      </c>
      <c r="C4221" t="s">
        <v>6897</v>
      </c>
      <c r="D4221" s="21">
        <v>1121.97</v>
      </c>
      <c r="H4221" s="19" t="e">
        <f t="shared" si="65"/>
        <v>#VALUE!</v>
      </c>
    </row>
    <row r="4222" spans="1:8">
      <c r="A4222">
        <v>38465</v>
      </c>
      <c r="B4222" t="s">
        <v>11126</v>
      </c>
      <c r="C4222" t="s">
        <v>6897</v>
      </c>
      <c r="D4222" s="282">
        <v>27.19</v>
      </c>
      <c r="H4222" s="19" t="e">
        <f t="shared" si="65"/>
        <v>#VALUE!</v>
      </c>
    </row>
    <row r="4223" spans="1:8">
      <c r="A4223">
        <v>7543</v>
      </c>
      <c r="B4223" t="s">
        <v>11127</v>
      </c>
      <c r="C4223" t="s">
        <v>6897</v>
      </c>
      <c r="D4223" s="282">
        <v>5.14</v>
      </c>
      <c r="H4223" s="19" t="e">
        <f t="shared" si="65"/>
        <v>#VALUE!</v>
      </c>
    </row>
    <row r="4224" spans="1:8">
      <c r="A4224">
        <v>43427</v>
      </c>
      <c r="B4224" t="s">
        <v>11128</v>
      </c>
      <c r="C4224" t="s">
        <v>6897</v>
      </c>
      <c r="D4224" s="21">
        <v>1079.99</v>
      </c>
      <c r="H4224" s="19" t="e">
        <f t="shared" si="65"/>
        <v>#VALUE!</v>
      </c>
    </row>
    <row r="4225" spans="1:8">
      <c r="A4225">
        <v>41613</v>
      </c>
      <c r="B4225" t="s">
        <v>11129</v>
      </c>
      <c r="C4225" t="s">
        <v>6897</v>
      </c>
      <c r="D4225" s="282">
        <v>69.42</v>
      </c>
      <c r="H4225" s="19" t="e">
        <f t="shared" si="65"/>
        <v>#VALUE!</v>
      </c>
    </row>
    <row r="4226" spans="1:8">
      <c r="A4226">
        <v>41614</v>
      </c>
      <c r="B4226" t="s">
        <v>11130</v>
      </c>
      <c r="C4226" t="s">
        <v>6897</v>
      </c>
      <c r="D4226" s="282">
        <v>88.46</v>
      </c>
      <c r="H4226" s="19" t="e">
        <f t="shared" si="65"/>
        <v>#VALUE!</v>
      </c>
    </row>
    <row r="4227" spans="1:8">
      <c r="A4227">
        <v>41615</v>
      </c>
      <c r="B4227" t="s">
        <v>11131</v>
      </c>
      <c r="C4227" t="s">
        <v>6897</v>
      </c>
      <c r="D4227" s="282">
        <v>136.72</v>
      </c>
      <c r="H4227" s="19" t="e">
        <f t="shared" si="65"/>
        <v>#VALUE!</v>
      </c>
    </row>
    <row r="4228" spans="1:8">
      <c r="A4228">
        <v>41616</v>
      </c>
      <c r="B4228" t="s">
        <v>11132</v>
      </c>
      <c r="C4228" t="s">
        <v>6897</v>
      </c>
      <c r="D4228" s="282">
        <v>204.28</v>
      </c>
      <c r="H4228" s="19" t="e">
        <f t="shared" si="65"/>
        <v>#VALUE!</v>
      </c>
    </row>
    <row r="4229" spans="1:8">
      <c r="A4229">
        <v>41617</v>
      </c>
      <c r="B4229" t="s">
        <v>11133</v>
      </c>
      <c r="C4229" t="s">
        <v>6897</v>
      </c>
      <c r="D4229" s="282">
        <v>406.18</v>
      </c>
      <c r="H4229" s="19" t="e">
        <f t="shared" si="65"/>
        <v>#VALUE!</v>
      </c>
    </row>
    <row r="4230" spans="1:8">
      <c r="A4230">
        <v>41618</v>
      </c>
      <c r="B4230" t="s">
        <v>11134</v>
      </c>
      <c r="C4230" t="s">
        <v>6897</v>
      </c>
      <c r="D4230" s="282">
        <v>747.76</v>
      </c>
      <c r="H4230" s="19" t="e">
        <f t="shared" si="65"/>
        <v>#VALUE!</v>
      </c>
    </row>
    <row r="4231" spans="1:8">
      <c r="A4231">
        <v>43428</v>
      </c>
      <c r="B4231" t="s">
        <v>11135</v>
      </c>
      <c r="C4231" t="s">
        <v>6897</v>
      </c>
      <c r="D4231" s="21">
        <v>1313.46</v>
      </c>
      <c r="H4231" s="19" t="e">
        <f t="shared" si="65"/>
        <v>#VALUE!</v>
      </c>
    </row>
    <row r="4232" spans="1:8">
      <c r="A4232">
        <v>41619</v>
      </c>
      <c r="B4232" t="s">
        <v>11136</v>
      </c>
      <c r="C4232" t="s">
        <v>6897</v>
      </c>
      <c r="D4232" s="282">
        <v>85.1</v>
      </c>
      <c r="H4232" s="19" t="e">
        <f t="shared" si="65"/>
        <v>#VALUE!</v>
      </c>
    </row>
    <row r="4233" spans="1:8">
      <c r="A4233">
        <v>41620</v>
      </c>
      <c r="B4233" t="s">
        <v>11137</v>
      </c>
      <c r="C4233" t="s">
        <v>6897</v>
      </c>
      <c r="D4233" s="282">
        <v>107.49</v>
      </c>
      <c r="H4233" s="19" t="e">
        <f t="shared" si="65"/>
        <v>#VALUE!</v>
      </c>
    </row>
    <row r="4234" spans="1:8">
      <c r="A4234">
        <v>41622</v>
      </c>
      <c r="B4234" t="s">
        <v>11138</v>
      </c>
      <c r="C4234" t="s">
        <v>6897</v>
      </c>
      <c r="D4234" s="282">
        <v>186.43</v>
      </c>
      <c r="H4234" s="19" t="e">
        <f t="shared" ref="H4234:H4297" si="66">LEFT(B4234,SEARCH("          ",B4234)-1)</f>
        <v>#VALUE!</v>
      </c>
    </row>
    <row r="4235" spans="1:8">
      <c r="A4235">
        <v>41623</v>
      </c>
      <c r="B4235" t="s">
        <v>11139</v>
      </c>
      <c r="C4235" t="s">
        <v>6897</v>
      </c>
      <c r="D4235" s="282">
        <v>286.64999999999998</v>
      </c>
      <c r="H4235" s="19" t="e">
        <f t="shared" si="66"/>
        <v>#VALUE!</v>
      </c>
    </row>
    <row r="4236" spans="1:8">
      <c r="A4236">
        <v>41624</v>
      </c>
      <c r="B4236" t="s">
        <v>11140</v>
      </c>
      <c r="C4236" t="s">
        <v>6897</v>
      </c>
      <c r="D4236" s="282">
        <v>537.47</v>
      </c>
      <c r="H4236" s="19" t="e">
        <f t="shared" si="66"/>
        <v>#VALUE!</v>
      </c>
    </row>
    <row r="4237" spans="1:8">
      <c r="A4237">
        <v>41625</v>
      </c>
      <c r="B4237" t="s">
        <v>11141</v>
      </c>
      <c r="C4237" t="s">
        <v>6897</v>
      </c>
      <c r="D4237" s="282">
        <v>826.93</v>
      </c>
      <c r="H4237" s="19" t="e">
        <f t="shared" si="66"/>
        <v>#VALUE!</v>
      </c>
    </row>
    <row r="4238" spans="1:8">
      <c r="A4238">
        <v>13255</v>
      </c>
      <c r="B4238" t="s">
        <v>11142</v>
      </c>
      <c r="C4238" t="s">
        <v>6897</v>
      </c>
      <c r="D4238" s="282">
        <v>77.459999999999994</v>
      </c>
      <c r="H4238" s="19" t="e">
        <f t="shared" si="66"/>
        <v>#VALUE!</v>
      </c>
    </row>
    <row r="4239" spans="1:8">
      <c r="A4239">
        <v>39352</v>
      </c>
      <c r="B4239" t="s">
        <v>11143</v>
      </c>
      <c r="C4239" t="s">
        <v>6897</v>
      </c>
      <c r="D4239" s="282">
        <v>3.17</v>
      </c>
      <c r="H4239" s="19" t="e">
        <f t="shared" si="66"/>
        <v>#VALUE!</v>
      </c>
    </row>
    <row r="4240" spans="1:8">
      <c r="A4240">
        <v>39346</v>
      </c>
      <c r="B4240" t="s">
        <v>11144</v>
      </c>
      <c r="C4240" t="s">
        <v>6897</v>
      </c>
      <c r="D4240" s="282">
        <v>3.17</v>
      </c>
      <c r="H4240" s="19" t="e">
        <f t="shared" si="66"/>
        <v>#VALUE!</v>
      </c>
    </row>
    <row r="4241" spans="1:8">
      <c r="A4241">
        <v>39350</v>
      </c>
      <c r="B4241" t="s">
        <v>11145</v>
      </c>
      <c r="C4241" t="s">
        <v>6897</v>
      </c>
      <c r="D4241" s="282">
        <v>3.41</v>
      </c>
      <c r="H4241" s="19" t="e">
        <f t="shared" si="66"/>
        <v>#VALUE!</v>
      </c>
    </row>
    <row r="4242" spans="1:8">
      <c r="A4242">
        <v>39351</v>
      </c>
      <c r="B4242" t="s">
        <v>11146</v>
      </c>
      <c r="C4242" t="s">
        <v>6897</v>
      </c>
      <c r="D4242" s="282">
        <v>3.95</v>
      </c>
      <c r="H4242" s="19" t="e">
        <f t="shared" si="66"/>
        <v>#VALUE!</v>
      </c>
    </row>
    <row r="4243" spans="1:8">
      <c r="A4243">
        <v>38952</v>
      </c>
      <c r="B4243" t="s">
        <v>11147</v>
      </c>
      <c r="C4243" t="s">
        <v>6897</v>
      </c>
      <c r="D4243" s="282">
        <v>3.71</v>
      </c>
      <c r="H4243" s="19" t="e">
        <f t="shared" si="66"/>
        <v>#VALUE!</v>
      </c>
    </row>
    <row r="4244" spans="1:8">
      <c r="A4244">
        <v>38953</v>
      </c>
      <c r="B4244" t="s">
        <v>11148</v>
      </c>
      <c r="C4244" t="s">
        <v>6897</v>
      </c>
      <c r="D4244" s="282">
        <v>5.85</v>
      </c>
      <c r="H4244" s="19" t="e">
        <f t="shared" si="66"/>
        <v>#VALUE!</v>
      </c>
    </row>
    <row r="4245" spans="1:8">
      <c r="A4245">
        <v>38835</v>
      </c>
      <c r="B4245" t="s">
        <v>11149</v>
      </c>
      <c r="C4245" t="s">
        <v>6897</v>
      </c>
      <c r="D4245" s="282">
        <v>5.25</v>
      </c>
      <c r="H4245" s="19" t="e">
        <f t="shared" si="66"/>
        <v>#VALUE!</v>
      </c>
    </row>
    <row r="4246" spans="1:8">
      <c r="A4246">
        <v>38837</v>
      </c>
      <c r="B4246" t="s">
        <v>11150</v>
      </c>
      <c r="C4246" t="s">
        <v>6897</v>
      </c>
      <c r="D4246" s="282">
        <v>13.67</v>
      </c>
      <c r="H4246" s="19" t="e">
        <f t="shared" si="66"/>
        <v>#VALUE!</v>
      </c>
    </row>
    <row r="4247" spans="1:8">
      <c r="A4247">
        <v>38836</v>
      </c>
      <c r="B4247" t="s">
        <v>11151</v>
      </c>
      <c r="C4247" t="s">
        <v>6897</v>
      </c>
      <c r="D4247" s="282">
        <v>7.56</v>
      </c>
      <c r="H4247" s="19" t="e">
        <f t="shared" si="66"/>
        <v>#VALUE!</v>
      </c>
    </row>
    <row r="4248" spans="1:8">
      <c r="A4248">
        <v>2666</v>
      </c>
      <c r="B4248" t="s">
        <v>11152</v>
      </c>
      <c r="C4248" t="s">
        <v>6897</v>
      </c>
      <c r="D4248" s="282">
        <v>4.99</v>
      </c>
      <c r="H4248" s="19" t="e">
        <f t="shared" si="66"/>
        <v>#VALUE!</v>
      </c>
    </row>
    <row r="4249" spans="1:8">
      <c r="A4249">
        <v>2668</v>
      </c>
      <c r="B4249" t="s">
        <v>11153</v>
      </c>
      <c r="C4249" t="s">
        <v>6897</v>
      </c>
      <c r="D4249" s="282">
        <v>5.7</v>
      </c>
      <c r="H4249" s="19" t="e">
        <f t="shared" si="66"/>
        <v>#VALUE!</v>
      </c>
    </row>
    <row r="4250" spans="1:8">
      <c r="A4250">
        <v>2664</v>
      </c>
      <c r="B4250" t="s">
        <v>11154</v>
      </c>
      <c r="C4250" t="s">
        <v>6897</v>
      </c>
      <c r="D4250" s="282">
        <v>8.41</v>
      </c>
      <c r="H4250" s="19" t="e">
        <f t="shared" si="66"/>
        <v>#VALUE!</v>
      </c>
    </row>
    <row r="4251" spans="1:8">
      <c r="A4251">
        <v>2662</v>
      </c>
      <c r="B4251" t="s">
        <v>11155</v>
      </c>
      <c r="C4251" t="s">
        <v>6897</v>
      </c>
      <c r="D4251" s="282">
        <v>10.32</v>
      </c>
      <c r="H4251" s="19" t="e">
        <f t="shared" si="66"/>
        <v>#VALUE!</v>
      </c>
    </row>
    <row r="4252" spans="1:8">
      <c r="A4252">
        <v>20964</v>
      </c>
      <c r="B4252" t="s">
        <v>11156</v>
      </c>
      <c r="C4252" t="s">
        <v>6897</v>
      </c>
      <c r="D4252" s="282">
        <v>59.44</v>
      </c>
      <c r="H4252" s="19" t="e">
        <f t="shared" si="66"/>
        <v>#VALUE!</v>
      </c>
    </row>
    <row r="4253" spans="1:8">
      <c r="A4253">
        <v>10905</v>
      </c>
      <c r="B4253" t="s">
        <v>11157</v>
      </c>
      <c r="C4253" t="s">
        <v>6897</v>
      </c>
      <c r="D4253" s="282">
        <v>79.739999999999995</v>
      </c>
      <c r="H4253" s="19" t="e">
        <f t="shared" si="66"/>
        <v>#VALUE!</v>
      </c>
    </row>
    <row r="4254" spans="1:8">
      <c r="A4254">
        <v>42703</v>
      </c>
      <c r="B4254" t="s">
        <v>11158</v>
      </c>
      <c r="C4254" t="s">
        <v>6897</v>
      </c>
      <c r="D4254" s="282">
        <v>88.92</v>
      </c>
      <c r="H4254" s="19" t="e">
        <f t="shared" si="66"/>
        <v>#VALUE!</v>
      </c>
    </row>
    <row r="4255" spans="1:8">
      <c r="A4255">
        <v>42704</v>
      </c>
      <c r="B4255" t="s">
        <v>11159</v>
      </c>
      <c r="C4255" t="s">
        <v>6897</v>
      </c>
      <c r="D4255" s="282">
        <v>136.52000000000001</v>
      </c>
      <c r="H4255" s="19" t="e">
        <f t="shared" si="66"/>
        <v>#VALUE!</v>
      </c>
    </row>
    <row r="4256" spans="1:8">
      <c r="A4256">
        <v>42705</v>
      </c>
      <c r="B4256" t="s">
        <v>11160</v>
      </c>
      <c r="C4256" t="s">
        <v>6897</v>
      </c>
      <c r="D4256" s="282">
        <v>174.18</v>
      </c>
      <c r="H4256" s="19" t="e">
        <f t="shared" si="66"/>
        <v>#VALUE!</v>
      </c>
    </row>
    <row r="4257" spans="1:8">
      <c r="A4257">
        <v>42706</v>
      </c>
      <c r="B4257" t="s">
        <v>11161</v>
      </c>
      <c r="C4257" t="s">
        <v>6897</v>
      </c>
      <c r="D4257" s="282">
        <v>215.71</v>
      </c>
      <c r="H4257" s="19" t="e">
        <f t="shared" si="66"/>
        <v>#VALUE!</v>
      </c>
    </row>
    <row r="4258" spans="1:8">
      <c r="A4258">
        <v>11289</v>
      </c>
      <c r="B4258" t="s">
        <v>11162</v>
      </c>
      <c r="C4258" t="s">
        <v>6897</v>
      </c>
      <c r="D4258" s="282">
        <v>78.13</v>
      </c>
      <c r="H4258" s="19" t="e">
        <f t="shared" si="66"/>
        <v>#VALUE!</v>
      </c>
    </row>
    <row r="4259" spans="1:8">
      <c r="A4259">
        <v>11241</v>
      </c>
      <c r="B4259" t="s">
        <v>11163</v>
      </c>
      <c r="C4259" t="s">
        <v>6897</v>
      </c>
      <c r="D4259" s="282">
        <v>195.34</v>
      </c>
      <c r="H4259" s="19" t="e">
        <f t="shared" si="66"/>
        <v>#VALUE!</v>
      </c>
    </row>
    <row r="4260" spans="1:8">
      <c r="A4260">
        <v>11301</v>
      </c>
      <c r="B4260" t="s">
        <v>11164</v>
      </c>
      <c r="C4260" t="s">
        <v>6897</v>
      </c>
      <c r="D4260" s="282">
        <v>495.34</v>
      </c>
      <c r="H4260" s="19" t="e">
        <f t="shared" si="66"/>
        <v>#VALUE!</v>
      </c>
    </row>
    <row r="4261" spans="1:8">
      <c r="A4261">
        <v>21090</v>
      </c>
      <c r="B4261" t="s">
        <v>11165</v>
      </c>
      <c r="C4261" t="s">
        <v>6897</v>
      </c>
      <c r="D4261" s="282">
        <v>606.97</v>
      </c>
      <c r="H4261" s="19" t="e">
        <f t="shared" si="66"/>
        <v>#VALUE!</v>
      </c>
    </row>
    <row r="4262" spans="1:8">
      <c r="A4262">
        <v>14112</v>
      </c>
      <c r="B4262" t="s">
        <v>11166</v>
      </c>
      <c r="C4262" t="s">
        <v>6897</v>
      </c>
      <c r="D4262" s="282">
        <v>253.25</v>
      </c>
      <c r="H4262" s="19" t="e">
        <f t="shared" si="66"/>
        <v>#VALUE!</v>
      </c>
    </row>
    <row r="4263" spans="1:8">
      <c r="A4263">
        <v>11315</v>
      </c>
      <c r="B4263" t="s">
        <v>11167</v>
      </c>
      <c r="C4263" t="s">
        <v>6897</v>
      </c>
      <c r="D4263" s="282">
        <v>118.6</v>
      </c>
      <c r="H4263" s="19" t="e">
        <f t="shared" si="66"/>
        <v>#VALUE!</v>
      </c>
    </row>
    <row r="4264" spans="1:8">
      <c r="A4264">
        <v>11292</v>
      </c>
      <c r="B4264" t="s">
        <v>11168</v>
      </c>
      <c r="C4264" t="s">
        <v>6897</v>
      </c>
      <c r="D4264" s="282">
        <v>277.67</v>
      </c>
      <c r="H4264" s="19" t="e">
        <f t="shared" si="66"/>
        <v>#VALUE!</v>
      </c>
    </row>
    <row r="4265" spans="1:8">
      <c r="A4265">
        <v>21071</v>
      </c>
      <c r="B4265" t="s">
        <v>11169</v>
      </c>
      <c r="C4265" t="s">
        <v>6897</v>
      </c>
      <c r="D4265" s="282">
        <v>181.39</v>
      </c>
      <c r="H4265" s="19" t="e">
        <f t="shared" si="66"/>
        <v>#VALUE!</v>
      </c>
    </row>
    <row r="4266" spans="1:8">
      <c r="A4266">
        <v>11293</v>
      </c>
      <c r="B4266" t="s">
        <v>11170</v>
      </c>
      <c r="C4266" t="s">
        <v>6897</v>
      </c>
      <c r="D4266" s="282">
        <v>306.97000000000003</v>
      </c>
      <c r="H4266" s="19" t="e">
        <f t="shared" si="66"/>
        <v>#VALUE!</v>
      </c>
    </row>
    <row r="4267" spans="1:8">
      <c r="A4267">
        <v>11316</v>
      </c>
      <c r="B4267" t="s">
        <v>11171</v>
      </c>
      <c r="C4267" t="s">
        <v>6897</v>
      </c>
      <c r="D4267" s="282">
        <v>390.69</v>
      </c>
      <c r="H4267" s="19" t="e">
        <f t="shared" si="66"/>
        <v>#VALUE!</v>
      </c>
    </row>
    <row r="4268" spans="1:8">
      <c r="A4268">
        <v>6243</v>
      </c>
      <c r="B4268" t="s">
        <v>11172</v>
      </c>
      <c r="C4268" t="s">
        <v>6897</v>
      </c>
      <c r="D4268" s="282">
        <v>450</v>
      </c>
      <c r="H4268" s="19" t="e">
        <f t="shared" si="66"/>
        <v>#VALUE!</v>
      </c>
    </row>
    <row r="4269" spans="1:8">
      <c r="A4269">
        <v>21079</v>
      </c>
      <c r="B4269" t="s">
        <v>11173</v>
      </c>
      <c r="C4269" t="s">
        <v>6897</v>
      </c>
      <c r="D4269" s="282">
        <v>536.51</v>
      </c>
      <c r="H4269" s="19" t="e">
        <f t="shared" si="66"/>
        <v>#VALUE!</v>
      </c>
    </row>
    <row r="4270" spans="1:8">
      <c r="A4270">
        <v>6240</v>
      </c>
      <c r="B4270" t="s">
        <v>11174</v>
      </c>
      <c r="C4270" t="s">
        <v>6897</v>
      </c>
      <c r="D4270" s="282">
        <v>595.80999999999995</v>
      </c>
      <c r="H4270" s="19" t="e">
        <f t="shared" si="66"/>
        <v>#VALUE!</v>
      </c>
    </row>
    <row r="4271" spans="1:8">
      <c r="A4271">
        <v>11296</v>
      </c>
      <c r="B4271" t="s">
        <v>11175</v>
      </c>
      <c r="C4271" t="s">
        <v>6897</v>
      </c>
      <c r="D4271" s="21">
        <v>1898.37</v>
      </c>
      <c r="H4271" s="19" t="e">
        <f t="shared" si="66"/>
        <v>#VALUE!</v>
      </c>
    </row>
    <row r="4272" spans="1:8">
      <c r="A4272">
        <v>11299</v>
      </c>
      <c r="B4272" t="s">
        <v>11176</v>
      </c>
      <c r="C4272" t="s">
        <v>6897</v>
      </c>
      <c r="D4272" s="282">
        <v>642.54999999999995</v>
      </c>
      <c r="H4272" s="19" t="e">
        <f t="shared" si="66"/>
        <v>#VALUE!</v>
      </c>
    </row>
    <row r="4273" spans="1:8">
      <c r="A4273">
        <v>11066</v>
      </c>
      <c r="B4273" t="s">
        <v>11177</v>
      </c>
      <c r="C4273" t="s">
        <v>6897</v>
      </c>
      <c r="D4273" s="282">
        <v>18.54</v>
      </c>
      <c r="H4273" s="19" t="e">
        <f t="shared" si="66"/>
        <v>#VALUE!</v>
      </c>
    </row>
    <row r="4274" spans="1:8">
      <c r="A4274">
        <v>11065</v>
      </c>
      <c r="B4274" t="s">
        <v>11178</v>
      </c>
      <c r="C4274" t="s">
        <v>6897</v>
      </c>
      <c r="D4274" s="282">
        <v>21.26</v>
      </c>
      <c r="H4274" s="19" t="e">
        <f t="shared" si="66"/>
        <v>#VALUE!</v>
      </c>
    </row>
    <row r="4275" spans="1:8">
      <c r="A4275">
        <v>11688</v>
      </c>
      <c r="B4275" t="s">
        <v>11179</v>
      </c>
      <c r="C4275" t="s">
        <v>6897</v>
      </c>
      <c r="D4275" s="282">
        <v>312.88</v>
      </c>
      <c r="H4275" s="19" t="e">
        <f t="shared" si="66"/>
        <v>#VALUE!</v>
      </c>
    </row>
    <row r="4276" spans="1:8">
      <c r="A4276">
        <v>37736</v>
      </c>
      <c r="B4276" t="s">
        <v>11180</v>
      </c>
      <c r="C4276" t="s">
        <v>6897</v>
      </c>
      <c r="D4276" s="21">
        <v>60150</v>
      </c>
      <c r="H4276" s="19" t="e">
        <f t="shared" si="66"/>
        <v>#VALUE!</v>
      </c>
    </row>
    <row r="4277" spans="1:8">
      <c r="A4277">
        <v>37739</v>
      </c>
      <c r="B4277" t="s">
        <v>11181</v>
      </c>
      <c r="C4277" t="s">
        <v>6897</v>
      </c>
      <c r="D4277" s="21">
        <v>74030.759999999995</v>
      </c>
      <c r="H4277" s="19" t="e">
        <f t="shared" si="66"/>
        <v>#VALUE!</v>
      </c>
    </row>
    <row r="4278" spans="1:8">
      <c r="A4278">
        <v>37740</v>
      </c>
      <c r="B4278" t="s">
        <v>11182</v>
      </c>
      <c r="C4278" t="s">
        <v>6897</v>
      </c>
      <c r="D4278" s="21">
        <v>42245.81</v>
      </c>
      <c r="H4278" s="19" t="e">
        <f t="shared" si="66"/>
        <v>#VALUE!</v>
      </c>
    </row>
    <row r="4279" spans="1:8">
      <c r="A4279">
        <v>37738</v>
      </c>
      <c r="B4279" t="s">
        <v>11183</v>
      </c>
      <c r="C4279" t="s">
        <v>6897</v>
      </c>
      <c r="D4279" s="21">
        <v>50192.05</v>
      </c>
      <c r="H4279" s="19" t="e">
        <f t="shared" si="66"/>
        <v>#VALUE!</v>
      </c>
    </row>
    <row r="4280" spans="1:8">
      <c r="A4280">
        <v>37737</v>
      </c>
      <c r="B4280" t="s">
        <v>11184</v>
      </c>
      <c r="C4280" t="s">
        <v>6897</v>
      </c>
      <c r="D4280" s="21">
        <v>39932.35</v>
      </c>
      <c r="H4280" s="19" t="e">
        <f t="shared" si="66"/>
        <v>#VALUE!</v>
      </c>
    </row>
    <row r="4281" spans="1:8">
      <c r="A4281">
        <v>25014</v>
      </c>
      <c r="B4281" t="s">
        <v>11185</v>
      </c>
      <c r="C4281" t="s">
        <v>6897</v>
      </c>
      <c r="D4281" s="21">
        <v>83636.66</v>
      </c>
      <c r="H4281" s="19" t="e">
        <f t="shared" si="66"/>
        <v>#VALUE!</v>
      </c>
    </row>
    <row r="4282" spans="1:8">
      <c r="A4282">
        <v>25013</v>
      </c>
      <c r="B4282" t="s">
        <v>11186</v>
      </c>
      <c r="C4282" t="s">
        <v>6897</v>
      </c>
      <c r="D4282" s="21">
        <v>87660.07</v>
      </c>
      <c r="H4282" s="19" t="e">
        <f t="shared" si="66"/>
        <v>#VALUE!</v>
      </c>
    </row>
    <row r="4283" spans="1:8">
      <c r="A4283">
        <v>14405</v>
      </c>
      <c r="B4283" t="s">
        <v>11187</v>
      </c>
      <c r="C4283" t="s">
        <v>6897</v>
      </c>
      <c r="D4283" s="21">
        <v>102898.74</v>
      </c>
      <c r="H4283" s="19" t="e">
        <f t="shared" si="66"/>
        <v>#VALUE!</v>
      </c>
    </row>
    <row r="4284" spans="1:8">
      <c r="A4284">
        <v>36790</v>
      </c>
      <c r="B4284" t="s">
        <v>11188</v>
      </c>
      <c r="C4284" t="s">
        <v>6897</v>
      </c>
      <c r="D4284" s="282">
        <v>246.62</v>
      </c>
      <c r="H4284" s="19" t="e">
        <f t="shared" si="66"/>
        <v>#VALUE!</v>
      </c>
    </row>
    <row r="4285" spans="1:8">
      <c r="A4285">
        <v>20271</v>
      </c>
      <c r="B4285" t="s">
        <v>11189</v>
      </c>
      <c r="C4285" t="s">
        <v>6897</v>
      </c>
      <c r="D4285" s="282">
        <v>530.58000000000004</v>
      </c>
      <c r="H4285" s="19" t="e">
        <f t="shared" si="66"/>
        <v>#VALUE!</v>
      </c>
    </row>
    <row r="4286" spans="1:8">
      <c r="A4286">
        <v>10423</v>
      </c>
      <c r="B4286" t="s">
        <v>11190</v>
      </c>
      <c r="C4286" t="s">
        <v>6897</v>
      </c>
      <c r="D4286" s="282">
        <v>329.08</v>
      </c>
      <c r="H4286" s="19" t="e">
        <f t="shared" si="66"/>
        <v>#VALUE!</v>
      </c>
    </row>
    <row r="4287" spans="1:8">
      <c r="A4287">
        <v>37589</v>
      </c>
      <c r="B4287" t="s">
        <v>11191</v>
      </c>
      <c r="C4287" t="s">
        <v>6897</v>
      </c>
      <c r="D4287" s="282">
        <v>302.17</v>
      </c>
      <c r="H4287" s="19" t="e">
        <f t="shared" si="66"/>
        <v>#VALUE!</v>
      </c>
    </row>
    <row r="4288" spans="1:8">
      <c r="A4288">
        <v>11690</v>
      </c>
      <c r="B4288" t="s">
        <v>11192</v>
      </c>
      <c r="C4288" t="s">
        <v>6897</v>
      </c>
      <c r="D4288" s="282">
        <v>160.52000000000001</v>
      </c>
      <c r="H4288" s="19" t="e">
        <f t="shared" si="66"/>
        <v>#VALUE!</v>
      </c>
    </row>
    <row r="4289" spans="1:8">
      <c r="A4289">
        <v>20234</v>
      </c>
      <c r="B4289" t="s">
        <v>11193</v>
      </c>
      <c r="C4289" t="s">
        <v>6897</v>
      </c>
      <c r="D4289" s="282">
        <v>203.14</v>
      </c>
      <c r="H4289" s="19" t="e">
        <f t="shared" si="66"/>
        <v>#VALUE!</v>
      </c>
    </row>
    <row r="4290" spans="1:8">
      <c r="A4290">
        <v>4763</v>
      </c>
      <c r="B4290" t="s">
        <v>11194</v>
      </c>
      <c r="C4290" t="s">
        <v>6905</v>
      </c>
      <c r="D4290" s="282">
        <v>15.82</v>
      </c>
      <c r="H4290" s="19" t="e">
        <f t="shared" si="66"/>
        <v>#VALUE!</v>
      </c>
    </row>
    <row r="4291" spans="1:8">
      <c r="A4291">
        <v>41070</v>
      </c>
      <c r="B4291" t="s">
        <v>11195</v>
      </c>
      <c r="C4291" t="s">
        <v>7093</v>
      </c>
      <c r="D4291" s="21">
        <v>2805.46</v>
      </c>
      <c r="H4291" s="19" t="e">
        <f t="shared" si="66"/>
        <v>#VALUE!</v>
      </c>
    </row>
    <row r="4292" spans="1:8">
      <c r="A4292">
        <v>14583</v>
      </c>
      <c r="B4292" t="s">
        <v>11196</v>
      </c>
      <c r="C4292" t="s">
        <v>7090</v>
      </c>
      <c r="D4292" s="282">
        <v>14.75</v>
      </c>
      <c r="H4292" s="19" t="e">
        <f t="shared" si="66"/>
        <v>#VALUE!</v>
      </c>
    </row>
    <row r="4293" spans="1:8">
      <c r="A4293">
        <v>11457</v>
      </c>
      <c r="B4293" t="s">
        <v>11197</v>
      </c>
      <c r="C4293" t="s">
        <v>6897</v>
      </c>
      <c r="D4293" s="282">
        <v>36.18</v>
      </c>
      <c r="H4293" s="19" t="e">
        <f t="shared" si="66"/>
        <v>#VALUE!</v>
      </c>
    </row>
    <row r="4294" spans="1:8">
      <c r="A4294">
        <v>21121</v>
      </c>
      <c r="B4294" t="s">
        <v>11198</v>
      </c>
      <c r="C4294" t="s">
        <v>6897</v>
      </c>
      <c r="D4294" s="282">
        <v>2.98</v>
      </c>
      <c r="H4294" s="19" t="e">
        <f t="shared" si="66"/>
        <v>#VALUE!</v>
      </c>
    </row>
    <row r="4295" spans="1:8">
      <c r="A4295">
        <v>38010</v>
      </c>
      <c r="B4295" t="s">
        <v>11199</v>
      </c>
      <c r="C4295" t="s">
        <v>6897</v>
      </c>
      <c r="D4295" s="282">
        <v>4.88</v>
      </c>
      <c r="H4295" s="19" t="e">
        <f t="shared" si="66"/>
        <v>#VALUE!</v>
      </c>
    </row>
    <row r="4296" spans="1:8">
      <c r="A4296">
        <v>38011</v>
      </c>
      <c r="B4296" t="s">
        <v>11200</v>
      </c>
      <c r="C4296" t="s">
        <v>6897</v>
      </c>
      <c r="D4296" s="282">
        <v>9</v>
      </c>
      <c r="H4296" s="19" t="e">
        <f t="shared" si="66"/>
        <v>#VALUE!</v>
      </c>
    </row>
    <row r="4297" spans="1:8">
      <c r="A4297">
        <v>38012</v>
      </c>
      <c r="B4297" t="s">
        <v>11201</v>
      </c>
      <c r="C4297" t="s">
        <v>6897</v>
      </c>
      <c r="D4297" s="282">
        <v>30.75</v>
      </c>
      <c r="H4297" s="19" t="e">
        <f t="shared" si="66"/>
        <v>#VALUE!</v>
      </c>
    </row>
    <row r="4298" spans="1:8">
      <c r="A4298">
        <v>38013</v>
      </c>
      <c r="B4298" t="s">
        <v>11202</v>
      </c>
      <c r="C4298" t="s">
        <v>6897</v>
      </c>
      <c r="D4298" s="282">
        <v>39.92</v>
      </c>
      <c r="H4298" s="19" t="e">
        <f t="shared" ref="H4298:H4361" si="67">LEFT(B4298,SEARCH("          ",B4298)-1)</f>
        <v>#VALUE!</v>
      </c>
    </row>
    <row r="4299" spans="1:8">
      <c r="A4299">
        <v>38014</v>
      </c>
      <c r="B4299" t="s">
        <v>11203</v>
      </c>
      <c r="C4299" t="s">
        <v>6897</v>
      </c>
      <c r="D4299" s="282">
        <v>64.959999999999994</v>
      </c>
      <c r="H4299" s="19" t="e">
        <f t="shared" si="67"/>
        <v>#VALUE!</v>
      </c>
    </row>
    <row r="4300" spans="1:8">
      <c r="A4300">
        <v>38015</v>
      </c>
      <c r="B4300" t="s">
        <v>11204</v>
      </c>
      <c r="C4300" t="s">
        <v>6897</v>
      </c>
      <c r="D4300" s="282">
        <v>156.87</v>
      </c>
      <c r="H4300" s="19" t="e">
        <f t="shared" si="67"/>
        <v>#VALUE!</v>
      </c>
    </row>
    <row r="4301" spans="1:8">
      <c r="A4301">
        <v>38016</v>
      </c>
      <c r="B4301" t="s">
        <v>11205</v>
      </c>
      <c r="C4301" t="s">
        <v>6897</v>
      </c>
      <c r="D4301" s="282">
        <v>190.87</v>
      </c>
      <c r="H4301" s="19" t="e">
        <f t="shared" si="67"/>
        <v>#VALUE!</v>
      </c>
    </row>
    <row r="4302" spans="1:8">
      <c r="A4302">
        <v>12741</v>
      </c>
      <c r="B4302" t="s">
        <v>11206</v>
      </c>
      <c r="C4302" t="s">
        <v>6897</v>
      </c>
      <c r="D4302" s="282">
        <v>997.86</v>
      </c>
      <c r="H4302" s="19" t="e">
        <f t="shared" si="67"/>
        <v>#VALUE!</v>
      </c>
    </row>
    <row r="4303" spans="1:8">
      <c r="A4303">
        <v>12733</v>
      </c>
      <c r="B4303" t="s">
        <v>11207</v>
      </c>
      <c r="C4303" t="s">
        <v>6897</v>
      </c>
      <c r="D4303" s="282">
        <v>5.0199999999999996</v>
      </c>
      <c r="H4303" s="19" t="e">
        <f t="shared" si="67"/>
        <v>#VALUE!</v>
      </c>
    </row>
    <row r="4304" spans="1:8">
      <c r="A4304">
        <v>12734</v>
      </c>
      <c r="B4304" t="s">
        <v>11208</v>
      </c>
      <c r="C4304" t="s">
        <v>6897</v>
      </c>
      <c r="D4304" s="282">
        <v>10.7</v>
      </c>
      <c r="H4304" s="19" t="e">
        <f t="shared" si="67"/>
        <v>#VALUE!</v>
      </c>
    </row>
    <row r="4305" spans="1:8">
      <c r="A4305">
        <v>12735</v>
      </c>
      <c r="B4305" t="s">
        <v>11209</v>
      </c>
      <c r="C4305" t="s">
        <v>6897</v>
      </c>
      <c r="D4305" s="282">
        <v>17.600000000000001</v>
      </c>
      <c r="H4305" s="19" t="e">
        <f t="shared" si="67"/>
        <v>#VALUE!</v>
      </c>
    </row>
    <row r="4306" spans="1:8">
      <c r="A4306">
        <v>12736</v>
      </c>
      <c r="B4306" t="s">
        <v>11210</v>
      </c>
      <c r="C4306" t="s">
        <v>6897</v>
      </c>
      <c r="D4306" s="282">
        <v>40.24</v>
      </c>
      <c r="H4306" s="19" t="e">
        <f t="shared" si="67"/>
        <v>#VALUE!</v>
      </c>
    </row>
    <row r="4307" spans="1:8">
      <c r="A4307">
        <v>12737</v>
      </c>
      <c r="B4307" t="s">
        <v>11211</v>
      </c>
      <c r="C4307" t="s">
        <v>6897</v>
      </c>
      <c r="D4307" s="282">
        <v>51.85</v>
      </c>
      <c r="H4307" s="19" t="e">
        <f t="shared" si="67"/>
        <v>#VALUE!</v>
      </c>
    </row>
    <row r="4308" spans="1:8">
      <c r="A4308">
        <v>12738</v>
      </c>
      <c r="B4308" t="s">
        <v>11212</v>
      </c>
      <c r="C4308" t="s">
        <v>6897</v>
      </c>
      <c r="D4308" s="282">
        <v>102.47</v>
      </c>
      <c r="H4308" s="19" t="e">
        <f t="shared" si="67"/>
        <v>#VALUE!</v>
      </c>
    </row>
    <row r="4309" spans="1:8">
      <c r="A4309">
        <v>12739</v>
      </c>
      <c r="B4309" t="s">
        <v>11213</v>
      </c>
      <c r="C4309" t="s">
        <v>6897</v>
      </c>
      <c r="D4309" s="282">
        <v>291.7</v>
      </c>
      <c r="H4309" s="19" t="e">
        <f t="shared" si="67"/>
        <v>#VALUE!</v>
      </c>
    </row>
    <row r="4310" spans="1:8">
      <c r="A4310">
        <v>12740</v>
      </c>
      <c r="B4310" t="s">
        <v>11214</v>
      </c>
      <c r="C4310" t="s">
        <v>6897</v>
      </c>
      <c r="D4310" s="282">
        <v>456.38</v>
      </c>
      <c r="H4310" s="19" t="e">
        <f t="shared" si="67"/>
        <v>#VALUE!</v>
      </c>
    </row>
    <row r="4311" spans="1:8">
      <c r="A4311">
        <v>6297</v>
      </c>
      <c r="B4311" t="s">
        <v>11215</v>
      </c>
      <c r="C4311" t="s">
        <v>6897</v>
      </c>
      <c r="D4311" s="282">
        <v>25.24</v>
      </c>
      <c r="H4311" s="19" t="e">
        <f t="shared" si="67"/>
        <v>#VALUE!</v>
      </c>
    </row>
    <row r="4312" spans="1:8">
      <c r="A4312">
        <v>6296</v>
      </c>
      <c r="B4312" t="s">
        <v>11216</v>
      </c>
      <c r="C4312" t="s">
        <v>6897</v>
      </c>
      <c r="D4312" s="282">
        <v>19.920000000000002</v>
      </c>
      <c r="H4312" s="19" t="e">
        <f t="shared" si="67"/>
        <v>#VALUE!</v>
      </c>
    </row>
    <row r="4313" spans="1:8">
      <c r="A4313">
        <v>6294</v>
      </c>
      <c r="B4313" t="s">
        <v>11217</v>
      </c>
      <c r="C4313" t="s">
        <v>6897</v>
      </c>
      <c r="D4313" s="282">
        <v>5.68</v>
      </c>
      <c r="H4313" s="19" t="e">
        <f t="shared" si="67"/>
        <v>#VALUE!</v>
      </c>
    </row>
    <row r="4314" spans="1:8">
      <c r="A4314">
        <v>6323</v>
      </c>
      <c r="B4314" t="s">
        <v>11218</v>
      </c>
      <c r="C4314" t="s">
        <v>6897</v>
      </c>
      <c r="D4314" s="282">
        <v>13.01</v>
      </c>
      <c r="H4314" s="19" t="e">
        <f t="shared" si="67"/>
        <v>#VALUE!</v>
      </c>
    </row>
    <row r="4315" spans="1:8">
      <c r="A4315">
        <v>6299</v>
      </c>
      <c r="B4315" t="s">
        <v>11219</v>
      </c>
      <c r="C4315" t="s">
        <v>6897</v>
      </c>
      <c r="D4315" s="282">
        <v>75.91</v>
      </c>
      <c r="H4315" s="19" t="e">
        <f t="shared" si="67"/>
        <v>#VALUE!</v>
      </c>
    </row>
    <row r="4316" spans="1:8">
      <c r="A4316">
        <v>6298</v>
      </c>
      <c r="B4316" t="s">
        <v>11220</v>
      </c>
      <c r="C4316" t="s">
        <v>6897</v>
      </c>
      <c r="D4316" s="282">
        <v>39.979999999999997</v>
      </c>
      <c r="H4316" s="19" t="e">
        <f t="shared" si="67"/>
        <v>#VALUE!</v>
      </c>
    </row>
    <row r="4317" spans="1:8">
      <c r="A4317">
        <v>6295</v>
      </c>
      <c r="B4317" t="s">
        <v>11221</v>
      </c>
      <c r="C4317" t="s">
        <v>6897</v>
      </c>
      <c r="D4317" s="282">
        <v>8.08</v>
      </c>
      <c r="H4317" s="19" t="e">
        <f t="shared" si="67"/>
        <v>#VALUE!</v>
      </c>
    </row>
    <row r="4318" spans="1:8">
      <c r="A4318">
        <v>6322</v>
      </c>
      <c r="B4318" t="s">
        <v>11222</v>
      </c>
      <c r="C4318" t="s">
        <v>6897</v>
      </c>
      <c r="D4318" s="282">
        <v>101.67</v>
      </c>
      <c r="H4318" s="19" t="e">
        <f t="shared" si="67"/>
        <v>#VALUE!</v>
      </c>
    </row>
    <row r="4319" spans="1:8">
      <c r="A4319">
        <v>6300</v>
      </c>
      <c r="B4319" t="s">
        <v>11223</v>
      </c>
      <c r="C4319" t="s">
        <v>6897</v>
      </c>
      <c r="D4319" s="282">
        <v>187.44</v>
      </c>
      <c r="H4319" s="19" t="e">
        <f t="shared" si="67"/>
        <v>#VALUE!</v>
      </c>
    </row>
    <row r="4320" spans="1:8">
      <c r="A4320">
        <v>6321</v>
      </c>
      <c r="B4320" t="s">
        <v>11224</v>
      </c>
      <c r="C4320" t="s">
        <v>6897</v>
      </c>
      <c r="D4320" s="282">
        <v>267.75</v>
      </c>
      <c r="H4320" s="19" t="e">
        <f t="shared" si="67"/>
        <v>#VALUE!</v>
      </c>
    </row>
    <row r="4321" spans="1:8">
      <c r="A4321">
        <v>6301</v>
      </c>
      <c r="B4321" t="s">
        <v>11225</v>
      </c>
      <c r="C4321" t="s">
        <v>6897</v>
      </c>
      <c r="D4321" s="282">
        <v>627.59</v>
      </c>
      <c r="H4321" s="19" t="e">
        <f t="shared" si="67"/>
        <v>#VALUE!</v>
      </c>
    </row>
    <row r="4322" spans="1:8">
      <c r="A4322">
        <v>7105</v>
      </c>
      <c r="B4322" t="s">
        <v>11226</v>
      </c>
      <c r="C4322" t="s">
        <v>6897</v>
      </c>
      <c r="D4322" s="282">
        <v>34.590000000000003</v>
      </c>
      <c r="H4322" s="19" t="e">
        <f t="shared" si="67"/>
        <v>#VALUE!</v>
      </c>
    </row>
    <row r="4323" spans="1:8">
      <c r="A4323">
        <v>20183</v>
      </c>
      <c r="B4323" t="s">
        <v>11227</v>
      </c>
      <c r="C4323" t="s">
        <v>6897</v>
      </c>
      <c r="D4323" s="282">
        <v>45.54</v>
      </c>
      <c r="H4323" s="19" t="e">
        <f t="shared" si="67"/>
        <v>#VALUE!</v>
      </c>
    </row>
    <row r="4324" spans="1:8">
      <c r="A4324">
        <v>38448</v>
      </c>
      <c r="B4324" t="s">
        <v>11228</v>
      </c>
      <c r="C4324" t="s">
        <v>6897</v>
      </c>
      <c r="D4324" s="282">
        <v>213.97</v>
      </c>
      <c r="H4324" s="19" t="e">
        <f t="shared" si="67"/>
        <v>#VALUE!</v>
      </c>
    </row>
    <row r="4325" spans="1:8">
      <c r="A4325">
        <v>20182</v>
      </c>
      <c r="B4325" t="s">
        <v>11229</v>
      </c>
      <c r="C4325" t="s">
        <v>6897</v>
      </c>
      <c r="D4325" s="282">
        <v>25.99</v>
      </c>
      <c r="H4325" s="19" t="e">
        <f t="shared" si="67"/>
        <v>#VALUE!</v>
      </c>
    </row>
    <row r="4326" spans="1:8">
      <c r="A4326">
        <v>7119</v>
      </c>
      <c r="B4326" t="s">
        <v>11230</v>
      </c>
      <c r="C4326" t="s">
        <v>6897</v>
      </c>
      <c r="D4326" s="282">
        <v>9.94</v>
      </c>
      <c r="H4326" s="19" t="e">
        <f t="shared" si="67"/>
        <v>#VALUE!</v>
      </c>
    </row>
    <row r="4327" spans="1:8">
      <c r="A4327">
        <v>7120</v>
      </c>
      <c r="B4327" t="s">
        <v>11231</v>
      </c>
      <c r="C4327" t="s">
        <v>6897</v>
      </c>
      <c r="D4327" s="282">
        <v>6.82</v>
      </c>
      <c r="H4327" s="19" t="e">
        <f t="shared" si="67"/>
        <v>#VALUE!</v>
      </c>
    </row>
    <row r="4328" spans="1:8">
      <c r="A4328">
        <v>6319</v>
      </c>
      <c r="B4328" t="s">
        <v>11232</v>
      </c>
      <c r="C4328" t="s">
        <v>6897</v>
      </c>
      <c r="D4328" s="282">
        <v>29.65</v>
      </c>
      <c r="H4328" s="19" t="e">
        <f t="shared" si="67"/>
        <v>#VALUE!</v>
      </c>
    </row>
    <row r="4329" spans="1:8">
      <c r="A4329">
        <v>6304</v>
      </c>
      <c r="B4329" t="s">
        <v>11233</v>
      </c>
      <c r="C4329" t="s">
        <v>6897</v>
      </c>
      <c r="D4329" s="282">
        <v>29.65</v>
      </c>
      <c r="H4329" s="19" t="e">
        <f t="shared" si="67"/>
        <v>#VALUE!</v>
      </c>
    </row>
    <row r="4330" spans="1:8">
      <c r="A4330">
        <v>21116</v>
      </c>
      <c r="B4330" t="s">
        <v>11234</v>
      </c>
      <c r="C4330" t="s">
        <v>6897</v>
      </c>
      <c r="D4330" s="282">
        <v>22.45</v>
      </c>
      <c r="H4330" s="19" t="e">
        <f t="shared" si="67"/>
        <v>#VALUE!</v>
      </c>
    </row>
    <row r="4331" spans="1:8">
      <c r="A4331">
        <v>6320</v>
      </c>
      <c r="B4331" t="s">
        <v>11235</v>
      </c>
      <c r="C4331" t="s">
        <v>6897</v>
      </c>
      <c r="D4331" s="282">
        <v>15.27</v>
      </c>
      <c r="H4331" s="19" t="e">
        <f t="shared" si="67"/>
        <v>#VALUE!</v>
      </c>
    </row>
    <row r="4332" spans="1:8">
      <c r="A4332">
        <v>6303</v>
      </c>
      <c r="B4332" t="s">
        <v>11236</v>
      </c>
      <c r="C4332" t="s">
        <v>6897</v>
      </c>
      <c r="D4332" s="282">
        <v>15.27</v>
      </c>
      <c r="H4332" s="19" t="e">
        <f t="shared" si="67"/>
        <v>#VALUE!</v>
      </c>
    </row>
    <row r="4333" spans="1:8">
      <c r="A4333">
        <v>6308</v>
      </c>
      <c r="B4333" t="s">
        <v>11237</v>
      </c>
      <c r="C4333" t="s">
        <v>6897</v>
      </c>
      <c r="D4333" s="282">
        <v>82.05</v>
      </c>
      <c r="H4333" s="19" t="e">
        <f t="shared" si="67"/>
        <v>#VALUE!</v>
      </c>
    </row>
    <row r="4334" spans="1:8">
      <c r="A4334">
        <v>6317</v>
      </c>
      <c r="B4334" t="s">
        <v>11238</v>
      </c>
      <c r="C4334" t="s">
        <v>6897</v>
      </c>
      <c r="D4334" s="282">
        <v>82.05</v>
      </c>
      <c r="H4334" s="19" t="e">
        <f t="shared" si="67"/>
        <v>#VALUE!</v>
      </c>
    </row>
    <row r="4335" spans="1:8">
      <c r="A4335">
        <v>6307</v>
      </c>
      <c r="B4335" t="s">
        <v>11239</v>
      </c>
      <c r="C4335" t="s">
        <v>6897</v>
      </c>
      <c r="D4335" s="282">
        <v>82.05</v>
      </c>
      <c r="H4335" s="19" t="e">
        <f t="shared" si="67"/>
        <v>#VALUE!</v>
      </c>
    </row>
    <row r="4336" spans="1:8">
      <c r="A4336">
        <v>6309</v>
      </c>
      <c r="B4336" t="s">
        <v>11240</v>
      </c>
      <c r="C4336" t="s">
        <v>6897</v>
      </c>
      <c r="D4336" s="282">
        <v>84.43</v>
      </c>
      <c r="H4336" s="19" t="e">
        <f t="shared" si="67"/>
        <v>#VALUE!</v>
      </c>
    </row>
    <row r="4337" spans="1:8">
      <c r="A4337">
        <v>6318</v>
      </c>
      <c r="B4337" t="s">
        <v>11241</v>
      </c>
      <c r="C4337" t="s">
        <v>6897</v>
      </c>
      <c r="D4337" s="282">
        <v>44.26</v>
      </c>
      <c r="H4337" s="19" t="e">
        <f t="shared" si="67"/>
        <v>#VALUE!</v>
      </c>
    </row>
    <row r="4338" spans="1:8">
      <c r="A4338">
        <v>6306</v>
      </c>
      <c r="B4338" t="s">
        <v>11242</v>
      </c>
      <c r="C4338" t="s">
        <v>6897</v>
      </c>
      <c r="D4338" s="282">
        <v>44.26</v>
      </c>
      <c r="H4338" s="19" t="e">
        <f t="shared" si="67"/>
        <v>#VALUE!</v>
      </c>
    </row>
    <row r="4339" spans="1:8">
      <c r="A4339">
        <v>6305</v>
      </c>
      <c r="B4339" t="s">
        <v>11243</v>
      </c>
      <c r="C4339" t="s">
        <v>6897</v>
      </c>
      <c r="D4339" s="282">
        <v>44.26</v>
      </c>
      <c r="H4339" s="19" t="e">
        <f t="shared" si="67"/>
        <v>#VALUE!</v>
      </c>
    </row>
    <row r="4340" spans="1:8">
      <c r="A4340">
        <v>6302</v>
      </c>
      <c r="B4340" t="s">
        <v>11244</v>
      </c>
      <c r="C4340" t="s">
        <v>6897</v>
      </c>
      <c r="D4340" s="282">
        <v>9.3800000000000008</v>
      </c>
      <c r="H4340" s="19" t="e">
        <f t="shared" si="67"/>
        <v>#VALUE!</v>
      </c>
    </row>
    <row r="4341" spans="1:8">
      <c r="A4341">
        <v>6312</v>
      </c>
      <c r="B4341" t="s">
        <v>11245</v>
      </c>
      <c r="C4341" t="s">
        <v>6897</v>
      </c>
      <c r="D4341" s="282">
        <v>118.02</v>
      </c>
      <c r="H4341" s="19" t="e">
        <f t="shared" si="67"/>
        <v>#VALUE!</v>
      </c>
    </row>
    <row r="4342" spans="1:8">
      <c r="A4342">
        <v>6311</v>
      </c>
      <c r="B4342" t="s">
        <v>11246</v>
      </c>
      <c r="C4342" t="s">
        <v>6897</v>
      </c>
      <c r="D4342" s="282">
        <v>118.02</v>
      </c>
      <c r="H4342" s="19" t="e">
        <f t="shared" si="67"/>
        <v>#VALUE!</v>
      </c>
    </row>
    <row r="4343" spans="1:8">
      <c r="A4343">
        <v>6310</v>
      </c>
      <c r="B4343" t="s">
        <v>11247</v>
      </c>
      <c r="C4343" t="s">
        <v>6897</v>
      </c>
      <c r="D4343" s="282">
        <v>118.02</v>
      </c>
      <c r="H4343" s="19" t="e">
        <f t="shared" si="67"/>
        <v>#VALUE!</v>
      </c>
    </row>
    <row r="4344" spans="1:8">
      <c r="A4344">
        <v>6314</v>
      </c>
      <c r="B4344" t="s">
        <v>11248</v>
      </c>
      <c r="C4344" t="s">
        <v>6897</v>
      </c>
      <c r="D4344" s="282">
        <v>118.02</v>
      </c>
      <c r="H4344" s="19" t="e">
        <f t="shared" si="67"/>
        <v>#VALUE!</v>
      </c>
    </row>
    <row r="4345" spans="1:8">
      <c r="A4345">
        <v>6313</v>
      </c>
      <c r="B4345" t="s">
        <v>11249</v>
      </c>
      <c r="C4345" t="s">
        <v>6897</v>
      </c>
      <c r="D4345" s="282">
        <v>118.02</v>
      </c>
      <c r="H4345" s="19" t="e">
        <f t="shared" si="67"/>
        <v>#VALUE!</v>
      </c>
    </row>
    <row r="4346" spans="1:8">
      <c r="A4346">
        <v>6315</v>
      </c>
      <c r="B4346" t="s">
        <v>11250</v>
      </c>
      <c r="C4346" t="s">
        <v>6897</v>
      </c>
      <c r="D4346" s="282">
        <v>223.46</v>
      </c>
      <c r="H4346" s="19" t="e">
        <f t="shared" si="67"/>
        <v>#VALUE!</v>
      </c>
    </row>
    <row r="4347" spans="1:8">
      <c r="A4347">
        <v>6316</v>
      </c>
      <c r="B4347" t="s">
        <v>11251</v>
      </c>
      <c r="C4347" t="s">
        <v>6897</v>
      </c>
      <c r="D4347" s="282">
        <v>223.46</v>
      </c>
      <c r="H4347" s="19" t="e">
        <f t="shared" si="67"/>
        <v>#VALUE!</v>
      </c>
    </row>
    <row r="4348" spans="1:8">
      <c r="A4348">
        <v>38878</v>
      </c>
      <c r="B4348" t="s">
        <v>11252</v>
      </c>
      <c r="C4348" t="s">
        <v>6897</v>
      </c>
      <c r="D4348" s="282">
        <v>19.23</v>
      </c>
      <c r="H4348" s="19" t="e">
        <f t="shared" si="67"/>
        <v>#VALUE!</v>
      </c>
    </row>
    <row r="4349" spans="1:8">
      <c r="A4349">
        <v>38879</v>
      </c>
      <c r="B4349" t="s">
        <v>11253</v>
      </c>
      <c r="C4349" t="s">
        <v>6897</v>
      </c>
      <c r="D4349" s="282">
        <v>36.04</v>
      </c>
      <c r="H4349" s="19" t="e">
        <f t="shared" si="67"/>
        <v>#VALUE!</v>
      </c>
    </row>
    <row r="4350" spans="1:8">
      <c r="A4350">
        <v>38881</v>
      </c>
      <c r="B4350" t="s">
        <v>11254</v>
      </c>
      <c r="C4350" t="s">
        <v>6897</v>
      </c>
      <c r="D4350" s="282">
        <v>18.86</v>
      </c>
      <c r="H4350" s="19" t="e">
        <f t="shared" si="67"/>
        <v>#VALUE!</v>
      </c>
    </row>
    <row r="4351" spans="1:8">
      <c r="A4351">
        <v>38880</v>
      </c>
      <c r="B4351" t="s">
        <v>11255</v>
      </c>
      <c r="C4351" t="s">
        <v>6897</v>
      </c>
      <c r="D4351" s="282">
        <v>19.760000000000002</v>
      </c>
      <c r="H4351" s="19" t="e">
        <f t="shared" si="67"/>
        <v>#VALUE!</v>
      </c>
    </row>
    <row r="4352" spans="1:8">
      <c r="A4352">
        <v>38882</v>
      </c>
      <c r="B4352" t="s">
        <v>11256</v>
      </c>
      <c r="C4352" t="s">
        <v>6897</v>
      </c>
      <c r="D4352" s="282">
        <v>20.47</v>
      </c>
      <c r="H4352" s="19" t="e">
        <f t="shared" si="67"/>
        <v>#VALUE!</v>
      </c>
    </row>
    <row r="4353" spans="1:8">
      <c r="A4353">
        <v>38883</v>
      </c>
      <c r="B4353" t="s">
        <v>11257</v>
      </c>
      <c r="C4353" t="s">
        <v>6897</v>
      </c>
      <c r="D4353" s="282">
        <v>30.27</v>
      </c>
      <c r="H4353" s="19" t="e">
        <f t="shared" si="67"/>
        <v>#VALUE!</v>
      </c>
    </row>
    <row r="4354" spans="1:8">
      <c r="A4354">
        <v>38884</v>
      </c>
      <c r="B4354" t="s">
        <v>11258</v>
      </c>
      <c r="C4354" t="s">
        <v>6897</v>
      </c>
      <c r="D4354" s="282">
        <v>32.86</v>
      </c>
      <c r="H4354" s="19" t="e">
        <f t="shared" si="67"/>
        <v>#VALUE!</v>
      </c>
    </row>
    <row r="4355" spans="1:8">
      <c r="A4355">
        <v>38885</v>
      </c>
      <c r="B4355" t="s">
        <v>11259</v>
      </c>
      <c r="C4355" t="s">
        <v>6897</v>
      </c>
      <c r="D4355" s="282">
        <v>31.79</v>
      </c>
      <c r="H4355" s="19" t="e">
        <f t="shared" si="67"/>
        <v>#VALUE!</v>
      </c>
    </row>
    <row r="4356" spans="1:8">
      <c r="A4356">
        <v>38886</v>
      </c>
      <c r="B4356" t="s">
        <v>11260</v>
      </c>
      <c r="C4356" t="s">
        <v>6897</v>
      </c>
      <c r="D4356" s="282">
        <v>34.31</v>
      </c>
      <c r="H4356" s="19" t="e">
        <f t="shared" si="67"/>
        <v>#VALUE!</v>
      </c>
    </row>
    <row r="4357" spans="1:8">
      <c r="A4357">
        <v>38887</v>
      </c>
      <c r="B4357" t="s">
        <v>11261</v>
      </c>
      <c r="C4357" t="s">
        <v>6897</v>
      </c>
      <c r="D4357" s="282">
        <v>30.82</v>
      </c>
      <c r="H4357" s="19" t="e">
        <f t="shared" si="67"/>
        <v>#VALUE!</v>
      </c>
    </row>
    <row r="4358" spans="1:8">
      <c r="A4358">
        <v>38888</v>
      </c>
      <c r="B4358" t="s">
        <v>11262</v>
      </c>
      <c r="C4358" t="s">
        <v>6897</v>
      </c>
      <c r="D4358" s="282">
        <v>36.630000000000003</v>
      </c>
      <c r="H4358" s="19" t="e">
        <f t="shared" si="67"/>
        <v>#VALUE!</v>
      </c>
    </row>
    <row r="4359" spans="1:8">
      <c r="A4359">
        <v>38890</v>
      </c>
      <c r="B4359" t="s">
        <v>11263</v>
      </c>
      <c r="C4359" t="s">
        <v>6897</v>
      </c>
      <c r="D4359" s="282">
        <v>54.45</v>
      </c>
      <c r="H4359" s="19" t="e">
        <f t="shared" si="67"/>
        <v>#VALUE!</v>
      </c>
    </row>
    <row r="4360" spans="1:8">
      <c r="A4360">
        <v>38893</v>
      </c>
      <c r="B4360" t="s">
        <v>11264</v>
      </c>
      <c r="C4360" t="s">
        <v>6897</v>
      </c>
      <c r="D4360" s="282">
        <v>43.79</v>
      </c>
      <c r="H4360" s="19" t="e">
        <f t="shared" si="67"/>
        <v>#VALUE!</v>
      </c>
    </row>
    <row r="4361" spans="1:8">
      <c r="A4361">
        <v>38894</v>
      </c>
      <c r="B4361" t="s">
        <v>11265</v>
      </c>
      <c r="C4361" t="s">
        <v>6897</v>
      </c>
      <c r="D4361" s="282">
        <v>55.61</v>
      </c>
      <c r="H4361" s="19" t="e">
        <f t="shared" si="67"/>
        <v>#VALUE!</v>
      </c>
    </row>
    <row r="4362" spans="1:8">
      <c r="A4362">
        <v>38896</v>
      </c>
      <c r="B4362" t="s">
        <v>11266</v>
      </c>
      <c r="C4362" t="s">
        <v>6897</v>
      </c>
      <c r="D4362" s="282">
        <v>56.71</v>
      </c>
      <c r="H4362" s="19" t="e">
        <f t="shared" ref="H4362:H4425" si="68">LEFT(B4362,SEARCH("          ",B4362)-1)</f>
        <v>#VALUE!</v>
      </c>
    </row>
    <row r="4363" spans="1:8">
      <c r="A4363">
        <v>39324</v>
      </c>
      <c r="B4363" t="s">
        <v>11267</v>
      </c>
      <c r="C4363" t="s">
        <v>6897</v>
      </c>
      <c r="D4363" s="282">
        <v>6.61</v>
      </c>
      <c r="H4363" s="19" t="e">
        <f t="shared" si="68"/>
        <v>#VALUE!</v>
      </c>
    </row>
    <row r="4364" spans="1:8">
      <c r="A4364">
        <v>39325</v>
      </c>
      <c r="B4364" t="s">
        <v>11268</v>
      </c>
      <c r="C4364" t="s">
        <v>6897</v>
      </c>
      <c r="D4364" s="282">
        <v>10</v>
      </c>
      <c r="H4364" s="19" t="e">
        <f t="shared" si="68"/>
        <v>#VALUE!</v>
      </c>
    </row>
    <row r="4365" spans="1:8">
      <c r="A4365">
        <v>39326</v>
      </c>
      <c r="B4365" t="s">
        <v>11269</v>
      </c>
      <c r="C4365" t="s">
        <v>6897</v>
      </c>
      <c r="D4365" s="282">
        <v>25.77</v>
      </c>
      <c r="H4365" s="19" t="e">
        <f t="shared" si="68"/>
        <v>#VALUE!</v>
      </c>
    </row>
    <row r="4366" spans="1:8">
      <c r="A4366">
        <v>39327</v>
      </c>
      <c r="B4366" t="s">
        <v>11270</v>
      </c>
      <c r="C4366" t="s">
        <v>6897</v>
      </c>
      <c r="D4366" s="282">
        <v>39.03</v>
      </c>
      <c r="H4366" s="19" t="e">
        <f t="shared" si="68"/>
        <v>#VALUE!</v>
      </c>
    </row>
    <row r="4367" spans="1:8">
      <c r="A4367">
        <v>20176</v>
      </c>
      <c r="B4367" t="s">
        <v>11271</v>
      </c>
      <c r="C4367" t="s">
        <v>6897</v>
      </c>
      <c r="D4367" s="282">
        <v>39.24</v>
      </c>
      <c r="H4367" s="19" t="e">
        <f t="shared" si="68"/>
        <v>#VALUE!</v>
      </c>
    </row>
    <row r="4368" spans="1:8">
      <c r="A4368">
        <v>11378</v>
      </c>
      <c r="B4368" t="s">
        <v>11272</v>
      </c>
      <c r="C4368" t="s">
        <v>6897</v>
      </c>
      <c r="D4368" s="282">
        <v>91.07</v>
      </c>
      <c r="H4368" s="19" t="e">
        <f t="shared" si="68"/>
        <v>#VALUE!</v>
      </c>
    </row>
    <row r="4369" spans="1:8">
      <c r="A4369">
        <v>11379</v>
      </c>
      <c r="B4369" t="s">
        <v>11273</v>
      </c>
      <c r="C4369" t="s">
        <v>6897</v>
      </c>
      <c r="D4369" s="282">
        <v>76.95</v>
      </c>
      <c r="H4369" s="19" t="e">
        <f t="shared" si="68"/>
        <v>#VALUE!</v>
      </c>
    </row>
    <row r="4370" spans="1:8">
      <c r="A4370">
        <v>11493</v>
      </c>
      <c r="B4370" t="s">
        <v>11274</v>
      </c>
      <c r="C4370" t="s">
        <v>6897</v>
      </c>
      <c r="D4370" s="282">
        <v>44.38</v>
      </c>
      <c r="H4370" s="19" t="e">
        <f t="shared" si="68"/>
        <v>#VALUE!</v>
      </c>
    </row>
    <row r="4371" spans="1:8">
      <c r="A4371">
        <v>42717</v>
      </c>
      <c r="B4371" t="s">
        <v>11275</v>
      </c>
      <c r="C4371" t="s">
        <v>6897</v>
      </c>
      <c r="D4371" s="282">
        <v>529.22</v>
      </c>
      <c r="H4371" s="19" t="e">
        <f t="shared" si="68"/>
        <v>#VALUE!</v>
      </c>
    </row>
    <row r="4372" spans="1:8">
      <c r="A4372">
        <v>42718</v>
      </c>
      <c r="B4372" t="s">
        <v>11276</v>
      </c>
      <c r="C4372" t="s">
        <v>6897</v>
      </c>
      <c r="D4372" s="282">
        <v>587.54</v>
      </c>
      <c r="H4372" s="19" t="e">
        <f t="shared" si="68"/>
        <v>#VALUE!</v>
      </c>
    </row>
    <row r="4373" spans="1:8">
      <c r="A4373">
        <v>7106</v>
      </c>
      <c r="B4373" t="s">
        <v>11277</v>
      </c>
      <c r="C4373" t="s">
        <v>6897</v>
      </c>
      <c r="D4373" s="282">
        <v>161.77000000000001</v>
      </c>
      <c r="H4373" s="19" t="e">
        <f t="shared" si="68"/>
        <v>#VALUE!</v>
      </c>
    </row>
    <row r="4374" spans="1:8">
      <c r="A4374">
        <v>7104</v>
      </c>
      <c r="B4374" t="s">
        <v>11278</v>
      </c>
      <c r="C4374" t="s">
        <v>6897</v>
      </c>
      <c r="D4374" s="282">
        <v>3.37</v>
      </c>
      <c r="H4374" s="19" t="e">
        <f t="shared" si="68"/>
        <v>#VALUE!</v>
      </c>
    </row>
    <row r="4375" spans="1:8">
      <c r="A4375">
        <v>7136</v>
      </c>
      <c r="B4375" t="s">
        <v>11279</v>
      </c>
      <c r="C4375" t="s">
        <v>6897</v>
      </c>
      <c r="D4375" s="282">
        <v>6.34</v>
      </c>
      <c r="H4375" s="19" t="e">
        <f t="shared" si="68"/>
        <v>#VALUE!</v>
      </c>
    </row>
    <row r="4376" spans="1:8">
      <c r="A4376">
        <v>7128</v>
      </c>
      <c r="B4376" t="s">
        <v>11280</v>
      </c>
      <c r="C4376" t="s">
        <v>6897</v>
      </c>
      <c r="D4376" s="282">
        <v>10.39</v>
      </c>
      <c r="H4376" s="19" t="e">
        <f t="shared" si="68"/>
        <v>#VALUE!</v>
      </c>
    </row>
    <row r="4377" spans="1:8">
      <c r="A4377">
        <v>7108</v>
      </c>
      <c r="B4377" t="s">
        <v>11281</v>
      </c>
      <c r="C4377" t="s">
        <v>6897</v>
      </c>
      <c r="D4377" s="282">
        <v>11.12</v>
      </c>
      <c r="H4377" s="19" t="e">
        <f t="shared" si="68"/>
        <v>#VALUE!</v>
      </c>
    </row>
    <row r="4378" spans="1:8">
      <c r="A4378">
        <v>7129</v>
      </c>
      <c r="B4378" t="s">
        <v>11282</v>
      </c>
      <c r="C4378" t="s">
        <v>6897</v>
      </c>
      <c r="D4378" s="282">
        <v>9.24</v>
      </c>
      <c r="H4378" s="19" t="e">
        <f t="shared" si="68"/>
        <v>#VALUE!</v>
      </c>
    </row>
    <row r="4379" spans="1:8">
      <c r="A4379">
        <v>7130</v>
      </c>
      <c r="B4379" t="s">
        <v>11283</v>
      </c>
      <c r="C4379" t="s">
        <v>6897</v>
      </c>
      <c r="D4379" s="282">
        <v>15.07</v>
      </c>
      <c r="H4379" s="19" t="e">
        <f t="shared" si="68"/>
        <v>#VALUE!</v>
      </c>
    </row>
    <row r="4380" spans="1:8">
      <c r="A4380">
        <v>7131</v>
      </c>
      <c r="B4380" t="s">
        <v>11284</v>
      </c>
      <c r="C4380" t="s">
        <v>6897</v>
      </c>
      <c r="D4380" s="282">
        <v>18.489999999999998</v>
      </c>
      <c r="H4380" s="19" t="e">
        <f t="shared" si="68"/>
        <v>#VALUE!</v>
      </c>
    </row>
    <row r="4381" spans="1:8">
      <c r="A4381">
        <v>7132</v>
      </c>
      <c r="B4381" t="s">
        <v>11285</v>
      </c>
      <c r="C4381" t="s">
        <v>6897</v>
      </c>
      <c r="D4381" s="282">
        <v>51.33</v>
      </c>
      <c r="H4381" s="19" t="e">
        <f t="shared" si="68"/>
        <v>#VALUE!</v>
      </c>
    </row>
    <row r="4382" spans="1:8">
      <c r="A4382">
        <v>7133</v>
      </c>
      <c r="B4382" t="s">
        <v>11286</v>
      </c>
      <c r="C4382" t="s">
        <v>6897</v>
      </c>
      <c r="D4382" s="282">
        <v>79.73</v>
      </c>
      <c r="H4382" s="19" t="e">
        <f t="shared" si="68"/>
        <v>#VALUE!</v>
      </c>
    </row>
    <row r="4383" spans="1:8">
      <c r="A4383">
        <v>37420</v>
      </c>
      <c r="B4383" t="s">
        <v>11287</v>
      </c>
      <c r="C4383" t="s">
        <v>6897</v>
      </c>
      <c r="D4383" s="282">
        <v>36.49</v>
      </c>
      <c r="H4383" s="19" t="e">
        <f t="shared" si="68"/>
        <v>#VALUE!</v>
      </c>
    </row>
    <row r="4384" spans="1:8">
      <c r="A4384">
        <v>37421</v>
      </c>
      <c r="B4384" t="s">
        <v>11288</v>
      </c>
      <c r="C4384" t="s">
        <v>6897</v>
      </c>
      <c r="D4384" s="282">
        <v>49.87</v>
      </c>
      <c r="H4384" s="19" t="e">
        <f t="shared" si="68"/>
        <v>#VALUE!</v>
      </c>
    </row>
    <row r="4385" spans="1:8">
      <c r="A4385">
        <v>37422</v>
      </c>
      <c r="B4385" t="s">
        <v>11289</v>
      </c>
      <c r="C4385" t="s">
        <v>6897</v>
      </c>
      <c r="D4385" s="282">
        <v>46.68</v>
      </c>
      <c r="H4385" s="19" t="e">
        <f t="shared" si="68"/>
        <v>#VALUE!</v>
      </c>
    </row>
    <row r="4386" spans="1:8">
      <c r="A4386">
        <v>37443</v>
      </c>
      <c r="B4386" t="s">
        <v>11290</v>
      </c>
      <c r="C4386" t="s">
        <v>6897</v>
      </c>
      <c r="D4386" s="282">
        <v>139.87</v>
      </c>
      <c r="H4386" s="19" t="e">
        <f t="shared" si="68"/>
        <v>#VALUE!</v>
      </c>
    </row>
    <row r="4387" spans="1:8">
      <c r="A4387">
        <v>37444</v>
      </c>
      <c r="B4387" t="s">
        <v>11291</v>
      </c>
      <c r="C4387" t="s">
        <v>6897</v>
      </c>
      <c r="D4387" s="282">
        <v>142.25</v>
      </c>
      <c r="H4387" s="19" t="e">
        <f t="shared" si="68"/>
        <v>#VALUE!</v>
      </c>
    </row>
    <row r="4388" spans="1:8">
      <c r="A4388">
        <v>37445</v>
      </c>
      <c r="B4388" t="s">
        <v>11292</v>
      </c>
      <c r="C4388" t="s">
        <v>6897</v>
      </c>
      <c r="D4388" s="282">
        <v>215.61</v>
      </c>
      <c r="H4388" s="19" t="e">
        <f t="shared" si="68"/>
        <v>#VALUE!</v>
      </c>
    </row>
    <row r="4389" spans="1:8">
      <c r="A4389">
        <v>37446</v>
      </c>
      <c r="B4389" t="s">
        <v>11293</v>
      </c>
      <c r="C4389" t="s">
        <v>6897</v>
      </c>
      <c r="D4389" s="282">
        <v>235.04</v>
      </c>
      <c r="H4389" s="19" t="e">
        <f t="shared" si="68"/>
        <v>#VALUE!</v>
      </c>
    </row>
    <row r="4390" spans="1:8">
      <c r="A4390">
        <v>37447</v>
      </c>
      <c r="B4390" t="s">
        <v>11294</v>
      </c>
      <c r="C4390" t="s">
        <v>6897</v>
      </c>
      <c r="D4390" s="282">
        <v>238.72</v>
      </c>
      <c r="H4390" s="19" t="e">
        <f t="shared" si="68"/>
        <v>#VALUE!</v>
      </c>
    </row>
    <row r="4391" spans="1:8">
      <c r="A4391">
        <v>37448</v>
      </c>
      <c r="B4391" t="s">
        <v>11295</v>
      </c>
      <c r="C4391" t="s">
        <v>6897</v>
      </c>
      <c r="D4391" s="282">
        <v>327.45</v>
      </c>
      <c r="H4391" s="19" t="e">
        <f t="shared" si="68"/>
        <v>#VALUE!</v>
      </c>
    </row>
    <row r="4392" spans="1:8">
      <c r="A4392">
        <v>37440</v>
      </c>
      <c r="B4392" t="s">
        <v>11296</v>
      </c>
      <c r="C4392" t="s">
        <v>6897</v>
      </c>
      <c r="D4392" s="282">
        <v>111.02</v>
      </c>
      <c r="H4392" s="19" t="e">
        <f t="shared" si="68"/>
        <v>#VALUE!</v>
      </c>
    </row>
    <row r="4393" spans="1:8">
      <c r="A4393">
        <v>37441</v>
      </c>
      <c r="B4393" t="s">
        <v>11297</v>
      </c>
      <c r="C4393" t="s">
        <v>6897</v>
      </c>
      <c r="D4393" s="282">
        <v>111.02</v>
      </c>
      <c r="H4393" s="19" t="e">
        <f t="shared" si="68"/>
        <v>#VALUE!</v>
      </c>
    </row>
    <row r="4394" spans="1:8">
      <c r="A4394">
        <v>37442</v>
      </c>
      <c r="B4394" t="s">
        <v>11298</v>
      </c>
      <c r="C4394" t="s">
        <v>6897</v>
      </c>
      <c r="D4394" s="282">
        <v>133.72</v>
      </c>
      <c r="H4394" s="19" t="e">
        <f t="shared" si="68"/>
        <v>#VALUE!</v>
      </c>
    </row>
    <row r="4395" spans="1:8">
      <c r="A4395">
        <v>38017</v>
      </c>
      <c r="B4395" t="s">
        <v>11299</v>
      </c>
      <c r="C4395" t="s">
        <v>6897</v>
      </c>
      <c r="D4395" s="282">
        <v>9.4</v>
      </c>
      <c r="H4395" s="19" t="e">
        <f t="shared" si="68"/>
        <v>#VALUE!</v>
      </c>
    </row>
    <row r="4396" spans="1:8">
      <c r="A4396">
        <v>38018</v>
      </c>
      <c r="B4396" t="s">
        <v>11300</v>
      </c>
      <c r="C4396" t="s">
        <v>6897</v>
      </c>
      <c r="D4396" s="282">
        <v>10.37</v>
      </c>
      <c r="H4396" s="19" t="e">
        <f t="shared" si="68"/>
        <v>#VALUE!</v>
      </c>
    </row>
    <row r="4397" spans="1:8">
      <c r="A4397">
        <v>39895</v>
      </c>
      <c r="B4397" t="s">
        <v>11301</v>
      </c>
      <c r="C4397" t="s">
        <v>6897</v>
      </c>
      <c r="D4397" s="282">
        <v>36.25</v>
      </c>
      <c r="H4397" s="19" t="e">
        <f t="shared" si="68"/>
        <v>#VALUE!</v>
      </c>
    </row>
    <row r="4398" spans="1:8">
      <c r="A4398">
        <v>39896</v>
      </c>
      <c r="B4398" t="s">
        <v>11302</v>
      </c>
      <c r="C4398" t="s">
        <v>6897</v>
      </c>
      <c r="D4398" s="282">
        <v>53.13</v>
      </c>
      <c r="H4398" s="19" t="e">
        <f t="shared" si="68"/>
        <v>#VALUE!</v>
      </c>
    </row>
    <row r="4399" spans="1:8">
      <c r="A4399">
        <v>38873</v>
      </c>
      <c r="B4399" t="s">
        <v>11303</v>
      </c>
      <c r="C4399" t="s">
        <v>6897</v>
      </c>
      <c r="D4399" s="282">
        <v>17.05</v>
      </c>
      <c r="H4399" s="19" t="e">
        <f t="shared" si="68"/>
        <v>#VALUE!</v>
      </c>
    </row>
    <row r="4400" spans="1:8">
      <c r="A4400">
        <v>38874</v>
      </c>
      <c r="B4400" t="s">
        <v>11304</v>
      </c>
      <c r="C4400" t="s">
        <v>6897</v>
      </c>
      <c r="D4400" s="282">
        <v>20.74</v>
      </c>
      <c r="H4400" s="19" t="e">
        <f t="shared" si="68"/>
        <v>#VALUE!</v>
      </c>
    </row>
    <row r="4401" spans="1:8">
      <c r="A4401">
        <v>38875</v>
      </c>
      <c r="B4401" t="s">
        <v>11305</v>
      </c>
      <c r="C4401" t="s">
        <v>6897</v>
      </c>
      <c r="D4401" s="282">
        <v>36.65</v>
      </c>
      <c r="H4401" s="19" t="e">
        <f t="shared" si="68"/>
        <v>#VALUE!</v>
      </c>
    </row>
    <row r="4402" spans="1:8">
      <c r="A4402">
        <v>38876</v>
      </c>
      <c r="B4402" t="s">
        <v>11306</v>
      </c>
      <c r="C4402" t="s">
        <v>6897</v>
      </c>
      <c r="D4402" s="282">
        <v>49.31</v>
      </c>
      <c r="H4402" s="19" t="e">
        <f t="shared" si="68"/>
        <v>#VALUE!</v>
      </c>
    </row>
    <row r="4403" spans="1:8">
      <c r="A4403">
        <v>39000</v>
      </c>
      <c r="B4403" t="s">
        <v>11307</v>
      </c>
      <c r="C4403" t="s">
        <v>6897</v>
      </c>
      <c r="D4403" s="282">
        <v>36.19</v>
      </c>
      <c r="H4403" s="19" t="e">
        <f t="shared" si="68"/>
        <v>#VALUE!</v>
      </c>
    </row>
    <row r="4404" spans="1:8">
      <c r="A4404">
        <v>38674</v>
      </c>
      <c r="B4404" t="s">
        <v>11308</v>
      </c>
      <c r="C4404" t="s">
        <v>6897</v>
      </c>
      <c r="D4404" s="282">
        <v>32.69</v>
      </c>
      <c r="H4404" s="19" t="e">
        <f t="shared" si="68"/>
        <v>#VALUE!</v>
      </c>
    </row>
    <row r="4405" spans="1:8">
      <c r="A4405">
        <v>38911</v>
      </c>
      <c r="B4405" t="s">
        <v>11309</v>
      </c>
      <c r="C4405" t="s">
        <v>6897</v>
      </c>
      <c r="D4405" s="282">
        <v>61.16</v>
      </c>
      <c r="H4405" s="19" t="e">
        <f t="shared" si="68"/>
        <v>#VALUE!</v>
      </c>
    </row>
    <row r="4406" spans="1:8">
      <c r="A4406">
        <v>38912</v>
      </c>
      <c r="B4406" t="s">
        <v>11310</v>
      </c>
      <c r="C4406" t="s">
        <v>6897</v>
      </c>
      <c r="D4406" s="282">
        <v>77.72</v>
      </c>
      <c r="H4406" s="19" t="e">
        <f t="shared" si="68"/>
        <v>#VALUE!</v>
      </c>
    </row>
    <row r="4407" spans="1:8">
      <c r="A4407">
        <v>38019</v>
      </c>
      <c r="B4407" t="s">
        <v>11311</v>
      </c>
      <c r="C4407" t="s">
        <v>6897</v>
      </c>
      <c r="D4407" s="282">
        <v>8.19</v>
      </c>
      <c r="H4407" s="19" t="e">
        <f t="shared" si="68"/>
        <v>#VALUE!</v>
      </c>
    </row>
    <row r="4408" spans="1:8">
      <c r="A4408">
        <v>38020</v>
      </c>
      <c r="B4408" t="s">
        <v>11312</v>
      </c>
      <c r="C4408" t="s">
        <v>6897</v>
      </c>
      <c r="D4408" s="282">
        <v>10.37</v>
      </c>
      <c r="H4408" s="19" t="e">
        <f t="shared" si="68"/>
        <v>#VALUE!</v>
      </c>
    </row>
    <row r="4409" spans="1:8">
      <c r="A4409">
        <v>38454</v>
      </c>
      <c r="B4409" t="s">
        <v>11313</v>
      </c>
      <c r="C4409" t="s">
        <v>6897</v>
      </c>
      <c r="D4409" s="282">
        <v>6.6</v>
      </c>
      <c r="H4409" s="19" t="e">
        <f t="shared" si="68"/>
        <v>#VALUE!</v>
      </c>
    </row>
    <row r="4410" spans="1:8">
      <c r="A4410">
        <v>38455</v>
      </c>
      <c r="B4410" t="s">
        <v>11314</v>
      </c>
      <c r="C4410" t="s">
        <v>6897</v>
      </c>
      <c r="D4410" s="282">
        <v>6.04</v>
      </c>
      <c r="H4410" s="19" t="e">
        <f t="shared" si="68"/>
        <v>#VALUE!</v>
      </c>
    </row>
    <row r="4411" spans="1:8">
      <c r="A4411">
        <v>38462</v>
      </c>
      <c r="B4411" t="s">
        <v>11315</v>
      </c>
      <c r="C4411" t="s">
        <v>6897</v>
      </c>
      <c r="D4411" s="282">
        <v>170.65</v>
      </c>
      <c r="H4411" s="19" t="e">
        <f t="shared" si="68"/>
        <v>#VALUE!</v>
      </c>
    </row>
    <row r="4412" spans="1:8">
      <c r="A4412">
        <v>36362</v>
      </c>
      <c r="B4412" t="s">
        <v>11316</v>
      </c>
      <c r="C4412" t="s">
        <v>6897</v>
      </c>
      <c r="D4412" s="282">
        <v>2.6</v>
      </c>
      <c r="H4412" s="19" t="e">
        <f t="shared" si="68"/>
        <v>#VALUE!</v>
      </c>
    </row>
    <row r="4413" spans="1:8">
      <c r="A4413">
        <v>36298</v>
      </c>
      <c r="B4413" t="s">
        <v>11317</v>
      </c>
      <c r="C4413" t="s">
        <v>6897</v>
      </c>
      <c r="D4413" s="282">
        <v>3.85</v>
      </c>
      <c r="H4413" s="19" t="e">
        <f t="shared" si="68"/>
        <v>#VALUE!</v>
      </c>
    </row>
    <row r="4414" spans="1:8">
      <c r="A4414">
        <v>38456</v>
      </c>
      <c r="B4414" t="s">
        <v>11318</v>
      </c>
      <c r="C4414" t="s">
        <v>6897</v>
      </c>
      <c r="D4414" s="282">
        <v>6.28</v>
      </c>
      <c r="H4414" s="19" t="e">
        <f t="shared" si="68"/>
        <v>#VALUE!</v>
      </c>
    </row>
    <row r="4415" spans="1:8">
      <c r="A4415">
        <v>38457</v>
      </c>
      <c r="B4415" t="s">
        <v>11319</v>
      </c>
      <c r="C4415" t="s">
        <v>6897</v>
      </c>
      <c r="D4415" s="282">
        <v>14.15</v>
      </c>
      <c r="H4415" s="19" t="e">
        <f t="shared" si="68"/>
        <v>#VALUE!</v>
      </c>
    </row>
    <row r="4416" spans="1:8">
      <c r="A4416">
        <v>38458</v>
      </c>
      <c r="B4416" t="s">
        <v>11320</v>
      </c>
      <c r="C4416" t="s">
        <v>6897</v>
      </c>
      <c r="D4416" s="282">
        <v>18.96</v>
      </c>
      <c r="H4416" s="19" t="e">
        <f t="shared" si="68"/>
        <v>#VALUE!</v>
      </c>
    </row>
    <row r="4417" spans="1:8">
      <c r="A4417">
        <v>38459</v>
      </c>
      <c r="B4417" t="s">
        <v>11321</v>
      </c>
      <c r="C4417" t="s">
        <v>6897</v>
      </c>
      <c r="D4417" s="282">
        <v>33.47</v>
      </c>
      <c r="H4417" s="19" t="e">
        <f t="shared" si="68"/>
        <v>#VALUE!</v>
      </c>
    </row>
    <row r="4418" spans="1:8">
      <c r="A4418">
        <v>38460</v>
      </c>
      <c r="B4418" t="s">
        <v>11322</v>
      </c>
      <c r="C4418" t="s">
        <v>6897</v>
      </c>
      <c r="D4418" s="282">
        <v>69.91</v>
      </c>
      <c r="H4418" s="19" t="e">
        <f t="shared" si="68"/>
        <v>#VALUE!</v>
      </c>
    </row>
    <row r="4419" spans="1:8">
      <c r="A4419">
        <v>38461</v>
      </c>
      <c r="B4419" t="s">
        <v>11323</v>
      </c>
      <c r="C4419" t="s">
        <v>6897</v>
      </c>
      <c r="D4419" s="282">
        <v>106.64</v>
      </c>
      <c r="H4419" s="19" t="e">
        <f t="shared" si="68"/>
        <v>#VALUE!</v>
      </c>
    </row>
    <row r="4420" spans="1:8">
      <c r="A4420">
        <v>7094</v>
      </c>
      <c r="B4420" t="s">
        <v>11324</v>
      </c>
      <c r="C4420" t="s">
        <v>6897</v>
      </c>
      <c r="D4420" s="282">
        <v>11.65</v>
      </c>
      <c r="H4420" s="19" t="e">
        <f t="shared" si="68"/>
        <v>#VALUE!</v>
      </c>
    </row>
    <row r="4421" spans="1:8">
      <c r="A4421">
        <v>7116</v>
      </c>
      <c r="B4421" t="s">
        <v>11325</v>
      </c>
      <c r="C4421" t="s">
        <v>6897</v>
      </c>
      <c r="D4421" s="282">
        <v>2.93</v>
      </c>
      <c r="H4421" s="19" t="e">
        <f t="shared" si="68"/>
        <v>#VALUE!</v>
      </c>
    </row>
    <row r="4422" spans="1:8">
      <c r="A4422">
        <v>7118</v>
      </c>
      <c r="B4422" t="s">
        <v>11326</v>
      </c>
      <c r="C4422" t="s">
        <v>6897</v>
      </c>
      <c r="D4422" s="282">
        <v>25.72</v>
      </c>
      <c r="H4422" s="19" t="e">
        <f t="shared" si="68"/>
        <v>#VALUE!</v>
      </c>
    </row>
    <row r="4423" spans="1:8">
      <c r="A4423">
        <v>7117</v>
      </c>
      <c r="B4423" t="s">
        <v>11327</v>
      </c>
      <c r="C4423" t="s">
        <v>6897</v>
      </c>
      <c r="D4423" s="282">
        <v>22.87</v>
      </c>
      <c r="H4423" s="19" t="e">
        <f t="shared" si="68"/>
        <v>#VALUE!</v>
      </c>
    </row>
    <row r="4424" spans="1:8">
      <c r="A4424">
        <v>7098</v>
      </c>
      <c r="B4424" t="s">
        <v>11328</v>
      </c>
      <c r="C4424" t="s">
        <v>6897</v>
      </c>
      <c r="D4424" s="282">
        <v>3.18</v>
      </c>
      <c r="H4424" s="19" t="e">
        <f t="shared" si="68"/>
        <v>#VALUE!</v>
      </c>
    </row>
    <row r="4425" spans="1:8">
      <c r="A4425">
        <v>7110</v>
      </c>
      <c r="B4425" t="s">
        <v>11329</v>
      </c>
      <c r="C4425" t="s">
        <v>6897</v>
      </c>
      <c r="D4425" s="282">
        <v>55.94</v>
      </c>
      <c r="H4425" s="19" t="e">
        <f t="shared" si="68"/>
        <v>#VALUE!</v>
      </c>
    </row>
    <row r="4426" spans="1:8">
      <c r="A4426">
        <v>7123</v>
      </c>
      <c r="B4426" t="s">
        <v>11330</v>
      </c>
      <c r="C4426" t="s">
        <v>6897</v>
      </c>
      <c r="D4426" s="282">
        <v>4.0999999999999996</v>
      </c>
      <c r="H4426" s="19" t="e">
        <f t="shared" ref="H4426:H4489" si="69">LEFT(B4426,SEARCH("          ",B4426)-1)</f>
        <v>#VALUE!</v>
      </c>
    </row>
    <row r="4427" spans="1:8">
      <c r="A4427">
        <v>7121</v>
      </c>
      <c r="B4427" t="s">
        <v>11331</v>
      </c>
      <c r="C4427" t="s">
        <v>6897</v>
      </c>
      <c r="D4427" s="282">
        <v>10.11</v>
      </c>
      <c r="H4427" s="19" t="e">
        <f t="shared" si="69"/>
        <v>#VALUE!</v>
      </c>
    </row>
    <row r="4428" spans="1:8">
      <c r="A4428">
        <v>7137</v>
      </c>
      <c r="B4428" t="s">
        <v>11332</v>
      </c>
      <c r="C4428" t="s">
        <v>6897</v>
      </c>
      <c r="D4428" s="282">
        <v>9.1</v>
      </c>
      <c r="H4428" s="19" t="e">
        <f t="shared" si="69"/>
        <v>#VALUE!</v>
      </c>
    </row>
    <row r="4429" spans="1:8">
      <c r="A4429">
        <v>7122</v>
      </c>
      <c r="B4429" t="s">
        <v>11333</v>
      </c>
      <c r="C4429" t="s">
        <v>6897</v>
      </c>
      <c r="D4429" s="282">
        <v>11.37</v>
      </c>
      <c r="H4429" s="19" t="e">
        <f t="shared" si="69"/>
        <v>#VALUE!</v>
      </c>
    </row>
    <row r="4430" spans="1:8">
      <c r="A4430">
        <v>7114</v>
      </c>
      <c r="B4430" t="s">
        <v>11334</v>
      </c>
      <c r="C4430" t="s">
        <v>6897</v>
      </c>
      <c r="D4430" s="282">
        <v>17.53</v>
      </c>
      <c r="H4430" s="19" t="e">
        <f t="shared" si="69"/>
        <v>#VALUE!</v>
      </c>
    </row>
    <row r="4431" spans="1:8">
      <c r="A4431">
        <v>7109</v>
      </c>
      <c r="B4431" t="s">
        <v>11335</v>
      </c>
      <c r="C4431" t="s">
        <v>6897</v>
      </c>
      <c r="D4431" s="282">
        <v>3.07</v>
      </c>
      <c r="H4431" s="19" t="e">
        <f t="shared" si="69"/>
        <v>#VALUE!</v>
      </c>
    </row>
    <row r="4432" spans="1:8">
      <c r="A4432">
        <v>7135</v>
      </c>
      <c r="B4432" t="s">
        <v>11336</v>
      </c>
      <c r="C4432" t="s">
        <v>6897</v>
      </c>
      <c r="D4432" s="282">
        <v>4.79</v>
      </c>
      <c r="H4432" s="19" t="e">
        <f t="shared" si="69"/>
        <v>#VALUE!</v>
      </c>
    </row>
    <row r="4433" spans="1:8">
      <c r="A4433">
        <v>37947</v>
      </c>
      <c r="B4433" t="s">
        <v>11337</v>
      </c>
      <c r="C4433" t="s">
        <v>6897</v>
      </c>
      <c r="D4433" s="282">
        <v>4.8499999999999996</v>
      </c>
      <c r="H4433" s="19" t="e">
        <f t="shared" si="69"/>
        <v>#VALUE!</v>
      </c>
    </row>
    <row r="4434" spans="1:8">
      <c r="A4434">
        <v>7103</v>
      </c>
      <c r="B4434" t="s">
        <v>11338</v>
      </c>
      <c r="C4434" t="s">
        <v>6897</v>
      </c>
      <c r="D4434" s="282">
        <v>11.12</v>
      </c>
      <c r="H4434" s="19" t="e">
        <f t="shared" si="69"/>
        <v>#VALUE!</v>
      </c>
    </row>
    <row r="4435" spans="1:8">
      <c r="A4435">
        <v>40419</v>
      </c>
      <c r="B4435" t="s">
        <v>11339</v>
      </c>
      <c r="C4435" t="s">
        <v>6897</v>
      </c>
      <c r="D4435" s="282">
        <v>31.03</v>
      </c>
      <c r="H4435" s="19" t="e">
        <f t="shared" si="69"/>
        <v>#VALUE!</v>
      </c>
    </row>
    <row r="4436" spans="1:8">
      <c r="A4436">
        <v>40420</v>
      </c>
      <c r="B4436" t="s">
        <v>11340</v>
      </c>
      <c r="C4436" t="s">
        <v>6897</v>
      </c>
      <c r="D4436" s="282">
        <v>45.27</v>
      </c>
      <c r="H4436" s="19" t="e">
        <f t="shared" si="69"/>
        <v>#VALUE!</v>
      </c>
    </row>
    <row r="4437" spans="1:8">
      <c r="A4437">
        <v>40421</v>
      </c>
      <c r="B4437" t="s">
        <v>11341</v>
      </c>
      <c r="C4437" t="s">
        <v>6897</v>
      </c>
      <c r="D4437" s="282">
        <v>48.19</v>
      </c>
      <c r="H4437" s="19" t="e">
        <f t="shared" si="69"/>
        <v>#VALUE!</v>
      </c>
    </row>
    <row r="4438" spans="1:8">
      <c r="A4438">
        <v>7126</v>
      </c>
      <c r="B4438" t="s">
        <v>11342</v>
      </c>
      <c r="C4438" t="s">
        <v>6897</v>
      </c>
      <c r="D4438" s="282">
        <v>23.33</v>
      </c>
      <c r="H4438" s="19" t="e">
        <f t="shared" si="69"/>
        <v>#VALUE!</v>
      </c>
    </row>
    <row r="4439" spans="1:8">
      <c r="A4439">
        <v>38905</v>
      </c>
      <c r="B4439" t="s">
        <v>11343</v>
      </c>
      <c r="C4439" t="s">
        <v>6897</v>
      </c>
      <c r="D4439" s="282">
        <v>19.16</v>
      </c>
      <c r="H4439" s="19" t="e">
        <f t="shared" si="69"/>
        <v>#VALUE!</v>
      </c>
    </row>
    <row r="4440" spans="1:8">
      <c r="A4440">
        <v>38907</v>
      </c>
      <c r="B4440" t="s">
        <v>11344</v>
      </c>
      <c r="C4440" t="s">
        <v>6897</v>
      </c>
      <c r="D4440" s="282">
        <v>20.39</v>
      </c>
      <c r="H4440" s="19" t="e">
        <f t="shared" si="69"/>
        <v>#VALUE!</v>
      </c>
    </row>
    <row r="4441" spans="1:8">
      <c r="A4441">
        <v>38908</v>
      </c>
      <c r="B4441" t="s">
        <v>11345</v>
      </c>
      <c r="C4441" t="s">
        <v>6897</v>
      </c>
      <c r="D4441" s="282">
        <v>22.94</v>
      </c>
      <c r="H4441" s="19" t="e">
        <f t="shared" si="69"/>
        <v>#VALUE!</v>
      </c>
    </row>
    <row r="4442" spans="1:8">
      <c r="A4442">
        <v>38909</v>
      </c>
      <c r="B4442" t="s">
        <v>11346</v>
      </c>
      <c r="C4442" t="s">
        <v>6897</v>
      </c>
      <c r="D4442" s="282">
        <v>32.99</v>
      </c>
      <c r="H4442" s="19" t="e">
        <f t="shared" si="69"/>
        <v>#VALUE!</v>
      </c>
    </row>
    <row r="4443" spans="1:8">
      <c r="A4443">
        <v>38910</v>
      </c>
      <c r="B4443" t="s">
        <v>11347</v>
      </c>
      <c r="C4443" t="s">
        <v>6897</v>
      </c>
      <c r="D4443" s="282">
        <v>35.619999999999997</v>
      </c>
      <c r="H4443" s="19" t="e">
        <f t="shared" si="69"/>
        <v>#VALUE!</v>
      </c>
    </row>
    <row r="4444" spans="1:8">
      <c r="A4444">
        <v>38897</v>
      </c>
      <c r="B4444" t="s">
        <v>11348</v>
      </c>
      <c r="C4444" t="s">
        <v>6897</v>
      </c>
      <c r="D4444" s="282">
        <v>19.239999999999998</v>
      </c>
      <c r="H4444" s="19" t="e">
        <f t="shared" si="69"/>
        <v>#VALUE!</v>
      </c>
    </row>
    <row r="4445" spans="1:8">
      <c r="A4445">
        <v>38899</v>
      </c>
      <c r="B4445" t="s">
        <v>11349</v>
      </c>
      <c r="C4445" t="s">
        <v>6897</v>
      </c>
      <c r="D4445" s="282">
        <v>21.65</v>
      </c>
      <c r="H4445" s="19" t="e">
        <f t="shared" si="69"/>
        <v>#VALUE!</v>
      </c>
    </row>
    <row r="4446" spans="1:8">
      <c r="A4446">
        <v>38900</v>
      </c>
      <c r="B4446" t="s">
        <v>11350</v>
      </c>
      <c r="C4446" t="s">
        <v>6897</v>
      </c>
      <c r="D4446" s="282">
        <v>22.57</v>
      </c>
      <c r="H4446" s="19" t="e">
        <f t="shared" si="69"/>
        <v>#VALUE!</v>
      </c>
    </row>
    <row r="4447" spans="1:8">
      <c r="A4447">
        <v>38901</v>
      </c>
      <c r="B4447" t="s">
        <v>11351</v>
      </c>
      <c r="C4447" t="s">
        <v>6897</v>
      </c>
      <c r="D4447" s="282">
        <v>36.92</v>
      </c>
      <c r="H4447" s="19" t="e">
        <f t="shared" si="69"/>
        <v>#VALUE!</v>
      </c>
    </row>
    <row r="4448" spans="1:8">
      <c r="A4448">
        <v>38904</v>
      </c>
      <c r="B4448" t="s">
        <v>11352</v>
      </c>
      <c r="C4448" t="s">
        <v>6897</v>
      </c>
      <c r="D4448" s="282">
        <v>59.98</v>
      </c>
      <c r="H4448" s="19" t="e">
        <f t="shared" si="69"/>
        <v>#VALUE!</v>
      </c>
    </row>
    <row r="4449" spans="1:8">
      <c r="A4449">
        <v>38903</v>
      </c>
      <c r="B4449" t="s">
        <v>11353</v>
      </c>
      <c r="C4449" t="s">
        <v>6897</v>
      </c>
      <c r="D4449" s="282">
        <v>59.6</v>
      </c>
      <c r="H4449" s="19" t="e">
        <f t="shared" si="69"/>
        <v>#VALUE!</v>
      </c>
    </row>
    <row r="4450" spans="1:8">
      <c r="A4450">
        <v>7091</v>
      </c>
      <c r="B4450" t="s">
        <v>11354</v>
      </c>
      <c r="C4450" t="s">
        <v>6897</v>
      </c>
      <c r="D4450" s="282">
        <v>13.81</v>
      </c>
      <c r="H4450" s="19" t="e">
        <f t="shared" si="69"/>
        <v>#VALUE!</v>
      </c>
    </row>
    <row r="4451" spans="1:8">
      <c r="A4451">
        <v>11655</v>
      </c>
      <c r="B4451" t="s">
        <v>11355</v>
      </c>
      <c r="C4451" t="s">
        <v>6897</v>
      </c>
      <c r="D4451" s="282">
        <v>13.19</v>
      </c>
      <c r="H4451" s="19" t="e">
        <f t="shared" si="69"/>
        <v>#VALUE!</v>
      </c>
    </row>
    <row r="4452" spans="1:8">
      <c r="A4452">
        <v>11656</v>
      </c>
      <c r="B4452" t="s">
        <v>11356</v>
      </c>
      <c r="C4452" t="s">
        <v>6897</v>
      </c>
      <c r="D4452" s="282">
        <v>13.8</v>
      </c>
      <c r="H4452" s="19" t="e">
        <f t="shared" si="69"/>
        <v>#VALUE!</v>
      </c>
    </row>
    <row r="4453" spans="1:8">
      <c r="A4453">
        <v>37948</v>
      </c>
      <c r="B4453" t="s">
        <v>11357</v>
      </c>
      <c r="C4453" t="s">
        <v>6897</v>
      </c>
      <c r="D4453" s="282">
        <v>2.79</v>
      </c>
      <c r="H4453" s="19" t="e">
        <f t="shared" si="69"/>
        <v>#VALUE!</v>
      </c>
    </row>
    <row r="4454" spans="1:8">
      <c r="A4454">
        <v>7097</v>
      </c>
      <c r="B4454" t="s">
        <v>11358</v>
      </c>
      <c r="C4454" t="s">
        <v>6897</v>
      </c>
      <c r="D4454" s="282">
        <v>6.13</v>
      </c>
      <c r="H4454" s="19" t="e">
        <f t="shared" si="69"/>
        <v>#VALUE!</v>
      </c>
    </row>
    <row r="4455" spans="1:8">
      <c r="A4455">
        <v>11657</v>
      </c>
      <c r="B4455" t="s">
        <v>11359</v>
      </c>
      <c r="C4455" t="s">
        <v>6897</v>
      </c>
      <c r="D4455" s="282">
        <v>12.03</v>
      </c>
      <c r="H4455" s="19" t="e">
        <f t="shared" si="69"/>
        <v>#VALUE!</v>
      </c>
    </row>
    <row r="4456" spans="1:8">
      <c r="A4456">
        <v>11658</v>
      </c>
      <c r="B4456" t="s">
        <v>11360</v>
      </c>
      <c r="C4456" t="s">
        <v>6897</v>
      </c>
      <c r="D4456" s="282">
        <v>12.25</v>
      </c>
      <c r="H4456" s="19" t="e">
        <f t="shared" si="69"/>
        <v>#VALUE!</v>
      </c>
    </row>
    <row r="4457" spans="1:8">
      <c r="A4457">
        <v>7146</v>
      </c>
      <c r="B4457" t="s">
        <v>11361</v>
      </c>
      <c r="C4457" t="s">
        <v>6897</v>
      </c>
      <c r="D4457" s="282">
        <v>173.23</v>
      </c>
      <c r="H4457" s="19" t="e">
        <f t="shared" si="69"/>
        <v>#VALUE!</v>
      </c>
    </row>
    <row r="4458" spans="1:8">
      <c r="A4458">
        <v>7138</v>
      </c>
      <c r="B4458" t="s">
        <v>11362</v>
      </c>
      <c r="C4458" t="s">
        <v>6897</v>
      </c>
      <c r="D4458" s="282">
        <v>0.98</v>
      </c>
      <c r="H4458" s="19" t="e">
        <f t="shared" si="69"/>
        <v>#VALUE!</v>
      </c>
    </row>
    <row r="4459" spans="1:8">
      <c r="A4459">
        <v>7139</v>
      </c>
      <c r="B4459" t="s">
        <v>11363</v>
      </c>
      <c r="C4459" t="s">
        <v>6897</v>
      </c>
      <c r="D4459" s="282">
        <v>1.28</v>
      </c>
      <c r="H4459" s="19" t="e">
        <f t="shared" si="69"/>
        <v>#VALUE!</v>
      </c>
    </row>
    <row r="4460" spans="1:8">
      <c r="A4460">
        <v>7140</v>
      </c>
      <c r="B4460" t="s">
        <v>11364</v>
      </c>
      <c r="C4460" t="s">
        <v>6897</v>
      </c>
      <c r="D4460" s="282">
        <v>4.2699999999999996</v>
      </c>
      <c r="H4460" s="19" t="e">
        <f t="shared" si="69"/>
        <v>#VALUE!</v>
      </c>
    </row>
    <row r="4461" spans="1:8">
      <c r="A4461">
        <v>7141</v>
      </c>
      <c r="B4461" t="s">
        <v>11365</v>
      </c>
      <c r="C4461" t="s">
        <v>6897</v>
      </c>
      <c r="D4461" s="282">
        <v>9.34</v>
      </c>
      <c r="H4461" s="19" t="e">
        <f t="shared" si="69"/>
        <v>#VALUE!</v>
      </c>
    </row>
    <row r="4462" spans="1:8">
      <c r="A4462">
        <v>7143</v>
      </c>
      <c r="B4462" t="s">
        <v>11366</v>
      </c>
      <c r="C4462" t="s">
        <v>6897</v>
      </c>
      <c r="D4462" s="282">
        <v>31.14</v>
      </c>
      <c r="H4462" s="19" t="e">
        <f t="shared" si="69"/>
        <v>#VALUE!</v>
      </c>
    </row>
    <row r="4463" spans="1:8">
      <c r="A4463">
        <v>7144</v>
      </c>
      <c r="B4463" t="s">
        <v>11367</v>
      </c>
      <c r="C4463" t="s">
        <v>6897</v>
      </c>
      <c r="D4463" s="282">
        <v>62.28</v>
      </c>
      <c r="H4463" s="19" t="e">
        <f t="shared" si="69"/>
        <v>#VALUE!</v>
      </c>
    </row>
    <row r="4464" spans="1:8">
      <c r="A4464">
        <v>7145</v>
      </c>
      <c r="B4464" t="s">
        <v>11368</v>
      </c>
      <c r="C4464" t="s">
        <v>6897</v>
      </c>
      <c r="D4464" s="282">
        <v>102.14</v>
      </c>
      <c r="H4464" s="19" t="e">
        <f t="shared" si="69"/>
        <v>#VALUE!</v>
      </c>
    </row>
    <row r="4465" spans="1:8">
      <c r="A4465">
        <v>7142</v>
      </c>
      <c r="B4465" t="s">
        <v>11369</v>
      </c>
      <c r="C4465" t="s">
        <v>6897</v>
      </c>
      <c r="D4465" s="282">
        <v>10.45</v>
      </c>
      <c r="H4465" s="19" t="e">
        <f t="shared" si="69"/>
        <v>#VALUE!</v>
      </c>
    </row>
    <row r="4466" spans="1:8">
      <c r="A4466">
        <v>3593</v>
      </c>
      <c r="B4466" t="s">
        <v>11370</v>
      </c>
      <c r="C4466" t="s">
        <v>6897</v>
      </c>
      <c r="D4466" s="282">
        <v>54.78</v>
      </c>
      <c r="H4466" s="19" t="e">
        <f t="shared" si="69"/>
        <v>#VALUE!</v>
      </c>
    </row>
    <row r="4467" spans="1:8">
      <c r="A4467">
        <v>3588</v>
      </c>
      <c r="B4467" t="s">
        <v>11371</v>
      </c>
      <c r="C4467" t="s">
        <v>6897</v>
      </c>
      <c r="D4467" s="282">
        <v>42.22</v>
      </c>
      <c r="H4467" s="19" t="e">
        <f t="shared" si="69"/>
        <v>#VALUE!</v>
      </c>
    </row>
    <row r="4468" spans="1:8">
      <c r="A4468">
        <v>3585</v>
      </c>
      <c r="B4468" t="s">
        <v>11372</v>
      </c>
      <c r="C4468" t="s">
        <v>6897</v>
      </c>
      <c r="D4468" s="282">
        <v>13.04</v>
      </c>
      <c r="H4468" s="19" t="e">
        <f t="shared" si="69"/>
        <v>#VALUE!</v>
      </c>
    </row>
    <row r="4469" spans="1:8">
      <c r="A4469">
        <v>3587</v>
      </c>
      <c r="B4469" t="s">
        <v>11373</v>
      </c>
      <c r="C4469" t="s">
        <v>6897</v>
      </c>
      <c r="D4469" s="282">
        <v>26.2</v>
      </c>
      <c r="H4469" s="19" t="e">
        <f t="shared" si="69"/>
        <v>#VALUE!</v>
      </c>
    </row>
    <row r="4470" spans="1:8">
      <c r="A4470">
        <v>3590</v>
      </c>
      <c r="B4470" t="s">
        <v>11374</v>
      </c>
      <c r="C4470" t="s">
        <v>6897</v>
      </c>
      <c r="D4470" s="282">
        <v>155.53</v>
      </c>
      <c r="H4470" s="19" t="e">
        <f t="shared" si="69"/>
        <v>#VALUE!</v>
      </c>
    </row>
    <row r="4471" spans="1:8">
      <c r="A4471">
        <v>3589</v>
      </c>
      <c r="B4471" t="s">
        <v>11375</v>
      </c>
      <c r="C4471" t="s">
        <v>6897</v>
      </c>
      <c r="D4471" s="282">
        <v>83.48</v>
      </c>
      <c r="H4471" s="19" t="e">
        <f t="shared" si="69"/>
        <v>#VALUE!</v>
      </c>
    </row>
    <row r="4472" spans="1:8">
      <c r="A4472">
        <v>3586</v>
      </c>
      <c r="B4472" t="s">
        <v>11376</v>
      </c>
      <c r="C4472" t="s">
        <v>6897</v>
      </c>
      <c r="D4472" s="282">
        <v>17.079999999999998</v>
      </c>
      <c r="H4472" s="19" t="e">
        <f t="shared" si="69"/>
        <v>#VALUE!</v>
      </c>
    </row>
    <row r="4473" spans="1:8">
      <c r="A4473">
        <v>3592</v>
      </c>
      <c r="B4473" t="s">
        <v>11377</v>
      </c>
      <c r="C4473" t="s">
        <v>6897</v>
      </c>
      <c r="D4473" s="282">
        <v>245.85</v>
      </c>
      <c r="H4473" s="19" t="e">
        <f t="shared" si="69"/>
        <v>#VALUE!</v>
      </c>
    </row>
    <row r="4474" spans="1:8">
      <c r="A4474">
        <v>3591</v>
      </c>
      <c r="B4474" t="s">
        <v>11378</v>
      </c>
      <c r="C4474" t="s">
        <v>6897</v>
      </c>
      <c r="D4474" s="282">
        <v>394.1</v>
      </c>
      <c r="H4474" s="19" t="e">
        <f t="shared" si="69"/>
        <v>#VALUE!</v>
      </c>
    </row>
    <row r="4475" spans="1:8">
      <c r="A4475">
        <v>40396</v>
      </c>
      <c r="B4475" t="s">
        <v>11379</v>
      </c>
      <c r="C4475" t="s">
        <v>6897</v>
      </c>
      <c r="D4475" s="282">
        <v>85.23</v>
      </c>
      <c r="H4475" s="19" t="e">
        <f t="shared" si="69"/>
        <v>#VALUE!</v>
      </c>
    </row>
    <row r="4476" spans="1:8">
      <c r="A4476">
        <v>40395</v>
      </c>
      <c r="B4476" t="s">
        <v>11380</v>
      </c>
      <c r="C4476" t="s">
        <v>6897</v>
      </c>
      <c r="D4476" s="282">
        <v>65.41</v>
      </c>
      <c r="H4476" s="19" t="e">
        <f t="shared" si="69"/>
        <v>#VALUE!</v>
      </c>
    </row>
    <row r="4477" spans="1:8">
      <c r="A4477">
        <v>40392</v>
      </c>
      <c r="B4477" t="s">
        <v>11381</v>
      </c>
      <c r="C4477" t="s">
        <v>6897</v>
      </c>
      <c r="D4477" s="282">
        <v>21.04</v>
      </c>
      <c r="H4477" s="19" t="e">
        <f t="shared" si="69"/>
        <v>#VALUE!</v>
      </c>
    </row>
    <row r="4478" spans="1:8">
      <c r="A4478">
        <v>40394</v>
      </c>
      <c r="B4478" t="s">
        <v>11382</v>
      </c>
      <c r="C4478" t="s">
        <v>6897</v>
      </c>
      <c r="D4478" s="282">
        <v>42.59</v>
      </c>
      <c r="H4478" s="19" t="e">
        <f t="shared" si="69"/>
        <v>#VALUE!</v>
      </c>
    </row>
    <row r="4479" spans="1:8">
      <c r="A4479">
        <v>40398</v>
      </c>
      <c r="B4479" t="s">
        <v>11383</v>
      </c>
      <c r="C4479" t="s">
        <v>6897</v>
      </c>
      <c r="D4479" s="282">
        <v>273.45</v>
      </c>
      <c r="H4479" s="19" t="e">
        <f t="shared" si="69"/>
        <v>#VALUE!</v>
      </c>
    </row>
    <row r="4480" spans="1:8">
      <c r="A4480">
        <v>40397</v>
      </c>
      <c r="B4480" t="s">
        <v>11384</v>
      </c>
      <c r="C4480" t="s">
        <v>6897</v>
      </c>
      <c r="D4480" s="282">
        <v>140.04</v>
      </c>
      <c r="H4480" s="19" t="e">
        <f t="shared" si="69"/>
        <v>#VALUE!</v>
      </c>
    </row>
    <row r="4481" spans="1:8">
      <c r="A4481">
        <v>40393</v>
      </c>
      <c r="B4481" t="s">
        <v>11385</v>
      </c>
      <c r="C4481" t="s">
        <v>6897</v>
      </c>
      <c r="D4481" s="282">
        <v>27.11</v>
      </c>
      <c r="H4481" s="19" t="e">
        <f t="shared" si="69"/>
        <v>#VALUE!</v>
      </c>
    </row>
    <row r="4482" spans="1:8">
      <c r="A4482">
        <v>40399</v>
      </c>
      <c r="B4482" t="s">
        <v>11386</v>
      </c>
      <c r="C4482" t="s">
        <v>6897</v>
      </c>
      <c r="D4482" s="282">
        <v>447.37</v>
      </c>
      <c r="H4482" s="19" t="e">
        <f t="shared" si="69"/>
        <v>#VALUE!</v>
      </c>
    </row>
    <row r="4483" spans="1:8">
      <c r="A4483">
        <v>39322</v>
      </c>
      <c r="B4483" t="s">
        <v>11387</v>
      </c>
      <c r="C4483" t="s">
        <v>6897</v>
      </c>
      <c r="D4483" s="282">
        <v>23.25</v>
      </c>
      <c r="H4483" s="19" t="e">
        <f t="shared" si="69"/>
        <v>#VALUE!</v>
      </c>
    </row>
    <row r="4484" spans="1:8">
      <c r="A4484">
        <v>39289</v>
      </c>
      <c r="B4484" t="s">
        <v>11388</v>
      </c>
      <c r="C4484" t="s">
        <v>6897</v>
      </c>
      <c r="D4484" s="282">
        <v>27.85</v>
      </c>
      <c r="H4484" s="19" t="e">
        <f t="shared" si="69"/>
        <v>#VALUE!</v>
      </c>
    </row>
    <row r="4485" spans="1:8">
      <c r="A4485">
        <v>39290</v>
      </c>
      <c r="B4485" t="s">
        <v>11389</v>
      </c>
      <c r="C4485" t="s">
        <v>6897</v>
      </c>
      <c r="D4485" s="282">
        <v>47.27</v>
      </c>
      <c r="H4485" s="19" t="e">
        <f t="shared" si="69"/>
        <v>#VALUE!</v>
      </c>
    </row>
    <row r="4486" spans="1:8">
      <c r="A4486">
        <v>39291</v>
      </c>
      <c r="B4486" t="s">
        <v>11390</v>
      </c>
      <c r="C4486" t="s">
        <v>6897</v>
      </c>
      <c r="D4486" s="282">
        <v>70.77</v>
      </c>
      <c r="H4486" s="19" t="e">
        <f t="shared" si="69"/>
        <v>#VALUE!</v>
      </c>
    </row>
    <row r="4487" spans="1:8">
      <c r="A4487">
        <v>20174</v>
      </c>
      <c r="B4487" t="s">
        <v>11391</v>
      </c>
      <c r="C4487" t="s">
        <v>6897</v>
      </c>
      <c r="D4487" s="282">
        <v>33.659999999999997</v>
      </c>
      <c r="H4487" s="19" t="e">
        <f t="shared" si="69"/>
        <v>#VALUE!</v>
      </c>
    </row>
    <row r="4488" spans="1:8">
      <c r="A4488">
        <v>41892</v>
      </c>
      <c r="B4488" t="s">
        <v>11392</v>
      </c>
      <c r="C4488" t="s">
        <v>6897</v>
      </c>
      <c r="D4488" s="282">
        <v>114.6</v>
      </c>
      <c r="H4488" s="19" t="e">
        <f t="shared" si="69"/>
        <v>#VALUE!</v>
      </c>
    </row>
    <row r="4489" spans="1:8">
      <c r="A4489">
        <v>7048</v>
      </c>
      <c r="B4489" t="s">
        <v>11393</v>
      </c>
      <c r="C4489" t="s">
        <v>6897</v>
      </c>
      <c r="D4489" s="282">
        <v>24.73</v>
      </c>
      <c r="H4489" s="19" t="e">
        <f t="shared" si="69"/>
        <v>#VALUE!</v>
      </c>
    </row>
    <row r="4490" spans="1:8">
      <c r="A4490">
        <v>7088</v>
      </c>
      <c r="B4490" t="s">
        <v>11394</v>
      </c>
      <c r="C4490" t="s">
        <v>6897</v>
      </c>
      <c r="D4490" s="282">
        <v>54.09</v>
      </c>
      <c r="H4490" s="19" t="e">
        <f t="shared" ref="H4490:H4553" si="70">LEFT(B4490,SEARCH("          ",B4490)-1)</f>
        <v>#VALUE!</v>
      </c>
    </row>
    <row r="4491" spans="1:8">
      <c r="A4491">
        <v>20179</v>
      </c>
      <c r="B4491" t="s">
        <v>11395</v>
      </c>
      <c r="C4491" t="s">
        <v>6897</v>
      </c>
      <c r="D4491" s="282">
        <v>45.31</v>
      </c>
      <c r="H4491" s="19" t="e">
        <f t="shared" si="70"/>
        <v>#VALUE!</v>
      </c>
    </row>
    <row r="4492" spans="1:8">
      <c r="A4492">
        <v>20178</v>
      </c>
      <c r="B4492" t="s">
        <v>11396</v>
      </c>
      <c r="C4492" t="s">
        <v>6897</v>
      </c>
      <c r="D4492" s="282">
        <v>40.04</v>
      </c>
      <c r="H4492" s="19" t="e">
        <f t="shared" si="70"/>
        <v>#VALUE!</v>
      </c>
    </row>
    <row r="4493" spans="1:8">
      <c r="A4493">
        <v>20180</v>
      </c>
      <c r="B4493" t="s">
        <v>11397</v>
      </c>
      <c r="C4493" t="s">
        <v>6897</v>
      </c>
      <c r="D4493" s="282">
        <v>73.58</v>
      </c>
      <c r="H4493" s="19" t="e">
        <f t="shared" si="70"/>
        <v>#VALUE!</v>
      </c>
    </row>
    <row r="4494" spans="1:8">
      <c r="A4494">
        <v>20181</v>
      </c>
      <c r="B4494" t="s">
        <v>11398</v>
      </c>
      <c r="C4494" t="s">
        <v>6897</v>
      </c>
      <c r="D4494" s="282">
        <v>109.15</v>
      </c>
      <c r="H4494" s="19" t="e">
        <f t="shared" si="70"/>
        <v>#VALUE!</v>
      </c>
    </row>
    <row r="4495" spans="1:8">
      <c r="A4495">
        <v>20177</v>
      </c>
      <c r="B4495" t="s">
        <v>11399</v>
      </c>
      <c r="C4495" t="s">
        <v>6897</v>
      </c>
      <c r="D4495" s="282">
        <v>26.24</v>
      </c>
      <c r="H4495" s="19" t="e">
        <f t="shared" si="70"/>
        <v>#VALUE!</v>
      </c>
    </row>
    <row r="4496" spans="1:8">
      <c r="A4496">
        <v>7082</v>
      </c>
      <c r="B4496" t="s">
        <v>11400</v>
      </c>
      <c r="C4496" t="s">
        <v>6897</v>
      </c>
      <c r="D4496" s="282">
        <v>57.01</v>
      </c>
      <c r="H4496" s="19" t="e">
        <f t="shared" si="70"/>
        <v>#VALUE!</v>
      </c>
    </row>
    <row r="4497" spans="1:8">
      <c r="A4497">
        <v>42707</v>
      </c>
      <c r="B4497" t="s">
        <v>11401</v>
      </c>
      <c r="C4497" t="s">
        <v>6897</v>
      </c>
      <c r="D4497" s="282">
        <v>154.82</v>
      </c>
      <c r="H4497" s="19" t="e">
        <f t="shared" si="70"/>
        <v>#VALUE!</v>
      </c>
    </row>
    <row r="4498" spans="1:8">
      <c r="A4498">
        <v>7069</v>
      </c>
      <c r="B4498" t="s">
        <v>11402</v>
      </c>
      <c r="C4498" t="s">
        <v>6897</v>
      </c>
      <c r="D4498" s="282">
        <v>126.52</v>
      </c>
      <c r="H4498" s="19" t="e">
        <f t="shared" si="70"/>
        <v>#VALUE!</v>
      </c>
    </row>
    <row r="4499" spans="1:8">
      <c r="A4499">
        <v>42708</v>
      </c>
      <c r="B4499" t="s">
        <v>11403</v>
      </c>
      <c r="C4499" t="s">
        <v>6897</v>
      </c>
      <c r="D4499" s="282">
        <v>406.36</v>
      </c>
      <c r="H4499" s="19" t="e">
        <f t="shared" si="70"/>
        <v>#VALUE!</v>
      </c>
    </row>
    <row r="4500" spans="1:8">
      <c r="A4500">
        <v>7070</v>
      </c>
      <c r="B4500" t="s">
        <v>11404</v>
      </c>
      <c r="C4500" t="s">
        <v>6897</v>
      </c>
      <c r="D4500" s="282">
        <v>181.18</v>
      </c>
      <c r="H4500" s="19" t="e">
        <f t="shared" si="70"/>
        <v>#VALUE!</v>
      </c>
    </row>
    <row r="4501" spans="1:8">
      <c r="A4501">
        <v>42709</v>
      </c>
      <c r="B4501" t="s">
        <v>11405</v>
      </c>
      <c r="C4501" t="s">
        <v>6897</v>
      </c>
      <c r="D4501" s="282">
        <v>607.73</v>
      </c>
      <c r="H4501" s="19" t="e">
        <f t="shared" si="70"/>
        <v>#VALUE!</v>
      </c>
    </row>
    <row r="4502" spans="1:8">
      <c r="A4502">
        <v>42710</v>
      </c>
      <c r="B4502" t="s">
        <v>11406</v>
      </c>
      <c r="C4502" t="s">
        <v>6897</v>
      </c>
      <c r="D4502" s="21">
        <v>1746.92</v>
      </c>
      <c r="H4502" s="19" t="e">
        <f t="shared" si="70"/>
        <v>#VALUE!</v>
      </c>
    </row>
    <row r="4503" spans="1:8">
      <c r="A4503">
        <v>42716</v>
      </c>
      <c r="B4503" t="s">
        <v>11407</v>
      </c>
      <c r="C4503" t="s">
        <v>6897</v>
      </c>
      <c r="D4503" s="21">
        <v>2174.34</v>
      </c>
      <c r="H4503" s="19" t="e">
        <f t="shared" si="70"/>
        <v>#VALUE!</v>
      </c>
    </row>
    <row r="4504" spans="1:8">
      <c r="A4504">
        <v>20172</v>
      </c>
      <c r="B4504" t="s">
        <v>11408</v>
      </c>
      <c r="C4504" t="s">
        <v>6897</v>
      </c>
      <c r="D4504" s="282">
        <v>41.81</v>
      </c>
      <c r="H4504" s="19" t="e">
        <f t="shared" si="70"/>
        <v>#VALUE!</v>
      </c>
    </row>
    <row r="4505" spans="1:8">
      <c r="A4505">
        <v>40945</v>
      </c>
      <c r="B4505" t="s">
        <v>11409</v>
      </c>
      <c r="C4505" t="s">
        <v>6905</v>
      </c>
      <c r="D4505" s="282">
        <v>29.43</v>
      </c>
      <c r="H4505" s="19" t="e">
        <f t="shared" si="70"/>
        <v>#VALUE!</v>
      </c>
    </row>
    <row r="4506" spans="1:8">
      <c r="A4506">
        <v>40946</v>
      </c>
      <c r="B4506" t="s">
        <v>11410</v>
      </c>
      <c r="C4506" t="s">
        <v>7093</v>
      </c>
      <c r="D4506" s="21">
        <v>5213.51</v>
      </c>
      <c r="H4506" s="19" t="e">
        <f t="shared" si="70"/>
        <v>#VALUE!</v>
      </c>
    </row>
    <row r="4507" spans="1:8">
      <c r="A4507">
        <v>7153</v>
      </c>
      <c r="B4507" t="s">
        <v>11411</v>
      </c>
      <c r="C4507" t="s">
        <v>6905</v>
      </c>
      <c r="D4507" s="282">
        <v>18.7</v>
      </c>
      <c r="H4507" s="19" t="e">
        <f t="shared" si="70"/>
        <v>#VALUE!</v>
      </c>
    </row>
    <row r="4508" spans="1:8">
      <c r="A4508">
        <v>41089</v>
      </c>
      <c r="B4508" t="s">
        <v>11412</v>
      </c>
      <c r="C4508" t="s">
        <v>7093</v>
      </c>
      <c r="D4508" s="21">
        <v>3315.42</v>
      </c>
      <c r="H4508" s="19" t="e">
        <f t="shared" si="70"/>
        <v>#VALUE!</v>
      </c>
    </row>
    <row r="4509" spans="1:8">
      <c r="A4509">
        <v>40943</v>
      </c>
      <c r="B4509" t="s">
        <v>11413</v>
      </c>
      <c r="C4509" t="s">
        <v>6905</v>
      </c>
      <c r="D4509" s="282">
        <v>16.57</v>
      </c>
      <c r="H4509" s="19" t="e">
        <f t="shared" si="70"/>
        <v>#VALUE!</v>
      </c>
    </row>
    <row r="4510" spans="1:8">
      <c r="A4510">
        <v>40944</v>
      </c>
      <c r="B4510" t="s">
        <v>11414</v>
      </c>
      <c r="C4510" t="s">
        <v>7093</v>
      </c>
      <c r="D4510" s="21">
        <v>2936.78</v>
      </c>
      <c r="H4510" s="19" t="e">
        <f t="shared" si="70"/>
        <v>#VALUE!</v>
      </c>
    </row>
    <row r="4511" spans="1:8">
      <c r="A4511">
        <v>6175</v>
      </c>
      <c r="B4511" t="s">
        <v>11415</v>
      </c>
      <c r="C4511" t="s">
        <v>6905</v>
      </c>
      <c r="D4511" s="282">
        <v>20.57</v>
      </c>
      <c r="H4511" s="19" t="e">
        <f t="shared" si="70"/>
        <v>#VALUE!</v>
      </c>
    </row>
    <row r="4512" spans="1:8">
      <c r="A4512">
        <v>41092</v>
      </c>
      <c r="B4512" t="s">
        <v>11416</v>
      </c>
      <c r="C4512" t="s">
        <v>7093</v>
      </c>
      <c r="D4512" s="21">
        <v>3643.63</v>
      </c>
      <c r="H4512" s="19" t="e">
        <f t="shared" si="70"/>
        <v>#VALUE!</v>
      </c>
    </row>
    <row r="4513" spans="1:8">
      <c r="A4513">
        <v>37712</v>
      </c>
      <c r="B4513" t="s">
        <v>11417</v>
      </c>
      <c r="C4513" t="s">
        <v>6895</v>
      </c>
      <c r="D4513" s="282">
        <v>61.49</v>
      </c>
      <c r="H4513" s="19" t="e">
        <f t="shared" si="70"/>
        <v>#VALUE!</v>
      </c>
    </row>
    <row r="4514" spans="1:8">
      <c r="A4514">
        <v>34547</v>
      </c>
      <c r="B4514" t="s">
        <v>11418</v>
      </c>
      <c r="C4514" t="s">
        <v>6916</v>
      </c>
      <c r="D4514" s="282">
        <v>4.68</v>
      </c>
      <c r="H4514" s="19" t="e">
        <f t="shared" si="70"/>
        <v>#VALUE!</v>
      </c>
    </row>
    <row r="4515" spans="1:8">
      <c r="A4515">
        <v>34548</v>
      </c>
      <c r="B4515" t="s">
        <v>11419</v>
      </c>
      <c r="C4515" t="s">
        <v>6916</v>
      </c>
      <c r="D4515" s="282">
        <v>7.67</v>
      </c>
      <c r="H4515" s="19" t="e">
        <f t="shared" si="70"/>
        <v>#VALUE!</v>
      </c>
    </row>
    <row r="4516" spans="1:8">
      <c r="A4516">
        <v>34558</v>
      </c>
      <c r="B4516" t="s">
        <v>11420</v>
      </c>
      <c r="C4516" t="s">
        <v>6916</v>
      </c>
      <c r="D4516" s="282">
        <v>3.8</v>
      </c>
      <c r="H4516" s="19" t="e">
        <f t="shared" si="70"/>
        <v>#VALUE!</v>
      </c>
    </row>
    <row r="4517" spans="1:8">
      <c r="A4517">
        <v>34550</v>
      </c>
      <c r="B4517" t="s">
        <v>11421</v>
      </c>
      <c r="C4517" t="s">
        <v>6916</v>
      </c>
      <c r="D4517" s="282">
        <v>2.02</v>
      </c>
      <c r="H4517" s="19" t="e">
        <f t="shared" si="70"/>
        <v>#VALUE!</v>
      </c>
    </row>
    <row r="4518" spans="1:8">
      <c r="A4518">
        <v>34557</v>
      </c>
      <c r="B4518" t="s">
        <v>11422</v>
      </c>
      <c r="C4518" t="s">
        <v>6916</v>
      </c>
      <c r="D4518" s="282">
        <v>2.96</v>
      </c>
      <c r="H4518" s="19" t="e">
        <f t="shared" si="70"/>
        <v>#VALUE!</v>
      </c>
    </row>
    <row r="4519" spans="1:8">
      <c r="A4519">
        <v>37411</v>
      </c>
      <c r="B4519" t="s">
        <v>11423</v>
      </c>
      <c r="C4519" t="s">
        <v>6895</v>
      </c>
      <c r="D4519" s="282">
        <v>21.66</v>
      </c>
      <c r="H4519" s="19" t="e">
        <f t="shared" si="70"/>
        <v>#VALUE!</v>
      </c>
    </row>
    <row r="4520" spans="1:8">
      <c r="A4520">
        <v>39508</v>
      </c>
      <c r="B4520" t="s">
        <v>11424</v>
      </c>
      <c r="C4520" t="s">
        <v>6895</v>
      </c>
      <c r="D4520" s="282">
        <v>12.17</v>
      </c>
      <c r="H4520" s="19" t="e">
        <f t="shared" si="70"/>
        <v>#VALUE!</v>
      </c>
    </row>
    <row r="4521" spans="1:8">
      <c r="A4521">
        <v>39507</v>
      </c>
      <c r="B4521" t="s">
        <v>11425</v>
      </c>
      <c r="C4521" t="s">
        <v>6895</v>
      </c>
      <c r="D4521" s="282">
        <v>18.149999999999999</v>
      </c>
      <c r="H4521" s="19" t="e">
        <f t="shared" si="70"/>
        <v>#VALUE!</v>
      </c>
    </row>
    <row r="4522" spans="1:8">
      <c r="A4522">
        <v>7155</v>
      </c>
      <c r="B4522" t="s">
        <v>11426</v>
      </c>
      <c r="C4522" t="s">
        <v>6895</v>
      </c>
      <c r="D4522" s="282">
        <v>23.3</v>
      </c>
      <c r="H4522" s="19" t="e">
        <f t="shared" si="70"/>
        <v>#VALUE!</v>
      </c>
    </row>
    <row r="4523" spans="1:8">
      <c r="A4523">
        <v>42406</v>
      </c>
      <c r="B4523" t="s">
        <v>11427</v>
      </c>
      <c r="C4523" t="s">
        <v>6895</v>
      </c>
      <c r="D4523" s="282">
        <v>26.72</v>
      </c>
      <c r="H4523" s="19" t="e">
        <f t="shared" si="70"/>
        <v>#VALUE!</v>
      </c>
    </row>
    <row r="4524" spans="1:8">
      <c r="A4524">
        <v>7156</v>
      </c>
      <c r="B4524" t="s">
        <v>11428</v>
      </c>
      <c r="C4524" t="s">
        <v>6895</v>
      </c>
      <c r="D4524" s="282">
        <v>33.43</v>
      </c>
      <c r="H4524" s="19" t="e">
        <f t="shared" si="70"/>
        <v>#VALUE!</v>
      </c>
    </row>
    <row r="4525" spans="1:8">
      <c r="A4525">
        <v>43127</v>
      </c>
      <c r="B4525" t="s">
        <v>11429</v>
      </c>
      <c r="C4525" t="s">
        <v>6895</v>
      </c>
      <c r="D4525" s="282">
        <v>47.84</v>
      </c>
      <c r="H4525" s="19" t="e">
        <f t="shared" si="70"/>
        <v>#VALUE!</v>
      </c>
    </row>
    <row r="4526" spans="1:8">
      <c r="A4526">
        <v>10917</v>
      </c>
      <c r="B4526" t="s">
        <v>11430</v>
      </c>
      <c r="C4526" t="s">
        <v>6895</v>
      </c>
      <c r="D4526" s="282">
        <v>10.1</v>
      </c>
      <c r="H4526" s="19" t="e">
        <f t="shared" si="70"/>
        <v>#VALUE!</v>
      </c>
    </row>
    <row r="4527" spans="1:8">
      <c r="A4527">
        <v>21141</v>
      </c>
      <c r="B4527" t="s">
        <v>11431</v>
      </c>
      <c r="C4527" t="s">
        <v>6895</v>
      </c>
      <c r="D4527" s="282">
        <v>15.63</v>
      </c>
      <c r="H4527" s="19" t="e">
        <f t="shared" si="70"/>
        <v>#VALUE!</v>
      </c>
    </row>
    <row r="4528" spans="1:8">
      <c r="A4528">
        <v>39509</v>
      </c>
      <c r="B4528" t="s">
        <v>11432</v>
      </c>
      <c r="C4528" t="s">
        <v>6895</v>
      </c>
      <c r="D4528" s="282">
        <v>15.04</v>
      </c>
      <c r="H4528" s="19" t="e">
        <f t="shared" si="70"/>
        <v>#VALUE!</v>
      </c>
    </row>
    <row r="4529" spans="1:8">
      <c r="A4529">
        <v>25988</v>
      </c>
      <c r="B4529" t="s">
        <v>11433</v>
      </c>
      <c r="C4529" t="s">
        <v>6895</v>
      </c>
      <c r="D4529" s="282">
        <v>12.57</v>
      </c>
      <c r="H4529" s="19" t="e">
        <f t="shared" si="70"/>
        <v>#VALUE!</v>
      </c>
    </row>
    <row r="4530" spans="1:8">
      <c r="A4530">
        <v>7167</v>
      </c>
      <c r="B4530" t="s">
        <v>11434</v>
      </c>
      <c r="C4530" t="s">
        <v>6895</v>
      </c>
      <c r="D4530" s="282">
        <v>18.37</v>
      </c>
      <c r="H4530" s="19" t="e">
        <f t="shared" si="70"/>
        <v>#VALUE!</v>
      </c>
    </row>
    <row r="4531" spans="1:8">
      <c r="A4531">
        <v>10928</v>
      </c>
      <c r="B4531" t="s">
        <v>11435</v>
      </c>
      <c r="C4531" t="s">
        <v>6895</v>
      </c>
      <c r="D4531" s="282">
        <v>10.55</v>
      </c>
      <c r="H4531" s="19" t="e">
        <f t="shared" si="70"/>
        <v>#VALUE!</v>
      </c>
    </row>
    <row r="4532" spans="1:8">
      <c r="A4532">
        <v>10933</v>
      </c>
      <c r="B4532" t="s">
        <v>11436</v>
      </c>
      <c r="C4532" t="s">
        <v>6895</v>
      </c>
      <c r="D4532" s="282">
        <v>15.92</v>
      </c>
      <c r="H4532" s="19" t="e">
        <f t="shared" si="70"/>
        <v>#VALUE!</v>
      </c>
    </row>
    <row r="4533" spans="1:8">
      <c r="A4533">
        <v>7158</v>
      </c>
      <c r="B4533" t="s">
        <v>11437</v>
      </c>
      <c r="C4533" t="s">
        <v>6895</v>
      </c>
      <c r="D4533" s="282">
        <v>27</v>
      </c>
      <c r="H4533" s="19" t="e">
        <f t="shared" si="70"/>
        <v>#VALUE!</v>
      </c>
    </row>
    <row r="4534" spans="1:8">
      <c r="A4534">
        <v>10927</v>
      </c>
      <c r="B4534" t="s">
        <v>11438</v>
      </c>
      <c r="C4534" t="s">
        <v>6895</v>
      </c>
      <c r="D4534" s="282">
        <v>17.260000000000002</v>
      </c>
      <c r="H4534" s="19" t="e">
        <f t="shared" si="70"/>
        <v>#VALUE!</v>
      </c>
    </row>
    <row r="4535" spans="1:8">
      <c r="A4535">
        <v>7162</v>
      </c>
      <c r="B4535" t="s">
        <v>11439</v>
      </c>
      <c r="C4535" t="s">
        <v>6895</v>
      </c>
      <c r="D4535" s="282">
        <v>42.25</v>
      </c>
      <c r="H4535" s="19" t="e">
        <f t="shared" si="70"/>
        <v>#VALUE!</v>
      </c>
    </row>
    <row r="4536" spans="1:8">
      <c r="A4536">
        <v>10932</v>
      </c>
      <c r="B4536" t="s">
        <v>11440</v>
      </c>
      <c r="C4536" t="s">
        <v>6895</v>
      </c>
      <c r="D4536" s="282">
        <v>73.489999999999995</v>
      </c>
      <c r="H4536" s="19" t="e">
        <f t="shared" si="70"/>
        <v>#VALUE!</v>
      </c>
    </row>
    <row r="4537" spans="1:8">
      <c r="A4537">
        <v>10937</v>
      </c>
      <c r="B4537" t="s">
        <v>11441</v>
      </c>
      <c r="C4537" t="s">
        <v>6895</v>
      </c>
      <c r="D4537" s="282">
        <v>18.89</v>
      </c>
      <c r="H4537" s="19" t="e">
        <f t="shared" si="70"/>
        <v>#VALUE!</v>
      </c>
    </row>
    <row r="4538" spans="1:8">
      <c r="A4538">
        <v>10935</v>
      </c>
      <c r="B4538" t="s">
        <v>11442</v>
      </c>
      <c r="C4538" t="s">
        <v>6895</v>
      </c>
      <c r="D4538" s="282">
        <v>32.76</v>
      </c>
      <c r="H4538" s="19" t="e">
        <f t="shared" si="70"/>
        <v>#VALUE!</v>
      </c>
    </row>
    <row r="4539" spans="1:8">
      <c r="A4539">
        <v>10931</v>
      </c>
      <c r="B4539" t="s">
        <v>11443</v>
      </c>
      <c r="C4539" t="s">
        <v>6895</v>
      </c>
      <c r="D4539" s="282">
        <v>9.2100000000000009</v>
      </c>
      <c r="H4539" s="19" t="e">
        <f t="shared" si="70"/>
        <v>#VALUE!</v>
      </c>
    </row>
    <row r="4540" spans="1:8">
      <c r="A4540">
        <v>7164</v>
      </c>
      <c r="B4540" t="s">
        <v>11444</v>
      </c>
      <c r="C4540" t="s">
        <v>6895</v>
      </c>
      <c r="D4540" s="282">
        <v>30.49</v>
      </c>
      <c r="H4540" s="19" t="e">
        <f t="shared" si="70"/>
        <v>#VALUE!</v>
      </c>
    </row>
    <row r="4541" spans="1:8">
      <c r="A4541">
        <v>36887</v>
      </c>
      <c r="B4541" t="s">
        <v>11445</v>
      </c>
      <c r="C4541" t="s">
        <v>6895</v>
      </c>
      <c r="D4541" s="282">
        <v>11.61</v>
      </c>
      <c r="H4541" s="19" t="e">
        <f t="shared" si="70"/>
        <v>#VALUE!</v>
      </c>
    </row>
    <row r="4542" spans="1:8">
      <c r="A4542">
        <v>34630</v>
      </c>
      <c r="B4542" t="s">
        <v>11446</v>
      </c>
      <c r="C4542" t="s">
        <v>6897</v>
      </c>
      <c r="D4542" s="282">
        <v>999.44</v>
      </c>
      <c r="H4542" s="19" t="e">
        <f t="shared" si="70"/>
        <v>#VALUE!</v>
      </c>
    </row>
    <row r="4543" spans="1:8">
      <c r="A4543">
        <v>7161</v>
      </c>
      <c r="B4543" t="s">
        <v>11447</v>
      </c>
      <c r="C4543" t="s">
        <v>6895</v>
      </c>
      <c r="D4543" s="282">
        <v>3.79</v>
      </c>
      <c r="H4543" s="19" t="e">
        <f t="shared" si="70"/>
        <v>#VALUE!</v>
      </c>
    </row>
    <row r="4544" spans="1:8">
      <c r="A4544">
        <v>7170</v>
      </c>
      <c r="B4544" t="s">
        <v>11448</v>
      </c>
      <c r="C4544" t="s">
        <v>6895</v>
      </c>
      <c r="D4544" s="282">
        <v>1.65</v>
      </c>
      <c r="H4544" s="19" t="e">
        <f t="shared" si="70"/>
        <v>#VALUE!</v>
      </c>
    </row>
    <row r="4545" spans="1:8">
      <c r="A4545">
        <v>37524</v>
      </c>
      <c r="B4545" t="s">
        <v>11449</v>
      </c>
      <c r="C4545" t="s">
        <v>6916</v>
      </c>
      <c r="D4545" s="282">
        <v>1.58</v>
      </c>
      <c r="H4545" s="19" t="e">
        <f t="shared" si="70"/>
        <v>#VALUE!</v>
      </c>
    </row>
    <row r="4546" spans="1:8">
      <c r="A4546">
        <v>37525</v>
      </c>
      <c r="B4546" t="s">
        <v>11450</v>
      </c>
      <c r="C4546" t="s">
        <v>6916</v>
      </c>
      <c r="D4546" s="282">
        <v>1.88</v>
      </c>
      <c r="H4546" s="19" t="e">
        <f t="shared" si="70"/>
        <v>#VALUE!</v>
      </c>
    </row>
    <row r="4547" spans="1:8">
      <c r="A4547">
        <v>36789</v>
      </c>
      <c r="B4547" t="s">
        <v>11451</v>
      </c>
      <c r="C4547" t="s">
        <v>6897</v>
      </c>
      <c r="D4547" s="282">
        <v>1.35</v>
      </c>
      <c r="H4547" s="19" t="e">
        <f t="shared" si="70"/>
        <v>#VALUE!</v>
      </c>
    </row>
    <row r="4548" spans="1:8">
      <c r="A4548">
        <v>7173</v>
      </c>
      <c r="B4548" t="s">
        <v>11452</v>
      </c>
      <c r="C4548" t="s">
        <v>7433</v>
      </c>
      <c r="D4548" s="282">
        <v>875</v>
      </c>
      <c r="H4548" s="19" t="e">
        <f t="shared" si="70"/>
        <v>#VALUE!</v>
      </c>
    </row>
    <row r="4549" spans="1:8">
      <c r="A4549">
        <v>7175</v>
      </c>
      <c r="B4549" t="s">
        <v>36961</v>
      </c>
      <c r="C4549" t="s">
        <v>6897</v>
      </c>
      <c r="D4549" s="282">
        <v>0.99</v>
      </c>
      <c r="H4549" s="19" t="e">
        <f t="shared" si="70"/>
        <v>#VALUE!</v>
      </c>
    </row>
    <row r="4550" spans="1:8">
      <c r="A4550">
        <v>40741</v>
      </c>
      <c r="B4550" t="s">
        <v>11453</v>
      </c>
      <c r="C4550" t="s">
        <v>6897</v>
      </c>
      <c r="D4550" s="282">
        <v>2</v>
      </c>
      <c r="H4550" s="19" t="e">
        <f t="shared" si="70"/>
        <v>#VALUE!</v>
      </c>
    </row>
    <row r="4551" spans="1:8">
      <c r="A4551">
        <v>7184</v>
      </c>
      <c r="B4551" t="s">
        <v>11454</v>
      </c>
      <c r="C4551" t="s">
        <v>6895</v>
      </c>
      <c r="D4551" s="282">
        <v>31.15</v>
      </c>
      <c r="H4551" s="19" t="e">
        <f t="shared" si="70"/>
        <v>#VALUE!</v>
      </c>
    </row>
    <row r="4552" spans="1:8">
      <c r="A4552">
        <v>34458</v>
      </c>
      <c r="B4552" t="s">
        <v>11455</v>
      </c>
      <c r="C4552" t="s">
        <v>6897</v>
      </c>
      <c r="D4552" s="282">
        <v>179.03</v>
      </c>
      <c r="H4552" s="19" t="e">
        <f t="shared" si="70"/>
        <v>#VALUE!</v>
      </c>
    </row>
    <row r="4553" spans="1:8">
      <c r="A4553">
        <v>34464</v>
      </c>
      <c r="B4553" t="s">
        <v>11456</v>
      </c>
      <c r="C4553" t="s">
        <v>6897</v>
      </c>
      <c r="D4553" s="282">
        <v>240.18</v>
      </c>
      <c r="H4553" s="19" t="e">
        <f t="shared" si="70"/>
        <v>#VALUE!</v>
      </c>
    </row>
    <row r="4554" spans="1:8">
      <c r="A4554">
        <v>34468</v>
      </c>
      <c r="B4554" t="s">
        <v>11457</v>
      </c>
      <c r="C4554" t="s">
        <v>6897</v>
      </c>
      <c r="D4554" s="282">
        <v>277.19</v>
      </c>
      <c r="H4554" s="19" t="e">
        <f t="shared" ref="H4554:H4617" si="71">LEFT(B4554,SEARCH("          ",B4554)-1)</f>
        <v>#VALUE!</v>
      </c>
    </row>
    <row r="4555" spans="1:8">
      <c r="A4555">
        <v>34473</v>
      </c>
      <c r="B4555" t="s">
        <v>11458</v>
      </c>
      <c r="C4555" t="s">
        <v>6897</v>
      </c>
      <c r="D4555" s="282">
        <v>226.7</v>
      </c>
      <c r="H4555" s="19" t="e">
        <f t="shared" si="71"/>
        <v>#VALUE!</v>
      </c>
    </row>
    <row r="4556" spans="1:8">
      <c r="A4556">
        <v>34480</v>
      </c>
      <c r="B4556" t="s">
        <v>11459</v>
      </c>
      <c r="C4556" t="s">
        <v>6897</v>
      </c>
      <c r="D4556" s="282">
        <v>309.14999999999998</v>
      </c>
      <c r="H4556" s="19" t="e">
        <f t="shared" si="71"/>
        <v>#VALUE!</v>
      </c>
    </row>
    <row r="4557" spans="1:8">
      <c r="A4557">
        <v>34486</v>
      </c>
      <c r="B4557" t="s">
        <v>11460</v>
      </c>
      <c r="C4557" t="s">
        <v>6897</v>
      </c>
      <c r="D4557" s="282">
        <v>346.25</v>
      </c>
      <c r="H4557" s="19" t="e">
        <f t="shared" si="71"/>
        <v>#VALUE!</v>
      </c>
    </row>
    <row r="4558" spans="1:8">
      <c r="A4558">
        <v>7202</v>
      </c>
      <c r="B4558" t="s">
        <v>11461</v>
      </c>
      <c r="C4558" t="s">
        <v>6895</v>
      </c>
      <c r="D4558" s="282">
        <v>70.95</v>
      </c>
      <c r="H4558" s="19" t="e">
        <f t="shared" si="71"/>
        <v>#VALUE!</v>
      </c>
    </row>
    <row r="4559" spans="1:8">
      <c r="A4559">
        <v>7190</v>
      </c>
      <c r="B4559" t="s">
        <v>11462</v>
      </c>
      <c r="C4559" t="s">
        <v>6897</v>
      </c>
      <c r="D4559" s="282">
        <v>12.17</v>
      </c>
      <c r="H4559" s="19" t="e">
        <f t="shared" si="71"/>
        <v>#VALUE!</v>
      </c>
    </row>
    <row r="4560" spans="1:8">
      <c r="A4560">
        <v>34417</v>
      </c>
      <c r="B4560" t="s">
        <v>11463</v>
      </c>
      <c r="C4560" t="s">
        <v>6897</v>
      </c>
      <c r="D4560" s="282">
        <v>21.16</v>
      </c>
      <c r="H4560" s="19" t="e">
        <f t="shared" si="71"/>
        <v>#VALUE!</v>
      </c>
    </row>
    <row r="4561" spans="1:8">
      <c r="A4561">
        <v>7191</v>
      </c>
      <c r="B4561" t="s">
        <v>11464</v>
      </c>
      <c r="C4561" t="s">
        <v>6897</v>
      </c>
      <c r="D4561" s="282">
        <v>24.52</v>
      </c>
      <c r="H4561" s="19" t="e">
        <f t="shared" si="71"/>
        <v>#VALUE!</v>
      </c>
    </row>
    <row r="4562" spans="1:8">
      <c r="A4562">
        <v>7213</v>
      </c>
      <c r="B4562" t="s">
        <v>11464</v>
      </c>
      <c r="C4562" t="s">
        <v>6895</v>
      </c>
      <c r="D4562" s="282">
        <v>20.100000000000001</v>
      </c>
      <c r="H4562" s="19" t="e">
        <f t="shared" si="71"/>
        <v>#VALUE!</v>
      </c>
    </row>
    <row r="4563" spans="1:8">
      <c r="A4563">
        <v>7195</v>
      </c>
      <c r="B4563" t="s">
        <v>11465</v>
      </c>
      <c r="C4563" t="s">
        <v>6897</v>
      </c>
      <c r="D4563" s="282">
        <v>58.42</v>
      </c>
      <c r="H4563" s="19" t="e">
        <f t="shared" si="71"/>
        <v>#VALUE!</v>
      </c>
    </row>
    <row r="4564" spans="1:8">
      <c r="A4564">
        <v>7186</v>
      </c>
      <c r="B4564" t="s">
        <v>11466</v>
      </c>
      <c r="C4564" t="s">
        <v>6897</v>
      </c>
      <c r="D4564" s="282">
        <v>69.900000000000006</v>
      </c>
      <c r="H4564" s="19" t="e">
        <f t="shared" si="71"/>
        <v>#VALUE!</v>
      </c>
    </row>
    <row r="4565" spans="1:8">
      <c r="A4565">
        <v>7194</v>
      </c>
      <c r="B4565" t="s">
        <v>11467</v>
      </c>
      <c r="C4565" t="s">
        <v>6895</v>
      </c>
      <c r="D4565" s="282">
        <v>34.659999999999997</v>
      </c>
      <c r="H4565" s="19" t="e">
        <f t="shared" si="71"/>
        <v>#VALUE!</v>
      </c>
    </row>
    <row r="4566" spans="1:8">
      <c r="A4566">
        <v>7207</v>
      </c>
      <c r="B4566" t="s">
        <v>11467</v>
      </c>
      <c r="C4566" t="s">
        <v>6897</v>
      </c>
      <c r="D4566" s="282">
        <v>93.03</v>
      </c>
      <c r="H4566" s="19" t="e">
        <f t="shared" si="71"/>
        <v>#VALUE!</v>
      </c>
    </row>
    <row r="4567" spans="1:8">
      <c r="A4567">
        <v>7197</v>
      </c>
      <c r="B4567" t="s">
        <v>11468</v>
      </c>
      <c r="C4567" t="s">
        <v>6897</v>
      </c>
      <c r="D4567" s="282">
        <v>139.77000000000001</v>
      </c>
      <c r="H4567" s="19" t="e">
        <f t="shared" si="71"/>
        <v>#VALUE!</v>
      </c>
    </row>
    <row r="4568" spans="1:8">
      <c r="A4568">
        <v>7192</v>
      </c>
      <c r="B4568" t="s">
        <v>11469</v>
      </c>
      <c r="C4568" t="s">
        <v>6897</v>
      </c>
      <c r="D4568" s="282">
        <v>76.87</v>
      </c>
      <c r="H4568" s="19" t="e">
        <f t="shared" si="71"/>
        <v>#VALUE!</v>
      </c>
    </row>
    <row r="4569" spans="1:8">
      <c r="A4569">
        <v>7193</v>
      </c>
      <c r="B4569" t="s">
        <v>11470</v>
      </c>
      <c r="C4569" t="s">
        <v>6897</v>
      </c>
      <c r="D4569" s="282">
        <v>91.76</v>
      </c>
      <c r="H4569" s="19" t="e">
        <f t="shared" si="71"/>
        <v>#VALUE!</v>
      </c>
    </row>
    <row r="4570" spans="1:8">
      <c r="A4570">
        <v>7189</v>
      </c>
      <c r="B4570" t="s">
        <v>11471</v>
      </c>
      <c r="C4570" t="s">
        <v>6897</v>
      </c>
      <c r="D4570" s="282">
        <v>128.88999999999999</v>
      </c>
      <c r="H4570" s="19" t="e">
        <f t="shared" si="71"/>
        <v>#VALUE!</v>
      </c>
    </row>
    <row r="4571" spans="1:8">
      <c r="A4571">
        <v>7198</v>
      </c>
      <c r="B4571" t="s">
        <v>11472</v>
      </c>
      <c r="C4571" t="s">
        <v>6895</v>
      </c>
      <c r="D4571" s="282">
        <v>47.98</v>
      </c>
      <c r="H4571" s="19" t="e">
        <f t="shared" si="71"/>
        <v>#VALUE!</v>
      </c>
    </row>
    <row r="4572" spans="1:8">
      <c r="A4572">
        <v>34402</v>
      </c>
      <c r="B4572" t="s">
        <v>11472</v>
      </c>
      <c r="C4572" t="s">
        <v>6897</v>
      </c>
      <c r="D4572" s="282">
        <v>193.19</v>
      </c>
      <c r="H4572" s="19" t="e">
        <f t="shared" si="71"/>
        <v>#VALUE!</v>
      </c>
    </row>
    <row r="4573" spans="1:8">
      <c r="A4573">
        <v>7245</v>
      </c>
      <c r="B4573" t="s">
        <v>11473</v>
      </c>
      <c r="C4573" t="s">
        <v>6897</v>
      </c>
      <c r="D4573" s="282">
        <v>40.14</v>
      </c>
      <c r="H4573" s="19" t="e">
        <f t="shared" si="71"/>
        <v>#VALUE!</v>
      </c>
    </row>
    <row r="4574" spans="1:8">
      <c r="A4574">
        <v>34425</v>
      </c>
      <c r="B4574" t="s">
        <v>11474</v>
      </c>
      <c r="C4574" t="s">
        <v>6897</v>
      </c>
      <c r="D4574" s="282">
        <v>119.47</v>
      </c>
      <c r="H4574" s="19" t="e">
        <f t="shared" si="71"/>
        <v>#VALUE!</v>
      </c>
    </row>
    <row r="4575" spans="1:8">
      <c r="A4575">
        <v>7223</v>
      </c>
      <c r="B4575" t="s">
        <v>11475</v>
      </c>
      <c r="C4575" t="s">
        <v>6897</v>
      </c>
      <c r="D4575" s="282">
        <v>139.22999999999999</v>
      </c>
      <c r="H4575" s="19" t="e">
        <f t="shared" si="71"/>
        <v>#VALUE!</v>
      </c>
    </row>
    <row r="4576" spans="1:8">
      <c r="A4576">
        <v>7234</v>
      </c>
      <c r="B4576" t="s">
        <v>11476</v>
      </c>
      <c r="C4576" t="s">
        <v>6897</v>
      </c>
      <c r="D4576" s="282">
        <v>200.82</v>
      </c>
      <c r="H4576" s="19" t="e">
        <f t="shared" si="71"/>
        <v>#VALUE!</v>
      </c>
    </row>
    <row r="4577" spans="1:8">
      <c r="A4577">
        <v>7224</v>
      </c>
      <c r="B4577" t="s">
        <v>11477</v>
      </c>
      <c r="C4577" t="s">
        <v>6897</v>
      </c>
      <c r="D4577" s="282">
        <v>221.82</v>
      </c>
      <c r="H4577" s="19" t="e">
        <f t="shared" si="71"/>
        <v>#VALUE!</v>
      </c>
    </row>
    <row r="4578" spans="1:8">
      <c r="A4578">
        <v>7221</v>
      </c>
      <c r="B4578" t="s">
        <v>11478</v>
      </c>
      <c r="C4578" t="s">
        <v>6895</v>
      </c>
      <c r="D4578" s="282">
        <v>107.85</v>
      </c>
      <c r="H4578" s="19" t="e">
        <f t="shared" si="71"/>
        <v>#VALUE!</v>
      </c>
    </row>
    <row r="4579" spans="1:8">
      <c r="A4579">
        <v>7210</v>
      </c>
      <c r="B4579" t="s">
        <v>11478</v>
      </c>
      <c r="C4579" t="s">
        <v>6897</v>
      </c>
      <c r="D4579" s="282">
        <v>252.39</v>
      </c>
      <c r="H4579" s="19" t="e">
        <f t="shared" si="71"/>
        <v>#VALUE!</v>
      </c>
    </row>
    <row r="4580" spans="1:8">
      <c r="A4580">
        <v>7225</v>
      </c>
      <c r="B4580" t="s">
        <v>11479</v>
      </c>
      <c r="C4580" t="s">
        <v>6897</v>
      </c>
      <c r="D4580" s="282">
        <v>280.44</v>
      </c>
      <c r="H4580" s="19" t="e">
        <f t="shared" si="71"/>
        <v>#VALUE!</v>
      </c>
    </row>
    <row r="4581" spans="1:8">
      <c r="A4581">
        <v>7226</v>
      </c>
      <c r="B4581" t="s">
        <v>11480</v>
      </c>
      <c r="C4581" t="s">
        <v>6897</v>
      </c>
      <c r="D4581" s="282">
        <v>308.61</v>
      </c>
      <c r="H4581" s="19" t="e">
        <f t="shared" si="71"/>
        <v>#VALUE!</v>
      </c>
    </row>
    <row r="4582" spans="1:8">
      <c r="A4582">
        <v>7236</v>
      </c>
      <c r="B4582" t="s">
        <v>11481</v>
      </c>
      <c r="C4582" t="s">
        <v>6897</v>
      </c>
      <c r="D4582" s="282">
        <v>336.58</v>
      </c>
      <c r="H4582" s="19" t="e">
        <f t="shared" si="71"/>
        <v>#VALUE!</v>
      </c>
    </row>
    <row r="4583" spans="1:8">
      <c r="A4583">
        <v>7227</v>
      </c>
      <c r="B4583" t="s">
        <v>11482</v>
      </c>
      <c r="C4583" t="s">
        <v>6897</v>
      </c>
      <c r="D4583" s="282">
        <v>364.64</v>
      </c>
      <c r="H4583" s="19" t="e">
        <f t="shared" si="71"/>
        <v>#VALUE!</v>
      </c>
    </row>
    <row r="4584" spans="1:8">
      <c r="A4584">
        <v>7212</v>
      </c>
      <c r="B4584" t="s">
        <v>11483</v>
      </c>
      <c r="C4584" t="s">
        <v>6897</v>
      </c>
      <c r="D4584" s="282">
        <v>403.74</v>
      </c>
      <c r="H4584" s="19" t="e">
        <f t="shared" si="71"/>
        <v>#VALUE!</v>
      </c>
    </row>
    <row r="4585" spans="1:8">
      <c r="A4585">
        <v>7229</v>
      </c>
      <c r="B4585" t="s">
        <v>11484</v>
      </c>
      <c r="C4585" t="s">
        <v>6897</v>
      </c>
      <c r="D4585" s="282">
        <v>266.99</v>
      </c>
      <c r="H4585" s="19" t="e">
        <f t="shared" si="71"/>
        <v>#VALUE!</v>
      </c>
    </row>
    <row r="4586" spans="1:8">
      <c r="A4586">
        <v>7230</v>
      </c>
      <c r="B4586" t="s">
        <v>11485</v>
      </c>
      <c r="C4586" t="s">
        <v>6897</v>
      </c>
      <c r="D4586" s="282">
        <v>425.47</v>
      </c>
      <c r="H4586" s="19" t="e">
        <f t="shared" si="71"/>
        <v>#VALUE!</v>
      </c>
    </row>
    <row r="4587" spans="1:8">
      <c r="A4587">
        <v>7231</v>
      </c>
      <c r="B4587" t="s">
        <v>11486</v>
      </c>
      <c r="C4587" t="s">
        <v>6897</v>
      </c>
      <c r="D4587" s="282">
        <v>558.77</v>
      </c>
      <c r="H4587" s="19" t="e">
        <f t="shared" si="71"/>
        <v>#VALUE!</v>
      </c>
    </row>
    <row r="4588" spans="1:8">
      <c r="A4588">
        <v>7220</v>
      </c>
      <c r="B4588" t="s">
        <v>11487</v>
      </c>
      <c r="C4588" t="s">
        <v>6897</v>
      </c>
      <c r="D4588" s="282">
        <v>686.96</v>
      </c>
      <c r="H4588" s="19" t="e">
        <f t="shared" si="71"/>
        <v>#VALUE!</v>
      </c>
    </row>
    <row r="4589" spans="1:8">
      <c r="A4589">
        <v>34447</v>
      </c>
      <c r="B4589" t="s">
        <v>11488</v>
      </c>
      <c r="C4589" t="s">
        <v>6897</v>
      </c>
      <c r="D4589" s="282">
        <v>764.6</v>
      </c>
      <c r="H4589" s="19" t="e">
        <f t="shared" si="71"/>
        <v>#VALUE!</v>
      </c>
    </row>
    <row r="4590" spans="1:8">
      <c r="A4590">
        <v>7233</v>
      </c>
      <c r="B4590" t="s">
        <v>11489</v>
      </c>
      <c r="C4590" t="s">
        <v>6897</v>
      </c>
      <c r="D4590" s="282">
        <v>856</v>
      </c>
      <c r="H4590" s="19" t="e">
        <f t="shared" si="71"/>
        <v>#VALUE!</v>
      </c>
    </row>
    <row r="4591" spans="1:8">
      <c r="A4591">
        <v>40740</v>
      </c>
      <c r="B4591" t="s">
        <v>11490</v>
      </c>
      <c r="C4591" t="s">
        <v>6895</v>
      </c>
      <c r="D4591" s="282">
        <v>188.36</v>
      </c>
      <c r="H4591" s="19" t="e">
        <f t="shared" si="71"/>
        <v>#VALUE!</v>
      </c>
    </row>
    <row r="4592" spans="1:8">
      <c r="A4592">
        <v>25007</v>
      </c>
      <c r="B4592" t="s">
        <v>11491</v>
      </c>
      <c r="C4592" t="s">
        <v>6895</v>
      </c>
      <c r="D4592" s="282">
        <v>53.9</v>
      </c>
      <c r="H4592" s="19" t="e">
        <f t="shared" si="71"/>
        <v>#VALUE!</v>
      </c>
    </row>
    <row r="4593" spans="1:8">
      <c r="A4593">
        <v>43071</v>
      </c>
      <c r="B4593" t="s">
        <v>11492</v>
      </c>
      <c r="C4593" t="s">
        <v>6895</v>
      </c>
      <c r="D4593" s="282">
        <v>212.1</v>
      </c>
      <c r="H4593" s="19" t="e">
        <f t="shared" si="71"/>
        <v>#VALUE!</v>
      </c>
    </row>
    <row r="4594" spans="1:8">
      <c r="A4594">
        <v>39520</v>
      </c>
      <c r="B4594" t="s">
        <v>11493</v>
      </c>
      <c r="C4594" t="s">
        <v>6895</v>
      </c>
      <c r="D4594" s="282">
        <v>173.04</v>
      </c>
      <c r="H4594" s="19" t="e">
        <f t="shared" si="71"/>
        <v>#VALUE!</v>
      </c>
    </row>
    <row r="4595" spans="1:8">
      <c r="A4595">
        <v>39521</v>
      </c>
      <c r="B4595" t="s">
        <v>11494</v>
      </c>
      <c r="C4595" t="s">
        <v>6895</v>
      </c>
      <c r="D4595" s="282">
        <v>178.69</v>
      </c>
      <c r="H4595" s="19" t="e">
        <f t="shared" si="71"/>
        <v>#VALUE!</v>
      </c>
    </row>
    <row r="4596" spans="1:8">
      <c r="A4596">
        <v>39522</v>
      </c>
      <c r="B4596" t="s">
        <v>11495</v>
      </c>
      <c r="C4596" t="s">
        <v>6895</v>
      </c>
      <c r="D4596" s="282">
        <v>184.52</v>
      </c>
      <c r="H4596" s="19" t="e">
        <f t="shared" si="71"/>
        <v>#VALUE!</v>
      </c>
    </row>
    <row r="4597" spans="1:8">
      <c r="A4597">
        <v>7243</v>
      </c>
      <c r="B4597" t="s">
        <v>11496</v>
      </c>
      <c r="C4597" t="s">
        <v>6895</v>
      </c>
      <c r="D4597" s="282">
        <v>56.32</v>
      </c>
      <c r="H4597" s="19" t="e">
        <f t="shared" si="71"/>
        <v>#VALUE!</v>
      </c>
    </row>
    <row r="4598" spans="1:8">
      <c r="A4598">
        <v>11067</v>
      </c>
      <c r="B4598" t="s">
        <v>11497</v>
      </c>
      <c r="C4598" t="s">
        <v>6897</v>
      </c>
      <c r="D4598" s="282">
        <v>338.37</v>
      </c>
      <c r="H4598" s="19" t="e">
        <f t="shared" si="71"/>
        <v>#VALUE!</v>
      </c>
    </row>
    <row r="4599" spans="1:8">
      <c r="A4599">
        <v>11068</v>
      </c>
      <c r="B4599" t="s">
        <v>11498</v>
      </c>
      <c r="C4599" t="s">
        <v>6897</v>
      </c>
      <c r="D4599" s="282">
        <v>427.48</v>
      </c>
      <c r="H4599" s="19" t="e">
        <f t="shared" si="71"/>
        <v>#VALUE!</v>
      </c>
    </row>
    <row r="4600" spans="1:8">
      <c r="A4600">
        <v>7246</v>
      </c>
      <c r="B4600" t="s">
        <v>11499</v>
      </c>
      <c r="C4600" t="s">
        <v>6897</v>
      </c>
      <c r="D4600" s="282">
        <v>37.35</v>
      </c>
      <c r="H4600" s="19" t="e">
        <f t="shared" si="71"/>
        <v>#VALUE!</v>
      </c>
    </row>
    <row r="4601" spans="1:8">
      <c r="A4601">
        <v>12869</v>
      </c>
      <c r="B4601" t="s">
        <v>11500</v>
      </c>
      <c r="C4601" t="s">
        <v>6905</v>
      </c>
      <c r="D4601" s="282">
        <v>15.4</v>
      </c>
      <c r="H4601" s="19" t="e">
        <f t="shared" si="71"/>
        <v>#VALUE!</v>
      </c>
    </row>
    <row r="4602" spans="1:8">
      <c r="A4602">
        <v>41097</v>
      </c>
      <c r="B4602" t="s">
        <v>11501</v>
      </c>
      <c r="C4602" t="s">
        <v>7093</v>
      </c>
      <c r="D4602" s="21">
        <v>2729.72</v>
      </c>
      <c r="H4602" s="19" t="e">
        <f t="shared" si="71"/>
        <v>#VALUE!</v>
      </c>
    </row>
    <row r="4603" spans="1:8">
      <c r="A4603">
        <v>1574</v>
      </c>
      <c r="B4603" t="s">
        <v>11502</v>
      </c>
      <c r="C4603" t="s">
        <v>6897</v>
      </c>
      <c r="D4603" s="282">
        <v>1.68</v>
      </c>
      <c r="H4603" s="19" t="e">
        <f t="shared" si="71"/>
        <v>#VALUE!</v>
      </c>
    </row>
    <row r="4604" spans="1:8">
      <c r="A4604">
        <v>1581</v>
      </c>
      <c r="B4604" t="s">
        <v>11503</v>
      </c>
      <c r="C4604" t="s">
        <v>6897</v>
      </c>
      <c r="D4604" s="282">
        <v>11.68</v>
      </c>
      <c r="H4604" s="19" t="e">
        <f t="shared" si="71"/>
        <v>#VALUE!</v>
      </c>
    </row>
    <row r="4605" spans="1:8">
      <c r="A4605">
        <v>1575</v>
      </c>
      <c r="B4605" t="s">
        <v>11504</v>
      </c>
      <c r="C4605" t="s">
        <v>6897</v>
      </c>
      <c r="D4605" s="282">
        <v>2</v>
      </c>
      <c r="H4605" s="19" t="e">
        <f t="shared" si="71"/>
        <v>#VALUE!</v>
      </c>
    </row>
    <row r="4606" spans="1:8">
      <c r="A4606">
        <v>1570</v>
      </c>
      <c r="B4606" t="s">
        <v>11505</v>
      </c>
      <c r="C4606" t="s">
        <v>6897</v>
      </c>
      <c r="D4606" s="282">
        <v>1</v>
      </c>
      <c r="H4606" s="19" t="e">
        <f t="shared" si="71"/>
        <v>#VALUE!</v>
      </c>
    </row>
    <row r="4607" spans="1:8">
      <c r="A4607">
        <v>1576</v>
      </c>
      <c r="B4607" t="s">
        <v>11506</v>
      </c>
      <c r="C4607" t="s">
        <v>6897</v>
      </c>
      <c r="D4607" s="282">
        <v>2.77</v>
      </c>
      <c r="H4607" s="19" t="e">
        <f t="shared" si="71"/>
        <v>#VALUE!</v>
      </c>
    </row>
    <row r="4608" spans="1:8">
      <c r="A4608">
        <v>1577</v>
      </c>
      <c r="B4608" t="s">
        <v>11507</v>
      </c>
      <c r="C4608" t="s">
        <v>6897</v>
      </c>
      <c r="D4608" s="282">
        <v>3.12</v>
      </c>
      <c r="H4608" s="19" t="e">
        <f t="shared" si="71"/>
        <v>#VALUE!</v>
      </c>
    </row>
    <row r="4609" spans="1:8">
      <c r="A4609">
        <v>1571</v>
      </c>
      <c r="B4609" t="s">
        <v>11508</v>
      </c>
      <c r="C4609" t="s">
        <v>6897</v>
      </c>
      <c r="D4609" s="282">
        <v>1.3</v>
      </c>
      <c r="H4609" s="19" t="e">
        <f t="shared" si="71"/>
        <v>#VALUE!</v>
      </c>
    </row>
    <row r="4610" spans="1:8">
      <c r="A4610">
        <v>1578</v>
      </c>
      <c r="B4610" t="s">
        <v>11509</v>
      </c>
      <c r="C4610" t="s">
        <v>6897</v>
      </c>
      <c r="D4610" s="282">
        <v>5.41</v>
      </c>
      <c r="H4610" s="19" t="e">
        <f t="shared" si="71"/>
        <v>#VALUE!</v>
      </c>
    </row>
    <row r="4611" spans="1:8">
      <c r="A4611">
        <v>1573</v>
      </c>
      <c r="B4611" t="s">
        <v>11510</v>
      </c>
      <c r="C4611" t="s">
        <v>6897</v>
      </c>
      <c r="D4611" s="282">
        <v>1.56</v>
      </c>
      <c r="H4611" s="19" t="e">
        <f t="shared" si="71"/>
        <v>#VALUE!</v>
      </c>
    </row>
    <row r="4612" spans="1:8">
      <c r="A4612">
        <v>1579</v>
      </c>
      <c r="B4612" t="s">
        <v>11511</v>
      </c>
      <c r="C4612" t="s">
        <v>6897</v>
      </c>
      <c r="D4612" s="282">
        <v>6.75</v>
      </c>
      <c r="H4612" s="19" t="e">
        <f t="shared" si="71"/>
        <v>#VALUE!</v>
      </c>
    </row>
    <row r="4613" spans="1:8">
      <c r="A4613">
        <v>1580</v>
      </c>
      <c r="B4613" t="s">
        <v>11512</v>
      </c>
      <c r="C4613" t="s">
        <v>6897</v>
      </c>
      <c r="D4613" s="282">
        <v>8.31</v>
      </c>
      <c r="H4613" s="19" t="e">
        <f t="shared" si="71"/>
        <v>#VALUE!</v>
      </c>
    </row>
    <row r="4614" spans="1:8">
      <c r="A4614">
        <v>7571</v>
      </c>
      <c r="B4614" t="s">
        <v>11513</v>
      </c>
      <c r="C4614" t="s">
        <v>6897</v>
      </c>
      <c r="D4614" s="282">
        <v>11.33</v>
      </c>
      <c r="H4614" s="19" t="e">
        <f t="shared" si="71"/>
        <v>#VALUE!</v>
      </c>
    </row>
    <row r="4615" spans="1:8">
      <c r="A4615">
        <v>39321</v>
      </c>
      <c r="B4615" t="s">
        <v>11514</v>
      </c>
      <c r="C4615" t="s">
        <v>6897</v>
      </c>
      <c r="D4615" s="282">
        <v>15.2</v>
      </c>
      <c r="H4615" s="19" t="e">
        <f t="shared" si="71"/>
        <v>#VALUE!</v>
      </c>
    </row>
    <row r="4616" spans="1:8">
      <c r="A4616">
        <v>39319</v>
      </c>
      <c r="B4616" t="s">
        <v>11515</v>
      </c>
      <c r="C4616" t="s">
        <v>6897</v>
      </c>
      <c r="D4616" s="282">
        <v>5.94</v>
      </c>
      <c r="H4616" s="19" t="e">
        <f t="shared" si="71"/>
        <v>#VALUE!</v>
      </c>
    </row>
    <row r="4617" spans="1:8">
      <c r="A4617">
        <v>39320</v>
      </c>
      <c r="B4617" t="s">
        <v>11516</v>
      </c>
      <c r="C4617" t="s">
        <v>6897</v>
      </c>
      <c r="D4617" s="282">
        <v>9.8699999999999992</v>
      </c>
      <c r="H4617" s="19" t="e">
        <f t="shared" si="71"/>
        <v>#VALUE!</v>
      </c>
    </row>
    <row r="4618" spans="1:8">
      <c r="A4618">
        <v>1591</v>
      </c>
      <c r="B4618" t="s">
        <v>11517</v>
      </c>
      <c r="C4618" t="s">
        <v>6897</v>
      </c>
      <c r="D4618" s="282">
        <v>25.77</v>
      </c>
      <c r="H4618" s="19" t="e">
        <f t="shared" ref="H4618:H4681" si="72">LEFT(B4618,SEARCH("          ",B4618)-1)</f>
        <v>#VALUE!</v>
      </c>
    </row>
    <row r="4619" spans="1:8">
      <c r="A4619">
        <v>1547</v>
      </c>
      <c r="B4619" t="s">
        <v>11518</v>
      </c>
      <c r="C4619" t="s">
        <v>6897</v>
      </c>
      <c r="D4619" s="282">
        <v>135.02000000000001</v>
      </c>
      <c r="H4619" s="19" t="e">
        <f t="shared" si="72"/>
        <v>#VALUE!</v>
      </c>
    </row>
    <row r="4620" spans="1:8">
      <c r="A4620">
        <v>38196</v>
      </c>
      <c r="B4620" t="s">
        <v>11519</v>
      </c>
      <c r="C4620" t="s">
        <v>6897</v>
      </c>
      <c r="D4620" s="282">
        <v>26.29</v>
      </c>
      <c r="H4620" s="19" t="e">
        <f t="shared" si="72"/>
        <v>#VALUE!</v>
      </c>
    </row>
    <row r="4621" spans="1:8">
      <c r="A4621">
        <v>1543</v>
      </c>
      <c r="B4621" t="s">
        <v>11520</v>
      </c>
      <c r="C4621" t="s">
        <v>6897</v>
      </c>
      <c r="D4621" s="282">
        <v>27.94</v>
      </c>
      <c r="H4621" s="19" t="e">
        <f t="shared" si="72"/>
        <v>#VALUE!</v>
      </c>
    </row>
    <row r="4622" spans="1:8">
      <c r="A4622">
        <v>1585</v>
      </c>
      <c r="B4622" t="s">
        <v>11521</v>
      </c>
      <c r="C4622" t="s">
        <v>6897</v>
      </c>
      <c r="D4622" s="282">
        <v>5.41</v>
      </c>
      <c r="H4622" s="19" t="e">
        <f t="shared" si="72"/>
        <v>#VALUE!</v>
      </c>
    </row>
    <row r="4623" spans="1:8">
      <c r="A4623">
        <v>1593</v>
      </c>
      <c r="B4623" t="s">
        <v>11522</v>
      </c>
      <c r="C4623" t="s">
        <v>6897</v>
      </c>
      <c r="D4623" s="282">
        <v>28.74</v>
      </c>
      <c r="H4623" s="19" t="e">
        <f t="shared" si="72"/>
        <v>#VALUE!</v>
      </c>
    </row>
    <row r="4624" spans="1:8">
      <c r="A4624">
        <v>11838</v>
      </c>
      <c r="B4624" t="s">
        <v>11523</v>
      </c>
      <c r="C4624" t="s">
        <v>6897</v>
      </c>
      <c r="D4624" s="282">
        <v>37.92</v>
      </c>
      <c r="H4624" s="19" t="e">
        <f t="shared" si="72"/>
        <v>#VALUE!</v>
      </c>
    </row>
    <row r="4625" spans="1:8">
      <c r="A4625">
        <v>1594</v>
      </c>
      <c r="B4625" t="s">
        <v>11524</v>
      </c>
      <c r="C4625" t="s">
        <v>6897</v>
      </c>
      <c r="D4625" s="282">
        <v>38.340000000000003</v>
      </c>
      <c r="H4625" s="19" t="e">
        <f t="shared" si="72"/>
        <v>#VALUE!</v>
      </c>
    </row>
    <row r="4626" spans="1:8">
      <c r="A4626">
        <v>1586</v>
      </c>
      <c r="B4626" t="s">
        <v>11525</v>
      </c>
      <c r="C4626" t="s">
        <v>6897</v>
      </c>
      <c r="D4626" s="282">
        <v>6.85</v>
      </c>
      <c r="H4626" s="19" t="e">
        <f t="shared" si="72"/>
        <v>#VALUE!</v>
      </c>
    </row>
    <row r="4627" spans="1:8">
      <c r="A4627">
        <v>11839</v>
      </c>
      <c r="B4627" t="s">
        <v>11526</v>
      </c>
      <c r="C4627" t="s">
        <v>6897</v>
      </c>
      <c r="D4627" s="282">
        <v>55.18</v>
      </c>
      <c r="H4627" s="19" t="e">
        <f t="shared" si="72"/>
        <v>#VALUE!</v>
      </c>
    </row>
    <row r="4628" spans="1:8">
      <c r="A4628">
        <v>1587</v>
      </c>
      <c r="B4628" t="s">
        <v>11527</v>
      </c>
      <c r="C4628" t="s">
        <v>6897</v>
      </c>
      <c r="D4628" s="282">
        <v>6.97</v>
      </c>
      <c r="H4628" s="19" t="e">
        <f t="shared" si="72"/>
        <v>#VALUE!</v>
      </c>
    </row>
    <row r="4629" spans="1:8">
      <c r="A4629">
        <v>1545</v>
      </c>
      <c r="B4629" t="s">
        <v>11528</v>
      </c>
      <c r="C4629" t="s">
        <v>6897</v>
      </c>
      <c r="D4629" s="282">
        <v>66.209999999999994</v>
      </c>
      <c r="H4629" s="19" t="e">
        <f t="shared" si="72"/>
        <v>#VALUE!</v>
      </c>
    </row>
    <row r="4630" spans="1:8">
      <c r="A4630">
        <v>1588</v>
      </c>
      <c r="B4630" t="s">
        <v>11529</v>
      </c>
      <c r="C4630" t="s">
        <v>6897</v>
      </c>
      <c r="D4630" s="282">
        <v>9.57</v>
      </c>
      <c r="H4630" s="19" t="e">
        <f t="shared" si="72"/>
        <v>#VALUE!</v>
      </c>
    </row>
    <row r="4631" spans="1:8">
      <c r="A4631">
        <v>1535</v>
      </c>
      <c r="B4631" t="s">
        <v>11530</v>
      </c>
      <c r="C4631" t="s">
        <v>6897</v>
      </c>
      <c r="D4631" s="282">
        <v>5.51</v>
      </c>
      <c r="H4631" s="19" t="e">
        <f t="shared" si="72"/>
        <v>#VALUE!</v>
      </c>
    </row>
    <row r="4632" spans="1:8">
      <c r="A4632">
        <v>1589</v>
      </c>
      <c r="B4632" t="s">
        <v>11531</v>
      </c>
      <c r="C4632" t="s">
        <v>6897</v>
      </c>
      <c r="D4632" s="282">
        <v>9.8699999999999992</v>
      </c>
      <c r="H4632" s="19" t="e">
        <f t="shared" si="72"/>
        <v>#VALUE!</v>
      </c>
    </row>
    <row r="4633" spans="1:8">
      <c r="A4633">
        <v>1546</v>
      </c>
      <c r="B4633" t="s">
        <v>11532</v>
      </c>
      <c r="C4633" t="s">
        <v>6897</v>
      </c>
      <c r="D4633" s="282">
        <v>111.73</v>
      </c>
      <c r="H4633" s="19" t="e">
        <f t="shared" si="72"/>
        <v>#VALUE!</v>
      </c>
    </row>
    <row r="4634" spans="1:8">
      <c r="A4634">
        <v>1590</v>
      </c>
      <c r="B4634" t="s">
        <v>11533</v>
      </c>
      <c r="C4634" t="s">
        <v>6897</v>
      </c>
      <c r="D4634" s="282">
        <v>17.38</v>
      </c>
      <c r="H4634" s="19" t="e">
        <f t="shared" si="72"/>
        <v>#VALUE!</v>
      </c>
    </row>
    <row r="4635" spans="1:8">
      <c r="A4635">
        <v>1542</v>
      </c>
      <c r="B4635" t="s">
        <v>11534</v>
      </c>
      <c r="C4635" t="s">
        <v>6897</v>
      </c>
      <c r="D4635" s="282">
        <v>23.02</v>
      </c>
      <c r="H4635" s="19" t="e">
        <f t="shared" si="72"/>
        <v>#VALUE!</v>
      </c>
    </row>
    <row r="4636" spans="1:8">
      <c r="A4636">
        <v>38415</v>
      </c>
      <c r="B4636" t="s">
        <v>11535</v>
      </c>
      <c r="C4636" t="s">
        <v>6897</v>
      </c>
      <c r="D4636" s="21">
        <v>1027.67</v>
      </c>
      <c r="H4636" s="19" t="e">
        <f t="shared" si="72"/>
        <v>#VALUE!</v>
      </c>
    </row>
    <row r="4637" spans="1:8">
      <c r="A4637">
        <v>38414</v>
      </c>
      <c r="B4637" t="s">
        <v>11536</v>
      </c>
      <c r="C4637" t="s">
        <v>6897</v>
      </c>
      <c r="D4637" s="21">
        <v>1442.34</v>
      </c>
      <c r="H4637" s="19" t="e">
        <f t="shared" si="72"/>
        <v>#VALUE!</v>
      </c>
    </row>
    <row r="4638" spans="1:8">
      <c r="A4638">
        <v>38128</v>
      </c>
      <c r="B4638" t="s">
        <v>11537</v>
      </c>
      <c r="C4638" t="s">
        <v>6911</v>
      </c>
      <c r="D4638" s="282">
        <v>0.5</v>
      </c>
      <c r="H4638" s="19" t="e">
        <f t="shared" si="72"/>
        <v>#VALUE!</v>
      </c>
    </row>
    <row r="4639" spans="1:8">
      <c r="A4639">
        <v>7253</v>
      </c>
      <c r="B4639" t="s">
        <v>11538</v>
      </c>
      <c r="C4639" t="s">
        <v>7090</v>
      </c>
      <c r="D4639" s="282">
        <v>107.14</v>
      </c>
      <c r="H4639" s="19" t="e">
        <f t="shared" si="72"/>
        <v>#VALUE!</v>
      </c>
    </row>
    <row r="4640" spans="1:8">
      <c r="A4640">
        <v>4806</v>
      </c>
      <c r="B4640" t="s">
        <v>11539</v>
      </c>
      <c r="C4640" t="s">
        <v>6916</v>
      </c>
      <c r="D4640" s="282">
        <v>14.69</v>
      </c>
      <c r="H4640" s="19" t="e">
        <f t="shared" si="72"/>
        <v>#VALUE!</v>
      </c>
    </row>
    <row r="4641" spans="1:8">
      <c r="A4641">
        <v>34401</v>
      </c>
      <c r="B4641" t="s">
        <v>11540</v>
      </c>
      <c r="C4641" t="s">
        <v>6897</v>
      </c>
      <c r="D4641" s="282">
        <v>2.17</v>
      </c>
      <c r="H4641" s="19" t="e">
        <f t="shared" si="72"/>
        <v>#VALUE!</v>
      </c>
    </row>
    <row r="4642" spans="1:8">
      <c r="A4642">
        <v>7260</v>
      </c>
      <c r="B4642" t="s">
        <v>11541</v>
      </c>
      <c r="C4642" t="s">
        <v>6897</v>
      </c>
      <c r="D4642" s="282">
        <v>1.92</v>
      </c>
      <c r="H4642" s="19" t="e">
        <f t="shared" si="72"/>
        <v>#VALUE!</v>
      </c>
    </row>
    <row r="4643" spans="1:8">
      <c r="A4643">
        <v>7256</v>
      </c>
      <c r="B4643" t="s">
        <v>11542</v>
      </c>
      <c r="C4643" t="s">
        <v>6897</v>
      </c>
      <c r="D4643" s="282">
        <v>1.9</v>
      </c>
      <c r="H4643" s="19" t="e">
        <f t="shared" si="72"/>
        <v>#VALUE!</v>
      </c>
    </row>
    <row r="4644" spans="1:8">
      <c r="A4644">
        <v>7258</v>
      </c>
      <c r="B4644" t="s">
        <v>11543</v>
      </c>
      <c r="C4644" t="s">
        <v>6897</v>
      </c>
      <c r="D4644" s="282">
        <v>0.78</v>
      </c>
      <c r="H4644" s="19" t="e">
        <f t="shared" si="72"/>
        <v>#VALUE!</v>
      </c>
    </row>
    <row r="4645" spans="1:8">
      <c r="A4645">
        <v>34400</v>
      </c>
      <c r="B4645" t="s">
        <v>11544</v>
      </c>
      <c r="C4645" t="s">
        <v>6897</v>
      </c>
      <c r="D4645" s="282">
        <v>3.34</v>
      </c>
      <c r="H4645" s="19" t="e">
        <f t="shared" si="72"/>
        <v>#VALUE!</v>
      </c>
    </row>
    <row r="4646" spans="1:8">
      <c r="A4646">
        <v>10617</v>
      </c>
      <c r="B4646" t="s">
        <v>11545</v>
      </c>
      <c r="C4646" t="s">
        <v>6897</v>
      </c>
      <c r="D4646" s="282">
        <v>6.38</v>
      </c>
      <c r="H4646" s="19" t="e">
        <f t="shared" si="72"/>
        <v>#VALUE!</v>
      </c>
    </row>
    <row r="4647" spans="1:8">
      <c r="A4647">
        <v>7274</v>
      </c>
      <c r="B4647" t="s">
        <v>11546</v>
      </c>
      <c r="C4647" t="s">
        <v>6897</v>
      </c>
      <c r="D4647" s="282">
        <v>50.31</v>
      </c>
      <c r="H4647" s="19" t="e">
        <f t="shared" si="72"/>
        <v>#VALUE!</v>
      </c>
    </row>
    <row r="4648" spans="1:8">
      <c r="A4648">
        <v>11663</v>
      </c>
      <c r="B4648" t="s">
        <v>11547</v>
      </c>
      <c r="C4648" t="s">
        <v>6897</v>
      </c>
      <c r="D4648" s="282">
        <v>413.85</v>
      </c>
      <c r="H4648" s="19" t="e">
        <f t="shared" si="72"/>
        <v>#VALUE!</v>
      </c>
    </row>
    <row r="4649" spans="1:8">
      <c r="A4649">
        <v>154</v>
      </c>
      <c r="B4649" t="s">
        <v>11548</v>
      </c>
      <c r="C4649" t="s">
        <v>6893</v>
      </c>
      <c r="D4649" s="282">
        <v>65.290000000000006</v>
      </c>
      <c r="H4649" s="19" t="e">
        <f t="shared" si="72"/>
        <v>#VALUE!</v>
      </c>
    </row>
    <row r="4650" spans="1:8">
      <c r="A4650">
        <v>38121</v>
      </c>
      <c r="B4650" t="s">
        <v>11549</v>
      </c>
      <c r="C4650" t="s">
        <v>6893</v>
      </c>
      <c r="D4650" s="282">
        <v>9.83</v>
      </c>
      <c r="H4650" s="19" t="e">
        <f t="shared" si="72"/>
        <v>#VALUE!</v>
      </c>
    </row>
    <row r="4651" spans="1:8">
      <c r="A4651">
        <v>7343</v>
      </c>
      <c r="B4651" t="s">
        <v>11550</v>
      </c>
      <c r="C4651" t="s">
        <v>6893</v>
      </c>
      <c r="D4651" s="282">
        <v>9.9499999999999993</v>
      </c>
      <c r="H4651" s="19" t="e">
        <f t="shared" si="72"/>
        <v>#VALUE!</v>
      </c>
    </row>
    <row r="4652" spans="1:8">
      <c r="A4652">
        <v>43776</v>
      </c>
      <c r="B4652" t="s">
        <v>11551</v>
      </c>
      <c r="C4652" t="s">
        <v>6893</v>
      </c>
      <c r="D4652" s="282">
        <v>16.88</v>
      </c>
      <c r="H4652" s="19" t="e">
        <f t="shared" si="72"/>
        <v>#VALUE!</v>
      </c>
    </row>
    <row r="4653" spans="1:8">
      <c r="A4653">
        <v>7350</v>
      </c>
      <c r="B4653" t="s">
        <v>11552</v>
      </c>
      <c r="C4653" t="s">
        <v>6893</v>
      </c>
      <c r="D4653" s="282">
        <v>20.95</v>
      </c>
      <c r="H4653" s="19" t="e">
        <f t="shared" si="72"/>
        <v>#VALUE!</v>
      </c>
    </row>
    <row r="4654" spans="1:8">
      <c r="A4654">
        <v>7348</v>
      </c>
      <c r="B4654" t="s">
        <v>11553</v>
      </c>
      <c r="C4654" t="s">
        <v>6893</v>
      </c>
      <c r="D4654" s="282">
        <v>11.75</v>
      </c>
      <c r="H4654" s="19" t="e">
        <f t="shared" si="72"/>
        <v>#VALUE!</v>
      </c>
    </row>
    <row r="4655" spans="1:8">
      <c r="A4655">
        <v>7356</v>
      </c>
      <c r="B4655" t="s">
        <v>11554</v>
      </c>
      <c r="C4655" t="s">
        <v>6893</v>
      </c>
      <c r="D4655" s="282">
        <v>17.61</v>
      </c>
      <c r="H4655" s="19" t="e">
        <f t="shared" si="72"/>
        <v>#VALUE!</v>
      </c>
    </row>
    <row r="4656" spans="1:8">
      <c r="A4656">
        <v>7313</v>
      </c>
      <c r="B4656" t="s">
        <v>11555</v>
      </c>
      <c r="C4656" t="s">
        <v>6893</v>
      </c>
      <c r="D4656" s="282">
        <v>17.79</v>
      </c>
      <c r="H4656" s="19" t="e">
        <f t="shared" si="72"/>
        <v>#VALUE!</v>
      </c>
    </row>
    <row r="4657" spans="1:8">
      <c r="A4657">
        <v>7319</v>
      </c>
      <c r="B4657" t="s">
        <v>11556</v>
      </c>
      <c r="C4657" t="s">
        <v>6893</v>
      </c>
      <c r="D4657" s="282">
        <v>10.18</v>
      </c>
      <c r="H4657" s="19" t="e">
        <f t="shared" si="72"/>
        <v>#VALUE!</v>
      </c>
    </row>
    <row r="4658" spans="1:8">
      <c r="A4658">
        <v>38119</v>
      </c>
      <c r="B4658" t="s">
        <v>11557</v>
      </c>
      <c r="C4658" t="s">
        <v>6893</v>
      </c>
      <c r="D4658" s="282">
        <v>104.81</v>
      </c>
      <c r="H4658" s="19" t="e">
        <f t="shared" si="72"/>
        <v>#VALUE!</v>
      </c>
    </row>
    <row r="4659" spans="1:8">
      <c r="A4659">
        <v>7314</v>
      </c>
      <c r="B4659" t="s">
        <v>11558</v>
      </c>
      <c r="C4659" t="s">
        <v>6893</v>
      </c>
      <c r="D4659" s="282">
        <v>112.96</v>
      </c>
      <c r="H4659" s="19" t="e">
        <f t="shared" si="72"/>
        <v>#VALUE!</v>
      </c>
    </row>
    <row r="4660" spans="1:8">
      <c r="A4660">
        <v>38131</v>
      </c>
      <c r="B4660" t="s">
        <v>11559</v>
      </c>
      <c r="C4660" t="s">
        <v>6893</v>
      </c>
      <c r="D4660" s="282">
        <v>105.75</v>
      </c>
      <c r="H4660" s="19" t="e">
        <f t="shared" si="72"/>
        <v>#VALUE!</v>
      </c>
    </row>
    <row r="4661" spans="1:8">
      <c r="A4661">
        <v>7304</v>
      </c>
      <c r="B4661" t="s">
        <v>11560</v>
      </c>
      <c r="C4661" t="s">
        <v>6893</v>
      </c>
      <c r="D4661" s="282">
        <v>50.03</v>
      </c>
      <c r="H4661" s="19" t="e">
        <f t="shared" si="72"/>
        <v>#VALUE!</v>
      </c>
    </row>
    <row r="4662" spans="1:8">
      <c r="A4662">
        <v>43649</v>
      </c>
      <c r="B4662" t="s">
        <v>11561</v>
      </c>
      <c r="C4662" t="s">
        <v>6893</v>
      </c>
      <c r="D4662" s="282">
        <v>25.87</v>
      </c>
      <c r="H4662" s="19" t="e">
        <f t="shared" si="72"/>
        <v>#VALUE!</v>
      </c>
    </row>
    <row r="4663" spans="1:8">
      <c r="A4663">
        <v>43650</v>
      </c>
      <c r="B4663" t="s">
        <v>11562</v>
      </c>
      <c r="C4663" t="s">
        <v>6893</v>
      </c>
      <c r="D4663" s="282">
        <v>24.45</v>
      </c>
      <c r="H4663" s="19" t="e">
        <f t="shared" si="72"/>
        <v>#VALUE!</v>
      </c>
    </row>
    <row r="4664" spans="1:8">
      <c r="A4664">
        <v>7311</v>
      </c>
      <c r="B4664" t="s">
        <v>11563</v>
      </c>
      <c r="C4664" t="s">
        <v>6893</v>
      </c>
      <c r="D4664" s="282">
        <v>25.04</v>
      </c>
      <c r="H4664" s="19" t="e">
        <f t="shared" si="72"/>
        <v>#VALUE!</v>
      </c>
    </row>
    <row r="4665" spans="1:8">
      <c r="A4665">
        <v>7292</v>
      </c>
      <c r="B4665" t="s">
        <v>11564</v>
      </c>
      <c r="C4665" t="s">
        <v>6893</v>
      </c>
      <c r="D4665" s="282">
        <v>24.25</v>
      </c>
      <c r="H4665" s="19" t="e">
        <f t="shared" si="72"/>
        <v>#VALUE!</v>
      </c>
    </row>
    <row r="4666" spans="1:8">
      <c r="A4666">
        <v>7293</v>
      </c>
      <c r="B4666" t="s">
        <v>11565</v>
      </c>
      <c r="C4666" t="s">
        <v>6893</v>
      </c>
      <c r="D4666" s="282">
        <v>26.82</v>
      </c>
      <c r="H4666" s="19" t="e">
        <f t="shared" si="72"/>
        <v>#VALUE!</v>
      </c>
    </row>
    <row r="4667" spans="1:8">
      <c r="A4667">
        <v>7306</v>
      </c>
      <c r="B4667" t="s">
        <v>11566</v>
      </c>
      <c r="C4667" t="s">
        <v>6893</v>
      </c>
      <c r="D4667" s="282">
        <v>29.6</v>
      </c>
      <c r="H4667" s="19" t="e">
        <f t="shared" si="72"/>
        <v>#VALUE!</v>
      </c>
    </row>
    <row r="4668" spans="1:8">
      <c r="A4668">
        <v>7288</v>
      </c>
      <c r="B4668" t="s">
        <v>11567</v>
      </c>
      <c r="C4668" t="s">
        <v>6893</v>
      </c>
      <c r="D4668" s="282">
        <v>24.58</v>
      </c>
      <c r="H4668" s="19" t="e">
        <f t="shared" si="72"/>
        <v>#VALUE!</v>
      </c>
    </row>
    <row r="4669" spans="1:8">
      <c r="A4669">
        <v>43625</v>
      </c>
      <c r="B4669" t="s">
        <v>11568</v>
      </c>
      <c r="C4669" t="s">
        <v>6893</v>
      </c>
      <c r="D4669" s="282">
        <v>19.850000000000001</v>
      </c>
      <c r="H4669" s="19" t="e">
        <f t="shared" si="72"/>
        <v>#VALUE!</v>
      </c>
    </row>
    <row r="4670" spans="1:8">
      <c r="A4670">
        <v>43647</v>
      </c>
      <c r="B4670" t="s">
        <v>11569</v>
      </c>
      <c r="C4670" t="s">
        <v>6893</v>
      </c>
      <c r="D4670" s="282">
        <v>18.03</v>
      </c>
      <c r="H4670" s="19" t="e">
        <f t="shared" si="72"/>
        <v>#VALUE!</v>
      </c>
    </row>
    <row r="4671" spans="1:8">
      <c r="A4671">
        <v>43648</v>
      </c>
      <c r="B4671" t="s">
        <v>11570</v>
      </c>
      <c r="C4671" t="s">
        <v>6893</v>
      </c>
      <c r="D4671" s="282">
        <v>17.399999999999999</v>
      </c>
      <c r="H4671" s="19" t="e">
        <f t="shared" si="72"/>
        <v>#VALUE!</v>
      </c>
    </row>
    <row r="4672" spans="1:8">
      <c r="A4672">
        <v>35693</v>
      </c>
      <c r="B4672" t="s">
        <v>11571</v>
      </c>
      <c r="C4672" t="s">
        <v>6893</v>
      </c>
      <c r="D4672" s="282">
        <v>8.08</v>
      </c>
      <c r="H4672" s="19" t="e">
        <f t="shared" si="72"/>
        <v>#VALUE!</v>
      </c>
    </row>
    <row r="4673" spans="1:8">
      <c r="A4673">
        <v>35692</v>
      </c>
      <c r="B4673" t="s">
        <v>11572</v>
      </c>
      <c r="C4673" t="s">
        <v>6893</v>
      </c>
      <c r="D4673" s="282">
        <v>12.03</v>
      </c>
      <c r="H4673" s="19" t="e">
        <f t="shared" si="72"/>
        <v>#VALUE!</v>
      </c>
    </row>
    <row r="4674" spans="1:8">
      <c r="A4674">
        <v>7342</v>
      </c>
      <c r="B4674" t="s">
        <v>11573</v>
      </c>
      <c r="C4674" t="s">
        <v>6911</v>
      </c>
      <c r="D4674" s="282">
        <v>1.95</v>
      </c>
      <c r="H4674" s="19" t="e">
        <f t="shared" si="72"/>
        <v>#VALUE!</v>
      </c>
    </row>
    <row r="4675" spans="1:8">
      <c r="A4675">
        <v>39574</v>
      </c>
      <c r="B4675" t="s">
        <v>11574</v>
      </c>
      <c r="C4675" t="s">
        <v>6897</v>
      </c>
      <c r="D4675" s="282">
        <v>3.86</v>
      </c>
      <c r="H4675" s="19" t="e">
        <f t="shared" si="72"/>
        <v>#VALUE!</v>
      </c>
    </row>
    <row r="4676" spans="1:8">
      <c r="A4676">
        <v>11060</v>
      </c>
      <c r="B4676" t="s">
        <v>11575</v>
      </c>
      <c r="C4676" t="s">
        <v>6897</v>
      </c>
      <c r="D4676" s="282">
        <v>23.27</v>
      </c>
      <c r="H4676" s="19" t="e">
        <f t="shared" si="72"/>
        <v>#VALUE!</v>
      </c>
    </row>
    <row r="4677" spans="1:8">
      <c r="A4677">
        <v>37401</v>
      </c>
      <c r="B4677" t="s">
        <v>11576</v>
      </c>
      <c r="C4677" t="s">
        <v>6897</v>
      </c>
      <c r="D4677" s="282">
        <v>51.84</v>
      </c>
      <c r="H4677" s="19" t="e">
        <f t="shared" si="72"/>
        <v>#VALUE!</v>
      </c>
    </row>
    <row r="4678" spans="1:8">
      <c r="A4678">
        <v>7525</v>
      </c>
      <c r="B4678" t="s">
        <v>11577</v>
      </c>
      <c r="C4678" t="s">
        <v>6897</v>
      </c>
      <c r="D4678" s="282">
        <v>44.31</v>
      </c>
      <c r="H4678" s="19" t="e">
        <f t="shared" si="72"/>
        <v>#VALUE!</v>
      </c>
    </row>
    <row r="4679" spans="1:8">
      <c r="A4679">
        <v>7524</v>
      </c>
      <c r="B4679" t="s">
        <v>11578</v>
      </c>
      <c r="C4679" t="s">
        <v>6897</v>
      </c>
      <c r="D4679" s="282">
        <v>41.76</v>
      </c>
      <c r="H4679" s="19" t="e">
        <f t="shared" si="72"/>
        <v>#VALUE!</v>
      </c>
    </row>
    <row r="4680" spans="1:8">
      <c r="A4680">
        <v>38105</v>
      </c>
      <c r="B4680" t="s">
        <v>11579</v>
      </c>
      <c r="C4680" t="s">
        <v>6897</v>
      </c>
      <c r="D4680" s="282">
        <v>10.73</v>
      </c>
      <c r="H4680" s="19" t="e">
        <f t="shared" si="72"/>
        <v>#VALUE!</v>
      </c>
    </row>
    <row r="4681" spans="1:8">
      <c r="A4681">
        <v>38084</v>
      </c>
      <c r="B4681" t="s">
        <v>11580</v>
      </c>
      <c r="C4681" t="s">
        <v>6897</v>
      </c>
      <c r="D4681" s="282">
        <v>15.23</v>
      </c>
      <c r="H4681" s="19" t="e">
        <f t="shared" si="72"/>
        <v>#VALUE!</v>
      </c>
    </row>
    <row r="4682" spans="1:8">
      <c r="A4682">
        <v>38103</v>
      </c>
      <c r="B4682" t="s">
        <v>11581</v>
      </c>
      <c r="C4682" t="s">
        <v>6897</v>
      </c>
      <c r="D4682" s="282">
        <v>16.100000000000001</v>
      </c>
      <c r="H4682" s="19" t="e">
        <f t="shared" ref="H4682:H4745" si="73">LEFT(B4682,SEARCH("          ",B4682)-1)</f>
        <v>#VALUE!</v>
      </c>
    </row>
    <row r="4683" spans="1:8">
      <c r="A4683">
        <v>38082</v>
      </c>
      <c r="B4683" t="s">
        <v>11582</v>
      </c>
      <c r="C4683" t="s">
        <v>6897</v>
      </c>
      <c r="D4683" s="282">
        <v>19.84</v>
      </c>
      <c r="H4683" s="19" t="e">
        <f t="shared" si="73"/>
        <v>#VALUE!</v>
      </c>
    </row>
    <row r="4684" spans="1:8">
      <c r="A4684">
        <v>38104</v>
      </c>
      <c r="B4684" t="s">
        <v>11583</v>
      </c>
      <c r="C4684" t="s">
        <v>6897</v>
      </c>
      <c r="D4684" s="282">
        <v>31.53</v>
      </c>
      <c r="H4684" s="19" t="e">
        <f t="shared" si="73"/>
        <v>#VALUE!</v>
      </c>
    </row>
    <row r="4685" spans="1:8">
      <c r="A4685">
        <v>38083</v>
      </c>
      <c r="B4685" t="s">
        <v>11584</v>
      </c>
      <c r="C4685" t="s">
        <v>6897</v>
      </c>
      <c r="D4685" s="282">
        <v>35.01</v>
      </c>
      <c r="H4685" s="19" t="e">
        <f t="shared" si="73"/>
        <v>#VALUE!</v>
      </c>
    </row>
    <row r="4686" spans="1:8">
      <c r="A4686">
        <v>38101</v>
      </c>
      <c r="B4686" t="s">
        <v>11585</v>
      </c>
      <c r="C4686" t="s">
        <v>6897</v>
      </c>
      <c r="D4686" s="282">
        <v>7.66</v>
      </c>
      <c r="H4686" s="19" t="e">
        <f t="shared" si="73"/>
        <v>#VALUE!</v>
      </c>
    </row>
    <row r="4687" spans="1:8">
      <c r="A4687">
        <v>7528</v>
      </c>
      <c r="B4687" t="s">
        <v>11586</v>
      </c>
      <c r="C4687" t="s">
        <v>6897</v>
      </c>
      <c r="D4687" s="282">
        <v>9</v>
      </c>
      <c r="H4687" s="19" t="e">
        <f t="shared" si="73"/>
        <v>#VALUE!</v>
      </c>
    </row>
    <row r="4688" spans="1:8">
      <c r="A4688">
        <v>12147</v>
      </c>
      <c r="B4688" t="s">
        <v>11587</v>
      </c>
      <c r="C4688" t="s">
        <v>6897</v>
      </c>
      <c r="D4688" s="282">
        <v>13.72</v>
      </c>
      <c r="H4688" s="19" t="e">
        <f t="shared" si="73"/>
        <v>#VALUE!</v>
      </c>
    </row>
    <row r="4689" spans="1:8">
      <c r="A4689">
        <v>38075</v>
      </c>
      <c r="B4689" t="s">
        <v>11588</v>
      </c>
      <c r="C4689" t="s">
        <v>6897</v>
      </c>
      <c r="D4689" s="282">
        <v>15.59</v>
      </c>
      <c r="H4689" s="19" t="e">
        <f t="shared" si="73"/>
        <v>#VALUE!</v>
      </c>
    </row>
    <row r="4690" spans="1:8">
      <c r="A4690">
        <v>38102</v>
      </c>
      <c r="B4690" t="s">
        <v>11589</v>
      </c>
      <c r="C4690" t="s">
        <v>6897</v>
      </c>
      <c r="D4690" s="282">
        <v>9.8000000000000007</v>
      </c>
      <c r="H4690" s="19" t="e">
        <f t="shared" si="73"/>
        <v>#VALUE!</v>
      </c>
    </row>
    <row r="4691" spans="1:8">
      <c r="A4691">
        <v>38076</v>
      </c>
      <c r="B4691" t="s">
        <v>11590</v>
      </c>
      <c r="C4691" t="s">
        <v>6897</v>
      </c>
      <c r="D4691" s="282">
        <v>17.48</v>
      </c>
      <c r="H4691" s="19" t="e">
        <f t="shared" si="73"/>
        <v>#VALUE!</v>
      </c>
    </row>
    <row r="4692" spans="1:8">
      <c r="A4692">
        <v>7592</v>
      </c>
      <c r="B4692" t="s">
        <v>11591</v>
      </c>
      <c r="C4692" t="s">
        <v>6905</v>
      </c>
      <c r="D4692" s="282">
        <v>30.86</v>
      </c>
      <c r="H4692" s="19" t="e">
        <f t="shared" si="73"/>
        <v>#VALUE!</v>
      </c>
    </row>
    <row r="4693" spans="1:8">
      <c r="A4693">
        <v>40820</v>
      </c>
      <c r="B4693" t="s">
        <v>11592</v>
      </c>
      <c r="C4693" t="s">
        <v>7093</v>
      </c>
      <c r="D4693" s="21">
        <v>5465.4</v>
      </c>
      <c r="H4693" s="19" t="e">
        <f t="shared" si="73"/>
        <v>#VALUE!</v>
      </c>
    </row>
    <row r="4694" spans="1:8">
      <c r="A4694">
        <v>11762</v>
      </c>
      <c r="B4694" t="s">
        <v>11593</v>
      </c>
      <c r="C4694" t="s">
        <v>6897</v>
      </c>
      <c r="D4694" s="282">
        <v>61.6</v>
      </c>
      <c r="H4694" s="19" t="e">
        <f t="shared" si="73"/>
        <v>#VALUE!</v>
      </c>
    </row>
    <row r="4695" spans="1:8">
      <c r="A4695">
        <v>13418</v>
      </c>
      <c r="B4695" t="s">
        <v>11594</v>
      </c>
      <c r="C4695" t="s">
        <v>6897</v>
      </c>
      <c r="D4695" s="282">
        <v>17.21</v>
      </c>
      <c r="H4695" s="19" t="e">
        <f t="shared" si="73"/>
        <v>#VALUE!</v>
      </c>
    </row>
    <row r="4696" spans="1:8">
      <c r="A4696">
        <v>13984</v>
      </c>
      <c r="B4696" t="s">
        <v>11595</v>
      </c>
      <c r="C4696" t="s">
        <v>6897</v>
      </c>
      <c r="D4696" s="282">
        <v>43.05</v>
      </c>
      <c r="H4696" s="19" t="e">
        <f t="shared" si="73"/>
        <v>#VALUE!</v>
      </c>
    </row>
    <row r="4697" spans="1:8">
      <c r="A4697">
        <v>11772</v>
      </c>
      <c r="B4697" t="s">
        <v>11596</v>
      </c>
      <c r="C4697" t="s">
        <v>6897</v>
      </c>
      <c r="D4697" s="282">
        <v>104.54</v>
      </c>
      <c r="H4697" s="19" t="e">
        <f t="shared" si="73"/>
        <v>#VALUE!</v>
      </c>
    </row>
    <row r="4698" spans="1:8">
      <c r="A4698">
        <v>36795</v>
      </c>
      <c r="B4698" t="s">
        <v>11597</v>
      </c>
      <c r="C4698" t="s">
        <v>6897</v>
      </c>
      <c r="D4698" s="282">
        <v>672.41</v>
      </c>
      <c r="H4698" s="19" t="e">
        <f t="shared" si="73"/>
        <v>#VALUE!</v>
      </c>
    </row>
    <row r="4699" spans="1:8">
      <c r="A4699">
        <v>36796</v>
      </c>
      <c r="B4699" t="s">
        <v>11598</v>
      </c>
      <c r="C4699" t="s">
        <v>6897</v>
      </c>
      <c r="D4699" s="282">
        <v>173.13</v>
      </c>
      <c r="H4699" s="19" t="e">
        <f t="shared" si="73"/>
        <v>#VALUE!</v>
      </c>
    </row>
    <row r="4700" spans="1:8">
      <c r="A4700">
        <v>36791</v>
      </c>
      <c r="B4700" t="s">
        <v>11599</v>
      </c>
      <c r="C4700" t="s">
        <v>6897</v>
      </c>
      <c r="D4700" s="282">
        <v>89.2</v>
      </c>
      <c r="H4700" s="19" t="e">
        <f t="shared" si="73"/>
        <v>#VALUE!</v>
      </c>
    </row>
    <row r="4701" spans="1:8">
      <c r="A4701">
        <v>13415</v>
      </c>
      <c r="B4701" t="s">
        <v>11600</v>
      </c>
      <c r="C4701" t="s">
        <v>6897</v>
      </c>
      <c r="D4701" s="282">
        <v>51.85</v>
      </c>
      <c r="H4701" s="19" t="e">
        <f t="shared" si="73"/>
        <v>#VALUE!</v>
      </c>
    </row>
    <row r="4702" spans="1:8">
      <c r="A4702">
        <v>36792</v>
      </c>
      <c r="B4702" t="s">
        <v>11601</v>
      </c>
      <c r="C4702" t="s">
        <v>6897</v>
      </c>
      <c r="D4702" s="282">
        <v>170.51</v>
      </c>
      <c r="H4702" s="19" t="e">
        <f t="shared" si="73"/>
        <v>#VALUE!</v>
      </c>
    </row>
    <row r="4703" spans="1:8">
      <c r="A4703">
        <v>11773</v>
      </c>
      <c r="B4703" t="s">
        <v>11602</v>
      </c>
      <c r="C4703" t="s">
        <v>6897</v>
      </c>
      <c r="D4703" s="282">
        <v>99.81</v>
      </c>
      <c r="H4703" s="19" t="e">
        <f t="shared" si="73"/>
        <v>#VALUE!</v>
      </c>
    </row>
    <row r="4704" spans="1:8">
      <c r="A4704">
        <v>11775</v>
      </c>
      <c r="B4704" t="s">
        <v>11603</v>
      </c>
      <c r="C4704" t="s">
        <v>6897</v>
      </c>
      <c r="D4704" s="282">
        <v>104.22</v>
      </c>
      <c r="H4704" s="19" t="e">
        <f t="shared" si="73"/>
        <v>#VALUE!</v>
      </c>
    </row>
    <row r="4705" spans="1:8">
      <c r="A4705">
        <v>13983</v>
      </c>
      <c r="B4705" t="s">
        <v>11604</v>
      </c>
      <c r="C4705" t="s">
        <v>6897</v>
      </c>
      <c r="D4705" s="282">
        <v>53.25</v>
      </c>
      <c r="H4705" s="19" t="e">
        <f t="shared" si="73"/>
        <v>#VALUE!</v>
      </c>
    </row>
    <row r="4706" spans="1:8">
      <c r="A4706">
        <v>13416</v>
      </c>
      <c r="B4706" t="s">
        <v>11605</v>
      </c>
      <c r="C4706" t="s">
        <v>6897</v>
      </c>
      <c r="D4706" s="282">
        <v>42.94</v>
      </c>
      <c r="H4706" s="19" t="e">
        <f t="shared" si="73"/>
        <v>#VALUE!</v>
      </c>
    </row>
    <row r="4707" spans="1:8">
      <c r="A4707">
        <v>13417</v>
      </c>
      <c r="B4707" t="s">
        <v>11606</v>
      </c>
      <c r="C4707" t="s">
        <v>6897</v>
      </c>
      <c r="D4707" s="282">
        <v>37.880000000000003</v>
      </c>
      <c r="H4707" s="19" t="e">
        <f t="shared" si="73"/>
        <v>#VALUE!</v>
      </c>
    </row>
    <row r="4708" spans="1:8">
      <c r="A4708">
        <v>7604</v>
      </c>
      <c r="B4708" t="s">
        <v>11607</v>
      </c>
      <c r="C4708" t="s">
        <v>6897</v>
      </c>
      <c r="D4708" s="282">
        <v>16.399999999999999</v>
      </c>
      <c r="H4708" s="19" t="e">
        <f t="shared" si="73"/>
        <v>#VALUE!</v>
      </c>
    </row>
    <row r="4709" spans="1:8">
      <c r="A4709">
        <v>11763</v>
      </c>
      <c r="B4709" t="s">
        <v>11608</v>
      </c>
      <c r="C4709" t="s">
        <v>6897</v>
      </c>
      <c r="D4709" s="282">
        <v>43.18</v>
      </c>
      <c r="H4709" s="19" t="e">
        <f t="shared" si="73"/>
        <v>#VALUE!</v>
      </c>
    </row>
    <row r="4710" spans="1:8">
      <c r="A4710">
        <v>11764</v>
      </c>
      <c r="B4710" t="s">
        <v>11609</v>
      </c>
      <c r="C4710" t="s">
        <v>6897</v>
      </c>
      <c r="D4710" s="282">
        <v>46.12</v>
      </c>
      <c r="H4710" s="19" t="e">
        <f t="shared" si="73"/>
        <v>#VALUE!</v>
      </c>
    </row>
    <row r="4711" spans="1:8">
      <c r="A4711">
        <v>11829</v>
      </c>
      <c r="B4711" t="s">
        <v>11610</v>
      </c>
      <c r="C4711" t="s">
        <v>6897</v>
      </c>
      <c r="D4711" s="282">
        <v>11.05</v>
      </c>
      <c r="H4711" s="19" t="e">
        <f t="shared" si="73"/>
        <v>#VALUE!</v>
      </c>
    </row>
    <row r="4712" spans="1:8">
      <c r="A4712">
        <v>11825</v>
      </c>
      <c r="B4712" t="s">
        <v>11611</v>
      </c>
      <c r="C4712" t="s">
        <v>6897</v>
      </c>
      <c r="D4712" s="282">
        <v>18.95</v>
      </c>
      <c r="H4712" s="19" t="e">
        <f t="shared" si="73"/>
        <v>#VALUE!</v>
      </c>
    </row>
    <row r="4713" spans="1:8">
      <c r="A4713">
        <v>11767</v>
      </c>
      <c r="B4713" t="s">
        <v>11612</v>
      </c>
      <c r="C4713" t="s">
        <v>6897</v>
      </c>
      <c r="D4713" s="282">
        <v>76.56</v>
      </c>
      <c r="H4713" s="19" t="e">
        <f t="shared" si="73"/>
        <v>#VALUE!</v>
      </c>
    </row>
    <row r="4714" spans="1:8">
      <c r="A4714">
        <v>11830</v>
      </c>
      <c r="B4714" t="s">
        <v>11613</v>
      </c>
      <c r="C4714" t="s">
        <v>6897</v>
      </c>
      <c r="D4714" s="282">
        <v>11.94</v>
      </c>
      <c r="H4714" s="19" t="e">
        <f t="shared" si="73"/>
        <v>#VALUE!</v>
      </c>
    </row>
    <row r="4715" spans="1:8">
      <c r="A4715">
        <v>11766</v>
      </c>
      <c r="B4715" t="s">
        <v>11614</v>
      </c>
      <c r="C4715" t="s">
        <v>6897</v>
      </c>
      <c r="D4715" s="282">
        <v>21.23</v>
      </c>
      <c r="H4715" s="19" t="e">
        <f t="shared" si="73"/>
        <v>#VALUE!</v>
      </c>
    </row>
    <row r="4716" spans="1:8">
      <c r="A4716">
        <v>11765</v>
      </c>
      <c r="B4716" t="s">
        <v>11615</v>
      </c>
      <c r="C4716" t="s">
        <v>6897</v>
      </c>
      <c r="D4716" s="282">
        <v>28.91</v>
      </c>
      <c r="H4716" s="19" t="e">
        <f t="shared" si="73"/>
        <v>#VALUE!</v>
      </c>
    </row>
    <row r="4717" spans="1:8">
      <c r="A4717">
        <v>11824</v>
      </c>
      <c r="B4717" t="s">
        <v>11616</v>
      </c>
      <c r="C4717" t="s">
        <v>6897</v>
      </c>
      <c r="D4717" s="282">
        <v>21.9</v>
      </c>
      <c r="H4717" s="19" t="e">
        <f t="shared" si="73"/>
        <v>#VALUE!</v>
      </c>
    </row>
    <row r="4718" spans="1:8">
      <c r="A4718">
        <v>11777</v>
      </c>
      <c r="B4718" t="s">
        <v>11617</v>
      </c>
      <c r="C4718" t="s">
        <v>6897</v>
      </c>
      <c r="D4718" s="282">
        <v>130.72999999999999</v>
      </c>
      <c r="H4718" s="19" t="e">
        <f t="shared" si="73"/>
        <v>#VALUE!</v>
      </c>
    </row>
    <row r="4719" spans="1:8">
      <c r="A4719">
        <v>7602</v>
      </c>
      <c r="B4719" t="s">
        <v>11618</v>
      </c>
      <c r="C4719" t="s">
        <v>6897</v>
      </c>
      <c r="D4719" s="282">
        <v>16.260000000000002</v>
      </c>
      <c r="H4719" s="19" t="e">
        <f t="shared" si="73"/>
        <v>#VALUE!</v>
      </c>
    </row>
    <row r="4720" spans="1:8">
      <c r="A4720">
        <v>7603</v>
      </c>
      <c r="B4720" t="s">
        <v>11619</v>
      </c>
      <c r="C4720" t="s">
        <v>6897</v>
      </c>
      <c r="D4720" s="282">
        <v>15.77</v>
      </c>
      <c r="H4720" s="19" t="e">
        <f t="shared" si="73"/>
        <v>#VALUE!</v>
      </c>
    </row>
    <row r="4721" spans="1:8">
      <c r="A4721">
        <v>11826</v>
      </c>
      <c r="B4721" t="s">
        <v>11620</v>
      </c>
      <c r="C4721" t="s">
        <v>6897</v>
      </c>
      <c r="D4721" s="282">
        <v>18.39</v>
      </c>
      <c r="H4721" s="19" t="e">
        <f t="shared" si="73"/>
        <v>#VALUE!</v>
      </c>
    </row>
    <row r="4722" spans="1:8">
      <c r="A4722">
        <v>7606</v>
      </c>
      <c r="B4722" t="s">
        <v>11621</v>
      </c>
      <c r="C4722" t="s">
        <v>6897</v>
      </c>
      <c r="D4722" s="282">
        <v>19.16</v>
      </c>
      <c r="H4722" s="19" t="e">
        <f t="shared" si="73"/>
        <v>#VALUE!</v>
      </c>
    </row>
    <row r="4723" spans="1:8">
      <c r="A4723">
        <v>40329</v>
      </c>
      <c r="B4723" t="s">
        <v>11622</v>
      </c>
      <c r="C4723" t="s">
        <v>6897</v>
      </c>
      <c r="D4723" s="282">
        <v>9.27</v>
      </c>
      <c r="H4723" s="19" t="e">
        <f t="shared" si="73"/>
        <v>#VALUE!</v>
      </c>
    </row>
    <row r="4724" spans="1:8">
      <c r="A4724">
        <v>11823</v>
      </c>
      <c r="B4724" t="s">
        <v>11623</v>
      </c>
      <c r="C4724" t="s">
        <v>6897</v>
      </c>
      <c r="D4724" s="282">
        <v>4</v>
      </c>
      <c r="H4724" s="19" t="e">
        <f t="shared" si="73"/>
        <v>#VALUE!</v>
      </c>
    </row>
    <row r="4725" spans="1:8">
      <c r="A4725">
        <v>11822</v>
      </c>
      <c r="B4725" t="s">
        <v>11624</v>
      </c>
      <c r="C4725" t="s">
        <v>6897</v>
      </c>
      <c r="D4725" s="282">
        <v>40.090000000000003</v>
      </c>
      <c r="H4725" s="19" t="e">
        <f t="shared" si="73"/>
        <v>#VALUE!</v>
      </c>
    </row>
    <row r="4726" spans="1:8">
      <c r="A4726">
        <v>11831</v>
      </c>
      <c r="B4726" t="s">
        <v>11625</v>
      </c>
      <c r="C4726" t="s">
        <v>6897</v>
      </c>
      <c r="D4726" s="282">
        <v>30.44</v>
      </c>
      <c r="H4726" s="19" t="e">
        <f t="shared" si="73"/>
        <v>#VALUE!</v>
      </c>
    </row>
    <row r="4727" spans="1:8">
      <c r="A4727">
        <v>7613</v>
      </c>
      <c r="B4727" t="s">
        <v>11626</v>
      </c>
      <c r="C4727" t="s">
        <v>6897</v>
      </c>
      <c r="D4727" s="21">
        <v>67944.929999999993</v>
      </c>
      <c r="H4727" s="19" t="e">
        <f t="shared" si="73"/>
        <v>#VALUE!</v>
      </c>
    </row>
    <row r="4728" spans="1:8">
      <c r="A4728">
        <v>7619</v>
      </c>
      <c r="B4728" t="s">
        <v>11627</v>
      </c>
      <c r="C4728" t="s">
        <v>6897</v>
      </c>
      <c r="D4728" s="21">
        <v>10502.83</v>
      </c>
      <c r="H4728" s="19" t="e">
        <f t="shared" si="73"/>
        <v>#VALUE!</v>
      </c>
    </row>
    <row r="4729" spans="1:8">
      <c r="A4729">
        <v>12076</v>
      </c>
      <c r="B4729" t="s">
        <v>11628</v>
      </c>
      <c r="C4729" t="s">
        <v>6897</v>
      </c>
      <c r="D4729" s="21">
        <v>4817.8100000000004</v>
      </c>
      <c r="H4729" s="19" t="e">
        <f t="shared" si="73"/>
        <v>#VALUE!</v>
      </c>
    </row>
    <row r="4730" spans="1:8">
      <c r="A4730">
        <v>7614</v>
      </c>
      <c r="B4730" t="s">
        <v>11629</v>
      </c>
      <c r="C4730" t="s">
        <v>6897</v>
      </c>
      <c r="D4730" s="21">
        <v>13246.57</v>
      </c>
      <c r="H4730" s="19" t="e">
        <f t="shared" si="73"/>
        <v>#VALUE!</v>
      </c>
    </row>
    <row r="4731" spans="1:8">
      <c r="A4731">
        <v>7618</v>
      </c>
      <c r="B4731" t="s">
        <v>11630</v>
      </c>
      <c r="C4731" t="s">
        <v>6897</v>
      </c>
      <c r="D4731" s="21">
        <v>85914</v>
      </c>
      <c r="H4731" s="19" t="e">
        <f t="shared" si="73"/>
        <v>#VALUE!</v>
      </c>
    </row>
    <row r="4732" spans="1:8">
      <c r="A4732">
        <v>7620</v>
      </c>
      <c r="B4732" t="s">
        <v>11631</v>
      </c>
      <c r="C4732" t="s">
        <v>6897</v>
      </c>
      <c r="D4732" s="21">
        <v>18582.990000000002</v>
      </c>
      <c r="H4732" s="19" t="e">
        <f t="shared" si="73"/>
        <v>#VALUE!</v>
      </c>
    </row>
    <row r="4733" spans="1:8">
      <c r="A4733">
        <v>7610</v>
      </c>
      <c r="B4733" t="s">
        <v>11632</v>
      </c>
      <c r="C4733" t="s">
        <v>6897</v>
      </c>
      <c r="D4733" s="21">
        <v>5884.61</v>
      </c>
      <c r="H4733" s="19" t="e">
        <f t="shared" si="73"/>
        <v>#VALUE!</v>
      </c>
    </row>
    <row r="4734" spans="1:8">
      <c r="A4734">
        <v>7615</v>
      </c>
      <c r="B4734" t="s">
        <v>11633</v>
      </c>
      <c r="C4734" t="s">
        <v>6897</v>
      </c>
      <c r="D4734" s="21">
        <v>21680.16</v>
      </c>
      <c r="H4734" s="19" t="e">
        <f t="shared" si="73"/>
        <v>#VALUE!</v>
      </c>
    </row>
    <row r="4735" spans="1:8">
      <c r="A4735">
        <v>7617</v>
      </c>
      <c r="B4735" t="s">
        <v>11634</v>
      </c>
      <c r="C4735" t="s">
        <v>6897</v>
      </c>
      <c r="D4735" s="21">
        <v>6572.87</v>
      </c>
      <c r="H4735" s="19" t="e">
        <f t="shared" si="73"/>
        <v>#VALUE!</v>
      </c>
    </row>
    <row r="4736" spans="1:8">
      <c r="A4736">
        <v>7616</v>
      </c>
      <c r="B4736" t="s">
        <v>11635</v>
      </c>
      <c r="C4736" t="s">
        <v>6897</v>
      </c>
      <c r="D4736" s="21">
        <v>35378.58</v>
      </c>
      <c r="H4736" s="19" t="e">
        <f t="shared" si="73"/>
        <v>#VALUE!</v>
      </c>
    </row>
    <row r="4737" spans="1:8">
      <c r="A4737">
        <v>7611</v>
      </c>
      <c r="B4737" t="s">
        <v>11636</v>
      </c>
      <c r="C4737" t="s">
        <v>6897</v>
      </c>
      <c r="D4737" s="21">
        <v>8500</v>
      </c>
      <c r="H4737" s="19" t="e">
        <f t="shared" si="73"/>
        <v>#VALUE!</v>
      </c>
    </row>
    <row r="4738" spans="1:8">
      <c r="A4738">
        <v>7612</v>
      </c>
      <c r="B4738" t="s">
        <v>11637</v>
      </c>
      <c r="C4738" t="s">
        <v>6897</v>
      </c>
      <c r="D4738" s="21">
        <v>48527.77</v>
      </c>
      <c r="H4738" s="19" t="e">
        <f t="shared" si="73"/>
        <v>#VALUE!</v>
      </c>
    </row>
    <row r="4739" spans="1:8">
      <c r="A4739">
        <v>37371</v>
      </c>
      <c r="B4739" t="s">
        <v>11638</v>
      </c>
      <c r="C4739" t="s">
        <v>6905</v>
      </c>
      <c r="D4739" s="282">
        <v>0.7</v>
      </c>
      <c r="H4739" s="19" t="e">
        <f t="shared" si="73"/>
        <v>#VALUE!</v>
      </c>
    </row>
    <row r="4740" spans="1:8">
      <c r="A4740">
        <v>40861</v>
      </c>
      <c r="B4740" t="s">
        <v>11639</v>
      </c>
      <c r="C4740" t="s">
        <v>7093</v>
      </c>
      <c r="D4740" s="282">
        <v>132.37</v>
      </c>
      <c r="H4740" s="19" t="e">
        <f t="shared" si="73"/>
        <v>#VALUE!</v>
      </c>
    </row>
    <row r="4741" spans="1:8">
      <c r="A4741">
        <v>36510</v>
      </c>
      <c r="B4741" t="s">
        <v>11640</v>
      </c>
      <c r="C4741" t="s">
        <v>6897</v>
      </c>
      <c r="D4741" s="21">
        <v>699694.16</v>
      </c>
      <c r="H4741" s="19" t="e">
        <f t="shared" si="73"/>
        <v>#VALUE!</v>
      </c>
    </row>
    <row r="4742" spans="1:8">
      <c r="A4742">
        <v>25020</v>
      </c>
      <c r="B4742" t="s">
        <v>11641</v>
      </c>
      <c r="C4742" t="s">
        <v>6897</v>
      </c>
      <c r="D4742" s="21">
        <v>2882493.76</v>
      </c>
      <c r="H4742" s="19" t="e">
        <f t="shared" si="73"/>
        <v>#VALUE!</v>
      </c>
    </row>
    <row r="4743" spans="1:8">
      <c r="A4743">
        <v>7622</v>
      </c>
      <c r="B4743" t="s">
        <v>11642</v>
      </c>
      <c r="C4743" t="s">
        <v>6897</v>
      </c>
      <c r="D4743" s="21">
        <v>678805.6</v>
      </c>
      <c r="H4743" s="19" t="e">
        <f t="shared" si="73"/>
        <v>#VALUE!</v>
      </c>
    </row>
    <row r="4744" spans="1:8">
      <c r="A4744">
        <v>7624</v>
      </c>
      <c r="B4744" t="s">
        <v>11643</v>
      </c>
      <c r="C4744" t="s">
        <v>6897</v>
      </c>
      <c r="D4744" s="21">
        <v>880000</v>
      </c>
      <c r="H4744" s="19" t="e">
        <f t="shared" si="73"/>
        <v>#VALUE!</v>
      </c>
    </row>
    <row r="4745" spans="1:8">
      <c r="A4745">
        <v>7625</v>
      </c>
      <c r="B4745" t="s">
        <v>11644</v>
      </c>
      <c r="C4745" t="s">
        <v>6897</v>
      </c>
      <c r="D4745" s="21">
        <v>874617.65</v>
      </c>
      <c r="H4745" s="19" t="e">
        <f t="shared" si="73"/>
        <v>#VALUE!</v>
      </c>
    </row>
    <row r="4746" spans="1:8">
      <c r="A4746">
        <v>7623</v>
      </c>
      <c r="B4746" t="s">
        <v>11645</v>
      </c>
      <c r="C4746" t="s">
        <v>6897</v>
      </c>
      <c r="D4746" s="21">
        <v>2882493.76</v>
      </c>
      <c r="H4746" s="19" t="e">
        <f t="shared" ref="H4746:H4809" si="74">LEFT(B4746,SEARCH("          ",B4746)-1)</f>
        <v>#VALUE!</v>
      </c>
    </row>
    <row r="4747" spans="1:8">
      <c r="A4747">
        <v>36508</v>
      </c>
      <c r="B4747" t="s">
        <v>11646</v>
      </c>
      <c r="C4747" t="s">
        <v>6897</v>
      </c>
      <c r="D4747" s="21">
        <v>1296371.82</v>
      </c>
      <c r="H4747" s="19" t="e">
        <f t="shared" si="74"/>
        <v>#VALUE!</v>
      </c>
    </row>
    <row r="4748" spans="1:8">
      <c r="A4748">
        <v>36509</v>
      </c>
      <c r="B4748" t="s">
        <v>11647</v>
      </c>
      <c r="C4748" t="s">
        <v>6897</v>
      </c>
      <c r="D4748" s="21">
        <v>710458.67</v>
      </c>
      <c r="H4748" s="19" t="e">
        <f t="shared" si="74"/>
        <v>#VALUE!</v>
      </c>
    </row>
    <row r="4749" spans="1:8">
      <c r="A4749">
        <v>13238</v>
      </c>
      <c r="B4749" t="s">
        <v>11648</v>
      </c>
      <c r="C4749" t="s">
        <v>6897</v>
      </c>
      <c r="D4749" s="21">
        <v>201364.47</v>
      </c>
      <c r="H4749" s="19" t="e">
        <f t="shared" si="74"/>
        <v>#VALUE!</v>
      </c>
    </row>
    <row r="4750" spans="1:8">
      <c r="A4750">
        <v>36511</v>
      </c>
      <c r="B4750" t="s">
        <v>11649</v>
      </c>
      <c r="C4750" t="s">
        <v>6897</v>
      </c>
      <c r="D4750" s="21">
        <v>233327.08</v>
      </c>
      <c r="H4750" s="19" t="e">
        <f t="shared" si="74"/>
        <v>#VALUE!</v>
      </c>
    </row>
    <row r="4751" spans="1:8">
      <c r="A4751">
        <v>36515</v>
      </c>
      <c r="B4751" t="s">
        <v>11650</v>
      </c>
      <c r="C4751" t="s">
        <v>6897</v>
      </c>
      <c r="D4751" s="21">
        <v>68719.61</v>
      </c>
      <c r="H4751" s="19" t="e">
        <f t="shared" si="74"/>
        <v>#VALUE!</v>
      </c>
    </row>
    <row r="4752" spans="1:8">
      <c r="A4752">
        <v>10598</v>
      </c>
      <c r="B4752" t="s">
        <v>11651</v>
      </c>
      <c r="C4752" t="s">
        <v>6897</v>
      </c>
      <c r="D4752" s="21">
        <v>111439.24</v>
      </c>
      <c r="H4752" s="19" t="e">
        <f t="shared" si="74"/>
        <v>#VALUE!</v>
      </c>
    </row>
    <row r="4753" spans="1:8">
      <c r="A4753">
        <v>7640</v>
      </c>
      <c r="B4753" t="s">
        <v>11652</v>
      </c>
      <c r="C4753" t="s">
        <v>6897</v>
      </c>
      <c r="D4753" s="21">
        <v>171000</v>
      </c>
      <c r="H4753" s="19" t="e">
        <f t="shared" si="74"/>
        <v>#VALUE!</v>
      </c>
    </row>
    <row r="4754" spans="1:8">
      <c r="A4754">
        <v>36513</v>
      </c>
      <c r="B4754" t="s">
        <v>11653</v>
      </c>
      <c r="C4754" t="s">
        <v>6897</v>
      </c>
      <c r="D4754" s="21">
        <v>164727.32</v>
      </c>
      <c r="H4754" s="19" t="e">
        <f t="shared" si="74"/>
        <v>#VALUE!</v>
      </c>
    </row>
    <row r="4755" spans="1:8">
      <c r="A4755">
        <v>36514</v>
      </c>
      <c r="B4755" t="s">
        <v>11654</v>
      </c>
      <c r="C4755" t="s">
        <v>6897</v>
      </c>
      <c r="D4755" s="21">
        <v>183785.03</v>
      </c>
      <c r="H4755" s="19" t="e">
        <f t="shared" si="74"/>
        <v>#VALUE!</v>
      </c>
    </row>
    <row r="4756" spans="1:8">
      <c r="A4756">
        <v>11572</v>
      </c>
      <c r="B4756" t="s">
        <v>11655</v>
      </c>
      <c r="C4756" t="s">
        <v>6897</v>
      </c>
      <c r="D4756" s="282">
        <v>24.59</v>
      </c>
      <c r="H4756" s="19" t="e">
        <f t="shared" si="74"/>
        <v>#VALUE!</v>
      </c>
    </row>
    <row r="4757" spans="1:8">
      <c r="A4757">
        <v>36149</v>
      </c>
      <c r="B4757" t="s">
        <v>11656</v>
      </c>
      <c r="C4757" t="s">
        <v>6897</v>
      </c>
      <c r="D4757" s="282">
        <v>146.87</v>
      </c>
      <c r="H4757" s="19" t="e">
        <f t="shared" si="74"/>
        <v>#VALUE!</v>
      </c>
    </row>
    <row r="4758" spans="1:8">
      <c r="A4758">
        <v>42407</v>
      </c>
      <c r="B4758" t="s">
        <v>11657</v>
      </c>
      <c r="C4758" t="s">
        <v>6916</v>
      </c>
      <c r="D4758" s="282">
        <v>7.63</v>
      </c>
      <c r="H4758" s="19" t="e">
        <f t="shared" si="74"/>
        <v>#VALUE!</v>
      </c>
    </row>
    <row r="4759" spans="1:8">
      <c r="A4759">
        <v>11581</v>
      </c>
      <c r="B4759" t="s">
        <v>11658</v>
      </c>
      <c r="C4759" t="s">
        <v>6916</v>
      </c>
      <c r="D4759" s="282">
        <v>16.23</v>
      </c>
      <c r="H4759" s="19" t="e">
        <f t="shared" si="74"/>
        <v>#VALUE!</v>
      </c>
    </row>
    <row r="4760" spans="1:8">
      <c r="A4760">
        <v>43605</v>
      </c>
      <c r="B4760" t="s">
        <v>11659</v>
      </c>
      <c r="C4760" t="s">
        <v>6897</v>
      </c>
      <c r="D4760" s="282">
        <v>33.21</v>
      </c>
      <c r="H4760" s="19" t="e">
        <f t="shared" si="74"/>
        <v>#VALUE!</v>
      </c>
    </row>
    <row r="4761" spans="1:8">
      <c r="A4761">
        <v>11580</v>
      </c>
      <c r="B4761" t="s">
        <v>11660</v>
      </c>
      <c r="C4761" t="s">
        <v>6916</v>
      </c>
      <c r="D4761" s="282">
        <v>6.51</v>
      </c>
      <c r="H4761" s="19" t="e">
        <f t="shared" si="74"/>
        <v>#VALUE!</v>
      </c>
    </row>
    <row r="4762" spans="1:8">
      <c r="A4762">
        <v>10743</v>
      </c>
      <c r="B4762" t="s">
        <v>11661</v>
      </c>
      <c r="C4762" t="s">
        <v>6897</v>
      </c>
      <c r="D4762" s="282">
        <v>621.13</v>
      </c>
      <c r="H4762" s="19" t="e">
        <f t="shared" si="74"/>
        <v>#VALUE!</v>
      </c>
    </row>
    <row r="4763" spans="1:8">
      <c r="A4763">
        <v>39848</v>
      </c>
      <c r="B4763" t="s">
        <v>11662</v>
      </c>
      <c r="C4763" t="s">
        <v>6916</v>
      </c>
      <c r="D4763" s="282">
        <v>1.33</v>
      </c>
      <c r="H4763" s="19" t="e">
        <f t="shared" si="74"/>
        <v>#VALUE!</v>
      </c>
    </row>
    <row r="4764" spans="1:8">
      <c r="A4764">
        <v>20999</v>
      </c>
      <c r="B4764" t="s">
        <v>11663</v>
      </c>
      <c r="C4764" t="s">
        <v>6916</v>
      </c>
      <c r="D4764" s="282">
        <v>13.64</v>
      </c>
      <c r="H4764" s="19" t="e">
        <f t="shared" si="74"/>
        <v>#VALUE!</v>
      </c>
    </row>
    <row r="4765" spans="1:8">
      <c r="A4765">
        <v>21001</v>
      </c>
      <c r="B4765" t="s">
        <v>11664</v>
      </c>
      <c r="C4765" t="s">
        <v>6916</v>
      </c>
      <c r="D4765" s="282">
        <v>25.46</v>
      </c>
      <c r="H4765" s="19" t="e">
        <f t="shared" si="74"/>
        <v>#VALUE!</v>
      </c>
    </row>
    <row r="4766" spans="1:8">
      <c r="A4766">
        <v>21003</v>
      </c>
      <c r="B4766" t="s">
        <v>11665</v>
      </c>
      <c r="C4766" t="s">
        <v>6916</v>
      </c>
      <c r="D4766" s="282">
        <v>41.84</v>
      </c>
      <c r="H4766" s="19" t="e">
        <f t="shared" si="74"/>
        <v>#VALUE!</v>
      </c>
    </row>
    <row r="4767" spans="1:8">
      <c r="A4767">
        <v>21006</v>
      </c>
      <c r="B4767" t="s">
        <v>11666</v>
      </c>
      <c r="C4767" t="s">
        <v>6916</v>
      </c>
      <c r="D4767" s="282">
        <v>88.79</v>
      </c>
      <c r="H4767" s="19" t="e">
        <f t="shared" si="74"/>
        <v>#VALUE!</v>
      </c>
    </row>
    <row r="4768" spans="1:8">
      <c r="A4768">
        <v>21019</v>
      </c>
      <c r="B4768" t="s">
        <v>11667</v>
      </c>
      <c r="C4768" t="s">
        <v>6916</v>
      </c>
      <c r="D4768" s="282">
        <v>30.86</v>
      </c>
      <c r="H4768" s="19" t="e">
        <f t="shared" si="74"/>
        <v>#VALUE!</v>
      </c>
    </row>
    <row r="4769" spans="1:8">
      <c r="A4769">
        <v>21021</v>
      </c>
      <c r="B4769" t="s">
        <v>11668</v>
      </c>
      <c r="C4769" t="s">
        <v>6916</v>
      </c>
      <c r="D4769" s="282">
        <v>48.79</v>
      </c>
      <c r="H4769" s="19" t="e">
        <f t="shared" si="74"/>
        <v>#VALUE!</v>
      </c>
    </row>
    <row r="4770" spans="1:8">
      <c r="A4770">
        <v>21024</v>
      </c>
      <c r="B4770" t="s">
        <v>11669</v>
      </c>
      <c r="C4770" t="s">
        <v>6916</v>
      </c>
      <c r="D4770" s="282">
        <v>104.54</v>
      </c>
      <c r="H4770" s="19" t="e">
        <f t="shared" si="74"/>
        <v>#VALUE!</v>
      </c>
    </row>
    <row r="4771" spans="1:8">
      <c r="A4771">
        <v>40624</v>
      </c>
      <c r="B4771" t="s">
        <v>11670</v>
      </c>
      <c r="C4771" t="s">
        <v>6916</v>
      </c>
      <c r="D4771" s="282">
        <v>61.2</v>
      </c>
      <c r="H4771" s="19" t="e">
        <f t="shared" si="74"/>
        <v>#VALUE!</v>
      </c>
    </row>
    <row r="4772" spans="1:8">
      <c r="A4772">
        <v>42575</v>
      </c>
      <c r="B4772" t="s">
        <v>11671</v>
      </c>
      <c r="C4772" t="s">
        <v>6916</v>
      </c>
      <c r="D4772" s="282">
        <v>56.16</v>
      </c>
      <c r="H4772" s="19" t="e">
        <f t="shared" si="74"/>
        <v>#VALUE!</v>
      </c>
    </row>
    <row r="4773" spans="1:8">
      <c r="A4773">
        <v>13127</v>
      </c>
      <c r="B4773" t="s">
        <v>11672</v>
      </c>
      <c r="C4773" t="s">
        <v>6916</v>
      </c>
      <c r="D4773" s="282">
        <v>27.29</v>
      </c>
      <c r="H4773" s="19" t="e">
        <f t="shared" si="74"/>
        <v>#VALUE!</v>
      </c>
    </row>
    <row r="4774" spans="1:8">
      <c r="A4774">
        <v>13137</v>
      </c>
      <c r="B4774" t="s">
        <v>11673</v>
      </c>
      <c r="C4774" t="s">
        <v>6916</v>
      </c>
      <c r="D4774" s="282">
        <v>36.22</v>
      </c>
      <c r="H4774" s="19" t="e">
        <f t="shared" si="74"/>
        <v>#VALUE!</v>
      </c>
    </row>
    <row r="4775" spans="1:8">
      <c r="A4775">
        <v>42574</v>
      </c>
      <c r="B4775" t="s">
        <v>11674</v>
      </c>
      <c r="C4775" t="s">
        <v>6916</v>
      </c>
      <c r="D4775" s="282">
        <v>41.91</v>
      </c>
      <c r="H4775" s="19" t="e">
        <f t="shared" si="74"/>
        <v>#VALUE!</v>
      </c>
    </row>
    <row r="4776" spans="1:8">
      <c r="A4776">
        <v>20989</v>
      </c>
      <c r="B4776" t="s">
        <v>11675</v>
      </c>
      <c r="C4776" t="s">
        <v>6916</v>
      </c>
      <c r="D4776" s="21">
        <v>1297.74</v>
      </c>
      <c r="H4776" s="19" t="e">
        <f t="shared" si="74"/>
        <v>#VALUE!</v>
      </c>
    </row>
    <row r="4777" spans="1:8">
      <c r="A4777">
        <v>21147</v>
      </c>
      <c r="B4777" t="s">
        <v>11676</v>
      </c>
      <c r="C4777" t="s">
        <v>6916</v>
      </c>
      <c r="D4777" s="282">
        <v>121.68</v>
      </c>
      <c r="H4777" s="19" t="e">
        <f t="shared" si="74"/>
        <v>#VALUE!</v>
      </c>
    </row>
    <row r="4778" spans="1:8">
      <c r="A4778">
        <v>21148</v>
      </c>
      <c r="B4778" t="s">
        <v>11677</v>
      </c>
      <c r="C4778" t="s">
        <v>6916</v>
      </c>
      <c r="D4778" s="282">
        <v>75.099999999999994</v>
      </c>
      <c r="H4778" s="19" t="e">
        <f t="shared" si="74"/>
        <v>#VALUE!</v>
      </c>
    </row>
    <row r="4779" spans="1:8">
      <c r="A4779">
        <v>20984</v>
      </c>
      <c r="B4779" t="s">
        <v>11678</v>
      </c>
      <c r="C4779" t="s">
        <v>6916</v>
      </c>
      <c r="D4779" s="21">
        <v>2490.12</v>
      </c>
      <c r="H4779" s="19" t="e">
        <f t="shared" si="74"/>
        <v>#VALUE!</v>
      </c>
    </row>
    <row r="4780" spans="1:8">
      <c r="A4780">
        <v>13042</v>
      </c>
      <c r="B4780" t="s">
        <v>11679</v>
      </c>
      <c r="C4780" t="s">
        <v>6916</v>
      </c>
      <c r="D4780" s="21">
        <v>1379.89</v>
      </c>
      <c r="H4780" s="19" t="e">
        <f t="shared" si="74"/>
        <v>#VALUE!</v>
      </c>
    </row>
    <row r="4781" spans="1:8">
      <c r="A4781">
        <v>21150</v>
      </c>
      <c r="B4781" t="s">
        <v>11680</v>
      </c>
      <c r="C4781" t="s">
        <v>6916</v>
      </c>
      <c r="D4781" s="282">
        <v>37.24</v>
      </c>
      <c r="H4781" s="19" t="e">
        <f t="shared" si="74"/>
        <v>#VALUE!</v>
      </c>
    </row>
    <row r="4782" spans="1:8">
      <c r="A4782">
        <v>13141</v>
      </c>
      <c r="B4782" t="s">
        <v>11681</v>
      </c>
      <c r="C4782" t="s">
        <v>6916</v>
      </c>
      <c r="D4782" s="282">
        <v>46.92</v>
      </c>
      <c r="H4782" s="19" t="e">
        <f t="shared" si="74"/>
        <v>#VALUE!</v>
      </c>
    </row>
    <row r="4783" spans="1:8">
      <c r="A4783">
        <v>42576</v>
      </c>
      <c r="B4783" t="s">
        <v>11682</v>
      </c>
      <c r="C4783" t="s">
        <v>6916</v>
      </c>
      <c r="D4783" s="282">
        <v>153.19</v>
      </c>
      <c r="H4783" s="19" t="e">
        <f t="shared" si="74"/>
        <v>#VALUE!</v>
      </c>
    </row>
    <row r="4784" spans="1:8">
      <c r="A4784">
        <v>21151</v>
      </c>
      <c r="B4784" t="s">
        <v>11683</v>
      </c>
      <c r="C4784" t="s">
        <v>6916</v>
      </c>
      <c r="D4784" s="282">
        <v>222.89</v>
      </c>
      <c r="H4784" s="19" t="e">
        <f t="shared" si="74"/>
        <v>#VALUE!</v>
      </c>
    </row>
    <row r="4785" spans="1:8">
      <c r="A4785">
        <v>13142</v>
      </c>
      <c r="B4785" t="s">
        <v>11684</v>
      </c>
      <c r="C4785" t="s">
        <v>6916</v>
      </c>
      <c r="D4785" s="282">
        <v>318.64999999999998</v>
      </c>
      <c r="H4785" s="19" t="e">
        <f t="shared" si="74"/>
        <v>#VALUE!</v>
      </c>
    </row>
    <row r="4786" spans="1:8">
      <c r="A4786">
        <v>42577</v>
      </c>
      <c r="B4786" t="s">
        <v>11685</v>
      </c>
      <c r="C4786" t="s">
        <v>6916</v>
      </c>
      <c r="D4786" s="282">
        <v>349.64</v>
      </c>
      <c r="H4786" s="19" t="e">
        <f t="shared" si="74"/>
        <v>#VALUE!</v>
      </c>
    </row>
    <row r="4787" spans="1:8">
      <c r="A4787">
        <v>20994</v>
      </c>
      <c r="B4787" t="s">
        <v>11686</v>
      </c>
      <c r="C4787" t="s">
        <v>6916</v>
      </c>
      <c r="D4787" s="282">
        <v>600.79</v>
      </c>
      <c r="H4787" s="19" t="e">
        <f t="shared" si="74"/>
        <v>#VALUE!</v>
      </c>
    </row>
    <row r="4788" spans="1:8">
      <c r="A4788">
        <v>7672</v>
      </c>
      <c r="B4788" t="s">
        <v>11687</v>
      </c>
      <c r="C4788" t="s">
        <v>6916</v>
      </c>
      <c r="D4788" s="282">
        <v>393.58</v>
      </c>
      <c r="H4788" s="19" t="e">
        <f t="shared" si="74"/>
        <v>#VALUE!</v>
      </c>
    </row>
    <row r="4789" spans="1:8">
      <c r="A4789">
        <v>20995</v>
      </c>
      <c r="B4789" t="s">
        <v>11688</v>
      </c>
      <c r="C4789" t="s">
        <v>6916</v>
      </c>
      <c r="D4789" s="282">
        <v>789.55</v>
      </c>
      <c r="H4789" s="19" t="e">
        <f t="shared" si="74"/>
        <v>#VALUE!</v>
      </c>
    </row>
    <row r="4790" spans="1:8">
      <c r="A4790">
        <v>7690</v>
      </c>
      <c r="B4790" t="s">
        <v>11689</v>
      </c>
      <c r="C4790" t="s">
        <v>6916</v>
      </c>
      <c r="D4790" s="282">
        <v>456.65</v>
      </c>
      <c r="H4790" s="19" t="e">
        <f t="shared" si="74"/>
        <v>#VALUE!</v>
      </c>
    </row>
    <row r="4791" spans="1:8">
      <c r="A4791">
        <v>20980</v>
      </c>
      <c r="B4791" t="s">
        <v>11690</v>
      </c>
      <c r="C4791" t="s">
        <v>6916</v>
      </c>
      <c r="D4791" s="282">
        <v>498.16</v>
      </c>
      <c r="H4791" s="19" t="e">
        <f t="shared" si="74"/>
        <v>#VALUE!</v>
      </c>
    </row>
    <row r="4792" spans="1:8">
      <c r="A4792">
        <v>7661</v>
      </c>
      <c r="B4792" t="s">
        <v>11691</v>
      </c>
      <c r="C4792" t="s">
        <v>6916</v>
      </c>
      <c r="D4792" s="282">
        <v>592.6</v>
      </c>
      <c r="H4792" s="19" t="e">
        <f t="shared" si="74"/>
        <v>#VALUE!</v>
      </c>
    </row>
    <row r="4793" spans="1:8">
      <c r="A4793">
        <v>21016</v>
      </c>
      <c r="B4793" t="s">
        <v>11692</v>
      </c>
      <c r="C4793" t="s">
        <v>6916</v>
      </c>
      <c r="D4793" s="282">
        <v>160.61000000000001</v>
      </c>
      <c r="H4793" s="19" t="e">
        <f t="shared" si="74"/>
        <v>#VALUE!</v>
      </c>
    </row>
    <row r="4794" spans="1:8">
      <c r="A4794">
        <v>21008</v>
      </c>
      <c r="B4794" t="s">
        <v>11693</v>
      </c>
      <c r="C4794" t="s">
        <v>6916</v>
      </c>
      <c r="D4794" s="282">
        <v>18.760000000000002</v>
      </c>
      <c r="H4794" s="19" t="e">
        <f t="shared" si="74"/>
        <v>#VALUE!</v>
      </c>
    </row>
    <row r="4795" spans="1:8">
      <c r="A4795">
        <v>21009</v>
      </c>
      <c r="B4795" t="s">
        <v>11694</v>
      </c>
      <c r="C4795" t="s">
        <v>6916</v>
      </c>
      <c r="D4795" s="282">
        <v>24.43</v>
      </c>
      <c r="H4795" s="19" t="e">
        <f t="shared" si="74"/>
        <v>#VALUE!</v>
      </c>
    </row>
    <row r="4796" spans="1:8">
      <c r="A4796">
        <v>21010</v>
      </c>
      <c r="B4796" t="s">
        <v>11695</v>
      </c>
      <c r="C4796" t="s">
        <v>6916</v>
      </c>
      <c r="D4796" s="282">
        <v>32.799999999999997</v>
      </c>
      <c r="H4796" s="19" t="e">
        <f t="shared" si="74"/>
        <v>#VALUE!</v>
      </c>
    </row>
    <row r="4797" spans="1:8">
      <c r="A4797">
        <v>21011</v>
      </c>
      <c r="B4797" t="s">
        <v>11696</v>
      </c>
      <c r="C4797" t="s">
        <v>6916</v>
      </c>
      <c r="D4797" s="282">
        <v>47.8</v>
      </c>
      <c r="H4797" s="19" t="e">
        <f t="shared" si="74"/>
        <v>#VALUE!</v>
      </c>
    </row>
    <row r="4798" spans="1:8">
      <c r="A4798">
        <v>21012</v>
      </c>
      <c r="B4798" t="s">
        <v>11697</v>
      </c>
      <c r="C4798" t="s">
        <v>6916</v>
      </c>
      <c r="D4798" s="282">
        <v>52.83</v>
      </c>
      <c r="H4798" s="19" t="e">
        <f t="shared" si="74"/>
        <v>#VALUE!</v>
      </c>
    </row>
    <row r="4799" spans="1:8">
      <c r="A4799">
        <v>21013</v>
      </c>
      <c r="B4799" t="s">
        <v>11698</v>
      </c>
      <c r="C4799" t="s">
        <v>6916</v>
      </c>
      <c r="D4799" s="282">
        <v>68.94</v>
      </c>
      <c r="H4799" s="19" t="e">
        <f t="shared" si="74"/>
        <v>#VALUE!</v>
      </c>
    </row>
    <row r="4800" spans="1:8">
      <c r="A4800">
        <v>21014</v>
      </c>
      <c r="B4800" t="s">
        <v>11699</v>
      </c>
      <c r="C4800" t="s">
        <v>6916</v>
      </c>
      <c r="D4800" s="282">
        <v>96.46</v>
      </c>
      <c r="H4800" s="19" t="e">
        <f t="shared" si="74"/>
        <v>#VALUE!</v>
      </c>
    </row>
    <row r="4801" spans="1:8">
      <c r="A4801">
        <v>21015</v>
      </c>
      <c r="B4801" t="s">
        <v>11700</v>
      </c>
      <c r="C4801" t="s">
        <v>6916</v>
      </c>
      <c r="D4801" s="282">
        <v>110.82</v>
      </c>
      <c r="H4801" s="19" t="e">
        <f t="shared" si="74"/>
        <v>#VALUE!</v>
      </c>
    </row>
    <row r="4802" spans="1:8">
      <c r="A4802">
        <v>7697</v>
      </c>
      <c r="B4802" t="s">
        <v>11701</v>
      </c>
      <c r="C4802" t="s">
        <v>6916</v>
      </c>
      <c r="D4802" s="282">
        <v>52.88</v>
      </c>
      <c r="H4802" s="19" t="e">
        <f t="shared" si="74"/>
        <v>#VALUE!</v>
      </c>
    </row>
    <row r="4803" spans="1:8">
      <c r="A4803">
        <v>7698</v>
      </c>
      <c r="B4803" t="s">
        <v>11702</v>
      </c>
      <c r="C4803" t="s">
        <v>6916</v>
      </c>
      <c r="D4803" s="282">
        <v>45.52</v>
      </c>
      <c r="H4803" s="19" t="e">
        <f t="shared" si="74"/>
        <v>#VALUE!</v>
      </c>
    </row>
    <row r="4804" spans="1:8">
      <c r="A4804">
        <v>7691</v>
      </c>
      <c r="B4804" t="s">
        <v>11703</v>
      </c>
      <c r="C4804" t="s">
        <v>6916</v>
      </c>
      <c r="D4804" s="282">
        <v>19.23</v>
      </c>
      <c r="H4804" s="19" t="e">
        <f t="shared" si="74"/>
        <v>#VALUE!</v>
      </c>
    </row>
    <row r="4805" spans="1:8">
      <c r="A4805">
        <v>40626</v>
      </c>
      <c r="B4805" t="s">
        <v>11704</v>
      </c>
      <c r="C4805" t="s">
        <v>6916</v>
      </c>
      <c r="D4805" s="282">
        <v>36.090000000000003</v>
      </c>
      <c r="H4805" s="19" t="e">
        <f t="shared" si="74"/>
        <v>#VALUE!</v>
      </c>
    </row>
    <row r="4806" spans="1:8">
      <c r="A4806">
        <v>7701</v>
      </c>
      <c r="B4806" t="s">
        <v>11705</v>
      </c>
      <c r="C4806" t="s">
        <v>6916</v>
      </c>
      <c r="D4806" s="282">
        <v>94.63</v>
      </c>
      <c r="H4806" s="19" t="e">
        <f t="shared" si="74"/>
        <v>#VALUE!</v>
      </c>
    </row>
    <row r="4807" spans="1:8">
      <c r="A4807">
        <v>7696</v>
      </c>
      <c r="B4807" t="s">
        <v>11706</v>
      </c>
      <c r="C4807" t="s">
        <v>6916</v>
      </c>
      <c r="D4807" s="282">
        <v>76.260000000000005</v>
      </c>
      <c r="H4807" s="19" t="e">
        <f t="shared" si="74"/>
        <v>#VALUE!</v>
      </c>
    </row>
    <row r="4808" spans="1:8">
      <c r="A4808">
        <v>7700</v>
      </c>
      <c r="B4808" t="s">
        <v>11707</v>
      </c>
      <c r="C4808" t="s">
        <v>6916</v>
      </c>
      <c r="D4808" s="282">
        <v>24.32</v>
      </c>
      <c r="H4808" s="19" t="e">
        <f t="shared" si="74"/>
        <v>#VALUE!</v>
      </c>
    </row>
    <row r="4809" spans="1:8">
      <c r="A4809">
        <v>7694</v>
      </c>
      <c r="B4809" t="s">
        <v>11708</v>
      </c>
      <c r="C4809" t="s">
        <v>6916</v>
      </c>
      <c r="D4809" s="282">
        <v>127.35</v>
      </c>
      <c r="H4809" s="19" t="e">
        <f t="shared" si="74"/>
        <v>#VALUE!</v>
      </c>
    </row>
    <row r="4810" spans="1:8">
      <c r="A4810">
        <v>7693</v>
      </c>
      <c r="B4810" t="s">
        <v>11709</v>
      </c>
      <c r="C4810" t="s">
        <v>6916</v>
      </c>
      <c r="D4810" s="282">
        <v>175.38</v>
      </c>
      <c r="H4810" s="19" t="e">
        <f t="shared" ref="H4810:H4873" si="75">LEFT(B4810,SEARCH("          ",B4810)-1)</f>
        <v>#VALUE!</v>
      </c>
    </row>
    <row r="4811" spans="1:8">
      <c r="A4811">
        <v>7692</v>
      </c>
      <c r="B4811" t="s">
        <v>11710</v>
      </c>
      <c r="C4811" t="s">
        <v>6916</v>
      </c>
      <c r="D4811" s="282">
        <v>262.58</v>
      </c>
      <c r="H4811" s="19" t="e">
        <f t="shared" si="75"/>
        <v>#VALUE!</v>
      </c>
    </row>
    <row r="4812" spans="1:8">
      <c r="A4812">
        <v>7695</v>
      </c>
      <c r="B4812" t="s">
        <v>11711</v>
      </c>
      <c r="C4812" t="s">
        <v>6916</v>
      </c>
      <c r="D4812" s="282">
        <v>284.77</v>
      </c>
      <c r="H4812" s="19" t="e">
        <f t="shared" si="75"/>
        <v>#VALUE!</v>
      </c>
    </row>
    <row r="4813" spans="1:8">
      <c r="A4813">
        <v>13356</v>
      </c>
      <c r="B4813" t="s">
        <v>11712</v>
      </c>
      <c r="C4813" t="s">
        <v>6916</v>
      </c>
      <c r="D4813" s="282">
        <v>20.65</v>
      </c>
      <c r="H4813" s="19" t="e">
        <f t="shared" si="75"/>
        <v>#VALUE!</v>
      </c>
    </row>
    <row r="4814" spans="1:8">
      <c r="A4814">
        <v>36365</v>
      </c>
      <c r="B4814" t="s">
        <v>11713</v>
      </c>
      <c r="C4814" t="s">
        <v>6916</v>
      </c>
      <c r="D4814" s="282">
        <v>30.78</v>
      </c>
      <c r="H4814" s="19" t="e">
        <f t="shared" si="75"/>
        <v>#VALUE!</v>
      </c>
    </row>
    <row r="4815" spans="1:8">
      <c r="A4815">
        <v>41930</v>
      </c>
      <c r="B4815" t="s">
        <v>11714</v>
      </c>
      <c r="C4815" t="s">
        <v>6916</v>
      </c>
      <c r="D4815" s="282">
        <v>99.64</v>
      </c>
      <c r="H4815" s="19" t="e">
        <f t="shared" si="75"/>
        <v>#VALUE!</v>
      </c>
    </row>
    <row r="4816" spans="1:8">
      <c r="A4816">
        <v>41931</v>
      </c>
      <c r="B4816" t="s">
        <v>11715</v>
      </c>
      <c r="C4816" t="s">
        <v>6916</v>
      </c>
      <c r="D4816" s="282">
        <v>169.91</v>
      </c>
      <c r="H4816" s="19" t="e">
        <f t="shared" si="75"/>
        <v>#VALUE!</v>
      </c>
    </row>
    <row r="4817" spans="1:8">
      <c r="A4817">
        <v>41932</v>
      </c>
      <c r="B4817" t="s">
        <v>11716</v>
      </c>
      <c r="C4817" t="s">
        <v>6916</v>
      </c>
      <c r="D4817" s="282">
        <v>274.43</v>
      </c>
      <c r="H4817" s="19" t="e">
        <f t="shared" si="75"/>
        <v>#VALUE!</v>
      </c>
    </row>
    <row r="4818" spans="1:8">
      <c r="A4818">
        <v>41933</v>
      </c>
      <c r="B4818" t="s">
        <v>11717</v>
      </c>
      <c r="C4818" t="s">
        <v>6916</v>
      </c>
      <c r="D4818" s="282">
        <v>339.88</v>
      </c>
      <c r="H4818" s="19" t="e">
        <f t="shared" si="75"/>
        <v>#VALUE!</v>
      </c>
    </row>
    <row r="4819" spans="1:8">
      <c r="A4819">
        <v>41934</v>
      </c>
      <c r="B4819" t="s">
        <v>11718</v>
      </c>
      <c r="C4819" t="s">
        <v>6916</v>
      </c>
      <c r="D4819" s="282">
        <v>440.23</v>
      </c>
      <c r="H4819" s="19" t="e">
        <f t="shared" si="75"/>
        <v>#VALUE!</v>
      </c>
    </row>
    <row r="4820" spans="1:8">
      <c r="A4820">
        <v>41936</v>
      </c>
      <c r="B4820" t="s">
        <v>11719</v>
      </c>
      <c r="C4820" t="s">
        <v>6916</v>
      </c>
      <c r="D4820" s="282">
        <v>66.37</v>
      </c>
      <c r="H4820" s="19" t="e">
        <f t="shared" si="75"/>
        <v>#VALUE!</v>
      </c>
    </row>
    <row r="4821" spans="1:8">
      <c r="A4821">
        <v>41785</v>
      </c>
      <c r="B4821" t="s">
        <v>11720</v>
      </c>
      <c r="C4821" t="s">
        <v>6916</v>
      </c>
      <c r="D4821" s="21">
        <v>1754.89</v>
      </c>
      <c r="H4821" s="19" t="e">
        <f t="shared" si="75"/>
        <v>#VALUE!</v>
      </c>
    </row>
    <row r="4822" spans="1:8">
      <c r="A4822">
        <v>41781</v>
      </c>
      <c r="B4822" t="s">
        <v>11721</v>
      </c>
      <c r="C4822" t="s">
        <v>6916</v>
      </c>
      <c r="D4822" s="282">
        <v>500.33</v>
      </c>
      <c r="H4822" s="19" t="e">
        <f t="shared" si="75"/>
        <v>#VALUE!</v>
      </c>
    </row>
    <row r="4823" spans="1:8">
      <c r="A4823">
        <v>41783</v>
      </c>
      <c r="B4823" t="s">
        <v>11722</v>
      </c>
      <c r="C4823" t="s">
        <v>6916</v>
      </c>
      <c r="D4823" s="21">
        <v>1320.3</v>
      </c>
      <c r="H4823" s="19" t="e">
        <f t="shared" si="75"/>
        <v>#VALUE!</v>
      </c>
    </row>
    <row r="4824" spans="1:8">
      <c r="A4824">
        <v>41786</v>
      </c>
      <c r="B4824" t="s">
        <v>11723</v>
      </c>
      <c r="C4824" t="s">
        <v>6916</v>
      </c>
      <c r="D4824" s="21">
        <v>2754.28</v>
      </c>
      <c r="H4824" s="19" t="e">
        <f t="shared" si="75"/>
        <v>#VALUE!</v>
      </c>
    </row>
    <row r="4825" spans="1:8">
      <c r="A4825">
        <v>41779</v>
      </c>
      <c r="B4825" t="s">
        <v>11724</v>
      </c>
      <c r="C4825" t="s">
        <v>6916</v>
      </c>
      <c r="D4825" s="282">
        <v>191.89</v>
      </c>
      <c r="H4825" s="19" t="e">
        <f t="shared" si="75"/>
        <v>#VALUE!</v>
      </c>
    </row>
    <row r="4826" spans="1:8">
      <c r="A4826">
        <v>41780</v>
      </c>
      <c r="B4826" t="s">
        <v>11725</v>
      </c>
      <c r="C4826" t="s">
        <v>6916</v>
      </c>
      <c r="D4826" s="282">
        <v>226.96</v>
      </c>
      <c r="H4826" s="19" t="e">
        <f t="shared" si="75"/>
        <v>#VALUE!</v>
      </c>
    </row>
    <row r="4827" spans="1:8">
      <c r="A4827">
        <v>41782</v>
      </c>
      <c r="B4827" t="s">
        <v>11726</v>
      </c>
      <c r="C4827" t="s">
        <v>6916</v>
      </c>
      <c r="D4827" s="282">
        <v>935.58</v>
      </c>
      <c r="H4827" s="19" t="e">
        <f t="shared" si="75"/>
        <v>#VALUE!</v>
      </c>
    </row>
    <row r="4828" spans="1:8">
      <c r="A4828">
        <v>38130</v>
      </c>
      <c r="B4828" t="s">
        <v>11727</v>
      </c>
      <c r="C4828" t="s">
        <v>6916</v>
      </c>
      <c r="D4828" s="282">
        <v>35.24</v>
      </c>
      <c r="H4828" s="19" t="e">
        <f t="shared" si="75"/>
        <v>#VALUE!</v>
      </c>
    </row>
    <row r="4829" spans="1:8">
      <c r="A4829">
        <v>21123</v>
      </c>
      <c r="B4829" t="s">
        <v>11728</v>
      </c>
      <c r="C4829" t="s">
        <v>6916</v>
      </c>
      <c r="D4829" s="282">
        <v>10</v>
      </c>
      <c r="H4829" s="19" t="e">
        <f t="shared" si="75"/>
        <v>#VALUE!</v>
      </c>
    </row>
    <row r="4830" spans="1:8">
      <c r="A4830">
        <v>21124</v>
      </c>
      <c r="B4830" t="s">
        <v>11729</v>
      </c>
      <c r="C4830" t="s">
        <v>6916</v>
      </c>
      <c r="D4830" s="282">
        <v>17.73</v>
      </c>
      <c r="H4830" s="19" t="e">
        <f t="shared" si="75"/>
        <v>#VALUE!</v>
      </c>
    </row>
    <row r="4831" spans="1:8">
      <c r="A4831">
        <v>21125</v>
      </c>
      <c r="B4831" t="s">
        <v>11730</v>
      </c>
      <c r="C4831" t="s">
        <v>6916</v>
      </c>
      <c r="D4831" s="282">
        <v>28.46</v>
      </c>
      <c r="H4831" s="19" t="e">
        <f t="shared" si="75"/>
        <v>#VALUE!</v>
      </c>
    </row>
    <row r="4832" spans="1:8">
      <c r="A4832">
        <v>38028</v>
      </c>
      <c r="B4832" t="s">
        <v>11731</v>
      </c>
      <c r="C4832" t="s">
        <v>6916</v>
      </c>
      <c r="D4832" s="282">
        <v>48.29</v>
      </c>
      <c r="H4832" s="19" t="e">
        <f t="shared" si="75"/>
        <v>#VALUE!</v>
      </c>
    </row>
    <row r="4833" spans="1:8">
      <c r="A4833">
        <v>38029</v>
      </c>
      <c r="B4833" t="s">
        <v>11732</v>
      </c>
      <c r="C4833" t="s">
        <v>6916</v>
      </c>
      <c r="D4833" s="282">
        <v>73.61</v>
      </c>
      <c r="H4833" s="19" t="e">
        <f t="shared" si="75"/>
        <v>#VALUE!</v>
      </c>
    </row>
    <row r="4834" spans="1:8">
      <c r="A4834">
        <v>38030</v>
      </c>
      <c r="B4834" t="s">
        <v>11733</v>
      </c>
      <c r="C4834" t="s">
        <v>6916</v>
      </c>
      <c r="D4834" s="282">
        <v>113.07</v>
      </c>
      <c r="H4834" s="19" t="e">
        <f t="shared" si="75"/>
        <v>#VALUE!</v>
      </c>
    </row>
    <row r="4835" spans="1:8">
      <c r="A4835">
        <v>38031</v>
      </c>
      <c r="B4835" t="s">
        <v>11734</v>
      </c>
      <c r="C4835" t="s">
        <v>6916</v>
      </c>
      <c r="D4835" s="282">
        <v>179.18</v>
      </c>
      <c r="H4835" s="19" t="e">
        <f t="shared" si="75"/>
        <v>#VALUE!</v>
      </c>
    </row>
    <row r="4836" spans="1:8">
      <c r="A4836">
        <v>39735</v>
      </c>
      <c r="B4836" t="s">
        <v>11735</v>
      </c>
      <c r="C4836" t="s">
        <v>6916</v>
      </c>
      <c r="D4836" s="282">
        <v>110.89</v>
      </c>
      <c r="H4836" s="19" t="e">
        <f t="shared" si="75"/>
        <v>#VALUE!</v>
      </c>
    </row>
    <row r="4837" spans="1:8">
      <c r="A4837">
        <v>39734</v>
      </c>
      <c r="B4837" t="s">
        <v>11736</v>
      </c>
      <c r="C4837" t="s">
        <v>6916</v>
      </c>
      <c r="D4837" s="282">
        <v>131.53</v>
      </c>
      <c r="H4837" s="19" t="e">
        <f t="shared" si="75"/>
        <v>#VALUE!</v>
      </c>
    </row>
    <row r="4838" spans="1:8">
      <c r="A4838">
        <v>39736</v>
      </c>
      <c r="B4838" t="s">
        <v>11737</v>
      </c>
      <c r="C4838" t="s">
        <v>6916</v>
      </c>
      <c r="D4838" s="282">
        <v>150.11000000000001</v>
      </c>
      <c r="H4838" s="19" t="e">
        <f t="shared" si="75"/>
        <v>#VALUE!</v>
      </c>
    </row>
    <row r="4839" spans="1:8">
      <c r="A4839">
        <v>39737</v>
      </c>
      <c r="B4839" t="s">
        <v>11738</v>
      </c>
      <c r="C4839" t="s">
        <v>6916</v>
      </c>
      <c r="D4839" s="282">
        <v>20.190000000000001</v>
      </c>
      <c r="H4839" s="19" t="e">
        <f t="shared" si="75"/>
        <v>#VALUE!</v>
      </c>
    </row>
    <row r="4840" spans="1:8">
      <c r="A4840">
        <v>39738</v>
      </c>
      <c r="B4840" t="s">
        <v>11739</v>
      </c>
      <c r="C4840" t="s">
        <v>6916</v>
      </c>
      <c r="D4840" s="282">
        <v>7.3</v>
      </c>
      <c r="H4840" s="19" t="e">
        <f t="shared" si="75"/>
        <v>#VALUE!</v>
      </c>
    </row>
    <row r="4841" spans="1:8">
      <c r="A4841">
        <v>39739</v>
      </c>
      <c r="B4841" t="s">
        <v>11740</v>
      </c>
      <c r="C4841" t="s">
        <v>6916</v>
      </c>
      <c r="D4841" s="282">
        <v>103.81</v>
      </c>
      <c r="H4841" s="19" t="e">
        <f t="shared" si="75"/>
        <v>#VALUE!</v>
      </c>
    </row>
    <row r="4842" spans="1:8">
      <c r="A4842">
        <v>39733</v>
      </c>
      <c r="B4842" t="s">
        <v>11741</v>
      </c>
      <c r="C4842" t="s">
        <v>6916</v>
      </c>
      <c r="D4842" s="282">
        <v>179.64</v>
      </c>
      <c r="H4842" s="19" t="e">
        <f t="shared" si="75"/>
        <v>#VALUE!</v>
      </c>
    </row>
    <row r="4843" spans="1:8">
      <c r="A4843">
        <v>39854</v>
      </c>
      <c r="B4843" t="s">
        <v>11742</v>
      </c>
      <c r="C4843" t="s">
        <v>6916</v>
      </c>
      <c r="D4843" s="282">
        <v>182.18</v>
      </c>
      <c r="H4843" s="19" t="e">
        <f t="shared" si="75"/>
        <v>#VALUE!</v>
      </c>
    </row>
    <row r="4844" spans="1:8">
      <c r="A4844">
        <v>39740</v>
      </c>
      <c r="B4844" t="s">
        <v>11743</v>
      </c>
      <c r="C4844" t="s">
        <v>6916</v>
      </c>
      <c r="D4844" s="282">
        <v>99.68</v>
      </c>
      <c r="H4844" s="19" t="e">
        <f t="shared" si="75"/>
        <v>#VALUE!</v>
      </c>
    </row>
    <row r="4845" spans="1:8">
      <c r="A4845">
        <v>39741</v>
      </c>
      <c r="B4845" t="s">
        <v>11744</v>
      </c>
      <c r="C4845" t="s">
        <v>6916</v>
      </c>
      <c r="D4845" s="282">
        <v>18.37</v>
      </c>
      <c r="H4845" s="19" t="e">
        <f t="shared" si="75"/>
        <v>#VALUE!</v>
      </c>
    </row>
    <row r="4846" spans="1:8">
      <c r="A4846">
        <v>39853</v>
      </c>
      <c r="B4846" t="s">
        <v>11745</v>
      </c>
      <c r="C4846" t="s">
        <v>6916</v>
      </c>
      <c r="D4846" s="282">
        <v>24.13</v>
      </c>
      <c r="H4846" s="19" t="e">
        <f t="shared" si="75"/>
        <v>#VALUE!</v>
      </c>
    </row>
    <row r="4847" spans="1:8">
      <c r="A4847">
        <v>39742</v>
      </c>
      <c r="B4847" t="s">
        <v>11746</v>
      </c>
      <c r="C4847" t="s">
        <v>6916</v>
      </c>
      <c r="D4847" s="282">
        <v>80.12</v>
      </c>
      <c r="H4847" s="19" t="e">
        <f t="shared" si="75"/>
        <v>#VALUE!</v>
      </c>
    </row>
    <row r="4848" spans="1:8">
      <c r="A4848">
        <v>39749</v>
      </c>
      <c r="B4848" t="s">
        <v>11747</v>
      </c>
      <c r="C4848" t="s">
        <v>6916</v>
      </c>
      <c r="D4848" s="282">
        <v>70.05</v>
      </c>
      <c r="H4848" s="19" t="e">
        <f t="shared" si="75"/>
        <v>#VALUE!</v>
      </c>
    </row>
    <row r="4849" spans="1:8">
      <c r="A4849">
        <v>39751</v>
      </c>
      <c r="B4849" t="s">
        <v>11748</v>
      </c>
      <c r="C4849" t="s">
        <v>6916</v>
      </c>
      <c r="D4849" s="282">
        <v>127.28</v>
      </c>
      <c r="H4849" s="19" t="e">
        <f t="shared" si="75"/>
        <v>#VALUE!</v>
      </c>
    </row>
    <row r="4850" spans="1:8">
      <c r="A4850">
        <v>39750</v>
      </c>
      <c r="B4850" t="s">
        <v>11749</v>
      </c>
      <c r="C4850" t="s">
        <v>6916</v>
      </c>
      <c r="D4850" s="282">
        <v>105.79</v>
      </c>
      <c r="H4850" s="19" t="e">
        <f t="shared" si="75"/>
        <v>#VALUE!</v>
      </c>
    </row>
    <row r="4851" spans="1:8">
      <c r="A4851">
        <v>39747</v>
      </c>
      <c r="B4851" t="s">
        <v>11750</v>
      </c>
      <c r="C4851" t="s">
        <v>6916</v>
      </c>
      <c r="D4851" s="282">
        <v>34.03</v>
      </c>
      <c r="H4851" s="19" t="e">
        <f t="shared" si="75"/>
        <v>#VALUE!</v>
      </c>
    </row>
    <row r="4852" spans="1:8">
      <c r="A4852">
        <v>39753</v>
      </c>
      <c r="B4852" t="s">
        <v>11751</v>
      </c>
      <c r="C4852" t="s">
        <v>6916</v>
      </c>
      <c r="D4852" s="282">
        <v>234.3</v>
      </c>
      <c r="H4852" s="19" t="e">
        <f t="shared" si="75"/>
        <v>#VALUE!</v>
      </c>
    </row>
    <row r="4853" spans="1:8">
      <c r="A4853">
        <v>39754</v>
      </c>
      <c r="B4853" t="s">
        <v>11752</v>
      </c>
      <c r="C4853" t="s">
        <v>6916</v>
      </c>
      <c r="D4853" s="282">
        <v>345.19</v>
      </c>
      <c r="H4853" s="19" t="e">
        <f t="shared" si="75"/>
        <v>#VALUE!</v>
      </c>
    </row>
    <row r="4854" spans="1:8">
      <c r="A4854">
        <v>39748</v>
      </c>
      <c r="B4854" t="s">
        <v>11753</v>
      </c>
      <c r="C4854" t="s">
        <v>6916</v>
      </c>
      <c r="D4854" s="282">
        <v>55.06</v>
      </c>
      <c r="H4854" s="19" t="e">
        <f t="shared" si="75"/>
        <v>#VALUE!</v>
      </c>
    </row>
    <row r="4855" spans="1:8">
      <c r="A4855">
        <v>39755</v>
      </c>
      <c r="B4855" t="s">
        <v>11754</v>
      </c>
      <c r="C4855" t="s">
        <v>6916</v>
      </c>
      <c r="D4855" s="282">
        <v>523.39</v>
      </c>
      <c r="H4855" s="19" t="e">
        <f t="shared" si="75"/>
        <v>#VALUE!</v>
      </c>
    </row>
    <row r="4856" spans="1:8">
      <c r="A4856">
        <v>12742</v>
      </c>
      <c r="B4856" t="s">
        <v>11755</v>
      </c>
      <c r="C4856" t="s">
        <v>6916</v>
      </c>
      <c r="D4856" s="282">
        <v>414.43</v>
      </c>
      <c r="H4856" s="19" t="e">
        <f t="shared" si="75"/>
        <v>#VALUE!</v>
      </c>
    </row>
    <row r="4857" spans="1:8">
      <c r="A4857">
        <v>12713</v>
      </c>
      <c r="B4857" t="s">
        <v>11756</v>
      </c>
      <c r="C4857" t="s">
        <v>6916</v>
      </c>
      <c r="D4857" s="282">
        <v>21.98</v>
      </c>
      <c r="H4857" s="19" t="e">
        <f t="shared" si="75"/>
        <v>#VALUE!</v>
      </c>
    </row>
    <row r="4858" spans="1:8">
      <c r="A4858">
        <v>12743</v>
      </c>
      <c r="B4858" t="s">
        <v>11757</v>
      </c>
      <c r="C4858" t="s">
        <v>6916</v>
      </c>
      <c r="D4858" s="282">
        <v>37.81</v>
      </c>
      <c r="H4858" s="19" t="e">
        <f t="shared" si="75"/>
        <v>#VALUE!</v>
      </c>
    </row>
    <row r="4859" spans="1:8">
      <c r="A4859">
        <v>12744</v>
      </c>
      <c r="B4859" t="s">
        <v>11758</v>
      </c>
      <c r="C4859" t="s">
        <v>6916</v>
      </c>
      <c r="D4859" s="282">
        <v>47.98</v>
      </c>
      <c r="H4859" s="19" t="e">
        <f t="shared" si="75"/>
        <v>#VALUE!</v>
      </c>
    </row>
    <row r="4860" spans="1:8">
      <c r="A4860">
        <v>12745</v>
      </c>
      <c r="B4860" t="s">
        <v>11759</v>
      </c>
      <c r="C4860" t="s">
        <v>6916</v>
      </c>
      <c r="D4860" s="282">
        <v>69.680000000000007</v>
      </c>
      <c r="H4860" s="19" t="e">
        <f t="shared" si="75"/>
        <v>#VALUE!</v>
      </c>
    </row>
    <row r="4861" spans="1:8">
      <c r="A4861">
        <v>12746</v>
      </c>
      <c r="B4861" t="s">
        <v>11760</v>
      </c>
      <c r="C4861" t="s">
        <v>6916</v>
      </c>
      <c r="D4861" s="282">
        <v>94.1</v>
      </c>
      <c r="H4861" s="19" t="e">
        <f t="shared" si="75"/>
        <v>#VALUE!</v>
      </c>
    </row>
    <row r="4862" spans="1:8">
      <c r="A4862">
        <v>12747</v>
      </c>
      <c r="B4862" t="s">
        <v>11761</v>
      </c>
      <c r="C4862" t="s">
        <v>6916</v>
      </c>
      <c r="D4862" s="282">
        <v>136.47</v>
      </c>
      <c r="H4862" s="19" t="e">
        <f t="shared" si="75"/>
        <v>#VALUE!</v>
      </c>
    </row>
    <row r="4863" spans="1:8">
      <c r="A4863">
        <v>12748</v>
      </c>
      <c r="B4863" t="s">
        <v>11762</v>
      </c>
      <c r="C4863" t="s">
        <v>6916</v>
      </c>
      <c r="D4863" s="282">
        <v>192.26</v>
      </c>
      <c r="H4863" s="19" t="e">
        <f t="shared" si="75"/>
        <v>#VALUE!</v>
      </c>
    </row>
    <row r="4864" spans="1:8">
      <c r="A4864">
        <v>12749</v>
      </c>
      <c r="B4864" t="s">
        <v>11763</v>
      </c>
      <c r="C4864" t="s">
        <v>6916</v>
      </c>
      <c r="D4864" s="282">
        <v>281.05</v>
      </c>
      <c r="H4864" s="19" t="e">
        <f t="shared" si="75"/>
        <v>#VALUE!</v>
      </c>
    </row>
    <row r="4865" spans="1:8">
      <c r="A4865">
        <v>39726</v>
      </c>
      <c r="B4865" t="s">
        <v>11764</v>
      </c>
      <c r="C4865" t="s">
        <v>6916</v>
      </c>
      <c r="D4865" s="282">
        <v>92.31</v>
      </c>
      <c r="H4865" s="19" t="e">
        <f t="shared" si="75"/>
        <v>#VALUE!</v>
      </c>
    </row>
    <row r="4866" spans="1:8">
      <c r="A4866">
        <v>39728</v>
      </c>
      <c r="B4866" t="s">
        <v>11765</v>
      </c>
      <c r="C4866" t="s">
        <v>6916</v>
      </c>
      <c r="D4866" s="282">
        <v>162.24</v>
      </c>
      <c r="H4866" s="19" t="e">
        <f t="shared" si="75"/>
        <v>#VALUE!</v>
      </c>
    </row>
    <row r="4867" spans="1:8">
      <c r="A4867">
        <v>39727</v>
      </c>
      <c r="B4867" t="s">
        <v>11766</v>
      </c>
      <c r="C4867" t="s">
        <v>6916</v>
      </c>
      <c r="D4867" s="282">
        <v>133.52000000000001</v>
      </c>
      <c r="H4867" s="19" t="e">
        <f t="shared" si="75"/>
        <v>#VALUE!</v>
      </c>
    </row>
    <row r="4868" spans="1:8">
      <c r="A4868">
        <v>39724</v>
      </c>
      <c r="B4868" t="s">
        <v>11767</v>
      </c>
      <c r="C4868" t="s">
        <v>6916</v>
      </c>
      <c r="D4868" s="282">
        <v>40.880000000000003</v>
      </c>
      <c r="H4868" s="19" t="e">
        <f t="shared" si="75"/>
        <v>#VALUE!</v>
      </c>
    </row>
    <row r="4869" spans="1:8">
      <c r="A4869">
        <v>39729</v>
      </c>
      <c r="B4869" t="s">
        <v>11768</v>
      </c>
      <c r="C4869" t="s">
        <v>6916</v>
      </c>
      <c r="D4869" s="282">
        <v>224.68</v>
      </c>
      <c r="H4869" s="19" t="e">
        <f t="shared" si="75"/>
        <v>#VALUE!</v>
      </c>
    </row>
    <row r="4870" spans="1:8">
      <c r="A4870">
        <v>39730</v>
      </c>
      <c r="B4870" t="s">
        <v>11769</v>
      </c>
      <c r="C4870" t="s">
        <v>6916</v>
      </c>
      <c r="D4870" s="282">
        <v>291.51</v>
      </c>
      <c r="H4870" s="19" t="e">
        <f t="shared" si="75"/>
        <v>#VALUE!</v>
      </c>
    </row>
    <row r="4871" spans="1:8">
      <c r="A4871">
        <v>39731</v>
      </c>
      <c r="B4871" t="s">
        <v>11770</v>
      </c>
      <c r="C4871" t="s">
        <v>6916</v>
      </c>
      <c r="D4871" s="282">
        <v>431.75</v>
      </c>
      <c r="H4871" s="19" t="e">
        <f t="shared" si="75"/>
        <v>#VALUE!</v>
      </c>
    </row>
    <row r="4872" spans="1:8">
      <c r="A4872">
        <v>39725</v>
      </c>
      <c r="B4872" t="s">
        <v>11771</v>
      </c>
      <c r="C4872" t="s">
        <v>6916</v>
      </c>
      <c r="D4872" s="282">
        <v>66.63</v>
      </c>
      <c r="H4872" s="19" t="e">
        <f t="shared" si="75"/>
        <v>#VALUE!</v>
      </c>
    </row>
    <row r="4873" spans="1:8">
      <c r="A4873">
        <v>39732</v>
      </c>
      <c r="B4873" t="s">
        <v>11772</v>
      </c>
      <c r="C4873" t="s">
        <v>6916</v>
      </c>
      <c r="D4873" s="282">
        <v>635.51</v>
      </c>
      <c r="H4873" s="19" t="e">
        <f t="shared" si="75"/>
        <v>#VALUE!</v>
      </c>
    </row>
    <row r="4874" spans="1:8">
      <c r="A4874">
        <v>39660</v>
      </c>
      <c r="B4874" t="s">
        <v>11773</v>
      </c>
      <c r="C4874" t="s">
        <v>6916</v>
      </c>
      <c r="D4874" s="282">
        <v>28.96</v>
      </c>
      <c r="H4874" s="19" t="e">
        <f t="shared" ref="H4874:H4937" si="76">LEFT(B4874,SEARCH("          ",B4874)-1)</f>
        <v>#VALUE!</v>
      </c>
    </row>
    <row r="4875" spans="1:8">
      <c r="A4875">
        <v>39662</v>
      </c>
      <c r="B4875" t="s">
        <v>11774</v>
      </c>
      <c r="C4875" t="s">
        <v>6916</v>
      </c>
      <c r="D4875" s="282">
        <v>13.88</v>
      </c>
      <c r="H4875" s="19" t="e">
        <f t="shared" si="76"/>
        <v>#VALUE!</v>
      </c>
    </row>
    <row r="4876" spans="1:8">
      <c r="A4876">
        <v>39661</v>
      </c>
      <c r="B4876" t="s">
        <v>11775</v>
      </c>
      <c r="C4876" t="s">
        <v>6916</v>
      </c>
      <c r="D4876" s="282">
        <v>9.4600000000000009</v>
      </c>
      <c r="H4876" s="19" t="e">
        <f t="shared" si="76"/>
        <v>#VALUE!</v>
      </c>
    </row>
    <row r="4877" spans="1:8">
      <c r="A4877">
        <v>39666</v>
      </c>
      <c r="B4877" t="s">
        <v>11776</v>
      </c>
      <c r="C4877" t="s">
        <v>6916</v>
      </c>
      <c r="D4877" s="282">
        <v>43.56</v>
      </c>
      <c r="H4877" s="19" t="e">
        <f t="shared" si="76"/>
        <v>#VALUE!</v>
      </c>
    </row>
    <row r="4878" spans="1:8">
      <c r="A4878">
        <v>39664</v>
      </c>
      <c r="B4878" t="s">
        <v>11777</v>
      </c>
      <c r="C4878" t="s">
        <v>6916</v>
      </c>
      <c r="D4878" s="282">
        <v>21.35</v>
      </c>
      <c r="H4878" s="19" t="e">
        <f t="shared" si="76"/>
        <v>#VALUE!</v>
      </c>
    </row>
    <row r="4879" spans="1:8">
      <c r="A4879">
        <v>39663</v>
      </c>
      <c r="B4879" t="s">
        <v>11778</v>
      </c>
      <c r="C4879" t="s">
        <v>6916</v>
      </c>
      <c r="D4879" s="282">
        <v>17.07</v>
      </c>
      <c r="H4879" s="19" t="e">
        <f t="shared" si="76"/>
        <v>#VALUE!</v>
      </c>
    </row>
    <row r="4880" spans="1:8">
      <c r="A4880">
        <v>39665</v>
      </c>
      <c r="B4880" t="s">
        <v>11779</v>
      </c>
      <c r="C4880" t="s">
        <v>6916</v>
      </c>
      <c r="D4880" s="282">
        <v>36.020000000000003</v>
      </c>
      <c r="H4880" s="19" t="e">
        <f t="shared" si="76"/>
        <v>#VALUE!</v>
      </c>
    </row>
    <row r="4881" spans="1:8">
      <c r="A4881">
        <v>39752</v>
      </c>
      <c r="B4881" t="s">
        <v>11780</v>
      </c>
      <c r="C4881" t="s">
        <v>6916</v>
      </c>
      <c r="D4881" s="282">
        <v>181.11</v>
      </c>
      <c r="H4881" s="19" t="e">
        <f t="shared" si="76"/>
        <v>#VALUE!</v>
      </c>
    </row>
    <row r="4882" spans="1:8">
      <c r="A4882">
        <v>7725</v>
      </c>
      <c r="B4882" t="s">
        <v>11781</v>
      </c>
      <c r="C4882" t="s">
        <v>6916</v>
      </c>
      <c r="D4882" s="282">
        <v>133.25</v>
      </c>
      <c r="H4882" s="19" t="e">
        <f t="shared" si="76"/>
        <v>#VALUE!</v>
      </c>
    </row>
    <row r="4883" spans="1:8">
      <c r="A4883">
        <v>7753</v>
      </c>
      <c r="B4883" t="s">
        <v>11782</v>
      </c>
      <c r="C4883" t="s">
        <v>6916</v>
      </c>
      <c r="D4883" s="282">
        <v>259.77999999999997</v>
      </c>
      <c r="H4883" s="19" t="e">
        <f t="shared" si="76"/>
        <v>#VALUE!</v>
      </c>
    </row>
    <row r="4884" spans="1:8">
      <c r="A4884">
        <v>13256</v>
      </c>
      <c r="B4884" t="s">
        <v>11783</v>
      </c>
      <c r="C4884" t="s">
        <v>6916</v>
      </c>
      <c r="D4884" s="282">
        <v>363.91</v>
      </c>
      <c r="H4884" s="19" t="e">
        <f t="shared" si="76"/>
        <v>#VALUE!</v>
      </c>
    </row>
    <row r="4885" spans="1:8">
      <c r="A4885">
        <v>7757</v>
      </c>
      <c r="B4885" t="s">
        <v>11784</v>
      </c>
      <c r="C4885" t="s">
        <v>6916</v>
      </c>
      <c r="D4885" s="282">
        <v>387.99</v>
      </c>
      <c r="H4885" s="19" t="e">
        <f t="shared" si="76"/>
        <v>#VALUE!</v>
      </c>
    </row>
    <row r="4886" spans="1:8">
      <c r="A4886">
        <v>7758</v>
      </c>
      <c r="B4886" t="s">
        <v>11785</v>
      </c>
      <c r="C4886" t="s">
        <v>6916</v>
      </c>
      <c r="D4886" s="282">
        <v>562.11</v>
      </c>
      <c r="H4886" s="19" t="e">
        <f t="shared" si="76"/>
        <v>#VALUE!</v>
      </c>
    </row>
    <row r="4887" spans="1:8">
      <c r="A4887">
        <v>7759</v>
      </c>
      <c r="B4887" t="s">
        <v>11786</v>
      </c>
      <c r="C4887" t="s">
        <v>6916</v>
      </c>
      <c r="D4887" s="21">
        <v>1557.61</v>
      </c>
      <c r="H4887" s="19" t="e">
        <f t="shared" si="76"/>
        <v>#VALUE!</v>
      </c>
    </row>
    <row r="4888" spans="1:8">
      <c r="A4888">
        <v>40334</v>
      </c>
      <c r="B4888" t="s">
        <v>11787</v>
      </c>
      <c r="C4888" t="s">
        <v>6916</v>
      </c>
      <c r="D4888" s="282">
        <v>61.02</v>
      </c>
      <c r="H4888" s="19" t="e">
        <f t="shared" si="76"/>
        <v>#VALUE!</v>
      </c>
    </row>
    <row r="4889" spans="1:8">
      <c r="A4889">
        <v>7745</v>
      </c>
      <c r="B4889" t="s">
        <v>11788</v>
      </c>
      <c r="C4889" t="s">
        <v>6916</v>
      </c>
      <c r="D4889" s="282">
        <v>68.86</v>
      </c>
      <c r="H4889" s="19" t="e">
        <f t="shared" si="76"/>
        <v>#VALUE!</v>
      </c>
    </row>
    <row r="4890" spans="1:8">
      <c r="A4890">
        <v>7714</v>
      </c>
      <c r="B4890" t="s">
        <v>11789</v>
      </c>
      <c r="C4890" t="s">
        <v>6916</v>
      </c>
      <c r="D4890" s="282">
        <v>82.3</v>
      </c>
      <c r="H4890" s="19" t="e">
        <f t="shared" si="76"/>
        <v>#VALUE!</v>
      </c>
    </row>
    <row r="4891" spans="1:8">
      <c r="A4891">
        <v>7742</v>
      </c>
      <c r="B4891" t="s">
        <v>11790</v>
      </c>
      <c r="C4891" t="s">
        <v>6916</v>
      </c>
      <c r="D4891" s="282">
        <v>181.62</v>
      </c>
      <c r="H4891" s="19" t="e">
        <f t="shared" si="76"/>
        <v>#VALUE!</v>
      </c>
    </row>
    <row r="4892" spans="1:8">
      <c r="A4892">
        <v>7750</v>
      </c>
      <c r="B4892" t="s">
        <v>11791</v>
      </c>
      <c r="C4892" t="s">
        <v>6916</v>
      </c>
      <c r="D4892" s="282">
        <v>221.71</v>
      </c>
      <c r="H4892" s="19" t="e">
        <f t="shared" si="76"/>
        <v>#VALUE!</v>
      </c>
    </row>
    <row r="4893" spans="1:8">
      <c r="A4893">
        <v>7756</v>
      </c>
      <c r="B4893" t="s">
        <v>11792</v>
      </c>
      <c r="C4893" t="s">
        <v>6916</v>
      </c>
      <c r="D4893" s="282">
        <v>254.74</v>
      </c>
      <c r="H4893" s="19" t="e">
        <f t="shared" si="76"/>
        <v>#VALUE!</v>
      </c>
    </row>
    <row r="4894" spans="1:8">
      <c r="A4894">
        <v>7765</v>
      </c>
      <c r="B4894" t="s">
        <v>11793</v>
      </c>
      <c r="C4894" t="s">
        <v>6916</v>
      </c>
      <c r="D4894" s="282">
        <v>285.52999999999997</v>
      </c>
      <c r="H4894" s="19" t="e">
        <f t="shared" si="76"/>
        <v>#VALUE!</v>
      </c>
    </row>
    <row r="4895" spans="1:8">
      <c r="A4895">
        <v>12569</v>
      </c>
      <c r="B4895" t="s">
        <v>11794</v>
      </c>
      <c r="C4895" t="s">
        <v>6916</v>
      </c>
      <c r="D4895" s="282">
        <v>394.15</v>
      </c>
      <c r="H4895" s="19" t="e">
        <f t="shared" si="76"/>
        <v>#VALUE!</v>
      </c>
    </row>
    <row r="4896" spans="1:8">
      <c r="A4896">
        <v>7766</v>
      </c>
      <c r="B4896" t="s">
        <v>11795</v>
      </c>
      <c r="C4896" t="s">
        <v>6916</v>
      </c>
      <c r="D4896" s="282">
        <v>418.78</v>
      </c>
      <c r="H4896" s="19" t="e">
        <f t="shared" si="76"/>
        <v>#VALUE!</v>
      </c>
    </row>
    <row r="4897" spans="1:8">
      <c r="A4897">
        <v>7767</v>
      </c>
      <c r="B4897" t="s">
        <v>11796</v>
      </c>
      <c r="C4897" t="s">
        <v>6916</v>
      </c>
      <c r="D4897" s="282">
        <v>601.29999999999995</v>
      </c>
      <c r="H4897" s="19" t="e">
        <f t="shared" si="76"/>
        <v>#VALUE!</v>
      </c>
    </row>
    <row r="4898" spans="1:8">
      <c r="A4898">
        <v>7727</v>
      </c>
      <c r="B4898" t="s">
        <v>11797</v>
      </c>
      <c r="C4898" t="s">
        <v>6916</v>
      </c>
      <c r="D4898" s="21">
        <v>1746.8</v>
      </c>
      <c r="H4898" s="19" t="e">
        <f t="shared" si="76"/>
        <v>#VALUE!</v>
      </c>
    </row>
    <row r="4899" spans="1:8">
      <c r="A4899">
        <v>7760</v>
      </c>
      <c r="B4899" t="s">
        <v>11798</v>
      </c>
      <c r="C4899" t="s">
        <v>6916</v>
      </c>
      <c r="D4899" s="282">
        <v>69.42</v>
      </c>
      <c r="H4899" s="19" t="e">
        <f t="shared" si="76"/>
        <v>#VALUE!</v>
      </c>
    </row>
    <row r="4900" spans="1:8">
      <c r="A4900">
        <v>7761</v>
      </c>
      <c r="B4900" t="s">
        <v>11799</v>
      </c>
      <c r="C4900" t="s">
        <v>6916</v>
      </c>
      <c r="D4900" s="282">
        <v>72.78</v>
      </c>
      <c r="H4900" s="19" t="e">
        <f t="shared" si="76"/>
        <v>#VALUE!</v>
      </c>
    </row>
    <row r="4901" spans="1:8">
      <c r="A4901">
        <v>7752</v>
      </c>
      <c r="B4901" t="s">
        <v>11800</v>
      </c>
      <c r="C4901" t="s">
        <v>6916</v>
      </c>
      <c r="D4901" s="282">
        <v>88.46</v>
      </c>
      <c r="H4901" s="19" t="e">
        <f t="shared" si="76"/>
        <v>#VALUE!</v>
      </c>
    </row>
    <row r="4902" spans="1:8">
      <c r="A4902">
        <v>7762</v>
      </c>
      <c r="B4902" t="s">
        <v>11801</v>
      </c>
      <c r="C4902" t="s">
        <v>6916</v>
      </c>
      <c r="D4902" s="282">
        <v>115.61</v>
      </c>
      <c r="H4902" s="19" t="e">
        <f t="shared" si="76"/>
        <v>#VALUE!</v>
      </c>
    </row>
    <row r="4903" spans="1:8">
      <c r="A4903">
        <v>7722</v>
      </c>
      <c r="B4903" t="s">
        <v>11802</v>
      </c>
      <c r="C4903" t="s">
        <v>6916</v>
      </c>
      <c r="D4903" s="282">
        <v>176.92</v>
      </c>
      <c r="H4903" s="19" t="e">
        <f t="shared" si="76"/>
        <v>#VALUE!</v>
      </c>
    </row>
    <row r="4904" spans="1:8">
      <c r="A4904">
        <v>7763</v>
      </c>
      <c r="B4904" t="s">
        <v>11803</v>
      </c>
      <c r="C4904" t="s">
        <v>6916</v>
      </c>
      <c r="D4904" s="282">
        <v>215.55</v>
      </c>
      <c r="H4904" s="19" t="e">
        <f t="shared" si="76"/>
        <v>#VALUE!</v>
      </c>
    </row>
    <row r="4905" spans="1:8">
      <c r="A4905">
        <v>7764</v>
      </c>
      <c r="B4905" t="s">
        <v>11804</v>
      </c>
      <c r="C4905" t="s">
        <v>6916</v>
      </c>
      <c r="D4905" s="282">
        <v>257.54000000000002</v>
      </c>
      <c r="H4905" s="19" t="e">
        <f t="shared" si="76"/>
        <v>#VALUE!</v>
      </c>
    </row>
    <row r="4906" spans="1:8">
      <c r="A4906">
        <v>12572</v>
      </c>
      <c r="B4906" t="s">
        <v>11805</v>
      </c>
      <c r="C4906" t="s">
        <v>6916</v>
      </c>
      <c r="D4906" s="282">
        <v>363.91</v>
      </c>
      <c r="H4906" s="19" t="e">
        <f t="shared" si="76"/>
        <v>#VALUE!</v>
      </c>
    </row>
    <row r="4907" spans="1:8">
      <c r="A4907">
        <v>12573</v>
      </c>
      <c r="B4907" t="s">
        <v>11806</v>
      </c>
      <c r="C4907" t="s">
        <v>6916</v>
      </c>
      <c r="D4907" s="282">
        <v>478.69</v>
      </c>
      <c r="H4907" s="19" t="e">
        <f t="shared" si="76"/>
        <v>#VALUE!</v>
      </c>
    </row>
    <row r="4908" spans="1:8">
      <c r="A4908">
        <v>12574</v>
      </c>
      <c r="B4908" t="s">
        <v>11807</v>
      </c>
      <c r="C4908" t="s">
        <v>6916</v>
      </c>
      <c r="D4908" s="282">
        <v>578.79</v>
      </c>
      <c r="H4908" s="19" t="e">
        <f t="shared" si="76"/>
        <v>#VALUE!</v>
      </c>
    </row>
    <row r="4909" spans="1:8">
      <c r="A4909">
        <v>12575</v>
      </c>
      <c r="B4909" t="s">
        <v>11808</v>
      </c>
      <c r="C4909" t="s">
        <v>6916</v>
      </c>
      <c r="D4909" s="282">
        <v>879</v>
      </c>
      <c r="H4909" s="19" t="e">
        <f t="shared" si="76"/>
        <v>#VALUE!</v>
      </c>
    </row>
    <row r="4910" spans="1:8">
      <c r="A4910">
        <v>12576</v>
      </c>
      <c r="B4910" t="s">
        <v>11809</v>
      </c>
      <c r="C4910" t="s">
        <v>6916</v>
      </c>
      <c r="D4910" s="282">
        <v>106.37</v>
      </c>
      <c r="H4910" s="19" t="e">
        <f t="shared" si="76"/>
        <v>#VALUE!</v>
      </c>
    </row>
    <row r="4911" spans="1:8">
      <c r="A4911">
        <v>12577</v>
      </c>
      <c r="B4911" t="s">
        <v>11810</v>
      </c>
      <c r="C4911" t="s">
        <v>6916</v>
      </c>
      <c r="D4911" s="282">
        <v>143.32</v>
      </c>
      <c r="H4911" s="19" t="e">
        <f t="shared" si="76"/>
        <v>#VALUE!</v>
      </c>
    </row>
    <row r="4912" spans="1:8">
      <c r="A4912">
        <v>12578</v>
      </c>
      <c r="B4912" t="s">
        <v>11811</v>
      </c>
      <c r="C4912" t="s">
        <v>6916</v>
      </c>
      <c r="D4912" s="282">
        <v>173.56</v>
      </c>
      <c r="H4912" s="19" t="e">
        <f t="shared" si="76"/>
        <v>#VALUE!</v>
      </c>
    </row>
    <row r="4913" spans="1:8">
      <c r="A4913">
        <v>12579</v>
      </c>
      <c r="B4913" t="s">
        <v>11812</v>
      </c>
      <c r="C4913" t="s">
        <v>6916</v>
      </c>
      <c r="D4913" s="282">
        <v>298.97000000000003</v>
      </c>
      <c r="H4913" s="19" t="e">
        <f t="shared" si="76"/>
        <v>#VALUE!</v>
      </c>
    </row>
    <row r="4914" spans="1:8">
      <c r="A4914">
        <v>12580</v>
      </c>
      <c r="B4914" t="s">
        <v>11813</v>
      </c>
      <c r="C4914" t="s">
        <v>6916</v>
      </c>
      <c r="D4914" s="282">
        <v>311.51</v>
      </c>
      <c r="H4914" s="19" t="e">
        <f t="shared" si="76"/>
        <v>#VALUE!</v>
      </c>
    </row>
    <row r="4915" spans="1:8">
      <c r="A4915">
        <v>12581</v>
      </c>
      <c r="B4915" t="s">
        <v>11814</v>
      </c>
      <c r="C4915" t="s">
        <v>6916</v>
      </c>
      <c r="D4915" s="282">
        <v>333.68</v>
      </c>
      <c r="H4915" s="19" t="e">
        <f t="shared" si="76"/>
        <v>#VALUE!</v>
      </c>
    </row>
    <row r="4916" spans="1:8">
      <c r="A4916">
        <v>7720</v>
      </c>
      <c r="B4916" t="s">
        <v>11815</v>
      </c>
      <c r="C4916" t="s">
        <v>6916</v>
      </c>
      <c r="D4916" s="282">
        <v>521.79999999999995</v>
      </c>
      <c r="H4916" s="19" t="e">
        <f t="shared" si="76"/>
        <v>#VALUE!</v>
      </c>
    </row>
    <row r="4917" spans="1:8">
      <c r="A4917">
        <v>40335</v>
      </c>
      <c r="B4917" t="s">
        <v>11816</v>
      </c>
      <c r="C4917" t="s">
        <v>6916</v>
      </c>
      <c r="D4917" s="282">
        <v>109.17</v>
      </c>
      <c r="H4917" s="19" t="e">
        <f t="shared" si="76"/>
        <v>#VALUE!</v>
      </c>
    </row>
    <row r="4918" spans="1:8">
      <c r="A4918">
        <v>7740</v>
      </c>
      <c r="B4918" t="s">
        <v>11817</v>
      </c>
      <c r="C4918" t="s">
        <v>6916</v>
      </c>
      <c r="D4918" s="282">
        <v>111.97</v>
      </c>
      <c r="H4918" s="19" t="e">
        <f t="shared" si="76"/>
        <v>#VALUE!</v>
      </c>
    </row>
    <row r="4919" spans="1:8">
      <c r="A4919">
        <v>7741</v>
      </c>
      <c r="B4919" t="s">
        <v>11818</v>
      </c>
      <c r="C4919" t="s">
        <v>6916</v>
      </c>
      <c r="D4919" s="282">
        <v>207.15</v>
      </c>
      <c r="H4919" s="19" t="e">
        <f t="shared" si="76"/>
        <v>#VALUE!</v>
      </c>
    </row>
    <row r="4920" spans="1:8">
      <c r="A4920">
        <v>7774</v>
      </c>
      <c r="B4920" t="s">
        <v>11819</v>
      </c>
      <c r="C4920" t="s">
        <v>6916</v>
      </c>
      <c r="D4920" s="282">
        <v>254.18</v>
      </c>
      <c r="H4920" s="19" t="e">
        <f t="shared" si="76"/>
        <v>#VALUE!</v>
      </c>
    </row>
    <row r="4921" spans="1:8">
      <c r="A4921">
        <v>7744</v>
      </c>
      <c r="B4921" t="s">
        <v>11820</v>
      </c>
      <c r="C4921" t="s">
        <v>6916</v>
      </c>
      <c r="D4921" s="282">
        <v>332</v>
      </c>
      <c r="H4921" s="19" t="e">
        <f t="shared" si="76"/>
        <v>#VALUE!</v>
      </c>
    </row>
    <row r="4922" spans="1:8">
      <c r="A4922">
        <v>7773</v>
      </c>
      <c r="B4922" t="s">
        <v>11821</v>
      </c>
      <c r="C4922" t="s">
        <v>6916</v>
      </c>
      <c r="D4922" s="282">
        <v>339.33</v>
      </c>
      <c r="H4922" s="19" t="e">
        <f t="shared" si="76"/>
        <v>#VALUE!</v>
      </c>
    </row>
    <row r="4923" spans="1:8">
      <c r="A4923">
        <v>7754</v>
      </c>
      <c r="B4923" t="s">
        <v>11822</v>
      </c>
      <c r="C4923" t="s">
        <v>6916</v>
      </c>
      <c r="D4923" s="282">
        <v>514.52</v>
      </c>
      <c r="H4923" s="19" t="e">
        <f t="shared" si="76"/>
        <v>#VALUE!</v>
      </c>
    </row>
    <row r="4924" spans="1:8">
      <c r="A4924">
        <v>7735</v>
      </c>
      <c r="B4924" t="s">
        <v>11823</v>
      </c>
      <c r="C4924" t="s">
        <v>6916</v>
      </c>
      <c r="D4924" s="282">
        <v>666.25</v>
      </c>
      <c r="H4924" s="19" t="e">
        <f t="shared" si="76"/>
        <v>#VALUE!</v>
      </c>
    </row>
    <row r="4925" spans="1:8">
      <c r="A4925">
        <v>7755</v>
      </c>
      <c r="B4925" t="s">
        <v>11824</v>
      </c>
      <c r="C4925" t="s">
        <v>6916</v>
      </c>
      <c r="D4925" s="282">
        <v>132.13</v>
      </c>
      <c r="H4925" s="19" t="e">
        <f t="shared" si="76"/>
        <v>#VALUE!</v>
      </c>
    </row>
    <row r="4926" spans="1:8">
      <c r="A4926">
        <v>7776</v>
      </c>
      <c r="B4926" t="s">
        <v>11825</v>
      </c>
      <c r="C4926" t="s">
        <v>6916</v>
      </c>
      <c r="D4926" s="282">
        <v>275.45</v>
      </c>
      <c r="H4926" s="19" t="e">
        <f t="shared" si="76"/>
        <v>#VALUE!</v>
      </c>
    </row>
    <row r="4927" spans="1:8">
      <c r="A4927">
        <v>7743</v>
      </c>
      <c r="B4927" t="s">
        <v>11826</v>
      </c>
      <c r="C4927" t="s">
        <v>6916</v>
      </c>
      <c r="D4927" s="282">
        <v>291.69</v>
      </c>
      <c r="H4927" s="19" t="e">
        <f t="shared" si="76"/>
        <v>#VALUE!</v>
      </c>
    </row>
    <row r="4928" spans="1:8">
      <c r="A4928">
        <v>7733</v>
      </c>
      <c r="B4928" t="s">
        <v>11827</v>
      </c>
      <c r="C4928" t="s">
        <v>6916</v>
      </c>
      <c r="D4928" s="282">
        <v>380.71</v>
      </c>
      <c r="H4928" s="19" t="e">
        <f t="shared" si="76"/>
        <v>#VALUE!</v>
      </c>
    </row>
    <row r="4929" spans="1:8">
      <c r="A4929">
        <v>7775</v>
      </c>
      <c r="B4929" t="s">
        <v>11828</v>
      </c>
      <c r="C4929" t="s">
        <v>6916</v>
      </c>
      <c r="D4929" s="282">
        <v>417.1</v>
      </c>
      <c r="H4929" s="19" t="e">
        <f t="shared" si="76"/>
        <v>#VALUE!</v>
      </c>
    </row>
    <row r="4930" spans="1:8">
      <c r="A4930">
        <v>7734</v>
      </c>
      <c r="B4930" t="s">
        <v>11829</v>
      </c>
      <c r="C4930" t="s">
        <v>6916</v>
      </c>
      <c r="D4930" s="282">
        <v>590.66</v>
      </c>
      <c r="H4930" s="19" t="e">
        <f t="shared" si="76"/>
        <v>#VALUE!</v>
      </c>
    </row>
    <row r="4931" spans="1:8">
      <c r="A4931">
        <v>37449</v>
      </c>
      <c r="B4931" t="s">
        <v>11830</v>
      </c>
      <c r="C4931" t="s">
        <v>6916</v>
      </c>
      <c r="D4931" s="282">
        <v>20.63</v>
      </c>
      <c r="H4931" s="19" t="e">
        <f t="shared" si="76"/>
        <v>#VALUE!</v>
      </c>
    </row>
    <row r="4932" spans="1:8">
      <c r="A4932">
        <v>37450</v>
      </c>
      <c r="B4932" t="s">
        <v>11831</v>
      </c>
      <c r="C4932" t="s">
        <v>6916</v>
      </c>
      <c r="D4932" s="282">
        <v>28.88</v>
      </c>
      <c r="H4932" s="19" t="e">
        <f t="shared" si="76"/>
        <v>#VALUE!</v>
      </c>
    </row>
    <row r="4933" spans="1:8">
      <c r="A4933">
        <v>37451</v>
      </c>
      <c r="B4933" t="s">
        <v>11832</v>
      </c>
      <c r="C4933" t="s">
        <v>6916</v>
      </c>
      <c r="D4933" s="282">
        <v>40.32</v>
      </c>
      <c r="H4933" s="19" t="e">
        <f t="shared" si="76"/>
        <v>#VALUE!</v>
      </c>
    </row>
    <row r="4934" spans="1:8">
      <c r="A4934">
        <v>37452</v>
      </c>
      <c r="B4934" t="s">
        <v>11833</v>
      </c>
      <c r="C4934" t="s">
        <v>6916</v>
      </c>
      <c r="D4934" s="282">
        <v>58.61</v>
      </c>
      <c r="H4934" s="19" t="e">
        <f t="shared" si="76"/>
        <v>#VALUE!</v>
      </c>
    </row>
    <row r="4935" spans="1:8">
      <c r="A4935">
        <v>37453</v>
      </c>
      <c r="B4935" t="s">
        <v>11834</v>
      </c>
      <c r="C4935" t="s">
        <v>6916</v>
      </c>
      <c r="D4935" s="282">
        <v>67.5</v>
      </c>
      <c r="H4935" s="19" t="e">
        <f t="shared" si="76"/>
        <v>#VALUE!</v>
      </c>
    </row>
    <row r="4936" spans="1:8">
      <c r="A4936">
        <v>7778</v>
      </c>
      <c r="B4936" t="s">
        <v>11835</v>
      </c>
      <c r="C4936" t="s">
        <v>6916</v>
      </c>
      <c r="D4936" s="282">
        <v>25.32</v>
      </c>
      <c r="H4936" s="19" t="e">
        <f t="shared" si="76"/>
        <v>#VALUE!</v>
      </c>
    </row>
    <row r="4937" spans="1:8">
      <c r="A4937">
        <v>7796</v>
      </c>
      <c r="B4937" t="s">
        <v>11836</v>
      </c>
      <c r="C4937" t="s">
        <v>6916</v>
      </c>
      <c r="D4937" s="282">
        <v>34.700000000000003</v>
      </c>
      <c r="H4937" s="19" t="e">
        <f t="shared" si="76"/>
        <v>#VALUE!</v>
      </c>
    </row>
    <row r="4938" spans="1:8">
      <c r="A4938">
        <v>7781</v>
      </c>
      <c r="B4938" t="s">
        <v>11837</v>
      </c>
      <c r="C4938" t="s">
        <v>6916</v>
      </c>
      <c r="D4938" s="282">
        <v>41</v>
      </c>
      <c r="H4938" s="19" t="e">
        <f t="shared" ref="H4938:H5001" si="77">LEFT(B4938,SEARCH("          ",B4938)-1)</f>
        <v>#VALUE!</v>
      </c>
    </row>
    <row r="4939" spans="1:8">
      <c r="A4939">
        <v>7795</v>
      </c>
      <c r="B4939" t="s">
        <v>11838</v>
      </c>
      <c r="C4939" t="s">
        <v>6916</v>
      </c>
      <c r="D4939" s="282">
        <v>61.02</v>
      </c>
      <c r="H4939" s="19" t="e">
        <f t="shared" si="77"/>
        <v>#VALUE!</v>
      </c>
    </row>
    <row r="4940" spans="1:8">
      <c r="A4940">
        <v>7791</v>
      </c>
      <c r="B4940" t="s">
        <v>11839</v>
      </c>
      <c r="C4940" t="s">
        <v>6916</v>
      </c>
      <c r="D4940" s="282">
        <v>73.05</v>
      </c>
      <c r="H4940" s="19" t="e">
        <f t="shared" si="77"/>
        <v>#VALUE!</v>
      </c>
    </row>
    <row r="4941" spans="1:8">
      <c r="A4941">
        <v>7783</v>
      </c>
      <c r="B4941" t="s">
        <v>11840</v>
      </c>
      <c r="C4941" t="s">
        <v>6916</v>
      </c>
      <c r="D4941" s="282">
        <v>25.88</v>
      </c>
      <c r="H4941" s="19" t="e">
        <f t="shared" si="77"/>
        <v>#VALUE!</v>
      </c>
    </row>
    <row r="4942" spans="1:8">
      <c r="A4942">
        <v>7790</v>
      </c>
      <c r="B4942" t="s">
        <v>11841</v>
      </c>
      <c r="C4942" t="s">
        <v>6916</v>
      </c>
      <c r="D4942" s="282">
        <v>40.79</v>
      </c>
      <c r="H4942" s="19" t="e">
        <f t="shared" si="77"/>
        <v>#VALUE!</v>
      </c>
    </row>
    <row r="4943" spans="1:8">
      <c r="A4943">
        <v>7785</v>
      </c>
      <c r="B4943" t="s">
        <v>11842</v>
      </c>
      <c r="C4943" t="s">
        <v>6916</v>
      </c>
      <c r="D4943" s="282">
        <v>45.01</v>
      </c>
      <c r="H4943" s="19" t="e">
        <f t="shared" si="77"/>
        <v>#VALUE!</v>
      </c>
    </row>
    <row r="4944" spans="1:8">
      <c r="A4944">
        <v>7792</v>
      </c>
      <c r="B4944" t="s">
        <v>11843</v>
      </c>
      <c r="C4944" t="s">
        <v>6916</v>
      </c>
      <c r="D4944" s="282">
        <v>63.84</v>
      </c>
      <c r="H4944" s="19" t="e">
        <f t="shared" si="77"/>
        <v>#VALUE!</v>
      </c>
    </row>
    <row r="4945" spans="1:8">
      <c r="A4945">
        <v>7793</v>
      </c>
      <c r="B4945" t="s">
        <v>11844</v>
      </c>
      <c r="C4945" t="s">
        <v>6916</v>
      </c>
      <c r="D4945" s="282">
        <v>75.400000000000006</v>
      </c>
      <c r="H4945" s="19" t="e">
        <f t="shared" si="77"/>
        <v>#VALUE!</v>
      </c>
    </row>
    <row r="4946" spans="1:8">
      <c r="A4946">
        <v>13159</v>
      </c>
      <c r="B4946" t="s">
        <v>11845</v>
      </c>
      <c r="C4946" t="s">
        <v>6916</v>
      </c>
      <c r="D4946" s="282">
        <v>65.64</v>
      </c>
      <c r="H4946" s="19" t="e">
        <f t="shared" si="77"/>
        <v>#VALUE!</v>
      </c>
    </row>
    <row r="4947" spans="1:8">
      <c r="A4947">
        <v>13168</v>
      </c>
      <c r="B4947" t="s">
        <v>11846</v>
      </c>
      <c r="C4947" t="s">
        <v>6916</v>
      </c>
      <c r="D4947" s="282">
        <v>79.709999999999994</v>
      </c>
      <c r="H4947" s="19" t="e">
        <f t="shared" si="77"/>
        <v>#VALUE!</v>
      </c>
    </row>
    <row r="4948" spans="1:8">
      <c r="A4948">
        <v>13173</v>
      </c>
      <c r="B4948" t="s">
        <v>11847</v>
      </c>
      <c r="C4948" t="s">
        <v>6916</v>
      </c>
      <c r="D4948" s="282">
        <v>107.85</v>
      </c>
      <c r="H4948" s="19" t="e">
        <f t="shared" si="77"/>
        <v>#VALUE!</v>
      </c>
    </row>
    <row r="4949" spans="1:8">
      <c r="A4949">
        <v>12583</v>
      </c>
      <c r="B4949" t="s">
        <v>11848</v>
      </c>
      <c r="C4949" t="s">
        <v>6916</v>
      </c>
      <c r="D4949" s="282">
        <v>21.57</v>
      </c>
      <c r="H4949" s="19" t="e">
        <f t="shared" si="77"/>
        <v>#VALUE!</v>
      </c>
    </row>
    <row r="4950" spans="1:8">
      <c r="A4950">
        <v>12584</v>
      </c>
      <c r="B4950" t="s">
        <v>11849</v>
      </c>
      <c r="C4950" t="s">
        <v>6916</v>
      </c>
      <c r="D4950" s="282">
        <v>28.13</v>
      </c>
      <c r="H4950" s="19" t="e">
        <f t="shared" si="77"/>
        <v>#VALUE!</v>
      </c>
    </row>
    <row r="4951" spans="1:8">
      <c r="A4951">
        <v>12613</v>
      </c>
      <c r="B4951" t="s">
        <v>11850</v>
      </c>
      <c r="C4951" t="s">
        <v>6897</v>
      </c>
      <c r="D4951" s="282">
        <v>15.5</v>
      </c>
      <c r="H4951" s="19" t="e">
        <f t="shared" si="77"/>
        <v>#VALUE!</v>
      </c>
    </row>
    <row r="4952" spans="1:8">
      <c r="A4952">
        <v>1031</v>
      </c>
      <c r="B4952" t="s">
        <v>11851</v>
      </c>
      <c r="C4952" t="s">
        <v>6897</v>
      </c>
      <c r="D4952" s="282">
        <v>10.14</v>
      </c>
      <c r="H4952" s="19" t="e">
        <f t="shared" si="77"/>
        <v>#VALUE!</v>
      </c>
    </row>
    <row r="4953" spans="1:8">
      <c r="A4953">
        <v>39707</v>
      </c>
      <c r="B4953" t="s">
        <v>11852</v>
      </c>
      <c r="C4953" t="s">
        <v>6916</v>
      </c>
      <c r="D4953" s="282">
        <v>4.43</v>
      </c>
      <c r="H4953" s="19" t="e">
        <f t="shared" si="77"/>
        <v>#VALUE!</v>
      </c>
    </row>
    <row r="4954" spans="1:8">
      <c r="A4954">
        <v>39708</v>
      </c>
      <c r="B4954" t="s">
        <v>11853</v>
      </c>
      <c r="C4954" t="s">
        <v>6916</v>
      </c>
      <c r="D4954" s="282">
        <v>4.29</v>
      </c>
      <c r="H4954" s="19" t="e">
        <f t="shared" si="77"/>
        <v>#VALUE!</v>
      </c>
    </row>
    <row r="4955" spans="1:8">
      <c r="A4955">
        <v>39710</v>
      </c>
      <c r="B4955" t="s">
        <v>11854</v>
      </c>
      <c r="C4955" t="s">
        <v>6916</v>
      </c>
      <c r="D4955" s="282">
        <v>3.02</v>
      </c>
      <c r="H4955" s="19" t="e">
        <f t="shared" si="77"/>
        <v>#VALUE!</v>
      </c>
    </row>
    <row r="4956" spans="1:8">
      <c r="A4956">
        <v>39709</v>
      </c>
      <c r="B4956" t="s">
        <v>11855</v>
      </c>
      <c r="C4956" t="s">
        <v>6916</v>
      </c>
      <c r="D4956" s="282">
        <v>4.1900000000000004</v>
      </c>
      <c r="H4956" s="19" t="e">
        <f t="shared" si="77"/>
        <v>#VALUE!</v>
      </c>
    </row>
    <row r="4957" spans="1:8">
      <c r="A4957">
        <v>39711</v>
      </c>
      <c r="B4957" t="s">
        <v>11856</v>
      </c>
      <c r="C4957" t="s">
        <v>6916</v>
      </c>
      <c r="D4957" s="282">
        <v>4.7</v>
      </c>
      <c r="H4957" s="19" t="e">
        <f t="shared" si="77"/>
        <v>#VALUE!</v>
      </c>
    </row>
    <row r="4958" spans="1:8">
      <c r="A4958">
        <v>39712</v>
      </c>
      <c r="B4958" t="s">
        <v>11857</v>
      </c>
      <c r="C4958" t="s">
        <v>6916</v>
      </c>
      <c r="D4958" s="282">
        <v>1.65</v>
      </c>
      <c r="H4958" s="19" t="e">
        <f t="shared" si="77"/>
        <v>#VALUE!</v>
      </c>
    </row>
    <row r="4959" spans="1:8">
      <c r="A4959">
        <v>39713</v>
      </c>
      <c r="B4959" t="s">
        <v>11858</v>
      </c>
      <c r="C4959" t="s">
        <v>6916</v>
      </c>
      <c r="D4959" s="282">
        <v>1.3</v>
      </c>
      <c r="H4959" s="19" t="e">
        <f t="shared" si="77"/>
        <v>#VALUE!</v>
      </c>
    </row>
    <row r="4960" spans="1:8">
      <c r="A4960">
        <v>39714</v>
      </c>
      <c r="B4960" t="s">
        <v>11859</v>
      </c>
      <c r="C4960" t="s">
        <v>6916</v>
      </c>
      <c r="D4960" s="282">
        <v>2.99</v>
      </c>
      <c r="H4960" s="19" t="e">
        <f t="shared" si="77"/>
        <v>#VALUE!</v>
      </c>
    </row>
    <row r="4961" spans="1:8">
      <c r="A4961">
        <v>39715</v>
      </c>
      <c r="B4961" t="s">
        <v>11860</v>
      </c>
      <c r="C4961" t="s">
        <v>6916</v>
      </c>
      <c r="D4961" s="282">
        <v>2.13</v>
      </c>
      <c r="H4961" s="19" t="e">
        <f t="shared" si="77"/>
        <v>#VALUE!</v>
      </c>
    </row>
    <row r="4962" spans="1:8">
      <c r="A4962">
        <v>39716</v>
      </c>
      <c r="B4962" t="s">
        <v>11861</v>
      </c>
      <c r="C4962" t="s">
        <v>6916</v>
      </c>
      <c r="D4962" s="282">
        <v>1.61</v>
      </c>
      <c r="H4962" s="19" t="e">
        <f t="shared" si="77"/>
        <v>#VALUE!</v>
      </c>
    </row>
    <row r="4963" spans="1:8">
      <c r="A4963">
        <v>39718</v>
      </c>
      <c r="B4963" t="s">
        <v>11862</v>
      </c>
      <c r="C4963" t="s">
        <v>6916</v>
      </c>
      <c r="D4963" s="282">
        <v>2.75</v>
      </c>
      <c r="H4963" s="19" t="e">
        <f t="shared" si="77"/>
        <v>#VALUE!</v>
      </c>
    </row>
    <row r="4964" spans="1:8">
      <c r="A4964">
        <v>9813</v>
      </c>
      <c r="B4964" t="s">
        <v>11863</v>
      </c>
      <c r="C4964" t="s">
        <v>6916</v>
      </c>
      <c r="D4964" s="282">
        <v>3.8</v>
      </c>
      <c r="H4964" s="19" t="e">
        <f t="shared" si="77"/>
        <v>#VALUE!</v>
      </c>
    </row>
    <row r="4965" spans="1:8">
      <c r="A4965">
        <v>9815</v>
      </c>
      <c r="B4965" t="s">
        <v>11864</v>
      </c>
      <c r="C4965" t="s">
        <v>6916</v>
      </c>
      <c r="D4965" s="282">
        <v>7.5</v>
      </c>
      <c r="H4965" s="19" t="e">
        <f t="shared" si="77"/>
        <v>#VALUE!</v>
      </c>
    </row>
    <row r="4966" spans="1:8">
      <c r="A4966">
        <v>25876</v>
      </c>
      <c r="B4966" t="s">
        <v>11865</v>
      </c>
      <c r="C4966" t="s">
        <v>6916</v>
      </c>
      <c r="D4966" s="21">
        <v>3734.13</v>
      </c>
      <c r="H4966" s="19" t="e">
        <f t="shared" si="77"/>
        <v>#VALUE!</v>
      </c>
    </row>
    <row r="4967" spans="1:8">
      <c r="A4967">
        <v>25888</v>
      </c>
      <c r="B4967" t="s">
        <v>11866</v>
      </c>
      <c r="C4967" t="s">
        <v>6916</v>
      </c>
      <c r="D4967" s="282">
        <v>91.52</v>
      </c>
      <c r="H4967" s="19" t="e">
        <f t="shared" si="77"/>
        <v>#VALUE!</v>
      </c>
    </row>
    <row r="4968" spans="1:8">
      <c r="A4968">
        <v>25874</v>
      </c>
      <c r="B4968" t="s">
        <v>11867</v>
      </c>
      <c r="C4968" t="s">
        <v>6916</v>
      </c>
      <c r="D4968" s="21">
        <v>6549.1</v>
      </c>
      <c r="H4968" s="19" t="e">
        <f t="shared" si="77"/>
        <v>#VALUE!</v>
      </c>
    </row>
    <row r="4969" spans="1:8">
      <c r="A4969">
        <v>25877</v>
      </c>
      <c r="B4969" t="s">
        <v>11868</v>
      </c>
      <c r="C4969" t="s">
        <v>6916</v>
      </c>
      <c r="D4969" s="21">
        <v>8936.5</v>
      </c>
      <c r="H4969" s="19" t="e">
        <f t="shared" si="77"/>
        <v>#VALUE!</v>
      </c>
    </row>
    <row r="4970" spans="1:8">
      <c r="A4970">
        <v>25878</v>
      </c>
      <c r="B4970" t="s">
        <v>11869</v>
      </c>
      <c r="C4970" t="s">
        <v>6916</v>
      </c>
      <c r="D4970" s="282">
        <v>196.44</v>
      </c>
      <c r="H4970" s="19" t="e">
        <f t="shared" si="77"/>
        <v>#VALUE!</v>
      </c>
    </row>
    <row r="4971" spans="1:8">
      <c r="A4971">
        <v>25879</v>
      </c>
      <c r="B4971" t="s">
        <v>11870</v>
      </c>
      <c r="C4971" t="s">
        <v>6916</v>
      </c>
      <c r="D4971" s="21">
        <v>8477.33</v>
      </c>
      <c r="H4971" s="19" t="e">
        <f t="shared" si="77"/>
        <v>#VALUE!</v>
      </c>
    </row>
    <row r="4972" spans="1:8">
      <c r="A4972">
        <v>25887</v>
      </c>
      <c r="B4972" t="s">
        <v>11871</v>
      </c>
      <c r="C4972" t="s">
        <v>6916</v>
      </c>
      <c r="D4972" s="21">
        <v>3386.83</v>
      </c>
      <c r="H4972" s="19" t="e">
        <f t="shared" si="77"/>
        <v>#VALUE!</v>
      </c>
    </row>
    <row r="4973" spans="1:8">
      <c r="A4973">
        <v>25880</v>
      </c>
      <c r="B4973" t="s">
        <v>11872</v>
      </c>
      <c r="C4973" t="s">
        <v>6916</v>
      </c>
      <c r="D4973" s="282">
        <v>306.23</v>
      </c>
      <c r="H4973" s="19" t="e">
        <f t="shared" si="77"/>
        <v>#VALUE!</v>
      </c>
    </row>
    <row r="4974" spans="1:8">
      <c r="A4974">
        <v>25881</v>
      </c>
      <c r="B4974" t="s">
        <v>11873</v>
      </c>
      <c r="C4974" t="s">
        <v>6916</v>
      </c>
      <c r="D4974" s="282">
        <v>750.35</v>
      </c>
      <c r="H4974" s="19" t="e">
        <f t="shared" si="77"/>
        <v>#VALUE!</v>
      </c>
    </row>
    <row r="4975" spans="1:8">
      <c r="A4975">
        <v>25882</v>
      </c>
      <c r="B4975" t="s">
        <v>11874</v>
      </c>
      <c r="C4975" t="s">
        <v>6916</v>
      </c>
      <c r="D4975" s="21">
        <v>1208.54</v>
      </c>
      <c r="H4975" s="19" t="e">
        <f t="shared" si="77"/>
        <v>#VALUE!</v>
      </c>
    </row>
    <row r="4976" spans="1:8">
      <c r="A4976">
        <v>25883</v>
      </c>
      <c r="B4976" t="s">
        <v>11875</v>
      </c>
      <c r="C4976" t="s">
        <v>6916</v>
      </c>
      <c r="D4976" s="282">
        <v>19.489999999999998</v>
      </c>
      <c r="H4976" s="19" t="e">
        <f t="shared" si="77"/>
        <v>#VALUE!</v>
      </c>
    </row>
    <row r="4977" spans="1:8">
      <c r="A4977">
        <v>25884</v>
      </c>
      <c r="B4977" t="s">
        <v>11876</v>
      </c>
      <c r="C4977" t="s">
        <v>6916</v>
      </c>
      <c r="D4977" s="21">
        <v>2121.7600000000002</v>
      </c>
      <c r="H4977" s="19" t="e">
        <f t="shared" si="77"/>
        <v>#VALUE!</v>
      </c>
    </row>
    <row r="4978" spans="1:8">
      <c r="A4978">
        <v>25885</v>
      </c>
      <c r="B4978" t="s">
        <v>11877</v>
      </c>
      <c r="C4978" t="s">
        <v>6916</v>
      </c>
      <c r="D4978" s="21">
        <v>3155.65</v>
      </c>
      <c r="H4978" s="19" t="e">
        <f t="shared" si="77"/>
        <v>#VALUE!</v>
      </c>
    </row>
    <row r="4979" spans="1:8">
      <c r="A4979">
        <v>25889</v>
      </c>
      <c r="B4979" t="s">
        <v>11878</v>
      </c>
      <c r="C4979" t="s">
        <v>6916</v>
      </c>
      <c r="D4979" s="21">
        <v>1582.48</v>
      </c>
      <c r="H4979" s="19" t="e">
        <f t="shared" si="77"/>
        <v>#VALUE!</v>
      </c>
    </row>
    <row r="4980" spans="1:8">
      <c r="A4980">
        <v>25886</v>
      </c>
      <c r="B4980" t="s">
        <v>11879</v>
      </c>
      <c r="C4980" t="s">
        <v>6916</v>
      </c>
      <c r="D4980" s="282">
        <v>43.6</v>
      </c>
      <c r="H4980" s="19" t="e">
        <f t="shared" si="77"/>
        <v>#VALUE!</v>
      </c>
    </row>
    <row r="4981" spans="1:8">
      <c r="A4981">
        <v>25875</v>
      </c>
      <c r="B4981" t="s">
        <v>11880</v>
      </c>
      <c r="C4981" t="s">
        <v>6916</v>
      </c>
      <c r="D4981" s="21">
        <v>2064.6</v>
      </c>
      <c r="H4981" s="19" t="e">
        <f t="shared" si="77"/>
        <v>#VALUE!</v>
      </c>
    </row>
    <row r="4982" spans="1:8">
      <c r="A4982">
        <v>9876</v>
      </c>
      <c r="B4982" t="s">
        <v>11881</v>
      </c>
      <c r="C4982" t="s">
        <v>6916</v>
      </c>
      <c r="D4982" s="282">
        <v>19.399999999999999</v>
      </c>
      <c r="H4982" s="19" t="e">
        <f t="shared" si="77"/>
        <v>#VALUE!</v>
      </c>
    </row>
    <row r="4983" spans="1:8">
      <c r="A4983">
        <v>9877</v>
      </c>
      <c r="B4983" t="s">
        <v>11882</v>
      </c>
      <c r="C4983" t="s">
        <v>6916</v>
      </c>
      <c r="D4983" s="282">
        <v>67.95</v>
      </c>
      <c r="H4983" s="19" t="e">
        <f t="shared" si="77"/>
        <v>#VALUE!</v>
      </c>
    </row>
    <row r="4984" spans="1:8">
      <c r="A4984">
        <v>9878</v>
      </c>
      <c r="B4984" t="s">
        <v>11883</v>
      </c>
      <c r="C4984" t="s">
        <v>6916</v>
      </c>
      <c r="D4984" s="282">
        <v>88.51</v>
      </c>
      <c r="H4984" s="19" t="e">
        <f t="shared" si="77"/>
        <v>#VALUE!</v>
      </c>
    </row>
    <row r="4985" spans="1:8">
      <c r="A4985">
        <v>9879</v>
      </c>
      <c r="B4985" t="s">
        <v>11884</v>
      </c>
      <c r="C4985" t="s">
        <v>6916</v>
      </c>
      <c r="D4985" s="282">
        <v>211.26</v>
      </c>
      <c r="H4985" s="19" t="e">
        <f t="shared" si="77"/>
        <v>#VALUE!</v>
      </c>
    </row>
    <row r="4986" spans="1:8">
      <c r="A4986">
        <v>42001</v>
      </c>
      <c r="B4986" t="s">
        <v>11885</v>
      </c>
      <c r="C4986" t="s">
        <v>6916</v>
      </c>
      <c r="D4986" s="282">
        <v>524.45000000000005</v>
      </c>
      <c r="H4986" s="19" t="e">
        <f t="shared" si="77"/>
        <v>#VALUE!</v>
      </c>
    </row>
    <row r="4987" spans="1:8">
      <c r="A4987">
        <v>41986</v>
      </c>
      <c r="B4987" t="s">
        <v>11886</v>
      </c>
      <c r="C4987" t="s">
        <v>6916</v>
      </c>
      <c r="D4987" s="21">
        <v>2348.73</v>
      </c>
      <c r="H4987" s="19" t="e">
        <f t="shared" si="77"/>
        <v>#VALUE!</v>
      </c>
    </row>
    <row r="4988" spans="1:8">
      <c r="A4988">
        <v>43422</v>
      </c>
      <c r="B4988" t="s">
        <v>11887</v>
      </c>
      <c r="C4988" t="s">
        <v>6916</v>
      </c>
      <c r="D4988" s="21">
        <v>2880.49</v>
      </c>
      <c r="H4988" s="19" t="e">
        <f t="shared" si="77"/>
        <v>#VALUE!</v>
      </c>
    </row>
    <row r="4989" spans="1:8">
      <c r="A4989">
        <v>41987</v>
      </c>
      <c r="B4989" t="s">
        <v>11888</v>
      </c>
      <c r="C4989" t="s">
        <v>6916</v>
      </c>
      <c r="D4989" s="21">
        <v>3338.72</v>
      </c>
      <c r="H4989" s="19" t="e">
        <f t="shared" si="77"/>
        <v>#VALUE!</v>
      </c>
    </row>
    <row r="4990" spans="1:8">
      <c r="A4990">
        <v>41988</v>
      </c>
      <c r="B4990" t="s">
        <v>11889</v>
      </c>
      <c r="C4990" t="s">
        <v>6916</v>
      </c>
      <c r="D4990" s="21">
        <v>4409.9799999999996</v>
      </c>
      <c r="H4990" s="19" t="e">
        <f t="shared" si="77"/>
        <v>#VALUE!</v>
      </c>
    </row>
    <row r="4991" spans="1:8">
      <c r="A4991">
        <v>41697</v>
      </c>
      <c r="B4991" t="s">
        <v>11890</v>
      </c>
      <c r="C4991" t="s">
        <v>6916</v>
      </c>
      <c r="D4991" s="282">
        <v>781.65</v>
      </c>
      <c r="H4991" s="19" t="e">
        <f t="shared" si="77"/>
        <v>#VALUE!</v>
      </c>
    </row>
    <row r="4992" spans="1:8">
      <c r="A4992">
        <v>41985</v>
      </c>
      <c r="B4992" t="s">
        <v>11891</v>
      </c>
      <c r="C4992" t="s">
        <v>6916</v>
      </c>
      <c r="D4992" s="21">
        <v>1088.6300000000001</v>
      </c>
      <c r="H4992" s="19" t="e">
        <f t="shared" si="77"/>
        <v>#VALUE!</v>
      </c>
    </row>
    <row r="4993" spans="1:8">
      <c r="A4993">
        <v>41699</v>
      </c>
      <c r="B4993" t="s">
        <v>11892</v>
      </c>
      <c r="C4993" t="s">
        <v>6916</v>
      </c>
      <c r="D4993" s="21">
        <v>1550.16</v>
      </c>
      <c r="H4993" s="19" t="e">
        <f t="shared" si="77"/>
        <v>#VALUE!</v>
      </c>
    </row>
    <row r="4994" spans="1:8">
      <c r="A4994">
        <v>38053</v>
      </c>
      <c r="B4994" t="s">
        <v>11893</v>
      </c>
      <c r="C4994" t="s">
        <v>6916</v>
      </c>
      <c r="D4994" s="282">
        <v>19.079999999999998</v>
      </c>
      <c r="H4994" s="19" t="e">
        <f t="shared" si="77"/>
        <v>#VALUE!</v>
      </c>
    </row>
    <row r="4995" spans="1:8">
      <c r="A4995">
        <v>38054</v>
      </c>
      <c r="B4995" t="s">
        <v>11894</v>
      </c>
      <c r="C4995" t="s">
        <v>6916</v>
      </c>
      <c r="D4995" s="282">
        <v>32.799999999999997</v>
      </c>
      <c r="H4995" s="19" t="e">
        <f t="shared" si="77"/>
        <v>#VALUE!</v>
      </c>
    </row>
    <row r="4996" spans="1:8">
      <c r="A4996">
        <v>38052</v>
      </c>
      <c r="B4996" t="s">
        <v>11895</v>
      </c>
      <c r="C4996" t="s">
        <v>6916</v>
      </c>
      <c r="D4996" s="282">
        <v>9.24</v>
      </c>
      <c r="H4996" s="19" t="e">
        <f t="shared" si="77"/>
        <v>#VALUE!</v>
      </c>
    </row>
    <row r="4997" spans="1:8">
      <c r="A4997">
        <v>38051</v>
      </c>
      <c r="B4997" t="s">
        <v>11896</v>
      </c>
      <c r="C4997" t="s">
        <v>6916</v>
      </c>
      <c r="D4997" s="282">
        <v>5.76</v>
      </c>
      <c r="H4997" s="19" t="e">
        <f t="shared" si="77"/>
        <v>#VALUE!</v>
      </c>
    </row>
    <row r="4998" spans="1:8">
      <c r="A4998">
        <v>38787</v>
      </c>
      <c r="B4998" t="s">
        <v>11897</v>
      </c>
      <c r="C4998" t="s">
        <v>6916</v>
      </c>
      <c r="D4998" s="282">
        <v>5.34</v>
      </c>
      <c r="H4998" s="19" t="e">
        <f t="shared" si="77"/>
        <v>#VALUE!</v>
      </c>
    </row>
    <row r="4999" spans="1:8">
      <c r="A4999">
        <v>38825</v>
      </c>
      <c r="B4999" t="s">
        <v>11898</v>
      </c>
      <c r="C4999" t="s">
        <v>6916</v>
      </c>
      <c r="D4999" s="282">
        <v>6.99</v>
      </c>
      <c r="H4999" s="19" t="e">
        <f t="shared" si="77"/>
        <v>#VALUE!</v>
      </c>
    </row>
    <row r="5000" spans="1:8">
      <c r="A5000">
        <v>38826</v>
      </c>
      <c r="B5000" t="s">
        <v>11899</v>
      </c>
      <c r="C5000" t="s">
        <v>6916</v>
      </c>
      <c r="D5000" s="282">
        <v>10.37</v>
      </c>
      <c r="H5000" s="19" t="e">
        <f t="shared" si="77"/>
        <v>#VALUE!</v>
      </c>
    </row>
    <row r="5001" spans="1:8">
      <c r="A5001">
        <v>38827</v>
      </c>
      <c r="B5001" t="s">
        <v>11900</v>
      </c>
      <c r="C5001" t="s">
        <v>6916</v>
      </c>
      <c r="D5001" s="282">
        <v>16.649999999999999</v>
      </c>
      <c r="H5001" s="19" t="e">
        <f t="shared" si="77"/>
        <v>#VALUE!</v>
      </c>
    </row>
    <row r="5002" spans="1:8">
      <c r="A5002">
        <v>38830</v>
      </c>
      <c r="B5002" t="s">
        <v>11901</v>
      </c>
      <c r="C5002" t="s">
        <v>6916</v>
      </c>
      <c r="D5002" s="282">
        <v>23.32</v>
      </c>
      <c r="H5002" s="19" t="e">
        <f t="shared" ref="H5002:H5065" si="78">LEFT(B5002,SEARCH("          ",B5002)-1)</f>
        <v>#VALUE!</v>
      </c>
    </row>
    <row r="5003" spans="1:8">
      <c r="A5003">
        <v>38828</v>
      </c>
      <c r="B5003" t="s">
        <v>11902</v>
      </c>
      <c r="C5003" t="s">
        <v>6916</v>
      </c>
      <c r="D5003" s="282">
        <v>10.28</v>
      </c>
      <c r="H5003" s="19" t="e">
        <f t="shared" si="78"/>
        <v>#VALUE!</v>
      </c>
    </row>
    <row r="5004" spans="1:8">
      <c r="A5004">
        <v>38829</v>
      </c>
      <c r="B5004" t="s">
        <v>11903</v>
      </c>
      <c r="C5004" t="s">
        <v>6916</v>
      </c>
      <c r="D5004" s="282">
        <v>16.84</v>
      </c>
      <c r="H5004" s="19" t="e">
        <f t="shared" si="78"/>
        <v>#VALUE!</v>
      </c>
    </row>
    <row r="5005" spans="1:8">
      <c r="A5005">
        <v>38831</v>
      </c>
      <c r="B5005" t="s">
        <v>11904</v>
      </c>
      <c r="C5005" t="s">
        <v>6916</v>
      </c>
      <c r="D5005" s="282">
        <v>32.53</v>
      </c>
      <c r="H5005" s="19" t="e">
        <f t="shared" si="78"/>
        <v>#VALUE!</v>
      </c>
    </row>
    <row r="5006" spans="1:8">
      <c r="A5006">
        <v>36274</v>
      </c>
      <c r="B5006" t="s">
        <v>11905</v>
      </c>
      <c r="C5006" t="s">
        <v>6916</v>
      </c>
      <c r="D5006" s="282">
        <v>8.06</v>
      </c>
      <c r="H5006" s="19" t="e">
        <f t="shared" si="78"/>
        <v>#VALUE!</v>
      </c>
    </row>
    <row r="5007" spans="1:8">
      <c r="A5007">
        <v>36278</v>
      </c>
      <c r="B5007" t="s">
        <v>11906</v>
      </c>
      <c r="C5007" t="s">
        <v>6916</v>
      </c>
      <c r="D5007" s="282">
        <v>10.93</v>
      </c>
      <c r="H5007" s="19" t="e">
        <f t="shared" si="78"/>
        <v>#VALUE!</v>
      </c>
    </row>
    <row r="5008" spans="1:8">
      <c r="A5008">
        <v>38977</v>
      </c>
      <c r="B5008" t="s">
        <v>11907</v>
      </c>
      <c r="C5008" t="s">
        <v>6916</v>
      </c>
      <c r="D5008" s="282">
        <v>166.38</v>
      </c>
      <c r="H5008" s="19" t="e">
        <f t="shared" si="78"/>
        <v>#VALUE!</v>
      </c>
    </row>
    <row r="5009" spans="1:8">
      <c r="A5009">
        <v>38971</v>
      </c>
      <c r="B5009" t="s">
        <v>11908</v>
      </c>
      <c r="C5009" t="s">
        <v>6916</v>
      </c>
      <c r="D5009" s="282">
        <v>13.71</v>
      </c>
      <c r="H5009" s="19" t="e">
        <f t="shared" si="78"/>
        <v>#VALUE!</v>
      </c>
    </row>
    <row r="5010" spans="1:8">
      <c r="A5010">
        <v>38972</v>
      </c>
      <c r="B5010" t="s">
        <v>11909</v>
      </c>
      <c r="C5010" t="s">
        <v>6916</v>
      </c>
      <c r="D5010" s="282">
        <v>20.87</v>
      </c>
      <c r="H5010" s="19" t="e">
        <f t="shared" si="78"/>
        <v>#VALUE!</v>
      </c>
    </row>
    <row r="5011" spans="1:8">
      <c r="A5011">
        <v>38973</v>
      </c>
      <c r="B5011" t="s">
        <v>11910</v>
      </c>
      <c r="C5011" t="s">
        <v>6916</v>
      </c>
      <c r="D5011" s="282">
        <v>27.61</v>
      </c>
      <c r="H5011" s="19" t="e">
        <f t="shared" si="78"/>
        <v>#VALUE!</v>
      </c>
    </row>
    <row r="5012" spans="1:8">
      <c r="A5012">
        <v>38974</v>
      </c>
      <c r="B5012" t="s">
        <v>11911</v>
      </c>
      <c r="C5012" t="s">
        <v>6916</v>
      </c>
      <c r="D5012" s="282">
        <v>40.270000000000003</v>
      </c>
      <c r="H5012" s="19" t="e">
        <f t="shared" si="78"/>
        <v>#VALUE!</v>
      </c>
    </row>
    <row r="5013" spans="1:8">
      <c r="A5013">
        <v>38975</v>
      </c>
      <c r="B5013" t="s">
        <v>11912</v>
      </c>
      <c r="C5013" t="s">
        <v>6916</v>
      </c>
      <c r="D5013" s="282">
        <v>67.11</v>
      </c>
      <c r="H5013" s="19" t="e">
        <f t="shared" si="78"/>
        <v>#VALUE!</v>
      </c>
    </row>
    <row r="5014" spans="1:8">
      <c r="A5014">
        <v>38976</v>
      </c>
      <c r="B5014" t="s">
        <v>11913</v>
      </c>
      <c r="C5014" t="s">
        <v>6916</v>
      </c>
      <c r="D5014" s="282">
        <v>94.12</v>
      </c>
      <c r="H5014" s="19" t="e">
        <f t="shared" si="78"/>
        <v>#VALUE!</v>
      </c>
    </row>
    <row r="5015" spans="1:8">
      <c r="A5015">
        <v>38986</v>
      </c>
      <c r="B5015" t="s">
        <v>11914</v>
      </c>
      <c r="C5015" t="s">
        <v>6916</v>
      </c>
      <c r="D5015" s="282">
        <v>189.42</v>
      </c>
      <c r="H5015" s="19" t="e">
        <f t="shared" si="78"/>
        <v>#VALUE!</v>
      </c>
    </row>
    <row r="5016" spans="1:8">
      <c r="A5016">
        <v>38978</v>
      </c>
      <c r="B5016" t="s">
        <v>11915</v>
      </c>
      <c r="C5016" t="s">
        <v>6916</v>
      </c>
      <c r="D5016" s="282">
        <v>8.06</v>
      </c>
      <c r="H5016" s="19" t="e">
        <f t="shared" si="78"/>
        <v>#VALUE!</v>
      </c>
    </row>
    <row r="5017" spans="1:8">
      <c r="A5017">
        <v>38979</v>
      </c>
      <c r="B5017" t="s">
        <v>11916</v>
      </c>
      <c r="C5017" t="s">
        <v>6916</v>
      </c>
      <c r="D5017" s="282">
        <v>10.93</v>
      </c>
      <c r="H5017" s="19" t="e">
        <f t="shared" si="78"/>
        <v>#VALUE!</v>
      </c>
    </row>
    <row r="5018" spans="1:8">
      <c r="A5018">
        <v>38980</v>
      </c>
      <c r="B5018" t="s">
        <v>11917</v>
      </c>
      <c r="C5018" t="s">
        <v>6916</v>
      </c>
      <c r="D5018" s="282">
        <v>18.28</v>
      </c>
      <c r="H5018" s="19" t="e">
        <f t="shared" si="78"/>
        <v>#VALUE!</v>
      </c>
    </row>
    <row r="5019" spans="1:8">
      <c r="A5019">
        <v>38981</v>
      </c>
      <c r="B5019" t="s">
        <v>11918</v>
      </c>
      <c r="C5019" t="s">
        <v>6916</v>
      </c>
      <c r="D5019" s="282">
        <v>25.31</v>
      </c>
      <c r="H5019" s="19" t="e">
        <f t="shared" si="78"/>
        <v>#VALUE!</v>
      </c>
    </row>
    <row r="5020" spans="1:8">
      <c r="A5020">
        <v>38982</v>
      </c>
      <c r="B5020" t="s">
        <v>11919</v>
      </c>
      <c r="C5020" t="s">
        <v>6916</v>
      </c>
      <c r="D5020" s="282">
        <v>36.83</v>
      </c>
      <c r="H5020" s="19" t="e">
        <f t="shared" si="78"/>
        <v>#VALUE!</v>
      </c>
    </row>
    <row r="5021" spans="1:8">
      <c r="A5021">
        <v>38983</v>
      </c>
      <c r="B5021" t="s">
        <v>11920</v>
      </c>
      <c r="C5021" t="s">
        <v>6916</v>
      </c>
      <c r="D5021" s="282">
        <v>48.83</v>
      </c>
      <c r="H5021" s="19" t="e">
        <f t="shared" si="78"/>
        <v>#VALUE!</v>
      </c>
    </row>
    <row r="5022" spans="1:8">
      <c r="A5022">
        <v>38984</v>
      </c>
      <c r="B5022" t="s">
        <v>11921</v>
      </c>
      <c r="C5022" t="s">
        <v>6916</v>
      </c>
      <c r="D5022" s="282">
        <v>94.18</v>
      </c>
      <c r="H5022" s="19" t="e">
        <f t="shared" si="78"/>
        <v>#VALUE!</v>
      </c>
    </row>
    <row r="5023" spans="1:8">
      <c r="A5023">
        <v>38985</v>
      </c>
      <c r="B5023" t="s">
        <v>11922</v>
      </c>
      <c r="C5023" t="s">
        <v>6916</v>
      </c>
      <c r="D5023" s="282">
        <v>139.43</v>
      </c>
      <c r="H5023" s="19" t="e">
        <f t="shared" si="78"/>
        <v>#VALUE!</v>
      </c>
    </row>
    <row r="5024" spans="1:8">
      <c r="A5024">
        <v>9836</v>
      </c>
      <c r="B5024" t="s">
        <v>11923</v>
      </c>
      <c r="C5024" t="s">
        <v>6916</v>
      </c>
      <c r="D5024" s="282">
        <v>12.65</v>
      </c>
      <c r="H5024" s="19" t="e">
        <f t="shared" si="78"/>
        <v>#VALUE!</v>
      </c>
    </row>
    <row r="5025" spans="1:8">
      <c r="A5025">
        <v>20065</v>
      </c>
      <c r="B5025" t="s">
        <v>11924</v>
      </c>
      <c r="C5025" t="s">
        <v>6916</v>
      </c>
      <c r="D5025" s="282">
        <v>32.36</v>
      </c>
      <c r="H5025" s="19" t="e">
        <f t="shared" si="78"/>
        <v>#VALUE!</v>
      </c>
    </row>
    <row r="5026" spans="1:8">
      <c r="A5026">
        <v>9835</v>
      </c>
      <c r="B5026" t="s">
        <v>11925</v>
      </c>
      <c r="C5026" t="s">
        <v>6916</v>
      </c>
      <c r="D5026" s="282">
        <v>4.5599999999999996</v>
      </c>
      <c r="H5026" s="19" t="e">
        <f t="shared" si="78"/>
        <v>#VALUE!</v>
      </c>
    </row>
    <row r="5027" spans="1:8">
      <c r="A5027">
        <v>38032</v>
      </c>
      <c r="B5027" t="s">
        <v>11926</v>
      </c>
      <c r="C5027" t="s">
        <v>6916</v>
      </c>
      <c r="D5027" s="282">
        <v>51.46</v>
      </c>
      <c r="H5027" s="19" t="e">
        <f t="shared" si="78"/>
        <v>#VALUE!</v>
      </c>
    </row>
    <row r="5028" spans="1:8">
      <c r="A5028">
        <v>38033</v>
      </c>
      <c r="B5028" t="s">
        <v>11927</v>
      </c>
      <c r="C5028" t="s">
        <v>6916</v>
      </c>
      <c r="D5028" s="282">
        <v>84.21</v>
      </c>
      <c r="H5028" s="19" t="e">
        <f t="shared" si="78"/>
        <v>#VALUE!</v>
      </c>
    </row>
    <row r="5029" spans="1:8">
      <c r="A5029">
        <v>38034</v>
      </c>
      <c r="B5029" t="s">
        <v>11928</v>
      </c>
      <c r="C5029" t="s">
        <v>6916</v>
      </c>
      <c r="D5029" s="282">
        <v>139.31</v>
      </c>
      <c r="H5029" s="19" t="e">
        <f t="shared" si="78"/>
        <v>#VALUE!</v>
      </c>
    </row>
    <row r="5030" spans="1:8">
      <c r="A5030">
        <v>38035</v>
      </c>
      <c r="B5030" t="s">
        <v>11929</v>
      </c>
      <c r="C5030" t="s">
        <v>6916</v>
      </c>
      <c r="D5030" s="282">
        <v>194.13</v>
      </c>
      <c r="H5030" s="19" t="e">
        <f t="shared" si="78"/>
        <v>#VALUE!</v>
      </c>
    </row>
    <row r="5031" spans="1:8">
      <c r="A5031">
        <v>38036</v>
      </c>
      <c r="B5031" t="s">
        <v>11930</v>
      </c>
      <c r="C5031" t="s">
        <v>6916</v>
      </c>
      <c r="D5031" s="282">
        <v>273.92</v>
      </c>
      <c r="H5031" s="19" t="e">
        <f t="shared" si="78"/>
        <v>#VALUE!</v>
      </c>
    </row>
    <row r="5032" spans="1:8">
      <c r="A5032">
        <v>38037</v>
      </c>
      <c r="B5032" t="s">
        <v>11931</v>
      </c>
      <c r="C5032" t="s">
        <v>6916</v>
      </c>
      <c r="D5032" s="282">
        <v>317.62</v>
      </c>
      <c r="H5032" s="19" t="e">
        <f t="shared" si="78"/>
        <v>#VALUE!</v>
      </c>
    </row>
    <row r="5033" spans="1:8">
      <c r="A5033">
        <v>9850</v>
      </c>
      <c r="B5033" t="s">
        <v>11932</v>
      </c>
      <c r="C5033" t="s">
        <v>6916</v>
      </c>
      <c r="D5033" s="282">
        <v>130</v>
      </c>
      <c r="H5033" s="19" t="e">
        <f t="shared" si="78"/>
        <v>#VALUE!</v>
      </c>
    </row>
    <row r="5034" spans="1:8">
      <c r="A5034">
        <v>9853</v>
      </c>
      <c r="B5034" t="s">
        <v>11933</v>
      </c>
      <c r="C5034" t="s">
        <v>6916</v>
      </c>
      <c r="D5034" s="282">
        <v>231.18</v>
      </c>
      <c r="H5034" s="19" t="e">
        <f t="shared" si="78"/>
        <v>#VALUE!</v>
      </c>
    </row>
    <row r="5035" spans="1:8">
      <c r="A5035">
        <v>9854</v>
      </c>
      <c r="B5035" t="s">
        <v>11934</v>
      </c>
      <c r="C5035" t="s">
        <v>6916</v>
      </c>
      <c r="D5035" s="282">
        <v>101.29</v>
      </c>
      <c r="H5035" s="19" t="e">
        <f t="shared" si="78"/>
        <v>#VALUE!</v>
      </c>
    </row>
    <row r="5036" spans="1:8">
      <c r="A5036">
        <v>9851</v>
      </c>
      <c r="B5036" t="s">
        <v>11935</v>
      </c>
      <c r="C5036" t="s">
        <v>6916</v>
      </c>
      <c r="D5036" s="282">
        <v>175.64</v>
      </c>
      <c r="H5036" s="19" t="e">
        <f t="shared" si="78"/>
        <v>#VALUE!</v>
      </c>
    </row>
    <row r="5037" spans="1:8">
      <c r="A5037">
        <v>9855</v>
      </c>
      <c r="B5037" t="s">
        <v>11936</v>
      </c>
      <c r="C5037" t="s">
        <v>6916</v>
      </c>
      <c r="D5037" s="282">
        <v>293.77999999999997</v>
      </c>
      <c r="H5037" s="19" t="e">
        <f t="shared" si="78"/>
        <v>#VALUE!</v>
      </c>
    </row>
    <row r="5038" spans="1:8">
      <c r="A5038">
        <v>9825</v>
      </c>
      <c r="B5038" t="s">
        <v>11937</v>
      </c>
      <c r="C5038" t="s">
        <v>6916</v>
      </c>
      <c r="D5038" s="282">
        <v>46.44</v>
      </c>
      <c r="H5038" s="19" t="e">
        <f t="shared" si="78"/>
        <v>#VALUE!</v>
      </c>
    </row>
    <row r="5039" spans="1:8">
      <c r="A5039">
        <v>9828</v>
      </c>
      <c r="B5039" t="s">
        <v>11938</v>
      </c>
      <c r="C5039" t="s">
        <v>6916</v>
      </c>
      <c r="D5039" s="282">
        <v>124.98</v>
      </c>
      <c r="H5039" s="19" t="e">
        <f t="shared" si="78"/>
        <v>#VALUE!</v>
      </c>
    </row>
    <row r="5040" spans="1:8">
      <c r="A5040">
        <v>9829</v>
      </c>
      <c r="B5040" t="s">
        <v>11939</v>
      </c>
      <c r="C5040" t="s">
        <v>6916</v>
      </c>
      <c r="D5040" s="282">
        <v>211.81</v>
      </c>
      <c r="H5040" s="19" t="e">
        <f t="shared" si="78"/>
        <v>#VALUE!</v>
      </c>
    </row>
    <row r="5041" spans="1:8">
      <c r="A5041">
        <v>9826</v>
      </c>
      <c r="B5041" t="s">
        <v>11940</v>
      </c>
      <c r="C5041" t="s">
        <v>6916</v>
      </c>
      <c r="D5041" s="282">
        <v>322.45</v>
      </c>
      <c r="H5041" s="19" t="e">
        <f t="shared" si="78"/>
        <v>#VALUE!</v>
      </c>
    </row>
    <row r="5042" spans="1:8">
      <c r="A5042">
        <v>9827</v>
      </c>
      <c r="B5042" t="s">
        <v>11941</v>
      </c>
      <c r="C5042" t="s">
        <v>6916</v>
      </c>
      <c r="D5042" s="282">
        <v>457.89</v>
      </c>
      <c r="H5042" s="19" t="e">
        <f t="shared" si="78"/>
        <v>#VALUE!</v>
      </c>
    </row>
    <row r="5043" spans="1:8">
      <c r="A5043">
        <v>36374</v>
      </c>
      <c r="B5043" t="s">
        <v>11942</v>
      </c>
      <c r="C5043" t="s">
        <v>6916</v>
      </c>
      <c r="D5043" s="282">
        <v>55.66</v>
      </c>
      <c r="H5043" s="19" t="e">
        <f t="shared" si="78"/>
        <v>#VALUE!</v>
      </c>
    </row>
    <row r="5044" spans="1:8">
      <c r="A5044">
        <v>36084</v>
      </c>
      <c r="B5044" t="s">
        <v>11943</v>
      </c>
      <c r="C5044" t="s">
        <v>6916</v>
      </c>
      <c r="D5044" s="282">
        <v>16.489999999999998</v>
      </c>
      <c r="H5044" s="19" t="e">
        <f t="shared" si="78"/>
        <v>#VALUE!</v>
      </c>
    </row>
    <row r="5045" spans="1:8">
      <c r="A5045">
        <v>36373</v>
      </c>
      <c r="B5045" t="s">
        <v>11944</v>
      </c>
      <c r="C5045" t="s">
        <v>6916</v>
      </c>
      <c r="D5045" s="282">
        <v>34.24</v>
      </c>
      <c r="H5045" s="19" t="e">
        <f t="shared" si="78"/>
        <v>#VALUE!</v>
      </c>
    </row>
    <row r="5046" spans="1:8">
      <c r="A5046">
        <v>36377</v>
      </c>
      <c r="B5046" t="s">
        <v>11945</v>
      </c>
      <c r="C5046" t="s">
        <v>6916</v>
      </c>
      <c r="D5046" s="282">
        <v>66.77</v>
      </c>
      <c r="H5046" s="19" t="e">
        <f t="shared" si="78"/>
        <v>#VALUE!</v>
      </c>
    </row>
    <row r="5047" spans="1:8">
      <c r="A5047">
        <v>36375</v>
      </c>
      <c r="B5047" t="s">
        <v>11946</v>
      </c>
      <c r="C5047" t="s">
        <v>6916</v>
      </c>
      <c r="D5047" s="282">
        <v>20.350000000000001</v>
      </c>
      <c r="H5047" s="19" t="e">
        <f t="shared" si="78"/>
        <v>#VALUE!</v>
      </c>
    </row>
    <row r="5048" spans="1:8">
      <c r="A5048">
        <v>36376</v>
      </c>
      <c r="B5048" t="s">
        <v>11947</v>
      </c>
      <c r="C5048" t="s">
        <v>6916</v>
      </c>
      <c r="D5048" s="282">
        <v>39.96</v>
      </c>
      <c r="H5048" s="19" t="e">
        <f t="shared" si="78"/>
        <v>#VALUE!</v>
      </c>
    </row>
    <row r="5049" spans="1:8">
      <c r="A5049">
        <v>36380</v>
      </c>
      <c r="B5049" t="s">
        <v>11948</v>
      </c>
      <c r="C5049" t="s">
        <v>6916</v>
      </c>
      <c r="D5049" s="282">
        <v>83.49</v>
      </c>
      <c r="H5049" s="19" t="e">
        <f t="shared" si="78"/>
        <v>#VALUE!</v>
      </c>
    </row>
    <row r="5050" spans="1:8">
      <c r="A5050">
        <v>36378</v>
      </c>
      <c r="B5050" t="s">
        <v>11949</v>
      </c>
      <c r="C5050" t="s">
        <v>6916</v>
      </c>
      <c r="D5050" s="282">
        <v>25.01</v>
      </c>
      <c r="H5050" s="19" t="e">
        <f t="shared" si="78"/>
        <v>#VALUE!</v>
      </c>
    </row>
    <row r="5051" spans="1:8">
      <c r="A5051">
        <v>36379</v>
      </c>
      <c r="B5051" t="s">
        <v>11950</v>
      </c>
      <c r="C5051" t="s">
        <v>6916</v>
      </c>
      <c r="D5051" s="282">
        <v>50.43</v>
      </c>
      <c r="H5051" s="19" t="e">
        <f t="shared" si="78"/>
        <v>#VALUE!</v>
      </c>
    </row>
    <row r="5052" spans="1:8">
      <c r="A5052">
        <v>9859</v>
      </c>
      <c r="B5052" t="s">
        <v>11951</v>
      </c>
      <c r="C5052" t="s">
        <v>6916</v>
      </c>
      <c r="D5052" s="282">
        <v>10.35</v>
      </c>
      <c r="H5052" s="19" t="e">
        <f t="shared" si="78"/>
        <v>#VALUE!</v>
      </c>
    </row>
    <row r="5053" spans="1:8">
      <c r="A5053">
        <v>9838</v>
      </c>
      <c r="B5053" t="s">
        <v>11952</v>
      </c>
      <c r="C5053" t="s">
        <v>6916</v>
      </c>
      <c r="D5053" s="282">
        <v>7.76</v>
      </c>
      <c r="H5053" s="19" t="e">
        <f t="shared" si="78"/>
        <v>#VALUE!</v>
      </c>
    </row>
    <row r="5054" spans="1:8">
      <c r="A5054">
        <v>9837</v>
      </c>
      <c r="B5054" t="s">
        <v>11953</v>
      </c>
      <c r="C5054" t="s">
        <v>6916</v>
      </c>
      <c r="D5054" s="282">
        <v>11.21</v>
      </c>
      <c r="H5054" s="19" t="e">
        <f t="shared" si="78"/>
        <v>#VALUE!</v>
      </c>
    </row>
    <row r="5055" spans="1:8">
      <c r="A5055">
        <v>9833</v>
      </c>
      <c r="B5055" t="s">
        <v>11954</v>
      </c>
      <c r="C5055" t="s">
        <v>6916</v>
      </c>
      <c r="D5055" s="282">
        <v>10.72</v>
      </c>
      <c r="H5055" s="19" t="e">
        <f t="shared" si="78"/>
        <v>#VALUE!</v>
      </c>
    </row>
    <row r="5056" spans="1:8">
      <c r="A5056">
        <v>9830</v>
      </c>
      <c r="B5056" t="s">
        <v>11955</v>
      </c>
      <c r="C5056" t="s">
        <v>6916</v>
      </c>
      <c r="D5056" s="282">
        <v>5.74</v>
      </c>
      <c r="H5056" s="19" t="e">
        <f t="shared" si="78"/>
        <v>#VALUE!</v>
      </c>
    </row>
    <row r="5057" spans="1:8">
      <c r="A5057">
        <v>9834</v>
      </c>
      <c r="B5057" t="s">
        <v>11956</v>
      </c>
      <c r="C5057" t="s">
        <v>6916</v>
      </c>
      <c r="D5057" s="282">
        <v>29.85</v>
      </c>
      <c r="H5057" s="19" t="e">
        <f t="shared" si="78"/>
        <v>#VALUE!</v>
      </c>
    </row>
    <row r="5058" spans="1:8">
      <c r="A5058">
        <v>9863</v>
      </c>
      <c r="B5058" t="s">
        <v>11957</v>
      </c>
      <c r="C5058" t="s">
        <v>6916</v>
      </c>
      <c r="D5058" s="282">
        <v>74.709999999999994</v>
      </c>
      <c r="H5058" s="19" t="e">
        <f t="shared" si="78"/>
        <v>#VALUE!</v>
      </c>
    </row>
    <row r="5059" spans="1:8">
      <c r="A5059">
        <v>9860</v>
      </c>
      <c r="B5059" t="s">
        <v>11958</v>
      </c>
      <c r="C5059" t="s">
        <v>6916</v>
      </c>
      <c r="D5059" s="282">
        <v>47.96</v>
      </c>
      <c r="H5059" s="19" t="e">
        <f t="shared" si="78"/>
        <v>#VALUE!</v>
      </c>
    </row>
    <row r="5060" spans="1:8">
      <c r="A5060">
        <v>9862</v>
      </c>
      <c r="B5060" t="s">
        <v>11959</v>
      </c>
      <c r="C5060" t="s">
        <v>6916</v>
      </c>
      <c r="D5060" s="282">
        <v>33.840000000000003</v>
      </c>
      <c r="H5060" s="19" t="e">
        <f t="shared" si="78"/>
        <v>#VALUE!</v>
      </c>
    </row>
    <row r="5061" spans="1:8">
      <c r="A5061">
        <v>9861</v>
      </c>
      <c r="B5061" t="s">
        <v>11960</v>
      </c>
      <c r="C5061" t="s">
        <v>6916</v>
      </c>
      <c r="D5061" s="282">
        <v>27.2</v>
      </c>
      <c r="H5061" s="19" t="e">
        <f t="shared" si="78"/>
        <v>#VALUE!</v>
      </c>
    </row>
    <row r="5062" spans="1:8">
      <c r="A5062">
        <v>9856</v>
      </c>
      <c r="B5062" t="s">
        <v>11961</v>
      </c>
      <c r="C5062" t="s">
        <v>6916</v>
      </c>
      <c r="D5062" s="282">
        <v>7.31</v>
      </c>
      <c r="H5062" s="19" t="e">
        <f t="shared" si="78"/>
        <v>#VALUE!</v>
      </c>
    </row>
    <row r="5063" spans="1:8">
      <c r="A5063">
        <v>9866</v>
      </c>
      <c r="B5063" t="s">
        <v>11962</v>
      </c>
      <c r="C5063" t="s">
        <v>6916</v>
      </c>
      <c r="D5063" s="282">
        <v>20.09</v>
      </c>
      <c r="H5063" s="19" t="e">
        <f t="shared" si="78"/>
        <v>#VALUE!</v>
      </c>
    </row>
    <row r="5064" spans="1:8">
      <c r="A5064">
        <v>9857</v>
      </c>
      <c r="B5064" t="s">
        <v>11963</v>
      </c>
      <c r="C5064" t="s">
        <v>6916</v>
      </c>
      <c r="D5064" s="282">
        <v>96.62</v>
      </c>
      <c r="H5064" s="19" t="e">
        <f t="shared" si="78"/>
        <v>#VALUE!</v>
      </c>
    </row>
    <row r="5065" spans="1:8">
      <c r="A5065">
        <v>9864</v>
      </c>
      <c r="B5065" t="s">
        <v>11964</v>
      </c>
      <c r="C5065" t="s">
        <v>6916</v>
      </c>
      <c r="D5065" s="282">
        <v>116.65</v>
      </c>
      <c r="H5065" s="19" t="e">
        <f t="shared" si="78"/>
        <v>#VALUE!</v>
      </c>
    </row>
    <row r="5066" spans="1:8">
      <c r="A5066">
        <v>9865</v>
      </c>
      <c r="B5066" t="s">
        <v>11965</v>
      </c>
      <c r="C5066" t="s">
        <v>6916</v>
      </c>
      <c r="D5066" s="282">
        <v>167.75</v>
      </c>
      <c r="H5066" s="19" t="e">
        <f t="shared" ref="H5066:H5129" si="79">LEFT(B5066,SEARCH("          ",B5066)-1)</f>
        <v>#VALUE!</v>
      </c>
    </row>
    <row r="5067" spans="1:8">
      <c r="A5067">
        <v>9858</v>
      </c>
      <c r="B5067" t="s">
        <v>11966</v>
      </c>
      <c r="C5067" t="s">
        <v>6916</v>
      </c>
      <c r="D5067" s="282">
        <v>175.87</v>
      </c>
      <c r="H5067" s="19" t="e">
        <f t="shared" si="79"/>
        <v>#VALUE!</v>
      </c>
    </row>
    <row r="5068" spans="1:8">
      <c r="A5068">
        <v>9841</v>
      </c>
      <c r="B5068" t="s">
        <v>11967</v>
      </c>
      <c r="C5068" t="s">
        <v>6916</v>
      </c>
      <c r="D5068" s="282">
        <v>31.22</v>
      </c>
      <c r="H5068" s="19" t="e">
        <f t="shared" si="79"/>
        <v>#VALUE!</v>
      </c>
    </row>
    <row r="5069" spans="1:8">
      <c r="A5069">
        <v>9840</v>
      </c>
      <c r="B5069" t="s">
        <v>11968</v>
      </c>
      <c r="C5069" t="s">
        <v>6916</v>
      </c>
      <c r="D5069" s="282">
        <v>63.45</v>
      </c>
      <c r="H5069" s="19" t="e">
        <f t="shared" si="79"/>
        <v>#VALUE!</v>
      </c>
    </row>
    <row r="5070" spans="1:8">
      <c r="A5070">
        <v>20067</v>
      </c>
      <c r="B5070" t="s">
        <v>11969</v>
      </c>
      <c r="C5070" t="s">
        <v>6916</v>
      </c>
      <c r="D5070" s="282">
        <v>10.9</v>
      </c>
      <c r="H5070" s="19" t="e">
        <f t="shared" si="79"/>
        <v>#VALUE!</v>
      </c>
    </row>
    <row r="5071" spans="1:8">
      <c r="A5071">
        <v>20068</v>
      </c>
      <c r="B5071" t="s">
        <v>11970</v>
      </c>
      <c r="C5071" t="s">
        <v>6916</v>
      </c>
      <c r="D5071" s="282">
        <v>13.6</v>
      </c>
      <c r="H5071" s="19" t="e">
        <f t="shared" si="79"/>
        <v>#VALUE!</v>
      </c>
    </row>
    <row r="5072" spans="1:8">
      <c r="A5072">
        <v>9839</v>
      </c>
      <c r="B5072" t="s">
        <v>11971</v>
      </c>
      <c r="C5072" t="s">
        <v>6916</v>
      </c>
      <c r="D5072" s="282">
        <v>17.82</v>
      </c>
      <c r="H5072" s="19" t="e">
        <f t="shared" si="79"/>
        <v>#VALUE!</v>
      </c>
    </row>
    <row r="5073" spans="1:8">
      <c r="A5073">
        <v>9870</v>
      </c>
      <c r="B5073" t="s">
        <v>11972</v>
      </c>
      <c r="C5073" t="s">
        <v>6916</v>
      </c>
      <c r="D5073" s="282">
        <v>81.459999999999994</v>
      </c>
      <c r="H5073" s="19" t="e">
        <f t="shared" si="79"/>
        <v>#VALUE!</v>
      </c>
    </row>
    <row r="5074" spans="1:8">
      <c r="A5074">
        <v>9867</v>
      </c>
      <c r="B5074" t="s">
        <v>11973</v>
      </c>
      <c r="C5074" t="s">
        <v>6916</v>
      </c>
      <c r="D5074" s="282">
        <v>2.99</v>
      </c>
      <c r="H5074" s="19" t="e">
        <f t="shared" si="79"/>
        <v>#VALUE!</v>
      </c>
    </row>
    <row r="5075" spans="1:8">
      <c r="A5075">
        <v>9868</v>
      </c>
      <c r="B5075" t="s">
        <v>11974</v>
      </c>
      <c r="C5075" t="s">
        <v>6916</v>
      </c>
      <c r="D5075" s="282">
        <v>3.84</v>
      </c>
      <c r="H5075" s="19" t="e">
        <f t="shared" si="79"/>
        <v>#VALUE!</v>
      </c>
    </row>
    <row r="5076" spans="1:8">
      <c r="A5076">
        <v>9869</v>
      </c>
      <c r="B5076" t="s">
        <v>11975</v>
      </c>
      <c r="C5076" t="s">
        <v>6916</v>
      </c>
      <c r="D5076" s="282">
        <v>8.6199999999999992</v>
      </c>
      <c r="H5076" s="19" t="e">
        <f t="shared" si="79"/>
        <v>#VALUE!</v>
      </c>
    </row>
    <row r="5077" spans="1:8">
      <c r="A5077">
        <v>9874</v>
      </c>
      <c r="B5077" t="s">
        <v>11976</v>
      </c>
      <c r="C5077" t="s">
        <v>6916</v>
      </c>
      <c r="D5077" s="282">
        <v>12.55</v>
      </c>
      <c r="H5077" s="19" t="e">
        <f t="shared" si="79"/>
        <v>#VALUE!</v>
      </c>
    </row>
    <row r="5078" spans="1:8">
      <c r="A5078">
        <v>9875</v>
      </c>
      <c r="B5078" t="s">
        <v>11977</v>
      </c>
      <c r="C5078" t="s">
        <v>6916</v>
      </c>
      <c r="D5078" s="282">
        <v>14.38</v>
      </c>
      <c r="H5078" s="19" t="e">
        <f t="shared" si="79"/>
        <v>#VALUE!</v>
      </c>
    </row>
    <row r="5079" spans="1:8">
      <c r="A5079">
        <v>9873</v>
      </c>
      <c r="B5079" t="s">
        <v>11978</v>
      </c>
      <c r="C5079" t="s">
        <v>6916</v>
      </c>
      <c r="D5079" s="282">
        <v>24.26</v>
      </c>
      <c r="H5079" s="19" t="e">
        <f t="shared" si="79"/>
        <v>#VALUE!</v>
      </c>
    </row>
    <row r="5080" spans="1:8">
      <c r="A5080">
        <v>9871</v>
      </c>
      <c r="B5080" t="s">
        <v>11979</v>
      </c>
      <c r="C5080" t="s">
        <v>6916</v>
      </c>
      <c r="D5080" s="282">
        <v>40.64</v>
      </c>
      <c r="H5080" s="19" t="e">
        <f t="shared" si="79"/>
        <v>#VALUE!</v>
      </c>
    </row>
    <row r="5081" spans="1:8">
      <c r="A5081">
        <v>9872</v>
      </c>
      <c r="B5081" t="s">
        <v>11980</v>
      </c>
      <c r="C5081" t="s">
        <v>6916</v>
      </c>
      <c r="D5081" s="282">
        <v>50.78</v>
      </c>
      <c r="H5081" s="19" t="e">
        <f t="shared" si="79"/>
        <v>#VALUE!</v>
      </c>
    </row>
    <row r="5082" spans="1:8">
      <c r="A5082">
        <v>7667</v>
      </c>
      <c r="B5082" t="s">
        <v>11981</v>
      </c>
      <c r="C5082" t="s">
        <v>6916</v>
      </c>
      <c r="D5082" s="21">
        <v>2216.75</v>
      </c>
      <c r="H5082" s="19" t="e">
        <f t="shared" si="79"/>
        <v>#VALUE!</v>
      </c>
    </row>
    <row r="5083" spans="1:8">
      <c r="A5083">
        <v>7660</v>
      </c>
      <c r="B5083" t="s">
        <v>11982</v>
      </c>
      <c r="C5083" t="s">
        <v>6916</v>
      </c>
      <c r="D5083" s="21">
        <v>2825.83</v>
      </c>
      <c r="H5083" s="19" t="e">
        <f t="shared" si="79"/>
        <v>#VALUE!</v>
      </c>
    </row>
    <row r="5084" spans="1:8">
      <c r="A5084">
        <v>7676</v>
      </c>
      <c r="B5084" t="s">
        <v>11983</v>
      </c>
      <c r="C5084" t="s">
        <v>6916</v>
      </c>
      <c r="D5084" s="21">
        <v>2858.13</v>
      </c>
      <c r="H5084" s="19" t="e">
        <f t="shared" si="79"/>
        <v>#VALUE!</v>
      </c>
    </row>
    <row r="5085" spans="1:8">
      <c r="A5085">
        <v>12426</v>
      </c>
      <c r="B5085" t="s">
        <v>11984</v>
      </c>
      <c r="C5085" t="s">
        <v>6897</v>
      </c>
      <c r="D5085" s="282">
        <v>27.37</v>
      </c>
      <c r="H5085" s="19" t="e">
        <f t="shared" si="79"/>
        <v>#VALUE!</v>
      </c>
    </row>
    <row r="5086" spans="1:8">
      <c r="A5086">
        <v>12425</v>
      </c>
      <c r="B5086" t="s">
        <v>11985</v>
      </c>
      <c r="C5086" t="s">
        <v>6897</v>
      </c>
      <c r="D5086" s="282">
        <v>37.6</v>
      </c>
      <c r="H5086" s="19" t="e">
        <f t="shared" si="79"/>
        <v>#VALUE!</v>
      </c>
    </row>
    <row r="5087" spans="1:8">
      <c r="A5087">
        <v>12427</v>
      </c>
      <c r="B5087" t="s">
        <v>11986</v>
      </c>
      <c r="C5087" t="s">
        <v>6897</v>
      </c>
      <c r="D5087" s="282">
        <v>156.07</v>
      </c>
      <c r="H5087" s="19" t="e">
        <f t="shared" si="79"/>
        <v>#VALUE!</v>
      </c>
    </row>
    <row r="5088" spans="1:8">
      <c r="A5088">
        <v>12428</v>
      </c>
      <c r="B5088" t="s">
        <v>11987</v>
      </c>
      <c r="C5088" t="s">
        <v>6897</v>
      </c>
      <c r="D5088" s="282">
        <v>100.18</v>
      </c>
      <c r="H5088" s="19" t="e">
        <f t="shared" si="79"/>
        <v>#VALUE!</v>
      </c>
    </row>
    <row r="5089" spans="1:8">
      <c r="A5089">
        <v>12430</v>
      </c>
      <c r="B5089" t="s">
        <v>11988</v>
      </c>
      <c r="C5089" t="s">
        <v>6897</v>
      </c>
      <c r="D5089" s="282">
        <v>33.549999999999997</v>
      </c>
      <c r="H5089" s="19" t="e">
        <f t="shared" si="79"/>
        <v>#VALUE!</v>
      </c>
    </row>
    <row r="5090" spans="1:8">
      <c r="A5090">
        <v>12429</v>
      </c>
      <c r="B5090" t="s">
        <v>11989</v>
      </c>
      <c r="C5090" t="s">
        <v>6897</v>
      </c>
      <c r="D5090" s="282">
        <v>252.37</v>
      </c>
      <c r="H5090" s="19" t="e">
        <f t="shared" si="79"/>
        <v>#VALUE!</v>
      </c>
    </row>
    <row r="5091" spans="1:8">
      <c r="A5091">
        <v>12431</v>
      </c>
      <c r="B5091" t="s">
        <v>11990</v>
      </c>
      <c r="C5091" t="s">
        <v>6897</v>
      </c>
      <c r="D5091" s="282">
        <v>429.5</v>
      </c>
      <c r="H5091" s="19" t="e">
        <f t="shared" si="79"/>
        <v>#VALUE!</v>
      </c>
    </row>
    <row r="5092" spans="1:8">
      <c r="A5092">
        <v>12432</v>
      </c>
      <c r="B5092" t="s">
        <v>11991</v>
      </c>
      <c r="C5092" t="s">
        <v>6897</v>
      </c>
      <c r="D5092" s="282">
        <v>88.33</v>
      </c>
      <c r="H5092" s="19" t="e">
        <f t="shared" si="79"/>
        <v>#VALUE!</v>
      </c>
    </row>
    <row r="5093" spans="1:8">
      <c r="A5093">
        <v>12434</v>
      </c>
      <c r="B5093" t="s">
        <v>11992</v>
      </c>
      <c r="C5093" t="s">
        <v>6897</v>
      </c>
      <c r="D5093" s="282">
        <v>28.78</v>
      </c>
      <c r="H5093" s="19" t="e">
        <f t="shared" si="79"/>
        <v>#VALUE!</v>
      </c>
    </row>
    <row r="5094" spans="1:8">
      <c r="A5094">
        <v>12433</v>
      </c>
      <c r="B5094" t="s">
        <v>11993</v>
      </c>
      <c r="C5094" t="s">
        <v>6897</v>
      </c>
      <c r="D5094" s="282">
        <v>56.23</v>
      </c>
      <c r="H5094" s="19" t="e">
        <f t="shared" si="79"/>
        <v>#VALUE!</v>
      </c>
    </row>
    <row r="5095" spans="1:8">
      <c r="A5095">
        <v>12435</v>
      </c>
      <c r="B5095" t="s">
        <v>11994</v>
      </c>
      <c r="C5095" t="s">
        <v>6897</v>
      </c>
      <c r="D5095" s="282">
        <v>174.03</v>
      </c>
      <c r="H5095" s="19" t="e">
        <f t="shared" si="79"/>
        <v>#VALUE!</v>
      </c>
    </row>
    <row r="5096" spans="1:8">
      <c r="A5096">
        <v>12437</v>
      </c>
      <c r="B5096" t="s">
        <v>11995</v>
      </c>
      <c r="C5096" t="s">
        <v>6897</v>
      </c>
      <c r="D5096" s="282">
        <v>140.55000000000001</v>
      </c>
      <c r="H5096" s="19" t="e">
        <f t="shared" si="79"/>
        <v>#VALUE!</v>
      </c>
    </row>
    <row r="5097" spans="1:8">
      <c r="A5097">
        <v>12439</v>
      </c>
      <c r="B5097" t="s">
        <v>11996</v>
      </c>
      <c r="C5097" t="s">
        <v>6897</v>
      </c>
      <c r="D5097" s="282">
        <v>45.11</v>
      </c>
      <c r="H5097" s="19" t="e">
        <f t="shared" si="79"/>
        <v>#VALUE!</v>
      </c>
    </row>
    <row r="5098" spans="1:8">
      <c r="A5098">
        <v>12438</v>
      </c>
      <c r="B5098" t="s">
        <v>11997</v>
      </c>
      <c r="C5098" t="s">
        <v>6897</v>
      </c>
      <c r="D5098" s="282">
        <v>254.35</v>
      </c>
      <c r="H5098" s="19" t="e">
        <f t="shared" si="79"/>
        <v>#VALUE!</v>
      </c>
    </row>
    <row r="5099" spans="1:8">
      <c r="A5099">
        <v>12436</v>
      </c>
      <c r="B5099" t="s">
        <v>11998</v>
      </c>
      <c r="C5099" t="s">
        <v>6897</v>
      </c>
      <c r="D5099" s="282">
        <v>321.3</v>
      </c>
      <c r="H5099" s="19" t="e">
        <f t="shared" si="79"/>
        <v>#VALUE!</v>
      </c>
    </row>
    <row r="5100" spans="1:8">
      <c r="A5100">
        <v>36357</v>
      </c>
      <c r="B5100" t="s">
        <v>11999</v>
      </c>
      <c r="C5100" t="s">
        <v>6897</v>
      </c>
      <c r="D5100" s="282">
        <v>143.38999999999999</v>
      </c>
      <c r="H5100" s="19" t="e">
        <f t="shared" si="79"/>
        <v>#VALUE!</v>
      </c>
    </row>
    <row r="5101" spans="1:8">
      <c r="A5101">
        <v>12424</v>
      </c>
      <c r="B5101" t="s">
        <v>12000</v>
      </c>
      <c r="C5101" t="s">
        <v>6897</v>
      </c>
      <c r="D5101" s="282">
        <v>57.9</v>
      </c>
      <c r="H5101" s="19" t="e">
        <f t="shared" si="79"/>
        <v>#VALUE!</v>
      </c>
    </row>
    <row r="5102" spans="1:8">
      <c r="A5102">
        <v>12440</v>
      </c>
      <c r="B5102" t="s">
        <v>12001</v>
      </c>
      <c r="C5102" t="s">
        <v>6897</v>
      </c>
      <c r="D5102" s="282">
        <v>55.96</v>
      </c>
      <c r="H5102" s="19" t="e">
        <f t="shared" si="79"/>
        <v>#VALUE!</v>
      </c>
    </row>
    <row r="5103" spans="1:8">
      <c r="A5103">
        <v>9884</v>
      </c>
      <c r="B5103" t="s">
        <v>12002</v>
      </c>
      <c r="C5103" t="s">
        <v>6897</v>
      </c>
      <c r="D5103" s="282">
        <v>41.74</v>
      </c>
      <c r="H5103" s="19" t="e">
        <f t="shared" si="79"/>
        <v>#VALUE!</v>
      </c>
    </row>
    <row r="5104" spans="1:8">
      <c r="A5104">
        <v>9888</v>
      </c>
      <c r="B5104" t="s">
        <v>12003</v>
      </c>
      <c r="C5104" t="s">
        <v>6897</v>
      </c>
      <c r="D5104" s="282">
        <v>33.54</v>
      </c>
      <c r="H5104" s="19" t="e">
        <f t="shared" si="79"/>
        <v>#VALUE!</v>
      </c>
    </row>
    <row r="5105" spans="1:8">
      <c r="A5105">
        <v>9883</v>
      </c>
      <c r="B5105" t="s">
        <v>12004</v>
      </c>
      <c r="C5105" t="s">
        <v>6897</v>
      </c>
      <c r="D5105" s="282">
        <v>14.63</v>
      </c>
      <c r="H5105" s="19" t="e">
        <f t="shared" si="79"/>
        <v>#VALUE!</v>
      </c>
    </row>
    <row r="5106" spans="1:8">
      <c r="A5106">
        <v>9886</v>
      </c>
      <c r="B5106" t="s">
        <v>12005</v>
      </c>
      <c r="C5106" t="s">
        <v>6897</v>
      </c>
      <c r="D5106" s="282">
        <v>20.04</v>
      </c>
      <c r="H5106" s="19" t="e">
        <f t="shared" si="79"/>
        <v>#VALUE!</v>
      </c>
    </row>
    <row r="5107" spans="1:8">
      <c r="A5107">
        <v>9889</v>
      </c>
      <c r="B5107" t="s">
        <v>12006</v>
      </c>
      <c r="C5107" t="s">
        <v>6897</v>
      </c>
      <c r="D5107" s="282">
        <v>101.55</v>
      </c>
      <c r="H5107" s="19" t="e">
        <f t="shared" si="79"/>
        <v>#VALUE!</v>
      </c>
    </row>
    <row r="5108" spans="1:8">
      <c r="A5108">
        <v>9887</v>
      </c>
      <c r="B5108" t="s">
        <v>12007</v>
      </c>
      <c r="C5108" t="s">
        <v>6897</v>
      </c>
      <c r="D5108" s="282">
        <v>61.38</v>
      </c>
      <c r="H5108" s="19" t="e">
        <f t="shared" si="79"/>
        <v>#VALUE!</v>
      </c>
    </row>
    <row r="5109" spans="1:8">
      <c r="A5109">
        <v>9885</v>
      </c>
      <c r="B5109" t="s">
        <v>12008</v>
      </c>
      <c r="C5109" t="s">
        <v>6897</v>
      </c>
      <c r="D5109" s="282">
        <v>19.38</v>
      </c>
      <c r="H5109" s="19" t="e">
        <f t="shared" si="79"/>
        <v>#VALUE!</v>
      </c>
    </row>
    <row r="5110" spans="1:8">
      <c r="A5110">
        <v>9890</v>
      </c>
      <c r="B5110" t="s">
        <v>12009</v>
      </c>
      <c r="C5110" t="s">
        <v>6897</v>
      </c>
      <c r="D5110" s="282">
        <v>157.33000000000001</v>
      </c>
      <c r="H5110" s="19" t="e">
        <f t="shared" si="79"/>
        <v>#VALUE!</v>
      </c>
    </row>
    <row r="5111" spans="1:8">
      <c r="A5111">
        <v>9891</v>
      </c>
      <c r="B5111" t="s">
        <v>12010</v>
      </c>
      <c r="C5111" t="s">
        <v>6897</v>
      </c>
      <c r="D5111" s="282">
        <v>220.87</v>
      </c>
      <c r="H5111" s="19" t="e">
        <f t="shared" si="79"/>
        <v>#VALUE!</v>
      </c>
    </row>
    <row r="5112" spans="1:8">
      <c r="A5112">
        <v>39292</v>
      </c>
      <c r="B5112" t="s">
        <v>12011</v>
      </c>
      <c r="C5112" t="s">
        <v>6897</v>
      </c>
      <c r="D5112" s="282">
        <v>10.77</v>
      </c>
      <c r="H5112" s="19" t="e">
        <f t="shared" si="79"/>
        <v>#VALUE!</v>
      </c>
    </row>
    <row r="5113" spans="1:8">
      <c r="A5113">
        <v>39293</v>
      </c>
      <c r="B5113" t="s">
        <v>12012</v>
      </c>
      <c r="C5113" t="s">
        <v>6897</v>
      </c>
      <c r="D5113" s="282">
        <v>17.39</v>
      </c>
      <c r="H5113" s="19" t="e">
        <f t="shared" si="79"/>
        <v>#VALUE!</v>
      </c>
    </row>
    <row r="5114" spans="1:8">
      <c r="A5114">
        <v>39294</v>
      </c>
      <c r="B5114" t="s">
        <v>12013</v>
      </c>
      <c r="C5114" t="s">
        <v>6897</v>
      </c>
      <c r="D5114" s="282">
        <v>17.39</v>
      </c>
      <c r="H5114" s="19" t="e">
        <f t="shared" si="79"/>
        <v>#VALUE!</v>
      </c>
    </row>
    <row r="5115" spans="1:8">
      <c r="A5115">
        <v>39295</v>
      </c>
      <c r="B5115" t="s">
        <v>12014</v>
      </c>
      <c r="C5115" t="s">
        <v>6897</v>
      </c>
      <c r="D5115" s="282">
        <v>29.65</v>
      </c>
      <c r="H5115" s="19" t="e">
        <f t="shared" si="79"/>
        <v>#VALUE!</v>
      </c>
    </row>
    <row r="5116" spans="1:8">
      <c r="A5116">
        <v>36313</v>
      </c>
      <c r="B5116" t="s">
        <v>12015</v>
      </c>
      <c r="C5116" t="s">
        <v>6897</v>
      </c>
      <c r="D5116" s="282">
        <v>33.99</v>
      </c>
      <c r="H5116" s="19" t="e">
        <f t="shared" si="79"/>
        <v>#VALUE!</v>
      </c>
    </row>
    <row r="5117" spans="1:8">
      <c r="A5117">
        <v>36316</v>
      </c>
      <c r="B5117" t="s">
        <v>12016</v>
      </c>
      <c r="C5117" t="s">
        <v>6897</v>
      </c>
      <c r="D5117" s="282">
        <v>41.22</v>
      </c>
      <c r="H5117" s="19" t="e">
        <f t="shared" si="79"/>
        <v>#VALUE!</v>
      </c>
    </row>
    <row r="5118" spans="1:8">
      <c r="A5118">
        <v>64</v>
      </c>
      <c r="B5118" t="s">
        <v>12017</v>
      </c>
      <c r="C5118" t="s">
        <v>6897</v>
      </c>
      <c r="D5118" s="282">
        <v>4.34</v>
      </c>
      <c r="H5118" s="19" t="e">
        <f t="shared" si="79"/>
        <v>#VALUE!</v>
      </c>
    </row>
    <row r="5119" spans="1:8">
      <c r="A5119">
        <v>37423</v>
      </c>
      <c r="B5119" t="s">
        <v>12018</v>
      </c>
      <c r="C5119" t="s">
        <v>6897</v>
      </c>
      <c r="D5119" s="282">
        <v>10.72</v>
      </c>
      <c r="H5119" s="19" t="e">
        <f t="shared" si="79"/>
        <v>#VALUE!</v>
      </c>
    </row>
    <row r="5120" spans="1:8">
      <c r="A5120">
        <v>39296</v>
      </c>
      <c r="B5120" t="s">
        <v>12019</v>
      </c>
      <c r="C5120" t="s">
        <v>6897</v>
      </c>
      <c r="D5120" s="282">
        <v>8.32</v>
      </c>
      <c r="H5120" s="19" t="e">
        <f t="shared" si="79"/>
        <v>#VALUE!</v>
      </c>
    </row>
    <row r="5121" spans="1:8">
      <c r="A5121">
        <v>39297</v>
      </c>
      <c r="B5121" t="s">
        <v>12020</v>
      </c>
      <c r="C5121" t="s">
        <v>6897</v>
      </c>
      <c r="D5121" s="282">
        <v>11.9</v>
      </c>
      <c r="H5121" s="19" t="e">
        <f t="shared" si="79"/>
        <v>#VALUE!</v>
      </c>
    </row>
    <row r="5122" spans="1:8">
      <c r="A5122">
        <v>39298</v>
      </c>
      <c r="B5122" t="s">
        <v>12021</v>
      </c>
      <c r="C5122" t="s">
        <v>6897</v>
      </c>
      <c r="D5122" s="282">
        <v>20.96</v>
      </c>
      <c r="H5122" s="19" t="e">
        <f t="shared" si="79"/>
        <v>#VALUE!</v>
      </c>
    </row>
    <row r="5123" spans="1:8">
      <c r="A5123">
        <v>39299</v>
      </c>
      <c r="B5123" t="s">
        <v>12022</v>
      </c>
      <c r="C5123" t="s">
        <v>6897</v>
      </c>
      <c r="D5123" s="282">
        <v>35.67</v>
      </c>
      <c r="H5123" s="19" t="e">
        <f t="shared" si="79"/>
        <v>#VALUE!</v>
      </c>
    </row>
    <row r="5124" spans="1:8">
      <c r="A5124">
        <v>9892</v>
      </c>
      <c r="B5124" t="s">
        <v>12023</v>
      </c>
      <c r="C5124" t="s">
        <v>6897</v>
      </c>
      <c r="D5124" s="282">
        <v>6.53</v>
      </c>
      <c r="H5124" s="19" t="e">
        <f t="shared" si="79"/>
        <v>#VALUE!</v>
      </c>
    </row>
    <row r="5125" spans="1:8">
      <c r="A5125">
        <v>9893</v>
      </c>
      <c r="B5125" t="s">
        <v>12024</v>
      </c>
      <c r="C5125" t="s">
        <v>6897</v>
      </c>
      <c r="D5125" s="282">
        <v>88.61</v>
      </c>
      <c r="H5125" s="19" t="e">
        <f t="shared" si="79"/>
        <v>#VALUE!</v>
      </c>
    </row>
    <row r="5126" spans="1:8">
      <c r="A5126">
        <v>9901</v>
      </c>
      <c r="B5126" t="s">
        <v>12025</v>
      </c>
      <c r="C5126" t="s">
        <v>6897</v>
      </c>
      <c r="D5126" s="282">
        <v>39.32</v>
      </c>
      <c r="H5126" s="19" t="e">
        <f t="shared" si="79"/>
        <v>#VALUE!</v>
      </c>
    </row>
    <row r="5127" spans="1:8">
      <c r="A5127">
        <v>9896</v>
      </c>
      <c r="B5127" t="s">
        <v>12026</v>
      </c>
      <c r="C5127" t="s">
        <v>6897</v>
      </c>
      <c r="D5127" s="282">
        <v>35.44</v>
      </c>
      <c r="H5127" s="19" t="e">
        <f t="shared" si="79"/>
        <v>#VALUE!</v>
      </c>
    </row>
    <row r="5128" spans="1:8">
      <c r="A5128">
        <v>9900</v>
      </c>
      <c r="B5128" t="s">
        <v>12027</v>
      </c>
      <c r="C5128" t="s">
        <v>6897</v>
      </c>
      <c r="D5128" s="282">
        <v>21.5</v>
      </c>
      <c r="H5128" s="19" t="e">
        <f t="shared" si="79"/>
        <v>#VALUE!</v>
      </c>
    </row>
    <row r="5129" spans="1:8">
      <c r="A5129">
        <v>9898</v>
      </c>
      <c r="B5129" t="s">
        <v>12028</v>
      </c>
      <c r="C5129" t="s">
        <v>6897</v>
      </c>
      <c r="D5129" s="282">
        <v>182.21</v>
      </c>
      <c r="H5129" s="19" t="e">
        <f t="shared" si="79"/>
        <v>#VALUE!</v>
      </c>
    </row>
    <row r="5130" spans="1:8">
      <c r="A5130">
        <v>9899</v>
      </c>
      <c r="B5130" t="s">
        <v>12029</v>
      </c>
      <c r="C5130" t="s">
        <v>6897</v>
      </c>
      <c r="D5130" s="282">
        <v>11.74</v>
      </c>
      <c r="H5130" s="19" t="e">
        <f t="shared" ref="H5130:H5193" si="80">LEFT(B5130,SEARCH("          ",B5130)-1)</f>
        <v>#VALUE!</v>
      </c>
    </row>
    <row r="5131" spans="1:8">
      <c r="A5131">
        <v>9902</v>
      </c>
      <c r="B5131" t="s">
        <v>12030</v>
      </c>
      <c r="C5131" t="s">
        <v>6897</v>
      </c>
      <c r="D5131" s="282">
        <v>230.73</v>
      </c>
      <c r="H5131" s="19" t="e">
        <f t="shared" si="80"/>
        <v>#VALUE!</v>
      </c>
    </row>
    <row r="5132" spans="1:8">
      <c r="A5132">
        <v>9908</v>
      </c>
      <c r="B5132" t="s">
        <v>12031</v>
      </c>
      <c r="C5132" t="s">
        <v>6897</v>
      </c>
      <c r="D5132" s="282">
        <v>460.06</v>
      </c>
      <c r="H5132" s="19" t="e">
        <f t="shared" si="80"/>
        <v>#VALUE!</v>
      </c>
    </row>
    <row r="5133" spans="1:8">
      <c r="A5133">
        <v>9905</v>
      </c>
      <c r="B5133" t="s">
        <v>12032</v>
      </c>
      <c r="C5133" t="s">
        <v>6897</v>
      </c>
      <c r="D5133" s="282">
        <v>7.69</v>
      </c>
      <c r="H5133" s="19" t="e">
        <f t="shared" si="80"/>
        <v>#VALUE!</v>
      </c>
    </row>
    <row r="5134" spans="1:8">
      <c r="A5134">
        <v>9906</v>
      </c>
      <c r="B5134" t="s">
        <v>12033</v>
      </c>
      <c r="C5134" t="s">
        <v>6897</v>
      </c>
      <c r="D5134" s="282">
        <v>9.2100000000000009</v>
      </c>
      <c r="H5134" s="19" t="e">
        <f t="shared" si="80"/>
        <v>#VALUE!</v>
      </c>
    </row>
    <row r="5135" spans="1:8">
      <c r="A5135">
        <v>9895</v>
      </c>
      <c r="B5135" t="s">
        <v>12034</v>
      </c>
      <c r="C5135" t="s">
        <v>6897</v>
      </c>
      <c r="D5135" s="282">
        <v>15.11</v>
      </c>
      <c r="H5135" s="19" t="e">
        <f t="shared" si="80"/>
        <v>#VALUE!</v>
      </c>
    </row>
    <row r="5136" spans="1:8">
      <c r="A5136">
        <v>9894</v>
      </c>
      <c r="B5136" t="s">
        <v>12035</v>
      </c>
      <c r="C5136" t="s">
        <v>6897</v>
      </c>
      <c r="D5136" s="282">
        <v>29.44</v>
      </c>
      <c r="H5136" s="19" t="e">
        <f t="shared" si="80"/>
        <v>#VALUE!</v>
      </c>
    </row>
    <row r="5137" spans="1:8">
      <c r="A5137">
        <v>9897</v>
      </c>
      <c r="B5137" t="s">
        <v>12036</v>
      </c>
      <c r="C5137" t="s">
        <v>6897</v>
      </c>
      <c r="D5137" s="282">
        <v>31.87</v>
      </c>
      <c r="H5137" s="19" t="e">
        <f t="shared" si="80"/>
        <v>#VALUE!</v>
      </c>
    </row>
    <row r="5138" spans="1:8">
      <c r="A5138">
        <v>9910</v>
      </c>
      <c r="B5138" t="s">
        <v>12037</v>
      </c>
      <c r="C5138" t="s">
        <v>6897</v>
      </c>
      <c r="D5138" s="282">
        <v>80.23</v>
      </c>
      <c r="H5138" s="19" t="e">
        <f t="shared" si="80"/>
        <v>#VALUE!</v>
      </c>
    </row>
    <row r="5139" spans="1:8">
      <c r="A5139">
        <v>9909</v>
      </c>
      <c r="B5139" t="s">
        <v>12038</v>
      </c>
      <c r="C5139" t="s">
        <v>6897</v>
      </c>
      <c r="D5139" s="282">
        <v>161.9</v>
      </c>
      <c r="H5139" s="19" t="e">
        <f t="shared" si="80"/>
        <v>#VALUE!</v>
      </c>
    </row>
    <row r="5140" spans="1:8">
      <c r="A5140">
        <v>9907</v>
      </c>
      <c r="B5140" t="s">
        <v>12039</v>
      </c>
      <c r="C5140" t="s">
        <v>6897</v>
      </c>
      <c r="D5140" s="282">
        <v>248.93</v>
      </c>
      <c r="H5140" s="19" t="e">
        <f t="shared" si="80"/>
        <v>#VALUE!</v>
      </c>
    </row>
    <row r="5141" spans="1:8">
      <c r="A5141">
        <v>20973</v>
      </c>
      <c r="B5141" t="s">
        <v>12040</v>
      </c>
      <c r="C5141" t="s">
        <v>6897</v>
      </c>
      <c r="D5141" s="282">
        <v>93.24</v>
      </c>
      <c r="H5141" s="19" t="e">
        <f t="shared" si="80"/>
        <v>#VALUE!</v>
      </c>
    </row>
    <row r="5142" spans="1:8">
      <c r="A5142">
        <v>20974</v>
      </c>
      <c r="B5142" t="s">
        <v>12041</v>
      </c>
      <c r="C5142" t="s">
        <v>6897</v>
      </c>
      <c r="D5142" s="282">
        <v>133.38999999999999</v>
      </c>
      <c r="H5142" s="19" t="e">
        <f t="shared" si="80"/>
        <v>#VALUE!</v>
      </c>
    </row>
    <row r="5143" spans="1:8">
      <c r="A5143">
        <v>37989</v>
      </c>
      <c r="B5143" t="s">
        <v>12042</v>
      </c>
      <c r="C5143" t="s">
        <v>6897</v>
      </c>
      <c r="D5143" s="282">
        <v>10.68</v>
      </c>
      <c r="H5143" s="19" t="e">
        <f t="shared" si="80"/>
        <v>#VALUE!</v>
      </c>
    </row>
    <row r="5144" spans="1:8">
      <c r="A5144">
        <v>37990</v>
      </c>
      <c r="B5144" t="s">
        <v>12043</v>
      </c>
      <c r="C5144" t="s">
        <v>6897</v>
      </c>
      <c r="D5144" s="282">
        <v>12.41</v>
      </c>
      <c r="H5144" s="19" t="e">
        <f t="shared" si="80"/>
        <v>#VALUE!</v>
      </c>
    </row>
    <row r="5145" spans="1:8">
      <c r="A5145">
        <v>37991</v>
      </c>
      <c r="B5145" t="s">
        <v>12044</v>
      </c>
      <c r="C5145" t="s">
        <v>6897</v>
      </c>
      <c r="D5145" s="282">
        <v>19.64</v>
      </c>
      <c r="H5145" s="19" t="e">
        <f t="shared" si="80"/>
        <v>#VALUE!</v>
      </c>
    </row>
    <row r="5146" spans="1:8">
      <c r="A5146">
        <v>37992</v>
      </c>
      <c r="B5146" t="s">
        <v>12045</v>
      </c>
      <c r="C5146" t="s">
        <v>6897</v>
      </c>
      <c r="D5146" s="282">
        <v>29.99</v>
      </c>
      <c r="H5146" s="19" t="e">
        <f t="shared" si="80"/>
        <v>#VALUE!</v>
      </c>
    </row>
    <row r="5147" spans="1:8">
      <c r="A5147">
        <v>37993</v>
      </c>
      <c r="B5147" t="s">
        <v>12046</v>
      </c>
      <c r="C5147" t="s">
        <v>6897</v>
      </c>
      <c r="D5147" s="282">
        <v>44.52</v>
      </c>
      <c r="H5147" s="19" t="e">
        <f t="shared" si="80"/>
        <v>#VALUE!</v>
      </c>
    </row>
    <row r="5148" spans="1:8">
      <c r="A5148">
        <v>37994</v>
      </c>
      <c r="B5148" t="s">
        <v>12047</v>
      </c>
      <c r="C5148" t="s">
        <v>6897</v>
      </c>
      <c r="D5148" s="282">
        <v>106.97</v>
      </c>
      <c r="H5148" s="19" t="e">
        <f t="shared" si="80"/>
        <v>#VALUE!</v>
      </c>
    </row>
    <row r="5149" spans="1:8">
      <c r="A5149">
        <v>37995</v>
      </c>
      <c r="B5149" t="s">
        <v>12048</v>
      </c>
      <c r="C5149" t="s">
        <v>6897</v>
      </c>
      <c r="D5149" s="282">
        <v>155.26</v>
      </c>
      <c r="H5149" s="19" t="e">
        <f t="shared" si="80"/>
        <v>#VALUE!</v>
      </c>
    </row>
    <row r="5150" spans="1:8">
      <c r="A5150">
        <v>37996</v>
      </c>
      <c r="B5150" t="s">
        <v>12049</v>
      </c>
      <c r="C5150" t="s">
        <v>6897</v>
      </c>
      <c r="D5150" s="282">
        <v>228.92</v>
      </c>
      <c r="H5150" s="19" t="e">
        <f t="shared" si="80"/>
        <v>#VALUE!</v>
      </c>
    </row>
    <row r="5151" spans="1:8">
      <c r="A5151">
        <v>13883</v>
      </c>
      <c r="B5151" t="s">
        <v>12050</v>
      </c>
      <c r="C5151" t="s">
        <v>6897</v>
      </c>
      <c r="D5151" s="21">
        <v>81120.800000000003</v>
      </c>
      <c r="H5151" s="19" t="e">
        <f t="shared" si="80"/>
        <v>#VALUE!</v>
      </c>
    </row>
    <row r="5152" spans="1:8">
      <c r="A5152">
        <v>38604</v>
      </c>
      <c r="B5152" t="s">
        <v>12051</v>
      </c>
      <c r="C5152" t="s">
        <v>6897</v>
      </c>
      <c r="D5152" s="21">
        <v>101034.88</v>
      </c>
      <c r="H5152" s="19" t="e">
        <f t="shared" si="80"/>
        <v>#VALUE!</v>
      </c>
    </row>
    <row r="5153" spans="1:8">
      <c r="A5153">
        <v>10601</v>
      </c>
      <c r="B5153" t="s">
        <v>12052</v>
      </c>
      <c r="C5153" t="s">
        <v>6897</v>
      </c>
      <c r="D5153" s="21">
        <v>1965329.92</v>
      </c>
      <c r="H5153" s="19" t="e">
        <f t="shared" si="80"/>
        <v>#VALUE!</v>
      </c>
    </row>
    <row r="5154" spans="1:8">
      <c r="A5154">
        <v>26034</v>
      </c>
      <c r="B5154" t="s">
        <v>12053</v>
      </c>
      <c r="C5154" t="s">
        <v>6897</v>
      </c>
      <c r="D5154" s="21">
        <v>5174644.32</v>
      </c>
      <c r="H5154" s="19" t="e">
        <f t="shared" si="80"/>
        <v>#VALUE!</v>
      </c>
    </row>
    <row r="5155" spans="1:8">
      <c r="A5155">
        <v>13894</v>
      </c>
      <c r="B5155" t="s">
        <v>12054</v>
      </c>
      <c r="C5155" t="s">
        <v>6897</v>
      </c>
      <c r="D5155" s="21">
        <v>392649.25</v>
      </c>
      <c r="H5155" s="19" t="e">
        <f t="shared" si="80"/>
        <v>#VALUE!</v>
      </c>
    </row>
    <row r="5156" spans="1:8">
      <c r="A5156">
        <v>13895</v>
      </c>
      <c r="B5156" t="s">
        <v>12055</v>
      </c>
      <c r="C5156" t="s">
        <v>6897</v>
      </c>
      <c r="D5156" s="21">
        <v>527982.35</v>
      </c>
      <c r="H5156" s="19" t="e">
        <f t="shared" si="80"/>
        <v>#VALUE!</v>
      </c>
    </row>
    <row r="5157" spans="1:8">
      <c r="A5157">
        <v>13892</v>
      </c>
      <c r="B5157" t="s">
        <v>12056</v>
      </c>
      <c r="C5157" t="s">
        <v>6897</v>
      </c>
      <c r="D5157" s="21">
        <v>647029.46</v>
      </c>
      <c r="H5157" s="19" t="e">
        <f t="shared" si="80"/>
        <v>#VALUE!</v>
      </c>
    </row>
    <row r="5158" spans="1:8">
      <c r="A5158">
        <v>9914</v>
      </c>
      <c r="B5158" t="s">
        <v>12057</v>
      </c>
      <c r="C5158" t="s">
        <v>6897</v>
      </c>
      <c r="D5158" s="21">
        <v>700000</v>
      </c>
      <c r="H5158" s="19" t="e">
        <f t="shared" si="80"/>
        <v>#VALUE!</v>
      </c>
    </row>
    <row r="5159" spans="1:8">
      <c r="A5159">
        <v>36485</v>
      </c>
      <c r="B5159" t="s">
        <v>12058</v>
      </c>
      <c r="C5159" t="s">
        <v>6897</v>
      </c>
      <c r="D5159" s="21">
        <v>424438.89</v>
      </c>
      <c r="H5159" s="19" t="e">
        <f t="shared" si="80"/>
        <v>#VALUE!</v>
      </c>
    </row>
    <row r="5160" spans="1:8">
      <c r="A5160">
        <v>9912</v>
      </c>
      <c r="B5160" t="s">
        <v>12059</v>
      </c>
      <c r="C5160" t="s">
        <v>6897</v>
      </c>
      <c r="D5160" s="21">
        <v>1600000</v>
      </c>
      <c r="H5160" s="19" t="e">
        <f t="shared" si="80"/>
        <v>#VALUE!</v>
      </c>
    </row>
    <row r="5161" spans="1:8">
      <c r="A5161">
        <v>9921</v>
      </c>
      <c r="B5161" t="s">
        <v>12060</v>
      </c>
      <c r="C5161" t="s">
        <v>6897</v>
      </c>
      <c r="D5161" s="21">
        <v>825355.68</v>
      </c>
      <c r="H5161" s="19" t="e">
        <f t="shared" si="80"/>
        <v>#VALUE!</v>
      </c>
    </row>
    <row r="5162" spans="1:8">
      <c r="A5162">
        <v>21112</v>
      </c>
      <c r="B5162" t="s">
        <v>12061</v>
      </c>
      <c r="C5162" t="s">
        <v>6897</v>
      </c>
      <c r="D5162" s="282">
        <v>192.99</v>
      </c>
      <c r="H5162" s="19" t="e">
        <f t="shared" si="80"/>
        <v>#VALUE!</v>
      </c>
    </row>
    <row r="5163" spans="1:8">
      <c r="A5163">
        <v>10228</v>
      </c>
      <c r="B5163" t="s">
        <v>12062</v>
      </c>
      <c r="C5163" t="s">
        <v>6897</v>
      </c>
      <c r="D5163" s="282">
        <v>224.2</v>
      </c>
      <c r="H5163" s="19" t="e">
        <f t="shared" si="80"/>
        <v>#VALUE!</v>
      </c>
    </row>
    <row r="5164" spans="1:8">
      <c r="A5164">
        <v>11781</v>
      </c>
      <c r="B5164" t="s">
        <v>12063</v>
      </c>
      <c r="C5164" t="s">
        <v>6897</v>
      </c>
      <c r="D5164" s="282">
        <v>181.63</v>
      </c>
      <c r="H5164" s="19" t="e">
        <f t="shared" si="80"/>
        <v>#VALUE!</v>
      </c>
    </row>
    <row r="5165" spans="1:8">
      <c r="A5165">
        <v>11746</v>
      </c>
      <c r="B5165" t="s">
        <v>12064</v>
      </c>
      <c r="C5165" t="s">
        <v>6897</v>
      </c>
      <c r="D5165" s="282">
        <v>53.96</v>
      </c>
      <c r="H5165" s="19" t="e">
        <f t="shared" si="80"/>
        <v>#VALUE!</v>
      </c>
    </row>
    <row r="5166" spans="1:8">
      <c r="A5166">
        <v>11751</v>
      </c>
      <c r="B5166" t="s">
        <v>12065</v>
      </c>
      <c r="C5166" t="s">
        <v>6897</v>
      </c>
      <c r="D5166" s="282">
        <v>96.92</v>
      </c>
      <c r="H5166" s="19" t="e">
        <f t="shared" si="80"/>
        <v>#VALUE!</v>
      </c>
    </row>
    <row r="5167" spans="1:8">
      <c r="A5167">
        <v>11750</v>
      </c>
      <c r="B5167" t="s">
        <v>12066</v>
      </c>
      <c r="C5167" t="s">
        <v>6897</v>
      </c>
      <c r="D5167" s="282">
        <v>80.430000000000007</v>
      </c>
      <c r="H5167" s="19" t="e">
        <f t="shared" si="80"/>
        <v>#VALUE!</v>
      </c>
    </row>
    <row r="5168" spans="1:8">
      <c r="A5168">
        <v>11748</v>
      </c>
      <c r="B5168" t="s">
        <v>12067</v>
      </c>
      <c r="C5168" t="s">
        <v>6897</v>
      </c>
      <c r="D5168" s="282">
        <v>34.630000000000003</v>
      </c>
      <c r="H5168" s="19" t="e">
        <f t="shared" si="80"/>
        <v>#VALUE!</v>
      </c>
    </row>
    <row r="5169" spans="1:8">
      <c r="A5169">
        <v>11747</v>
      </c>
      <c r="B5169" t="s">
        <v>12068</v>
      </c>
      <c r="C5169" t="s">
        <v>6897</v>
      </c>
      <c r="D5169" s="282">
        <v>149.46</v>
      </c>
      <c r="H5169" s="19" t="e">
        <f t="shared" si="80"/>
        <v>#VALUE!</v>
      </c>
    </row>
    <row r="5170" spans="1:8">
      <c r="A5170">
        <v>11749</v>
      </c>
      <c r="B5170" t="s">
        <v>12069</v>
      </c>
      <c r="C5170" t="s">
        <v>6897</v>
      </c>
      <c r="D5170" s="282">
        <v>39.97</v>
      </c>
      <c r="H5170" s="19" t="e">
        <f t="shared" si="80"/>
        <v>#VALUE!</v>
      </c>
    </row>
    <row r="5171" spans="1:8">
      <c r="A5171">
        <v>10236</v>
      </c>
      <c r="B5171" t="s">
        <v>12070</v>
      </c>
      <c r="C5171" t="s">
        <v>6897</v>
      </c>
      <c r="D5171" s="282">
        <v>67.959999999999994</v>
      </c>
      <c r="H5171" s="19" t="e">
        <f t="shared" si="80"/>
        <v>#VALUE!</v>
      </c>
    </row>
    <row r="5172" spans="1:8">
      <c r="A5172">
        <v>10233</v>
      </c>
      <c r="B5172" t="s">
        <v>12071</v>
      </c>
      <c r="C5172" t="s">
        <v>6897</v>
      </c>
      <c r="D5172" s="282">
        <v>63.68</v>
      </c>
      <c r="H5172" s="19" t="e">
        <f t="shared" si="80"/>
        <v>#VALUE!</v>
      </c>
    </row>
    <row r="5173" spans="1:8">
      <c r="A5173">
        <v>10234</v>
      </c>
      <c r="B5173" t="s">
        <v>12072</v>
      </c>
      <c r="C5173" t="s">
        <v>6897</v>
      </c>
      <c r="D5173" s="282">
        <v>40.11</v>
      </c>
      <c r="H5173" s="19" t="e">
        <f t="shared" si="80"/>
        <v>#VALUE!</v>
      </c>
    </row>
    <row r="5174" spans="1:8">
      <c r="A5174">
        <v>10231</v>
      </c>
      <c r="B5174" t="s">
        <v>12073</v>
      </c>
      <c r="C5174" t="s">
        <v>6897</v>
      </c>
      <c r="D5174" s="282">
        <v>183.96</v>
      </c>
      <c r="H5174" s="19" t="e">
        <f t="shared" si="80"/>
        <v>#VALUE!</v>
      </c>
    </row>
    <row r="5175" spans="1:8">
      <c r="A5175">
        <v>10232</v>
      </c>
      <c r="B5175" t="s">
        <v>12074</v>
      </c>
      <c r="C5175" t="s">
        <v>6897</v>
      </c>
      <c r="D5175" s="282">
        <v>102.94</v>
      </c>
      <c r="H5175" s="19" t="e">
        <f t="shared" si="80"/>
        <v>#VALUE!</v>
      </c>
    </row>
    <row r="5176" spans="1:8">
      <c r="A5176">
        <v>10229</v>
      </c>
      <c r="B5176" t="s">
        <v>12075</v>
      </c>
      <c r="C5176" t="s">
        <v>6897</v>
      </c>
      <c r="D5176" s="282">
        <v>36.28</v>
      </c>
      <c r="H5176" s="19" t="e">
        <f t="shared" si="80"/>
        <v>#VALUE!</v>
      </c>
    </row>
    <row r="5177" spans="1:8">
      <c r="A5177">
        <v>10235</v>
      </c>
      <c r="B5177" t="s">
        <v>12076</v>
      </c>
      <c r="C5177" t="s">
        <v>6897</v>
      </c>
      <c r="D5177" s="282">
        <v>252.19</v>
      </c>
      <c r="H5177" s="19" t="e">
        <f t="shared" si="80"/>
        <v>#VALUE!</v>
      </c>
    </row>
    <row r="5178" spans="1:8">
      <c r="A5178">
        <v>10230</v>
      </c>
      <c r="B5178" t="s">
        <v>12077</v>
      </c>
      <c r="C5178" t="s">
        <v>6897</v>
      </c>
      <c r="D5178" s="282">
        <v>443.83</v>
      </c>
      <c r="H5178" s="19" t="e">
        <f t="shared" si="80"/>
        <v>#VALUE!</v>
      </c>
    </row>
    <row r="5179" spans="1:8">
      <c r="A5179">
        <v>10409</v>
      </c>
      <c r="B5179" t="s">
        <v>12078</v>
      </c>
      <c r="C5179" t="s">
        <v>6897</v>
      </c>
      <c r="D5179" s="282">
        <v>131.85</v>
      </c>
      <c r="H5179" s="19" t="e">
        <f t="shared" si="80"/>
        <v>#VALUE!</v>
      </c>
    </row>
    <row r="5180" spans="1:8">
      <c r="A5180">
        <v>10411</v>
      </c>
      <c r="B5180" t="s">
        <v>12079</v>
      </c>
      <c r="C5180" t="s">
        <v>6897</v>
      </c>
      <c r="D5180" s="282">
        <v>117.98</v>
      </c>
      <c r="H5180" s="19" t="e">
        <f t="shared" si="80"/>
        <v>#VALUE!</v>
      </c>
    </row>
    <row r="5181" spans="1:8">
      <c r="A5181">
        <v>10404</v>
      </c>
      <c r="B5181" t="s">
        <v>12080</v>
      </c>
      <c r="C5181" t="s">
        <v>6897</v>
      </c>
      <c r="D5181" s="282">
        <v>47.85</v>
      </c>
      <c r="H5181" s="19" t="e">
        <f t="shared" si="80"/>
        <v>#VALUE!</v>
      </c>
    </row>
    <row r="5182" spans="1:8">
      <c r="A5182">
        <v>10410</v>
      </c>
      <c r="B5182" t="s">
        <v>12081</v>
      </c>
      <c r="C5182" t="s">
        <v>6897</v>
      </c>
      <c r="D5182" s="282">
        <v>78.81</v>
      </c>
      <c r="H5182" s="19" t="e">
        <f t="shared" si="80"/>
        <v>#VALUE!</v>
      </c>
    </row>
    <row r="5183" spans="1:8">
      <c r="A5183">
        <v>10405</v>
      </c>
      <c r="B5183" t="s">
        <v>12082</v>
      </c>
      <c r="C5183" t="s">
        <v>6897</v>
      </c>
      <c r="D5183" s="282">
        <v>264.17</v>
      </c>
      <c r="H5183" s="19" t="e">
        <f t="shared" si="80"/>
        <v>#VALUE!</v>
      </c>
    </row>
    <row r="5184" spans="1:8">
      <c r="A5184">
        <v>10408</v>
      </c>
      <c r="B5184" t="s">
        <v>12083</v>
      </c>
      <c r="C5184" t="s">
        <v>6897</v>
      </c>
      <c r="D5184" s="282">
        <v>184.73</v>
      </c>
      <c r="H5184" s="19" t="e">
        <f t="shared" si="80"/>
        <v>#VALUE!</v>
      </c>
    </row>
    <row r="5185" spans="1:8">
      <c r="A5185">
        <v>10412</v>
      </c>
      <c r="B5185" t="s">
        <v>12084</v>
      </c>
      <c r="C5185" t="s">
        <v>6897</v>
      </c>
      <c r="D5185" s="282">
        <v>57.98</v>
      </c>
      <c r="H5185" s="19" t="e">
        <f t="shared" si="80"/>
        <v>#VALUE!</v>
      </c>
    </row>
    <row r="5186" spans="1:8">
      <c r="A5186">
        <v>10406</v>
      </c>
      <c r="B5186" t="s">
        <v>12085</v>
      </c>
      <c r="C5186" t="s">
        <v>6897</v>
      </c>
      <c r="D5186" s="282">
        <v>364.88</v>
      </c>
      <c r="H5186" s="19" t="e">
        <f t="shared" si="80"/>
        <v>#VALUE!</v>
      </c>
    </row>
    <row r="5187" spans="1:8">
      <c r="A5187">
        <v>10407</v>
      </c>
      <c r="B5187" t="s">
        <v>12086</v>
      </c>
      <c r="C5187" t="s">
        <v>6897</v>
      </c>
      <c r="D5187" s="282">
        <v>565.92999999999995</v>
      </c>
      <c r="H5187" s="19" t="e">
        <f t="shared" si="80"/>
        <v>#VALUE!</v>
      </c>
    </row>
    <row r="5188" spans="1:8">
      <c r="A5188">
        <v>10416</v>
      </c>
      <c r="B5188" t="s">
        <v>12087</v>
      </c>
      <c r="C5188" t="s">
        <v>6897</v>
      </c>
      <c r="D5188" s="282">
        <v>70.19</v>
      </c>
      <c r="H5188" s="19" t="e">
        <f t="shared" si="80"/>
        <v>#VALUE!</v>
      </c>
    </row>
    <row r="5189" spans="1:8">
      <c r="A5189">
        <v>10419</v>
      </c>
      <c r="B5189" t="s">
        <v>12088</v>
      </c>
      <c r="C5189" t="s">
        <v>6897</v>
      </c>
      <c r="D5189" s="282">
        <v>60.93</v>
      </c>
      <c r="H5189" s="19" t="e">
        <f t="shared" si="80"/>
        <v>#VALUE!</v>
      </c>
    </row>
    <row r="5190" spans="1:8">
      <c r="A5190">
        <v>21092</v>
      </c>
      <c r="B5190" t="s">
        <v>12089</v>
      </c>
      <c r="C5190" t="s">
        <v>6897</v>
      </c>
      <c r="D5190" s="282">
        <v>34.83</v>
      </c>
      <c r="H5190" s="19" t="e">
        <f t="shared" si="80"/>
        <v>#VALUE!</v>
      </c>
    </row>
    <row r="5191" spans="1:8">
      <c r="A5191">
        <v>10418</v>
      </c>
      <c r="B5191" t="s">
        <v>12090</v>
      </c>
      <c r="C5191" t="s">
        <v>6897</v>
      </c>
      <c r="D5191" s="282">
        <v>40.61</v>
      </c>
      <c r="H5191" s="19" t="e">
        <f t="shared" si="80"/>
        <v>#VALUE!</v>
      </c>
    </row>
    <row r="5192" spans="1:8">
      <c r="A5192">
        <v>12657</v>
      </c>
      <c r="B5192" t="s">
        <v>12091</v>
      </c>
      <c r="C5192" t="s">
        <v>6897</v>
      </c>
      <c r="D5192" s="282">
        <v>163.89</v>
      </c>
      <c r="H5192" s="19" t="e">
        <f t="shared" si="80"/>
        <v>#VALUE!</v>
      </c>
    </row>
    <row r="5193" spans="1:8">
      <c r="A5193">
        <v>10417</v>
      </c>
      <c r="B5193" t="s">
        <v>12092</v>
      </c>
      <c r="C5193" t="s">
        <v>6897</v>
      </c>
      <c r="D5193" s="282">
        <v>102.28</v>
      </c>
      <c r="H5193" s="19" t="e">
        <f t="shared" si="80"/>
        <v>#VALUE!</v>
      </c>
    </row>
    <row r="5194" spans="1:8">
      <c r="A5194">
        <v>10413</v>
      </c>
      <c r="B5194" t="s">
        <v>12093</v>
      </c>
      <c r="C5194" t="s">
        <v>6897</v>
      </c>
      <c r="D5194" s="282">
        <v>37.17</v>
      </c>
      <c r="H5194" s="19" t="e">
        <f t="shared" ref="H5194:H5257" si="81">LEFT(B5194,SEARCH("          ",B5194)-1)</f>
        <v>#VALUE!</v>
      </c>
    </row>
    <row r="5195" spans="1:8">
      <c r="A5195">
        <v>10414</v>
      </c>
      <c r="B5195" t="s">
        <v>12094</v>
      </c>
      <c r="C5195" t="s">
        <v>6897</v>
      </c>
      <c r="D5195" s="282">
        <v>223.81</v>
      </c>
      <c r="H5195" s="19" t="e">
        <f t="shared" si="81"/>
        <v>#VALUE!</v>
      </c>
    </row>
    <row r="5196" spans="1:8">
      <c r="A5196">
        <v>10415</v>
      </c>
      <c r="B5196" t="s">
        <v>12095</v>
      </c>
      <c r="C5196" t="s">
        <v>6897</v>
      </c>
      <c r="D5196" s="282">
        <v>388.43</v>
      </c>
      <c r="H5196" s="19" t="e">
        <f t="shared" si="81"/>
        <v>#VALUE!</v>
      </c>
    </row>
    <row r="5197" spans="1:8">
      <c r="A5197">
        <v>38643</v>
      </c>
      <c r="B5197" t="s">
        <v>12096</v>
      </c>
      <c r="C5197" t="s">
        <v>6897</v>
      </c>
      <c r="D5197" s="282">
        <v>28.5</v>
      </c>
      <c r="H5197" s="19" t="e">
        <f t="shared" si="81"/>
        <v>#VALUE!</v>
      </c>
    </row>
    <row r="5198" spans="1:8">
      <c r="A5198">
        <v>6157</v>
      </c>
      <c r="B5198" t="s">
        <v>12097</v>
      </c>
      <c r="C5198" t="s">
        <v>6897</v>
      </c>
      <c r="D5198" s="282">
        <v>38.93</v>
      </c>
      <c r="H5198" s="19" t="e">
        <f t="shared" si="81"/>
        <v>#VALUE!</v>
      </c>
    </row>
    <row r="5199" spans="1:8">
      <c r="A5199">
        <v>37588</v>
      </c>
      <c r="B5199" t="s">
        <v>12098</v>
      </c>
      <c r="C5199" t="s">
        <v>6897</v>
      </c>
      <c r="D5199" s="282">
        <v>23.43</v>
      </c>
      <c r="H5199" s="19" t="e">
        <f t="shared" si="81"/>
        <v>#VALUE!</v>
      </c>
    </row>
    <row r="5200" spans="1:8">
      <c r="A5200">
        <v>6152</v>
      </c>
      <c r="B5200" t="s">
        <v>12099</v>
      </c>
      <c r="C5200" t="s">
        <v>6897</v>
      </c>
      <c r="D5200" s="282">
        <v>3.23</v>
      </c>
      <c r="H5200" s="19" t="e">
        <f t="shared" si="81"/>
        <v>#VALUE!</v>
      </c>
    </row>
    <row r="5201" spans="1:8">
      <c r="A5201">
        <v>6158</v>
      </c>
      <c r="B5201" t="s">
        <v>12100</v>
      </c>
      <c r="C5201" t="s">
        <v>6897</v>
      </c>
      <c r="D5201" s="282">
        <v>3.89</v>
      </c>
      <c r="H5201" s="19" t="e">
        <f t="shared" si="81"/>
        <v>#VALUE!</v>
      </c>
    </row>
    <row r="5202" spans="1:8">
      <c r="A5202">
        <v>6153</v>
      </c>
      <c r="B5202" t="s">
        <v>12101</v>
      </c>
      <c r="C5202" t="s">
        <v>6897</v>
      </c>
      <c r="D5202" s="282">
        <v>3.03</v>
      </c>
      <c r="H5202" s="19" t="e">
        <f t="shared" si="81"/>
        <v>#VALUE!</v>
      </c>
    </row>
    <row r="5203" spans="1:8">
      <c r="A5203">
        <v>6156</v>
      </c>
      <c r="B5203" t="s">
        <v>12102</v>
      </c>
      <c r="C5203" t="s">
        <v>6897</v>
      </c>
      <c r="D5203" s="282">
        <v>3.83</v>
      </c>
      <c r="H5203" s="19" t="e">
        <f t="shared" si="81"/>
        <v>#VALUE!</v>
      </c>
    </row>
    <row r="5204" spans="1:8">
      <c r="A5204">
        <v>6154</v>
      </c>
      <c r="B5204" t="s">
        <v>12103</v>
      </c>
      <c r="C5204" t="s">
        <v>6897</v>
      </c>
      <c r="D5204" s="282">
        <v>7.22</v>
      </c>
      <c r="H5204" s="19" t="e">
        <f t="shared" si="81"/>
        <v>#VALUE!</v>
      </c>
    </row>
    <row r="5205" spans="1:8">
      <c r="A5205">
        <v>6155</v>
      </c>
      <c r="B5205" t="s">
        <v>12104</v>
      </c>
      <c r="C5205" t="s">
        <v>6897</v>
      </c>
      <c r="D5205" s="282">
        <v>14.94</v>
      </c>
      <c r="H5205" s="19" t="e">
        <f t="shared" si="81"/>
        <v>#VALUE!</v>
      </c>
    </row>
    <row r="5206" spans="1:8">
      <c r="A5206">
        <v>43595</v>
      </c>
      <c r="B5206" t="s">
        <v>12105</v>
      </c>
      <c r="C5206" t="s">
        <v>6897</v>
      </c>
      <c r="D5206" s="282">
        <v>14.7</v>
      </c>
      <c r="H5206" s="19" t="e">
        <f t="shared" si="81"/>
        <v>#VALUE!</v>
      </c>
    </row>
    <row r="5207" spans="1:8">
      <c r="A5207">
        <v>43596</v>
      </c>
      <c r="B5207" t="s">
        <v>12106</v>
      </c>
      <c r="C5207" t="s">
        <v>6897</v>
      </c>
      <c r="D5207" s="282">
        <v>16.989999999999998</v>
      </c>
      <c r="H5207" s="19" t="e">
        <f t="shared" si="81"/>
        <v>#VALUE!</v>
      </c>
    </row>
    <row r="5208" spans="1:8">
      <c r="A5208">
        <v>38108</v>
      </c>
      <c r="B5208" t="s">
        <v>12107</v>
      </c>
      <c r="C5208" t="s">
        <v>6897</v>
      </c>
      <c r="D5208" s="282">
        <v>46.87</v>
      </c>
      <c r="H5208" s="19" t="e">
        <f t="shared" si="81"/>
        <v>#VALUE!</v>
      </c>
    </row>
    <row r="5209" spans="1:8">
      <c r="A5209">
        <v>38087</v>
      </c>
      <c r="B5209" t="s">
        <v>12108</v>
      </c>
      <c r="C5209" t="s">
        <v>6897</v>
      </c>
      <c r="D5209" s="282">
        <v>60.28</v>
      </c>
      <c r="H5209" s="19" t="e">
        <f t="shared" si="81"/>
        <v>#VALUE!</v>
      </c>
    </row>
    <row r="5210" spans="1:8">
      <c r="A5210">
        <v>38109</v>
      </c>
      <c r="B5210" t="s">
        <v>12109</v>
      </c>
      <c r="C5210" t="s">
        <v>6897</v>
      </c>
      <c r="D5210" s="282">
        <v>74.91</v>
      </c>
      <c r="H5210" s="19" t="e">
        <f t="shared" si="81"/>
        <v>#VALUE!</v>
      </c>
    </row>
    <row r="5211" spans="1:8">
      <c r="A5211">
        <v>38088</v>
      </c>
      <c r="B5211" t="s">
        <v>12110</v>
      </c>
      <c r="C5211" t="s">
        <v>6897</v>
      </c>
      <c r="D5211" s="282">
        <v>78.77</v>
      </c>
      <c r="H5211" s="19" t="e">
        <f t="shared" si="81"/>
        <v>#VALUE!</v>
      </c>
    </row>
    <row r="5212" spans="1:8">
      <c r="A5212">
        <v>38110</v>
      </c>
      <c r="B5212" t="s">
        <v>12111</v>
      </c>
      <c r="C5212" t="s">
        <v>6897</v>
      </c>
      <c r="D5212" s="282">
        <v>28.81</v>
      </c>
      <c r="H5212" s="19" t="e">
        <f t="shared" si="81"/>
        <v>#VALUE!</v>
      </c>
    </row>
    <row r="5213" spans="1:8">
      <c r="A5213">
        <v>38089</v>
      </c>
      <c r="B5213" t="s">
        <v>12112</v>
      </c>
      <c r="C5213" t="s">
        <v>6897</v>
      </c>
      <c r="D5213" s="282">
        <v>50.21</v>
      </c>
      <c r="H5213" s="19" t="e">
        <f t="shared" si="81"/>
        <v>#VALUE!</v>
      </c>
    </row>
    <row r="5214" spans="1:8">
      <c r="A5214">
        <v>38111</v>
      </c>
      <c r="B5214" t="s">
        <v>12113</v>
      </c>
      <c r="C5214" t="s">
        <v>6897</v>
      </c>
      <c r="D5214" s="282">
        <v>32.22</v>
      </c>
      <c r="H5214" s="19" t="e">
        <f t="shared" si="81"/>
        <v>#VALUE!</v>
      </c>
    </row>
    <row r="5215" spans="1:8">
      <c r="A5215">
        <v>38090</v>
      </c>
      <c r="B5215" t="s">
        <v>12114</v>
      </c>
      <c r="C5215" t="s">
        <v>6897</v>
      </c>
      <c r="D5215" s="282">
        <v>51.9</v>
      </c>
      <c r="H5215" s="19" t="e">
        <f t="shared" si="81"/>
        <v>#VALUE!</v>
      </c>
    </row>
    <row r="5216" spans="1:8">
      <c r="A5216">
        <v>11786</v>
      </c>
      <c r="B5216" t="s">
        <v>12115</v>
      </c>
      <c r="C5216" t="s">
        <v>6897</v>
      </c>
      <c r="D5216" s="282">
        <v>273.70999999999998</v>
      </c>
      <c r="H5216" s="19" t="e">
        <f t="shared" si="81"/>
        <v>#VALUE!</v>
      </c>
    </row>
    <row r="5217" spans="1:8">
      <c r="A5217">
        <v>13726</v>
      </c>
      <c r="B5217" t="s">
        <v>12116</v>
      </c>
      <c r="C5217" t="s">
        <v>6897</v>
      </c>
      <c r="D5217" s="21">
        <v>45698.97</v>
      </c>
      <c r="H5217" s="19" t="e">
        <f t="shared" si="81"/>
        <v>#VALUE!</v>
      </c>
    </row>
    <row r="5218" spans="1:8">
      <c r="A5218">
        <v>38400</v>
      </c>
      <c r="B5218" t="s">
        <v>12117</v>
      </c>
      <c r="C5218" t="s">
        <v>6897</v>
      </c>
      <c r="D5218" s="282">
        <v>12.89</v>
      </c>
      <c r="H5218" s="19" t="e">
        <f t="shared" si="81"/>
        <v>#VALUE!</v>
      </c>
    </row>
    <row r="5219" spans="1:8">
      <c r="A5219">
        <v>12627</v>
      </c>
      <c r="B5219" t="s">
        <v>12118</v>
      </c>
      <c r="C5219" t="s">
        <v>6897</v>
      </c>
      <c r="D5219" s="282">
        <v>0.43</v>
      </c>
      <c r="H5219" s="19" t="e">
        <f t="shared" si="81"/>
        <v>#VALUE!</v>
      </c>
    </row>
    <row r="5220" spans="1:8">
      <c r="A5220">
        <v>6138</v>
      </c>
      <c r="B5220" t="s">
        <v>12119</v>
      </c>
      <c r="C5220" t="s">
        <v>6897</v>
      </c>
      <c r="D5220" s="282">
        <v>1.92</v>
      </c>
      <c r="H5220" s="19" t="e">
        <f t="shared" si="81"/>
        <v>#VALUE!</v>
      </c>
    </row>
    <row r="5221" spans="1:8">
      <c r="A5221">
        <v>39996</v>
      </c>
      <c r="B5221" t="s">
        <v>12120</v>
      </c>
      <c r="C5221" t="s">
        <v>6916</v>
      </c>
      <c r="D5221" s="282">
        <v>2.9</v>
      </c>
      <c r="H5221" s="19" t="e">
        <f t="shared" si="81"/>
        <v>#VALUE!</v>
      </c>
    </row>
    <row r="5222" spans="1:8">
      <c r="A5222">
        <v>10478</v>
      </c>
      <c r="B5222" t="s">
        <v>12121</v>
      </c>
      <c r="C5222" t="s">
        <v>6893</v>
      </c>
      <c r="D5222" s="282">
        <v>28.3</v>
      </c>
      <c r="H5222" s="19" t="e">
        <f t="shared" si="81"/>
        <v>#VALUE!</v>
      </c>
    </row>
    <row r="5223" spans="1:8">
      <c r="A5223">
        <v>10475</v>
      </c>
      <c r="B5223" t="s">
        <v>12122</v>
      </c>
      <c r="C5223" t="s">
        <v>6893</v>
      </c>
      <c r="D5223" s="282">
        <v>24.9</v>
      </c>
      <c r="H5223" s="19" t="e">
        <f t="shared" si="81"/>
        <v>#VALUE!</v>
      </c>
    </row>
    <row r="5224" spans="1:8">
      <c r="A5224">
        <v>10481</v>
      </c>
      <c r="B5224" t="s">
        <v>12123</v>
      </c>
      <c r="C5224" t="s">
        <v>6893</v>
      </c>
      <c r="D5224" s="282">
        <v>27.15</v>
      </c>
      <c r="H5224" s="19" t="e">
        <f t="shared" si="81"/>
        <v>#VALUE!</v>
      </c>
    </row>
    <row r="5225" spans="1:8">
      <c r="A5225">
        <v>4031</v>
      </c>
      <c r="B5225" t="s">
        <v>12124</v>
      </c>
      <c r="C5225" t="s">
        <v>6895</v>
      </c>
      <c r="D5225" s="282">
        <v>28.8</v>
      </c>
      <c r="H5225" s="19" t="e">
        <f t="shared" si="81"/>
        <v>#VALUE!</v>
      </c>
    </row>
    <row r="5226" spans="1:8">
      <c r="A5226">
        <v>4030</v>
      </c>
      <c r="B5226" t="s">
        <v>12125</v>
      </c>
      <c r="C5226" t="s">
        <v>6895</v>
      </c>
      <c r="D5226" s="282">
        <v>6.13</v>
      </c>
      <c r="H5226" s="19" t="e">
        <f t="shared" si="81"/>
        <v>#VALUE!</v>
      </c>
    </row>
    <row r="5227" spans="1:8">
      <c r="A5227">
        <v>39399</v>
      </c>
      <c r="B5227" t="s">
        <v>12126</v>
      </c>
      <c r="C5227" t="s">
        <v>6897</v>
      </c>
      <c r="D5227" s="21">
        <v>1200.82</v>
      </c>
      <c r="H5227" s="19" t="e">
        <f t="shared" si="81"/>
        <v>#VALUE!</v>
      </c>
    </row>
    <row r="5228" spans="1:8">
      <c r="A5228">
        <v>39400</v>
      </c>
      <c r="B5228" t="s">
        <v>12127</v>
      </c>
      <c r="C5228" t="s">
        <v>6897</v>
      </c>
      <c r="D5228" s="21">
        <v>1305.24</v>
      </c>
      <c r="H5228" s="19" t="e">
        <f t="shared" si="81"/>
        <v>#VALUE!</v>
      </c>
    </row>
    <row r="5229" spans="1:8">
      <c r="A5229">
        <v>39401</v>
      </c>
      <c r="B5229" t="s">
        <v>12128</v>
      </c>
      <c r="C5229" t="s">
        <v>6897</v>
      </c>
      <c r="D5229" s="21">
        <v>1464.17</v>
      </c>
      <c r="H5229" s="19" t="e">
        <f t="shared" si="81"/>
        <v>#VALUE!</v>
      </c>
    </row>
    <row r="5230" spans="1:8">
      <c r="A5230">
        <v>11652</v>
      </c>
      <c r="B5230" t="s">
        <v>12129</v>
      </c>
      <c r="C5230" t="s">
        <v>6897</v>
      </c>
      <c r="D5230" s="21">
        <v>3150</v>
      </c>
      <c r="H5230" s="19" t="e">
        <f t="shared" si="81"/>
        <v>#VALUE!</v>
      </c>
    </row>
    <row r="5231" spans="1:8">
      <c r="A5231">
        <v>13896</v>
      </c>
      <c r="B5231" t="s">
        <v>12130</v>
      </c>
      <c r="C5231" t="s">
        <v>6897</v>
      </c>
      <c r="D5231" s="21">
        <v>2825.82</v>
      </c>
      <c r="H5231" s="19" t="e">
        <f t="shared" si="81"/>
        <v>#VALUE!</v>
      </c>
    </row>
    <row r="5232" spans="1:8">
      <c r="A5232">
        <v>13475</v>
      </c>
      <c r="B5232" t="s">
        <v>12131</v>
      </c>
      <c r="C5232" t="s">
        <v>6897</v>
      </c>
      <c r="D5232" s="21">
        <v>3442.19</v>
      </c>
      <c r="H5232" s="19" t="e">
        <f t="shared" si="81"/>
        <v>#VALUE!</v>
      </c>
    </row>
    <row r="5233" spans="1:8">
      <c r="A5233">
        <v>25971</v>
      </c>
      <c r="B5233" t="s">
        <v>12132</v>
      </c>
      <c r="C5233" t="s">
        <v>6897</v>
      </c>
      <c r="D5233" s="21">
        <v>2919833.7</v>
      </c>
      <c r="H5233" s="19" t="e">
        <f t="shared" si="81"/>
        <v>#VALUE!</v>
      </c>
    </row>
    <row r="5234" spans="1:8">
      <c r="A5234">
        <v>25970</v>
      </c>
      <c r="B5234" t="s">
        <v>12133</v>
      </c>
      <c r="C5234" t="s">
        <v>6897</v>
      </c>
      <c r="D5234" s="21">
        <v>1229216.1000000001</v>
      </c>
      <c r="H5234" s="19" t="e">
        <f t="shared" si="81"/>
        <v>#VALUE!</v>
      </c>
    </row>
    <row r="5235" spans="1:8">
      <c r="A5235">
        <v>13476</v>
      </c>
      <c r="B5235" t="s">
        <v>12134</v>
      </c>
      <c r="C5235" t="s">
        <v>6897</v>
      </c>
      <c r="D5235" s="21">
        <v>1238123.55</v>
      </c>
      <c r="H5235" s="19" t="e">
        <f t="shared" si="81"/>
        <v>#VALUE!</v>
      </c>
    </row>
    <row r="5236" spans="1:8">
      <c r="A5236">
        <v>10488</v>
      </c>
      <c r="B5236" t="s">
        <v>12135</v>
      </c>
      <c r="C5236" t="s">
        <v>6897</v>
      </c>
      <c r="D5236" s="21">
        <v>1500000</v>
      </c>
      <c r="H5236" s="19" t="e">
        <f t="shared" si="81"/>
        <v>#VALUE!</v>
      </c>
    </row>
    <row r="5237" spans="1:8">
      <c r="A5237">
        <v>13606</v>
      </c>
      <c r="B5237" t="s">
        <v>12136</v>
      </c>
      <c r="C5237" t="s">
        <v>6897</v>
      </c>
      <c r="D5237" s="21">
        <v>1328978.55</v>
      </c>
      <c r="H5237" s="19" t="e">
        <f t="shared" si="81"/>
        <v>#VALUE!</v>
      </c>
    </row>
    <row r="5238" spans="1:8">
      <c r="A5238">
        <v>10489</v>
      </c>
      <c r="B5238" t="s">
        <v>12137</v>
      </c>
      <c r="C5238" t="s">
        <v>6905</v>
      </c>
      <c r="D5238" s="282">
        <v>10.14</v>
      </c>
      <c r="H5238" s="19" t="e">
        <f t="shared" si="81"/>
        <v>#VALUE!</v>
      </c>
    </row>
    <row r="5239" spans="1:8">
      <c r="A5239">
        <v>41073</v>
      </c>
      <c r="B5239" t="s">
        <v>12138</v>
      </c>
      <c r="C5239" t="s">
        <v>7093</v>
      </c>
      <c r="D5239" s="21">
        <v>1796.05</v>
      </c>
      <c r="H5239" s="19" t="e">
        <f t="shared" si="81"/>
        <v>#VALUE!</v>
      </c>
    </row>
    <row r="5240" spans="1:8">
      <c r="A5240">
        <v>34391</v>
      </c>
      <c r="B5240" t="s">
        <v>12139</v>
      </c>
      <c r="C5240" t="s">
        <v>6895</v>
      </c>
      <c r="D5240" s="282">
        <v>765.85</v>
      </c>
      <c r="H5240" s="19" t="e">
        <f t="shared" si="81"/>
        <v>#VALUE!</v>
      </c>
    </row>
    <row r="5241" spans="1:8">
      <c r="A5241">
        <v>10496</v>
      </c>
      <c r="B5241" t="s">
        <v>12140</v>
      </c>
      <c r="C5241" t="s">
        <v>6895</v>
      </c>
      <c r="D5241" s="282">
        <v>666.66</v>
      </c>
      <c r="H5241" s="19" t="e">
        <f t="shared" si="81"/>
        <v>#VALUE!</v>
      </c>
    </row>
    <row r="5242" spans="1:8">
      <c r="A5242">
        <v>10497</v>
      </c>
      <c r="B5242" t="s">
        <v>12141</v>
      </c>
      <c r="C5242" t="s">
        <v>6895</v>
      </c>
      <c r="D5242" s="21">
        <v>1733.33</v>
      </c>
      <c r="H5242" s="19" t="e">
        <f t="shared" si="81"/>
        <v>#VALUE!</v>
      </c>
    </row>
    <row r="5243" spans="1:8">
      <c r="A5243">
        <v>10504</v>
      </c>
      <c r="B5243" t="s">
        <v>12142</v>
      </c>
      <c r="C5243" t="s">
        <v>6895</v>
      </c>
      <c r="D5243" s="21">
        <v>2026.66</v>
      </c>
      <c r="H5243" s="19" t="e">
        <f t="shared" si="81"/>
        <v>#VALUE!</v>
      </c>
    </row>
    <row r="5244" spans="1:8">
      <c r="A5244">
        <v>34390</v>
      </c>
      <c r="B5244" t="s">
        <v>12143</v>
      </c>
      <c r="C5244" t="s">
        <v>6895</v>
      </c>
      <c r="D5244" s="282">
        <v>597.33000000000004</v>
      </c>
      <c r="H5244" s="19" t="e">
        <f t="shared" si="81"/>
        <v>#VALUE!</v>
      </c>
    </row>
    <row r="5245" spans="1:8">
      <c r="A5245">
        <v>34389</v>
      </c>
      <c r="B5245" t="s">
        <v>12144</v>
      </c>
      <c r="C5245" t="s">
        <v>6895</v>
      </c>
      <c r="D5245" s="282">
        <v>186.66</v>
      </c>
      <c r="H5245" s="19" t="e">
        <f t="shared" si="81"/>
        <v>#VALUE!</v>
      </c>
    </row>
    <row r="5246" spans="1:8">
      <c r="A5246">
        <v>34388</v>
      </c>
      <c r="B5246" t="s">
        <v>12145</v>
      </c>
      <c r="C5246" t="s">
        <v>6895</v>
      </c>
      <c r="D5246" s="282">
        <v>265.29000000000002</v>
      </c>
      <c r="H5246" s="19" t="e">
        <f t="shared" si="81"/>
        <v>#VALUE!</v>
      </c>
    </row>
    <row r="5247" spans="1:8">
      <c r="A5247">
        <v>34387</v>
      </c>
      <c r="B5247" t="s">
        <v>12146</v>
      </c>
      <c r="C5247" t="s">
        <v>6895</v>
      </c>
      <c r="D5247" s="282">
        <v>430.66</v>
      </c>
      <c r="H5247" s="19" t="e">
        <f t="shared" si="81"/>
        <v>#VALUE!</v>
      </c>
    </row>
    <row r="5248" spans="1:8">
      <c r="A5248">
        <v>11188</v>
      </c>
      <c r="B5248" t="s">
        <v>12147</v>
      </c>
      <c r="C5248" t="s">
        <v>6895</v>
      </c>
      <c r="D5248" s="282">
        <v>213.33</v>
      </c>
      <c r="H5248" s="19" t="e">
        <f t="shared" si="81"/>
        <v>#VALUE!</v>
      </c>
    </row>
    <row r="5249" spans="1:8">
      <c r="A5249">
        <v>11189</v>
      </c>
      <c r="B5249" t="s">
        <v>12148</v>
      </c>
      <c r="C5249" t="s">
        <v>6895</v>
      </c>
      <c r="D5249" s="282">
        <v>320</v>
      </c>
      <c r="H5249" s="19" t="e">
        <f t="shared" si="81"/>
        <v>#VALUE!</v>
      </c>
    </row>
    <row r="5250" spans="1:8">
      <c r="A5250">
        <v>21107</v>
      </c>
      <c r="B5250" t="s">
        <v>12149</v>
      </c>
      <c r="C5250" t="s">
        <v>6895</v>
      </c>
      <c r="D5250" s="282">
        <v>230.28</v>
      </c>
      <c r="H5250" s="19" t="e">
        <f t="shared" si="81"/>
        <v>#VALUE!</v>
      </c>
    </row>
    <row r="5251" spans="1:8">
      <c r="A5251">
        <v>34386</v>
      </c>
      <c r="B5251" t="s">
        <v>12150</v>
      </c>
      <c r="C5251" t="s">
        <v>6895</v>
      </c>
      <c r="D5251" s="282">
        <v>399.99</v>
      </c>
      <c r="H5251" s="19" t="e">
        <f t="shared" si="81"/>
        <v>#VALUE!</v>
      </c>
    </row>
    <row r="5252" spans="1:8">
      <c r="A5252">
        <v>10490</v>
      </c>
      <c r="B5252" t="s">
        <v>12151</v>
      </c>
      <c r="C5252" t="s">
        <v>6895</v>
      </c>
      <c r="D5252" s="282">
        <v>120</v>
      </c>
      <c r="H5252" s="19" t="e">
        <f t="shared" si="81"/>
        <v>#VALUE!</v>
      </c>
    </row>
    <row r="5253" spans="1:8">
      <c r="A5253">
        <v>10492</v>
      </c>
      <c r="B5253" t="s">
        <v>12152</v>
      </c>
      <c r="C5253" t="s">
        <v>6895</v>
      </c>
      <c r="D5253" s="282">
        <v>159.99</v>
      </c>
      <c r="H5253" s="19" t="e">
        <f t="shared" si="81"/>
        <v>#VALUE!</v>
      </c>
    </row>
    <row r="5254" spans="1:8">
      <c r="A5254">
        <v>10493</v>
      </c>
      <c r="B5254" t="s">
        <v>12153</v>
      </c>
      <c r="C5254" t="s">
        <v>6895</v>
      </c>
      <c r="D5254" s="282">
        <v>186.66</v>
      </c>
      <c r="H5254" s="19" t="e">
        <f t="shared" si="81"/>
        <v>#VALUE!</v>
      </c>
    </row>
    <row r="5255" spans="1:8">
      <c r="A5255">
        <v>10491</v>
      </c>
      <c r="B5255" t="s">
        <v>12154</v>
      </c>
      <c r="C5255" t="s">
        <v>6895</v>
      </c>
      <c r="D5255" s="282">
        <v>226.66</v>
      </c>
      <c r="H5255" s="19" t="e">
        <f t="shared" si="81"/>
        <v>#VALUE!</v>
      </c>
    </row>
    <row r="5256" spans="1:8">
      <c r="A5256">
        <v>34385</v>
      </c>
      <c r="B5256" t="s">
        <v>12155</v>
      </c>
      <c r="C5256" t="s">
        <v>6895</v>
      </c>
      <c r="D5256" s="282">
        <v>330.66</v>
      </c>
      <c r="H5256" s="19" t="e">
        <f t="shared" si="81"/>
        <v>#VALUE!</v>
      </c>
    </row>
    <row r="5257" spans="1:8">
      <c r="A5257">
        <v>10499</v>
      </c>
      <c r="B5257" t="s">
        <v>12156</v>
      </c>
      <c r="C5257" t="s">
        <v>6895</v>
      </c>
      <c r="D5257" s="282">
        <v>133.33000000000001</v>
      </c>
      <c r="H5257" s="19" t="e">
        <f t="shared" si="81"/>
        <v>#VALUE!</v>
      </c>
    </row>
    <row r="5258" spans="1:8">
      <c r="A5258">
        <v>34384</v>
      </c>
      <c r="B5258" t="s">
        <v>12157</v>
      </c>
      <c r="C5258" t="s">
        <v>6895</v>
      </c>
      <c r="D5258" s="282">
        <v>399.99</v>
      </c>
      <c r="H5258" s="19" t="e">
        <f t="shared" ref="H5258:H5265" si="82">LEFT(B5258,SEARCH("          ",B5258)-1)</f>
        <v>#VALUE!</v>
      </c>
    </row>
    <row r="5259" spans="1:8">
      <c r="A5259">
        <v>11185</v>
      </c>
      <c r="B5259" t="s">
        <v>12158</v>
      </c>
      <c r="C5259" t="s">
        <v>6895</v>
      </c>
      <c r="D5259" s="282">
        <v>413.33</v>
      </c>
      <c r="H5259" s="19" t="e">
        <f t="shared" si="82"/>
        <v>#VALUE!</v>
      </c>
    </row>
    <row r="5260" spans="1:8">
      <c r="A5260">
        <v>10507</v>
      </c>
      <c r="B5260" t="s">
        <v>12159</v>
      </c>
      <c r="C5260" t="s">
        <v>6895</v>
      </c>
      <c r="D5260" s="282">
        <v>351.33</v>
      </c>
      <c r="H5260" s="19" t="e">
        <f t="shared" si="82"/>
        <v>#VALUE!</v>
      </c>
    </row>
    <row r="5261" spans="1:8">
      <c r="A5261">
        <v>10505</v>
      </c>
      <c r="B5261" t="s">
        <v>12160</v>
      </c>
      <c r="C5261" t="s">
        <v>6895</v>
      </c>
      <c r="D5261" s="282">
        <v>207.31</v>
      </c>
      <c r="H5261" s="19" t="e">
        <f t="shared" si="82"/>
        <v>#VALUE!</v>
      </c>
    </row>
    <row r="5262" spans="1:8">
      <c r="A5262">
        <v>10506</v>
      </c>
      <c r="B5262" t="s">
        <v>12161</v>
      </c>
      <c r="C5262" t="s">
        <v>6895</v>
      </c>
      <c r="D5262" s="282">
        <v>270.62</v>
      </c>
      <c r="H5262" s="19" t="e">
        <f t="shared" si="82"/>
        <v>#VALUE!</v>
      </c>
    </row>
    <row r="5263" spans="1:8">
      <c r="A5263">
        <v>5031</v>
      </c>
      <c r="B5263" t="s">
        <v>12162</v>
      </c>
      <c r="C5263" t="s">
        <v>6895</v>
      </c>
      <c r="D5263" s="282">
        <v>380</v>
      </c>
      <c r="H5263" s="19" t="e">
        <f t="shared" si="82"/>
        <v>#VALUE!</v>
      </c>
    </row>
    <row r="5264" spans="1:8">
      <c r="A5264">
        <v>10502</v>
      </c>
      <c r="B5264" t="s">
        <v>12163</v>
      </c>
      <c r="C5264" t="s">
        <v>6895</v>
      </c>
      <c r="D5264" s="282">
        <v>442.79</v>
      </c>
      <c r="H5264" s="19" t="e">
        <f t="shared" si="82"/>
        <v>#VALUE!</v>
      </c>
    </row>
    <row r="5265" spans="1:8">
      <c r="A5265">
        <v>10501</v>
      </c>
      <c r="B5265" t="s">
        <v>12164</v>
      </c>
      <c r="C5265" t="s">
        <v>6895</v>
      </c>
      <c r="D5265" s="282">
        <v>250.16</v>
      </c>
      <c r="H5265" s="19" t="e">
        <f t="shared" si="82"/>
        <v>#VALUE!</v>
      </c>
    </row>
    <row r="5266" spans="1:8">
      <c r="A5266">
        <v>10503</v>
      </c>
      <c r="B5266" t="s">
        <v>12165</v>
      </c>
      <c r="C5266" t="s">
        <v>6895</v>
      </c>
      <c r="D5266" s="282">
        <v>337.97</v>
      </c>
    </row>
    <row r="5267" spans="1:8">
      <c r="A5267">
        <v>4500</v>
      </c>
      <c r="B5267" t="s">
        <v>12166</v>
      </c>
      <c r="C5267" t="s">
        <v>6916</v>
      </c>
      <c r="D5267" s="282">
        <v>11.51</v>
      </c>
    </row>
    <row r="5268" spans="1:8">
      <c r="A5268">
        <v>4448</v>
      </c>
      <c r="B5268" t="s">
        <v>12167</v>
      </c>
      <c r="C5268" t="s">
        <v>6916</v>
      </c>
      <c r="D5268" s="282">
        <v>15.81</v>
      </c>
    </row>
    <row r="5269" spans="1:8">
      <c r="A5269">
        <v>20213</v>
      </c>
      <c r="B5269" t="s">
        <v>12168</v>
      </c>
      <c r="C5269" t="s">
        <v>6916</v>
      </c>
      <c r="D5269" s="282">
        <v>16.91</v>
      </c>
    </row>
    <row r="5270" spans="1:8">
      <c r="A5270">
        <v>20211</v>
      </c>
      <c r="B5270" t="s">
        <v>12169</v>
      </c>
      <c r="C5270" t="s">
        <v>6916</v>
      </c>
      <c r="D5270" s="282">
        <v>22.39</v>
      </c>
    </row>
    <row r="5271" spans="1:8">
      <c r="A5271">
        <v>40270</v>
      </c>
      <c r="B5271" t="s">
        <v>12170</v>
      </c>
      <c r="C5271" t="s">
        <v>6916</v>
      </c>
      <c r="D5271" s="282">
        <v>69.08</v>
      </c>
    </row>
    <row r="5272" spans="1:8">
      <c r="A5272">
        <v>4425</v>
      </c>
      <c r="B5272" t="s">
        <v>12171</v>
      </c>
      <c r="C5272" t="s">
        <v>6916</v>
      </c>
      <c r="D5272" s="282">
        <v>18.5</v>
      </c>
    </row>
    <row r="5273" spans="1:8">
      <c r="A5273">
        <v>4472</v>
      </c>
      <c r="B5273" t="s">
        <v>12172</v>
      </c>
      <c r="C5273" t="s">
        <v>6916</v>
      </c>
      <c r="D5273" s="282">
        <v>23.12</v>
      </c>
    </row>
    <row r="5274" spans="1:8">
      <c r="A5274">
        <v>35272</v>
      </c>
      <c r="B5274" t="s">
        <v>12173</v>
      </c>
      <c r="C5274" t="s">
        <v>6916</v>
      </c>
      <c r="D5274" s="282">
        <v>33.42</v>
      </c>
    </row>
    <row r="5275" spans="1:8">
      <c r="A5275">
        <v>4481</v>
      </c>
      <c r="B5275" t="s">
        <v>12174</v>
      </c>
      <c r="C5275" t="s">
        <v>6916</v>
      </c>
      <c r="D5275" s="282">
        <v>35.770000000000003</v>
      </c>
    </row>
    <row r="5276" spans="1:8">
      <c r="A5276">
        <v>34345</v>
      </c>
      <c r="B5276" t="s">
        <v>12175</v>
      </c>
      <c r="C5276" t="s">
        <v>6905</v>
      </c>
      <c r="D5276" s="282">
        <v>9.5500000000000007</v>
      </c>
    </row>
    <row r="5277" spans="1:8">
      <c r="A5277">
        <v>41096</v>
      </c>
      <c r="B5277" t="s">
        <v>12176</v>
      </c>
      <c r="C5277" t="s">
        <v>7093</v>
      </c>
      <c r="D5277" s="21">
        <v>1692.79</v>
      </c>
    </row>
    <row r="5278" spans="1:8">
      <c r="A5278">
        <v>41776</v>
      </c>
      <c r="B5278" t="s">
        <v>12177</v>
      </c>
      <c r="C5278" t="s">
        <v>6905</v>
      </c>
      <c r="D5278" s="282">
        <v>13.09</v>
      </c>
    </row>
    <row r="5279" spans="1:8">
      <c r="A5279">
        <v>11157</v>
      </c>
      <c r="B5279" t="s">
        <v>12178</v>
      </c>
      <c r="C5279" t="s">
        <v>6907</v>
      </c>
      <c r="D5279" s="282">
        <v>171.86</v>
      </c>
    </row>
    <row r="5280" spans="1:8">
      <c r="A5280" t="s">
        <v>36956</v>
      </c>
    </row>
    <row r="5281" spans="1:1">
      <c r="A5281" t="s">
        <v>36962</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AMD8635"/>
  <sheetViews>
    <sheetView workbookViewId="0">
      <selection activeCell="B9" sqref="B9"/>
    </sheetView>
  </sheetViews>
  <sheetFormatPr defaultColWidth="9" defaultRowHeight="12.75"/>
  <cols>
    <col min="1" max="1" width="9.7109375" customWidth="1"/>
    <col min="2" max="2" width="61.28515625" customWidth="1"/>
    <col min="3" max="3" width="8.42578125" customWidth="1"/>
    <col min="4" max="4" width="12.42578125" customWidth="1"/>
    <col min="5" max="249" width="9.140625" style="18"/>
    <col min="250" max="250" width="9.7109375" style="18"/>
    <col min="251" max="251" width="13.42578125" style="18"/>
    <col min="252" max="252" width="2.140625" style="18"/>
    <col min="253" max="253" width="38" style="18"/>
    <col min="254" max="254" width="9.7109375" style="18"/>
    <col min="255" max="256" width="10.140625" style="18"/>
    <col min="257" max="505" width="9.140625" style="18"/>
    <col min="506" max="506" width="9.7109375" style="18"/>
    <col min="507" max="507" width="13.42578125" style="18"/>
    <col min="508" max="508" width="2.140625" style="18"/>
    <col min="509" max="509" width="38" style="18"/>
    <col min="510" max="510" width="9.7109375" style="18"/>
    <col min="511" max="512" width="10.140625" style="18"/>
    <col min="513" max="761" width="9.140625" style="18"/>
    <col min="762" max="762" width="9.7109375" style="18"/>
    <col min="763" max="763" width="13.42578125" style="18"/>
    <col min="764" max="764" width="2.140625" style="18"/>
    <col min="765" max="765" width="38" style="18"/>
    <col min="766" max="766" width="9.7109375" style="18"/>
    <col min="767" max="768" width="10.140625" style="18"/>
    <col min="769" max="1018" width="9.140625" style="18"/>
  </cols>
  <sheetData>
    <row r="1" spans="1:4" ht="24.75" customHeight="1">
      <c r="A1" s="296"/>
      <c r="B1" s="297" t="s">
        <v>36963</v>
      </c>
      <c r="C1" s="298"/>
      <c r="D1" s="299" t="s">
        <v>36964</v>
      </c>
    </row>
    <row r="2" spans="1:4" ht="20.100000000000001" customHeight="1">
      <c r="A2" s="296"/>
      <c r="B2" s="296"/>
      <c r="C2" s="298"/>
      <c r="D2" s="299"/>
    </row>
    <row r="3" spans="1:4" ht="30" customHeight="1">
      <c r="A3" s="296"/>
      <c r="B3" s="296"/>
      <c r="C3" s="298"/>
      <c r="D3" s="300"/>
    </row>
    <row r="4" spans="1:4" ht="15" customHeight="1">
      <c r="A4" s="301" t="s">
        <v>36965</v>
      </c>
      <c r="B4" s="302"/>
      <c r="C4" s="302"/>
      <c r="D4" s="302"/>
    </row>
    <row r="5" spans="1:4" ht="27" customHeight="1">
      <c r="A5" s="303" t="s">
        <v>12374</v>
      </c>
      <c r="B5" s="304" t="s">
        <v>6885</v>
      </c>
      <c r="C5" s="304" t="s">
        <v>6886</v>
      </c>
      <c r="D5" s="305" t="s">
        <v>36966</v>
      </c>
    </row>
    <row r="6" spans="1:4" ht="12" customHeight="1">
      <c r="A6" s="306" t="s">
        <v>12618</v>
      </c>
      <c r="B6" s="307" t="s">
        <v>7121</v>
      </c>
      <c r="C6" s="307" t="s">
        <v>12619</v>
      </c>
      <c r="D6" s="308">
        <v>3566.72</v>
      </c>
    </row>
    <row r="7" spans="1:4" ht="12" customHeight="1">
      <c r="A7" s="306" t="s">
        <v>12885</v>
      </c>
      <c r="B7" s="307" t="s">
        <v>36967</v>
      </c>
      <c r="C7" s="307" t="s">
        <v>12619</v>
      </c>
      <c r="D7" s="308">
        <v>3558.82</v>
      </c>
    </row>
    <row r="8" spans="1:4" ht="12" customHeight="1">
      <c r="A8" s="306" t="s">
        <v>13113</v>
      </c>
      <c r="B8" s="307" t="s">
        <v>13112</v>
      </c>
      <c r="C8" s="307" t="s">
        <v>12619</v>
      </c>
      <c r="D8" s="308">
        <v>2806.47</v>
      </c>
    </row>
    <row r="9" spans="1:4" ht="12" customHeight="1">
      <c r="A9" s="306" t="s">
        <v>13114</v>
      </c>
      <c r="B9" s="307" t="s">
        <v>36968</v>
      </c>
      <c r="C9" s="307" t="s">
        <v>12619</v>
      </c>
      <c r="D9" s="308">
        <v>2806.47</v>
      </c>
    </row>
    <row r="10" spans="1:4" ht="12" customHeight="1">
      <c r="A10" s="306" t="s">
        <v>13117</v>
      </c>
      <c r="B10" s="307" t="s">
        <v>13116</v>
      </c>
      <c r="C10" s="307" t="s">
        <v>12619</v>
      </c>
      <c r="D10" s="308">
        <v>2806.46</v>
      </c>
    </row>
    <row r="11" spans="1:4" ht="12" customHeight="1">
      <c r="A11" s="306" t="s">
        <v>14023</v>
      </c>
      <c r="B11" s="307" t="s">
        <v>36969</v>
      </c>
      <c r="C11" s="307" t="s">
        <v>12619</v>
      </c>
      <c r="D11" s="308">
        <v>4914.58</v>
      </c>
    </row>
    <row r="12" spans="1:4" ht="12" customHeight="1">
      <c r="A12" s="306" t="s">
        <v>36970</v>
      </c>
      <c r="B12" s="307" t="s">
        <v>36971</v>
      </c>
      <c r="C12" s="307" t="s">
        <v>15045</v>
      </c>
      <c r="D12" s="308">
        <v>8270</v>
      </c>
    </row>
    <row r="13" spans="1:4" ht="12" customHeight="1">
      <c r="A13" s="306" t="s">
        <v>15043</v>
      </c>
      <c r="B13" s="307" t="s">
        <v>15044</v>
      </c>
      <c r="C13" s="307" t="s">
        <v>15045</v>
      </c>
      <c r="D13" s="308">
        <v>170</v>
      </c>
    </row>
    <row r="14" spans="1:4" ht="12" customHeight="1">
      <c r="A14" s="306" t="s">
        <v>16845</v>
      </c>
      <c r="B14" s="307" t="s">
        <v>16844</v>
      </c>
      <c r="C14" s="307" t="s">
        <v>12619</v>
      </c>
      <c r="D14" s="308">
        <v>4715.08</v>
      </c>
    </row>
    <row r="15" spans="1:4" ht="12" customHeight="1">
      <c r="A15" s="306" t="s">
        <v>16846</v>
      </c>
      <c r="B15" s="307" t="s">
        <v>36972</v>
      </c>
      <c r="C15" s="307" t="s">
        <v>12619</v>
      </c>
      <c r="D15" s="308">
        <v>5868.92</v>
      </c>
    </row>
    <row r="16" spans="1:4" ht="12" customHeight="1">
      <c r="A16" s="306" t="s">
        <v>16850</v>
      </c>
      <c r="B16" s="307" t="s">
        <v>36973</v>
      </c>
      <c r="C16" s="307" t="s">
        <v>12619</v>
      </c>
      <c r="D16" s="308">
        <v>4823</v>
      </c>
    </row>
    <row r="17" spans="1:4" ht="12" customHeight="1">
      <c r="A17" s="306" t="s">
        <v>16857</v>
      </c>
      <c r="B17" s="307" t="s">
        <v>36974</v>
      </c>
      <c r="C17" s="307" t="s">
        <v>16858</v>
      </c>
      <c r="D17" s="308">
        <v>26475.01</v>
      </c>
    </row>
    <row r="18" spans="1:4" ht="18" customHeight="1">
      <c r="A18" s="306" t="s">
        <v>16859</v>
      </c>
      <c r="B18" s="307" t="s">
        <v>36975</v>
      </c>
      <c r="C18" s="307" t="s">
        <v>12619</v>
      </c>
      <c r="D18" s="308">
        <v>18382.82</v>
      </c>
    </row>
    <row r="19" spans="1:4" ht="12" customHeight="1">
      <c r="A19" s="306" t="s">
        <v>16860</v>
      </c>
      <c r="B19" s="307" t="s">
        <v>36976</v>
      </c>
      <c r="C19" s="307" t="s">
        <v>12619</v>
      </c>
      <c r="D19" s="308">
        <v>14514.46</v>
      </c>
    </row>
    <row r="20" spans="1:4" ht="12" customHeight="1">
      <c r="A20" s="306" t="s">
        <v>16861</v>
      </c>
      <c r="B20" s="307" t="s">
        <v>36977</v>
      </c>
      <c r="C20" s="307" t="s">
        <v>12619</v>
      </c>
      <c r="D20" s="308">
        <v>18382.82</v>
      </c>
    </row>
    <row r="21" spans="1:4" ht="12" customHeight="1">
      <c r="A21" s="306" t="s">
        <v>16862</v>
      </c>
      <c r="B21" s="307" t="s">
        <v>36978</v>
      </c>
      <c r="C21" s="307" t="s">
        <v>12619</v>
      </c>
      <c r="D21" s="308">
        <v>23218.26</v>
      </c>
    </row>
    <row r="22" spans="1:4" ht="12" customHeight="1">
      <c r="A22" s="306" t="s">
        <v>16874</v>
      </c>
      <c r="B22" s="307" t="s">
        <v>16875</v>
      </c>
      <c r="C22" s="307" t="s">
        <v>15045</v>
      </c>
      <c r="D22" s="308">
        <v>2850</v>
      </c>
    </row>
    <row r="23" spans="1:4" ht="12" customHeight="1">
      <c r="A23" s="306" t="s">
        <v>16876</v>
      </c>
      <c r="B23" s="307" t="s">
        <v>16877</v>
      </c>
      <c r="C23" s="307" t="s">
        <v>15045</v>
      </c>
      <c r="D23" s="308">
        <v>2800</v>
      </c>
    </row>
    <row r="24" spans="1:4" ht="12" customHeight="1">
      <c r="A24" s="306" t="s">
        <v>17742</v>
      </c>
      <c r="B24" s="307" t="s">
        <v>36979</v>
      </c>
      <c r="C24" s="307" t="s">
        <v>12619</v>
      </c>
      <c r="D24" s="308">
        <v>6129.39</v>
      </c>
    </row>
    <row r="25" spans="1:4" ht="12" customHeight="1">
      <c r="A25" s="306" t="s">
        <v>18038</v>
      </c>
      <c r="B25" s="307" t="s">
        <v>18037</v>
      </c>
      <c r="C25" s="307" t="s">
        <v>15045</v>
      </c>
      <c r="D25" s="308">
        <v>15</v>
      </c>
    </row>
    <row r="26" spans="1:4" ht="12" customHeight="1">
      <c r="A26" s="306" t="s">
        <v>36980</v>
      </c>
      <c r="B26" s="307" t="s">
        <v>36981</v>
      </c>
      <c r="C26" s="307" t="s">
        <v>12184</v>
      </c>
      <c r="D26" s="308">
        <v>200</v>
      </c>
    </row>
    <row r="27" spans="1:4" ht="12" customHeight="1">
      <c r="A27" s="306" t="s">
        <v>36982</v>
      </c>
      <c r="B27" s="307" t="s">
        <v>36983</v>
      </c>
      <c r="C27" s="307" t="s">
        <v>12184</v>
      </c>
      <c r="D27" s="308">
        <v>6345.04</v>
      </c>
    </row>
    <row r="28" spans="1:4" ht="12" customHeight="1">
      <c r="A28" s="306" t="s">
        <v>36984</v>
      </c>
      <c r="B28" s="307" t="s">
        <v>36985</v>
      </c>
      <c r="C28" s="307" t="s">
        <v>12184</v>
      </c>
      <c r="D28" s="308">
        <v>6345.04</v>
      </c>
    </row>
    <row r="29" spans="1:4" ht="12" customHeight="1">
      <c r="A29" s="306" t="s">
        <v>18476</v>
      </c>
      <c r="B29" s="307" t="s">
        <v>36986</v>
      </c>
      <c r="C29" s="307" t="s">
        <v>12619</v>
      </c>
      <c r="D29" s="308">
        <v>4397.45</v>
      </c>
    </row>
    <row r="30" spans="1:4" ht="12" customHeight="1">
      <c r="A30" s="306" t="s">
        <v>19488</v>
      </c>
      <c r="B30" s="307" t="s">
        <v>19487</v>
      </c>
      <c r="C30" s="307" t="s">
        <v>12619</v>
      </c>
      <c r="D30" s="308">
        <v>3098.1</v>
      </c>
    </row>
    <row r="31" spans="1:4" ht="12" customHeight="1">
      <c r="A31" s="306" t="s">
        <v>19329</v>
      </c>
      <c r="B31" s="307" t="s">
        <v>36987</v>
      </c>
      <c r="C31" s="307" t="s">
        <v>12619</v>
      </c>
      <c r="D31" s="308">
        <v>11251.25</v>
      </c>
    </row>
    <row r="32" spans="1:4" ht="12" customHeight="1">
      <c r="A32" s="306" t="s">
        <v>19546</v>
      </c>
      <c r="B32" s="307" t="s">
        <v>10294</v>
      </c>
      <c r="C32" s="307" t="s">
        <v>12619</v>
      </c>
      <c r="D32" s="308">
        <v>4368.18</v>
      </c>
    </row>
    <row r="33" spans="1:4" ht="12" customHeight="1">
      <c r="A33" s="306" t="s">
        <v>36988</v>
      </c>
      <c r="B33" s="307" t="s">
        <v>36989</v>
      </c>
      <c r="C33" s="307" t="s">
        <v>12184</v>
      </c>
      <c r="D33" s="308">
        <v>100</v>
      </c>
    </row>
    <row r="34" spans="1:4" ht="12" customHeight="1">
      <c r="A34" s="306" t="s">
        <v>20376</v>
      </c>
      <c r="B34" s="307" t="s">
        <v>20377</v>
      </c>
      <c r="C34" s="307" t="s">
        <v>15045</v>
      </c>
      <c r="D34" s="308">
        <v>320</v>
      </c>
    </row>
    <row r="35" spans="1:4" ht="12" customHeight="1">
      <c r="A35" s="306" t="s">
        <v>22187</v>
      </c>
      <c r="B35" s="307" t="s">
        <v>22186</v>
      </c>
      <c r="C35" s="307" t="s">
        <v>12619</v>
      </c>
      <c r="D35" s="308">
        <v>2814.24</v>
      </c>
    </row>
    <row r="36" spans="1:4" ht="12" customHeight="1">
      <c r="A36" s="306" t="s">
        <v>23671</v>
      </c>
      <c r="B36" s="307" t="s">
        <v>23672</v>
      </c>
      <c r="C36" s="307" t="s">
        <v>15045</v>
      </c>
      <c r="D36" s="308">
        <v>230</v>
      </c>
    </row>
    <row r="37" spans="1:4" ht="12" customHeight="1">
      <c r="A37" s="306" t="s">
        <v>24011</v>
      </c>
      <c r="B37" s="307" t="s">
        <v>36990</v>
      </c>
      <c r="C37" s="307" t="s">
        <v>12619</v>
      </c>
      <c r="D37" s="308">
        <v>5347.69</v>
      </c>
    </row>
    <row r="38" spans="1:4" ht="12" customHeight="1">
      <c r="A38" s="306" t="s">
        <v>23585</v>
      </c>
      <c r="B38" s="307" t="s">
        <v>36991</v>
      </c>
      <c r="C38" s="307" t="s">
        <v>12619</v>
      </c>
      <c r="D38" s="308">
        <v>6042.02</v>
      </c>
    </row>
    <row r="39" spans="1:4" ht="12" customHeight="1">
      <c r="A39" s="306" t="s">
        <v>23586</v>
      </c>
      <c r="B39" s="307" t="s">
        <v>36992</v>
      </c>
      <c r="C39" s="307" t="s">
        <v>12619</v>
      </c>
      <c r="D39" s="308">
        <v>4523.09</v>
      </c>
    </row>
    <row r="40" spans="1:4" ht="12" customHeight="1">
      <c r="A40" s="306" t="s">
        <v>27072</v>
      </c>
      <c r="B40" s="307" t="s">
        <v>27073</v>
      </c>
      <c r="C40" s="307" t="s">
        <v>15045</v>
      </c>
      <c r="D40" s="308">
        <v>6440</v>
      </c>
    </row>
    <row r="41" spans="1:4" ht="12" customHeight="1">
      <c r="A41" s="306" t="s">
        <v>27187</v>
      </c>
      <c r="B41" s="307" t="s">
        <v>27186</v>
      </c>
      <c r="C41" s="307" t="s">
        <v>12619</v>
      </c>
      <c r="D41" s="308">
        <v>2946.84</v>
      </c>
    </row>
    <row r="42" spans="1:4" ht="12" customHeight="1">
      <c r="A42" s="301" t="s">
        <v>36993</v>
      </c>
      <c r="B42" s="302"/>
      <c r="C42" s="302"/>
      <c r="D42" s="302"/>
    </row>
    <row r="43" spans="1:4" ht="12" customHeight="1">
      <c r="A43" s="303" t="s">
        <v>12374</v>
      </c>
      <c r="B43" s="304" t="s">
        <v>6885</v>
      </c>
      <c r="C43" s="304" t="s">
        <v>6886</v>
      </c>
      <c r="D43" s="305" t="s">
        <v>36966</v>
      </c>
    </row>
    <row r="44" spans="1:4" ht="12" customHeight="1">
      <c r="A44" s="306" t="s">
        <v>12513</v>
      </c>
      <c r="B44" s="307" t="s">
        <v>12514</v>
      </c>
      <c r="C44" s="307" t="s">
        <v>6176</v>
      </c>
      <c r="D44" s="308">
        <v>6.84</v>
      </c>
    </row>
    <row r="45" spans="1:4" ht="12" customHeight="1">
      <c r="A45" s="306" t="s">
        <v>12535</v>
      </c>
      <c r="B45" s="307" t="s">
        <v>12536</v>
      </c>
      <c r="C45" s="307" t="s">
        <v>1474</v>
      </c>
      <c r="D45" s="308">
        <v>0.48</v>
      </c>
    </row>
    <row r="46" spans="1:4" ht="12" customHeight="1">
      <c r="A46" s="306" t="s">
        <v>12924</v>
      </c>
      <c r="B46" s="307" t="s">
        <v>12925</v>
      </c>
      <c r="C46" s="307" t="s">
        <v>1517</v>
      </c>
      <c r="D46" s="308">
        <v>60.88</v>
      </c>
    </row>
    <row r="47" spans="1:4" ht="12" customHeight="1">
      <c r="A47" s="306" t="s">
        <v>12926</v>
      </c>
      <c r="B47" s="307" t="s">
        <v>12927</v>
      </c>
      <c r="C47" s="307" t="s">
        <v>1517</v>
      </c>
      <c r="D47" s="308">
        <v>74.72</v>
      </c>
    </row>
    <row r="48" spans="1:4" ht="12" customHeight="1">
      <c r="A48" s="306" t="s">
        <v>12928</v>
      </c>
      <c r="B48" s="307" t="s">
        <v>12929</v>
      </c>
      <c r="C48" s="307" t="s">
        <v>1517</v>
      </c>
      <c r="D48" s="308">
        <v>67.5</v>
      </c>
    </row>
    <row r="49" spans="1:4" ht="12" customHeight="1">
      <c r="A49" s="306" t="s">
        <v>12930</v>
      </c>
      <c r="B49" s="307" t="s">
        <v>12931</v>
      </c>
      <c r="C49" s="307" t="s">
        <v>1474</v>
      </c>
      <c r="D49" s="308">
        <v>3.66</v>
      </c>
    </row>
    <row r="50" spans="1:4" ht="12" customHeight="1">
      <c r="A50" s="306" t="s">
        <v>12933</v>
      </c>
      <c r="B50" s="307" t="s">
        <v>12934</v>
      </c>
      <c r="C50" s="307" t="s">
        <v>1517</v>
      </c>
      <c r="D50" s="308">
        <v>60.88</v>
      </c>
    </row>
    <row r="51" spans="1:4" ht="12" customHeight="1">
      <c r="A51" s="306" t="s">
        <v>12935</v>
      </c>
      <c r="B51" s="307" t="s">
        <v>12936</v>
      </c>
      <c r="C51" s="307" t="s">
        <v>1517</v>
      </c>
      <c r="D51" s="308">
        <v>68.819999999999993</v>
      </c>
    </row>
    <row r="52" spans="1:4" ht="12" customHeight="1">
      <c r="A52" s="306" t="s">
        <v>13170</v>
      </c>
      <c r="B52" s="307" t="s">
        <v>13171</v>
      </c>
      <c r="C52" s="307" t="s">
        <v>1474</v>
      </c>
      <c r="D52" s="308">
        <v>1.76</v>
      </c>
    </row>
    <row r="53" spans="1:4" ht="12" customHeight="1">
      <c r="A53" s="306" t="s">
        <v>13454</v>
      </c>
      <c r="B53" s="307" t="s">
        <v>13455</v>
      </c>
      <c r="C53" s="307" t="s">
        <v>1517</v>
      </c>
      <c r="D53" s="308">
        <v>76.19</v>
      </c>
    </row>
    <row r="54" spans="1:4" ht="12" customHeight="1">
      <c r="A54" s="306" t="s">
        <v>14145</v>
      </c>
      <c r="B54" s="307" t="s">
        <v>14146</v>
      </c>
      <c r="C54" s="307" t="s">
        <v>1474</v>
      </c>
      <c r="D54" s="308">
        <v>1.1000000000000001</v>
      </c>
    </row>
    <row r="55" spans="1:4" ht="12" customHeight="1">
      <c r="A55" s="306" t="s">
        <v>14147</v>
      </c>
      <c r="B55" s="307" t="s">
        <v>14148</v>
      </c>
      <c r="C55" s="307" t="s">
        <v>1474</v>
      </c>
      <c r="D55" s="308">
        <v>0.69</v>
      </c>
    </row>
    <row r="56" spans="1:4" ht="12" customHeight="1">
      <c r="A56" s="306" t="s">
        <v>14751</v>
      </c>
      <c r="B56" s="307" t="s">
        <v>8174</v>
      </c>
      <c r="C56" s="307" t="s">
        <v>1474</v>
      </c>
      <c r="D56" s="308">
        <v>3.28</v>
      </c>
    </row>
    <row r="57" spans="1:4" ht="12" customHeight="1">
      <c r="A57" s="306" t="s">
        <v>14762</v>
      </c>
      <c r="B57" s="307" t="s">
        <v>14763</v>
      </c>
      <c r="C57" s="307" t="s">
        <v>1474</v>
      </c>
      <c r="D57" s="308">
        <v>0.56000000000000005</v>
      </c>
    </row>
    <row r="58" spans="1:4" ht="12" customHeight="1">
      <c r="A58" s="306" t="s">
        <v>14764</v>
      </c>
      <c r="B58" s="307" t="s">
        <v>14765</v>
      </c>
      <c r="C58" s="307" t="s">
        <v>1474</v>
      </c>
      <c r="D58" s="308">
        <v>0.5</v>
      </c>
    </row>
    <row r="59" spans="1:4" ht="12" customHeight="1">
      <c r="A59" s="306" t="s">
        <v>17290</v>
      </c>
      <c r="B59" s="307" t="s">
        <v>17291</v>
      </c>
      <c r="C59" s="307" t="s">
        <v>1474</v>
      </c>
      <c r="D59" s="308">
        <v>0.18</v>
      </c>
    </row>
    <row r="60" spans="1:4" ht="12" customHeight="1">
      <c r="A60" s="306" t="s">
        <v>17744</v>
      </c>
      <c r="B60" s="307" t="s">
        <v>17745</v>
      </c>
      <c r="C60" s="307" t="s">
        <v>1474</v>
      </c>
      <c r="D60" s="308">
        <v>0.44</v>
      </c>
    </row>
    <row r="61" spans="1:4" ht="12" customHeight="1">
      <c r="A61" s="306" t="s">
        <v>20057</v>
      </c>
      <c r="B61" s="307" t="s">
        <v>20058</v>
      </c>
      <c r="C61" s="307" t="s">
        <v>1517</v>
      </c>
      <c r="D61" s="308">
        <v>66.06</v>
      </c>
    </row>
    <row r="62" spans="1:4" ht="12" customHeight="1">
      <c r="A62" s="306" t="s">
        <v>20081</v>
      </c>
      <c r="B62" s="307" t="s">
        <v>20082</v>
      </c>
      <c r="C62" s="307" t="s">
        <v>1517</v>
      </c>
      <c r="D62" s="308">
        <v>73.900000000000006</v>
      </c>
    </row>
    <row r="63" spans="1:4" ht="12" customHeight="1">
      <c r="A63" s="306" t="s">
        <v>20417</v>
      </c>
      <c r="B63" s="307" t="s">
        <v>20418</v>
      </c>
      <c r="C63" s="307" t="s">
        <v>1474</v>
      </c>
      <c r="D63" s="308">
        <v>0.33</v>
      </c>
    </row>
    <row r="64" spans="1:4" ht="12" customHeight="1">
      <c r="A64" s="306" t="s">
        <v>20419</v>
      </c>
      <c r="B64" s="307" t="s">
        <v>20420</v>
      </c>
      <c r="C64" s="307" t="s">
        <v>1517</v>
      </c>
      <c r="D64" s="308">
        <v>60.46</v>
      </c>
    </row>
    <row r="65" spans="1:4" ht="12" customHeight="1">
      <c r="A65" s="306" t="s">
        <v>22128</v>
      </c>
      <c r="B65" s="307" t="s">
        <v>22129</v>
      </c>
      <c r="C65" s="307" t="s">
        <v>1517</v>
      </c>
      <c r="D65" s="308">
        <v>82.33</v>
      </c>
    </row>
    <row r="66" spans="1:4" ht="12" customHeight="1">
      <c r="A66" s="301" t="s">
        <v>36994</v>
      </c>
      <c r="B66" s="302"/>
      <c r="C66" s="302"/>
      <c r="D66" s="302"/>
    </row>
    <row r="67" spans="1:4" ht="12" customHeight="1">
      <c r="A67" s="303" t="s">
        <v>12374</v>
      </c>
      <c r="B67" s="304" t="s">
        <v>6885</v>
      </c>
      <c r="C67" s="304" t="s">
        <v>6886</v>
      </c>
      <c r="D67" s="305" t="s">
        <v>36966</v>
      </c>
    </row>
    <row r="68" spans="1:4" ht="12" customHeight="1">
      <c r="A68" s="306" t="s">
        <v>12659</v>
      </c>
      <c r="B68" s="307" t="s">
        <v>12660</v>
      </c>
      <c r="C68" s="307" t="s">
        <v>437</v>
      </c>
      <c r="D68" s="308">
        <v>1.81</v>
      </c>
    </row>
    <row r="69" spans="1:4" ht="12" customHeight="1">
      <c r="A69" s="306" t="s">
        <v>12657</v>
      </c>
      <c r="B69" s="307" t="s">
        <v>36995</v>
      </c>
      <c r="C69" s="307" t="s">
        <v>12658</v>
      </c>
      <c r="D69" s="308">
        <v>2.29</v>
      </c>
    </row>
    <row r="70" spans="1:4" ht="12" customHeight="1">
      <c r="A70" s="306" t="s">
        <v>13367</v>
      </c>
      <c r="B70" s="307" t="s">
        <v>13368</v>
      </c>
      <c r="C70" s="307" t="s">
        <v>229</v>
      </c>
      <c r="D70" s="308">
        <v>130.82</v>
      </c>
    </row>
    <row r="71" spans="1:4" ht="12" customHeight="1">
      <c r="A71" s="306" t="s">
        <v>14238</v>
      </c>
      <c r="B71" s="307" t="s">
        <v>14239</v>
      </c>
      <c r="C71" s="307" t="s">
        <v>229</v>
      </c>
      <c r="D71" s="308">
        <v>105.57</v>
      </c>
    </row>
    <row r="72" spans="1:4" ht="12" customHeight="1">
      <c r="A72" s="306" t="s">
        <v>14496</v>
      </c>
      <c r="B72" s="307" t="s">
        <v>14497</v>
      </c>
      <c r="C72" s="307" t="s">
        <v>229</v>
      </c>
      <c r="D72" s="308">
        <v>47.05</v>
      </c>
    </row>
    <row r="73" spans="1:4" ht="12" customHeight="1">
      <c r="A73" s="306" t="s">
        <v>14012</v>
      </c>
      <c r="B73" s="307" t="s">
        <v>14013</v>
      </c>
      <c r="C73" s="307" t="s">
        <v>229</v>
      </c>
      <c r="D73" s="308">
        <v>25.25</v>
      </c>
    </row>
    <row r="74" spans="1:4" ht="12" customHeight="1">
      <c r="A74" s="306" t="s">
        <v>14627</v>
      </c>
      <c r="B74" s="307" t="s">
        <v>14628</v>
      </c>
      <c r="C74" s="307" t="s">
        <v>229</v>
      </c>
      <c r="D74" s="308">
        <v>106.72</v>
      </c>
    </row>
    <row r="75" spans="1:4" ht="12" customHeight="1">
      <c r="A75" s="306" t="s">
        <v>15035</v>
      </c>
      <c r="B75" s="307" t="s">
        <v>15036</v>
      </c>
      <c r="C75" s="307" t="s">
        <v>229</v>
      </c>
      <c r="D75" s="308">
        <v>1.1499999999999999</v>
      </c>
    </row>
    <row r="76" spans="1:4" ht="12" customHeight="1">
      <c r="A76" s="306" t="s">
        <v>15037</v>
      </c>
      <c r="B76" s="307" t="s">
        <v>15038</v>
      </c>
      <c r="C76" s="307" t="s">
        <v>229</v>
      </c>
      <c r="D76" s="308">
        <v>1.1499999999999999</v>
      </c>
    </row>
    <row r="77" spans="1:4" ht="12" customHeight="1">
      <c r="A77" s="306" t="s">
        <v>15046</v>
      </c>
      <c r="B77" s="307" t="s">
        <v>15047</v>
      </c>
      <c r="C77" s="307" t="s">
        <v>15048</v>
      </c>
      <c r="D77" s="308">
        <v>17.21</v>
      </c>
    </row>
    <row r="78" spans="1:4" ht="12" customHeight="1">
      <c r="A78" s="306" t="s">
        <v>15049</v>
      </c>
      <c r="B78" s="307" t="s">
        <v>15050</v>
      </c>
      <c r="C78" s="307" t="s">
        <v>15048</v>
      </c>
      <c r="D78" s="308">
        <v>4.22</v>
      </c>
    </row>
    <row r="79" spans="1:4" ht="12" customHeight="1">
      <c r="A79" s="306" t="s">
        <v>15125</v>
      </c>
      <c r="B79" s="307" t="s">
        <v>15126</v>
      </c>
      <c r="C79" s="307" t="s">
        <v>229</v>
      </c>
      <c r="D79" s="308">
        <v>39.020000000000003</v>
      </c>
    </row>
    <row r="80" spans="1:4" ht="12" customHeight="1">
      <c r="A80" s="306" t="s">
        <v>16869</v>
      </c>
      <c r="B80" s="307" t="s">
        <v>36996</v>
      </c>
      <c r="C80" s="307" t="s">
        <v>15048</v>
      </c>
      <c r="D80" s="308">
        <v>229.5</v>
      </c>
    </row>
    <row r="81" spans="1:4" ht="12" customHeight="1">
      <c r="A81" s="306" t="s">
        <v>16900</v>
      </c>
      <c r="B81" s="307" t="s">
        <v>36997</v>
      </c>
      <c r="C81" s="307" t="s">
        <v>6</v>
      </c>
      <c r="D81" s="308">
        <v>2.4900000000000002</v>
      </c>
    </row>
    <row r="82" spans="1:4" ht="12" customHeight="1">
      <c r="A82" s="306" t="s">
        <v>16901</v>
      </c>
      <c r="B82" s="307" t="s">
        <v>36998</v>
      </c>
      <c r="C82" s="307" t="s">
        <v>12658</v>
      </c>
      <c r="D82" s="308">
        <v>8.0299999999999994</v>
      </c>
    </row>
    <row r="83" spans="1:4" ht="12" customHeight="1">
      <c r="A83" s="306" t="s">
        <v>16902</v>
      </c>
      <c r="B83" s="307" t="s">
        <v>36999</v>
      </c>
      <c r="C83" s="307" t="s">
        <v>1517</v>
      </c>
      <c r="D83" s="308">
        <v>33.85</v>
      </c>
    </row>
    <row r="84" spans="1:4" ht="12" customHeight="1">
      <c r="A84" s="306" t="s">
        <v>17217</v>
      </c>
      <c r="B84" s="307" t="s">
        <v>17218</v>
      </c>
      <c r="C84" s="307" t="s">
        <v>229</v>
      </c>
      <c r="D84" s="308">
        <v>47.05</v>
      </c>
    </row>
    <row r="85" spans="1:4" ht="12" customHeight="1">
      <c r="A85" s="306" t="s">
        <v>17602</v>
      </c>
      <c r="B85" s="307" t="s">
        <v>17603</v>
      </c>
      <c r="C85" s="307" t="s">
        <v>41</v>
      </c>
      <c r="D85" s="308">
        <v>3.44</v>
      </c>
    </row>
    <row r="86" spans="1:4" ht="12" customHeight="1">
      <c r="A86" s="306" t="s">
        <v>17821</v>
      </c>
      <c r="B86" s="307" t="s">
        <v>17822</v>
      </c>
      <c r="C86" s="307" t="s">
        <v>229</v>
      </c>
      <c r="D86" s="308">
        <v>371.79</v>
      </c>
    </row>
    <row r="87" spans="1:4" ht="12" customHeight="1">
      <c r="A87" s="306" t="s">
        <v>17934</v>
      </c>
      <c r="B87" s="307" t="s">
        <v>17935</v>
      </c>
      <c r="C87" s="307" t="s">
        <v>229</v>
      </c>
      <c r="D87" s="308">
        <v>610.47</v>
      </c>
    </row>
    <row r="88" spans="1:4" ht="12" customHeight="1">
      <c r="A88" s="306" t="s">
        <v>18628</v>
      </c>
      <c r="B88" s="307" t="s">
        <v>18629</v>
      </c>
      <c r="C88" s="307" t="s">
        <v>229</v>
      </c>
      <c r="D88" s="308">
        <v>0.16</v>
      </c>
    </row>
    <row r="89" spans="1:4" ht="12" customHeight="1">
      <c r="A89" s="306" t="s">
        <v>18632</v>
      </c>
      <c r="B89" s="307" t="s">
        <v>37000</v>
      </c>
      <c r="C89" s="307" t="s">
        <v>12184</v>
      </c>
      <c r="D89" s="308">
        <v>627.53</v>
      </c>
    </row>
    <row r="90" spans="1:4" ht="12" customHeight="1">
      <c r="A90" s="306" t="s">
        <v>18633</v>
      </c>
      <c r="B90" s="307" t="s">
        <v>18634</v>
      </c>
      <c r="C90" s="307" t="s">
        <v>12184</v>
      </c>
      <c r="D90" s="308">
        <v>912.26</v>
      </c>
    </row>
    <row r="91" spans="1:4" ht="12" customHeight="1">
      <c r="A91" s="306" t="s">
        <v>18635</v>
      </c>
      <c r="B91" s="307" t="s">
        <v>18636</v>
      </c>
      <c r="C91" s="307" t="s">
        <v>12184</v>
      </c>
      <c r="D91" s="308">
        <v>1004.06</v>
      </c>
    </row>
    <row r="92" spans="1:4" ht="12" customHeight="1">
      <c r="A92" s="306" t="s">
        <v>18637</v>
      </c>
      <c r="B92" s="307" t="s">
        <v>18638</v>
      </c>
      <c r="C92" s="307" t="s">
        <v>12184</v>
      </c>
      <c r="D92" s="308">
        <v>860.63</v>
      </c>
    </row>
    <row r="93" spans="1:4" ht="12" customHeight="1">
      <c r="A93" s="306" t="s">
        <v>18639</v>
      </c>
      <c r="B93" s="307" t="s">
        <v>18640</v>
      </c>
      <c r="C93" s="307" t="s">
        <v>12188</v>
      </c>
      <c r="D93" s="308">
        <v>7.86</v>
      </c>
    </row>
    <row r="94" spans="1:4" ht="12" customHeight="1">
      <c r="A94" s="306" t="s">
        <v>18643</v>
      </c>
      <c r="B94" s="307" t="s">
        <v>18644</v>
      </c>
      <c r="C94" s="307" t="s">
        <v>12188</v>
      </c>
      <c r="D94" s="308">
        <v>9.18</v>
      </c>
    </row>
    <row r="95" spans="1:4" ht="12" customHeight="1">
      <c r="A95" s="306" t="s">
        <v>19131</v>
      </c>
      <c r="B95" s="307" t="s">
        <v>19132</v>
      </c>
      <c r="C95" s="307" t="s">
        <v>229</v>
      </c>
      <c r="D95" s="308">
        <v>106.72</v>
      </c>
    </row>
    <row r="96" spans="1:4" ht="12" customHeight="1">
      <c r="A96" s="306" t="s">
        <v>19295</v>
      </c>
      <c r="B96" s="307" t="s">
        <v>19296</v>
      </c>
      <c r="C96" s="307" t="s">
        <v>229</v>
      </c>
      <c r="D96" s="308">
        <v>209.99</v>
      </c>
    </row>
    <row r="97" spans="1:4" ht="12" customHeight="1">
      <c r="A97" s="306" t="s">
        <v>19472</v>
      </c>
      <c r="B97" s="307" t="s">
        <v>19473</v>
      </c>
      <c r="C97" s="307" t="s">
        <v>229</v>
      </c>
      <c r="D97" s="308">
        <v>2.98</v>
      </c>
    </row>
    <row r="98" spans="1:4" ht="18" customHeight="1">
      <c r="A98" s="306" t="s">
        <v>19268</v>
      </c>
      <c r="B98" s="307" t="s">
        <v>19269</v>
      </c>
      <c r="C98" s="307" t="s">
        <v>229</v>
      </c>
      <c r="D98" s="308">
        <v>368.35</v>
      </c>
    </row>
    <row r="99" spans="1:4" ht="12" customHeight="1">
      <c r="A99" s="306" t="s">
        <v>19272</v>
      </c>
      <c r="B99" s="307" t="s">
        <v>19273</v>
      </c>
      <c r="C99" s="307" t="s">
        <v>229</v>
      </c>
      <c r="D99" s="308">
        <v>245.57</v>
      </c>
    </row>
    <row r="100" spans="1:4" ht="12" customHeight="1">
      <c r="A100" s="306" t="s">
        <v>20152</v>
      </c>
      <c r="B100" s="307" t="s">
        <v>20153</v>
      </c>
      <c r="C100" s="307" t="s">
        <v>229</v>
      </c>
      <c r="D100" s="308">
        <v>183.6</v>
      </c>
    </row>
    <row r="101" spans="1:4" ht="12" customHeight="1">
      <c r="A101" s="306" t="s">
        <v>20156</v>
      </c>
      <c r="B101" s="307" t="s">
        <v>20157</v>
      </c>
      <c r="C101" s="307" t="s">
        <v>229</v>
      </c>
      <c r="D101" s="308">
        <v>176.35</v>
      </c>
    </row>
    <row r="102" spans="1:4" ht="12" customHeight="1">
      <c r="A102" s="306" t="s">
        <v>20158</v>
      </c>
      <c r="B102" s="307" t="s">
        <v>20159</v>
      </c>
      <c r="C102" s="307" t="s">
        <v>229</v>
      </c>
      <c r="D102" s="308">
        <v>1040.78</v>
      </c>
    </row>
    <row r="103" spans="1:4" ht="12" customHeight="1">
      <c r="A103" s="306" t="s">
        <v>20374</v>
      </c>
      <c r="B103" s="307" t="s">
        <v>20375</v>
      </c>
      <c r="C103" s="307" t="s">
        <v>229</v>
      </c>
      <c r="D103" s="308">
        <v>725.22</v>
      </c>
    </row>
    <row r="104" spans="1:4" ht="18" customHeight="1">
      <c r="A104" s="306" t="s">
        <v>20558</v>
      </c>
      <c r="B104" s="307" t="s">
        <v>20559</v>
      </c>
      <c r="C104" s="307" t="s">
        <v>229</v>
      </c>
      <c r="D104" s="308">
        <v>72.290000000000006</v>
      </c>
    </row>
    <row r="105" spans="1:4" ht="12" customHeight="1">
      <c r="A105" s="306" t="s">
        <v>20836</v>
      </c>
      <c r="B105" s="307" t="s">
        <v>20837</v>
      </c>
      <c r="C105" s="307" t="s">
        <v>229</v>
      </c>
      <c r="D105" s="308">
        <v>392.45</v>
      </c>
    </row>
    <row r="106" spans="1:4" ht="12" customHeight="1">
      <c r="A106" s="306" t="s">
        <v>22252</v>
      </c>
      <c r="B106" s="307" t="s">
        <v>22253</v>
      </c>
      <c r="C106" s="307" t="s">
        <v>437</v>
      </c>
      <c r="D106" s="308">
        <v>29.84</v>
      </c>
    </row>
    <row r="107" spans="1:4" ht="12" customHeight="1">
      <c r="A107" s="306" t="s">
        <v>23775</v>
      </c>
      <c r="B107" s="307" t="s">
        <v>23776</v>
      </c>
      <c r="C107" s="307" t="s">
        <v>229</v>
      </c>
      <c r="D107" s="308">
        <v>0.62</v>
      </c>
    </row>
    <row r="108" spans="1:4" ht="12" customHeight="1">
      <c r="A108" s="301" t="s">
        <v>37001</v>
      </c>
      <c r="B108" s="302"/>
      <c r="C108" s="302"/>
      <c r="D108" s="302"/>
    </row>
    <row r="109" spans="1:4" ht="12" customHeight="1">
      <c r="A109" s="303" t="s">
        <v>12374</v>
      </c>
      <c r="B109" s="304" t="s">
        <v>6885</v>
      </c>
      <c r="C109" s="304" t="s">
        <v>6886</v>
      </c>
      <c r="D109" s="305" t="s">
        <v>36966</v>
      </c>
    </row>
    <row r="110" spans="1:4" ht="12" customHeight="1">
      <c r="A110" s="306" t="s">
        <v>12846</v>
      </c>
      <c r="B110" s="307" t="s">
        <v>12847</v>
      </c>
      <c r="C110" s="307" t="s">
        <v>6</v>
      </c>
      <c r="D110" s="308">
        <v>1374.14</v>
      </c>
    </row>
    <row r="111" spans="1:4" ht="12" customHeight="1">
      <c r="A111" s="306" t="s">
        <v>12848</v>
      </c>
      <c r="B111" s="307" t="s">
        <v>12849</v>
      </c>
      <c r="C111" s="307" t="s">
        <v>6</v>
      </c>
      <c r="D111" s="308">
        <v>1599</v>
      </c>
    </row>
    <row r="112" spans="1:4" ht="12" customHeight="1">
      <c r="A112" s="306" t="s">
        <v>12850</v>
      </c>
      <c r="B112" s="307" t="s">
        <v>12851</v>
      </c>
      <c r="C112" s="307" t="s">
        <v>6</v>
      </c>
      <c r="D112" s="308">
        <v>2478.11</v>
      </c>
    </row>
    <row r="113" spans="1:4" ht="12" customHeight="1">
      <c r="A113" s="306" t="s">
        <v>12852</v>
      </c>
      <c r="B113" s="307" t="s">
        <v>12853</v>
      </c>
      <c r="C113" s="307" t="s">
        <v>6</v>
      </c>
      <c r="D113" s="308">
        <v>2855.69</v>
      </c>
    </row>
    <row r="114" spans="1:4" ht="12" customHeight="1">
      <c r="A114" s="306" t="s">
        <v>12854</v>
      </c>
      <c r="B114" s="307" t="s">
        <v>12855</v>
      </c>
      <c r="C114" s="307" t="s">
        <v>6</v>
      </c>
      <c r="D114" s="308">
        <v>3636.75</v>
      </c>
    </row>
    <row r="115" spans="1:4" ht="12" customHeight="1">
      <c r="A115" s="306" t="s">
        <v>12856</v>
      </c>
      <c r="B115" s="307" t="s">
        <v>12857</v>
      </c>
      <c r="C115" s="307" t="s">
        <v>6</v>
      </c>
      <c r="D115" s="308">
        <v>1148</v>
      </c>
    </row>
    <row r="116" spans="1:4" ht="12" customHeight="1">
      <c r="A116" s="306" t="s">
        <v>12876</v>
      </c>
      <c r="B116" s="307" t="s">
        <v>12877</v>
      </c>
      <c r="C116" s="307" t="s">
        <v>6</v>
      </c>
      <c r="D116" s="308">
        <v>161.41999999999999</v>
      </c>
    </row>
    <row r="117" spans="1:4" ht="12" customHeight="1">
      <c r="A117" s="306" t="s">
        <v>12886</v>
      </c>
      <c r="B117" s="307" t="s">
        <v>12887</v>
      </c>
      <c r="C117" s="307" t="s">
        <v>6</v>
      </c>
      <c r="D117" s="308">
        <v>2848</v>
      </c>
    </row>
    <row r="118" spans="1:4" ht="12" customHeight="1">
      <c r="A118" s="306" t="s">
        <v>12888</v>
      </c>
      <c r="B118" s="307" t="s">
        <v>12889</v>
      </c>
      <c r="C118" s="307" t="s">
        <v>6</v>
      </c>
      <c r="D118" s="308">
        <v>862.9</v>
      </c>
    </row>
    <row r="119" spans="1:4" ht="12" customHeight="1">
      <c r="A119" s="306" t="s">
        <v>12892</v>
      </c>
      <c r="B119" s="307" t="s">
        <v>12893</v>
      </c>
      <c r="C119" s="307" t="s">
        <v>6</v>
      </c>
      <c r="D119" s="308">
        <v>3519.82</v>
      </c>
    </row>
    <row r="120" spans="1:4" ht="12" customHeight="1">
      <c r="A120" s="306" t="s">
        <v>13238</v>
      </c>
      <c r="B120" s="307" t="s">
        <v>13239</v>
      </c>
      <c r="C120" s="307" t="s">
        <v>6</v>
      </c>
      <c r="D120" s="308">
        <v>18.059999999999999</v>
      </c>
    </row>
    <row r="121" spans="1:4" ht="12" customHeight="1">
      <c r="A121" s="306" t="s">
        <v>13240</v>
      </c>
      <c r="B121" s="307" t="s">
        <v>13241</v>
      </c>
      <c r="C121" s="307" t="s">
        <v>6</v>
      </c>
      <c r="D121" s="308">
        <v>269.33</v>
      </c>
    </row>
    <row r="122" spans="1:4" ht="12" customHeight="1">
      <c r="A122" s="306" t="s">
        <v>13244</v>
      </c>
      <c r="B122" s="307" t="s">
        <v>13245</v>
      </c>
      <c r="C122" s="307" t="s">
        <v>6</v>
      </c>
      <c r="D122" s="308">
        <v>1819</v>
      </c>
    </row>
    <row r="123" spans="1:4" ht="12" customHeight="1">
      <c r="A123" s="306" t="s">
        <v>13337</v>
      </c>
      <c r="B123" s="307" t="s">
        <v>13338</v>
      </c>
      <c r="C123" s="307" t="s">
        <v>6</v>
      </c>
      <c r="D123" s="308">
        <v>906.78</v>
      </c>
    </row>
    <row r="124" spans="1:4" ht="12" customHeight="1">
      <c r="A124" s="306" t="s">
        <v>13339</v>
      </c>
      <c r="B124" s="307" t="s">
        <v>13340</v>
      </c>
      <c r="C124" s="307" t="s">
        <v>6</v>
      </c>
      <c r="D124" s="308">
        <v>408.7</v>
      </c>
    </row>
    <row r="125" spans="1:4" ht="12" customHeight="1">
      <c r="A125" s="306" t="s">
        <v>13341</v>
      </c>
      <c r="B125" s="307" t="s">
        <v>13342</v>
      </c>
      <c r="C125" s="307" t="s">
        <v>6</v>
      </c>
      <c r="D125" s="308">
        <v>395.8</v>
      </c>
    </row>
    <row r="126" spans="1:4" ht="12" customHeight="1">
      <c r="A126" s="306" t="s">
        <v>13343</v>
      </c>
      <c r="B126" s="307" t="s">
        <v>13344</v>
      </c>
      <c r="C126" s="307" t="s">
        <v>6</v>
      </c>
      <c r="D126" s="308">
        <v>358.84</v>
      </c>
    </row>
    <row r="127" spans="1:4" ht="12" customHeight="1">
      <c r="A127" s="306" t="s">
        <v>13345</v>
      </c>
      <c r="B127" s="307" t="s">
        <v>13346</v>
      </c>
      <c r="C127" s="307" t="s">
        <v>6</v>
      </c>
      <c r="D127" s="308">
        <v>687.53</v>
      </c>
    </row>
    <row r="128" spans="1:4" ht="12" customHeight="1">
      <c r="A128" s="306" t="s">
        <v>13347</v>
      </c>
      <c r="B128" s="307" t="s">
        <v>13348</v>
      </c>
      <c r="C128" s="307" t="s">
        <v>6</v>
      </c>
      <c r="D128" s="308">
        <v>1126.04</v>
      </c>
    </row>
    <row r="129" spans="1:4" ht="12" customHeight="1">
      <c r="A129" s="306" t="s">
        <v>13349</v>
      </c>
      <c r="B129" s="307" t="s">
        <v>13350</v>
      </c>
      <c r="C129" s="307" t="s">
        <v>6</v>
      </c>
      <c r="D129" s="308">
        <v>1188.5</v>
      </c>
    </row>
    <row r="130" spans="1:4" ht="12" customHeight="1">
      <c r="A130" s="306" t="s">
        <v>13351</v>
      </c>
      <c r="B130" s="307" t="s">
        <v>13352</v>
      </c>
      <c r="C130" s="307" t="s">
        <v>6</v>
      </c>
      <c r="D130" s="308">
        <v>1787.76</v>
      </c>
    </row>
    <row r="131" spans="1:4" ht="12" customHeight="1">
      <c r="A131" s="306" t="s">
        <v>13353</v>
      </c>
      <c r="B131" s="307" t="s">
        <v>13354</v>
      </c>
      <c r="C131" s="307" t="s">
        <v>6</v>
      </c>
      <c r="D131" s="308">
        <v>2449.7600000000002</v>
      </c>
    </row>
    <row r="132" spans="1:4" ht="12" customHeight="1">
      <c r="A132" s="306" t="s">
        <v>13355</v>
      </c>
      <c r="B132" s="307" t="s">
        <v>13356</v>
      </c>
      <c r="C132" s="307" t="s">
        <v>6</v>
      </c>
      <c r="D132" s="308">
        <v>2756.25</v>
      </c>
    </row>
    <row r="133" spans="1:4" ht="12" customHeight="1">
      <c r="A133" s="306" t="s">
        <v>13357</v>
      </c>
      <c r="B133" s="307" t="s">
        <v>13358</v>
      </c>
      <c r="C133" s="307" t="s">
        <v>6</v>
      </c>
      <c r="D133" s="308">
        <v>4307.25</v>
      </c>
    </row>
    <row r="134" spans="1:4" ht="12" customHeight="1">
      <c r="A134" s="306" t="s">
        <v>13359</v>
      </c>
      <c r="B134" s="307" t="s">
        <v>13360</v>
      </c>
      <c r="C134" s="307" t="s">
        <v>6</v>
      </c>
      <c r="D134" s="308">
        <v>5245.18</v>
      </c>
    </row>
    <row r="135" spans="1:4" ht="12" customHeight="1">
      <c r="A135" s="306" t="s">
        <v>13381</v>
      </c>
      <c r="B135" s="307" t="s">
        <v>13382</v>
      </c>
      <c r="C135" s="307" t="s">
        <v>6</v>
      </c>
      <c r="D135" s="308">
        <v>2372.58</v>
      </c>
    </row>
    <row r="136" spans="1:4" ht="12" customHeight="1">
      <c r="A136" s="306" t="s">
        <v>13383</v>
      </c>
      <c r="B136" s="307" t="s">
        <v>13384</v>
      </c>
      <c r="C136" s="307" t="s">
        <v>6</v>
      </c>
      <c r="D136" s="308">
        <v>683.44</v>
      </c>
    </row>
    <row r="137" spans="1:4" ht="12" customHeight="1">
      <c r="A137" s="306" t="s">
        <v>13385</v>
      </c>
      <c r="B137" s="307" t="s">
        <v>13386</v>
      </c>
      <c r="C137" s="307" t="s">
        <v>6</v>
      </c>
      <c r="D137" s="308">
        <v>653.01</v>
      </c>
    </row>
    <row r="138" spans="1:4" ht="12" customHeight="1">
      <c r="A138" s="306" t="s">
        <v>13387</v>
      </c>
      <c r="B138" s="307" t="s">
        <v>13388</v>
      </c>
      <c r="C138" s="307" t="s">
        <v>6</v>
      </c>
      <c r="D138" s="308">
        <v>745.73</v>
      </c>
    </row>
    <row r="139" spans="1:4" ht="12" customHeight="1">
      <c r="A139" s="306" t="s">
        <v>13389</v>
      </c>
      <c r="B139" s="307" t="s">
        <v>13390</v>
      </c>
      <c r="C139" s="307" t="s">
        <v>6</v>
      </c>
      <c r="D139" s="308">
        <v>894.87</v>
      </c>
    </row>
    <row r="140" spans="1:4" ht="12" customHeight="1">
      <c r="A140" s="306" t="s">
        <v>13391</v>
      </c>
      <c r="B140" s="307" t="s">
        <v>13392</v>
      </c>
      <c r="C140" s="307" t="s">
        <v>6</v>
      </c>
      <c r="D140" s="308">
        <v>771.78</v>
      </c>
    </row>
    <row r="141" spans="1:4" ht="12" customHeight="1">
      <c r="A141" s="306" t="s">
        <v>13393</v>
      </c>
      <c r="B141" s="307" t="s">
        <v>13394</v>
      </c>
      <c r="C141" s="307" t="s">
        <v>6</v>
      </c>
      <c r="D141" s="308">
        <v>1082.05</v>
      </c>
    </row>
    <row r="142" spans="1:4" ht="12" customHeight="1">
      <c r="A142" s="306" t="s">
        <v>13395</v>
      </c>
      <c r="B142" s="307" t="s">
        <v>13396</v>
      </c>
      <c r="C142" s="307" t="s">
        <v>6</v>
      </c>
      <c r="D142" s="308">
        <v>1026.1300000000001</v>
      </c>
    </row>
    <row r="143" spans="1:4" ht="12" customHeight="1">
      <c r="A143" s="306" t="s">
        <v>13397</v>
      </c>
      <c r="B143" s="307" t="s">
        <v>13398</v>
      </c>
      <c r="C143" s="307" t="s">
        <v>6</v>
      </c>
      <c r="D143" s="308">
        <v>1171.3</v>
      </c>
    </row>
    <row r="144" spans="1:4" ht="12" customHeight="1">
      <c r="A144" s="306" t="s">
        <v>14745</v>
      </c>
      <c r="B144" s="307" t="s">
        <v>14746</v>
      </c>
      <c r="C144" s="307" t="s">
        <v>6</v>
      </c>
      <c r="D144" s="308">
        <v>308.7</v>
      </c>
    </row>
    <row r="145" spans="1:4" ht="12" customHeight="1">
      <c r="A145" s="306" t="s">
        <v>16917</v>
      </c>
      <c r="B145" s="307" t="s">
        <v>16918</v>
      </c>
      <c r="C145" s="307" t="s">
        <v>6</v>
      </c>
      <c r="D145" s="308">
        <v>116.57</v>
      </c>
    </row>
    <row r="146" spans="1:4" ht="12" customHeight="1">
      <c r="A146" s="306" t="s">
        <v>17001</v>
      </c>
      <c r="B146" s="307" t="s">
        <v>17002</v>
      </c>
      <c r="C146" s="307" t="s">
        <v>6</v>
      </c>
      <c r="D146" s="308">
        <v>222.46</v>
      </c>
    </row>
    <row r="147" spans="1:4" ht="12" customHeight="1">
      <c r="A147" s="306" t="s">
        <v>17003</v>
      </c>
      <c r="B147" s="307" t="s">
        <v>17004</v>
      </c>
      <c r="C147" s="307" t="s">
        <v>6</v>
      </c>
      <c r="D147" s="308">
        <v>1606.7</v>
      </c>
    </row>
    <row r="148" spans="1:4" ht="12" customHeight="1">
      <c r="A148" s="306" t="s">
        <v>17006</v>
      </c>
      <c r="B148" s="307" t="s">
        <v>17007</v>
      </c>
      <c r="C148" s="307" t="s">
        <v>6</v>
      </c>
      <c r="D148" s="308">
        <v>641.66</v>
      </c>
    </row>
    <row r="149" spans="1:4" ht="12" customHeight="1">
      <c r="A149" s="306" t="s">
        <v>17008</v>
      </c>
      <c r="B149" s="307" t="s">
        <v>17009</v>
      </c>
      <c r="C149" s="307" t="s">
        <v>6</v>
      </c>
      <c r="D149" s="308">
        <v>214.37</v>
      </c>
    </row>
    <row r="150" spans="1:4" ht="12" customHeight="1">
      <c r="A150" s="306" t="s">
        <v>17014</v>
      </c>
      <c r="B150" s="307" t="s">
        <v>12247</v>
      </c>
      <c r="C150" s="307" t="s">
        <v>6</v>
      </c>
      <c r="D150" s="308">
        <v>2635</v>
      </c>
    </row>
    <row r="151" spans="1:4" ht="12" customHeight="1">
      <c r="A151" s="306" t="s">
        <v>17015</v>
      </c>
      <c r="B151" s="307" t="s">
        <v>17016</v>
      </c>
      <c r="C151" s="307" t="s">
        <v>6</v>
      </c>
      <c r="D151" s="308">
        <v>782.5</v>
      </c>
    </row>
    <row r="152" spans="1:4" ht="12" customHeight="1">
      <c r="A152" s="306" t="s">
        <v>17319</v>
      </c>
      <c r="B152" s="307" t="s">
        <v>17320</v>
      </c>
      <c r="C152" s="307" t="s">
        <v>6</v>
      </c>
      <c r="D152" s="308">
        <v>190.36</v>
      </c>
    </row>
    <row r="153" spans="1:4" ht="12" customHeight="1">
      <c r="A153" s="306" t="s">
        <v>17811</v>
      </c>
      <c r="B153" s="307" t="s">
        <v>17812</v>
      </c>
      <c r="C153" s="307" t="s">
        <v>6</v>
      </c>
      <c r="D153" s="308">
        <v>137.44999999999999</v>
      </c>
    </row>
    <row r="154" spans="1:4" ht="12" customHeight="1">
      <c r="A154" s="306" t="s">
        <v>17813</v>
      </c>
      <c r="B154" s="307" t="s">
        <v>17814</v>
      </c>
      <c r="C154" s="307" t="s">
        <v>6</v>
      </c>
      <c r="D154" s="308">
        <v>204.15</v>
      </c>
    </row>
    <row r="155" spans="1:4" ht="12" customHeight="1">
      <c r="A155" s="306" t="s">
        <v>17815</v>
      </c>
      <c r="B155" s="307" t="s">
        <v>17816</v>
      </c>
      <c r="C155" s="307" t="s">
        <v>6</v>
      </c>
      <c r="D155" s="308">
        <v>242.55</v>
      </c>
    </row>
    <row r="156" spans="1:4" ht="12" customHeight="1">
      <c r="A156" s="306" t="s">
        <v>17817</v>
      </c>
      <c r="B156" s="307" t="s">
        <v>17818</v>
      </c>
      <c r="C156" s="307" t="s">
        <v>6</v>
      </c>
      <c r="D156" s="308">
        <v>302.56</v>
      </c>
    </row>
    <row r="157" spans="1:4" ht="12" customHeight="1">
      <c r="A157" s="306" t="s">
        <v>17819</v>
      </c>
      <c r="B157" s="307" t="s">
        <v>17820</v>
      </c>
      <c r="C157" s="307" t="s">
        <v>6</v>
      </c>
      <c r="D157" s="308">
        <v>366.88</v>
      </c>
    </row>
    <row r="158" spans="1:4" ht="12" customHeight="1">
      <c r="A158" s="306" t="s">
        <v>18039</v>
      </c>
      <c r="B158" s="307" t="s">
        <v>18040</v>
      </c>
      <c r="C158" s="307" t="s">
        <v>6</v>
      </c>
      <c r="D158" s="308">
        <v>1483.11</v>
      </c>
    </row>
    <row r="159" spans="1:4" ht="12" customHeight="1">
      <c r="A159" s="306" t="s">
        <v>19551</v>
      </c>
      <c r="B159" s="307" t="s">
        <v>19552</v>
      </c>
      <c r="C159" s="307" t="s">
        <v>6</v>
      </c>
      <c r="D159" s="308">
        <v>2583.64</v>
      </c>
    </row>
    <row r="160" spans="1:4" ht="12" customHeight="1">
      <c r="A160" s="306" t="s">
        <v>20256</v>
      </c>
      <c r="B160" s="307" t="s">
        <v>20257</v>
      </c>
      <c r="C160" s="307" t="s">
        <v>6</v>
      </c>
      <c r="D160" s="308">
        <v>1170.83</v>
      </c>
    </row>
    <row r="161" spans="1:4" ht="12" customHeight="1">
      <c r="A161" s="306" t="s">
        <v>20769</v>
      </c>
      <c r="B161" s="307" t="s">
        <v>20770</v>
      </c>
      <c r="C161" s="307" t="s">
        <v>6</v>
      </c>
      <c r="D161" s="308">
        <v>3559.44</v>
      </c>
    </row>
    <row r="162" spans="1:4" ht="12" customHeight="1">
      <c r="A162" s="306" t="s">
        <v>22321</v>
      </c>
      <c r="B162" s="307" t="s">
        <v>22322</v>
      </c>
      <c r="C162" s="307" t="s">
        <v>6</v>
      </c>
      <c r="D162" s="308">
        <v>2743.75</v>
      </c>
    </row>
    <row r="163" spans="1:4" ht="12" customHeight="1">
      <c r="A163" s="306" t="s">
        <v>22323</v>
      </c>
      <c r="B163" s="307" t="s">
        <v>22324</v>
      </c>
      <c r="C163" s="307" t="s">
        <v>6</v>
      </c>
      <c r="D163" s="308">
        <v>3607.66</v>
      </c>
    </row>
    <row r="164" spans="1:4" ht="12" customHeight="1">
      <c r="A164" s="306" t="s">
        <v>22325</v>
      </c>
      <c r="B164" s="307" t="s">
        <v>22326</v>
      </c>
      <c r="C164" s="307" t="s">
        <v>6</v>
      </c>
      <c r="D164" s="308">
        <v>4010.56</v>
      </c>
    </row>
    <row r="165" spans="1:4" ht="12" customHeight="1">
      <c r="A165" s="306" t="s">
        <v>22327</v>
      </c>
      <c r="B165" s="307" t="s">
        <v>22328</v>
      </c>
      <c r="C165" s="307" t="s">
        <v>6</v>
      </c>
      <c r="D165" s="308">
        <v>5729.74</v>
      </c>
    </row>
    <row r="166" spans="1:4" ht="12" customHeight="1">
      <c r="A166" s="306" t="s">
        <v>22329</v>
      </c>
      <c r="B166" s="307" t="s">
        <v>22330</v>
      </c>
      <c r="C166" s="307" t="s">
        <v>6</v>
      </c>
      <c r="D166" s="308">
        <v>6118.88</v>
      </c>
    </row>
    <row r="167" spans="1:4" ht="12" customHeight="1">
      <c r="A167" s="306" t="s">
        <v>22331</v>
      </c>
      <c r="B167" s="307" t="s">
        <v>22332</v>
      </c>
      <c r="C167" s="307" t="s">
        <v>6</v>
      </c>
      <c r="D167" s="308">
        <v>7331.63</v>
      </c>
    </row>
    <row r="168" spans="1:4" ht="12" customHeight="1">
      <c r="A168" s="306" t="s">
        <v>27084</v>
      </c>
      <c r="B168" s="307" t="s">
        <v>12323</v>
      </c>
      <c r="C168" s="307" t="s">
        <v>6</v>
      </c>
      <c r="D168" s="308">
        <v>203.96</v>
      </c>
    </row>
    <row r="169" spans="1:4" ht="12" customHeight="1">
      <c r="A169" s="306" t="s">
        <v>27085</v>
      </c>
      <c r="B169" s="307" t="s">
        <v>12324</v>
      </c>
      <c r="C169" s="307" t="s">
        <v>6</v>
      </c>
      <c r="D169" s="308">
        <v>192.94</v>
      </c>
    </row>
    <row r="170" spans="1:4" ht="12" customHeight="1">
      <c r="A170" s="301" t="s">
        <v>37002</v>
      </c>
      <c r="B170" s="302"/>
      <c r="C170" s="302"/>
      <c r="D170" s="302"/>
    </row>
    <row r="171" spans="1:4" ht="12" customHeight="1">
      <c r="A171" s="303" t="s">
        <v>12374</v>
      </c>
      <c r="B171" s="304" t="s">
        <v>6885</v>
      </c>
      <c r="C171" s="304" t="s">
        <v>6886</v>
      </c>
      <c r="D171" s="305" t="s">
        <v>36966</v>
      </c>
    </row>
    <row r="172" spans="1:4" ht="12" customHeight="1">
      <c r="A172" s="306" t="s">
        <v>12387</v>
      </c>
      <c r="B172" s="307" t="s">
        <v>12388</v>
      </c>
      <c r="C172" s="307" t="s">
        <v>6</v>
      </c>
      <c r="D172" s="308">
        <v>5165.21</v>
      </c>
    </row>
    <row r="173" spans="1:4" ht="12" customHeight="1">
      <c r="A173" s="306" t="s">
        <v>12814</v>
      </c>
      <c r="B173" s="307" t="s">
        <v>12815</v>
      </c>
      <c r="C173" s="307" t="s">
        <v>6</v>
      </c>
      <c r="D173" s="308">
        <v>79.62</v>
      </c>
    </row>
    <row r="174" spans="1:4" ht="12" customHeight="1">
      <c r="A174" s="306" t="s">
        <v>12816</v>
      </c>
      <c r="B174" s="307" t="s">
        <v>12817</v>
      </c>
      <c r="C174" s="307" t="s">
        <v>6</v>
      </c>
      <c r="D174" s="308">
        <v>152.08000000000001</v>
      </c>
    </row>
    <row r="175" spans="1:4" ht="12" customHeight="1">
      <c r="A175" s="306" t="s">
        <v>12839</v>
      </c>
      <c r="B175" s="307" t="s">
        <v>12840</v>
      </c>
      <c r="C175" s="307" t="s">
        <v>6</v>
      </c>
      <c r="D175" s="308">
        <v>116.02</v>
      </c>
    </row>
    <row r="176" spans="1:4" ht="12" customHeight="1">
      <c r="A176" s="306" t="s">
        <v>12841</v>
      </c>
      <c r="B176" s="307" t="s">
        <v>12842</v>
      </c>
      <c r="C176" s="307" t="s">
        <v>6</v>
      </c>
      <c r="D176" s="308">
        <v>127.65</v>
      </c>
    </row>
    <row r="177" spans="1:4" ht="12" customHeight="1">
      <c r="A177" s="306" t="s">
        <v>13099</v>
      </c>
      <c r="B177" s="307" t="s">
        <v>13100</v>
      </c>
      <c r="C177" s="307" t="s">
        <v>6</v>
      </c>
      <c r="D177" s="308">
        <v>130.83000000000001</v>
      </c>
    </row>
    <row r="178" spans="1:4" ht="12" customHeight="1">
      <c r="A178" s="306" t="s">
        <v>13319</v>
      </c>
      <c r="B178" s="307" t="s">
        <v>13320</v>
      </c>
      <c r="C178" s="307" t="s">
        <v>437</v>
      </c>
      <c r="D178" s="308">
        <v>46.21</v>
      </c>
    </row>
    <row r="179" spans="1:4" ht="12" customHeight="1">
      <c r="A179" s="306" t="s">
        <v>13321</v>
      </c>
      <c r="B179" s="307" t="s">
        <v>13322</v>
      </c>
      <c r="C179" s="307" t="s">
        <v>437</v>
      </c>
      <c r="D179" s="308">
        <v>40.049999999999997</v>
      </c>
    </row>
    <row r="180" spans="1:4" ht="12" customHeight="1">
      <c r="A180" s="306" t="s">
        <v>13323</v>
      </c>
      <c r="B180" s="307" t="s">
        <v>13324</v>
      </c>
      <c r="C180" s="307" t="s">
        <v>437</v>
      </c>
      <c r="D180" s="308">
        <v>35.479999999999997</v>
      </c>
    </row>
    <row r="181" spans="1:4" ht="12" customHeight="1">
      <c r="A181" s="306" t="s">
        <v>13325</v>
      </c>
      <c r="B181" s="307" t="s">
        <v>13326</v>
      </c>
      <c r="C181" s="307" t="s">
        <v>437</v>
      </c>
      <c r="D181" s="308">
        <v>42.69</v>
      </c>
    </row>
    <row r="182" spans="1:4" ht="12" customHeight="1">
      <c r="A182" s="306" t="s">
        <v>14118</v>
      </c>
      <c r="B182" s="307" t="s">
        <v>14119</v>
      </c>
      <c r="C182" s="307" t="s">
        <v>6</v>
      </c>
      <c r="D182" s="308">
        <v>116.32</v>
      </c>
    </row>
    <row r="183" spans="1:4" ht="12" customHeight="1">
      <c r="A183" s="306" t="s">
        <v>14120</v>
      </c>
      <c r="B183" s="307" t="s">
        <v>14121</v>
      </c>
      <c r="C183" s="307" t="s">
        <v>6</v>
      </c>
      <c r="D183" s="308">
        <v>74.709999999999994</v>
      </c>
    </row>
    <row r="184" spans="1:4" ht="12" customHeight="1">
      <c r="A184" s="306" t="s">
        <v>14162</v>
      </c>
      <c r="B184" s="307" t="s">
        <v>14163</v>
      </c>
      <c r="C184" s="307" t="s">
        <v>41</v>
      </c>
      <c r="D184" s="308">
        <v>33.6</v>
      </c>
    </row>
    <row r="185" spans="1:4" ht="12" customHeight="1">
      <c r="A185" s="306" t="s">
        <v>14164</v>
      </c>
      <c r="B185" s="307" t="s">
        <v>14165</v>
      </c>
      <c r="C185" s="307" t="s">
        <v>41</v>
      </c>
      <c r="D185" s="308">
        <v>44</v>
      </c>
    </row>
    <row r="186" spans="1:4" ht="12" customHeight="1">
      <c r="A186" s="306" t="s">
        <v>16880</v>
      </c>
      <c r="B186" s="307" t="s">
        <v>16881</v>
      </c>
      <c r="C186" s="307" t="s">
        <v>41</v>
      </c>
      <c r="D186" s="308">
        <v>538.46</v>
      </c>
    </row>
    <row r="187" spans="1:4" ht="12" customHeight="1">
      <c r="A187" s="306" t="s">
        <v>16913</v>
      </c>
      <c r="B187" s="307" t="s">
        <v>16914</v>
      </c>
      <c r="C187" s="307" t="s">
        <v>6</v>
      </c>
      <c r="D187" s="308">
        <v>22.93</v>
      </c>
    </row>
    <row r="188" spans="1:4" ht="12" customHeight="1">
      <c r="A188" s="306" t="s">
        <v>16915</v>
      </c>
      <c r="B188" s="307" t="s">
        <v>16916</v>
      </c>
      <c r="C188" s="307" t="s">
        <v>6</v>
      </c>
      <c r="D188" s="308">
        <v>38.840000000000003</v>
      </c>
    </row>
    <row r="189" spans="1:4" ht="12" customHeight="1">
      <c r="A189" s="306" t="s">
        <v>16968</v>
      </c>
      <c r="B189" s="307" t="s">
        <v>16969</v>
      </c>
      <c r="C189" s="307" t="s">
        <v>6</v>
      </c>
      <c r="D189" s="308">
        <v>34.06</v>
      </c>
    </row>
    <row r="190" spans="1:4" ht="12" customHeight="1">
      <c r="A190" s="306" t="s">
        <v>18484</v>
      </c>
      <c r="B190" s="307" t="s">
        <v>18485</v>
      </c>
      <c r="C190" s="307" t="s">
        <v>6</v>
      </c>
      <c r="D190" s="308">
        <v>185.47</v>
      </c>
    </row>
    <row r="191" spans="1:4" ht="12" customHeight="1">
      <c r="A191" s="306" t="s">
        <v>18502</v>
      </c>
      <c r="B191" s="307" t="s">
        <v>18503</v>
      </c>
      <c r="C191" s="307" t="s">
        <v>437</v>
      </c>
      <c r="D191" s="308">
        <v>33.53</v>
      </c>
    </row>
    <row r="192" spans="1:4" ht="12" customHeight="1">
      <c r="A192" s="306" t="s">
        <v>18486</v>
      </c>
      <c r="B192" s="307" t="s">
        <v>18487</v>
      </c>
      <c r="C192" s="307" t="s">
        <v>437</v>
      </c>
      <c r="D192" s="308">
        <v>43.33</v>
      </c>
    </row>
    <row r="193" spans="1:4" ht="12" customHeight="1">
      <c r="A193" s="306" t="s">
        <v>18488</v>
      </c>
      <c r="B193" s="307" t="s">
        <v>18489</v>
      </c>
      <c r="C193" s="307" t="s">
        <v>437</v>
      </c>
      <c r="D193" s="308">
        <v>33.53</v>
      </c>
    </row>
    <row r="194" spans="1:4" ht="12" customHeight="1">
      <c r="A194" s="306" t="s">
        <v>18490</v>
      </c>
      <c r="B194" s="307" t="s">
        <v>18491</v>
      </c>
      <c r="C194" s="307" t="s">
        <v>437</v>
      </c>
      <c r="D194" s="308">
        <v>36.770000000000003</v>
      </c>
    </row>
    <row r="195" spans="1:4" ht="12" customHeight="1">
      <c r="A195" s="306" t="s">
        <v>18492</v>
      </c>
      <c r="B195" s="307" t="s">
        <v>18493</v>
      </c>
      <c r="C195" s="307" t="s">
        <v>437</v>
      </c>
      <c r="D195" s="308">
        <v>40.01</v>
      </c>
    </row>
    <row r="196" spans="1:4" ht="12" customHeight="1">
      <c r="A196" s="306" t="s">
        <v>18494</v>
      </c>
      <c r="B196" s="307" t="s">
        <v>18495</v>
      </c>
      <c r="C196" s="307" t="s">
        <v>437</v>
      </c>
      <c r="D196" s="308">
        <v>46.9</v>
      </c>
    </row>
    <row r="197" spans="1:4" ht="12" customHeight="1">
      <c r="A197" s="306" t="s">
        <v>18496</v>
      </c>
      <c r="B197" s="307" t="s">
        <v>18497</v>
      </c>
      <c r="C197" s="307" t="s">
        <v>437</v>
      </c>
      <c r="D197" s="308">
        <v>36.03</v>
      </c>
    </row>
    <row r="198" spans="1:4" ht="12" customHeight="1">
      <c r="A198" s="306" t="s">
        <v>18498</v>
      </c>
      <c r="B198" s="307" t="s">
        <v>18499</v>
      </c>
      <c r="C198" s="307" t="s">
        <v>437</v>
      </c>
      <c r="D198" s="308">
        <v>41.55</v>
      </c>
    </row>
    <row r="199" spans="1:4" ht="12" customHeight="1">
      <c r="A199" s="306" t="s">
        <v>18500</v>
      </c>
      <c r="B199" s="307" t="s">
        <v>18501</v>
      </c>
      <c r="C199" s="307" t="s">
        <v>437</v>
      </c>
      <c r="D199" s="308">
        <v>45.73</v>
      </c>
    </row>
    <row r="200" spans="1:4" ht="12" customHeight="1">
      <c r="A200" s="306" t="s">
        <v>18504</v>
      </c>
      <c r="B200" s="307" t="s">
        <v>18505</v>
      </c>
      <c r="C200" s="307" t="s">
        <v>437</v>
      </c>
      <c r="D200" s="308">
        <v>60.31</v>
      </c>
    </row>
    <row r="201" spans="1:4" ht="12" customHeight="1">
      <c r="A201" s="306" t="s">
        <v>18506</v>
      </c>
      <c r="B201" s="307" t="s">
        <v>18507</v>
      </c>
      <c r="C201" s="307" t="s">
        <v>437</v>
      </c>
      <c r="D201" s="308">
        <v>45.73</v>
      </c>
    </row>
    <row r="202" spans="1:4" ht="12" customHeight="1">
      <c r="A202" s="306" t="s">
        <v>18508</v>
      </c>
      <c r="B202" s="307" t="s">
        <v>18509</v>
      </c>
      <c r="C202" s="307" t="s">
        <v>437</v>
      </c>
      <c r="D202" s="308">
        <v>48.77</v>
      </c>
    </row>
    <row r="203" spans="1:4" ht="12" customHeight="1">
      <c r="A203" s="306" t="s">
        <v>18510</v>
      </c>
      <c r="B203" s="307" t="s">
        <v>18511</v>
      </c>
      <c r="C203" s="307" t="s">
        <v>437</v>
      </c>
      <c r="D203" s="308">
        <v>54.76</v>
      </c>
    </row>
    <row r="204" spans="1:4" ht="12" customHeight="1">
      <c r="A204" s="306" t="s">
        <v>18512</v>
      </c>
      <c r="B204" s="307" t="s">
        <v>18513</v>
      </c>
      <c r="C204" s="307" t="s">
        <v>437</v>
      </c>
      <c r="D204" s="308">
        <v>70.41</v>
      </c>
    </row>
    <row r="205" spans="1:4" ht="12" customHeight="1">
      <c r="A205" s="306" t="s">
        <v>18514</v>
      </c>
      <c r="B205" s="307" t="s">
        <v>18515</v>
      </c>
      <c r="C205" s="307" t="s">
        <v>437</v>
      </c>
      <c r="D205" s="308">
        <v>48.77</v>
      </c>
    </row>
    <row r="206" spans="1:4" ht="12" customHeight="1">
      <c r="A206" s="306" t="s">
        <v>18516</v>
      </c>
      <c r="B206" s="307" t="s">
        <v>18517</v>
      </c>
      <c r="C206" s="307" t="s">
        <v>437</v>
      </c>
      <c r="D206" s="308">
        <v>54.41</v>
      </c>
    </row>
    <row r="207" spans="1:4" ht="12" customHeight="1">
      <c r="A207" s="306" t="s">
        <v>18518</v>
      </c>
      <c r="B207" s="307" t="s">
        <v>18519</v>
      </c>
      <c r="C207" s="307" t="s">
        <v>437</v>
      </c>
      <c r="D207" s="308">
        <v>60.82</v>
      </c>
    </row>
    <row r="208" spans="1:4" ht="12" customHeight="1">
      <c r="A208" s="306" t="s">
        <v>18520</v>
      </c>
      <c r="B208" s="307" t="s">
        <v>18521</v>
      </c>
      <c r="C208" s="307" t="s">
        <v>437</v>
      </c>
      <c r="D208" s="308">
        <v>63</v>
      </c>
    </row>
    <row r="209" spans="1:4" ht="12" customHeight="1">
      <c r="A209" s="306" t="s">
        <v>18522</v>
      </c>
      <c r="B209" s="307" t="s">
        <v>18523</v>
      </c>
      <c r="C209" s="307" t="s">
        <v>437</v>
      </c>
      <c r="D209" s="308">
        <v>29.72</v>
      </c>
    </row>
    <row r="210" spans="1:4" ht="12" customHeight="1">
      <c r="A210" s="306" t="s">
        <v>19163</v>
      </c>
      <c r="B210" s="307" t="s">
        <v>19164</v>
      </c>
      <c r="C210" s="307" t="s">
        <v>6</v>
      </c>
      <c r="D210" s="308">
        <v>153.04</v>
      </c>
    </row>
    <row r="211" spans="1:4" ht="12" customHeight="1">
      <c r="A211" s="306" t="s">
        <v>19368</v>
      </c>
      <c r="B211" s="307" t="s">
        <v>19369</v>
      </c>
      <c r="C211" s="307" t="s">
        <v>41</v>
      </c>
      <c r="D211" s="308">
        <v>12.43</v>
      </c>
    </row>
    <row r="212" spans="1:4" ht="12" customHeight="1">
      <c r="A212" s="306" t="s">
        <v>19491</v>
      </c>
      <c r="B212" s="307" t="s">
        <v>19492</v>
      </c>
      <c r="C212" s="307" t="s">
        <v>6</v>
      </c>
      <c r="D212" s="308">
        <v>40.17</v>
      </c>
    </row>
    <row r="213" spans="1:4" ht="12" customHeight="1">
      <c r="A213" s="306" t="s">
        <v>19493</v>
      </c>
      <c r="B213" s="307" t="s">
        <v>19494</v>
      </c>
      <c r="C213" s="307" t="s">
        <v>6</v>
      </c>
      <c r="D213" s="308">
        <v>37.01</v>
      </c>
    </row>
    <row r="214" spans="1:4" ht="12" customHeight="1">
      <c r="A214" s="306" t="s">
        <v>19495</v>
      </c>
      <c r="B214" s="307" t="s">
        <v>19496</v>
      </c>
      <c r="C214" s="307" t="s">
        <v>6</v>
      </c>
      <c r="D214" s="308">
        <v>42.88</v>
      </c>
    </row>
    <row r="215" spans="1:4" ht="12" customHeight="1">
      <c r="A215" s="306" t="s">
        <v>19638</v>
      </c>
      <c r="B215" s="307" t="s">
        <v>19639</v>
      </c>
      <c r="C215" s="307" t="s">
        <v>437</v>
      </c>
      <c r="D215" s="308">
        <v>160.97</v>
      </c>
    </row>
    <row r="216" spans="1:4" ht="12" customHeight="1">
      <c r="A216" s="306" t="s">
        <v>19640</v>
      </c>
      <c r="B216" s="307" t="s">
        <v>19641</v>
      </c>
      <c r="C216" s="307" t="s">
        <v>437</v>
      </c>
      <c r="D216" s="308">
        <v>199.55</v>
      </c>
    </row>
    <row r="217" spans="1:4" ht="12" customHeight="1">
      <c r="A217" s="306" t="s">
        <v>19642</v>
      </c>
      <c r="B217" s="307" t="s">
        <v>19643</v>
      </c>
      <c r="C217" s="307" t="s">
        <v>437</v>
      </c>
      <c r="D217" s="308">
        <v>243.65</v>
      </c>
    </row>
    <row r="218" spans="1:4" ht="12" customHeight="1">
      <c r="A218" s="306" t="s">
        <v>19734</v>
      </c>
      <c r="B218" s="307" t="s">
        <v>19735</v>
      </c>
      <c r="C218" s="307" t="s">
        <v>437</v>
      </c>
      <c r="D218" s="308">
        <v>68.69</v>
      </c>
    </row>
    <row r="219" spans="1:4" ht="12" customHeight="1">
      <c r="A219" s="306" t="s">
        <v>19736</v>
      </c>
      <c r="B219" s="307" t="s">
        <v>19737</v>
      </c>
      <c r="C219" s="307" t="s">
        <v>437</v>
      </c>
      <c r="D219" s="308">
        <v>79.05</v>
      </c>
    </row>
    <row r="220" spans="1:4" ht="18" customHeight="1">
      <c r="A220" s="306" t="s">
        <v>19917</v>
      </c>
      <c r="B220" s="307" t="s">
        <v>19918</v>
      </c>
      <c r="C220" s="307" t="s">
        <v>437</v>
      </c>
      <c r="D220" s="308">
        <v>29.92</v>
      </c>
    </row>
    <row r="221" spans="1:4" ht="18" customHeight="1">
      <c r="A221" s="306" t="s">
        <v>19919</v>
      </c>
      <c r="B221" s="307" t="s">
        <v>19920</v>
      </c>
      <c r="C221" s="307" t="s">
        <v>437</v>
      </c>
      <c r="D221" s="308">
        <v>32.31</v>
      </c>
    </row>
    <row r="222" spans="1:4" ht="18" customHeight="1">
      <c r="A222" s="306" t="s">
        <v>20242</v>
      </c>
      <c r="B222" s="307" t="s">
        <v>12231</v>
      </c>
      <c r="C222" s="307" t="s">
        <v>437</v>
      </c>
      <c r="D222" s="308">
        <v>28.48</v>
      </c>
    </row>
    <row r="223" spans="1:4" ht="18" customHeight="1">
      <c r="A223" s="306" t="s">
        <v>20243</v>
      </c>
      <c r="B223" s="307" t="s">
        <v>12232</v>
      </c>
      <c r="C223" s="307" t="s">
        <v>437</v>
      </c>
      <c r="D223" s="308">
        <v>42.8</v>
      </c>
    </row>
    <row r="224" spans="1:4" ht="12" customHeight="1">
      <c r="A224" s="306" t="s">
        <v>20244</v>
      </c>
      <c r="B224" s="307" t="s">
        <v>12233</v>
      </c>
      <c r="C224" s="307" t="s">
        <v>437</v>
      </c>
      <c r="D224" s="308">
        <v>38.799999999999997</v>
      </c>
    </row>
    <row r="225" spans="1:4" ht="12" customHeight="1">
      <c r="A225" s="306" t="s">
        <v>20245</v>
      </c>
      <c r="B225" s="307" t="s">
        <v>12234</v>
      </c>
      <c r="C225" s="307" t="s">
        <v>437</v>
      </c>
      <c r="D225" s="308">
        <v>40.43</v>
      </c>
    </row>
    <row r="226" spans="1:4" ht="12" customHeight="1">
      <c r="A226" s="306" t="s">
        <v>20304</v>
      </c>
      <c r="B226" s="307" t="s">
        <v>20305</v>
      </c>
      <c r="C226" s="307" t="s">
        <v>437</v>
      </c>
      <c r="D226" s="308">
        <v>18.190000000000001</v>
      </c>
    </row>
    <row r="227" spans="1:4" ht="12" customHeight="1">
      <c r="A227" s="306" t="s">
        <v>20334</v>
      </c>
      <c r="B227" s="307" t="s">
        <v>20335</v>
      </c>
      <c r="C227" s="307" t="s">
        <v>6</v>
      </c>
      <c r="D227" s="308">
        <v>79.05</v>
      </c>
    </row>
    <row r="228" spans="1:4" ht="12" customHeight="1">
      <c r="A228" s="306" t="s">
        <v>22004</v>
      </c>
      <c r="B228" s="307" t="s">
        <v>22005</v>
      </c>
      <c r="C228" s="307" t="s">
        <v>6</v>
      </c>
      <c r="D228" s="308">
        <v>23615.55</v>
      </c>
    </row>
    <row r="229" spans="1:4" ht="12" customHeight="1">
      <c r="A229" s="306" t="s">
        <v>22446</v>
      </c>
      <c r="B229" s="307" t="s">
        <v>22447</v>
      </c>
      <c r="C229" s="307" t="s">
        <v>6</v>
      </c>
      <c r="D229" s="308">
        <v>57.33</v>
      </c>
    </row>
    <row r="230" spans="1:4" ht="12" customHeight="1">
      <c r="A230" s="306" t="s">
        <v>22494</v>
      </c>
      <c r="B230" s="307" t="s">
        <v>22495</v>
      </c>
      <c r="C230" s="307" t="s">
        <v>6</v>
      </c>
      <c r="D230" s="308">
        <v>206.17</v>
      </c>
    </row>
    <row r="231" spans="1:4" ht="12" customHeight="1">
      <c r="A231" s="301" t="s">
        <v>37003</v>
      </c>
      <c r="B231" s="302"/>
      <c r="C231" s="302"/>
      <c r="D231" s="302"/>
    </row>
    <row r="232" spans="1:4" ht="12" customHeight="1">
      <c r="A232" s="303" t="s">
        <v>12374</v>
      </c>
      <c r="B232" s="304" t="s">
        <v>6885</v>
      </c>
      <c r="C232" s="304" t="s">
        <v>6886</v>
      </c>
      <c r="D232" s="305" t="s">
        <v>36966</v>
      </c>
    </row>
    <row r="233" spans="1:4" ht="12" customHeight="1">
      <c r="A233" s="306" t="s">
        <v>13282</v>
      </c>
      <c r="B233" s="307" t="s">
        <v>13283</v>
      </c>
      <c r="C233" s="307" t="s">
        <v>6</v>
      </c>
      <c r="D233" s="308">
        <v>1.91</v>
      </c>
    </row>
    <row r="234" spans="1:4" ht="12" customHeight="1">
      <c r="A234" s="306" t="s">
        <v>13284</v>
      </c>
      <c r="B234" s="307" t="s">
        <v>13285</v>
      </c>
      <c r="C234" s="307" t="s">
        <v>6</v>
      </c>
      <c r="D234" s="308">
        <v>2.42</v>
      </c>
    </row>
    <row r="235" spans="1:4" ht="12" customHeight="1">
      <c r="A235" s="306" t="s">
        <v>13286</v>
      </c>
      <c r="B235" s="307" t="s">
        <v>13287</v>
      </c>
      <c r="C235" s="307" t="s">
        <v>6</v>
      </c>
      <c r="D235" s="308">
        <v>1.59</v>
      </c>
    </row>
    <row r="236" spans="1:4" ht="12" customHeight="1">
      <c r="A236" s="306" t="s">
        <v>13288</v>
      </c>
      <c r="B236" s="307" t="s">
        <v>13289</v>
      </c>
      <c r="C236" s="307" t="s">
        <v>6</v>
      </c>
      <c r="D236" s="308">
        <v>2.0299999999999998</v>
      </c>
    </row>
    <row r="237" spans="1:4" ht="12" customHeight="1">
      <c r="A237" s="306" t="s">
        <v>13290</v>
      </c>
      <c r="B237" s="307" t="s">
        <v>13291</v>
      </c>
      <c r="C237" s="307" t="s">
        <v>6</v>
      </c>
      <c r="D237" s="308">
        <v>1.57</v>
      </c>
    </row>
    <row r="238" spans="1:4" ht="12" customHeight="1">
      <c r="A238" s="306" t="s">
        <v>13280</v>
      </c>
      <c r="B238" s="307" t="s">
        <v>13281</v>
      </c>
      <c r="C238" s="307" t="s">
        <v>6</v>
      </c>
      <c r="D238" s="308">
        <v>1.91</v>
      </c>
    </row>
    <row r="239" spans="1:4" ht="12" customHeight="1">
      <c r="A239" s="306" t="s">
        <v>13292</v>
      </c>
      <c r="B239" s="307" t="s">
        <v>13293</v>
      </c>
      <c r="C239" s="307" t="s">
        <v>6</v>
      </c>
      <c r="D239" s="308">
        <v>2.95</v>
      </c>
    </row>
    <row r="240" spans="1:4" ht="12" customHeight="1">
      <c r="A240" s="306" t="s">
        <v>13294</v>
      </c>
      <c r="B240" s="307" t="s">
        <v>13295</v>
      </c>
      <c r="C240" s="307" t="s">
        <v>6</v>
      </c>
      <c r="D240" s="308">
        <v>2.5299999999999998</v>
      </c>
    </row>
    <row r="241" spans="1:4" ht="12" customHeight="1">
      <c r="A241" s="306" t="s">
        <v>13296</v>
      </c>
      <c r="B241" s="307" t="s">
        <v>13297</v>
      </c>
      <c r="C241" s="307" t="s">
        <v>6</v>
      </c>
      <c r="D241" s="308">
        <v>3.88</v>
      </c>
    </row>
    <row r="242" spans="1:4" ht="12" customHeight="1">
      <c r="A242" s="306" t="s">
        <v>13298</v>
      </c>
      <c r="B242" s="307" t="s">
        <v>13299</v>
      </c>
      <c r="C242" s="307" t="s">
        <v>6</v>
      </c>
      <c r="D242" s="308">
        <v>3.02</v>
      </c>
    </row>
    <row r="243" spans="1:4" ht="12" customHeight="1">
      <c r="A243" s="306" t="s">
        <v>13300</v>
      </c>
      <c r="B243" s="307" t="s">
        <v>13301</v>
      </c>
      <c r="C243" s="307" t="s">
        <v>6</v>
      </c>
      <c r="D243" s="308">
        <v>1.98</v>
      </c>
    </row>
    <row r="244" spans="1:4" ht="12" customHeight="1">
      <c r="A244" s="306" t="s">
        <v>13302</v>
      </c>
      <c r="B244" s="307" t="s">
        <v>13303</v>
      </c>
      <c r="C244" s="307" t="s">
        <v>6</v>
      </c>
      <c r="D244" s="308">
        <v>4.33</v>
      </c>
    </row>
    <row r="245" spans="1:4" ht="12" customHeight="1">
      <c r="A245" s="306" t="s">
        <v>13304</v>
      </c>
      <c r="B245" s="307" t="s">
        <v>13305</v>
      </c>
      <c r="C245" s="307" t="s">
        <v>6</v>
      </c>
      <c r="D245" s="308">
        <v>16.79</v>
      </c>
    </row>
    <row r="246" spans="1:4" ht="12" customHeight="1">
      <c r="A246" s="306" t="s">
        <v>13306</v>
      </c>
      <c r="B246" s="307" t="s">
        <v>13307</v>
      </c>
      <c r="C246" s="307" t="s">
        <v>6</v>
      </c>
      <c r="D246" s="308">
        <v>4.2</v>
      </c>
    </row>
    <row r="247" spans="1:4" ht="12" customHeight="1">
      <c r="A247" s="306" t="s">
        <v>13308</v>
      </c>
      <c r="B247" s="307" t="s">
        <v>13309</v>
      </c>
      <c r="C247" s="307" t="s">
        <v>6</v>
      </c>
      <c r="D247" s="308">
        <v>6.11</v>
      </c>
    </row>
    <row r="248" spans="1:4" ht="36" customHeight="1">
      <c r="A248" s="306" t="s">
        <v>13314</v>
      </c>
      <c r="B248" s="307" t="s">
        <v>13315</v>
      </c>
      <c r="C248" s="307" t="s">
        <v>6</v>
      </c>
      <c r="D248" s="308">
        <v>12.7</v>
      </c>
    </row>
    <row r="249" spans="1:4" ht="12" customHeight="1">
      <c r="A249" s="306" t="s">
        <v>14783</v>
      </c>
      <c r="B249" s="307" t="s">
        <v>14784</v>
      </c>
      <c r="C249" s="307" t="s">
        <v>437</v>
      </c>
      <c r="D249" s="308">
        <v>54.87</v>
      </c>
    </row>
    <row r="250" spans="1:4" ht="27" customHeight="1">
      <c r="A250" s="306" t="s">
        <v>14785</v>
      </c>
      <c r="B250" s="307" t="s">
        <v>14786</v>
      </c>
      <c r="C250" s="307" t="s">
        <v>6</v>
      </c>
      <c r="D250" s="308">
        <v>2.0699999999999998</v>
      </c>
    </row>
    <row r="251" spans="1:4" ht="18" customHeight="1">
      <c r="A251" s="306" t="s">
        <v>14787</v>
      </c>
      <c r="B251" s="307" t="s">
        <v>14788</v>
      </c>
      <c r="C251" s="307" t="s">
        <v>6</v>
      </c>
      <c r="D251" s="308">
        <v>4.49</v>
      </c>
    </row>
    <row r="252" spans="1:4" ht="18" customHeight="1">
      <c r="A252" s="306" t="s">
        <v>14781</v>
      </c>
      <c r="B252" s="307" t="s">
        <v>14782</v>
      </c>
      <c r="C252" s="307" t="s">
        <v>6</v>
      </c>
      <c r="D252" s="308">
        <v>4.6399999999999997</v>
      </c>
    </row>
    <row r="253" spans="1:4" ht="6.95" customHeight="1">
      <c r="A253" s="306" t="s">
        <v>14789</v>
      </c>
      <c r="B253" s="307" t="s">
        <v>14790</v>
      </c>
      <c r="C253" s="307" t="s">
        <v>6</v>
      </c>
      <c r="D253" s="308">
        <v>16.8</v>
      </c>
    </row>
    <row r="254" spans="1:4" ht="12" customHeight="1">
      <c r="A254" s="306" t="s">
        <v>16756</v>
      </c>
      <c r="B254" s="307" t="s">
        <v>16757</v>
      </c>
      <c r="C254" s="307" t="s">
        <v>6</v>
      </c>
      <c r="D254" s="308">
        <v>3.12</v>
      </c>
    </row>
    <row r="255" spans="1:4" ht="12" customHeight="1">
      <c r="A255" s="306" t="s">
        <v>16758</v>
      </c>
      <c r="B255" s="307" t="s">
        <v>16759</v>
      </c>
      <c r="C255" s="307" t="s">
        <v>6</v>
      </c>
      <c r="D255" s="308">
        <v>3.42</v>
      </c>
    </row>
    <row r="256" spans="1:4" ht="12" customHeight="1">
      <c r="A256" s="306" t="s">
        <v>16760</v>
      </c>
      <c r="B256" s="307" t="s">
        <v>16761</v>
      </c>
      <c r="C256" s="307" t="s">
        <v>6</v>
      </c>
      <c r="D256" s="308">
        <v>4.63</v>
      </c>
    </row>
    <row r="257" spans="1:4" ht="12" customHeight="1">
      <c r="A257" s="306" t="s">
        <v>23800</v>
      </c>
      <c r="B257" s="307" t="s">
        <v>23801</v>
      </c>
      <c r="C257" s="307" t="s">
        <v>6</v>
      </c>
      <c r="D257" s="308">
        <v>0.68</v>
      </c>
    </row>
    <row r="258" spans="1:4" ht="12" customHeight="1">
      <c r="A258" s="306" t="s">
        <v>23802</v>
      </c>
      <c r="B258" s="307" t="s">
        <v>23803</v>
      </c>
      <c r="C258" s="307" t="s">
        <v>6</v>
      </c>
      <c r="D258" s="308">
        <v>0.56000000000000005</v>
      </c>
    </row>
    <row r="259" spans="1:4" ht="12" customHeight="1">
      <c r="A259" s="306" t="s">
        <v>23804</v>
      </c>
      <c r="B259" s="307" t="s">
        <v>23805</v>
      </c>
      <c r="C259" s="307" t="s">
        <v>437</v>
      </c>
      <c r="D259" s="308">
        <v>21.8</v>
      </c>
    </row>
    <row r="260" spans="1:4" ht="12" customHeight="1">
      <c r="A260" s="306" t="s">
        <v>23806</v>
      </c>
      <c r="B260" s="307" t="s">
        <v>23807</v>
      </c>
      <c r="C260" s="307" t="s">
        <v>6</v>
      </c>
      <c r="D260" s="308">
        <v>0.68</v>
      </c>
    </row>
    <row r="261" spans="1:4" ht="12" customHeight="1">
      <c r="A261" s="306" t="s">
        <v>23808</v>
      </c>
      <c r="B261" s="307" t="s">
        <v>23809</v>
      </c>
      <c r="C261" s="307" t="s">
        <v>6</v>
      </c>
      <c r="D261" s="308">
        <v>0.94</v>
      </c>
    </row>
    <row r="262" spans="1:4" ht="12" customHeight="1">
      <c r="A262" s="306" t="s">
        <v>23810</v>
      </c>
      <c r="B262" s="307" t="s">
        <v>23811</v>
      </c>
      <c r="C262" s="307" t="s">
        <v>6</v>
      </c>
      <c r="D262" s="308">
        <v>0.76</v>
      </c>
    </row>
    <row r="263" spans="1:4" ht="12" customHeight="1">
      <c r="A263" s="306" t="s">
        <v>23812</v>
      </c>
      <c r="B263" s="307" t="s">
        <v>23813</v>
      </c>
      <c r="C263" s="307" t="s">
        <v>6</v>
      </c>
      <c r="D263" s="308">
        <v>1.62</v>
      </c>
    </row>
    <row r="264" spans="1:4" ht="12" customHeight="1">
      <c r="A264" s="306" t="s">
        <v>23814</v>
      </c>
      <c r="B264" s="307" t="s">
        <v>23815</v>
      </c>
      <c r="C264" s="307" t="s">
        <v>6</v>
      </c>
      <c r="D264" s="308">
        <v>0.57999999999999996</v>
      </c>
    </row>
    <row r="265" spans="1:4" ht="12" customHeight="1">
      <c r="A265" s="306" t="s">
        <v>23816</v>
      </c>
      <c r="B265" s="307" t="s">
        <v>23817</v>
      </c>
      <c r="C265" s="307" t="s">
        <v>6</v>
      </c>
      <c r="D265" s="308">
        <v>2.4900000000000002</v>
      </c>
    </row>
    <row r="266" spans="1:4" ht="12" customHeight="1">
      <c r="A266" s="301" t="s">
        <v>37004</v>
      </c>
      <c r="B266" s="302"/>
      <c r="C266" s="302"/>
      <c r="D266" s="302"/>
    </row>
    <row r="267" spans="1:4" ht="12" customHeight="1">
      <c r="A267" s="303" t="s">
        <v>12374</v>
      </c>
      <c r="B267" s="304" t="s">
        <v>6885</v>
      </c>
      <c r="C267" s="304" t="s">
        <v>6886</v>
      </c>
      <c r="D267" s="305" t="s">
        <v>36966</v>
      </c>
    </row>
    <row r="268" spans="1:4" ht="12" customHeight="1">
      <c r="A268" s="306" t="s">
        <v>17657</v>
      </c>
      <c r="B268" s="307" t="s">
        <v>17658</v>
      </c>
      <c r="C268" s="307" t="s">
        <v>6176</v>
      </c>
      <c r="D268" s="308">
        <v>2.63</v>
      </c>
    </row>
    <row r="269" spans="1:4" ht="18" customHeight="1">
      <c r="A269" s="306" t="s">
        <v>17730</v>
      </c>
      <c r="B269" s="307" t="s">
        <v>17731</v>
      </c>
      <c r="C269" s="307" t="s">
        <v>6176</v>
      </c>
      <c r="D269" s="308">
        <v>5.09</v>
      </c>
    </row>
    <row r="270" spans="1:4" ht="27" customHeight="1">
      <c r="A270" s="306" t="s">
        <v>19567</v>
      </c>
      <c r="B270" s="307" t="s">
        <v>19568</v>
      </c>
      <c r="C270" s="307" t="s">
        <v>6176</v>
      </c>
      <c r="D270" s="308">
        <v>4.09</v>
      </c>
    </row>
    <row r="271" spans="1:4" ht="12" customHeight="1">
      <c r="A271" s="301" t="s">
        <v>37005</v>
      </c>
      <c r="B271" s="302"/>
      <c r="C271" s="302"/>
      <c r="D271" s="302"/>
    </row>
    <row r="272" spans="1:4" ht="12" customHeight="1">
      <c r="A272" s="303" t="s">
        <v>12374</v>
      </c>
      <c r="B272" s="304" t="s">
        <v>6885</v>
      </c>
      <c r="C272" s="304" t="s">
        <v>6886</v>
      </c>
      <c r="D272" s="305" t="s">
        <v>36966</v>
      </c>
    </row>
    <row r="273" spans="1:4" ht="12" customHeight="1">
      <c r="A273" s="306" t="s">
        <v>12391</v>
      </c>
      <c r="B273" s="307" t="s">
        <v>12392</v>
      </c>
      <c r="C273" s="307" t="s">
        <v>6176</v>
      </c>
      <c r="D273" s="308">
        <v>63.5</v>
      </c>
    </row>
    <row r="274" spans="1:4" ht="12" customHeight="1">
      <c r="A274" s="306" t="s">
        <v>12394</v>
      </c>
      <c r="B274" s="307" t="s">
        <v>12395</v>
      </c>
      <c r="C274" s="307" t="s">
        <v>1474</v>
      </c>
      <c r="D274" s="308">
        <v>50</v>
      </c>
    </row>
    <row r="275" spans="1:4" ht="12" customHeight="1">
      <c r="A275" s="306" t="s">
        <v>12507</v>
      </c>
      <c r="B275" s="307" t="s">
        <v>12508</v>
      </c>
      <c r="C275" s="307" t="s">
        <v>1474</v>
      </c>
      <c r="D275" s="308">
        <v>5.74</v>
      </c>
    </row>
    <row r="276" spans="1:4" ht="12" customHeight="1">
      <c r="A276" s="306" t="s">
        <v>12533</v>
      </c>
      <c r="B276" s="307" t="s">
        <v>12534</v>
      </c>
      <c r="C276" s="307" t="s">
        <v>6176</v>
      </c>
      <c r="D276" s="308">
        <v>10.119999999999999</v>
      </c>
    </row>
    <row r="277" spans="1:4" ht="12" customHeight="1">
      <c r="A277" s="306" t="s">
        <v>12541</v>
      </c>
      <c r="B277" s="307" t="s">
        <v>12542</v>
      </c>
      <c r="C277" s="307" t="s">
        <v>6</v>
      </c>
      <c r="D277" s="308">
        <v>0.94</v>
      </c>
    </row>
    <row r="278" spans="1:4" ht="12" customHeight="1">
      <c r="A278" s="306" t="s">
        <v>12844</v>
      </c>
      <c r="B278" s="307" t="s">
        <v>12207</v>
      </c>
      <c r="C278" s="307" t="s">
        <v>12845</v>
      </c>
      <c r="D278" s="308">
        <v>96.72</v>
      </c>
    </row>
    <row r="279" spans="1:4" ht="12" customHeight="1">
      <c r="A279" s="306" t="s">
        <v>12883</v>
      </c>
      <c r="B279" s="307" t="s">
        <v>12884</v>
      </c>
      <c r="C279" s="307" t="s">
        <v>6</v>
      </c>
      <c r="D279" s="308">
        <v>687.71</v>
      </c>
    </row>
    <row r="280" spans="1:4" ht="12" customHeight="1">
      <c r="A280" s="306" t="s">
        <v>13148</v>
      </c>
      <c r="B280" s="307" t="s">
        <v>13149</v>
      </c>
      <c r="C280" s="307" t="s">
        <v>6</v>
      </c>
      <c r="D280" s="308">
        <v>11.14</v>
      </c>
    </row>
    <row r="281" spans="1:4" ht="12" customHeight="1">
      <c r="A281" s="306" t="s">
        <v>13172</v>
      </c>
      <c r="B281" s="307" t="s">
        <v>37006</v>
      </c>
      <c r="C281" s="307" t="s">
        <v>12211</v>
      </c>
      <c r="D281" s="308">
        <v>1288.26</v>
      </c>
    </row>
    <row r="282" spans="1:4" ht="12" customHeight="1">
      <c r="A282" s="306" t="s">
        <v>13270</v>
      </c>
      <c r="B282" s="307" t="s">
        <v>13271</v>
      </c>
      <c r="C282" s="307" t="s">
        <v>6</v>
      </c>
      <c r="D282" s="308">
        <v>553</v>
      </c>
    </row>
    <row r="283" spans="1:4" ht="12" customHeight="1">
      <c r="A283" s="306" t="s">
        <v>13274</v>
      </c>
      <c r="B283" s="307" t="s">
        <v>13275</v>
      </c>
      <c r="C283" s="307" t="s">
        <v>6</v>
      </c>
      <c r="D283" s="308">
        <v>1003</v>
      </c>
    </row>
    <row r="284" spans="1:4" ht="12" customHeight="1">
      <c r="A284" s="306" t="s">
        <v>13310</v>
      </c>
      <c r="B284" s="307" t="s">
        <v>13311</v>
      </c>
      <c r="C284" s="307" t="s">
        <v>6</v>
      </c>
      <c r="D284" s="308">
        <v>1901.12</v>
      </c>
    </row>
    <row r="285" spans="1:4" ht="12" customHeight="1">
      <c r="A285" s="306" t="s">
        <v>13417</v>
      </c>
      <c r="B285" s="307" t="s">
        <v>12198</v>
      </c>
      <c r="C285" s="307" t="s">
        <v>1517</v>
      </c>
      <c r="D285" s="308">
        <v>35</v>
      </c>
    </row>
    <row r="286" spans="1:4" ht="12" customHeight="1">
      <c r="A286" s="306" t="s">
        <v>13458</v>
      </c>
      <c r="B286" s="307" t="s">
        <v>13459</v>
      </c>
      <c r="C286" s="307" t="s">
        <v>6</v>
      </c>
      <c r="D286" s="308">
        <v>14.33</v>
      </c>
    </row>
    <row r="287" spans="1:4" ht="12" customHeight="1">
      <c r="A287" s="306" t="s">
        <v>13460</v>
      </c>
      <c r="B287" s="307" t="s">
        <v>13461</v>
      </c>
      <c r="C287" s="307" t="s">
        <v>6</v>
      </c>
      <c r="D287" s="308">
        <v>74.97</v>
      </c>
    </row>
    <row r="288" spans="1:4" ht="12" customHeight="1">
      <c r="A288" s="306" t="s">
        <v>14156</v>
      </c>
      <c r="B288" s="307" t="s">
        <v>14157</v>
      </c>
      <c r="C288" s="307" t="s">
        <v>6</v>
      </c>
      <c r="D288" s="308">
        <v>3.3</v>
      </c>
    </row>
    <row r="289" spans="1:4" ht="12" customHeight="1">
      <c r="A289" s="306" t="s">
        <v>14478</v>
      </c>
      <c r="B289" s="307" t="s">
        <v>14479</v>
      </c>
      <c r="C289" s="307" t="s">
        <v>6</v>
      </c>
      <c r="D289" s="308">
        <v>12.61</v>
      </c>
    </row>
    <row r="290" spans="1:4" ht="12" customHeight="1">
      <c r="A290" s="306" t="s">
        <v>14588</v>
      </c>
      <c r="B290" s="307" t="s">
        <v>14589</v>
      </c>
      <c r="C290" s="307" t="s">
        <v>6</v>
      </c>
      <c r="D290" s="308">
        <v>26.29</v>
      </c>
    </row>
    <row r="291" spans="1:4" ht="12" customHeight="1">
      <c r="A291" s="306" t="s">
        <v>14590</v>
      </c>
      <c r="B291" s="307" t="s">
        <v>14591</v>
      </c>
      <c r="C291" s="307" t="s">
        <v>6176</v>
      </c>
      <c r="D291" s="308">
        <v>137.19999999999999</v>
      </c>
    </row>
    <row r="292" spans="1:4" ht="12" customHeight="1">
      <c r="A292" s="306" t="s">
        <v>14635</v>
      </c>
      <c r="B292" s="307" t="s">
        <v>14636</v>
      </c>
      <c r="C292" s="307" t="s">
        <v>1474</v>
      </c>
      <c r="D292" s="308">
        <v>16.16</v>
      </c>
    </row>
    <row r="293" spans="1:4" ht="12" customHeight="1">
      <c r="A293" s="306" t="s">
        <v>14734</v>
      </c>
      <c r="B293" s="307" t="s">
        <v>14735</v>
      </c>
      <c r="C293" s="307" t="s">
        <v>6</v>
      </c>
      <c r="D293" s="308">
        <v>1.83</v>
      </c>
    </row>
    <row r="294" spans="1:4" ht="12" customHeight="1">
      <c r="A294" s="306" t="s">
        <v>14801</v>
      </c>
      <c r="B294" s="307" t="s">
        <v>14802</v>
      </c>
      <c r="C294" s="307" t="s">
        <v>1474</v>
      </c>
      <c r="D294" s="308">
        <v>20.48</v>
      </c>
    </row>
    <row r="295" spans="1:4" ht="12" customHeight="1">
      <c r="A295" s="306" t="s">
        <v>15108</v>
      </c>
      <c r="B295" s="307" t="s">
        <v>15109</v>
      </c>
      <c r="C295" s="307" t="s">
        <v>12211</v>
      </c>
      <c r="D295" s="308">
        <v>389.08</v>
      </c>
    </row>
    <row r="296" spans="1:4" ht="12" customHeight="1">
      <c r="A296" s="306" t="s">
        <v>15148</v>
      </c>
      <c r="B296" s="307" t="s">
        <v>15149</v>
      </c>
      <c r="C296" s="307" t="s">
        <v>437</v>
      </c>
      <c r="D296" s="308">
        <v>16.54</v>
      </c>
    </row>
    <row r="297" spans="1:4" ht="12" customHeight="1">
      <c r="A297" s="306" t="s">
        <v>15153</v>
      </c>
      <c r="B297" s="307" t="s">
        <v>15154</v>
      </c>
      <c r="C297" s="307" t="s">
        <v>41</v>
      </c>
      <c r="D297" s="308">
        <v>0.23</v>
      </c>
    </row>
    <row r="298" spans="1:4" ht="12" customHeight="1">
      <c r="A298" s="306" t="s">
        <v>15155</v>
      </c>
      <c r="B298" s="307" t="s">
        <v>15156</v>
      </c>
      <c r="C298" s="307" t="s">
        <v>1474</v>
      </c>
      <c r="D298" s="308">
        <v>14</v>
      </c>
    </row>
    <row r="299" spans="1:4" ht="12" customHeight="1">
      <c r="A299" s="306" t="s">
        <v>15157</v>
      </c>
      <c r="B299" s="307" t="s">
        <v>15158</v>
      </c>
      <c r="C299" s="307" t="s">
        <v>1474</v>
      </c>
      <c r="D299" s="308">
        <v>14</v>
      </c>
    </row>
    <row r="300" spans="1:4" ht="12" customHeight="1">
      <c r="A300" s="306" t="s">
        <v>15159</v>
      </c>
      <c r="B300" s="307" t="s">
        <v>15160</v>
      </c>
      <c r="C300" s="307" t="s">
        <v>1474</v>
      </c>
      <c r="D300" s="308">
        <v>14</v>
      </c>
    </row>
    <row r="301" spans="1:4" ht="12" customHeight="1">
      <c r="A301" s="306" t="s">
        <v>15150</v>
      </c>
      <c r="B301" s="307" t="s">
        <v>15151</v>
      </c>
      <c r="C301" s="307" t="s">
        <v>15152</v>
      </c>
      <c r="D301" s="308">
        <v>7.97</v>
      </c>
    </row>
    <row r="302" spans="1:4" ht="12" customHeight="1">
      <c r="A302" s="306" t="s">
        <v>16473</v>
      </c>
      <c r="B302" s="307" t="s">
        <v>16474</v>
      </c>
      <c r="C302" s="307" t="s">
        <v>6</v>
      </c>
      <c r="D302" s="308">
        <v>34.479999999999997</v>
      </c>
    </row>
    <row r="303" spans="1:4" ht="12" customHeight="1">
      <c r="A303" s="306" t="s">
        <v>16475</v>
      </c>
      <c r="B303" s="307" t="s">
        <v>16476</v>
      </c>
      <c r="C303" s="307" t="s">
        <v>6</v>
      </c>
      <c r="D303" s="308">
        <v>27.84</v>
      </c>
    </row>
    <row r="304" spans="1:4" ht="12" customHeight="1">
      <c r="A304" s="306" t="s">
        <v>16488</v>
      </c>
      <c r="B304" s="307" t="s">
        <v>16489</v>
      </c>
      <c r="C304" s="307" t="s">
        <v>6176</v>
      </c>
      <c r="D304" s="308">
        <v>7.35</v>
      </c>
    </row>
    <row r="305" spans="1:4" ht="12" customHeight="1">
      <c r="A305" s="306" t="s">
        <v>16494</v>
      </c>
      <c r="B305" s="307" t="s">
        <v>16495</v>
      </c>
      <c r="C305" s="307" t="s">
        <v>6176</v>
      </c>
      <c r="D305" s="308">
        <v>3.12</v>
      </c>
    </row>
    <row r="306" spans="1:4" ht="12" customHeight="1">
      <c r="A306" s="306" t="s">
        <v>16503</v>
      </c>
      <c r="B306" s="307" t="s">
        <v>16504</v>
      </c>
      <c r="C306" s="307" t="s">
        <v>6</v>
      </c>
      <c r="D306" s="308">
        <v>320</v>
      </c>
    </row>
    <row r="307" spans="1:4" ht="12" customHeight="1">
      <c r="A307" s="306" t="s">
        <v>16515</v>
      </c>
      <c r="B307" s="307" t="s">
        <v>16516</v>
      </c>
      <c r="C307" s="307" t="s">
        <v>6</v>
      </c>
      <c r="D307" s="308">
        <v>6.8</v>
      </c>
    </row>
    <row r="308" spans="1:4" ht="12" customHeight="1">
      <c r="A308" s="306" t="s">
        <v>16517</v>
      </c>
      <c r="B308" s="307" t="s">
        <v>16518</v>
      </c>
      <c r="C308" s="307" t="s">
        <v>6</v>
      </c>
      <c r="D308" s="308">
        <v>18.21</v>
      </c>
    </row>
    <row r="309" spans="1:4" ht="12" customHeight="1">
      <c r="A309" s="306" t="s">
        <v>16519</v>
      </c>
      <c r="B309" s="307" t="s">
        <v>16520</v>
      </c>
      <c r="C309" s="307" t="s">
        <v>6</v>
      </c>
      <c r="D309" s="308">
        <v>18.21</v>
      </c>
    </row>
    <row r="310" spans="1:4" ht="12" customHeight="1">
      <c r="A310" s="306" t="s">
        <v>16521</v>
      </c>
      <c r="B310" s="307" t="s">
        <v>16522</v>
      </c>
      <c r="C310" s="307" t="s">
        <v>6</v>
      </c>
      <c r="D310" s="308">
        <v>66.150000000000006</v>
      </c>
    </row>
    <row r="311" spans="1:4" ht="12" customHeight="1">
      <c r="A311" s="306" t="s">
        <v>16498</v>
      </c>
      <c r="B311" s="307" t="s">
        <v>16499</v>
      </c>
      <c r="C311" s="307" t="s">
        <v>15048</v>
      </c>
      <c r="D311" s="308">
        <v>110.25</v>
      </c>
    </row>
    <row r="312" spans="1:4" ht="12" customHeight="1">
      <c r="A312" s="306" t="s">
        <v>16767</v>
      </c>
      <c r="B312" s="307" t="s">
        <v>16768</v>
      </c>
      <c r="C312" s="307" t="s">
        <v>1474</v>
      </c>
      <c r="D312" s="308">
        <v>18.190000000000001</v>
      </c>
    </row>
    <row r="313" spans="1:4" ht="12" customHeight="1">
      <c r="A313" s="306" t="s">
        <v>16885</v>
      </c>
      <c r="B313" s="307" t="s">
        <v>16886</v>
      </c>
      <c r="C313" s="307" t="s">
        <v>41</v>
      </c>
      <c r="D313" s="308">
        <v>1.4</v>
      </c>
    </row>
    <row r="314" spans="1:4" ht="12" customHeight="1">
      <c r="A314" s="306" t="s">
        <v>16924</v>
      </c>
      <c r="B314" s="307" t="s">
        <v>16925</v>
      </c>
      <c r="C314" s="307" t="s">
        <v>6</v>
      </c>
      <c r="D314" s="308">
        <v>36.81</v>
      </c>
    </row>
    <row r="315" spans="1:4" ht="12" customHeight="1">
      <c r="A315" s="306" t="s">
        <v>16926</v>
      </c>
      <c r="B315" s="307" t="s">
        <v>16927</v>
      </c>
      <c r="C315" s="307" t="s">
        <v>6</v>
      </c>
      <c r="D315" s="308">
        <v>35.17</v>
      </c>
    </row>
    <row r="316" spans="1:4" ht="12" customHeight="1">
      <c r="A316" s="306" t="s">
        <v>17391</v>
      </c>
      <c r="B316" s="307" t="s">
        <v>17392</v>
      </c>
      <c r="C316" s="307" t="s">
        <v>41</v>
      </c>
      <c r="D316" s="308">
        <v>0.11</v>
      </c>
    </row>
    <row r="317" spans="1:4" ht="12" customHeight="1">
      <c r="A317" s="306" t="s">
        <v>17403</v>
      </c>
      <c r="B317" s="307" t="s">
        <v>17404</v>
      </c>
      <c r="C317" s="307" t="s">
        <v>17402</v>
      </c>
      <c r="D317" s="308">
        <v>38.5</v>
      </c>
    </row>
    <row r="318" spans="1:4" ht="12" customHeight="1">
      <c r="A318" s="306" t="s">
        <v>17417</v>
      </c>
      <c r="B318" s="307" t="s">
        <v>17418</v>
      </c>
      <c r="C318" s="307" t="s">
        <v>41</v>
      </c>
      <c r="D318" s="308">
        <v>1.82</v>
      </c>
    </row>
    <row r="319" spans="1:4" ht="12" customHeight="1">
      <c r="A319" s="306" t="s">
        <v>17595</v>
      </c>
      <c r="B319" s="307" t="s">
        <v>17596</v>
      </c>
      <c r="C319" s="307" t="s">
        <v>437</v>
      </c>
      <c r="D319" s="308">
        <v>48.95</v>
      </c>
    </row>
    <row r="320" spans="1:4" ht="12" customHeight="1">
      <c r="A320" s="306" t="s">
        <v>17728</v>
      </c>
      <c r="B320" s="307" t="s">
        <v>17729</v>
      </c>
      <c r="C320" s="307" t="s">
        <v>1474</v>
      </c>
      <c r="D320" s="308">
        <v>6.38</v>
      </c>
    </row>
    <row r="321" spans="1:4" ht="12" customHeight="1">
      <c r="A321" s="306" t="s">
        <v>17948</v>
      </c>
      <c r="B321" s="307" t="s">
        <v>17949</v>
      </c>
      <c r="C321" s="307" t="s">
        <v>6</v>
      </c>
      <c r="D321" s="308">
        <v>992.27</v>
      </c>
    </row>
    <row r="322" spans="1:4" ht="12" customHeight="1">
      <c r="A322" s="306" t="s">
        <v>18024</v>
      </c>
      <c r="B322" s="307" t="s">
        <v>18025</v>
      </c>
      <c r="C322" s="307" t="s">
        <v>6</v>
      </c>
      <c r="D322" s="308">
        <v>3.76</v>
      </c>
    </row>
    <row r="323" spans="1:4" ht="12" customHeight="1">
      <c r="A323" s="306" t="s">
        <v>18034</v>
      </c>
      <c r="B323" s="307" t="s">
        <v>18035</v>
      </c>
      <c r="C323" s="307" t="s">
        <v>41</v>
      </c>
      <c r="D323" s="308">
        <v>22.05</v>
      </c>
    </row>
    <row r="324" spans="1:4" ht="12" customHeight="1">
      <c r="A324" s="306" t="s">
        <v>18047</v>
      </c>
      <c r="B324" s="307" t="s">
        <v>12373</v>
      </c>
      <c r="C324" s="307" t="s">
        <v>1517</v>
      </c>
      <c r="D324" s="308">
        <v>1.23</v>
      </c>
    </row>
    <row r="325" spans="1:4" ht="12" customHeight="1">
      <c r="A325" s="306" t="s">
        <v>18054</v>
      </c>
      <c r="B325" s="307" t="s">
        <v>18055</v>
      </c>
      <c r="C325" s="307" t="s">
        <v>6</v>
      </c>
      <c r="D325" s="308">
        <v>10.93</v>
      </c>
    </row>
    <row r="326" spans="1:4" ht="12" customHeight="1">
      <c r="A326" s="306" t="s">
        <v>18112</v>
      </c>
      <c r="B326" s="307" t="s">
        <v>18113</v>
      </c>
      <c r="C326" s="307" t="s">
        <v>6</v>
      </c>
      <c r="D326" s="308">
        <v>7.65</v>
      </c>
    </row>
    <row r="327" spans="1:4" ht="12" customHeight="1">
      <c r="A327" s="306" t="s">
        <v>18606</v>
      </c>
      <c r="B327" s="307" t="s">
        <v>18607</v>
      </c>
      <c r="C327" s="307" t="s">
        <v>1474</v>
      </c>
      <c r="D327" s="308">
        <v>63.06</v>
      </c>
    </row>
    <row r="328" spans="1:4" ht="12" customHeight="1">
      <c r="A328" s="306" t="s">
        <v>18620</v>
      </c>
      <c r="B328" s="307" t="s">
        <v>18621</v>
      </c>
      <c r="C328" s="307" t="s">
        <v>6</v>
      </c>
      <c r="D328" s="308">
        <v>0.71</v>
      </c>
    </row>
    <row r="329" spans="1:4" ht="12" customHeight="1">
      <c r="A329" s="306" t="s">
        <v>18645</v>
      </c>
      <c r="B329" s="307" t="s">
        <v>18646</v>
      </c>
      <c r="C329" s="307" t="s">
        <v>437</v>
      </c>
      <c r="D329" s="308">
        <v>87.53</v>
      </c>
    </row>
    <row r="330" spans="1:4" ht="12" customHeight="1">
      <c r="A330" s="306" t="s">
        <v>18647</v>
      </c>
      <c r="B330" s="307" t="s">
        <v>18648</v>
      </c>
      <c r="C330" s="307" t="s">
        <v>437</v>
      </c>
      <c r="D330" s="308">
        <v>1.2</v>
      </c>
    </row>
    <row r="331" spans="1:4" ht="12" customHeight="1">
      <c r="A331" s="306" t="s">
        <v>18947</v>
      </c>
      <c r="B331" s="307" t="s">
        <v>18948</v>
      </c>
      <c r="C331" s="307" t="s">
        <v>6</v>
      </c>
      <c r="D331" s="308">
        <v>233.98</v>
      </c>
    </row>
    <row r="332" spans="1:4" ht="12" customHeight="1">
      <c r="A332" s="306" t="s">
        <v>19194</v>
      </c>
      <c r="B332" s="307" t="s">
        <v>19195</v>
      </c>
      <c r="C332" s="307" t="s">
        <v>1474</v>
      </c>
      <c r="D332" s="308">
        <v>14.22</v>
      </c>
    </row>
    <row r="333" spans="1:4" ht="12" customHeight="1">
      <c r="A333" s="306" t="s">
        <v>19315</v>
      </c>
      <c r="B333" s="307" t="s">
        <v>19316</v>
      </c>
      <c r="C333" s="307" t="s">
        <v>6</v>
      </c>
      <c r="D333" s="308">
        <v>138.18</v>
      </c>
    </row>
    <row r="334" spans="1:4" ht="12" customHeight="1">
      <c r="A334" s="306" t="s">
        <v>19444</v>
      </c>
      <c r="B334" s="307" t="s">
        <v>19445</v>
      </c>
      <c r="C334" s="307" t="s">
        <v>6</v>
      </c>
      <c r="D334" s="308">
        <v>194.68</v>
      </c>
    </row>
    <row r="335" spans="1:4" ht="12" customHeight="1">
      <c r="A335" s="306" t="s">
        <v>19630</v>
      </c>
      <c r="B335" s="307" t="s">
        <v>19631</v>
      </c>
      <c r="C335" s="307" t="s">
        <v>6176</v>
      </c>
      <c r="D335" s="308">
        <v>12.13</v>
      </c>
    </row>
    <row r="336" spans="1:4" ht="12" customHeight="1">
      <c r="A336" s="306" t="s">
        <v>19632</v>
      </c>
      <c r="B336" s="307" t="s">
        <v>19633</v>
      </c>
      <c r="C336" s="307" t="s">
        <v>1517</v>
      </c>
      <c r="D336" s="308">
        <v>10.95</v>
      </c>
    </row>
    <row r="337" spans="1:4" ht="12" customHeight="1">
      <c r="A337" s="306" t="s">
        <v>19738</v>
      </c>
      <c r="B337" s="307" t="s">
        <v>19739</v>
      </c>
      <c r="C337" s="307" t="s">
        <v>6</v>
      </c>
      <c r="D337" s="308">
        <v>0.17</v>
      </c>
    </row>
    <row r="338" spans="1:4" ht="12" customHeight="1">
      <c r="A338" s="306" t="s">
        <v>19744</v>
      </c>
      <c r="B338" s="307" t="s">
        <v>19745</v>
      </c>
      <c r="C338" s="307" t="s">
        <v>6</v>
      </c>
      <c r="D338" s="308">
        <v>7.0000000000000007E-2</v>
      </c>
    </row>
    <row r="339" spans="1:4" ht="12" customHeight="1">
      <c r="A339" s="306" t="s">
        <v>19746</v>
      </c>
      <c r="B339" s="307" t="s">
        <v>19747</v>
      </c>
      <c r="C339" s="307" t="s">
        <v>437</v>
      </c>
      <c r="D339" s="308">
        <v>7.5</v>
      </c>
    </row>
    <row r="340" spans="1:4" ht="12" customHeight="1">
      <c r="A340" s="306" t="s">
        <v>19900</v>
      </c>
      <c r="B340" s="307" t="s">
        <v>19901</v>
      </c>
      <c r="C340" s="307" t="s">
        <v>6</v>
      </c>
      <c r="D340" s="308">
        <v>47.08</v>
      </c>
    </row>
    <row r="341" spans="1:4" ht="12" customHeight="1">
      <c r="A341" s="306" t="s">
        <v>19929</v>
      </c>
      <c r="B341" s="307" t="s">
        <v>19930</v>
      </c>
      <c r="C341" s="307" t="s">
        <v>12211</v>
      </c>
      <c r="D341" s="308">
        <v>26583</v>
      </c>
    </row>
    <row r="342" spans="1:4" ht="12" customHeight="1">
      <c r="A342" s="306" t="s">
        <v>20300</v>
      </c>
      <c r="B342" s="307" t="s">
        <v>20301</v>
      </c>
      <c r="C342" s="307" t="s">
        <v>437</v>
      </c>
      <c r="D342" s="308">
        <v>220.5</v>
      </c>
    </row>
    <row r="343" spans="1:4" ht="12" customHeight="1">
      <c r="A343" s="306" t="s">
        <v>20302</v>
      </c>
      <c r="B343" s="307" t="s">
        <v>10603</v>
      </c>
      <c r="C343" s="307" t="s">
        <v>6</v>
      </c>
      <c r="D343" s="308">
        <v>45.3</v>
      </c>
    </row>
    <row r="344" spans="1:4" ht="12" customHeight="1">
      <c r="A344" s="306" t="s">
        <v>20306</v>
      </c>
      <c r="B344" s="307" t="s">
        <v>20307</v>
      </c>
      <c r="C344" s="307" t="s">
        <v>6</v>
      </c>
      <c r="D344" s="308">
        <v>603</v>
      </c>
    </row>
    <row r="345" spans="1:4" ht="12" customHeight="1">
      <c r="A345" s="306" t="s">
        <v>20326</v>
      </c>
      <c r="B345" s="307" t="s">
        <v>20327</v>
      </c>
      <c r="C345" s="307" t="s">
        <v>6</v>
      </c>
      <c r="D345" s="308">
        <v>771.73</v>
      </c>
    </row>
    <row r="346" spans="1:4" ht="12" customHeight="1">
      <c r="A346" s="306" t="s">
        <v>20367</v>
      </c>
      <c r="B346" s="307" t="s">
        <v>12372</v>
      </c>
      <c r="C346" s="307" t="s">
        <v>6</v>
      </c>
      <c r="D346" s="308">
        <v>64.14</v>
      </c>
    </row>
    <row r="347" spans="1:4" ht="12" customHeight="1">
      <c r="A347" s="306" t="s">
        <v>20431</v>
      </c>
      <c r="B347" s="307" t="s">
        <v>20432</v>
      </c>
      <c r="C347" s="307" t="s">
        <v>1517</v>
      </c>
      <c r="D347" s="308">
        <v>232.53</v>
      </c>
    </row>
    <row r="348" spans="1:4" ht="12" customHeight="1">
      <c r="A348" s="306" t="s">
        <v>20433</v>
      </c>
      <c r="B348" s="307" t="s">
        <v>20434</v>
      </c>
      <c r="C348" s="307" t="s">
        <v>437</v>
      </c>
      <c r="D348" s="308">
        <v>19.899999999999999</v>
      </c>
    </row>
    <row r="349" spans="1:4" ht="12" customHeight="1">
      <c r="A349" s="306" t="s">
        <v>20488</v>
      </c>
      <c r="B349" s="307" t="s">
        <v>20489</v>
      </c>
      <c r="C349" s="307" t="s">
        <v>6</v>
      </c>
      <c r="D349" s="308">
        <v>397.56</v>
      </c>
    </row>
    <row r="350" spans="1:4" ht="12" customHeight="1">
      <c r="A350" s="306" t="s">
        <v>20490</v>
      </c>
      <c r="B350" s="307" t="s">
        <v>20491</v>
      </c>
      <c r="C350" s="307" t="s">
        <v>6</v>
      </c>
      <c r="D350" s="308">
        <v>285.63</v>
      </c>
    </row>
    <row r="351" spans="1:4" ht="12" customHeight="1">
      <c r="A351" s="306" t="s">
        <v>20695</v>
      </c>
      <c r="B351" s="307" t="s">
        <v>20696</v>
      </c>
      <c r="C351" s="307" t="s">
        <v>6</v>
      </c>
      <c r="D351" s="308">
        <v>906.99</v>
      </c>
    </row>
    <row r="352" spans="1:4" ht="12" customHeight="1">
      <c r="A352" s="306" t="s">
        <v>20701</v>
      </c>
      <c r="B352" s="307" t="s">
        <v>12370</v>
      </c>
      <c r="C352" s="307" t="s">
        <v>41</v>
      </c>
      <c r="D352" s="308">
        <v>220.51</v>
      </c>
    </row>
    <row r="353" spans="1:4" ht="12" customHeight="1">
      <c r="A353" s="306" t="s">
        <v>22010</v>
      </c>
      <c r="B353" s="307" t="s">
        <v>22011</v>
      </c>
      <c r="C353" s="307" t="s">
        <v>1474</v>
      </c>
      <c r="D353" s="308">
        <v>13.29</v>
      </c>
    </row>
    <row r="354" spans="1:4" ht="12" customHeight="1">
      <c r="A354" s="306" t="s">
        <v>22012</v>
      </c>
      <c r="B354" s="307" t="s">
        <v>22013</v>
      </c>
      <c r="C354" s="307" t="s">
        <v>1474</v>
      </c>
      <c r="D354" s="308">
        <v>24.51</v>
      </c>
    </row>
    <row r="355" spans="1:4" ht="12" customHeight="1">
      <c r="A355" s="306" t="s">
        <v>22016</v>
      </c>
      <c r="B355" s="307" t="s">
        <v>22017</v>
      </c>
      <c r="C355" s="307" t="s">
        <v>6</v>
      </c>
      <c r="D355" s="308">
        <v>30.87</v>
      </c>
    </row>
    <row r="356" spans="1:4" ht="12" customHeight="1">
      <c r="A356" s="306" t="s">
        <v>22094</v>
      </c>
      <c r="B356" s="307" t="s">
        <v>22095</v>
      </c>
      <c r="C356" s="307" t="s">
        <v>6</v>
      </c>
      <c r="D356" s="308">
        <v>0.77</v>
      </c>
    </row>
    <row r="357" spans="1:4" ht="12" customHeight="1">
      <c r="A357" s="306" t="s">
        <v>22096</v>
      </c>
      <c r="B357" s="307" t="s">
        <v>22097</v>
      </c>
      <c r="C357" s="307" t="s">
        <v>6</v>
      </c>
      <c r="D357" s="308">
        <v>0.14000000000000001</v>
      </c>
    </row>
    <row r="358" spans="1:4" ht="12" customHeight="1">
      <c r="A358" s="306" t="s">
        <v>22174</v>
      </c>
      <c r="B358" s="307" t="s">
        <v>22175</v>
      </c>
      <c r="C358" s="307" t="s">
        <v>6176</v>
      </c>
      <c r="D358" s="308">
        <v>15.86</v>
      </c>
    </row>
    <row r="359" spans="1:4" ht="12" customHeight="1">
      <c r="A359" s="306" t="s">
        <v>22248</v>
      </c>
      <c r="B359" s="307" t="s">
        <v>22249</v>
      </c>
      <c r="C359" s="307" t="s">
        <v>12211</v>
      </c>
      <c r="D359" s="308">
        <v>667.73</v>
      </c>
    </row>
    <row r="360" spans="1:4" ht="12" customHeight="1">
      <c r="A360" s="306" t="s">
        <v>22269</v>
      </c>
      <c r="B360" s="307" t="s">
        <v>22270</v>
      </c>
      <c r="C360" s="307" t="s">
        <v>1474</v>
      </c>
      <c r="D360" s="308">
        <v>82.73</v>
      </c>
    </row>
    <row r="361" spans="1:4" ht="12" customHeight="1">
      <c r="A361" s="306" t="s">
        <v>22271</v>
      </c>
      <c r="B361" s="307" t="s">
        <v>22272</v>
      </c>
      <c r="C361" s="307" t="s">
        <v>1474</v>
      </c>
      <c r="D361" s="308">
        <v>72.040000000000006</v>
      </c>
    </row>
    <row r="362" spans="1:4" ht="12" customHeight="1">
      <c r="A362" s="306" t="s">
        <v>22366</v>
      </c>
      <c r="B362" s="307" t="s">
        <v>12210</v>
      </c>
      <c r="C362" s="307" t="s">
        <v>6</v>
      </c>
      <c r="D362" s="308">
        <v>101.98</v>
      </c>
    </row>
    <row r="363" spans="1:4" ht="12" customHeight="1">
      <c r="A363" s="306" t="s">
        <v>22176</v>
      </c>
      <c r="B363" s="307" t="s">
        <v>22177</v>
      </c>
      <c r="C363" s="307" t="s">
        <v>18210</v>
      </c>
      <c r="D363" s="308">
        <v>613</v>
      </c>
    </row>
    <row r="364" spans="1:4" ht="12" customHeight="1">
      <c r="A364" s="306" t="s">
        <v>22230</v>
      </c>
      <c r="B364" s="307" t="s">
        <v>22231</v>
      </c>
      <c r="C364" s="307" t="s">
        <v>437</v>
      </c>
      <c r="D364" s="308">
        <v>480.18</v>
      </c>
    </row>
    <row r="365" spans="1:4" ht="12" customHeight="1">
      <c r="A365" s="306" t="s">
        <v>23649</v>
      </c>
      <c r="B365" s="307" t="s">
        <v>23650</v>
      </c>
      <c r="C365" s="307" t="s">
        <v>41</v>
      </c>
      <c r="D365" s="308">
        <v>5.51</v>
      </c>
    </row>
    <row r="366" spans="1:4" ht="12" customHeight="1">
      <c r="A366" s="306" t="s">
        <v>23798</v>
      </c>
      <c r="B366" s="307" t="s">
        <v>23799</v>
      </c>
      <c r="C366" s="307" t="s">
        <v>6176</v>
      </c>
      <c r="D366" s="308">
        <v>23.21</v>
      </c>
    </row>
    <row r="367" spans="1:4" ht="12" customHeight="1">
      <c r="A367" s="306" t="s">
        <v>23928</v>
      </c>
      <c r="B367" s="307" t="s">
        <v>23929</v>
      </c>
      <c r="C367" s="307" t="s">
        <v>6</v>
      </c>
      <c r="D367" s="308">
        <v>4.28</v>
      </c>
    </row>
    <row r="368" spans="1:4" ht="18" customHeight="1">
      <c r="A368" s="306" t="s">
        <v>37007</v>
      </c>
      <c r="B368" s="307" t="s">
        <v>37008</v>
      </c>
      <c r="C368" s="307" t="s">
        <v>1474</v>
      </c>
      <c r="D368" s="308">
        <v>21.83</v>
      </c>
    </row>
    <row r="369" spans="1:4" ht="18" customHeight="1">
      <c r="A369" s="306" t="s">
        <v>27188</v>
      </c>
      <c r="B369" s="307" t="s">
        <v>27189</v>
      </c>
      <c r="C369" s="307" t="s">
        <v>437</v>
      </c>
      <c r="D369" s="308">
        <v>109.75</v>
      </c>
    </row>
    <row r="370" spans="1:4" ht="18" customHeight="1">
      <c r="A370" s="306" t="s">
        <v>27258</v>
      </c>
      <c r="B370" s="307" t="s">
        <v>27259</v>
      </c>
      <c r="C370" s="307" t="s">
        <v>6</v>
      </c>
      <c r="D370" s="308">
        <v>0.15</v>
      </c>
    </row>
    <row r="371" spans="1:4" ht="12" customHeight="1">
      <c r="A371" s="301" t="s">
        <v>37009</v>
      </c>
      <c r="B371" s="302"/>
      <c r="C371" s="302"/>
      <c r="D371" s="302"/>
    </row>
    <row r="372" spans="1:4" ht="12" customHeight="1">
      <c r="A372" s="303" t="s">
        <v>12374</v>
      </c>
      <c r="B372" s="304" t="s">
        <v>6885</v>
      </c>
      <c r="C372" s="304" t="s">
        <v>6886</v>
      </c>
      <c r="D372" s="305" t="s">
        <v>36966</v>
      </c>
    </row>
    <row r="373" spans="1:4" ht="12" customHeight="1">
      <c r="A373" s="306" t="s">
        <v>13621</v>
      </c>
      <c r="B373" s="307" t="s">
        <v>13622</v>
      </c>
      <c r="C373" s="307" t="s">
        <v>12183</v>
      </c>
      <c r="D373" s="308">
        <v>4159.8900000000003</v>
      </c>
    </row>
    <row r="374" spans="1:4" ht="12" customHeight="1">
      <c r="A374" s="306" t="s">
        <v>13623</v>
      </c>
      <c r="B374" s="307" t="s">
        <v>13624</v>
      </c>
      <c r="C374" s="307" t="s">
        <v>12183</v>
      </c>
      <c r="D374" s="308">
        <v>2607.11</v>
      </c>
    </row>
    <row r="375" spans="1:4" ht="12" customHeight="1">
      <c r="A375" s="306" t="s">
        <v>13625</v>
      </c>
      <c r="B375" s="307" t="s">
        <v>13626</v>
      </c>
      <c r="C375" s="307" t="s">
        <v>12183</v>
      </c>
      <c r="D375" s="308">
        <v>5233.41</v>
      </c>
    </row>
    <row r="376" spans="1:4" ht="12" customHeight="1">
      <c r="A376" s="306" t="s">
        <v>13627</v>
      </c>
      <c r="B376" s="307" t="s">
        <v>13628</v>
      </c>
      <c r="C376" s="307" t="s">
        <v>12183</v>
      </c>
      <c r="D376" s="308">
        <v>10466.82</v>
      </c>
    </row>
    <row r="377" spans="1:4" ht="12" customHeight="1">
      <c r="A377" s="306" t="s">
        <v>13629</v>
      </c>
      <c r="B377" s="307" t="s">
        <v>13630</v>
      </c>
      <c r="C377" s="307" t="s">
        <v>12183</v>
      </c>
      <c r="D377" s="308">
        <v>6594.47</v>
      </c>
    </row>
    <row r="378" spans="1:4" ht="12" customHeight="1">
      <c r="A378" s="306" t="s">
        <v>13631</v>
      </c>
      <c r="B378" s="307" t="s">
        <v>13632</v>
      </c>
      <c r="C378" s="307" t="s">
        <v>12183</v>
      </c>
      <c r="D378" s="308">
        <v>11789.54</v>
      </c>
    </row>
    <row r="379" spans="1:4" ht="12" customHeight="1">
      <c r="A379" s="306" t="s">
        <v>13633</v>
      </c>
      <c r="B379" s="307" t="s">
        <v>13634</v>
      </c>
      <c r="C379" s="307" t="s">
        <v>12183</v>
      </c>
      <c r="D379" s="308">
        <v>13208.13</v>
      </c>
    </row>
    <row r="380" spans="1:4" ht="12" customHeight="1">
      <c r="A380" s="306" t="s">
        <v>13635</v>
      </c>
      <c r="B380" s="307" t="s">
        <v>13636</v>
      </c>
      <c r="C380" s="307" t="s">
        <v>12183</v>
      </c>
      <c r="D380" s="308">
        <v>15603.38</v>
      </c>
    </row>
    <row r="381" spans="1:4" ht="12" customHeight="1">
      <c r="A381" s="306" t="s">
        <v>13637</v>
      </c>
      <c r="B381" s="307" t="s">
        <v>13638</v>
      </c>
      <c r="C381" s="307" t="s">
        <v>12183</v>
      </c>
      <c r="D381" s="308">
        <v>1637.11</v>
      </c>
    </row>
    <row r="382" spans="1:4" ht="12" customHeight="1">
      <c r="A382" s="306" t="s">
        <v>13639</v>
      </c>
      <c r="B382" s="307" t="s">
        <v>13640</v>
      </c>
      <c r="C382" s="307" t="s">
        <v>12183</v>
      </c>
      <c r="D382" s="308">
        <v>8300.61</v>
      </c>
    </row>
    <row r="383" spans="1:4" ht="12" customHeight="1">
      <c r="A383" s="306" t="s">
        <v>13641</v>
      </c>
      <c r="B383" s="307" t="s">
        <v>13642</v>
      </c>
      <c r="C383" s="307" t="s">
        <v>12183</v>
      </c>
      <c r="D383" s="308">
        <v>18748.240000000002</v>
      </c>
    </row>
    <row r="384" spans="1:4" ht="12" customHeight="1">
      <c r="A384" s="306" t="s">
        <v>13643</v>
      </c>
      <c r="B384" s="307" t="s">
        <v>13644</v>
      </c>
      <c r="C384" s="307" t="s">
        <v>12183</v>
      </c>
      <c r="D384" s="308">
        <v>21853.79</v>
      </c>
    </row>
    <row r="385" spans="1:4" ht="12" customHeight="1">
      <c r="A385" s="306" t="s">
        <v>13669</v>
      </c>
      <c r="B385" s="307" t="s">
        <v>13670</v>
      </c>
      <c r="C385" s="307" t="s">
        <v>12183</v>
      </c>
      <c r="D385" s="308">
        <v>9311.14</v>
      </c>
    </row>
    <row r="386" spans="1:4" ht="12" customHeight="1">
      <c r="A386" s="306" t="s">
        <v>13732</v>
      </c>
      <c r="B386" s="307" t="s">
        <v>13733</v>
      </c>
      <c r="C386" s="307" t="s">
        <v>12183</v>
      </c>
      <c r="D386" s="308">
        <v>3292.98</v>
      </c>
    </row>
    <row r="387" spans="1:4" ht="12" customHeight="1">
      <c r="A387" s="306" t="s">
        <v>13734</v>
      </c>
      <c r="B387" s="307" t="s">
        <v>13735</v>
      </c>
      <c r="C387" s="307" t="s">
        <v>12183</v>
      </c>
      <c r="D387" s="308">
        <v>2069.56</v>
      </c>
    </row>
    <row r="388" spans="1:4" ht="12" customHeight="1">
      <c r="A388" s="306" t="s">
        <v>13736</v>
      </c>
      <c r="B388" s="307" t="s">
        <v>13737</v>
      </c>
      <c r="C388" s="307" t="s">
        <v>12183</v>
      </c>
      <c r="D388" s="308">
        <v>3945.55</v>
      </c>
    </row>
    <row r="389" spans="1:4" ht="12" customHeight="1">
      <c r="A389" s="306" t="s">
        <v>13738</v>
      </c>
      <c r="B389" s="307" t="s">
        <v>13739</v>
      </c>
      <c r="C389" s="307" t="s">
        <v>12183</v>
      </c>
      <c r="D389" s="308">
        <v>8325.1</v>
      </c>
    </row>
    <row r="390" spans="1:4" ht="12" customHeight="1">
      <c r="A390" s="306" t="s">
        <v>13740</v>
      </c>
      <c r="B390" s="307" t="s">
        <v>13741</v>
      </c>
      <c r="C390" s="307" t="s">
        <v>12183</v>
      </c>
      <c r="D390" s="308">
        <v>5235.29</v>
      </c>
    </row>
    <row r="391" spans="1:4" ht="12" customHeight="1">
      <c r="A391" s="306" t="s">
        <v>13742</v>
      </c>
      <c r="B391" s="307" t="s">
        <v>13743</v>
      </c>
      <c r="C391" s="307" t="s">
        <v>12183</v>
      </c>
      <c r="D391" s="308">
        <v>1301.56</v>
      </c>
    </row>
    <row r="392" spans="1:4" ht="12" customHeight="1">
      <c r="A392" s="306" t="s">
        <v>13744</v>
      </c>
      <c r="B392" s="307" t="s">
        <v>13745</v>
      </c>
      <c r="C392" s="307" t="s">
        <v>12183</v>
      </c>
      <c r="D392" s="308">
        <v>6599.37</v>
      </c>
    </row>
    <row r="393" spans="1:4" ht="12" customHeight="1">
      <c r="A393" s="306" t="s">
        <v>13756</v>
      </c>
      <c r="B393" s="307" t="s">
        <v>13757</v>
      </c>
      <c r="C393" s="307" t="s">
        <v>12183</v>
      </c>
      <c r="D393" s="308">
        <v>40560.769999999997</v>
      </c>
    </row>
    <row r="394" spans="1:4" ht="12" customHeight="1">
      <c r="A394" s="306" t="s">
        <v>13758</v>
      </c>
      <c r="B394" s="307" t="s">
        <v>13759</v>
      </c>
      <c r="C394" s="307" t="s">
        <v>12183</v>
      </c>
      <c r="D394" s="308">
        <v>50943.83</v>
      </c>
    </row>
    <row r="395" spans="1:4" ht="12" customHeight="1">
      <c r="A395" s="306" t="s">
        <v>13760</v>
      </c>
      <c r="B395" s="307" t="s">
        <v>13761</v>
      </c>
      <c r="C395" s="307" t="s">
        <v>12183</v>
      </c>
      <c r="D395" s="308">
        <v>59283.86</v>
      </c>
    </row>
    <row r="396" spans="1:4" ht="12" customHeight="1">
      <c r="A396" s="306" t="s">
        <v>13762</v>
      </c>
      <c r="B396" s="307" t="s">
        <v>13763</v>
      </c>
      <c r="C396" s="307" t="s">
        <v>12183</v>
      </c>
      <c r="D396" s="308">
        <v>79771.41</v>
      </c>
    </row>
    <row r="397" spans="1:4" ht="12" customHeight="1">
      <c r="A397" s="306" t="s">
        <v>13764</v>
      </c>
      <c r="B397" s="307" t="s">
        <v>13765</v>
      </c>
      <c r="C397" s="307" t="s">
        <v>12183</v>
      </c>
      <c r="D397" s="308">
        <v>7472.09</v>
      </c>
    </row>
    <row r="398" spans="1:4" ht="12" customHeight="1">
      <c r="A398" s="306" t="s">
        <v>13766</v>
      </c>
      <c r="B398" s="307" t="s">
        <v>13767</v>
      </c>
      <c r="C398" s="307" t="s">
        <v>12183</v>
      </c>
      <c r="D398" s="308">
        <v>11008.11</v>
      </c>
    </row>
    <row r="399" spans="1:4" ht="12" customHeight="1">
      <c r="A399" s="306" t="s">
        <v>13768</v>
      </c>
      <c r="B399" s="307" t="s">
        <v>13769</v>
      </c>
      <c r="C399" s="307" t="s">
        <v>12183</v>
      </c>
      <c r="D399" s="308">
        <v>15851.41</v>
      </c>
    </row>
    <row r="400" spans="1:4" ht="12" customHeight="1">
      <c r="A400" s="306" t="s">
        <v>13770</v>
      </c>
      <c r="B400" s="307" t="s">
        <v>13771</v>
      </c>
      <c r="C400" s="307" t="s">
        <v>12183</v>
      </c>
      <c r="D400" s="308">
        <v>20962.57</v>
      </c>
    </row>
    <row r="401" spans="1:4" ht="12" customHeight="1">
      <c r="A401" s="306" t="s">
        <v>13772</v>
      </c>
      <c r="B401" s="307" t="s">
        <v>13773</v>
      </c>
      <c r="C401" s="307" t="s">
        <v>12183</v>
      </c>
      <c r="D401" s="308">
        <v>29891.95</v>
      </c>
    </row>
    <row r="402" spans="1:4" ht="12" customHeight="1">
      <c r="A402" s="306" t="s">
        <v>24086</v>
      </c>
      <c r="B402" s="307" t="s">
        <v>37010</v>
      </c>
      <c r="C402" s="307" t="s">
        <v>6</v>
      </c>
      <c r="D402" s="308">
        <v>4399.37</v>
      </c>
    </row>
    <row r="403" spans="1:4" ht="12" customHeight="1">
      <c r="A403" s="306" t="s">
        <v>24090</v>
      </c>
      <c r="B403" s="307" t="s">
        <v>37011</v>
      </c>
      <c r="C403" s="307" t="s">
        <v>6</v>
      </c>
      <c r="D403" s="308">
        <v>5373.51</v>
      </c>
    </row>
    <row r="404" spans="1:4" ht="12" customHeight="1">
      <c r="A404" s="306" t="s">
        <v>24092</v>
      </c>
      <c r="B404" s="307" t="s">
        <v>37012</v>
      </c>
      <c r="C404" s="307" t="s">
        <v>6</v>
      </c>
      <c r="D404" s="308">
        <v>6002</v>
      </c>
    </row>
    <row r="405" spans="1:4" ht="12" customHeight="1">
      <c r="A405" s="306" t="s">
        <v>24094</v>
      </c>
      <c r="B405" s="307" t="s">
        <v>37013</v>
      </c>
      <c r="C405" s="307" t="s">
        <v>6</v>
      </c>
      <c r="D405" s="308">
        <v>7761.75</v>
      </c>
    </row>
    <row r="406" spans="1:4" ht="12" customHeight="1">
      <c r="A406" s="306" t="s">
        <v>24084</v>
      </c>
      <c r="B406" s="307" t="s">
        <v>37014</v>
      </c>
      <c r="C406" s="307" t="s">
        <v>6</v>
      </c>
      <c r="D406" s="308">
        <v>9590.6299999999992</v>
      </c>
    </row>
    <row r="407" spans="1:4" ht="12" customHeight="1">
      <c r="A407" s="306" t="s">
        <v>24087</v>
      </c>
      <c r="B407" s="307" t="s">
        <v>37015</v>
      </c>
      <c r="C407" s="307" t="s">
        <v>6</v>
      </c>
      <c r="D407" s="308">
        <v>12096.07</v>
      </c>
    </row>
    <row r="408" spans="1:4" ht="12" customHeight="1">
      <c r="A408" s="306" t="s">
        <v>24089</v>
      </c>
      <c r="B408" s="307" t="s">
        <v>37016</v>
      </c>
      <c r="C408" s="307" t="s">
        <v>6</v>
      </c>
      <c r="D408" s="308">
        <v>16969</v>
      </c>
    </row>
    <row r="409" spans="1:4" ht="12" customHeight="1">
      <c r="A409" s="306" t="s">
        <v>24091</v>
      </c>
      <c r="B409" s="307" t="s">
        <v>37017</v>
      </c>
      <c r="C409" s="307" t="s">
        <v>6</v>
      </c>
      <c r="D409" s="308">
        <v>19797.169999999998</v>
      </c>
    </row>
    <row r="410" spans="1:4" ht="12" customHeight="1">
      <c r="A410" s="306" t="s">
        <v>24093</v>
      </c>
      <c r="B410" s="307" t="s">
        <v>37018</v>
      </c>
      <c r="C410" s="307" t="s">
        <v>6</v>
      </c>
      <c r="D410" s="308">
        <v>32305.84</v>
      </c>
    </row>
    <row r="411" spans="1:4" ht="12" customHeight="1">
      <c r="A411" s="306" t="s">
        <v>24095</v>
      </c>
      <c r="B411" s="307" t="s">
        <v>37019</v>
      </c>
      <c r="C411" s="307" t="s">
        <v>6</v>
      </c>
      <c r="D411" s="308">
        <v>44312.99</v>
      </c>
    </row>
    <row r="412" spans="1:4" ht="12" customHeight="1">
      <c r="A412" s="306" t="s">
        <v>24083</v>
      </c>
      <c r="B412" s="307" t="s">
        <v>37020</v>
      </c>
      <c r="C412" s="307" t="s">
        <v>6</v>
      </c>
      <c r="D412" s="308">
        <v>62043.72</v>
      </c>
    </row>
    <row r="413" spans="1:4" ht="12" customHeight="1">
      <c r="A413" s="306" t="s">
        <v>24085</v>
      </c>
      <c r="B413" s="307" t="s">
        <v>37021</v>
      </c>
      <c r="C413" s="307" t="s">
        <v>6</v>
      </c>
      <c r="D413" s="308">
        <v>68149.14</v>
      </c>
    </row>
    <row r="414" spans="1:4" ht="12" customHeight="1">
      <c r="A414" s="306" t="s">
        <v>24088</v>
      </c>
      <c r="B414" s="307" t="s">
        <v>37022</v>
      </c>
      <c r="C414" s="307" t="s">
        <v>6</v>
      </c>
      <c r="D414" s="308">
        <v>78452.12</v>
      </c>
    </row>
    <row r="415" spans="1:4" ht="12" customHeight="1">
      <c r="A415" s="306" t="s">
        <v>24096</v>
      </c>
      <c r="B415" s="307" t="s">
        <v>37023</v>
      </c>
      <c r="C415" s="307" t="s">
        <v>6</v>
      </c>
      <c r="D415" s="308">
        <v>107877.74</v>
      </c>
    </row>
    <row r="416" spans="1:4" ht="12" customHeight="1">
      <c r="A416" s="306" t="s">
        <v>24097</v>
      </c>
      <c r="B416" s="307" t="s">
        <v>24098</v>
      </c>
      <c r="C416" s="307" t="s">
        <v>6</v>
      </c>
      <c r="D416" s="308">
        <v>47945.66</v>
      </c>
    </row>
    <row r="417" spans="1:4" ht="12" customHeight="1">
      <c r="A417" s="306" t="s">
        <v>24099</v>
      </c>
      <c r="B417" s="307" t="s">
        <v>37024</v>
      </c>
      <c r="C417" s="307" t="s">
        <v>6</v>
      </c>
      <c r="D417" s="308">
        <v>131850.57999999999</v>
      </c>
    </row>
    <row r="418" spans="1:4" ht="12" customHeight="1">
      <c r="A418" s="306" t="s">
        <v>24100</v>
      </c>
      <c r="B418" s="307" t="s">
        <v>24101</v>
      </c>
      <c r="C418" s="307" t="s">
        <v>6</v>
      </c>
      <c r="D418" s="308">
        <v>57534.8</v>
      </c>
    </row>
    <row r="419" spans="1:4" ht="12" customHeight="1">
      <c r="A419" s="301" t="s">
        <v>37025</v>
      </c>
      <c r="B419" s="302"/>
      <c r="C419" s="302"/>
      <c r="D419" s="302"/>
    </row>
    <row r="420" spans="1:4" ht="12" customHeight="1">
      <c r="A420" s="303" t="s">
        <v>12374</v>
      </c>
      <c r="B420" s="304" t="s">
        <v>6885</v>
      </c>
      <c r="C420" s="304" t="s">
        <v>6886</v>
      </c>
      <c r="D420" s="305" t="s">
        <v>36966</v>
      </c>
    </row>
    <row r="421" spans="1:4" ht="12" customHeight="1">
      <c r="A421" s="306" t="s">
        <v>12872</v>
      </c>
      <c r="B421" s="307" t="s">
        <v>12873</v>
      </c>
      <c r="C421" s="307" t="s">
        <v>6</v>
      </c>
      <c r="D421" s="308">
        <v>5465</v>
      </c>
    </row>
    <row r="422" spans="1:4" ht="12" customHeight="1">
      <c r="A422" s="306" t="s">
        <v>12890</v>
      </c>
      <c r="B422" s="307" t="s">
        <v>12891</v>
      </c>
      <c r="C422" s="307" t="s">
        <v>6</v>
      </c>
      <c r="D422" s="308">
        <v>378986</v>
      </c>
    </row>
    <row r="423" spans="1:4" ht="12" customHeight="1">
      <c r="A423" s="306" t="s">
        <v>13220</v>
      </c>
      <c r="B423" s="307" t="s">
        <v>13221</v>
      </c>
      <c r="C423" s="307" t="s">
        <v>6</v>
      </c>
      <c r="D423" s="308">
        <v>265558</v>
      </c>
    </row>
    <row r="424" spans="1:4" ht="12" customHeight="1">
      <c r="A424" s="306" t="s">
        <v>13254</v>
      </c>
      <c r="B424" s="307" t="s">
        <v>13255</v>
      </c>
      <c r="C424" s="307" t="s">
        <v>6</v>
      </c>
      <c r="D424" s="308">
        <v>12804</v>
      </c>
    </row>
    <row r="425" spans="1:4" ht="12" customHeight="1">
      <c r="A425" s="306" t="s">
        <v>13256</v>
      </c>
      <c r="B425" s="307" t="s">
        <v>13257</v>
      </c>
      <c r="C425" s="307" t="s">
        <v>6</v>
      </c>
      <c r="D425" s="308">
        <v>6310</v>
      </c>
    </row>
    <row r="426" spans="1:4" ht="12" customHeight="1">
      <c r="A426" s="306" t="s">
        <v>13262</v>
      </c>
      <c r="B426" s="307" t="s">
        <v>13263</v>
      </c>
      <c r="C426" s="307" t="s">
        <v>6</v>
      </c>
      <c r="D426" s="308">
        <v>14904</v>
      </c>
    </row>
    <row r="427" spans="1:4" ht="12" customHeight="1">
      <c r="A427" s="306" t="s">
        <v>13365</v>
      </c>
      <c r="B427" s="307" t="s">
        <v>13366</v>
      </c>
      <c r="C427" s="307" t="s">
        <v>6</v>
      </c>
      <c r="D427" s="308">
        <v>39036</v>
      </c>
    </row>
    <row r="428" spans="1:4" ht="12" customHeight="1">
      <c r="A428" s="306" t="s">
        <v>13369</v>
      </c>
      <c r="B428" s="307" t="s">
        <v>13370</v>
      </c>
      <c r="C428" s="307" t="s">
        <v>6</v>
      </c>
      <c r="D428" s="308">
        <v>4137</v>
      </c>
    </row>
    <row r="429" spans="1:4" ht="12" customHeight="1">
      <c r="A429" s="306" t="s">
        <v>13371</v>
      </c>
      <c r="B429" s="307" t="s">
        <v>13372</v>
      </c>
      <c r="C429" s="307" t="s">
        <v>6</v>
      </c>
      <c r="D429" s="308">
        <v>7183</v>
      </c>
    </row>
    <row r="430" spans="1:4" ht="12" customHeight="1">
      <c r="A430" s="306" t="s">
        <v>13399</v>
      </c>
      <c r="B430" s="307" t="s">
        <v>13400</v>
      </c>
      <c r="C430" s="307" t="s">
        <v>6</v>
      </c>
      <c r="D430" s="308">
        <v>6245</v>
      </c>
    </row>
    <row r="431" spans="1:4" ht="12" customHeight="1">
      <c r="A431" s="306" t="s">
        <v>13405</v>
      </c>
      <c r="B431" s="307" t="s">
        <v>13406</v>
      </c>
      <c r="C431" s="307" t="s">
        <v>6</v>
      </c>
      <c r="D431" s="308">
        <v>8432</v>
      </c>
    </row>
    <row r="432" spans="1:4" ht="12" customHeight="1">
      <c r="A432" s="306" t="s">
        <v>37026</v>
      </c>
      <c r="B432" s="307" t="s">
        <v>37027</v>
      </c>
      <c r="C432" s="307" t="s">
        <v>6</v>
      </c>
      <c r="D432" s="308">
        <v>617049</v>
      </c>
    </row>
    <row r="433" spans="1:4" ht="12" customHeight="1">
      <c r="A433" s="306" t="s">
        <v>14210</v>
      </c>
      <c r="B433" s="307" t="s">
        <v>14211</v>
      </c>
      <c r="C433" s="307" t="s">
        <v>6</v>
      </c>
      <c r="D433" s="308">
        <v>343516</v>
      </c>
    </row>
    <row r="434" spans="1:4" ht="12" customHeight="1">
      <c r="A434" s="306" t="s">
        <v>14216</v>
      </c>
      <c r="B434" s="307" t="s">
        <v>14217</v>
      </c>
      <c r="C434" s="307" t="s">
        <v>6</v>
      </c>
      <c r="D434" s="308">
        <v>359130</v>
      </c>
    </row>
    <row r="435" spans="1:4" ht="12" customHeight="1">
      <c r="A435" s="306" t="s">
        <v>14222</v>
      </c>
      <c r="B435" s="307" t="s">
        <v>12369</v>
      </c>
      <c r="C435" s="307" t="s">
        <v>6</v>
      </c>
      <c r="D435" s="308">
        <v>388732</v>
      </c>
    </row>
    <row r="436" spans="1:4" ht="12" customHeight="1">
      <c r="A436" s="306" t="s">
        <v>14227</v>
      </c>
      <c r="B436" s="307" t="s">
        <v>12368</v>
      </c>
      <c r="C436" s="307" t="s">
        <v>6</v>
      </c>
      <c r="D436" s="308">
        <v>336000</v>
      </c>
    </row>
    <row r="437" spans="1:4" ht="12" customHeight="1">
      <c r="A437" s="306" t="s">
        <v>14232</v>
      </c>
      <c r="B437" s="307" t="s">
        <v>14233</v>
      </c>
      <c r="C437" s="307" t="s">
        <v>6</v>
      </c>
      <c r="D437" s="308">
        <v>507000</v>
      </c>
    </row>
    <row r="438" spans="1:4" ht="12" customHeight="1">
      <c r="A438" s="306" t="s">
        <v>14240</v>
      </c>
      <c r="B438" s="307" t="s">
        <v>14241</v>
      </c>
      <c r="C438" s="307" t="s">
        <v>6</v>
      </c>
      <c r="D438" s="308">
        <v>233000</v>
      </c>
    </row>
    <row r="439" spans="1:4" ht="12" customHeight="1">
      <c r="A439" s="306" t="s">
        <v>14246</v>
      </c>
      <c r="B439" s="307" t="s">
        <v>14247</v>
      </c>
      <c r="C439" s="307" t="s">
        <v>6</v>
      </c>
      <c r="D439" s="308">
        <v>355000</v>
      </c>
    </row>
    <row r="440" spans="1:4" ht="12" customHeight="1">
      <c r="A440" s="306" t="s">
        <v>14252</v>
      </c>
      <c r="B440" s="307" t="s">
        <v>14253</v>
      </c>
      <c r="C440" s="307" t="s">
        <v>6</v>
      </c>
      <c r="D440" s="308">
        <v>386000</v>
      </c>
    </row>
    <row r="441" spans="1:4" ht="12" customHeight="1">
      <c r="A441" s="306" t="s">
        <v>14262</v>
      </c>
      <c r="B441" s="307" t="s">
        <v>14263</v>
      </c>
      <c r="C441" s="307" t="s">
        <v>6</v>
      </c>
      <c r="D441" s="308">
        <v>343516</v>
      </c>
    </row>
    <row r="442" spans="1:4" ht="12" customHeight="1">
      <c r="A442" s="306" t="s">
        <v>14264</v>
      </c>
      <c r="B442" s="307" t="s">
        <v>14265</v>
      </c>
      <c r="C442" s="307" t="s">
        <v>6</v>
      </c>
      <c r="D442" s="308">
        <v>459245</v>
      </c>
    </row>
    <row r="443" spans="1:4" ht="12" customHeight="1">
      <c r="A443" s="306" t="s">
        <v>14274</v>
      </c>
      <c r="B443" s="307" t="s">
        <v>14275</v>
      </c>
      <c r="C443" s="307" t="s">
        <v>6</v>
      </c>
      <c r="D443" s="308">
        <v>655803</v>
      </c>
    </row>
    <row r="444" spans="1:4" ht="12" customHeight="1">
      <c r="A444" s="306" t="s">
        <v>14276</v>
      </c>
      <c r="B444" s="307" t="s">
        <v>14277</v>
      </c>
      <c r="C444" s="307" t="s">
        <v>6</v>
      </c>
      <c r="D444" s="308">
        <v>370000</v>
      </c>
    </row>
    <row r="445" spans="1:4" ht="12" customHeight="1">
      <c r="A445" s="306" t="s">
        <v>14282</v>
      </c>
      <c r="B445" s="307" t="s">
        <v>14283</v>
      </c>
      <c r="C445" s="307" t="s">
        <v>6</v>
      </c>
      <c r="D445" s="308">
        <v>403000</v>
      </c>
    </row>
    <row r="446" spans="1:4" ht="12" customHeight="1">
      <c r="A446" s="306" t="s">
        <v>14294</v>
      </c>
      <c r="B446" s="307" t="s">
        <v>14295</v>
      </c>
      <c r="C446" s="307" t="s">
        <v>6</v>
      </c>
      <c r="D446" s="308">
        <v>112430</v>
      </c>
    </row>
    <row r="447" spans="1:4" ht="12" customHeight="1">
      <c r="A447" s="306" t="s">
        <v>14484</v>
      </c>
      <c r="B447" s="307" t="s">
        <v>14485</v>
      </c>
      <c r="C447" s="307" t="s">
        <v>6</v>
      </c>
      <c r="D447" s="308">
        <v>501579</v>
      </c>
    </row>
    <row r="448" spans="1:4" ht="12" customHeight="1">
      <c r="A448" s="306" t="s">
        <v>14490</v>
      </c>
      <c r="B448" s="307" t="s">
        <v>14491</v>
      </c>
      <c r="C448" s="307" t="s">
        <v>6</v>
      </c>
      <c r="D448" s="308">
        <v>991511</v>
      </c>
    </row>
    <row r="449" spans="1:4" ht="12" customHeight="1">
      <c r="A449" s="306" t="s">
        <v>14562</v>
      </c>
      <c r="B449" s="307" t="s">
        <v>14563</v>
      </c>
      <c r="C449" s="307" t="s">
        <v>6</v>
      </c>
      <c r="D449" s="308">
        <v>187</v>
      </c>
    </row>
    <row r="450" spans="1:4" ht="12" customHeight="1">
      <c r="A450" s="306" t="s">
        <v>14568</v>
      </c>
      <c r="B450" s="307" t="s">
        <v>14569</v>
      </c>
      <c r="C450" s="307" t="s">
        <v>6</v>
      </c>
      <c r="D450" s="308">
        <v>1717</v>
      </c>
    </row>
    <row r="451" spans="1:4" ht="12" customHeight="1">
      <c r="A451" s="306" t="s">
        <v>14570</v>
      </c>
      <c r="B451" s="307" t="s">
        <v>14571</v>
      </c>
      <c r="C451" s="307" t="s">
        <v>6</v>
      </c>
      <c r="D451" s="308">
        <v>2031</v>
      </c>
    </row>
    <row r="452" spans="1:4" ht="12" customHeight="1">
      <c r="A452" s="306" t="s">
        <v>14593</v>
      </c>
      <c r="B452" s="307" t="s">
        <v>14594</v>
      </c>
      <c r="C452" s="307" t="s">
        <v>6</v>
      </c>
      <c r="D452" s="308">
        <v>587000</v>
      </c>
    </row>
    <row r="453" spans="1:4" ht="12" customHeight="1">
      <c r="A453" s="306" t="s">
        <v>14595</v>
      </c>
      <c r="B453" s="307" t="s">
        <v>14596</v>
      </c>
      <c r="C453" s="307" t="s">
        <v>6</v>
      </c>
      <c r="D453" s="308">
        <v>690000</v>
      </c>
    </row>
    <row r="454" spans="1:4" ht="12" customHeight="1">
      <c r="A454" s="306" t="s">
        <v>14010</v>
      </c>
      <c r="B454" s="307" t="s">
        <v>14011</v>
      </c>
      <c r="C454" s="307" t="s">
        <v>6</v>
      </c>
      <c r="D454" s="308">
        <v>5371</v>
      </c>
    </row>
    <row r="455" spans="1:4" ht="12" customHeight="1">
      <c r="A455" s="306" t="s">
        <v>14935</v>
      </c>
      <c r="B455" s="307" t="s">
        <v>14936</v>
      </c>
      <c r="C455" s="307" t="s">
        <v>6</v>
      </c>
      <c r="D455" s="308">
        <v>9434.26</v>
      </c>
    </row>
    <row r="456" spans="1:4" ht="12" customHeight="1">
      <c r="A456" s="306" t="s">
        <v>14941</v>
      </c>
      <c r="B456" s="307" t="s">
        <v>14942</v>
      </c>
      <c r="C456" s="307" t="s">
        <v>6</v>
      </c>
      <c r="D456" s="308">
        <v>62458</v>
      </c>
    </row>
    <row r="457" spans="1:4" ht="12" customHeight="1">
      <c r="A457" s="306" t="s">
        <v>14947</v>
      </c>
      <c r="B457" s="307" t="s">
        <v>14948</v>
      </c>
      <c r="C457" s="307" t="s">
        <v>6</v>
      </c>
      <c r="D457" s="308">
        <v>508193</v>
      </c>
    </row>
    <row r="458" spans="1:4" ht="12" customHeight="1">
      <c r="A458" s="306" t="s">
        <v>14949</v>
      </c>
      <c r="B458" s="307" t="s">
        <v>14950</v>
      </c>
      <c r="C458" s="307" t="s">
        <v>6</v>
      </c>
      <c r="D458" s="308">
        <v>227283</v>
      </c>
    </row>
    <row r="459" spans="1:4" ht="12" customHeight="1">
      <c r="A459" s="306" t="s">
        <v>14955</v>
      </c>
      <c r="B459" s="307" t="s">
        <v>14956</v>
      </c>
      <c r="C459" s="307" t="s">
        <v>6</v>
      </c>
      <c r="D459" s="308">
        <v>433674</v>
      </c>
    </row>
    <row r="460" spans="1:4" ht="12" customHeight="1">
      <c r="A460" s="306" t="s">
        <v>37028</v>
      </c>
      <c r="B460" s="307" t="s">
        <v>37029</v>
      </c>
      <c r="C460" s="307" t="s">
        <v>6</v>
      </c>
      <c r="D460" s="308">
        <v>8785</v>
      </c>
    </row>
    <row r="461" spans="1:4" ht="12" customHeight="1">
      <c r="A461" s="306" t="s">
        <v>14957</v>
      </c>
      <c r="B461" s="307" t="s">
        <v>14958</v>
      </c>
      <c r="C461" s="307" t="s">
        <v>6</v>
      </c>
      <c r="D461" s="308">
        <v>464811</v>
      </c>
    </row>
    <row r="462" spans="1:4" ht="12" customHeight="1">
      <c r="A462" s="306" t="s">
        <v>15011</v>
      </c>
      <c r="B462" s="307" t="s">
        <v>15012</v>
      </c>
      <c r="C462" s="307" t="s">
        <v>6</v>
      </c>
      <c r="D462" s="308">
        <v>144274</v>
      </c>
    </row>
    <row r="463" spans="1:4" ht="12" customHeight="1">
      <c r="A463" s="306" t="s">
        <v>15017</v>
      </c>
      <c r="B463" s="307" t="s">
        <v>15018</v>
      </c>
      <c r="C463" s="307" t="s">
        <v>6</v>
      </c>
      <c r="D463" s="308">
        <v>172019</v>
      </c>
    </row>
    <row r="464" spans="1:4" ht="12" customHeight="1">
      <c r="A464" s="306" t="s">
        <v>15023</v>
      </c>
      <c r="B464" s="307" t="s">
        <v>15024</v>
      </c>
      <c r="C464" s="307" t="s">
        <v>6</v>
      </c>
      <c r="D464" s="308">
        <v>188666</v>
      </c>
    </row>
    <row r="465" spans="1:4" ht="12" customHeight="1">
      <c r="A465" s="306" t="s">
        <v>15029</v>
      </c>
      <c r="B465" s="307" t="s">
        <v>15030</v>
      </c>
      <c r="C465" s="307" t="s">
        <v>6</v>
      </c>
      <c r="D465" s="308">
        <v>371322</v>
      </c>
    </row>
    <row r="466" spans="1:4" ht="12" customHeight="1">
      <c r="A466" s="306" t="s">
        <v>37030</v>
      </c>
      <c r="B466" s="307" t="s">
        <v>37031</v>
      </c>
      <c r="C466" s="307" t="s">
        <v>6</v>
      </c>
      <c r="D466" s="308">
        <v>155372</v>
      </c>
    </row>
    <row r="467" spans="1:4" ht="12" customHeight="1">
      <c r="A467" s="306" t="s">
        <v>37032</v>
      </c>
      <c r="B467" s="307" t="s">
        <v>37033</v>
      </c>
      <c r="C467" s="307" t="s">
        <v>6</v>
      </c>
      <c r="D467" s="308">
        <v>5277</v>
      </c>
    </row>
    <row r="468" spans="1:4" ht="12" customHeight="1">
      <c r="A468" s="306" t="s">
        <v>37034</v>
      </c>
      <c r="B468" s="307" t="s">
        <v>37035</v>
      </c>
      <c r="C468" s="307" t="s">
        <v>6</v>
      </c>
      <c r="D468" s="308">
        <v>33294</v>
      </c>
    </row>
    <row r="469" spans="1:4" ht="12" customHeight="1">
      <c r="A469" s="306" t="s">
        <v>15051</v>
      </c>
      <c r="B469" s="307" t="s">
        <v>15052</v>
      </c>
      <c r="C469" s="307" t="s">
        <v>6</v>
      </c>
      <c r="D469" s="308">
        <v>4685</v>
      </c>
    </row>
    <row r="470" spans="1:4" ht="12" customHeight="1">
      <c r="A470" s="306" t="s">
        <v>15110</v>
      </c>
      <c r="B470" s="307" t="s">
        <v>15111</v>
      </c>
      <c r="C470" s="307" t="s">
        <v>6</v>
      </c>
      <c r="D470" s="308">
        <v>2186009</v>
      </c>
    </row>
    <row r="471" spans="1:4" ht="12" customHeight="1">
      <c r="A471" s="306" t="s">
        <v>16479</v>
      </c>
      <c r="B471" s="307" t="s">
        <v>16480</v>
      </c>
      <c r="C471" s="307" t="s">
        <v>6</v>
      </c>
      <c r="D471" s="308">
        <v>3747</v>
      </c>
    </row>
    <row r="472" spans="1:4" ht="12" customHeight="1">
      <c r="A472" s="306" t="s">
        <v>16704</v>
      </c>
      <c r="B472" s="307" t="s">
        <v>16705</v>
      </c>
      <c r="C472" s="307" t="s">
        <v>6</v>
      </c>
      <c r="D472" s="308">
        <v>1171077</v>
      </c>
    </row>
    <row r="473" spans="1:4" ht="12" customHeight="1">
      <c r="A473" s="306" t="s">
        <v>16863</v>
      </c>
      <c r="B473" s="307" t="s">
        <v>16864</v>
      </c>
      <c r="C473" s="307" t="s">
        <v>6</v>
      </c>
      <c r="D473" s="308">
        <v>143561</v>
      </c>
    </row>
    <row r="474" spans="1:4" ht="12" customHeight="1">
      <c r="A474" s="306" t="s">
        <v>16896</v>
      </c>
      <c r="B474" s="307" t="s">
        <v>16897</v>
      </c>
      <c r="C474" s="307" t="s">
        <v>6</v>
      </c>
      <c r="D474" s="308">
        <v>1075396</v>
      </c>
    </row>
    <row r="475" spans="1:4" ht="12" customHeight="1">
      <c r="A475" s="306" t="s">
        <v>16887</v>
      </c>
      <c r="B475" s="307" t="s">
        <v>37036</v>
      </c>
      <c r="C475" s="307" t="s">
        <v>6</v>
      </c>
      <c r="D475" s="308">
        <v>668208</v>
      </c>
    </row>
    <row r="476" spans="1:4" ht="12" customHeight="1">
      <c r="A476" s="306" t="s">
        <v>37037</v>
      </c>
      <c r="B476" s="307" t="s">
        <v>37038</v>
      </c>
      <c r="C476" s="307" t="s">
        <v>6</v>
      </c>
      <c r="D476" s="308">
        <v>492094</v>
      </c>
    </row>
    <row r="477" spans="1:4" ht="12" customHeight="1">
      <c r="A477" s="306" t="s">
        <v>16928</v>
      </c>
      <c r="B477" s="307" t="s">
        <v>16929</v>
      </c>
      <c r="C477" s="307" t="s">
        <v>6</v>
      </c>
      <c r="D477" s="308">
        <v>1561</v>
      </c>
    </row>
    <row r="478" spans="1:4" ht="12" customHeight="1">
      <c r="A478" s="306" t="s">
        <v>16940</v>
      </c>
      <c r="B478" s="307" t="s">
        <v>16941</v>
      </c>
      <c r="C478" s="307" t="s">
        <v>6</v>
      </c>
      <c r="D478" s="308">
        <v>45279</v>
      </c>
    </row>
    <row r="479" spans="1:4" ht="12" customHeight="1">
      <c r="A479" s="306" t="s">
        <v>16980</v>
      </c>
      <c r="B479" s="307" t="s">
        <v>16981</v>
      </c>
      <c r="C479" s="307" t="s">
        <v>6</v>
      </c>
      <c r="D479" s="308">
        <v>77202</v>
      </c>
    </row>
    <row r="480" spans="1:4" ht="12" customHeight="1">
      <c r="A480" s="306" t="s">
        <v>17655</v>
      </c>
      <c r="B480" s="307" t="s">
        <v>17656</v>
      </c>
      <c r="C480" s="307" t="s">
        <v>6</v>
      </c>
      <c r="D480" s="308">
        <v>1459602</v>
      </c>
    </row>
    <row r="481" spans="1:4" ht="12" customHeight="1">
      <c r="A481" s="306" t="s">
        <v>17670</v>
      </c>
      <c r="B481" s="307" t="s">
        <v>17671</v>
      </c>
      <c r="C481" s="307" t="s">
        <v>6</v>
      </c>
      <c r="D481" s="308">
        <v>903</v>
      </c>
    </row>
    <row r="482" spans="1:4" ht="12" customHeight="1">
      <c r="A482" s="306" t="s">
        <v>37039</v>
      </c>
      <c r="B482" s="307" t="s">
        <v>37040</v>
      </c>
      <c r="C482" s="307" t="s">
        <v>6</v>
      </c>
      <c r="D482" s="308">
        <v>7045</v>
      </c>
    </row>
    <row r="483" spans="1:4" ht="12" customHeight="1">
      <c r="A483" s="306" t="s">
        <v>17754</v>
      </c>
      <c r="B483" s="307" t="s">
        <v>17755</v>
      </c>
      <c r="C483" s="307" t="s">
        <v>6</v>
      </c>
      <c r="D483" s="308">
        <v>27438</v>
      </c>
    </row>
    <row r="484" spans="1:4" ht="12" customHeight="1">
      <c r="A484" s="306" t="s">
        <v>17823</v>
      </c>
      <c r="B484" s="307" t="s">
        <v>17824</v>
      </c>
      <c r="C484" s="307" t="s">
        <v>6</v>
      </c>
      <c r="D484" s="308">
        <v>33387</v>
      </c>
    </row>
    <row r="485" spans="1:4" ht="12" customHeight="1">
      <c r="A485" s="306" t="s">
        <v>17829</v>
      </c>
      <c r="B485" s="307" t="s">
        <v>17830</v>
      </c>
      <c r="C485" s="307" t="s">
        <v>6</v>
      </c>
      <c r="D485" s="308">
        <v>93380</v>
      </c>
    </row>
    <row r="486" spans="1:4" ht="12" customHeight="1">
      <c r="A486" s="306" t="s">
        <v>17831</v>
      </c>
      <c r="B486" s="307" t="s">
        <v>17832</v>
      </c>
      <c r="C486" s="307" t="s">
        <v>6</v>
      </c>
      <c r="D486" s="308">
        <v>117107</v>
      </c>
    </row>
    <row r="487" spans="1:4" ht="12" customHeight="1">
      <c r="A487" s="306" t="s">
        <v>17855</v>
      </c>
      <c r="B487" s="307" t="s">
        <v>17856</v>
      </c>
      <c r="C487" s="307" t="s">
        <v>6</v>
      </c>
      <c r="D487" s="308">
        <v>48403</v>
      </c>
    </row>
    <row r="488" spans="1:4" ht="12" customHeight="1">
      <c r="A488" s="306" t="s">
        <v>17904</v>
      </c>
      <c r="B488" s="307" t="s">
        <v>17905</v>
      </c>
      <c r="C488" s="307" t="s">
        <v>6</v>
      </c>
      <c r="D488" s="308">
        <v>202987</v>
      </c>
    </row>
    <row r="489" spans="1:4" ht="12" customHeight="1">
      <c r="A489" s="306" t="s">
        <v>17910</v>
      </c>
      <c r="B489" s="307" t="s">
        <v>17911</v>
      </c>
      <c r="C489" s="307" t="s">
        <v>6</v>
      </c>
      <c r="D489" s="308">
        <v>382551</v>
      </c>
    </row>
    <row r="490" spans="1:4" ht="12" customHeight="1">
      <c r="A490" s="306" t="s">
        <v>17916</v>
      </c>
      <c r="B490" s="307" t="s">
        <v>17917</v>
      </c>
      <c r="C490" s="307" t="s">
        <v>6</v>
      </c>
      <c r="D490" s="308">
        <v>577731</v>
      </c>
    </row>
    <row r="491" spans="1:4" ht="12" customHeight="1">
      <c r="A491" s="306" t="s">
        <v>17922</v>
      </c>
      <c r="B491" s="307" t="s">
        <v>17923</v>
      </c>
      <c r="C491" s="307" t="s">
        <v>6</v>
      </c>
      <c r="D491" s="308">
        <v>229622</v>
      </c>
    </row>
    <row r="492" spans="1:4" ht="12" customHeight="1">
      <c r="A492" s="306" t="s">
        <v>17924</v>
      </c>
      <c r="B492" s="307" t="s">
        <v>17925</v>
      </c>
      <c r="C492" s="307" t="s">
        <v>6</v>
      </c>
      <c r="D492" s="308">
        <v>827562</v>
      </c>
    </row>
    <row r="493" spans="1:4" ht="12" customHeight="1">
      <c r="A493" s="306" t="s">
        <v>37041</v>
      </c>
      <c r="B493" s="307" t="s">
        <v>37042</v>
      </c>
      <c r="C493" s="307" t="s">
        <v>6</v>
      </c>
      <c r="D493" s="308">
        <v>2300000</v>
      </c>
    </row>
    <row r="494" spans="1:4" ht="12" customHeight="1">
      <c r="A494" s="306" t="s">
        <v>37043</v>
      </c>
      <c r="B494" s="307" t="s">
        <v>37044</v>
      </c>
      <c r="C494" s="307" t="s">
        <v>6</v>
      </c>
      <c r="D494" s="308">
        <v>9380</v>
      </c>
    </row>
    <row r="495" spans="1:4" ht="12" customHeight="1">
      <c r="A495" s="306" t="s">
        <v>18045</v>
      </c>
      <c r="B495" s="307" t="s">
        <v>18046</v>
      </c>
      <c r="C495" s="307" t="s">
        <v>6</v>
      </c>
      <c r="D495" s="308">
        <v>5654</v>
      </c>
    </row>
    <row r="496" spans="1:4" ht="12" customHeight="1">
      <c r="A496" s="306" t="s">
        <v>18450</v>
      </c>
      <c r="B496" s="307" t="s">
        <v>18451</v>
      </c>
      <c r="C496" s="307" t="s">
        <v>6</v>
      </c>
      <c r="D496" s="308">
        <v>39382</v>
      </c>
    </row>
    <row r="497" spans="1:4" ht="12" customHeight="1">
      <c r="A497" s="306" t="s">
        <v>18458</v>
      </c>
      <c r="B497" s="307" t="s">
        <v>18459</v>
      </c>
      <c r="C497" s="307" t="s">
        <v>6</v>
      </c>
      <c r="D497" s="308">
        <v>149310</v>
      </c>
    </row>
    <row r="498" spans="1:4" ht="12" customHeight="1">
      <c r="A498" s="306" t="s">
        <v>37045</v>
      </c>
      <c r="B498" s="307" t="s">
        <v>37046</v>
      </c>
      <c r="C498" s="307" t="s">
        <v>6</v>
      </c>
      <c r="D498" s="308">
        <v>236748</v>
      </c>
    </row>
    <row r="499" spans="1:4" ht="12" customHeight="1">
      <c r="A499" s="306" t="s">
        <v>19379</v>
      </c>
      <c r="B499" s="307" t="s">
        <v>19380</v>
      </c>
      <c r="C499" s="307" t="s">
        <v>6</v>
      </c>
      <c r="D499" s="308">
        <v>26692</v>
      </c>
    </row>
    <row r="500" spans="1:4" ht="12" customHeight="1">
      <c r="A500" s="306" t="s">
        <v>19391</v>
      </c>
      <c r="B500" s="307" t="s">
        <v>19392</v>
      </c>
      <c r="C500" s="307" t="s">
        <v>6</v>
      </c>
      <c r="D500" s="308">
        <v>31228</v>
      </c>
    </row>
    <row r="501" spans="1:4" ht="12" customHeight="1">
      <c r="A501" s="306" t="s">
        <v>19456</v>
      </c>
      <c r="B501" s="307" t="s">
        <v>19457</v>
      </c>
      <c r="C501" s="307" t="s">
        <v>6</v>
      </c>
      <c r="D501" s="308">
        <v>8261</v>
      </c>
    </row>
    <row r="502" spans="1:4" ht="12" customHeight="1">
      <c r="A502" s="306" t="s">
        <v>19466</v>
      </c>
      <c r="B502" s="307" t="s">
        <v>19467</v>
      </c>
      <c r="C502" s="307" t="s">
        <v>6</v>
      </c>
      <c r="D502" s="308">
        <v>3961986</v>
      </c>
    </row>
    <row r="503" spans="1:4" ht="12" customHeight="1">
      <c r="A503" s="306" t="s">
        <v>19474</v>
      </c>
      <c r="B503" s="307" t="s">
        <v>19475</v>
      </c>
      <c r="C503" s="307" t="s">
        <v>6</v>
      </c>
      <c r="D503" s="308">
        <v>880220</v>
      </c>
    </row>
    <row r="504" spans="1:4" ht="12" customHeight="1">
      <c r="A504" s="306" t="s">
        <v>19246</v>
      </c>
      <c r="B504" s="307" t="s">
        <v>19247</v>
      </c>
      <c r="C504" s="307" t="s">
        <v>6</v>
      </c>
      <c r="D504" s="308">
        <v>60023</v>
      </c>
    </row>
    <row r="505" spans="1:4" ht="12" customHeight="1">
      <c r="A505" s="306" t="s">
        <v>19252</v>
      </c>
      <c r="B505" s="307" t="s">
        <v>19253</v>
      </c>
      <c r="C505" s="307" t="s">
        <v>6</v>
      </c>
      <c r="D505" s="308">
        <v>42065</v>
      </c>
    </row>
    <row r="506" spans="1:4" ht="12" customHeight="1">
      <c r="A506" s="306" t="s">
        <v>37047</v>
      </c>
      <c r="B506" s="307" t="s">
        <v>37048</v>
      </c>
      <c r="C506" s="307" t="s">
        <v>6</v>
      </c>
      <c r="D506" s="308">
        <v>1525476</v>
      </c>
    </row>
    <row r="507" spans="1:4" ht="12" customHeight="1">
      <c r="A507" s="306" t="s">
        <v>37049</v>
      </c>
      <c r="B507" s="307" t="s">
        <v>37050</v>
      </c>
      <c r="C507" s="307" t="s">
        <v>6</v>
      </c>
      <c r="D507" s="308">
        <v>2607475</v>
      </c>
    </row>
    <row r="508" spans="1:4" ht="12" customHeight="1">
      <c r="A508" s="306" t="s">
        <v>19258</v>
      </c>
      <c r="B508" s="307" t="s">
        <v>19259</v>
      </c>
      <c r="C508" s="307" t="s">
        <v>6</v>
      </c>
      <c r="D508" s="308">
        <v>4995</v>
      </c>
    </row>
    <row r="509" spans="1:4" ht="12" customHeight="1">
      <c r="A509" s="306" t="s">
        <v>37051</v>
      </c>
      <c r="B509" s="307" t="s">
        <v>37052</v>
      </c>
      <c r="C509" s="307" t="s">
        <v>6</v>
      </c>
      <c r="D509" s="308">
        <v>14458</v>
      </c>
    </row>
    <row r="510" spans="1:4" ht="12" customHeight="1">
      <c r="A510" s="306" t="s">
        <v>19266</v>
      </c>
      <c r="B510" s="307" t="s">
        <v>19267</v>
      </c>
      <c r="C510" s="307" t="s">
        <v>6</v>
      </c>
      <c r="D510" s="308">
        <v>453</v>
      </c>
    </row>
    <row r="511" spans="1:4" ht="12" customHeight="1">
      <c r="A511" s="306" t="s">
        <v>19270</v>
      </c>
      <c r="B511" s="307" t="s">
        <v>19271</v>
      </c>
      <c r="C511" s="307" t="s">
        <v>6</v>
      </c>
      <c r="D511" s="308">
        <v>106177</v>
      </c>
    </row>
    <row r="512" spans="1:4" ht="12" customHeight="1">
      <c r="A512" s="306" t="s">
        <v>19274</v>
      </c>
      <c r="B512" s="307" t="s">
        <v>19275</v>
      </c>
      <c r="C512" s="307" t="s">
        <v>6</v>
      </c>
      <c r="D512" s="308">
        <v>68475</v>
      </c>
    </row>
    <row r="513" spans="1:4" ht="12" customHeight="1">
      <c r="A513" s="306" t="s">
        <v>19276</v>
      </c>
      <c r="B513" s="307" t="s">
        <v>19277</v>
      </c>
      <c r="C513" s="307" t="s">
        <v>6</v>
      </c>
      <c r="D513" s="308">
        <v>421587</v>
      </c>
    </row>
    <row r="514" spans="1:4" ht="12" customHeight="1">
      <c r="A514" s="306" t="s">
        <v>19541</v>
      </c>
      <c r="B514" s="307" t="s">
        <v>19542</v>
      </c>
      <c r="C514" s="307" t="s">
        <v>6</v>
      </c>
      <c r="D514" s="308">
        <v>8700</v>
      </c>
    </row>
    <row r="515" spans="1:4" ht="12" customHeight="1">
      <c r="A515" s="306" t="s">
        <v>20146</v>
      </c>
      <c r="B515" s="307" t="s">
        <v>20147</v>
      </c>
      <c r="C515" s="307" t="s">
        <v>6</v>
      </c>
      <c r="D515" s="308">
        <v>9603</v>
      </c>
    </row>
    <row r="516" spans="1:4" ht="12" customHeight="1">
      <c r="A516" s="306" t="s">
        <v>20378</v>
      </c>
      <c r="B516" s="307" t="s">
        <v>20377</v>
      </c>
      <c r="C516" s="307" t="s">
        <v>6</v>
      </c>
      <c r="D516" s="308">
        <v>32000</v>
      </c>
    </row>
    <row r="517" spans="1:4" ht="12" customHeight="1">
      <c r="A517" s="306" t="s">
        <v>37053</v>
      </c>
      <c r="B517" s="307" t="s">
        <v>37054</v>
      </c>
      <c r="C517" s="307" t="s">
        <v>6</v>
      </c>
      <c r="D517" s="308">
        <v>202982</v>
      </c>
    </row>
    <row r="518" spans="1:4" ht="12" customHeight="1">
      <c r="A518" s="306" t="s">
        <v>20689</v>
      </c>
      <c r="B518" s="307" t="s">
        <v>20690</v>
      </c>
      <c r="C518" s="307" t="s">
        <v>6</v>
      </c>
      <c r="D518" s="308">
        <v>17204</v>
      </c>
    </row>
    <row r="519" spans="1:4" ht="12" customHeight="1">
      <c r="A519" s="306" t="s">
        <v>20846</v>
      </c>
      <c r="B519" s="307" t="s">
        <v>20847</v>
      </c>
      <c r="C519" s="307" t="s">
        <v>6</v>
      </c>
      <c r="D519" s="308">
        <v>3122869</v>
      </c>
    </row>
    <row r="520" spans="1:4" ht="12" customHeight="1">
      <c r="A520" s="306" t="s">
        <v>21986</v>
      </c>
      <c r="B520" s="307" t="s">
        <v>21987</v>
      </c>
      <c r="C520" s="307" t="s">
        <v>6</v>
      </c>
      <c r="D520" s="308">
        <v>27760</v>
      </c>
    </row>
    <row r="521" spans="1:4" ht="12" customHeight="1">
      <c r="A521" s="306" t="s">
        <v>22020</v>
      </c>
      <c r="B521" s="307" t="s">
        <v>22021</v>
      </c>
      <c r="C521" s="307" t="s">
        <v>6</v>
      </c>
      <c r="D521" s="308">
        <v>215409</v>
      </c>
    </row>
    <row r="522" spans="1:4" ht="12" customHeight="1">
      <c r="A522" s="306" t="s">
        <v>37055</v>
      </c>
      <c r="B522" s="307" t="s">
        <v>37056</v>
      </c>
      <c r="C522" s="307" t="s">
        <v>6</v>
      </c>
      <c r="D522" s="308">
        <v>1317</v>
      </c>
    </row>
    <row r="523" spans="1:4" ht="12" customHeight="1">
      <c r="A523" s="306" t="s">
        <v>22071</v>
      </c>
      <c r="B523" s="307" t="s">
        <v>22072</v>
      </c>
      <c r="C523" s="307" t="s">
        <v>6</v>
      </c>
      <c r="D523" s="308">
        <v>14000</v>
      </c>
    </row>
    <row r="524" spans="1:4" ht="12" customHeight="1">
      <c r="A524" s="306" t="s">
        <v>22042</v>
      </c>
      <c r="B524" s="307" t="s">
        <v>22043</v>
      </c>
      <c r="C524" s="307" t="s">
        <v>6</v>
      </c>
      <c r="D524" s="308">
        <v>2440</v>
      </c>
    </row>
    <row r="525" spans="1:4" ht="12" customHeight="1">
      <c r="A525" s="306" t="s">
        <v>22048</v>
      </c>
      <c r="B525" s="307" t="s">
        <v>22049</v>
      </c>
      <c r="C525" s="307" t="s">
        <v>6</v>
      </c>
      <c r="D525" s="308">
        <v>14834</v>
      </c>
    </row>
    <row r="526" spans="1:4" ht="12" customHeight="1">
      <c r="A526" s="306" t="s">
        <v>21959</v>
      </c>
      <c r="B526" s="307" t="s">
        <v>21960</v>
      </c>
      <c r="C526" s="307" t="s">
        <v>6</v>
      </c>
      <c r="D526" s="308">
        <v>6715</v>
      </c>
    </row>
    <row r="527" spans="1:4" ht="12" customHeight="1">
      <c r="A527" s="306" t="s">
        <v>21961</v>
      </c>
      <c r="B527" s="307" t="s">
        <v>21962</v>
      </c>
      <c r="C527" s="307" t="s">
        <v>6</v>
      </c>
      <c r="D527" s="308">
        <v>10151</v>
      </c>
    </row>
    <row r="528" spans="1:4" ht="12" customHeight="1">
      <c r="A528" s="306" t="s">
        <v>22178</v>
      </c>
      <c r="B528" s="307" t="s">
        <v>22179</v>
      </c>
      <c r="C528" s="307" t="s">
        <v>6</v>
      </c>
      <c r="D528" s="308">
        <v>3200</v>
      </c>
    </row>
    <row r="529" spans="1:4" ht="12" customHeight="1">
      <c r="A529" s="306" t="s">
        <v>22250</v>
      </c>
      <c r="B529" s="307" t="s">
        <v>22251</v>
      </c>
      <c r="C529" s="307" t="s">
        <v>6</v>
      </c>
      <c r="D529" s="308">
        <v>190515</v>
      </c>
    </row>
    <row r="530" spans="1:4" ht="12" customHeight="1">
      <c r="A530" s="306" t="s">
        <v>37057</v>
      </c>
      <c r="B530" s="307" t="s">
        <v>37058</v>
      </c>
      <c r="C530" s="307" t="s">
        <v>6</v>
      </c>
      <c r="D530" s="308">
        <v>229951</v>
      </c>
    </row>
    <row r="531" spans="1:4" ht="12" customHeight="1">
      <c r="A531" s="306" t="s">
        <v>22426</v>
      </c>
      <c r="B531" s="307" t="s">
        <v>22427</v>
      </c>
      <c r="C531" s="307" t="s">
        <v>6</v>
      </c>
      <c r="D531" s="308">
        <v>1170</v>
      </c>
    </row>
    <row r="532" spans="1:4" ht="12" customHeight="1">
      <c r="A532" s="306" t="s">
        <v>22428</v>
      </c>
      <c r="B532" s="307" t="s">
        <v>22429</v>
      </c>
      <c r="C532" s="307" t="s">
        <v>6</v>
      </c>
      <c r="D532" s="308">
        <v>1328</v>
      </c>
    </row>
    <row r="533" spans="1:4" ht="12" customHeight="1">
      <c r="A533" s="306" t="s">
        <v>22430</v>
      </c>
      <c r="B533" s="307" t="s">
        <v>22431</v>
      </c>
      <c r="C533" s="307" t="s">
        <v>6</v>
      </c>
      <c r="D533" s="308">
        <v>1717</v>
      </c>
    </row>
    <row r="534" spans="1:4" ht="12" customHeight="1">
      <c r="A534" s="306" t="s">
        <v>22434</v>
      </c>
      <c r="B534" s="307" t="s">
        <v>22435</v>
      </c>
      <c r="C534" s="307" t="s">
        <v>6</v>
      </c>
      <c r="D534" s="308">
        <v>2694</v>
      </c>
    </row>
    <row r="535" spans="1:4" ht="12" customHeight="1">
      <c r="A535" s="306" t="s">
        <v>22440</v>
      </c>
      <c r="B535" s="307" t="s">
        <v>22441</v>
      </c>
      <c r="C535" s="307" t="s">
        <v>6</v>
      </c>
      <c r="D535" s="308">
        <v>4491</v>
      </c>
    </row>
    <row r="536" spans="1:4" ht="12" customHeight="1">
      <c r="A536" s="306" t="s">
        <v>22562</v>
      </c>
      <c r="B536" s="307" t="s">
        <v>22563</v>
      </c>
      <c r="C536" s="307" t="s">
        <v>6</v>
      </c>
      <c r="D536" s="308">
        <v>292521</v>
      </c>
    </row>
    <row r="537" spans="1:4" ht="12" customHeight="1">
      <c r="A537" s="306" t="s">
        <v>23747</v>
      </c>
      <c r="B537" s="307" t="s">
        <v>23748</v>
      </c>
      <c r="C537" s="307" t="s">
        <v>6</v>
      </c>
      <c r="D537" s="308">
        <v>17176</v>
      </c>
    </row>
    <row r="538" spans="1:4" ht="12" customHeight="1">
      <c r="A538" s="306" t="s">
        <v>24112</v>
      </c>
      <c r="B538" s="307" t="s">
        <v>24113</v>
      </c>
      <c r="C538" s="307" t="s">
        <v>6</v>
      </c>
      <c r="D538" s="308">
        <v>968595</v>
      </c>
    </row>
    <row r="539" spans="1:4" ht="12" customHeight="1">
      <c r="A539" s="306" t="s">
        <v>24114</v>
      </c>
      <c r="B539" s="307" t="s">
        <v>24115</v>
      </c>
      <c r="C539" s="307" t="s">
        <v>6</v>
      </c>
      <c r="D539" s="308">
        <v>2694071</v>
      </c>
    </row>
    <row r="540" spans="1:4" ht="12" customHeight="1">
      <c r="A540" s="306" t="s">
        <v>24116</v>
      </c>
      <c r="B540" s="307" t="s">
        <v>24117</v>
      </c>
      <c r="C540" s="307" t="s">
        <v>6</v>
      </c>
      <c r="D540" s="308">
        <v>2565782</v>
      </c>
    </row>
    <row r="541" spans="1:4" ht="12" customHeight="1">
      <c r="A541" s="306" t="s">
        <v>24130</v>
      </c>
      <c r="B541" s="307" t="s">
        <v>24131</v>
      </c>
      <c r="C541" s="307" t="s">
        <v>6</v>
      </c>
      <c r="D541" s="308">
        <v>165056</v>
      </c>
    </row>
    <row r="542" spans="1:4" ht="12" customHeight="1">
      <c r="A542" s="306" t="s">
        <v>26403</v>
      </c>
      <c r="B542" s="307" t="s">
        <v>26404</v>
      </c>
      <c r="C542" s="307" t="s">
        <v>6</v>
      </c>
      <c r="D542" s="308">
        <v>1327220</v>
      </c>
    </row>
    <row r="543" spans="1:4" ht="12" customHeight="1">
      <c r="A543" s="306" t="s">
        <v>26413</v>
      </c>
      <c r="B543" s="307" t="s">
        <v>26414</v>
      </c>
      <c r="C543" s="307" t="s">
        <v>6</v>
      </c>
      <c r="D543" s="308">
        <v>132775</v>
      </c>
    </row>
    <row r="544" spans="1:4" ht="12" customHeight="1">
      <c r="A544" s="306" t="s">
        <v>26415</v>
      </c>
      <c r="B544" s="307" t="s">
        <v>26416</v>
      </c>
      <c r="C544" s="307" t="s">
        <v>6</v>
      </c>
      <c r="D544" s="308">
        <v>2606000</v>
      </c>
    </row>
    <row r="545" spans="1:4" ht="12" customHeight="1">
      <c r="A545" s="306" t="s">
        <v>26421</v>
      </c>
      <c r="B545" s="307" t="s">
        <v>26422</v>
      </c>
      <c r="C545" s="307" t="s">
        <v>6</v>
      </c>
      <c r="D545" s="308">
        <v>780717</v>
      </c>
    </row>
    <row r="546" spans="1:4" ht="12" customHeight="1">
      <c r="A546" s="306" t="s">
        <v>37059</v>
      </c>
      <c r="B546" s="307" t="s">
        <v>37060</v>
      </c>
      <c r="C546" s="307" t="s">
        <v>6</v>
      </c>
      <c r="D546" s="308">
        <v>128000</v>
      </c>
    </row>
    <row r="547" spans="1:4" ht="12" customHeight="1">
      <c r="A547" s="306" t="s">
        <v>27066</v>
      </c>
      <c r="B547" s="307" t="s">
        <v>27067</v>
      </c>
      <c r="C547" s="307" t="s">
        <v>6</v>
      </c>
      <c r="D547" s="308">
        <v>38976</v>
      </c>
    </row>
    <row r="548" spans="1:4" ht="12" customHeight="1">
      <c r="A548" s="306" t="s">
        <v>37061</v>
      </c>
      <c r="B548" s="307" t="s">
        <v>37062</v>
      </c>
      <c r="C548" s="307" t="s">
        <v>6</v>
      </c>
      <c r="D548" s="308">
        <v>183000</v>
      </c>
    </row>
    <row r="549" spans="1:4" ht="12" customHeight="1">
      <c r="A549" s="306" t="s">
        <v>27074</v>
      </c>
      <c r="B549" s="307" t="s">
        <v>27075</v>
      </c>
      <c r="C549" s="307" t="s">
        <v>6</v>
      </c>
      <c r="D549" s="308">
        <v>53578</v>
      </c>
    </row>
    <row r="550" spans="1:4" ht="12" customHeight="1">
      <c r="A550" s="306" t="s">
        <v>27076</v>
      </c>
      <c r="B550" s="307" t="s">
        <v>27077</v>
      </c>
      <c r="C550" s="307" t="s">
        <v>6</v>
      </c>
      <c r="D550" s="308">
        <v>65580</v>
      </c>
    </row>
    <row r="551" spans="1:4" ht="12" customHeight="1">
      <c r="A551" s="306" t="s">
        <v>27141</v>
      </c>
      <c r="B551" s="307" t="s">
        <v>27142</v>
      </c>
      <c r="C551" s="307" t="s">
        <v>6</v>
      </c>
      <c r="D551" s="308">
        <v>11710</v>
      </c>
    </row>
    <row r="552" spans="1:4" ht="12" customHeight="1">
      <c r="A552" s="306" t="s">
        <v>27143</v>
      </c>
      <c r="B552" s="307" t="s">
        <v>27144</v>
      </c>
      <c r="C552" s="307" t="s">
        <v>6</v>
      </c>
      <c r="D552" s="308">
        <v>6558</v>
      </c>
    </row>
    <row r="553" spans="1:4" ht="12" customHeight="1">
      <c r="A553" s="306" t="s">
        <v>27157</v>
      </c>
      <c r="B553" s="307" t="s">
        <v>27158</v>
      </c>
      <c r="C553" s="307" t="s">
        <v>6</v>
      </c>
      <c r="D553" s="308">
        <v>902681</v>
      </c>
    </row>
    <row r="554" spans="1:4" ht="12" customHeight="1">
      <c r="A554" s="301" t="s">
        <v>37063</v>
      </c>
      <c r="B554" s="302"/>
      <c r="C554" s="302"/>
      <c r="D554" s="302"/>
    </row>
    <row r="555" spans="1:4" ht="12" customHeight="1">
      <c r="A555" s="303" t="s">
        <v>12374</v>
      </c>
      <c r="B555" s="304" t="s">
        <v>6885</v>
      </c>
      <c r="C555" s="304" t="s">
        <v>6886</v>
      </c>
      <c r="D555" s="305" t="s">
        <v>36966</v>
      </c>
    </row>
    <row r="556" spans="1:4" ht="12" customHeight="1">
      <c r="A556" s="306" t="s">
        <v>37064</v>
      </c>
      <c r="B556" s="307" t="s">
        <v>37065</v>
      </c>
      <c r="C556" s="307" t="s">
        <v>229</v>
      </c>
      <c r="D556" s="308">
        <v>0.46310409999999996</v>
      </c>
    </row>
    <row r="557" spans="1:4" ht="12" customHeight="1">
      <c r="A557" s="306" t="s">
        <v>37066</v>
      </c>
      <c r="B557" s="307" t="s">
        <v>37067</v>
      </c>
      <c r="C557" s="307" t="s">
        <v>229</v>
      </c>
      <c r="D557" s="308">
        <v>0.90030409999999994</v>
      </c>
    </row>
    <row r="558" spans="1:4" ht="12" customHeight="1">
      <c r="A558" s="306" t="s">
        <v>12894</v>
      </c>
      <c r="B558" s="307" t="s">
        <v>12895</v>
      </c>
      <c r="C558" s="307" t="s">
        <v>229</v>
      </c>
      <c r="D558" s="308">
        <v>37.141665230000001</v>
      </c>
    </row>
    <row r="559" spans="1:4" ht="12" customHeight="1">
      <c r="A559" s="306" t="s">
        <v>12896</v>
      </c>
      <c r="B559" s="307" t="s">
        <v>12897</v>
      </c>
      <c r="C559" s="307" t="s">
        <v>229</v>
      </c>
      <c r="D559" s="308">
        <v>55.314175230000004</v>
      </c>
    </row>
    <row r="560" spans="1:4" ht="12" customHeight="1">
      <c r="A560" s="306" t="s">
        <v>13222</v>
      </c>
      <c r="B560" s="307" t="s">
        <v>13223</v>
      </c>
      <c r="C560" s="307" t="s">
        <v>229</v>
      </c>
      <c r="D560" s="308">
        <v>50.536861933333334</v>
      </c>
    </row>
    <row r="561" spans="1:4" ht="12" customHeight="1">
      <c r="A561" s="306" t="s">
        <v>13224</v>
      </c>
      <c r="B561" s="307" t="s">
        <v>13225</v>
      </c>
      <c r="C561" s="307" t="s">
        <v>229</v>
      </c>
      <c r="D561" s="308">
        <v>91.933517488888896</v>
      </c>
    </row>
    <row r="562" spans="1:4" ht="12" customHeight="1">
      <c r="A562" s="306" t="s">
        <v>13250</v>
      </c>
      <c r="B562" s="307" t="s">
        <v>13251</v>
      </c>
      <c r="C562" s="307" t="s">
        <v>229</v>
      </c>
      <c r="D562" s="308">
        <v>20.783313536000001</v>
      </c>
    </row>
    <row r="563" spans="1:4" ht="12" customHeight="1">
      <c r="A563" s="306" t="s">
        <v>13252</v>
      </c>
      <c r="B563" s="307" t="s">
        <v>13253</v>
      </c>
      <c r="C563" s="307" t="s">
        <v>229</v>
      </c>
      <c r="D563" s="308">
        <v>26.408883536000001</v>
      </c>
    </row>
    <row r="564" spans="1:4" ht="12" customHeight="1">
      <c r="A564" s="306" t="s">
        <v>13258</v>
      </c>
      <c r="B564" s="307" t="s">
        <v>13259</v>
      </c>
      <c r="C564" s="307" t="s">
        <v>229</v>
      </c>
      <c r="D564" s="308">
        <v>19.746975039999999</v>
      </c>
    </row>
    <row r="565" spans="1:4" ht="12" customHeight="1">
      <c r="A565" s="306" t="s">
        <v>13260</v>
      </c>
      <c r="B565" s="307" t="s">
        <v>13261</v>
      </c>
      <c r="C565" s="307" t="s">
        <v>229</v>
      </c>
      <c r="D565" s="308">
        <v>20.251775039999998</v>
      </c>
    </row>
    <row r="566" spans="1:4" ht="12" customHeight="1">
      <c r="A566" s="306" t="s">
        <v>13264</v>
      </c>
      <c r="B566" s="307" t="s">
        <v>13265</v>
      </c>
      <c r="C566" s="307" t="s">
        <v>229</v>
      </c>
      <c r="D566" s="308">
        <v>21.118439936000001</v>
      </c>
    </row>
    <row r="567" spans="1:4" ht="12" customHeight="1">
      <c r="A567" s="306" t="s">
        <v>13266</v>
      </c>
      <c r="B567" s="307" t="s">
        <v>13267</v>
      </c>
      <c r="C567" s="307" t="s">
        <v>229</v>
      </c>
      <c r="D567" s="308">
        <v>22.310759936</v>
      </c>
    </row>
    <row r="568" spans="1:4" ht="12" customHeight="1">
      <c r="A568" s="306" t="s">
        <v>13361</v>
      </c>
      <c r="B568" s="307" t="s">
        <v>13362</v>
      </c>
      <c r="C568" s="307" t="s">
        <v>229</v>
      </c>
      <c r="D568" s="308">
        <v>21.779521024000001</v>
      </c>
    </row>
    <row r="569" spans="1:4" ht="12" customHeight="1">
      <c r="A569" s="306" t="s">
        <v>13363</v>
      </c>
      <c r="B569" s="307" t="s">
        <v>13364</v>
      </c>
      <c r="C569" s="307" t="s">
        <v>229</v>
      </c>
      <c r="D569" s="308">
        <v>29.503651024</v>
      </c>
    </row>
    <row r="570" spans="1:4" ht="12" customHeight="1">
      <c r="A570" s="306" t="s">
        <v>13373</v>
      </c>
      <c r="B570" s="307" t="s">
        <v>13374</v>
      </c>
      <c r="C570" s="307" t="s">
        <v>229</v>
      </c>
      <c r="D570" s="308">
        <v>0.55016583999999991</v>
      </c>
    </row>
    <row r="571" spans="1:4" ht="12" customHeight="1">
      <c r="A571" s="306" t="s">
        <v>13375</v>
      </c>
      <c r="B571" s="307" t="s">
        <v>13376</v>
      </c>
      <c r="C571" s="307" t="s">
        <v>229</v>
      </c>
      <c r="D571" s="308">
        <v>0.93628583999999992</v>
      </c>
    </row>
    <row r="572" spans="1:4" ht="12" customHeight="1">
      <c r="A572" s="306" t="s">
        <v>13377</v>
      </c>
      <c r="B572" s="307" t="s">
        <v>13378</v>
      </c>
      <c r="C572" s="307" t="s">
        <v>229</v>
      </c>
      <c r="D572" s="308">
        <v>0.95524322666666661</v>
      </c>
    </row>
    <row r="573" spans="1:4" ht="12" customHeight="1">
      <c r="A573" s="306" t="s">
        <v>13379</v>
      </c>
      <c r="B573" s="307" t="s">
        <v>13380</v>
      </c>
      <c r="C573" s="307" t="s">
        <v>229</v>
      </c>
      <c r="D573" s="308">
        <v>1.6256565599999999</v>
      </c>
    </row>
    <row r="574" spans="1:4" ht="12" customHeight="1">
      <c r="A574" s="306" t="s">
        <v>13401</v>
      </c>
      <c r="B574" s="307" t="s">
        <v>13402</v>
      </c>
      <c r="C574" s="307" t="s">
        <v>229</v>
      </c>
      <c r="D574" s="308">
        <v>0.83050173333333333</v>
      </c>
    </row>
    <row r="575" spans="1:4" ht="12" customHeight="1">
      <c r="A575" s="306" t="s">
        <v>13403</v>
      </c>
      <c r="B575" s="307" t="s">
        <v>13404</v>
      </c>
      <c r="C575" s="307" t="s">
        <v>229</v>
      </c>
      <c r="D575" s="308">
        <v>1.4133684</v>
      </c>
    </row>
    <row r="576" spans="1:4" ht="12" customHeight="1">
      <c r="A576" s="306" t="s">
        <v>13407</v>
      </c>
      <c r="B576" s="307" t="s">
        <v>13408</v>
      </c>
      <c r="C576" s="307" t="s">
        <v>229</v>
      </c>
      <c r="D576" s="308">
        <v>1.1213435733333332</v>
      </c>
    </row>
    <row r="577" spans="1:4" ht="12" customHeight="1">
      <c r="A577" s="306" t="s">
        <v>13409</v>
      </c>
      <c r="B577" s="307" t="s">
        <v>13410</v>
      </c>
      <c r="C577" s="307" t="s">
        <v>229</v>
      </c>
      <c r="D577" s="308">
        <v>1.90833024</v>
      </c>
    </row>
    <row r="578" spans="1:4" ht="12" customHeight="1">
      <c r="A578" s="306" t="s">
        <v>37068</v>
      </c>
      <c r="B578" s="307" t="s">
        <v>37069</v>
      </c>
      <c r="C578" s="307" t="s">
        <v>229</v>
      </c>
      <c r="D578" s="308">
        <v>46.103037905000001</v>
      </c>
    </row>
    <row r="579" spans="1:4" ht="12" customHeight="1">
      <c r="A579" s="306" t="s">
        <v>37070</v>
      </c>
      <c r="B579" s="307" t="s">
        <v>37071</v>
      </c>
      <c r="C579" s="307" t="s">
        <v>229</v>
      </c>
      <c r="D579" s="308">
        <v>67.699752904999997</v>
      </c>
    </row>
    <row r="580" spans="1:4" ht="12" customHeight="1">
      <c r="A580" s="306" t="s">
        <v>14288</v>
      </c>
      <c r="B580" s="307" t="s">
        <v>14289</v>
      </c>
      <c r="C580" s="307" t="s">
        <v>229</v>
      </c>
      <c r="D580" s="308">
        <v>21.998771950000002</v>
      </c>
    </row>
    <row r="581" spans="1:4" ht="12" customHeight="1">
      <c r="A581" s="306" t="s">
        <v>14290</v>
      </c>
      <c r="B581" s="307" t="s">
        <v>14291</v>
      </c>
      <c r="C581" s="307" t="s">
        <v>229</v>
      </c>
      <c r="D581" s="308">
        <v>75.045438616666672</v>
      </c>
    </row>
    <row r="582" spans="1:4" ht="12" customHeight="1">
      <c r="A582" s="306" t="s">
        <v>14212</v>
      </c>
      <c r="B582" s="307" t="s">
        <v>14213</v>
      </c>
      <c r="C582" s="307" t="s">
        <v>229</v>
      </c>
      <c r="D582" s="308">
        <v>43.180956026666664</v>
      </c>
    </row>
    <row r="583" spans="1:4" ht="12" customHeight="1">
      <c r="A583" s="306" t="s">
        <v>14214</v>
      </c>
      <c r="B583" s="307" t="s">
        <v>14215</v>
      </c>
      <c r="C583" s="307" t="s">
        <v>229</v>
      </c>
      <c r="D583" s="308">
        <v>126.28623602666667</v>
      </c>
    </row>
    <row r="584" spans="1:4" ht="12" customHeight="1">
      <c r="A584" s="306" t="s">
        <v>14218</v>
      </c>
      <c r="B584" s="307" t="s">
        <v>14219</v>
      </c>
      <c r="C584" s="307" t="s">
        <v>229</v>
      </c>
      <c r="D584" s="308">
        <v>44.104159799999998</v>
      </c>
    </row>
    <row r="585" spans="1:4" ht="12" customHeight="1">
      <c r="A585" s="306" t="s">
        <v>14220</v>
      </c>
      <c r="B585" s="307" t="s">
        <v>14221</v>
      </c>
      <c r="C585" s="307" t="s">
        <v>229</v>
      </c>
      <c r="D585" s="308">
        <v>128.45855979999999</v>
      </c>
    </row>
    <row r="586" spans="1:4" ht="12" customHeight="1">
      <c r="A586" s="306" t="s">
        <v>14223</v>
      </c>
      <c r="B586" s="307" t="s">
        <v>14224</v>
      </c>
      <c r="C586" s="307" t="s">
        <v>229</v>
      </c>
      <c r="D586" s="308">
        <v>47.768856264705889</v>
      </c>
    </row>
    <row r="587" spans="1:4" ht="12" customHeight="1">
      <c r="A587" s="306" t="s">
        <v>14225</v>
      </c>
      <c r="B587" s="307" t="s">
        <v>14226</v>
      </c>
      <c r="C587" s="307" t="s">
        <v>229</v>
      </c>
      <c r="D587" s="308">
        <v>157.32473861764706</v>
      </c>
    </row>
    <row r="588" spans="1:4" ht="12" customHeight="1">
      <c r="A588" s="306" t="s">
        <v>14228</v>
      </c>
      <c r="B588" s="307" t="s">
        <v>14229</v>
      </c>
      <c r="C588" s="307" t="s">
        <v>229</v>
      </c>
      <c r="D588" s="308">
        <v>44.391294117647057</v>
      </c>
    </row>
    <row r="589" spans="1:4" ht="12" customHeight="1">
      <c r="A589" s="306" t="s">
        <v>14230</v>
      </c>
      <c r="B589" s="307" t="s">
        <v>14231</v>
      </c>
      <c r="C589" s="307" t="s">
        <v>229</v>
      </c>
      <c r="D589" s="308">
        <v>129.66235294117647</v>
      </c>
    </row>
    <row r="590" spans="1:4" ht="12" customHeight="1">
      <c r="A590" s="306" t="s">
        <v>14234</v>
      </c>
      <c r="B590" s="307" t="s">
        <v>14235</v>
      </c>
      <c r="C590" s="307" t="s">
        <v>229</v>
      </c>
      <c r="D590" s="308">
        <v>55.344095588235298</v>
      </c>
    </row>
    <row r="591" spans="1:4" ht="12" customHeight="1">
      <c r="A591" s="306" t="s">
        <v>14236</v>
      </c>
      <c r="B591" s="307" t="s">
        <v>14237</v>
      </c>
      <c r="C591" s="307" t="s">
        <v>229</v>
      </c>
      <c r="D591" s="308">
        <v>175.33538970588233</v>
      </c>
    </row>
    <row r="592" spans="1:4" ht="12" customHeight="1">
      <c r="A592" s="306" t="s">
        <v>14242</v>
      </c>
      <c r="B592" s="307" t="s">
        <v>14243</v>
      </c>
      <c r="C592" s="307" t="s">
        <v>229</v>
      </c>
      <c r="D592" s="308">
        <v>36.646513333333331</v>
      </c>
    </row>
    <row r="593" spans="1:4" ht="12" customHeight="1">
      <c r="A593" s="306" t="s">
        <v>14244</v>
      </c>
      <c r="B593" s="307" t="s">
        <v>14245</v>
      </c>
      <c r="C593" s="307" t="s">
        <v>229</v>
      </c>
      <c r="D593" s="308">
        <v>92.914513333333332</v>
      </c>
    </row>
    <row r="594" spans="1:4" ht="12" customHeight="1">
      <c r="A594" s="306" t="s">
        <v>14248</v>
      </c>
      <c r="B594" s="307" t="s">
        <v>14249</v>
      </c>
      <c r="C594" s="307" t="s">
        <v>229</v>
      </c>
      <c r="D594" s="308">
        <v>43.859966666666665</v>
      </c>
    </row>
    <row r="595" spans="1:4" ht="12" customHeight="1">
      <c r="A595" s="306" t="s">
        <v>14250</v>
      </c>
      <c r="B595" s="307" t="s">
        <v>14251</v>
      </c>
      <c r="C595" s="307" t="s">
        <v>229</v>
      </c>
      <c r="D595" s="308">
        <v>127.88396666666667</v>
      </c>
    </row>
    <row r="596" spans="1:4" ht="12" customHeight="1">
      <c r="A596" s="306" t="s">
        <v>14254</v>
      </c>
      <c r="B596" s="307" t="s">
        <v>14255</v>
      </c>
      <c r="C596" s="307" t="s">
        <v>229</v>
      </c>
      <c r="D596" s="308">
        <v>45.69289333333333</v>
      </c>
    </row>
    <row r="597" spans="1:4" ht="12" customHeight="1">
      <c r="A597" s="306" t="s">
        <v>14256</v>
      </c>
      <c r="B597" s="307" t="s">
        <v>14257</v>
      </c>
      <c r="C597" s="307" t="s">
        <v>229</v>
      </c>
      <c r="D597" s="308">
        <v>151.82889333333333</v>
      </c>
    </row>
    <row r="598" spans="1:4" ht="12" customHeight="1">
      <c r="A598" s="306" t="s">
        <v>14258</v>
      </c>
      <c r="B598" s="307" t="s">
        <v>14259</v>
      </c>
      <c r="C598" s="307" t="s">
        <v>229</v>
      </c>
      <c r="D598" s="308">
        <v>43.180956026666664</v>
      </c>
    </row>
    <row r="599" spans="1:4" ht="12" customHeight="1">
      <c r="A599" s="306" t="s">
        <v>14260</v>
      </c>
      <c r="B599" s="307" t="s">
        <v>14261</v>
      </c>
      <c r="C599" s="307" t="s">
        <v>229</v>
      </c>
      <c r="D599" s="308">
        <v>126.28623602666667</v>
      </c>
    </row>
    <row r="600" spans="1:4" ht="12" customHeight="1">
      <c r="A600" s="306" t="s">
        <v>14266</v>
      </c>
      <c r="B600" s="307" t="s">
        <v>14267</v>
      </c>
      <c r="C600" s="307" t="s">
        <v>229</v>
      </c>
      <c r="D600" s="308">
        <v>75.898311239999998</v>
      </c>
    </row>
    <row r="601" spans="1:4" ht="12" customHeight="1">
      <c r="A601" s="306" t="s">
        <v>14268</v>
      </c>
      <c r="B601" s="307" t="s">
        <v>14269</v>
      </c>
      <c r="C601" s="307" t="s">
        <v>229</v>
      </c>
      <c r="D601" s="308">
        <v>215.29656123999999</v>
      </c>
    </row>
    <row r="602" spans="1:4" ht="12" customHeight="1">
      <c r="A602" s="306" t="s">
        <v>14270</v>
      </c>
      <c r="B602" s="307" t="s">
        <v>14271</v>
      </c>
      <c r="C602" s="307" t="s">
        <v>229</v>
      </c>
      <c r="D602" s="308">
        <v>93.386958456000002</v>
      </c>
    </row>
    <row r="603" spans="1:4" ht="12" customHeight="1">
      <c r="A603" s="306" t="s">
        <v>14272</v>
      </c>
      <c r="B603" s="307" t="s">
        <v>14273</v>
      </c>
      <c r="C603" s="307" t="s">
        <v>229</v>
      </c>
      <c r="D603" s="308">
        <v>227.49763645600001</v>
      </c>
    </row>
    <row r="604" spans="1:4" ht="12" customHeight="1">
      <c r="A604" s="306" t="s">
        <v>14278</v>
      </c>
      <c r="B604" s="307" t="s">
        <v>14279</v>
      </c>
      <c r="C604" s="307" t="s">
        <v>229</v>
      </c>
      <c r="D604" s="308">
        <v>46.56904411764706</v>
      </c>
    </row>
    <row r="605" spans="1:4" ht="12" customHeight="1">
      <c r="A605" s="306" t="s">
        <v>14280</v>
      </c>
      <c r="B605" s="307" t="s">
        <v>14281</v>
      </c>
      <c r="C605" s="307" t="s">
        <v>229</v>
      </c>
      <c r="D605" s="308">
        <v>134.84010294117647</v>
      </c>
    </row>
    <row r="606" spans="1:4" ht="12" customHeight="1">
      <c r="A606" s="306" t="s">
        <v>14284</v>
      </c>
      <c r="B606" s="307" t="s">
        <v>14285</v>
      </c>
      <c r="C606" s="307" t="s">
        <v>229</v>
      </c>
      <c r="D606" s="308">
        <v>48.682742647058824</v>
      </c>
    </row>
    <row r="607" spans="1:4" ht="12" customHeight="1">
      <c r="A607" s="306" t="s">
        <v>14286</v>
      </c>
      <c r="B607" s="307" t="s">
        <v>14287</v>
      </c>
      <c r="C607" s="307" t="s">
        <v>229</v>
      </c>
      <c r="D607" s="308">
        <v>159.4975661764706</v>
      </c>
    </row>
    <row r="608" spans="1:4" ht="12" customHeight="1">
      <c r="A608" s="306" t="s">
        <v>14296</v>
      </c>
      <c r="B608" s="307" t="s">
        <v>14297</v>
      </c>
      <c r="C608" s="307" t="s">
        <v>229</v>
      </c>
      <c r="D608" s="308">
        <v>7.3380466461538463</v>
      </c>
    </row>
    <row r="609" spans="1:4" ht="12" customHeight="1">
      <c r="A609" s="306" t="s">
        <v>14298</v>
      </c>
      <c r="B609" s="307" t="s">
        <v>14299</v>
      </c>
      <c r="C609" s="307" t="s">
        <v>229</v>
      </c>
      <c r="D609" s="308">
        <v>10.797431261538462</v>
      </c>
    </row>
    <row r="610" spans="1:4" ht="12" customHeight="1">
      <c r="A610" s="306" t="s">
        <v>14486</v>
      </c>
      <c r="B610" s="307" t="s">
        <v>14487</v>
      </c>
      <c r="C610" s="307" t="s">
        <v>229</v>
      </c>
      <c r="D610" s="308">
        <v>56.508961921428572</v>
      </c>
    </row>
    <row r="611" spans="1:4" ht="18" customHeight="1">
      <c r="A611" s="306" t="s">
        <v>14488</v>
      </c>
      <c r="B611" s="307" t="s">
        <v>14489</v>
      </c>
      <c r="C611" s="307" t="s">
        <v>229</v>
      </c>
      <c r="D611" s="308">
        <v>167.59994763571427</v>
      </c>
    </row>
    <row r="612" spans="1:4" ht="18" customHeight="1">
      <c r="A612" s="306" t="s">
        <v>14492</v>
      </c>
      <c r="B612" s="307" t="s">
        <v>14493</v>
      </c>
      <c r="C612" s="307" t="s">
        <v>229</v>
      </c>
      <c r="D612" s="308">
        <v>86.993230864285721</v>
      </c>
    </row>
    <row r="613" spans="1:4" ht="18" customHeight="1">
      <c r="A613" s="306" t="s">
        <v>14494</v>
      </c>
      <c r="B613" s="307" t="s">
        <v>14495</v>
      </c>
      <c r="C613" s="307" t="s">
        <v>229</v>
      </c>
      <c r="D613" s="308">
        <v>282.40988800714285</v>
      </c>
    </row>
    <row r="614" spans="1:4" ht="18" customHeight="1">
      <c r="A614" s="306" t="s">
        <v>14564</v>
      </c>
      <c r="B614" s="307" t="s">
        <v>14565</v>
      </c>
      <c r="C614" s="307" t="s">
        <v>229</v>
      </c>
      <c r="D614" s="308">
        <v>0.23744325000000002</v>
      </c>
    </row>
    <row r="615" spans="1:4" ht="18" customHeight="1">
      <c r="A615" s="306" t="s">
        <v>14566</v>
      </c>
      <c r="B615" s="307" t="s">
        <v>14567</v>
      </c>
      <c r="C615" s="307" t="s">
        <v>229</v>
      </c>
      <c r="D615" s="308">
        <v>0.35431825</v>
      </c>
    </row>
    <row r="616" spans="1:4" ht="18" customHeight="1">
      <c r="A616" s="306" t="s">
        <v>14597</v>
      </c>
      <c r="B616" s="307" t="s">
        <v>14598</v>
      </c>
      <c r="C616" s="307" t="s">
        <v>229</v>
      </c>
      <c r="D616" s="308">
        <v>69.357138888888883</v>
      </c>
    </row>
    <row r="617" spans="1:4" ht="18" customHeight="1">
      <c r="A617" s="306" t="s">
        <v>14599</v>
      </c>
      <c r="B617" s="307" t="s">
        <v>14600</v>
      </c>
      <c r="C617" s="307" t="s">
        <v>229</v>
      </c>
      <c r="D617" s="308">
        <v>227.83136111111111</v>
      </c>
    </row>
    <row r="618" spans="1:4" ht="18" customHeight="1">
      <c r="A618" s="306" t="s">
        <v>14601</v>
      </c>
      <c r="B618" s="307" t="s">
        <v>14602</v>
      </c>
      <c r="C618" s="307" t="s">
        <v>229</v>
      </c>
      <c r="D618" s="308">
        <v>77.514166666666668</v>
      </c>
    </row>
    <row r="619" spans="1:4" ht="18" customHeight="1">
      <c r="A619" s="306" t="s">
        <v>14603</v>
      </c>
      <c r="B619" s="307" t="s">
        <v>14604</v>
      </c>
      <c r="C619" s="307" t="s">
        <v>229</v>
      </c>
      <c r="D619" s="308">
        <v>292.01383333333337</v>
      </c>
    </row>
    <row r="620" spans="1:4" ht="18" customHeight="1">
      <c r="A620" s="306" t="s">
        <v>14923</v>
      </c>
      <c r="B620" s="307" t="s">
        <v>14924</v>
      </c>
      <c r="C620" s="307" t="s">
        <v>229</v>
      </c>
      <c r="D620" s="308">
        <v>62.153403481481483</v>
      </c>
    </row>
    <row r="621" spans="1:4" ht="18" customHeight="1">
      <c r="A621" s="306" t="s">
        <v>14925</v>
      </c>
      <c r="B621" s="307" t="s">
        <v>14926</v>
      </c>
      <c r="C621" s="307" t="s">
        <v>229</v>
      </c>
      <c r="D621" s="308">
        <v>179.5523294074074</v>
      </c>
    </row>
    <row r="622" spans="1:4" ht="18" customHeight="1">
      <c r="A622" s="306" t="s">
        <v>14927</v>
      </c>
      <c r="B622" s="307" t="s">
        <v>14928</v>
      </c>
      <c r="C622" s="307" t="s">
        <v>229</v>
      </c>
      <c r="D622" s="308">
        <v>53.832858039999998</v>
      </c>
    </row>
    <row r="623" spans="1:4" ht="12" customHeight="1">
      <c r="A623" s="306" t="s">
        <v>14929</v>
      </c>
      <c r="B623" s="307" t="s">
        <v>14930</v>
      </c>
      <c r="C623" s="307" t="s">
        <v>229</v>
      </c>
      <c r="D623" s="308">
        <v>166.44127804000001</v>
      </c>
    </row>
    <row r="624" spans="1:4" ht="12" customHeight="1">
      <c r="A624" s="306" t="s">
        <v>14931</v>
      </c>
      <c r="B624" s="307" t="s">
        <v>14932</v>
      </c>
      <c r="C624" s="307" t="s">
        <v>229</v>
      </c>
      <c r="D624" s="308">
        <v>55.881465060000004</v>
      </c>
    </row>
    <row r="625" spans="1:4" ht="12" customHeight="1">
      <c r="A625" s="306" t="s">
        <v>14933</v>
      </c>
      <c r="B625" s="307" t="s">
        <v>14934</v>
      </c>
      <c r="C625" s="307" t="s">
        <v>229</v>
      </c>
      <c r="D625" s="308">
        <v>170.98084506000001</v>
      </c>
    </row>
    <row r="626" spans="1:4" ht="12" customHeight="1">
      <c r="A626" s="306" t="s">
        <v>14937</v>
      </c>
      <c r="B626" s="307" t="s">
        <v>14938</v>
      </c>
      <c r="C626" s="307" t="s">
        <v>229</v>
      </c>
      <c r="D626" s="308">
        <v>20.057258552499999</v>
      </c>
    </row>
    <row r="627" spans="1:4" ht="12" customHeight="1">
      <c r="A627" s="306" t="s">
        <v>14939</v>
      </c>
      <c r="B627" s="307" t="s">
        <v>14940</v>
      </c>
      <c r="C627" s="307" t="s">
        <v>229</v>
      </c>
      <c r="D627" s="308">
        <v>24.083635219166666</v>
      </c>
    </row>
    <row r="628" spans="1:4" ht="12" customHeight="1">
      <c r="A628" s="306" t="s">
        <v>14943</v>
      </c>
      <c r="B628" s="307" t="s">
        <v>14944</v>
      </c>
      <c r="C628" s="307" t="s">
        <v>229</v>
      </c>
      <c r="D628" s="308">
        <v>27.46069825</v>
      </c>
    </row>
    <row r="629" spans="1:4" ht="12" customHeight="1">
      <c r="A629" s="306" t="s">
        <v>14945</v>
      </c>
      <c r="B629" s="307" t="s">
        <v>14946</v>
      </c>
      <c r="C629" s="307" t="s">
        <v>229</v>
      </c>
      <c r="D629" s="308">
        <v>42.164864916666666</v>
      </c>
    </row>
    <row r="630" spans="1:4" ht="12" customHeight="1">
      <c r="A630" s="306" t="s">
        <v>14951</v>
      </c>
      <c r="B630" s="307" t="s">
        <v>14952</v>
      </c>
      <c r="C630" s="307" t="s">
        <v>229</v>
      </c>
      <c r="D630" s="308">
        <v>41.782226444444447</v>
      </c>
    </row>
    <row r="631" spans="1:4" ht="12" customHeight="1">
      <c r="A631" s="306" t="s">
        <v>14953</v>
      </c>
      <c r="B631" s="307" t="s">
        <v>14954</v>
      </c>
      <c r="C631" s="307" t="s">
        <v>229</v>
      </c>
      <c r="D631" s="308">
        <v>83.92842644444444</v>
      </c>
    </row>
    <row r="632" spans="1:4" ht="12" customHeight="1">
      <c r="A632" s="306" t="s">
        <v>37072</v>
      </c>
      <c r="B632" s="307" t="s">
        <v>37073</v>
      </c>
      <c r="C632" s="307" t="s">
        <v>229</v>
      </c>
      <c r="D632" s="308">
        <v>0.626150875</v>
      </c>
    </row>
    <row r="633" spans="1:4" ht="12" customHeight="1">
      <c r="A633" s="306" t="s">
        <v>37074</v>
      </c>
      <c r="B633" s="307" t="s">
        <v>37075</v>
      </c>
      <c r="C633" s="307" t="s">
        <v>229</v>
      </c>
      <c r="D633" s="308">
        <v>4.0113175416666671</v>
      </c>
    </row>
    <row r="634" spans="1:4" ht="12" customHeight="1">
      <c r="A634" s="306" t="s">
        <v>15013</v>
      </c>
      <c r="B634" s="307" t="s">
        <v>15014</v>
      </c>
      <c r="C634" s="307" t="s">
        <v>229</v>
      </c>
      <c r="D634" s="308">
        <v>29.949860793650792</v>
      </c>
    </row>
    <row r="635" spans="1:4" ht="12" customHeight="1">
      <c r="A635" s="306" t="s">
        <v>15015</v>
      </c>
      <c r="B635" s="307" t="s">
        <v>15016</v>
      </c>
      <c r="C635" s="307" t="s">
        <v>229</v>
      </c>
      <c r="D635" s="308">
        <v>89.86667825396826</v>
      </c>
    </row>
    <row r="636" spans="1:4" ht="12" customHeight="1">
      <c r="A636" s="306" t="s">
        <v>15019</v>
      </c>
      <c r="B636" s="307" t="s">
        <v>15020</v>
      </c>
      <c r="C636" s="307" t="s">
        <v>229</v>
      </c>
      <c r="D636" s="308">
        <v>32.105603253968255</v>
      </c>
    </row>
    <row r="637" spans="1:4" ht="12" customHeight="1">
      <c r="A637" s="306" t="s">
        <v>15021</v>
      </c>
      <c r="B637" s="307" t="s">
        <v>15022</v>
      </c>
      <c r="C637" s="307" t="s">
        <v>229</v>
      </c>
      <c r="D637" s="308">
        <v>103.42690484126985</v>
      </c>
    </row>
    <row r="638" spans="1:4" ht="12" customHeight="1">
      <c r="A638" s="306" t="s">
        <v>15025</v>
      </c>
      <c r="B638" s="307" t="s">
        <v>15026</v>
      </c>
      <c r="C638" s="307" t="s">
        <v>229</v>
      </c>
      <c r="D638" s="308">
        <v>33.399048730158732</v>
      </c>
    </row>
    <row r="639" spans="1:4" ht="12" customHeight="1">
      <c r="A639" s="306" t="s">
        <v>15027</v>
      </c>
      <c r="B639" s="307" t="s">
        <v>15028</v>
      </c>
      <c r="C639" s="307" t="s">
        <v>229</v>
      </c>
      <c r="D639" s="308">
        <v>121.3790407936508</v>
      </c>
    </row>
    <row r="640" spans="1:4" ht="12" customHeight="1">
      <c r="A640" s="306" t="s">
        <v>15031</v>
      </c>
      <c r="B640" s="307" t="s">
        <v>15032</v>
      </c>
      <c r="C640" s="307" t="s">
        <v>229</v>
      </c>
      <c r="D640" s="308">
        <v>47.59113</v>
      </c>
    </row>
    <row r="641" spans="1:4" ht="12" customHeight="1">
      <c r="A641" s="306" t="s">
        <v>15033</v>
      </c>
      <c r="B641" s="307" t="s">
        <v>15034</v>
      </c>
      <c r="C641" s="307" t="s">
        <v>229</v>
      </c>
      <c r="D641" s="308">
        <v>242.09263000000001</v>
      </c>
    </row>
    <row r="642" spans="1:4" ht="12" customHeight="1">
      <c r="A642" s="306" t="s">
        <v>37076</v>
      </c>
      <c r="B642" s="307" t="s">
        <v>37077</v>
      </c>
      <c r="C642" s="307" t="s">
        <v>229</v>
      </c>
      <c r="D642" s="308">
        <v>11.074139299999999</v>
      </c>
    </row>
    <row r="643" spans="1:4" ht="12" customHeight="1">
      <c r="A643" s="306" t="s">
        <v>37078</v>
      </c>
      <c r="B643" s="307" t="s">
        <v>37079</v>
      </c>
      <c r="C643" s="307" t="s">
        <v>229</v>
      </c>
      <c r="D643" s="308">
        <v>51.698272633333332</v>
      </c>
    </row>
    <row r="644" spans="1:4" ht="12" customHeight="1">
      <c r="A644" s="306" t="s">
        <v>37080</v>
      </c>
      <c r="B644" s="307" t="s">
        <v>37081</v>
      </c>
      <c r="C644" s="307" t="s">
        <v>229</v>
      </c>
      <c r="D644" s="308">
        <v>0.44717298000000005</v>
      </c>
    </row>
    <row r="645" spans="1:4" ht="12" customHeight="1">
      <c r="A645" s="306" t="s">
        <v>37082</v>
      </c>
      <c r="B645" s="307" t="s">
        <v>37083</v>
      </c>
      <c r="C645" s="307" t="s">
        <v>229</v>
      </c>
      <c r="D645" s="308">
        <v>0.71102297999999997</v>
      </c>
    </row>
    <row r="646" spans="1:4" ht="12" customHeight="1">
      <c r="A646" s="306" t="s">
        <v>37084</v>
      </c>
      <c r="B646" s="307" t="s">
        <v>37085</v>
      </c>
      <c r="C646" s="307" t="s">
        <v>229</v>
      </c>
      <c r="D646" s="308">
        <v>2.3730298500000004</v>
      </c>
    </row>
    <row r="647" spans="1:4" ht="12" customHeight="1">
      <c r="A647" s="306" t="s">
        <v>37086</v>
      </c>
      <c r="B647" s="307" t="s">
        <v>37087</v>
      </c>
      <c r="C647" s="307" t="s">
        <v>229</v>
      </c>
      <c r="D647" s="308">
        <v>18.416829849999999</v>
      </c>
    </row>
    <row r="648" spans="1:4" ht="12" customHeight="1">
      <c r="A648" s="306" t="s">
        <v>15053</v>
      </c>
      <c r="B648" s="307" t="s">
        <v>15054</v>
      </c>
      <c r="C648" s="307" t="s">
        <v>229</v>
      </c>
      <c r="D648" s="308">
        <v>0.96989911111111116</v>
      </c>
    </row>
    <row r="649" spans="1:4" ht="12" customHeight="1">
      <c r="A649" s="306" t="s">
        <v>15112</v>
      </c>
      <c r="B649" s="307" t="s">
        <v>15113</v>
      </c>
      <c r="C649" s="307" t="s">
        <v>229</v>
      </c>
      <c r="D649" s="308">
        <v>183.82613414814816</v>
      </c>
    </row>
    <row r="650" spans="1:4" ht="12" customHeight="1">
      <c r="A650" s="306" t="s">
        <v>15114</v>
      </c>
      <c r="B650" s="307" t="s">
        <v>15115</v>
      </c>
      <c r="C650" s="307" t="s">
        <v>229</v>
      </c>
      <c r="D650" s="308">
        <v>378.13804525925923</v>
      </c>
    </row>
    <row r="651" spans="1:4" ht="12" customHeight="1">
      <c r="A651" s="306" t="s">
        <v>16481</v>
      </c>
      <c r="B651" s="307" t="s">
        <v>16482</v>
      </c>
      <c r="C651" s="307" t="s">
        <v>229</v>
      </c>
      <c r="D651" s="308">
        <v>1.2468350666666665</v>
      </c>
    </row>
    <row r="652" spans="1:4" ht="12" customHeight="1">
      <c r="A652" s="306" t="s">
        <v>16706</v>
      </c>
      <c r="B652" s="307" t="s">
        <v>16707</v>
      </c>
      <c r="C652" s="307" t="s">
        <v>229</v>
      </c>
      <c r="D652" s="308">
        <v>100.30920402205884</v>
      </c>
    </row>
    <row r="653" spans="1:4" ht="12" customHeight="1">
      <c r="A653" s="306" t="s">
        <v>16708</v>
      </c>
      <c r="B653" s="307" t="s">
        <v>16709</v>
      </c>
      <c r="C653" s="307" t="s">
        <v>229</v>
      </c>
      <c r="D653" s="308">
        <v>272.30780696323529</v>
      </c>
    </row>
    <row r="654" spans="1:4" ht="12" customHeight="1">
      <c r="A654" s="306" t="s">
        <v>16865</v>
      </c>
      <c r="B654" s="307" t="s">
        <v>16866</v>
      </c>
      <c r="C654" s="307" t="s">
        <v>229</v>
      </c>
      <c r="D654" s="308">
        <v>28.616996799999999</v>
      </c>
    </row>
    <row r="655" spans="1:4" ht="12" customHeight="1">
      <c r="A655" s="306" t="s">
        <v>16867</v>
      </c>
      <c r="B655" s="307" t="s">
        <v>16868</v>
      </c>
      <c r="C655" s="307" t="s">
        <v>229</v>
      </c>
      <c r="D655" s="308">
        <v>33.744175371428575</v>
      </c>
    </row>
    <row r="656" spans="1:4" ht="12" customHeight="1">
      <c r="A656" s="306" t="s">
        <v>16888</v>
      </c>
      <c r="B656" s="307" t="s">
        <v>16889</v>
      </c>
      <c r="C656" s="307" t="s">
        <v>229</v>
      </c>
      <c r="D656" s="308">
        <v>75.241865919999995</v>
      </c>
    </row>
    <row r="657" spans="1:4" ht="12" customHeight="1">
      <c r="A657" s="306" t="s">
        <v>16890</v>
      </c>
      <c r="B657" s="307" t="s">
        <v>16891</v>
      </c>
      <c r="C657" s="307" t="s">
        <v>229</v>
      </c>
      <c r="D657" s="308">
        <v>206.06592592000001</v>
      </c>
    </row>
    <row r="658" spans="1:4" ht="12" customHeight="1">
      <c r="A658" s="306" t="s">
        <v>16892</v>
      </c>
      <c r="B658" s="307" t="s">
        <v>16893</v>
      </c>
      <c r="C658" s="307" t="s">
        <v>229</v>
      </c>
      <c r="D658" s="308">
        <v>138.14936775000001</v>
      </c>
    </row>
    <row r="659" spans="1:4" ht="12" customHeight="1">
      <c r="A659" s="306" t="s">
        <v>16894</v>
      </c>
      <c r="B659" s="307" t="s">
        <v>16895</v>
      </c>
      <c r="C659" s="307" t="s">
        <v>229</v>
      </c>
      <c r="D659" s="308">
        <v>356.62336775</v>
      </c>
    </row>
    <row r="660" spans="1:4" ht="12" customHeight="1">
      <c r="A660" s="306" t="s">
        <v>37088</v>
      </c>
      <c r="B660" s="307" t="s">
        <v>37089</v>
      </c>
      <c r="C660" s="307" t="s">
        <v>229</v>
      </c>
      <c r="D660" s="308">
        <v>76.694297360000007</v>
      </c>
    </row>
    <row r="661" spans="1:4" ht="12" customHeight="1">
      <c r="A661" s="306" t="s">
        <v>37090</v>
      </c>
      <c r="B661" s="307" t="s">
        <v>37091</v>
      </c>
      <c r="C661" s="307" t="s">
        <v>229</v>
      </c>
      <c r="D661" s="308">
        <v>194.00219736</v>
      </c>
    </row>
    <row r="662" spans="1:4" ht="12" customHeight="1">
      <c r="A662" s="306" t="s">
        <v>16930</v>
      </c>
      <c r="B662" s="307" t="s">
        <v>16931</v>
      </c>
      <c r="C662" s="307" t="s">
        <v>229</v>
      </c>
      <c r="D662" s="308">
        <v>0.21402871000000001</v>
      </c>
    </row>
    <row r="663" spans="1:4" ht="12" customHeight="1">
      <c r="A663" s="306" t="s">
        <v>16936</v>
      </c>
      <c r="B663" s="307" t="s">
        <v>16937</v>
      </c>
      <c r="C663" s="307" t="s">
        <v>229</v>
      </c>
      <c r="D663" s="308">
        <v>4.6949795099999996</v>
      </c>
    </row>
    <row r="664" spans="1:4" ht="12" customHeight="1">
      <c r="A664" s="306" t="s">
        <v>16938</v>
      </c>
      <c r="B664" s="307" t="s">
        <v>16939</v>
      </c>
      <c r="C664" s="307" t="s">
        <v>229</v>
      </c>
      <c r="D664" s="308">
        <v>6.9589295099999999</v>
      </c>
    </row>
    <row r="665" spans="1:4" ht="12" customHeight="1">
      <c r="A665" s="306" t="s">
        <v>16982</v>
      </c>
      <c r="B665" s="307" t="s">
        <v>16983</v>
      </c>
      <c r="C665" s="307" t="s">
        <v>229</v>
      </c>
      <c r="D665" s="308">
        <v>70.779571875000002</v>
      </c>
    </row>
    <row r="666" spans="1:4" ht="12" customHeight="1">
      <c r="A666" s="306" t="s">
        <v>16984</v>
      </c>
      <c r="B666" s="307" t="s">
        <v>16985</v>
      </c>
      <c r="C666" s="307" t="s">
        <v>229</v>
      </c>
      <c r="D666" s="308">
        <v>70.852679829545451</v>
      </c>
    </row>
    <row r="667" spans="1:4" ht="12" customHeight="1">
      <c r="A667" s="306" t="s">
        <v>17651</v>
      </c>
      <c r="B667" s="307" t="s">
        <v>17652</v>
      </c>
      <c r="C667" s="307" t="s">
        <v>229</v>
      </c>
      <c r="D667" s="308">
        <v>119.31978254999999</v>
      </c>
    </row>
    <row r="668" spans="1:4" ht="12" customHeight="1">
      <c r="A668" s="306" t="s">
        <v>17653</v>
      </c>
      <c r="B668" s="307" t="s">
        <v>17654</v>
      </c>
      <c r="C668" s="307" t="s">
        <v>229</v>
      </c>
      <c r="D668" s="308">
        <v>368.56128254999999</v>
      </c>
    </row>
    <row r="669" spans="1:4" ht="12" customHeight="1">
      <c r="A669" s="306" t="s">
        <v>17672</v>
      </c>
      <c r="B669" s="307" t="s">
        <v>17673</v>
      </c>
      <c r="C669" s="307" t="s">
        <v>229</v>
      </c>
      <c r="D669" s="308">
        <v>7.6520220000000014E-2</v>
      </c>
    </row>
    <row r="670" spans="1:4" ht="12" customHeight="1">
      <c r="A670" s="306" t="s">
        <v>17674</v>
      </c>
      <c r="B670" s="307" t="s">
        <v>17675</v>
      </c>
      <c r="C670" s="307" t="s">
        <v>229</v>
      </c>
      <c r="D670" s="308">
        <v>0.12167022000000001</v>
      </c>
    </row>
    <row r="671" spans="1:4" ht="12" customHeight="1">
      <c r="A671" s="306" t="s">
        <v>37092</v>
      </c>
      <c r="B671" s="307" t="s">
        <v>37093</v>
      </c>
      <c r="C671" s="307" t="s">
        <v>229</v>
      </c>
      <c r="D671" s="308">
        <v>0.38405314285714287</v>
      </c>
    </row>
    <row r="672" spans="1:4" ht="12" customHeight="1">
      <c r="A672" s="306" t="s">
        <v>37094</v>
      </c>
      <c r="B672" s="307" t="s">
        <v>37095</v>
      </c>
      <c r="C672" s="307" t="s">
        <v>229</v>
      </c>
      <c r="D672" s="308">
        <v>5.5984102857142855</v>
      </c>
    </row>
    <row r="673" spans="1:4" ht="12" customHeight="1">
      <c r="A673" s="306" t="s">
        <v>17756</v>
      </c>
      <c r="B673" s="307" t="s">
        <v>17757</v>
      </c>
      <c r="C673" s="307" t="s">
        <v>229</v>
      </c>
      <c r="D673" s="308">
        <v>2.70785622</v>
      </c>
    </row>
    <row r="674" spans="1:4" ht="12" customHeight="1">
      <c r="A674" s="306" t="s">
        <v>17758</v>
      </c>
      <c r="B674" s="307" t="s">
        <v>17759</v>
      </c>
      <c r="C674" s="307" t="s">
        <v>229</v>
      </c>
      <c r="D674" s="308">
        <v>4.0797562200000002</v>
      </c>
    </row>
    <row r="675" spans="1:4" ht="12" customHeight="1">
      <c r="A675" s="306" t="s">
        <v>17825</v>
      </c>
      <c r="B675" s="307" t="s">
        <v>17826</v>
      </c>
      <c r="C675" s="307" t="s">
        <v>229</v>
      </c>
      <c r="D675" s="308">
        <v>1.8200684571428571</v>
      </c>
    </row>
    <row r="676" spans="1:4" ht="12" customHeight="1">
      <c r="A676" s="306" t="s">
        <v>17827</v>
      </c>
      <c r="B676" s="307" t="s">
        <v>17828</v>
      </c>
      <c r="C676" s="307" t="s">
        <v>229</v>
      </c>
      <c r="D676" s="308">
        <v>12.214961314285715</v>
      </c>
    </row>
    <row r="677" spans="1:4" ht="12" customHeight="1">
      <c r="A677" s="306" t="s">
        <v>17837</v>
      </c>
      <c r="B677" s="307" t="s">
        <v>17838</v>
      </c>
      <c r="C677" s="307" t="s">
        <v>229</v>
      </c>
      <c r="D677" s="308">
        <v>25.518609833333333</v>
      </c>
    </row>
    <row r="678" spans="1:4" ht="12" customHeight="1">
      <c r="A678" s="306" t="s">
        <v>17839</v>
      </c>
      <c r="B678" s="307" t="s">
        <v>17840</v>
      </c>
      <c r="C678" s="307" t="s">
        <v>229</v>
      </c>
      <c r="D678" s="308">
        <v>141.39577650000001</v>
      </c>
    </row>
    <row r="679" spans="1:4" ht="18" customHeight="1">
      <c r="A679" s="306" t="s">
        <v>17843</v>
      </c>
      <c r="B679" s="307" t="s">
        <v>17844</v>
      </c>
      <c r="C679" s="307" t="s">
        <v>229</v>
      </c>
      <c r="D679" s="308">
        <v>27.240992308333333</v>
      </c>
    </row>
    <row r="680" spans="1:4" ht="12" customHeight="1">
      <c r="A680" s="306" t="s">
        <v>17845</v>
      </c>
      <c r="B680" s="307" t="s">
        <v>17846</v>
      </c>
      <c r="C680" s="307" t="s">
        <v>229</v>
      </c>
      <c r="D680" s="308">
        <v>172.10973397500001</v>
      </c>
    </row>
    <row r="681" spans="1:4" ht="18" customHeight="1">
      <c r="A681" s="306" t="s">
        <v>17857</v>
      </c>
      <c r="B681" s="307" t="s">
        <v>17858</v>
      </c>
      <c r="C681" s="307" t="s">
        <v>229</v>
      </c>
      <c r="D681" s="308">
        <v>22.253654441666669</v>
      </c>
    </row>
    <row r="682" spans="1:4" ht="18" customHeight="1">
      <c r="A682" s="306" t="s">
        <v>17859</v>
      </c>
      <c r="B682" s="307" t="s">
        <v>17860</v>
      </c>
      <c r="C682" s="307" t="s">
        <v>229</v>
      </c>
      <c r="D682" s="308">
        <v>52.684662775</v>
      </c>
    </row>
    <row r="683" spans="1:4" ht="18" customHeight="1">
      <c r="A683" s="306" t="s">
        <v>17906</v>
      </c>
      <c r="B683" s="307" t="s">
        <v>17907</v>
      </c>
      <c r="C683" s="307" t="s">
        <v>229</v>
      </c>
      <c r="D683" s="308">
        <v>42.501118380000001</v>
      </c>
    </row>
    <row r="684" spans="1:4" ht="18" customHeight="1">
      <c r="A684" s="306" t="s">
        <v>17908</v>
      </c>
      <c r="B684" s="307" t="s">
        <v>17909</v>
      </c>
      <c r="C684" s="307" t="s">
        <v>229</v>
      </c>
      <c r="D684" s="308">
        <v>56.710208380000005</v>
      </c>
    </row>
    <row r="685" spans="1:4" ht="12" customHeight="1">
      <c r="A685" s="306" t="s">
        <v>17912</v>
      </c>
      <c r="B685" s="307" t="s">
        <v>17913</v>
      </c>
      <c r="C685" s="307" t="s">
        <v>229</v>
      </c>
      <c r="D685" s="308">
        <v>57.717371739999997</v>
      </c>
    </row>
    <row r="686" spans="1:4" ht="12" customHeight="1">
      <c r="A686" s="306" t="s">
        <v>17914</v>
      </c>
      <c r="B686" s="307" t="s">
        <v>17915</v>
      </c>
      <c r="C686" s="307" t="s">
        <v>229</v>
      </c>
      <c r="D686" s="308">
        <v>84.495941740000006</v>
      </c>
    </row>
    <row r="687" spans="1:4" ht="12" customHeight="1">
      <c r="A687" s="306" t="s">
        <v>17918</v>
      </c>
      <c r="B687" s="307" t="s">
        <v>17919</v>
      </c>
      <c r="C687" s="307" t="s">
        <v>229</v>
      </c>
      <c r="D687" s="308">
        <v>74.256924940000005</v>
      </c>
    </row>
    <row r="688" spans="1:4" ht="12" customHeight="1">
      <c r="A688" s="306" t="s">
        <v>17920</v>
      </c>
      <c r="B688" s="307" t="s">
        <v>17921</v>
      </c>
      <c r="C688" s="307" t="s">
        <v>229</v>
      </c>
      <c r="D688" s="308">
        <v>114.69809494</v>
      </c>
    </row>
    <row r="689" spans="1:4" ht="12" customHeight="1">
      <c r="A689" s="306" t="s">
        <v>17926</v>
      </c>
      <c r="B689" s="307" t="s">
        <v>17927</v>
      </c>
      <c r="C689" s="307" t="s">
        <v>229</v>
      </c>
      <c r="D689" s="308">
        <v>65.71261100000001</v>
      </c>
    </row>
    <row r="690" spans="1:4" ht="12" customHeight="1">
      <c r="A690" s="306" t="s">
        <v>17928</v>
      </c>
      <c r="B690" s="307" t="s">
        <v>17929</v>
      </c>
      <c r="C690" s="307" t="s">
        <v>229</v>
      </c>
      <c r="D690" s="308">
        <v>198.80527766666668</v>
      </c>
    </row>
    <row r="691" spans="1:4" ht="12" customHeight="1">
      <c r="A691" s="306" t="s">
        <v>17930</v>
      </c>
      <c r="B691" s="307" t="s">
        <v>17931</v>
      </c>
      <c r="C691" s="307" t="s">
        <v>229</v>
      </c>
      <c r="D691" s="308">
        <v>44.75816828</v>
      </c>
    </row>
    <row r="692" spans="1:4" ht="12" customHeight="1">
      <c r="A692" s="306" t="s">
        <v>17932</v>
      </c>
      <c r="B692" s="307" t="s">
        <v>17933</v>
      </c>
      <c r="C692" s="307" t="s">
        <v>229</v>
      </c>
      <c r="D692" s="308">
        <v>95.327868280000004</v>
      </c>
    </row>
    <row r="693" spans="1:4" ht="12" customHeight="1">
      <c r="A693" s="306" t="s">
        <v>37096</v>
      </c>
      <c r="B693" s="307" t="s">
        <v>37097</v>
      </c>
      <c r="C693" s="307" t="s">
        <v>229</v>
      </c>
      <c r="D693" s="308">
        <v>115.79349999999999</v>
      </c>
    </row>
    <row r="694" spans="1:4" ht="12" customHeight="1">
      <c r="A694" s="306" t="s">
        <v>37098</v>
      </c>
      <c r="B694" s="307" t="s">
        <v>37099</v>
      </c>
      <c r="C694" s="307" t="s">
        <v>229</v>
      </c>
      <c r="D694" s="308">
        <v>414.84350000000001</v>
      </c>
    </row>
    <row r="695" spans="1:4" ht="12" customHeight="1">
      <c r="A695" s="306" t="s">
        <v>37100</v>
      </c>
      <c r="B695" s="307" t="s">
        <v>37101</v>
      </c>
      <c r="C695" s="307" t="s">
        <v>229</v>
      </c>
      <c r="D695" s="308">
        <v>0.98246119999999992</v>
      </c>
    </row>
    <row r="696" spans="1:4" ht="12" customHeight="1">
      <c r="A696" s="306" t="s">
        <v>37102</v>
      </c>
      <c r="B696" s="307" t="s">
        <v>37103</v>
      </c>
      <c r="C696" s="307" t="s">
        <v>229</v>
      </c>
      <c r="D696" s="308">
        <v>1.4514612</v>
      </c>
    </row>
    <row r="697" spans="1:4" ht="12" customHeight="1">
      <c r="A697" s="306" t="s">
        <v>18041</v>
      </c>
      <c r="B697" s="307" t="s">
        <v>18042</v>
      </c>
      <c r="C697" s="307" t="s">
        <v>229</v>
      </c>
      <c r="D697" s="308">
        <v>1.9293332666666667</v>
      </c>
    </row>
    <row r="698" spans="1:4" ht="12" customHeight="1">
      <c r="A698" s="306" t="s">
        <v>18043</v>
      </c>
      <c r="B698" s="307" t="s">
        <v>18044</v>
      </c>
      <c r="C698" s="307" t="s">
        <v>229</v>
      </c>
      <c r="D698" s="308">
        <v>2.2120332666666669</v>
      </c>
    </row>
    <row r="699" spans="1:4" ht="12" customHeight="1">
      <c r="A699" s="306" t="s">
        <v>18452</v>
      </c>
      <c r="B699" s="307" t="s">
        <v>18453</v>
      </c>
      <c r="C699" s="307" t="s">
        <v>229</v>
      </c>
      <c r="D699" s="308">
        <v>5.1296049494949489</v>
      </c>
    </row>
    <row r="700" spans="1:4" ht="12" customHeight="1">
      <c r="A700" s="306" t="s">
        <v>18454</v>
      </c>
      <c r="B700" s="307" t="s">
        <v>18455</v>
      </c>
      <c r="C700" s="307" t="s">
        <v>229</v>
      </c>
      <c r="D700" s="308">
        <v>9.107584747474748</v>
      </c>
    </row>
    <row r="701" spans="1:4" ht="12" customHeight="1">
      <c r="A701" s="306" t="s">
        <v>18456</v>
      </c>
      <c r="B701" s="307" t="s">
        <v>18457</v>
      </c>
      <c r="C701" s="307" t="s">
        <v>229</v>
      </c>
      <c r="D701" s="308">
        <v>26.009066761363634</v>
      </c>
    </row>
    <row r="702" spans="1:4" ht="12" customHeight="1">
      <c r="A702" s="306" t="s">
        <v>18460</v>
      </c>
      <c r="B702" s="307" t="s">
        <v>18461</v>
      </c>
      <c r="C702" s="307" t="s">
        <v>229</v>
      </c>
      <c r="D702" s="308">
        <v>14.697703125</v>
      </c>
    </row>
    <row r="703" spans="1:4" ht="12" customHeight="1">
      <c r="A703" s="306" t="s">
        <v>37104</v>
      </c>
      <c r="B703" s="307" t="s">
        <v>37105</v>
      </c>
      <c r="C703" s="307" t="s">
        <v>229</v>
      </c>
      <c r="D703" s="308">
        <v>15.108961424999999</v>
      </c>
    </row>
    <row r="704" spans="1:4" ht="12" customHeight="1">
      <c r="A704" s="306" t="s">
        <v>37106</v>
      </c>
      <c r="B704" s="307" t="s">
        <v>37107</v>
      </c>
      <c r="C704" s="307" t="s">
        <v>229</v>
      </c>
      <c r="D704" s="308">
        <v>22.507336424999998</v>
      </c>
    </row>
    <row r="705" spans="1:4" ht="12" customHeight="1">
      <c r="A705" s="306" t="s">
        <v>19381</v>
      </c>
      <c r="B705" s="307" t="s">
        <v>19382</v>
      </c>
      <c r="C705" s="307" t="s">
        <v>229</v>
      </c>
      <c r="D705" s="308">
        <v>18.18423348</v>
      </c>
    </row>
    <row r="706" spans="1:4" ht="12" customHeight="1">
      <c r="A706" s="306" t="s">
        <v>19383</v>
      </c>
      <c r="B706" s="307" t="s">
        <v>19384</v>
      </c>
      <c r="C706" s="307" t="s">
        <v>229</v>
      </c>
      <c r="D706" s="308">
        <v>19.518833480000001</v>
      </c>
    </row>
    <row r="707" spans="1:4" ht="12" customHeight="1">
      <c r="A707" s="306" t="s">
        <v>19393</v>
      </c>
      <c r="B707" s="307" t="s">
        <v>19394</v>
      </c>
      <c r="C707" s="307" t="s">
        <v>229</v>
      </c>
      <c r="D707" s="308">
        <v>22.438175900000001</v>
      </c>
    </row>
    <row r="708" spans="1:4" ht="12" customHeight="1">
      <c r="A708" s="306" t="s">
        <v>19395</v>
      </c>
      <c r="B708" s="307" t="s">
        <v>19396</v>
      </c>
      <c r="C708" s="307" t="s">
        <v>229</v>
      </c>
      <c r="D708" s="308">
        <v>31.4728259</v>
      </c>
    </row>
    <row r="709" spans="1:4" ht="12" customHeight="1">
      <c r="A709" s="306" t="s">
        <v>19458</v>
      </c>
      <c r="B709" s="307" t="s">
        <v>19459</v>
      </c>
      <c r="C709" s="307" t="s">
        <v>229</v>
      </c>
      <c r="D709" s="308">
        <v>19.700037139999999</v>
      </c>
    </row>
    <row r="710" spans="1:4" ht="12" customHeight="1">
      <c r="A710" s="306" t="s">
        <v>19460</v>
      </c>
      <c r="B710" s="307" t="s">
        <v>19461</v>
      </c>
      <c r="C710" s="307" t="s">
        <v>229</v>
      </c>
      <c r="D710" s="308">
        <v>27.19810914</v>
      </c>
    </row>
    <row r="711" spans="1:4" ht="12" customHeight="1">
      <c r="A711" s="306" t="s">
        <v>19462</v>
      </c>
      <c r="B711" s="307" t="s">
        <v>19463</v>
      </c>
      <c r="C711" s="307" t="s">
        <v>229</v>
      </c>
      <c r="D711" s="308">
        <v>281.22102975000001</v>
      </c>
    </row>
    <row r="712" spans="1:4" ht="12" customHeight="1">
      <c r="A712" s="306" t="s">
        <v>19464</v>
      </c>
      <c r="B712" s="307" t="s">
        <v>19465</v>
      </c>
      <c r="C712" s="307" t="s">
        <v>229</v>
      </c>
      <c r="D712" s="308">
        <v>843.69252974999995</v>
      </c>
    </row>
    <row r="713" spans="1:4" ht="12" customHeight="1">
      <c r="A713" s="306" t="s">
        <v>19468</v>
      </c>
      <c r="B713" s="307" t="s">
        <v>19469</v>
      </c>
      <c r="C713" s="307" t="s">
        <v>229</v>
      </c>
      <c r="D713" s="308">
        <v>76.574659047619051</v>
      </c>
    </row>
    <row r="714" spans="1:4" ht="12" customHeight="1">
      <c r="A714" s="306" t="s">
        <v>19470</v>
      </c>
      <c r="B714" s="307" t="s">
        <v>19471</v>
      </c>
      <c r="C714" s="307" t="s">
        <v>229</v>
      </c>
      <c r="D714" s="308">
        <v>218.35164317460317</v>
      </c>
    </row>
    <row r="715" spans="1:4" ht="12" customHeight="1">
      <c r="A715" s="306" t="s">
        <v>19248</v>
      </c>
      <c r="B715" s="307" t="s">
        <v>19249</v>
      </c>
      <c r="C715" s="307" t="s">
        <v>229</v>
      </c>
      <c r="D715" s="308">
        <v>3.7008466857142857</v>
      </c>
    </row>
    <row r="716" spans="1:4" ht="12" customHeight="1">
      <c r="A716" s="306" t="s">
        <v>19250</v>
      </c>
      <c r="B716" s="307" t="s">
        <v>19251</v>
      </c>
      <c r="C716" s="307" t="s">
        <v>229</v>
      </c>
      <c r="D716" s="308">
        <v>6.273260971428571</v>
      </c>
    </row>
    <row r="717" spans="1:4" ht="12" customHeight="1">
      <c r="A717" s="306" t="s">
        <v>19254</v>
      </c>
      <c r="B717" s="307" t="s">
        <v>19255</v>
      </c>
      <c r="C717" s="307" t="s">
        <v>229</v>
      </c>
      <c r="D717" s="308">
        <v>2.5936077142857146</v>
      </c>
    </row>
    <row r="718" spans="1:4" ht="12" customHeight="1">
      <c r="A718" s="306" t="s">
        <v>19256</v>
      </c>
      <c r="B718" s="307" t="s">
        <v>19257</v>
      </c>
      <c r="C718" s="307" t="s">
        <v>229</v>
      </c>
      <c r="D718" s="308">
        <v>4.3963934285714288</v>
      </c>
    </row>
    <row r="719" spans="1:4" ht="12" customHeight="1">
      <c r="A719" s="306" t="s">
        <v>37108</v>
      </c>
      <c r="B719" s="307" t="s">
        <v>37109</v>
      </c>
      <c r="C719" s="307" t="s">
        <v>229</v>
      </c>
      <c r="D719" s="308">
        <v>144.52359624000002</v>
      </c>
    </row>
    <row r="720" spans="1:4" ht="12" customHeight="1">
      <c r="A720" s="306" t="s">
        <v>37110</v>
      </c>
      <c r="B720" s="307" t="s">
        <v>37111</v>
      </c>
      <c r="C720" s="307" t="s">
        <v>229</v>
      </c>
      <c r="D720" s="308">
        <v>358.50393624000003</v>
      </c>
    </row>
    <row r="721" spans="1:4" ht="12" customHeight="1">
      <c r="A721" s="306" t="s">
        <v>37112</v>
      </c>
      <c r="B721" s="307" t="s">
        <v>37113</v>
      </c>
      <c r="C721" s="307" t="s">
        <v>229</v>
      </c>
      <c r="D721" s="308">
        <v>247.03218150000001</v>
      </c>
    </row>
    <row r="722" spans="1:4" ht="12" customHeight="1">
      <c r="A722" s="306" t="s">
        <v>37114</v>
      </c>
      <c r="B722" s="307" t="s">
        <v>37115</v>
      </c>
      <c r="C722" s="307" t="s">
        <v>229</v>
      </c>
      <c r="D722" s="308">
        <v>541.52018150000004</v>
      </c>
    </row>
    <row r="723" spans="1:4" ht="12" customHeight="1">
      <c r="A723" s="306" t="s">
        <v>19260</v>
      </c>
      <c r="B723" s="307" t="s">
        <v>19261</v>
      </c>
      <c r="C723" s="307" t="s">
        <v>229</v>
      </c>
      <c r="D723" s="308">
        <v>0.86382102857142862</v>
      </c>
    </row>
    <row r="724" spans="1:4" ht="12" customHeight="1">
      <c r="A724" s="306" t="s">
        <v>19262</v>
      </c>
      <c r="B724" s="307" t="s">
        <v>19263</v>
      </c>
      <c r="C724" s="307" t="s">
        <v>229</v>
      </c>
      <c r="D724" s="308">
        <v>3.838722E-2</v>
      </c>
    </row>
    <row r="725" spans="1:4" ht="12" customHeight="1">
      <c r="A725" s="306" t="s">
        <v>19264</v>
      </c>
      <c r="B725" s="307" t="s">
        <v>19265</v>
      </c>
      <c r="C725" s="307" t="s">
        <v>229</v>
      </c>
      <c r="D725" s="308">
        <v>6.1037220000000003E-2</v>
      </c>
    </row>
    <row r="726" spans="1:4" ht="12" customHeight="1">
      <c r="A726" s="306" t="s">
        <v>37116</v>
      </c>
      <c r="B726" s="307" t="s">
        <v>37117</v>
      </c>
      <c r="C726" s="307" t="s">
        <v>229</v>
      </c>
      <c r="D726" s="308">
        <v>0.89143897142857154</v>
      </c>
    </row>
    <row r="727" spans="1:4" ht="12" customHeight="1">
      <c r="A727" s="306" t="s">
        <v>37118</v>
      </c>
      <c r="B727" s="307" t="s">
        <v>37119</v>
      </c>
      <c r="C727" s="307" t="s">
        <v>229</v>
      </c>
      <c r="D727" s="308">
        <v>1.7176104000000003</v>
      </c>
    </row>
    <row r="728" spans="1:4" ht="12" customHeight="1">
      <c r="A728" s="306" t="s">
        <v>19278</v>
      </c>
      <c r="B728" s="307" t="s">
        <v>19279</v>
      </c>
      <c r="C728" s="307" t="s">
        <v>229</v>
      </c>
      <c r="D728" s="308">
        <v>30.033472364583332</v>
      </c>
    </row>
    <row r="729" spans="1:4" ht="12" customHeight="1">
      <c r="A729" s="306" t="s">
        <v>19280</v>
      </c>
      <c r="B729" s="307" t="s">
        <v>19281</v>
      </c>
      <c r="C729" s="307" t="s">
        <v>229</v>
      </c>
      <c r="D729" s="308">
        <v>43.305597364583328</v>
      </c>
    </row>
    <row r="730" spans="1:4" ht="12" customHeight="1">
      <c r="A730" s="306" t="s">
        <v>19282</v>
      </c>
      <c r="B730" s="307" t="s">
        <v>19283</v>
      </c>
      <c r="C730" s="307" t="s">
        <v>229</v>
      </c>
      <c r="D730" s="308">
        <v>25.731982249999998</v>
      </c>
    </row>
    <row r="731" spans="1:4" ht="12" customHeight="1">
      <c r="A731" s="306" t="s">
        <v>19284</v>
      </c>
      <c r="B731" s="307" t="s">
        <v>19285</v>
      </c>
      <c r="C731" s="307" t="s">
        <v>229</v>
      </c>
      <c r="D731" s="308">
        <v>34.063732250000001</v>
      </c>
    </row>
    <row r="732" spans="1:4" ht="12" customHeight="1">
      <c r="A732" s="306" t="s">
        <v>19286</v>
      </c>
      <c r="B732" s="307" t="s">
        <v>19287</v>
      </c>
      <c r="C732" s="307" t="s">
        <v>229</v>
      </c>
      <c r="D732" s="308">
        <v>69.915391962499996</v>
      </c>
    </row>
    <row r="733" spans="1:4" ht="12" customHeight="1">
      <c r="A733" s="306" t="s">
        <v>19288</v>
      </c>
      <c r="B733" s="307" t="s">
        <v>19289</v>
      </c>
      <c r="C733" s="307" t="s">
        <v>229</v>
      </c>
      <c r="D733" s="308">
        <v>151.9515919625</v>
      </c>
    </row>
    <row r="734" spans="1:4" ht="12" customHeight="1">
      <c r="A734" s="306" t="s">
        <v>19543</v>
      </c>
      <c r="B734" s="307" t="s">
        <v>19544</v>
      </c>
      <c r="C734" s="307" t="s">
        <v>229</v>
      </c>
      <c r="D734" s="308">
        <v>0.68948742857142853</v>
      </c>
    </row>
    <row r="735" spans="1:4" ht="12" customHeight="1">
      <c r="A735" s="306" t="s">
        <v>20148</v>
      </c>
      <c r="B735" s="307" t="s">
        <v>20149</v>
      </c>
      <c r="C735" s="307" t="s">
        <v>229</v>
      </c>
      <c r="D735" s="308">
        <v>20.5444037</v>
      </c>
    </row>
    <row r="736" spans="1:4" ht="12" customHeight="1">
      <c r="A736" s="306" t="s">
        <v>20150</v>
      </c>
      <c r="B736" s="307" t="s">
        <v>20151</v>
      </c>
      <c r="C736" s="307" t="s">
        <v>229</v>
      </c>
      <c r="D736" s="308">
        <v>21.5047037</v>
      </c>
    </row>
    <row r="737" spans="1:4" ht="12" customHeight="1">
      <c r="A737" s="306" t="s">
        <v>20379</v>
      </c>
      <c r="B737" s="307" t="s">
        <v>20380</v>
      </c>
      <c r="C737" s="307" t="s">
        <v>229</v>
      </c>
      <c r="D737" s="308">
        <v>5.0106666666666664</v>
      </c>
    </row>
    <row r="738" spans="1:4" ht="12" customHeight="1">
      <c r="A738" s="306" t="s">
        <v>37120</v>
      </c>
      <c r="B738" s="307" t="s">
        <v>37121</v>
      </c>
      <c r="C738" s="307" t="s">
        <v>229</v>
      </c>
      <c r="D738" s="308">
        <v>27.741236789999999</v>
      </c>
    </row>
    <row r="739" spans="1:4" ht="12" customHeight="1">
      <c r="A739" s="306" t="s">
        <v>37122</v>
      </c>
      <c r="B739" s="307" t="s">
        <v>37123</v>
      </c>
      <c r="C739" s="307" t="s">
        <v>229</v>
      </c>
      <c r="D739" s="308">
        <v>32.815786789999997</v>
      </c>
    </row>
    <row r="740" spans="1:4" ht="12" customHeight="1">
      <c r="A740" s="306" t="s">
        <v>20691</v>
      </c>
      <c r="B740" s="307" t="s">
        <v>20692</v>
      </c>
      <c r="C740" s="307" t="s">
        <v>229</v>
      </c>
      <c r="D740" s="308">
        <v>17.007866960000001</v>
      </c>
    </row>
    <row r="741" spans="1:4" ht="12" customHeight="1">
      <c r="A741" s="306" t="s">
        <v>20693</v>
      </c>
      <c r="B741" s="307" t="s">
        <v>20694</v>
      </c>
      <c r="C741" s="307" t="s">
        <v>229</v>
      </c>
      <c r="D741" s="308">
        <v>17.86806696</v>
      </c>
    </row>
    <row r="742" spans="1:4" ht="12" customHeight="1">
      <c r="A742" s="306" t="s">
        <v>20848</v>
      </c>
      <c r="B742" s="307" t="s">
        <v>20849</v>
      </c>
      <c r="C742" s="307" t="s">
        <v>229</v>
      </c>
      <c r="D742" s="308">
        <v>254.14426549166669</v>
      </c>
    </row>
    <row r="743" spans="1:4" ht="12" customHeight="1">
      <c r="A743" s="306" t="s">
        <v>20850</v>
      </c>
      <c r="B743" s="307" t="s">
        <v>20851</v>
      </c>
      <c r="C743" s="307" t="s">
        <v>229</v>
      </c>
      <c r="D743" s="308">
        <v>719.90584882500002</v>
      </c>
    </row>
    <row r="744" spans="1:4" ht="12" customHeight="1">
      <c r="A744" s="306" t="s">
        <v>21988</v>
      </c>
      <c r="B744" s="307" t="s">
        <v>21989</v>
      </c>
      <c r="C744" s="307" t="s">
        <v>229</v>
      </c>
      <c r="D744" s="308">
        <v>1.8118311384615384</v>
      </c>
    </row>
    <row r="745" spans="1:4" ht="12" customHeight="1">
      <c r="A745" s="306" t="s">
        <v>21990</v>
      </c>
      <c r="B745" s="307" t="s">
        <v>21991</v>
      </c>
      <c r="C745" s="307" t="s">
        <v>229</v>
      </c>
      <c r="D745" s="308">
        <v>2.6659849846153847</v>
      </c>
    </row>
    <row r="746" spans="1:4" ht="12" customHeight="1">
      <c r="A746" s="306" t="s">
        <v>22022</v>
      </c>
      <c r="B746" s="307" t="s">
        <v>22023</v>
      </c>
      <c r="C746" s="307" t="s">
        <v>229</v>
      </c>
      <c r="D746" s="308">
        <v>39.097263227941177</v>
      </c>
    </row>
    <row r="747" spans="1:4" ht="12" customHeight="1">
      <c r="A747" s="306" t="s">
        <v>22024</v>
      </c>
      <c r="B747" s="307" t="s">
        <v>22025</v>
      </c>
      <c r="C747" s="307" t="s">
        <v>229</v>
      </c>
      <c r="D747" s="308">
        <v>104.11643969852942</v>
      </c>
    </row>
    <row r="748" spans="1:4" ht="12" customHeight="1">
      <c r="A748" s="306" t="s">
        <v>37124</v>
      </c>
      <c r="B748" s="307" t="s">
        <v>37125</v>
      </c>
      <c r="C748" s="307" t="s">
        <v>229</v>
      </c>
      <c r="D748" s="308">
        <v>0.13135757999999997</v>
      </c>
    </row>
    <row r="749" spans="1:4" ht="12" customHeight="1">
      <c r="A749" s="306" t="s">
        <v>37126</v>
      </c>
      <c r="B749" s="307" t="s">
        <v>37127</v>
      </c>
      <c r="C749" s="307" t="s">
        <v>229</v>
      </c>
      <c r="D749" s="308">
        <v>0.23671757999999998</v>
      </c>
    </row>
    <row r="750" spans="1:4" ht="12" customHeight="1">
      <c r="A750" s="306" t="s">
        <v>22073</v>
      </c>
      <c r="B750" s="307" t="s">
        <v>22074</v>
      </c>
      <c r="C750" s="307" t="s">
        <v>229</v>
      </c>
      <c r="D750" s="308">
        <v>21.3706</v>
      </c>
    </row>
    <row r="751" spans="1:4" ht="12" customHeight="1">
      <c r="A751" s="306" t="s">
        <v>22075</v>
      </c>
      <c r="B751" s="307" t="s">
        <v>22076</v>
      </c>
      <c r="C751" s="307" t="s">
        <v>229</v>
      </c>
      <c r="D751" s="308">
        <v>22.770600000000002</v>
      </c>
    </row>
    <row r="752" spans="1:4" ht="12" customHeight="1">
      <c r="A752" s="306" t="s">
        <v>22044</v>
      </c>
      <c r="B752" s="307" t="s">
        <v>22045</v>
      </c>
      <c r="C752" s="307" t="s">
        <v>229</v>
      </c>
      <c r="D752" s="308">
        <v>0.4623312</v>
      </c>
    </row>
    <row r="753" spans="1:4" ht="12" customHeight="1">
      <c r="A753" s="306" t="s">
        <v>22046</v>
      </c>
      <c r="B753" s="307" t="s">
        <v>22047</v>
      </c>
      <c r="C753" s="307" t="s">
        <v>229</v>
      </c>
      <c r="D753" s="308">
        <v>2.4318412</v>
      </c>
    </row>
    <row r="754" spans="1:4" ht="12" customHeight="1">
      <c r="A754" s="306" t="s">
        <v>22050</v>
      </c>
      <c r="B754" s="307" t="s">
        <v>22051</v>
      </c>
      <c r="C754" s="307" t="s">
        <v>229</v>
      </c>
      <c r="D754" s="308">
        <v>2.8107463200000002</v>
      </c>
    </row>
    <row r="755" spans="1:4" ht="12" customHeight="1">
      <c r="A755" s="306" t="s">
        <v>22052</v>
      </c>
      <c r="B755" s="307" t="s">
        <v>22053</v>
      </c>
      <c r="C755" s="307" t="s">
        <v>229</v>
      </c>
      <c r="D755" s="308">
        <v>4.88750632</v>
      </c>
    </row>
    <row r="756" spans="1:4" ht="12" customHeight="1">
      <c r="A756" s="306" t="s">
        <v>21951</v>
      </c>
      <c r="B756" s="307" t="s">
        <v>21952</v>
      </c>
      <c r="C756" s="307" t="s">
        <v>229</v>
      </c>
      <c r="D756" s="308">
        <v>17.446763666666666</v>
      </c>
    </row>
    <row r="757" spans="1:4" ht="12" customHeight="1">
      <c r="A757" s="306" t="s">
        <v>21953</v>
      </c>
      <c r="B757" s="307" t="s">
        <v>21954</v>
      </c>
      <c r="C757" s="307" t="s">
        <v>229</v>
      </c>
      <c r="D757" s="308">
        <v>18.565930333333334</v>
      </c>
    </row>
    <row r="758" spans="1:4" ht="12" customHeight="1">
      <c r="A758" s="306" t="s">
        <v>21955</v>
      </c>
      <c r="B758" s="307" t="s">
        <v>21956</v>
      </c>
      <c r="C758" s="307" t="s">
        <v>229</v>
      </c>
      <c r="D758" s="308">
        <v>18.417319133333333</v>
      </c>
    </row>
    <row r="759" spans="1:4" ht="12" customHeight="1">
      <c r="A759" s="306" t="s">
        <v>21957</v>
      </c>
      <c r="B759" s="307" t="s">
        <v>21958</v>
      </c>
      <c r="C759" s="307" t="s">
        <v>229</v>
      </c>
      <c r="D759" s="308">
        <v>20.109152466666668</v>
      </c>
    </row>
    <row r="760" spans="1:4" ht="12" customHeight="1">
      <c r="A760" s="306" t="s">
        <v>22180</v>
      </c>
      <c r="B760" s="307" t="s">
        <v>22181</v>
      </c>
      <c r="C760" s="307" t="s">
        <v>229</v>
      </c>
      <c r="D760" s="308">
        <v>0.34808888888888889</v>
      </c>
    </row>
    <row r="761" spans="1:4" ht="12" customHeight="1">
      <c r="A761" s="306" t="s">
        <v>22182</v>
      </c>
      <c r="B761" s="307" t="s">
        <v>22183</v>
      </c>
      <c r="C761" s="307" t="s">
        <v>229</v>
      </c>
      <c r="D761" s="308">
        <v>0.5258666666666667</v>
      </c>
    </row>
    <row r="762" spans="1:4" ht="12" customHeight="1">
      <c r="A762" s="306" t="s">
        <v>22242</v>
      </c>
      <c r="B762" s="307" t="s">
        <v>22243</v>
      </c>
      <c r="C762" s="307" t="s">
        <v>6</v>
      </c>
      <c r="D762" s="308">
        <v>65.513820312500002</v>
      </c>
    </row>
    <row r="763" spans="1:4" ht="12" customHeight="1">
      <c r="A763" s="306" t="s">
        <v>22244</v>
      </c>
      <c r="B763" s="307" t="s">
        <v>22245</v>
      </c>
      <c r="C763" s="307" t="s">
        <v>229</v>
      </c>
      <c r="D763" s="308">
        <v>65.694232244318187</v>
      </c>
    </row>
    <row r="764" spans="1:4" ht="12" customHeight="1">
      <c r="A764" s="306" t="s">
        <v>37128</v>
      </c>
      <c r="B764" s="307" t="s">
        <v>37129</v>
      </c>
      <c r="C764" s="307" t="s">
        <v>229</v>
      </c>
      <c r="D764" s="308">
        <v>19.48604774</v>
      </c>
    </row>
    <row r="765" spans="1:4" ht="12" customHeight="1">
      <c r="A765" s="306" t="s">
        <v>37130</v>
      </c>
      <c r="B765" s="307" t="s">
        <v>37131</v>
      </c>
      <c r="C765" s="307" t="s">
        <v>229</v>
      </c>
      <c r="D765" s="308">
        <v>49.999867739999999</v>
      </c>
    </row>
    <row r="766" spans="1:4" ht="12" customHeight="1">
      <c r="A766" s="306" t="s">
        <v>22422</v>
      </c>
      <c r="B766" s="307" t="s">
        <v>22423</v>
      </c>
      <c r="C766" s="307" t="s">
        <v>229</v>
      </c>
      <c r="D766" s="308">
        <v>0.104848256</v>
      </c>
    </row>
    <row r="767" spans="1:4" ht="12" customHeight="1">
      <c r="A767" s="306" t="s">
        <v>22424</v>
      </c>
      <c r="B767" s="307" t="s">
        <v>22425</v>
      </c>
      <c r="C767" s="307" t="s">
        <v>229</v>
      </c>
      <c r="D767" s="308">
        <v>0.157968256</v>
      </c>
    </row>
    <row r="768" spans="1:4" ht="12" customHeight="1">
      <c r="A768" s="306" t="s">
        <v>22432</v>
      </c>
      <c r="B768" s="307" t="s">
        <v>22433</v>
      </c>
      <c r="C768" s="307" t="s">
        <v>229</v>
      </c>
      <c r="D768" s="308">
        <v>0.32045668799999999</v>
      </c>
    </row>
    <row r="769" spans="1:4" ht="12" customHeight="1">
      <c r="A769" s="306" t="s">
        <v>22436</v>
      </c>
      <c r="B769" s="307" t="s">
        <v>22437</v>
      </c>
      <c r="C769" s="307" t="s">
        <v>229</v>
      </c>
      <c r="D769" s="308">
        <v>0.21269668799999999</v>
      </c>
    </row>
    <row r="770" spans="1:4" ht="12" customHeight="1">
      <c r="A770" s="306" t="s">
        <v>22438</v>
      </c>
      <c r="B770" s="307" t="s">
        <v>22439</v>
      </c>
      <c r="C770" s="307" t="s">
        <v>229</v>
      </c>
      <c r="D770" s="308">
        <v>0.53421343200000004</v>
      </c>
    </row>
    <row r="771" spans="1:4" ht="12" customHeight="1">
      <c r="A771" s="306" t="s">
        <v>22442</v>
      </c>
      <c r="B771" s="307" t="s">
        <v>22443</v>
      </c>
      <c r="C771" s="307" t="s">
        <v>229</v>
      </c>
      <c r="D771" s="308">
        <v>3.1221432000000007E-2</v>
      </c>
    </row>
    <row r="772" spans="1:4" ht="12" customHeight="1">
      <c r="A772" s="306" t="s">
        <v>22558</v>
      </c>
      <c r="B772" s="307" t="s">
        <v>22559</v>
      </c>
      <c r="C772" s="307" t="s">
        <v>229</v>
      </c>
      <c r="D772" s="308">
        <v>13.271616828125001</v>
      </c>
    </row>
    <row r="773" spans="1:4" ht="12" customHeight="1">
      <c r="A773" s="306" t="s">
        <v>22560</v>
      </c>
      <c r="B773" s="307" t="s">
        <v>22561</v>
      </c>
      <c r="C773" s="307" t="s">
        <v>229</v>
      </c>
      <c r="D773" s="308">
        <v>20.889351203125003</v>
      </c>
    </row>
    <row r="774" spans="1:4" ht="12" customHeight="1">
      <c r="A774" s="306" t="s">
        <v>23749</v>
      </c>
      <c r="B774" s="307" t="s">
        <v>23750</v>
      </c>
      <c r="C774" s="307" t="s">
        <v>229</v>
      </c>
      <c r="D774" s="308">
        <v>1.3612225371428572</v>
      </c>
    </row>
    <row r="775" spans="1:4" ht="12" customHeight="1">
      <c r="A775" s="306" t="s">
        <v>24118</v>
      </c>
      <c r="B775" s="307" t="s">
        <v>24119</v>
      </c>
      <c r="C775" s="307" t="s">
        <v>229</v>
      </c>
      <c r="D775" s="308">
        <v>165.85126881764708</v>
      </c>
    </row>
    <row r="776" spans="1:4" ht="12" customHeight="1">
      <c r="A776" s="306" t="s">
        <v>24120</v>
      </c>
      <c r="B776" s="307" t="s">
        <v>24121</v>
      </c>
      <c r="C776" s="307" t="s">
        <v>229</v>
      </c>
      <c r="D776" s="308">
        <v>557.24898646470592</v>
      </c>
    </row>
    <row r="777" spans="1:4" ht="12" customHeight="1">
      <c r="A777" s="306" t="s">
        <v>24122</v>
      </c>
      <c r="B777" s="307" t="s">
        <v>24123</v>
      </c>
      <c r="C777" s="307" t="s">
        <v>229</v>
      </c>
      <c r="D777" s="308">
        <v>75.832170911764706</v>
      </c>
    </row>
    <row r="778" spans="1:4" ht="12" customHeight="1">
      <c r="A778" s="306" t="s">
        <v>24124</v>
      </c>
      <c r="B778" s="307" t="s">
        <v>24125</v>
      </c>
      <c r="C778" s="307" t="s">
        <v>229</v>
      </c>
      <c r="D778" s="308">
        <v>239.29608267647058</v>
      </c>
    </row>
    <row r="779" spans="1:4" ht="12" customHeight="1">
      <c r="A779" s="306" t="s">
        <v>24126</v>
      </c>
      <c r="B779" s="307" t="s">
        <v>24127</v>
      </c>
      <c r="C779" s="307" t="s">
        <v>229</v>
      </c>
      <c r="D779" s="308">
        <v>159.15835622352944</v>
      </c>
    </row>
    <row r="780" spans="1:4" ht="12" customHeight="1">
      <c r="A780" s="306" t="s">
        <v>24128</v>
      </c>
      <c r="B780" s="307" t="s">
        <v>24129</v>
      </c>
      <c r="C780" s="307" t="s">
        <v>229</v>
      </c>
      <c r="D780" s="308">
        <v>541.50037975294117</v>
      </c>
    </row>
    <row r="781" spans="1:4" ht="12" customHeight="1">
      <c r="A781" s="306" t="s">
        <v>24132</v>
      </c>
      <c r="B781" s="307" t="s">
        <v>24133</v>
      </c>
      <c r="C781" s="307" t="s">
        <v>229</v>
      </c>
      <c r="D781" s="308">
        <v>27.351068611764706</v>
      </c>
    </row>
    <row r="782" spans="1:4" ht="12" customHeight="1">
      <c r="A782" s="306" t="s">
        <v>24134</v>
      </c>
      <c r="B782" s="307" t="s">
        <v>24135</v>
      </c>
      <c r="C782" s="307" t="s">
        <v>229</v>
      </c>
      <c r="D782" s="308">
        <v>97.439327435294118</v>
      </c>
    </row>
    <row r="783" spans="1:4" ht="12" customHeight="1">
      <c r="A783" s="306" t="s">
        <v>26405</v>
      </c>
      <c r="B783" s="307" t="s">
        <v>26406</v>
      </c>
      <c r="C783" s="307" t="s">
        <v>229</v>
      </c>
      <c r="D783" s="308">
        <v>128.02676888888888</v>
      </c>
    </row>
    <row r="784" spans="1:4" ht="12" customHeight="1">
      <c r="A784" s="306" t="s">
        <v>26407</v>
      </c>
      <c r="B784" s="307" t="s">
        <v>26408</v>
      </c>
      <c r="C784" s="307" t="s">
        <v>229</v>
      </c>
      <c r="D784" s="308">
        <v>384.60710222222224</v>
      </c>
    </row>
    <row r="785" spans="1:4" ht="12" customHeight="1">
      <c r="A785" s="306" t="s">
        <v>26409</v>
      </c>
      <c r="B785" s="307" t="s">
        <v>26410</v>
      </c>
      <c r="C785" s="307" t="s">
        <v>229</v>
      </c>
      <c r="D785" s="308">
        <v>214.28325925925924</v>
      </c>
    </row>
    <row r="786" spans="1:4" ht="12" customHeight="1">
      <c r="A786" s="306" t="s">
        <v>26411</v>
      </c>
      <c r="B786" s="307" t="s">
        <v>26412</v>
      </c>
      <c r="C786" s="307" t="s">
        <v>229</v>
      </c>
      <c r="D786" s="308">
        <v>971.92770370370374</v>
      </c>
    </row>
    <row r="787" spans="1:4" ht="12" customHeight="1">
      <c r="A787" s="306" t="s">
        <v>26417</v>
      </c>
      <c r="B787" s="307" t="s">
        <v>26418</v>
      </c>
      <c r="C787" s="307" t="s">
        <v>229</v>
      </c>
      <c r="D787" s="308">
        <v>34.928646296296293</v>
      </c>
    </row>
    <row r="788" spans="1:4" ht="12" customHeight="1">
      <c r="A788" s="306" t="s">
        <v>26419</v>
      </c>
      <c r="B788" s="307" t="s">
        <v>26420</v>
      </c>
      <c r="C788" s="307" t="s">
        <v>229</v>
      </c>
      <c r="D788" s="308">
        <v>46.73086851851852</v>
      </c>
    </row>
    <row r="789" spans="1:4" ht="12" customHeight="1">
      <c r="A789" s="306" t="s">
        <v>26423</v>
      </c>
      <c r="B789" s="307" t="s">
        <v>26424</v>
      </c>
      <c r="C789" s="307" t="s">
        <v>229</v>
      </c>
      <c r="D789" s="308">
        <v>81.916440222222221</v>
      </c>
    </row>
    <row r="790" spans="1:4" ht="12" customHeight="1">
      <c r="A790" s="306" t="s">
        <v>26425</v>
      </c>
      <c r="B790" s="307" t="s">
        <v>26426</v>
      </c>
      <c r="C790" s="307" t="s">
        <v>229</v>
      </c>
      <c r="D790" s="308">
        <v>151.3135068888889</v>
      </c>
    </row>
    <row r="791" spans="1:4" ht="12" customHeight="1">
      <c r="A791" s="306" t="s">
        <v>37132</v>
      </c>
      <c r="B791" s="307" t="s">
        <v>37133</v>
      </c>
      <c r="C791" s="307" t="s">
        <v>229</v>
      </c>
      <c r="D791" s="308">
        <v>25.169866666666667</v>
      </c>
    </row>
    <row r="792" spans="1:4" ht="12" customHeight="1">
      <c r="A792" s="306" t="s">
        <v>37134</v>
      </c>
      <c r="B792" s="307" t="s">
        <v>37135</v>
      </c>
      <c r="C792" s="307" t="s">
        <v>229</v>
      </c>
      <c r="D792" s="308">
        <v>82.69486666666667</v>
      </c>
    </row>
    <row r="793" spans="1:4" ht="12" customHeight="1">
      <c r="A793" s="306" t="s">
        <v>27068</v>
      </c>
      <c r="B793" s="307" t="s">
        <v>27069</v>
      </c>
      <c r="C793" s="307" t="s">
        <v>229</v>
      </c>
      <c r="D793" s="308">
        <v>5.0517767999999998</v>
      </c>
    </row>
    <row r="794" spans="1:4" ht="12" customHeight="1">
      <c r="A794" s="306" t="s">
        <v>27070</v>
      </c>
      <c r="B794" s="307" t="s">
        <v>27071</v>
      </c>
      <c r="C794" s="307" t="s">
        <v>229</v>
      </c>
      <c r="D794" s="308">
        <v>7.4877767999999998</v>
      </c>
    </row>
    <row r="795" spans="1:4" ht="12" customHeight="1">
      <c r="A795" s="306" t="s">
        <v>37136</v>
      </c>
      <c r="B795" s="307" t="s">
        <v>37137</v>
      </c>
      <c r="C795" s="307" t="s">
        <v>229</v>
      </c>
      <c r="D795" s="308">
        <v>30.027419999999999</v>
      </c>
    </row>
    <row r="796" spans="1:4" ht="12" customHeight="1">
      <c r="A796" s="306" t="s">
        <v>37138</v>
      </c>
      <c r="B796" s="307" t="s">
        <v>37139</v>
      </c>
      <c r="C796" s="307" t="s">
        <v>229</v>
      </c>
      <c r="D796" s="308">
        <v>121.66221999999999</v>
      </c>
    </row>
    <row r="797" spans="1:4" ht="12" customHeight="1">
      <c r="A797" s="306" t="s">
        <v>27078</v>
      </c>
      <c r="B797" s="307" t="s">
        <v>27079</v>
      </c>
      <c r="C797" s="307" t="s">
        <v>229</v>
      </c>
      <c r="D797" s="308">
        <v>22.854214500000001</v>
      </c>
    </row>
    <row r="798" spans="1:4" ht="12" customHeight="1">
      <c r="A798" s="306" t="s">
        <v>27080</v>
      </c>
      <c r="B798" s="307" t="s">
        <v>27081</v>
      </c>
      <c r="C798" s="307" t="s">
        <v>229</v>
      </c>
      <c r="D798" s="308">
        <v>76.690834499999994</v>
      </c>
    </row>
    <row r="799" spans="1:4" ht="12" customHeight="1">
      <c r="A799" s="306" t="s">
        <v>27145</v>
      </c>
      <c r="B799" s="307" t="s">
        <v>27146</v>
      </c>
      <c r="C799" s="307" t="s">
        <v>229</v>
      </c>
      <c r="D799" s="308">
        <v>2.89676125</v>
      </c>
    </row>
    <row r="800" spans="1:4" ht="12" customHeight="1">
      <c r="A800" s="306" t="s">
        <v>27147</v>
      </c>
      <c r="B800" s="307" t="s">
        <v>27148</v>
      </c>
      <c r="C800" s="307" t="s">
        <v>229</v>
      </c>
      <c r="D800" s="308">
        <v>5.5875112499999995</v>
      </c>
    </row>
    <row r="801" spans="1:4" ht="12" customHeight="1">
      <c r="A801" s="306" t="s">
        <v>27149</v>
      </c>
      <c r="B801" s="307" t="s">
        <v>27150</v>
      </c>
      <c r="C801" s="307" t="s">
        <v>229</v>
      </c>
      <c r="D801" s="308">
        <v>1.0901581999999999</v>
      </c>
    </row>
    <row r="802" spans="1:4" ht="12" customHeight="1">
      <c r="A802" s="306" t="s">
        <v>27151</v>
      </c>
      <c r="B802" s="307" t="s">
        <v>27152</v>
      </c>
      <c r="C802" s="307" t="s">
        <v>229</v>
      </c>
      <c r="D802" s="308">
        <v>1.6366581999999998</v>
      </c>
    </row>
    <row r="803" spans="1:4" ht="12" customHeight="1">
      <c r="A803" s="306" t="s">
        <v>27153</v>
      </c>
      <c r="B803" s="307" t="s">
        <v>27154</v>
      </c>
      <c r="C803" s="307" t="s">
        <v>229</v>
      </c>
      <c r="D803" s="308">
        <v>96.568470312000002</v>
      </c>
    </row>
    <row r="804" spans="1:4" ht="12" customHeight="1">
      <c r="A804" s="306" t="s">
        <v>27155</v>
      </c>
      <c r="B804" s="307" t="s">
        <v>27156</v>
      </c>
      <c r="C804" s="307" t="s">
        <v>229</v>
      </c>
      <c r="D804" s="308">
        <v>191.62300231200001</v>
      </c>
    </row>
    <row r="805" spans="1:4" ht="12" customHeight="1">
      <c r="A805" s="301" t="s">
        <v>37140</v>
      </c>
      <c r="B805" s="302"/>
      <c r="C805" s="302"/>
      <c r="D805" s="302"/>
    </row>
    <row r="806" spans="1:4" ht="12" customHeight="1">
      <c r="A806" s="303" t="s">
        <v>12374</v>
      </c>
      <c r="B806" s="304" t="s">
        <v>6885</v>
      </c>
      <c r="C806" s="304" t="s">
        <v>6886</v>
      </c>
      <c r="D806" s="305" t="s">
        <v>36966</v>
      </c>
    </row>
    <row r="807" spans="1:4" ht="12" customHeight="1">
      <c r="A807" s="306" t="s">
        <v>14137</v>
      </c>
      <c r="B807" s="307" t="s">
        <v>14138</v>
      </c>
      <c r="C807" s="307" t="s">
        <v>437</v>
      </c>
      <c r="D807" s="308">
        <v>286.83</v>
      </c>
    </row>
    <row r="808" spans="1:4" ht="12" customHeight="1">
      <c r="A808" s="306" t="s">
        <v>14139</v>
      </c>
      <c r="B808" s="307" t="s">
        <v>14140</v>
      </c>
      <c r="C808" s="307" t="s">
        <v>437</v>
      </c>
      <c r="D808" s="308">
        <v>220.5</v>
      </c>
    </row>
    <row r="809" spans="1:4" ht="12" customHeight="1">
      <c r="A809" s="306" t="s">
        <v>14141</v>
      </c>
      <c r="B809" s="307" t="s">
        <v>14142</v>
      </c>
      <c r="C809" s="307" t="s">
        <v>437</v>
      </c>
      <c r="D809" s="308">
        <v>220.5</v>
      </c>
    </row>
    <row r="810" spans="1:4" ht="12" customHeight="1">
      <c r="A810" s="306" t="s">
        <v>17753</v>
      </c>
      <c r="B810" s="307" t="s">
        <v>12209</v>
      </c>
      <c r="C810" s="307" t="s">
        <v>437</v>
      </c>
      <c r="D810" s="308">
        <v>147.96</v>
      </c>
    </row>
    <row r="811" spans="1:4" ht="12" customHeight="1">
      <c r="A811" s="306" t="s">
        <v>17762</v>
      </c>
      <c r="B811" s="307" t="s">
        <v>17763</v>
      </c>
      <c r="C811" s="307" t="s">
        <v>437</v>
      </c>
      <c r="D811" s="308">
        <v>249.96</v>
      </c>
    </row>
    <row r="812" spans="1:4" ht="12" customHeight="1">
      <c r="A812" s="306" t="s">
        <v>18114</v>
      </c>
      <c r="B812" s="307" t="s">
        <v>18115</v>
      </c>
      <c r="C812" s="307" t="s">
        <v>6</v>
      </c>
      <c r="D812" s="308">
        <v>327.26</v>
      </c>
    </row>
    <row r="813" spans="1:4" ht="12" customHeight="1">
      <c r="A813" s="306" t="s">
        <v>18120</v>
      </c>
      <c r="B813" s="307" t="s">
        <v>18121</v>
      </c>
      <c r="C813" s="307" t="s">
        <v>437</v>
      </c>
      <c r="D813" s="308">
        <v>385.88</v>
      </c>
    </row>
    <row r="814" spans="1:4" ht="12" customHeight="1">
      <c r="A814" s="306" t="s">
        <v>20465</v>
      </c>
      <c r="B814" s="307" t="s">
        <v>20466</v>
      </c>
      <c r="C814" s="307" t="s">
        <v>6</v>
      </c>
      <c r="D814" s="308">
        <v>1960.79</v>
      </c>
    </row>
    <row r="815" spans="1:4" ht="12" customHeight="1">
      <c r="A815" s="306" t="s">
        <v>20467</v>
      </c>
      <c r="B815" s="307" t="s">
        <v>20468</v>
      </c>
      <c r="C815" s="307" t="s">
        <v>6</v>
      </c>
      <c r="D815" s="308">
        <v>2614.38</v>
      </c>
    </row>
    <row r="816" spans="1:4" ht="12" customHeight="1">
      <c r="A816" s="306" t="s">
        <v>20469</v>
      </c>
      <c r="B816" s="307" t="s">
        <v>20470</v>
      </c>
      <c r="C816" s="307" t="s">
        <v>6</v>
      </c>
      <c r="D816" s="308">
        <v>3921.57</v>
      </c>
    </row>
    <row r="817" spans="1:4" ht="12" customHeight="1">
      <c r="A817" s="306" t="s">
        <v>20471</v>
      </c>
      <c r="B817" s="307" t="s">
        <v>20472</v>
      </c>
      <c r="C817" s="307" t="s">
        <v>6</v>
      </c>
      <c r="D817" s="308">
        <v>814.18</v>
      </c>
    </row>
    <row r="818" spans="1:4" ht="12" customHeight="1">
      <c r="A818" s="306" t="s">
        <v>20473</v>
      </c>
      <c r="B818" s="307" t="s">
        <v>20474</v>
      </c>
      <c r="C818" s="307" t="s">
        <v>6</v>
      </c>
      <c r="D818" s="308">
        <v>814.18</v>
      </c>
    </row>
    <row r="819" spans="1:4" ht="12" customHeight="1">
      <c r="A819" s="306" t="s">
        <v>20475</v>
      </c>
      <c r="B819" s="307" t="s">
        <v>20476</v>
      </c>
      <c r="C819" s="307" t="s">
        <v>437</v>
      </c>
      <c r="D819" s="308">
        <v>1173.04</v>
      </c>
    </row>
    <row r="820" spans="1:4" ht="12" customHeight="1">
      <c r="A820" s="306" t="s">
        <v>20478</v>
      </c>
      <c r="B820" s="307" t="s">
        <v>20479</v>
      </c>
      <c r="C820" s="307" t="s">
        <v>437</v>
      </c>
      <c r="D820" s="308">
        <v>454.4</v>
      </c>
    </row>
    <row r="821" spans="1:4" ht="12" customHeight="1">
      <c r="A821" s="306" t="s">
        <v>20477</v>
      </c>
      <c r="B821" s="307" t="s">
        <v>37141</v>
      </c>
      <c r="C821" s="307" t="s">
        <v>437</v>
      </c>
      <c r="D821" s="308">
        <v>282.52</v>
      </c>
    </row>
    <row r="822" spans="1:4" ht="12" customHeight="1">
      <c r="A822" s="306" t="s">
        <v>20512</v>
      </c>
      <c r="B822" s="307" t="s">
        <v>20513</v>
      </c>
      <c r="C822" s="307" t="s">
        <v>6</v>
      </c>
      <c r="D822" s="308">
        <v>2700.57</v>
      </c>
    </row>
    <row r="823" spans="1:4" ht="12" customHeight="1">
      <c r="A823" s="306" t="s">
        <v>20535</v>
      </c>
      <c r="B823" s="307" t="s">
        <v>20536</v>
      </c>
      <c r="C823" s="307" t="s">
        <v>437</v>
      </c>
      <c r="D823" s="308">
        <v>234.61</v>
      </c>
    </row>
    <row r="824" spans="1:4" ht="12" customHeight="1">
      <c r="A824" s="306" t="s">
        <v>20548</v>
      </c>
      <c r="B824" s="307" t="s">
        <v>20549</v>
      </c>
      <c r="C824" s="307" t="s">
        <v>437</v>
      </c>
      <c r="D824" s="308">
        <v>380.2</v>
      </c>
    </row>
    <row r="825" spans="1:4" ht="12" customHeight="1">
      <c r="A825" s="306" t="s">
        <v>20554</v>
      </c>
      <c r="B825" s="307" t="s">
        <v>20555</v>
      </c>
      <c r="C825" s="307" t="s">
        <v>6</v>
      </c>
      <c r="D825" s="308">
        <v>352.45</v>
      </c>
    </row>
    <row r="826" spans="1:4" ht="12" customHeight="1">
      <c r="A826" s="301" t="s">
        <v>37142</v>
      </c>
      <c r="B826" s="302"/>
      <c r="C826" s="302"/>
      <c r="D826" s="302"/>
    </row>
    <row r="827" spans="1:4" ht="12" customHeight="1">
      <c r="A827" s="303" t="s">
        <v>12374</v>
      </c>
      <c r="B827" s="304" t="s">
        <v>6885</v>
      </c>
      <c r="C827" s="304" t="s">
        <v>6886</v>
      </c>
      <c r="D827" s="305" t="s">
        <v>36966</v>
      </c>
    </row>
    <row r="828" spans="1:4" ht="12" customHeight="1">
      <c r="A828" s="306" t="s">
        <v>15163</v>
      </c>
      <c r="B828" s="307" t="s">
        <v>15164</v>
      </c>
      <c r="C828" s="307" t="s">
        <v>41</v>
      </c>
      <c r="D828" s="308">
        <v>5.24</v>
      </c>
    </row>
    <row r="829" spans="1:4" ht="27" customHeight="1">
      <c r="A829" s="306" t="s">
        <v>16507</v>
      </c>
      <c r="B829" s="307" t="s">
        <v>16508</v>
      </c>
      <c r="C829" s="307" t="s">
        <v>1474</v>
      </c>
      <c r="D829" s="308">
        <v>20.09</v>
      </c>
    </row>
    <row r="830" spans="1:4" ht="12" customHeight="1">
      <c r="A830" s="306" t="s">
        <v>16509</v>
      </c>
      <c r="B830" s="307" t="s">
        <v>16510</v>
      </c>
      <c r="C830" s="307" t="s">
        <v>1474</v>
      </c>
      <c r="D830" s="308">
        <v>26.04</v>
      </c>
    </row>
    <row r="831" spans="1:4" ht="12" customHeight="1">
      <c r="A831" s="306" t="s">
        <v>16511</v>
      </c>
      <c r="B831" s="307" t="s">
        <v>16512</v>
      </c>
      <c r="C831" s="307" t="s">
        <v>1474</v>
      </c>
      <c r="D831" s="308">
        <v>15.16</v>
      </c>
    </row>
    <row r="832" spans="1:4" ht="12" customHeight="1">
      <c r="A832" s="306" t="s">
        <v>16957</v>
      </c>
      <c r="B832" s="307" t="s">
        <v>16958</v>
      </c>
      <c r="C832" s="307" t="s">
        <v>6</v>
      </c>
      <c r="D832" s="308">
        <v>5.8</v>
      </c>
    </row>
    <row r="833" spans="1:4" ht="12" customHeight="1">
      <c r="A833" s="306" t="s">
        <v>16986</v>
      </c>
      <c r="B833" s="307" t="s">
        <v>16987</v>
      </c>
      <c r="C833" s="307" t="s">
        <v>41</v>
      </c>
      <c r="D833" s="308">
        <v>7.25</v>
      </c>
    </row>
    <row r="834" spans="1:4" ht="12" customHeight="1">
      <c r="A834" s="306" t="s">
        <v>22018</v>
      </c>
      <c r="B834" s="307" t="s">
        <v>22019</v>
      </c>
      <c r="C834" s="307" t="s">
        <v>6</v>
      </c>
      <c r="D834" s="308">
        <v>70.08</v>
      </c>
    </row>
    <row r="835" spans="1:4" ht="12" customHeight="1">
      <c r="A835" s="301" t="s">
        <v>37143</v>
      </c>
      <c r="B835" s="302"/>
      <c r="C835" s="302"/>
      <c r="D835" s="302"/>
    </row>
    <row r="836" spans="1:4" ht="12" customHeight="1">
      <c r="A836" s="303" t="s">
        <v>12374</v>
      </c>
      <c r="B836" s="304" t="s">
        <v>6885</v>
      </c>
      <c r="C836" s="304" t="s">
        <v>6886</v>
      </c>
      <c r="D836" s="305" t="s">
        <v>36966</v>
      </c>
    </row>
    <row r="837" spans="1:4" ht="12" customHeight="1">
      <c r="A837" s="306" t="s">
        <v>12967</v>
      </c>
      <c r="B837" s="307" t="s">
        <v>12212</v>
      </c>
      <c r="C837" s="307" t="s">
        <v>6</v>
      </c>
      <c r="D837" s="308">
        <v>24.33</v>
      </c>
    </row>
    <row r="838" spans="1:4" ht="12" customHeight="1">
      <c r="A838" s="306" t="s">
        <v>12970</v>
      </c>
      <c r="B838" s="307" t="s">
        <v>12213</v>
      </c>
      <c r="C838" s="307" t="s">
        <v>6</v>
      </c>
      <c r="D838" s="308">
        <v>14.03</v>
      </c>
    </row>
    <row r="839" spans="1:4" ht="12" customHeight="1">
      <c r="A839" s="306" t="s">
        <v>13228</v>
      </c>
      <c r="B839" s="307" t="s">
        <v>13229</v>
      </c>
      <c r="C839" s="307" t="s">
        <v>6</v>
      </c>
      <c r="D839" s="308">
        <v>60.8</v>
      </c>
    </row>
    <row r="840" spans="1:4" ht="12" customHeight="1">
      <c r="A840" s="306" t="s">
        <v>13423</v>
      </c>
      <c r="B840" s="307" t="s">
        <v>13424</v>
      </c>
      <c r="C840" s="307" t="s">
        <v>6</v>
      </c>
      <c r="D840" s="308">
        <v>5.97</v>
      </c>
    </row>
    <row r="841" spans="1:4" ht="12" customHeight="1">
      <c r="A841" s="306" t="s">
        <v>13484</v>
      </c>
      <c r="B841" s="307" t="s">
        <v>37144</v>
      </c>
      <c r="C841" s="307" t="s">
        <v>6</v>
      </c>
      <c r="D841" s="308">
        <v>6.8</v>
      </c>
    </row>
    <row r="842" spans="1:4" ht="12" customHeight="1">
      <c r="A842" s="306" t="s">
        <v>13486</v>
      </c>
      <c r="B842" s="307" t="s">
        <v>13487</v>
      </c>
      <c r="C842" s="307" t="s">
        <v>6</v>
      </c>
      <c r="D842" s="308">
        <v>0.2</v>
      </c>
    </row>
    <row r="843" spans="1:4" ht="12" customHeight="1">
      <c r="A843" s="306" t="s">
        <v>14016</v>
      </c>
      <c r="B843" s="307" t="s">
        <v>14017</v>
      </c>
      <c r="C843" s="307" t="s">
        <v>6</v>
      </c>
      <c r="D843" s="308">
        <v>130.93</v>
      </c>
    </row>
    <row r="844" spans="1:4" ht="12" customHeight="1">
      <c r="A844" s="306" t="s">
        <v>14018</v>
      </c>
      <c r="B844" s="307" t="s">
        <v>14019</v>
      </c>
      <c r="C844" s="307" t="s">
        <v>6</v>
      </c>
      <c r="D844" s="308">
        <v>22.33</v>
      </c>
    </row>
    <row r="845" spans="1:4" ht="12" customHeight="1">
      <c r="A845" s="306" t="s">
        <v>14020</v>
      </c>
      <c r="B845" s="307" t="s">
        <v>12214</v>
      </c>
      <c r="C845" s="307" t="s">
        <v>6</v>
      </c>
      <c r="D845" s="308">
        <v>15</v>
      </c>
    </row>
    <row r="846" spans="1:4" ht="12" customHeight="1">
      <c r="A846" s="306" t="s">
        <v>14476</v>
      </c>
      <c r="B846" s="307" t="s">
        <v>14477</v>
      </c>
      <c r="C846" s="307" t="s">
        <v>6</v>
      </c>
      <c r="D846" s="308">
        <v>4.38</v>
      </c>
    </row>
    <row r="847" spans="1:4" ht="18" customHeight="1">
      <c r="A847" s="306" t="s">
        <v>14791</v>
      </c>
      <c r="B847" s="307" t="s">
        <v>14792</v>
      </c>
      <c r="C847" s="307" t="s">
        <v>6</v>
      </c>
      <c r="D847" s="308">
        <v>2455</v>
      </c>
    </row>
    <row r="848" spans="1:4" ht="12" customHeight="1">
      <c r="A848" s="306" t="s">
        <v>15139</v>
      </c>
      <c r="B848" s="307" t="s">
        <v>15140</v>
      </c>
      <c r="C848" s="307" t="s">
        <v>6</v>
      </c>
      <c r="D848" s="308">
        <v>22.9</v>
      </c>
    </row>
    <row r="849" spans="1:4" ht="12" customHeight="1">
      <c r="A849" s="306" t="s">
        <v>15171</v>
      </c>
      <c r="B849" s="307" t="s">
        <v>15172</v>
      </c>
      <c r="C849" s="307" t="s">
        <v>41</v>
      </c>
      <c r="D849" s="308">
        <v>21.4</v>
      </c>
    </row>
    <row r="850" spans="1:4" ht="12" customHeight="1">
      <c r="A850" s="306" t="s">
        <v>16660</v>
      </c>
      <c r="B850" s="307" t="s">
        <v>16661</v>
      </c>
      <c r="C850" s="307" t="s">
        <v>6</v>
      </c>
      <c r="D850" s="308">
        <v>19.670000000000002</v>
      </c>
    </row>
    <row r="851" spans="1:4" ht="12" customHeight="1">
      <c r="A851" s="306" t="s">
        <v>16662</v>
      </c>
      <c r="B851" s="307" t="s">
        <v>16663</v>
      </c>
      <c r="C851" s="307" t="s">
        <v>6</v>
      </c>
      <c r="D851" s="308">
        <v>29.06</v>
      </c>
    </row>
    <row r="852" spans="1:4" ht="12" customHeight="1">
      <c r="A852" s="306" t="s">
        <v>16664</v>
      </c>
      <c r="B852" s="307" t="s">
        <v>16665</v>
      </c>
      <c r="C852" s="307" t="s">
        <v>6</v>
      </c>
      <c r="D852" s="308">
        <v>12.5</v>
      </c>
    </row>
    <row r="853" spans="1:4" ht="12" customHeight="1">
      <c r="A853" s="306" t="s">
        <v>16666</v>
      </c>
      <c r="B853" s="307" t="s">
        <v>16667</v>
      </c>
      <c r="C853" s="307" t="s">
        <v>6</v>
      </c>
      <c r="D853" s="308">
        <v>26.76</v>
      </c>
    </row>
    <row r="854" spans="1:4" ht="12" customHeight="1">
      <c r="A854" s="306" t="s">
        <v>16668</v>
      </c>
      <c r="B854" s="307" t="s">
        <v>16669</v>
      </c>
      <c r="C854" s="307" t="s">
        <v>6</v>
      </c>
      <c r="D854" s="308">
        <v>14.36</v>
      </c>
    </row>
    <row r="855" spans="1:4" ht="12" customHeight="1">
      <c r="A855" s="306" t="s">
        <v>16670</v>
      </c>
      <c r="B855" s="307" t="s">
        <v>16671</v>
      </c>
      <c r="C855" s="307" t="s">
        <v>6</v>
      </c>
      <c r="D855" s="308">
        <v>24.67</v>
      </c>
    </row>
    <row r="856" spans="1:4" ht="12" customHeight="1">
      <c r="A856" s="306" t="s">
        <v>16672</v>
      </c>
      <c r="B856" s="307" t="s">
        <v>16673</v>
      </c>
      <c r="C856" s="307" t="s">
        <v>6</v>
      </c>
      <c r="D856" s="308">
        <v>24.67</v>
      </c>
    </row>
    <row r="857" spans="1:4" ht="12" customHeight="1">
      <c r="A857" s="306" t="s">
        <v>16676</v>
      </c>
      <c r="B857" s="307" t="s">
        <v>16677</v>
      </c>
      <c r="C857" s="307" t="s">
        <v>41</v>
      </c>
      <c r="D857" s="308">
        <v>11.63</v>
      </c>
    </row>
    <row r="858" spans="1:4" ht="12" customHeight="1">
      <c r="A858" s="306" t="s">
        <v>16678</v>
      </c>
      <c r="B858" s="307" t="s">
        <v>16679</v>
      </c>
      <c r="C858" s="307" t="s">
        <v>6</v>
      </c>
      <c r="D858" s="308">
        <v>3.1</v>
      </c>
    </row>
    <row r="859" spans="1:4" ht="18" customHeight="1">
      <c r="A859" s="306" t="s">
        <v>16680</v>
      </c>
      <c r="B859" s="307" t="s">
        <v>16681</v>
      </c>
      <c r="C859" s="307" t="s">
        <v>6</v>
      </c>
      <c r="D859" s="308">
        <v>35.21</v>
      </c>
    </row>
    <row r="860" spans="1:4" ht="18" customHeight="1">
      <c r="A860" s="306" t="s">
        <v>16682</v>
      </c>
      <c r="B860" s="307" t="s">
        <v>16683</v>
      </c>
      <c r="C860" s="307" t="s">
        <v>6</v>
      </c>
      <c r="D860" s="308">
        <v>15.34</v>
      </c>
    </row>
    <row r="861" spans="1:4" ht="12" customHeight="1">
      <c r="A861" s="306" t="s">
        <v>16684</v>
      </c>
      <c r="B861" s="307" t="s">
        <v>12215</v>
      </c>
      <c r="C861" s="307" t="s">
        <v>6</v>
      </c>
      <c r="D861" s="308">
        <v>60.23</v>
      </c>
    </row>
    <row r="862" spans="1:4" ht="12" customHeight="1">
      <c r="A862" s="306" t="s">
        <v>16685</v>
      </c>
      <c r="B862" s="307" t="s">
        <v>16686</v>
      </c>
      <c r="C862" s="307" t="s">
        <v>6</v>
      </c>
      <c r="D862" s="308">
        <v>29.08</v>
      </c>
    </row>
    <row r="863" spans="1:4" ht="12" customHeight="1">
      <c r="A863" s="306" t="s">
        <v>16687</v>
      </c>
      <c r="B863" s="307" t="s">
        <v>16688</v>
      </c>
      <c r="C863" s="307" t="s">
        <v>6</v>
      </c>
      <c r="D863" s="308">
        <v>74.22</v>
      </c>
    </row>
    <row r="864" spans="1:4" ht="12" customHeight="1">
      <c r="A864" s="306" t="s">
        <v>17226</v>
      </c>
      <c r="B864" s="307" t="s">
        <v>17227</v>
      </c>
      <c r="C864" s="307" t="s">
        <v>6</v>
      </c>
      <c r="D864" s="308">
        <v>122.02</v>
      </c>
    </row>
    <row r="865" spans="1:4" ht="12" customHeight="1">
      <c r="A865" s="306" t="s">
        <v>17228</v>
      </c>
      <c r="B865" s="307" t="s">
        <v>17229</v>
      </c>
      <c r="C865" s="307" t="s">
        <v>6</v>
      </c>
      <c r="D865" s="308">
        <v>127.54</v>
      </c>
    </row>
    <row r="866" spans="1:4" ht="12" customHeight="1">
      <c r="A866" s="306" t="s">
        <v>17230</v>
      </c>
      <c r="B866" s="307" t="s">
        <v>17231</v>
      </c>
      <c r="C866" s="307" t="s">
        <v>6</v>
      </c>
      <c r="D866" s="308">
        <v>67.599999999999994</v>
      </c>
    </row>
    <row r="867" spans="1:4" ht="12" customHeight="1">
      <c r="A867" s="306" t="s">
        <v>17232</v>
      </c>
      <c r="B867" s="307" t="s">
        <v>17233</v>
      </c>
      <c r="C867" s="307" t="s">
        <v>6</v>
      </c>
      <c r="D867" s="308">
        <v>107.87</v>
      </c>
    </row>
    <row r="868" spans="1:4" ht="12" customHeight="1">
      <c r="A868" s="306" t="s">
        <v>17234</v>
      </c>
      <c r="B868" s="307" t="s">
        <v>12216</v>
      </c>
      <c r="C868" s="307" t="s">
        <v>6</v>
      </c>
      <c r="D868" s="308">
        <v>52.5</v>
      </c>
    </row>
    <row r="869" spans="1:4" ht="12" customHeight="1">
      <c r="A869" s="306" t="s">
        <v>17235</v>
      </c>
      <c r="B869" s="307" t="s">
        <v>12217</v>
      </c>
      <c r="C869" s="307" t="s">
        <v>6</v>
      </c>
      <c r="D869" s="308">
        <v>46</v>
      </c>
    </row>
    <row r="870" spans="1:4" ht="12" customHeight="1">
      <c r="A870" s="306" t="s">
        <v>17236</v>
      </c>
      <c r="B870" s="307" t="s">
        <v>17237</v>
      </c>
      <c r="C870" s="307" t="s">
        <v>6</v>
      </c>
      <c r="D870" s="308">
        <v>41.64</v>
      </c>
    </row>
    <row r="871" spans="1:4" ht="12" customHeight="1">
      <c r="A871" s="306" t="s">
        <v>17238</v>
      </c>
      <c r="B871" s="307" t="s">
        <v>12218</v>
      </c>
      <c r="C871" s="307" t="s">
        <v>6</v>
      </c>
      <c r="D871" s="308">
        <v>34.340000000000003</v>
      </c>
    </row>
    <row r="872" spans="1:4" ht="12" customHeight="1">
      <c r="A872" s="306" t="s">
        <v>17241</v>
      </c>
      <c r="B872" s="307" t="s">
        <v>17242</v>
      </c>
      <c r="C872" s="307" t="s">
        <v>6</v>
      </c>
      <c r="D872" s="308">
        <v>9.4700000000000006</v>
      </c>
    </row>
    <row r="873" spans="1:4" ht="12" customHeight="1">
      <c r="A873" s="306" t="s">
        <v>17243</v>
      </c>
      <c r="B873" s="307" t="s">
        <v>17244</v>
      </c>
      <c r="C873" s="307" t="s">
        <v>6</v>
      </c>
      <c r="D873" s="308">
        <v>64.2</v>
      </c>
    </row>
    <row r="874" spans="1:4" ht="12" customHeight="1">
      <c r="A874" s="306" t="s">
        <v>17245</v>
      </c>
      <c r="B874" s="307" t="s">
        <v>17246</v>
      </c>
      <c r="C874" s="307" t="s">
        <v>6</v>
      </c>
      <c r="D874" s="308">
        <v>22.67</v>
      </c>
    </row>
    <row r="875" spans="1:4" ht="12" customHeight="1">
      <c r="A875" s="306" t="s">
        <v>17247</v>
      </c>
      <c r="B875" s="307" t="s">
        <v>17248</v>
      </c>
      <c r="C875" s="307" t="s">
        <v>6</v>
      </c>
      <c r="D875" s="308">
        <v>1.77</v>
      </c>
    </row>
    <row r="876" spans="1:4" ht="12" customHeight="1">
      <c r="A876" s="306" t="s">
        <v>17251</v>
      </c>
      <c r="B876" s="307" t="s">
        <v>17252</v>
      </c>
      <c r="C876" s="307" t="s">
        <v>1474</v>
      </c>
      <c r="D876" s="308">
        <v>7.86</v>
      </c>
    </row>
    <row r="877" spans="1:4" ht="12" customHeight="1">
      <c r="A877" s="306" t="s">
        <v>17266</v>
      </c>
      <c r="B877" s="307" t="s">
        <v>12219</v>
      </c>
      <c r="C877" s="307" t="s">
        <v>6</v>
      </c>
      <c r="D877" s="308">
        <v>15.01</v>
      </c>
    </row>
    <row r="878" spans="1:4" ht="12" customHeight="1">
      <c r="A878" s="306" t="s">
        <v>17267</v>
      </c>
      <c r="B878" s="307" t="s">
        <v>17268</v>
      </c>
      <c r="C878" s="307" t="s">
        <v>6</v>
      </c>
      <c r="D878" s="308">
        <v>12.56</v>
      </c>
    </row>
    <row r="879" spans="1:4" ht="12" customHeight="1">
      <c r="A879" s="306" t="s">
        <v>17269</v>
      </c>
      <c r="B879" s="307" t="s">
        <v>12220</v>
      </c>
      <c r="C879" s="307" t="s">
        <v>6</v>
      </c>
      <c r="D879" s="308">
        <v>4.24</v>
      </c>
    </row>
    <row r="880" spans="1:4" ht="12" customHeight="1">
      <c r="A880" s="306" t="s">
        <v>19135</v>
      </c>
      <c r="B880" s="307" t="s">
        <v>19136</v>
      </c>
      <c r="C880" s="307" t="s">
        <v>12261</v>
      </c>
      <c r="D880" s="308">
        <v>35.909999999999997</v>
      </c>
    </row>
    <row r="881" spans="1:4" ht="12" customHeight="1">
      <c r="A881" s="306" t="s">
        <v>19438</v>
      </c>
      <c r="B881" s="307" t="s">
        <v>19439</v>
      </c>
      <c r="C881" s="307" t="s">
        <v>6</v>
      </c>
      <c r="D881" s="308">
        <v>604.34</v>
      </c>
    </row>
    <row r="882" spans="1:4" ht="12" customHeight="1">
      <c r="A882" s="306" t="s">
        <v>19440</v>
      </c>
      <c r="B882" s="307" t="s">
        <v>19441</v>
      </c>
      <c r="C882" s="307" t="s">
        <v>6</v>
      </c>
      <c r="D882" s="308">
        <v>139.33000000000001</v>
      </c>
    </row>
    <row r="883" spans="1:4" ht="12" customHeight="1">
      <c r="A883" s="306" t="s">
        <v>19442</v>
      </c>
      <c r="B883" s="307" t="s">
        <v>19443</v>
      </c>
      <c r="C883" s="307" t="s">
        <v>6</v>
      </c>
      <c r="D883" s="308">
        <v>219.3</v>
      </c>
    </row>
    <row r="884" spans="1:4" ht="12" customHeight="1">
      <c r="A884" s="306" t="s">
        <v>19866</v>
      </c>
      <c r="B884" s="307" t="s">
        <v>19867</v>
      </c>
      <c r="C884" s="307" t="s">
        <v>6</v>
      </c>
      <c r="D884" s="308">
        <v>3.12</v>
      </c>
    </row>
    <row r="885" spans="1:4" ht="12" customHeight="1">
      <c r="A885" s="306" t="s">
        <v>20083</v>
      </c>
      <c r="B885" s="307" t="s">
        <v>20084</v>
      </c>
      <c r="C885" s="307" t="s">
        <v>6</v>
      </c>
      <c r="D885" s="308">
        <v>23.34</v>
      </c>
    </row>
    <row r="886" spans="1:4" ht="12" customHeight="1">
      <c r="A886" s="306" t="s">
        <v>20653</v>
      </c>
      <c r="B886" s="307" t="s">
        <v>12222</v>
      </c>
      <c r="C886" s="307" t="s">
        <v>6</v>
      </c>
      <c r="D886" s="308">
        <v>18.47</v>
      </c>
    </row>
    <row r="887" spans="1:4" ht="12" customHeight="1">
      <c r="A887" s="306" t="s">
        <v>20699</v>
      </c>
      <c r="B887" s="307" t="s">
        <v>20700</v>
      </c>
      <c r="C887" s="307" t="s">
        <v>6</v>
      </c>
      <c r="D887" s="308">
        <v>12.03</v>
      </c>
    </row>
    <row r="888" spans="1:4" ht="12" customHeight="1">
      <c r="A888" s="306" t="s">
        <v>20702</v>
      </c>
      <c r="B888" s="307" t="s">
        <v>20703</v>
      </c>
      <c r="C888" s="307" t="s">
        <v>6</v>
      </c>
      <c r="D888" s="308">
        <v>4.95</v>
      </c>
    </row>
    <row r="889" spans="1:4" ht="12" customHeight="1">
      <c r="A889" s="306" t="s">
        <v>22592</v>
      </c>
      <c r="B889" s="307" t="s">
        <v>22593</v>
      </c>
      <c r="C889" s="307" t="s">
        <v>6</v>
      </c>
      <c r="D889" s="308">
        <v>3.89</v>
      </c>
    </row>
    <row r="890" spans="1:4" ht="12" customHeight="1">
      <c r="A890" s="306" t="s">
        <v>22594</v>
      </c>
      <c r="B890" s="307" t="s">
        <v>22595</v>
      </c>
      <c r="C890" s="307" t="s">
        <v>6</v>
      </c>
      <c r="D890" s="308">
        <v>4.5999999999999996</v>
      </c>
    </row>
    <row r="891" spans="1:4" ht="12" customHeight="1">
      <c r="A891" s="306" t="s">
        <v>22596</v>
      </c>
      <c r="B891" s="307" t="s">
        <v>22597</v>
      </c>
      <c r="C891" s="307" t="s">
        <v>6</v>
      </c>
      <c r="D891" s="308">
        <v>34.340000000000003</v>
      </c>
    </row>
    <row r="892" spans="1:4" ht="12" customHeight="1">
      <c r="A892" s="306" t="s">
        <v>24148</v>
      </c>
      <c r="B892" s="307" t="s">
        <v>24149</v>
      </c>
      <c r="C892" s="307" t="s">
        <v>6</v>
      </c>
      <c r="D892" s="308">
        <v>26.9</v>
      </c>
    </row>
    <row r="893" spans="1:4" ht="12" customHeight="1">
      <c r="A893" s="306" t="s">
        <v>24150</v>
      </c>
      <c r="B893" s="307" t="s">
        <v>24151</v>
      </c>
      <c r="C893" s="307" t="s">
        <v>6</v>
      </c>
      <c r="D893" s="308">
        <v>36.17</v>
      </c>
    </row>
    <row r="894" spans="1:4" ht="12" customHeight="1">
      <c r="A894" s="301" t="s">
        <v>37145</v>
      </c>
      <c r="B894" s="302"/>
      <c r="C894" s="302"/>
      <c r="D894" s="302"/>
    </row>
    <row r="895" spans="1:4" ht="12" customHeight="1">
      <c r="A895" s="303" t="s">
        <v>12374</v>
      </c>
      <c r="B895" s="304" t="s">
        <v>6885</v>
      </c>
      <c r="C895" s="304" t="s">
        <v>6886</v>
      </c>
      <c r="D895" s="305" t="s">
        <v>36966</v>
      </c>
    </row>
    <row r="896" spans="1:4" ht="12" customHeight="1">
      <c r="A896" s="306" t="s">
        <v>12383</v>
      </c>
      <c r="B896" s="307" t="s">
        <v>12384</v>
      </c>
      <c r="C896" s="307" t="s">
        <v>6</v>
      </c>
      <c r="D896" s="308">
        <v>40.130000000000003</v>
      </c>
    </row>
    <row r="897" spans="1:4" ht="12" customHeight="1">
      <c r="A897" s="306" t="s">
        <v>12634</v>
      </c>
      <c r="B897" s="307" t="s">
        <v>12635</v>
      </c>
      <c r="C897" s="307" t="s">
        <v>6</v>
      </c>
      <c r="D897" s="308">
        <v>118.28</v>
      </c>
    </row>
    <row r="898" spans="1:4" ht="12" customHeight="1">
      <c r="A898" s="306" t="s">
        <v>12636</v>
      </c>
      <c r="B898" s="307" t="s">
        <v>12637</v>
      </c>
      <c r="C898" s="307" t="s">
        <v>6</v>
      </c>
      <c r="D898" s="308">
        <v>1225.21</v>
      </c>
    </row>
    <row r="899" spans="1:4" ht="12" customHeight="1">
      <c r="A899" s="306" t="s">
        <v>12638</v>
      </c>
      <c r="B899" s="307" t="s">
        <v>12639</v>
      </c>
      <c r="C899" s="307" t="s">
        <v>6</v>
      </c>
      <c r="D899" s="308">
        <v>187.22</v>
      </c>
    </row>
    <row r="900" spans="1:4" ht="12" customHeight="1">
      <c r="A900" s="306" t="s">
        <v>12640</v>
      </c>
      <c r="B900" s="307" t="s">
        <v>12197</v>
      </c>
      <c r="C900" s="307" t="s">
        <v>6</v>
      </c>
      <c r="D900" s="308">
        <v>344.81</v>
      </c>
    </row>
    <row r="901" spans="1:4" ht="12" customHeight="1">
      <c r="A901" s="306" t="s">
        <v>12641</v>
      </c>
      <c r="B901" s="307" t="s">
        <v>12642</v>
      </c>
      <c r="C901" s="307" t="s">
        <v>6</v>
      </c>
      <c r="D901" s="308">
        <v>577.05999999999995</v>
      </c>
    </row>
    <row r="902" spans="1:4" ht="12" customHeight="1">
      <c r="A902" s="306" t="s">
        <v>12643</v>
      </c>
      <c r="B902" s="307" t="s">
        <v>12644</v>
      </c>
      <c r="C902" s="307" t="s">
        <v>6</v>
      </c>
      <c r="D902" s="308">
        <v>669.67</v>
      </c>
    </row>
    <row r="903" spans="1:4" ht="12" customHeight="1">
      <c r="A903" s="306" t="s">
        <v>12645</v>
      </c>
      <c r="B903" s="307" t="s">
        <v>12646</v>
      </c>
      <c r="C903" s="307" t="s">
        <v>6</v>
      </c>
      <c r="D903" s="308">
        <v>33.79</v>
      </c>
    </row>
    <row r="904" spans="1:4" ht="12" customHeight="1">
      <c r="A904" s="306" t="s">
        <v>12647</v>
      </c>
      <c r="B904" s="307" t="s">
        <v>12648</v>
      </c>
      <c r="C904" s="307" t="s">
        <v>6</v>
      </c>
      <c r="D904" s="308">
        <v>204.32</v>
      </c>
    </row>
    <row r="905" spans="1:4" ht="12" customHeight="1">
      <c r="A905" s="306" t="s">
        <v>12649</v>
      </c>
      <c r="B905" s="307" t="s">
        <v>12650</v>
      </c>
      <c r="C905" s="307" t="s">
        <v>6</v>
      </c>
      <c r="D905" s="308">
        <v>47.3</v>
      </c>
    </row>
    <row r="906" spans="1:4" ht="12" customHeight="1">
      <c r="A906" s="306" t="s">
        <v>12651</v>
      </c>
      <c r="B906" s="307" t="s">
        <v>12652</v>
      </c>
      <c r="C906" s="307" t="s">
        <v>6</v>
      </c>
      <c r="D906" s="308">
        <v>84.5</v>
      </c>
    </row>
    <row r="907" spans="1:4" ht="12" customHeight="1">
      <c r="A907" s="306" t="s">
        <v>12653</v>
      </c>
      <c r="B907" s="307" t="s">
        <v>12654</v>
      </c>
      <c r="C907" s="307" t="s">
        <v>6</v>
      </c>
      <c r="D907" s="308">
        <v>127.37</v>
      </c>
    </row>
    <row r="908" spans="1:4" ht="12" customHeight="1">
      <c r="A908" s="306" t="s">
        <v>12655</v>
      </c>
      <c r="B908" s="307" t="s">
        <v>12656</v>
      </c>
      <c r="C908" s="307" t="s">
        <v>6</v>
      </c>
      <c r="D908" s="308">
        <v>135.82</v>
      </c>
    </row>
    <row r="909" spans="1:4" ht="27" customHeight="1">
      <c r="A909" s="306" t="s">
        <v>12898</v>
      </c>
      <c r="B909" s="307" t="s">
        <v>12899</v>
      </c>
      <c r="C909" s="307" t="s">
        <v>41</v>
      </c>
      <c r="D909" s="308">
        <v>0.87</v>
      </c>
    </row>
    <row r="910" spans="1:4" ht="27" customHeight="1">
      <c r="A910" s="306" t="s">
        <v>12900</v>
      </c>
      <c r="B910" s="307" t="s">
        <v>12901</v>
      </c>
      <c r="C910" s="307" t="s">
        <v>1474</v>
      </c>
      <c r="D910" s="308">
        <v>9.1</v>
      </c>
    </row>
    <row r="911" spans="1:4" ht="12" customHeight="1">
      <c r="A911" s="306" t="s">
        <v>12902</v>
      </c>
      <c r="B911" s="307" t="s">
        <v>12903</v>
      </c>
      <c r="C911" s="307" t="s">
        <v>1474</v>
      </c>
      <c r="D911" s="308">
        <v>10.53</v>
      </c>
    </row>
    <row r="912" spans="1:4" ht="12" customHeight="1">
      <c r="A912" s="306" t="s">
        <v>12904</v>
      </c>
      <c r="B912" s="307" t="s">
        <v>12905</v>
      </c>
      <c r="C912" s="307" t="s">
        <v>1474</v>
      </c>
      <c r="D912" s="308">
        <v>20.71</v>
      </c>
    </row>
    <row r="913" spans="1:4" ht="12" customHeight="1">
      <c r="A913" s="306" t="s">
        <v>12906</v>
      </c>
      <c r="B913" s="307" t="s">
        <v>12907</v>
      </c>
      <c r="C913" s="307" t="s">
        <v>1474</v>
      </c>
      <c r="D913" s="308">
        <v>22.48</v>
      </c>
    </row>
    <row r="914" spans="1:4" ht="12" customHeight="1">
      <c r="A914" s="306" t="s">
        <v>12908</v>
      </c>
      <c r="B914" s="307" t="s">
        <v>12909</v>
      </c>
      <c r="C914" s="307" t="s">
        <v>1474</v>
      </c>
      <c r="D914" s="308">
        <v>10.050000000000001</v>
      </c>
    </row>
    <row r="915" spans="1:4" ht="12" customHeight="1">
      <c r="A915" s="306" t="s">
        <v>12910</v>
      </c>
      <c r="B915" s="307" t="s">
        <v>12911</v>
      </c>
      <c r="C915" s="307" t="s">
        <v>1474</v>
      </c>
      <c r="D915" s="308">
        <v>21.12</v>
      </c>
    </row>
    <row r="916" spans="1:4" ht="12" customHeight="1">
      <c r="A916" s="306" t="s">
        <v>13075</v>
      </c>
      <c r="B916" s="307" t="s">
        <v>13076</v>
      </c>
      <c r="C916" s="307" t="s">
        <v>6</v>
      </c>
      <c r="D916" s="308">
        <v>0.37</v>
      </c>
    </row>
    <row r="917" spans="1:4" ht="12" customHeight="1">
      <c r="A917" s="306" t="s">
        <v>13077</v>
      </c>
      <c r="B917" s="307" t="s">
        <v>13078</v>
      </c>
      <c r="C917" s="307" t="s">
        <v>6</v>
      </c>
      <c r="D917" s="308">
        <v>0.37</v>
      </c>
    </row>
    <row r="918" spans="1:4" ht="12" customHeight="1">
      <c r="A918" s="306" t="s">
        <v>13085</v>
      </c>
      <c r="B918" s="307" t="s">
        <v>13086</v>
      </c>
      <c r="C918" s="307" t="s">
        <v>6</v>
      </c>
      <c r="D918" s="308">
        <v>2.54</v>
      </c>
    </row>
    <row r="919" spans="1:4" ht="12" customHeight="1">
      <c r="A919" s="306" t="s">
        <v>12400</v>
      </c>
      <c r="B919" s="307" t="s">
        <v>12401</v>
      </c>
      <c r="C919" s="307" t="s">
        <v>1474</v>
      </c>
      <c r="D919" s="308">
        <v>9.51</v>
      </c>
    </row>
    <row r="920" spans="1:4" ht="12" customHeight="1">
      <c r="A920" s="306" t="s">
        <v>12402</v>
      </c>
      <c r="B920" s="307" t="s">
        <v>12403</v>
      </c>
      <c r="C920" s="307" t="s">
        <v>1474</v>
      </c>
      <c r="D920" s="308">
        <v>9.5</v>
      </c>
    </row>
    <row r="921" spans="1:4" ht="12" customHeight="1">
      <c r="A921" s="306" t="s">
        <v>12404</v>
      </c>
      <c r="B921" s="307" t="s">
        <v>12405</v>
      </c>
      <c r="C921" s="307" t="s">
        <v>1474</v>
      </c>
      <c r="D921" s="308">
        <v>8.89</v>
      </c>
    </row>
    <row r="922" spans="1:4" ht="12" customHeight="1">
      <c r="A922" s="306" t="s">
        <v>12406</v>
      </c>
      <c r="B922" s="307" t="s">
        <v>12407</v>
      </c>
      <c r="C922" s="307" t="s">
        <v>1474</v>
      </c>
      <c r="D922" s="308">
        <v>8.2799999999999994</v>
      </c>
    </row>
    <row r="923" spans="1:4" ht="12" customHeight="1">
      <c r="A923" s="306" t="s">
        <v>13134</v>
      </c>
      <c r="B923" s="307" t="s">
        <v>13135</v>
      </c>
      <c r="C923" s="307" t="s">
        <v>41</v>
      </c>
      <c r="D923" s="308">
        <v>16.170000000000002</v>
      </c>
    </row>
    <row r="924" spans="1:4" ht="12" customHeight="1">
      <c r="A924" s="306" t="s">
        <v>13136</v>
      </c>
      <c r="B924" s="307" t="s">
        <v>13137</v>
      </c>
      <c r="C924" s="307" t="s">
        <v>41</v>
      </c>
      <c r="D924" s="308">
        <v>17.2</v>
      </c>
    </row>
    <row r="925" spans="1:4" ht="12" customHeight="1">
      <c r="A925" s="306" t="s">
        <v>13138</v>
      </c>
      <c r="B925" s="307" t="s">
        <v>13139</v>
      </c>
      <c r="C925" s="307" t="s">
        <v>41</v>
      </c>
      <c r="D925" s="308">
        <v>29.94</v>
      </c>
    </row>
    <row r="926" spans="1:4" ht="12" customHeight="1">
      <c r="A926" s="306" t="s">
        <v>13140</v>
      </c>
      <c r="B926" s="307" t="s">
        <v>13141</v>
      </c>
      <c r="C926" s="307" t="s">
        <v>41</v>
      </c>
      <c r="D926" s="308">
        <v>35.67</v>
      </c>
    </row>
    <row r="927" spans="1:4" ht="12" customHeight="1">
      <c r="A927" s="306" t="s">
        <v>13230</v>
      </c>
      <c r="B927" s="307" t="s">
        <v>13231</v>
      </c>
      <c r="C927" s="307" t="s">
        <v>41</v>
      </c>
      <c r="D927" s="308">
        <v>19.73</v>
      </c>
    </row>
    <row r="928" spans="1:4" ht="12" customHeight="1">
      <c r="A928" s="306" t="s">
        <v>13236</v>
      </c>
      <c r="B928" s="307" t="s">
        <v>13237</v>
      </c>
      <c r="C928" s="307" t="s">
        <v>41</v>
      </c>
      <c r="D928" s="308">
        <v>32.01</v>
      </c>
    </row>
    <row r="929" spans="1:4" ht="12" customHeight="1">
      <c r="A929" s="306" t="s">
        <v>13556</v>
      </c>
      <c r="B929" s="307" t="s">
        <v>13557</v>
      </c>
      <c r="C929" s="307" t="s">
        <v>41</v>
      </c>
      <c r="D929" s="308">
        <v>3.72</v>
      </c>
    </row>
    <row r="930" spans="1:4" ht="12" customHeight="1">
      <c r="A930" s="306" t="s">
        <v>14326</v>
      </c>
      <c r="B930" s="307" t="s">
        <v>37146</v>
      </c>
      <c r="C930" s="307" t="s">
        <v>1474</v>
      </c>
      <c r="D930" s="308">
        <v>8.48</v>
      </c>
    </row>
    <row r="931" spans="1:4" ht="12" customHeight="1">
      <c r="A931" s="306" t="s">
        <v>14312</v>
      </c>
      <c r="B931" s="307" t="s">
        <v>37147</v>
      </c>
      <c r="C931" s="307" t="s">
        <v>1474</v>
      </c>
      <c r="D931" s="308">
        <v>8.17</v>
      </c>
    </row>
    <row r="932" spans="1:4" ht="12" customHeight="1">
      <c r="A932" s="306" t="s">
        <v>14311</v>
      </c>
      <c r="B932" s="307" t="s">
        <v>37148</v>
      </c>
      <c r="C932" s="307" t="s">
        <v>1474</v>
      </c>
      <c r="D932" s="308">
        <v>8.48</v>
      </c>
    </row>
    <row r="933" spans="1:4" ht="12" customHeight="1">
      <c r="A933" s="306" t="s">
        <v>14321</v>
      </c>
      <c r="B933" s="307" t="s">
        <v>37149</v>
      </c>
      <c r="C933" s="307" t="s">
        <v>1474</v>
      </c>
      <c r="D933" s="308">
        <v>8.17</v>
      </c>
    </row>
    <row r="934" spans="1:4" ht="18" customHeight="1">
      <c r="A934" s="306" t="s">
        <v>14322</v>
      </c>
      <c r="B934" s="307" t="s">
        <v>37150</v>
      </c>
      <c r="C934" s="307" t="s">
        <v>1474</v>
      </c>
      <c r="D934" s="308">
        <v>8.17</v>
      </c>
    </row>
    <row r="935" spans="1:4" ht="12" customHeight="1">
      <c r="A935" s="306" t="s">
        <v>14323</v>
      </c>
      <c r="B935" s="307" t="s">
        <v>37151</v>
      </c>
      <c r="C935" s="307" t="s">
        <v>1474</v>
      </c>
      <c r="D935" s="308">
        <v>8.17</v>
      </c>
    </row>
    <row r="936" spans="1:4" ht="12" customHeight="1">
      <c r="A936" s="306" t="s">
        <v>14329</v>
      </c>
      <c r="B936" s="307" t="s">
        <v>37152</v>
      </c>
      <c r="C936" s="307" t="s">
        <v>1474</v>
      </c>
      <c r="D936" s="308">
        <v>8.48</v>
      </c>
    </row>
    <row r="937" spans="1:4" ht="12" customHeight="1">
      <c r="A937" s="306" t="s">
        <v>14645</v>
      </c>
      <c r="B937" s="307" t="s">
        <v>37153</v>
      </c>
      <c r="C937" s="307" t="s">
        <v>437</v>
      </c>
      <c r="D937" s="308">
        <v>477.44</v>
      </c>
    </row>
    <row r="938" spans="1:4" ht="12" customHeight="1">
      <c r="A938" s="306" t="s">
        <v>14674</v>
      </c>
      <c r="B938" s="307" t="s">
        <v>37154</v>
      </c>
      <c r="C938" s="307" t="s">
        <v>437</v>
      </c>
      <c r="D938" s="308">
        <v>799.56</v>
      </c>
    </row>
    <row r="939" spans="1:4" ht="12" customHeight="1">
      <c r="A939" s="306" t="s">
        <v>14661</v>
      </c>
      <c r="B939" s="307" t="s">
        <v>37155</v>
      </c>
      <c r="C939" s="307" t="s">
        <v>1474</v>
      </c>
      <c r="D939" s="308">
        <v>8.7899999999999991</v>
      </c>
    </row>
    <row r="940" spans="1:4" ht="12" customHeight="1">
      <c r="A940" s="306" t="s">
        <v>14662</v>
      </c>
      <c r="B940" s="307" t="s">
        <v>37156</v>
      </c>
      <c r="C940" s="307" t="s">
        <v>1474</v>
      </c>
      <c r="D940" s="308">
        <v>7.06</v>
      </c>
    </row>
    <row r="941" spans="1:4" ht="12" customHeight="1">
      <c r="A941" s="306" t="s">
        <v>14664</v>
      </c>
      <c r="B941" s="307" t="s">
        <v>37157</v>
      </c>
      <c r="C941" s="307" t="s">
        <v>437</v>
      </c>
      <c r="D941" s="308">
        <v>268.27999999999997</v>
      </c>
    </row>
    <row r="942" spans="1:4" ht="12" customHeight="1">
      <c r="A942" s="306" t="s">
        <v>14660</v>
      </c>
      <c r="B942" s="307" t="s">
        <v>37157</v>
      </c>
      <c r="C942" s="307" t="s">
        <v>1474</v>
      </c>
      <c r="D942" s="308">
        <v>7.06</v>
      </c>
    </row>
    <row r="943" spans="1:4" ht="12" customHeight="1">
      <c r="A943" s="306" t="s">
        <v>14666</v>
      </c>
      <c r="B943" s="307" t="s">
        <v>14667</v>
      </c>
      <c r="C943" s="307" t="s">
        <v>6</v>
      </c>
      <c r="D943" s="308">
        <v>242.64</v>
      </c>
    </row>
    <row r="944" spans="1:4" ht="12" customHeight="1">
      <c r="A944" s="306" t="s">
        <v>14668</v>
      </c>
      <c r="B944" s="307" t="s">
        <v>14669</v>
      </c>
      <c r="C944" s="307" t="s">
        <v>437</v>
      </c>
      <c r="D944" s="308">
        <v>35.590000000000003</v>
      </c>
    </row>
    <row r="945" spans="1:4" ht="12" customHeight="1">
      <c r="A945" s="306" t="s">
        <v>14670</v>
      </c>
      <c r="B945" s="307" t="s">
        <v>14671</v>
      </c>
      <c r="C945" s="307" t="s">
        <v>41</v>
      </c>
      <c r="D945" s="308">
        <v>13.98</v>
      </c>
    </row>
    <row r="946" spans="1:4" ht="12" customHeight="1">
      <c r="A946" s="306" t="s">
        <v>14672</v>
      </c>
      <c r="B946" s="307" t="s">
        <v>14673</v>
      </c>
      <c r="C946" s="307" t="s">
        <v>41</v>
      </c>
      <c r="D946" s="308">
        <v>21.18</v>
      </c>
    </row>
    <row r="947" spans="1:4" ht="12" customHeight="1">
      <c r="A947" s="306" t="s">
        <v>37158</v>
      </c>
      <c r="B947" s="307" t="s">
        <v>37159</v>
      </c>
      <c r="C947" s="307" t="s">
        <v>1474</v>
      </c>
      <c r="D947" s="308">
        <v>6.66</v>
      </c>
    </row>
    <row r="948" spans="1:4" ht="12" customHeight="1">
      <c r="A948" s="306" t="s">
        <v>37160</v>
      </c>
      <c r="B948" s="307" t="s">
        <v>37161</v>
      </c>
      <c r="C948" s="307" t="s">
        <v>1474</v>
      </c>
      <c r="D948" s="308">
        <v>6.66</v>
      </c>
    </row>
    <row r="949" spans="1:4" ht="12" customHeight="1">
      <c r="A949" s="306" t="s">
        <v>14663</v>
      </c>
      <c r="B949" s="307" t="s">
        <v>37162</v>
      </c>
      <c r="C949" s="307" t="s">
        <v>1474</v>
      </c>
      <c r="D949" s="308">
        <v>6.66</v>
      </c>
    </row>
    <row r="950" spans="1:4" ht="12" customHeight="1">
      <c r="A950" s="306" t="s">
        <v>37163</v>
      </c>
      <c r="B950" s="307" t="s">
        <v>37164</v>
      </c>
      <c r="C950" s="307" t="s">
        <v>1474</v>
      </c>
      <c r="D950" s="308">
        <v>6.66</v>
      </c>
    </row>
    <row r="951" spans="1:4" ht="12" customHeight="1">
      <c r="A951" s="306" t="s">
        <v>14665</v>
      </c>
      <c r="B951" s="307" t="s">
        <v>37165</v>
      </c>
      <c r="C951" s="307" t="s">
        <v>1474</v>
      </c>
      <c r="D951" s="308">
        <v>6.66</v>
      </c>
    </row>
    <row r="952" spans="1:4" ht="12" customHeight="1">
      <c r="A952" s="306" t="s">
        <v>14675</v>
      </c>
      <c r="B952" s="307" t="s">
        <v>37166</v>
      </c>
      <c r="C952" s="307" t="s">
        <v>1474</v>
      </c>
      <c r="D952" s="308">
        <v>6.66</v>
      </c>
    </row>
    <row r="953" spans="1:4" ht="12" customHeight="1">
      <c r="A953" s="306" t="s">
        <v>14681</v>
      </c>
      <c r="B953" s="307" t="s">
        <v>14682</v>
      </c>
      <c r="C953" s="307" t="s">
        <v>437</v>
      </c>
      <c r="D953" s="308">
        <v>158.4</v>
      </c>
    </row>
    <row r="954" spans="1:4" ht="12" customHeight="1">
      <c r="A954" s="306" t="s">
        <v>14738</v>
      </c>
      <c r="B954" s="307" t="s">
        <v>14739</v>
      </c>
      <c r="C954" s="307" t="s">
        <v>6</v>
      </c>
      <c r="D954" s="308">
        <v>1.5</v>
      </c>
    </row>
    <row r="955" spans="1:4" ht="12" customHeight="1">
      <c r="A955" s="306" t="s">
        <v>14740</v>
      </c>
      <c r="B955" s="307" t="s">
        <v>37167</v>
      </c>
      <c r="C955" s="307" t="s">
        <v>6</v>
      </c>
      <c r="D955" s="308">
        <v>4.9000000000000004</v>
      </c>
    </row>
    <row r="956" spans="1:4" ht="18" customHeight="1">
      <c r="A956" s="306" t="s">
        <v>14741</v>
      </c>
      <c r="B956" s="307" t="s">
        <v>14742</v>
      </c>
      <c r="C956" s="307" t="s">
        <v>6</v>
      </c>
      <c r="D956" s="308">
        <v>3.37</v>
      </c>
    </row>
    <row r="957" spans="1:4" ht="12" customHeight="1">
      <c r="A957" s="306" t="s">
        <v>15119</v>
      </c>
      <c r="B957" s="307" t="s">
        <v>15120</v>
      </c>
      <c r="C957" s="307" t="s">
        <v>1474</v>
      </c>
      <c r="D957" s="308">
        <v>8.43</v>
      </c>
    </row>
    <row r="958" spans="1:4" ht="12" customHeight="1">
      <c r="A958" s="306" t="s">
        <v>15165</v>
      </c>
      <c r="B958" s="307" t="s">
        <v>15166</v>
      </c>
      <c r="C958" s="307" t="s">
        <v>1474</v>
      </c>
      <c r="D958" s="308">
        <v>9.31</v>
      </c>
    </row>
    <row r="959" spans="1:4" ht="12" customHeight="1">
      <c r="A959" s="306" t="s">
        <v>15173</v>
      </c>
      <c r="B959" s="307" t="s">
        <v>37168</v>
      </c>
      <c r="C959" s="307" t="s">
        <v>41</v>
      </c>
      <c r="D959" s="308">
        <v>112.67</v>
      </c>
    </row>
    <row r="960" spans="1:4" ht="12" customHeight="1">
      <c r="A960" s="306" t="s">
        <v>16990</v>
      </c>
      <c r="B960" s="307" t="s">
        <v>16991</v>
      </c>
      <c r="C960" s="307" t="s">
        <v>1474</v>
      </c>
      <c r="D960" s="308">
        <v>68.8</v>
      </c>
    </row>
    <row r="961" spans="1:4" ht="12" customHeight="1">
      <c r="A961" s="306" t="s">
        <v>16992</v>
      </c>
      <c r="B961" s="307" t="s">
        <v>16993</v>
      </c>
      <c r="C961" s="307" t="s">
        <v>1474</v>
      </c>
      <c r="D961" s="308">
        <v>19.34</v>
      </c>
    </row>
    <row r="962" spans="1:4" ht="12" customHeight="1">
      <c r="A962" s="306" t="s">
        <v>17262</v>
      </c>
      <c r="B962" s="307" t="s">
        <v>37169</v>
      </c>
      <c r="C962" s="307" t="s">
        <v>1474</v>
      </c>
      <c r="D962" s="308">
        <v>8.33</v>
      </c>
    </row>
    <row r="963" spans="1:4" ht="12" customHeight="1">
      <c r="A963" s="306" t="s">
        <v>17261</v>
      </c>
      <c r="B963" s="307" t="s">
        <v>37170</v>
      </c>
      <c r="C963" s="307" t="s">
        <v>1474</v>
      </c>
      <c r="D963" s="308">
        <v>8.33</v>
      </c>
    </row>
    <row r="964" spans="1:4" ht="12" customHeight="1">
      <c r="A964" s="306" t="s">
        <v>17255</v>
      </c>
      <c r="B964" s="307" t="s">
        <v>37171</v>
      </c>
      <c r="C964" s="307" t="s">
        <v>1474</v>
      </c>
      <c r="D964" s="308">
        <v>8.33</v>
      </c>
    </row>
    <row r="965" spans="1:4" ht="12" customHeight="1">
      <c r="A965" s="306" t="s">
        <v>17256</v>
      </c>
      <c r="B965" s="307" t="s">
        <v>37172</v>
      </c>
      <c r="C965" s="307" t="s">
        <v>1474</v>
      </c>
      <c r="D965" s="308">
        <v>8.33</v>
      </c>
    </row>
    <row r="966" spans="1:4" ht="12" customHeight="1">
      <c r="A966" s="306" t="s">
        <v>17257</v>
      </c>
      <c r="B966" s="307" t="s">
        <v>37173</v>
      </c>
      <c r="C966" s="307" t="s">
        <v>1474</v>
      </c>
      <c r="D966" s="308">
        <v>8.33</v>
      </c>
    </row>
    <row r="967" spans="1:4" ht="12" customHeight="1">
      <c r="A967" s="306" t="s">
        <v>17263</v>
      </c>
      <c r="B967" s="307" t="s">
        <v>37174</v>
      </c>
      <c r="C967" s="307" t="s">
        <v>1474</v>
      </c>
      <c r="D967" s="308">
        <v>8.33</v>
      </c>
    </row>
    <row r="968" spans="1:4" ht="12" customHeight="1">
      <c r="A968" s="306" t="s">
        <v>17258</v>
      </c>
      <c r="B968" s="307" t="s">
        <v>37175</v>
      </c>
      <c r="C968" s="307" t="s">
        <v>1474</v>
      </c>
      <c r="D968" s="308">
        <v>8.41</v>
      </c>
    </row>
    <row r="969" spans="1:4" ht="12" customHeight="1">
      <c r="A969" s="306" t="s">
        <v>17259</v>
      </c>
      <c r="B969" s="307" t="s">
        <v>37176</v>
      </c>
      <c r="C969" s="307" t="s">
        <v>1474</v>
      </c>
      <c r="D969" s="308">
        <v>8.33</v>
      </c>
    </row>
    <row r="970" spans="1:4" ht="12" customHeight="1">
      <c r="A970" s="306" t="s">
        <v>17260</v>
      </c>
      <c r="B970" s="307" t="s">
        <v>37177</v>
      </c>
      <c r="C970" s="307" t="s">
        <v>1474</v>
      </c>
      <c r="D970" s="308">
        <v>8.33</v>
      </c>
    </row>
    <row r="971" spans="1:4" ht="12" customHeight="1">
      <c r="A971" s="306" t="s">
        <v>17722</v>
      </c>
      <c r="B971" s="307" t="s">
        <v>17723</v>
      </c>
      <c r="C971" s="307" t="s">
        <v>6</v>
      </c>
      <c r="D971" s="308">
        <v>3.5</v>
      </c>
    </row>
    <row r="972" spans="1:4" ht="12" customHeight="1">
      <c r="A972" s="306" t="s">
        <v>17760</v>
      </c>
      <c r="B972" s="307" t="s">
        <v>17761</v>
      </c>
      <c r="C972" s="307" t="s">
        <v>437</v>
      </c>
      <c r="D972" s="308">
        <v>98.62</v>
      </c>
    </row>
    <row r="973" spans="1:4" ht="12" customHeight="1">
      <c r="A973" s="306" t="s">
        <v>17766</v>
      </c>
      <c r="B973" s="307" t="s">
        <v>17767</v>
      </c>
      <c r="C973" s="307" t="s">
        <v>437</v>
      </c>
      <c r="D973" s="308">
        <v>98.62</v>
      </c>
    </row>
    <row r="974" spans="1:4" ht="12" customHeight="1">
      <c r="A974" s="306" t="s">
        <v>17768</v>
      </c>
      <c r="B974" s="307" t="s">
        <v>17769</v>
      </c>
      <c r="C974" s="307" t="s">
        <v>437</v>
      </c>
      <c r="D974" s="308">
        <v>119.8</v>
      </c>
    </row>
    <row r="975" spans="1:4" ht="12" customHeight="1">
      <c r="A975" s="306" t="s">
        <v>17784</v>
      </c>
      <c r="B975" s="307" t="s">
        <v>17785</v>
      </c>
      <c r="C975" s="307" t="s">
        <v>1474</v>
      </c>
      <c r="D975" s="308">
        <v>11.97</v>
      </c>
    </row>
    <row r="976" spans="1:4" ht="12" customHeight="1">
      <c r="A976" s="306" t="s">
        <v>19755</v>
      </c>
      <c r="B976" s="307" t="s">
        <v>19756</v>
      </c>
      <c r="C976" s="307" t="s">
        <v>6</v>
      </c>
      <c r="D976" s="308">
        <v>0.72</v>
      </c>
    </row>
    <row r="977" spans="1:4" ht="12" customHeight="1">
      <c r="A977" s="306" t="s">
        <v>19757</v>
      </c>
      <c r="B977" s="307" t="s">
        <v>19758</v>
      </c>
      <c r="C977" s="307" t="s">
        <v>6</v>
      </c>
      <c r="D977" s="308">
        <v>6.13</v>
      </c>
    </row>
    <row r="978" spans="1:4" ht="12" customHeight="1">
      <c r="A978" s="306" t="s">
        <v>19781</v>
      </c>
      <c r="B978" s="307" t="s">
        <v>19782</v>
      </c>
      <c r="C978" s="307" t="s">
        <v>6</v>
      </c>
      <c r="D978" s="308">
        <v>0.48</v>
      </c>
    </row>
    <row r="979" spans="1:4" ht="12" customHeight="1">
      <c r="A979" s="306" t="s">
        <v>19783</v>
      </c>
      <c r="B979" s="307" t="s">
        <v>19784</v>
      </c>
      <c r="C979" s="307" t="s">
        <v>6</v>
      </c>
      <c r="D979" s="308">
        <v>0.83</v>
      </c>
    </row>
    <row r="980" spans="1:4" ht="12" customHeight="1">
      <c r="A980" s="306" t="s">
        <v>19791</v>
      </c>
      <c r="B980" s="307" t="s">
        <v>19792</v>
      </c>
      <c r="C980" s="307" t="s">
        <v>6</v>
      </c>
      <c r="D980" s="308">
        <v>0.2</v>
      </c>
    </row>
    <row r="981" spans="1:4" ht="12" customHeight="1">
      <c r="A981" s="306" t="s">
        <v>19793</v>
      </c>
      <c r="B981" s="307" t="s">
        <v>19794</v>
      </c>
      <c r="C981" s="307" t="s">
        <v>6</v>
      </c>
      <c r="D981" s="308">
        <v>1.1000000000000001</v>
      </c>
    </row>
    <row r="982" spans="1:4" ht="12" customHeight="1">
      <c r="A982" s="306" t="s">
        <v>19795</v>
      </c>
      <c r="B982" s="307" t="s">
        <v>19796</v>
      </c>
      <c r="C982" s="307" t="s">
        <v>6</v>
      </c>
      <c r="D982" s="308">
        <v>1.1599999999999999</v>
      </c>
    </row>
    <row r="983" spans="1:4" ht="12" customHeight="1">
      <c r="A983" s="306" t="s">
        <v>19797</v>
      </c>
      <c r="B983" s="307" t="s">
        <v>19798</v>
      </c>
      <c r="C983" s="307" t="s">
        <v>6</v>
      </c>
      <c r="D983" s="308">
        <v>1.5</v>
      </c>
    </row>
    <row r="984" spans="1:4" ht="12" customHeight="1">
      <c r="A984" s="306" t="s">
        <v>19799</v>
      </c>
      <c r="B984" s="307" t="s">
        <v>19800</v>
      </c>
      <c r="C984" s="307" t="s">
        <v>6</v>
      </c>
      <c r="D984" s="308">
        <v>1.74</v>
      </c>
    </row>
    <row r="985" spans="1:4" ht="12" customHeight="1">
      <c r="A985" s="306" t="s">
        <v>19801</v>
      </c>
      <c r="B985" s="307" t="s">
        <v>19802</v>
      </c>
      <c r="C985" s="307" t="s">
        <v>6</v>
      </c>
      <c r="D985" s="308">
        <v>4.1900000000000004</v>
      </c>
    </row>
    <row r="986" spans="1:4" ht="12" customHeight="1">
      <c r="A986" s="306" t="s">
        <v>19803</v>
      </c>
      <c r="B986" s="307" t="s">
        <v>19804</v>
      </c>
      <c r="C986" s="307" t="s">
        <v>6</v>
      </c>
      <c r="D986" s="308">
        <v>3.14</v>
      </c>
    </row>
    <row r="987" spans="1:4" ht="12" customHeight="1">
      <c r="A987" s="306" t="s">
        <v>19805</v>
      </c>
      <c r="B987" s="307" t="s">
        <v>19806</v>
      </c>
      <c r="C987" s="307" t="s">
        <v>6</v>
      </c>
      <c r="D987" s="308">
        <v>0.75</v>
      </c>
    </row>
    <row r="988" spans="1:4" ht="12" customHeight="1">
      <c r="A988" s="306" t="s">
        <v>19807</v>
      </c>
      <c r="B988" s="307" t="s">
        <v>19808</v>
      </c>
      <c r="C988" s="307" t="s">
        <v>6</v>
      </c>
      <c r="D988" s="308">
        <v>0.91</v>
      </c>
    </row>
    <row r="989" spans="1:4" ht="12" customHeight="1">
      <c r="A989" s="306" t="s">
        <v>19809</v>
      </c>
      <c r="B989" s="307" t="s">
        <v>37178</v>
      </c>
      <c r="C989" s="307" t="s">
        <v>6</v>
      </c>
      <c r="D989" s="308">
        <v>7.5</v>
      </c>
    </row>
    <row r="990" spans="1:4" ht="12" customHeight="1">
      <c r="A990" s="306" t="s">
        <v>19810</v>
      </c>
      <c r="B990" s="307" t="s">
        <v>19811</v>
      </c>
      <c r="C990" s="307" t="s">
        <v>6</v>
      </c>
      <c r="D990" s="308">
        <v>1</v>
      </c>
    </row>
    <row r="991" spans="1:4" ht="12" customHeight="1">
      <c r="A991" s="306" t="s">
        <v>19812</v>
      </c>
      <c r="B991" s="307" t="s">
        <v>19813</v>
      </c>
      <c r="C991" s="307" t="s">
        <v>6</v>
      </c>
      <c r="D991" s="308">
        <v>2.96</v>
      </c>
    </row>
    <row r="992" spans="1:4" ht="12" customHeight="1">
      <c r="A992" s="306" t="s">
        <v>19814</v>
      </c>
      <c r="B992" s="307" t="s">
        <v>19815</v>
      </c>
      <c r="C992" s="307" t="s">
        <v>6</v>
      </c>
      <c r="D992" s="308">
        <v>17.97</v>
      </c>
    </row>
    <row r="993" spans="1:4" ht="12" customHeight="1">
      <c r="A993" s="306" t="s">
        <v>19818</v>
      </c>
      <c r="B993" s="307" t="s">
        <v>19819</v>
      </c>
      <c r="C993" s="307" t="s">
        <v>6</v>
      </c>
      <c r="D993" s="308">
        <v>0.68</v>
      </c>
    </row>
    <row r="994" spans="1:4" ht="12" customHeight="1">
      <c r="A994" s="306" t="s">
        <v>19834</v>
      </c>
      <c r="B994" s="307" t="s">
        <v>19835</v>
      </c>
      <c r="C994" s="307" t="s">
        <v>6</v>
      </c>
      <c r="D994" s="308">
        <v>1.38</v>
      </c>
    </row>
    <row r="995" spans="1:4" ht="12" customHeight="1">
      <c r="A995" s="306" t="s">
        <v>19838</v>
      </c>
      <c r="B995" s="307" t="s">
        <v>19839</v>
      </c>
      <c r="C995" s="307" t="s">
        <v>6</v>
      </c>
      <c r="D995" s="308">
        <v>5.87</v>
      </c>
    </row>
    <row r="996" spans="1:4" ht="12" customHeight="1">
      <c r="A996" s="306" t="s">
        <v>19840</v>
      </c>
      <c r="B996" s="307" t="s">
        <v>19841</v>
      </c>
      <c r="C996" s="307" t="s">
        <v>6</v>
      </c>
      <c r="D996" s="308">
        <v>5.87</v>
      </c>
    </row>
    <row r="997" spans="1:4" ht="12" customHeight="1">
      <c r="A997" s="306" t="s">
        <v>19754</v>
      </c>
      <c r="B997" s="307" t="s">
        <v>37179</v>
      </c>
      <c r="C997" s="307" t="s">
        <v>6</v>
      </c>
      <c r="D997" s="308">
        <v>0.72</v>
      </c>
    </row>
    <row r="998" spans="1:4" ht="12" customHeight="1">
      <c r="A998" s="306" t="s">
        <v>19842</v>
      </c>
      <c r="B998" s="307" t="s">
        <v>19843</v>
      </c>
      <c r="C998" s="307" t="s">
        <v>6</v>
      </c>
      <c r="D998" s="308">
        <v>10.96</v>
      </c>
    </row>
    <row r="999" spans="1:4" ht="12" customHeight="1">
      <c r="A999" s="306" t="s">
        <v>19844</v>
      </c>
      <c r="B999" s="307" t="s">
        <v>19845</v>
      </c>
      <c r="C999" s="307" t="s">
        <v>6</v>
      </c>
      <c r="D999" s="308">
        <v>14.57</v>
      </c>
    </row>
    <row r="1000" spans="1:4" ht="12" customHeight="1">
      <c r="A1000" s="306" t="s">
        <v>19846</v>
      </c>
      <c r="B1000" s="307" t="s">
        <v>19847</v>
      </c>
      <c r="C1000" s="307" t="s">
        <v>6</v>
      </c>
      <c r="D1000" s="308">
        <v>0.62</v>
      </c>
    </row>
    <row r="1001" spans="1:4" ht="12" customHeight="1">
      <c r="A1001" s="306" t="s">
        <v>19848</v>
      </c>
      <c r="B1001" s="307" t="s">
        <v>19849</v>
      </c>
      <c r="C1001" s="307" t="s">
        <v>6</v>
      </c>
      <c r="D1001" s="308">
        <v>1.6</v>
      </c>
    </row>
    <row r="1002" spans="1:4" ht="12" customHeight="1">
      <c r="A1002" s="306" t="s">
        <v>19868</v>
      </c>
      <c r="B1002" s="307" t="s">
        <v>19869</v>
      </c>
      <c r="C1002" s="307" t="s">
        <v>6</v>
      </c>
      <c r="D1002" s="308">
        <v>0.15</v>
      </c>
    </row>
    <row r="1003" spans="1:4" ht="12" customHeight="1">
      <c r="A1003" s="306" t="s">
        <v>19870</v>
      </c>
      <c r="B1003" s="307" t="s">
        <v>19871</v>
      </c>
      <c r="C1003" s="307" t="s">
        <v>6</v>
      </c>
      <c r="D1003" s="308">
        <v>0.2</v>
      </c>
    </row>
    <row r="1004" spans="1:4" ht="12" customHeight="1">
      <c r="A1004" s="306" t="s">
        <v>19865</v>
      </c>
      <c r="B1004" s="307" t="s">
        <v>37180</v>
      </c>
      <c r="C1004" s="307" t="s">
        <v>6</v>
      </c>
      <c r="D1004" s="308">
        <v>0.03</v>
      </c>
    </row>
    <row r="1005" spans="1:4" ht="12" customHeight="1">
      <c r="A1005" s="306" t="s">
        <v>19864</v>
      </c>
      <c r="B1005" s="307" t="s">
        <v>37181</v>
      </c>
      <c r="C1005" s="307" t="s">
        <v>6</v>
      </c>
      <c r="D1005" s="308">
        <v>0.06</v>
      </c>
    </row>
    <row r="1006" spans="1:4" ht="12" customHeight="1">
      <c r="A1006" s="306" t="s">
        <v>19872</v>
      </c>
      <c r="B1006" s="307" t="s">
        <v>19873</v>
      </c>
      <c r="C1006" s="307" t="s">
        <v>6</v>
      </c>
      <c r="D1006" s="308">
        <v>0.2</v>
      </c>
    </row>
    <row r="1007" spans="1:4" ht="12" customHeight="1">
      <c r="A1007" s="306" t="s">
        <v>19874</v>
      </c>
      <c r="B1007" s="307" t="s">
        <v>19875</v>
      </c>
      <c r="C1007" s="307" t="s">
        <v>6</v>
      </c>
      <c r="D1007" s="308">
        <v>0.27</v>
      </c>
    </row>
    <row r="1008" spans="1:4" ht="12" customHeight="1">
      <c r="A1008" s="306" t="s">
        <v>19878</v>
      </c>
      <c r="B1008" s="307" t="s">
        <v>19879</v>
      </c>
      <c r="C1008" s="307" t="s">
        <v>6</v>
      </c>
      <c r="D1008" s="308">
        <v>0.43</v>
      </c>
    </row>
    <row r="1009" spans="1:4" ht="12" customHeight="1">
      <c r="A1009" s="306" t="s">
        <v>19880</v>
      </c>
      <c r="B1009" s="307" t="s">
        <v>19881</v>
      </c>
      <c r="C1009" s="307" t="s">
        <v>6</v>
      </c>
      <c r="D1009" s="308">
        <v>0.43</v>
      </c>
    </row>
    <row r="1010" spans="1:4" ht="12" customHeight="1">
      <c r="A1010" s="306" t="s">
        <v>20103</v>
      </c>
      <c r="B1010" s="307" t="s">
        <v>20104</v>
      </c>
      <c r="C1010" s="307" t="s">
        <v>1474</v>
      </c>
      <c r="D1010" s="308">
        <v>7.85</v>
      </c>
    </row>
    <row r="1011" spans="1:4" ht="12" customHeight="1">
      <c r="A1011" s="306" t="s">
        <v>20108</v>
      </c>
      <c r="B1011" s="307" t="s">
        <v>20109</v>
      </c>
      <c r="C1011" s="307" t="s">
        <v>1474</v>
      </c>
      <c r="D1011" s="308">
        <v>7.85</v>
      </c>
    </row>
    <row r="1012" spans="1:4" ht="12" customHeight="1">
      <c r="A1012" s="306" t="s">
        <v>20110</v>
      </c>
      <c r="B1012" s="307" t="s">
        <v>20111</v>
      </c>
      <c r="C1012" s="307" t="s">
        <v>1474</v>
      </c>
      <c r="D1012" s="308">
        <v>1.99</v>
      </c>
    </row>
    <row r="1013" spans="1:4" ht="12" customHeight="1">
      <c r="A1013" s="306" t="s">
        <v>20112</v>
      </c>
      <c r="B1013" s="307" t="s">
        <v>20113</v>
      </c>
      <c r="C1013" s="307" t="s">
        <v>41</v>
      </c>
      <c r="D1013" s="308">
        <v>10.43</v>
      </c>
    </row>
    <row r="1014" spans="1:4" ht="12" customHeight="1">
      <c r="A1014" s="306" t="s">
        <v>20116</v>
      </c>
      <c r="B1014" s="307" t="s">
        <v>20117</v>
      </c>
      <c r="C1014" s="307" t="s">
        <v>1474</v>
      </c>
      <c r="D1014" s="308">
        <v>3.16</v>
      </c>
    </row>
    <row r="1015" spans="1:4" ht="12" customHeight="1">
      <c r="A1015" s="306" t="s">
        <v>20118</v>
      </c>
      <c r="B1015" s="307" t="s">
        <v>20119</v>
      </c>
      <c r="C1015" s="307" t="s">
        <v>437</v>
      </c>
      <c r="D1015" s="308">
        <v>103.69</v>
      </c>
    </row>
    <row r="1016" spans="1:4" ht="12" customHeight="1">
      <c r="A1016" s="306" t="s">
        <v>20128</v>
      </c>
      <c r="B1016" s="307" t="s">
        <v>37182</v>
      </c>
      <c r="C1016" s="307" t="s">
        <v>41</v>
      </c>
      <c r="D1016" s="308">
        <v>3.3</v>
      </c>
    </row>
    <row r="1017" spans="1:4" ht="12" customHeight="1">
      <c r="A1017" s="306" t="s">
        <v>20127</v>
      </c>
      <c r="B1017" s="307" t="s">
        <v>37183</v>
      </c>
      <c r="C1017" s="307" t="s">
        <v>41</v>
      </c>
      <c r="D1017" s="308">
        <v>12.64</v>
      </c>
    </row>
    <row r="1018" spans="1:4" ht="12" customHeight="1">
      <c r="A1018" s="306" t="s">
        <v>20129</v>
      </c>
      <c r="B1018" s="307" t="s">
        <v>37184</v>
      </c>
      <c r="C1018" s="307" t="s">
        <v>41</v>
      </c>
      <c r="D1018" s="308">
        <v>18.18</v>
      </c>
    </row>
    <row r="1019" spans="1:4" ht="12" customHeight="1">
      <c r="A1019" s="306" t="s">
        <v>20125</v>
      </c>
      <c r="B1019" s="307" t="s">
        <v>20126</v>
      </c>
      <c r="C1019" s="307" t="s">
        <v>41</v>
      </c>
      <c r="D1019" s="308">
        <v>19.86</v>
      </c>
    </row>
    <row r="1020" spans="1:4" ht="12" customHeight="1">
      <c r="A1020" s="306" t="s">
        <v>20130</v>
      </c>
      <c r="B1020" s="307" t="s">
        <v>20131</v>
      </c>
      <c r="C1020" s="307" t="s">
        <v>1474</v>
      </c>
      <c r="D1020" s="308">
        <v>7.85</v>
      </c>
    </row>
    <row r="1021" spans="1:4" ht="12" customHeight="1">
      <c r="A1021" s="306" t="s">
        <v>20132</v>
      </c>
      <c r="B1021" s="307" t="s">
        <v>20133</v>
      </c>
      <c r="C1021" s="307" t="s">
        <v>41</v>
      </c>
      <c r="D1021" s="308">
        <v>525.71</v>
      </c>
    </row>
    <row r="1022" spans="1:4" ht="12" customHeight="1">
      <c r="A1022" s="306" t="s">
        <v>20134</v>
      </c>
      <c r="B1022" s="307" t="s">
        <v>20135</v>
      </c>
      <c r="C1022" s="307" t="s">
        <v>41</v>
      </c>
      <c r="D1022" s="308">
        <v>700.93</v>
      </c>
    </row>
    <row r="1023" spans="1:4" ht="12" customHeight="1">
      <c r="A1023" s="306" t="s">
        <v>20136</v>
      </c>
      <c r="B1023" s="307" t="s">
        <v>20137</v>
      </c>
      <c r="C1023" s="307" t="s">
        <v>41</v>
      </c>
      <c r="D1023" s="308">
        <v>993.03</v>
      </c>
    </row>
    <row r="1024" spans="1:4" ht="12" customHeight="1">
      <c r="A1024" s="306" t="s">
        <v>20138</v>
      </c>
      <c r="B1024" s="307" t="s">
        <v>20139</v>
      </c>
      <c r="C1024" s="307" t="s">
        <v>41</v>
      </c>
      <c r="D1024" s="308">
        <v>239.43</v>
      </c>
    </row>
    <row r="1025" spans="1:4" ht="12" customHeight="1">
      <c r="A1025" s="306" t="s">
        <v>20140</v>
      </c>
      <c r="B1025" s="307" t="s">
        <v>20141</v>
      </c>
      <c r="C1025" s="307" t="s">
        <v>41</v>
      </c>
      <c r="D1025" s="308">
        <v>30.95</v>
      </c>
    </row>
    <row r="1026" spans="1:4" ht="12" customHeight="1">
      <c r="A1026" s="306" t="s">
        <v>20142</v>
      </c>
      <c r="B1026" s="307" t="s">
        <v>20143</v>
      </c>
      <c r="C1026" s="307" t="s">
        <v>1474</v>
      </c>
      <c r="D1026" s="308">
        <v>3.16</v>
      </c>
    </row>
    <row r="1027" spans="1:4" ht="12" customHeight="1">
      <c r="A1027" s="306" t="s">
        <v>19931</v>
      </c>
      <c r="B1027" s="307" t="s">
        <v>19932</v>
      </c>
      <c r="C1027" s="307" t="s">
        <v>1474</v>
      </c>
      <c r="D1027" s="308">
        <v>8.85</v>
      </c>
    </row>
    <row r="1028" spans="1:4" ht="12" customHeight="1">
      <c r="A1028" s="306" t="s">
        <v>20219</v>
      </c>
      <c r="B1028" s="307" t="s">
        <v>20220</v>
      </c>
      <c r="C1028" s="307" t="s">
        <v>6</v>
      </c>
      <c r="D1028" s="308">
        <v>1.29</v>
      </c>
    </row>
    <row r="1029" spans="1:4" ht="12" customHeight="1">
      <c r="A1029" s="306" t="s">
        <v>20330</v>
      </c>
      <c r="B1029" s="307" t="s">
        <v>20331</v>
      </c>
      <c r="C1029" s="307" t="s">
        <v>437</v>
      </c>
      <c r="D1029" s="308">
        <v>76.319999999999993</v>
      </c>
    </row>
    <row r="1030" spans="1:4" ht="12" customHeight="1">
      <c r="A1030" s="306" t="s">
        <v>20453</v>
      </c>
      <c r="B1030" s="307" t="s">
        <v>20454</v>
      </c>
      <c r="C1030" s="307" t="s">
        <v>6</v>
      </c>
      <c r="D1030" s="308">
        <v>0.25</v>
      </c>
    </row>
    <row r="1031" spans="1:4" ht="12" customHeight="1">
      <c r="A1031" s="306" t="s">
        <v>20455</v>
      </c>
      <c r="B1031" s="307" t="s">
        <v>20456</v>
      </c>
      <c r="C1031" s="307" t="s">
        <v>6</v>
      </c>
      <c r="D1031" s="308">
        <v>0.28000000000000003</v>
      </c>
    </row>
    <row r="1032" spans="1:4" ht="12" customHeight="1">
      <c r="A1032" s="306" t="s">
        <v>20480</v>
      </c>
      <c r="B1032" s="307" t="s">
        <v>20481</v>
      </c>
      <c r="C1032" s="307" t="s">
        <v>437</v>
      </c>
      <c r="D1032" s="308">
        <v>127.24</v>
      </c>
    </row>
    <row r="1033" spans="1:4" ht="12" customHeight="1">
      <c r="A1033" s="306" t="s">
        <v>20636</v>
      </c>
      <c r="B1033" s="307" t="s">
        <v>20637</v>
      </c>
      <c r="C1033" s="307" t="s">
        <v>1474</v>
      </c>
      <c r="D1033" s="308">
        <v>15.54</v>
      </c>
    </row>
    <row r="1034" spans="1:4" ht="12" customHeight="1">
      <c r="A1034" s="306" t="s">
        <v>20640</v>
      </c>
      <c r="B1034" s="307" t="s">
        <v>20641</v>
      </c>
      <c r="C1034" s="307" t="s">
        <v>1474</v>
      </c>
      <c r="D1034" s="308">
        <v>15.54</v>
      </c>
    </row>
    <row r="1035" spans="1:4" ht="12" customHeight="1">
      <c r="A1035" s="306" t="s">
        <v>20639</v>
      </c>
      <c r="B1035" s="307" t="s">
        <v>37185</v>
      </c>
      <c r="C1035" s="307" t="s">
        <v>1474</v>
      </c>
      <c r="D1035" s="308">
        <v>15.54</v>
      </c>
    </row>
    <row r="1036" spans="1:4" ht="12" customHeight="1">
      <c r="A1036" s="306" t="s">
        <v>20638</v>
      </c>
      <c r="B1036" s="307" t="s">
        <v>37186</v>
      </c>
      <c r="C1036" s="307" t="s">
        <v>1474</v>
      </c>
      <c r="D1036" s="308">
        <v>16.75</v>
      </c>
    </row>
    <row r="1037" spans="1:4" ht="12" customHeight="1">
      <c r="A1037" s="306" t="s">
        <v>20642</v>
      </c>
      <c r="B1037" s="307" t="s">
        <v>37187</v>
      </c>
      <c r="C1037" s="307" t="s">
        <v>1474</v>
      </c>
      <c r="D1037" s="308">
        <v>15.54</v>
      </c>
    </row>
    <row r="1038" spans="1:4" ht="12" customHeight="1">
      <c r="A1038" s="306" t="s">
        <v>20643</v>
      </c>
      <c r="B1038" s="307" t="s">
        <v>37188</v>
      </c>
      <c r="C1038" s="307" t="s">
        <v>1474</v>
      </c>
      <c r="D1038" s="308">
        <v>16.75</v>
      </c>
    </row>
    <row r="1039" spans="1:4" ht="12" customHeight="1">
      <c r="A1039" s="306" t="s">
        <v>20644</v>
      </c>
      <c r="B1039" s="307" t="s">
        <v>20645</v>
      </c>
      <c r="C1039" s="307" t="s">
        <v>6</v>
      </c>
      <c r="D1039" s="308">
        <v>0.24</v>
      </c>
    </row>
    <row r="1040" spans="1:4" ht="12" customHeight="1">
      <c r="A1040" s="306" t="s">
        <v>20646</v>
      </c>
      <c r="B1040" s="307" t="s">
        <v>37189</v>
      </c>
      <c r="C1040" s="307" t="s">
        <v>1474</v>
      </c>
      <c r="D1040" s="308">
        <v>13.8</v>
      </c>
    </row>
    <row r="1041" spans="1:4" ht="12" customHeight="1">
      <c r="A1041" s="306" t="s">
        <v>20651</v>
      </c>
      <c r="B1041" s="307" t="s">
        <v>37190</v>
      </c>
      <c r="C1041" s="307" t="s">
        <v>1474</v>
      </c>
      <c r="D1041" s="308">
        <v>13.8</v>
      </c>
    </row>
    <row r="1042" spans="1:4" ht="12" customHeight="1">
      <c r="A1042" s="306" t="s">
        <v>20647</v>
      </c>
      <c r="B1042" s="307" t="s">
        <v>20648</v>
      </c>
      <c r="C1042" s="307" t="s">
        <v>6</v>
      </c>
      <c r="D1042" s="308">
        <v>0.08</v>
      </c>
    </row>
    <row r="1043" spans="1:4" ht="12" customHeight="1">
      <c r="A1043" s="306" t="s">
        <v>20649</v>
      </c>
      <c r="B1043" s="307" t="s">
        <v>37191</v>
      </c>
      <c r="C1043" s="307" t="s">
        <v>1474</v>
      </c>
      <c r="D1043" s="308">
        <v>14.04</v>
      </c>
    </row>
    <row r="1044" spans="1:4" ht="12" customHeight="1">
      <c r="A1044" s="306" t="s">
        <v>20650</v>
      </c>
      <c r="B1044" s="307" t="s">
        <v>37192</v>
      </c>
      <c r="C1044" s="307" t="s">
        <v>1474</v>
      </c>
      <c r="D1044" s="308">
        <v>14.04</v>
      </c>
    </row>
    <row r="1045" spans="1:4" ht="12" customHeight="1">
      <c r="A1045" s="306" t="s">
        <v>20652</v>
      </c>
      <c r="B1045" s="307" t="s">
        <v>37193</v>
      </c>
      <c r="C1045" s="307" t="s">
        <v>1474</v>
      </c>
      <c r="D1045" s="308">
        <v>14.04</v>
      </c>
    </row>
    <row r="1046" spans="1:4" ht="12" customHeight="1">
      <c r="A1046" s="306" t="s">
        <v>20697</v>
      </c>
      <c r="B1046" s="307" t="s">
        <v>20698</v>
      </c>
      <c r="C1046" s="307" t="s">
        <v>6</v>
      </c>
      <c r="D1046" s="308">
        <v>6.73</v>
      </c>
    </row>
    <row r="1047" spans="1:4" ht="12" customHeight="1">
      <c r="A1047" s="306" t="s">
        <v>20832</v>
      </c>
      <c r="B1047" s="307" t="s">
        <v>20833</v>
      </c>
      <c r="C1047" s="307" t="s">
        <v>6</v>
      </c>
      <c r="D1047" s="308">
        <v>0.13</v>
      </c>
    </row>
    <row r="1048" spans="1:4" ht="12" customHeight="1">
      <c r="A1048" s="306" t="s">
        <v>20834</v>
      </c>
      <c r="B1048" s="307" t="s">
        <v>20835</v>
      </c>
      <c r="C1048" s="307" t="s">
        <v>1474</v>
      </c>
      <c r="D1048" s="308">
        <v>58.29</v>
      </c>
    </row>
    <row r="1049" spans="1:4" ht="12" customHeight="1">
      <c r="A1049" s="306" t="s">
        <v>23668</v>
      </c>
      <c r="B1049" s="307" t="s">
        <v>37194</v>
      </c>
      <c r="C1049" s="307" t="s">
        <v>437</v>
      </c>
      <c r="D1049" s="308">
        <v>40.5</v>
      </c>
    </row>
    <row r="1050" spans="1:4" ht="12" customHeight="1">
      <c r="A1050" s="306" t="s">
        <v>23670</v>
      </c>
      <c r="B1050" s="307" t="s">
        <v>37195</v>
      </c>
      <c r="C1050" s="307" t="s">
        <v>437</v>
      </c>
      <c r="D1050" s="308">
        <v>21.53</v>
      </c>
    </row>
    <row r="1051" spans="1:4" ht="12" customHeight="1">
      <c r="A1051" s="306" t="s">
        <v>27118</v>
      </c>
      <c r="B1051" s="307" t="s">
        <v>12282</v>
      </c>
      <c r="C1051" s="307" t="s">
        <v>41</v>
      </c>
      <c r="D1051" s="308">
        <v>3.7</v>
      </c>
    </row>
    <row r="1052" spans="1:4" ht="12" customHeight="1">
      <c r="A1052" s="301" t="s">
        <v>37196</v>
      </c>
      <c r="B1052" s="302"/>
      <c r="C1052" s="302"/>
      <c r="D1052" s="302"/>
    </row>
    <row r="1053" spans="1:4" ht="12" customHeight="1">
      <c r="A1053" s="303" t="s">
        <v>12374</v>
      </c>
      <c r="B1053" s="304" t="s">
        <v>6885</v>
      </c>
      <c r="C1053" s="304" t="s">
        <v>6886</v>
      </c>
      <c r="D1053" s="305" t="s">
        <v>36966</v>
      </c>
    </row>
    <row r="1054" spans="1:4" ht="12" customHeight="1">
      <c r="A1054" s="306" t="s">
        <v>17865</v>
      </c>
      <c r="B1054" s="307" t="s">
        <v>37197</v>
      </c>
      <c r="C1054" s="307" t="s">
        <v>6</v>
      </c>
      <c r="D1054" s="308">
        <v>76766.66</v>
      </c>
    </row>
    <row r="1055" spans="1:4" ht="12" customHeight="1">
      <c r="A1055" s="306" t="s">
        <v>17869</v>
      </c>
      <c r="B1055" s="307" t="s">
        <v>37198</v>
      </c>
      <c r="C1055" s="307" t="s">
        <v>6</v>
      </c>
      <c r="D1055" s="308">
        <v>81181.259999999995</v>
      </c>
    </row>
    <row r="1056" spans="1:4" ht="12" customHeight="1">
      <c r="A1056" s="306" t="s">
        <v>17833</v>
      </c>
      <c r="B1056" s="307" t="s">
        <v>17834</v>
      </c>
      <c r="C1056" s="307" t="s">
        <v>6</v>
      </c>
      <c r="D1056" s="308">
        <v>86203.7</v>
      </c>
    </row>
    <row r="1057" spans="1:4" ht="12" customHeight="1">
      <c r="A1057" s="306" t="s">
        <v>17835</v>
      </c>
      <c r="B1057" s="307" t="s">
        <v>17836</v>
      </c>
      <c r="C1057" s="307" t="s">
        <v>6</v>
      </c>
      <c r="D1057" s="308">
        <v>101111.1</v>
      </c>
    </row>
    <row r="1058" spans="1:4" ht="12" customHeight="1">
      <c r="A1058" s="306" t="s">
        <v>17841</v>
      </c>
      <c r="B1058" s="307" t="s">
        <v>17842</v>
      </c>
      <c r="C1058" s="307" t="s">
        <v>6</v>
      </c>
      <c r="D1058" s="308">
        <v>123148.15</v>
      </c>
    </row>
    <row r="1059" spans="1:4" ht="12" customHeight="1">
      <c r="A1059" s="306" t="s">
        <v>17847</v>
      </c>
      <c r="B1059" s="307" t="s">
        <v>17848</v>
      </c>
      <c r="C1059" s="307" t="s">
        <v>6</v>
      </c>
      <c r="D1059" s="308">
        <v>124158.24</v>
      </c>
    </row>
    <row r="1060" spans="1:4" ht="12" customHeight="1">
      <c r="A1060" s="306" t="s">
        <v>17849</v>
      </c>
      <c r="B1060" s="307" t="s">
        <v>17850</v>
      </c>
      <c r="C1060" s="307" t="s">
        <v>6</v>
      </c>
      <c r="D1060" s="308">
        <v>142592.59</v>
      </c>
    </row>
    <row r="1061" spans="1:4" ht="12" customHeight="1">
      <c r="A1061" s="306" t="s">
        <v>17851</v>
      </c>
      <c r="B1061" s="307" t="s">
        <v>17852</v>
      </c>
      <c r="C1061" s="307" t="s">
        <v>6</v>
      </c>
      <c r="D1061" s="308">
        <v>145384.6</v>
      </c>
    </row>
    <row r="1062" spans="1:4" ht="12" customHeight="1">
      <c r="A1062" s="306" t="s">
        <v>17853</v>
      </c>
      <c r="B1062" s="307" t="s">
        <v>17854</v>
      </c>
      <c r="C1062" s="307" t="s">
        <v>6</v>
      </c>
      <c r="D1062" s="308">
        <v>161502.9</v>
      </c>
    </row>
    <row r="1063" spans="1:4" ht="12" customHeight="1">
      <c r="A1063" s="306" t="s">
        <v>17861</v>
      </c>
      <c r="B1063" s="307" t="s">
        <v>17862</v>
      </c>
      <c r="C1063" s="307" t="s">
        <v>6</v>
      </c>
      <c r="D1063" s="308">
        <v>178745.03</v>
      </c>
    </row>
    <row r="1064" spans="1:4" ht="12" customHeight="1">
      <c r="A1064" s="306" t="s">
        <v>17863</v>
      </c>
      <c r="B1064" s="307" t="s">
        <v>17864</v>
      </c>
      <c r="C1064" s="307" t="s">
        <v>6</v>
      </c>
      <c r="D1064" s="308">
        <v>202842.53</v>
      </c>
    </row>
    <row r="1065" spans="1:4" ht="12" customHeight="1">
      <c r="A1065" s="306" t="s">
        <v>17866</v>
      </c>
      <c r="B1065" s="307" t="s">
        <v>12327</v>
      </c>
      <c r="C1065" s="307" t="s">
        <v>6</v>
      </c>
      <c r="D1065" s="308">
        <v>212442.62</v>
      </c>
    </row>
    <row r="1066" spans="1:4" ht="12" customHeight="1">
      <c r="A1066" s="306" t="s">
        <v>17867</v>
      </c>
      <c r="B1066" s="307" t="s">
        <v>17868</v>
      </c>
      <c r="C1066" s="307" t="s">
        <v>6</v>
      </c>
      <c r="D1066" s="308">
        <v>283740.94</v>
      </c>
    </row>
    <row r="1067" spans="1:4" ht="12" customHeight="1">
      <c r="A1067" s="306" t="s">
        <v>17870</v>
      </c>
      <c r="B1067" s="307" t="s">
        <v>12326</v>
      </c>
      <c r="C1067" s="307" t="s">
        <v>6</v>
      </c>
      <c r="D1067" s="308">
        <v>496213.82</v>
      </c>
    </row>
    <row r="1068" spans="1:4" ht="12" customHeight="1">
      <c r="A1068" s="306" t="s">
        <v>17871</v>
      </c>
      <c r="B1068" s="307" t="s">
        <v>12325</v>
      </c>
      <c r="C1068" s="307" t="s">
        <v>6</v>
      </c>
      <c r="D1068" s="308">
        <v>601680.86</v>
      </c>
    </row>
    <row r="1069" spans="1:4" ht="12" customHeight="1">
      <c r="A1069" s="306" t="s">
        <v>17872</v>
      </c>
      <c r="B1069" s="307" t="s">
        <v>37199</v>
      </c>
      <c r="C1069" s="307" t="s">
        <v>6</v>
      </c>
      <c r="D1069" s="308">
        <v>83858.509999999995</v>
      </c>
    </row>
    <row r="1070" spans="1:4" ht="12" customHeight="1">
      <c r="A1070" s="306" t="s">
        <v>17873</v>
      </c>
      <c r="B1070" s="307" t="s">
        <v>17874</v>
      </c>
      <c r="C1070" s="307" t="s">
        <v>6</v>
      </c>
      <c r="D1070" s="308">
        <v>630629.42000000004</v>
      </c>
    </row>
    <row r="1071" spans="1:4" ht="12" customHeight="1">
      <c r="A1071" s="301" t="s">
        <v>37200</v>
      </c>
      <c r="B1071" s="302"/>
      <c r="C1071" s="302"/>
      <c r="D1071" s="302"/>
    </row>
    <row r="1072" spans="1:4" ht="12" customHeight="1">
      <c r="A1072" s="303" t="s">
        <v>12374</v>
      </c>
      <c r="B1072" s="304" t="s">
        <v>6885</v>
      </c>
      <c r="C1072" s="304" t="s">
        <v>6886</v>
      </c>
      <c r="D1072" s="305" t="s">
        <v>36966</v>
      </c>
    </row>
    <row r="1073" spans="1:4" ht="12" customHeight="1">
      <c r="A1073" s="306" t="s">
        <v>12497</v>
      </c>
      <c r="B1073" s="307" t="s">
        <v>12498</v>
      </c>
      <c r="C1073" s="307" t="s">
        <v>1474</v>
      </c>
      <c r="D1073" s="308">
        <v>107.33</v>
      </c>
    </row>
    <row r="1074" spans="1:4" ht="12" customHeight="1">
      <c r="A1074" s="306" t="s">
        <v>12499</v>
      </c>
      <c r="B1074" s="307" t="s">
        <v>12500</v>
      </c>
      <c r="C1074" s="307" t="s">
        <v>6176</v>
      </c>
      <c r="D1074" s="308">
        <v>26.87</v>
      </c>
    </row>
    <row r="1075" spans="1:4" ht="12" customHeight="1">
      <c r="A1075" s="306" t="s">
        <v>12501</v>
      </c>
      <c r="B1075" s="307" t="s">
        <v>12502</v>
      </c>
      <c r="C1075" s="307" t="s">
        <v>1474</v>
      </c>
      <c r="D1075" s="308">
        <v>10.41</v>
      </c>
    </row>
    <row r="1076" spans="1:4" ht="12" customHeight="1">
      <c r="A1076" s="306" t="s">
        <v>12503</v>
      </c>
      <c r="B1076" s="307" t="s">
        <v>12504</v>
      </c>
      <c r="C1076" s="307" t="s">
        <v>6176</v>
      </c>
      <c r="D1076" s="308">
        <v>5.8</v>
      </c>
    </row>
    <row r="1077" spans="1:4" ht="12" customHeight="1">
      <c r="A1077" s="306" t="s">
        <v>12622</v>
      </c>
      <c r="B1077" s="307" t="s">
        <v>37201</v>
      </c>
      <c r="C1077" s="307" t="s">
        <v>437</v>
      </c>
      <c r="D1077" s="308">
        <v>18.7</v>
      </c>
    </row>
    <row r="1078" spans="1:4" ht="12" customHeight="1">
      <c r="A1078" s="306" t="s">
        <v>12959</v>
      </c>
      <c r="B1078" s="307" t="s">
        <v>12960</v>
      </c>
      <c r="C1078" s="307" t="s">
        <v>1517</v>
      </c>
      <c r="D1078" s="308">
        <v>213.11</v>
      </c>
    </row>
    <row r="1079" spans="1:4" ht="12" customHeight="1">
      <c r="A1079" s="306" t="s">
        <v>13093</v>
      </c>
      <c r="B1079" s="307" t="s">
        <v>13094</v>
      </c>
      <c r="C1079" s="307" t="s">
        <v>1474</v>
      </c>
      <c r="D1079" s="308">
        <v>3.68</v>
      </c>
    </row>
    <row r="1080" spans="1:4" ht="12" customHeight="1">
      <c r="A1080" s="306" t="s">
        <v>13248</v>
      </c>
      <c r="B1080" s="307" t="s">
        <v>13249</v>
      </c>
      <c r="C1080" s="307" t="s">
        <v>1474</v>
      </c>
      <c r="D1080" s="308">
        <v>7.07</v>
      </c>
    </row>
    <row r="1081" spans="1:4" ht="12" customHeight="1">
      <c r="A1081" s="306" t="s">
        <v>14158</v>
      </c>
      <c r="B1081" s="307" t="s">
        <v>14159</v>
      </c>
      <c r="C1081" s="307" t="s">
        <v>41</v>
      </c>
      <c r="D1081" s="308">
        <v>8.07</v>
      </c>
    </row>
    <row r="1082" spans="1:4" ht="12" customHeight="1">
      <c r="A1082" s="306" t="s">
        <v>14754</v>
      </c>
      <c r="B1082" s="307" t="s">
        <v>14755</v>
      </c>
      <c r="C1082" s="307" t="s">
        <v>1474</v>
      </c>
      <c r="D1082" s="308">
        <v>3.62</v>
      </c>
    </row>
    <row r="1083" spans="1:4" ht="12" customHeight="1">
      <c r="A1083" s="306" t="s">
        <v>14756</v>
      </c>
      <c r="B1083" s="307" t="s">
        <v>14757</v>
      </c>
      <c r="C1083" s="307" t="s">
        <v>1474</v>
      </c>
      <c r="D1083" s="308">
        <v>8.57</v>
      </c>
    </row>
    <row r="1084" spans="1:4" ht="12" customHeight="1">
      <c r="A1084" s="306" t="s">
        <v>14758</v>
      </c>
      <c r="B1084" s="307" t="s">
        <v>14759</v>
      </c>
      <c r="C1084" s="307" t="s">
        <v>1474</v>
      </c>
      <c r="D1084" s="308">
        <v>9.49</v>
      </c>
    </row>
    <row r="1085" spans="1:4" ht="12" customHeight="1">
      <c r="A1085" s="306" t="s">
        <v>14760</v>
      </c>
      <c r="B1085" s="307" t="s">
        <v>14761</v>
      </c>
      <c r="C1085" s="307" t="s">
        <v>1474</v>
      </c>
      <c r="D1085" s="308">
        <v>15.69</v>
      </c>
    </row>
    <row r="1086" spans="1:4" ht="12" customHeight="1">
      <c r="A1086" s="306" t="s">
        <v>14768</v>
      </c>
      <c r="B1086" s="307" t="s">
        <v>14769</v>
      </c>
      <c r="C1086" s="307" t="s">
        <v>41</v>
      </c>
      <c r="D1086" s="308">
        <v>1.63</v>
      </c>
    </row>
    <row r="1087" spans="1:4" ht="12" customHeight="1">
      <c r="A1087" s="306" t="s">
        <v>16835</v>
      </c>
      <c r="B1087" s="307" t="s">
        <v>16836</v>
      </c>
      <c r="C1087" s="307" t="s">
        <v>1474</v>
      </c>
      <c r="D1087" s="308">
        <v>13.89</v>
      </c>
    </row>
    <row r="1088" spans="1:4" ht="12" customHeight="1">
      <c r="A1088" s="306" t="s">
        <v>16837</v>
      </c>
      <c r="B1088" s="307" t="s">
        <v>16838</v>
      </c>
      <c r="C1088" s="307" t="s">
        <v>1474</v>
      </c>
      <c r="D1088" s="308">
        <v>14.03</v>
      </c>
    </row>
    <row r="1089" spans="1:4" ht="12" customHeight="1">
      <c r="A1089" s="306" t="s">
        <v>17249</v>
      </c>
      <c r="B1089" s="307" t="s">
        <v>17250</v>
      </c>
      <c r="C1089" s="307" t="s">
        <v>437</v>
      </c>
      <c r="D1089" s="308">
        <v>8.75</v>
      </c>
    </row>
    <row r="1090" spans="1:4" ht="12" customHeight="1">
      <c r="A1090" s="306" t="s">
        <v>17409</v>
      </c>
      <c r="B1090" s="307" t="s">
        <v>17410</v>
      </c>
      <c r="C1090" s="307" t="s">
        <v>41</v>
      </c>
      <c r="D1090" s="308">
        <v>3</v>
      </c>
    </row>
    <row r="1091" spans="1:4" ht="12" customHeight="1">
      <c r="A1091" s="306" t="s">
        <v>18026</v>
      </c>
      <c r="B1091" s="307" t="s">
        <v>18027</v>
      </c>
      <c r="C1091" s="307" t="s">
        <v>1474</v>
      </c>
      <c r="D1091" s="308">
        <v>11.76</v>
      </c>
    </row>
    <row r="1092" spans="1:4" ht="12" customHeight="1">
      <c r="A1092" s="306" t="s">
        <v>18030</v>
      </c>
      <c r="B1092" s="307" t="s">
        <v>18031</v>
      </c>
      <c r="C1092" s="307" t="s">
        <v>1474</v>
      </c>
      <c r="D1092" s="308">
        <v>5.49</v>
      </c>
    </row>
    <row r="1093" spans="1:4" ht="12" customHeight="1">
      <c r="A1093" s="306" t="s">
        <v>18032</v>
      </c>
      <c r="B1093" s="307" t="s">
        <v>18033</v>
      </c>
      <c r="C1093" s="307" t="s">
        <v>1474</v>
      </c>
      <c r="D1093" s="308">
        <v>2.8</v>
      </c>
    </row>
    <row r="1094" spans="1:4" ht="12" customHeight="1">
      <c r="A1094" s="306" t="s">
        <v>18377</v>
      </c>
      <c r="B1094" s="307" t="s">
        <v>18378</v>
      </c>
      <c r="C1094" s="307" t="s">
        <v>41</v>
      </c>
      <c r="D1094" s="308">
        <v>1.38</v>
      </c>
    </row>
    <row r="1095" spans="1:4" ht="12" customHeight="1">
      <c r="A1095" s="306" t="s">
        <v>18379</v>
      </c>
      <c r="B1095" s="307" t="s">
        <v>18380</v>
      </c>
      <c r="C1095" s="307" t="s">
        <v>41</v>
      </c>
      <c r="D1095" s="308">
        <v>0.88</v>
      </c>
    </row>
    <row r="1096" spans="1:4" ht="12" customHeight="1">
      <c r="A1096" s="306" t="s">
        <v>19170</v>
      </c>
      <c r="B1096" s="307" t="s">
        <v>19171</v>
      </c>
      <c r="C1096" s="307" t="s">
        <v>437</v>
      </c>
      <c r="D1096" s="308">
        <v>25</v>
      </c>
    </row>
    <row r="1097" spans="1:4" ht="12" customHeight="1">
      <c r="A1097" s="306" t="s">
        <v>19192</v>
      </c>
      <c r="B1097" s="307" t="s">
        <v>19193</v>
      </c>
      <c r="C1097" s="307" t="s">
        <v>437</v>
      </c>
      <c r="D1097" s="308">
        <v>56.16</v>
      </c>
    </row>
    <row r="1098" spans="1:4" ht="12" customHeight="1">
      <c r="A1098" s="306" t="s">
        <v>19313</v>
      </c>
      <c r="B1098" s="307" t="s">
        <v>19314</v>
      </c>
      <c r="C1098" s="307" t="s">
        <v>1474</v>
      </c>
      <c r="D1098" s="308">
        <v>29.97</v>
      </c>
    </row>
    <row r="1099" spans="1:4" ht="12" customHeight="1">
      <c r="A1099" s="306" t="s">
        <v>19325</v>
      </c>
      <c r="B1099" s="307" t="s">
        <v>19326</v>
      </c>
      <c r="C1099" s="307" t="s">
        <v>1474</v>
      </c>
      <c r="D1099" s="308">
        <v>5.25</v>
      </c>
    </row>
    <row r="1100" spans="1:4" ht="12" customHeight="1">
      <c r="A1100" s="306" t="s">
        <v>19370</v>
      </c>
      <c r="B1100" s="307" t="s">
        <v>19371</v>
      </c>
      <c r="C1100" s="307" t="s">
        <v>1474</v>
      </c>
      <c r="D1100" s="308">
        <v>14.97</v>
      </c>
    </row>
    <row r="1101" spans="1:4" ht="12" customHeight="1">
      <c r="A1101" s="306" t="s">
        <v>19372</v>
      </c>
      <c r="B1101" s="307" t="s">
        <v>19373</v>
      </c>
      <c r="C1101" s="307" t="s">
        <v>1474</v>
      </c>
      <c r="D1101" s="308">
        <v>4.88</v>
      </c>
    </row>
    <row r="1102" spans="1:4" ht="12" customHeight="1">
      <c r="A1102" s="306" t="s">
        <v>19501</v>
      </c>
      <c r="B1102" s="307" t="s">
        <v>12205</v>
      </c>
      <c r="C1102" s="307" t="s">
        <v>41</v>
      </c>
      <c r="D1102" s="308">
        <v>31.26</v>
      </c>
    </row>
    <row r="1103" spans="1:4" ht="12" customHeight="1">
      <c r="A1103" s="306" t="s">
        <v>19742</v>
      </c>
      <c r="B1103" s="307" t="s">
        <v>19743</v>
      </c>
      <c r="C1103" s="307" t="s">
        <v>437</v>
      </c>
      <c r="D1103" s="308">
        <v>3.9</v>
      </c>
    </row>
    <row r="1104" spans="1:4" ht="12" customHeight="1">
      <c r="A1104" s="306" t="s">
        <v>22154</v>
      </c>
      <c r="B1104" s="307" t="s">
        <v>37202</v>
      </c>
      <c r="C1104" s="307" t="s">
        <v>6</v>
      </c>
      <c r="D1104" s="308">
        <v>0.25</v>
      </c>
    </row>
    <row r="1105" spans="1:4" ht="12" customHeight="1">
      <c r="A1105" s="306" t="s">
        <v>22220</v>
      </c>
      <c r="B1105" s="307" t="s">
        <v>22221</v>
      </c>
      <c r="C1105" s="307" t="s">
        <v>1474</v>
      </c>
      <c r="D1105" s="308">
        <v>5.49</v>
      </c>
    </row>
    <row r="1106" spans="1:4" ht="12" customHeight="1">
      <c r="A1106" s="306" t="s">
        <v>22224</v>
      </c>
      <c r="B1106" s="307" t="s">
        <v>22225</v>
      </c>
      <c r="C1106" s="307" t="s">
        <v>1474</v>
      </c>
      <c r="D1106" s="308">
        <v>89.54</v>
      </c>
    </row>
    <row r="1107" spans="1:4" ht="12" customHeight="1">
      <c r="A1107" s="306" t="s">
        <v>22228</v>
      </c>
      <c r="B1107" s="307" t="s">
        <v>22229</v>
      </c>
      <c r="C1107" s="307" t="s">
        <v>6176</v>
      </c>
      <c r="D1107" s="308">
        <v>24.4</v>
      </c>
    </row>
    <row r="1108" spans="1:4" ht="12" customHeight="1">
      <c r="A1108" s="306" t="s">
        <v>23659</v>
      </c>
      <c r="B1108" s="307" t="s">
        <v>23660</v>
      </c>
      <c r="C1108" s="307" t="s">
        <v>437</v>
      </c>
      <c r="D1108" s="308">
        <v>3.86</v>
      </c>
    </row>
    <row r="1109" spans="1:4" ht="12" customHeight="1">
      <c r="A1109" s="306" t="s">
        <v>27125</v>
      </c>
      <c r="B1109" s="307" t="s">
        <v>27126</v>
      </c>
      <c r="C1109" s="307" t="s">
        <v>1517</v>
      </c>
      <c r="D1109" s="308">
        <v>489.6</v>
      </c>
    </row>
    <row r="1110" spans="1:4" ht="12" customHeight="1">
      <c r="A1110" s="306" t="s">
        <v>27137</v>
      </c>
      <c r="B1110" s="307" t="s">
        <v>27138</v>
      </c>
      <c r="C1110" s="307" t="s">
        <v>437</v>
      </c>
      <c r="D1110" s="308">
        <v>5.23</v>
      </c>
    </row>
    <row r="1111" spans="1:4" ht="12" customHeight="1">
      <c r="A1111" s="306" t="s">
        <v>27139</v>
      </c>
      <c r="B1111" s="307" t="s">
        <v>27140</v>
      </c>
      <c r="C1111" s="307" t="s">
        <v>1474</v>
      </c>
      <c r="D1111" s="308">
        <v>2.7</v>
      </c>
    </row>
    <row r="1112" spans="1:4" ht="12" customHeight="1">
      <c r="A1112" s="306" t="s">
        <v>27135</v>
      </c>
      <c r="B1112" s="307" t="s">
        <v>27136</v>
      </c>
      <c r="C1112" s="307" t="s">
        <v>437</v>
      </c>
      <c r="D1112" s="308">
        <v>8.75</v>
      </c>
    </row>
    <row r="1113" spans="1:4" ht="12" customHeight="1">
      <c r="A1113" s="301" t="s">
        <v>37203</v>
      </c>
      <c r="B1113" s="302"/>
      <c r="C1113" s="302"/>
      <c r="D1113" s="302"/>
    </row>
    <row r="1114" spans="1:4" ht="12" customHeight="1">
      <c r="A1114" s="303" t="s">
        <v>12374</v>
      </c>
      <c r="B1114" s="304" t="s">
        <v>6885</v>
      </c>
      <c r="C1114" s="304" t="s">
        <v>6886</v>
      </c>
      <c r="D1114" s="305" t="s">
        <v>36966</v>
      </c>
    </row>
    <row r="1115" spans="1:4" ht="12" customHeight="1">
      <c r="A1115" s="306" t="s">
        <v>12385</v>
      </c>
      <c r="B1115" s="307" t="s">
        <v>12386</v>
      </c>
      <c r="C1115" s="307" t="s">
        <v>6</v>
      </c>
      <c r="D1115" s="308">
        <v>359.19</v>
      </c>
    </row>
    <row r="1116" spans="1:4" ht="12" customHeight="1">
      <c r="A1116" s="306" t="s">
        <v>12398</v>
      </c>
      <c r="B1116" s="307" t="s">
        <v>12399</v>
      </c>
      <c r="C1116" s="307" t="s">
        <v>6</v>
      </c>
      <c r="D1116" s="308">
        <v>48.94</v>
      </c>
    </row>
    <row r="1117" spans="1:4" ht="18" customHeight="1">
      <c r="A1117" s="306" t="s">
        <v>12422</v>
      </c>
      <c r="B1117" s="307" t="s">
        <v>12423</v>
      </c>
      <c r="C1117" s="307" t="s">
        <v>6</v>
      </c>
      <c r="D1117" s="308">
        <v>78.849999999999994</v>
      </c>
    </row>
    <row r="1118" spans="1:4" ht="12" customHeight="1">
      <c r="A1118" s="306" t="s">
        <v>12454</v>
      </c>
      <c r="B1118" s="307" t="s">
        <v>12455</v>
      </c>
      <c r="C1118" s="307" t="s">
        <v>6</v>
      </c>
      <c r="D1118" s="308">
        <v>0.93</v>
      </c>
    </row>
    <row r="1119" spans="1:4" ht="18" customHeight="1">
      <c r="A1119" s="306" t="s">
        <v>12456</v>
      </c>
      <c r="B1119" s="307" t="s">
        <v>12457</v>
      </c>
      <c r="C1119" s="307" t="s">
        <v>6</v>
      </c>
      <c r="D1119" s="308">
        <v>0.71</v>
      </c>
    </row>
    <row r="1120" spans="1:4" ht="12" customHeight="1">
      <c r="A1120" s="306" t="s">
        <v>12458</v>
      </c>
      <c r="B1120" s="307" t="s">
        <v>12459</v>
      </c>
      <c r="C1120" s="307" t="s">
        <v>6</v>
      </c>
      <c r="D1120" s="308">
        <v>1.46</v>
      </c>
    </row>
    <row r="1121" spans="1:4" ht="12" customHeight="1">
      <c r="A1121" s="306" t="s">
        <v>12460</v>
      </c>
      <c r="B1121" s="307" t="s">
        <v>12461</v>
      </c>
      <c r="C1121" s="307" t="s">
        <v>6</v>
      </c>
      <c r="D1121" s="308">
        <v>2.79</v>
      </c>
    </row>
    <row r="1122" spans="1:4" ht="12" customHeight="1">
      <c r="A1122" s="306" t="s">
        <v>12462</v>
      </c>
      <c r="B1122" s="307" t="s">
        <v>12463</v>
      </c>
      <c r="C1122" s="307" t="s">
        <v>6</v>
      </c>
      <c r="D1122" s="308">
        <v>3.55</v>
      </c>
    </row>
    <row r="1123" spans="1:4" ht="12" customHeight="1">
      <c r="A1123" s="306" t="s">
        <v>12464</v>
      </c>
      <c r="B1123" s="307" t="s">
        <v>12465</v>
      </c>
      <c r="C1123" s="307" t="s">
        <v>6</v>
      </c>
      <c r="D1123" s="308">
        <v>9.65</v>
      </c>
    </row>
    <row r="1124" spans="1:4" ht="12" customHeight="1">
      <c r="A1124" s="306" t="s">
        <v>12466</v>
      </c>
      <c r="B1124" s="307" t="s">
        <v>12467</v>
      </c>
      <c r="C1124" s="307" t="s">
        <v>6</v>
      </c>
      <c r="D1124" s="308">
        <v>14.04</v>
      </c>
    </row>
    <row r="1125" spans="1:4" ht="12" customHeight="1">
      <c r="A1125" s="306" t="s">
        <v>12468</v>
      </c>
      <c r="B1125" s="307" t="s">
        <v>12469</v>
      </c>
      <c r="C1125" s="307" t="s">
        <v>6</v>
      </c>
      <c r="D1125" s="308">
        <v>23.05</v>
      </c>
    </row>
    <row r="1126" spans="1:4" ht="12" customHeight="1">
      <c r="A1126" s="306" t="s">
        <v>12470</v>
      </c>
      <c r="B1126" s="307" t="s">
        <v>12471</v>
      </c>
      <c r="C1126" s="307" t="s">
        <v>6</v>
      </c>
      <c r="D1126" s="308">
        <v>277.01</v>
      </c>
    </row>
    <row r="1127" spans="1:4" ht="12" customHeight="1">
      <c r="A1127" s="306" t="s">
        <v>12472</v>
      </c>
      <c r="B1127" s="307" t="s">
        <v>12473</v>
      </c>
      <c r="C1127" s="307" t="s">
        <v>6</v>
      </c>
      <c r="D1127" s="308">
        <v>7.8</v>
      </c>
    </row>
    <row r="1128" spans="1:4" ht="12" customHeight="1">
      <c r="A1128" s="306" t="s">
        <v>12474</v>
      </c>
      <c r="B1128" s="307" t="s">
        <v>12475</v>
      </c>
      <c r="C1128" s="307" t="s">
        <v>6</v>
      </c>
      <c r="D1128" s="308">
        <v>10.09</v>
      </c>
    </row>
    <row r="1129" spans="1:4" ht="12" customHeight="1">
      <c r="A1129" s="306" t="s">
        <v>12476</v>
      </c>
      <c r="B1129" s="307" t="s">
        <v>12477</v>
      </c>
      <c r="C1129" s="307" t="s">
        <v>6</v>
      </c>
      <c r="D1129" s="308">
        <v>15.43</v>
      </c>
    </row>
    <row r="1130" spans="1:4" ht="12" customHeight="1">
      <c r="A1130" s="306" t="s">
        <v>12478</v>
      </c>
      <c r="B1130" s="307" t="s">
        <v>12479</v>
      </c>
      <c r="C1130" s="307" t="s">
        <v>6</v>
      </c>
      <c r="D1130" s="308">
        <v>28.69</v>
      </c>
    </row>
    <row r="1131" spans="1:4" ht="12" customHeight="1">
      <c r="A1131" s="306" t="s">
        <v>12480</v>
      </c>
      <c r="B1131" s="307" t="s">
        <v>12481</v>
      </c>
      <c r="C1131" s="307" t="s">
        <v>6</v>
      </c>
      <c r="D1131" s="308">
        <v>28.8</v>
      </c>
    </row>
    <row r="1132" spans="1:4" ht="12" customHeight="1">
      <c r="A1132" s="306" t="s">
        <v>12482</v>
      </c>
      <c r="B1132" s="307" t="s">
        <v>12483</v>
      </c>
      <c r="C1132" s="307" t="s">
        <v>6</v>
      </c>
      <c r="D1132" s="308">
        <v>44.02</v>
      </c>
    </row>
    <row r="1133" spans="1:4" ht="12" customHeight="1">
      <c r="A1133" s="306" t="s">
        <v>12484</v>
      </c>
      <c r="B1133" s="307" t="s">
        <v>12485</v>
      </c>
      <c r="C1133" s="307" t="s">
        <v>6</v>
      </c>
      <c r="D1133" s="308">
        <v>140.58000000000001</v>
      </c>
    </row>
    <row r="1134" spans="1:4" ht="12" customHeight="1">
      <c r="A1134" s="306" t="s">
        <v>12486</v>
      </c>
      <c r="B1134" s="307" t="s">
        <v>12487</v>
      </c>
      <c r="C1134" s="307" t="s">
        <v>6</v>
      </c>
      <c r="D1134" s="308">
        <v>196.27</v>
      </c>
    </row>
    <row r="1135" spans="1:4" ht="12" customHeight="1">
      <c r="A1135" s="306" t="s">
        <v>12488</v>
      </c>
      <c r="B1135" s="307" t="s">
        <v>12489</v>
      </c>
      <c r="C1135" s="307" t="s">
        <v>6</v>
      </c>
      <c r="D1135" s="308">
        <v>0.71</v>
      </c>
    </row>
    <row r="1136" spans="1:4" ht="12" customHeight="1">
      <c r="A1136" s="306" t="s">
        <v>12492</v>
      </c>
      <c r="B1136" s="307" t="s">
        <v>12493</v>
      </c>
      <c r="C1136" s="307" t="s">
        <v>6</v>
      </c>
      <c r="D1136" s="308">
        <v>15.43</v>
      </c>
    </row>
    <row r="1137" spans="1:4" ht="12" customHeight="1">
      <c r="A1137" s="306" t="s">
        <v>12495</v>
      </c>
      <c r="B1137" s="307" t="s">
        <v>12496</v>
      </c>
      <c r="C1137" s="307" t="s">
        <v>6</v>
      </c>
      <c r="D1137" s="308">
        <v>5</v>
      </c>
    </row>
    <row r="1138" spans="1:4" ht="12" customHeight="1">
      <c r="A1138" s="306" t="s">
        <v>12505</v>
      </c>
      <c r="B1138" s="307" t="s">
        <v>12506</v>
      </c>
      <c r="C1138" s="307" t="s">
        <v>1474</v>
      </c>
      <c r="D1138" s="308">
        <v>45.16</v>
      </c>
    </row>
    <row r="1139" spans="1:4" ht="12" customHeight="1">
      <c r="A1139" s="306" t="s">
        <v>12759</v>
      </c>
      <c r="B1139" s="307" t="s">
        <v>12760</v>
      </c>
      <c r="C1139" s="307" t="s">
        <v>6</v>
      </c>
      <c r="D1139" s="308">
        <v>22.07</v>
      </c>
    </row>
    <row r="1140" spans="1:4" ht="12" customHeight="1">
      <c r="A1140" s="306" t="s">
        <v>12761</v>
      </c>
      <c r="B1140" s="307" t="s">
        <v>12762</v>
      </c>
      <c r="C1140" s="307" t="s">
        <v>6</v>
      </c>
      <c r="D1140" s="308">
        <v>28.69</v>
      </c>
    </row>
    <row r="1141" spans="1:4" ht="12" customHeight="1">
      <c r="A1141" s="306" t="s">
        <v>12763</v>
      </c>
      <c r="B1141" s="307" t="s">
        <v>12764</v>
      </c>
      <c r="C1141" s="307" t="s">
        <v>6</v>
      </c>
      <c r="D1141" s="308">
        <v>18.7</v>
      </c>
    </row>
    <row r="1142" spans="1:4" ht="12" customHeight="1">
      <c r="A1142" s="306" t="s">
        <v>12765</v>
      </c>
      <c r="B1142" s="307" t="s">
        <v>12766</v>
      </c>
      <c r="C1142" s="307" t="s">
        <v>6</v>
      </c>
      <c r="D1142" s="308">
        <v>19.2</v>
      </c>
    </row>
    <row r="1143" spans="1:4" ht="12" customHeight="1">
      <c r="A1143" s="306" t="s">
        <v>12767</v>
      </c>
      <c r="B1143" s="307" t="s">
        <v>12768</v>
      </c>
      <c r="C1143" s="307" t="s">
        <v>6</v>
      </c>
      <c r="D1143" s="308">
        <v>2.99</v>
      </c>
    </row>
    <row r="1144" spans="1:4" ht="12" customHeight="1">
      <c r="A1144" s="306" t="s">
        <v>12769</v>
      </c>
      <c r="B1144" s="307" t="s">
        <v>12770</v>
      </c>
      <c r="C1144" s="307" t="s">
        <v>6</v>
      </c>
      <c r="D1144" s="308">
        <v>10.63</v>
      </c>
    </row>
    <row r="1145" spans="1:4" ht="12" customHeight="1">
      <c r="A1145" s="306" t="s">
        <v>12771</v>
      </c>
      <c r="B1145" s="307" t="s">
        <v>12772</v>
      </c>
      <c r="C1145" s="307" t="s">
        <v>6</v>
      </c>
      <c r="D1145" s="308">
        <v>1.56</v>
      </c>
    </row>
    <row r="1146" spans="1:4" ht="12" customHeight="1">
      <c r="A1146" s="306" t="s">
        <v>12773</v>
      </c>
      <c r="B1146" s="307" t="s">
        <v>12774</v>
      </c>
      <c r="C1146" s="307" t="s">
        <v>6</v>
      </c>
      <c r="D1146" s="308">
        <v>1.84</v>
      </c>
    </row>
    <row r="1147" spans="1:4" ht="12" customHeight="1">
      <c r="A1147" s="306" t="s">
        <v>12775</v>
      </c>
      <c r="B1147" s="307" t="s">
        <v>12776</v>
      </c>
      <c r="C1147" s="307" t="s">
        <v>6</v>
      </c>
      <c r="D1147" s="308">
        <v>2.34</v>
      </c>
    </row>
    <row r="1148" spans="1:4" ht="12" customHeight="1">
      <c r="A1148" s="306" t="s">
        <v>12777</v>
      </c>
      <c r="B1148" s="307" t="s">
        <v>12778</v>
      </c>
      <c r="C1148" s="307" t="s">
        <v>6</v>
      </c>
      <c r="D1148" s="308">
        <v>2.56</v>
      </c>
    </row>
    <row r="1149" spans="1:4" ht="12" customHeight="1">
      <c r="A1149" s="306" t="s">
        <v>12779</v>
      </c>
      <c r="B1149" s="307" t="s">
        <v>12780</v>
      </c>
      <c r="C1149" s="307" t="s">
        <v>6</v>
      </c>
      <c r="D1149" s="308">
        <v>11.01</v>
      </c>
    </row>
    <row r="1150" spans="1:4" ht="12" customHeight="1">
      <c r="A1150" s="306" t="s">
        <v>12781</v>
      </c>
      <c r="B1150" s="307" t="s">
        <v>12782</v>
      </c>
      <c r="C1150" s="307" t="s">
        <v>6</v>
      </c>
      <c r="D1150" s="308">
        <v>1.4</v>
      </c>
    </row>
    <row r="1151" spans="1:4" ht="18" customHeight="1">
      <c r="A1151" s="306" t="s">
        <v>12783</v>
      </c>
      <c r="B1151" s="307" t="s">
        <v>12784</v>
      </c>
      <c r="C1151" s="307" t="s">
        <v>6</v>
      </c>
      <c r="D1151" s="308">
        <v>2.35</v>
      </c>
    </row>
    <row r="1152" spans="1:4" ht="12" customHeight="1">
      <c r="A1152" s="306" t="s">
        <v>12792</v>
      </c>
      <c r="B1152" s="307" t="s">
        <v>12793</v>
      </c>
      <c r="C1152" s="307" t="s">
        <v>6</v>
      </c>
      <c r="D1152" s="308">
        <v>2.0299999999999998</v>
      </c>
    </row>
    <row r="1153" spans="1:4" ht="27" customHeight="1">
      <c r="A1153" s="306" t="s">
        <v>13095</v>
      </c>
      <c r="B1153" s="307" t="s">
        <v>37204</v>
      </c>
      <c r="C1153" s="307" t="s">
        <v>1474</v>
      </c>
      <c r="D1153" s="308">
        <v>7.81</v>
      </c>
    </row>
    <row r="1154" spans="1:4" ht="27" customHeight="1">
      <c r="A1154" s="306" t="s">
        <v>13199</v>
      </c>
      <c r="B1154" s="307" t="s">
        <v>13200</v>
      </c>
      <c r="C1154" s="307" t="s">
        <v>6</v>
      </c>
      <c r="D1154" s="308">
        <v>36</v>
      </c>
    </row>
    <row r="1155" spans="1:4" ht="27" customHeight="1">
      <c r="A1155" s="306" t="s">
        <v>13329</v>
      </c>
      <c r="B1155" s="307" t="s">
        <v>13330</v>
      </c>
      <c r="C1155" s="307" t="s">
        <v>41</v>
      </c>
      <c r="D1155" s="308">
        <v>19.420000000000002</v>
      </c>
    </row>
    <row r="1156" spans="1:4" ht="12" customHeight="1">
      <c r="A1156" s="306" t="s">
        <v>13505</v>
      </c>
      <c r="B1156" s="307" t="s">
        <v>13506</v>
      </c>
      <c r="C1156" s="307" t="s">
        <v>6</v>
      </c>
      <c r="D1156" s="308">
        <v>13.14</v>
      </c>
    </row>
    <row r="1157" spans="1:4" ht="12" customHeight="1">
      <c r="A1157" s="306" t="s">
        <v>13488</v>
      </c>
      <c r="B1157" s="307" t="s">
        <v>13489</v>
      </c>
      <c r="C1157" s="307" t="s">
        <v>6</v>
      </c>
      <c r="D1157" s="308">
        <v>15.62</v>
      </c>
    </row>
    <row r="1158" spans="1:4" ht="12" customHeight="1">
      <c r="A1158" s="306" t="s">
        <v>13490</v>
      </c>
      <c r="B1158" s="307" t="s">
        <v>13491</v>
      </c>
      <c r="C1158" s="307" t="s">
        <v>6</v>
      </c>
      <c r="D1158" s="308">
        <v>15.62</v>
      </c>
    </row>
    <row r="1159" spans="1:4" ht="12" customHeight="1">
      <c r="A1159" s="306" t="s">
        <v>13492</v>
      </c>
      <c r="B1159" s="307" t="s">
        <v>13493</v>
      </c>
      <c r="C1159" s="307" t="s">
        <v>6</v>
      </c>
      <c r="D1159" s="308">
        <v>12</v>
      </c>
    </row>
    <row r="1160" spans="1:4" ht="12" customHeight="1">
      <c r="A1160" s="306" t="s">
        <v>13494</v>
      </c>
      <c r="B1160" s="307" t="s">
        <v>13495</v>
      </c>
      <c r="C1160" s="307" t="s">
        <v>6</v>
      </c>
      <c r="D1160" s="308">
        <v>20.96</v>
      </c>
    </row>
    <row r="1161" spans="1:4" ht="12" customHeight="1">
      <c r="A1161" s="306" t="s">
        <v>13503</v>
      </c>
      <c r="B1161" s="307" t="s">
        <v>37205</v>
      </c>
      <c r="C1161" s="307" t="s">
        <v>6</v>
      </c>
      <c r="D1161" s="308">
        <v>66.59</v>
      </c>
    </row>
    <row r="1162" spans="1:4" ht="12" customHeight="1">
      <c r="A1162" s="306" t="s">
        <v>13499</v>
      </c>
      <c r="B1162" s="307" t="s">
        <v>13500</v>
      </c>
      <c r="C1162" s="307" t="s">
        <v>6</v>
      </c>
      <c r="D1162" s="308">
        <v>78.64</v>
      </c>
    </row>
    <row r="1163" spans="1:4" ht="12" customHeight="1">
      <c r="A1163" s="306" t="s">
        <v>13501</v>
      </c>
      <c r="B1163" s="307" t="s">
        <v>13502</v>
      </c>
      <c r="C1163" s="307" t="s">
        <v>6</v>
      </c>
      <c r="D1163" s="308">
        <v>287.64</v>
      </c>
    </row>
    <row r="1164" spans="1:4" ht="12" customHeight="1">
      <c r="A1164" s="306" t="s">
        <v>13498</v>
      </c>
      <c r="B1164" s="307" t="s">
        <v>37206</v>
      </c>
      <c r="C1164" s="307" t="s">
        <v>6</v>
      </c>
      <c r="D1164" s="308">
        <v>4.6500000000000004</v>
      </c>
    </row>
    <row r="1165" spans="1:4" ht="12" customHeight="1">
      <c r="A1165" s="306" t="s">
        <v>13496</v>
      </c>
      <c r="B1165" s="307" t="s">
        <v>37207</v>
      </c>
      <c r="C1165" s="307" t="s">
        <v>6</v>
      </c>
      <c r="D1165" s="308">
        <v>6.42</v>
      </c>
    </row>
    <row r="1166" spans="1:4" ht="12" customHeight="1">
      <c r="A1166" s="306" t="s">
        <v>13497</v>
      </c>
      <c r="B1166" s="307" t="s">
        <v>37208</v>
      </c>
      <c r="C1166" s="307" t="s">
        <v>6</v>
      </c>
      <c r="D1166" s="308">
        <v>24.23</v>
      </c>
    </row>
    <row r="1167" spans="1:4" ht="12" customHeight="1">
      <c r="A1167" s="306" t="s">
        <v>13504</v>
      </c>
      <c r="B1167" s="307" t="s">
        <v>37209</v>
      </c>
      <c r="C1167" s="307" t="s">
        <v>6</v>
      </c>
      <c r="D1167" s="308">
        <v>4.26</v>
      </c>
    </row>
    <row r="1168" spans="1:4" ht="12" customHeight="1">
      <c r="A1168" s="306" t="s">
        <v>13525</v>
      </c>
      <c r="B1168" s="307" t="s">
        <v>37210</v>
      </c>
      <c r="C1168" s="307" t="s">
        <v>6</v>
      </c>
      <c r="D1168" s="308">
        <v>0.86</v>
      </c>
    </row>
    <row r="1169" spans="1:4" ht="12" customHeight="1">
      <c r="A1169" s="306" t="s">
        <v>13514</v>
      </c>
      <c r="B1169" s="307" t="s">
        <v>37211</v>
      </c>
      <c r="C1169" s="307" t="s">
        <v>6</v>
      </c>
      <c r="D1169" s="308">
        <v>2.82</v>
      </c>
    </row>
    <row r="1170" spans="1:4" ht="12" customHeight="1">
      <c r="A1170" s="306" t="s">
        <v>13515</v>
      </c>
      <c r="B1170" s="307" t="s">
        <v>37212</v>
      </c>
      <c r="C1170" s="307" t="s">
        <v>6</v>
      </c>
      <c r="D1170" s="308">
        <v>2.87</v>
      </c>
    </row>
    <row r="1171" spans="1:4" ht="12" customHeight="1">
      <c r="A1171" s="306" t="s">
        <v>13509</v>
      </c>
      <c r="B1171" s="307" t="s">
        <v>37213</v>
      </c>
      <c r="C1171" s="307" t="s">
        <v>6</v>
      </c>
      <c r="D1171" s="308">
        <v>5.09</v>
      </c>
    </row>
    <row r="1172" spans="1:4" ht="12" customHeight="1">
      <c r="A1172" s="306" t="s">
        <v>13510</v>
      </c>
      <c r="B1172" s="307" t="s">
        <v>37214</v>
      </c>
      <c r="C1172" s="307" t="s">
        <v>6</v>
      </c>
      <c r="D1172" s="308">
        <v>6.01</v>
      </c>
    </row>
    <row r="1173" spans="1:4" ht="12" customHeight="1">
      <c r="A1173" s="306" t="s">
        <v>13507</v>
      </c>
      <c r="B1173" s="307" t="s">
        <v>37215</v>
      </c>
      <c r="C1173" s="307" t="s">
        <v>6</v>
      </c>
      <c r="D1173" s="308">
        <v>6.11</v>
      </c>
    </row>
    <row r="1174" spans="1:4" ht="12" customHeight="1">
      <c r="A1174" s="306" t="s">
        <v>13508</v>
      </c>
      <c r="B1174" s="307" t="s">
        <v>37216</v>
      </c>
      <c r="C1174" s="307" t="s">
        <v>6</v>
      </c>
      <c r="D1174" s="308">
        <v>6.27</v>
      </c>
    </row>
    <row r="1175" spans="1:4" ht="12" customHeight="1">
      <c r="A1175" s="306" t="s">
        <v>13512</v>
      </c>
      <c r="B1175" s="307" t="s">
        <v>37217</v>
      </c>
      <c r="C1175" s="307" t="s">
        <v>6</v>
      </c>
      <c r="D1175" s="308">
        <v>4.29</v>
      </c>
    </row>
    <row r="1176" spans="1:4" ht="12" customHeight="1">
      <c r="A1176" s="306" t="s">
        <v>13513</v>
      </c>
      <c r="B1176" s="307" t="s">
        <v>37218</v>
      </c>
      <c r="C1176" s="307" t="s">
        <v>6</v>
      </c>
      <c r="D1176" s="308">
        <v>4.3600000000000003</v>
      </c>
    </row>
    <row r="1177" spans="1:4" ht="12" customHeight="1">
      <c r="A1177" s="306" t="s">
        <v>13511</v>
      </c>
      <c r="B1177" s="307" t="s">
        <v>37219</v>
      </c>
      <c r="C1177" s="307" t="s">
        <v>6</v>
      </c>
      <c r="D1177" s="308">
        <v>4.5</v>
      </c>
    </row>
    <row r="1178" spans="1:4" ht="12" customHeight="1">
      <c r="A1178" s="306" t="s">
        <v>13516</v>
      </c>
      <c r="B1178" s="307" t="s">
        <v>13517</v>
      </c>
      <c r="C1178" s="307" t="s">
        <v>6</v>
      </c>
      <c r="D1178" s="308">
        <v>21.58</v>
      </c>
    </row>
    <row r="1179" spans="1:4" ht="12" customHeight="1">
      <c r="A1179" s="306" t="s">
        <v>13518</v>
      </c>
      <c r="B1179" s="307" t="s">
        <v>13519</v>
      </c>
      <c r="C1179" s="307" t="s">
        <v>6</v>
      </c>
      <c r="D1179" s="308">
        <v>19.8</v>
      </c>
    </row>
    <row r="1180" spans="1:4" ht="12" customHeight="1">
      <c r="A1180" s="306" t="s">
        <v>13520</v>
      </c>
      <c r="B1180" s="307" t="s">
        <v>13521</v>
      </c>
      <c r="C1180" s="307" t="s">
        <v>6</v>
      </c>
      <c r="D1180" s="308">
        <v>27</v>
      </c>
    </row>
    <row r="1181" spans="1:4" ht="12" customHeight="1">
      <c r="A1181" s="306" t="s">
        <v>13522</v>
      </c>
      <c r="B1181" s="307" t="s">
        <v>37220</v>
      </c>
      <c r="C1181" s="307" t="s">
        <v>6</v>
      </c>
      <c r="D1181" s="308">
        <v>14.24</v>
      </c>
    </row>
    <row r="1182" spans="1:4" ht="12" customHeight="1">
      <c r="A1182" s="306" t="s">
        <v>13523</v>
      </c>
      <c r="B1182" s="307" t="s">
        <v>37221</v>
      </c>
      <c r="C1182" s="307" t="s">
        <v>6</v>
      </c>
      <c r="D1182" s="308">
        <v>12.57</v>
      </c>
    </row>
    <row r="1183" spans="1:4" ht="12" customHeight="1">
      <c r="A1183" s="306" t="s">
        <v>13524</v>
      </c>
      <c r="B1183" s="307" t="s">
        <v>37222</v>
      </c>
      <c r="C1183" s="307" t="s">
        <v>6</v>
      </c>
      <c r="D1183" s="308">
        <v>12.56</v>
      </c>
    </row>
    <row r="1184" spans="1:4" ht="12" customHeight="1">
      <c r="A1184" s="306" t="s">
        <v>13526</v>
      </c>
      <c r="B1184" s="307" t="s">
        <v>13527</v>
      </c>
      <c r="C1184" s="307" t="s">
        <v>6</v>
      </c>
      <c r="D1184" s="308">
        <v>20.96</v>
      </c>
    </row>
    <row r="1185" spans="1:4" ht="12" customHeight="1">
      <c r="A1185" s="306" t="s">
        <v>13528</v>
      </c>
      <c r="B1185" s="307" t="s">
        <v>13529</v>
      </c>
      <c r="C1185" s="307" t="s">
        <v>6</v>
      </c>
      <c r="D1185" s="308">
        <v>30.17</v>
      </c>
    </row>
    <row r="1186" spans="1:4" ht="12" customHeight="1">
      <c r="A1186" s="306" t="s">
        <v>13530</v>
      </c>
      <c r="B1186" s="307" t="s">
        <v>13531</v>
      </c>
      <c r="C1186" s="307" t="s">
        <v>6</v>
      </c>
      <c r="D1186" s="308">
        <v>76.59</v>
      </c>
    </row>
    <row r="1187" spans="1:4" ht="12" customHeight="1">
      <c r="A1187" s="306" t="s">
        <v>13534</v>
      </c>
      <c r="B1187" s="307" t="s">
        <v>37223</v>
      </c>
      <c r="C1187" s="307" t="s">
        <v>6</v>
      </c>
      <c r="D1187" s="308">
        <v>3.11</v>
      </c>
    </row>
    <row r="1188" spans="1:4" ht="12" customHeight="1">
      <c r="A1188" s="306" t="s">
        <v>13532</v>
      </c>
      <c r="B1188" s="307" t="s">
        <v>13533</v>
      </c>
      <c r="C1188" s="307" t="s">
        <v>6</v>
      </c>
      <c r="D1188" s="308">
        <v>9.1199999999999992</v>
      </c>
    </row>
    <row r="1189" spans="1:4" ht="12" customHeight="1">
      <c r="A1189" s="306" t="s">
        <v>13535</v>
      </c>
      <c r="B1189" s="307" t="s">
        <v>13536</v>
      </c>
      <c r="C1189" s="307" t="s">
        <v>6</v>
      </c>
      <c r="D1189" s="308">
        <v>31.45</v>
      </c>
    </row>
    <row r="1190" spans="1:4" ht="12" customHeight="1">
      <c r="A1190" s="306" t="s">
        <v>13537</v>
      </c>
      <c r="B1190" s="307" t="s">
        <v>13538</v>
      </c>
      <c r="C1190" s="307" t="s">
        <v>6</v>
      </c>
      <c r="D1190" s="308">
        <v>81.86</v>
      </c>
    </row>
    <row r="1191" spans="1:4" ht="12" customHeight="1">
      <c r="A1191" s="306" t="s">
        <v>14026</v>
      </c>
      <c r="B1191" s="307" t="s">
        <v>14027</v>
      </c>
      <c r="C1191" s="307" t="s">
        <v>6</v>
      </c>
      <c r="D1191" s="308">
        <v>206</v>
      </c>
    </row>
    <row r="1192" spans="1:4" ht="12" customHeight="1">
      <c r="A1192" s="306" t="s">
        <v>14024</v>
      </c>
      <c r="B1192" s="307" t="s">
        <v>14025</v>
      </c>
      <c r="C1192" s="307" t="s">
        <v>6</v>
      </c>
      <c r="D1192" s="308">
        <v>79</v>
      </c>
    </row>
    <row r="1193" spans="1:4" ht="12" customHeight="1">
      <c r="A1193" s="306" t="s">
        <v>14042</v>
      </c>
      <c r="B1193" s="307" t="s">
        <v>14043</v>
      </c>
      <c r="C1193" s="307" t="s">
        <v>6</v>
      </c>
      <c r="D1193" s="308">
        <v>297.91000000000003</v>
      </c>
    </row>
    <row r="1194" spans="1:4" ht="12" customHeight="1">
      <c r="A1194" s="306" t="s">
        <v>14046</v>
      </c>
      <c r="B1194" s="307" t="s">
        <v>14047</v>
      </c>
      <c r="C1194" s="307" t="s">
        <v>6</v>
      </c>
      <c r="D1194" s="308">
        <v>283.5</v>
      </c>
    </row>
    <row r="1195" spans="1:4" ht="12" customHeight="1">
      <c r="A1195" s="306" t="s">
        <v>14048</v>
      </c>
      <c r="B1195" s="307" t="s">
        <v>14049</v>
      </c>
      <c r="C1195" s="307" t="s">
        <v>6</v>
      </c>
      <c r="D1195" s="308">
        <v>214.99</v>
      </c>
    </row>
    <row r="1196" spans="1:4" ht="12" customHeight="1">
      <c r="A1196" s="306" t="s">
        <v>14054</v>
      </c>
      <c r="B1196" s="307" t="s">
        <v>14055</v>
      </c>
      <c r="C1196" s="307" t="s">
        <v>6</v>
      </c>
      <c r="D1196" s="308">
        <v>222.87</v>
      </c>
    </row>
    <row r="1197" spans="1:4" ht="12" customHeight="1">
      <c r="A1197" s="306" t="s">
        <v>14076</v>
      </c>
      <c r="B1197" s="307" t="s">
        <v>12249</v>
      </c>
      <c r="C1197" s="307" t="s">
        <v>6</v>
      </c>
      <c r="D1197" s="308">
        <v>283.97000000000003</v>
      </c>
    </row>
    <row r="1198" spans="1:4" ht="12" customHeight="1">
      <c r="A1198" s="306" t="s">
        <v>14122</v>
      </c>
      <c r="B1198" s="307" t="s">
        <v>14123</v>
      </c>
      <c r="C1198" s="307" t="s">
        <v>6</v>
      </c>
      <c r="D1198" s="308">
        <v>30</v>
      </c>
    </row>
    <row r="1199" spans="1:4" ht="12" customHeight="1">
      <c r="A1199" s="306" t="s">
        <v>14124</v>
      </c>
      <c r="B1199" s="307" t="s">
        <v>12257</v>
      </c>
      <c r="C1199" s="307" t="s">
        <v>6</v>
      </c>
      <c r="D1199" s="308">
        <v>626.73</v>
      </c>
    </row>
    <row r="1200" spans="1:4" ht="12" customHeight="1">
      <c r="A1200" s="306" t="s">
        <v>14125</v>
      </c>
      <c r="B1200" s="307" t="s">
        <v>12250</v>
      </c>
      <c r="C1200" s="307" t="s">
        <v>6</v>
      </c>
      <c r="D1200" s="308">
        <v>12.88</v>
      </c>
    </row>
    <row r="1201" spans="1:4" ht="12" customHeight="1">
      <c r="A1201" s="306" t="s">
        <v>14126</v>
      </c>
      <c r="B1201" s="307" t="s">
        <v>12251</v>
      </c>
      <c r="C1201" s="307" t="s">
        <v>6</v>
      </c>
      <c r="D1201" s="308">
        <v>18.510000000000002</v>
      </c>
    </row>
    <row r="1202" spans="1:4" ht="12" customHeight="1">
      <c r="A1202" s="306" t="s">
        <v>14127</v>
      </c>
      <c r="B1202" s="307" t="s">
        <v>12252</v>
      </c>
      <c r="C1202" s="307" t="s">
        <v>6</v>
      </c>
      <c r="D1202" s="308">
        <v>27.56</v>
      </c>
    </row>
    <row r="1203" spans="1:4" ht="12" customHeight="1">
      <c r="A1203" s="306" t="s">
        <v>14128</v>
      </c>
      <c r="B1203" s="307" t="s">
        <v>14129</v>
      </c>
      <c r="C1203" s="307" t="s">
        <v>6</v>
      </c>
      <c r="D1203" s="308">
        <v>30</v>
      </c>
    </row>
    <row r="1204" spans="1:4" ht="12" customHeight="1">
      <c r="A1204" s="306" t="s">
        <v>14130</v>
      </c>
      <c r="B1204" s="307" t="s">
        <v>14131</v>
      </c>
      <c r="C1204" s="307" t="s">
        <v>6</v>
      </c>
      <c r="D1204" s="308">
        <v>32.69</v>
      </c>
    </row>
    <row r="1205" spans="1:4" ht="12" customHeight="1">
      <c r="A1205" s="306" t="s">
        <v>14132</v>
      </c>
      <c r="B1205" s="307" t="s">
        <v>12253</v>
      </c>
      <c r="C1205" s="307" t="s">
        <v>6</v>
      </c>
      <c r="D1205" s="308">
        <v>41.84</v>
      </c>
    </row>
    <row r="1206" spans="1:4" ht="12" customHeight="1">
      <c r="A1206" s="306" t="s">
        <v>14133</v>
      </c>
      <c r="B1206" s="307" t="s">
        <v>12254</v>
      </c>
      <c r="C1206" s="307" t="s">
        <v>6</v>
      </c>
      <c r="D1206" s="308">
        <v>40.56</v>
      </c>
    </row>
    <row r="1207" spans="1:4" ht="12" customHeight="1">
      <c r="A1207" s="306" t="s">
        <v>14134</v>
      </c>
      <c r="B1207" s="307" t="s">
        <v>12255</v>
      </c>
      <c r="C1207" s="307" t="s">
        <v>6</v>
      </c>
      <c r="D1207" s="308">
        <v>54.47</v>
      </c>
    </row>
    <row r="1208" spans="1:4" ht="12" customHeight="1">
      <c r="A1208" s="306" t="s">
        <v>14135</v>
      </c>
      <c r="B1208" s="307" t="s">
        <v>12256</v>
      </c>
      <c r="C1208" s="307" t="s">
        <v>6</v>
      </c>
      <c r="D1208" s="308">
        <v>70.849999999999994</v>
      </c>
    </row>
    <row r="1209" spans="1:4" ht="12" customHeight="1">
      <c r="A1209" s="306" t="s">
        <v>14160</v>
      </c>
      <c r="B1209" s="307" t="s">
        <v>14161</v>
      </c>
      <c r="C1209" s="307" t="s">
        <v>41</v>
      </c>
      <c r="D1209" s="308">
        <v>15</v>
      </c>
    </row>
    <row r="1210" spans="1:4" ht="12" customHeight="1">
      <c r="A1210" s="306" t="s">
        <v>14184</v>
      </c>
      <c r="B1210" s="307" t="s">
        <v>14185</v>
      </c>
      <c r="C1210" s="307" t="s">
        <v>41</v>
      </c>
      <c r="D1210" s="308">
        <v>18.399999999999999</v>
      </c>
    </row>
    <row r="1211" spans="1:4" ht="12" customHeight="1">
      <c r="A1211" s="306" t="s">
        <v>14424</v>
      </c>
      <c r="B1211" s="307" t="s">
        <v>37224</v>
      </c>
      <c r="C1211" s="307" t="s">
        <v>6</v>
      </c>
      <c r="D1211" s="308">
        <v>1.2</v>
      </c>
    </row>
    <row r="1212" spans="1:4" ht="12" customHeight="1">
      <c r="A1212" s="306" t="s">
        <v>14429</v>
      </c>
      <c r="B1212" s="307" t="s">
        <v>37225</v>
      </c>
      <c r="C1212" s="307" t="s">
        <v>6</v>
      </c>
      <c r="D1212" s="308">
        <v>1.78</v>
      </c>
    </row>
    <row r="1213" spans="1:4" ht="12" customHeight="1">
      <c r="A1213" s="306" t="s">
        <v>14418</v>
      </c>
      <c r="B1213" s="307" t="s">
        <v>14419</v>
      </c>
      <c r="C1213" s="307" t="s">
        <v>6</v>
      </c>
      <c r="D1213" s="308">
        <v>9.6999999999999993</v>
      </c>
    </row>
    <row r="1214" spans="1:4" ht="12" customHeight="1">
      <c r="A1214" s="306" t="s">
        <v>14420</v>
      </c>
      <c r="B1214" s="307" t="s">
        <v>14421</v>
      </c>
      <c r="C1214" s="307" t="s">
        <v>6</v>
      </c>
      <c r="D1214" s="308">
        <v>9.4</v>
      </c>
    </row>
    <row r="1215" spans="1:4" ht="12" customHeight="1">
      <c r="A1215" s="306" t="s">
        <v>14422</v>
      </c>
      <c r="B1215" s="307" t="s">
        <v>14423</v>
      </c>
      <c r="C1215" s="307" t="s">
        <v>6</v>
      </c>
      <c r="D1215" s="308">
        <v>3.23</v>
      </c>
    </row>
    <row r="1216" spans="1:4" ht="12" customHeight="1">
      <c r="A1216" s="306" t="s">
        <v>14425</v>
      </c>
      <c r="B1216" s="307" t="s">
        <v>14426</v>
      </c>
      <c r="C1216" s="307" t="s">
        <v>6</v>
      </c>
      <c r="D1216" s="308">
        <v>19.12</v>
      </c>
    </row>
    <row r="1217" spans="1:4" ht="12" customHeight="1">
      <c r="A1217" s="306" t="s">
        <v>14427</v>
      </c>
      <c r="B1217" s="307" t="s">
        <v>14428</v>
      </c>
      <c r="C1217" s="307" t="s">
        <v>6</v>
      </c>
      <c r="D1217" s="308">
        <v>24.98</v>
      </c>
    </row>
    <row r="1218" spans="1:4" ht="12" customHeight="1">
      <c r="A1218" s="306" t="s">
        <v>14430</v>
      </c>
      <c r="B1218" s="307" t="s">
        <v>14431</v>
      </c>
      <c r="C1218" s="307" t="s">
        <v>6</v>
      </c>
      <c r="D1218" s="308">
        <v>41.74</v>
      </c>
    </row>
    <row r="1219" spans="1:4" ht="12" customHeight="1">
      <c r="A1219" s="306" t="s">
        <v>14432</v>
      </c>
      <c r="B1219" s="307" t="s">
        <v>14433</v>
      </c>
      <c r="C1219" s="307" t="s">
        <v>6</v>
      </c>
      <c r="D1219" s="308">
        <v>61.41</v>
      </c>
    </row>
    <row r="1220" spans="1:4" ht="12" customHeight="1">
      <c r="A1220" s="306" t="s">
        <v>14434</v>
      </c>
      <c r="B1220" s="307" t="s">
        <v>14435</v>
      </c>
      <c r="C1220" s="307" t="s">
        <v>6</v>
      </c>
      <c r="D1220" s="308">
        <v>0.87</v>
      </c>
    </row>
    <row r="1221" spans="1:4" ht="12" customHeight="1">
      <c r="A1221" s="306" t="s">
        <v>14436</v>
      </c>
      <c r="B1221" s="307" t="s">
        <v>14437</v>
      </c>
      <c r="C1221" s="307" t="s">
        <v>6</v>
      </c>
      <c r="D1221" s="308">
        <v>0.99</v>
      </c>
    </row>
    <row r="1222" spans="1:4" ht="12" customHeight="1">
      <c r="A1222" s="306" t="s">
        <v>14438</v>
      </c>
      <c r="B1222" s="307" t="s">
        <v>14439</v>
      </c>
      <c r="C1222" s="307" t="s">
        <v>6</v>
      </c>
      <c r="D1222" s="308">
        <v>3.32</v>
      </c>
    </row>
    <row r="1223" spans="1:4" ht="12" customHeight="1">
      <c r="A1223" s="306" t="s">
        <v>14440</v>
      </c>
      <c r="B1223" s="307" t="s">
        <v>14441</v>
      </c>
      <c r="C1223" s="307" t="s">
        <v>6</v>
      </c>
      <c r="D1223" s="308">
        <v>6.3</v>
      </c>
    </row>
    <row r="1224" spans="1:4" ht="12" customHeight="1">
      <c r="A1224" s="306" t="s">
        <v>14442</v>
      </c>
      <c r="B1224" s="307" t="s">
        <v>14443</v>
      </c>
      <c r="C1224" s="307" t="s">
        <v>6</v>
      </c>
      <c r="D1224" s="308">
        <v>9.4700000000000006</v>
      </c>
    </row>
    <row r="1225" spans="1:4" ht="12" customHeight="1">
      <c r="A1225" s="306" t="s">
        <v>14444</v>
      </c>
      <c r="B1225" s="307" t="s">
        <v>14445</v>
      </c>
      <c r="C1225" s="307" t="s">
        <v>6</v>
      </c>
      <c r="D1225" s="308">
        <v>17.22</v>
      </c>
    </row>
    <row r="1226" spans="1:4" ht="12" customHeight="1">
      <c r="A1226" s="306" t="s">
        <v>14446</v>
      </c>
      <c r="B1226" s="307" t="s">
        <v>14447</v>
      </c>
      <c r="C1226" s="307" t="s">
        <v>6</v>
      </c>
      <c r="D1226" s="308">
        <v>40.86</v>
      </c>
    </row>
    <row r="1227" spans="1:4" ht="12" customHeight="1">
      <c r="A1227" s="306" t="s">
        <v>14448</v>
      </c>
      <c r="B1227" s="307" t="s">
        <v>14449</v>
      </c>
      <c r="C1227" s="307" t="s">
        <v>6</v>
      </c>
      <c r="D1227" s="308">
        <v>1.73</v>
      </c>
    </row>
    <row r="1228" spans="1:4" ht="12" customHeight="1">
      <c r="A1228" s="306" t="s">
        <v>14985</v>
      </c>
      <c r="B1228" s="307" t="s">
        <v>14986</v>
      </c>
      <c r="C1228" s="307" t="s">
        <v>437</v>
      </c>
      <c r="D1228" s="308">
        <v>379.18</v>
      </c>
    </row>
    <row r="1229" spans="1:4" ht="12" customHeight="1">
      <c r="A1229" s="306" t="s">
        <v>15198</v>
      </c>
      <c r="B1229" s="307" t="s">
        <v>15199</v>
      </c>
      <c r="C1229" s="307" t="s">
        <v>6</v>
      </c>
      <c r="D1229" s="308">
        <v>137.72999999999999</v>
      </c>
    </row>
    <row r="1230" spans="1:4" ht="12" customHeight="1">
      <c r="A1230" s="306" t="s">
        <v>15200</v>
      </c>
      <c r="B1230" s="307" t="s">
        <v>15201</v>
      </c>
      <c r="C1230" s="307" t="s">
        <v>6</v>
      </c>
      <c r="D1230" s="308">
        <v>49.73</v>
      </c>
    </row>
    <row r="1231" spans="1:4" ht="12" customHeight="1">
      <c r="A1231" s="306" t="s">
        <v>15202</v>
      </c>
      <c r="B1231" s="307" t="s">
        <v>15203</v>
      </c>
      <c r="C1231" s="307" t="s">
        <v>6</v>
      </c>
      <c r="D1231" s="308">
        <v>88</v>
      </c>
    </row>
    <row r="1232" spans="1:4" ht="12" customHeight="1">
      <c r="A1232" s="306" t="s">
        <v>15204</v>
      </c>
      <c r="B1232" s="307" t="s">
        <v>15205</v>
      </c>
      <c r="C1232" s="307" t="s">
        <v>6</v>
      </c>
      <c r="D1232" s="308">
        <v>113.22</v>
      </c>
    </row>
    <row r="1233" spans="1:4" ht="12" customHeight="1">
      <c r="A1233" s="306" t="s">
        <v>15206</v>
      </c>
      <c r="B1233" s="307" t="s">
        <v>15207</v>
      </c>
      <c r="C1233" s="307" t="s">
        <v>6</v>
      </c>
      <c r="D1233" s="308">
        <v>121.51</v>
      </c>
    </row>
    <row r="1234" spans="1:4" ht="12" customHeight="1">
      <c r="A1234" s="306" t="s">
        <v>15208</v>
      </c>
      <c r="B1234" s="307" t="s">
        <v>15209</v>
      </c>
      <c r="C1234" s="307" t="s">
        <v>6</v>
      </c>
      <c r="D1234" s="308">
        <v>129.79</v>
      </c>
    </row>
    <row r="1235" spans="1:4" ht="12" customHeight="1">
      <c r="A1235" s="306" t="s">
        <v>15210</v>
      </c>
      <c r="B1235" s="307" t="s">
        <v>15211</v>
      </c>
      <c r="C1235" s="307" t="s">
        <v>6</v>
      </c>
      <c r="D1235" s="308">
        <v>135.97</v>
      </c>
    </row>
    <row r="1236" spans="1:4" ht="12" customHeight="1">
      <c r="A1236" s="306" t="s">
        <v>15218</v>
      </c>
      <c r="B1236" s="307" t="s">
        <v>37226</v>
      </c>
      <c r="C1236" s="307" t="s">
        <v>6</v>
      </c>
      <c r="D1236" s="308">
        <v>5.23</v>
      </c>
    </row>
    <row r="1237" spans="1:4" ht="12" customHeight="1">
      <c r="A1237" s="306" t="s">
        <v>15225</v>
      </c>
      <c r="B1237" s="307" t="s">
        <v>37227</v>
      </c>
      <c r="C1237" s="307" t="s">
        <v>6</v>
      </c>
      <c r="D1237" s="308">
        <v>7.83</v>
      </c>
    </row>
    <row r="1238" spans="1:4" ht="27" customHeight="1">
      <c r="A1238" s="306" t="s">
        <v>15212</v>
      </c>
      <c r="B1238" s="307" t="s">
        <v>15213</v>
      </c>
      <c r="C1238" s="307" t="s">
        <v>6</v>
      </c>
      <c r="D1238" s="308">
        <v>24.53</v>
      </c>
    </row>
    <row r="1239" spans="1:4" ht="12" customHeight="1">
      <c r="A1239" s="306" t="s">
        <v>15214</v>
      </c>
      <c r="B1239" s="307" t="s">
        <v>15215</v>
      </c>
      <c r="C1239" s="307" t="s">
        <v>6</v>
      </c>
      <c r="D1239" s="308">
        <v>18.420000000000002</v>
      </c>
    </row>
    <row r="1240" spans="1:4" ht="18" customHeight="1">
      <c r="A1240" s="306" t="s">
        <v>15216</v>
      </c>
      <c r="B1240" s="307" t="s">
        <v>15217</v>
      </c>
      <c r="C1240" s="307" t="s">
        <v>6</v>
      </c>
      <c r="D1240" s="308">
        <v>11.75</v>
      </c>
    </row>
    <row r="1241" spans="1:4" ht="18" customHeight="1">
      <c r="A1241" s="306" t="s">
        <v>15219</v>
      </c>
      <c r="B1241" s="307" t="s">
        <v>15220</v>
      </c>
      <c r="C1241" s="307" t="s">
        <v>6</v>
      </c>
      <c r="D1241" s="308">
        <v>68.52</v>
      </c>
    </row>
    <row r="1242" spans="1:4" ht="12" customHeight="1">
      <c r="A1242" s="306" t="s">
        <v>15221</v>
      </c>
      <c r="B1242" s="307" t="s">
        <v>15222</v>
      </c>
      <c r="C1242" s="307" t="s">
        <v>6</v>
      </c>
      <c r="D1242" s="308">
        <v>37.65</v>
      </c>
    </row>
    <row r="1243" spans="1:4" ht="12" customHeight="1">
      <c r="A1243" s="306" t="s">
        <v>15223</v>
      </c>
      <c r="B1243" s="307" t="s">
        <v>15224</v>
      </c>
      <c r="C1243" s="307" t="s">
        <v>6</v>
      </c>
      <c r="D1243" s="308">
        <v>96.64</v>
      </c>
    </row>
    <row r="1244" spans="1:4" ht="12" customHeight="1">
      <c r="A1244" s="306" t="s">
        <v>15226</v>
      </c>
      <c r="B1244" s="307" t="s">
        <v>15227</v>
      </c>
      <c r="C1244" s="307" t="s">
        <v>6</v>
      </c>
      <c r="D1244" s="308">
        <v>183.79</v>
      </c>
    </row>
    <row r="1245" spans="1:4" ht="12" customHeight="1">
      <c r="A1245" s="306" t="s">
        <v>15228</v>
      </c>
      <c r="B1245" s="307" t="s">
        <v>15229</v>
      </c>
      <c r="C1245" s="307" t="s">
        <v>6</v>
      </c>
      <c r="D1245" s="308">
        <v>268.18</v>
      </c>
    </row>
    <row r="1246" spans="1:4" ht="12" customHeight="1">
      <c r="A1246" s="306" t="s">
        <v>15230</v>
      </c>
      <c r="B1246" s="307" t="s">
        <v>15231</v>
      </c>
      <c r="C1246" s="307" t="s">
        <v>6</v>
      </c>
      <c r="D1246" s="308">
        <v>685.46</v>
      </c>
    </row>
    <row r="1247" spans="1:4" ht="12" customHeight="1">
      <c r="A1247" s="306" t="s">
        <v>15232</v>
      </c>
      <c r="B1247" s="307" t="s">
        <v>15233</v>
      </c>
      <c r="C1247" s="307" t="s">
        <v>6</v>
      </c>
      <c r="D1247" s="308">
        <v>183.85</v>
      </c>
    </row>
    <row r="1248" spans="1:4" ht="12" customHeight="1">
      <c r="A1248" s="306" t="s">
        <v>15234</v>
      </c>
      <c r="B1248" s="307" t="s">
        <v>15235</v>
      </c>
      <c r="C1248" s="307" t="s">
        <v>6</v>
      </c>
      <c r="D1248" s="308">
        <v>0.42</v>
      </c>
    </row>
    <row r="1249" spans="1:4" ht="12" customHeight="1">
      <c r="A1249" s="306" t="s">
        <v>15236</v>
      </c>
      <c r="B1249" s="307" t="s">
        <v>15237</v>
      </c>
      <c r="C1249" s="307" t="s">
        <v>6</v>
      </c>
      <c r="D1249" s="308">
        <v>0.59</v>
      </c>
    </row>
    <row r="1250" spans="1:4" ht="12" customHeight="1">
      <c r="A1250" s="306" t="s">
        <v>15238</v>
      </c>
      <c r="B1250" s="307" t="s">
        <v>15239</v>
      </c>
      <c r="C1250" s="307" t="s">
        <v>6</v>
      </c>
      <c r="D1250" s="308">
        <v>1.76</v>
      </c>
    </row>
    <row r="1251" spans="1:4" ht="12" customHeight="1">
      <c r="A1251" s="306" t="s">
        <v>15240</v>
      </c>
      <c r="B1251" s="307" t="s">
        <v>15241</v>
      </c>
      <c r="C1251" s="307" t="s">
        <v>6</v>
      </c>
      <c r="D1251" s="308">
        <v>4.17</v>
      </c>
    </row>
    <row r="1252" spans="1:4" ht="12" customHeight="1">
      <c r="A1252" s="306" t="s">
        <v>15242</v>
      </c>
      <c r="B1252" s="307" t="s">
        <v>15243</v>
      </c>
      <c r="C1252" s="307" t="s">
        <v>6</v>
      </c>
      <c r="D1252" s="308">
        <v>4.5199999999999996</v>
      </c>
    </row>
    <row r="1253" spans="1:4" ht="12" customHeight="1">
      <c r="A1253" s="306" t="s">
        <v>15244</v>
      </c>
      <c r="B1253" s="307" t="s">
        <v>15245</v>
      </c>
      <c r="C1253" s="307" t="s">
        <v>6</v>
      </c>
      <c r="D1253" s="308">
        <v>19.61</v>
      </c>
    </row>
    <row r="1254" spans="1:4" ht="12" customHeight="1">
      <c r="A1254" s="306" t="s">
        <v>15246</v>
      </c>
      <c r="B1254" s="307" t="s">
        <v>15247</v>
      </c>
      <c r="C1254" s="307" t="s">
        <v>6</v>
      </c>
      <c r="D1254" s="308">
        <v>52.29</v>
      </c>
    </row>
    <row r="1255" spans="1:4" ht="12" customHeight="1">
      <c r="A1255" s="306" t="s">
        <v>15248</v>
      </c>
      <c r="B1255" s="307" t="s">
        <v>15249</v>
      </c>
      <c r="C1255" s="307" t="s">
        <v>6</v>
      </c>
      <c r="D1255" s="308">
        <v>87.15</v>
      </c>
    </row>
    <row r="1256" spans="1:4" ht="12" customHeight="1">
      <c r="A1256" s="306" t="s">
        <v>15252</v>
      </c>
      <c r="B1256" s="307" t="s">
        <v>37228</v>
      </c>
      <c r="C1256" s="307" t="s">
        <v>6</v>
      </c>
      <c r="D1256" s="308">
        <v>8.8000000000000007</v>
      </c>
    </row>
    <row r="1257" spans="1:4" ht="12" customHeight="1">
      <c r="A1257" s="306" t="s">
        <v>15250</v>
      </c>
      <c r="B1257" s="307" t="s">
        <v>37229</v>
      </c>
      <c r="C1257" s="307" t="s">
        <v>6</v>
      </c>
      <c r="D1257" s="308">
        <v>17.72</v>
      </c>
    </row>
    <row r="1258" spans="1:4" ht="12" customHeight="1">
      <c r="A1258" s="306" t="s">
        <v>15251</v>
      </c>
      <c r="B1258" s="307" t="s">
        <v>37230</v>
      </c>
      <c r="C1258" s="307" t="s">
        <v>6</v>
      </c>
      <c r="D1258" s="308">
        <v>81.319999999999993</v>
      </c>
    </row>
    <row r="1259" spans="1:4" ht="12" customHeight="1">
      <c r="A1259" s="306" t="s">
        <v>15279</v>
      </c>
      <c r="B1259" s="307" t="s">
        <v>37231</v>
      </c>
      <c r="C1259" s="307" t="s">
        <v>6</v>
      </c>
      <c r="D1259" s="308">
        <v>16.23</v>
      </c>
    </row>
    <row r="1260" spans="1:4" ht="12" customHeight="1">
      <c r="A1260" s="306" t="s">
        <v>15284</v>
      </c>
      <c r="B1260" s="307" t="s">
        <v>37232</v>
      </c>
      <c r="C1260" s="307" t="s">
        <v>6</v>
      </c>
      <c r="D1260" s="308">
        <v>22.28</v>
      </c>
    </row>
    <row r="1261" spans="1:4" ht="12" customHeight="1">
      <c r="A1261" s="306" t="s">
        <v>15277</v>
      </c>
      <c r="B1261" s="307" t="s">
        <v>15278</v>
      </c>
      <c r="C1261" s="307" t="s">
        <v>6</v>
      </c>
      <c r="D1261" s="308">
        <v>45.32</v>
      </c>
    </row>
    <row r="1262" spans="1:4" ht="12" customHeight="1">
      <c r="A1262" s="306" t="s">
        <v>15280</v>
      </c>
      <c r="B1262" s="307" t="s">
        <v>15281</v>
      </c>
      <c r="C1262" s="307" t="s">
        <v>6</v>
      </c>
      <c r="D1262" s="308">
        <v>144.58000000000001</v>
      </c>
    </row>
    <row r="1263" spans="1:4" ht="12" customHeight="1">
      <c r="A1263" s="306" t="s">
        <v>15282</v>
      </c>
      <c r="B1263" s="307" t="s">
        <v>15283</v>
      </c>
      <c r="C1263" s="307" t="s">
        <v>6</v>
      </c>
      <c r="D1263" s="308">
        <v>79.91</v>
      </c>
    </row>
    <row r="1264" spans="1:4" ht="12" customHeight="1">
      <c r="A1264" s="306" t="s">
        <v>15424</v>
      </c>
      <c r="B1264" s="307" t="s">
        <v>37233</v>
      </c>
      <c r="C1264" s="307" t="s">
        <v>6</v>
      </c>
      <c r="D1264" s="308">
        <v>6.56</v>
      </c>
    </row>
    <row r="1265" spans="1:4" ht="12" customHeight="1">
      <c r="A1265" s="306" t="s">
        <v>15427</v>
      </c>
      <c r="B1265" s="307" t="s">
        <v>37234</v>
      </c>
      <c r="C1265" s="307" t="s">
        <v>6</v>
      </c>
      <c r="D1265" s="308">
        <v>14.1</v>
      </c>
    </row>
    <row r="1266" spans="1:4" ht="12" customHeight="1">
      <c r="A1266" s="306" t="s">
        <v>15418</v>
      </c>
      <c r="B1266" s="307" t="s">
        <v>15419</v>
      </c>
      <c r="C1266" s="307" t="s">
        <v>6</v>
      </c>
      <c r="D1266" s="308">
        <v>28</v>
      </c>
    </row>
    <row r="1267" spans="1:4" ht="12" customHeight="1">
      <c r="A1267" s="306" t="s">
        <v>15420</v>
      </c>
      <c r="B1267" s="307" t="s">
        <v>15421</v>
      </c>
      <c r="C1267" s="307" t="s">
        <v>6</v>
      </c>
      <c r="D1267" s="308">
        <v>22.55</v>
      </c>
    </row>
    <row r="1268" spans="1:4" ht="12" customHeight="1">
      <c r="A1268" s="306" t="s">
        <v>15422</v>
      </c>
      <c r="B1268" s="307" t="s">
        <v>15423</v>
      </c>
      <c r="C1268" s="307" t="s">
        <v>6</v>
      </c>
      <c r="D1268" s="308">
        <v>14.8</v>
      </c>
    </row>
    <row r="1269" spans="1:4" ht="12" customHeight="1">
      <c r="A1269" s="306" t="s">
        <v>15425</v>
      </c>
      <c r="B1269" s="307" t="s">
        <v>15426</v>
      </c>
      <c r="C1269" s="307" t="s">
        <v>6</v>
      </c>
      <c r="D1269" s="308">
        <v>50</v>
      </c>
    </row>
    <row r="1270" spans="1:4" ht="12" customHeight="1">
      <c r="A1270" s="306" t="s">
        <v>15429</v>
      </c>
      <c r="B1270" s="307" t="s">
        <v>15430</v>
      </c>
      <c r="C1270" s="307" t="s">
        <v>6</v>
      </c>
      <c r="D1270" s="308">
        <v>110.6</v>
      </c>
    </row>
    <row r="1271" spans="1:4" ht="12" customHeight="1">
      <c r="A1271" s="306" t="s">
        <v>15431</v>
      </c>
      <c r="B1271" s="307" t="s">
        <v>15432</v>
      </c>
      <c r="C1271" s="307" t="s">
        <v>6</v>
      </c>
      <c r="D1271" s="308">
        <v>4.8099999999999996</v>
      </c>
    </row>
    <row r="1272" spans="1:4" ht="12" customHeight="1">
      <c r="A1272" s="306" t="s">
        <v>15433</v>
      </c>
      <c r="B1272" s="307" t="s">
        <v>15434</v>
      </c>
      <c r="C1272" s="307" t="s">
        <v>6</v>
      </c>
      <c r="D1272" s="308">
        <v>7.15</v>
      </c>
    </row>
    <row r="1273" spans="1:4" ht="12" customHeight="1">
      <c r="A1273" s="306" t="s">
        <v>15428</v>
      </c>
      <c r="B1273" s="307" t="s">
        <v>37235</v>
      </c>
      <c r="C1273" s="307" t="s">
        <v>6</v>
      </c>
      <c r="D1273" s="308">
        <v>7.67</v>
      </c>
    </row>
    <row r="1274" spans="1:4" ht="12" customHeight="1">
      <c r="A1274" s="306" t="s">
        <v>15435</v>
      </c>
      <c r="B1274" s="307" t="s">
        <v>15436</v>
      </c>
      <c r="C1274" s="307" t="s">
        <v>6</v>
      </c>
      <c r="D1274" s="308">
        <v>9.66</v>
      </c>
    </row>
    <row r="1275" spans="1:4" ht="12" customHeight="1">
      <c r="A1275" s="306" t="s">
        <v>15437</v>
      </c>
      <c r="B1275" s="307" t="s">
        <v>15438</v>
      </c>
      <c r="C1275" s="307" t="s">
        <v>6</v>
      </c>
      <c r="D1275" s="308">
        <v>19.95</v>
      </c>
    </row>
    <row r="1276" spans="1:4" ht="12" customHeight="1">
      <c r="A1276" s="306" t="s">
        <v>15439</v>
      </c>
      <c r="B1276" s="307" t="s">
        <v>15440</v>
      </c>
      <c r="C1276" s="307" t="s">
        <v>6</v>
      </c>
      <c r="D1276" s="308">
        <v>21.51</v>
      </c>
    </row>
    <row r="1277" spans="1:4" ht="12" customHeight="1">
      <c r="A1277" s="306" t="s">
        <v>15443</v>
      </c>
      <c r="B1277" s="307" t="s">
        <v>37236</v>
      </c>
      <c r="C1277" s="307" t="s">
        <v>6</v>
      </c>
      <c r="D1277" s="308">
        <v>30.28</v>
      </c>
    </row>
    <row r="1278" spans="1:4" ht="12" customHeight="1">
      <c r="A1278" s="306" t="s">
        <v>15441</v>
      </c>
      <c r="B1278" s="307" t="s">
        <v>15442</v>
      </c>
      <c r="C1278" s="307" t="s">
        <v>6</v>
      </c>
      <c r="D1278" s="308">
        <v>54.91</v>
      </c>
    </row>
    <row r="1279" spans="1:4" ht="12" customHeight="1">
      <c r="A1279" s="306" t="s">
        <v>15943</v>
      </c>
      <c r="B1279" s="307" t="s">
        <v>37237</v>
      </c>
      <c r="C1279" s="307" t="s">
        <v>6</v>
      </c>
      <c r="D1279" s="308">
        <v>11.65</v>
      </c>
    </row>
    <row r="1280" spans="1:4" ht="12" customHeight="1">
      <c r="A1280" s="306" t="s">
        <v>15944</v>
      </c>
      <c r="B1280" s="307" t="s">
        <v>37238</v>
      </c>
      <c r="C1280" s="307" t="s">
        <v>6</v>
      </c>
      <c r="D1280" s="308">
        <v>158.12</v>
      </c>
    </row>
    <row r="1281" spans="1:4" ht="12" customHeight="1">
      <c r="A1281" s="306" t="s">
        <v>15945</v>
      </c>
      <c r="B1281" s="307" t="s">
        <v>15946</v>
      </c>
      <c r="C1281" s="307" t="s">
        <v>6</v>
      </c>
      <c r="D1281" s="308">
        <v>453.36</v>
      </c>
    </row>
    <row r="1282" spans="1:4" ht="12" customHeight="1">
      <c r="A1282" s="306" t="s">
        <v>15947</v>
      </c>
      <c r="B1282" s="307" t="s">
        <v>15948</v>
      </c>
      <c r="C1282" s="307" t="s">
        <v>6</v>
      </c>
      <c r="D1282" s="308">
        <v>24.15</v>
      </c>
    </row>
    <row r="1283" spans="1:4" ht="12" customHeight="1">
      <c r="A1283" s="306" t="s">
        <v>15949</v>
      </c>
      <c r="B1283" s="307" t="s">
        <v>15950</v>
      </c>
      <c r="C1283" s="307" t="s">
        <v>6</v>
      </c>
      <c r="D1283" s="308">
        <v>555.73</v>
      </c>
    </row>
    <row r="1284" spans="1:4" ht="12" customHeight="1">
      <c r="A1284" s="306" t="s">
        <v>15951</v>
      </c>
      <c r="B1284" s="307" t="s">
        <v>15952</v>
      </c>
      <c r="C1284" s="307" t="s">
        <v>6</v>
      </c>
      <c r="D1284" s="308">
        <v>3.63</v>
      </c>
    </row>
    <row r="1285" spans="1:4" ht="12" customHeight="1">
      <c r="A1285" s="306" t="s">
        <v>15953</v>
      </c>
      <c r="B1285" s="307" t="s">
        <v>15954</v>
      </c>
      <c r="C1285" s="307" t="s">
        <v>6</v>
      </c>
      <c r="D1285" s="308">
        <v>8.19</v>
      </c>
    </row>
    <row r="1286" spans="1:4" ht="12" customHeight="1">
      <c r="A1286" s="306" t="s">
        <v>15955</v>
      </c>
      <c r="B1286" s="307" t="s">
        <v>15956</v>
      </c>
      <c r="C1286" s="307" t="s">
        <v>6</v>
      </c>
      <c r="D1286" s="308">
        <v>27.64</v>
      </c>
    </row>
    <row r="1287" spans="1:4" ht="12" customHeight="1">
      <c r="A1287" s="306" t="s">
        <v>15957</v>
      </c>
      <c r="B1287" s="307" t="s">
        <v>15958</v>
      </c>
      <c r="C1287" s="307" t="s">
        <v>6</v>
      </c>
      <c r="D1287" s="308">
        <v>42.43</v>
      </c>
    </row>
    <row r="1288" spans="1:4" ht="12" customHeight="1">
      <c r="A1288" s="306" t="s">
        <v>15959</v>
      </c>
      <c r="B1288" s="307" t="s">
        <v>15960</v>
      </c>
      <c r="C1288" s="307" t="s">
        <v>6</v>
      </c>
      <c r="D1288" s="308">
        <v>67.349999999999994</v>
      </c>
    </row>
    <row r="1289" spans="1:4" ht="12" customHeight="1">
      <c r="A1289" s="306" t="s">
        <v>15961</v>
      </c>
      <c r="B1289" s="307" t="s">
        <v>15962</v>
      </c>
      <c r="C1289" s="307" t="s">
        <v>6</v>
      </c>
      <c r="D1289" s="308">
        <v>234.53</v>
      </c>
    </row>
    <row r="1290" spans="1:4" ht="12" customHeight="1">
      <c r="A1290" s="306" t="s">
        <v>15963</v>
      </c>
      <c r="B1290" s="307" t="s">
        <v>15964</v>
      </c>
      <c r="C1290" s="307" t="s">
        <v>6</v>
      </c>
      <c r="D1290" s="308">
        <v>224.9</v>
      </c>
    </row>
    <row r="1291" spans="1:4" ht="12" customHeight="1">
      <c r="A1291" s="306" t="s">
        <v>15965</v>
      </c>
      <c r="B1291" s="307" t="s">
        <v>15966</v>
      </c>
      <c r="C1291" s="307" t="s">
        <v>6</v>
      </c>
      <c r="D1291" s="308">
        <v>14.06</v>
      </c>
    </row>
    <row r="1292" spans="1:4" ht="12" customHeight="1">
      <c r="A1292" s="306" t="s">
        <v>16458</v>
      </c>
      <c r="B1292" s="307" t="s">
        <v>16459</v>
      </c>
      <c r="C1292" s="307" t="s">
        <v>6</v>
      </c>
      <c r="D1292" s="308">
        <v>34.33</v>
      </c>
    </row>
    <row r="1293" spans="1:4" ht="12" customHeight="1">
      <c r="A1293" s="306" t="s">
        <v>16460</v>
      </c>
      <c r="B1293" s="307" t="s">
        <v>16461</v>
      </c>
      <c r="C1293" s="307" t="s">
        <v>6</v>
      </c>
      <c r="D1293" s="308">
        <v>2.4700000000000002</v>
      </c>
    </row>
    <row r="1294" spans="1:4" ht="12" customHeight="1">
      <c r="A1294" s="306" t="s">
        <v>14474</v>
      </c>
      <c r="B1294" s="307" t="s">
        <v>14475</v>
      </c>
      <c r="C1294" s="307" t="s">
        <v>6</v>
      </c>
      <c r="D1294" s="308">
        <v>4.34</v>
      </c>
    </row>
    <row r="1295" spans="1:4" ht="12" customHeight="1">
      <c r="A1295" s="306" t="s">
        <v>16919</v>
      </c>
      <c r="B1295" s="307" t="s">
        <v>12246</v>
      </c>
      <c r="C1295" s="307" t="s">
        <v>6</v>
      </c>
      <c r="D1295" s="308">
        <v>77.89</v>
      </c>
    </row>
    <row r="1296" spans="1:4" ht="12" customHeight="1">
      <c r="A1296" s="306" t="s">
        <v>12878</v>
      </c>
      <c r="B1296" s="307" t="s">
        <v>37239</v>
      </c>
      <c r="C1296" s="307" t="s">
        <v>6</v>
      </c>
      <c r="D1296" s="308">
        <v>185.22</v>
      </c>
    </row>
    <row r="1297" spans="1:4" ht="12" customHeight="1">
      <c r="A1297" s="306" t="s">
        <v>17415</v>
      </c>
      <c r="B1297" s="307" t="s">
        <v>17416</v>
      </c>
      <c r="C1297" s="307" t="s">
        <v>41</v>
      </c>
      <c r="D1297" s="308">
        <v>0.28000000000000003</v>
      </c>
    </row>
    <row r="1298" spans="1:4" ht="12" customHeight="1">
      <c r="A1298" s="306" t="s">
        <v>17426</v>
      </c>
      <c r="B1298" s="307" t="s">
        <v>17427</v>
      </c>
      <c r="C1298" s="307" t="s">
        <v>6</v>
      </c>
      <c r="D1298" s="308">
        <v>6.89</v>
      </c>
    </row>
    <row r="1299" spans="1:4" ht="12" customHeight="1">
      <c r="A1299" s="306" t="s">
        <v>17484</v>
      </c>
      <c r="B1299" s="307" t="s">
        <v>17485</v>
      </c>
      <c r="C1299" s="307" t="s">
        <v>6</v>
      </c>
      <c r="D1299" s="308">
        <v>31.7</v>
      </c>
    </row>
    <row r="1300" spans="1:4" ht="12" customHeight="1">
      <c r="A1300" s="306" t="s">
        <v>17486</v>
      </c>
      <c r="B1300" s="307" t="s">
        <v>17487</v>
      </c>
      <c r="C1300" s="307" t="s">
        <v>6</v>
      </c>
      <c r="D1300" s="308">
        <v>13.87</v>
      </c>
    </row>
    <row r="1301" spans="1:4" ht="12" customHeight="1">
      <c r="A1301" s="306" t="s">
        <v>17488</v>
      </c>
      <c r="B1301" s="307" t="s">
        <v>17489</v>
      </c>
      <c r="C1301" s="307" t="s">
        <v>6</v>
      </c>
      <c r="D1301" s="308">
        <v>74.44</v>
      </c>
    </row>
    <row r="1302" spans="1:4" ht="12" customHeight="1">
      <c r="A1302" s="306" t="s">
        <v>17490</v>
      </c>
      <c r="B1302" s="307" t="s">
        <v>17491</v>
      </c>
      <c r="C1302" s="307" t="s">
        <v>6</v>
      </c>
      <c r="D1302" s="308">
        <v>148.79</v>
      </c>
    </row>
    <row r="1303" spans="1:4" ht="12" customHeight="1">
      <c r="A1303" s="306" t="s">
        <v>17809</v>
      </c>
      <c r="B1303" s="307" t="s">
        <v>17810</v>
      </c>
      <c r="C1303" s="307" t="s">
        <v>6</v>
      </c>
      <c r="D1303" s="308">
        <v>53.57</v>
      </c>
    </row>
    <row r="1304" spans="1:4" ht="12" customHeight="1">
      <c r="A1304" s="306" t="s">
        <v>17808</v>
      </c>
      <c r="B1304" s="307" t="s">
        <v>12258</v>
      </c>
      <c r="C1304" s="307" t="s">
        <v>6</v>
      </c>
      <c r="D1304" s="308">
        <v>120.5</v>
      </c>
    </row>
    <row r="1305" spans="1:4" ht="12" customHeight="1">
      <c r="A1305" s="306" t="s">
        <v>17978</v>
      </c>
      <c r="B1305" s="307" t="s">
        <v>17979</v>
      </c>
      <c r="C1305" s="307" t="s">
        <v>6</v>
      </c>
      <c r="D1305" s="308">
        <v>670.65</v>
      </c>
    </row>
    <row r="1306" spans="1:4" ht="12" customHeight="1">
      <c r="A1306" s="306" t="s">
        <v>17994</v>
      </c>
      <c r="B1306" s="307" t="s">
        <v>12248</v>
      </c>
      <c r="C1306" s="307" t="s">
        <v>6</v>
      </c>
      <c r="D1306" s="308">
        <v>786.67</v>
      </c>
    </row>
    <row r="1307" spans="1:4" ht="12" customHeight="1">
      <c r="A1307" s="306" t="s">
        <v>18131</v>
      </c>
      <c r="B1307" s="307" t="s">
        <v>37240</v>
      </c>
      <c r="C1307" s="307" t="s">
        <v>6</v>
      </c>
      <c r="D1307" s="308">
        <v>0.77</v>
      </c>
    </row>
    <row r="1308" spans="1:4" ht="12" customHeight="1">
      <c r="A1308" s="306" t="s">
        <v>18132</v>
      </c>
      <c r="B1308" s="307" t="s">
        <v>37241</v>
      </c>
      <c r="C1308" s="307" t="s">
        <v>6</v>
      </c>
      <c r="D1308" s="308">
        <v>2.3199999999999998</v>
      </c>
    </row>
    <row r="1309" spans="1:4" ht="12" customHeight="1">
      <c r="A1309" s="306" t="s">
        <v>18133</v>
      </c>
      <c r="B1309" s="307" t="s">
        <v>37242</v>
      </c>
      <c r="C1309" s="307" t="s">
        <v>6</v>
      </c>
      <c r="D1309" s="308">
        <v>5.5</v>
      </c>
    </row>
    <row r="1310" spans="1:4" ht="12" customHeight="1">
      <c r="A1310" s="306" t="s">
        <v>18129</v>
      </c>
      <c r="B1310" s="307" t="s">
        <v>18130</v>
      </c>
      <c r="C1310" s="307" t="s">
        <v>6</v>
      </c>
      <c r="D1310" s="308">
        <v>6.12</v>
      </c>
    </row>
    <row r="1311" spans="1:4" ht="12" customHeight="1">
      <c r="A1311" s="306" t="s">
        <v>18136</v>
      </c>
      <c r="B1311" s="307" t="s">
        <v>37243</v>
      </c>
      <c r="C1311" s="307" t="s">
        <v>6</v>
      </c>
      <c r="D1311" s="308">
        <v>1.2</v>
      </c>
    </row>
    <row r="1312" spans="1:4" ht="12" customHeight="1">
      <c r="A1312" s="306" t="s">
        <v>18137</v>
      </c>
      <c r="B1312" s="307" t="s">
        <v>37244</v>
      </c>
      <c r="C1312" s="307" t="s">
        <v>6</v>
      </c>
      <c r="D1312" s="308">
        <v>3.49</v>
      </c>
    </row>
    <row r="1313" spans="1:4" ht="12" customHeight="1">
      <c r="A1313" s="306" t="s">
        <v>18138</v>
      </c>
      <c r="B1313" s="307" t="s">
        <v>37245</v>
      </c>
      <c r="C1313" s="307" t="s">
        <v>6</v>
      </c>
      <c r="D1313" s="308">
        <v>4.96</v>
      </c>
    </row>
    <row r="1314" spans="1:4" ht="12" customHeight="1">
      <c r="A1314" s="306" t="s">
        <v>18145</v>
      </c>
      <c r="B1314" s="307" t="s">
        <v>37246</v>
      </c>
      <c r="C1314" s="307" t="s">
        <v>6</v>
      </c>
      <c r="D1314" s="308">
        <v>11.85</v>
      </c>
    </row>
    <row r="1315" spans="1:4" ht="12" customHeight="1">
      <c r="A1315" s="306" t="s">
        <v>18141</v>
      </c>
      <c r="B1315" s="307" t="s">
        <v>18142</v>
      </c>
      <c r="C1315" s="307" t="s">
        <v>6</v>
      </c>
      <c r="D1315" s="308">
        <v>14</v>
      </c>
    </row>
    <row r="1316" spans="1:4" ht="12" customHeight="1">
      <c r="A1316" s="306" t="s">
        <v>18143</v>
      </c>
      <c r="B1316" s="307" t="s">
        <v>18144</v>
      </c>
      <c r="C1316" s="307" t="s">
        <v>6</v>
      </c>
      <c r="D1316" s="308">
        <v>17.940000000000001</v>
      </c>
    </row>
    <row r="1317" spans="1:4" ht="12" customHeight="1">
      <c r="A1317" s="306" t="s">
        <v>18162</v>
      </c>
      <c r="B1317" s="307" t="s">
        <v>18163</v>
      </c>
      <c r="C1317" s="307" t="s">
        <v>6</v>
      </c>
      <c r="D1317" s="308">
        <v>358.05</v>
      </c>
    </row>
    <row r="1318" spans="1:4" ht="12" customHeight="1">
      <c r="A1318" s="306" t="s">
        <v>18164</v>
      </c>
      <c r="B1318" s="307" t="s">
        <v>18165</v>
      </c>
      <c r="C1318" s="307" t="s">
        <v>6</v>
      </c>
      <c r="D1318" s="308">
        <v>110.3</v>
      </c>
    </row>
    <row r="1319" spans="1:4" ht="12" customHeight="1">
      <c r="A1319" s="306" t="s">
        <v>18166</v>
      </c>
      <c r="B1319" s="307" t="s">
        <v>18167</v>
      </c>
      <c r="C1319" s="307" t="s">
        <v>6</v>
      </c>
      <c r="D1319" s="308">
        <v>189.95</v>
      </c>
    </row>
    <row r="1320" spans="1:4" ht="12" customHeight="1">
      <c r="A1320" s="306" t="s">
        <v>18168</v>
      </c>
      <c r="B1320" s="307" t="s">
        <v>18169</v>
      </c>
      <c r="C1320" s="307" t="s">
        <v>6</v>
      </c>
      <c r="D1320" s="308">
        <v>101.35</v>
      </c>
    </row>
    <row r="1321" spans="1:4" ht="12" customHeight="1">
      <c r="A1321" s="306" t="s">
        <v>18170</v>
      </c>
      <c r="B1321" s="307" t="s">
        <v>18171</v>
      </c>
      <c r="C1321" s="307" t="s">
        <v>6</v>
      </c>
      <c r="D1321" s="308">
        <v>123.8</v>
      </c>
    </row>
    <row r="1322" spans="1:4" ht="12" customHeight="1">
      <c r="A1322" s="306" t="s">
        <v>18172</v>
      </c>
      <c r="B1322" s="307" t="s">
        <v>18173</v>
      </c>
      <c r="C1322" s="307" t="s">
        <v>6</v>
      </c>
      <c r="D1322" s="308">
        <v>11.31</v>
      </c>
    </row>
    <row r="1323" spans="1:4" ht="12" customHeight="1">
      <c r="A1323" s="306" t="s">
        <v>18174</v>
      </c>
      <c r="B1323" s="307" t="s">
        <v>37247</v>
      </c>
      <c r="C1323" s="307" t="s">
        <v>6</v>
      </c>
      <c r="D1323" s="308">
        <v>67.02</v>
      </c>
    </row>
    <row r="1324" spans="1:4" ht="12" customHeight="1">
      <c r="A1324" s="306" t="s">
        <v>18177</v>
      </c>
      <c r="B1324" s="307" t="s">
        <v>37248</v>
      </c>
      <c r="C1324" s="307" t="s">
        <v>6</v>
      </c>
      <c r="D1324" s="308">
        <v>1.39</v>
      </c>
    </row>
    <row r="1325" spans="1:4" ht="12" customHeight="1">
      <c r="A1325" s="306" t="s">
        <v>18178</v>
      </c>
      <c r="B1325" s="307" t="s">
        <v>37249</v>
      </c>
      <c r="C1325" s="307" t="s">
        <v>6</v>
      </c>
      <c r="D1325" s="308">
        <v>1.86</v>
      </c>
    </row>
    <row r="1326" spans="1:4" ht="12" customHeight="1">
      <c r="A1326" s="306" t="s">
        <v>18179</v>
      </c>
      <c r="B1326" s="307" t="s">
        <v>37250</v>
      </c>
      <c r="C1326" s="307" t="s">
        <v>6</v>
      </c>
      <c r="D1326" s="308">
        <v>4.8499999999999996</v>
      </c>
    </row>
    <row r="1327" spans="1:4" ht="12" customHeight="1">
      <c r="A1327" s="306" t="s">
        <v>18175</v>
      </c>
      <c r="B1327" s="307" t="s">
        <v>18176</v>
      </c>
      <c r="C1327" s="307" t="s">
        <v>6</v>
      </c>
      <c r="D1327" s="308">
        <v>6.16</v>
      </c>
    </row>
    <row r="1328" spans="1:4" ht="12" customHeight="1">
      <c r="A1328" s="306" t="s">
        <v>18183</v>
      </c>
      <c r="B1328" s="307" t="s">
        <v>37251</v>
      </c>
      <c r="C1328" s="307" t="s">
        <v>6</v>
      </c>
      <c r="D1328" s="308">
        <v>1.97</v>
      </c>
    </row>
    <row r="1329" spans="1:4" ht="12" customHeight="1">
      <c r="A1329" s="306" t="s">
        <v>18187</v>
      </c>
      <c r="B1329" s="307" t="s">
        <v>37252</v>
      </c>
      <c r="C1329" s="307" t="s">
        <v>6</v>
      </c>
      <c r="D1329" s="308">
        <v>2.82</v>
      </c>
    </row>
    <row r="1330" spans="1:4" ht="12" customHeight="1">
      <c r="A1330" s="306" t="s">
        <v>18180</v>
      </c>
      <c r="B1330" s="307" t="s">
        <v>37253</v>
      </c>
      <c r="C1330" s="307" t="s">
        <v>6</v>
      </c>
      <c r="D1330" s="308">
        <v>11.62</v>
      </c>
    </row>
    <row r="1331" spans="1:4" ht="12" customHeight="1">
      <c r="A1331" s="306" t="s">
        <v>18181</v>
      </c>
      <c r="B1331" s="307" t="s">
        <v>37254</v>
      </c>
      <c r="C1331" s="307" t="s">
        <v>6</v>
      </c>
      <c r="D1331" s="308">
        <v>10.86</v>
      </c>
    </row>
    <row r="1332" spans="1:4" ht="12" customHeight="1">
      <c r="A1332" s="306" t="s">
        <v>18182</v>
      </c>
      <c r="B1332" s="307" t="s">
        <v>37255</v>
      </c>
      <c r="C1332" s="307" t="s">
        <v>6</v>
      </c>
      <c r="D1332" s="308">
        <v>4.9800000000000004</v>
      </c>
    </row>
    <row r="1333" spans="1:4" ht="12" customHeight="1">
      <c r="A1333" s="306" t="s">
        <v>18184</v>
      </c>
      <c r="B1333" s="307" t="s">
        <v>37256</v>
      </c>
      <c r="C1333" s="307" t="s">
        <v>6</v>
      </c>
      <c r="D1333" s="308">
        <v>42.95</v>
      </c>
    </row>
    <row r="1334" spans="1:4" ht="12" customHeight="1">
      <c r="A1334" s="306" t="s">
        <v>18185</v>
      </c>
      <c r="B1334" s="307" t="s">
        <v>37257</v>
      </c>
      <c r="C1334" s="307" t="s">
        <v>6</v>
      </c>
      <c r="D1334" s="308">
        <v>28.38</v>
      </c>
    </row>
    <row r="1335" spans="1:4" ht="12" customHeight="1">
      <c r="A1335" s="306" t="s">
        <v>18186</v>
      </c>
      <c r="B1335" s="307" t="s">
        <v>37258</v>
      </c>
      <c r="C1335" s="307" t="s">
        <v>6</v>
      </c>
      <c r="D1335" s="308">
        <v>44.9</v>
      </c>
    </row>
    <row r="1336" spans="1:4" ht="12" customHeight="1">
      <c r="A1336" s="306" t="s">
        <v>18188</v>
      </c>
      <c r="B1336" s="307" t="s">
        <v>37259</v>
      </c>
      <c r="C1336" s="307" t="s">
        <v>6</v>
      </c>
      <c r="D1336" s="308">
        <v>107.59</v>
      </c>
    </row>
    <row r="1337" spans="1:4" ht="12" customHeight="1">
      <c r="A1337" s="306" t="s">
        <v>18191</v>
      </c>
      <c r="B1337" s="307" t="s">
        <v>18192</v>
      </c>
      <c r="C1337" s="307" t="s">
        <v>6</v>
      </c>
      <c r="D1337" s="308">
        <v>1.17</v>
      </c>
    </row>
    <row r="1338" spans="1:4" ht="12" customHeight="1">
      <c r="A1338" s="306" t="s">
        <v>18189</v>
      </c>
      <c r="B1338" s="307" t="s">
        <v>37260</v>
      </c>
      <c r="C1338" s="307" t="s">
        <v>6</v>
      </c>
      <c r="D1338" s="308">
        <v>4.57</v>
      </c>
    </row>
    <row r="1339" spans="1:4" ht="12" customHeight="1">
      <c r="A1339" s="306" t="s">
        <v>18190</v>
      </c>
      <c r="B1339" s="307" t="s">
        <v>37261</v>
      </c>
      <c r="C1339" s="307" t="s">
        <v>6</v>
      </c>
      <c r="D1339" s="308">
        <v>5.84</v>
      </c>
    </row>
    <row r="1340" spans="1:4" ht="12" customHeight="1">
      <c r="A1340" s="306" t="s">
        <v>18193</v>
      </c>
      <c r="B1340" s="307" t="s">
        <v>37262</v>
      </c>
      <c r="C1340" s="307" t="s">
        <v>6</v>
      </c>
      <c r="D1340" s="308">
        <v>1.59</v>
      </c>
    </row>
    <row r="1341" spans="1:4" ht="12" customHeight="1">
      <c r="A1341" s="306" t="s">
        <v>18194</v>
      </c>
      <c r="B1341" s="307" t="s">
        <v>37263</v>
      </c>
      <c r="C1341" s="307" t="s">
        <v>6</v>
      </c>
      <c r="D1341" s="308">
        <v>2.68</v>
      </c>
    </row>
    <row r="1342" spans="1:4" ht="12" customHeight="1">
      <c r="A1342" s="306" t="s">
        <v>18197</v>
      </c>
      <c r="B1342" s="307" t="s">
        <v>37264</v>
      </c>
      <c r="C1342" s="307" t="s">
        <v>6</v>
      </c>
      <c r="D1342" s="308">
        <v>3.03</v>
      </c>
    </row>
    <row r="1343" spans="1:4" ht="12" customHeight="1">
      <c r="A1343" s="306" t="s">
        <v>18196</v>
      </c>
      <c r="B1343" s="307" t="s">
        <v>37265</v>
      </c>
      <c r="C1343" s="307" t="s">
        <v>6</v>
      </c>
      <c r="D1343" s="308">
        <v>3.75</v>
      </c>
    </row>
    <row r="1344" spans="1:4" ht="12" customHeight="1">
      <c r="A1344" s="306" t="s">
        <v>18202</v>
      </c>
      <c r="B1344" s="307" t="s">
        <v>18203</v>
      </c>
      <c r="C1344" s="307" t="s">
        <v>6</v>
      </c>
      <c r="D1344" s="308">
        <v>1.83</v>
      </c>
    </row>
    <row r="1345" spans="1:4" ht="12" customHeight="1">
      <c r="A1345" s="306" t="s">
        <v>18204</v>
      </c>
      <c r="B1345" s="307" t="s">
        <v>18205</v>
      </c>
      <c r="C1345" s="307" t="s">
        <v>6</v>
      </c>
      <c r="D1345" s="308">
        <v>3.16</v>
      </c>
    </row>
    <row r="1346" spans="1:4" ht="12" customHeight="1">
      <c r="A1346" s="306" t="s">
        <v>18206</v>
      </c>
      <c r="B1346" s="307" t="s">
        <v>18207</v>
      </c>
      <c r="C1346" s="307" t="s">
        <v>6</v>
      </c>
      <c r="D1346" s="308">
        <v>3.38</v>
      </c>
    </row>
    <row r="1347" spans="1:4" ht="12" customHeight="1">
      <c r="A1347" s="306" t="s">
        <v>18198</v>
      </c>
      <c r="B1347" s="307" t="s">
        <v>37266</v>
      </c>
      <c r="C1347" s="307" t="s">
        <v>6</v>
      </c>
      <c r="D1347" s="308">
        <v>4.92</v>
      </c>
    </row>
    <row r="1348" spans="1:4" ht="12" customHeight="1">
      <c r="A1348" s="306" t="s">
        <v>18199</v>
      </c>
      <c r="B1348" s="307" t="s">
        <v>37267</v>
      </c>
      <c r="C1348" s="307" t="s">
        <v>6</v>
      </c>
      <c r="D1348" s="308">
        <v>10.68</v>
      </c>
    </row>
    <row r="1349" spans="1:4" ht="12" customHeight="1">
      <c r="A1349" s="306" t="s">
        <v>18200</v>
      </c>
      <c r="B1349" s="307" t="s">
        <v>37268</v>
      </c>
      <c r="C1349" s="307" t="s">
        <v>6</v>
      </c>
      <c r="D1349" s="308">
        <v>1.8</v>
      </c>
    </row>
    <row r="1350" spans="1:4" ht="12" customHeight="1">
      <c r="A1350" s="306" t="s">
        <v>18195</v>
      </c>
      <c r="B1350" s="307" t="s">
        <v>37269</v>
      </c>
      <c r="C1350" s="307" t="s">
        <v>6</v>
      </c>
      <c r="D1350" s="308">
        <v>8.2200000000000006</v>
      </c>
    </row>
    <row r="1351" spans="1:4" ht="12" customHeight="1">
      <c r="A1351" s="306" t="s">
        <v>18201</v>
      </c>
      <c r="B1351" s="307" t="s">
        <v>37270</v>
      </c>
      <c r="C1351" s="307" t="s">
        <v>6</v>
      </c>
      <c r="D1351" s="308">
        <v>9.23</v>
      </c>
    </row>
    <row r="1352" spans="1:4" ht="12" customHeight="1">
      <c r="A1352" s="306" t="s">
        <v>18302</v>
      </c>
      <c r="B1352" s="307" t="s">
        <v>37271</v>
      </c>
      <c r="C1352" s="307" t="s">
        <v>6</v>
      </c>
      <c r="D1352" s="308">
        <v>154.19999999999999</v>
      </c>
    </row>
    <row r="1353" spans="1:4" ht="12" customHeight="1">
      <c r="A1353" s="306" t="s">
        <v>18300</v>
      </c>
      <c r="B1353" s="307" t="s">
        <v>18301</v>
      </c>
      <c r="C1353" s="307" t="s">
        <v>6</v>
      </c>
      <c r="D1353" s="308">
        <v>179.5</v>
      </c>
    </row>
    <row r="1354" spans="1:4" ht="12" customHeight="1">
      <c r="A1354" s="306" t="s">
        <v>18281</v>
      </c>
      <c r="B1354" s="307" t="s">
        <v>18282</v>
      </c>
      <c r="C1354" s="307" t="s">
        <v>6</v>
      </c>
      <c r="D1354" s="308">
        <v>12.06</v>
      </c>
    </row>
    <row r="1355" spans="1:4" ht="12" customHeight="1">
      <c r="A1355" s="306" t="s">
        <v>18299</v>
      </c>
      <c r="B1355" s="307" t="s">
        <v>37272</v>
      </c>
      <c r="C1355" s="307" t="s">
        <v>6</v>
      </c>
      <c r="D1355" s="308">
        <v>16.27</v>
      </c>
    </row>
    <row r="1356" spans="1:4" ht="12" customHeight="1">
      <c r="A1356" s="306" t="s">
        <v>18291</v>
      </c>
      <c r="B1356" s="307" t="s">
        <v>37273</v>
      </c>
      <c r="C1356" s="307" t="s">
        <v>6</v>
      </c>
      <c r="D1356" s="308">
        <v>15.25</v>
      </c>
    </row>
    <row r="1357" spans="1:4" ht="12" customHeight="1">
      <c r="A1357" s="306" t="s">
        <v>18283</v>
      </c>
      <c r="B1357" s="307" t="s">
        <v>18284</v>
      </c>
      <c r="C1357" s="307" t="s">
        <v>6</v>
      </c>
      <c r="D1357" s="308">
        <v>380.2</v>
      </c>
    </row>
    <row r="1358" spans="1:4" ht="12" customHeight="1">
      <c r="A1358" s="306" t="s">
        <v>18285</v>
      </c>
      <c r="B1358" s="307" t="s">
        <v>18286</v>
      </c>
      <c r="C1358" s="307" t="s">
        <v>6</v>
      </c>
      <c r="D1358" s="308">
        <v>29.21</v>
      </c>
    </row>
    <row r="1359" spans="1:4" ht="12" customHeight="1">
      <c r="A1359" s="306" t="s">
        <v>18287</v>
      </c>
      <c r="B1359" s="307" t="s">
        <v>18288</v>
      </c>
      <c r="C1359" s="307" t="s">
        <v>6</v>
      </c>
      <c r="D1359" s="308">
        <v>14.48</v>
      </c>
    </row>
    <row r="1360" spans="1:4" ht="12" customHeight="1">
      <c r="A1360" s="306" t="s">
        <v>18289</v>
      </c>
      <c r="B1360" s="307" t="s">
        <v>18290</v>
      </c>
      <c r="C1360" s="307" t="s">
        <v>6</v>
      </c>
      <c r="D1360" s="308">
        <v>6.56</v>
      </c>
    </row>
    <row r="1361" spans="1:4" ht="12" customHeight="1">
      <c r="A1361" s="306" t="s">
        <v>18292</v>
      </c>
      <c r="B1361" s="307" t="s">
        <v>37274</v>
      </c>
      <c r="C1361" s="307" t="s">
        <v>6</v>
      </c>
      <c r="D1361" s="308">
        <v>12.05</v>
      </c>
    </row>
    <row r="1362" spans="1:4" ht="12" customHeight="1">
      <c r="A1362" s="306" t="s">
        <v>18293</v>
      </c>
      <c r="B1362" s="307" t="s">
        <v>18294</v>
      </c>
      <c r="C1362" s="307" t="s">
        <v>6</v>
      </c>
      <c r="D1362" s="308">
        <v>9.65</v>
      </c>
    </row>
    <row r="1363" spans="1:4" ht="12" customHeight="1">
      <c r="A1363" s="306" t="s">
        <v>18295</v>
      </c>
      <c r="B1363" s="307" t="s">
        <v>18296</v>
      </c>
      <c r="C1363" s="307" t="s">
        <v>6</v>
      </c>
      <c r="D1363" s="308">
        <v>17.37</v>
      </c>
    </row>
    <row r="1364" spans="1:4" ht="12" customHeight="1">
      <c r="A1364" s="306" t="s">
        <v>18297</v>
      </c>
      <c r="B1364" s="307" t="s">
        <v>18298</v>
      </c>
      <c r="C1364" s="307" t="s">
        <v>6</v>
      </c>
      <c r="D1364" s="308">
        <v>43.85</v>
      </c>
    </row>
    <row r="1365" spans="1:4" ht="12" customHeight="1">
      <c r="A1365" s="306" t="s">
        <v>18649</v>
      </c>
      <c r="B1365" s="307" t="s">
        <v>18650</v>
      </c>
      <c r="C1365" s="307" t="s">
        <v>1474</v>
      </c>
      <c r="D1365" s="308">
        <v>42</v>
      </c>
    </row>
    <row r="1366" spans="1:4" ht="12" customHeight="1">
      <c r="A1366" s="306" t="s">
        <v>18651</v>
      </c>
      <c r="B1366" s="307" t="s">
        <v>18652</v>
      </c>
      <c r="C1366" s="307" t="s">
        <v>1474</v>
      </c>
      <c r="D1366" s="308">
        <v>41.33</v>
      </c>
    </row>
    <row r="1367" spans="1:4" ht="12" customHeight="1">
      <c r="A1367" s="306" t="s">
        <v>18804</v>
      </c>
      <c r="B1367" s="307" t="s">
        <v>37275</v>
      </c>
      <c r="C1367" s="307" t="s">
        <v>6</v>
      </c>
      <c r="D1367" s="308">
        <v>7.23</v>
      </c>
    </row>
    <row r="1368" spans="1:4" ht="12" customHeight="1">
      <c r="A1368" s="306" t="s">
        <v>18805</v>
      </c>
      <c r="B1368" s="307" t="s">
        <v>37276</v>
      </c>
      <c r="C1368" s="307" t="s">
        <v>6</v>
      </c>
      <c r="D1368" s="308">
        <v>14.14</v>
      </c>
    </row>
    <row r="1369" spans="1:4" ht="12" customHeight="1">
      <c r="A1369" s="306" t="s">
        <v>18806</v>
      </c>
      <c r="B1369" s="307" t="s">
        <v>37277</v>
      </c>
      <c r="C1369" s="307" t="s">
        <v>6</v>
      </c>
      <c r="D1369" s="308">
        <v>48.35</v>
      </c>
    </row>
    <row r="1370" spans="1:4" ht="12" customHeight="1">
      <c r="A1370" s="306" t="s">
        <v>18807</v>
      </c>
      <c r="B1370" s="307" t="s">
        <v>37278</v>
      </c>
      <c r="C1370" s="307" t="s">
        <v>6</v>
      </c>
      <c r="D1370" s="308">
        <v>26.5</v>
      </c>
    </row>
    <row r="1371" spans="1:4" ht="12" customHeight="1">
      <c r="A1371" s="306" t="s">
        <v>18803</v>
      </c>
      <c r="B1371" s="307" t="s">
        <v>37279</v>
      </c>
      <c r="C1371" s="307" t="s">
        <v>6</v>
      </c>
      <c r="D1371" s="308">
        <v>78.650000000000006</v>
      </c>
    </row>
    <row r="1372" spans="1:4" ht="12" customHeight="1">
      <c r="A1372" s="306" t="s">
        <v>18810</v>
      </c>
      <c r="B1372" s="307" t="s">
        <v>37280</v>
      </c>
      <c r="C1372" s="307" t="s">
        <v>6</v>
      </c>
      <c r="D1372" s="308">
        <v>115.02</v>
      </c>
    </row>
    <row r="1373" spans="1:4" ht="12" customHeight="1">
      <c r="A1373" s="306" t="s">
        <v>18811</v>
      </c>
      <c r="B1373" s="307" t="s">
        <v>18812</v>
      </c>
      <c r="C1373" s="307" t="s">
        <v>6</v>
      </c>
      <c r="D1373" s="308">
        <v>103.9</v>
      </c>
    </row>
    <row r="1374" spans="1:4" ht="12" customHeight="1">
      <c r="A1374" s="306" t="s">
        <v>18813</v>
      </c>
      <c r="B1374" s="307" t="s">
        <v>18814</v>
      </c>
      <c r="C1374" s="307" t="s">
        <v>6</v>
      </c>
      <c r="D1374" s="308">
        <v>185.7</v>
      </c>
    </row>
    <row r="1375" spans="1:4" ht="12" customHeight="1">
      <c r="A1375" s="306" t="s">
        <v>18815</v>
      </c>
      <c r="B1375" s="307" t="s">
        <v>18816</v>
      </c>
      <c r="C1375" s="307" t="s">
        <v>6</v>
      </c>
      <c r="D1375" s="308">
        <v>71.2</v>
      </c>
    </row>
    <row r="1376" spans="1:4" ht="12" customHeight="1">
      <c r="A1376" s="306" t="s">
        <v>18817</v>
      </c>
      <c r="B1376" s="307" t="s">
        <v>18818</v>
      </c>
      <c r="C1376" s="307" t="s">
        <v>6</v>
      </c>
      <c r="D1376" s="308">
        <v>90.6</v>
      </c>
    </row>
    <row r="1377" spans="1:4" ht="27" customHeight="1">
      <c r="A1377" s="306" t="s">
        <v>18835</v>
      </c>
      <c r="B1377" s="307" t="s">
        <v>18836</v>
      </c>
      <c r="C1377" s="307" t="s">
        <v>6</v>
      </c>
      <c r="D1377" s="308">
        <v>129.71</v>
      </c>
    </row>
    <row r="1378" spans="1:4" ht="18" customHeight="1">
      <c r="A1378" s="306" t="s">
        <v>18837</v>
      </c>
      <c r="B1378" s="307" t="s">
        <v>18838</v>
      </c>
      <c r="C1378" s="307" t="s">
        <v>6</v>
      </c>
      <c r="D1378" s="308">
        <v>165.96</v>
      </c>
    </row>
    <row r="1379" spans="1:4" ht="12" customHeight="1">
      <c r="A1379" s="306" t="s">
        <v>18839</v>
      </c>
      <c r="B1379" s="307" t="s">
        <v>18840</v>
      </c>
      <c r="C1379" s="307" t="s">
        <v>6</v>
      </c>
      <c r="D1379" s="308">
        <v>18.07</v>
      </c>
    </row>
    <row r="1380" spans="1:4" ht="12" customHeight="1">
      <c r="A1380" s="306" t="s">
        <v>18841</v>
      </c>
      <c r="B1380" s="307" t="s">
        <v>18842</v>
      </c>
      <c r="C1380" s="307" t="s">
        <v>6</v>
      </c>
      <c r="D1380" s="308">
        <v>24.57</v>
      </c>
    </row>
    <row r="1381" spans="1:4" ht="12" customHeight="1">
      <c r="A1381" s="306" t="s">
        <v>18935</v>
      </c>
      <c r="B1381" s="307" t="s">
        <v>18936</v>
      </c>
      <c r="C1381" s="307" t="s">
        <v>6</v>
      </c>
      <c r="D1381" s="308">
        <v>12.53</v>
      </c>
    </row>
    <row r="1382" spans="1:4" ht="12" customHeight="1">
      <c r="A1382" s="306" t="s">
        <v>18937</v>
      </c>
      <c r="B1382" s="307" t="s">
        <v>18938</v>
      </c>
      <c r="C1382" s="307" t="s">
        <v>6</v>
      </c>
      <c r="D1382" s="308">
        <v>7.61</v>
      </c>
    </row>
    <row r="1383" spans="1:4" ht="12" customHeight="1">
      <c r="A1383" s="306" t="s">
        <v>18939</v>
      </c>
      <c r="B1383" s="307" t="s">
        <v>18940</v>
      </c>
      <c r="C1383" s="307" t="s">
        <v>6</v>
      </c>
      <c r="D1383" s="308">
        <v>8.2799999999999994</v>
      </c>
    </row>
    <row r="1384" spans="1:4" ht="12" customHeight="1">
      <c r="A1384" s="306" t="s">
        <v>18952</v>
      </c>
      <c r="B1384" s="307" t="s">
        <v>18953</v>
      </c>
      <c r="C1384" s="307" t="s">
        <v>6</v>
      </c>
      <c r="D1384" s="308">
        <v>5.9</v>
      </c>
    </row>
    <row r="1385" spans="1:4" ht="18" customHeight="1">
      <c r="A1385" s="306" t="s">
        <v>18954</v>
      </c>
      <c r="B1385" s="307" t="s">
        <v>18955</v>
      </c>
      <c r="C1385" s="307" t="s">
        <v>6</v>
      </c>
      <c r="D1385" s="308">
        <v>5.39</v>
      </c>
    </row>
    <row r="1386" spans="1:4" ht="12" customHeight="1">
      <c r="A1386" s="306" t="s">
        <v>18956</v>
      </c>
      <c r="B1386" s="307" t="s">
        <v>18957</v>
      </c>
      <c r="C1386" s="307" t="s">
        <v>6</v>
      </c>
      <c r="D1386" s="308">
        <v>3.1</v>
      </c>
    </row>
    <row r="1387" spans="1:4" ht="12" customHeight="1">
      <c r="A1387" s="306" t="s">
        <v>18958</v>
      </c>
      <c r="B1387" s="307" t="s">
        <v>18959</v>
      </c>
      <c r="C1387" s="307" t="s">
        <v>6</v>
      </c>
      <c r="D1387" s="308">
        <v>1.24</v>
      </c>
    </row>
    <row r="1388" spans="1:4" ht="12" customHeight="1">
      <c r="A1388" s="306" t="s">
        <v>18960</v>
      </c>
      <c r="B1388" s="307" t="s">
        <v>18961</v>
      </c>
      <c r="C1388" s="307" t="s">
        <v>6</v>
      </c>
      <c r="D1388" s="308">
        <v>18.670000000000002</v>
      </c>
    </row>
    <row r="1389" spans="1:4" ht="12" customHeight="1">
      <c r="A1389" s="306" t="s">
        <v>18962</v>
      </c>
      <c r="B1389" s="307" t="s">
        <v>18963</v>
      </c>
      <c r="C1389" s="307" t="s">
        <v>6</v>
      </c>
      <c r="D1389" s="308">
        <v>11.9</v>
      </c>
    </row>
    <row r="1390" spans="1:4" ht="12" customHeight="1">
      <c r="A1390" s="306" t="s">
        <v>18964</v>
      </c>
      <c r="B1390" s="307" t="s">
        <v>18965</v>
      </c>
      <c r="C1390" s="307" t="s">
        <v>6</v>
      </c>
      <c r="D1390" s="308">
        <v>26.85</v>
      </c>
    </row>
    <row r="1391" spans="1:4" ht="12" customHeight="1">
      <c r="A1391" s="306" t="s">
        <v>18966</v>
      </c>
      <c r="B1391" s="307" t="s">
        <v>18967</v>
      </c>
      <c r="C1391" s="307" t="s">
        <v>6</v>
      </c>
      <c r="D1391" s="308">
        <v>1.86</v>
      </c>
    </row>
    <row r="1392" spans="1:4" ht="12" customHeight="1">
      <c r="A1392" s="306" t="s">
        <v>18968</v>
      </c>
      <c r="B1392" s="307" t="s">
        <v>18969</v>
      </c>
      <c r="C1392" s="307" t="s">
        <v>6</v>
      </c>
      <c r="D1392" s="308">
        <v>38.24</v>
      </c>
    </row>
    <row r="1393" spans="1:4" ht="12" customHeight="1">
      <c r="A1393" s="306" t="s">
        <v>18970</v>
      </c>
      <c r="B1393" s="307" t="s">
        <v>18971</v>
      </c>
      <c r="C1393" s="307" t="s">
        <v>6</v>
      </c>
      <c r="D1393" s="308">
        <v>4.12</v>
      </c>
    </row>
    <row r="1394" spans="1:4" ht="12" customHeight="1">
      <c r="A1394" s="306" t="s">
        <v>18972</v>
      </c>
      <c r="B1394" s="307" t="s">
        <v>18973</v>
      </c>
      <c r="C1394" s="307" t="s">
        <v>6</v>
      </c>
      <c r="D1394" s="308">
        <v>5.43</v>
      </c>
    </row>
    <row r="1395" spans="1:4" ht="12" customHeight="1">
      <c r="A1395" s="306" t="s">
        <v>18990</v>
      </c>
      <c r="B1395" s="307" t="s">
        <v>37281</v>
      </c>
      <c r="C1395" s="307" t="s">
        <v>6</v>
      </c>
      <c r="D1395" s="308">
        <v>1.0900000000000001</v>
      </c>
    </row>
    <row r="1396" spans="1:4" ht="12" customHeight="1">
      <c r="A1396" s="306" t="s">
        <v>18991</v>
      </c>
      <c r="B1396" s="307" t="s">
        <v>37282</v>
      </c>
      <c r="C1396" s="307" t="s">
        <v>6</v>
      </c>
      <c r="D1396" s="308">
        <v>1.31</v>
      </c>
    </row>
    <row r="1397" spans="1:4" ht="12" customHeight="1">
      <c r="A1397" s="306" t="s">
        <v>18992</v>
      </c>
      <c r="B1397" s="307" t="s">
        <v>37283</v>
      </c>
      <c r="C1397" s="307" t="s">
        <v>6</v>
      </c>
      <c r="D1397" s="308">
        <v>4.3</v>
      </c>
    </row>
    <row r="1398" spans="1:4" ht="12" customHeight="1">
      <c r="A1398" s="306" t="s">
        <v>18993</v>
      </c>
      <c r="B1398" s="307" t="s">
        <v>37284</v>
      </c>
      <c r="C1398" s="307" t="s">
        <v>6</v>
      </c>
      <c r="D1398" s="308">
        <v>9.51</v>
      </c>
    </row>
    <row r="1399" spans="1:4" ht="12" customHeight="1">
      <c r="A1399" s="306" t="s">
        <v>18994</v>
      </c>
      <c r="B1399" s="307" t="s">
        <v>37285</v>
      </c>
      <c r="C1399" s="307" t="s">
        <v>6</v>
      </c>
      <c r="D1399" s="308">
        <v>19.75</v>
      </c>
    </row>
    <row r="1400" spans="1:4" ht="12" customHeight="1">
      <c r="A1400" s="306" t="s">
        <v>18974</v>
      </c>
      <c r="B1400" s="307" t="s">
        <v>18975</v>
      </c>
      <c r="C1400" s="307" t="s">
        <v>6</v>
      </c>
      <c r="D1400" s="308">
        <v>0.51</v>
      </c>
    </row>
    <row r="1401" spans="1:4" ht="18" customHeight="1">
      <c r="A1401" s="306" t="s">
        <v>18976</v>
      </c>
      <c r="B1401" s="307" t="s">
        <v>18977</v>
      </c>
      <c r="C1401" s="307" t="s">
        <v>6</v>
      </c>
      <c r="D1401" s="308">
        <v>0.63</v>
      </c>
    </row>
    <row r="1402" spans="1:4" ht="12" customHeight="1">
      <c r="A1402" s="306" t="s">
        <v>18978</v>
      </c>
      <c r="B1402" s="307" t="s">
        <v>18979</v>
      </c>
      <c r="C1402" s="307" t="s">
        <v>6</v>
      </c>
      <c r="D1402" s="308">
        <v>1.55</v>
      </c>
    </row>
    <row r="1403" spans="1:4" ht="12" customHeight="1">
      <c r="A1403" s="306" t="s">
        <v>18980</v>
      </c>
      <c r="B1403" s="307" t="s">
        <v>18981</v>
      </c>
      <c r="C1403" s="307" t="s">
        <v>6</v>
      </c>
      <c r="D1403" s="308">
        <v>3.15</v>
      </c>
    </row>
    <row r="1404" spans="1:4" ht="12" customHeight="1">
      <c r="A1404" s="306" t="s">
        <v>18982</v>
      </c>
      <c r="B1404" s="307" t="s">
        <v>18983</v>
      </c>
      <c r="C1404" s="307" t="s">
        <v>6</v>
      </c>
      <c r="D1404" s="308">
        <v>3.7</v>
      </c>
    </row>
    <row r="1405" spans="1:4" ht="12" customHeight="1">
      <c r="A1405" s="306" t="s">
        <v>18984</v>
      </c>
      <c r="B1405" s="307" t="s">
        <v>18985</v>
      </c>
      <c r="C1405" s="307" t="s">
        <v>6</v>
      </c>
      <c r="D1405" s="308">
        <v>9.64</v>
      </c>
    </row>
    <row r="1406" spans="1:4" ht="12" customHeight="1">
      <c r="A1406" s="306" t="s">
        <v>18986</v>
      </c>
      <c r="B1406" s="307" t="s">
        <v>18987</v>
      </c>
      <c r="C1406" s="307" t="s">
        <v>6</v>
      </c>
      <c r="D1406" s="308">
        <v>16.78</v>
      </c>
    </row>
    <row r="1407" spans="1:4" ht="12" customHeight="1">
      <c r="A1407" s="306" t="s">
        <v>18988</v>
      </c>
      <c r="B1407" s="307" t="s">
        <v>18989</v>
      </c>
      <c r="C1407" s="307" t="s">
        <v>6</v>
      </c>
      <c r="D1407" s="308">
        <v>38.39</v>
      </c>
    </row>
    <row r="1408" spans="1:4" ht="12" customHeight="1">
      <c r="A1408" s="306" t="s">
        <v>18995</v>
      </c>
      <c r="B1408" s="307" t="s">
        <v>18996</v>
      </c>
      <c r="C1408" s="307" t="s">
        <v>6</v>
      </c>
      <c r="D1408" s="308">
        <v>15.16</v>
      </c>
    </row>
    <row r="1409" spans="1:4" ht="12" customHeight="1">
      <c r="A1409" s="306" t="s">
        <v>18997</v>
      </c>
      <c r="B1409" s="307" t="s">
        <v>18998</v>
      </c>
      <c r="C1409" s="307" t="s">
        <v>6</v>
      </c>
      <c r="D1409" s="308">
        <v>135.82</v>
      </c>
    </row>
    <row r="1410" spans="1:4" ht="12" customHeight="1">
      <c r="A1410" s="306" t="s">
        <v>18999</v>
      </c>
      <c r="B1410" s="307" t="s">
        <v>19000</v>
      </c>
      <c r="C1410" s="307" t="s">
        <v>6</v>
      </c>
      <c r="D1410" s="308">
        <v>135.82</v>
      </c>
    </row>
    <row r="1411" spans="1:4" ht="12" customHeight="1">
      <c r="A1411" s="306" t="s">
        <v>19001</v>
      </c>
      <c r="B1411" s="307" t="s">
        <v>19002</v>
      </c>
      <c r="C1411" s="307" t="s">
        <v>6</v>
      </c>
      <c r="D1411" s="308">
        <v>135.82</v>
      </c>
    </row>
    <row r="1412" spans="1:4" ht="12" customHeight="1">
      <c r="A1412" s="306" t="s">
        <v>19005</v>
      </c>
      <c r="B1412" s="307" t="s">
        <v>19006</v>
      </c>
      <c r="C1412" s="307" t="s">
        <v>6</v>
      </c>
      <c r="D1412" s="308">
        <v>3.48</v>
      </c>
    </row>
    <row r="1413" spans="1:4" ht="12" customHeight="1">
      <c r="A1413" s="306" t="s">
        <v>19007</v>
      </c>
      <c r="B1413" s="307" t="s">
        <v>19008</v>
      </c>
      <c r="C1413" s="307" t="s">
        <v>6</v>
      </c>
      <c r="D1413" s="308">
        <v>2.66</v>
      </c>
    </row>
    <row r="1414" spans="1:4" ht="12" customHeight="1">
      <c r="A1414" s="306" t="s">
        <v>19009</v>
      </c>
      <c r="B1414" s="307" t="s">
        <v>37286</v>
      </c>
      <c r="C1414" s="307" t="s">
        <v>6</v>
      </c>
      <c r="D1414" s="308">
        <v>4.37</v>
      </c>
    </row>
    <row r="1415" spans="1:4" ht="12" customHeight="1">
      <c r="A1415" s="306" t="s">
        <v>19010</v>
      </c>
      <c r="B1415" s="307" t="s">
        <v>37287</v>
      </c>
      <c r="C1415" s="307" t="s">
        <v>6</v>
      </c>
      <c r="D1415" s="308">
        <v>1.39</v>
      </c>
    </row>
    <row r="1416" spans="1:4" ht="12" customHeight="1">
      <c r="A1416" s="306" t="s">
        <v>19011</v>
      </c>
      <c r="B1416" s="307" t="s">
        <v>19012</v>
      </c>
      <c r="C1416" s="307" t="s">
        <v>6</v>
      </c>
      <c r="D1416" s="308">
        <v>38.119999999999997</v>
      </c>
    </row>
    <row r="1417" spans="1:4" ht="12" customHeight="1">
      <c r="A1417" s="306" t="s">
        <v>19013</v>
      </c>
      <c r="B1417" s="307" t="s">
        <v>19014</v>
      </c>
      <c r="C1417" s="307" t="s">
        <v>6</v>
      </c>
      <c r="D1417" s="308">
        <v>45.03</v>
      </c>
    </row>
    <row r="1418" spans="1:4" ht="12" customHeight="1">
      <c r="A1418" s="306" t="s">
        <v>19015</v>
      </c>
      <c r="B1418" s="307" t="s">
        <v>19016</v>
      </c>
      <c r="C1418" s="307" t="s">
        <v>6</v>
      </c>
      <c r="D1418" s="308">
        <v>43.16</v>
      </c>
    </row>
    <row r="1419" spans="1:4" ht="18" customHeight="1">
      <c r="A1419" s="306" t="s">
        <v>19017</v>
      </c>
      <c r="B1419" s="307" t="s">
        <v>19018</v>
      </c>
      <c r="C1419" s="307" t="s">
        <v>6</v>
      </c>
      <c r="D1419" s="308">
        <v>1.03</v>
      </c>
    </row>
    <row r="1420" spans="1:4" ht="12" customHeight="1">
      <c r="A1420" s="306" t="s">
        <v>19019</v>
      </c>
      <c r="B1420" s="307" t="s">
        <v>19020</v>
      </c>
      <c r="C1420" s="307" t="s">
        <v>6</v>
      </c>
      <c r="D1420" s="308">
        <v>2.96</v>
      </c>
    </row>
    <row r="1421" spans="1:4" ht="12" customHeight="1">
      <c r="A1421" s="306" t="s">
        <v>19021</v>
      </c>
      <c r="B1421" s="307" t="s">
        <v>19022</v>
      </c>
      <c r="C1421" s="307" t="s">
        <v>6</v>
      </c>
      <c r="D1421" s="308">
        <v>3.6</v>
      </c>
    </row>
    <row r="1422" spans="1:4" ht="12" customHeight="1">
      <c r="A1422" s="306" t="s">
        <v>19023</v>
      </c>
      <c r="B1422" s="307" t="s">
        <v>19024</v>
      </c>
      <c r="C1422" s="307" t="s">
        <v>6</v>
      </c>
      <c r="D1422" s="308">
        <v>13.45</v>
      </c>
    </row>
    <row r="1423" spans="1:4" ht="12" customHeight="1">
      <c r="A1423" s="306" t="s">
        <v>19025</v>
      </c>
      <c r="B1423" s="307" t="s">
        <v>19026</v>
      </c>
      <c r="C1423" s="307" t="s">
        <v>6</v>
      </c>
      <c r="D1423" s="308">
        <v>22.2</v>
      </c>
    </row>
    <row r="1424" spans="1:4" ht="12" customHeight="1">
      <c r="A1424" s="306" t="s">
        <v>19027</v>
      </c>
      <c r="B1424" s="307" t="s">
        <v>19028</v>
      </c>
      <c r="C1424" s="307" t="s">
        <v>6</v>
      </c>
      <c r="D1424" s="308">
        <v>26.75</v>
      </c>
    </row>
    <row r="1425" spans="1:4" ht="12" customHeight="1">
      <c r="A1425" s="306" t="s">
        <v>19093</v>
      </c>
      <c r="B1425" s="307" t="s">
        <v>19094</v>
      </c>
      <c r="C1425" s="307" t="s">
        <v>6</v>
      </c>
      <c r="D1425" s="308">
        <v>4.7</v>
      </c>
    </row>
    <row r="1426" spans="1:4" ht="12" customHeight="1">
      <c r="A1426" s="306" t="s">
        <v>19095</v>
      </c>
      <c r="B1426" s="307" t="s">
        <v>19096</v>
      </c>
      <c r="C1426" s="307" t="s">
        <v>6</v>
      </c>
      <c r="D1426" s="308">
        <v>0.99</v>
      </c>
    </row>
    <row r="1427" spans="1:4" ht="12" customHeight="1">
      <c r="A1427" s="306" t="s">
        <v>19097</v>
      </c>
      <c r="B1427" s="307" t="s">
        <v>19098</v>
      </c>
      <c r="C1427" s="307" t="s">
        <v>6</v>
      </c>
      <c r="D1427" s="308">
        <v>2.14</v>
      </c>
    </row>
    <row r="1428" spans="1:4" ht="12" customHeight="1">
      <c r="A1428" s="306" t="s">
        <v>19099</v>
      </c>
      <c r="B1428" s="307" t="s">
        <v>19100</v>
      </c>
      <c r="C1428" s="307" t="s">
        <v>6</v>
      </c>
      <c r="D1428" s="308">
        <v>4.05</v>
      </c>
    </row>
    <row r="1429" spans="1:4" ht="12" customHeight="1">
      <c r="A1429" s="306" t="s">
        <v>19101</v>
      </c>
      <c r="B1429" s="307" t="s">
        <v>19102</v>
      </c>
      <c r="C1429" s="307" t="s">
        <v>6</v>
      </c>
      <c r="D1429" s="308">
        <v>22.74</v>
      </c>
    </row>
    <row r="1430" spans="1:4" ht="12" customHeight="1">
      <c r="A1430" s="306" t="s">
        <v>19117</v>
      </c>
      <c r="B1430" s="307" t="s">
        <v>19118</v>
      </c>
      <c r="C1430" s="307" t="s">
        <v>6</v>
      </c>
      <c r="D1430" s="308">
        <v>53.5</v>
      </c>
    </row>
    <row r="1431" spans="1:4" ht="12" customHeight="1">
      <c r="A1431" s="306" t="s">
        <v>19119</v>
      </c>
      <c r="B1431" s="307" t="s">
        <v>19120</v>
      </c>
      <c r="C1431" s="307" t="s">
        <v>6</v>
      </c>
      <c r="D1431" s="308">
        <v>67.3</v>
      </c>
    </row>
    <row r="1432" spans="1:4" ht="12" customHeight="1">
      <c r="A1432" s="306" t="s">
        <v>19121</v>
      </c>
      <c r="B1432" s="307" t="s">
        <v>19122</v>
      </c>
      <c r="C1432" s="307" t="s">
        <v>6</v>
      </c>
      <c r="D1432" s="308">
        <v>87.71</v>
      </c>
    </row>
    <row r="1433" spans="1:4" ht="12" customHeight="1">
      <c r="A1433" s="306" t="s">
        <v>19123</v>
      </c>
      <c r="B1433" s="307" t="s">
        <v>19124</v>
      </c>
      <c r="C1433" s="307" t="s">
        <v>6</v>
      </c>
      <c r="D1433" s="308">
        <v>60.1</v>
      </c>
    </row>
    <row r="1434" spans="1:4" ht="27" customHeight="1">
      <c r="A1434" s="306" t="s">
        <v>19125</v>
      </c>
      <c r="B1434" s="307" t="s">
        <v>19126</v>
      </c>
      <c r="C1434" s="307" t="s">
        <v>6</v>
      </c>
      <c r="D1434" s="308">
        <v>89.7</v>
      </c>
    </row>
    <row r="1435" spans="1:4" ht="12" customHeight="1">
      <c r="A1435" s="306" t="s">
        <v>19127</v>
      </c>
      <c r="B1435" s="307" t="s">
        <v>19128</v>
      </c>
      <c r="C1435" s="307" t="s">
        <v>6</v>
      </c>
      <c r="D1435" s="308">
        <v>128</v>
      </c>
    </row>
    <row r="1436" spans="1:4" ht="18" customHeight="1">
      <c r="A1436" s="306" t="s">
        <v>18526</v>
      </c>
      <c r="B1436" s="307" t="s">
        <v>18527</v>
      </c>
      <c r="C1436" s="307" t="s">
        <v>6</v>
      </c>
      <c r="D1436" s="308">
        <v>7.48</v>
      </c>
    </row>
    <row r="1437" spans="1:4" ht="12" customHeight="1">
      <c r="A1437" s="306" t="s">
        <v>19155</v>
      </c>
      <c r="B1437" s="307" t="s">
        <v>19156</v>
      </c>
      <c r="C1437" s="307" t="s">
        <v>6</v>
      </c>
      <c r="D1437" s="308">
        <v>1186.8800000000001</v>
      </c>
    </row>
    <row r="1438" spans="1:4" ht="12" customHeight="1">
      <c r="A1438" s="306" t="s">
        <v>19157</v>
      </c>
      <c r="B1438" s="307" t="s">
        <v>19158</v>
      </c>
      <c r="C1438" s="307" t="s">
        <v>41</v>
      </c>
      <c r="D1438" s="308">
        <v>10.88</v>
      </c>
    </row>
    <row r="1439" spans="1:4" ht="12" customHeight="1">
      <c r="A1439" s="306" t="s">
        <v>19159</v>
      </c>
      <c r="B1439" s="307" t="s">
        <v>19160</v>
      </c>
      <c r="C1439" s="307" t="s">
        <v>41</v>
      </c>
      <c r="D1439" s="308">
        <v>15.09</v>
      </c>
    </row>
    <row r="1440" spans="1:4" ht="12" customHeight="1">
      <c r="A1440" s="306" t="s">
        <v>19161</v>
      </c>
      <c r="B1440" s="307" t="s">
        <v>19162</v>
      </c>
      <c r="C1440" s="307" t="s">
        <v>41</v>
      </c>
      <c r="D1440" s="308">
        <v>25.27</v>
      </c>
    </row>
    <row r="1441" spans="1:4" ht="12" customHeight="1">
      <c r="A1441" s="306" t="s">
        <v>19323</v>
      </c>
      <c r="B1441" s="307" t="s">
        <v>19324</v>
      </c>
      <c r="C1441" s="307" t="s">
        <v>1474</v>
      </c>
      <c r="D1441" s="308">
        <v>37.479999999999997</v>
      </c>
    </row>
    <row r="1442" spans="1:4" ht="12" customHeight="1">
      <c r="A1442" s="306" t="s">
        <v>19510</v>
      </c>
      <c r="B1442" s="307" t="s">
        <v>37288</v>
      </c>
      <c r="C1442" s="307" t="s">
        <v>6</v>
      </c>
      <c r="D1442" s="308">
        <v>4.26</v>
      </c>
    </row>
    <row r="1443" spans="1:4" ht="12" customHeight="1">
      <c r="A1443" s="306" t="s">
        <v>19508</v>
      </c>
      <c r="B1443" s="307" t="s">
        <v>19509</v>
      </c>
      <c r="C1443" s="307" t="s">
        <v>6</v>
      </c>
      <c r="D1443" s="308">
        <v>12.84</v>
      </c>
    </row>
    <row r="1444" spans="1:4" ht="12" customHeight="1">
      <c r="A1444" s="306" t="s">
        <v>19511</v>
      </c>
      <c r="B1444" s="307" t="s">
        <v>19512</v>
      </c>
      <c r="C1444" s="307" t="s">
        <v>6</v>
      </c>
      <c r="D1444" s="308">
        <v>40.590000000000003</v>
      </c>
    </row>
    <row r="1445" spans="1:4" ht="12" customHeight="1">
      <c r="A1445" s="306" t="s">
        <v>19515</v>
      </c>
      <c r="B1445" s="307" t="s">
        <v>19516</v>
      </c>
      <c r="C1445" s="307" t="s">
        <v>6</v>
      </c>
      <c r="D1445" s="308">
        <v>106.32</v>
      </c>
    </row>
    <row r="1446" spans="1:4" ht="12" customHeight="1">
      <c r="A1446" s="306" t="s">
        <v>19523</v>
      </c>
      <c r="B1446" s="307" t="s">
        <v>19524</v>
      </c>
      <c r="C1446" s="307" t="s">
        <v>6</v>
      </c>
      <c r="D1446" s="308">
        <v>18.12</v>
      </c>
    </row>
    <row r="1447" spans="1:4" ht="12" customHeight="1">
      <c r="A1447" s="306" t="s">
        <v>19525</v>
      </c>
      <c r="B1447" s="307" t="s">
        <v>19526</v>
      </c>
      <c r="C1447" s="307" t="s">
        <v>6</v>
      </c>
      <c r="D1447" s="308">
        <v>50.15</v>
      </c>
    </row>
    <row r="1448" spans="1:4" ht="12" customHeight="1">
      <c r="A1448" s="306" t="s">
        <v>19527</v>
      </c>
      <c r="B1448" s="307" t="s">
        <v>19528</v>
      </c>
      <c r="C1448" s="307" t="s">
        <v>6</v>
      </c>
      <c r="D1448" s="308">
        <v>6.77</v>
      </c>
    </row>
    <row r="1449" spans="1:4" ht="12" customHeight="1">
      <c r="A1449" s="306" t="s">
        <v>19529</v>
      </c>
      <c r="B1449" s="307" t="s">
        <v>19530</v>
      </c>
      <c r="C1449" s="307" t="s">
        <v>6</v>
      </c>
      <c r="D1449" s="308">
        <v>90.69</v>
      </c>
    </row>
    <row r="1450" spans="1:4" ht="12" customHeight="1">
      <c r="A1450" s="306" t="s">
        <v>19531</v>
      </c>
      <c r="B1450" s="307" t="s">
        <v>19532</v>
      </c>
      <c r="C1450" s="307" t="s">
        <v>6</v>
      </c>
      <c r="D1450" s="308">
        <v>4.8600000000000003</v>
      </c>
    </row>
    <row r="1451" spans="1:4" ht="12" customHeight="1">
      <c r="A1451" s="306" t="s">
        <v>19533</v>
      </c>
      <c r="B1451" s="307" t="s">
        <v>19534</v>
      </c>
      <c r="C1451" s="307" t="s">
        <v>6</v>
      </c>
      <c r="D1451" s="308">
        <v>14.13</v>
      </c>
    </row>
    <row r="1452" spans="1:4" ht="12" customHeight="1">
      <c r="A1452" s="306" t="s">
        <v>19535</v>
      </c>
      <c r="B1452" s="307" t="s">
        <v>19536</v>
      </c>
      <c r="C1452" s="307" t="s">
        <v>6</v>
      </c>
      <c r="D1452" s="308">
        <v>1.17</v>
      </c>
    </row>
    <row r="1453" spans="1:4" ht="12" customHeight="1">
      <c r="A1453" s="306" t="s">
        <v>20383</v>
      </c>
      <c r="B1453" s="307" t="s">
        <v>20384</v>
      </c>
      <c r="C1453" s="307" t="s">
        <v>6</v>
      </c>
      <c r="D1453" s="308">
        <v>81.86</v>
      </c>
    </row>
    <row r="1454" spans="1:4" ht="12" customHeight="1">
      <c r="A1454" s="306" t="s">
        <v>20385</v>
      </c>
      <c r="B1454" s="307" t="s">
        <v>20386</v>
      </c>
      <c r="C1454" s="307" t="s">
        <v>6</v>
      </c>
      <c r="D1454" s="308">
        <v>102.51</v>
      </c>
    </row>
    <row r="1455" spans="1:4" ht="12" customHeight="1">
      <c r="A1455" s="306" t="s">
        <v>20387</v>
      </c>
      <c r="B1455" s="307" t="s">
        <v>20388</v>
      </c>
      <c r="C1455" s="307" t="s">
        <v>6</v>
      </c>
      <c r="D1455" s="308">
        <v>31.45</v>
      </c>
    </row>
    <row r="1456" spans="1:4" ht="12" customHeight="1">
      <c r="A1456" s="306" t="s">
        <v>20389</v>
      </c>
      <c r="B1456" s="307" t="s">
        <v>20390</v>
      </c>
      <c r="C1456" s="307" t="s">
        <v>6</v>
      </c>
      <c r="D1456" s="308">
        <v>44.04</v>
      </c>
    </row>
    <row r="1457" spans="1:4" ht="12" customHeight="1">
      <c r="A1457" s="306" t="s">
        <v>20407</v>
      </c>
      <c r="B1457" s="307" t="s">
        <v>20408</v>
      </c>
      <c r="C1457" s="307" t="s">
        <v>6</v>
      </c>
      <c r="D1457" s="308">
        <v>0.66</v>
      </c>
    </row>
    <row r="1458" spans="1:4" ht="12" customHeight="1">
      <c r="A1458" s="306" t="s">
        <v>20409</v>
      </c>
      <c r="B1458" s="307" t="s">
        <v>20410</v>
      </c>
      <c r="C1458" s="307" t="s">
        <v>6</v>
      </c>
      <c r="D1458" s="308">
        <v>6.55</v>
      </c>
    </row>
    <row r="1459" spans="1:4" ht="12" customHeight="1">
      <c r="A1459" s="306" t="s">
        <v>20411</v>
      </c>
      <c r="B1459" s="307" t="s">
        <v>20412</v>
      </c>
      <c r="C1459" s="307" t="s">
        <v>6</v>
      </c>
      <c r="D1459" s="308">
        <v>2.2799999999999998</v>
      </c>
    </row>
    <row r="1460" spans="1:4" ht="12" customHeight="1">
      <c r="A1460" s="306" t="s">
        <v>20413</v>
      </c>
      <c r="B1460" s="307" t="s">
        <v>20414</v>
      </c>
      <c r="C1460" s="307" t="s">
        <v>6</v>
      </c>
      <c r="D1460" s="308">
        <v>4.04</v>
      </c>
    </row>
    <row r="1461" spans="1:4" ht="12" customHeight="1">
      <c r="A1461" s="306" t="s">
        <v>20771</v>
      </c>
      <c r="B1461" s="307" t="s">
        <v>37289</v>
      </c>
      <c r="C1461" s="307" t="s">
        <v>6</v>
      </c>
      <c r="D1461" s="308">
        <v>9.1199999999999992</v>
      </c>
    </row>
    <row r="1462" spans="1:4" ht="12" customHeight="1">
      <c r="A1462" s="306" t="s">
        <v>20772</v>
      </c>
      <c r="B1462" s="307" t="s">
        <v>20773</v>
      </c>
      <c r="C1462" s="307" t="s">
        <v>6</v>
      </c>
      <c r="D1462" s="308">
        <v>35.96</v>
      </c>
    </row>
    <row r="1463" spans="1:4" ht="12" customHeight="1">
      <c r="A1463" s="306" t="s">
        <v>20856</v>
      </c>
      <c r="B1463" s="307" t="s">
        <v>20857</v>
      </c>
      <c r="C1463" s="307" t="s">
        <v>6</v>
      </c>
      <c r="D1463" s="308">
        <v>19.23</v>
      </c>
    </row>
    <row r="1464" spans="1:4" ht="12" customHeight="1">
      <c r="A1464" s="306" t="s">
        <v>20858</v>
      </c>
      <c r="B1464" s="307" t="s">
        <v>20859</v>
      </c>
      <c r="C1464" s="307" t="s">
        <v>6</v>
      </c>
      <c r="D1464" s="308">
        <v>19.23</v>
      </c>
    </row>
    <row r="1465" spans="1:4" ht="12" customHeight="1">
      <c r="A1465" s="306" t="s">
        <v>20860</v>
      </c>
      <c r="B1465" s="307" t="s">
        <v>20861</v>
      </c>
      <c r="C1465" s="307" t="s">
        <v>6</v>
      </c>
      <c r="D1465" s="308">
        <v>19.27</v>
      </c>
    </row>
    <row r="1466" spans="1:4" ht="12" customHeight="1">
      <c r="A1466" s="306" t="s">
        <v>20862</v>
      </c>
      <c r="B1466" s="307" t="s">
        <v>20863</v>
      </c>
      <c r="C1466" s="307" t="s">
        <v>6</v>
      </c>
      <c r="D1466" s="308">
        <v>29.37</v>
      </c>
    </row>
    <row r="1467" spans="1:4" ht="12" customHeight="1">
      <c r="A1467" s="306" t="s">
        <v>20864</v>
      </c>
      <c r="B1467" s="307" t="s">
        <v>20865</v>
      </c>
      <c r="C1467" s="307" t="s">
        <v>6</v>
      </c>
      <c r="D1467" s="308">
        <v>25.83</v>
      </c>
    </row>
    <row r="1468" spans="1:4" ht="12" customHeight="1">
      <c r="A1468" s="306" t="s">
        <v>20984</v>
      </c>
      <c r="B1468" s="307" t="s">
        <v>20985</v>
      </c>
      <c r="C1468" s="307" t="s">
        <v>6</v>
      </c>
      <c r="D1468" s="308">
        <v>5.49</v>
      </c>
    </row>
    <row r="1469" spans="1:4" ht="12" customHeight="1">
      <c r="A1469" s="306" t="s">
        <v>20986</v>
      </c>
      <c r="B1469" s="307" t="s">
        <v>20987</v>
      </c>
      <c r="C1469" s="307" t="s">
        <v>6</v>
      </c>
      <c r="D1469" s="308">
        <v>4.6500000000000004</v>
      </c>
    </row>
    <row r="1470" spans="1:4" ht="12" customHeight="1">
      <c r="A1470" s="306" t="s">
        <v>20980</v>
      </c>
      <c r="B1470" s="307" t="s">
        <v>20981</v>
      </c>
      <c r="C1470" s="307" t="s">
        <v>6</v>
      </c>
      <c r="D1470" s="308">
        <v>6.42</v>
      </c>
    </row>
    <row r="1471" spans="1:4" ht="12" customHeight="1">
      <c r="A1471" s="306" t="s">
        <v>20982</v>
      </c>
      <c r="B1471" s="307" t="s">
        <v>20983</v>
      </c>
      <c r="C1471" s="307" t="s">
        <v>6</v>
      </c>
      <c r="D1471" s="308">
        <v>37.24</v>
      </c>
    </row>
    <row r="1472" spans="1:4" ht="12" customHeight="1">
      <c r="A1472" s="306" t="s">
        <v>21170</v>
      </c>
      <c r="B1472" s="307" t="s">
        <v>21171</v>
      </c>
      <c r="C1472" s="307" t="s">
        <v>6</v>
      </c>
      <c r="D1472" s="308">
        <v>17.13</v>
      </c>
    </row>
    <row r="1473" spans="1:4" ht="12" customHeight="1">
      <c r="A1473" s="306" t="s">
        <v>21172</v>
      </c>
      <c r="B1473" s="307" t="s">
        <v>21173</v>
      </c>
      <c r="C1473" s="307" t="s">
        <v>6</v>
      </c>
      <c r="D1473" s="308">
        <v>26.25</v>
      </c>
    </row>
    <row r="1474" spans="1:4" ht="12" customHeight="1">
      <c r="A1474" s="306" t="s">
        <v>21174</v>
      </c>
      <c r="B1474" s="307" t="s">
        <v>21175</v>
      </c>
      <c r="C1474" s="307" t="s">
        <v>6</v>
      </c>
      <c r="D1474" s="308">
        <v>30.19</v>
      </c>
    </row>
    <row r="1475" spans="1:4" ht="12" customHeight="1">
      <c r="A1475" s="306" t="s">
        <v>21176</v>
      </c>
      <c r="B1475" s="307" t="s">
        <v>21177</v>
      </c>
      <c r="C1475" s="307" t="s">
        <v>6</v>
      </c>
      <c r="D1475" s="308">
        <v>37.24</v>
      </c>
    </row>
    <row r="1476" spans="1:4" ht="12" customHeight="1">
      <c r="A1476" s="306" t="s">
        <v>21224</v>
      </c>
      <c r="B1476" s="307" t="s">
        <v>21225</v>
      </c>
      <c r="C1476" s="307" t="s">
        <v>6</v>
      </c>
      <c r="D1476" s="308">
        <v>14.21</v>
      </c>
    </row>
    <row r="1477" spans="1:4" ht="12" customHeight="1">
      <c r="A1477" s="306" t="s">
        <v>21231</v>
      </c>
      <c r="B1477" s="307" t="s">
        <v>21232</v>
      </c>
      <c r="C1477" s="307" t="s">
        <v>6</v>
      </c>
      <c r="D1477" s="308">
        <v>455.99</v>
      </c>
    </row>
    <row r="1478" spans="1:4" ht="12" customHeight="1">
      <c r="A1478" s="306" t="s">
        <v>21233</v>
      </c>
      <c r="B1478" s="307" t="s">
        <v>21234</v>
      </c>
      <c r="C1478" s="307" t="s">
        <v>6</v>
      </c>
      <c r="D1478" s="308">
        <v>21.84</v>
      </c>
    </row>
    <row r="1479" spans="1:4" ht="12" customHeight="1">
      <c r="A1479" s="306" t="s">
        <v>21235</v>
      </c>
      <c r="B1479" s="307" t="s">
        <v>21236</v>
      </c>
      <c r="C1479" s="307" t="s">
        <v>6</v>
      </c>
      <c r="D1479" s="308">
        <v>23.04</v>
      </c>
    </row>
    <row r="1480" spans="1:4" ht="12" customHeight="1">
      <c r="A1480" s="306" t="s">
        <v>21237</v>
      </c>
      <c r="B1480" s="307" t="s">
        <v>21238</v>
      </c>
      <c r="C1480" s="307" t="s">
        <v>6</v>
      </c>
      <c r="D1480" s="308">
        <v>36.369999999999997</v>
      </c>
    </row>
    <row r="1481" spans="1:4" ht="12" customHeight="1">
      <c r="A1481" s="306" t="s">
        <v>21239</v>
      </c>
      <c r="B1481" s="307" t="s">
        <v>21240</v>
      </c>
      <c r="C1481" s="307" t="s">
        <v>6</v>
      </c>
      <c r="D1481" s="308">
        <v>49.56</v>
      </c>
    </row>
    <row r="1482" spans="1:4" ht="12" customHeight="1">
      <c r="A1482" s="306" t="s">
        <v>21241</v>
      </c>
      <c r="B1482" s="307" t="s">
        <v>21242</v>
      </c>
      <c r="C1482" s="307" t="s">
        <v>6</v>
      </c>
      <c r="D1482" s="308">
        <v>62.57</v>
      </c>
    </row>
    <row r="1483" spans="1:4" ht="12" customHeight="1">
      <c r="A1483" s="306" t="s">
        <v>21243</v>
      </c>
      <c r="B1483" s="307" t="s">
        <v>21244</v>
      </c>
      <c r="C1483" s="307" t="s">
        <v>6</v>
      </c>
      <c r="D1483" s="308">
        <v>87.16</v>
      </c>
    </row>
    <row r="1484" spans="1:4" ht="12" customHeight="1">
      <c r="A1484" s="306" t="s">
        <v>21245</v>
      </c>
      <c r="B1484" s="307" t="s">
        <v>21246</v>
      </c>
      <c r="C1484" s="307" t="s">
        <v>6</v>
      </c>
      <c r="D1484" s="308">
        <v>180.76</v>
      </c>
    </row>
    <row r="1485" spans="1:4" ht="12" customHeight="1">
      <c r="A1485" s="306" t="s">
        <v>21247</v>
      </c>
      <c r="B1485" s="307" t="s">
        <v>21248</v>
      </c>
      <c r="C1485" s="307" t="s">
        <v>6</v>
      </c>
      <c r="D1485" s="308">
        <v>218.84</v>
      </c>
    </row>
    <row r="1486" spans="1:4" ht="12" customHeight="1">
      <c r="A1486" s="306" t="s">
        <v>21249</v>
      </c>
      <c r="B1486" s="307" t="s">
        <v>21250</v>
      </c>
      <c r="C1486" s="307" t="s">
        <v>6</v>
      </c>
      <c r="D1486" s="308">
        <v>49.83</v>
      </c>
    </row>
    <row r="1487" spans="1:4" ht="12" customHeight="1">
      <c r="A1487" s="306" t="s">
        <v>21251</v>
      </c>
      <c r="B1487" s="307" t="s">
        <v>21252</v>
      </c>
      <c r="C1487" s="307" t="s">
        <v>6</v>
      </c>
      <c r="D1487" s="308">
        <v>56.21</v>
      </c>
    </row>
    <row r="1488" spans="1:4" ht="12" customHeight="1">
      <c r="A1488" s="306" t="s">
        <v>21253</v>
      </c>
      <c r="B1488" s="307" t="s">
        <v>21254</v>
      </c>
      <c r="C1488" s="307" t="s">
        <v>6</v>
      </c>
      <c r="D1488" s="308">
        <v>68.81</v>
      </c>
    </row>
    <row r="1489" spans="1:4" ht="12" customHeight="1">
      <c r="A1489" s="306" t="s">
        <v>21255</v>
      </c>
      <c r="B1489" s="307" t="s">
        <v>21256</v>
      </c>
      <c r="C1489" s="307" t="s">
        <v>6</v>
      </c>
      <c r="D1489" s="308">
        <v>95.66</v>
      </c>
    </row>
    <row r="1490" spans="1:4" ht="12" customHeight="1">
      <c r="A1490" s="306" t="s">
        <v>21257</v>
      </c>
      <c r="B1490" s="307" t="s">
        <v>21258</v>
      </c>
      <c r="C1490" s="307" t="s">
        <v>6</v>
      </c>
      <c r="D1490" s="308">
        <v>100.06</v>
      </c>
    </row>
    <row r="1491" spans="1:4" ht="12" customHeight="1">
      <c r="A1491" s="306" t="s">
        <v>21259</v>
      </c>
      <c r="B1491" s="307" t="s">
        <v>21260</v>
      </c>
      <c r="C1491" s="307" t="s">
        <v>6</v>
      </c>
      <c r="D1491" s="308">
        <v>51.28</v>
      </c>
    </row>
    <row r="1492" spans="1:4" ht="12" customHeight="1">
      <c r="A1492" s="306" t="s">
        <v>21261</v>
      </c>
      <c r="B1492" s="307" t="s">
        <v>21262</v>
      </c>
      <c r="C1492" s="307" t="s">
        <v>6</v>
      </c>
      <c r="D1492" s="308">
        <v>53.01</v>
      </c>
    </row>
    <row r="1493" spans="1:4" ht="12" customHeight="1">
      <c r="A1493" s="306" t="s">
        <v>21263</v>
      </c>
      <c r="B1493" s="307" t="s">
        <v>21264</v>
      </c>
      <c r="C1493" s="307" t="s">
        <v>6</v>
      </c>
      <c r="D1493" s="308">
        <v>64.349999999999994</v>
      </c>
    </row>
    <row r="1494" spans="1:4" ht="12" customHeight="1">
      <c r="A1494" s="306" t="s">
        <v>21265</v>
      </c>
      <c r="B1494" s="307" t="s">
        <v>21266</v>
      </c>
      <c r="C1494" s="307" t="s">
        <v>6</v>
      </c>
      <c r="D1494" s="308">
        <v>16.420000000000002</v>
      </c>
    </row>
    <row r="1495" spans="1:4" ht="12" customHeight="1">
      <c r="A1495" s="306" t="s">
        <v>21888</v>
      </c>
      <c r="B1495" s="307" t="s">
        <v>21889</v>
      </c>
      <c r="C1495" s="307" t="s">
        <v>6</v>
      </c>
      <c r="D1495" s="308">
        <v>76.05</v>
      </c>
    </row>
    <row r="1496" spans="1:4" ht="12" customHeight="1">
      <c r="A1496" s="306" t="s">
        <v>21890</v>
      </c>
      <c r="B1496" s="307" t="s">
        <v>21891</v>
      </c>
      <c r="C1496" s="307" t="s">
        <v>6</v>
      </c>
      <c r="D1496" s="308">
        <v>51.02</v>
      </c>
    </row>
    <row r="1497" spans="1:4" ht="12" customHeight="1">
      <c r="A1497" s="306" t="s">
        <v>21894</v>
      </c>
      <c r="B1497" s="307" t="s">
        <v>21895</v>
      </c>
      <c r="C1497" s="307" t="s">
        <v>6</v>
      </c>
      <c r="D1497" s="308">
        <v>121.07</v>
      </c>
    </row>
    <row r="1498" spans="1:4" ht="12" customHeight="1">
      <c r="A1498" s="306" t="s">
        <v>21896</v>
      </c>
      <c r="B1498" s="307" t="s">
        <v>21897</v>
      </c>
      <c r="C1498" s="307" t="s">
        <v>6</v>
      </c>
      <c r="D1498" s="308">
        <v>37.79</v>
      </c>
    </row>
    <row r="1499" spans="1:4" ht="12" customHeight="1">
      <c r="A1499" s="306" t="s">
        <v>21898</v>
      </c>
      <c r="B1499" s="307" t="s">
        <v>21899</v>
      </c>
      <c r="C1499" s="307" t="s">
        <v>6</v>
      </c>
      <c r="D1499" s="308">
        <v>180</v>
      </c>
    </row>
    <row r="1500" spans="1:4" ht="12" customHeight="1">
      <c r="A1500" s="306" t="s">
        <v>21900</v>
      </c>
      <c r="B1500" s="307" t="s">
        <v>21901</v>
      </c>
      <c r="C1500" s="307" t="s">
        <v>6</v>
      </c>
      <c r="D1500" s="308">
        <v>51.02</v>
      </c>
    </row>
    <row r="1501" spans="1:4" ht="12" customHeight="1">
      <c r="A1501" s="306" t="s">
        <v>21902</v>
      </c>
      <c r="B1501" s="307" t="s">
        <v>21903</v>
      </c>
      <c r="C1501" s="307" t="s">
        <v>6</v>
      </c>
      <c r="D1501" s="308">
        <v>37.79</v>
      </c>
    </row>
    <row r="1502" spans="1:4" ht="12" customHeight="1">
      <c r="A1502" s="306" t="s">
        <v>21904</v>
      </c>
      <c r="B1502" s="307" t="s">
        <v>21905</v>
      </c>
      <c r="C1502" s="307" t="s">
        <v>6</v>
      </c>
      <c r="D1502" s="308">
        <v>91.64</v>
      </c>
    </row>
    <row r="1503" spans="1:4" ht="12" customHeight="1">
      <c r="A1503" s="306" t="s">
        <v>22303</v>
      </c>
      <c r="B1503" s="307" t="s">
        <v>22304</v>
      </c>
      <c r="C1503" s="307" t="s">
        <v>6176</v>
      </c>
      <c r="D1503" s="308">
        <v>39.22</v>
      </c>
    </row>
    <row r="1504" spans="1:4" ht="12" customHeight="1">
      <c r="A1504" s="306" t="s">
        <v>22334</v>
      </c>
      <c r="B1504" s="307" t="s">
        <v>22335</v>
      </c>
      <c r="C1504" s="307" t="s">
        <v>6</v>
      </c>
      <c r="D1504" s="308">
        <v>48.99</v>
      </c>
    </row>
    <row r="1505" spans="1:4" ht="12" customHeight="1">
      <c r="A1505" s="306" t="s">
        <v>22336</v>
      </c>
      <c r="B1505" s="307" t="s">
        <v>22337</v>
      </c>
      <c r="C1505" s="307" t="s">
        <v>6</v>
      </c>
      <c r="D1505" s="308">
        <v>51.34</v>
      </c>
    </row>
    <row r="1506" spans="1:4" ht="12" customHeight="1">
      <c r="A1506" s="306" t="s">
        <v>22450</v>
      </c>
      <c r="B1506" s="307" t="s">
        <v>22451</v>
      </c>
      <c r="C1506" s="307" t="s">
        <v>6</v>
      </c>
      <c r="D1506" s="308">
        <v>450</v>
      </c>
    </row>
    <row r="1507" spans="1:4" ht="12" customHeight="1">
      <c r="A1507" s="306" t="s">
        <v>22454</v>
      </c>
      <c r="B1507" s="307" t="s">
        <v>22455</v>
      </c>
      <c r="C1507" s="307" t="s">
        <v>6</v>
      </c>
      <c r="D1507" s="308">
        <v>595.80999999999995</v>
      </c>
    </row>
    <row r="1508" spans="1:4" ht="12" customHeight="1">
      <c r="A1508" s="306" t="s">
        <v>22456</v>
      </c>
      <c r="B1508" s="307" t="s">
        <v>22457</v>
      </c>
      <c r="C1508" s="307" t="s">
        <v>6</v>
      </c>
      <c r="D1508" s="308">
        <v>884.67</v>
      </c>
    </row>
    <row r="1509" spans="1:4" ht="12" customHeight="1">
      <c r="A1509" s="306" t="s">
        <v>22504</v>
      </c>
      <c r="B1509" s="307" t="s">
        <v>22505</v>
      </c>
      <c r="C1509" s="307" t="s">
        <v>6</v>
      </c>
      <c r="D1509" s="308">
        <v>7.68</v>
      </c>
    </row>
    <row r="1510" spans="1:4" ht="12" customHeight="1">
      <c r="A1510" s="306" t="s">
        <v>22506</v>
      </c>
      <c r="B1510" s="307" t="s">
        <v>22507</v>
      </c>
      <c r="C1510" s="307" t="s">
        <v>6</v>
      </c>
      <c r="D1510" s="308">
        <v>11.72</v>
      </c>
    </row>
    <row r="1511" spans="1:4" ht="12" customHeight="1">
      <c r="A1511" s="306" t="s">
        <v>22508</v>
      </c>
      <c r="B1511" s="307" t="s">
        <v>22509</v>
      </c>
      <c r="C1511" s="307" t="s">
        <v>6</v>
      </c>
      <c r="D1511" s="308">
        <v>89.94</v>
      </c>
    </row>
    <row r="1512" spans="1:4" ht="12" customHeight="1">
      <c r="A1512" s="306" t="s">
        <v>22510</v>
      </c>
      <c r="B1512" s="307" t="s">
        <v>22511</v>
      </c>
      <c r="C1512" s="307" t="s">
        <v>6</v>
      </c>
      <c r="D1512" s="308">
        <v>37.72</v>
      </c>
    </row>
    <row r="1513" spans="1:4" ht="12" customHeight="1">
      <c r="A1513" s="306" t="s">
        <v>22524</v>
      </c>
      <c r="B1513" s="307" t="s">
        <v>22525</v>
      </c>
      <c r="C1513" s="307" t="s">
        <v>6</v>
      </c>
      <c r="D1513" s="308">
        <v>866.62</v>
      </c>
    </row>
    <row r="1514" spans="1:4" ht="12" customHeight="1">
      <c r="A1514" s="306" t="s">
        <v>22536</v>
      </c>
      <c r="B1514" s="307" t="s">
        <v>22537</v>
      </c>
      <c r="C1514" s="307" t="s">
        <v>6</v>
      </c>
      <c r="D1514" s="308">
        <v>450</v>
      </c>
    </row>
    <row r="1515" spans="1:4" ht="12" customHeight="1">
      <c r="A1515" s="306" t="s">
        <v>22642</v>
      </c>
      <c r="B1515" s="307" t="s">
        <v>22643</v>
      </c>
      <c r="C1515" s="307" t="s">
        <v>6</v>
      </c>
      <c r="D1515" s="308">
        <v>118</v>
      </c>
    </row>
    <row r="1516" spans="1:4" ht="12" customHeight="1">
      <c r="A1516" s="306" t="s">
        <v>22644</v>
      </c>
      <c r="B1516" s="307" t="s">
        <v>22645</v>
      </c>
      <c r="C1516" s="307" t="s">
        <v>6</v>
      </c>
      <c r="D1516" s="308">
        <v>3.8</v>
      </c>
    </row>
    <row r="1517" spans="1:4" ht="12" customHeight="1">
      <c r="A1517" s="306" t="s">
        <v>22646</v>
      </c>
      <c r="B1517" s="307" t="s">
        <v>22647</v>
      </c>
      <c r="C1517" s="307" t="s">
        <v>6</v>
      </c>
      <c r="D1517" s="308">
        <v>4.2699999999999996</v>
      </c>
    </row>
    <row r="1518" spans="1:4" ht="12" customHeight="1">
      <c r="A1518" s="306" t="s">
        <v>22648</v>
      </c>
      <c r="B1518" s="307" t="s">
        <v>22649</v>
      </c>
      <c r="C1518" s="307" t="s">
        <v>6</v>
      </c>
      <c r="D1518" s="308">
        <v>5.3</v>
      </c>
    </row>
    <row r="1519" spans="1:4" ht="12" customHeight="1">
      <c r="A1519" s="306" t="s">
        <v>22650</v>
      </c>
      <c r="B1519" s="307" t="s">
        <v>22651</v>
      </c>
      <c r="C1519" s="307" t="s">
        <v>6</v>
      </c>
      <c r="D1519" s="308">
        <v>72.42</v>
      </c>
    </row>
    <row r="1520" spans="1:4" ht="12" customHeight="1">
      <c r="A1520" s="306" t="s">
        <v>22652</v>
      </c>
      <c r="B1520" s="307" t="s">
        <v>22653</v>
      </c>
      <c r="C1520" s="307" t="s">
        <v>6</v>
      </c>
      <c r="D1520" s="308">
        <v>97</v>
      </c>
    </row>
    <row r="1521" spans="1:4" ht="12" customHeight="1">
      <c r="A1521" s="306" t="s">
        <v>22654</v>
      </c>
      <c r="B1521" s="307" t="s">
        <v>22655</v>
      </c>
      <c r="C1521" s="307" t="s">
        <v>6</v>
      </c>
      <c r="D1521" s="308">
        <v>3.2</v>
      </c>
    </row>
    <row r="1522" spans="1:4" ht="12" customHeight="1">
      <c r="A1522" s="306" t="s">
        <v>22658</v>
      </c>
      <c r="B1522" s="307" t="s">
        <v>22659</v>
      </c>
      <c r="C1522" s="307" t="s">
        <v>6</v>
      </c>
      <c r="D1522" s="308">
        <v>31.6</v>
      </c>
    </row>
    <row r="1523" spans="1:4" ht="12" customHeight="1">
      <c r="A1523" s="306" t="s">
        <v>22660</v>
      </c>
      <c r="B1523" s="307" t="s">
        <v>22661</v>
      </c>
      <c r="C1523" s="307" t="s">
        <v>6</v>
      </c>
      <c r="D1523" s="308">
        <v>24.94</v>
      </c>
    </row>
    <row r="1524" spans="1:4" ht="12" customHeight="1">
      <c r="A1524" s="306" t="s">
        <v>22662</v>
      </c>
      <c r="B1524" s="307" t="s">
        <v>22663</v>
      </c>
      <c r="C1524" s="307" t="s">
        <v>6</v>
      </c>
      <c r="D1524" s="308">
        <v>16.3</v>
      </c>
    </row>
    <row r="1525" spans="1:4" ht="12" customHeight="1">
      <c r="A1525" s="306" t="s">
        <v>22664</v>
      </c>
      <c r="B1525" s="307" t="s">
        <v>22665</v>
      </c>
      <c r="C1525" s="307" t="s">
        <v>6</v>
      </c>
      <c r="D1525" s="308">
        <v>7.11</v>
      </c>
    </row>
    <row r="1526" spans="1:4" ht="12" customHeight="1">
      <c r="A1526" s="306" t="s">
        <v>22666</v>
      </c>
      <c r="B1526" s="307" t="s">
        <v>22667</v>
      </c>
      <c r="C1526" s="307" t="s">
        <v>6</v>
      </c>
      <c r="D1526" s="308">
        <v>95.04</v>
      </c>
    </row>
    <row r="1527" spans="1:4" ht="12" customHeight="1">
      <c r="A1527" s="306" t="s">
        <v>22668</v>
      </c>
      <c r="B1527" s="307" t="s">
        <v>22669</v>
      </c>
      <c r="C1527" s="307" t="s">
        <v>6</v>
      </c>
      <c r="D1527" s="308">
        <v>50.05</v>
      </c>
    </row>
    <row r="1528" spans="1:4" ht="12" customHeight="1">
      <c r="A1528" s="306" t="s">
        <v>22670</v>
      </c>
      <c r="B1528" s="307" t="s">
        <v>22671</v>
      </c>
      <c r="C1528" s="307" t="s">
        <v>6</v>
      </c>
      <c r="D1528" s="308">
        <v>127.3</v>
      </c>
    </row>
    <row r="1529" spans="1:4" ht="12" customHeight="1">
      <c r="A1529" s="306" t="s">
        <v>22672</v>
      </c>
      <c r="B1529" s="307" t="s">
        <v>22673</v>
      </c>
      <c r="C1529" s="307" t="s">
        <v>6</v>
      </c>
      <c r="D1529" s="308">
        <v>10.119999999999999</v>
      </c>
    </row>
    <row r="1530" spans="1:4" ht="12" customHeight="1">
      <c r="A1530" s="306" t="s">
        <v>22675</v>
      </c>
      <c r="B1530" s="307" t="s">
        <v>22676</v>
      </c>
      <c r="C1530" s="307" t="s">
        <v>6</v>
      </c>
      <c r="D1530" s="308">
        <v>234.69</v>
      </c>
    </row>
    <row r="1531" spans="1:4" ht="12" customHeight="1">
      <c r="A1531" s="306" t="s">
        <v>22677</v>
      </c>
      <c r="B1531" s="307" t="s">
        <v>22678</v>
      </c>
      <c r="C1531" s="307" t="s">
        <v>6</v>
      </c>
      <c r="D1531" s="308">
        <v>335.25</v>
      </c>
    </row>
    <row r="1532" spans="1:4" ht="12" customHeight="1">
      <c r="A1532" s="306" t="s">
        <v>22679</v>
      </c>
      <c r="B1532" s="307" t="s">
        <v>22680</v>
      </c>
      <c r="C1532" s="307" t="s">
        <v>6</v>
      </c>
      <c r="D1532" s="308">
        <v>785.79</v>
      </c>
    </row>
    <row r="1533" spans="1:4" ht="12" customHeight="1">
      <c r="A1533" s="306" t="s">
        <v>22683</v>
      </c>
      <c r="B1533" s="307" t="s">
        <v>22684</v>
      </c>
      <c r="C1533" s="307" t="s">
        <v>6</v>
      </c>
      <c r="D1533" s="308">
        <v>27.82</v>
      </c>
    </row>
    <row r="1534" spans="1:4" ht="12" customHeight="1">
      <c r="A1534" s="306" t="s">
        <v>22681</v>
      </c>
      <c r="B1534" s="307" t="s">
        <v>22682</v>
      </c>
      <c r="C1534" s="307" t="s">
        <v>6</v>
      </c>
      <c r="D1534" s="308">
        <v>25.43</v>
      </c>
    </row>
    <row r="1535" spans="1:4" ht="12" customHeight="1">
      <c r="A1535" s="306" t="s">
        <v>22685</v>
      </c>
      <c r="B1535" s="307" t="s">
        <v>22686</v>
      </c>
      <c r="C1535" s="307" t="s">
        <v>6</v>
      </c>
      <c r="D1535" s="308">
        <v>153.58000000000001</v>
      </c>
    </row>
    <row r="1536" spans="1:4" ht="12" customHeight="1">
      <c r="A1536" s="306" t="s">
        <v>22687</v>
      </c>
      <c r="B1536" s="307" t="s">
        <v>22688</v>
      </c>
      <c r="C1536" s="307" t="s">
        <v>6</v>
      </c>
      <c r="D1536" s="308">
        <v>710.03</v>
      </c>
    </row>
    <row r="1537" spans="1:4" ht="12" customHeight="1">
      <c r="A1537" s="306" t="s">
        <v>22689</v>
      </c>
      <c r="B1537" s="307" t="s">
        <v>22690</v>
      </c>
      <c r="C1537" s="307" t="s">
        <v>6</v>
      </c>
      <c r="D1537" s="308">
        <v>9.07</v>
      </c>
    </row>
    <row r="1538" spans="1:4" ht="12" customHeight="1">
      <c r="A1538" s="306" t="s">
        <v>22691</v>
      </c>
      <c r="B1538" s="307" t="s">
        <v>22692</v>
      </c>
      <c r="C1538" s="307" t="s">
        <v>6</v>
      </c>
      <c r="D1538" s="308">
        <v>13.46</v>
      </c>
    </row>
    <row r="1539" spans="1:4" ht="12" customHeight="1">
      <c r="A1539" s="306" t="s">
        <v>22693</v>
      </c>
      <c r="B1539" s="307" t="s">
        <v>22694</v>
      </c>
      <c r="C1539" s="307" t="s">
        <v>6</v>
      </c>
      <c r="D1539" s="308">
        <v>18.559999999999999</v>
      </c>
    </row>
    <row r="1540" spans="1:4" ht="12" customHeight="1">
      <c r="A1540" s="306" t="s">
        <v>22695</v>
      </c>
      <c r="B1540" s="307" t="s">
        <v>22696</v>
      </c>
      <c r="C1540" s="307" t="s">
        <v>6</v>
      </c>
      <c r="D1540" s="308">
        <v>27.62</v>
      </c>
    </row>
    <row r="1541" spans="1:4" ht="12" customHeight="1">
      <c r="A1541" s="306" t="s">
        <v>22697</v>
      </c>
      <c r="B1541" s="307" t="s">
        <v>22698</v>
      </c>
      <c r="C1541" s="307" t="s">
        <v>6</v>
      </c>
      <c r="D1541" s="308">
        <v>42.05</v>
      </c>
    </row>
    <row r="1542" spans="1:4" ht="12" customHeight="1">
      <c r="A1542" s="306" t="s">
        <v>22699</v>
      </c>
      <c r="B1542" s="307" t="s">
        <v>22700</v>
      </c>
      <c r="C1542" s="307" t="s">
        <v>6</v>
      </c>
      <c r="D1542" s="308">
        <v>67.03</v>
      </c>
    </row>
    <row r="1543" spans="1:4" ht="12" customHeight="1">
      <c r="A1543" s="306" t="s">
        <v>22701</v>
      </c>
      <c r="B1543" s="307" t="s">
        <v>22702</v>
      </c>
      <c r="C1543" s="307" t="s">
        <v>6</v>
      </c>
      <c r="D1543" s="308">
        <v>286.66000000000003</v>
      </c>
    </row>
    <row r="1544" spans="1:4" ht="12" customHeight="1">
      <c r="A1544" s="306" t="s">
        <v>22703</v>
      </c>
      <c r="B1544" s="307" t="s">
        <v>22704</v>
      </c>
      <c r="C1544" s="307" t="s">
        <v>6</v>
      </c>
      <c r="D1544" s="308">
        <v>345.51</v>
      </c>
    </row>
    <row r="1545" spans="1:4" ht="12" customHeight="1">
      <c r="A1545" s="306" t="s">
        <v>22706</v>
      </c>
      <c r="B1545" s="307" t="s">
        <v>22707</v>
      </c>
      <c r="C1545" s="307" t="s">
        <v>6</v>
      </c>
      <c r="D1545" s="308">
        <v>238.67</v>
      </c>
    </row>
    <row r="1546" spans="1:4" ht="12" customHeight="1">
      <c r="A1546" s="306" t="s">
        <v>22708</v>
      </c>
      <c r="B1546" s="307" t="s">
        <v>22709</v>
      </c>
      <c r="C1546" s="307" t="s">
        <v>6</v>
      </c>
      <c r="D1546" s="308">
        <v>210.4</v>
      </c>
    </row>
    <row r="1547" spans="1:4" ht="12" customHeight="1">
      <c r="A1547" s="306" t="s">
        <v>22710</v>
      </c>
      <c r="B1547" s="307" t="s">
        <v>22711</v>
      </c>
      <c r="C1547" s="307" t="s">
        <v>6</v>
      </c>
      <c r="D1547" s="308">
        <v>224.63</v>
      </c>
    </row>
    <row r="1548" spans="1:4" ht="12" customHeight="1">
      <c r="A1548" s="306" t="s">
        <v>22712</v>
      </c>
      <c r="B1548" s="307" t="s">
        <v>22713</v>
      </c>
      <c r="C1548" s="307" t="s">
        <v>6</v>
      </c>
      <c r="D1548" s="308">
        <v>323.13</v>
      </c>
    </row>
    <row r="1549" spans="1:4" ht="12" customHeight="1">
      <c r="A1549" s="306" t="s">
        <v>22714</v>
      </c>
      <c r="B1549" s="307" t="s">
        <v>22715</v>
      </c>
      <c r="C1549" s="307" t="s">
        <v>6</v>
      </c>
      <c r="D1549" s="308">
        <v>360.67</v>
      </c>
    </row>
    <row r="1550" spans="1:4" ht="12" customHeight="1">
      <c r="A1550" s="306" t="s">
        <v>22716</v>
      </c>
      <c r="B1550" s="307" t="s">
        <v>22717</v>
      </c>
      <c r="C1550" s="307" t="s">
        <v>6</v>
      </c>
      <c r="D1550" s="308">
        <v>148.6</v>
      </c>
    </row>
    <row r="1551" spans="1:4" ht="12" customHeight="1">
      <c r="A1551" s="306" t="s">
        <v>22718</v>
      </c>
      <c r="B1551" s="307" t="s">
        <v>22719</v>
      </c>
      <c r="C1551" s="307" t="s">
        <v>6</v>
      </c>
      <c r="D1551" s="308">
        <v>174.3</v>
      </c>
    </row>
    <row r="1552" spans="1:4" ht="12" customHeight="1">
      <c r="A1552" s="306" t="s">
        <v>22720</v>
      </c>
      <c r="B1552" s="307" t="s">
        <v>22721</v>
      </c>
      <c r="C1552" s="307" t="s">
        <v>6</v>
      </c>
      <c r="D1552" s="308">
        <v>202.8</v>
      </c>
    </row>
    <row r="1553" spans="1:4" ht="12" customHeight="1">
      <c r="A1553" s="306" t="s">
        <v>22705</v>
      </c>
      <c r="B1553" s="307" t="s">
        <v>37290</v>
      </c>
      <c r="C1553" s="307" t="s">
        <v>6</v>
      </c>
      <c r="D1553" s="308">
        <v>8.85</v>
      </c>
    </row>
    <row r="1554" spans="1:4" ht="12" customHeight="1">
      <c r="A1554" s="306" t="s">
        <v>23494</v>
      </c>
      <c r="B1554" s="307" t="s">
        <v>37291</v>
      </c>
      <c r="C1554" s="307" t="s">
        <v>6</v>
      </c>
      <c r="D1554" s="308">
        <v>222.14</v>
      </c>
    </row>
    <row r="1555" spans="1:4" ht="12" customHeight="1">
      <c r="A1555" s="306" t="s">
        <v>23495</v>
      </c>
      <c r="B1555" s="307" t="s">
        <v>37292</v>
      </c>
      <c r="C1555" s="307" t="s">
        <v>6</v>
      </c>
      <c r="D1555" s="308">
        <v>108.44</v>
      </c>
    </row>
    <row r="1556" spans="1:4" ht="12" customHeight="1">
      <c r="A1556" s="306" t="s">
        <v>23511</v>
      </c>
      <c r="B1556" s="307" t="s">
        <v>37293</v>
      </c>
      <c r="C1556" s="307" t="s">
        <v>6</v>
      </c>
      <c r="D1556" s="308">
        <v>2.39</v>
      </c>
    </row>
    <row r="1557" spans="1:4" ht="12" customHeight="1">
      <c r="A1557" s="306" t="s">
        <v>23512</v>
      </c>
      <c r="B1557" s="307" t="s">
        <v>37294</v>
      </c>
      <c r="C1557" s="307" t="s">
        <v>6</v>
      </c>
      <c r="D1557" s="308">
        <v>5.26</v>
      </c>
    </row>
    <row r="1558" spans="1:4" ht="12" customHeight="1">
      <c r="A1558" s="306" t="s">
        <v>23513</v>
      </c>
      <c r="B1558" s="307" t="s">
        <v>37295</v>
      </c>
      <c r="C1558" s="307" t="s">
        <v>6</v>
      </c>
      <c r="D1558" s="308">
        <v>10.5</v>
      </c>
    </row>
    <row r="1559" spans="1:4" ht="12" customHeight="1">
      <c r="A1559" s="306" t="s">
        <v>23510</v>
      </c>
      <c r="B1559" s="307" t="s">
        <v>37296</v>
      </c>
      <c r="C1559" s="307" t="s">
        <v>6</v>
      </c>
      <c r="D1559" s="308">
        <v>11.83</v>
      </c>
    </row>
    <row r="1560" spans="1:4" ht="12" customHeight="1">
      <c r="A1560" s="306" t="s">
        <v>23496</v>
      </c>
      <c r="B1560" s="307" t="s">
        <v>37297</v>
      </c>
      <c r="C1560" s="307" t="s">
        <v>6</v>
      </c>
      <c r="D1560" s="308">
        <v>28.84</v>
      </c>
    </row>
    <row r="1561" spans="1:4" ht="12" customHeight="1">
      <c r="A1561" s="306" t="s">
        <v>23509</v>
      </c>
      <c r="B1561" s="307" t="s">
        <v>37298</v>
      </c>
      <c r="C1561" s="307" t="s">
        <v>6</v>
      </c>
      <c r="D1561" s="308">
        <v>10.31</v>
      </c>
    </row>
    <row r="1562" spans="1:4" ht="12" customHeight="1">
      <c r="A1562" s="306" t="s">
        <v>23503</v>
      </c>
      <c r="B1562" s="307" t="s">
        <v>23504</v>
      </c>
      <c r="C1562" s="307" t="s">
        <v>6</v>
      </c>
      <c r="D1562" s="308">
        <v>11.3</v>
      </c>
    </row>
    <row r="1563" spans="1:4" ht="12" customHeight="1">
      <c r="A1563" s="306" t="s">
        <v>23505</v>
      </c>
      <c r="B1563" s="307" t="s">
        <v>23506</v>
      </c>
      <c r="C1563" s="307" t="s">
        <v>6</v>
      </c>
      <c r="D1563" s="308">
        <v>11.82</v>
      </c>
    </row>
    <row r="1564" spans="1:4" ht="12" customHeight="1">
      <c r="A1564" s="306" t="s">
        <v>23507</v>
      </c>
      <c r="B1564" s="307" t="s">
        <v>23508</v>
      </c>
      <c r="C1564" s="307" t="s">
        <v>6</v>
      </c>
      <c r="D1564" s="308">
        <v>63.05</v>
      </c>
    </row>
    <row r="1565" spans="1:4" ht="12" customHeight="1">
      <c r="A1565" s="306" t="s">
        <v>23519</v>
      </c>
      <c r="B1565" s="307" t="s">
        <v>37299</v>
      </c>
      <c r="C1565" s="307" t="s">
        <v>6</v>
      </c>
      <c r="D1565" s="308">
        <v>2.48</v>
      </c>
    </row>
    <row r="1566" spans="1:4" ht="12" customHeight="1">
      <c r="A1566" s="306" t="s">
        <v>23522</v>
      </c>
      <c r="B1566" s="307" t="s">
        <v>37300</v>
      </c>
      <c r="C1566" s="307" t="s">
        <v>6</v>
      </c>
      <c r="D1566" s="308">
        <v>3.19</v>
      </c>
    </row>
    <row r="1567" spans="1:4" ht="12" customHeight="1">
      <c r="A1567" s="306" t="s">
        <v>23518</v>
      </c>
      <c r="B1567" s="307" t="s">
        <v>37301</v>
      </c>
      <c r="C1567" s="307" t="s">
        <v>6</v>
      </c>
      <c r="D1567" s="308">
        <v>9.07</v>
      </c>
    </row>
    <row r="1568" spans="1:4" ht="12" customHeight="1">
      <c r="A1568" s="306" t="s">
        <v>23516</v>
      </c>
      <c r="B1568" s="307" t="s">
        <v>37302</v>
      </c>
      <c r="C1568" s="307" t="s">
        <v>6</v>
      </c>
      <c r="D1568" s="308">
        <v>20.03</v>
      </c>
    </row>
    <row r="1569" spans="1:4" ht="12" customHeight="1">
      <c r="A1569" s="306" t="s">
        <v>23517</v>
      </c>
      <c r="B1569" s="307" t="s">
        <v>37303</v>
      </c>
      <c r="C1569" s="307" t="s">
        <v>6</v>
      </c>
      <c r="D1569" s="308">
        <v>17.8</v>
      </c>
    </row>
    <row r="1570" spans="1:4" ht="12" customHeight="1">
      <c r="A1570" s="306" t="s">
        <v>23520</v>
      </c>
      <c r="B1570" s="307" t="s">
        <v>37304</v>
      </c>
      <c r="C1570" s="307" t="s">
        <v>6</v>
      </c>
      <c r="D1570" s="308">
        <v>49.5</v>
      </c>
    </row>
    <row r="1571" spans="1:4" ht="12" customHeight="1">
      <c r="A1571" s="306" t="s">
        <v>23514</v>
      </c>
      <c r="B1571" s="307" t="s">
        <v>37305</v>
      </c>
      <c r="C1571" s="307" t="s">
        <v>6</v>
      </c>
      <c r="D1571" s="308">
        <v>43.55</v>
      </c>
    </row>
    <row r="1572" spans="1:4" ht="12" customHeight="1">
      <c r="A1572" s="306" t="s">
        <v>23521</v>
      </c>
      <c r="B1572" s="307" t="s">
        <v>37306</v>
      </c>
      <c r="C1572" s="307" t="s">
        <v>6</v>
      </c>
      <c r="D1572" s="308">
        <v>64.83</v>
      </c>
    </row>
    <row r="1573" spans="1:4" ht="12" customHeight="1">
      <c r="A1573" s="306" t="s">
        <v>23515</v>
      </c>
      <c r="B1573" s="307" t="s">
        <v>37307</v>
      </c>
      <c r="C1573" s="307" t="s">
        <v>6</v>
      </c>
      <c r="D1573" s="308">
        <v>139.77000000000001</v>
      </c>
    </row>
    <row r="1574" spans="1:4" ht="12" customHeight="1">
      <c r="A1574" s="306" t="s">
        <v>23526</v>
      </c>
      <c r="B1574" s="307" t="s">
        <v>23527</v>
      </c>
      <c r="C1574" s="307" t="s">
        <v>6</v>
      </c>
      <c r="D1574" s="308">
        <v>134.88</v>
      </c>
    </row>
    <row r="1575" spans="1:4" ht="12" customHeight="1">
      <c r="A1575" s="306" t="s">
        <v>23528</v>
      </c>
      <c r="B1575" s="307" t="s">
        <v>23529</v>
      </c>
      <c r="C1575" s="307" t="s">
        <v>6</v>
      </c>
      <c r="D1575" s="308">
        <v>0.76</v>
      </c>
    </row>
    <row r="1576" spans="1:4" ht="12" customHeight="1">
      <c r="A1576" s="306" t="s">
        <v>23530</v>
      </c>
      <c r="B1576" s="307" t="s">
        <v>23531</v>
      </c>
      <c r="C1576" s="307" t="s">
        <v>6</v>
      </c>
      <c r="D1576" s="308">
        <v>1</v>
      </c>
    </row>
    <row r="1577" spans="1:4" ht="12" customHeight="1">
      <c r="A1577" s="306" t="s">
        <v>23532</v>
      </c>
      <c r="B1577" s="307" t="s">
        <v>23533</v>
      </c>
      <c r="C1577" s="307" t="s">
        <v>6</v>
      </c>
      <c r="D1577" s="308">
        <v>3.33</v>
      </c>
    </row>
    <row r="1578" spans="1:4" ht="12" customHeight="1">
      <c r="A1578" s="306" t="s">
        <v>23534</v>
      </c>
      <c r="B1578" s="307" t="s">
        <v>23535</v>
      </c>
      <c r="C1578" s="307" t="s">
        <v>6</v>
      </c>
      <c r="D1578" s="308">
        <v>7.28</v>
      </c>
    </row>
    <row r="1579" spans="1:4" ht="12" customHeight="1">
      <c r="A1579" s="306" t="s">
        <v>23536</v>
      </c>
      <c r="B1579" s="307" t="s">
        <v>23537</v>
      </c>
      <c r="C1579" s="307" t="s">
        <v>6</v>
      </c>
      <c r="D1579" s="308">
        <v>8.1300000000000008</v>
      </c>
    </row>
    <row r="1580" spans="1:4" ht="12" customHeight="1">
      <c r="A1580" s="306" t="s">
        <v>23538</v>
      </c>
      <c r="B1580" s="307" t="s">
        <v>23539</v>
      </c>
      <c r="C1580" s="307" t="s">
        <v>6</v>
      </c>
      <c r="D1580" s="308">
        <v>24.24</v>
      </c>
    </row>
    <row r="1581" spans="1:4" ht="12" customHeight="1">
      <c r="A1581" s="306" t="s">
        <v>23540</v>
      </c>
      <c r="B1581" s="307" t="s">
        <v>23541</v>
      </c>
      <c r="C1581" s="307" t="s">
        <v>6</v>
      </c>
      <c r="D1581" s="308">
        <v>48.5</v>
      </c>
    </row>
    <row r="1582" spans="1:4" ht="12" customHeight="1">
      <c r="A1582" s="306" t="s">
        <v>23542</v>
      </c>
      <c r="B1582" s="307" t="s">
        <v>23543</v>
      </c>
      <c r="C1582" s="307" t="s">
        <v>6</v>
      </c>
      <c r="D1582" s="308">
        <v>79.53</v>
      </c>
    </row>
    <row r="1583" spans="1:4" ht="12" customHeight="1">
      <c r="A1583" s="306" t="s">
        <v>23544</v>
      </c>
      <c r="B1583" s="307" t="s">
        <v>37308</v>
      </c>
      <c r="C1583" s="307" t="s">
        <v>6</v>
      </c>
      <c r="D1583" s="308">
        <v>7.87</v>
      </c>
    </row>
    <row r="1584" spans="1:4" ht="12" customHeight="1">
      <c r="A1584" s="306" t="s">
        <v>23523</v>
      </c>
      <c r="B1584" s="307" t="s">
        <v>37309</v>
      </c>
      <c r="C1584" s="307" t="s">
        <v>6</v>
      </c>
      <c r="D1584" s="308">
        <v>2.39</v>
      </c>
    </row>
    <row r="1585" spans="1:4" ht="12" customHeight="1">
      <c r="A1585" s="306" t="s">
        <v>23524</v>
      </c>
      <c r="B1585" s="307" t="s">
        <v>37310</v>
      </c>
      <c r="C1585" s="307" t="s">
        <v>6</v>
      </c>
      <c r="D1585" s="308">
        <v>3.78</v>
      </c>
    </row>
    <row r="1586" spans="1:4" ht="12" customHeight="1">
      <c r="A1586" s="306" t="s">
        <v>23525</v>
      </c>
      <c r="B1586" s="307" t="s">
        <v>37311</v>
      </c>
      <c r="C1586" s="307" t="s">
        <v>6</v>
      </c>
      <c r="D1586" s="308">
        <v>8.66</v>
      </c>
    </row>
    <row r="1587" spans="1:4" ht="12" customHeight="1">
      <c r="A1587" s="306" t="s">
        <v>23564</v>
      </c>
      <c r="B1587" s="307" t="s">
        <v>37312</v>
      </c>
      <c r="C1587" s="307" t="s">
        <v>6</v>
      </c>
      <c r="D1587" s="308">
        <v>5.31</v>
      </c>
    </row>
    <row r="1588" spans="1:4" ht="12" customHeight="1">
      <c r="A1588" s="306" t="s">
        <v>23559</v>
      </c>
      <c r="B1588" s="307" t="s">
        <v>37313</v>
      </c>
      <c r="C1588" s="307" t="s">
        <v>6</v>
      </c>
      <c r="D1588" s="308">
        <v>7.74</v>
      </c>
    </row>
    <row r="1589" spans="1:4" ht="12" customHeight="1">
      <c r="A1589" s="306" t="s">
        <v>23557</v>
      </c>
      <c r="B1589" s="307" t="s">
        <v>37314</v>
      </c>
      <c r="C1589" s="307" t="s">
        <v>6</v>
      </c>
      <c r="D1589" s="308">
        <v>18.170000000000002</v>
      </c>
    </row>
    <row r="1590" spans="1:4" ht="12" customHeight="1">
      <c r="A1590" s="306" t="s">
        <v>23556</v>
      </c>
      <c r="B1590" s="307" t="s">
        <v>37315</v>
      </c>
      <c r="C1590" s="307" t="s">
        <v>6</v>
      </c>
      <c r="D1590" s="308">
        <v>18.170000000000002</v>
      </c>
    </row>
    <row r="1591" spans="1:4" ht="18" customHeight="1">
      <c r="A1591" s="306" t="s">
        <v>23558</v>
      </c>
      <c r="B1591" s="307" t="s">
        <v>37316</v>
      </c>
      <c r="C1591" s="307" t="s">
        <v>6</v>
      </c>
      <c r="D1591" s="308">
        <v>17.8</v>
      </c>
    </row>
    <row r="1592" spans="1:4" ht="12" customHeight="1">
      <c r="A1592" s="306" t="s">
        <v>23561</v>
      </c>
      <c r="B1592" s="307" t="s">
        <v>37317</v>
      </c>
      <c r="C1592" s="307" t="s">
        <v>6</v>
      </c>
      <c r="D1592" s="308">
        <v>53.97</v>
      </c>
    </row>
    <row r="1593" spans="1:4" ht="12" customHeight="1">
      <c r="A1593" s="306" t="s">
        <v>23563</v>
      </c>
      <c r="B1593" s="307" t="s">
        <v>37318</v>
      </c>
      <c r="C1593" s="307" t="s">
        <v>6</v>
      </c>
      <c r="D1593" s="308">
        <v>55.84</v>
      </c>
    </row>
    <row r="1594" spans="1:4" ht="12" customHeight="1">
      <c r="A1594" s="306" t="s">
        <v>23565</v>
      </c>
      <c r="B1594" s="307" t="s">
        <v>37319</v>
      </c>
      <c r="C1594" s="307" t="s">
        <v>6</v>
      </c>
      <c r="D1594" s="308">
        <v>7.08</v>
      </c>
    </row>
    <row r="1595" spans="1:4" ht="12" customHeight="1">
      <c r="A1595" s="306" t="s">
        <v>23566</v>
      </c>
      <c r="B1595" s="307" t="s">
        <v>37320</v>
      </c>
      <c r="C1595" s="307" t="s">
        <v>6</v>
      </c>
      <c r="D1595" s="308">
        <v>13.65</v>
      </c>
    </row>
    <row r="1596" spans="1:4" ht="12" customHeight="1">
      <c r="A1596" s="306" t="s">
        <v>23567</v>
      </c>
      <c r="B1596" s="307" t="s">
        <v>37321</v>
      </c>
      <c r="C1596" s="307" t="s">
        <v>6</v>
      </c>
      <c r="D1596" s="308">
        <v>3.73</v>
      </c>
    </row>
    <row r="1597" spans="1:4" ht="12" customHeight="1">
      <c r="A1597" s="306" t="s">
        <v>23562</v>
      </c>
      <c r="B1597" s="307" t="s">
        <v>37322</v>
      </c>
      <c r="C1597" s="307" t="s">
        <v>6</v>
      </c>
      <c r="D1597" s="308">
        <v>2.62</v>
      </c>
    </row>
    <row r="1598" spans="1:4" ht="12" customHeight="1">
      <c r="A1598" s="306" t="s">
        <v>23560</v>
      </c>
      <c r="B1598" s="307" t="s">
        <v>37323</v>
      </c>
      <c r="C1598" s="307" t="s">
        <v>6</v>
      </c>
      <c r="D1598" s="308">
        <v>4.93</v>
      </c>
    </row>
    <row r="1599" spans="1:4" ht="12" customHeight="1">
      <c r="A1599" s="306" t="s">
        <v>37324</v>
      </c>
      <c r="B1599" s="307" t="s">
        <v>37325</v>
      </c>
      <c r="C1599" s="307" t="s">
        <v>6</v>
      </c>
      <c r="D1599" s="308">
        <v>8.09</v>
      </c>
    </row>
    <row r="1600" spans="1:4" ht="12" customHeight="1">
      <c r="A1600" s="306" t="s">
        <v>23571</v>
      </c>
      <c r="B1600" s="307" t="s">
        <v>37326</v>
      </c>
      <c r="C1600" s="307" t="s">
        <v>6</v>
      </c>
      <c r="D1600" s="308">
        <v>8.66</v>
      </c>
    </row>
    <row r="1601" spans="1:4" ht="12" customHeight="1">
      <c r="A1601" s="306" t="s">
        <v>23572</v>
      </c>
      <c r="B1601" s="307" t="s">
        <v>37327</v>
      </c>
      <c r="C1601" s="307" t="s">
        <v>6</v>
      </c>
      <c r="D1601" s="308">
        <v>7.19</v>
      </c>
    </row>
    <row r="1602" spans="1:4" ht="12" customHeight="1">
      <c r="A1602" s="306" t="s">
        <v>23573</v>
      </c>
      <c r="B1602" s="307" t="s">
        <v>37328</v>
      </c>
      <c r="C1602" s="307" t="s">
        <v>6</v>
      </c>
      <c r="D1602" s="308">
        <v>11.74</v>
      </c>
    </row>
    <row r="1603" spans="1:4" ht="12" customHeight="1">
      <c r="A1603" s="306" t="s">
        <v>37329</v>
      </c>
      <c r="B1603" s="307" t="s">
        <v>37330</v>
      </c>
      <c r="C1603" s="307" t="s">
        <v>6</v>
      </c>
      <c r="D1603" s="308">
        <v>14.39</v>
      </c>
    </row>
    <row r="1604" spans="1:4" ht="12" customHeight="1">
      <c r="A1604" s="306" t="s">
        <v>23574</v>
      </c>
      <c r="B1604" s="307" t="s">
        <v>37331</v>
      </c>
      <c r="C1604" s="307" t="s">
        <v>6</v>
      </c>
      <c r="D1604" s="308">
        <v>39.97</v>
      </c>
    </row>
    <row r="1605" spans="1:4" ht="12" customHeight="1">
      <c r="A1605" s="306" t="s">
        <v>23575</v>
      </c>
      <c r="B1605" s="307" t="s">
        <v>37332</v>
      </c>
      <c r="C1605" s="307" t="s">
        <v>6</v>
      </c>
      <c r="D1605" s="308">
        <v>62.08</v>
      </c>
    </row>
    <row r="1606" spans="1:4" ht="12" customHeight="1">
      <c r="A1606" s="306" t="s">
        <v>23568</v>
      </c>
      <c r="B1606" s="307" t="s">
        <v>37333</v>
      </c>
      <c r="C1606" s="307" t="s">
        <v>6</v>
      </c>
      <c r="D1606" s="308">
        <v>125.96</v>
      </c>
    </row>
    <row r="1607" spans="1:4" ht="12" customHeight="1">
      <c r="A1607" s="306" t="s">
        <v>23569</v>
      </c>
      <c r="B1607" s="307" t="s">
        <v>37334</v>
      </c>
      <c r="C1607" s="307" t="s">
        <v>6</v>
      </c>
      <c r="D1607" s="308">
        <v>130.82</v>
      </c>
    </row>
    <row r="1608" spans="1:4" ht="12" customHeight="1">
      <c r="A1608" s="306" t="s">
        <v>23570</v>
      </c>
      <c r="B1608" s="307" t="s">
        <v>37335</v>
      </c>
      <c r="C1608" s="307" t="s">
        <v>6</v>
      </c>
      <c r="D1608" s="308">
        <v>143.53</v>
      </c>
    </row>
    <row r="1609" spans="1:4" ht="12" customHeight="1">
      <c r="A1609" s="306" t="s">
        <v>22674</v>
      </c>
      <c r="B1609" s="307" t="s">
        <v>37336</v>
      </c>
      <c r="C1609" s="307" t="s">
        <v>6</v>
      </c>
      <c r="D1609" s="308">
        <v>11.75</v>
      </c>
    </row>
    <row r="1610" spans="1:4" ht="12" customHeight="1">
      <c r="A1610" s="306" t="s">
        <v>23547</v>
      </c>
      <c r="B1610" s="307" t="s">
        <v>37337</v>
      </c>
      <c r="C1610" s="307" t="s">
        <v>6</v>
      </c>
      <c r="D1610" s="308">
        <v>28.11</v>
      </c>
    </row>
    <row r="1611" spans="1:4" ht="12" customHeight="1">
      <c r="A1611" s="306" t="s">
        <v>23548</v>
      </c>
      <c r="B1611" s="307" t="s">
        <v>37338</v>
      </c>
      <c r="C1611" s="307" t="s">
        <v>6</v>
      </c>
      <c r="D1611" s="308">
        <v>102.73</v>
      </c>
    </row>
    <row r="1612" spans="1:4" ht="12" customHeight="1">
      <c r="A1612" s="306" t="s">
        <v>23549</v>
      </c>
      <c r="B1612" s="307" t="s">
        <v>37339</v>
      </c>
      <c r="C1612" s="307" t="s">
        <v>6</v>
      </c>
      <c r="D1612" s="308">
        <v>279.79000000000002</v>
      </c>
    </row>
    <row r="1613" spans="1:4" ht="12" customHeight="1">
      <c r="A1613" s="306" t="s">
        <v>23576</v>
      </c>
      <c r="B1613" s="307" t="s">
        <v>37340</v>
      </c>
      <c r="C1613" s="307" t="s">
        <v>6</v>
      </c>
      <c r="D1613" s="308">
        <v>8.66</v>
      </c>
    </row>
    <row r="1614" spans="1:4" ht="12" customHeight="1">
      <c r="A1614" s="306" t="s">
        <v>23758</v>
      </c>
      <c r="B1614" s="307" t="s">
        <v>11514</v>
      </c>
      <c r="C1614" s="307" t="s">
        <v>6</v>
      </c>
      <c r="D1614" s="308">
        <v>13.03</v>
      </c>
    </row>
    <row r="1615" spans="1:4" ht="12" customHeight="1">
      <c r="A1615" s="306" t="s">
        <v>23759</v>
      </c>
      <c r="B1615" s="307" t="s">
        <v>11515</v>
      </c>
      <c r="C1615" s="307" t="s">
        <v>6</v>
      </c>
      <c r="D1615" s="308">
        <v>5.09</v>
      </c>
    </row>
    <row r="1616" spans="1:4" ht="12" customHeight="1">
      <c r="A1616" s="306" t="s">
        <v>23760</v>
      </c>
      <c r="B1616" s="307" t="s">
        <v>11516</v>
      </c>
      <c r="C1616" s="307" t="s">
        <v>6</v>
      </c>
      <c r="D1616" s="308">
        <v>8.4600000000000009</v>
      </c>
    </row>
    <row r="1617" spans="1:4" ht="12" customHeight="1">
      <c r="A1617" s="306" t="s">
        <v>24012</v>
      </c>
      <c r="B1617" s="307" t="s">
        <v>24013</v>
      </c>
      <c r="C1617" s="307" t="s">
        <v>6</v>
      </c>
      <c r="D1617" s="308">
        <v>53.4</v>
      </c>
    </row>
    <row r="1618" spans="1:4" ht="12" customHeight="1">
      <c r="A1618" s="306" t="s">
        <v>24054</v>
      </c>
      <c r="B1618" s="307" t="s">
        <v>24055</v>
      </c>
      <c r="C1618" s="307" t="s">
        <v>6</v>
      </c>
      <c r="D1618" s="308">
        <v>142.1</v>
      </c>
    </row>
    <row r="1619" spans="1:4" ht="12" customHeight="1">
      <c r="A1619" s="306" t="s">
        <v>24056</v>
      </c>
      <c r="B1619" s="307" t="s">
        <v>24057</v>
      </c>
      <c r="C1619" s="307" t="s">
        <v>6</v>
      </c>
      <c r="D1619" s="308">
        <v>181.4</v>
      </c>
    </row>
    <row r="1620" spans="1:4" ht="12" customHeight="1">
      <c r="A1620" s="306" t="s">
        <v>24154</v>
      </c>
      <c r="B1620" s="307" t="s">
        <v>12237</v>
      </c>
      <c r="C1620" s="307" t="s">
        <v>41</v>
      </c>
      <c r="D1620" s="308">
        <v>128.4</v>
      </c>
    </row>
    <row r="1621" spans="1:4" ht="12" customHeight="1">
      <c r="A1621" s="306" t="s">
        <v>24155</v>
      </c>
      <c r="B1621" s="307" t="s">
        <v>24156</v>
      </c>
      <c r="C1621" s="307" t="s">
        <v>41</v>
      </c>
      <c r="D1621" s="308">
        <v>26.69</v>
      </c>
    </row>
    <row r="1622" spans="1:4" ht="12" customHeight="1">
      <c r="A1622" s="306" t="s">
        <v>24157</v>
      </c>
      <c r="B1622" s="307" t="s">
        <v>12236</v>
      </c>
      <c r="C1622" s="307" t="s">
        <v>41</v>
      </c>
      <c r="D1622" s="308">
        <v>90.41</v>
      </c>
    </row>
    <row r="1623" spans="1:4" ht="12" customHeight="1">
      <c r="A1623" s="306" t="s">
        <v>24158</v>
      </c>
      <c r="B1623" s="307" t="s">
        <v>24159</v>
      </c>
      <c r="C1623" s="307" t="s">
        <v>41</v>
      </c>
      <c r="D1623" s="308">
        <v>13.47</v>
      </c>
    </row>
    <row r="1624" spans="1:4" ht="12" customHeight="1">
      <c r="A1624" s="306" t="s">
        <v>24160</v>
      </c>
      <c r="B1624" s="307" t="s">
        <v>24161</v>
      </c>
      <c r="C1624" s="307" t="s">
        <v>41</v>
      </c>
      <c r="D1624" s="308">
        <v>27.09</v>
      </c>
    </row>
    <row r="1625" spans="1:4" ht="12" customHeight="1">
      <c r="A1625" s="306" t="s">
        <v>24162</v>
      </c>
      <c r="B1625" s="307" t="s">
        <v>24163</v>
      </c>
      <c r="C1625" s="307" t="s">
        <v>41</v>
      </c>
      <c r="D1625" s="308">
        <v>42.2</v>
      </c>
    </row>
    <row r="1626" spans="1:4" ht="12" customHeight="1">
      <c r="A1626" s="306" t="s">
        <v>24164</v>
      </c>
      <c r="B1626" s="307" t="s">
        <v>24165</v>
      </c>
      <c r="C1626" s="307" t="s">
        <v>41</v>
      </c>
      <c r="D1626" s="308">
        <v>43.52</v>
      </c>
    </row>
    <row r="1627" spans="1:4" ht="12" customHeight="1">
      <c r="A1627" s="306" t="s">
        <v>24166</v>
      </c>
      <c r="B1627" s="307" t="s">
        <v>24167</v>
      </c>
      <c r="C1627" s="307" t="s">
        <v>41</v>
      </c>
      <c r="D1627" s="308">
        <v>163.35</v>
      </c>
    </row>
    <row r="1628" spans="1:4" ht="12" customHeight="1">
      <c r="A1628" s="306" t="s">
        <v>24168</v>
      </c>
      <c r="B1628" s="307" t="s">
        <v>24169</v>
      </c>
      <c r="C1628" s="307" t="s">
        <v>41</v>
      </c>
      <c r="D1628" s="308">
        <v>244.57</v>
      </c>
    </row>
    <row r="1629" spans="1:4" ht="12" customHeight="1">
      <c r="A1629" s="306" t="s">
        <v>24170</v>
      </c>
      <c r="B1629" s="307" t="s">
        <v>24171</v>
      </c>
      <c r="C1629" s="307" t="s">
        <v>41</v>
      </c>
      <c r="D1629" s="308">
        <v>265.24</v>
      </c>
    </row>
    <row r="1630" spans="1:4" ht="12" customHeight="1">
      <c r="A1630" s="306" t="s">
        <v>24172</v>
      </c>
      <c r="B1630" s="307" t="s">
        <v>24173</v>
      </c>
      <c r="C1630" s="307" t="s">
        <v>41</v>
      </c>
      <c r="D1630" s="308">
        <v>17.91</v>
      </c>
    </row>
    <row r="1631" spans="1:4" ht="12" customHeight="1">
      <c r="A1631" s="306" t="s">
        <v>24174</v>
      </c>
      <c r="B1631" s="307" t="s">
        <v>24175</v>
      </c>
      <c r="C1631" s="307" t="s">
        <v>41</v>
      </c>
      <c r="D1631" s="308">
        <v>22.66</v>
      </c>
    </row>
    <row r="1632" spans="1:4" ht="12" customHeight="1">
      <c r="A1632" s="306" t="s">
        <v>24176</v>
      </c>
      <c r="B1632" s="307" t="s">
        <v>24177</v>
      </c>
      <c r="C1632" s="307" t="s">
        <v>41</v>
      </c>
      <c r="D1632" s="308">
        <v>33.619999999999997</v>
      </c>
    </row>
    <row r="1633" spans="1:4" ht="12" customHeight="1">
      <c r="A1633" s="306" t="s">
        <v>24178</v>
      </c>
      <c r="B1633" s="307" t="s">
        <v>24179</v>
      </c>
      <c r="C1633" s="307" t="s">
        <v>41</v>
      </c>
      <c r="D1633" s="308">
        <v>42.4</v>
      </c>
    </row>
    <row r="1634" spans="1:4" ht="12" customHeight="1">
      <c r="A1634" s="306" t="s">
        <v>24180</v>
      </c>
      <c r="B1634" s="307" t="s">
        <v>24181</v>
      </c>
      <c r="C1634" s="307" t="s">
        <v>41</v>
      </c>
      <c r="D1634" s="308">
        <v>49.25</v>
      </c>
    </row>
    <row r="1635" spans="1:4" ht="12" customHeight="1">
      <c r="A1635" s="306" t="s">
        <v>24182</v>
      </c>
      <c r="B1635" s="307" t="s">
        <v>24183</v>
      </c>
      <c r="C1635" s="307" t="s">
        <v>41</v>
      </c>
      <c r="D1635" s="308">
        <v>71.02</v>
      </c>
    </row>
    <row r="1636" spans="1:4" ht="12" customHeight="1">
      <c r="A1636" s="306" t="s">
        <v>24184</v>
      </c>
      <c r="B1636" s="307" t="s">
        <v>24185</v>
      </c>
      <c r="C1636" s="307" t="s">
        <v>41</v>
      </c>
      <c r="D1636" s="308">
        <v>88.14</v>
      </c>
    </row>
    <row r="1637" spans="1:4" ht="12" customHeight="1">
      <c r="A1637" s="306" t="s">
        <v>24186</v>
      </c>
      <c r="B1637" s="307" t="s">
        <v>24187</v>
      </c>
      <c r="C1637" s="307" t="s">
        <v>41</v>
      </c>
      <c r="D1637" s="308">
        <v>118.61</v>
      </c>
    </row>
    <row r="1638" spans="1:4" ht="12" customHeight="1">
      <c r="A1638" s="306" t="s">
        <v>24188</v>
      </c>
      <c r="B1638" s="307" t="s">
        <v>24189</v>
      </c>
      <c r="C1638" s="307" t="s">
        <v>41</v>
      </c>
      <c r="D1638" s="308">
        <v>97.9</v>
      </c>
    </row>
    <row r="1639" spans="1:4" ht="12" customHeight="1">
      <c r="A1639" s="306" t="s">
        <v>24190</v>
      </c>
      <c r="B1639" s="307" t="s">
        <v>24191</v>
      </c>
      <c r="C1639" s="307" t="s">
        <v>41</v>
      </c>
      <c r="D1639" s="308">
        <v>178.02</v>
      </c>
    </row>
    <row r="1640" spans="1:4" ht="12" customHeight="1">
      <c r="A1640" s="306" t="s">
        <v>24214</v>
      </c>
      <c r="B1640" s="307" t="s">
        <v>24215</v>
      </c>
      <c r="C1640" s="307" t="s">
        <v>41</v>
      </c>
      <c r="D1640" s="308">
        <v>12</v>
      </c>
    </row>
    <row r="1641" spans="1:4" ht="12" customHeight="1">
      <c r="A1641" s="306" t="s">
        <v>24216</v>
      </c>
      <c r="B1641" s="307" t="s">
        <v>24217</v>
      </c>
      <c r="C1641" s="307" t="s">
        <v>41</v>
      </c>
      <c r="D1641" s="308">
        <v>72.430000000000007</v>
      </c>
    </row>
    <row r="1642" spans="1:4" ht="12" customHeight="1">
      <c r="A1642" s="306" t="s">
        <v>24218</v>
      </c>
      <c r="B1642" s="307" t="s">
        <v>24219</v>
      </c>
      <c r="C1642" s="307" t="s">
        <v>41</v>
      </c>
      <c r="D1642" s="308">
        <v>68.83</v>
      </c>
    </row>
    <row r="1643" spans="1:4" ht="12" customHeight="1">
      <c r="A1643" s="306" t="s">
        <v>24220</v>
      </c>
      <c r="B1643" s="307" t="s">
        <v>24221</v>
      </c>
      <c r="C1643" s="307" t="s">
        <v>41</v>
      </c>
      <c r="D1643" s="308">
        <v>103.96</v>
      </c>
    </row>
    <row r="1644" spans="1:4" ht="12" customHeight="1">
      <c r="A1644" s="306" t="s">
        <v>24222</v>
      </c>
      <c r="B1644" s="307" t="s">
        <v>24223</v>
      </c>
      <c r="C1644" s="307" t="s">
        <v>41</v>
      </c>
      <c r="D1644" s="308">
        <v>125.08</v>
      </c>
    </row>
    <row r="1645" spans="1:4" ht="12" customHeight="1">
      <c r="A1645" s="306" t="s">
        <v>24224</v>
      </c>
      <c r="B1645" s="307" t="s">
        <v>24225</v>
      </c>
      <c r="C1645" s="307" t="s">
        <v>41</v>
      </c>
      <c r="D1645" s="308">
        <v>28.46</v>
      </c>
    </row>
    <row r="1646" spans="1:4" ht="12" customHeight="1">
      <c r="A1646" s="306" t="s">
        <v>24226</v>
      </c>
      <c r="B1646" s="307" t="s">
        <v>24227</v>
      </c>
      <c r="C1646" s="307" t="s">
        <v>41</v>
      </c>
      <c r="D1646" s="308">
        <v>13.64</v>
      </c>
    </row>
    <row r="1647" spans="1:4" ht="12" customHeight="1">
      <c r="A1647" s="306" t="s">
        <v>24228</v>
      </c>
      <c r="B1647" s="307" t="s">
        <v>24229</v>
      </c>
      <c r="C1647" s="307" t="s">
        <v>41</v>
      </c>
      <c r="D1647" s="308">
        <v>407.27</v>
      </c>
    </row>
    <row r="1648" spans="1:4" ht="12" customHeight="1">
      <c r="A1648" s="306" t="s">
        <v>24230</v>
      </c>
      <c r="B1648" s="307" t="s">
        <v>24231</v>
      </c>
      <c r="C1648" s="307" t="s">
        <v>41</v>
      </c>
      <c r="D1648" s="308">
        <v>21.6</v>
      </c>
    </row>
    <row r="1649" spans="1:4" ht="12" customHeight="1">
      <c r="A1649" s="306" t="s">
        <v>24232</v>
      </c>
      <c r="B1649" s="307" t="s">
        <v>24233</v>
      </c>
      <c r="C1649" s="307" t="s">
        <v>41</v>
      </c>
      <c r="D1649" s="308">
        <v>54.11</v>
      </c>
    </row>
    <row r="1650" spans="1:4" ht="12" customHeight="1">
      <c r="A1650" s="306" t="s">
        <v>24234</v>
      </c>
      <c r="B1650" s="307" t="s">
        <v>24235</v>
      </c>
      <c r="C1650" s="307" t="s">
        <v>41</v>
      </c>
      <c r="D1650" s="308">
        <v>37.15</v>
      </c>
    </row>
    <row r="1651" spans="1:4" ht="12" customHeight="1">
      <c r="A1651" s="306" t="s">
        <v>24236</v>
      </c>
      <c r="B1651" s="307" t="s">
        <v>24237</v>
      </c>
      <c r="C1651" s="307" t="s">
        <v>41</v>
      </c>
      <c r="D1651" s="308">
        <v>68.83</v>
      </c>
    </row>
    <row r="1652" spans="1:4" ht="12" customHeight="1">
      <c r="A1652" s="306" t="s">
        <v>24238</v>
      </c>
      <c r="B1652" s="307" t="s">
        <v>24239</v>
      </c>
      <c r="C1652" s="307" t="s">
        <v>41</v>
      </c>
      <c r="D1652" s="308">
        <v>47.15</v>
      </c>
    </row>
    <row r="1653" spans="1:4" ht="12" customHeight="1">
      <c r="A1653" s="306" t="s">
        <v>24240</v>
      </c>
      <c r="B1653" s="307" t="s">
        <v>24241</v>
      </c>
      <c r="C1653" s="307" t="s">
        <v>41</v>
      </c>
      <c r="D1653" s="308">
        <v>42.81</v>
      </c>
    </row>
    <row r="1654" spans="1:4" ht="12" customHeight="1">
      <c r="A1654" s="306" t="s">
        <v>24242</v>
      </c>
      <c r="B1654" s="307" t="s">
        <v>24243</v>
      </c>
      <c r="C1654" s="307" t="s">
        <v>41</v>
      </c>
      <c r="D1654" s="308">
        <v>20.98</v>
      </c>
    </row>
    <row r="1655" spans="1:4" ht="12" customHeight="1">
      <c r="A1655" s="306" t="s">
        <v>24244</v>
      </c>
      <c r="B1655" s="307" t="s">
        <v>24245</v>
      </c>
      <c r="C1655" s="307" t="s">
        <v>41</v>
      </c>
      <c r="D1655" s="308">
        <v>103.96</v>
      </c>
    </row>
    <row r="1656" spans="1:4" ht="12" customHeight="1">
      <c r="A1656" s="306" t="s">
        <v>24246</v>
      </c>
      <c r="B1656" s="307" t="s">
        <v>24247</v>
      </c>
      <c r="C1656" s="307" t="s">
        <v>41</v>
      </c>
      <c r="D1656" s="308">
        <v>68.48</v>
      </c>
    </row>
    <row r="1657" spans="1:4" ht="12" customHeight="1">
      <c r="A1657" s="306" t="s">
        <v>24248</v>
      </c>
      <c r="B1657" s="307" t="s">
        <v>24249</v>
      </c>
      <c r="C1657" s="307" t="s">
        <v>41</v>
      </c>
      <c r="D1657" s="308">
        <v>125.08</v>
      </c>
    </row>
    <row r="1658" spans="1:4" ht="12" customHeight="1">
      <c r="A1658" s="306" t="s">
        <v>24250</v>
      </c>
      <c r="B1658" s="307" t="s">
        <v>24251</v>
      </c>
      <c r="C1658" s="307" t="s">
        <v>41</v>
      </c>
      <c r="D1658" s="308">
        <v>92.47</v>
      </c>
    </row>
    <row r="1659" spans="1:4" ht="12" customHeight="1">
      <c r="A1659" s="306" t="s">
        <v>24252</v>
      </c>
      <c r="B1659" s="307" t="s">
        <v>24253</v>
      </c>
      <c r="C1659" s="307" t="s">
        <v>41</v>
      </c>
      <c r="D1659" s="308">
        <v>35.4</v>
      </c>
    </row>
    <row r="1660" spans="1:4" ht="12" customHeight="1">
      <c r="A1660" s="306" t="s">
        <v>24254</v>
      </c>
      <c r="B1660" s="307" t="s">
        <v>24255</v>
      </c>
      <c r="C1660" s="307" t="s">
        <v>41</v>
      </c>
      <c r="D1660" s="308">
        <v>134.11000000000001</v>
      </c>
    </row>
    <row r="1661" spans="1:4" ht="12" customHeight="1">
      <c r="A1661" s="306" t="s">
        <v>24256</v>
      </c>
      <c r="B1661" s="307" t="s">
        <v>24257</v>
      </c>
      <c r="C1661" s="307" t="s">
        <v>41</v>
      </c>
      <c r="D1661" s="308">
        <v>188.94</v>
      </c>
    </row>
    <row r="1662" spans="1:4" ht="12" customHeight="1">
      <c r="A1662" s="306" t="s">
        <v>24258</v>
      </c>
      <c r="B1662" s="307" t="s">
        <v>24259</v>
      </c>
      <c r="C1662" s="307" t="s">
        <v>41</v>
      </c>
      <c r="D1662" s="308">
        <v>276.2</v>
      </c>
    </row>
    <row r="1663" spans="1:4" ht="12" customHeight="1">
      <c r="A1663" s="306" t="s">
        <v>24260</v>
      </c>
      <c r="B1663" s="307" t="s">
        <v>37341</v>
      </c>
      <c r="C1663" s="307" t="s">
        <v>6</v>
      </c>
      <c r="D1663" s="308">
        <v>47</v>
      </c>
    </row>
    <row r="1664" spans="1:4" ht="12" customHeight="1">
      <c r="A1664" s="306" t="s">
        <v>24264</v>
      </c>
      <c r="B1664" s="307" t="s">
        <v>37342</v>
      </c>
      <c r="C1664" s="307" t="s">
        <v>41</v>
      </c>
      <c r="D1664" s="308">
        <v>117.5</v>
      </c>
    </row>
    <row r="1665" spans="1:4" ht="12" customHeight="1">
      <c r="A1665" s="306" t="s">
        <v>37343</v>
      </c>
      <c r="B1665" s="307" t="s">
        <v>37344</v>
      </c>
      <c r="C1665" s="307" t="s">
        <v>41</v>
      </c>
      <c r="D1665" s="308">
        <v>160.15</v>
      </c>
    </row>
    <row r="1666" spans="1:4" ht="12" customHeight="1">
      <c r="A1666" s="306" t="s">
        <v>24265</v>
      </c>
      <c r="B1666" s="307" t="s">
        <v>37345</v>
      </c>
      <c r="C1666" s="307" t="s">
        <v>41</v>
      </c>
      <c r="D1666" s="308">
        <v>195.5</v>
      </c>
    </row>
    <row r="1667" spans="1:4" ht="12" customHeight="1">
      <c r="A1667" s="306" t="s">
        <v>37346</v>
      </c>
      <c r="B1667" s="307" t="s">
        <v>37347</v>
      </c>
      <c r="C1667" s="307" t="s">
        <v>41</v>
      </c>
      <c r="D1667" s="308">
        <v>224.63</v>
      </c>
    </row>
    <row r="1668" spans="1:4" ht="12" customHeight="1">
      <c r="A1668" s="306" t="s">
        <v>24261</v>
      </c>
      <c r="B1668" s="307" t="s">
        <v>37348</v>
      </c>
      <c r="C1668" s="307" t="s">
        <v>41</v>
      </c>
      <c r="D1668" s="308">
        <v>229.07</v>
      </c>
    </row>
    <row r="1669" spans="1:4" ht="12" customHeight="1">
      <c r="A1669" s="306" t="s">
        <v>37349</v>
      </c>
      <c r="B1669" s="307" t="s">
        <v>37350</v>
      </c>
      <c r="C1669" s="307" t="s">
        <v>41</v>
      </c>
      <c r="D1669" s="308">
        <v>320.89999999999998</v>
      </c>
    </row>
    <row r="1670" spans="1:4" ht="12" customHeight="1">
      <c r="A1670" s="306" t="s">
        <v>24262</v>
      </c>
      <c r="B1670" s="307" t="s">
        <v>37351</v>
      </c>
      <c r="C1670" s="307" t="s">
        <v>41</v>
      </c>
      <c r="D1670" s="308">
        <v>342.13</v>
      </c>
    </row>
    <row r="1671" spans="1:4" ht="12" customHeight="1">
      <c r="A1671" s="306" t="s">
        <v>24263</v>
      </c>
      <c r="B1671" s="307" t="s">
        <v>37352</v>
      </c>
      <c r="C1671" s="307" t="s">
        <v>41</v>
      </c>
      <c r="D1671" s="308">
        <v>495.67</v>
      </c>
    </row>
    <row r="1672" spans="1:4" ht="12" customHeight="1">
      <c r="A1672" s="306" t="s">
        <v>24268</v>
      </c>
      <c r="B1672" s="307" t="s">
        <v>37353</v>
      </c>
      <c r="C1672" s="307" t="s">
        <v>41</v>
      </c>
      <c r="D1672" s="308">
        <v>12</v>
      </c>
    </row>
    <row r="1673" spans="1:4" ht="12" customHeight="1">
      <c r="A1673" s="306" t="s">
        <v>24269</v>
      </c>
      <c r="B1673" s="307" t="s">
        <v>37354</v>
      </c>
      <c r="C1673" s="307" t="s">
        <v>41</v>
      </c>
      <c r="D1673" s="308">
        <v>21.57</v>
      </c>
    </row>
    <row r="1674" spans="1:4" ht="12" customHeight="1">
      <c r="A1674" s="306" t="s">
        <v>24270</v>
      </c>
      <c r="B1674" s="307" t="s">
        <v>37355</v>
      </c>
      <c r="C1674" s="307" t="s">
        <v>41</v>
      </c>
      <c r="D1674" s="308">
        <v>28.13</v>
      </c>
    </row>
    <row r="1675" spans="1:4" ht="12" customHeight="1">
      <c r="A1675" s="306" t="s">
        <v>37356</v>
      </c>
      <c r="B1675" s="307" t="s">
        <v>37357</v>
      </c>
      <c r="C1675" s="307" t="s">
        <v>41</v>
      </c>
      <c r="D1675" s="308">
        <v>20.63</v>
      </c>
    </row>
    <row r="1676" spans="1:4" ht="12" customHeight="1">
      <c r="A1676" s="306" t="s">
        <v>24266</v>
      </c>
      <c r="B1676" s="307" t="s">
        <v>37358</v>
      </c>
      <c r="C1676" s="307" t="s">
        <v>41</v>
      </c>
      <c r="D1676" s="308">
        <v>28.88</v>
      </c>
    </row>
    <row r="1677" spans="1:4" ht="12" customHeight="1">
      <c r="A1677" s="306" t="s">
        <v>24267</v>
      </c>
      <c r="B1677" s="307" t="s">
        <v>37359</v>
      </c>
      <c r="C1677" s="307" t="s">
        <v>41</v>
      </c>
      <c r="D1677" s="308">
        <v>40.32</v>
      </c>
    </row>
    <row r="1678" spans="1:4" ht="12" customHeight="1">
      <c r="A1678" s="306" t="s">
        <v>37360</v>
      </c>
      <c r="B1678" s="307" t="s">
        <v>37361</v>
      </c>
      <c r="C1678" s="307" t="s">
        <v>41</v>
      </c>
      <c r="D1678" s="308">
        <v>58.61</v>
      </c>
    </row>
    <row r="1679" spans="1:4" ht="12" customHeight="1">
      <c r="A1679" s="306" t="s">
        <v>37362</v>
      </c>
      <c r="B1679" s="307" t="s">
        <v>37363</v>
      </c>
      <c r="C1679" s="307" t="s">
        <v>41</v>
      </c>
      <c r="D1679" s="308">
        <v>67.5</v>
      </c>
    </row>
    <row r="1680" spans="1:4" ht="12" customHeight="1">
      <c r="A1680" s="306" t="s">
        <v>26146</v>
      </c>
      <c r="B1680" s="307" t="s">
        <v>26147</v>
      </c>
      <c r="C1680" s="307" t="s">
        <v>41</v>
      </c>
      <c r="D1680" s="308">
        <v>10.84</v>
      </c>
    </row>
    <row r="1681" spans="1:4" ht="12" customHeight="1">
      <c r="A1681" s="306" t="s">
        <v>26148</v>
      </c>
      <c r="B1681" s="307" t="s">
        <v>26149</v>
      </c>
      <c r="C1681" s="307" t="s">
        <v>41</v>
      </c>
      <c r="D1681" s="308">
        <v>37.54</v>
      </c>
    </row>
    <row r="1682" spans="1:4" ht="12" customHeight="1">
      <c r="A1682" s="306" t="s">
        <v>26150</v>
      </c>
      <c r="B1682" s="307" t="s">
        <v>26151</v>
      </c>
      <c r="C1682" s="307" t="s">
        <v>41</v>
      </c>
      <c r="D1682" s="308">
        <v>46.33</v>
      </c>
    </row>
    <row r="1683" spans="1:4" ht="12" customHeight="1">
      <c r="A1683" s="306" t="s">
        <v>26141</v>
      </c>
      <c r="B1683" s="307" t="s">
        <v>37364</v>
      </c>
      <c r="C1683" s="307" t="s">
        <v>41</v>
      </c>
      <c r="D1683" s="308">
        <v>65.33</v>
      </c>
    </row>
    <row r="1684" spans="1:4" ht="12" customHeight="1">
      <c r="A1684" s="306" t="s">
        <v>26166</v>
      </c>
      <c r="B1684" s="307" t="s">
        <v>26167</v>
      </c>
      <c r="C1684" s="307" t="s">
        <v>41</v>
      </c>
      <c r="D1684" s="308">
        <v>73.66</v>
      </c>
    </row>
    <row r="1685" spans="1:4" ht="12" customHeight="1">
      <c r="A1685" s="306" t="s">
        <v>26168</v>
      </c>
      <c r="B1685" s="307" t="s">
        <v>26169</v>
      </c>
      <c r="C1685" s="307" t="s">
        <v>41</v>
      </c>
      <c r="D1685" s="308">
        <v>109.67</v>
      </c>
    </row>
    <row r="1686" spans="1:4" ht="12" customHeight="1">
      <c r="A1686" s="306" t="s">
        <v>26266</v>
      </c>
      <c r="B1686" s="307" t="s">
        <v>37365</v>
      </c>
      <c r="C1686" s="307" t="s">
        <v>41</v>
      </c>
      <c r="D1686" s="308">
        <v>63.33</v>
      </c>
    </row>
    <row r="1687" spans="1:4" ht="12" customHeight="1">
      <c r="A1687" s="306" t="s">
        <v>26170</v>
      </c>
      <c r="B1687" s="307" t="s">
        <v>26171</v>
      </c>
      <c r="C1687" s="307" t="s">
        <v>41</v>
      </c>
      <c r="D1687" s="308">
        <v>10.84</v>
      </c>
    </row>
    <row r="1688" spans="1:4" ht="12" customHeight="1">
      <c r="A1688" s="306" t="s">
        <v>26172</v>
      </c>
      <c r="B1688" s="307" t="s">
        <v>26173</v>
      </c>
      <c r="C1688" s="307" t="s">
        <v>41</v>
      </c>
      <c r="D1688" s="308">
        <v>27.73</v>
      </c>
    </row>
    <row r="1689" spans="1:4" ht="12" customHeight="1">
      <c r="A1689" s="306" t="s">
        <v>26174</v>
      </c>
      <c r="B1689" s="307" t="s">
        <v>26175</v>
      </c>
      <c r="C1689" s="307" t="s">
        <v>41</v>
      </c>
      <c r="D1689" s="308">
        <v>3.91</v>
      </c>
    </row>
    <row r="1690" spans="1:4" ht="12" customHeight="1">
      <c r="A1690" s="306" t="s">
        <v>26176</v>
      </c>
      <c r="B1690" s="307" t="s">
        <v>26177</v>
      </c>
      <c r="C1690" s="307" t="s">
        <v>41</v>
      </c>
      <c r="D1690" s="308">
        <v>6.65</v>
      </c>
    </row>
    <row r="1691" spans="1:4" ht="12" customHeight="1">
      <c r="A1691" s="306" t="s">
        <v>26178</v>
      </c>
      <c r="B1691" s="307" t="s">
        <v>26179</v>
      </c>
      <c r="C1691" s="307" t="s">
        <v>41</v>
      </c>
      <c r="D1691" s="308">
        <v>9.6</v>
      </c>
    </row>
    <row r="1692" spans="1:4" ht="12" customHeight="1">
      <c r="A1692" s="306" t="s">
        <v>26180</v>
      </c>
      <c r="B1692" s="307" t="s">
        <v>26181</v>
      </c>
      <c r="C1692" s="307" t="s">
        <v>41</v>
      </c>
      <c r="D1692" s="308">
        <v>10.84</v>
      </c>
    </row>
    <row r="1693" spans="1:4" ht="12" customHeight="1">
      <c r="A1693" s="306" t="s">
        <v>26182</v>
      </c>
      <c r="B1693" s="307" t="s">
        <v>26183</v>
      </c>
      <c r="C1693" s="307" t="s">
        <v>41</v>
      </c>
      <c r="D1693" s="308">
        <v>3.91</v>
      </c>
    </row>
    <row r="1694" spans="1:4" ht="12" customHeight="1">
      <c r="A1694" s="306" t="s">
        <v>26184</v>
      </c>
      <c r="B1694" s="307" t="s">
        <v>26185</v>
      </c>
      <c r="C1694" s="307" t="s">
        <v>41</v>
      </c>
      <c r="D1694" s="308">
        <v>6.65</v>
      </c>
    </row>
    <row r="1695" spans="1:4" ht="12" customHeight="1">
      <c r="A1695" s="306" t="s">
        <v>26269</v>
      </c>
      <c r="B1695" s="307" t="s">
        <v>26270</v>
      </c>
      <c r="C1695" s="307" t="s">
        <v>41</v>
      </c>
      <c r="D1695" s="308">
        <v>37.17</v>
      </c>
    </row>
    <row r="1696" spans="1:4" ht="12" customHeight="1">
      <c r="A1696" s="306" t="s">
        <v>26277</v>
      </c>
      <c r="B1696" s="307" t="s">
        <v>26278</v>
      </c>
      <c r="C1696" s="307" t="s">
        <v>41</v>
      </c>
      <c r="D1696" s="308">
        <v>75.84</v>
      </c>
    </row>
    <row r="1697" spans="1:4" ht="12" customHeight="1">
      <c r="A1697" s="306" t="s">
        <v>26315</v>
      </c>
      <c r="B1697" s="307" t="s">
        <v>26316</v>
      </c>
      <c r="C1697" s="307" t="s">
        <v>6</v>
      </c>
      <c r="D1697" s="308">
        <v>99.3</v>
      </c>
    </row>
    <row r="1698" spans="1:4" ht="12" customHeight="1">
      <c r="A1698" s="306" t="s">
        <v>26317</v>
      </c>
      <c r="B1698" s="307" t="s">
        <v>26318</v>
      </c>
      <c r="C1698" s="307" t="s">
        <v>41</v>
      </c>
      <c r="D1698" s="308">
        <v>41.88</v>
      </c>
    </row>
    <row r="1699" spans="1:4" ht="12" customHeight="1">
      <c r="A1699" s="306" t="s">
        <v>26319</v>
      </c>
      <c r="B1699" s="307" t="s">
        <v>26320</v>
      </c>
      <c r="C1699" s="307" t="s">
        <v>41</v>
      </c>
      <c r="D1699" s="308">
        <v>112.7</v>
      </c>
    </row>
    <row r="1700" spans="1:4" ht="12" customHeight="1">
      <c r="A1700" s="306" t="s">
        <v>26324</v>
      </c>
      <c r="B1700" s="307" t="s">
        <v>37366</v>
      </c>
      <c r="C1700" s="307" t="s">
        <v>41</v>
      </c>
      <c r="D1700" s="308">
        <v>5.69</v>
      </c>
    </row>
    <row r="1701" spans="1:4" ht="12" customHeight="1">
      <c r="A1701" s="306" t="s">
        <v>26329</v>
      </c>
      <c r="B1701" s="307" t="s">
        <v>37367</v>
      </c>
      <c r="C1701" s="307" t="s">
        <v>41</v>
      </c>
      <c r="D1701" s="308">
        <v>8.06</v>
      </c>
    </row>
    <row r="1702" spans="1:4" ht="12" customHeight="1">
      <c r="A1702" s="306" t="s">
        <v>26321</v>
      </c>
      <c r="B1702" s="307" t="s">
        <v>37368</v>
      </c>
      <c r="C1702" s="307" t="s">
        <v>41</v>
      </c>
      <c r="D1702" s="308">
        <v>26.35</v>
      </c>
    </row>
    <row r="1703" spans="1:4" ht="12" customHeight="1">
      <c r="A1703" s="306" t="s">
        <v>26322</v>
      </c>
      <c r="B1703" s="307" t="s">
        <v>37369</v>
      </c>
      <c r="C1703" s="307" t="s">
        <v>41</v>
      </c>
      <c r="D1703" s="308">
        <v>21.18</v>
      </c>
    </row>
    <row r="1704" spans="1:4" ht="12" customHeight="1">
      <c r="A1704" s="306" t="s">
        <v>26323</v>
      </c>
      <c r="B1704" s="307" t="s">
        <v>37370</v>
      </c>
      <c r="C1704" s="307" t="s">
        <v>41</v>
      </c>
      <c r="D1704" s="308">
        <v>15.64</v>
      </c>
    </row>
    <row r="1705" spans="1:4" ht="12" customHeight="1">
      <c r="A1705" s="306" t="s">
        <v>26325</v>
      </c>
      <c r="B1705" s="307" t="s">
        <v>37371</v>
      </c>
      <c r="C1705" s="307" t="s">
        <v>41</v>
      </c>
      <c r="D1705" s="308">
        <v>58.17</v>
      </c>
    </row>
    <row r="1706" spans="1:4" ht="12" customHeight="1">
      <c r="A1706" s="306" t="s">
        <v>26326</v>
      </c>
      <c r="B1706" s="307" t="s">
        <v>37372</v>
      </c>
      <c r="C1706" s="307" t="s">
        <v>41</v>
      </c>
      <c r="D1706" s="308">
        <v>37.340000000000003</v>
      </c>
    </row>
    <row r="1707" spans="1:4" ht="12" customHeight="1">
      <c r="A1707" s="306" t="s">
        <v>26327</v>
      </c>
      <c r="B1707" s="307" t="s">
        <v>26328</v>
      </c>
      <c r="C1707" s="307" t="s">
        <v>41</v>
      </c>
      <c r="D1707" s="308">
        <v>75.23</v>
      </c>
    </row>
    <row r="1708" spans="1:4" ht="12" customHeight="1">
      <c r="A1708" s="306" t="s">
        <v>26330</v>
      </c>
      <c r="B1708" s="307" t="s">
        <v>37373</v>
      </c>
      <c r="C1708" s="307" t="s">
        <v>41</v>
      </c>
      <c r="D1708" s="308">
        <v>90.83</v>
      </c>
    </row>
    <row r="1709" spans="1:4" ht="12" customHeight="1">
      <c r="A1709" s="306" t="s">
        <v>26331</v>
      </c>
      <c r="B1709" s="307" t="s">
        <v>26332</v>
      </c>
      <c r="C1709" s="307" t="s">
        <v>41</v>
      </c>
      <c r="D1709" s="308">
        <v>29.83</v>
      </c>
    </row>
    <row r="1710" spans="1:4" ht="12" customHeight="1">
      <c r="A1710" s="306" t="s">
        <v>26333</v>
      </c>
      <c r="B1710" s="307" t="s">
        <v>26334</v>
      </c>
      <c r="C1710" s="307" t="s">
        <v>41</v>
      </c>
      <c r="D1710" s="308">
        <v>63.43</v>
      </c>
    </row>
    <row r="1711" spans="1:4" ht="12" customHeight="1">
      <c r="A1711" s="306" t="s">
        <v>26335</v>
      </c>
      <c r="B1711" s="307" t="s">
        <v>26336</v>
      </c>
      <c r="C1711" s="307" t="s">
        <v>41</v>
      </c>
      <c r="D1711" s="308">
        <v>2.15</v>
      </c>
    </row>
    <row r="1712" spans="1:4" ht="12" customHeight="1">
      <c r="A1712" s="306" t="s">
        <v>26337</v>
      </c>
      <c r="B1712" s="307" t="s">
        <v>26338</v>
      </c>
      <c r="C1712" s="307" t="s">
        <v>41</v>
      </c>
      <c r="D1712" s="308">
        <v>2.99</v>
      </c>
    </row>
    <row r="1713" spans="1:4" ht="12" customHeight="1">
      <c r="A1713" s="306" t="s">
        <v>26339</v>
      </c>
      <c r="B1713" s="307" t="s">
        <v>26340</v>
      </c>
      <c r="C1713" s="307" t="s">
        <v>41</v>
      </c>
      <c r="D1713" s="308">
        <v>6.71</v>
      </c>
    </row>
    <row r="1714" spans="1:4" ht="12" customHeight="1">
      <c r="A1714" s="306" t="s">
        <v>26341</v>
      </c>
      <c r="B1714" s="307" t="s">
        <v>26342</v>
      </c>
      <c r="C1714" s="307" t="s">
        <v>41</v>
      </c>
      <c r="D1714" s="308">
        <v>9.77</v>
      </c>
    </row>
    <row r="1715" spans="1:4" ht="12" customHeight="1">
      <c r="A1715" s="306" t="s">
        <v>26343</v>
      </c>
      <c r="B1715" s="307" t="s">
        <v>26344</v>
      </c>
      <c r="C1715" s="307" t="s">
        <v>41</v>
      </c>
      <c r="D1715" s="308">
        <v>11.19</v>
      </c>
    </row>
    <row r="1716" spans="1:4" ht="12" customHeight="1">
      <c r="A1716" s="306" t="s">
        <v>26345</v>
      </c>
      <c r="B1716" s="307" t="s">
        <v>26346</v>
      </c>
      <c r="C1716" s="307" t="s">
        <v>41</v>
      </c>
      <c r="D1716" s="308">
        <v>18.89</v>
      </c>
    </row>
    <row r="1717" spans="1:4" ht="12" customHeight="1">
      <c r="A1717" s="306" t="s">
        <v>26347</v>
      </c>
      <c r="B1717" s="307" t="s">
        <v>26348</v>
      </c>
      <c r="C1717" s="307" t="s">
        <v>41</v>
      </c>
      <c r="D1717" s="308">
        <v>31.64</v>
      </c>
    </row>
    <row r="1718" spans="1:4" ht="12" customHeight="1">
      <c r="A1718" s="306" t="s">
        <v>26349</v>
      </c>
      <c r="B1718" s="307" t="s">
        <v>26350</v>
      </c>
      <c r="C1718" s="307" t="s">
        <v>41</v>
      </c>
      <c r="D1718" s="308">
        <v>39.54</v>
      </c>
    </row>
    <row r="1719" spans="1:4" ht="12" customHeight="1">
      <c r="A1719" s="306" t="s">
        <v>26354</v>
      </c>
      <c r="B1719" s="307" t="s">
        <v>37374</v>
      </c>
      <c r="C1719" s="307" t="s">
        <v>6</v>
      </c>
      <c r="D1719" s="308">
        <v>5.08</v>
      </c>
    </row>
    <row r="1720" spans="1:4" ht="12" customHeight="1">
      <c r="A1720" s="306" t="s">
        <v>26355</v>
      </c>
      <c r="B1720" s="307" t="s">
        <v>26356</v>
      </c>
      <c r="C1720" s="307" t="s">
        <v>6</v>
      </c>
      <c r="D1720" s="308">
        <v>358.22</v>
      </c>
    </row>
    <row r="1721" spans="1:4" ht="12" customHeight="1">
      <c r="A1721" s="306" t="s">
        <v>26357</v>
      </c>
      <c r="B1721" s="307" t="s">
        <v>26358</v>
      </c>
      <c r="C1721" s="307" t="s">
        <v>6</v>
      </c>
      <c r="D1721" s="308">
        <v>5.98</v>
      </c>
    </row>
    <row r="1722" spans="1:4" ht="12" customHeight="1">
      <c r="A1722" s="306" t="s">
        <v>26359</v>
      </c>
      <c r="B1722" s="307" t="s">
        <v>26360</v>
      </c>
      <c r="C1722" s="307" t="s">
        <v>6</v>
      </c>
      <c r="D1722" s="308">
        <v>7.17</v>
      </c>
    </row>
    <row r="1723" spans="1:4" ht="12" customHeight="1">
      <c r="A1723" s="306" t="s">
        <v>26361</v>
      </c>
      <c r="B1723" s="307" t="s">
        <v>26362</v>
      </c>
      <c r="C1723" s="307" t="s">
        <v>6</v>
      </c>
      <c r="D1723" s="308">
        <v>11.76</v>
      </c>
    </row>
    <row r="1724" spans="1:4" ht="12" customHeight="1">
      <c r="A1724" s="306" t="s">
        <v>26363</v>
      </c>
      <c r="B1724" s="307" t="s">
        <v>26364</v>
      </c>
      <c r="C1724" s="307" t="s">
        <v>6</v>
      </c>
      <c r="D1724" s="308">
        <v>22.92</v>
      </c>
    </row>
    <row r="1725" spans="1:4" ht="12" customHeight="1">
      <c r="A1725" s="306" t="s">
        <v>26365</v>
      </c>
      <c r="B1725" s="307" t="s">
        <v>26366</v>
      </c>
      <c r="C1725" s="307" t="s">
        <v>6</v>
      </c>
      <c r="D1725" s="308">
        <v>24.82</v>
      </c>
    </row>
    <row r="1726" spans="1:4" ht="12" customHeight="1">
      <c r="A1726" s="306" t="s">
        <v>26367</v>
      </c>
      <c r="B1726" s="307" t="s">
        <v>26368</v>
      </c>
      <c r="C1726" s="307" t="s">
        <v>6</v>
      </c>
      <c r="D1726" s="308">
        <v>62.47</v>
      </c>
    </row>
    <row r="1727" spans="1:4" ht="12" customHeight="1">
      <c r="A1727" s="306" t="s">
        <v>26369</v>
      </c>
      <c r="B1727" s="307" t="s">
        <v>26370</v>
      </c>
      <c r="C1727" s="307" t="s">
        <v>6</v>
      </c>
      <c r="D1727" s="308">
        <v>126.06</v>
      </c>
    </row>
    <row r="1728" spans="1:4" ht="12" customHeight="1">
      <c r="A1728" s="306" t="s">
        <v>26371</v>
      </c>
      <c r="B1728" s="307" t="s">
        <v>26372</v>
      </c>
      <c r="C1728" s="307" t="s">
        <v>6</v>
      </c>
      <c r="D1728" s="308">
        <v>193.83</v>
      </c>
    </row>
    <row r="1729" spans="1:4" ht="12" customHeight="1">
      <c r="A1729" s="306" t="s">
        <v>26381</v>
      </c>
      <c r="B1729" s="307" t="s">
        <v>37375</v>
      </c>
      <c r="C1729" s="307" t="s">
        <v>6</v>
      </c>
      <c r="D1729" s="308">
        <v>9.14</v>
      </c>
    </row>
    <row r="1730" spans="1:4" ht="12" customHeight="1">
      <c r="A1730" s="306" t="s">
        <v>26377</v>
      </c>
      <c r="B1730" s="307" t="s">
        <v>37376</v>
      </c>
      <c r="C1730" s="307" t="s">
        <v>6</v>
      </c>
      <c r="D1730" s="308">
        <v>16.739999999999998</v>
      </c>
    </row>
    <row r="1731" spans="1:4" ht="12" customHeight="1">
      <c r="A1731" s="306" t="s">
        <v>26375</v>
      </c>
      <c r="B1731" s="307" t="s">
        <v>37377</v>
      </c>
      <c r="C1731" s="307" t="s">
        <v>6</v>
      </c>
      <c r="D1731" s="308">
        <v>30.62</v>
      </c>
    </row>
    <row r="1732" spans="1:4" ht="12" customHeight="1">
      <c r="A1732" s="306" t="s">
        <v>26376</v>
      </c>
      <c r="B1732" s="307" t="s">
        <v>37378</v>
      </c>
      <c r="C1732" s="307" t="s">
        <v>6</v>
      </c>
      <c r="D1732" s="308">
        <v>27.59</v>
      </c>
    </row>
    <row r="1733" spans="1:4" ht="12" customHeight="1">
      <c r="A1733" s="306" t="s">
        <v>26378</v>
      </c>
      <c r="B1733" s="307" t="s">
        <v>37379</v>
      </c>
      <c r="C1733" s="307" t="s">
        <v>6</v>
      </c>
      <c r="D1733" s="308">
        <v>141.87</v>
      </c>
    </row>
    <row r="1734" spans="1:4" ht="12" customHeight="1">
      <c r="A1734" s="306" t="s">
        <v>26379</v>
      </c>
      <c r="B1734" s="307" t="s">
        <v>37380</v>
      </c>
      <c r="C1734" s="307" t="s">
        <v>6</v>
      </c>
      <c r="D1734" s="308">
        <v>68.989999999999995</v>
      </c>
    </row>
    <row r="1735" spans="1:4" ht="12" customHeight="1">
      <c r="A1735" s="306" t="s">
        <v>26380</v>
      </c>
      <c r="B1735" s="307" t="s">
        <v>37381</v>
      </c>
      <c r="C1735" s="307" t="s">
        <v>6</v>
      </c>
      <c r="D1735" s="308">
        <v>179.66</v>
      </c>
    </row>
    <row r="1736" spans="1:4" ht="12" customHeight="1">
      <c r="A1736" s="306" t="s">
        <v>26382</v>
      </c>
      <c r="B1736" s="307" t="s">
        <v>37382</v>
      </c>
      <c r="C1736" s="307" t="s">
        <v>6</v>
      </c>
      <c r="D1736" s="308">
        <v>351.79</v>
      </c>
    </row>
    <row r="1737" spans="1:4" ht="12" customHeight="1">
      <c r="A1737" s="306" t="s">
        <v>27065</v>
      </c>
      <c r="B1737" s="307" t="s">
        <v>12259</v>
      </c>
      <c r="C1737" s="307" t="s">
        <v>6</v>
      </c>
      <c r="D1737" s="308">
        <v>2280.19</v>
      </c>
    </row>
    <row r="1738" spans="1:4" ht="12" customHeight="1">
      <c r="A1738" s="306" t="s">
        <v>27133</v>
      </c>
      <c r="B1738" s="307" t="s">
        <v>27134</v>
      </c>
      <c r="C1738" s="307" t="s">
        <v>437</v>
      </c>
      <c r="D1738" s="308">
        <v>217.57</v>
      </c>
    </row>
    <row r="1739" spans="1:4" ht="12" customHeight="1">
      <c r="A1739" s="306" t="s">
        <v>26741</v>
      </c>
      <c r="B1739" s="307" t="s">
        <v>26742</v>
      </c>
      <c r="C1739" s="307" t="s">
        <v>6</v>
      </c>
      <c r="D1739" s="308">
        <v>562.89</v>
      </c>
    </row>
    <row r="1740" spans="1:4" ht="12" customHeight="1">
      <c r="A1740" s="306" t="s">
        <v>26837</v>
      </c>
      <c r="B1740" s="307" t="s">
        <v>26838</v>
      </c>
      <c r="C1740" s="307" t="s">
        <v>6</v>
      </c>
      <c r="D1740" s="308">
        <v>189.9</v>
      </c>
    </row>
    <row r="1741" spans="1:4" ht="12" customHeight="1">
      <c r="A1741" s="306" t="s">
        <v>26893</v>
      </c>
      <c r="B1741" s="307" t="s">
        <v>26894</v>
      </c>
      <c r="C1741" s="307" t="s">
        <v>6</v>
      </c>
      <c r="D1741" s="308">
        <v>239</v>
      </c>
    </row>
    <row r="1742" spans="1:4" ht="12" customHeight="1">
      <c r="A1742" s="306" t="s">
        <v>26895</v>
      </c>
      <c r="B1742" s="307" t="s">
        <v>26896</v>
      </c>
      <c r="C1742" s="307" t="s">
        <v>6</v>
      </c>
      <c r="D1742" s="308">
        <v>225</v>
      </c>
    </row>
    <row r="1743" spans="1:4" ht="12" customHeight="1">
      <c r="A1743" s="306" t="s">
        <v>26897</v>
      </c>
      <c r="B1743" s="307" t="s">
        <v>26898</v>
      </c>
      <c r="C1743" s="307" t="s">
        <v>6</v>
      </c>
      <c r="D1743" s="308">
        <v>186.75</v>
      </c>
    </row>
    <row r="1744" spans="1:4" ht="12" customHeight="1">
      <c r="A1744" s="306" t="s">
        <v>26933</v>
      </c>
      <c r="B1744" s="307" t="s">
        <v>26934</v>
      </c>
      <c r="C1744" s="307" t="s">
        <v>6</v>
      </c>
      <c r="D1744" s="308">
        <v>608.66999999999996</v>
      </c>
    </row>
    <row r="1745" spans="1:4" ht="12" customHeight="1">
      <c r="A1745" s="306" t="s">
        <v>26935</v>
      </c>
      <c r="B1745" s="307" t="s">
        <v>26936</v>
      </c>
      <c r="C1745" s="307" t="s">
        <v>6</v>
      </c>
      <c r="D1745" s="308">
        <v>51.46</v>
      </c>
    </row>
    <row r="1746" spans="1:4" ht="12" customHeight="1">
      <c r="A1746" s="306" t="s">
        <v>26937</v>
      </c>
      <c r="B1746" s="307" t="s">
        <v>26938</v>
      </c>
      <c r="C1746" s="307" t="s">
        <v>6</v>
      </c>
      <c r="D1746" s="308">
        <v>62.36</v>
      </c>
    </row>
    <row r="1747" spans="1:4" ht="12" customHeight="1">
      <c r="A1747" s="306" t="s">
        <v>26939</v>
      </c>
      <c r="B1747" s="307" t="s">
        <v>26940</v>
      </c>
      <c r="C1747" s="307" t="s">
        <v>6</v>
      </c>
      <c r="D1747" s="308">
        <v>84.76</v>
      </c>
    </row>
    <row r="1748" spans="1:4" ht="12" customHeight="1">
      <c r="A1748" s="306" t="s">
        <v>26941</v>
      </c>
      <c r="B1748" s="307" t="s">
        <v>26942</v>
      </c>
      <c r="C1748" s="307" t="s">
        <v>6</v>
      </c>
      <c r="D1748" s="308">
        <v>126.89</v>
      </c>
    </row>
    <row r="1749" spans="1:4" ht="12" customHeight="1">
      <c r="A1749" s="306" t="s">
        <v>26943</v>
      </c>
      <c r="B1749" s="307" t="s">
        <v>26944</v>
      </c>
      <c r="C1749" s="307" t="s">
        <v>6</v>
      </c>
      <c r="D1749" s="308">
        <v>141.81</v>
      </c>
    </row>
    <row r="1750" spans="1:4" ht="12" customHeight="1">
      <c r="A1750" s="306" t="s">
        <v>26945</v>
      </c>
      <c r="B1750" s="307" t="s">
        <v>26946</v>
      </c>
      <c r="C1750" s="307" t="s">
        <v>6</v>
      </c>
      <c r="D1750" s="308">
        <v>198.68</v>
      </c>
    </row>
    <row r="1751" spans="1:4" ht="12" customHeight="1">
      <c r="A1751" s="306" t="s">
        <v>26947</v>
      </c>
      <c r="B1751" s="307" t="s">
        <v>26948</v>
      </c>
      <c r="C1751" s="307" t="s">
        <v>6</v>
      </c>
      <c r="D1751" s="308">
        <v>284.12</v>
      </c>
    </row>
    <row r="1752" spans="1:4" ht="12" customHeight="1">
      <c r="A1752" s="306" t="s">
        <v>26949</v>
      </c>
      <c r="B1752" s="307" t="s">
        <v>26950</v>
      </c>
      <c r="C1752" s="307" t="s">
        <v>6</v>
      </c>
      <c r="D1752" s="308">
        <v>392.43</v>
      </c>
    </row>
    <row r="1753" spans="1:4" ht="12" customHeight="1">
      <c r="A1753" s="306" t="s">
        <v>27029</v>
      </c>
      <c r="B1753" s="307" t="s">
        <v>27030</v>
      </c>
      <c r="C1753" s="307" t="s">
        <v>6</v>
      </c>
      <c r="D1753" s="308">
        <v>43.14</v>
      </c>
    </row>
    <row r="1754" spans="1:4" ht="12" customHeight="1">
      <c r="A1754" s="306" t="s">
        <v>27025</v>
      </c>
      <c r="B1754" s="307" t="s">
        <v>27026</v>
      </c>
      <c r="C1754" s="307" t="s">
        <v>6</v>
      </c>
      <c r="D1754" s="308">
        <v>477.35</v>
      </c>
    </row>
    <row r="1755" spans="1:4" ht="12" customHeight="1">
      <c r="A1755" s="306" t="s">
        <v>27027</v>
      </c>
      <c r="B1755" s="307" t="s">
        <v>27028</v>
      </c>
      <c r="C1755" s="307" t="s">
        <v>6</v>
      </c>
      <c r="D1755" s="308">
        <v>39.020000000000003</v>
      </c>
    </row>
    <row r="1756" spans="1:4" ht="12" customHeight="1">
      <c r="A1756" s="306" t="s">
        <v>27031</v>
      </c>
      <c r="B1756" s="307" t="s">
        <v>27032</v>
      </c>
      <c r="C1756" s="307" t="s">
        <v>6</v>
      </c>
      <c r="D1756" s="308">
        <v>68.489999999999995</v>
      </c>
    </row>
    <row r="1757" spans="1:4" ht="12" customHeight="1">
      <c r="A1757" s="306" t="s">
        <v>27033</v>
      </c>
      <c r="B1757" s="307" t="s">
        <v>27034</v>
      </c>
      <c r="C1757" s="307" t="s">
        <v>6</v>
      </c>
      <c r="D1757" s="308">
        <v>73.09</v>
      </c>
    </row>
    <row r="1758" spans="1:4" ht="12" customHeight="1">
      <c r="A1758" s="306" t="s">
        <v>27035</v>
      </c>
      <c r="B1758" s="307" t="s">
        <v>27036</v>
      </c>
      <c r="C1758" s="307" t="s">
        <v>6</v>
      </c>
      <c r="D1758" s="308">
        <v>110.71</v>
      </c>
    </row>
    <row r="1759" spans="1:4" ht="12" customHeight="1">
      <c r="A1759" s="306" t="s">
        <v>27037</v>
      </c>
      <c r="B1759" s="307" t="s">
        <v>27038</v>
      </c>
      <c r="C1759" s="307" t="s">
        <v>6</v>
      </c>
      <c r="D1759" s="308">
        <v>271.23</v>
      </c>
    </row>
    <row r="1760" spans="1:4" ht="12" customHeight="1">
      <c r="A1760" s="306" t="s">
        <v>27039</v>
      </c>
      <c r="B1760" s="307" t="s">
        <v>27040</v>
      </c>
      <c r="C1760" s="307" t="s">
        <v>6</v>
      </c>
      <c r="D1760" s="308">
        <v>197.85</v>
      </c>
    </row>
    <row r="1761" spans="1:4" ht="12" customHeight="1">
      <c r="A1761" s="306" t="s">
        <v>27041</v>
      </c>
      <c r="B1761" s="307" t="s">
        <v>27042</v>
      </c>
      <c r="C1761" s="307" t="s">
        <v>6</v>
      </c>
      <c r="D1761" s="308">
        <v>34.24</v>
      </c>
    </row>
    <row r="1762" spans="1:4" ht="12" customHeight="1">
      <c r="A1762" s="301" t="s">
        <v>37383</v>
      </c>
      <c r="B1762" s="302"/>
      <c r="C1762" s="302"/>
      <c r="D1762" s="302"/>
    </row>
    <row r="1763" spans="1:4" ht="12" customHeight="1">
      <c r="A1763" s="303" t="s">
        <v>12374</v>
      </c>
      <c r="B1763" s="304" t="s">
        <v>6885</v>
      </c>
      <c r="C1763" s="304" t="s">
        <v>6886</v>
      </c>
      <c r="D1763" s="305" t="s">
        <v>36966</v>
      </c>
    </row>
    <row r="1764" spans="1:4" ht="12" customHeight="1">
      <c r="A1764" s="306" t="s">
        <v>12375</v>
      </c>
      <c r="B1764" s="307" t="s">
        <v>12376</v>
      </c>
      <c r="C1764" s="307" t="s">
        <v>6</v>
      </c>
      <c r="D1764" s="308">
        <v>1537.41</v>
      </c>
    </row>
    <row r="1765" spans="1:4" ht="12" customHeight="1">
      <c r="A1765" s="306" t="s">
        <v>12377</v>
      </c>
      <c r="B1765" s="307" t="s">
        <v>12378</v>
      </c>
      <c r="C1765" s="307" t="s">
        <v>6</v>
      </c>
      <c r="D1765" s="308">
        <v>67.260000000000005</v>
      </c>
    </row>
    <row r="1766" spans="1:4" ht="12" customHeight="1">
      <c r="A1766" s="306" t="s">
        <v>12389</v>
      </c>
      <c r="B1766" s="307" t="s">
        <v>12390</v>
      </c>
      <c r="C1766" s="307" t="s">
        <v>6</v>
      </c>
      <c r="D1766" s="308">
        <v>916.71</v>
      </c>
    </row>
    <row r="1767" spans="1:4" ht="12" customHeight="1">
      <c r="A1767" s="306" t="s">
        <v>12393</v>
      </c>
      <c r="B1767" s="307" t="s">
        <v>12263</v>
      </c>
      <c r="C1767" s="307" t="s">
        <v>12211</v>
      </c>
      <c r="D1767" s="308">
        <v>357.45</v>
      </c>
    </row>
    <row r="1768" spans="1:4" ht="12" customHeight="1">
      <c r="A1768" s="306" t="s">
        <v>12608</v>
      </c>
      <c r="B1768" s="307" t="s">
        <v>12609</v>
      </c>
      <c r="C1768" s="307" t="s">
        <v>6</v>
      </c>
      <c r="D1768" s="308">
        <v>224.4</v>
      </c>
    </row>
    <row r="1769" spans="1:4" ht="12" customHeight="1">
      <c r="A1769" s="306" t="s">
        <v>12627</v>
      </c>
      <c r="B1769" s="307" t="s">
        <v>12628</v>
      </c>
      <c r="C1769" s="307" t="s">
        <v>6</v>
      </c>
      <c r="D1769" s="308">
        <v>92.25</v>
      </c>
    </row>
    <row r="1770" spans="1:4" ht="12" customHeight="1">
      <c r="A1770" s="306" t="s">
        <v>12629</v>
      </c>
      <c r="B1770" s="307" t="s">
        <v>37384</v>
      </c>
      <c r="C1770" s="307" t="s">
        <v>6</v>
      </c>
      <c r="D1770" s="308">
        <v>190.8</v>
      </c>
    </row>
    <row r="1771" spans="1:4" ht="12" customHeight="1">
      <c r="A1771" s="306" t="s">
        <v>12630</v>
      </c>
      <c r="B1771" s="307" t="s">
        <v>12631</v>
      </c>
      <c r="C1771" s="307" t="s">
        <v>6</v>
      </c>
      <c r="D1771" s="308">
        <v>102</v>
      </c>
    </row>
    <row r="1772" spans="1:4" ht="12" customHeight="1">
      <c r="A1772" s="306" t="s">
        <v>12632</v>
      </c>
      <c r="B1772" s="307" t="s">
        <v>12633</v>
      </c>
      <c r="C1772" s="307" t="s">
        <v>6</v>
      </c>
      <c r="D1772" s="308">
        <v>1876.42</v>
      </c>
    </row>
    <row r="1773" spans="1:4" ht="12" customHeight="1">
      <c r="A1773" s="306" t="s">
        <v>12791</v>
      </c>
      <c r="B1773" s="307" t="s">
        <v>37385</v>
      </c>
      <c r="C1773" s="307" t="s">
        <v>6</v>
      </c>
      <c r="D1773" s="308">
        <v>5</v>
      </c>
    </row>
    <row r="1774" spans="1:4" ht="12" customHeight="1">
      <c r="A1774" s="306" t="s">
        <v>12874</v>
      </c>
      <c r="B1774" s="307" t="s">
        <v>12875</v>
      </c>
      <c r="C1774" s="307" t="s">
        <v>6</v>
      </c>
      <c r="D1774" s="308">
        <v>86.9</v>
      </c>
    </row>
    <row r="1775" spans="1:4" ht="12" customHeight="1">
      <c r="A1775" s="306" t="s">
        <v>12912</v>
      </c>
      <c r="B1775" s="307" t="s">
        <v>12292</v>
      </c>
      <c r="C1775" s="307" t="s">
        <v>6</v>
      </c>
      <c r="D1775" s="308">
        <v>174.96</v>
      </c>
    </row>
    <row r="1776" spans="1:4" ht="12" customHeight="1">
      <c r="A1776" s="306" t="s">
        <v>12913</v>
      </c>
      <c r="B1776" s="307" t="s">
        <v>12914</v>
      </c>
      <c r="C1776" s="307" t="s">
        <v>6</v>
      </c>
      <c r="D1776" s="308">
        <v>36</v>
      </c>
    </row>
    <row r="1777" spans="1:4" ht="12" customHeight="1">
      <c r="A1777" s="306" t="s">
        <v>12915</v>
      </c>
      <c r="B1777" s="307" t="s">
        <v>12294</v>
      </c>
      <c r="C1777" s="307" t="s">
        <v>6</v>
      </c>
      <c r="D1777" s="308">
        <v>29.5</v>
      </c>
    </row>
    <row r="1778" spans="1:4" ht="12" customHeight="1">
      <c r="A1778" s="306" t="s">
        <v>12916</v>
      </c>
      <c r="B1778" s="307" t="s">
        <v>12293</v>
      </c>
      <c r="C1778" s="307" t="s">
        <v>6</v>
      </c>
      <c r="D1778" s="308">
        <v>35.9</v>
      </c>
    </row>
    <row r="1779" spans="1:4" ht="12" customHeight="1">
      <c r="A1779" s="306" t="s">
        <v>12917</v>
      </c>
      <c r="B1779" s="307" t="s">
        <v>12296</v>
      </c>
      <c r="C1779" s="307" t="s">
        <v>6</v>
      </c>
      <c r="D1779" s="308">
        <v>163.57</v>
      </c>
    </row>
    <row r="1780" spans="1:4" ht="12" customHeight="1">
      <c r="A1780" s="306" t="s">
        <v>12918</v>
      </c>
      <c r="B1780" s="307" t="s">
        <v>12295</v>
      </c>
      <c r="C1780" s="307" t="s">
        <v>6</v>
      </c>
      <c r="D1780" s="308">
        <v>137.68</v>
      </c>
    </row>
    <row r="1781" spans="1:4" ht="12" customHeight="1">
      <c r="A1781" s="306" t="s">
        <v>12919</v>
      </c>
      <c r="B1781" s="307" t="s">
        <v>12297</v>
      </c>
      <c r="C1781" s="307" t="s">
        <v>6</v>
      </c>
      <c r="D1781" s="308">
        <v>88.97</v>
      </c>
    </row>
    <row r="1782" spans="1:4" ht="12" customHeight="1">
      <c r="A1782" s="306" t="s">
        <v>12963</v>
      </c>
      <c r="B1782" s="307" t="s">
        <v>12964</v>
      </c>
      <c r="C1782" s="307" t="s">
        <v>6</v>
      </c>
      <c r="D1782" s="308">
        <v>49.69</v>
      </c>
    </row>
    <row r="1783" spans="1:4" ht="12" customHeight="1">
      <c r="A1783" s="306" t="s">
        <v>13053</v>
      </c>
      <c r="B1783" s="307" t="s">
        <v>13054</v>
      </c>
      <c r="C1783" s="307" t="s">
        <v>6</v>
      </c>
      <c r="D1783" s="308">
        <v>0.9</v>
      </c>
    </row>
    <row r="1784" spans="1:4" ht="12" customHeight="1">
      <c r="A1784" s="306" t="s">
        <v>13055</v>
      </c>
      <c r="B1784" s="307" t="s">
        <v>13056</v>
      </c>
      <c r="C1784" s="307" t="s">
        <v>6</v>
      </c>
      <c r="D1784" s="308">
        <v>0.85</v>
      </c>
    </row>
    <row r="1785" spans="1:4" ht="12" customHeight="1">
      <c r="A1785" s="306" t="s">
        <v>13057</v>
      </c>
      <c r="B1785" s="307" t="s">
        <v>13058</v>
      </c>
      <c r="C1785" s="307" t="s">
        <v>6</v>
      </c>
      <c r="D1785" s="308">
        <v>0.56999999999999995</v>
      </c>
    </row>
    <row r="1786" spans="1:4" ht="12" customHeight="1">
      <c r="A1786" s="306" t="s">
        <v>13059</v>
      </c>
      <c r="B1786" s="307" t="s">
        <v>13060</v>
      </c>
      <c r="C1786" s="307" t="s">
        <v>6</v>
      </c>
      <c r="D1786" s="308">
        <v>0.2</v>
      </c>
    </row>
    <row r="1787" spans="1:4" ht="12" customHeight="1">
      <c r="A1787" s="306" t="s">
        <v>13061</v>
      </c>
      <c r="B1787" s="307" t="s">
        <v>13062</v>
      </c>
      <c r="C1787" s="307" t="s">
        <v>6</v>
      </c>
      <c r="D1787" s="308">
        <v>2.04</v>
      </c>
    </row>
    <row r="1788" spans="1:4" ht="12" customHeight="1">
      <c r="A1788" s="306" t="s">
        <v>13063</v>
      </c>
      <c r="B1788" s="307" t="s">
        <v>13064</v>
      </c>
      <c r="C1788" s="307" t="s">
        <v>6</v>
      </c>
      <c r="D1788" s="308">
        <v>1.05</v>
      </c>
    </row>
    <row r="1789" spans="1:4" ht="12" customHeight="1">
      <c r="A1789" s="306" t="s">
        <v>13065</v>
      </c>
      <c r="B1789" s="307" t="s">
        <v>13066</v>
      </c>
      <c r="C1789" s="307" t="s">
        <v>6</v>
      </c>
      <c r="D1789" s="308">
        <v>3.38</v>
      </c>
    </row>
    <row r="1790" spans="1:4" ht="12" customHeight="1">
      <c r="A1790" s="306" t="s">
        <v>13067</v>
      </c>
      <c r="B1790" s="307" t="s">
        <v>13068</v>
      </c>
      <c r="C1790" s="307" t="s">
        <v>6</v>
      </c>
      <c r="D1790" s="308">
        <v>3.02</v>
      </c>
    </row>
    <row r="1791" spans="1:4" ht="12" customHeight="1">
      <c r="A1791" s="306" t="s">
        <v>13069</v>
      </c>
      <c r="B1791" s="307" t="s">
        <v>13070</v>
      </c>
      <c r="C1791" s="307" t="s">
        <v>6</v>
      </c>
      <c r="D1791" s="308">
        <v>0.43</v>
      </c>
    </row>
    <row r="1792" spans="1:4" ht="12" customHeight="1">
      <c r="A1792" s="306" t="s">
        <v>13071</v>
      </c>
      <c r="B1792" s="307" t="s">
        <v>13072</v>
      </c>
      <c r="C1792" s="307" t="s">
        <v>6</v>
      </c>
      <c r="D1792" s="308">
        <v>3.65</v>
      </c>
    </row>
    <row r="1793" spans="1:4" ht="12" customHeight="1">
      <c r="A1793" s="306" t="s">
        <v>13079</v>
      </c>
      <c r="B1793" s="307" t="s">
        <v>13080</v>
      </c>
      <c r="C1793" s="307" t="s">
        <v>6</v>
      </c>
      <c r="D1793" s="308">
        <v>2.09</v>
      </c>
    </row>
    <row r="1794" spans="1:4" ht="12" customHeight="1">
      <c r="A1794" s="306" t="s">
        <v>13105</v>
      </c>
      <c r="B1794" s="307" t="s">
        <v>13106</v>
      </c>
      <c r="C1794" s="307" t="s">
        <v>6</v>
      </c>
      <c r="D1794" s="308">
        <v>36.200000000000003</v>
      </c>
    </row>
    <row r="1795" spans="1:4" ht="12" customHeight="1">
      <c r="A1795" s="306" t="s">
        <v>13150</v>
      </c>
      <c r="B1795" s="307" t="s">
        <v>13151</v>
      </c>
      <c r="C1795" s="307" t="s">
        <v>6</v>
      </c>
      <c r="D1795" s="308">
        <v>135</v>
      </c>
    </row>
    <row r="1796" spans="1:4" ht="12" customHeight="1">
      <c r="A1796" s="306" t="s">
        <v>13152</v>
      </c>
      <c r="B1796" s="307" t="s">
        <v>12298</v>
      </c>
      <c r="C1796" s="307" t="s">
        <v>6</v>
      </c>
      <c r="D1796" s="308">
        <v>250</v>
      </c>
    </row>
    <row r="1797" spans="1:4" ht="12" customHeight="1">
      <c r="A1797" s="306" t="s">
        <v>13153</v>
      </c>
      <c r="B1797" s="307" t="s">
        <v>13154</v>
      </c>
      <c r="C1797" s="307" t="s">
        <v>6</v>
      </c>
      <c r="D1797" s="308">
        <v>46.15</v>
      </c>
    </row>
    <row r="1798" spans="1:4" ht="12" customHeight="1">
      <c r="A1798" s="306" t="s">
        <v>13167</v>
      </c>
      <c r="B1798" s="307" t="s">
        <v>12336</v>
      </c>
      <c r="C1798" s="307" t="s">
        <v>6</v>
      </c>
      <c r="D1798" s="308">
        <v>28.51</v>
      </c>
    </row>
    <row r="1799" spans="1:4" ht="12" customHeight="1">
      <c r="A1799" s="306" t="s">
        <v>13177</v>
      </c>
      <c r="B1799" s="307" t="s">
        <v>13178</v>
      </c>
      <c r="C1799" s="307" t="s">
        <v>41</v>
      </c>
      <c r="D1799" s="308">
        <v>38.9</v>
      </c>
    </row>
    <row r="1800" spans="1:4" ht="12" customHeight="1">
      <c r="A1800" s="306" t="s">
        <v>13179</v>
      </c>
      <c r="B1800" s="307" t="s">
        <v>13180</v>
      </c>
      <c r="C1800" s="307" t="s">
        <v>41</v>
      </c>
      <c r="D1800" s="308">
        <v>80.17</v>
      </c>
    </row>
    <row r="1801" spans="1:4" ht="12" customHeight="1">
      <c r="A1801" s="306" t="s">
        <v>13181</v>
      </c>
      <c r="B1801" s="307" t="s">
        <v>13182</v>
      </c>
      <c r="C1801" s="307" t="s">
        <v>6</v>
      </c>
      <c r="D1801" s="308">
        <v>29.11</v>
      </c>
    </row>
    <row r="1802" spans="1:4" ht="12" customHeight="1">
      <c r="A1802" s="306" t="s">
        <v>13183</v>
      </c>
      <c r="B1802" s="307" t="s">
        <v>13184</v>
      </c>
      <c r="C1802" s="307" t="s">
        <v>6</v>
      </c>
      <c r="D1802" s="308">
        <v>29.21</v>
      </c>
    </row>
    <row r="1803" spans="1:4" ht="12" customHeight="1">
      <c r="A1803" s="306" t="s">
        <v>13185</v>
      </c>
      <c r="B1803" s="307" t="s">
        <v>13186</v>
      </c>
      <c r="C1803" s="307" t="s">
        <v>6</v>
      </c>
      <c r="D1803" s="308">
        <v>32.39</v>
      </c>
    </row>
    <row r="1804" spans="1:4" ht="12" customHeight="1">
      <c r="A1804" s="306" t="s">
        <v>13187</v>
      </c>
      <c r="B1804" s="307" t="s">
        <v>13188</v>
      </c>
      <c r="C1804" s="307" t="s">
        <v>6</v>
      </c>
      <c r="D1804" s="308">
        <v>31.86</v>
      </c>
    </row>
    <row r="1805" spans="1:4" ht="12" customHeight="1">
      <c r="A1805" s="306" t="s">
        <v>13189</v>
      </c>
      <c r="B1805" s="307" t="s">
        <v>13190</v>
      </c>
      <c r="C1805" s="307" t="s">
        <v>6</v>
      </c>
      <c r="D1805" s="308">
        <v>26.34</v>
      </c>
    </row>
    <row r="1806" spans="1:4" ht="12" customHeight="1">
      <c r="A1806" s="306" t="s">
        <v>13201</v>
      </c>
      <c r="B1806" s="307" t="s">
        <v>13202</v>
      </c>
      <c r="C1806" s="307" t="s">
        <v>6</v>
      </c>
      <c r="D1806" s="308">
        <v>31.49</v>
      </c>
    </row>
    <row r="1807" spans="1:4" ht="12" customHeight="1">
      <c r="A1807" s="306" t="s">
        <v>13203</v>
      </c>
      <c r="B1807" s="307" t="s">
        <v>13204</v>
      </c>
      <c r="C1807" s="307" t="s">
        <v>6</v>
      </c>
      <c r="D1807" s="308">
        <v>42.45</v>
      </c>
    </row>
    <row r="1808" spans="1:4" ht="12" customHeight="1">
      <c r="A1808" s="306" t="s">
        <v>13205</v>
      </c>
      <c r="B1808" s="307" t="s">
        <v>13206</v>
      </c>
      <c r="C1808" s="307" t="s">
        <v>6</v>
      </c>
      <c r="D1808" s="308">
        <v>19.13</v>
      </c>
    </row>
    <row r="1809" spans="1:4" ht="12" customHeight="1">
      <c r="A1809" s="306" t="s">
        <v>13207</v>
      </c>
      <c r="B1809" s="307" t="s">
        <v>13208</v>
      </c>
      <c r="C1809" s="307" t="s">
        <v>6</v>
      </c>
      <c r="D1809" s="308">
        <v>98.32</v>
      </c>
    </row>
    <row r="1810" spans="1:4" ht="12" customHeight="1">
      <c r="A1810" s="306" t="s">
        <v>13209</v>
      </c>
      <c r="B1810" s="307" t="s">
        <v>13210</v>
      </c>
      <c r="C1810" s="307" t="s">
        <v>6</v>
      </c>
      <c r="D1810" s="308">
        <v>98.32</v>
      </c>
    </row>
    <row r="1811" spans="1:4" ht="12" customHeight="1">
      <c r="A1811" s="306" t="s">
        <v>13211</v>
      </c>
      <c r="B1811" s="307" t="s">
        <v>13212</v>
      </c>
      <c r="C1811" s="307" t="s">
        <v>6</v>
      </c>
      <c r="D1811" s="308">
        <v>135.79</v>
      </c>
    </row>
    <row r="1812" spans="1:4" ht="12" customHeight="1">
      <c r="A1812" s="306" t="s">
        <v>13213</v>
      </c>
      <c r="B1812" s="307" t="s">
        <v>13214</v>
      </c>
      <c r="C1812" s="307" t="s">
        <v>6</v>
      </c>
      <c r="D1812" s="308">
        <v>410.95</v>
      </c>
    </row>
    <row r="1813" spans="1:4" ht="12" customHeight="1">
      <c r="A1813" s="306" t="s">
        <v>13215</v>
      </c>
      <c r="B1813" s="307" t="s">
        <v>13216</v>
      </c>
      <c r="C1813" s="307" t="s">
        <v>6</v>
      </c>
      <c r="D1813" s="308">
        <v>42.89</v>
      </c>
    </row>
    <row r="1814" spans="1:4" ht="12" customHeight="1">
      <c r="A1814" s="306" t="s">
        <v>13217</v>
      </c>
      <c r="B1814" s="307" t="s">
        <v>13218</v>
      </c>
      <c r="C1814" s="307" t="s">
        <v>6</v>
      </c>
      <c r="D1814" s="308">
        <v>296</v>
      </c>
    </row>
    <row r="1815" spans="1:4" ht="12" customHeight="1">
      <c r="A1815" s="306" t="s">
        <v>13219</v>
      </c>
      <c r="B1815" s="307" t="s">
        <v>37386</v>
      </c>
      <c r="C1815" s="307" t="s">
        <v>6</v>
      </c>
      <c r="D1815" s="308">
        <v>55.47</v>
      </c>
    </row>
    <row r="1816" spans="1:4" ht="12" customHeight="1">
      <c r="A1816" s="306" t="s">
        <v>13242</v>
      </c>
      <c r="B1816" s="307" t="s">
        <v>13243</v>
      </c>
      <c r="C1816" s="307" t="s">
        <v>6</v>
      </c>
      <c r="D1816" s="308">
        <v>115.9</v>
      </c>
    </row>
    <row r="1817" spans="1:4" ht="12" customHeight="1">
      <c r="A1817" s="306" t="s">
        <v>13278</v>
      </c>
      <c r="B1817" s="307" t="s">
        <v>13279</v>
      </c>
      <c r="C1817" s="307" t="s">
        <v>6</v>
      </c>
      <c r="D1817" s="308">
        <v>239.9</v>
      </c>
    </row>
    <row r="1818" spans="1:4" ht="12" customHeight="1">
      <c r="A1818" s="306" t="s">
        <v>13312</v>
      </c>
      <c r="B1818" s="307" t="s">
        <v>13313</v>
      </c>
      <c r="C1818" s="307" t="s">
        <v>6</v>
      </c>
      <c r="D1818" s="308">
        <v>3.77</v>
      </c>
    </row>
    <row r="1819" spans="1:4" ht="12" customHeight="1">
      <c r="A1819" s="306" t="s">
        <v>13316</v>
      </c>
      <c r="B1819" s="307" t="s">
        <v>12337</v>
      </c>
      <c r="C1819" s="307" t="s">
        <v>6</v>
      </c>
      <c r="D1819" s="308">
        <v>245.1</v>
      </c>
    </row>
    <row r="1820" spans="1:4" ht="12" customHeight="1">
      <c r="A1820" s="306" t="s">
        <v>13425</v>
      </c>
      <c r="B1820" s="307" t="s">
        <v>13426</v>
      </c>
      <c r="C1820" s="307" t="s">
        <v>6</v>
      </c>
      <c r="D1820" s="308">
        <v>123.71</v>
      </c>
    </row>
    <row r="1821" spans="1:4" ht="12" customHeight="1">
      <c r="A1821" s="306" t="s">
        <v>13421</v>
      </c>
      <c r="B1821" s="307" t="s">
        <v>13422</v>
      </c>
      <c r="C1821" s="307" t="s">
        <v>6</v>
      </c>
      <c r="D1821" s="308">
        <v>29.68</v>
      </c>
    </row>
    <row r="1822" spans="1:4" ht="12" customHeight="1">
      <c r="A1822" s="306" t="s">
        <v>13429</v>
      </c>
      <c r="B1822" s="307" t="s">
        <v>13430</v>
      </c>
      <c r="C1822" s="307" t="s">
        <v>6</v>
      </c>
      <c r="D1822" s="308">
        <v>5.71</v>
      </c>
    </row>
    <row r="1823" spans="1:4" ht="12" customHeight="1">
      <c r="A1823" s="306" t="s">
        <v>13433</v>
      </c>
      <c r="B1823" s="307" t="s">
        <v>13434</v>
      </c>
      <c r="C1823" s="307" t="s">
        <v>6</v>
      </c>
      <c r="D1823" s="308">
        <v>11.3</v>
      </c>
    </row>
    <row r="1824" spans="1:4" ht="12" customHeight="1">
      <c r="A1824" s="306" t="s">
        <v>13453</v>
      </c>
      <c r="B1824" s="307" t="s">
        <v>37387</v>
      </c>
      <c r="C1824" s="307" t="s">
        <v>6</v>
      </c>
      <c r="D1824" s="308">
        <v>27</v>
      </c>
    </row>
    <row r="1825" spans="1:4" ht="12" customHeight="1">
      <c r="A1825" s="306" t="s">
        <v>13437</v>
      </c>
      <c r="B1825" s="307" t="s">
        <v>13438</v>
      </c>
      <c r="C1825" s="307" t="s">
        <v>6</v>
      </c>
      <c r="D1825" s="308">
        <v>8.6</v>
      </c>
    </row>
    <row r="1826" spans="1:4" ht="12" customHeight="1">
      <c r="A1826" s="306" t="s">
        <v>13439</v>
      </c>
      <c r="B1826" s="307" t="s">
        <v>13440</v>
      </c>
      <c r="C1826" s="307" t="s">
        <v>6</v>
      </c>
      <c r="D1826" s="308">
        <v>2.09</v>
      </c>
    </row>
    <row r="1827" spans="1:4" ht="12" customHeight="1">
      <c r="A1827" s="306" t="s">
        <v>13441</v>
      </c>
      <c r="B1827" s="307" t="s">
        <v>13442</v>
      </c>
      <c r="C1827" s="307" t="s">
        <v>6</v>
      </c>
      <c r="D1827" s="308">
        <v>1.08</v>
      </c>
    </row>
    <row r="1828" spans="1:4" ht="12" customHeight="1">
      <c r="A1828" s="306" t="s">
        <v>13443</v>
      </c>
      <c r="B1828" s="307" t="s">
        <v>13444</v>
      </c>
      <c r="C1828" s="307" t="s">
        <v>6</v>
      </c>
      <c r="D1828" s="308">
        <v>3.36</v>
      </c>
    </row>
    <row r="1829" spans="1:4" ht="12" customHeight="1">
      <c r="A1829" s="306" t="s">
        <v>13445</v>
      </c>
      <c r="B1829" s="307" t="s">
        <v>13446</v>
      </c>
      <c r="C1829" s="307" t="s">
        <v>6</v>
      </c>
      <c r="D1829" s="308">
        <v>2.0099999999999998</v>
      </c>
    </row>
    <row r="1830" spans="1:4" ht="12" customHeight="1">
      <c r="A1830" s="306" t="s">
        <v>13447</v>
      </c>
      <c r="B1830" s="307" t="s">
        <v>13448</v>
      </c>
      <c r="C1830" s="307" t="s">
        <v>6</v>
      </c>
      <c r="D1830" s="308">
        <v>4.54</v>
      </c>
    </row>
    <row r="1831" spans="1:4" ht="12" customHeight="1">
      <c r="A1831" s="306" t="s">
        <v>13449</v>
      </c>
      <c r="B1831" s="307" t="s">
        <v>13450</v>
      </c>
      <c r="C1831" s="307" t="s">
        <v>6</v>
      </c>
      <c r="D1831" s="308">
        <v>24.63</v>
      </c>
    </row>
    <row r="1832" spans="1:4" ht="12" customHeight="1">
      <c r="A1832" s="306" t="s">
        <v>13451</v>
      </c>
      <c r="B1832" s="307" t="s">
        <v>13452</v>
      </c>
      <c r="C1832" s="307" t="s">
        <v>6</v>
      </c>
      <c r="D1832" s="308">
        <v>24.63</v>
      </c>
    </row>
    <row r="1833" spans="1:4" ht="12" customHeight="1">
      <c r="A1833" s="306" t="s">
        <v>13472</v>
      </c>
      <c r="B1833" s="307" t="s">
        <v>37388</v>
      </c>
      <c r="C1833" s="307" t="s">
        <v>6</v>
      </c>
      <c r="D1833" s="308">
        <v>0.69</v>
      </c>
    </row>
    <row r="1834" spans="1:4" ht="12" customHeight="1">
      <c r="A1834" s="306" t="s">
        <v>13481</v>
      </c>
      <c r="B1834" s="307" t="s">
        <v>37389</v>
      </c>
      <c r="C1834" s="307" t="s">
        <v>6</v>
      </c>
      <c r="D1834" s="308">
        <v>0.57999999999999996</v>
      </c>
    </row>
    <row r="1835" spans="1:4" ht="12" customHeight="1">
      <c r="A1835" s="306" t="s">
        <v>13466</v>
      </c>
      <c r="B1835" s="307" t="s">
        <v>13467</v>
      </c>
      <c r="C1835" s="307" t="s">
        <v>6</v>
      </c>
      <c r="D1835" s="308">
        <v>1.06</v>
      </c>
    </row>
    <row r="1836" spans="1:4" ht="12" customHeight="1">
      <c r="A1836" s="306" t="s">
        <v>13468</v>
      </c>
      <c r="B1836" s="307" t="s">
        <v>13469</v>
      </c>
      <c r="C1836" s="307" t="s">
        <v>6</v>
      </c>
      <c r="D1836" s="308">
        <v>0.78</v>
      </c>
    </row>
    <row r="1837" spans="1:4" ht="12" customHeight="1">
      <c r="A1837" s="306" t="s">
        <v>13470</v>
      </c>
      <c r="B1837" s="307" t="s">
        <v>13471</v>
      </c>
      <c r="C1837" s="307" t="s">
        <v>6</v>
      </c>
      <c r="D1837" s="308">
        <v>0.66</v>
      </c>
    </row>
    <row r="1838" spans="1:4" ht="12" customHeight="1">
      <c r="A1838" s="306" t="s">
        <v>13473</v>
      </c>
      <c r="B1838" s="307" t="s">
        <v>13474</v>
      </c>
      <c r="C1838" s="307" t="s">
        <v>6</v>
      </c>
      <c r="D1838" s="308">
        <v>2.61</v>
      </c>
    </row>
    <row r="1839" spans="1:4" ht="12" customHeight="1">
      <c r="A1839" s="306" t="s">
        <v>13475</v>
      </c>
      <c r="B1839" s="307" t="s">
        <v>13476</v>
      </c>
      <c r="C1839" s="307" t="s">
        <v>6</v>
      </c>
      <c r="D1839" s="308">
        <v>2.15</v>
      </c>
    </row>
    <row r="1840" spans="1:4" ht="12" customHeight="1">
      <c r="A1840" s="306" t="s">
        <v>13477</v>
      </c>
      <c r="B1840" s="307" t="s">
        <v>13478</v>
      </c>
      <c r="C1840" s="307" t="s">
        <v>6</v>
      </c>
      <c r="D1840" s="308">
        <v>8.5399999999999991</v>
      </c>
    </row>
    <row r="1841" spans="1:4" ht="12" customHeight="1">
      <c r="A1841" s="306" t="s">
        <v>13479</v>
      </c>
      <c r="B1841" s="307" t="s">
        <v>13480</v>
      </c>
      <c r="C1841" s="307" t="s">
        <v>6</v>
      </c>
      <c r="D1841" s="308">
        <v>5.0199999999999996</v>
      </c>
    </row>
    <row r="1842" spans="1:4" ht="12" customHeight="1">
      <c r="A1842" s="306" t="s">
        <v>13482</v>
      </c>
      <c r="B1842" s="307" t="s">
        <v>13483</v>
      </c>
      <c r="C1842" s="307" t="s">
        <v>6</v>
      </c>
      <c r="D1842" s="308">
        <v>5.12</v>
      </c>
    </row>
    <row r="1843" spans="1:4" ht="12" customHeight="1">
      <c r="A1843" s="306" t="s">
        <v>13550</v>
      </c>
      <c r="B1843" s="307" t="s">
        <v>13551</v>
      </c>
      <c r="C1843" s="307" t="s">
        <v>6</v>
      </c>
      <c r="D1843" s="308">
        <v>5.45</v>
      </c>
    </row>
    <row r="1844" spans="1:4" ht="12" customHeight="1">
      <c r="A1844" s="306" t="s">
        <v>13558</v>
      </c>
      <c r="B1844" s="307" t="s">
        <v>13559</v>
      </c>
      <c r="C1844" s="307" t="s">
        <v>41</v>
      </c>
      <c r="D1844" s="308">
        <v>8.75</v>
      </c>
    </row>
    <row r="1845" spans="1:4" ht="12" customHeight="1">
      <c r="A1845" s="306" t="s">
        <v>13610</v>
      </c>
      <c r="B1845" s="307" t="s">
        <v>13611</v>
      </c>
      <c r="C1845" s="307" t="s">
        <v>41</v>
      </c>
      <c r="D1845" s="308">
        <v>35.06</v>
      </c>
    </row>
    <row r="1846" spans="1:4" ht="12" customHeight="1">
      <c r="A1846" s="306" t="s">
        <v>13612</v>
      </c>
      <c r="B1846" s="307" t="s">
        <v>12265</v>
      </c>
      <c r="C1846" s="307" t="s">
        <v>41</v>
      </c>
      <c r="D1846" s="308">
        <v>7.41</v>
      </c>
    </row>
    <row r="1847" spans="1:4" ht="12" customHeight="1">
      <c r="A1847" s="306" t="s">
        <v>13613</v>
      </c>
      <c r="B1847" s="307" t="s">
        <v>13614</v>
      </c>
      <c r="C1847" s="307" t="s">
        <v>41</v>
      </c>
      <c r="D1847" s="308">
        <v>91.15</v>
      </c>
    </row>
    <row r="1848" spans="1:4" ht="12" customHeight="1">
      <c r="A1848" s="306" t="s">
        <v>13615</v>
      </c>
      <c r="B1848" s="307" t="s">
        <v>12266</v>
      </c>
      <c r="C1848" s="307" t="s">
        <v>41</v>
      </c>
      <c r="D1848" s="308">
        <v>11.8</v>
      </c>
    </row>
    <row r="1849" spans="1:4" ht="12" customHeight="1">
      <c r="A1849" s="306" t="s">
        <v>13616</v>
      </c>
      <c r="B1849" s="307" t="s">
        <v>12267</v>
      </c>
      <c r="C1849" s="307" t="s">
        <v>41</v>
      </c>
      <c r="D1849" s="308">
        <v>18.22</v>
      </c>
    </row>
    <row r="1850" spans="1:4" ht="12" customHeight="1">
      <c r="A1850" s="306" t="s">
        <v>13617</v>
      </c>
      <c r="B1850" s="307" t="s">
        <v>12268</v>
      </c>
      <c r="C1850" s="307" t="s">
        <v>41</v>
      </c>
      <c r="D1850" s="308">
        <v>25.18</v>
      </c>
    </row>
    <row r="1851" spans="1:4" ht="12" customHeight="1">
      <c r="A1851" s="306" t="s">
        <v>13618</v>
      </c>
      <c r="B1851" s="307" t="s">
        <v>12264</v>
      </c>
      <c r="C1851" s="307" t="s">
        <v>41</v>
      </c>
      <c r="D1851" s="308">
        <v>5.88</v>
      </c>
    </row>
    <row r="1852" spans="1:4" ht="12" customHeight="1">
      <c r="A1852" s="306" t="s">
        <v>13619</v>
      </c>
      <c r="B1852" s="307" t="s">
        <v>12269</v>
      </c>
      <c r="C1852" s="307" t="s">
        <v>41</v>
      </c>
      <c r="D1852" s="308">
        <v>49.4</v>
      </c>
    </row>
    <row r="1853" spans="1:4" ht="12" customHeight="1">
      <c r="A1853" s="306" t="s">
        <v>13620</v>
      </c>
      <c r="B1853" s="307" t="s">
        <v>12270</v>
      </c>
      <c r="C1853" s="307" t="s">
        <v>41</v>
      </c>
      <c r="D1853" s="308">
        <v>3.95</v>
      </c>
    </row>
    <row r="1854" spans="1:4" ht="12" customHeight="1">
      <c r="A1854" s="306" t="s">
        <v>13754</v>
      </c>
      <c r="B1854" s="307" t="s">
        <v>13755</v>
      </c>
      <c r="C1854" s="307" t="s">
        <v>41</v>
      </c>
      <c r="D1854" s="308">
        <v>5.95</v>
      </c>
    </row>
    <row r="1855" spans="1:4" ht="12" customHeight="1">
      <c r="A1855" s="306" t="s">
        <v>13774</v>
      </c>
      <c r="B1855" s="307" t="s">
        <v>13775</v>
      </c>
      <c r="C1855" s="307" t="s">
        <v>41</v>
      </c>
      <c r="D1855" s="308">
        <v>210.19</v>
      </c>
    </row>
    <row r="1856" spans="1:4" ht="12" customHeight="1">
      <c r="A1856" s="306" t="s">
        <v>13776</v>
      </c>
      <c r="B1856" s="307" t="s">
        <v>13777</v>
      </c>
      <c r="C1856" s="307" t="s">
        <v>41</v>
      </c>
      <c r="D1856" s="308">
        <v>3.84</v>
      </c>
    </row>
    <row r="1857" spans="1:4" ht="12" customHeight="1">
      <c r="A1857" s="306" t="s">
        <v>13778</v>
      </c>
      <c r="B1857" s="307" t="s">
        <v>13779</v>
      </c>
      <c r="C1857" s="307" t="s">
        <v>41</v>
      </c>
      <c r="D1857" s="308">
        <v>5.04</v>
      </c>
    </row>
    <row r="1858" spans="1:4" ht="12" customHeight="1">
      <c r="A1858" s="306" t="s">
        <v>13780</v>
      </c>
      <c r="B1858" s="307" t="s">
        <v>13781</v>
      </c>
      <c r="C1858" s="307" t="s">
        <v>41</v>
      </c>
      <c r="D1858" s="308">
        <v>5.3</v>
      </c>
    </row>
    <row r="1859" spans="1:4" ht="12" customHeight="1">
      <c r="A1859" s="306" t="s">
        <v>13782</v>
      </c>
      <c r="B1859" s="307" t="s">
        <v>13783</v>
      </c>
      <c r="C1859" s="307" t="s">
        <v>41</v>
      </c>
      <c r="D1859" s="308">
        <v>5.71</v>
      </c>
    </row>
    <row r="1860" spans="1:4" ht="12" customHeight="1">
      <c r="A1860" s="306" t="s">
        <v>13784</v>
      </c>
      <c r="B1860" s="307" t="s">
        <v>13785</v>
      </c>
      <c r="C1860" s="307" t="s">
        <v>41</v>
      </c>
      <c r="D1860" s="308">
        <v>5.85</v>
      </c>
    </row>
    <row r="1861" spans="1:4" ht="12" customHeight="1">
      <c r="A1861" s="306" t="s">
        <v>13786</v>
      </c>
      <c r="B1861" s="307" t="s">
        <v>13787</v>
      </c>
      <c r="C1861" s="307" t="s">
        <v>41</v>
      </c>
      <c r="D1861" s="308">
        <v>64.37</v>
      </c>
    </row>
    <row r="1862" spans="1:4" ht="12" customHeight="1">
      <c r="A1862" s="306" t="s">
        <v>13788</v>
      </c>
      <c r="B1862" s="307" t="s">
        <v>13789</v>
      </c>
      <c r="C1862" s="307" t="s">
        <v>41</v>
      </c>
      <c r="D1862" s="308">
        <v>79.75</v>
      </c>
    </row>
    <row r="1863" spans="1:4" ht="12" customHeight="1">
      <c r="A1863" s="306" t="s">
        <v>13790</v>
      </c>
      <c r="B1863" s="307" t="s">
        <v>13791</v>
      </c>
      <c r="C1863" s="307" t="s">
        <v>41</v>
      </c>
      <c r="D1863" s="308">
        <v>8.99</v>
      </c>
    </row>
    <row r="1864" spans="1:4" ht="12" customHeight="1">
      <c r="A1864" s="306" t="s">
        <v>13792</v>
      </c>
      <c r="B1864" s="307" t="s">
        <v>13793</v>
      </c>
      <c r="C1864" s="307" t="s">
        <v>41</v>
      </c>
      <c r="D1864" s="308">
        <v>97.77</v>
      </c>
    </row>
    <row r="1865" spans="1:4" ht="12" customHeight="1">
      <c r="A1865" s="306" t="s">
        <v>13794</v>
      </c>
      <c r="B1865" s="307" t="s">
        <v>13795</v>
      </c>
      <c r="C1865" s="307" t="s">
        <v>41</v>
      </c>
      <c r="D1865" s="308">
        <v>1.86</v>
      </c>
    </row>
    <row r="1866" spans="1:4" ht="12" customHeight="1">
      <c r="A1866" s="306" t="s">
        <v>13796</v>
      </c>
      <c r="B1866" s="307" t="s">
        <v>13797</v>
      </c>
      <c r="C1866" s="307" t="s">
        <v>41</v>
      </c>
      <c r="D1866" s="308">
        <v>128.75</v>
      </c>
    </row>
    <row r="1867" spans="1:4" ht="12" customHeight="1">
      <c r="A1867" s="306" t="s">
        <v>13798</v>
      </c>
      <c r="B1867" s="307" t="s">
        <v>13799</v>
      </c>
      <c r="C1867" s="307" t="s">
        <v>41</v>
      </c>
      <c r="D1867" s="308">
        <v>13.67</v>
      </c>
    </row>
    <row r="1868" spans="1:4" ht="12" customHeight="1">
      <c r="A1868" s="306" t="s">
        <v>13800</v>
      </c>
      <c r="B1868" s="307" t="s">
        <v>12271</v>
      </c>
      <c r="C1868" s="307" t="s">
        <v>41</v>
      </c>
      <c r="D1868" s="308">
        <v>161.12</v>
      </c>
    </row>
    <row r="1869" spans="1:4" ht="12" customHeight="1">
      <c r="A1869" s="306" t="s">
        <v>13801</v>
      </c>
      <c r="B1869" s="307" t="s">
        <v>13802</v>
      </c>
      <c r="C1869" s="307" t="s">
        <v>41</v>
      </c>
      <c r="D1869" s="308">
        <v>18.850000000000001</v>
      </c>
    </row>
    <row r="1870" spans="1:4" ht="12" customHeight="1">
      <c r="A1870" s="306" t="s">
        <v>13803</v>
      </c>
      <c r="B1870" s="307" t="s">
        <v>13804</v>
      </c>
      <c r="C1870" s="307" t="s">
        <v>41</v>
      </c>
      <c r="D1870" s="308">
        <v>2.67</v>
      </c>
    </row>
    <row r="1871" spans="1:4" ht="12" customHeight="1">
      <c r="A1871" s="306" t="s">
        <v>13805</v>
      </c>
      <c r="B1871" s="307" t="s">
        <v>13806</v>
      </c>
      <c r="C1871" s="307" t="s">
        <v>41</v>
      </c>
      <c r="D1871" s="308">
        <v>26.87</v>
      </c>
    </row>
    <row r="1872" spans="1:4" ht="12" customHeight="1">
      <c r="A1872" s="306" t="s">
        <v>13807</v>
      </c>
      <c r="B1872" s="307" t="s">
        <v>13808</v>
      </c>
      <c r="C1872" s="307" t="s">
        <v>41</v>
      </c>
      <c r="D1872" s="308">
        <v>3.65</v>
      </c>
    </row>
    <row r="1873" spans="1:4" ht="12" customHeight="1">
      <c r="A1873" s="306" t="s">
        <v>13809</v>
      </c>
      <c r="B1873" s="307" t="s">
        <v>13810</v>
      </c>
      <c r="C1873" s="307" t="s">
        <v>41</v>
      </c>
      <c r="D1873" s="308">
        <v>37.22</v>
      </c>
    </row>
    <row r="1874" spans="1:4" ht="12" customHeight="1">
      <c r="A1874" s="306" t="s">
        <v>13811</v>
      </c>
      <c r="B1874" s="307" t="s">
        <v>13812</v>
      </c>
      <c r="C1874" s="307" t="s">
        <v>41</v>
      </c>
      <c r="D1874" s="308">
        <v>49.45</v>
      </c>
    </row>
    <row r="1875" spans="1:4" ht="12" customHeight="1">
      <c r="A1875" s="306" t="s">
        <v>13911</v>
      </c>
      <c r="B1875" s="307" t="s">
        <v>13912</v>
      </c>
      <c r="C1875" s="307" t="s">
        <v>41</v>
      </c>
      <c r="D1875" s="308">
        <v>95.3</v>
      </c>
    </row>
    <row r="1876" spans="1:4" ht="12" customHeight="1">
      <c r="A1876" s="306" t="s">
        <v>13913</v>
      </c>
      <c r="B1876" s="307" t="s">
        <v>13914</v>
      </c>
      <c r="C1876" s="307" t="s">
        <v>41</v>
      </c>
      <c r="D1876" s="308">
        <v>150.63</v>
      </c>
    </row>
    <row r="1877" spans="1:4" ht="12" customHeight="1">
      <c r="A1877" s="306" t="s">
        <v>13915</v>
      </c>
      <c r="B1877" s="307" t="s">
        <v>13916</v>
      </c>
      <c r="C1877" s="307" t="s">
        <v>41</v>
      </c>
      <c r="D1877" s="308">
        <v>39.840000000000003</v>
      </c>
    </row>
    <row r="1878" spans="1:4" ht="12" customHeight="1">
      <c r="A1878" s="306" t="s">
        <v>13918</v>
      </c>
      <c r="B1878" s="307" t="s">
        <v>13917</v>
      </c>
      <c r="C1878" s="307" t="s">
        <v>41</v>
      </c>
      <c r="D1878" s="308">
        <v>41.23</v>
      </c>
    </row>
    <row r="1879" spans="1:4" ht="12" customHeight="1">
      <c r="A1879" s="306" t="s">
        <v>13919</v>
      </c>
      <c r="B1879" s="307" t="s">
        <v>13920</v>
      </c>
      <c r="C1879" s="307" t="s">
        <v>41</v>
      </c>
      <c r="D1879" s="308">
        <v>57.42</v>
      </c>
    </row>
    <row r="1880" spans="1:4" ht="12" customHeight="1">
      <c r="A1880" s="306" t="s">
        <v>13921</v>
      </c>
      <c r="B1880" s="307" t="s">
        <v>13922</v>
      </c>
      <c r="C1880" s="307" t="s">
        <v>41</v>
      </c>
      <c r="D1880" s="308">
        <v>8.91</v>
      </c>
    </row>
    <row r="1881" spans="1:4" ht="12" customHeight="1">
      <c r="A1881" s="306" t="s">
        <v>13923</v>
      </c>
      <c r="B1881" s="307" t="s">
        <v>13924</v>
      </c>
      <c r="C1881" s="307" t="s">
        <v>41</v>
      </c>
      <c r="D1881" s="308">
        <v>13.62</v>
      </c>
    </row>
    <row r="1882" spans="1:4" ht="12" customHeight="1">
      <c r="A1882" s="306" t="s">
        <v>13925</v>
      </c>
      <c r="B1882" s="307" t="s">
        <v>13926</v>
      </c>
      <c r="C1882" s="307" t="s">
        <v>41</v>
      </c>
      <c r="D1882" s="308">
        <v>18.510000000000002</v>
      </c>
    </row>
    <row r="1883" spans="1:4" ht="12" customHeight="1">
      <c r="A1883" s="306" t="s">
        <v>13927</v>
      </c>
      <c r="B1883" s="307" t="s">
        <v>13928</v>
      </c>
      <c r="C1883" s="307" t="s">
        <v>41</v>
      </c>
      <c r="D1883" s="308">
        <v>62.49</v>
      </c>
    </row>
    <row r="1884" spans="1:4" ht="12" customHeight="1">
      <c r="A1884" s="306" t="s">
        <v>13929</v>
      </c>
      <c r="B1884" s="307" t="s">
        <v>13930</v>
      </c>
      <c r="C1884" s="307" t="s">
        <v>41</v>
      </c>
      <c r="D1884" s="308">
        <v>77.98</v>
      </c>
    </row>
    <row r="1885" spans="1:4" ht="12" customHeight="1">
      <c r="A1885" s="306" t="s">
        <v>13931</v>
      </c>
      <c r="B1885" s="307" t="s">
        <v>13932</v>
      </c>
      <c r="C1885" s="307" t="s">
        <v>41</v>
      </c>
      <c r="D1885" s="308">
        <v>95.71</v>
      </c>
    </row>
    <row r="1886" spans="1:4" ht="12" customHeight="1">
      <c r="A1886" s="306" t="s">
        <v>13933</v>
      </c>
      <c r="B1886" s="307" t="s">
        <v>13934</v>
      </c>
      <c r="C1886" s="307" t="s">
        <v>41</v>
      </c>
      <c r="D1886" s="308">
        <v>126.47</v>
      </c>
    </row>
    <row r="1887" spans="1:4" ht="12" customHeight="1">
      <c r="A1887" s="306" t="s">
        <v>13935</v>
      </c>
      <c r="B1887" s="307" t="s">
        <v>13936</v>
      </c>
      <c r="C1887" s="307" t="s">
        <v>41</v>
      </c>
      <c r="D1887" s="308">
        <v>156.52000000000001</v>
      </c>
    </row>
    <row r="1888" spans="1:4" ht="12" customHeight="1">
      <c r="A1888" s="306" t="s">
        <v>13937</v>
      </c>
      <c r="B1888" s="307" t="s">
        <v>13938</v>
      </c>
      <c r="C1888" s="307" t="s">
        <v>41</v>
      </c>
      <c r="D1888" s="308">
        <v>202.51</v>
      </c>
    </row>
    <row r="1889" spans="1:4" ht="12" customHeight="1">
      <c r="A1889" s="306" t="s">
        <v>13939</v>
      </c>
      <c r="B1889" s="307" t="s">
        <v>13940</v>
      </c>
      <c r="C1889" s="307" t="s">
        <v>41</v>
      </c>
      <c r="D1889" s="308">
        <v>250.92</v>
      </c>
    </row>
    <row r="1890" spans="1:4" ht="12" customHeight="1">
      <c r="A1890" s="306" t="s">
        <v>13941</v>
      </c>
      <c r="B1890" s="307" t="s">
        <v>13942</v>
      </c>
      <c r="C1890" s="307" t="s">
        <v>41</v>
      </c>
      <c r="D1890" s="308">
        <v>26.26</v>
      </c>
    </row>
    <row r="1891" spans="1:4" ht="18" customHeight="1">
      <c r="A1891" s="306" t="s">
        <v>13943</v>
      </c>
      <c r="B1891" s="307" t="s">
        <v>13944</v>
      </c>
      <c r="C1891" s="307" t="s">
        <v>41</v>
      </c>
      <c r="D1891" s="308">
        <v>36.270000000000003</v>
      </c>
    </row>
    <row r="1892" spans="1:4" ht="12" customHeight="1">
      <c r="A1892" s="306" t="s">
        <v>13945</v>
      </c>
      <c r="B1892" s="307" t="s">
        <v>13946</v>
      </c>
      <c r="C1892" s="307" t="s">
        <v>41</v>
      </c>
      <c r="D1892" s="308">
        <v>49.14</v>
      </c>
    </row>
    <row r="1893" spans="1:4" ht="18" customHeight="1">
      <c r="A1893" s="306" t="s">
        <v>13947</v>
      </c>
      <c r="B1893" s="307" t="s">
        <v>12274</v>
      </c>
      <c r="C1893" s="307" t="s">
        <v>41</v>
      </c>
      <c r="D1893" s="308">
        <v>5.69</v>
      </c>
    </row>
    <row r="1894" spans="1:4" ht="12" customHeight="1">
      <c r="A1894" s="306" t="s">
        <v>13948</v>
      </c>
      <c r="B1894" s="307" t="s">
        <v>13949</v>
      </c>
      <c r="C1894" s="307" t="s">
        <v>41</v>
      </c>
      <c r="D1894" s="308">
        <v>1.96</v>
      </c>
    </row>
    <row r="1895" spans="1:4" ht="12" customHeight="1">
      <c r="A1895" s="306" t="s">
        <v>13950</v>
      </c>
      <c r="B1895" s="307" t="s">
        <v>12272</v>
      </c>
      <c r="C1895" s="307" t="s">
        <v>41</v>
      </c>
      <c r="D1895" s="308">
        <v>2.88</v>
      </c>
    </row>
    <row r="1896" spans="1:4" ht="12" customHeight="1">
      <c r="A1896" s="306" t="s">
        <v>13951</v>
      </c>
      <c r="B1896" s="307" t="s">
        <v>12273</v>
      </c>
      <c r="C1896" s="307" t="s">
        <v>41</v>
      </c>
      <c r="D1896" s="308">
        <v>3.26</v>
      </c>
    </row>
    <row r="1897" spans="1:4" ht="12" customHeight="1">
      <c r="A1897" s="306" t="s">
        <v>13952</v>
      </c>
      <c r="B1897" s="307" t="s">
        <v>13953</v>
      </c>
      <c r="C1897" s="307" t="s">
        <v>41</v>
      </c>
      <c r="D1897" s="308">
        <v>1.2</v>
      </c>
    </row>
    <row r="1898" spans="1:4" ht="12" customHeight="1">
      <c r="A1898" s="306" t="s">
        <v>13954</v>
      </c>
      <c r="B1898" s="307" t="s">
        <v>13955</v>
      </c>
      <c r="C1898" s="307" t="s">
        <v>41</v>
      </c>
      <c r="D1898" s="308">
        <v>1.5</v>
      </c>
    </row>
    <row r="1899" spans="1:4" ht="12" customHeight="1">
      <c r="A1899" s="306" t="s">
        <v>13958</v>
      </c>
      <c r="B1899" s="307" t="s">
        <v>13959</v>
      </c>
      <c r="C1899" s="307" t="s">
        <v>41</v>
      </c>
      <c r="D1899" s="308">
        <v>1.86</v>
      </c>
    </row>
    <row r="1900" spans="1:4" ht="12" customHeight="1">
      <c r="A1900" s="306" t="s">
        <v>13961</v>
      </c>
      <c r="B1900" s="307" t="s">
        <v>13962</v>
      </c>
      <c r="C1900" s="307" t="s">
        <v>41</v>
      </c>
      <c r="D1900" s="308">
        <v>1.4</v>
      </c>
    </row>
    <row r="1901" spans="1:4" ht="12" customHeight="1">
      <c r="A1901" s="306" t="s">
        <v>13963</v>
      </c>
      <c r="B1901" s="307" t="s">
        <v>13964</v>
      </c>
      <c r="C1901" s="307" t="s">
        <v>41</v>
      </c>
      <c r="D1901" s="308">
        <v>1.42</v>
      </c>
    </row>
    <row r="1902" spans="1:4" ht="12" customHeight="1">
      <c r="A1902" s="306" t="s">
        <v>13965</v>
      </c>
      <c r="B1902" s="307" t="s">
        <v>13966</v>
      </c>
      <c r="C1902" s="307" t="s">
        <v>41</v>
      </c>
      <c r="D1902" s="308">
        <v>1.96</v>
      </c>
    </row>
    <row r="1903" spans="1:4" ht="12" customHeight="1">
      <c r="A1903" s="306" t="s">
        <v>13956</v>
      </c>
      <c r="B1903" s="307" t="s">
        <v>13957</v>
      </c>
      <c r="C1903" s="307" t="s">
        <v>41</v>
      </c>
      <c r="D1903" s="308">
        <v>2.39</v>
      </c>
    </row>
    <row r="1904" spans="1:4" ht="12" customHeight="1">
      <c r="A1904" s="306" t="s">
        <v>13960</v>
      </c>
      <c r="B1904" s="307" t="s">
        <v>12275</v>
      </c>
      <c r="C1904" s="307" t="s">
        <v>41</v>
      </c>
      <c r="D1904" s="308">
        <v>56.08</v>
      </c>
    </row>
    <row r="1905" spans="1:4" ht="12" customHeight="1">
      <c r="A1905" s="306" t="s">
        <v>13967</v>
      </c>
      <c r="B1905" s="307" t="s">
        <v>13968</v>
      </c>
      <c r="C1905" s="307" t="s">
        <v>41</v>
      </c>
      <c r="D1905" s="308">
        <v>6.8</v>
      </c>
    </row>
    <row r="1906" spans="1:4" ht="12" customHeight="1">
      <c r="A1906" s="306" t="s">
        <v>13969</v>
      </c>
      <c r="B1906" s="307" t="s">
        <v>13970</v>
      </c>
      <c r="C1906" s="307" t="s">
        <v>41</v>
      </c>
      <c r="D1906" s="308">
        <v>3.3</v>
      </c>
    </row>
    <row r="1907" spans="1:4" ht="12" customHeight="1">
      <c r="A1907" s="306" t="s">
        <v>13971</v>
      </c>
      <c r="B1907" s="307" t="s">
        <v>13972</v>
      </c>
      <c r="C1907" s="307" t="s">
        <v>41</v>
      </c>
      <c r="D1907" s="308">
        <v>3.8</v>
      </c>
    </row>
    <row r="1908" spans="1:4" ht="12" customHeight="1">
      <c r="A1908" s="306" t="s">
        <v>13973</v>
      </c>
      <c r="B1908" s="307" t="s">
        <v>13974</v>
      </c>
      <c r="C1908" s="307" t="s">
        <v>41</v>
      </c>
      <c r="D1908" s="308">
        <v>0.61</v>
      </c>
    </row>
    <row r="1909" spans="1:4" ht="12" customHeight="1">
      <c r="A1909" s="306" t="s">
        <v>13975</v>
      </c>
      <c r="B1909" s="307" t="s">
        <v>13976</v>
      </c>
      <c r="C1909" s="307" t="s">
        <v>41</v>
      </c>
      <c r="D1909" s="308">
        <v>1.06</v>
      </c>
    </row>
    <row r="1910" spans="1:4" ht="12" customHeight="1">
      <c r="A1910" s="306" t="s">
        <v>13977</v>
      </c>
      <c r="B1910" s="307" t="s">
        <v>13978</v>
      </c>
      <c r="C1910" s="307" t="s">
        <v>41</v>
      </c>
      <c r="D1910" s="308">
        <v>1.64</v>
      </c>
    </row>
    <row r="1911" spans="1:4" ht="12" customHeight="1">
      <c r="A1911" s="306" t="s">
        <v>13979</v>
      </c>
      <c r="B1911" s="307" t="s">
        <v>13980</v>
      </c>
      <c r="C1911" s="307" t="s">
        <v>41</v>
      </c>
      <c r="D1911" s="308">
        <v>2.09</v>
      </c>
    </row>
    <row r="1912" spans="1:4" ht="12" customHeight="1">
      <c r="A1912" s="306" t="s">
        <v>13981</v>
      </c>
      <c r="B1912" s="307" t="s">
        <v>13982</v>
      </c>
      <c r="C1912" s="307" t="s">
        <v>41</v>
      </c>
      <c r="D1912" s="308">
        <v>2.81</v>
      </c>
    </row>
    <row r="1913" spans="1:4" ht="18" customHeight="1">
      <c r="A1913" s="306" t="s">
        <v>13983</v>
      </c>
      <c r="B1913" s="307" t="s">
        <v>13984</v>
      </c>
      <c r="C1913" s="307" t="s">
        <v>41</v>
      </c>
      <c r="D1913" s="308">
        <v>3.24</v>
      </c>
    </row>
    <row r="1914" spans="1:4" ht="12" customHeight="1">
      <c r="A1914" s="306" t="s">
        <v>13985</v>
      </c>
      <c r="B1914" s="307" t="s">
        <v>13986</v>
      </c>
      <c r="C1914" s="307" t="s">
        <v>41</v>
      </c>
      <c r="D1914" s="308">
        <v>6.35</v>
      </c>
    </row>
    <row r="1915" spans="1:4" ht="12" customHeight="1">
      <c r="A1915" s="306" t="s">
        <v>13987</v>
      </c>
      <c r="B1915" s="307" t="s">
        <v>13988</v>
      </c>
      <c r="C1915" s="307" t="s">
        <v>41</v>
      </c>
      <c r="D1915" s="308">
        <v>48.59</v>
      </c>
    </row>
    <row r="1916" spans="1:4" ht="12" customHeight="1">
      <c r="A1916" s="306" t="s">
        <v>13989</v>
      </c>
      <c r="B1916" s="307" t="s">
        <v>13990</v>
      </c>
      <c r="C1916" s="307" t="s">
        <v>41</v>
      </c>
      <c r="D1916" s="308">
        <v>12.31</v>
      </c>
    </row>
    <row r="1917" spans="1:4" ht="12" customHeight="1">
      <c r="A1917" s="306" t="s">
        <v>13991</v>
      </c>
      <c r="B1917" s="307" t="s">
        <v>13992</v>
      </c>
      <c r="C1917" s="307" t="s">
        <v>41</v>
      </c>
      <c r="D1917" s="308">
        <v>119.71</v>
      </c>
    </row>
    <row r="1918" spans="1:4" ht="12" customHeight="1">
      <c r="A1918" s="306" t="s">
        <v>13993</v>
      </c>
      <c r="B1918" s="307" t="s">
        <v>13994</v>
      </c>
      <c r="C1918" s="307" t="s">
        <v>41</v>
      </c>
      <c r="D1918" s="308">
        <v>16.760000000000002</v>
      </c>
    </row>
    <row r="1919" spans="1:4" ht="12" customHeight="1">
      <c r="A1919" s="306" t="s">
        <v>13995</v>
      </c>
      <c r="B1919" s="307" t="s">
        <v>13996</v>
      </c>
      <c r="C1919" s="307" t="s">
        <v>41</v>
      </c>
      <c r="D1919" s="308">
        <v>29.75</v>
      </c>
    </row>
    <row r="1920" spans="1:4" ht="12" customHeight="1">
      <c r="A1920" s="306" t="s">
        <v>13997</v>
      </c>
      <c r="B1920" s="307" t="s">
        <v>13998</v>
      </c>
      <c r="C1920" s="307" t="s">
        <v>41</v>
      </c>
      <c r="D1920" s="308">
        <v>8.24</v>
      </c>
    </row>
    <row r="1921" spans="1:4" ht="12" customHeight="1">
      <c r="A1921" s="306" t="s">
        <v>13999</v>
      </c>
      <c r="B1921" s="307" t="s">
        <v>14000</v>
      </c>
      <c r="C1921" s="307" t="s">
        <v>41</v>
      </c>
      <c r="D1921" s="308">
        <v>59.87</v>
      </c>
    </row>
    <row r="1922" spans="1:4" ht="12" customHeight="1">
      <c r="A1922" s="306" t="s">
        <v>14001</v>
      </c>
      <c r="B1922" s="307" t="s">
        <v>14002</v>
      </c>
      <c r="C1922" s="307" t="s">
        <v>41</v>
      </c>
      <c r="D1922" s="308">
        <v>14.35</v>
      </c>
    </row>
    <row r="1923" spans="1:4" ht="12" customHeight="1">
      <c r="A1923" s="306" t="s">
        <v>14003</v>
      </c>
      <c r="B1923" s="307" t="s">
        <v>14004</v>
      </c>
      <c r="C1923" s="307" t="s">
        <v>41</v>
      </c>
      <c r="D1923" s="308">
        <v>72.98</v>
      </c>
    </row>
    <row r="1924" spans="1:4" ht="12" customHeight="1">
      <c r="A1924" s="306" t="s">
        <v>14005</v>
      </c>
      <c r="B1924" s="307" t="s">
        <v>14006</v>
      </c>
      <c r="C1924" s="307" t="s">
        <v>41</v>
      </c>
      <c r="D1924" s="308">
        <v>19.47</v>
      </c>
    </row>
    <row r="1925" spans="1:4" ht="12" customHeight="1">
      <c r="A1925" s="306" t="s">
        <v>14007</v>
      </c>
      <c r="B1925" s="307" t="s">
        <v>14008</v>
      </c>
      <c r="C1925" s="307" t="s">
        <v>41</v>
      </c>
      <c r="D1925" s="308">
        <v>29.75</v>
      </c>
    </row>
    <row r="1926" spans="1:4" ht="18" customHeight="1">
      <c r="A1926" s="306" t="s">
        <v>14009</v>
      </c>
      <c r="B1926" s="307" t="s">
        <v>12276</v>
      </c>
      <c r="C1926" s="307" t="s">
        <v>41</v>
      </c>
      <c r="D1926" s="308">
        <v>29.56</v>
      </c>
    </row>
    <row r="1927" spans="1:4" ht="12" customHeight="1">
      <c r="A1927" s="306" t="s">
        <v>14032</v>
      </c>
      <c r="B1927" s="307" t="s">
        <v>14033</v>
      </c>
      <c r="C1927" s="307" t="s">
        <v>6</v>
      </c>
      <c r="D1927" s="308">
        <v>85.24</v>
      </c>
    </row>
    <row r="1928" spans="1:4" ht="12" customHeight="1">
      <c r="A1928" s="306" t="s">
        <v>14034</v>
      </c>
      <c r="B1928" s="307" t="s">
        <v>14035</v>
      </c>
      <c r="C1928" s="307" t="s">
        <v>6</v>
      </c>
      <c r="D1928" s="308">
        <v>74.83</v>
      </c>
    </row>
    <row r="1929" spans="1:4" ht="12" customHeight="1">
      <c r="A1929" s="306" t="s">
        <v>14066</v>
      </c>
      <c r="B1929" s="307" t="s">
        <v>14067</v>
      </c>
      <c r="C1929" s="307" t="s">
        <v>6</v>
      </c>
      <c r="D1929" s="308">
        <v>3.52</v>
      </c>
    </row>
    <row r="1930" spans="1:4" ht="12" customHeight="1">
      <c r="A1930" s="306" t="s">
        <v>14078</v>
      </c>
      <c r="B1930" s="307" t="s">
        <v>14079</v>
      </c>
      <c r="C1930" s="307" t="s">
        <v>6</v>
      </c>
      <c r="D1930" s="308">
        <v>5.18</v>
      </c>
    </row>
    <row r="1931" spans="1:4" ht="12" customHeight="1">
      <c r="A1931" s="306" t="s">
        <v>37390</v>
      </c>
      <c r="B1931" s="307" t="s">
        <v>37391</v>
      </c>
      <c r="C1931" s="307" t="s">
        <v>6</v>
      </c>
      <c r="D1931" s="308">
        <v>14.89</v>
      </c>
    </row>
    <row r="1932" spans="1:4" ht="12" customHeight="1">
      <c r="A1932" s="306" t="s">
        <v>37392</v>
      </c>
      <c r="B1932" s="307" t="s">
        <v>37393</v>
      </c>
      <c r="C1932" s="307" t="s">
        <v>6</v>
      </c>
      <c r="D1932" s="308">
        <v>18.78</v>
      </c>
    </row>
    <row r="1933" spans="1:4" ht="12" customHeight="1">
      <c r="A1933" s="306" t="s">
        <v>14084</v>
      </c>
      <c r="B1933" s="307" t="s">
        <v>14085</v>
      </c>
      <c r="C1933" s="307" t="s">
        <v>6</v>
      </c>
      <c r="D1933" s="308">
        <v>37.39</v>
      </c>
    </row>
    <row r="1934" spans="1:4" ht="12" customHeight="1">
      <c r="A1934" s="306" t="s">
        <v>14088</v>
      </c>
      <c r="B1934" s="307" t="s">
        <v>14089</v>
      </c>
      <c r="C1934" s="307" t="s">
        <v>6</v>
      </c>
      <c r="D1934" s="308">
        <v>1.76</v>
      </c>
    </row>
    <row r="1935" spans="1:4" ht="12" customHeight="1">
      <c r="A1935" s="306" t="s">
        <v>14090</v>
      </c>
      <c r="B1935" s="307" t="s">
        <v>14091</v>
      </c>
      <c r="C1935" s="307" t="s">
        <v>6</v>
      </c>
      <c r="D1935" s="308">
        <v>5.42</v>
      </c>
    </row>
    <row r="1936" spans="1:4" ht="12" customHeight="1">
      <c r="A1936" s="306" t="s">
        <v>14092</v>
      </c>
      <c r="B1936" s="307" t="s">
        <v>14093</v>
      </c>
      <c r="C1936" s="307" t="s">
        <v>6</v>
      </c>
      <c r="D1936" s="308">
        <v>51.63</v>
      </c>
    </row>
    <row r="1937" spans="1:4" ht="12" customHeight="1">
      <c r="A1937" s="306" t="s">
        <v>14094</v>
      </c>
      <c r="B1937" s="307" t="s">
        <v>14095</v>
      </c>
      <c r="C1937" s="307" t="s">
        <v>6</v>
      </c>
      <c r="D1937" s="308">
        <v>20.58</v>
      </c>
    </row>
    <row r="1938" spans="1:4" ht="12" customHeight="1">
      <c r="A1938" s="306" t="s">
        <v>14096</v>
      </c>
      <c r="B1938" s="307" t="s">
        <v>14097</v>
      </c>
      <c r="C1938" s="307" t="s">
        <v>6</v>
      </c>
      <c r="D1938" s="308">
        <v>23.89</v>
      </c>
    </row>
    <row r="1939" spans="1:4" ht="12" customHeight="1">
      <c r="A1939" s="306" t="s">
        <v>14098</v>
      </c>
      <c r="B1939" s="307" t="s">
        <v>14099</v>
      </c>
      <c r="C1939" s="307" t="s">
        <v>6</v>
      </c>
      <c r="D1939" s="308">
        <v>29.44</v>
      </c>
    </row>
    <row r="1940" spans="1:4" ht="12" customHeight="1">
      <c r="A1940" s="306" t="s">
        <v>14100</v>
      </c>
      <c r="B1940" s="307" t="s">
        <v>14101</v>
      </c>
      <c r="C1940" s="307" t="s">
        <v>6</v>
      </c>
      <c r="D1940" s="308">
        <v>133.88</v>
      </c>
    </row>
    <row r="1941" spans="1:4" ht="12" customHeight="1">
      <c r="A1941" s="306" t="s">
        <v>14106</v>
      </c>
      <c r="B1941" s="307" t="s">
        <v>14107</v>
      </c>
      <c r="C1941" s="307" t="s">
        <v>6</v>
      </c>
      <c r="D1941" s="308">
        <v>42.58</v>
      </c>
    </row>
    <row r="1942" spans="1:4" ht="12" customHeight="1">
      <c r="A1942" s="306" t="s">
        <v>14108</v>
      </c>
      <c r="B1942" s="307" t="s">
        <v>14109</v>
      </c>
      <c r="C1942" s="307" t="s">
        <v>6</v>
      </c>
      <c r="D1942" s="308">
        <v>10.210000000000001</v>
      </c>
    </row>
    <row r="1943" spans="1:4" ht="12" customHeight="1">
      <c r="A1943" s="306" t="s">
        <v>14110</v>
      </c>
      <c r="B1943" s="307" t="s">
        <v>14111</v>
      </c>
      <c r="C1943" s="307" t="s">
        <v>6</v>
      </c>
      <c r="D1943" s="308">
        <v>18.43</v>
      </c>
    </row>
    <row r="1944" spans="1:4" ht="12" customHeight="1">
      <c r="A1944" s="306" t="s">
        <v>14112</v>
      </c>
      <c r="B1944" s="307" t="s">
        <v>14113</v>
      </c>
      <c r="C1944" s="307" t="s">
        <v>6</v>
      </c>
      <c r="D1944" s="308">
        <v>26.29</v>
      </c>
    </row>
    <row r="1945" spans="1:4" ht="12" customHeight="1">
      <c r="A1945" s="306" t="s">
        <v>14114</v>
      </c>
      <c r="B1945" s="307" t="s">
        <v>14115</v>
      </c>
      <c r="C1945" s="307" t="s">
        <v>6</v>
      </c>
      <c r="D1945" s="308">
        <v>83.05</v>
      </c>
    </row>
    <row r="1946" spans="1:4" ht="12" customHeight="1">
      <c r="A1946" s="306" t="s">
        <v>14116</v>
      </c>
      <c r="B1946" s="307" t="s">
        <v>14117</v>
      </c>
      <c r="C1946" s="307" t="s">
        <v>6</v>
      </c>
      <c r="D1946" s="308">
        <v>124.22</v>
      </c>
    </row>
    <row r="1947" spans="1:4" ht="12" customHeight="1">
      <c r="A1947" s="306" t="s">
        <v>205</v>
      </c>
      <c r="B1947" s="307" t="s">
        <v>14136</v>
      </c>
      <c r="C1947" s="307" t="s">
        <v>6</v>
      </c>
      <c r="D1947" s="308">
        <v>81.93</v>
      </c>
    </row>
    <row r="1948" spans="1:4" ht="12" customHeight="1">
      <c r="A1948" s="306" t="s">
        <v>14292</v>
      </c>
      <c r="B1948" s="307" t="s">
        <v>14293</v>
      </c>
      <c r="C1948" s="307" t="s">
        <v>6</v>
      </c>
      <c r="D1948" s="308">
        <v>145.99</v>
      </c>
    </row>
    <row r="1949" spans="1:4" ht="12" customHeight="1">
      <c r="A1949" s="306" t="s">
        <v>14300</v>
      </c>
      <c r="B1949" s="307" t="s">
        <v>14301</v>
      </c>
      <c r="C1949" s="307" t="s">
        <v>41</v>
      </c>
      <c r="D1949" s="308">
        <v>8.52</v>
      </c>
    </row>
    <row r="1950" spans="1:4" ht="12" customHeight="1">
      <c r="A1950" s="306" t="s">
        <v>14302</v>
      </c>
      <c r="B1950" s="307" t="s">
        <v>14303</v>
      </c>
      <c r="C1950" s="307" t="s">
        <v>41</v>
      </c>
      <c r="D1950" s="308">
        <v>58.3</v>
      </c>
    </row>
    <row r="1951" spans="1:4" ht="12" customHeight="1">
      <c r="A1951" s="306" t="s">
        <v>14304</v>
      </c>
      <c r="B1951" s="307" t="s">
        <v>14305</v>
      </c>
      <c r="C1951" s="307" t="s">
        <v>41</v>
      </c>
      <c r="D1951" s="308">
        <v>2.72</v>
      </c>
    </row>
    <row r="1952" spans="1:4" ht="12" customHeight="1">
      <c r="A1952" s="306" t="s">
        <v>14306</v>
      </c>
      <c r="B1952" s="307" t="s">
        <v>14307</v>
      </c>
      <c r="C1952" s="307" t="s">
        <v>41</v>
      </c>
      <c r="D1952" s="308">
        <v>18.03</v>
      </c>
    </row>
    <row r="1953" spans="1:4" ht="12" customHeight="1">
      <c r="A1953" s="306" t="s">
        <v>14308</v>
      </c>
      <c r="B1953" s="307" t="s">
        <v>14309</v>
      </c>
      <c r="C1953" s="307" t="s">
        <v>41</v>
      </c>
      <c r="D1953" s="308">
        <v>61.4</v>
      </c>
    </row>
    <row r="1954" spans="1:4" ht="12" customHeight="1">
      <c r="A1954" s="306" t="s">
        <v>14310</v>
      </c>
      <c r="B1954" s="307" t="s">
        <v>37394</v>
      </c>
      <c r="C1954" s="307" t="s">
        <v>6</v>
      </c>
      <c r="D1954" s="308">
        <v>4607.37</v>
      </c>
    </row>
    <row r="1955" spans="1:4" ht="18" customHeight="1">
      <c r="A1955" s="306" t="s">
        <v>14324</v>
      </c>
      <c r="B1955" s="307" t="s">
        <v>14325</v>
      </c>
      <c r="C1955" s="307" t="s">
        <v>6</v>
      </c>
      <c r="D1955" s="308">
        <v>3.51</v>
      </c>
    </row>
    <row r="1956" spans="1:4" ht="18" customHeight="1">
      <c r="A1956" s="306" t="s">
        <v>13549</v>
      </c>
      <c r="B1956" s="307" t="s">
        <v>37395</v>
      </c>
      <c r="C1956" s="307" t="s">
        <v>6</v>
      </c>
      <c r="D1956" s="308">
        <v>72.45</v>
      </c>
    </row>
    <row r="1957" spans="1:4" ht="12" customHeight="1">
      <c r="A1957" s="306" t="s">
        <v>14578</v>
      </c>
      <c r="B1957" s="307" t="s">
        <v>14579</v>
      </c>
      <c r="C1957" s="307" t="s">
        <v>6</v>
      </c>
      <c r="D1957" s="308">
        <v>4795.8599999999997</v>
      </c>
    </row>
    <row r="1958" spans="1:4" ht="12" customHeight="1">
      <c r="A1958" s="306" t="s">
        <v>14580</v>
      </c>
      <c r="B1958" s="307" t="s">
        <v>14581</v>
      </c>
      <c r="C1958" s="307" t="s">
        <v>6</v>
      </c>
      <c r="D1958" s="308">
        <v>4795.8599999999997</v>
      </c>
    </row>
    <row r="1959" spans="1:4" ht="12" customHeight="1">
      <c r="A1959" s="306" t="s">
        <v>14582</v>
      </c>
      <c r="B1959" s="307" t="s">
        <v>14583</v>
      </c>
      <c r="C1959" s="307" t="s">
        <v>6</v>
      </c>
      <c r="D1959" s="308">
        <v>4.16</v>
      </c>
    </row>
    <row r="1960" spans="1:4" ht="18" customHeight="1">
      <c r="A1960" s="306" t="s">
        <v>14592</v>
      </c>
      <c r="B1960" s="307" t="s">
        <v>37396</v>
      </c>
      <c r="C1960" s="307" t="s">
        <v>6</v>
      </c>
      <c r="D1960" s="308">
        <v>3490</v>
      </c>
    </row>
    <row r="1961" spans="1:4" ht="18" customHeight="1">
      <c r="A1961" s="306" t="s">
        <v>14607</v>
      </c>
      <c r="B1961" s="307" t="s">
        <v>14608</v>
      </c>
      <c r="C1961" s="307" t="s">
        <v>6</v>
      </c>
      <c r="D1961" s="308">
        <v>34.9</v>
      </c>
    </row>
    <row r="1962" spans="1:4" ht="12" customHeight="1">
      <c r="A1962" s="306" t="s">
        <v>14609</v>
      </c>
      <c r="B1962" s="307" t="s">
        <v>14610</v>
      </c>
      <c r="C1962" s="307" t="s">
        <v>6</v>
      </c>
      <c r="D1962" s="308">
        <v>34.9</v>
      </c>
    </row>
    <row r="1963" spans="1:4" ht="12" customHeight="1">
      <c r="A1963" s="306" t="s">
        <v>14611</v>
      </c>
      <c r="B1963" s="307" t="s">
        <v>14612</v>
      </c>
      <c r="C1963" s="307" t="s">
        <v>6</v>
      </c>
      <c r="D1963" s="308">
        <v>34.9</v>
      </c>
    </row>
    <row r="1964" spans="1:4" ht="12" customHeight="1">
      <c r="A1964" s="306" t="s">
        <v>14613</v>
      </c>
      <c r="B1964" s="307" t="s">
        <v>14614</v>
      </c>
      <c r="C1964" s="307" t="s">
        <v>6</v>
      </c>
      <c r="D1964" s="308">
        <v>15211.74</v>
      </c>
    </row>
    <row r="1965" spans="1:4" ht="12" customHeight="1">
      <c r="A1965" s="306" t="s">
        <v>14615</v>
      </c>
      <c r="B1965" s="307" t="s">
        <v>14616</v>
      </c>
      <c r="C1965" s="307" t="s">
        <v>6</v>
      </c>
      <c r="D1965" s="308">
        <v>22817.62</v>
      </c>
    </row>
    <row r="1966" spans="1:4" ht="12" customHeight="1">
      <c r="A1966" s="306" t="s">
        <v>14617</v>
      </c>
      <c r="B1966" s="307" t="s">
        <v>14618</v>
      </c>
      <c r="C1966" s="307" t="s">
        <v>6</v>
      </c>
      <c r="D1966" s="308">
        <v>7606.87</v>
      </c>
    </row>
    <row r="1967" spans="1:4" ht="12" customHeight="1">
      <c r="A1967" s="306" t="s">
        <v>14623</v>
      </c>
      <c r="B1967" s="307" t="s">
        <v>14624</v>
      </c>
      <c r="C1967" s="307" t="s">
        <v>6</v>
      </c>
      <c r="D1967" s="308">
        <v>3843.53</v>
      </c>
    </row>
    <row r="1968" spans="1:4" ht="12" customHeight="1">
      <c r="A1968" s="306" t="s">
        <v>14695</v>
      </c>
      <c r="B1968" s="307" t="s">
        <v>14696</v>
      </c>
      <c r="C1968" s="307" t="s">
        <v>6</v>
      </c>
      <c r="D1968" s="308">
        <v>74.260000000000005</v>
      </c>
    </row>
    <row r="1969" spans="1:4" ht="12" customHeight="1">
      <c r="A1969" s="306" t="s">
        <v>14697</v>
      </c>
      <c r="B1969" s="307" t="s">
        <v>14698</v>
      </c>
      <c r="C1969" s="307" t="s">
        <v>6</v>
      </c>
      <c r="D1969" s="308">
        <v>776</v>
      </c>
    </row>
    <row r="1970" spans="1:4" ht="18" customHeight="1">
      <c r="A1970" s="306" t="s">
        <v>14699</v>
      </c>
      <c r="B1970" s="307" t="s">
        <v>14700</v>
      </c>
      <c r="C1970" s="307" t="s">
        <v>6</v>
      </c>
      <c r="D1970" s="308">
        <v>280.04000000000002</v>
      </c>
    </row>
    <row r="1971" spans="1:4" ht="12" customHeight="1">
      <c r="A1971" s="306" t="s">
        <v>14703</v>
      </c>
      <c r="B1971" s="307" t="s">
        <v>14704</v>
      </c>
      <c r="C1971" s="307" t="s">
        <v>6</v>
      </c>
      <c r="D1971" s="308">
        <v>348.07</v>
      </c>
    </row>
    <row r="1972" spans="1:4" ht="18" customHeight="1">
      <c r="A1972" s="306" t="s">
        <v>14705</v>
      </c>
      <c r="B1972" s="307" t="s">
        <v>14706</v>
      </c>
      <c r="C1972" s="307" t="s">
        <v>6</v>
      </c>
      <c r="D1972" s="308">
        <v>431.08</v>
      </c>
    </row>
    <row r="1973" spans="1:4" ht="12" customHeight="1">
      <c r="A1973" s="306" t="s">
        <v>14707</v>
      </c>
      <c r="B1973" s="307" t="s">
        <v>12283</v>
      </c>
      <c r="C1973" s="307" t="s">
        <v>6</v>
      </c>
      <c r="D1973" s="308">
        <v>4288</v>
      </c>
    </row>
    <row r="1974" spans="1:4" ht="18" customHeight="1">
      <c r="A1974" s="306" t="s">
        <v>14708</v>
      </c>
      <c r="B1974" s="307" t="s">
        <v>14709</v>
      </c>
      <c r="C1974" s="307" t="s">
        <v>6</v>
      </c>
      <c r="D1974" s="308">
        <v>145.09</v>
      </c>
    </row>
    <row r="1975" spans="1:4" ht="12" customHeight="1">
      <c r="A1975" s="306" t="s">
        <v>14710</v>
      </c>
      <c r="B1975" s="307" t="s">
        <v>14711</v>
      </c>
      <c r="C1975" s="307" t="s">
        <v>6</v>
      </c>
      <c r="D1975" s="308">
        <v>352.73</v>
      </c>
    </row>
    <row r="1976" spans="1:4" ht="12" customHeight="1">
      <c r="A1976" s="306" t="s">
        <v>14712</v>
      </c>
      <c r="B1976" s="307" t="s">
        <v>14713</v>
      </c>
      <c r="C1976" s="307" t="s">
        <v>6</v>
      </c>
      <c r="D1976" s="308">
        <v>162.37</v>
      </c>
    </row>
    <row r="1977" spans="1:4" ht="12" customHeight="1">
      <c r="A1977" s="306" t="s">
        <v>14714</v>
      </c>
      <c r="B1977" s="307" t="s">
        <v>14715</v>
      </c>
      <c r="C1977" s="307" t="s">
        <v>6</v>
      </c>
      <c r="D1977" s="308">
        <v>279.04000000000002</v>
      </c>
    </row>
    <row r="1978" spans="1:4" ht="12" customHeight="1">
      <c r="A1978" s="306" t="s">
        <v>14716</v>
      </c>
      <c r="B1978" s="307" t="s">
        <v>14717</v>
      </c>
      <c r="C1978" s="307" t="s">
        <v>6</v>
      </c>
      <c r="D1978" s="308">
        <v>1445.1</v>
      </c>
    </row>
    <row r="1979" spans="1:4" ht="12" customHeight="1">
      <c r="A1979" s="306" t="s">
        <v>14718</v>
      </c>
      <c r="B1979" s="307" t="s">
        <v>14719</v>
      </c>
      <c r="C1979" s="307" t="s">
        <v>6</v>
      </c>
      <c r="D1979" s="308">
        <v>352.73</v>
      </c>
    </row>
    <row r="1980" spans="1:4" ht="12" customHeight="1">
      <c r="A1980" s="306" t="s">
        <v>14720</v>
      </c>
      <c r="B1980" s="307" t="s">
        <v>14721</v>
      </c>
      <c r="C1980" s="307" t="s">
        <v>6</v>
      </c>
      <c r="D1980" s="308">
        <v>359.04</v>
      </c>
    </row>
    <row r="1981" spans="1:4" ht="12" customHeight="1">
      <c r="A1981" s="306" t="s">
        <v>14722</v>
      </c>
      <c r="B1981" s="307" t="s">
        <v>14723</v>
      </c>
      <c r="C1981" s="307" t="s">
        <v>6</v>
      </c>
      <c r="D1981" s="308">
        <v>97.02</v>
      </c>
    </row>
    <row r="1982" spans="1:4" ht="12" customHeight="1">
      <c r="A1982" s="306" t="s">
        <v>14724</v>
      </c>
      <c r="B1982" s="307" t="s">
        <v>14725</v>
      </c>
      <c r="C1982" s="307" t="s">
        <v>6</v>
      </c>
      <c r="D1982" s="308">
        <v>420.86</v>
      </c>
    </row>
    <row r="1983" spans="1:4" ht="12" customHeight="1">
      <c r="A1983" s="306" t="s">
        <v>14726</v>
      </c>
      <c r="B1983" s="307" t="s">
        <v>14727</v>
      </c>
      <c r="C1983" s="307" t="s">
        <v>6</v>
      </c>
      <c r="D1983" s="308">
        <v>497.71</v>
      </c>
    </row>
    <row r="1984" spans="1:4" ht="12" customHeight="1">
      <c r="A1984" s="306" t="s">
        <v>14728</v>
      </c>
      <c r="B1984" s="307" t="s">
        <v>14729</v>
      </c>
      <c r="C1984" s="307" t="s">
        <v>6</v>
      </c>
      <c r="D1984" s="308">
        <v>133.94999999999999</v>
      </c>
    </row>
    <row r="1985" spans="1:4" ht="12" customHeight="1">
      <c r="A1985" s="306" t="s">
        <v>14730</v>
      </c>
      <c r="B1985" s="307" t="s">
        <v>14731</v>
      </c>
      <c r="C1985" s="307" t="s">
        <v>6</v>
      </c>
      <c r="D1985" s="308">
        <v>163.72</v>
      </c>
    </row>
    <row r="1986" spans="1:4" ht="12" customHeight="1">
      <c r="A1986" s="306" t="s">
        <v>14732</v>
      </c>
      <c r="B1986" s="307" t="s">
        <v>14733</v>
      </c>
      <c r="C1986" s="307" t="s">
        <v>6</v>
      </c>
      <c r="D1986" s="308">
        <v>279.04000000000002</v>
      </c>
    </row>
    <row r="1987" spans="1:4" ht="12" customHeight="1">
      <c r="A1987" s="306" t="s">
        <v>14766</v>
      </c>
      <c r="B1987" s="307" t="s">
        <v>14767</v>
      </c>
      <c r="C1987" s="307" t="s">
        <v>6</v>
      </c>
      <c r="D1987" s="308">
        <v>23.69</v>
      </c>
    </row>
    <row r="1988" spans="1:4" ht="12" customHeight="1">
      <c r="A1988" s="306" t="s">
        <v>14770</v>
      </c>
      <c r="B1988" s="307" t="s">
        <v>12299</v>
      </c>
      <c r="C1988" s="307" t="s">
        <v>6</v>
      </c>
      <c r="D1988" s="308">
        <v>120.86</v>
      </c>
    </row>
    <row r="1989" spans="1:4" ht="12" customHeight="1">
      <c r="A1989" s="306" t="s">
        <v>14771</v>
      </c>
      <c r="B1989" s="307" t="s">
        <v>14772</v>
      </c>
      <c r="C1989" s="307" t="s">
        <v>6</v>
      </c>
      <c r="D1989" s="308">
        <v>0.41</v>
      </c>
    </row>
    <row r="1990" spans="1:4" ht="12" customHeight="1">
      <c r="A1990" s="306" t="s">
        <v>15055</v>
      </c>
      <c r="B1990" s="307" t="s">
        <v>15056</v>
      </c>
      <c r="C1990" s="307" t="s">
        <v>6</v>
      </c>
      <c r="D1990" s="308">
        <v>2771.72</v>
      </c>
    </row>
    <row r="1991" spans="1:4" ht="12" customHeight="1">
      <c r="A1991" s="306" t="s">
        <v>15083</v>
      </c>
      <c r="B1991" s="307" t="s">
        <v>15084</v>
      </c>
      <c r="C1991" s="307" t="s">
        <v>6</v>
      </c>
      <c r="D1991" s="308">
        <v>10.41</v>
      </c>
    </row>
    <row r="1992" spans="1:4" ht="12" customHeight="1">
      <c r="A1992" s="306" t="s">
        <v>15085</v>
      </c>
      <c r="B1992" s="307" t="s">
        <v>15086</v>
      </c>
      <c r="C1992" s="307" t="s">
        <v>6</v>
      </c>
      <c r="D1992" s="308">
        <v>9.25</v>
      </c>
    </row>
    <row r="1993" spans="1:4" ht="12" customHeight="1">
      <c r="A1993" s="306" t="s">
        <v>15087</v>
      </c>
      <c r="B1993" s="307" t="s">
        <v>15088</v>
      </c>
      <c r="C1993" s="307" t="s">
        <v>6</v>
      </c>
      <c r="D1993" s="308">
        <v>9.26</v>
      </c>
    </row>
    <row r="1994" spans="1:4" ht="12" customHeight="1">
      <c r="A1994" s="306" t="s">
        <v>15090</v>
      </c>
      <c r="B1994" s="307" t="s">
        <v>12277</v>
      </c>
      <c r="C1994" s="307" t="s">
        <v>6</v>
      </c>
      <c r="D1994" s="308">
        <v>10.01</v>
      </c>
    </row>
    <row r="1995" spans="1:4" ht="12" customHeight="1">
      <c r="A1995" s="306" t="s">
        <v>15091</v>
      </c>
      <c r="B1995" s="307" t="s">
        <v>15092</v>
      </c>
      <c r="C1995" s="307" t="s">
        <v>6</v>
      </c>
      <c r="D1995" s="308">
        <v>6.82</v>
      </c>
    </row>
    <row r="1996" spans="1:4" ht="12" customHeight="1">
      <c r="A1996" s="306" t="s">
        <v>15098</v>
      </c>
      <c r="B1996" s="307" t="s">
        <v>15099</v>
      </c>
      <c r="C1996" s="307" t="s">
        <v>6</v>
      </c>
      <c r="D1996" s="308">
        <v>2.59</v>
      </c>
    </row>
    <row r="1997" spans="1:4" ht="12" customHeight="1">
      <c r="A1997" s="306" t="s">
        <v>15100</v>
      </c>
      <c r="B1997" s="307" t="s">
        <v>37397</v>
      </c>
      <c r="C1997" s="307" t="s">
        <v>6</v>
      </c>
      <c r="D1997" s="308">
        <v>28.94</v>
      </c>
    </row>
    <row r="1998" spans="1:4" ht="12" customHeight="1">
      <c r="A1998" s="306" t="s">
        <v>15101</v>
      </c>
      <c r="B1998" s="307" t="s">
        <v>37398</v>
      </c>
      <c r="C1998" s="307" t="s">
        <v>6</v>
      </c>
      <c r="D1998" s="308">
        <v>82.45</v>
      </c>
    </row>
    <row r="1999" spans="1:4" ht="12" customHeight="1">
      <c r="A1999" s="306" t="s">
        <v>15095</v>
      </c>
      <c r="B1999" s="307" t="s">
        <v>37399</v>
      </c>
      <c r="C1999" s="307" t="s">
        <v>6</v>
      </c>
      <c r="D1999" s="308">
        <v>5.5</v>
      </c>
    </row>
    <row r="2000" spans="1:4" ht="12" customHeight="1">
      <c r="A2000" s="306" t="s">
        <v>15102</v>
      </c>
      <c r="B2000" s="307" t="s">
        <v>15103</v>
      </c>
      <c r="C2000" s="307" t="s">
        <v>6</v>
      </c>
      <c r="D2000" s="308">
        <v>6.46</v>
      </c>
    </row>
    <row r="2001" spans="1:4" ht="12" customHeight="1">
      <c r="A2001" s="306" t="s">
        <v>15104</v>
      </c>
      <c r="B2001" s="307" t="s">
        <v>15105</v>
      </c>
      <c r="C2001" s="307" t="s">
        <v>6</v>
      </c>
      <c r="D2001" s="308">
        <v>8.52</v>
      </c>
    </row>
    <row r="2002" spans="1:4" ht="12" customHeight="1">
      <c r="A2002" s="306" t="s">
        <v>15121</v>
      </c>
      <c r="B2002" s="307" t="s">
        <v>15122</v>
      </c>
      <c r="C2002" s="307" t="s">
        <v>6</v>
      </c>
      <c r="D2002" s="308">
        <v>111.43</v>
      </c>
    </row>
    <row r="2003" spans="1:4" ht="12" customHeight="1">
      <c r="A2003" s="306" t="s">
        <v>15135</v>
      </c>
      <c r="B2003" s="307" t="s">
        <v>37400</v>
      </c>
      <c r="C2003" s="307" t="s">
        <v>6</v>
      </c>
      <c r="D2003" s="308">
        <v>570.30999999999995</v>
      </c>
    </row>
    <row r="2004" spans="1:4" ht="12" customHeight="1">
      <c r="A2004" s="306" t="s">
        <v>15133</v>
      </c>
      <c r="B2004" s="307" t="s">
        <v>15134</v>
      </c>
      <c r="C2004" s="307" t="s">
        <v>6</v>
      </c>
      <c r="D2004" s="308">
        <v>3498.48</v>
      </c>
    </row>
    <row r="2005" spans="1:4" ht="12" customHeight="1">
      <c r="A2005" s="306" t="s">
        <v>15136</v>
      </c>
      <c r="B2005" s="307" t="s">
        <v>12284</v>
      </c>
      <c r="C2005" s="307" t="s">
        <v>6</v>
      </c>
      <c r="D2005" s="308">
        <v>105.2</v>
      </c>
    </row>
    <row r="2006" spans="1:4" ht="12" customHeight="1">
      <c r="A2006" s="306" t="s">
        <v>15137</v>
      </c>
      <c r="B2006" s="307" t="s">
        <v>15138</v>
      </c>
      <c r="C2006" s="307" t="s">
        <v>6</v>
      </c>
      <c r="D2006" s="308">
        <v>444.73</v>
      </c>
    </row>
    <row r="2007" spans="1:4" ht="12" customHeight="1">
      <c r="A2007" s="306" t="s">
        <v>15143</v>
      </c>
      <c r="B2007" s="307" t="s">
        <v>37401</v>
      </c>
      <c r="C2007" s="307" t="s">
        <v>6</v>
      </c>
      <c r="D2007" s="308">
        <v>6142.18</v>
      </c>
    </row>
    <row r="2008" spans="1:4" ht="12" customHeight="1">
      <c r="A2008" s="306" t="s">
        <v>15144</v>
      </c>
      <c r="B2008" s="307" t="s">
        <v>15145</v>
      </c>
      <c r="C2008" s="307" t="s">
        <v>6</v>
      </c>
      <c r="D2008" s="308">
        <v>2148.56</v>
      </c>
    </row>
    <row r="2009" spans="1:4" ht="12" customHeight="1">
      <c r="A2009" s="306" t="s">
        <v>15146</v>
      </c>
      <c r="B2009" s="307" t="s">
        <v>15147</v>
      </c>
      <c r="C2009" s="307" t="s">
        <v>6</v>
      </c>
      <c r="D2009" s="308">
        <v>477.46</v>
      </c>
    </row>
    <row r="2010" spans="1:4" ht="12" customHeight="1">
      <c r="A2010" s="306" t="s">
        <v>15190</v>
      </c>
      <c r="B2010" s="307" t="s">
        <v>15191</v>
      </c>
      <c r="C2010" s="307" t="s">
        <v>6</v>
      </c>
      <c r="D2010" s="308">
        <v>36.5</v>
      </c>
    </row>
    <row r="2011" spans="1:4" ht="12" customHeight="1">
      <c r="A2011" s="306" t="s">
        <v>15192</v>
      </c>
      <c r="B2011" s="307" t="s">
        <v>15193</v>
      </c>
      <c r="C2011" s="307" t="s">
        <v>6</v>
      </c>
      <c r="D2011" s="308">
        <v>34.6</v>
      </c>
    </row>
    <row r="2012" spans="1:4" ht="12" customHeight="1">
      <c r="A2012" s="306" t="s">
        <v>15292</v>
      </c>
      <c r="B2012" s="307" t="s">
        <v>15293</v>
      </c>
      <c r="C2012" s="307" t="s">
        <v>6</v>
      </c>
      <c r="D2012" s="308">
        <v>75.08</v>
      </c>
    </row>
    <row r="2013" spans="1:4" ht="12" customHeight="1">
      <c r="A2013" s="306" t="s">
        <v>15967</v>
      </c>
      <c r="B2013" s="307" t="s">
        <v>15968</v>
      </c>
      <c r="C2013" s="307" t="s">
        <v>6</v>
      </c>
      <c r="D2013" s="308">
        <v>16.43</v>
      </c>
    </row>
    <row r="2014" spans="1:4" ht="12" customHeight="1">
      <c r="A2014" s="306" t="s">
        <v>15969</v>
      </c>
      <c r="B2014" s="307" t="s">
        <v>15970</v>
      </c>
      <c r="C2014" s="307" t="s">
        <v>6</v>
      </c>
      <c r="D2014" s="308">
        <v>13.47</v>
      </c>
    </row>
    <row r="2015" spans="1:4" ht="12" customHeight="1">
      <c r="A2015" s="306" t="s">
        <v>15971</v>
      </c>
      <c r="B2015" s="307" t="s">
        <v>15972</v>
      </c>
      <c r="C2015" s="307" t="s">
        <v>6</v>
      </c>
      <c r="D2015" s="308">
        <v>6.08</v>
      </c>
    </row>
    <row r="2016" spans="1:4" ht="12" customHeight="1">
      <c r="A2016" s="306" t="s">
        <v>15973</v>
      </c>
      <c r="B2016" s="307" t="s">
        <v>15974</v>
      </c>
      <c r="C2016" s="307" t="s">
        <v>6</v>
      </c>
      <c r="D2016" s="308">
        <v>61.08</v>
      </c>
    </row>
    <row r="2017" spans="1:4" ht="12" customHeight="1">
      <c r="A2017" s="306" t="s">
        <v>15975</v>
      </c>
      <c r="B2017" s="307" t="s">
        <v>15976</v>
      </c>
      <c r="C2017" s="307" t="s">
        <v>6</v>
      </c>
      <c r="D2017" s="308">
        <v>24.12</v>
      </c>
    </row>
    <row r="2018" spans="1:4" ht="12" customHeight="1">
      <c r="A2018" s="306" t="s">
        <v>15977</v>
      </c>
      <c r="B2018" s="307" t="s">
        <v>15978</v>
      </c>
      <c r="C2018" s="307" t="s">
        <v>6</v>
      </c>
      <c r="D2018" s="308">
        <v>5.53</v>
      </c>
    </row>
    <row r="2019" spans="1:4" ht="12" customHeight="1">
      <c r="A2019" s="306" t="s">
        <v>16025</v>
      </c>
      <c r="B2019" s="307" t="s">
        <v>16026</v>
      </c>
      <c r="C2019" s="307" t="s">
        <v>6</v>
      </c>
      <c r="D2019" s="308">
        <v>4.1900000000000004</v>
      </c>
    </row>
    <row r="2020" spans="1:4" ht="12" customHeight="1">
      <c r="A2020" s="306" t="s">
        <v>16027</v>
      </c>
      <c r="B2020" s="307" t="s">
        <v>16028</v>
      </c>
      <c r="C2020" s="307" t="s">
        <v>6</v>
      </c>
      <c r="D2020" s="308">
        <v>3.46</v>
      </c>
    </row>
    <row r="2021" spans="1:4" ht="12" customHeight="1">
      <c r="A2021" s="306" t="s">
        <v>16029</v>
      </c>
      <c r="B2021" s="307" t="s">
        <v>16030</v>
      </c>
      <c r="C2021" s="307" t="s">
        <v>6</v>
      </c>
      <c r="D2021" s="308">
        <v>3.07</v>
      </c>
    </row>
    <row r="2022" spans="1:4" ht="12" customHeight="1">
      <c r="A2022" s="306" t="s">
        <v>16031</v>
      </c>
      <c r="B2022" s="307" t="s">
        <v>16032</v>
      </c>
      <c r="C2022" s="307" t="s">
        <v>6</v>
      </c>
      <c r="D2022" s="308">
        <v>2</v>
      </c>
    </row>
    <row r="2023" spans="1:4" ht="12" customHeight="1">
      <c r="A2023" s="306" t="s">
        <v>16033</v>
      </c>
      <c r="B2023" s="307" t="s">
        <v>16034</v>
      </c>
      <c r="C2023" s="307" t="s">
        <v>6</v>
      </c>
      <c r="D2023" s="308">
        <v>17.39</v>
      </c>
    </row>
    <row r="2024" spans="1:4" ht="12" customHeight="1">
      <c r="A2024" s="306" t="s">
        <v>16035</v>
      </c>
      <c r="B2024" s="307" t="s">
        <v>16036</v>
      </c>
      <c r="C2024" s="307" t="s">
        <v>6</v>
      </c>
      <c r="D2024" s="308">
        <v>6.81</v>
      </c>
    </row>
    <row r="2025" spans="1:4" ht="12" customHeight="1">
      <c r="A2025" s="306" t="s">
        <v>16037</v>
      </c>
      <c r="B2025" s="307" t="s">
        <v>16038</v>
      </c>
      <c r="C2025" s="307" t="s">
        <v>6</v>
      </c>
      <c r="D2025" s="308">
        <v>17.41</v>
      </c>
    </row>
    <row r="2026" spans="1:4" ht="12" customHeight="1">
      <c r="A2026" s="306" t="s">
        <v>16039</v>
      </c>
      <c r="B2026" s="307" t="s">
        <v>16040</v>
      </c>
      <c r="C2026" s="307" t="s">
        <v>6</v>
      </c>
      <c r="D2026" s="308">
        <v>2.02</v>
      </c>
    </row>
    <row r="2027" spans="1:4" ht="12" customHeight="1">
      <c r="A2027" s="306" t="s">
        <v>16041</v>
      </c>
      <c r="B2027" s="307" t="s">
        <v>16042</v>
      </c>
      <c r="C2027" s="307" t="s">
        <v>6</v>
      </c>
      <c r="D2027" s="308">
        <v>34.979999999999997</v>
      </c>
    </row>
    <row r="2028" spans="1:4" ht="12" customHeight="1">
      <c r="A2028" s="306" t="s">
        <v>16462</v>
      </c>
      <c r="B2028" s="307" t="s">
        <v>16463</v>
      </c>
      <c r="C2028" s="307" t="s">
        <v>6</v>
      </c>
      <c r="D2028" s="308">
        <v>7.17</v>
      </c>
    </row>
    <row r="2029" spans="1:4" ht="12" customHeight="1">
      <c r="A2029" s="306" t="s">
        <v>16464</v>
      </c>
      <c r="B2029" s="307" t="s">
        <v>16465</v>
      </c>
      <c r="C2029" s="307" t="s">
        <v>6</v>
      </c>
      <c r="D2029" s="308">
        <v>29.5</v>
      </c>
    </row>
    <row r="2030" spans="1:4" ht="12" customHeight="1">
      <c r="A2030" s="306" t="s">
        <v>16466</v>
      </c>
      <c r="B2030" s="307" t="s">
        <v>16467</v>
      </c>
      <c r="C2030" s="307" t="s">
        <v>6</v>
      </c>
      <c r="D2030" s="308">
        <v>238.47</v>
      </c>
    </row>
    <row r="2031" spans="1:4" ht="12" customHeight="1">
      <c r="A2031" s="306" t="s">
        <v>14206</v>
      </c>
      <c r="B2031" s="307" t="s">
        <v>14207</v>
      </c>
      <c r="C2031" s="307" t="s">
        <v>6</v>
      </c>
      <c r="D2031" s="308">
        <v>751.4</v>
      </c>
    </row>
    <row r="2032" spans="1:4" ht="12" customHeight="1">
      <c r="A2032" s="306" t="s">
        <v>14208</v>
      </c>
      <c r="B2032" s="307" t="s">
        <v>14209</v>
      </c>
      <c r="C2032" s="307" t="s">
        <v>6</v>
      </c>
      <c r="D2032" s="308">
        <v>252.87</v>
      </c>
    </row>
    <row r="2033" spans="1:4" ht="12" customHeight="1">
      <c r="A2033" s="306" t="s">
        <v>16477</v>
      </c>
      <c r="B2033" s="307" t="s">
        <v>16478</v>
      </c>
      <c r="C2033" s="307" t="s">
        <v>6</v>
      </c>
      <c r="D2033" s="308">
        <v>39</v>
      </c>
    </row>
    <row r="2034" spans="1:4" ht="12" customHeight="1">
      <c r="A2034" s="306" t="s">
        <v>16496</v>
      </c>
      <c r="B2034" s="307" t="s">
        <v>16497</v>
      </c>
      <c r="C2034" s="307" t="s">
        <v>6</v>
      </c>
      <c r="D2034" s="308">
        <v>214</v>
      </c>
    </row>
    <row r="2035" spans="1:4" ht="12" customHeight="1">
      <c r="A2035" s="306" t="s">
        <v>16523</v>
      </c>
      <c r="B2035" s="307" t="s">
        <v>16524</v>
      </c>
      <c r="C2035" s="307" t="s">
        <v>6</v>
      </c>
      <c r="D2035" s="308">
        <v>51.13</v>
      </c>
    </row>
    <row r="2036" spans="1:4" ht="12" customHeight="1">
      <c r="A2036" s="306" t="s">
        <v>16525</v>
      </c>
      <c r="B2036" s="307" t="s">
        <v>16526</v>
      </c>
      <c r="C2036" s="307" t="s">
        <v>6</v>
      </c>
      <c r="D2036" s="308">
        <v>51.13</v>
      </c>
    </row>
    <row r="2037" spans="1:4" ht="12" customHeight="1">
      <c r="A2037" s="306" t="s">
        <v>16527</v>
      </c>
      <c r="B2037" s="307" t="s">
        <v>16528</v>
      </c>
      <c r="C2037" s="307" t="s">
        <v>6</v>
      </c>
      <c r="D2037" s="308">
        <v>51.13</v>
      </c>
    </row>
    <row r="2038" spans="1:4" ht="12" customHeight="1">
      <c r="A2038" s="306" t="s">
        <v>16529</v>
      </c>
      <c r="B2038" s="307" t="s">
        <v>16530</v>
      </c>
      <c r="C2038" s="307" t="s">
        <v>6</v>
      </c>
      <c r="D2038" s="308">
        <v>51.13</v>
      </c>
    </row>
    <row r="2039" spans="1:4" ht="12" customHeight="1">
      <c r="A2039" s="306" t="s">
        <v>16531</v>
      </c>
      <c r="B2039" s="307" t="s">
        <v>16532</v>
      </c>
      <c r="C2039" s="307" t="s">
        <v>6</v>
      </c>
      <c r="D2039" s="308">
        <v>51.13</v>
      </c>
    </row>
    <row r="2040" spans="1:4" ht="12" customHeight="1">
      <c r="A2040" s="306" t="s">
        <v>16533</v>
      </c>
      <c r="B2040" s="307" t="s">
        <v>16534</v>
      </c>
      <c r="C2040" s="307" t="s">
        <v>6</v>
      </c>
      <c r="D2040" s="308">
        <v>51.13</v>
      </c>
    </row>
    <row r="2041" spans="1:4" ht="12" customHeight="1">
      <c r="A2041" s="306" t="s">
        <v>16535</v>
      </c>
      <c r="B2041" s="307" t="s">
        <v>16536</v>
      </c>
      <c r="C2041" s="307" t="s">
        <v>6</v>
      </c>
      <c r="D2041" s="308">
        <v>51.13</v>
      </c>
    </row>
    <row r="2042" spans="1:4" ht="12" customHeight="1">
      <c r="A2042" s="306" t="s">
        <v>16537</v>
      </c>
      <c r="B2042" s="307" t="s">
        <v>12285</v>
      </c>
      <c r="C2042" s="307" t="s">
        <v>6</v>
      </c>
      <c r="D2042" s="308">
        <v>114.95</v>
      </c>
    </row>
    <row r="2043" spans="1:4" ht="12" customHeight="1">
      <c r="A2043" s="306" t="s">
        <v>16538</v>
      </c>
      <c r="B2043" s="307" t="s">
        <v>12286</v>
      </c>
      <c r="C2043" s="307" t="s">
        <v>6</v>
      </c>
      <c r="D2043" s="308">
        <v>209.61</v>
      </c>
    </row>
    <row r="2044" spans="1:4" ht="12" customHeight="1">
      <c r="A2044" s="306" t="s">
        <v>16539</v>
      </c>
      <c r="B2044" s="307" t="s">
        <v>16540</v>
      </c>
      <c r="C2044" s="307" t="s">
        <v>6</v>
      </c>
      <c r="D2044" s="308">
        <v>9.5</v>
      </c>
    </row>
    <row r="2045" spans="1:4" ht="12" customHeight="1">
      <c r="A2045" s="306" t="s">
        <v>16541</v>
      </c>
      <c r="B2045" s="307" t="s">
        <v>16542</v>
      </c>
      <c r="C2045" s="307" t="s">
        <v>6</v>
      </c>
      <c r="D2045" s="308">
        <v>9.5</v>
      </c>
    </row>
    <row r="2046" spans="1:4" ht="12" customHeight="1">
      <c r="A2046" s="306" t="s">
        <v>16543</v>
      </c>
      <c r="B2046" s="307" t="s">
        <v>16544</v>
      </c>
      <c r="C2046" s="307" t="s">
        <v>6</v>
      </c>
      <c r="D2046" s="308">
        <v>9.5</v>
      </c>
    </row>
    <row r="2047" spans="1:4" ht="12" customHeight="1">
      <c r="A2047" s="306" t="s">
        <v>16545</v>
      </c>
      <c r="B2047" s="307" t="s">
        <v>16546</v>
      </c>
      <c r="C2047" s="307" t="s">
        <v>6</v>
      </c>
      <c r="D2047" s="308">
        <v>9.5</v>
      </c>
    </row>
    <row r="2048" spans="1:4" ht="12" customHeight="1">
      <c r="A2048" s="306" t="s">
        <v>16549</v>
      </c>
      <c r="B2048" s="307" t="s">
        <v>16550</v>
      </c>
      <c r="C2048" s="307" t="s">
        <v>6</v>
      </c>
      <c r="D2048" s="308">
        <v>15.93</v>
      </c>
    </row>
    <row r="2049" spans="1:4" ht="12" customHeight="1">
      <c r="A2049" s="306" t="s">
        <v>16551</v>
      </c>
      <c r="B2049" s="307" t="s">
        <v>16552</v>
      </c>
      <c r="C2049" s="307" t="s">
        <v>6</v>
      </c>
      <c r="D2049" s="308">
        <v>15.93</v>
      </c>
    </row>
    <row r="2050" spans="1:4" ht="12" customHeight="1">
      <c r="A2050" s="306" t="s">
        <v>16555</v>
      </c>
      <c r="B2050" s="307" t="s">
        <v>16556</v>
      </c>
      <c r="C2050" s="307" t="s">
        <v>6</v>
      </c>
      <c r="D2050" s="308">
        <v>15.93</v>
      </c>
    </row>
    <row r="2051" spans="1:4" ht="12" customHeight="1">
      <c r="A2051" s="306" t="s">
        <v>16559</v>
      </c>
      <c r="B2051" s="307" t="s">
        <v>16560</v>
      </c>
      <c r="C2051" s="307" t="s">
        <v>6</v>
      </c>
      <c r="D2051" s="308">
        <v>1478.73</v>
      </c>
    </row>
    <row r="2052" spans="1:4" ht="12" customHeight="1">
      <c r="A2052" s="306" t="s">
        <v>16563</v>
      </c>
      <c r="B2052" s="307" t="s">
        <v>16564</v>
      </c>
      <c r="C2052" s="307" t="s">
        <v>6</v>
      </c>
      <c r="D2052" s="308">
        <v>370.55</v>
      </c>
    </row>
    <row r="2053" spans="1:4" ht="12" customHeight="1">
      <c r="A2053" s="306" t="s">
        <v>16565</v>
      </c>
      <c r="B2053" s="307" t="s">
        <v>16566</v>
      </c>
      <c r="C2053" s="307" t="s">
        <v>6</v>
      </c>
      <c r="D2053" s="308">
        <v>780.39</v>
      </c>
    </row>
    <row r="2054" spans="1:4" ht="12" customHeight="1">
      <c r="A2054" s="306" t="s">
        <v>16567</v>
      </c>
      <c r="B2054" s="307" t="s">
        <v>16568</v>
      </c>
      <c r="C2054" s="307" t="s">
        <v>6</v>
      </c>
      <c r="D2054" s="308">
        <v>910.58</v>
      </c>
    </row>
    <row r="2055" spans="1:4" ht="12" customHeight="1">
      <c r="A2055" s="306" t="s">
        <v>16573</v>
      </c>
      <c r="B2055" s="307" t="s">
        <v>37402</v>
      </c>
      <c r="C2055" s="307" t="s">
        <v>6</v>
      </c>
      <c r="D2055" s="308">
        <v>50.34</v>
      </c>
    </row>
    <row r="2056" spans="1:4" ht="12" customHeight="1">
      <c r="A2056" s="306" t="s">
        <v>16575</v>
      </c>
      <c r="B2056" s="307" t="s">
        <v>37403</v>
      </c>
      <c r="C2056" s="307" t="s">
        <v>6</v>
      </c>
      <c r="D2056" s="308">
        <v>50.34</v>
      </c>
    </row>
    <row r="2057" spans="1:4" ht="12" customHeight="1">
      <c r="A2057" s="306" t="s">
        <v>16577</v>
      </c>
      <c r="B2057" s="307" t="s">
        <v>37404</v>
      </c>
      <c r="C2057" s="307" t="s">
        <v>6</v>
      </c>
      <c r="D2057" s="308">
        <v>59.84</v>
      </c>
    </row>
    <row r="2058" spans="1:4" ht="12" customHeight="1">
      <c r="A2058" s="306" t="s">
        <v>16569</v>
      </c>
      <c r="B2058" s="307" t="s">
        <v>16570</v>
      </c>
      <c r="C2058" s="307" t="s">
        <v>6</v>
      </c>
      <c r="D2058" s="308">
        <v>134.91999999999999</v>
      </c>
    </row>
    <row r="2059" spans="1:4" ht="12" customHeight="1">
      <c r="A2059" s="306" t="s">
        <v>16571</v>
      </c>
      <c r="B2059" s="307" t="s">
        <v>16572</v>
      </c>
      <c r="C2059" s="307" t="s">
        <v>6</v>
      </c>
      <c r="D2059" s="308">
        <v>185.05</v>
      </c>
    </row>
    <row r="2060" spans="1:4" ht="12" customHeight="1">
      <c r="A2060" s="306" t="s">
        <v>16609</v>
      </c>
      <c r="B2060" s="307" t="s">
        <v>37405</v>
      </c>
      <c r="C2060" s="307" t="s">
        <v>6</v>
      </c>
      <c r="D2060" s="308">
        <v>185.05</v>
      </c>
    </row>
    <row r="2061" spans="1:4" ht="12" customHeight="1">
      <c r="A2061" s="306" t="s">
        <v>16574</v>
      </c>
      <c r="B2061" s="307" t="s">
        <v>37406</v>
      </c>
      <c r="C2061" s="307" t="s">
        <v>6</v>
      </c>
      <c r="D2061" s="308">
        <v>1899</v>
      </c>
    </row>
    <row r="2062" spans="1:4" ht="12" customHeight="1">
      <c r="A2062" s="306" t="s">
        <v>16576</v>
      </c>
      <c r="B2062" s="307" t="s">
        <v>37407</v>
      </c>
      <c r="C2062" s="307" t="s">
        <v>6</v>
      </c>
      <c r="D2062" s="308">
        <v>2112</v>
      </c>
    </row>
    <row r="2063" spans="1:4" ht="12" customHeight="1">
      <c r="A2063" s="306" t="s">
        <v>16588</v>
      </c>
      <c r="B2063" s="307" t="s">
        <v>37408</v>
      </c>
      <c r="C2063" s="307" t="s">
        <v>6</v>
      </c>
      <c r="D2063" s="308">
        <v>2808.57</v>
      </c>
    </row>
    <row r="2064" spans="1:4" ht="18" customHeight="1">
      <c r="A2064" s="306" t="s">
        <v>16578</v>
      </c>
      <c r="B2064" s="307" t="s">
        <v>16579</v>
      </c>
      <c r="C2064" s="307" t="s">
        <v>6</v>
      </c>
      <c r="D2064" s="308">
        <v>12665.8</v>
      </c>
    </row>
    <row r="2065" spans="1:4" ht="12" customHeight="1">
      <c r="A2065" s="306" t="s">
        <v>16580</v>
      </c>
      <c r="B2065" s="307" t="s">
        <v>16581</v>
      </c>
      <c r="C2065" s="307" t="s">
        <v>6</v>
      </c>
      <c r="D2065" s="308">
        <v>12665.8</v>
      </c>
    </row>
    <row r="2066" spans="1:4" ht="12" customHeight="1">
      <c r="A2066" s="306" t="s">
        <v>16582</v>
      </c>
      <c r="B2066" s="307" t="s">
        <v>16583</v>
      </c>
      <c r="C2066" s="307" t="s">
        <v>6</v>
      </c>
      <c r="D2066" s="308">
        <v>15424.14</v>
      </c>
    </row>
    <row r="2067" spans="1:4" ht="12" customHeight="1">
      <c r="A2067" s="306" t="s">
        <v>16584</v>
      </c>
      <c r="B2067" s="307" t="s">
        <v>16585</v>
      </c>
      <c r="C2067" s="307" t="s">
        <v>6</v>
      </c>
      <c r="D2067" s="308">
        <v>28424.9</v>
      </c>
    </row>
    <row r="2068" spans="1:4" ht="12" customHeight="1">
      <c r="A2068" s="306" t="s">
        <v>16586</v>
      </c>
      <c r="B2068" s="307" t="s">
        <v>16587</v>
      </c>
      <c r="C2068" s="307" t="s">
        <v>6</v>
      </c>
      <c r="D2068" s="308">
        <v>28699.99</v>
      </c>
    </row>
    <row r="2069" spans="1:4" ht="12" customHeight="1">
      <c r="A2069" s="306" t="s">
        <v>16589</v>
      </c>
      <c r="B2069" s="307" t="s">
        <v>16590</v>
      </c>
      <c r="C2069" s="307" t="s">
        <v>6</v>
      </c>
      <c r="D2069" s="308">
        <v>51.51</v>
      </c>
    </row>
    <row r="2070" spans="1:4" ht="12" customHeight="1">
      <c r="A2070" s="306" t="s">
        <v>16591</v>
      </c>
      <c r="B2070" s="307" t="s">
        <v>16592</v>
      </c>
      <c r="C2070" s="307" t="s">
        <v>6</v>
      </c>
      <c r="D2070" s="308">
        <v>51.51</v>
      </c>
    </row>
    <row r="2071" spans="1:4" ht="12" customHeight="1">
      <c r="A2071" s="306" t="s">
        <v>16593</v>
      </c>
      <c r="B2071" s="307" t="s">
        <v>16594</v>
      </c>
      <c r="C2071" s="307" t="s">
        <v>6</v>
      </c>
      <c r="D2071" s="308">
        <v>51.51</v>
      </c>
    </row>
    <row r="2072" spans="1:4" ht="12" customHeight="1">
      <c r="A2072" s="306" t="s">
        <v>16595</v>
      </c>
      <c r="B2072" s="307" t="s">
        <v>16596</v>
      </c>
      <c r="C2072" s="307" t="s">
        <v>6</v>
      </c>
      <c r="D2072" s="308">
        <v>51.51</v>
      </c>
    </row>
    <row r="2073" spans="1:4" ht="12" customHeight="1">
      <c r="A2073" s="306" t="s">
        <v>16597</v>
      </c>
      <c r="B2073" s="307" t="s">
        <v>16598</v>
      </c>
      <c r="C2073" s="307" t="s">
        <v>6</v>
      </c>
      <c r="D2073" s="308">
        <v>51.51</v>
      </c>
    </row>
    <row r="2074" spans="1:4" ht="12" customHeight="1">
      <c r="A2074" s="306" t="s">
        <v>16599</v>
      </c>
      <c r="B2074" s="307" t="s">
        <v>16600</v>
      </c>
      <c r="C2074" s="307" t="s">
        <v>6</v>
      </c>
      <c r="D2074" s="308">
        <v>749.37</v>
      </c>
    </row>
    <row r="2075" spans="1:4" ht="12" customHeight="1">
      <c r="A2075" s="306" t="s">
        <v>16601</v>
      </c>
      <c r="B2075" s="307" t="s">
        <v>16602</v>
      </c>
      <c r="C2075" s="307" t="s">
        <v>6</v>
      </c>
      <c r="D2075" s="308">
        <v>955.05</v>
      </c>
    </row>
    <row r="2076" spans="1:4" ht="12" customHeight="1">
      <c r="A2076" s="306" t="s">
        <v>16603</v>
      </c>
      <c r="B2076" s="307" t="s">
        <v>16604</v>
      </c>
      <c r="C2076" s="307" t="s">
        <v>6</v>
      </c>
      <c r="D2076" s="308">
        <v>51.51</v>
      </c>
    </row>
    <row r="2077" spans="1:4" ht="12" customHeight="1">
      <c r="A2077" s="306" t="s">
        <v>16605</v>
      </c>
      <c r="B2077" s="307" t="s">
        <v>16606</v>
      </c>
      <c r="C2077" s="307" t="s">
        <v>6</v>
      </c>
      <c r="D2077" s="308">
        <v>51.51</v>
      </c>
    </row>
    <row r="2078" spans="1:4" ht="12" customHeight="1">
      <c r="A2078" s="306" t="s">
        <v>16607</v>
      </c>
      <c r="B2078" s="307" t="s">
        <v>16608</v>
      </c>
      <c r="C2078" s="307" t="s">
        <v>6</v>
      </c>
      <c r="D2078" s="308">
        <v>3623.37</v>
      </c>
    </row>
    <row r="2079" spans="1:4" ht="12" customHeight="1">
      <c r="A2079" s="306" t="s">
        <v>16610</v>
      </c>
      <c r="B2079" s="307" t="s">
        <v>16611</v>
      </c>
      <c r="C2079" s="307" t="s">
        <v>6</v>
      </c>
      <c r="D2079" s="308">
        <v>89.85</v>
      </c>
    </row>
    <row r="2080" spans="1:4" ht="12" customHeight="1">
      <c r="A2080" s="306" t="s">
        <v>16612</v>
      </c>
      <c r="B2080" s="307" t="s">
        <v>16613</v>
      </c>
      <c r="C2080" s="307" t="s">
        <v>6</v>
      </c>
      <c r="D2080" s="308">
        <v>61.52</v>
      </c>
    </row>
    <row r="2081" spans="1:4" ht="12" customHeight="1">
      <c r="A2081" s="306" t="s">
        <v>16614</v>
      </c>
      <c r="B2081" s="307" t="s">
        <v>16615</v>
      </c>
      <c r="C2081" s="307" t="s">
        <v>6</v>
      </c>
      <c r="D2081" s="308">
        <v>89.85</v>
      </c>
    </row>
    <row r="2082" spans="1:4" ht="12" customHeight="1">
      <c r="A2082" s="306" t="s">
        <v>16616</v>
      </c>
      <c r="B2082" s="307" t="s">
        <v>16617</v>
      </c>
      <c r="C2082" s="307" t="s">
        <v>6</v>
      </c>
      <c r="D2082" s="308">
        <v>89.85</v>
      </c>
    </row>
    <row r="2083" spans="1:4" ht="12" customHeight="1">
      <c r="A2083" s="306" t="s">
        <v>16561</v>
      </c>
      <c r="B2083" s="307" t="s">
        <v>16562</v>
      </c>
      <c r="C2083" s="307" t="s">
        <v>6</v>
      </c>
      <c r="D2083" s="308">
        <v>3454.78</v>
      </c>
    </row>
    <row r="2084" spans="1:4" ht="12" customHeight="1">
      <c r="A2084" s="306" t="s">
        <v>16620</v>
      </c>
      <c r="B2084" s="307" t="s">
        <v>16621</v>
      </c>
      <c r="C2084" s="307" t="s">
        <v>6</v>
      </c>
      <c r="D2084" s="308">
        <v>119.1</v>
      </c>
    </row>
    <row r="2085" spans="1:4" ht="12" customHeight="1">
      <c r="A2085" s="306" t="s">
        <v>16630</v>
      </c>
      <c r="B2085" s="307" t="s">
        <v>12340</v>
      </c>
      <c r="C2085" s="307" t="s">
        <v>6</v>
      </c>
      <c r="D2085" s="308">
        <v>412.44</v>
      </c>
    </row>
    <row r="2086" spans="1:4" ht="18" customHeight="1">
      <c r="A2086" s="306" t="s">
        <v>16631</v>
      </c>
      <c r="B2086" s="307" t="s">
        <v>37409</v>
      </c>
      <c r="C2086" s="307" t="s">
        <v>6</v>
      </c>
      <c r="D2086" s="308">
        <v>699</v>
      </c>
    </row>
    <row r="2087" spans="1:4" ht="18" customHeight="1">
      <c r="A2087" s="306" t="s">
        <v>16632</v>
      </c>
      <c r="B2087" s="307" t="s">
        <v>12339</v>
      </c>
      <c r="C2087" s="307" t="s">
        <v>6</v>
      </c>
      <c r="D2087" s="308">
        <v>699</v>
      </c>
    </row>
    <row r="2088" spans="1:4" ht="12" customHeight="1">
      <c r="A2088" s="306" t="s">
        <v>16712</v>
      </c>
      <c r="B2088" s="307" t="s">
        <v>16713</v>
      </c>
      <c r="C2088" s="307" t="s">
        <v>41</v>
      </c>
      <c r="D2088" s="308">
        <v>94.68</v>
      </c>
    </row>
    <row r="2089" spans="1:4" ht="12" customHeight="1">
      <c r="A2089" s="306" t="s">
        <v>16714</v>
      </c>
      <c r="B2089" s="307" t="s">
        <v>16715</v>
      </c>
      <c r="C2089" s="307" t="s">
        <v>41</v>
      </c>
      <c r="D2089" s="308">
        <v>10.4</v>
      </c>
    </row>
    <row r="2090" spans="1:4" ht="12" customHeight="1">
      <c r="A2090" s="306" t="s">
        <v>16716</v>
      </c>
      <c r="B2090" s="307" t="s">
        <v>16717</v>
      </c>
      <c r="C2090" s="307" t="s">
        <v>41</v>
      </c>
      <c r="D2090" s="308">
        <v>25.53</v>
      </c>
    </row>
    <row r="2091" spans="1:4" ht="18" customHeight="1">
      <c r="A2091" s="306" t="s">
        <v>16718</v>
      </c>
      <c r="B2091" s="307" t="s">
        <v>16719</v>
      </c>
      <c r="C2091" s="307" t="s">
        <v>41</v>
      </c>
      <c r="D2091" s="308">
        <v>25.87</v>
      </c>
    </row>
    <row r="2092" spans="1:4" ht="18" customHeight="1">
      <c r="A2092" s="306" t="s">
        <v>16720</v>
      </c>
      <c r="B2092" s="307" t="s">
        <v>16721</v>
      </c>
      <c r="C2092" s="307" t="s">
        <v>41</v>
      </c>
      <c r="D2092" s="308">
        <v>3.23</v>
      </c>
    </row>
    <row r="2093" spans="1:4" ht="12" customHeight="1">
      <c r="A2093" s="306" t="s">
        <v>16722</v>
      </c>
      <c r="B2093" s="307" t="s">
        <v>16723</v>
      </c>
      <c r="C2093" s="307" t="s">
        <v>41</v>
      </c>
      <c r="D2093" s="308">
        <v>3.71</v>
      </c>
    </row>
    <row r="2094" spans="1:4" ht="18" customHeight="1">
      <c r="A2094" s="306" t="s">
        <v>16724</v>
      </c>
      <c r="B2094" s="307" t="s">
        <v>16725</v>
      </c>
      <c r="C2094" s="307" t="s">
        <v>41</v>
      </c>
      <c r="D2094" s="308">
        <v>5.33</v>
      </c>
    </row>
    <row r="2095" spans="1:4" ht="18" customHeight="1">
      <c r="A2095" s="306" t="s">
        <v>16726</v>
      </c>
      <c r="B2095" s="307" t="s">
        <v>16727</v>
      </c>
      <c r="C2095" s="307" t="s">
        <v>41</v>
      </c>
      <c r="D2095" s="308">
        <v>7.46</v>
      </c>
    </row>
    <row r="2096" spans="1:4" ht="12" customHeight="1">
      <c r="A2096" s="306" t="s">
        <v>16728</v>
      </c>
      <c r="B2096" s="307" t="s">
        <v>16729</v>
      </c>
      <c r="C2096" s="307" t="s">
        <v>41</v>
      </c>
      <c r="D2096" s="308">
        <v>28.38</v>
      </c>
    </row>
    <row r="2097" spans="1:4" ht="12" customHeight="1">
      <c r="A2097" s="306" t="s">
        <v>16730</v>
      </c>
      <c r="B2097" s="307" t="s">
        <v>16731</v>
      </c>
      <c r="C2097" s="307" t="s">
        <v>41</v>
      </c>
      <c r="D2097" s="308">
        <v>37.9</v>
      </c>
    </row>
    <row r="2098" spans="1:4" ht="12" customHeight="1">
      <c r="A2098" s="306" t="s">
        <v>16732</v>
      </c>
      <c r="B2098" s="307" t="s">
        <v>16733</v>
      </c>
      <c r="C2098" s="307" t="s">
        <v>41</v>
      </c>
      <c r="D2098" s="308">
        <v>91.99</v>
      </c>
    </row>
    <row r="2099" spans="1:4" ht="12" customHeight="1">
      <c r="A2099" s="306" t="s">
        <v>16734</v>
      </c>
      <c r="B2099" s="307" t="s">
        <v>16735</v>
      </c>
      <c r="C2099" s="307" t="s">
        <v>41</v>
      </c>
      <c r="D2099" s="308">
        <v>9.06</v>
      </c>
    </row>
    <row r="2100" spans="1:4" ht="12" customHeight="1">
      <c r="A2100" s="306" t="s">
        <v>16736</v>
      </c>
      <c r="B2100" s="307" t="s">
        <v>16737</v>
      </c>
      <c r="C2100" s="307" t="s">
        <v>41</v>
      </c>
      <c r="D2100" s="308">
        <v>13.51</v>
      </c>
    </row>
    <row r="2101" spans="1:4" ht="12" customHeight="1">
      <c r="A2101" s="306" t="s">
        <v>16738</v>
      </c>
      <c r="B2101" s="307" t="s">
        <v>16739</v>
      </c>
      <c r="C2101" s="307" t="s">
        <v>41</v>
      </c>
      <c r="D2101" s="308">
        <v>18.82</v>
      </c>
    </row>
    <row r="2102" spans="1:4" ht="12" customHeight="1">
      <c r="A2102" s="306" t="s">
        <v>16740</v>
      </c>
      <c r="B2102" s="307" t="s">
        <v>16741</v>
      </c>
      <c r="C2102" s="307" t="s">
        <v>41</v>
      </c>
      <c r="D2102" s="308">
        <v>15.05</v>
      </c>
    </row>
    <row r="2103" spans="1:4" ht="12" customHeight="1">
      <c r="A2103" s="306" t="s">
        <v>16742</v>
      </c>
      <c r="B2103" s="307" t="s">
        <v>16743</v>
      </c>
      <c r="C2103" s="307" t="s">
        <v>41</v>
      </c>
      <c r="D2103" s="308">
        <v>15.95</v>
      </c>
    </row>
    <row r="2104" spans="1:4" ht="12" customHeight="1">
      <c r="A2104" s="306" t="s">
        <v>16744</v>
      </c>
      <c r="B2104" s="307" t="s">
        <v>16745</v>
      </c>
      <c r="C2104" s="307" t="s">
        <v>41</v>
      </c>
      <c r="D2104" s="308">
        <v>15.9</v>
      </c>
    </row>
    <row r="2105" spans="1:4" ht="12" customHeight="1">
      <c r="A2105" s="306" t="s">
        <v>16746</v>
      </c>
      <c r="B2105" s="307" t="s">
        <v>16747</v>
      </c>
      <c r="C2105" s="307" t="s">
        <v>41</v>
      </c>
      <c r="D2105" s="308">
        <v>6.17</v>
      </c>
    </row>
    <row r="2106" spans="1:4" ht="12" customHeight="1">
      <c r="A2106" s="306" t="s">
        <v>16748</v>
      </c>
      <c r="B2106" s="307" t="s">
        <v>16749</v>
      </c>
      <c r="C2106" s="307" t="s">
        <v>41</v>
      </c>
      <c r="D2106" s="308">
        <v>7.92</v>
      </c>
    </row>
    <row r="2107" spans="1:4" ht="18" customHeight="1">
      <c r="A2107" s="306" t="s">
        <v>16750</v>
      </c>
      <c r="B2107" s="307" t="s">
        <v>16751</v>
      </c>
      <c r="C2107" s="307" t="s">
        <v>41</v>
      </c>
      <c r="D2107" s="308">
        <v>10.039999999999999</v>
      </c>
    </row>
    <row r="2108" spans="1:4" ht="18" customHeight="1">
      <c r="A2108" s="306" t="s">
        <v>16752</v>
      </c>
      <c r="B2108" s="307" t="s">
        <v>16753</v>
      </c>
      <c r="C2108" s="307" t="s">
        <v>41</v>
      </c>
      <c r="D2108" s="308">
        <v>10.47</v>
      </c>
    </row>
    <row r="2109" spans="1:4" ht="12" customHeight="1">
      <c r="A2109" s="306" t="s">
        <v>16754</v>
      </c>
      <c r="B2109" s="307" t="s">
        <v>16755</v>
      </c>
      <c r="C2109" s="307" t="s">
        <v>41</v>
      </c>
      <c r="D2109" s="308">
        <v>11.67</v>
      </c>
    </row>
    <row r="2110" spans="1:4" ht="12" customHeight="1">
      <c r="A2110" s="306" t="s">
        <v>16769</v>
      </c>
      <c r="B2110" s="307" t="s">
        <v>16770</v>
      </c>
      <c r="C2110" s="307" t="s">
        <v>41</v>
      </c>
      <c r="D2110" s="308">
        <v>18.899999999999999</v>
      </c>
    </row>
    <row r="2111" spans="1:4" ht="12" customHeight="1">
      <c r="A2111" s="306" t="s">
        <v>16771</v>
      </c>
      <c r="B2111" s="307" t="s">
        <v>16772</v>
      </c>
      <c r="C2111" s="307" t="s">
        <v>41</v>
      </c>
      <c r="D2111" s="308">
        <v>15.9</v>
      </c>
    </row>
    <row r="2112" spans="1:4" ht="12" customHeight="1">
      <c r="A2112" s="306" t="s">
        <v>16773</v>
      </c>
      <c r="B2112" s="307" t="s">
        <v>16774</v>
      </c>
      <c r="C2112" s="307" t="s">
        <v>41</v>
      </c>
      <c r="D2112" s="308">
        <v>12.55</v>
      </c>
    </row>
    <row r="2113" spans="1:4" ht="12" customHeight="1">
      <c r="A2113" s="306" t="s">
        <v>16775</v>
      </c>
      <c r="B2113" s="307" t="s">
        <v>16776</v>
      </c>
      <c r="C2113" s="307" t="s">
        <v>41</v>
      </c>
      <c r="D2113" s="308">
        <v>34.93</v>
      </c>
    </row>
    <row r="2114" spans="1:4" ht="12" customHeight="1">
      <c r="A2114" s="306" t="s">
        <v>16777</v>
      </c>
      <c r="B2114" s="307" t="s">
        <v>16778</v>
      </c>
      <c r="C2114" s="307" t="s">
        <v>41</v>
      </c>
      <c r="D2114" s="308">
        <v>29.22</v>
      </c>
    </row>
    <row r="2115" spans="1:4" ht="12" customHeight="1">
      <c r="A2115" s="306" t="s">
        <v>16779</v>
      </c>
      <c r="B2115" s="307" t="s">
        <v>16780</v>
      </c>
      <c r="C2115" s="307" t="s">
        <v>41</v>
      </c>
      <c r="D2115" s="308">
        <v>10.4</v>
      </c>
    </row>
    <row r="2116" spans="1:4" ht="12" customHeight="1">
      <c r="A2116" s="306" t="s">
        <v>16781</v>
      </c>
      <c r="B2116" s="307" t="s">
        <v>16782</v>
      </c>
      <c r="C2116" s="307" t="s">
        <v>41</v>
      </c>
      <c r="D2116" s="308">
        <v>55.07</v>
      </c>
    </row>
    <row r="2117" spans="1:4" ht="12" customHeight="1">
      <c r="A2117" s="306" t="s">
        <v>16783</v>
      </c>
      <c r="B2117" s="307" t="s">
        <v>16784</v>
      </c>
      <c r="C2117" s="307" t="s">
        <v>41</v>
      </c>
      <c r="D2117" s="308">
        <v>2.81</v>
      </c>
    </row>
    <row r="2118" spans="1:4" ht="12" customHeight="1">
      <c r="A2118" s="306" t="s">
        <v>16785</v>
      </c>
      <c r="B2118" s="307" t="s">
        <v>16786</v>
      </c>
      <c r="C2118" s="307" t="s">
        <v>41</v>
      </c>
      <c r="D2118" s="308">
        <v>3.5</v>
      </c>
    </row>
    <row r="2119" spans="1:4" ht="12" customHeight="1">
      <c r="A2119" s="306" t="s">
        <v>16787</v>
      </c>
      <c r="B2119" s="307" t="s">
        <v>16788</v>
      </c>
      <c r="C2119" s="307" t="s">
        <v>41</v>
      </c>
      <c r="D2119" s="308">
        <v>8</v>
      </c>
    </row>
    <row r="2120" spans="1:4" ht="12" customHeight="1">
      <c r="A2120" s="306" t="s">
        <v>16789</v>
      </c>
      <c r="B2120" s="307" t="s">
        <v>16790</v>
      </c>
      <c r="C2120" s="307" t="s">
        <v>41</v>
      </c>
      <c r="D2120" s="308">
        <v>7.28</v>
      </c>
    </row>
    <row r="2121" spans="1:4" ht="12" customHeight="1">
      <c r="A2121" s="306" t="s">
        <v>16791</v>
      </c>
      <c r="B2121" s="307" t="s">
        <v>16792</v>
      </c>
      <c r="C2121" s="307" t="s">
        <v>41</v>
      </c>
      <c r="D2121" s="308">
        <v>5.46</v>
      </c>
    </row>
    <row r="2122" spans="1:4" ht="12" customHeight="1">
      <c r="A2122" s="306" t="s">
        <v>16793</v>
      </c>
      <c r="B2122" s="307" t="s">
        <v>16794</v>
      </c>
      <c r="C2122" s="307" t="s">
        <v>41</v>
      </c>
      <c r="D2122" s="308">
        <v>19.07</v>
      </c>
    </row>
    <row r="2123" spans="1:4" ht="12" customHeight="1">
      <c r="A2123" s="306" t="s">
        <v>16795</v>
      </c>
      <c r="B2123" s="307" t="s">
        <v>16796</v>
      </c>
      <c r="C2123" s="307" t="s">
        <v>41</v>
      </c>
      <c r="D2123" s="308">
        <v>13.07</v>
      </c>
    </row>
    <row r="2124" spans="1:4" ht="12" customHeight="1">
      <c r="A2124" s="306" t="s">
        <v>16797</v>
      </c>
      <c r="B2124" s="307" t="s">
        <v>16798</v>
      </c>
      <c r="C2124" s="307" t="s">
        <v>41</v>
      </c>
      <c r="D2124" s="308">
        <v>23.92</v>
      </c>
    </row>
    <row r="2125" spans="1:4" ht="12" customHeight="1">
      <c r="A2125" s="306" t="s">
        <v>16799</v>
      </c>
      <c r="B2125" s="307" t="s">
        <v>16800</v>
      </c>
      <c r="C2125" s="307" t="s">
        <v>41</v>
      </c>
      <c r="D2125" s="308">
        <v>37.69</v>
      </c>
    </row>
    <row r="2126" spans="1:4" ht="12" customHeight="1">
      <c r="A2126" s="306" t="s">
        <v>16801</v>
      </c>
      <c r="B2126" s="307" t="s">
        <v>16802</v>
      </c>
      <c r="C2126" s="307" t="s">
        <v>41</v>
      </c>
      <c r="D2126" s="308">
        <v>17.420000000000002</v>
      </c>
    </row>
    <row r="2127" spans="1:4" ht="12" customHeight="1">
      <c r="A2127" s="306" t="s">
        <v>16803</v>
      </c>
      <c r="B2127" s="307" t="s">
        <v>16804</v>
      </c>
      <c r="C2127" s="307" t="s">
        <v>41</v>
      </c>
      <c r="D2127" s="308">
        <v>14.17</v>
      </c>
    </row>
    <row r="2128" spans="1:4" ht="12" customHeight="1">
      <c r="A2128" s="306" t="s">
        <v>16805</v>
      </c>
      <c r="B2128" s="307" t="s">
        <v>16806</v>
      </c>
      <c r="C2128" s="307" t="s">
        <v>41</v>
      </c>
      <c r="D2128" s="308">
        <v>9.6999999999999993</v>
      </c>
    </row>
    <row r="2129" spans="1:4" ht="12" customHeight="1">
      <c r="A2129" s="306" t="s">
        <v>16807</v>
      </c>
      <c r="B2129" s="307" t="s">
        <v>16808</v>
      </c>
      <c r="C2129" s="307" t="s">
        <v>41</v>
      </c>
      <c r="D2129" s="308">
        <v>6.1</v>
      </c>
    </row>
    <row r="2130" spans="1:4" ht="12" customHeight="1">
      <c r="A2130" s="306" t="s">
        <v>16809</v>
      </c>
      <c r="B2130" s="307" t="s">
        <v>16810</v>
      </c>
      <c r="C2130" s="307" t="s">
        <v>41</v>
      </c>
      <c r="D2130" s="308">
        <v>29.07</v>
      </c>
    </row>
    <row r="2131" spans="1:4" ht="12" customHeight="1">
      <c r="A2131" s="306" t="s">
        <v>16811</v>
      </c>
      <c r="B2131" s="307" t="s">
        <v>16812</v>
      </c>
      <c r="C2131" s="307" t="s">
        <v>41</v>
      </c>
      <c r="D2131" s="308">
        <v>7.13</v>
      </c>
    </row>
    <row r="2132" spans="1:4" ht="12" customHeight="1">
      <c r="A2132" s="306" t="s">
        <v>16817</v>
      </c>
      <c r="B2132" s="307" t="s">
        <v>16818</v>
      </c>
      <c r="C2132" s="307" t="s">
        <v>41</v>
      </c>
      <c r="D2132" s="308">
        <v>1.72</v>
      </c>
    </row>
    <row r="2133" spans="1:4" ht="12" customHeight="1">
      <c r="A2133" s="306" t="s">
        <v>16819</v>
      </c>
      <c r="B2133" s="307" t="s">
        <v>16820</v>
      </c>
      <c r="C2133" s="307" t="s">
        <v>41</v>
      </c>
      <c r="D2133" s="308">
        <v>14.93</v>
      </c>
    </row>
    <row r="2134" spans="1:4" ht="12" customHeight="1">
      <c r="A2134" s="306" t="s">
        <v>16821</v>
      </c>
      <c r="B2134" s="307" t="s">
        <v>16822</v>
      </c>
      <c r="C2134" s="307" t="s">
        <v>41</v>
      </c>
      <c r="D2134" s="308">
        <v>8.07</v>
      </c>
    </row>
    <row r="2135" spans="1:4" ht="12" customHeight="1">
      <c r="A2135" s="306" t="s">
        <v>16823</v>
      </c>
      <c r="B2135" s="307" t="s">
        <v>16824</v>
      </c>
      <c r="C2135" s="307" t="s">
        <v>41</v>
      </c>
      <c r="D2135" s="308">
        <v>10.28</v>
      </c>
    </row>
    <row r="2136" spans="1:4" ht="12" customHeight="1">
      <c r="A2136" s="306" t="s">
        <v>16827</v>
      </c>
      <c r="B2136" s="307" t="s">
        <v>16828</v>
      </c>
      <c r="C2136" s="307" t="s">
        <v>6</v>
      </c>
      <c r="D2136" s="308">
        <v>2.21</v>
      </c>
    </row>
    <row r="2137" spans="1:4" ht="12" customHeight="1">
      <c r="A2137" s="306" t="s">
        <v>16829</v>
      </c>
      <c r="B2137" s="307" t="s">
        <v>16830</v>
      </c>
      <c r="C2137" s="307" t="s">
        <v>6</v>
      </c>
      <c r="D2137" s="308">
        <v>2.21</v>
      </c>
    </row>
    <row r="2138" spans="1:4" ht="12" customHeight="1">
      <c r="A2138" s="306" t="s">
        <v>16831</v>
      </c>
      <c r="B2138" s="307" t="s">
        <v>16832</v>
      </c>
      <c r="C2138" s="307" t="s">
        <v>6</v>
      </c>
      <c r="D2138" s="308">
        <v>2.21</v>
      </c>
    </row>
    <row r="2139" spans="1:4" ht="12" customHeight="1">
      <c r="A2139" s="306" t="s">
        <v>16833</v>
      </c>
      <c r="B2139" s="307" t="s">
        <v>16834</v>
      </c>
      <c r="C2139" s="307" t="s">
        <v>6</v>
      </c>
      <c r="D2139" s="308">
        <v>39.700000000000003</v>
      </c>
    </row>
    <row r="2140" spans="1:4" ht="12" customHeight="1">
      <c r="A2140" s="306" t="s">
        <v>16847</v>
      </c>
      <c r="B2140" s="307" t="s">
        <v>16848</v>
      </c>
      <c r="C2140" s="307" t="s">
        <v>16849</v>
      </c>
      <c r="D2140" s="308">
        <v>0.77</v>
      </c>
    </row>
    <row r="2141" spans="1:4" ht="12" customHeight="1">
      <c r="A2141" s="306" t="s">
        <v>16946</v>
      </c>
      <c r="B2141" s="307" t="s">
        <v>16947</v>
      </c>
      <c r="C2141" s="307" t="s">
        <v>6</v>
      </c>
      <c r="D2141" s="308">
        <v>2.61</v>
      </c>
    </row>
    <row r="2142" spans="1:4" ht="12" customHeight="1">
      <c r="A2142" s="306" t="s">
        <v>16948</v>
      </c>
      <c r="B2142" s="307" t="s">
        <v>16949</v>
      </c>
      <c r="C2142" s="307" t="s">
        <v>6</v>
      </c>
      <c r="D2142" s="308">
        <v>5.53</v>
      </c>
    </row>
    <row r="2143" spans="1:4" ht="12" customHeight="1">
      <c r="A2143" s="306" t="s">
        <v>16955</v>
      </c>
      <c r="B2143" s="307" t="s">
        <v>16956</v>
      </c>
      <c r="C2143" s="307" t="s">
        <v>6</v>
      </c>
      <c r="D2143" s="308">
        <v>3.14</v>
      </c>
    </row>
    <row r="2144" spans="1:4" ht="12" customHeight="1">
      <c r="A2144" s="306" t="s">
        <v>16959</v>
      </c>
      <c r="B2144" s="307" t="s">
        <v>12321</v>
      </c>
      <c r="C2144" s="307" t="s">
        <v>6</v>
      </c>
      <c r="D2144" s="308">
        <v>2146.06</v>
      </c>
    </row>
    <row r="2145" spans="1:4" ht="12" customHeight="1">
      <c r="A2145" s="306" t="s">
        <v>16960</v>
      </c>
      <c r="B2145" s="307" t="s">
        <v>16961</v>
      </c>
      <c r="C2145" s="307" t="s">
        <v>6</v>
      </c>
      <c r="D2145" s="308">
        <v>219.9</v>
      </c>
    </row>
    <row r="2146" spans="1:4" ht="12" customHeight="1">
      <c r="A2146" s="306" t="s">
        <v>16962</v>
      </c>
      <c r="B2146" s="307" t="s">
        <v>16963</v>
      </c>
      <c r="C2146" s="307" t="s">
        <v>6</v>
      </c>
      <c r="D2146" s="308">
        <v>533.66999999999996</v>
      </c>
    </row>
    <row r="2147" spans="1:4" ht="12" customHeight="1">
      <c r="A2147" s="306" t="s">
        <v>16964</v>
      </c>
      <c r="B2147" s="307" t="s">
        <v>16965</v>
      </c>
      <c r="C2147" s="307" t="s">
        <v>6</v>
      </c>
      <c r="D2147" s="308">
        <v>793.13</v>
      </c>
    </row>
    <row r="2148" spans="1:4" ht="18" customHeight="1">
      <c r="A2148" s="306" t="s">
        <v>16966</v>
      </c>
      <c r="B2148" s="307" t="s">
        <v>16967</v>
      </c>
      <c r="C2148" s="307" t="s">
        <v>6</v>
      </c>
      <c r="D2148" s="308">
        <v>930.13</v>
      </c>
    </row>
    <row r="2149" spans="1:4" ht="12" customHeight="1">
      <c r="A2149" s="306" t="s">
        <v>17239</v>
      </c>
      <c r="B2149" s="307" t="s">
        <v>17240</v>
      </c>
      <c r="C2149" s="307" t="s">
        <v>6</v>
      </c>
      <c r="D2149" s="308">
        <v>360</v>
      </c>
    </row>
    <row r="2150" spans="1:4" ht="12" customHeight="1">
      <c r="A2150" s="306" t="s">
        <v>17599</v>
      </c>
      <c r="B2150" s="307" t="s">
        <v>37410</v>
      </c>
      <c r="C2150" s="307" t="s">
        <v>6</v>
      </c>
      <c r="D2150" s="308">
        <v>184.18</v>
      </c>
    </row>
    <row r="2151" spans="1:4" ht="12" customHeight="1">
      <c r="A2151" s="306" t="s">
        <v>17371</v>
      </c>
      <c r="B2151" s="307" t="s">
        <v>17372</v>
      </c>
      <c r="C2151" s="307" t="s">
        <v>41</v>
      </c>
      <c r="D2151" s="308">
        <v>1.36</v>
      </c>
    </row>
    <row r="2152" spans="1:4" ht="12" customHeight="1">
      <c r="A2152" s="306" t="s">
        <v>17375</v>
      </c>
      <c r="B2152" s="307" t="s">
        <v>17376</v>
      </c>
      <c r="C2152" s="307" t="s">
        <v>41</v>
      </c>
      <c r="D2152" s="308">
        <v>0.5</v>
      </c>
    </row>
    <row r="2153" spans="1:4" ht="12" customHeight="1">
      <c r="A2153" s="306" t="s">
        <v>17377</v>
      </c>
      <c r="B2153" s="307" t="s">
        <v>17378</v>
      </c>
      <c r="C2153" s="307" t="s">
        <v>41</v>
      </c>
      <c r="D2153" s="308">
        <v>0.67</v>
      </c>
    </row>
    <row r="2154" spans="1:4" ht="12" customHeight="1">
      <c r="A2154" s="306" t="s">
        <v>17379</v>
      </c>
      <c r="B2154" s="307" t="s">
        <v>17380</v>
      </c>
      <c r="C2154" s="307" t="s">
        <v>41</v>
      </c>
      <c r="D2154" s="308">
        <v>0.7</v>
      </c>
    </row>
    <row r="2155" spans="1:4" ht="12" customHeight="1">
      <c r="A2155" s="306" t="s">
        <v>17381</v>
      </c>
      <c r="B2155" s="307" t="s">
        <v>17382</v>
      </c>
      <c r="C2155" s="307" t="s">
        <v>41</v>
      </c>
      <c r="D2155" s="308">
        <v>0.85</v>
      </c>
    </row>
    <row r="2156" spans="1:4" ht="12" customHeight="1">
      <c r="A2156" s="306" t="s">
        <v>17383</v>
      </c>
      <c r="B2156" s="307" t="s">
        <v>17384</v>
      </c>
      <c r="C2156" s="307" t="s">
        <v>41</v>
      </c>
      <c r="D2156" s="308">
        <v>5.25</v>
      </c>
    </row>
    <row r="2157" spans="1:4" ht="12" customHeight="1">
      <c r="A2157" s="306" t="s">
        <v>17385</v>
      </c>
      <c r="B2157" s="307" t="s">
        <v>17386</v>
      </c>
      <c r="C2157" s="307" t="s">
        <v>41</v>
      </c>
      <c r="D2157" s="308">
        <v>1.36</v>
      </c>
    </row>
    <row r="2158" spans="1:4" ht="12" customHeight="1">
      <c r="A2158" s="306" t="s">
        <v>17387</v>
      </c>
      <c r="B2158" s="307" t="s">
        <v>17388</v>
      </c>
      <c r="C2158" s="307" t="s">
        <v>41</v>
      </c>
      <c r="D2158" s="308">
        <v>2.3199999999999998</v>
      </c>
    </row>
    <row r="2159" spans="1:4" ht="12" customHeight="1">
      <c r="A2159" s="306" t="s">
        <v>17389</v>
      </c>
      <c r="B2159" s="307" t="s">
        <v>17390</v>
      </c>
      <c r="C2159" s="307" t="s">
        <v>41</v>
      </c>
      <c r="D2159" s="308">
        <v>3.21</v>
      </c>
    </row>
    <row r="2160" spans="1:4" ht="12" customHeight="1">
      <c r="A2160" s="306" t="s">
        <v>17393</v>
      </c>
      <c r="B2160" s="307" t="s">
        <v>12278</v>
      </c>
      <c r="C2160" s="307" t="s">
        <v>41</v>
      </c>
      <c r="D2160" s="308">
        <v>1.1399999999999999</v>
      </c>
    </row>
    <row r="2161" spans="1:4" ht="12" customHeight="1">
      <c r="A2161" s="306" t="s">
        <v>17394</v>
      </c>
      <c r="B2161" s="307" t="s">
        <v>12279</v>
      </c>
      <c r="C2161" s="307" t="s">
        <v>41</v>
      </c>
      <c r="D2161" s="308">
        <v>1.32</v>
      </c>
    </row>
    <row r="2162" spans="1:4" ht="12" customHeight="1">
      <c r="A2162" s="306" t="s">
        <v>17395</v>
      </c>
      <c r="B2162" s="307" t="s">
        <v>12280</v>
      </c>
      <c r="C2162" s="307" t="s">
        <v>41</v>
      </c>
      <c r="D2162" s="308">
        <v>1.74</v>
      </c>
    </row>
    <row r="2163" spans="1:4" ht="12" customHeight="1">
      <c r="A2163" s="306" t="s">
        <v>17398</v>
      </c>
      <c r="B2163" s="307" t="s">
        <v>17399</v>
      </c>
      <c r="C2163" s="307" t="s">
        <v>41</v>
      </c>
      <c r="D2163" s="308">
        <v>4.38</v>
      </c>
    </row>
    <row r="2164" spans="1:4" ht="12" customHeight="1">
      <c r="A2164" s="306" t="s">
        <v>17419</v>
      </c>
      <c r="B2164" s="307" t="s">
        <v>17420</v>
      </c>
      <c r="C2164" s="307" t="s">
        <v>41</v>
      </c>
      <c r="D2164" s="308">
        <v>0.82</v>
      </c>
    </row>
    <row r="2165" spans="1:4" ht="12" customHeight="1">
      <c r="A2165" s="306" t="s">
        <v>17421</v>
      </c>
      <c r="B2165" s="307" t="s">
        <v>17422</v>
      </c>
      <c r="C2165" s="307" t="s">
        <v>6</v>
      </c>
      <c r="D2165" s="308">
        <v>11.2</v>
      </c>
    </row>
    <row r="2166" spans="1:4" ht="12" customHeight="1">
      <c r="A2166" s="306" t="s">
        <v>59</v>
      </c>
      <c r="B2166" s="307" t="s">
        <v>17423</v>
      </c>
      <c r="C2166" s="307" t="s">
        <v>6</v>
      </c>
      <c r="D2166" s="308">
        <v>7.4</v>
      </c>
    </row>
    <row r="2167" spans="1:4" ht="12" customHeight="1">
      <c r="A2167" s="306" t="s">
        <v>17589</v>
      </c>
      <c r="B2167" s="307" t="s">
        <v>17590</v>
      </c>
      <c r="C2167" s="307" t="s">
        <v>6</v>
      </c>
      <c r="D2167" s="308">
        <v>167.8</v>
      </c>
    </row>
    <row r="2168" spans="1:4" ht="12" customHeight="1">
      <c r="A2168" s="306" t="s">
        <v>17676</v>
      </c>
      <c r="B2168" s="307" t="s">
        <v>17677</v>
      </c>
      <c r="C2168" s="307" t="s">
        <v>6</v>
      </c>
      <c r="D2168" s="308">
        <v>3.03</v>
      </c>
    </row>
    <row r="2169" spans="1:4" ht="12" customHeight="1">
      <c r="A2169" s="306" t="s">
        <v>17678</v>
      </c>
      <c r="B2169" s="307" t="s">
        <v>17679</v>
      </c>
      <c r="C2169" s="307" t="s">
        <v>6</v>
      </c>
      <c r="D2169" s="308">
        <v>2.09</v>
      </c>
    </row>
    <row r="2170" spans="1:4" ht="12" customHeight="1">
      <c r="A2170" s="306" t="s">
        <v>17680</v>
      </c>
      <c r="B2170" s="307" t="s">
        <v>17681</v>
      </c>
      <c r="C2170" s="307" t="s">
        <v>6</v>
      </c>
      <c r="D2170" s="308">
        <v>4.5199999999999996</v>
      </c>
    </row>
    <row r="2171" spans="1:4" ht="12" customHeight="1">
      <c r="A2171" s="306" t="s">
        <v>17684</v>
      </c>
      <c r="B2171" s="307" t="s">
        <v>17685</v>
      </c>
      <c r="C2171" s="307" t="s">
        <v>6</v>
      </c>
      <c r="D2171" s="308">
        <v>22.98</v>
      </c>
    </row>
    <row r="2172" spans="1:4" ht="12" customHeight="1">
      <c r="A2172" s="306" t="s">
        <v>17686</v>
      </c>
      <c r="B2172" s="307" t="s">
        <v>17687</v>
      </c>
      <c r="C2172" s="307" t="s">
        <v>6</v>
      </c>
      <c r="D2172" s="308">
        <v>51.37</v>
      </c>
    </row>
    <row r="2173" spans="1:4" ht="12" customHeight="1">
      <c r="A2173" s="306" t="s">
        <v>17690</v>
      </c>
      <c r="B2173" s="307" t="s">
        <v>17691</v>
      </c>
      <c r="C2173" s="307" t="s">
        <v>6</v>
      </c>
      <c r="D2173" s="308">
        <v>54.75</v>
      </c>
    </row>
    <row r="2174" spans="1:4" ht="12" customHeight="1">
      <c r="A2174" s="306" t="s">
        <v>17692</v>
      </c>
      <c r="B2174" s="307" t="s">
        <v>17693</v>
      </c>
      <c r="C2174" s="307" t="s">
        <v>6</v>
      </c>
      <c r="D2174" s="308">
        <v>69.459999999999994</v>
      </c>
    </row>
    <row r="2175" spans="1:4" ht="12" customHeight="1">
      <c r="A2175" s="306" t="s">
        <v>17694</v>
      </c>
      <c r="B2175" s="307" t="s">
        <v>17695</v>
      </c>
      <c r="C2175" s="307" t="s">
        <v>6</v>
      </c>
      <c r="D2175" s="308">
        <v>701.08</v>
      </c>
    </row>
    <row r="2176" spans="1:4" ht="12" customHeight="1">
      <c r="A2176" s="306" t="s">
        <v>17682</v>
      </c>
      <c r="B2176" s="307" t="s">
        <v>17683</v>
      </c>
      <c r="C2176" s="307" t="s">
        <v>6</v>
      </c>
      <c r="D2176" s="308">
        <v>26.4</v>
      </c>
    </row>
    <row r="2177" spans="1:4" ht="12" customHeight="1">
      <c r="A2177" s="306" t="s">
        <v>17688</v>
      </c>
      <c r="B2177" s="307" t="s">
        <v>17689</v>
      </c>
      <c r="C2177" s="307" t="s">
        <v>6</v>
      </c>
      <c r="D2177" s="308">
        <v>21.52</v>
      </c>
    </row>
    <row r="2178" spans="1:4" ht="12" customHeight="1">
      <c r="A2178" s="306" t="s">
        <v>49</v>
      </c>
      <c r="B2178" s="307" t="s">
        <v>17720</v>
      </c>
      <c r="C2178" s="307" t="s">
        <v>6</v>
      </c>
      <c r="D2178" s="308">
        <v>10.55</v>
      </c>
    </row>
    <row r="2179" spans="1:4" ht="12" customHeight="1">
      <c r="A2179" s="306" t="s">
        <v>17748</v>
      </c>
      <c r="B2179" s="307" t="s">
        <v>17749</v>
      </c>
      <c r="C2179" s="307" t="s">
        <v>6</v>
      </c>
      <c r="D2179" s="308">
        <v>377.8</v>
      </c>
    </row>
    <row r="2180" spans="1:4" ht="12" customHeight="1">
      <c r="A2180" s="306" t="s">
        <v>17750</v>
      </c>
      <c r="B2180" s="307" t="s">
        <v>17751</v>
      </c>
      <c r="C2180" s="307" t="s">
        <v>6</v>
      </c>
      <c r="D2180" s="308">
        <v>224.8</v>
      </c>
    </row>
    <row r="2181" spans="1:4" ht="12" customHeight="1">
      <c r="A2181" s="306" t="s">
        <v>17752</v>
      </c>
      <c r="B2181" s="307" t="s">
        <v>12300</v>
      </c>
      <c r="C2181" s="307" t="s">
        <v>6</v>
      </c>
      <c r="D2181" s="308">
        <v>284.10000000000002</v>
      </c>
    </row>
    <row r="2182" spans="1:4" ht="12" customHeight="1">
      <c r="A2182" s="306" t="s">
        <v>17778</v>
      </c>
      <c r="B2182" s="307" t="s">
        <v>17779</v>
      </c>
      <c r="C2182" s="307" t="s">
        <v>6</v>
      </c>
      <c r="D2182" s="308">
        <v>5.7</v>
      </c>
    </row>
    <row r="2183" spans="1:4" ht="12" customHeight="1">
      <c r="A2183" s="306" t="s">
        <v>17782</v>
      </c>
      <c r="B2183" s="307" t="s">
        <v>17783</v>
      </c>
      <c r="C2183" s="307" t="s">
        <v>6</v>
      </c>
      <c r="D2183" s="308">
        <v>3.5</v>
      </c>
    </row>
    <row r="2184" spans="1:4" ht="12" customHeight="1">
      <c r="A2184" s="306" t="s">
        <v>17804</v>
      </c>
      <c r="B2184" s="307" t="s">
        <v>17805</v>
      </c>
      <c r="C2184" s="307" t="s">
        <v>6</v>
      </c>
      <c r="D2184" s="308">
        <v>1628.3</v>
      </c>
    </row>
    <row r="2185" spans="1:4" ht="12" customHeight="1">
      <c r="A2185" s="306" t="s">
        <v>17936</v>
      </c>
      <c r="B2185" s="307" t="s">
        <v>17937</v>
      </c>
      <c r="C2185" s="307" t="s">
        <v>6</v>
      </c>
      <c r="D2185" s="308">
        <v>46.82</v>
      </c>
    </row>
    <row r="2186" spans="1:4" ht="12" customHeight="1">
      <c r="A2186" s="306" t="s">
        <v>17938</v>
      </c>
      <c r="B2186" s="307" t="s">
        <v>17939</v>
      </c>
      <c r="C2186" s="307" t="s">
        <v>6</v>
      </c>
      <c r="D2186" s="308">
        <v>37.4</v>
      </c>
    </row>
    <row r="2187" spans="1:4" ht="12" customHeight="1">
      <c r="A2187" s="306" t="s">
        <v>17940</v>
      </c>
      <c r="B2187" s="307" t="s">
        <v>17941</v>
      </c>
      <c r="C2187" s="307" t="s">
        <v>6</v>
      </c>
      <c r="D2187" s="308">
        <v>69.28</v>
      </c>
    </row>
    <row r="2188" spans="1:4" ht="12" customHeight="1">
      <c r="A2188" s="306" t="s">
        <v>17942</v>
      </c>
      <c r="B2188" s="307" t="s">
        <v>17943</v>
      </c>
      <c r="C2188" s="307" t="s">
        <v>6</v>
      </c>
      <c r="D2188" s="308">
        <v>65</v>
      </c>
    </row>
    <row r="2189" spans="1:4" ht="12" customHeight="1">
      <c r="A2189" s="306" t="s">
        <v>18023</v>
      </c>
      <c r="B2189" s="307" t="s">
        <v>12341</v>
      </c>
      <c r="C2189" s="307" t="s">
        <v>6</v>
      </c>
      <c r="D2189" s="308">
        <v>1702.8</v>
      </c>
    </row>
    <row r="2190" spans="1:4" ht="12" customHeight="1">
      <c r="A2190" s="306" t="s">
        <v>18036</v>
      </c>
      <c r="B2190" s="307" t="s">
        <v>18037</v>
      </c>
      <c r="C2190" s="307" t="s">
        <v>6</v>
      </c>
      <c r="D2190" s="308">
        <v>401.06</v>
      </c>
    </row>
    <row r="2191" spans="1:4" ht="12" customHeight="1">
      <c r="A2191" s="306" t="s">
        <v>18048</v>
      </c>
      <c r="B2191" s="307" t="s">
        <v>18049</v>
      </c>
      <c r="C2191" s="307" t="s">
        <v>6</v>
      </c>
      <c r="D2191" s="308">
        <v>3288.58</v>
      </c>
    </row>
    <row r="2192" spans="1:4" ht="12" customHeight="1">
      <c r="A2192" s="306" t="s">
        <v>18057</v>
      </c>
      <c r="B2192" s="307" t="s">
        <v>18058</v>
      </c>
      <c r="C2192" s="307" t="s">
        <v>6</v>
      </c>
      <c r="D2192" s="308">
        <v>10.34</v>
      </c>
    </row>
    <row r="2193" spans="1:4" ht="12" customHeight="1">
      <c r="A2193" s="306" t="s">
        <v>18059</v>
      </c>
      <c r="B2193" s="307" t="s">
        <v>18060</v>
      </c>
      <c r="C2193" s="307" t="s">
        <v>6</v>
      </c>
      <c r="D2193" s="308">
        <v>17.75</v>
      </c>
    </row>
    <row r="2194" spans="1:4" ht="12" customHeight="1">
      <c r="A2194" s="306" t="s">
        <v>18061</v>
      </c>
      <c r="B2194" s="307" t="s">
        <v>18062</v>
      </c>
      <c r="C2194" s="307" t="s">
        <v>6</v>
      </c>
      <c r="D2194" s="308">
        <v>10.34</v>
      </c>
    </row>
    <row r="2195" spans="1:4" ht="12" customHeight="1">
      <c r="A2195" s="306" t="s">
        <v>18063</v>
      </c>
      <c r="B2195" s="307" t="s">
        <v>18064</v>
      </c>
      <c r="C2195" s="307" t="s">
        <v>6</v>
      </c>
      <c r="D2195" s="308">
        <v>7.6</v>
      </c>
    </row>
    <row r="2196" spans="1:4" ht="12" customHeight="1">
      <c r="A2196" s="306" t="s">
        <v>18065</v>
      </c>
      <c r="B2196" s="307" t="s">
        <v>18066</v>
      </c>
      <c r="C2196" s="307" t="s">
        <v>6</v>
      </c>
      <c r="D2196" s="308">
        <v>10.27</v>
      </c>
    </row>
    <row r="2197" spans="1:4" ht="12" customHeight="1">
      <c r="A2197" s="306" t="s">
        <v>18067</v>
      </c>
      <c r="B2197" s="307" t="s">
        <v>18068</v>
      </c>
      <c r="C2197" s="307" t="s">
        <v>6</v>
      </c>
      <c r="D2197" s="308">
        <v>16.86</v>
      </c>
    </row>
    <row r="2198" spans="1:4" ht="12" customHeight="1">
      <c r="A2198" s="306" t="s">
        <v>18069</v>
      </c>
      <c r="B2198" s="307" t="s">
        <v>18070</v>
      </c>
      <c r="C2198" s="307" t="s">
        <v>6</v>
      </c>
      <c r="D2198" s="308">
        <v>30.83</v>
      </c>
    </row>
    <row r="2199" spans="1:4" ht="12" customHeight="1">
      <c r="A2199" s="306" t="s">
        <v>18071</v>
      </c>
      <c r="B2199" s="307" t="s">
        <v>18072</v>
      </c>
      <c r="C2199" s="307" t="s">
        <v>6</v>
      </c>
      <c r="D2199" s="308">
        <v>16.48</v>
      </c>
    </row>
    <row r="2200" spans="1:4" ht="12" customHeight="1">
      <c r="A2200" s="306" t="s">
        <v>18073</v>
      </c>
      <c r="B2200" s="307" t="s">
        <v>18074</v>
      </c>
      <c r="C2200" s="307" t="s">
        <v>6</v>
      </c>
      <c r="D2200" s="308">
        <v>25.1</v>
      </c>
    </row>
    <row r="2201" spans="1:4" ht="12" customHeight="1">
      <c r="A2201" s="306" t="s">
        <v>18075</v>
      </c>
      <c r="B2201" s="307" t="s">
        <v>18076</v>
      </c>
      <c r="C2201" s="307" t="s">
        <v>6</v>
      </c>
      <c r="D2201" s="308">
        <v>19.09</v>
      </c>
    </row>
    <row r="2202" spans="1:4" ht="12" customHeight="1">
      <c r="A2202" s="306" t="s">
        <v>18077</v>
      </c>
      <c r="B2202" s="307" t="s">
        <v>18078</v>
      </c>
      <c r="C2202" s="307" t="s">
        <v>6</v>
      </c>
      <c r="D2202" s="308">
        <v>22.29</v>
      </c>
    </row>
    <row r="2203" spans="1:4" ht="12" customHeight="1">
      <c r="A2203" s="306" t="s">
        <v>18079</v>
      </c>
      <c r="B2203" s="307" t="s">
        <v>18080</v>
      </c>
      <c r="C2203" s="307" t="s">
        <v>6</v>
      </c>
      <c r="D2203" s="308">
        <v>13.42</v>
      </c>
    </row>
    <row r="2204" spans="1:4" ht="12" customHeight="1">
      <c r="A2204" s="306" t="s">
        <v>18081</v>
      </c>
      <c r="B2204" s="307" t="s">
        <v>18082</v>
      </c>
      <c r="C2204" s="307" t="s">
        <v>6</v>
      </c>
      <c r="D2204" s="308">
        <v>22.6</v>
      </c>
    </row>
    <row r="2205" spans="1:4" ht="12" customHeight="1">
      <c r="A2205" s="306" t="s">
        <v>18083</v>
      </c>
      <c r="B2205" s="307" t="s">
        <v>18084</v>
      </c>
      <c r="C2205" s="307" t="s">
        <v>6</v>
      </c>
      <c r="D2205" s="308">
        <v>23.52</v>
      </c>
    </row>
    <row r="2206" spans="1:4" ht="12" customHeight="1">
      <c r="A2206" s="306" t="s">
        <v>18085</v>
      </c>
      <c r="B2206" s="307" t="s">
        <v>18086</v>
      </c>
      <c r="C2206" s="307" t="s">
        <v>6</v>
      </c>
      <c r="D2206" s="308">
        <v>27.4</v>
      </c>
    </row>
    <row r="2207" spans="1:4" ht="12" customHeight="1">
      <c r="A2207" s="306" t="s">
        <v>18087</v>
      </c>
      <c r="B2207" s="307" t="s">
        <v>18088</v>
      </c>
      <c r="C2207" s="307" t="s">
        <v>6</v>
      </c>
      <c r="D2207" s="308">
        <v>18.649999999999999</v>
      </c>
    </row>
    <row r="2208" spans="1:4" ht="12" customHeight="1">
      <c r="A2208" s="306" t="s">
        <v>18089</v>
      </c>
      <c r="B2208" s="307" t="s">
        <v>18090</v>
      </c>
      <c r="C2208" s="307" t="s">
        <v>6</v>
      </c>
      <c r="D2208" s="308">
        <v>10.16</v>
      </c>
    </row>
    <row r="2209" spans="1:4" ht="12" customHeight="1">
      <c r="A2209" s="306" t="s">
        <v>18091</v>
      </c>
      <c r="B2209" s="307" t="s">
        <v>12288</v>
      </c>
      <c r="C2209" s="307" t="s">
        <v>6</v>
      </c>
      <c r="D2209" s="308">
        <v>14.11</v>
      </c>
    </row>
    <row r="2210" spans="1:4" ht="12" customHeight="1">
      <c r="A2210" s="306" t="s">
        <v>18092</v>
      </c>
      <c r="B2210" s="307" t="s">
        <v>18093</v>
      </c>
      <c r="C2210" s="307" t="s">
        <v>6</v>
      </c>
      <c r="D2210" s="308">
        <v>10.93</v>
      </c>
    </row>
    <row r="2211" spans="1:4" ht="12" customHeight="1">
      <c r="A2211" s="306" t="s">
        <v>18094</v>
      </c>
      <c r="B2211" s="307" t="s">
        <v>12287</v>
      </c>
      <c r="C2211" s="307" t="s">
        <v>6</v>
      </c>
      <c r="D2211" s="308">
        <v>9.61</v>
      </c>
    </row>
    <row r="2212" spans="1:4" ht="12" customHeight="1">
      <c r="A2212" s="306" t="s">
        <v>18100</v>
      </c>
      <c r="B2212" s="307" t="s">
        <v>18101</v>
      </c>
      <c r="C2212" s="307" t="s">
        <v>6</v>
      </c>
      <c r="D2212" s="308">
        <v>6.46</v>
      </c>
    </row>
    <row r="2213" spans="1:4" ht="12" customHeight="1">
      <c r="A2213" s="306" t="s">
        <v>18111</v>
      </c>
      <c r="B2213" s="307" t="s">
        <v>37411</v>
      </c>
      <c r="C2213" s="307" t="s">
        <v>6</v>
      </c>
      <c r="D2213" s="308">
        <v>71.87</v>
      </c>
    </row>
    <row r="2214" spans="1:4" ht="12" customHeight="1">
      <c r="A2214" s="306" t="s">
        <v>18102</v>
      </c>
      <c r="B2214" s="307" t="s">
        <v>37412</v>
      </c>
      <c r="C2214" s="307" t="s">
        <v>6</v>
      </c>
      <c r="D2214" s="308">
        <v>76.39</v>
      </c>
    </row>
    <row r="2215" spans="1:4" ht="12" customHeight="1">
      <c r="A2215" s="306" t="s">
        <v>18095</v>
      </c>
      <c r="B2215" s="307" t="s">
        <v>37413</v>
      </c>
      <c r="C2215" s="307" t="s">
        <v>6</v>
      </c>
      <c r="D2215" s="308">
        <v>22</v>
      </c>
    </row>
    <row r="2216" spans="1:4" ht="12" customHeight="1">
      <c r="A2216" s="306" t="s">
        <v>13485</v>
      </c>
      <c r="B2216" s="307" t="s">
        <v>37414</v>
      </c>
      <c r="C2216" s="307" t="s">
        <v>6</v>
      </c>
      <c r="D2216" s="308">
        <v>379.4</v>
      </c>
    </row>
    <row r="2217" spans="1:4" ht="12" customHeight="1">
      <c r="A2217" s="306" t="s">
        <v>18303</v>
      </c>
      <c r="B2217" s="307" t="s">
        <v>18304</v>
      </c>
      <c r="C2217" s="307" t="s">
        <v>6</v>
      </c>
      <c r="D2217" s="308">
        <v>30.28</v>
      </c>
    </row>
    <row r="2218" spans="1:4" ht="12" customHeight="1">
      <c r="A2218" s="306" t="s">
        <v>18409</v>
      </c>
      <c r="B2218" s="307" t="s">
        <v>12281</v>
      </c>
      <c r="C2218" s="307" t="s">
        <v>6</v>
      </c>
      <c r="D2218" s="308">
        <v>53.4</v>
      </c>
    </row>
    <row r="2219" spans="1:4" ht="12" customHeight="1">
      <c r="A2219" s="306" t="s">
        <v>18464</v>
      </c>
      <c r="B2219" s="307" t="s">
        <v>18465</v>
      </c>
      <c r="C2219" s="307" t="s">
        <v>6</v>
      </c>
      <c r="D2219" s="308">
        <v>822.14</v>
      </c>
    </row>
    <row r="2220" spans="1:4" ht="12" customHeight="1">
      <c r="A2220" s="306" t="s">
        <v>18466</v>
      </c>
      <c r="B2220" s="307" t="s">
        <v>18467</v>
      </c>
      <c r="C2220" s="307" t="s">
        <v>6</v>
      </c>
      <c r="D2220" s="308">
        <v>919.2</v>
      </c>
    </row>
    <row r="2221" spans="1:4" ht="12" customHeight="1">
      <c r="A2221" s="306" t="s">
        <v>18468</v>
      </c>
      <c r="B2221" s="307" t="s">
        <v>18469</v>
      </c>
      <c r="C2221" s="307" t="s">
        <v>6</v>
      </c>
      <c r="D2221" s="308">
        <v>683.24</v>
      </c>
    </row>
    <row r="2222" spans="1:4" ht="12" customHeight="1">
      <c r="A2222" s="306" t="s">
        <v>18470</v>
      </c>
      <c r="B2222" s="307" t="s">
        <v>18471</v>
      </c>
      <c r="C2222" s="307" t="s">
        <v>6</v>
      </c>
      <c r="D2222" s="308">
        <v>683.24</v>
      </c>
    </row>
    <row r="2223" spans="1:4" ht="12" customHeight="1">
      <c r="A2223" s="306" t="s">
        <v>18472</v>
      </c>
      <c r="B2223" s="307" t="s">
        <v>18473</v>
      </c>
      <c r="C2223" s="307" t="s">
        <v>6</v>
      </c>
      <c r="D2223" s="308">
        <v>795.38</v>
      </c>
    </row>
    <row r="2224" spans="1:4" ht="12" customHeight="1">
      <c r="A2224" s="306" t="s">
        <v>18474</v>
      </c>
      <c r="B2224" s="307" t="s">
        <v>18475</v>
      </c>
      <c r="C2224" s="307" t="s">
        <v>6</v>
      </c>
      <c r="D2224" s="308">
        <v>797.4</v>
      </c>
    </row>
    <row r="2225" spans="1:4" ht="12" customHeight="1">
      <c r="A2225" s="306" t="s">
        <v>18591</v>
      </c>
      <c r="B2225" s="307" t="s">
        <v>18592</v>
      </c>
      <c r="C2225" s="307" t="s">
        <v>6</v>
      </c>
      <c r="D2225" s="308">
        <v>999.63</v>
      </c>
    </row>
    <row r="2226" spans="1:4" ht="12" customHeight="1">
      <c r="A2226" s="306" t="s">
        <v>18593</v>
      </c>
      <c r="B2226" s="307" t="s">
        <v>18594</v>
      </c>
      <c r="C2226" s="307" t="s">
        <v>6</v>
      </c>
      <c r="D2226" s="308">
        <v>1658.68</v>
      </c>
    </row>
    <row r="2227" spans="1:4" ht="12" customHeight="1">
      <c r="A2227" s="306" t="s">
        <v>18595</v>
      </c>
      <c r="B2227" s="307" t="s">
        <v>18596</v>
      </c>
      <c r="C2227" s="307" t="s">
        <v>6</v>
      </c>
      <c r="D2227" s="308">
        <v>1372.7</v>
      </c>
    </row>
    <row r="2228" spans="1:4" ht="12" customHeight="1">
      <c r="A2228" s="306" t="s">
        <v>18598</v>
      </c>
      <c r="B2228" s="307" t="s">
        <v>18599</v>
      </c>
      <c r="C2228" s="307" t="s">
        <v>6</v>
      </c>
      <c r="D2228" s="308">
        <v>479.59</v>
      </c>
    </row>
    <row r="2229" spans="1:4" ht="12" customHeight="1">
      <c r="A2229" s="306" t="s">
        <v>18655</v>
      </c>
      <c r="B2229" s="307" t="s">
        <v>18656</v>
      </c>
      <c r="C2229" s="307" t="s">
        <v>6</v>
      </c>
      <c r="D2229" s="308">
        <v>71.209999999999994</v>
      </c>
    </row>
    <row r="2230" spans="1:4" ht="12" customHeight="1">
      <c r="A2230" s="306" t="s">
        <v>18657</v>
      </c>
      <c r="B2230" s="307" t="s">
        <v>18658</v>
      </c>
      <c r="C2230" s="307" t="s">
        <v>6</v>
      </c>
      <c r="D2230" s="308">
        <v>345.38</v>
      </c>
    </row>
    <row r="2231" spans="1:4" ht="12" customHeight="1">
      <c r="A2231" s="306" t="s">
        <v>18696</v>
      </c>
      <c r="B2231" s="307" t="s">
        <v>18697</v>
      </c>
      <c r="C2231" s="307" t="s">
        <v>6</v>
      </c>
      <c r="D2231" s="308">
        <v>286.33</v>
      </c>
    </row>
    <row r="2232" spans="1:4" ht="12" customHeight="1">
      <c r="A2232" s="306" t="s">
        <v>18699</v>
      </c>
      <c r="B2232" s="307" t="s">
        <v>18700</v>
      </c>
      <c r="C2232" s="307" t="s">
        <v>6</v>
      </c>
      <c r="D2232" s="308">
        <v>148.82</v>
      </c>
    </row>
    <row r="2233" spans="1:4" ht="12" customHeight="1">
      <c r="A2233" s="306" t="s">
        <v>18701</v>
      </c>
      <c r="B2233" s="307" t="s">
        <v>18702</v>
      </c>
      <c r="C2233" s="307" t="s">
        <v>6</v>
      </c>
      <c r="D2233" s="308">
        <v>87.41</v>
      </c>
    </row>
    <row r="2234" spans="1:4" ht="12" customHeight="1">
      <c r="A2234" s="306" t="s">
        <v>18703</v>
      </c>
      <c r="B2234" s="307" t="s">
        <v>18704</v>
      </c>
      <c r="C2234" s="307" t="s">
        <v>6</v>
      </c>
      <c r="D2234" s="308">
        <v>45.97</v>
      </c>
    </row>
    <row r="2235" spans="1:4" ht="12" customHeight="1">
      <c r="A2235" s="306" t="s">
        <v>18705</v>
      </c>
      <c r="B2235" s="307" t="s">
        <v>18706</v>
      </c>
      <c r="C2235" s="307" t="s">
        <v>6</v>
      </c>
      <c r="D2235" s="308">
        <v>40.24</v>
      </c>
    </row>
    <row r="2236" spans="1:4" ht="12" customHeight="1">
      <c r="A2236" s="306" t="s">
        <v>18707</v>
      </c>
      <c r="B2236" s="307" t="s">
        <v>18708</v>
      </c>
      <c r="C2236" s="307" t="s">
        <v>6</v>
      </c>
      <c r="D2236" s="308">
        <v>41.21</v>
      </c>
    </row>
    <row r="2237" spans="1:4" ht="12" customHeight="1">
      <c r="A2237" s="306" t="s">
        <v>18709</v>
      </c>
      <c r="B2237" s="307" t="s">
        <v>18710</v>
      </c>
      <c r="C2237" s="307" t="s">
        <v>6</v>
      </c>
      <c r="D2237" s="308">
        <v>78.58</v>
      </c>
    </row>
    <row r="2238" spans="1:4" ht="12" customHeight="1">
      <c r="A2238" s="306" t="s">
        <v>18711</v>
      </c>
      <c r="B2238" s="307" t="s">
        <v>18712</v>
      </c>
      <c r="C2238" s="307" t="s">
        <v>6</v>
      </c>
      <c r="D2238" s="308">
        <v>50.72</v>
      </c>
    </row>
    <row r="2239" spans="1:4" ht="12" customHeight="1">
      <c r="A2239" s="306" t="s">
        <v>18713</v>
      </c>
      <c r="B2239" s="307" t="s">
        <v>18714</v>
      </c>
      <c r="C2239" s="307" t="s">
        <v>6</v>
      </c>
      <c r="D2239" s="308">
        <v>63.69</v>
      </c>
    </row>
    <row r="2240" spans="1:4" ht="12" customHeight="1">
      <c r="A2240" s="306" t="s">
        <v>18715</v>
      </c>
      <c r="B2240" s="307" t="s">
        <v>18716</v>
      </c>
      <c r="C2240" s="307" t="s">
        <v>6</v>
      </c>
      <c r="D2240" s="308">
        <v>78.58</v>
      </c>
    </row>
    <row r="2241" spans="1:4" ht="12" customHeight="1">
      <c r="A2241" s="306" t="s">
        <v>18717</v>
      </c>
      <c r="B2241" s="307" t="s">
        <v>18718</v>
      </c>
      <c r="C2241" s="307" t="s">
        <v>6</v>
      </c>
      <c r="D2241" s="308">
        <v>96.28</v>
      </c>
    </row>
    <row r="2242" spans="1:4" ht="12" customHeight="1">
      <c r="A2242" s="306" t="s">
        <v>18719</v>
      </c>
      <c r="B2242" s="307" t="s">
        <v>18720</v>
      </c>
      <c r="C2242" s="307" t="s">
        <v>6</v>
      </c>
      <c r="D2242" s="308">
        <v>132.38</v>
      </c>
    </row>
    <row r="2243" spans="1:4" ht="12" customHeight="1">
      <c r="A2243" s="306" t="s">
        <v>18721</v>
      </c>
      <c r="B2243" s="307" t="s">
        <v>18722</v>
      </c>
      <c r="C2243" s="307" t="s">
        <v>6</v>
      </c>
      <c r="D2243" s="308">
        <v>40.24</v>
      </c>
    </row>
    <row r="2244" spans="1:4" ht="12" customHeight="1">
      <c r="A2244" s="306" t="s">
        <v>18723</v>
      </c>
      <c r="B2244" s="307" t="s">
        <v>18724</v>
      </c>
      <c r="C2244" s="307" t="s">
        <v>6</v>
      </c>
      <c r="D2244" s="308">
        <v>41.21</v>
      </c>
    </row>
    <row r="2245" spans="1:4" ht="12" customHeight="1">
      <c r="A2245" s="306" t="s">
        <v>18725</v>
      </c>
      <c r="B2245" s="307" t="s">
        <v>18726</v>
      </c>
      <c r="C2245" s="307" t="s">
        <v>6</v>
      </c>
      <c r="D2245" s="308">
        <v>50.72</v>
      </c>
    </row>
    <row r="2246" spans="1:4" ht="12" customHeight="1">
      <c r="A2246" s="306" t="s">
        <v>18727</v>
      </c>
      <c r="B2246" s="307" t="s">
        <v>18728</v>
      </c>
      <c r="C2246" s="307" t="s">
        <v>6</v>
      </c>
      <c r="D2246" s="308">
        <v>63.69</v>
      </c>
    </row>
    <row r="2247" spans="1:4" ht="12" customHeight="1">
      <c r="A2247" s="306" t="s">
        <v>18729</v>
      </c>
      <c r="B2247" s="307" t="s">
        <v>18730</v>
      </c>
      <c r="C2247" s="307" t="s">
        <v>6</v>
      </c>
      <c r="D2247" s="308">
        <v>96.28</v>
      </c>
    </row>
    <row r="2248" spans="1:4" ht="12" customHeight="1">
      <c r="A2248" s="306" t="s">
        <v>18731</v>
      </c>
      <c r="B2248" s="307" t="s">
        <v>18732</v>
      </c>
      <c r="C2248" s="307" t="s">
        <v>6</v>
      </c>
      <c r="D2248" s="308">
        <v>132.38</v>
      </c>
    </row>
    <row r="2249" spans="1:4" ht="12" customHeight="1">
      <c r="A2249" s="306" t="s">
        <v>18734</v>
      </c>
      <c r="B2249" s="307" t="s">
        <v>18735</v>
      </c>
      <c r="C2249" s="307" t="s">
        <v>6</v>
      </c>
      <c r="D2249" s="308">
        <v>29.44</v>
      </c>
    </row>
    <row r="2250" spans="1:4" ht="12" customHeight="1">
      <c r="A2250" s="306" t="s">
        <v>18743</v>
      </c>
      <c r="B2250" s="307" t="s">
        <v>18744</v>
      </c>
      <c r="C2250" s="307" t="s">
        <v>6</v>
      </c>
      <c r="D2250" s="308">
        <v>25.06</v>
      </c>
    </row>
    <row r="2251" spans="1:4" ht="12" customHeight="1">
      <c r="A2251" s="306" t="s">
        <v>18745</v>
      </c>
      <c r="B2251" s="307" t="s">
        <v>18746</v>
      </c>
      <c r="C2251" s="307" t="s">
        <v>6</v>
      </c>
      <c r="D2251" s="308">
        <v>45.97</v>
      </c>
    </row>
    <row r="2252" spans="1:4" ht="12" customHeight="1">
      <c r="A2252" s="306" t="s">
        <v>18747</v>
      </c>
      <c r="B2252" s="307" t="s">
        <v>18748</v>
      </c>
      <c r="C2252" s="307" t="s">
        <v>6</v>
      </c>
      <c r="D2252" s="308">
        <v>48.84</v>
      </c>
    </row>
    <row r="2253" spans="1:4" ht="12" customHeight="1">
      <c r="A2253" s="306" t="s">
        <v>18749</v>
      </c>
      <c r="B2253" s="307" t="s">
        <v>18750</v>
      </c>
      <c r="C2253" s="307" t="s">
        <v>6</v>
      </c>
      <c r="D2253" s="308">
        <v>41.01</v>
      </c>
    </row>
    <row r="2254" spans="1:4" ht="12" customHeight="1">
      <c r="A2254" s="306" t="s">
        <v>18753</v>
      </c>
      <c r="B2254" s="307" t="s">
        <v>37415</v>
      </c>
      <c r="C2254" s="307" t="s">
        <v>6</v>
      </c>
      <c r="D2254" s="308">
        <v>54.44</v>
      </c>
    </row>
    <row r="2255" spans="1:4" ht="12" customHeight="1">
      <c r="A2255" s="306" t="s">
        <v>18754</v>
      </c>
      <c r="B2255" s="307" t="s">
        <v>37416</v>
      </c>
      <c r="C2255" s="307" t="s">
        <v>6</v>
      </c>
      <c r="D2255" s="308">
        <v>27.45</v>
      </c>
    </row>
    <row r="2256" spans="1:4" ht="12" customHeight="1">
      <c r="A2256" s="306" t="s">
        <v>18757</v>
      </c>
      <c r="B2256" s="307" t="s">
        <v>18758</v>
      </c>
      <c r="C2256" s="307" t="s">
        <v>6</v>
      </c>
      <c r="D2256" s="308">
        <v>12.24</v>
      </c>
    </row>
    <row r="2257" spans="1:4" ht="12" customHeight="1">
      <c r="A2257" s="306" t="s">
        <v>18659</v>
      </c>
      <c r="B2257" s="307" t="s">
        <v>18660</v>
      </c>
      <c r="C2257" s="307" t="s">
        <v>6</v>
      </c>
      <c r="D2257" s="308">
        <v>271.93</v>
      </c>
    </row>
    <row r="2258" spans="1:4" ht="12" customHeight="1">
      <c r="A2258" s="306" t="s">
        <v>18661</v>
      </c>
      <c r="B2258" s="307" t="s">
        <v>18662</v>
      </c>
      <c r="C2258" s="307" t="s">
        <v>6</v>
      </c>
      <c r="D2258" s="308">
        <v>113.31</v>
      </c>
    </row>
    <row r="2259" spans="1:4" ht="18" customHeight="1">
      <c r="A2259" s="306" t="s">
        <v>18663</v>
      </c>
      <c r="B2259" s="307" t="s">
        <v>18664</v>
      </c>
      <c r="C2259" s="307" t="s">
        <v>6</v>
      </c>
      <c r="D2259" s="308">
        <v>103.48</v>
      </c>
    </row>
    <row r="2260" spans="1:4" ht="36" customHeight="1">
      <c r="A2260" s="306" t="s">
        <v>18665</v>
      </c>
      <c r="B2260" s="307" t="s">
        <v>18666</v>
      </c>
      <c r="C2260" s="307" t="s">
        <v>6</v>
      </c>
      <c r="D2260" s="308">
        <v>72.599999999999994</v>
      </c>
    </row>
    <row r="2261" spans="1:4" ht="27" customHeight="1">
      <c r="A2261" s="306" t="s">
        <v>18667</v>
      </c>
      <c r="B2261" s="307" t="s">
        <v>12303</v>
      </c>
      <c r="C2261" s="307" t="s">
        <v>6</v>
      </c>
      <c r="D2261" s="308">
        <v>40.68</v>
      </c>
    </row>
    <row r="2262" spans="1:4" ht="0.95" customHeight="1">
      <c r="A2262" s="306" t="s">
        <v>18668</v>
      </c>
      <c r="B2262" s="307" t="s">
        <v>18669</v>
      </c>
      <c r="C2262" s="307" t="s">
        <v>6</v>
      </c>
      <c r="D2262" s="308">
        <v>68.06</v>
      </c>
    </row>
    <row r="2263" spans="1:4" ht="12" customHeight="1">
      <c r="A2263" s="306" t="s">
        <v>18670</v>
      </c>
      <c r="B2263" s="307" t="s">
        <v>18671</v>
      </c>
      <c r="C2263" s="307" t="s">
        <v>6</v>
      </c>
      <c r="D2263" s="308">
        <v>28.55</v>
      </c>
    </row>
    <row r="2264" spans="1:4" ht="18" customHeight="1">
      <c r="A2264" s="306" t="s">
        <v>18672</v>
      </c>
      <c r="B2264" s="307" t="s">
        <v>12304</v>
      </c>
      <c r="C2264" s="307" t="s">
        <v>6</v>
      </c>
      <c r="D2264" s="308">
        <v>120.86</v>
      </c>
    </row>
    <row r="2265" spans="1:4" ht="18" customHeight="1">
      <c r="A2265" s="306" t="s">
        <v>18673</v>
      </c>
      <c r="B2265" s="307" t="s">
        <v>12307</v>
      </c>
      <c r="C2265" s="307" t="s">
        <v>6</v>
      </c>
      <c r="D2265" s="308">
        <v>117.96</v>
      </c>
    </row>
    <row r="2266" spans="1:4" ht="12" customHeight="1">
      <c r="A2266" s="306" t="s">
        <v>18674</v>
      </c>
      <c r="B2266" s="307" t="s">
        <v>12305</v>
      </c>
      <c r="C2266" s="307" t="s">
        <v>6</v>
      </c>
      <c r="D2266" s="308">
        <v>113.31</v>
      </c>
    </row>
    <row r="2267" spans="1:4" ht="12" customHeight="1">
      <c r="A2267" s="306" t="s">
        <v>18675</v>
      </c>
      <c r="B2267" s="307" t="s">
        <v>18676</v>
      </c>
      <c r="C2267" s="307" t="s">
        <v>6</v>
      </c>
      <c r="D2267" s="308">
        <v>74.09</v>
      </c>
    </row>
    <row r="2268" spans="1:4" ht="12" customHeight="1">
      <c r="A2268" s="306" t="s">
        <v>18677</v>
      </c>
      <c r="B2268" s="307" t="s">
        <v>12306</v>
      </c>
      <c r="C2268" s="307" t="s">
        <v>6</v>
      </c>
      <c r="D2268" s="308">
        <v>167.25</v>
      </c>
    </row>
    <row r="2269" spans="1:4" ht="12" customHeight="1">
      <c r="A2269" s="306" t="s">
        <v>18678</v>
      </c>
      <c r="B2269" s="307" t="s">
        <v>12308</v>
      </c>
      <c r="C2269" s="307" t="s">
        <v>6</v>
      </c>
      <c r="D2269" s="308">
        <v>93.49</v>
      </c>
    </row>
    <row r="2270" spans="1:4" ht="12" customHeight="1">
      <c r="A2270" s="306" t="s">
        <v>18679</v>
      </c>
      <c r="B2270" s="307" t="s">
        <v>18680</v>
      </c>
      <c r="C2270" s="307" t="s">
        <v>6</v>
      </c>
      <c r="D2270" s="308">
        <v>34.630000000000003</v>
      </c>
    </row>
    <row r="2271" spans="1:4" ht="12" customHeight="1">
      <c r="A2271" s="306" t="s">
        <v>18681</v>
      </c>
      <c r="B2271" s="307" t="s">
        <v>12310</v>
      </c>
      <c r="C2271" s="307" t="s">
        <v>6</v>
      </c>
      <c r="D2271" s="308">
        <v>221.33</v>
      </c>
    </row>
    <row r="2272" spans="1:4" ht="12" customHeight="1">
      <c r="A2272" s="306" t="s">
        <v>18682</v>
      </c>
      <c r="B2272" s="307" t="s">
        <v>12311</v>
      </c>
      <c r="C2272" s="307" t="s">
        <v>6</v>
      </c>
      <c r="D2272" s="308">
        <v>213.89</v>
      </c>
    </row>
    <row r="2273" spans="1:4" ht="12" customHeight="1">
      <c r="A2273" s="306" t="s">
        <v>18683</v>
      </c>
      <c r="B2273" s="307" t="s">
        <v>12309</v>
      </c>
      <c r="C2273" s="307" t="s">
        <v>6</v>
      </c>
      <c r="D2273" s="308">
        <v>368</v>
      </c>
    </row>
    <row r="2274" spans="1:4" ht="12" customHeight="1">
      <c r="A2274" s="306" t="s">
        <v>18684</v>
      </c>
      <c r="B2274" s="307" t="s">
        <v>18685</v>
      </c>
      <c r="C2274" s="307" t="s">
        <v>6</v>
      </c>
      <c r="D2274" s="308">
        <v>435</v>
      </c>
    </row>
    <row r="2275" spans="1:4" ht="12" customHeight="1">
      <c r="A2275" s="306" t="s">
        <v>18686</v>
      </c>
      <c r="B2275" s="307" t="s">
        <v>18687</v>
      </c>
      <c r="C2275" s="307" t="s">
        <v>6</v>
      </c>
      <c r="D2275" s="308">
        <v>435</v>
      </c>
    </row>
    <row r="2276" spans="1:4" ht="12" customHeight="1">
      <c r="A2276" s="306" t="s">
        <v>18688</v>
      </c>
      <c r="B2276" s="307" t="s">
        <v>12312</v>
      </c>
      <c r="C2276" s="307" t="s">
        <v>6</v>
      </c>
      <c r="D2276" s="308">
        <v>239.7</v>
      </c>
    </row>
    <row r="2277" spans="1:4" ht="12" customHeight="1">
      <c r="A2277" s="306" t="s">
        <v>18689</v>
      </c>
      <c r="B2277" s="307" t="s">
        <v>18690</v>
      </c>
      <c r="C2277" s="307" t="s">
        <v>6</v>
      </c>
      <c r="D2277" s="308">
        <v>53.58</v>
      </c>
    </row>
    <row r="2278" spans="1:4" ht="12" customHeight="1">
      <c r="A2278" s="306" t="s">
        <v>18691</v>
      </c>
      <c r="B2278" s="307" t="s">
        <v>18692</v>
      </c>
      <c r="C2278" s="307" t="s">
        <v>6</v>
      </c>
      <c r="D2278" s="308">
        <v>65.599999999999994</v>
      </c>
    </row>
    <row r="2279" spans="1:4" ht="12" customHeight="1">
      <c r="A2279" s="306" t="s">
        <v>18693</v>
      </c>
      <c r="B2279" s="307" t="s">
        <v>12313</v>
      </c>
      <c r="C2279" s="307" t="s">
        <v>6</v>
      </c>
      <c r="D2279" s="308">
        <v>124.91</v>
      </c>
    </row>
    <row r="2280" spans="1:4" ht="12" customHeight="1">
      <c r="A2280" s="306" t="s">
        <v>18694</v>
      </c>
      <c r="B2280" s="307" t="s">
        <v>18695</v>
      </c>
      <c r="C2280" s="307" t="s">
        <v>6</v>
      </c>
      <c r="D2280" s="308">
        <v>435</v>
      </c>
    </row>
    <row r="2281" spans="1:4" ht="12" customHeight="1">
      <c r="A2281" s="306" t="s">
        <v>18698</v>
      </c>
      <c r="B2281" s="307" t="s">
        <v>12314</v>
      </c>
      <c r="C2281" s="307" t="s">
        <v>6</v>
      </c>
      <c r="D2281" s="308">
        <v>257.41000000000003</v>
      </c>
    </row>
    <row r="2282" spans="1:4" ht="12" customHeight="1">
      <c r="A2282" s="306" t="s">
        <v>18733</v>
      </c>
      <c r="B2282" s="307" t="s">
        <v>12315</v>
      </c>
      <c r="C2282" s="307" t="s">
        <v>6</v>
      </c>
      <c r="D2282" s="308">
        <v>151.19999999999999</v>
      </c>
    </row>
    <row r="2283" spans="1:4" ht="12" customHeight="1">
      <c r="A2283" s="306" t="s">
        <v>18736</v>
      </c>
      <c r="B2283" s="307" t="s">
        <v>18737</v>
      </c>
      <c r="C2283" s="307" t="s">
        <v>6</v>
      </c>
      <c r="D2283" s="308">
        <v>690</v>
      </c>
    </row>
    <row r="2284" spans="1:4" ht="12" customHeight="1">
      <c r="A2284" s="306" t="s">
        <v>18738</v>
      </c>
      <c r="B2284" s="307" t="s">
        <v>12316</v>
      </c>
      <c r="C2284" s="307" t="s">
        <v>6</v>
      </c>
      <c r="D2284" s="308">
        <v>430</v>
      </c>
    </row>
    <row r="2285" spans="1:4" ht="12" customHeight="1">
      <c r="A2285" s="306" t="s">
        <v>18739</v>
      </c>
      <c r="B2285" s="307" t="s">
        <v>18740</v>
      </c>
      <c r="C2285" s="307" t="s">
        <v>6</v>
      </c>
      <c r="D2285" s="308">
        <v>149.83000000000001</v>
      </c>
    </row>
    <row r="2286" spans="1:4" ht="12" customHeight="1">
      <c r="A2286" s="306" t="s">
        <v>18741</v>
      </c>
      <c r="B2286" s="307" t="s">
        <v>18742</v>
      </c>
      <c r="C2286" s="307" t="s">
        <v>6</v>
      </c>
      <c r="D2286" s="308">
        <v>390.51</v>
      </c>
    </row>
    <row r="2287" spans="1:4" ht="12" customHeight="1">
      <c r="A2287" s="306" t="s">
        <v>18751</v>
      </c>
      <c r="B2287" s="307" t="s">
        <v>18752</v>
      </c>
      <c r="C2287" s="307" t="s">
        <v>6</v>
      </c>
      <c r="D2287" s="308">
        <v>12.73</v>
      </c>
    </row>
    <row r="2288" spans="1:4" ht="12" customHeight="1">
      <c r="A2288" s="306" t="s">
        <v>18755</v>
      </c>
      <c r="B2288" s="307" t="s">
        <v>18756</v>
      </c>
      <c r="C2288" s="307" t="s">
        <v>6</v>
      </c>
      <c r="D2288" s="308">
        <v>255.9</v>
      </c>
    </row>
    <row r="2289" spans="1:4" ht="12" customHeight="1">
      <c r="A2289" s="306" t="s">
        <v>18889</v>
      </c>
      <c r="B2289" s="307" t="s">
        <v>18890</v>
      </c>
      <c r="C2289" s="307" t="s">
        <v>6</v>
      </c>
      <c r="D2289" s="308">
        <v>2.62</v>
      </c>
    </row>
    <row r="2290" spans="1:4" ht="12" customHeight="1">
      <c r="A2290" s="306" t="s">
        <v>18891</v>
      </c>
      <c r="B2290" s="307" t="s">
        <v>18892</v>
      </c>
      <c r="C2290" s="307" t="s">
        <v>6</v>
      </c>
      <c r="D2290" s="308">
        <v>1.9</v>
      </c>
    </row>
    <row r="2291" spans="1:4" ht="12" customHeight="1">
      <c r="A2291" s="306" t="s">
        <v>18893</v>
      </c>
      <c r="B2291" s="307" t="s">
        <v>18894</v>
      </c>
      <c r="C2291" s="307" t="s">
        <v>6</v>
      </c>
      <c r="D2291" s="308">
        <v>1.22</v>
      </c>
    </row>
    <row r="2292" spans="1:4" ht="12" customHeight="1">
      <c r="A2292" s="306" t="s">
        <v>18895</v>
      </c>
      <c r="B2292" s="307" t="s">
        <v>18896</v>
      </c>
      <c r="C2292" s="307" t="s">
        <v>6</v>
      </c>
      <c r="D2292" s="308">
        <v>0.59</v>
      </c>
    </row>
    <row r="2293" spans="1:4" ht="12" customHeight="1">
      <c r="A2293" s="306" t="s">
        <v>18899</v>
      </c>
      <c r="B2293" s="307" t="s">
        <v>18900</v>
      </c>
      <c r="C2293" s="307" t="s">
        <v>6</v>
      </c>
      <c r="D2293" s="308">
        <v>3.79</v>
      </c>
    </row>
    <row r="2294" spans="1:4" ht="12" customHeight="1">
      <c r="A2294" s="306" t="s">
        <v>18903</v>
      </c>
      <c r="B2294" s="307" t="s">
        <v>18904</v>
      </c>
      <c r="C2294" s="307" t="s">
        <v>6</v>
      </c>
      <c r="D2294" s="308">
        <v>0.88</v>
      </c>
    </row>
    <row r="2295" spans="1:4" ht="12" customHeight="1">
      <c r="A2295" s="306" t="s">
        <v>18897</v>
      </c>
      <c r="B2295" s="307" t="s">
        <v>18898</v>
      </c>
      <c r="C2295" s="307" t="s">
        <v>6</v>
      </c>
      <c r="D2295" s="308">
        <v>8.42</v>
      </c>
    </row>
    <row r="2296" spans="1:4" ht="12" customHeight="1">
      <c r="A2296" s="306" t="s">
        <v>18901</v>
      </c>
      <c r="B2296" s="307" t="s">
        <v>18902</v>
      </c>
      <c r="C2296" s="307" t="s">
        <v>6</v>
      </c>
      <c r="D2296" s="308">
        <v>11.31</v>
      </c>
    </row>
    <row r="2297" spans="1:4" ht="12" customHeight="1">
      <c r="A2297" s="306" t="s">
        <v>18905</v>
      </c>
      <c r="B2297" s="307" t="s">
        <v>18906</v>
      </c>
      <c r="C2297" s="307" t="s">
        <v>6</v>
      </c>
      <c r="D2297" s="308">
        <v>19.88</v>
      </c>
    </row>
    <row r="2298" spans="1:4" ht="12" customHeight="1">
      <c r="A2298" s="306" t="s">
        <v>18949</v>
      </c>
      <c r="B2298" s="307" t="s">
        <v>12260</v>
      </c>
      <c r="C2298" s="307" t="s">
        <v>6</v>
      </c>
      <c r="D2298" s="308">
        <v>12.73</v>
      </c>
    </row>
    <row r="2299" spans="1:4" ht="12" customHeight="1">
      <c r="A2299" s="306" t="s">
        <v>18530</v>
      </c>
      <c r="B2299" s="307" t="s">
        <v>12301</v>
      </c>
      <c r="C2299" s="307" t="s">
        <v>6</v>
      </c>
      <c r="D2299" s="308">
        <v>113.9</v>
      </c>
    </row>
    <row r="2300" spans="1:4" ht="12" customHeight="1">
      <c r="A2300" s="306" t="s">
        <v>18531</v>
      </c>
      <c r="B2300" s="307" t="s">
        <v>12302</v>
      </c>
      <c r="C2300" s="307" t="s">
        <v>6</v>
      </c>
      <c r="D2300" s="308">
        <v>113.9</v>
      </c>
    </row>
    <row r="2301" spans="1:4" ht="12" customHeight="1">
      <c r="A2301" s="306" t="s">
        <v>18532</v>
      </c>
      <c r="B2301" s="307" t="s">
        <v>18533</v>
      </c>
      <c r="C2301" s="307" t="s">
        <v>6</v>
      </c>
      <c r="D2301" s="308">
        <v>11.38</v>
      </c>
    </row>
    <row r="2302" spans="1:4" ht="12" customHeight="1">
      <c r="A2302" s="306" t="s">
        <v>18534</v>
      </c>
      <c r="B2302" s="307" t="s">
        <v>18535</v>
      </c>
      <c r="C2302" s="307" t="s">
        <v>6</v>
      </c>
      <c r="D2302" s="308">
        <v>30.25</v>
      </c>
    </row>
    <row r="2303" spans="1:4" ht="18" customHeight="1">
      <c r="A2303" s="306" t="s">
        <v>18536</v>
      </c>
      <c r="B2303" s="307" t="s">
        <v>18537</v>
      </c>
      <c r="C2303" s="307" t="s">
        <v>6</v>
      </c>
      <c r="D2303" s="308">
        <v>7.95</v>
      </c>
    </row>
    <row r="2304" spans="1:4" ht="18" customHeight="1">
      <c r="A2304" s="306" t="s">
        <v>18538</v>
      </c>
      <c r="B2304" s="307" t="s">
        <v>18539</v>
      </c>
      <c r="C2304" s="307" t="s">
        <v>6</v>
      </c>
      <c r="D2304" s="308">
        <v>8.6</v>
      </c>
    </row>
    <row r="2305" spans="1:4" ht="18" customHeight="1">
      <c r="A2305" s="306" t="s">
        <v>18540</v>
      </c>
      <c r="B2305" s="307" t="s">
        <v>18541</v>
      </c>
      <c r="C2305" s="307" t="s">
        <v>6</v>
      </c>
      <c r="D2305" s="308">
        <v>11.38</v>
      </c>
    </row>
    <row r="2306" spans="1:4" ht="18" customHeight="1">
      <c r="A2306" s="306" t="s">
        <v>18542</v>
      </c>
      <c r="B2306" s="307" t="s">
        <v>18543</v>
      </c>
      <c r="C2306" s="307" t="s">
        <v>6</v>
      </c>
      <c r="D2306" s="308">
        <v>11.38</v>
      </c>
    </row>
    <row r="2307" spans="1:4" ht="18" customHeight="1">
      <c r="A2307" s="306" t="s">
        <v>18544</v>
      </c>
      <c r="B2307" s="307" t="s">
        <v>18545</v>
      </c>
      <c r="C2307" s="307" t="s">
        <v>6</v>
      </c>
      <c r="D2307" s="308">
        <v>11.38</v>
      </c>
    </row>
    <row r="2308" spans="1:4" ht="18" customHeight="1">
      <c r="A2308" s="306" t="s">
        <v>18546</v>
      </c>
      <c r="B2308" s="307" t="s">
        <v>18547</v>
      </c>
      <c r="C2308" s="307" t="s">
        <v>6</v>
      </c>
      <c r="D2308" s="308">
        <v>11.38</v>
      </c>
    </row>
    <row r="2309" spans="1:4" ht="18" customHeight="1">
      <c r="A2309" s="306" t="s">
        <v>18548</v>
      </c>
      <c r="B2309" s="307" t="s">
        <v>18549</v>
      </c>
      <c r="C2309" s="307" t="s">
        <v>6</v>
      </c>
      <c r="D2309" s="308">
        <v>36.369999999999997</v>
      </c>
    </row>
    <row r="2310" spans="1:4" ht="18" customHeight="1">
      <c r="A2310" s="306" t="s">
        <v>18550</v>
      </c>
      <c r="B2310" s="307" t="s">
        <v>18551</v>
      </c>
      <c r="C2310" s="307" t="s">
        <v>6</v>
      </c>
      <c r="D2310" s="308">
        <v>3.05</v>
      </c>
    </row>
    <row r="2311" spans="1:4" ht="18" customHeight="1">
      <c r="A2311" s="306" t="s">
        <v>18552</v>
      </c>
      <c r="B2311" s="307" t="s">
        <v>18553</v>
      </c>
      <c r="C2311" s="307" t="s">
        <v>6</v>
      </c>
      <c r="D2311" s="308">
        <v>3.05</v>
      </c>
    </row>
    <row r="2312" spans="1:4" ht="18" customHeight="1">
      <c r="A2312" s="306" t="s">
        <v>18554</v>
      </c>
      <c r="B2312" s="307" t="s">
        <v>18555</v>
      </c>
      <c r="C2312" s="307" t="s">
        <v>6</v>
      </c>
      <c r="D2312" s="308">
        <v>3.05</v>
      </c>
    </row>
    <row r="2313" spans="1:4" ht="12" customHeight="1">
      <c r="A2313" s="306" t="s">
        <v>18556</v>
      </c>
      <c r="B2313" s="307" t="s">
        <v>18557</v>
      </c>
      <c r="C2313" s="307" t="s">
        <v>6</v>
      </c>
      <c r="D2313" s="308">
        <v>20.54</v>
      </c>
    </row>
    <row r="2314" spans="1:4" ht="12" customHeight="1">
      <c r="A2314" s="306" t="s">
        <v>18558</v>
      </c>
      <c r="B2314" s="307" t="s">
        <v>18559</v>
      </c>
      <c r="C2314" s="307" t="s">
        <v>6</v>
      </c>
      <c r="D2314" s="308">
        <v>51.61</v>
      </c>
    </row>
    <row r="2315" spans="1:4" ht="12" customHeight="1">
      <c r="A2315" s="306" t="s">
        <v>18560</v>
      </c>
      <c r="B2315" s="307" t="s">
        <v>18561</v>
      </c>
      <c r="C2315" s="307" t="s">
        <v>6</v>
      </c>
      <c r="D2315" s="308">
        <v>8.01</v>
      </c>
    </row>
    <row r="2316" spans="1:4" ht="12" customHeight="1">
      <c r="A2316" s="306" t="s">
        <v>18562</v>
      </c>
      <c r="B2316" s="307" t="s">
        <v>18563</v>
      </c>
      <c r="C2316" s="307" t="s">
        <v>6</v>
      </c>
      <c r="D2316" s="308">
        <v>32.65</v>
      </c>
    </row>
    <row r="2317" spans="1:4" ht="12" customHeight="1">
      <c r="A2317" s="306" t="s">
        <v>18564</v>
      </c>
      <c r="B2317" s="307" t="s">
        <v>18565</v>
      </c>
      <c r="C2317" s="307" t="s">
        <v>6</v>
      </c>
      <c r="D2317" s="308">
        <v>44.56</v>
      </c>
    </row>
    <row r="2318" spans="1:4" ht="12" customHeight="1">
      <c r="A2318" s="306" t="s">
        <v>18566</v>
      </c>
      <c r="B2318" s="307" t="s">
        <v>18567</v>
      </c>
      <c r="C2318" s="307" t="s">
        <v>6</v>
      </c>
      <c r="D2318" s="308">
        <v>30.9</v>
      </c>
    </row>
    <row r="2319" spans="1:4" ht="12" customHeight="1">
      <c r="A2319" s="306" t="s">
        <v>18568</v>
      </c>
      <c r="B2319" s="307" t="s">
        <v>18569</v>
      </c>
      <c r="C2319" s="307" t="s">
        <v>6</v>
      </c>
      <c r="D2319" s="308">
        <v>45.88</v>
      </c>
    </row>
    <row r="2320" spans="1:4" ht="12" customHeight="1">
      <c r="A2320" s="306" t="s">
        <v>18570</v>
      </c>
      <c r="B2320" s="307" t="s">
        <v>18571</v>
      </c>
      <c r="C2320" s="307" t="s">
        <v>6</v>
      </c>
      <c r="D2320" s="308">
        <v>53.5</v>
      </c>
    </row>
    <row r="2321" spans="1:4" ht="12" customHeight="1">
      <c r="A2321" s="306" t="s">
        <v>18572</v>
      </c>
      <c r="B2321" s="307" t="s">
        <v>18573</v>
      </c>
      <c r="C2321" s="307" t="s">
        <v>6</v>
      </c>
      <c r="D2321" s="308">
        <v>36.04</v>
      </c>
    </row>
    <row r="2322" spans="1:4" ht="12" customHeight="1">
      <c r="A2322" s="306" t="s">
        <v>18574</v>
      </c>
      <c r="B2322" s="307" t="s">
        <v>18575</v>
      </c>
      <c r="C2322" s="307" t="s">
        <v>6</v>
      </c>
      <c r="D2322" s="308">
        <v>41.37</v>
      </c>
    </row>
    <row r="2323" spans="1:4" ht="12" customHeight="1">
      <c r="A2323" s="306" t="s">
        <v>18576</v>
      </c>
      <c r="B2323" s="307" t="s">
        <v>18577</v>
      </c>
      <c r="C2323" s="307" t="s">
        <v>6</v>
      </c>
      <c r="D2323" s="308">
        <v>60.89</v>
      </c>
    </row>
    <row r="2324" spans="1:4" ht="12" customHeight="1">
      <c r="A2324" s="306" t="s">
        <v>18578</v>
      </c>
      <c r="B2324" s="307" t="s">
        <v>18579</v>
      </c>
      <c r="C2324" s="307" t="s">
        <v>6</v>
      </c>
      <c r="D2324" s="308">
        <v>73.5</v>
      </c>
    </row>
    <row r="2325" spans="1:4" ht="12" customHeight="1">
      <c r="A2325" s="306" t="s">
        <v>18580</v>
      </c>
      <c r="B2325" s="307" t="s">
        <v>18581</v>
      </c>
      <c r="C2325" s="307" t="s">
        <v>6</v>
      </c>
      <c r="D2325" s="308">
        <v>215</v>
      </c>
    </row>
    <row r="2326" spans="1:4" ht="12" customHeight="1">
      <c r="A2326" s="306" t="s">
        <v>18582</v>
      </c>
      <c r="B2326" s="307" t="s">
        <v>18583</v>
      </c>
      <c r="C2326" s="307" t="s">
        <v>6</v>
      </c>
      <c r="D2326" s="308">
        <v>370</v>
      </c>
    </row>
    <row r="2327" spans="1:4" ht="12" customHeight="1">
      <c r="A2327" s="306" t="s">
        <v>19403</v>
      </c>
      <c r="B2327" s="307" t="s">
        <v>19404</v>
      </c>
      <c r="C2327" s="307" t="s">
        <v>6</v>
      </c>
      <c r="D2327" s="308">
        <v>52.88</v>
      </c>
    </row>
    <row r="2328" spans="1:4" ht="12" customHeight="1">
      <c r="A2328" s="306" t="s">
        <v>19405</v>
      </c>
      <c r="B2328" s="307" t="s">
        <v>19406</v>
      </c>
      <c r="C2328" s="307" t="s">
        <v>6</v>
      </c>
      <c r="D2328" s="308">
        <v>137.03</v>
      </c>
    </row>
    <row r="2329" spans="1:4" ht="12" customHeight="1">
      <c r="A2329" s="306" t="s">
        <v>19409</v>
      </c>
      <c r="B2329" s="307" t="s">
        <v>19410</v>
      </c>
      <c r="C2329" s="307" t="s">
        <v>6</v>
      </c>
      <c r="D2329" s="308">
        <v>24.71</v>
      </c>
    </row>
    <row r="2330" spans="1:4" ht="12" customHeight="1">
      <c r="A2330" s="306" t="s">
        <v>19450</v>
      </c>
      <c r="B2330" s="307" t="s">
        <v>19451</v>
      </c>
      <c r="C2330" s="307" t="s">
        <v>6</v>
      </c>
      <c r="D2330" s="308">
        <v>1430.46</v>
      </c>
    </row>
    <row r="2331" spans="1:4" ht="12" customHeight="1">
      <c r="A2331" s="306" t="s">
        <v>19452</v>
      </c>
      <c r="B2331" s="307" t="s">
        <v>19453</v>
      </c>
      <c r="C2331" s="307" t="s">
        <v>6</v>
      </c>
      <c r="D2331" s="308">
        <v>816.76</v>
      </c>
    </row>
    <row r="2332" spans="1:4" ht="12" customHeight="1">
      <c r="A2332" s="306" t="s">
        <v>19497</v>
      </c>
      <c r="B2332" s="307" t="s">
        <v>19498</v>
      </c>
      <c r="C2332" s="307" t="s">
        <v>6</v>
      </c>
      <c r="D2332" s="308">
        <v>272.02</v>
      </c>
    </row>
    <row r="2333" spans="1:4" ht="12" customHeight="1">
      <c r="A2333" s="306" t="s">
        <v>19411</v>
      </c>
      <c r="B2333" s="307" t="s">
        <v>19412</v>
      </c>
      <c r="C2333" s="307" t="s">
        <v>6</v>
      </c>
      <c r="D2333" s="308">
        <v>27.61</v>
      </c>
    </row>
    <row r="2334" spans="1:4" ht="12" customHeight="1">
      <c r="A2334" s="306" t="s">
        <v>19425</v>
      </c>
      <c r="B2334" s="307" t="s">
        <v>19426</v>
      </c>
      <c r="C2334" s="307" t="s">
        <v>6</v>
      </c>
      <c r="D2334" s="308">
        <v>54.91</v>
      </c>
    </row>
    <row r="2335" spans="1:4" ht="12" customHeight="1">
      <c r="A2335" s="306" t="s">
        <v>19427</v>
      </c>
      <c r="B2335" s="307" t="s">
        <v>19428</v>
      </c>
      <c r="C2335" s="307" t="s">
        <v>6</v>
      </c>
      <c r="D2335" s="308">
        <v>88.09</v>
      </c>
    </row>
    <row r="2336" spans="1:4" ht="12" customHeight="1">
      <c r="A2336" s="306" t="s">
        <v>19431</v>
      </c>
      <c r="B2336" s="307" t="s">
        <v>19432</v>
      </c>
      <c r="C2336" s="307" t="s">
        <v>6</v>
      </c>
      <c r="D2336" s="308">
        <v>68.64</v>
      </c>
    </row>
    <row r="2337" spans="1:4" ht="12" customHeight="1">
      <c r="A2337" s="306" t="s">
        <v>19502</v>
      </c>
      <c r="B2337" s="307" t="s">
        <v>19503</v>
      </c>
      <c r="C2337" s="307" t="s">
        <v>6</v>
      </c>
      <c r="D2337" s="308">
        <v>778.07</v>
      </c>
    </row>
    <row r="2338" spans="1:4" ht="12" customHeight="1">
      <c r="A2338" s="306" t="s">
        <v>19547</v>
      </c>
      <c r="B2338" s="307" t="s">
        <v>19548</v>
      </c>
      <c r="C2338" s="307" t="s">
        <v>12211</v>
      </c>
      <c r="D2338" s="308">
        <v>2263.38</v>
      </c>
    </row>
    <row r="2339" spans="1:4" ht="12" customHeight="1">
      <c r="A2339" s="306" t="s">
        <v>19549</v>
      </c>
      <c r="B2339" s="307" t="s">
        <v>19550</v>
      </c>
      <c r="C2339" s="307" t="s">
        <v>6</v>
      </c>
      <c r="D2339" s="308">
        <v>40.51</v>
      </c>
    </row>
    <row r="2340" spans="1:4" ht="12" customHeight="1">
      <c r="A2340" s="306" t="s">
        <v>19553</v>
      </c>
      <c r="B2340" s="307" t="s">
        <v>19554</v>
      </c>
      <c r="C2340" s="307" t="s">
        <v>6</v>
      </c>
      <c r="D2340" s="308">
        <v>57.7</v>
      </c>
    </row>
    <row r="2341" spans="1:4" ht="12" customHeight="1">
      <c r="A2341" s="306" t="s">
        <v>19555</v>
      </c>
      <c r="B2341" s="307" t="s">
        <v>19556</v>
      </c>
      <c r="C2341" s="307" t="s">
        <v>6</v>
      </c>
      <c r="D2341" s="308">
        <v>72</v>
      </c>
    </row>
    <row r="2342" spans="1:4" ht="12" customHeight="1">
      <c r="A2342" s="306" t="s">
        <v>19557</v>
      </c>
      <c r="B2342" s="307" t="s">
        <v>19558</v>
      </c>
      <c r="C2342" s="307" t="s">
        <v>6</v>
      </c>
      <c r="D2342" s="308">
        <v>94.7</v>
      </c>
    </row>
    <row r="2343" spans="1:4" ht="12" customHeight="1">
      <c r="A2343" s="306" t="s">
        <v>19559</v>
      </c>
      <c r="B2343" s="307" t="s">
        <v>19560</v>
      </c>
      <c r="C2343" s="307" t="s">
        <v>6</v>
      </c>
      <c r="D2343" s="308">
        <v>129.91999999999999</v>
      </c>
    </row>
    <row r="2344" spans="1:4" ht="12" customHeight="1">
      <c r="A2344" s="306" t="s">
        <v>19570</v>
      </c>
      <c r="B2344" s="307" t="s">
        <v>19571</v>
      </c>
      <c r="C2344" s="307" t="s">
        <v>6</v>
      </c>
      <c r="D2344" s="308">
        <v>12.41</v>
      </c>
    </row>
    <row r="2345" spans="1:4" ht="12" customHeight="1">
      <c r="A2345" s="306" t="s">
        <v>19629</v>
      </c>
      <c r="B2345" s="307" t="s">
        <v>12343</v>
      </c>
      <c r="C2345" s="307" t="s">
        <v>6</v>
      </c>
      <c r="D2345" s="308">
        <v>34.9</v>
      </c>
    </row>
    <row r="2346" spans="1:4" ht="12" customHeight="1">
      <c r="A2346" s="306" t="s">
        <v>19644</v>
      </c>
      <c r="B2346" s="307" t="s">
        <v>19645</v>
      </c>
      <c r="C2346" s="307" t="s">
        <v>6</v>
      </c>
      <c r="D2346" s="308">
        <v>2740.48</v>
      </c>
    </row>
    <row r="2347" spans="1:4" ht="12" customHeight="1">
      <c r="A2347" s="306" t="s">
        <v>19750</v>
      </c>
      <c r="B2347" s="307" t="s">
        <v>19751</v>
      </c>
      <c r="C2347" s="307" t="s">
        <v>6</v>
      </c>
      <c r="D2347" s="308">
        <v>188.08</v>
      </c>
    </row>
    <row r="2348" spans="1:4" ht="12" customHeight="1">
      <c r="A2348" s="306" t="s">
        <v>19752</v>
      </c>
      <c r="B2348" s="307" t="s">
        <v>19753</v>
      </c>
      <c r="C2348" s="307" t="s">
        <v>6</v>
      </c>
      <c r="D2348" s="308">
        <v>188.08</v>
      </c>
    </row>
    <row r="2349" spans="1:4" ht="12" customHeight="1">
      <c r="A2349" s="306" t="s">
        <v>19816</v>
      </c>
      <c r="B2349" s="307" t="s">
        <v>19817</v>
      </c>
      <c r="C2349" s="307" t="s">
        <v>6</v>
      </c>
      <c r="D2349" s="308">
        <v>3.64</v>
      </c>
    </row>
    <row r="2350" spans="1:4" ht="12" customHeight="1">
      <c r="A2350" s="306" t="s">
        <v>19836</v>
      </c>
      <c r="B2350" s="307" t="s">
        <v>19837</v>
      </c>
      <c r="C2350" s="307" t="s">
        <v>6</v>
      </c>
      <c r="D2350" s="308">
        <v>6.5</v>
      </c>
    </row>
    <row r="2351" spans="1:4" ht="12" customHeight="1">
      <c r="A2351" s="306" t="s">
        <v>19913</v>
      </c>
      <c r="B2351" s="307" t="s">
        <v>19914</v>
      </c>
      <c r="C2351" s="307" t="s">
        <v>6</v>
      </c>
      <c r="D2351" s="308">
        <v>15.31</v>
      </c>
    </row>
    <row r="2352" spans="1:4" ht="12" customHeight="1">
      <c r="A2352" s="306" t="s">
        <v>19915</v>
      </c>
      <c r="B2352" s="307" t="s">
        <v>12345</v>
      </c>
      <c r="C2352" s="307" t="s">
        <v>6</v>
      </c>
      <c r="D2352" s="308">
        <v>11.03</v>
      </c>
    </row>
    <row r="2353" spans="1:4" ht="12" customHeight="1">
      <c r="A2353" s="306" t="s">
        <v>12494</v>
      </c>
      <c r="B2353" s="307" t="s">
        <v>10456</v>
      </c>
      <c r="C2353" s="307" t="s">
        <v>6</v>
      </c>
      <c r="D2353" s="308">
        <v>23.24</v>
      </c>
    </row>
    <row r="2354" spans="1:4" ht="18" customHeight="1">
      <c r="A2354" s="306" t="s">
        <v>19916</v>
      </c>
      <c r="B2354" s="307" t="s">
        <v>12344</v>
      </c>
      <c r="C2354" s="307" t="s">
        <v>6</v>
      </c>
      <c r="D2354" s="308">
        <v>211.28</v>
      </c>
    </row>
    <row r="2355" spans="1:4" ht="12" customHeight="1">
      <c r="A2355" s="306" t="s">
        <v>20166</v>
      </c>
      <c r="B2355" s="307" t="s">
        <v>37417</v>
      </c>
      <c r="C2355" s="307" t="s">
        <v>6</v>
      </c>
      <c r="D2355" s="308">
        <v>8</v>
      </c>
    </row>
    <row r="2356" spans="1:4" ht="12" customHeight="1">
      <c r="A2356" s="306" t="s">
        <v>20173</v>
      </c>
      <c r="B2356" s="307" t="s">
        <v>37418</v>
      </c>
      <c r="C2356" s="307" t="s">
        <v>6</v>
      </c>
      <c r="D2356" s="308">
        <v>9.83</v>
      </c>
    </row>
    <row r="2357" spans="1:4" ht="12" customHeight="1">
      <c r="A2357" s="306" t="s">
        <v>20160</v>
      </c>
      <c r="B2357" s="307" t="s">
        <v>20161</v>
      </c>
      <c r="C2357" s="307" t="s">
        <v>6</v>
      </c>
      <c r="D2357" s="308">
        <v>27.73</v>
      </c>
    </row>
    <row r="2358" spans="1:4" ht="12" customHeight="1">
      <c r="A2358" s="306" t="s">
        <v>20162</v>
      </c>
      <c r="B2358" s="307" t="s">
        <v>20163</v>
      </c>
      <c r="C2358" s="307" t="s">
        <v>6</v>
      </c>
      <c r="D2358" s="308">
        <v>22.73</v>
      </c>
    </row>
    <row r="2359" spans="1:4" ht="12" customHeight="1">
      <c r="A2359" s="306" t="s">
        <v>20164</v>
      </c>
      <c r="B2359" s="307" t="s">
        <v>20165</v>
      </c>
      <c r="C2359" s="307" t="s">
        <v>6</v>
      </c>
      <c r="D2359" s="308">
        <v>13.6</v>
      </c>
    </row>
    <row r="2360" spans="1:4" ht="12" customHeight="1">
      <c r="A2360" s="306" t="s">
        <v>20167</v>
      </c>
      <c r="B2360" s="307" t="s">
        <v>20168</v>
      </c>
      <c r="C2360" s="307" t="s">
        <v>6</v>
      </c>
      <c r="D2360" s="308">
        <v>70.25</v>
      </c>
    </row>
    <row r="2361" spans="1:4" ht="12" customHeight="1">
      <c r="A2361" s="306" t="s">
        <v>20169</v>
      </c>
      <c r="B2361" s="307" t="s">
        <v>20170</v>
      </c>
      <c r="C2361" s="307" t="s">
        <v>6</v>
      </c>
      <c r="D2361" s="308">
        <v>43.9</v>
      </c>
    </row>
    <row r="2362" spans="1:4" ht="12" customHeight="1">
      <c r="A2362" s="306" t="s">
        <v>20171</v>
      </c>
      <c r="B2362" s="307" t="s">
        <v>37419</v>
      </c>
      <c r="C2362" s="307" t="s">
        <v>6</v>
      </c>
      <c r="D2362" s="308">
        <v>96.3</v>
      </c>
    </row>
    <row r="2363" spans="1:4" ht="12" customHeight="1">
      <c r="A2363" s="306" t="s">
        <v>20172</v>
      </c>
      <c r="B2363" s="307" t="s">
        <v>37420</v>
      </c>
      <c r="C2363" s="307" t="s">
        <v>6</v>
      </c>
      <c r="D2363" s="308">
        <v>90.44</v>
      </c>
    </row>
    <row r="2364" spans="1:4" ht="12" customHeight="1">
      <c r="A2364" s="306" t="s">
        <v>20174</v>
      </c>
      <c r="B2364" s="307" t="s">
        <v>37421</v>
      </c>
      <c r="C2364" s="307" t="s">
        <v>6</v>
      </c>
      <c r="D2364" s="308">
        <v>182.13</v>
      </c>
    </row>
    <row r="2365" spans="1:4" ht="12" customHeight="1">
      <c r="A2365" s="306" t="s">
        <v>20296</v>
      </c>
      <c r="B2365" s="307" t="s">
        <v>20297</v>
      </c>
      <c r="C2365" s="307" t="s">
        <v>6</v>
      </c>
      <c r="D2365" s="308">
        <v>23.4</v>
      </c>
    </row>
    <row r="2366" spans="1:4" ht="12" customHeight="1">
      <c r="A2366" s="306" t="s">
        <v>20298</v>
      </c>
      <c r="B2366" s="307" t="s">
        <v>20299</v>
      </c>
      <c r="C2366" s="307" t="s">
        <v>6</v>
      </c>
      <c r="D2366" s="308">
        <v>23.4</v>
      </c>
    </row>
    <row r="2367" spans="1:4" ht="12" customHeight="1">
      <c r="A2367" s="306" t="s">
        <v>20328</v>
      </c>
      <c r="B2367" s="307" t="s">
        <v>20329</v>
      </c>
      <c r="C2367" s="307" t="s">
        <v>437</v>
      </c>
      <c r="D2367" s="308">
        <v>332.2</v>
      </c>
    </row>
    <row r="2368" spans="1:4" ht="12" customHeight="1">
      <c r="A2368" s="306" t="s">
        <v>20362</v>
      </c>
      <c r="B2368" s="307" t="s">
        <v>12317</v>
      </c>
      <c r="C2368" s="307" t="s">
        <v>6</v>
      </c>
      <c r="D2368" s="308">
        <v>65.67</v>
      </c>
    </row>
    <row r="2369" spans="1:4" ht="18" customHeight="1">
      <c r="A2369" s="306" t="s">
        <v>20363</v>
      </c>
      <c r="B2369" s="307" t="s">
        <v>20364</v>
      </c>
      <c r="C2369" s="307" t="s">
        <v>6</v>
      </c>
      <c r="D2369" s="308">
        <v>21.47</v>
      </c>
    </row>
    <row r="2370" spans="1:4" ht="12" customHeight="1">
      <c r="A2370" s="306" t="s">
        <v>20365</v>
      </c>
      <c r="B2370" s="307" t="s">
        <v>20366</v>
      </c>
      <c r="C2370" s="307" t="s">
        <v>6</v>
      </c>
      <c r="D2370" s="308">
        <v>13.19</v>
      </c>
    </row>
    <row r="2371" spans="1:4" ht="12" customHeight="1">
      <c r="A2371" s="306" t="s">
        <v>20368</v>
      </c>
      <c r="B2371" s="307" t="s">
        <v>20369</v>
      </c>
      <c r="C2371" s="307" t="s">
        <v>6</v>
      </c>
      <c r="D2371" s="308">
        <v>12.13</v>
      </c>
    </row>
    <row r="2372" spans="1:4" ht="12" customHeight="1">
      <c r="A2372" s="306" t="s">
        <v>20372</v>
      </c>
      <c r="B2372" s="307" t="s">
        <v>20373</v>
      </c>
      <c r="C2372" s="307" t="s">
        <v>6</v>
      </c>
      <c r="D2372" s="308">
        <v>6.33</v>
      </c>
    </row>
    <row r="2373" spans="1:4" ht="12" customHeight="1">
      <c r="A2373" s="306" t="s">
        <v>20415</v>
      </c>
      <c r="B2373" s="307" t="s">
        <v>20416</v>
      </c>
      <c r="C2373" s="307" t="s">
        <v>6</v>
      </c>
      <c r="D2373" s="308">
        <v>37.299999999999997</v>
      </c>
    </row>
    <row r="2374" spans="1:4" ht="12" customHeight="1">
      <c r="A2374" s="306" t="s">
        <v>20443</v>
      </c>
      <c r="B2374" s="307" t="s">
        <v>20444</v>
      </c>
      <c r="C2374" s="307" t="s">
        <v>6</v>
      </c>
      <c r="D2374" s="308">
        <v>2.57</v>
      </c>
    </row>
    <row r="2375" spans="1:4" ht="12" customHeight="1">
      <c r="A2375" s="306" t="s">
        <v>20449</v>
      </c>
      <c r="B2375" s="307" t="s">
        <v>20450</v>
      </c>
      <c r="C2375" s="307" t="s">
        <v>6</v>
      </c>
      <c r="D2375" s="308">
        <v>9.02</v>
      </c>
    </row>
    <row r="2376" spans="1:4" ht="12" customHeight="1">
      <c r="A2376" s="306" t="s">
        <v>20572</v>
      </c>
      <c r="B2376" s="307" t="s">
        <v>20573</v>
      </c>
      <c r="C2376" s="307" t="s">
        <v>6</v>
      </c>
      <c r="D2376" s="308">
        <v>206.82</v>
      </c>
    </row>
    <row r="2377" spans="1:4" ht="12" customHeight="1">
      <c r="A2377" s="306" t="s">
        <v>20614</v>
      </c>
      <c r="B2377" s="307" t="s">
        <v>20615</v>
      </c>
      <c r="C2377" s="307" t="s">
        <v>6</v>
      </c>
      <c r="D2377" s="308">
        <v>236.5</v>
      </c>
    </row>
    <row r="2378" spans="1:4" ht="12" customHeight="1">
      <c r="A2378" s="306" t="s">
        <v>20616</v>
      </c>
      <c r="B2378" s="307" t="s">
        <v>20617</v>
      </c>
      <c r="C2378" s="307" t="s">
        <v>6</v>
      </c>
      <c r="D2378" s="308">
        <v>631.5</v>
      </c>
    </row>
    <row r="2379" spans="1:4" ht="12" customHeight="1">
      <c r="A2379" s="306" t="s">
        <v>20618</v>
      </c>
      <c r="B2379" s="307" t="s">
        <v>20619</v>
      </c>
      <c r="C2379" s="307" t="s">
        <v>6</v>
      </c>
      <c r="D2379" s="308">
        <v>414.64</v>
      </c>
    </row>
    <row r="2380" spans="1:4" ht="12" customHeight="1">
      <c r="A2380" s="306" t="s">
        <v>20620</v>
      </c>
      <c r="B2380" s="307" t="s">
        <v>20621</v>
      </c>
      <c r="C2380" s="307" t="s">
        <v>6</v>
      </c>
      <c r="D2380" s="308">
        <v>1964.74</v>
      </c>
    </row>
    <row r="2381" spans="1:4" ht="12" customHeight="1">
      <c r="A2381" s="306" t="s">
        <v>20666</v>
      </c>
      <c r="B2381" s="307" t="s">
        <v>20667</v>
      </c>
      <c r="C2381" s="307" t="s">
        <v>6</v>
      </c>
      <c r="D2381" s="308">
        <v>631.5</v>
      </c>
    </row>
    <row r="2382" spans="1:4" ht="12" customHeight="1">
      <c r="A2382" s="306" t="s">
        <v>20668</v>
      </c>
      <c r="B2382" s="307" t="s">
        <v>20669</v>
      </c>
      <c r="C2382" s="307" t="s">
        <v>6</v>
      </c>
      <c r="D2382" s="308">
        <v>46.71</v>
      </c>
    </row>
    <row r="2383" spans="1:4" ht="12" customHeight="1">
      <c r="A2383" s="306" t="s">
        <v>20670</v>
      </c>
      <c r="B2383" s="307" t="s">
        <v>20671</v>
      </c>
      <c r="C2383" s="307" t="s">
        <v>6</v>
      </c>
      <c r="D2383" s="308">
        <v>74.150000000000006</v>
      </c>
    </row>
    <row r="2384" spans="1:4" ht="12" customHeight="1">
      <c r="A2384" s="306" t="s">
        <v>20672</v>
      </c>
      <c r="B2384" s="307" t="s">
        <v>20673</v>
      </c>
      <c r="C2384" s="307" t="s">
        <v>6</v>
      </c>
      <c r="D2384" s="308">
        <v>165</v>
      </c>
    </row>
    <row r="2385" spans="1:4" ht="12" customHeight="1">
      <c r="A2385" s="306" t="s">
        <v>20674</v>
      </c>
      <c r="B2385" s="307" t="s">
        <v>20675</v>
      </c>
      <c r="C2385" s="307" t="s">
        <v>6</v>
      </c>
      <c r="D2385" s="308">
        <v>357.45</v>
      </c>
    </row>
    <row r="2386" spans="1:4" ht="12" customHeight="1">
      <c r="A2386" s="306" t="s">
        <v>20676</v>
      </c>
      <c r="B2386" s="307" t="s">
        <v>20677</v>
      </c>
      <c r="C2386" s="307" t="s">
        <v>6</v>
      </c>
      <c r="D2386" s="308">
        <v>74.150000000000006</v>
      </c>
    </row>
    <row r="2387" spans="1:4" ht="12" customHeight="1">
      <c r="A2387" s="306" t="s">
        <v>20678</v>
      </c>
      <c r="B2387" s="307" t="s">
        <v>20679</v>
      </c>
      <c r="C2387" s="307" t="s">
        <v>6</v>
      </c>
      <c r="D2387" s="308">
        <v>112.54</v>
      </c>
    </row>
    <row r="2388" spans="1:4" ht="12" customHeight="1">
      <c r="A2388" s="306" t="s">
        <v>20682</v>
      </c>
      <c r="B2388" s="307" t="s">
        <v>12318</v>
      </c>
      <c r="C2388" s="307" t="s">
        <v>6</v>
      </c>
      <c r="D2388" s="308">
        <v>340</v>
      </c>
    </row>
    <row r="2389" spans="1:4" ht="12" customHeight="1">
      <c r="A2389" s="306" t="s">
        <v>20704</v>
      </c>
      <c r="B2389" s="307" t="s">
        <v>20705</v>
      </c>
      <c r="C2389" s="307" t="s">
        <v>6</v>
      </c>
      <c r="D2389" s="308">
        <v>36.869999999999997</v>
      </c>
    </row>
    <row r="2390" spans="1:4" ht="12" customHeight="1">
      <c r="A2390" s="306" t="s">
        <v>20706</v>
      </c>
      <c r="B2390" s="307" t="s">
        <v>20707</v>
      </c>
      <c r="C2390" s="307" t="s">
        <v>6</v>
      </c>
      <c r="D2390" s="308">
        <v>36.869999999999997</v>
      </c>
    </row>
    <row r="2391" spans="1:4" ht="12" customHeight="1">
      <c r="A2391" s="306" t="s">
        <v>20708</v>
      </c>
      <c r="B2391" s="307" t="s">
        <v>20709</v>
      </c>
      <c r="C2391" s="307" t="s">
        <v>6</v>
      </c>
      <c r="D2391" s="308">
        <v>2262</v>
      </c>
    </row>
    <row r="2392" spans="1:4" ht="12" customHeight="1">
      <c r="A2392" s="306" t="s">
        <v>20710</v>
      </c>
      <c r="B2392" s="307" t="s">
        <v>20711</v>
      </c>
      <c r="C2392" s="307" t="s">
        <v>6</v>
      </c>
      <c r="D2392" s="308">
        <v>4900.1000000000004</v>
      </c>
    </row>
    <row r="2393" spans="1:4" ht="12" customHeight="1">
      <c r="A2393" s="306" t="s">
        <v>20712</v>
      </c>
      <c r="B2393" s="307" t="s">
        <v>20713</v>
      </c>
      <c r="C2393" s="307" t="s">
        <v>6</v>
      </c>
      <c r="D2393" s="308">
        <v>272.39999999999998</v>
      </c>
    </row>
    <row r="2394" spans="1:4" ht="12" customHeight="1">
      <c r="A2394" s="306" t="s">
        <v>20716</v>
      </c>
      <c r="B2394" s="307" t="s">
        <v>20717</v>
      </c>
      <c r="C2394" s="307" t="s">
        <v>6</v>
      </c>
      <c r="D2394" s="308">
        <v>24.32</v>
      </c>
    </row>
    <row r="2395" spans="1:4" ht="12" customHeight="1">
      <c r="A2395" s="306" t="s">
        <v>20718</v>
      </c>
      <c r="B2395" s="307" t="s">
        <v>20719</v>
      </c>
      <c r="C2395" s="307" t="s">
        <v>6</v>
      </c>
      <c r="D2395" s="308">
        <v>87.98</v>
      </c>
    </row>
    <row r="2396" spans="1:4" ht="12" customHeight="1">
      <c r="A2396" s="306" t="s">
        <v>20720</v>
      </c>
      <c r="B2396" s="307" t="s">
        <v>20721</v>
      </c>
      <c r="C2396" s="307" t="s">
        <v>6</v>
      </c>
      <c r="D2396" s="308">
        <v>104.39</v>
      </c>
    </row>
    <row r="2397" spans="1:4" ht="12" customHeight="1">
      <c r="A2397" s="306" t="s">
        <v>20722</v>
      </c>
      <c r="B2397" s="307" t="s">
        <v>20723</v>
      </c>
      <c r="C2397" s="307" t="s">
        <v>6</v>
      </c>
      <c r="D2397" s="308">
        <v>107.26</v>
      </c>
    </row>
    <row r="2398" spans="1:4" ht="12" customHeight="1">
      <c r="A2398" s="306" t="s">
        <v>20724</v>
      </c>
      <c r="B2398" s="307" t="s">
        <v>20725</v>
      </c>
      <c r="C2398" s="307" t="s">
        <v>6</v>
      </c>
      <c r="D2398" s="308">
        <v>157.87</v>
      </c>
    </row>
    <row r="2399" spans="1:4" ht="12" customHeight="1">
      <c r="A2399" s="306" t="s">
        <v>20726</v>
      </c>
      <c r="B2399" s="307" t="s">
        <v>20727</v>
      </c>
      <c r="C2399" s="307" t="s">
        <v>6</v>
      </c>
      <c r="D2399" s="308">
        <v>138.04</v>
      </c>
    </row>
    <row r="2400" spans="1:4" ht="12" customHeight="1">
      <c r="A2400" s="306" t="s">
        <v>20728</v>
      </c>
      <c r="B2400" s="307" t="s">
        <v>20729</v>
      </c>
      <c r="C2400" s="307" t="s">
        <v>6</v>
      </c>
      <c r="D2400" s="308">
        <v>341.49</v>
      </c>
    </row>
    <row r="2401" spans="1:4" ht="12" customHeight="1">
      <c r="A2401" s="306" t="s">
        <v>20730</v>
      </c>
      <c r="B2401" s="307" t="s">
        <v>20731</v>
      </c>
      <c r="C2401" s="307" t="s">
        <v>6</v>
      </c>
      <c r="D2401" s="308">
        <v>312.8</v>
      </c>
    </row>
    <row r="2402" spans="1:4" ht="12" customHeight="1">
      <c r="A2402" s="306" t="s">
        <v>20732</v>
      </c>
      <c r="B2402" s="307" t="s">
        <v>20733</v>
      </c>
      <c r="C2402" s="307" t="s">
        <v>6</v>
      </c>
      <c r="D2402" s="308">
        <v>341.49</v>
      </c>
    </row>
    <row r="2403" spans="1:4" ht="12" customHeight="1">
      <c r="A2403" s="306" t="s">
        <v>20734</v>
      </c>
      <c r="B2403" s="307" t="s">
        <v>20735</v>
      </c>
      <c r="C2403" s="307" t="s">
        <v>6</v>
      </c>
      <c r="D2403" s="308">
        <v>456.64</v>
      </c>
    </row>
    <row r="2404" spans="1:4" ht="12" customHeight="1">
      <c r="A2404" s="306" t="s">
        <v>20736</v>
      </c>
      <c r="B2404" s="307" t="s">
        <v>20737</v>
      </c>
      <c r="C2404" s="307" t="s">
        <v>6</v>
      </c>
      <c r="D2404" s="308">
        <v>331.2</v>
      </c>
    </row>
    <row r="2405" spans="1:4" ht="12" customHeight="1">
      <c r="A2405" s="306" t="s">
        <v>20738</v>
      </c>
      <c r="B2405" s="307" t="s">
        <v>20739</v>
      </c>
      <c r="C2405" s="307" t="s">
        <v>6</v>
      </c>
      <c r="D2405" s="308">
        <v>377.2</v>
      </c>
    </row>
    <row r="2406" spans="1:4" ht="12" customHeight="1">
      <c r="A2406" s="306" t="s">
        <v>20740</v>
      </c>
      <c r="B2406" s="307" t="s">
        <v>20741</v>
      </c>
      <c r="C2406" s="307" t="s">
        <v>6</v>
      </c>
      <c r="D2406" s="308">
        <v>417.55</v>
      </c>
    </row>
    <row r="2407" spans="1:4" ht="12" customHeight="1">
      <c r="A2407" s="306" t="s">
        <v>20742</v>
      </c>
      <c r="B2407" s="307" t="s">
        <v>20743</v>
      </c>
      <c r="C2407" s="307" t="s">
        <v>6</v>
      </c>
      <c r="D2407" s="308">
        <v>700.96</v>
      </c>
    </row>
    <row r="2408" spans="1:4" ht="12" customHeight="1">
      <c r="A2408" s="306" t="s">
        <v>20744</v>
      </c>
      <c r="B2408" s="307" t="s">
        <v>20745</v>
      </c>
      <c r="C2408" s="307" t="s">
        <v>6</v>
      </c>
      <c r="D2408" s="308">
        <v>24.71</v>
      </c>
    </row>
    <row r="2409" spans="1:4" ht="12" customHeight="1">
      <c r="A2409" s="306" t="s">
        <v>20746</v>
      </c>
      <c r="B2409" s="307" t="s">
        <v>20747</v>
      </c>
      <c r="C2409" s="307" t="s">
        <v>6</v>
      </c>
      <c r="D2409" s="308">
        <v>57.73</v>
      </c>
    </row>
    <row r="2410" spans="1:4" ht="12" customHeight="1">
      <c r="A2410" s="306" t="s">
        <v>20748</v>
      </c>
      <c r="B2410" s="307" t="s">
        <v>20749</v>
      </c>
      <c r="C2410" s="307" t="s">
        <v>6</v>
      </c>
      <c r="D2410" s="308">
        <v>101.51</v>
      </c>
    </row>
    <row r="2411" spans="1:4" ht="12" customHeight="1">
      <c r="A2411" s="306" t="s">
        <v>20750</v>
      </c>
      <c r="B2411" s="307" t="s">
        <v>20751</v>
      </c>
      <c r="C2411" s="307" t="s">
        <v>6</v>
      </c>
      <c r="D2411" s="308">
        <v>190.44</v>
      </c>
    </row>
    <row r="2412" spans="1:4" ht="12" customHeight="1">
      <c r="A2412" s="306" t="s">
        <v>20754</v>
      </c>
      <c r="B2412" s="307" t="s">
        <v>20755</v>
      </c>
      <c r="C2412" s="307" t="s">
        <v>6</v>
      </c>
      <c r="D2412" s="308">
        <v>1037.9000000000001</v>
      </c>
    </row>
    <row r="2413" spans="1:4" ht="12" customHeight="1">
      <c r="A2413" s="306" t="s">
        <v>20756</v>
      </c>
      <c r="B2413" s="307" t="s">
        <v>20757</v>
      </c>
      <c r="C2413" s="307" t="s">
        <v>6</v>
      </c>
      <c r="D2413" s="308">
        <v>1516.68</v>
      </c>
    </row>
    <row r="2414" spans="1:4" ht="12" customHeight="1">
      <c r="A2414" s="306" t="s">
        <v>20758</v>
      </c>
      <c r="B2414" s="307" t="s">
        <v>20759</v>
      </c>
      <c r="C2414" s="307" t="s">
        <v>6</v>
      </c>
      <c r="D2414" s="308">
        <v>953.67</v>
      </c>
    </row>
    <row r="2415" spans="1:4" ht="12" customHeight="1">
      <c r="A2415" s="306" t="s">
        <v>20760</v>
      </c>
      <c r="B2415" s="307" t="s">
        <v>107</v>
      </c>
      <c r="C2415" s="307" t="s">
        <v>6</v>
      </c>
      <c r="D2415" s="308">
        <v>631</v>
      </c>
    </row>
    <row r="2416" spans="1:4" ht="12" customHeight="1">
      <c r="A2416" s="306" t="s">
        <v>20761</v>
      </c>
      <c r="B2416" s="307" t="s">
        <v>20762</v>
      </c>
      <c r="C2416" s="307" t="s">
        <v>6</v>
      </c>
      <c r="D2416" s="308">
        <v>631</v>
      </c>
    </row>
    <row r="2417" spans="1:4" ht="12" customHeight="1">
      <c r="A2417" s="306" t="s">
        <v>20763</v>
      </c>
      <c r="B2417" s="307" t="s">
        <v>20764</v>
      </c>
      <c r="C2417" s="307" t="s">
        <v>6</v>
      </c>
      <c r="D2417" s="308">
        <v>1787.52</v>
      </c>
    </row>
    <row r="2418" spans="1:4" ht="12" customHeight="1">
      <c r="A2418" s="306" t="s">
        <v>20765</v>
      </c>
      <c r="B2418" s="307" t="s">
        <v>20766</v>
      </c>
      <c r="C2418" s="307" t="s">
        <v>6</v>
      </c>
      <c r="D2418" s="308">
        <v>1915.36</v>
      </c>
    </row>
    <row r="2419" spans="1:4" ht="12" customHeight="1">
      <c r="A2419" s="306" t="s">
        <v>20767</v>
      </c>
      <c r="B2419" s="307" t="s">
        <v>20768</v>
      </c>
      <c r="C2419" s="307" t="s">
        <v>6</v>
      </c>
      <c r="D2419" s="308">
        <v>2285.63</v>
      </c>
    </row>
    <row r="2420" spans="1:4" ht="12" customHeight="1">
      <c r="A2420" s="306" t="s">
        <v>20795</v>
      </c>
      <c r="B2420" s="307" t="s">
        <v>20796</v>
      </c>
      <c r="C2420" s="307" t="s">
        <v>6</v>
      </c>
      <c r="D2420" s="308">
        <v>38.01</v>
      </c>
    </row>
    <row r="2421" spans="1:4" ht="12" customHeight="1">
      <c r="A2421" s="306" t="s">
        <v>20797</v>
      </c>
      <c r="B2421" s="307" t="s">
        <v>20798</v>
      </c>
      <c r="C2421" s="307" t="s">
        <v>6</v>
      </c>
      <c r="D2421" s="308">
        <v>29.96</v>
      </c>
    </row>
    <row r="2422" spans="1:4" ht="12" customHeight="1">
      <c r="A2422" s="306" t="s">
        <v>20799</v>
      </c>
      <c r="B2422" s="307" t="s">
        <v>20800</v>
      </c>
      <c r="C2422" s="307" t="s">
        <v>6</v>
      </c>
      <c r="D2422" s="308">
        <v>21.65</v>
      </c>
    </row>
    <row r="2423" spans="1:4" ht="12" customHeight="1">
      <c r="A2423" s="306" t="s">
        <v>20801</v>
      </c>
      <c r="B2423" s="307" t="s">
        <v>20802</v>
      </c>
      <c r="C2423" s="307" t="s">
        <v>6</v>
      </c>
      <c r="D2423" s="308">
        <v>21.65</v>
      </c>
    </row>
    <row r="2424" spans="1:4" ht="12" customHeight="1">
      <c r="A2424" s="306" t="s">
        <v>20803</v>
      </c>
      <c r="B2424" s="307" t="s">
        <v>20804</v>
      </c>
      <c r="C2424" s="307" t="s">
        <v>6</v>
      </c>
      <c r="D2424" s="308">
        <v>84.51</v>
      </c>
    </row>
    <row r="2425" spans="1:4" ht="12" customHeight="1">
      <c r="A2425" s="306" t="s">
        <v>20805</v>
      </c>
      <c r="B2425" s="307" t="s">
        <v>20806</v>
      </c>
      <c r="C2425" s="307" t="s">
        <v>6</v>
      </c>
      <c r="D2425" s="308">
        <v>97.36</v>
      </c>
    </row>
    <row r="2426" spans="1:4" ht="12" customHeight="1">
      <c r="A2426" s="306" t="s">
        <v>20807</v>
      </c>
      <c r="B2426" s="307" t="s">
        <v>20808</v>
      </c>
      <c r="C2426" s="307" t="s">
        <v>6</v>
      </c>
      <c r="D2426" s="308">
        <v>356.32</v>
      </c>
    </row>
    <row r="2427" spans="1:4" ht="12" customHeight="1">
      <c r="A2427" s="306" t="s">
        <v>160</v>
      </c>
      <c r="B2427" s="307" t="s">
        <v>20809</v>
      </c>
      <c r="C2427" s="307" t="s">
        <v>6</v>
      </c>
      <c r="D2427" s="308">
        <v>51.97</v>
      </c>
    </row>
    <row r="2428" spans="1:4" ht="12" customHeight="1">
      <c r="A2428" s="306" t="s">
        <v>20810</v>
      </c>
      <c r="B2428" s="307" t="s">
        <v>20811</v>
      </c>
      <c r="C2428" s="307" t="s">
        <v>6</v>
      </c>
      <c r="D2428" s="308">
        <v>154.63</v>
      </c>
    </row>
    <row r="2429" spans="1:4" ht="12" customHeight="1">
      <c r="A2429" s="306" t="s">
        <v>20812</v>
      </c>
      <c r="B2429" s="307" t="s">
        <v>20813</v>
      </c>
      <c r="C2429" s="307" t="s">
        <v>6</v>
      </c>
      <c r="D2429" s="308">
        <v>180</v>
      </c>
    </row>
    <row r="2430" spans="1:4" ht="12" customHeight="1">
      <c r="A2430" s="306" t="s">
        <v>20826</v>
      </c>
      <c r="B2430" s="307" t="s">
        <v>20827</v>
      </c>
      <c r="C2430" s="307" t="s">
        <v>6</v>
      </c>
      <c r="D2430" s="308">
        <v>68.69</v>
      </c>
    </row>
    <row r="2431" spans="1:4" ht="12" customHeight="1">
      <c r="A2431" s="306" t="s">
        <v>20828</v>
      </c>
      <c r="B2431" s="307" t="s">
        <v>20829</v>
      </c>
      <c r="C2431" s="307" t="s">
        <v>6</v>
      </c>
      <c r="D2431" s="308">
        <v>99.99</v>
      </c>
    </row>
    <row r="2432" spans="1:4" ht="12" customHeight="1">
      <c r="A2432" s="306" t="s">
        <v>20830</v>
      </c>
      <c r="B2432" s="307" t="s">
        <v>20831</v>
      </c>
      <c r="C2432" s="307" t="s">
        <v>6</v>
      </c>
      <c r="D2432" s="308">
        <v>118.08</v>
      </c>
    </row>
    <row r="2433" spans="1:4" ht="12" customHeight="1">
      <c r="A2433" s="306" t="s">
        <v>21967</v>
      </c>
      <c r="B2433" s="307" t="s">
        <v>21968</v>
      </c>
      <c r="C2433" s="307" t="s">
        <v>6</v>
      </c>
      <c r="D2433" s="308">
        <v>108.6</v>
      </c>
    </row>
    <row r="2434" spans="1:4" ht="27" customHeight="1">
      <c r="A2434" s="306" t="s">
        <v>22077</v>
      </c>
      <c r="B2434" s="307" t="s">
        <v>22078</v>
      </c>
      <c r="C2434" s="307" t="s">
        <v>6</v>
      </c>
      <c r="D2434" s="308">
        <v>5451.74</v>
      </c>
    </row>
    <row r="2435" spans="1:4" ht="12" customHeight="1">
      <c r="A2435" s="306" t="s">
        <v>21950</v>
      </c>
      <c r="B2435" s="307" t="s">
        <v>12346</v>
      </c>
      <c r="C2435" s="307" t="s">
        <v>6</v>
      </c>
      <c r="D2435" s="308">
        <v>97</v>
      </c>
    </row>
    <row r="2436" spans="1:4" ht="18" customHeight="1">
      <c r="A2436" s="306" t="s">
        <v>22100</v>
      </c>
      <c r="B2436" s="307" t="s">
        <v>22101</v>
      </c>
      <c r="C2436" s="307" t="s">
        <v>1474</v>
      </c>
      <c r="D2436" s="308">
        <v>4.3</v>
      </c>
    </row>
    <row r="2437" spans="1:4" ht="12" customHeight="1">
      <c r="A2437" s="306" t="s">
        <v>22114</v>
      </c>
      <c r="B2437" s="307" t="s">
        <v>22115</v>
      </c>
      <c r="C2437" s="307" t="s">
        <v>6</v>
      </c>
      <c r="D2437" s="308">
        <v>53.6</v>
      </c>
    </row>
    <row r="2438" spans="1:4" ht="12" customHeight="1">
      <c r="A2438" s="306" t="s">
        <v>22116</v>
      </c>
      <c r="B2438" s="307" t="s">
        <v>22117</v>
      </c>
      <c r="C2438" s="307" t="s">
        <v>6</v>
      </c>
      <c r="D2438" s="308">
        <v>94.4</v>
      </c>
    </row>
    <row r="2439" spans="1:4" ht="12" customHeight="1">
      <c r="A2439" s="306" t="s">
        <v>22118</v>
      </c>
      <c r="B2439" s="307" t="s">
        <v>22119</v>
      </c>
      <c r="C2439" s="307" t="s">
        <v>6</v>
      </c>
      <c r="D2439" s="308">
        <v>168.7</v>
      </c>
    </row>
    <row r="2440" spans="1:4" ht="12" customHeight="1">
      <c r="A2440" s="306" t="s">
        <v>22120</v>
      </c>
      <c r="B2440" s="307" t="s">
        <v>22121</v>
      </c>
      <c r="C2440" s="307" t="s">
        <v>6</v>
      </c>
      <c r="D2440" s="308">
        <v>338.32</v>
      </c>
    </row>
    <row r="2441" spans="1:4" ht="12" customHeight="1">
      <c r="A2441" s="306" t="s">
        <v>22122</v>
      </c>
      <c r="B2441" s="307" t="s">
        <v>22123</v>
      </c>
      <c r="C2441" s="307" t="s">
        <v>6</v>
      </c>
      <c r="D2441" s="308">
        <v>536.70000000000005</v>
      </c>
    </row>
    <row r="2442" spans="1:4" ht="12" customHeight="1">
      <c r="A2442" s="306" t="s">
        <v>22124</v>
      </c>
      <c r="B2442" s="307" t="s">
        <v>22125</v>
      </c>
      <c r="C2442" s="307" t="s">
        <v>6</v>
      </c>
      <c r="D2442" s="308">
        <v>675.8</v>
      </c>
    </row>
    <row r="2443" spans="1:4" ht="12" customHeight="1">
      <c r="A2443" s="306" t="s">
        <v>22162</v>
      </c>
      <c r="B2443" s="307" t="s">
        <v>22163</v>
      </c>
      <c r="C2443" s="307" t="s">
        <v>6</v>
      </c>
      <c r="D2443" s="308">
        <v>113.95</v>
      </c>
    </row>
    <row r="2444" spans="1:4" ht="12" customHeight="1">
      <c r="A2444" s="306" t="s">
        <v>22172</v>
      </c>
      <c r="B2444" s="307" t="s">
        <v>22173</v>
      </c>
      <c r="C2444" s="307" t="s">
        <v>6</v>
      </c>
      <c r="D2444" s="308">
        <v>617.64</v>
      </c>
    </row>
    <row r="2445" spans="1:4" ht="12" customHeight="1">
      <c r="A2445" s="306" t="s">
        <v>22192</v>
      </c>
      <c r="B2445" s="307" t="s">
        <v>22193</v>
      </c>
      <c r="C2445" s="307" t="s">
        <v>6</v>
      </c>
      <c r="D2445" s="308">
        <v>45.22</v>
      </c>
    </row>
    <row r="2446" spans="1:4" ht="12" customHeight="1">
      <c r="A2446" s="306" t="s">
        <v>22196</v>
      </c>
      <c r="B2446" s="307" t="s">
        <v>22197</v>
      </c>
      <c r="C2446" s="307" t="s">
        <v>12211</v>
      </c>
      <c r="D2446" s="308">
        <v>397.38</v>
      </c>
    </row>
    <row r="2447" spans="1:4" ht="18" customHeight="1">
      <c r="A2447" s="306" t="s">
        <v>22198</v>
      </c>
      <c r="B2447" s="307" t="s">
        <v>22199</v>
      </c>
      <c r="C2447" s="307" t="s">
        <v>12211</v>
      </c>
      <c r="D2447" s="308">
        <v>1918.34</v>
      </c>
    </row>
    <row r="2448" spans="1:4" ht="18" customHeight="1">
      <c r="A2448" s="306" t="s">
        <v>22200</v>
      </c>
      <c r="B2448" s="307" t="s">
        <v>22201</v>
      </c>
      <c r="C2448" s="307" t="s">
        <v>12211</v>
      </c>
      <c r="D2448" s="308">
        <v>493.29</v>
      </c>
    </row>
    <row r="2449" spans="1:4" ht="18" customHeight="1">
      <c r="A2449" s="306" t="s">
        <v>22234</v>
      </c>
      <c r="B2449" s="307" t="s">
        <v>22235</v>
      </c>
      <c r="C2449" s="307" t="s">
        <v>6</v>
      </c>
      <c r="D2449" s="308">
        <v>179.09</v>
      </c>
    </row>
    <row r="2450" spans="1:4" ht="18" customHeight="1">
      <c r="A2450" s="306" t="s">
        <v>22236</v>
      </c>
      <c r="B2450" s="307" t="s">
        <v>22237</v>
      </c>
      <c r="C2450" s="307" t="s">
        <v>6</v>
      </c>
      <c r="D2450" s="308">
        <v>47.54</v>
      </c>
    </row>
    <row r="2451" spans="1:4" ht="18" customHeight="1">
      <c r="A2451" s="306" t="s">
        <v>22238</v>
      </c>
      <c r="B2451" s="307" t="s">
        <v>22239</v>
      </c>
      <c r="C2451" s="307" t="s">
        <v>6</v>
      </c>
      <c r="D2451" s="308">
        <v>212.2</v>
      </c>
    </row>
    <row r="2452" spans="1:4" ht="18" customHeight="1">
      <c r="A2452" s="306" t="s">
        <v>22246</v>
      </c>
      <c r="B2452" s="307" t="s">
        <v>22247</v>
      </c>
      <c r="C2452" s="307" t="s">
        <v>41</v>
      </c>
      <c r="D2452" s="308">
        <v>548.1</v>
      </c>
    </row>
    <row r="2453" spans="1:4" ht="18" customHeight="1">
      <c r="A2453" s="306" t="s">
        <v>22254</v>
      </c>
      <c r="B2453" s="307" t="s">
        <v>22255</v>
      </c>
      <c r="C2453" s="307" t="s">
        <v>6</v>
      </c>
      <c r="D2453" s="308">
        <v>6269.08</v>
      </c>
    </row>
    <row r="2454" spans="1:4" ht="18" customHeight="1">
      <c r="A2454" s="306" t="s">
        <v>22258</v>
      </c>
      <c r="B2454" s="307" t="s">
        <v>22259</v>
      </c>
      <c r="C2454" s="307" t="s">
        <v>6</v>
      </c>
      <c r="D2454" s="308">
        <v>2740.48</v>
      </c>
    </row>
    <row r="2455" spans="1:4" ht="18" customHeight="1">
      <c r="A2455" s="306" t="s">
        <v>22263</v>
      </c>
      <c r="B2455" s="307" t="s">
        <v>22264</v>
      </c>
      <c r="C2455" s="307" t="s">
        <v>6</v>
      </c>
      <c r="D2455" s="308">
        <v>4795.8599999999997</v>
      </c>
    </row>
    <row r="2456" spans="1:4" ht="12" customHeight="1">
      <c r="A2456" s="306" t="s">
        <v>22267</v>
      </c>
      <c r="B2456" s="307" t="s">
        <v>22268</v>
      </c>
      <c r="C2456" s="307" t="s">
        <v>6</v>
      </c>
      <c r="D2456" s="308">
        <v>4316.2700000000004</v>
      </c>
    </row>
    <row r="2457" spans="1:4" ht="12" customHeight="1">
      <c r="A2457" s="306" t="s">
        <v>22319</v>
      </c>
      <c r="B2457" s="307" t="s">
        <v>22320</v>
      </c>
      <c r="C2457" s="307" t="s">
        <v>6</v>
      </c>
      <c r="D2457" s="308">
        <v>2.2799999999999998</v>
      </c>
    </row>
    <row r="2458" spans="1:4" ht="18" customHeight="1">
      <c r="A2458" s="306" t="s">
        <v>22333</v>
      </c>
      <c r="B2458" s="307" t="s">
        <v>12319</v>
      </c>
      <c r="C2458" s="307" t="s">
        <v>6</v>
      </c>
      <c r="D2458" s="308">
        <v>101.52</v>
      </c>
    </row>
    <row r="2459" spans="1:4" ht="18" customHeight="1">
      <c r="A2459" s="306" t="s">
        <v>22357</v>
      </c>
      <c r="B2459" s="307" t="s">
        <v>22358</v>
      </c>
      <c r="C2459" s="307" t="s">
        <v>6</v>
      </c>
      <c r="D2459" s="308">
        <v>14.18</v>
      </c>
    </row>
    <row r="2460" spans="1:4" ht="12" customHeight="1">
      <c r="A2460" s="306" t="s">
        <v>22359</v>
      </c>
      <c r="B2460" s="307" t="s">
        <v>22360</v>
      </c>
      <c r="C2460" s="307" t="s">
        <v>6</v>
      </c>
      <c r="D2460" s="308">
        <v>1.02</v>
      </c>
    </row>
    <row r="2461" spans="1:4" ht="12" customHeight="1">
      <c r="A2461" s="306" t="s">
        <v>22386</v>
      </c>
      <c r="B2461" s="307" t="s">
        <v>37422</v>
      </c>
      <c r="C2461" s="307" t="s">
        <v>6</v>
      </c>
      <c r="D2461" s="308">
        <v>6.9</v>
      </c>
    </row>
    <row r="2462" spans="1:4" ht="12" customHeight="1">
      <c r="A2462" s="306" t="s">
        <v>22361</v>
      </c>
      <c r="B2462" s="307" t="s">
        <v>37423</v>
      </c>
      <c r="C2462" s="307" t="s">
        <v>6</v>
      </c>
      <c r="D2462" s="308">
        <v>13.8</v>
      </c>
    </row>
    <row r="2463" spans="1:4" ht="12" customHeight="1">
      <c r="A2463" s="306" t="s">
        <v>22373</v>
      </c>
      <c r="B2463" s="307" t="s">
        <v>37423</v>
      </c>
      <c r="C2463" s="307" t="s">
        <v>6</v>
      </c>
      <c r="D2463" s="308">
        <v>6.9</v>
      </c>
    </row>
    <row r="2464" spans="1:4" ht="12" customHeight="1">
      <c r="A2464" s="306" t="s">
        <v>22364</v>
      </c>
      <c r="B2464" s="307" t="s">
        <v>22365</v>
      </c>
      <c r="C2464" s="307" t="s">
        <v>6</v>
      </c>
      <c r="D2464" s="308">
        <v>106.12</v>
      </c>
    </row>
    <row r="2465" spans="1:4" ht="12" customHeight="1">
      <c r="A2465" s="306" t="s">
        <v>22367</v>
      </c>
      <c r="B2465" s="307" t="s">
        <v>22368</v>
      </c>
      <c r="C2465" s="307" t="s">
        <v>6</v>
      </c>
      <c r="D2465" s="308">
        <v>19.600000000000001</v>
      </c>
    </row>
    <row r="2466" spans="1:4" ht="12" customHeight="1">
      <c r="A2466" s="306" t="s">
        <v>22369</v>
      </c>
      <c r="B2466" s="307" t="s">
        <v>22370</v>
      </c>
      <c r="C2466" s="307" t="s">
        <v>6</v>
      </c>
      <c r="D2466" s="308">
        <v>17.8</v>
      </c>
    </row>
    <row r="2467" spans="1:4" ht="12" customHeight="1">
      <c r="A2467" s="306" t="s">
        <v>22371</v>
      </c>
      <c r="B2467" s="307" t="s">
        <v>22372</v>
      </c>
      <c r="C2467" s="307" t="s">
        <v>6</v>
      </c>
      <c r="D2467" s="308">
        <v>40</v>
      </c>
    </row>
    <row r="2468" spans="1:4" ht="12" customHeight="1">
      <c r="A2468" s="306" t="s">
        <v>22387</v>
      </c>
      <c r="B2468" s="307" t="s">
        <v>22388</v>
      </c>
      <c r="C2468" s="307" t="s">
        <v>6</v>
      </c>
      <c r="D2468" s="308">
        <v>38.58</v>
      </c>
    </row>
    <row r="2469" spans="1:4" ht="12" customHeight="1">
      <c r="A2469" s="306" t="s">
        <v>22444</v>
      </c>
      <c r="B2469" s="307" t="s">
        <v>22445</v>
      </c>
      <c r="C2469" s="307" t="s">
        <v>6</v>
      </c>
      <c r="D2469" s="308">
        <v>6</v>
      </c>
    </row>
    <row r="2470" spans="1:4" ht="12" customHeight="1">
      <c r="A2470" s="306" t="s">
        <v>22462</v>
      </c>
      <c r="B2470" s="307" t="s">
        <v>22463</v>
      </c>
      <c r="C2470" s="307" t="s">
        <v>41</v>
      </c>
      <c r="D2470" s="308">
        <v>45.3</v>
      </c>
    </row>
    <row r="2471" spans="1:4" ht="12" customHeight="1">
      <c r="A2471" s="306" t="s">
        <v>22460</v>
      </c>
      <c r="B2471" s="307" t="s">
        <v>22461</v>
      </c>
      <c r="C2471" s="307" t="s">
        <v>41</v>
      </c>
      <c r="D2471" s="308">
        <v>67.98</v>
      </c>
    </row>
    <row r="2472" spans="1:4" ht="12" customHeight="1">
      <c r="A2472" s="306" t="s">
        <v>22464</v>
      </c>
      <c r="B2472" s="307" t="s">
        <v>22465</v>
      </c>
      <c r="C2472" s="307" t="s">
        <v>41</v>
      </c>
      <c r="D2472" s="308">
        <v>36.33</v>
      </c>
    </row>
    <row r="2473" spans="1:4" ht="12" customHeight="1">
      <c r="A2473" s="306" t="s">
        <v>22466</v>
      </c>
      <c r="B2473" s="307" t="s">
        <v>22467</v>
      </c>
      <c r="C2473" s="307" t="s">
        <v>6</v>
      </c>
      <c r="D2473" s="308">
        <v>182.6</v>
      </c>
    </row>
    <row r="2474" spans="1:4" ht="12" customHeight="1">
      <c r="A2474" s="306" t="s">
        <v>23755</v>
      </c>
      <c r="B2474" s="307" t="s">
        <v>23756</v>
      </c>
      <c r="C2474" s="307" t="s">
        <v>6</v>
      </c>
      <c r="D2474" s="308">
        <v>191.83</v>
      </c>
    </row>
    <row r="2475" spans="1:4" ht="12" customHeight="1">
      <c r="A2475" s="306" t="s">
        <v>23761</v>
      </c>
      <c r="B2475" s="307" t="s">
        <v>23762</v>
      </c>
      <c r="C2475" s="307" t="s">
        <v>6</v>
      </c>
      <c r="D2475" s="308">
        <v>3.38</v>
      </c>
    </row>
    <row r="2476" spans="1:4" ht="12" customHeight="1">
      <c r="A2476" s="306" t="s">
        <v>23763</v>
      </c>
      <c r="B2476" s="307" t="s">
        <v>23764</v>
      </c>
      <c r="C2476" s="307" t="s">
        <v>6</v>
      </c>
      <c r="D2476" s="308">
        <v>3.38</v>
      </c>
    </row>
    <row r="2477" spans="1:4" ht="12" customHeight="1">
      <c r="A2477" s="306" t="s">
        <v>23765</v>
      </c>
      <c r="B2477" s="307" t="s">
        <v>23766</v>
      </c>
      <c r="C2477" s="307" t="s">
        <v>6</v>
      </c>
      <c r="D2477" s="308">
        <v>22.05</v>
      </c>
    </row>
    <row r="2478" spans="1:4" ht="18" customHeight="1">
      <c r="A2478" s="306" t="s">
        <v>23769</v>
      </c>
      <c r="B2478" s="307" t="s">
        <v>37424</v>
      </c>
      <c r="C2478" s="307" t="s">
        <v>6</v>
      </c>
      <c r="D2478" s="308">
        <v>3.32</v>
      </c>
    </row>
    <row r="2479" spans="1:4" ht="12" customHeight="1">
      <c r="A2479" s="306" t="s">
        <v>23772</v>
      </c>
      <c r="B2479" s="307" t="s">
        <v>37425</v>
      </c>
      <c r="C2479" s="307" t="s">
        <v>6</v>
      </c>
      <c r="D2479" s="308">
        <v>4.29</v>
      </c>
    </row>
    <row r="2480" spans="1:4" ht="12" customHeight="1">
      <c r="A2480" s="306" t="s">
        <v>23767</v>
      </c>
      <c r="B2480" s="307" t="s">
        <v>23768</v>
      </c>
      <c r="C2480" s="307" t="s">
        <v>6</v>
      </c>
      <c r="D2480" s="308">
        <v>15.83</v>
      </c>
    </row>
    <row r="2481" spans="1:4" ht="12" customHeight="1">
      <c r="A2481" s="306" t="s">
        <v>23770</v>
      </c>
      <c r="B2481" s="307" t="s">
        <v>23771</v>
      </c>
      <c r="C2481" s="307" t="s">
        <v>6</v>
      </c>
      <c r="D2481" s="308">
        <v>23.31</v>
      </c>
    </row>
    <row r="2482" spans="1:4" ht="12" customHeight="1">
      <c r="A2482" s="306" t="s">
        <v>23757</v>
      </c>
      <c r="B2482" s="307" t="s">
        <v>37426</v>
      </c>
      <c r="C2482" s="307" t="s">
        <v>6</v>
      </c>
      <c r="D2482" s="308">
        <v>71.13</v>
      </c>
    </row>
    <row r="2483" spans="1:4" ht="12" customHeight="1">
      <c r="A2483" s="306" t="s">
        <v>23967</v>
      </c>
      <c r="B2483" s="307" t="s">
        <v>23968</v>
      </c>
      <c r="C2483" s="307" t="s">
        <v>6</v>
      </c>
      <c r="D2483" s="308">
        <v>11.54</v>
      </c>
    </row>
    <row r="2484" spans="1:4" ht="12" customHeight="1">
      <c r="A2484" s="306" t="s">
        <v>23969</v>
      </c>
      <c r="B2484" s="307" t="s">
        <v>23970</v>
      </c>
      <c r="C2484" s="307" t="s">
        <v>6</v>
      </c>
      <c r="D2484" s="308">
        <v>4.38</v>
      </c>
    </row>
    <row r="2485" spans="1:4" ht="12" customHeight="1">
      <c r="A2485" s="306" t="s">
        <v>23971</v>
      </c>
      <c r="B2485" s="307" t="s">
        <v>23972</v>
      </c>
      <c r="C2485" s="307" t="s">
        <v>6</v>
      </c>
      <c r="D2485" s="308">
        <v>8.42</v>
      </c>
    </row>
    <row r="2486" spans="1:4" ht="12" customHeight="1">
      <c r="A2486" s="306" t="s">
        <v>23973</v>
      </c>
      <c r="B2486" s="307" t="s">
        <v>23974</v>
      </c>
      <c r="C2486" s="307" t="s">
        <v>6</v>
      </c>
      <c r="D2486" s="308">
        <v>55.35</v>
      </c>
    </row>
    <row r="2487" spans="1:4" ht="12" customHeight="1">
      <c r="A2487" s="306" t="s">
        <v>23975</v>
      </c>
      <c r="B2487" s="307" t="s">
        <v>23976</v>
      </c>
      <c r="C2487" s="307" t="s">
        <v>6</v>
      </c>
      <c r="D2487" s="308">
        <v>55.35</v>
      </c>
    </row>
    <row r="2488" spans="1:4" ht="12" customHeight="1">
      <c r="A2488" s="306" t="s">
        <v>23977</v>
      </c>
      <c r="B2488" s="307" t="s">
        <v>23978</v>
      </c>
      <c r="C2488" s="307" t="s">
        <v>6</v>
      </c>
      <c r="D2488" s="308">
        <v>49.28</v>
      </c>
    </row>
    <row r="2489" spans="1:4" ht="12" customHeight="1">
      <c r="A2489" s="306" t="s">
        <v>23979</v>
      </c>
      <c r="B2489" s="307" t="s">
        <v>12289</v>
      </c>
      <c r="C2489" s="307" t="s">
        <v>6</v>
      </c>
      <c r="D2489" s="308">
        <v>4.54</v>
      </c>
    </row>
    <row r="2490" spans="1:4" ht="12" customHeight="1">
      <c r="A2490" s="306" t="s">
        <v>23980</v>
      </c>
      <c r="B2490" s="307" t="s">
        <v>12290</v>
      </c>
      <c r="C2490" s="307" t="s">
        <v>6</v>
      </c>
      <c r="D2490" s="308">
        <v>16.13</v>
      </c>
    </row>
    <row r="2491" spans="1:4" ht="12" customHeight="1">
      <c r="A2491" s="306" t="s">
        <v>23981</v>
      </c>
      <c r="B2491" s="307" t="s">
        <v>23982</v>
      </c>
      <c r="C2491" s="307" t="s">
        <v>6</v>
      </c>
      <c r="D2491" s="308">
        <v>16.13</v>
      </c>
    </row>
    <row r="2492" spans="1:4" ht="12" customHeight="1">
      <c r="A2492" s="306" t="s">
        <v>23983</v>
      </c>
      <c r="B2492" s="307" t="s">
        <v>23984</v>
      </c>
      <c r="C2492" s="307" t="s">
        <v>6</v>
      </c>
      <c r="D2492" s="308">
        <v>32.119999999999997</v>
      </c>
    </row>
    <row r="2493" spans="1:4" ht="12" customHeight="1">
      <c r="A2493" s="306" t="s">
        <v>23985</v>
      </c>
      <c r="B2493" s="307" t="s">
        <v>23986</v>
      </c>
      <c r="C2493" s="307" t="s">
        <v>6</v>
      </c>
      <c r="D2493" s="308">
        <v>45.2</v>
      </c>
    </row>
    <row r="2494" spans="1:4" ht="18" customHeight="1">
      <c r="A2494" s="306" t="s">
        <v>23987</v>
      </c>
      <c r="B2494" s="307" t="s">
        <v>23988</v>
      </c>
      <c r="C2494" s="307" t="s">
        <v>6</v>
      </c>
      <c r="D2494" s="308">
        <v>38.51</v>
      </c>
    </row>
    <row r="2495" spans="1:4" ht="18" customHeight="1">
      <c r="A2495" s="306" t="s">
        <v>23989</v>
      </c>
      <c r="B2495" s="307" t="s">
        <v>23990</v>
      </c>
      <c r="C2495" s="307" t="s">
        <v>6</v>
      </c>
      <c r="D2495" s="308">
        <v>62.5</v>
      </c>
    </row>
    <row r="2496" spans="1:4" ht="12" customHeight="1">
      <c r="A2496" s="306" t="s">
        <v>23991</v>
      </c>
      <c r="B2496" s="307" t="s">
        <v>23992</v>
      </c>
      <c r="C2496" s="307" t="s">
        <v>6</v>
      </c>
      <c r="D2496" s="308">
        <v>13.33</v>
      </c>
    </row>
    <row r="2497" spans="1:4" ht="12" customHeight="1">
      <c r="A2497" s="306" t="s">
        <v>23993</v>
      </c>
      <c r="B2497" s="307" t="s">
        <v>23994</v>
      </c>
      <c r="C2497" s="307" t="s">
        <v>6</v>
      </c>
      <c r="D2497" s="308">
        <v>11.71</v>
      </c>
    </row>
    <row r="2498" spans="1:4" ht="12" customHeight="1">
      <c r="A2498" s="306" t="s">
        <v>23995</v>
      </c>
      <c r="B2498" s="307" t="s">
        <v>23996</v>
      </c>
      <c r="C2498" s="307" t="s">
        <v>6</v>
      </c>
      <c r="D2498" s="308">
        <v>35.39</v>
      </c>
    </row>
    <row r="2499" spans="1:4" ht="12" customHeight="1">
      <c r="A2499" s="306" t="s">
        <v>23997</v>
      </c>
      <c r="B2499" s="307" t="s">
        <v>23998</v>
      </c>
      <c r="C2499" s="307" t="s">
        <v>6</v>
      </c>
      <c r="D2499" s="308">
        <v>31.36</v>
      </c>
    </row>
    <row r="2500" spans="1:4" ht="12" customHeight="1">
      <c r="A2500" s="306" t="s">
        <v>23999</v>
      </c>
      <c r="B2500" s="307" t="s">
        <v>24000</v>
      </c>
      <c r="C2500" s="307" t="s">
        <v>6</v>
      </c>
      <c r="D2500" s="308">
        <v>48.74</v>
      </c>
    </row>
    <row r="2501" spans="1:4" ht="12" customHeight="1">
      <c r="A2501" s="306" t="s">
        <v>24001</v>
      </c>
      <c r="B2501" s="307" t="s">
        <v>12291</v>
      </c>
      <c r="C2501" s="307" t="s">
        <v>6</v>
      </c>
      <c r="D2501" s="308">
        <v>15.09</v>
      </c>
    </row>
    <row r="2502" spans="1:4" ht="12" customHeight="1">
      <c r="A2502" s="306" t="s">
        <v>24002</v>
      </c>
      <c r="B2502" s="307" t="s">
        <v>24003</v>
      </c>
      <c r="C2502" s="307" t="s">
        <v>6</v>
      </c>
      <c r="D2502" s="308">
        <v>8.42</v>
      </c>
    </row>
    <row r="2503" spans="1:4" ht="12" customHeight="1">
      <c r="A2503" s="306" t="s">
        <v>24004</v>
      </c>
      <c r="B2503" s="307" t="s">
        <v>24005</v>
      </c>
      <c r="C2503" s="307" t="s">
        <v>6</v>
      </c>
      <c r="D2503" s="308">
        <v>15.09</v>
      </c>
    </row>
    <row r="2504" spans="1:4" ht="18" customHeight="1">
      <c r="A2504" s="306" t="s">
        <v>24006</v>
      </c>
      <c r="B2504" s="307" t="s">
        <v>24007</v>
      </c>
      <c r="C2504" s="307" t="s">
        <v>6</v>
      </c>
      <c r="D2504" s="308">
        <v>48.06</v>
      </c>
    </row>
    <row r="2505" spans="1:4" ht="18" customHeight="1">
      <c r="A2505" s="306" t="s">
        <v>24008</v>
      </c>
      <c r="B2505" s="307" t="s">
        <v>24009</v>
      </c>
      <c r="C2505" s="307" t="s">
        <v>6</v>
      </c>
      <c r="D2505" s="308">
        <v>104.3</v>
      </c>
    </row>
    <row r="2506" spans="1:4" ht="12" customHeight="1">
      <c r="A2506" s="306" t="s">
        <v>24072</v>
      </c>
      <c r="B2506" s="307" t="s">
        <v>37427</v>
      </c>
      <c r="C2506" s="307" t="s">
        <v>6</v>
      </c>
      <c r="D2506" s="308">
        <v>115.62</v>
      </c>
    </row>
    <row r="2507" spans="1:4" ht="12" customHeight="1">
      <c r="A2507" s="306" t="s">
        <v>24073</v>
      </c>
      <c r="B2507" s="307" t="s">
        <v>24074</v>
      </c>
      <c r="C2507" s="307" t="s">
        <v>6</v>
      </c>
      <c r="D2507" s="308">
        <v>116.9</v>
      </c>
    </row>
    <row r="2508" spans="1:4" ht="12" customHeight="1">
      <c r="A2508" s="306" t="s">
        <v>24075</v>
      </c>
      <c r="B2508" s="307" t="s">
        <v>24076</v>
      </c>
      <c r="C2508" s="307" t="s">
        <v>6</v>
      </c>
      <c r="D2508" s="308">
        <v>119.15</v>
      </c>
    </row>
    <row r="2509" spans="1:4" ht="18" customHeight="1">
      <c r="A2509" s="306" t="s">
        <v>24077</v>
      </c>
      <c r="B2509" s="307" t="s">
        <v>24078</v>
      </c>
      <c r="C2509" s="307" t="s">
        <v>6</v>
      </c>
      <c r="D2509" s="308">
        <v>126.64</v>
      </c>
    </row>
    <row r="2510" spans="1:4" ht="12" customHeight="1">
      <c r="A2510" s="306" t="s">
        <v>24079</v>
      </c>
      <c r="B2510" s="307" t="s">
        <v>24080</v>
      </c>
      <c r="C2510" s="307" t="s">
        <v>6</v>
      </c>
      <c r="D2510" s="308">
        <v>146.07</v>
      </c>
    </row>
    <row r="2511" spans="1:4" ht="3.95" customHeight="1">
      <c r="A2511" s="306" t="s">
        <v>24081</v>
      </c>
      <c r="B2511" s="307" t="s">
        <v>24082</v>
      </c>
      <c r="C2511" s="307" t="s">
        <v>6</v>
      </c>
      <c r="D2511" s="308">
        <v>921.19</v>
      </c>
    </row>
    <row r="2512" spans="1:4" ht="12" customHeight="1">
      <c r="A2512" s="306" t="s">
        <v>24104</v>
      </c>
      <c r="B2512" s="307" t="s">
        <v>12322</v>
      </c>
      <c r="C2512" s="307" t="s">
        <v>6</v>
      </c>
      <c r="D2512" s="308">
        <v>855.4</v>
      </c>
    </row>
    <row r="2513" spans="1:4" ht="18" customHeight="1">
      <c r="A2513" s="306" t="s">
        <v>24102</v>
      </c>
      <c r="B2513" s="307" t="s">
        <v>24103</v>
      </c>
      <c r="C2513" s="307" t="s">
        <v>6</v>
      </c>
      <c r="D2513" s="308">
        <v>1280.45</v>
      </c>
    </row>
    <row r="2514" spans="1:4" ht="18" customHeight="1">
      <c r="A2514" s="306" t="s">
        <v>24105</v>
      </c>
      <c r="B2514" s="307" t="s">
        <v>24106</v>
      </c>
      <c r="C2514" s="307" t="s">
        <v>6</v>
      </c>
      <c r="D2514" s="308">
        <v>240.28</v>
      </c>
    </row>
    <row r="2515" spans="1:4" ht="18" customHeight="1">
      <c r="A2515" s="306" t="s">
        <v>24107</v>
      </c>
      <c r="B2515" s="307" t="s">
        <v>12320</v>
      </c>
      <c r="C2515" s="307" t="s">
        <v>6</v>
      </c>
      <c r="D2515" s="308">
        <v>30.27</v>
      </c>
    </row>
    <row r="2516" spans="1:4" ht="18" customHeight="1">
      <c r="A2516" s="306" t="s">
        <v>24110</v>
      </c>
      <c r="B2516" s="307" t="s">
        <v>24111</v>
      </c>
      <c r="C2516" s="307" t="s">
        <v>6</v>
      </c>
      <c r="D2516" s="308">
        <v>2063.46</v>
      </c>
    </row>
    <row r="2517" spans="1:4" ht="18" customHeight="1">
      <c r="A2517" s="306" t="s">
        <v>24138</v>
      </c>
      <c r="B2517" s="307" t="s">
        <v>24139</v>
      </c>
      <c r="C2517" s="307" t="s">
        <v>6</v>
      </c>
      <c r="D2517" s="308">
        <v>1440.75</v>
      </c>
    </row>
    <row r="2518" spans="1:4" ht="18" customHeight="1">
      <c r="A2518" s="306" t="s">
        <v>24142</v>
      </c>
      <c r="B2518" s="307" t="s">
        <v>24143</v>
      </c>
      <c r="C2518" s="307" t="s">
        <v>41</v>
      </c>
      <c r="D2518" s="308">
        <v>9.06</v>
      </c>
    </row>
    <row r="2519" spans="1:4" ht="18" customHeight="1">
      <c r="A2519" s="306" t="s">
        <v>27196</v>
      </c>
      <c r="B2519" s="307" t="s">
        <v>27197</v>
      </c>
      <c r="C2519" s="307" t="s">
        <v>6</v>
      </c>
      <c r="D2519" s="308">
        <v>142.38999999999999</v>
      </c>
    </row>
    <row r="2520" spans="1:4" ht="12" customHeight="1">
      <c r="A2520" s="306" t="s">
        <v>27198</v>
      </c>
      <c r="B2520" s="307" t="s">
        <v>27199</v>
      </c>
      <c r="C2520" s="307" t="s">
        <v>6</v>
      </c>
      <c r="D2520" s="308">
        <v>92.06</v>
      </c>
    </row>
    <row r="2521" spans="1:4" ht="12" customHeight="1">
      <c r="A2521" s="306" t="s">
        <v>27200</v>
      </c>
      <c r="B2521" s="307" t="s">
        <v>27201</v>
      </c>
      <c r="C2521" s="307" t="s">
        <v>6</v>
      </c>
      <c r="D2521" s="308">
        <v>113.07</v>
      </c>
    </row>
    <row r="2522" spans="1:4" ht="12" customHeight="1">
      <c r="A2522" s="301" t="s">
        <v>37428</v>
      </c>
      <c r="B2522" s="302"/>
      <c r="C2522" s="302"/>
      <c r="D2522" s="302"/>
    </row>
    <row r="2523" spans="1:4" ht="12" customHeight="1">
      <c r="A2523" s="303" t="s">
        <v>12374</v>
      </c>
      <c r="B2523" s="304" t="s">
        <v>6885</v>
      </c>
      <c r="C2523" s="304" t="s">
        <v>6886</v>
      </c>
      <c r="D2523" s="305" t="s">
        <v>36966</v>
      </c>
    </row>
    <row r="2524" spans="1:4" ht="12" customHeight="1">
      <c r="A2524" s="306" t="s">
        <v>17665</v>
      </c>
      <c r="B2524" s="307" t="s">
        <v>17666</v>
      </c>
      <c r="C2524" s="307" t="s">
        <v>41</v>
      </c>
      <c r="D2524" s="308">
        <v>59.04</v>
      </c>
    </row>
    <row r="2525" spans="1:4" ht="12" customHeight="1">
      <c r="A2525" s="306" t="s">
        <v>17667</v>
      </c>
      <c r="B2525" s="307" t="s">
        <v>12199</v>
      </c>
      <c r="C2525" s="307" t="s">
        <v>41</v>
      </c>
      <c r="D2525" s="308">
        <v>87.85</v>
      </c>
    </row>
    <row r="2526" spans="1:4" ht="12" customHeight="1">
      <c r="A2526" s="306" t="s">
        <v>17668</v>
      </c>
      <c r="B2526" s="307" t="s">
        <v>12200</v>
      </c>
      <c r="C2526" s="307" t="s">
        <v>41</v>
      </c>
      <c r="D2526" s="308">
        <v>148.84</v>
      </c>
    </row>
    <row r="2527" spans="1:4" ht="12" customHeight="1">
      <c r="A2527" s="306" t="s">
        <v>17669</v>
      </c>
      <c r="B2527" s="307" t="s">
        <v>12201</v>
      </c>
      <c r="C2527" s="307" t="s">
        <v>41</v>
      </c>
      <c r="D2527" s="308">
        <v>197.35</v>
      </c>
    </row>
    <row r="2528" spans="1:4" ht="12" customHeight="1">
      <c r="A2528" s="306" t="s">
        <v>18329</v>
      </c>
      <c r="B2528" s="307" t="s">
        <v>18330</v>
      </c>
      <c r="C2528" s="307" t="s">
        <v>41</v>
      </c>
      <c r="D2528" s="308">
        <v>272.63</v>
      </c>
    </row>
    <row r="2529" spans="1:4" ht="12" customHeight="1">
      <c r="A2529" s="306" t="s">
        <v>18331</v>
      </c>
      <c r="B2529" s="307" t="s">
        <v>12202</v>
      </c>
      <c r="C2529" s="307" t="s">
        <v>41</v>
      </c>
      <c r="D2529" s="308">
        <v>350.83</v>
      </c>
    </row>
    <row r="2530" spans="1:4" ht="12" customHeight="1">
      <c r="A2530" s="306" t="s">
        <v>18332</v>
      </c>
      <c r="B2530" s="307" t="s">
        <v>18333</v>
      </c>
      <c r="C2530" s="307" t="s">
        <v>41</v>
      </c>
      <c r="D2530" s="308">
        <v>433.72</v>
      </c>
    </row>
    <row r="2531" spans="1:4" ht="12" customHeight="1">
      <c r="A2531" s="306" t="s">
        <v>18334</v>
      </c>
      <c r="B2531" s="307" t="s">
        <v>12203</v>
      </c>
      <c r="C2531" s="307" t="s">
        <v>41</v>
      </c>
      <c r="D2531" s="308">
        <v>508.07</v>
      </c>
    </row>
    <row r="2532" spans="1:4" ht="18" customHeight="1">
      <c r="A2532" s="301" t="s">
        <v>37429</v>
      </c>
      <c r="B2532" s="302"/>
      <c r="C2532" s="302"/>
      <c r="D2532" s="302"/>
    </row>
    <row r="2533" spans="1:4" ht="12" customHeight="1">
      <c r="A2533" s="303" t="s">
        <v>12374</v>
      </c>
      <c r="B2533" s="304" t="s">
        <v>6885</v>
      </c>
      <c r="C2533" s="304" t="s">
        <v>6886</v>
      </c>
      <c r="D2533" s="305" t="s">
        <v>36966</v>
      </c>
    </row>
    <row r="2534" spans="1:4" ht="12" customHeight="1">
      <c r="A2534" s="306" t="s">
        <v>12866</v>
      </c>
      <c r="B2534" s="307" t="s">
        <v>12867</v>
      </c>
      <c r="C2534" s="307" t="s">
        <v>6</v>
      </c>
      <c r="D2534" s="308">
        <v>309.97000000000003</v>
      </c>
    </row>
    <row r="2535" spans="1:4" ht="12" customHeight="1">
      <c r="A2535" s="306" t="s">
        <v>12868</v>
      </c>
      <c r="B2535" s="307" t="s">
        <v>12869</v>
      </c>
      <c r="C2535" s="307" t="s">
        <v>6</v>
      </c>
      <c r="D2535" s="308">
        <v>237.48</v>
      </c>
    </row>
    <row r="2536" spans="1:4" ht="12" customHeight="1">
      <c r="A2536" s="306" t="s">
        <v>12870</v>
      </c>
      <c r="B2536" s="307" t="s">
        <v>12871</v>
      </c>
      <c r="C2536" s="307" t="s">
        <v>6</v>
      </c>
      <c r="D2536" s="308">
        <v>309.98</v>
      </c>
    </row>
    <row r="2537" spans="1:4" ht="12" customHeight="1">
      <c r="A2537" s="306" t="s">
        <v>12977</v>
      </c>
      <c r="B2537" s="307" t="s">
        <v>12978</v>
      </c>
      <c r="C2537" s="307" t="s">
        <v>6</v>
      </c>
      <c r="D2537" s="308">
        <v>55.51</v>
      </c>
    </row>
    <row r="2538" spans="1:4" ht="12" customHeight="1">
      <c r="A2538" s="306" t="s">
        <v>13098</v>
      </c>
      <c r="B2538" s="307" t="s">
        <v>12371</v>
      </c>
      <c r="C2538" s="307" t="s">
        <v>6</v>
      </c>
      <c r="D2538" s="308">
        <v>600.30999999999995</v>
      </c>
    </row>
    <row r="2539" spans="1:4" ht="12" customHeight="1">
      <c r="A2539" s="306" t="s">
        <v>13101</v>
      </c>
      <c r="B2539" s="307" t="s">
        <v>13102</v>
      </c>
      <c r="C2539" s="307" t="s">
        <v>6</v>
      </c>
      <c r="D2539" s="308">
        <v>326.33999999999997</v>
      </c>
    </row>
    <row r="2540" spans="1:4" ht="12" customHeight="1">
      <c r="A2540" s="306" t="s">
        <v>13122</v>
      </c>
      <c r="B2540" s="307" t="s">
        <v>13123</v>
      </c>
      <c r="C2540" s="307" t="s">
        <v>6</v>
      </c>
      <c r="D2540" s="308">
        <v>545.74</v>
      </c>
    </row>
    <row r="2541" spans="1:4" ht="12" customHeight="1">
      <c r="A2541" s="306" t="s">
        <v>13124</v>
      </c>
      <c r="B2541" s="307" t="s">
        <v>13125</v>
      </c>
      <c r="C2541" s="307" t="s">
        <v>6</v>
      </c>
      <c r="D2541" s="308">
        <v>148.5</v>
      </c>
    </row>
    <row r="2542" spans="1:4" ht="12" customHeight="1">
      <c r="A2542" s="306" t="s">
        <v>13126</v>
      </c>
      <c r="B2542" s="307" t="s">
        <v>13127</v>
      </c>
      <c r="C2542" s="307" t="s">
        <v>6</v>
      </c>
      <c r="D2542" s="308">
        <v>395.95</v>
      </c>
    </row>
    <row r="2543" spans="1:4" ht="12" customHeight="1">
      <c r="A2543" s="306" t="s">
        <v>13128</v>
      </c>
      <c r="B2543" s="307" t="s">
        <v>13129</v>
      </c>
      <c r="C2543" s="307" t="s">
        <v>6</v>
      </c>
      <c r="D2543" s="308">
        <v>148.5</v>
      </c>
    </row>
    <row r="2544" spans="1:4" ht="12" customHeight="1">
      <c r="A2544" s="306" t="s">
        <v>13130</v>
      </c>
      <c r="B2544" s="307" t="s">
        <v>13131</v>
      </c>
      <c r="C2544" s="307" t="s">
        <v>6</v>
      </c>
      <c r="D2544" s="308">
        <v>334.48</v>
      </c>
    </row>
    <row r="2545" spans="1:4" ht="12" customHeight="1">
      <c r="A2545" s="306" t="s">
        <v>13132</v>
      </c>
      <c r="B2545" s="307" t="s">
        <v>13133</v>
      </c>
      <c r="C2545" s="307" t="s">
        <v>6</v>
      </c>
      <c r="D2545" s="308">
        <v>555.66</v>
      </c>
    </row>
    <row r="2546" spans="1:4" ht="12" customHeight="1">
      <c r="A2546" s="306" t="s">
        <v>13155</v>
      </c>
      <c r="B2546" s="307" t="s">
        <v>13156</v>
      </c>
      <c r="C2546" s="307" t="s">
        <v>437</v>
      </c>
      <c r="D2546" s="308">
        <v>370.44</v>
      </c>
    </row>
    <row r="2547" spans="1:4" ht="12" customHeight="1">
      <c r="A2547" s="306" t="s">
        <v>13163</v>
      </c>
      <c r="B2547" s="307" t="s">
        <v>13164</v>
      </c>
      <c r="C2547" s="307" t="s">
        <v>437</v>
      </c>
      <c r="D2547" s="308">
        <v>833.49</v>
      </c>
    </row>
    <row r="2548" spans="1:4" ht="12" customHeight="1">
      <c r="A2548" s="306" t="s">
        <v>13168</v>
      </c>
      <c r="B2548" s="307" t="s">
        <v>13169</v>
      </c>
      <c r="C2548" s="307" t="s">
        <v>6</v>
      </c>
      <c r="D2548" s="308">
        <v>1750.55</v>
      </c>
    </row>
    <row r="2549" spans="1:4" ht="12" customHeight="1">
      <c r="A2549" s="306" t="s">
        <v>13335</v>
      </c>
      <c r="B2549" s="307" t="s">
        <v>13336</v>
      </c>
      <c r="C2549" s="307" t="s">
        <v>6</v>
      </c>
      <c r="D2549" s="308">
        <v>2.78</v>
      </c>
    </row>
    <row r="2550" spans="1:4" ht="36" customHeight="1">
      <c r="A2550" s="306" t="s">
        <v>13552</v>
      </c>
      <c r="B2550" s="307" t="s">
        <v>13553</v>
      </c>
      <c r="C2550" s="307" t="s">
        <v>6</v>
      </c>
      <c r="D2550" s="308">
        <v>6.5</v>
      </c>
    </row>
    <row r="2551" spans="1:4" ht="12" customHeight="1">
      <c r="A2551" s="306" t="s">
        <v>13554</v>
      </c>
      <c r="B2551" s="307" t="s">
        <v>13555</v>
      </c>
      <c r="C2551" s="307" t="s">
        <v>6</v>
      </c>
      <c r="D2551" s="308">
        <v>11.91</v>
      </c>
    </row>
    <row r="2552" spans="1:4" ht="12" customHeight="1">
      <c r="A2552" s="306" t="s">
        <v>14030</v>
      </c>
      <c r="B2552" s="307" t="s">
        <v>14031</v>
      </c>
      <c r="C2552" s="307" t="s">
        <v>6</v>
      </c>
      <c r="D2552" s="308">
        <v>209.48</v>
      </c>
    </row>
    <row r="2553" spans="1:4" ht="12" customHeight="1">
      <c r="A2553" s="306" t="s">
        <v>14056</v>
      </c>
      <c r="B2553" s="307" t="s">
        <v>14057</v>
      </c>
      <c r="C2553" s="307" t="s">
        <v>6</v>
      </c>
      <c r="D2553" s="308">
        <v>184.12</v>
      </c>
    </row>
    <row r="2554" spans="1:4" ht="18" customHeight="1">
      <c r="A2554" s="306" t="s">
        <v>14058</v>
      </c>
      <c r="B2554" s="307" t="s">
        <v>14059</v>
      </c>
      <c r="C2554" s="307" t="s">
        <v>6</v>
      </c>
      <c r="D2554" s="308">
        <v>32</v>
      </c>
    </row>
    <row r="2555" spans="1:4" ht="18" customHeight="1">
      <c r="A2555" s="306" t="s">
        <v>14060</v>
      </c>
      <c r="B2555" s="307" t="s">
        <v>14061</v>
      </c>
      <c r="C2555" s="307" t="s">
        <v>6</v>
      </c>
      <c r="D2555" s="308">
        <v>35.5</v>
      </c>
    </row>
    <row r="2556" spans="1:4" ht="18" customHeight="1">
      <c r="A2556" s="306" t="s">
        <v>14743</v>
      </c>
      <c r="B2556" s="307" t="s">
        <v>14744</v>
      </c>
      <c r="C2556" s="307" t="s">
        <v>6</v>
      </c>
      <c r="D2556" s="308">
        <v>83.38</v>
      </c>
    </row>
    <row r="2557" spans="1:4" ht="18" customHeight="1">
      <c r="A2557" s="306" t="s">
        <v>14747</v>
      </c>
      <c r="B2557" s="307" t="s">
        <v>14748</v>
      </c>
      <c r="C2557" s="307" t="s">
        <v>6</v>
      </c>
      <c r="D2557" s="308">
        <v>5.15</v>
      </c>
    </row>
    <row r="2558" spans="1:4" ht="18" customHeight="1">
      <c r="A2558" s="306" t="s">
        <v>14749</v>
      </c>
      <c r="B2558" s="307" t="s">
        <v>14750</v>
      </c>
      <c r="C2558" s="307" t="s">
        <v>6</v>
      </c>
      <c r="D2558" s="308">
        <v>50.94</v>
      </c>
    </row>
    <row r="2559" spans="1:4" ht="12" customHeight="1">
      <c r="A2559" s="306" t="s">
        <v>15089</v>
      </c>
      <c r="B2559" s="307" t="s">
        <v>12238</v>
      </c>
      <c r="C2559" s="307" t="s">
        <v>6</v>
      </c>
      <c r="D2559" s="308">
        <v>834.01</v>
      </c>
    </row>
    <row r="2560" spans="1:4" ht="12" customHeight="1">
      <c r="A2560" s="306" t="s">
        <v>15106</v>
      </c>
      <c r="B2560" s="307" t="s">
        <v>15107</v>
      </c>
      <c r="C2560" s="307" t="s">
        <v>6</v>
      </c>
      <c r="D2560" s="308">
        <v>24.95</v>
      </c>
    </row>
    <row r="2561" spans="1:4" ht="12" customHeight="1">
      <c r="A2561" s="306" t="s">
        <v>15123</v>
      </c>
      <c r="B2561" s="307" t="s">
        <v>15124</v>
      </c>
      <c r="C2561" s="307" t="s">
        <v>6</v>
      </c>
      <c r="D2561" s="308">
        <v>23.85</v>
      </c>
    </row>
    <row r="2562" spans="1:4" ht="12" customHeight="1">
      <c r="A2562" s="306" t="s">
        <v>15127</v>
      </c>
      <c r="B2562" s="307" t="s">
        <v>15128</v>
      </c>
      <c r="C2562" s="307" t="s">
        <v>6</v>
      </c>
      <c r="D2562" s="308">
        <v>0.55000000000000004</v>
      </c>
    </row>
    <row r="2563" spans="1:4" ht="12" customHeight="1">
      <c r="A2563" s="306" t="s">
        <v>15444</v>
      </c>
      <c r="B2563" s="307" t="s">
        <v>15445</v>
      </c>
      <c r="C2563" s="307" t="s">
        <v>6</v>
      </c>
      <c r="D2563" s="308">
        <v>131.61000000000001</v>
      </c>
    </row>
    <row r="2564" spans="1:4" ht="12" customHeight="1">
      <c r="A2564" s="306" t="s">
        <v>15446</v>
      </c>
      <c r="B2564" s="307" t="s">
        <v>15447</v>
      </c>
      <c r="C2564" s="307" t="s">
        <v>6</v>
      </c>
      <c r="D2564" s="308">
        <v>93.71</v>
      </c>
    </row>
    <row r="2565" spans="1:4" ht="12" customHeight="1">
      <c r="A2565" s="306" t="s">
        <v>15448</v>
      </c>
      <c r="B2565" s="307" t="s">
        <v>15449</v>
      </c>
      <c r="C2565" s="307" t="s">
        <v>6</v>
      </c>
      <c r="D2565" s="308">
        <v>179.71</v>
      </c>
    </row>
    <row r="2566" spans="1:4" ht="12" customHeight="1">
      <c r="A2566" s="306" t="s">
        <v>16851</v>
      </c>
      <c r="B2566" s="307" t="s">
        <v>16852</v>
      </c>
      <c r="C2566" s="307" t="s">
        <v>6</v>
      </c>
      <c r="D2566" s="308">
        <v>17.71</v>
      </c>
    </row>
    <row r="2567" spans="1:4" ht="12" customHeight="1">
      <c r="A2567" s="306" t="s">
        <v>16853</v>
      </c>
      <c r="B2567" s="307" t="s">
        <v>16854</v>
      </c>
      <c r="C2567" s="307" t="s">
        <v>6</v>
      </c>
      <c r="D2567" s="308">
        <v>5.45</v>
      </c>
    </row>
    <row r="2568" spans="1:4" ht="12" customHeight="1">
      <c r="A2568" s="306" t="s">
        <v>16942</v>
      </c>
      <c r="B2568" s="307" t="s">
        <v>16943</v>
      </c>
      <c r="C2568" s="307" t="s">
        <v>6</v>
      </c>
      <c r="D2568" s="308">
        <v>30.1</v>
      </c>
    </row>
    <row r="2569" spans="1:4" ht="12" customHeight="1">
      <c r="A2569" s="306" t="s">
        <v>16953</v>
      </c>
      <c r="B2569" s="307" t="s">
        <v>16954</v>
      </c>
      <c r="C2569" s="307" t="s">
        <v>6</v>
      </c>
      <c r="D2569" s="308">
        <v>91.34</v>
      </c>
    </row>
    <row r="2570" spans="1:4" ht="12" customHeight="1">
      <c r="A2570" s="306" t="s">
        <v>18211</v>
      </c>
      <c r="B2570" s="307" t="s">
        <v>18212</v>
      </c>
      <c r="C2570" s="307" t="s">
        <v>6</v>
      </c>
      <c r="D2570" s="308">
        <v>41.06</v>
      </c>
    </row>
    <row r="2571" spans="1:4" ht="12" customHeight="1">
      <c r="A2571" s="306" t="s">
        <v>18584</v>
      </c>
      <c r="B2571" s="307" t="s">
        <v>12239</v>
      </c>
      <c r="C2571" s="307" t="s">
        <v>6</v>
      </c>
      <c r="D2571" s="308">
        <v>1254.0899999999999</v>
      </c>
    </row>
    <row r="2572" spans="1:4" ht="12" customHeight="1">
      <c r="A2572" s="306" t="s">
        <v>18585</v>
      </c>
      <c r="B2572" s="307" t="s">
        <v>18586</v>
      </c>
      <c r="C2572" s="307" t="s">
        <v>6</v>
      </c>
      <c r="D2572" s="308">
        <v>178.61</v>
      </c>
    </row>
    <row r="2573" spans="1:4" ht="12" customHeight="1">
      <c r="A2573" s="306" t="s">
        <v>18587</v>
      </c>
      <c r="B2573" s="307" t="s">
        <v>18588</v>
      </c>
      <c r="C2573" s="307" t="s">
        <v>6</v>
      </c>
      <c r="D2573" s="308">
        <v>219.76</v>
      </c>
    </row>
    <row r="2574" spans="1:4" ht="12" customHeight="1">
      <c r="A2574" s="306" t="s">
        <v>18589</v>
      </c>
      <c r="B2574" s="307" t="s">
        <v>18590</v>
      </c>
      <c r="C2574" s="307" t="s">
        <v>6</v>
      </c>
      <c r="D2574" s="308">
        <v>96.91</v>
      </c>
    </row>
    <row r="2575" spans="1:4" ht="12" customHeight="1">
      <c r="A2575" s="306" t="s">
        <v>19397</v>
      </c>
      <c r="B2575" s="307" t="s">
        <v>19398</v>
      </c>
      <c r="C2575" s="307" t="s">
        <v>41</v>
      </c>
      <c r="D2575" s="308">
        <v>548.55999999999995</v>
      </c>
    </row>
    <row r="2576" spans="1:4" ht="12" customHeight="1">
      <c r="A2576" s="306" t="s">
        <v>19399</v>
      </c>
      <c r="B2576" s="307" t="s">
        <v>19400</v>
      </c>
      <c r="C2576" s="307" t="s">
        <v>6</v>
      </c>
      <c r="D2576" s="308">
        <v>337.59</v>
      </c>
    </row>
    <row r="2577" spans="1:4" ht="12" customHeight="1">
      <c r="A2577" s="306" t="s">
        <v>19927</v>
      </c>
      <c r="B2577" s="307" t="s">
        <v>19928</v>
      </c>
      <c r="C2577" s="307" t="s">
        <v>41</v>
      </c>
      <c r="D2577" s="308">
        <v>194.04</v>
      </c>
    </row>
    <row r="2578" spans="1:4" ht="12" customHeight="1">
      <c r="A2578" s="306" t="s">
        <v>20177</v>
      </c>
      <c r="B2578" s="307" t="s">
        <v>20178</v>
      </c>
      <c r="C2578" s="307" t="s">
        <v>6</v>
      </c>
      <c r="D2578" s="308">
        <v>80</v>
      </c>
    </row>
    <row r="2579" spans="1:4" ht="12" customHeight="1">
      <c r="A2579" s="306" t="s">
        <v>20179</v>
      </c>
      <c r="B2579" s="307" t="s">
        <v>20180</v>
      </c>
      <c r="C2579" s="307" t="s">
        <v>6</v>
      </c>
      <c r="D2579" s="308">
        <v>1062.3499999999999</v>
      </c>
    </row>
    <row r="2580" spans="1:4" ht="12" customHeight="1">
      <c r="A2580" s="306" t="s">
        <v>20181</v>
      </c>
      <c r="B2580" s="307" t="s">
        <v>20182</v>
      </c>
      <c r="C2580" s="307" t="s">
        <v>6</v>
      </c>
      <c r="D2580" s="308">
        <v>165</v>
      </c>
    </row>
    <row r="2581" spans="1:4" ht="12" customHeight="1">
      <c r="A2581" s="306" t="s">
        <v>20183</v>
      </c>
      <c r="B2581" s="307" t="s">
        <v>20184</v>
      </c>
      <c r="C2581" s="307" t="s">
        <v>6</v>
      </c>
      <c r="D2581" s="308">
        <v>219.41</v>
      </c>
    </row>
    <row r="2582" spans="1:4" ht="12" customHeight="1">
      <c r="A2582" s="306" t="s">
        <v>20185</v>
      </c>
      <c r="B2582" s="307" t="s">
        <v>20186</v>
      </c>
      <c r="C2582" s="307" t="s">
        <v>6</v>
      </c>
      <c r="D2582" s="308">
        <v>429.53</v>
      </c>
    </row>
    <row r="2583" spans="1:4" ht="12" customHeight="1">
      <c r="A2583" s="306" t="s">
        <v>20187</v>
      </c>
      <c r="B2583" s="307" t="s">
        <v>20188</v>
      </c>
      <c r="C2583" s="307" t="s">
        <v>6</v>
      </c>
      <c r="D2583" s="308">
        <v>448.19</v>
      </c>
    </row>
    <row r="2584" spans="1:4" ht="12" customHeight="1">
      <c r="A2584" s="306" t="s">
        <v>20189</v>
      </c>
      <c r="B2584" s="307" t="s">
        <v>20190</v>
      </c>
      <c r="C2584" s="307" t="s">
        <v>6</v>
      </c>
      <c r="D2584" s="308">
        <v>1635.16</v>
      </c>
    </row>
    <row r="2585" spans="1:4" ht="12" customHeight="1">
      <c r="A2585" s="306" t="s">
        <v>20524</v>
      </c>
      <c r="B2585" s="307" t="s">
        <v>20525</v>
      </c>
      <c r="C2585" s="307" t="s">
        <v>6</v>
      </c>
      <c r="D2585" s="308">
        <v>24.14</v>
      </c>
    </row>
    <row r="2586" spans="1:4" ht="18" customHeight="1">
      <c r="A2586" s="306" t="s">
        <v>20526</v>
      </c>
      <c r="B2586" s="307" t="s">
        <v>12240</v>
      </c>
      <c r="C2586" s="307" t="s">
        <v>6</v>
      </c>
      <c r="D2586" s="308">
        <v>20.51</v>
      </c>
    </row>
    <row r="2587" spans="1:4" ht="18" customHeight="1">
      <c r="A2587" s="306" t="s">
        <v>20533</v>
      </c>
      <c r="B2587" s="307" t="s">
        <v>20534</v>
      </c>
      <c r="C2587" s="307" t="s">
        <v>6</v>
      </c>
      <c r="D2587" s="308">
        <v>31.86</v>
      </c>
    </row>
    <row r="2588" spans="1:4" ht="18" customHeight="1">
      <c r="A2588" s="306" t="s">
        <v>20545</v>
      </c>
      <c r="B2588" s="307" t="s">
        <v>12241</v>
      </c>
      <c r="C2588" s="307" t="s">
        <v>6</v>
      </c>
      <c r="D2588" s="308">
        <v>18.41</v>
      </c>
    </row>
    <row r="2589" spans="1:4" ht="18" customHeight="1">
      <c r="A2589" s="306" t="s">
        <v>20546</v>
      </c>
      <c r="B2589" s="307" t="s">
        <v>20547</v>
      </c>
      <c r="C2589" s="307" t="s">
        <v>6</v>
      </c>
      <c r="D2589" s="308">
        <v>34.4</v>
      </c>
    </row>
    <row r="2590" spans="1:4" ht="18" customHeight="1">
      <c r="A2590" s="306" t="s">
        <v>22089</v>
      </c>
      <c r="B2590" s="307" t="s">
        <v>22090</v>
      </c>
      <c r="C2590" s="307" t="s">
        <v>6</v>
      </c>
      <c r="D2590" s="308">
        <v>23.04</v>
      </c>
    </row>
    <row r="2591" spans="1:4" ht="18" customHeight="1">
      <c r="A2591" s="306" t="s">
        <v>22091</v>
      </c>
      <c r="B2591" s="307" t="s">
        <v>22092</v>
      </c>
      <c r="C2591" s="307" t="s">
        <v>6</v>
      </c>
      <c r="D2591" s="308">
        <v>26.46</v>
      </c>
    </row>
    <row r="2592" spans="1:4" ht="18" customHeight="1">
      <c r="A2592" s="306" t="s">
        <v>22093</v>
      </c>
      <c r="B2592" s="307" t="s">
        <v>12242</v>
      </c>
      <c r="C2592" s="307" t="s">
        <v>6</v>
      </c>
      <c r="D2592" s="308">
        <v>25.69</v>
      </c>
    </row>
    <row r="2593" spans="1:4" ht="18" customHeight="1">
      <c r="A2593" s="306" t="s">
        <v>22206</v>
      </c>
      <c r="B2593" s="307" t="s">
        <v>22207</v>
      </c>
      <c r="C2593" s="307" t="s">
        <v>6</v>
      </c>
      <c r="D2593" s="308">
        <v>136.62</v>
      </c>
    </row>
    <row r="2594" spans="1:4" ht="18" customHeight="1">
      <c r="A2594" s="306" t="s">
        <v>22208</v>
      </c>
      <c r="B2594" s="307" t="s">
        <v>22209</v>
      </c>
      <c r="C2594" s="307" t="s">
        <v>6</v>
      </c>
      <c r="D2594" s="308">
        <v>105.09</v>
      </c>
    </row>
    <row r="2595" spans="1:4" ht="18" customHeight="1">
      <c r="A2595" s="306" t="s">
        <v>22210</v>
      </c>
      <c r="B2595" s="307" t="s">
        <v>22211</v>
      </c>
      <c r="C2595" s="307" t="s">
        <v>6</v>
      </c>
      <c r="D2595" s="308">
        <v>164.11</v>
      </c>
    </row>
    <row r="2596" spans="1:4" ht="27" customHeight="1">
      <c r="A2596" s="306" t="s">
        <v>22212</v>
      </c>
      <c r="B2596" s="307" t="s">
        <v>22213</v>
      </c>
      <c r="C2596" s="307" t="s">
        <v>6</v>
      </c>
      <c r="D2596" s="308">
        <v>129</v>
      </c>
    </row>
    <row r="2597" spans="1:4" ht="12" customHeight="1">
      <c r="A2597" s="306" t="s">
        <v>22214</v>
      </c>
      <c r="B2597" s="307" t="s">
        <v>22215</v>
      </c>
      <c r="C2597" s="307" t="s">
        <v>6</v>
      </c>
      <c r="D2597" s="308">
        <v>13.89</v>
      </c>
    </row>
    <row r="2598" spans="1:4" ht="12" customHeight="1">
      <c r="A2598" s="306" t="s">
        <v>22216</v>
      </c>
      <c r="B2598" s="307" t="s">
        <v>22217</v>
      </c>
      <c r="C2598" s="307" t="s">
        <v>6</v>
      </c>
      <c r="D2598" s="308">
        <v>13.91</v>
      </c>
    </row>
    <row r="2599" spans="1:4" ht="12" customHeight="1">
      <c r="A2599" s="306" t="s">
        <v>22218</v>
      </c>
      <c r="B2599" s="307" t="s">
        <v>22219</v>
      </c>
      <c r="C2599" s="307" t="s">
        <v>6</v>
      </c>
      <c r="D2599" s="308">
        <v>10.8</v>
      </c>
    </row>
    <row r="2600" spans="1:4" ht="12" customHeight="1">
      <c r="A2600" s="306" t="s">
        <v>22470</v>
      </c>
      <c r="B2600" s="307" t="s">
        <v>22471</v>
      </c>
      <c r="C2600" s="307" t="s">
        <v>6</v>
      </c>
      <c r="D2600" s="308">
        <v>28.95</v>
      </c>
    </row>
    <row r="2601" spans="1:4" ht="12" customHeight="1">
      <c r="A2601" s="306" t="s">
        <v>22472</v>
      </c>
      <c r="B2601" s="307" t="s">
        <v>22473</v>
      </c>
      <c r="C2601" s="307" t="s">
        <v>6</v>
      </c>
      <c r="D2601" s="308">
        <v>61.6</v>
      </c>
    </row>
    <row r="2602" spans="1:4" ht="12" customHeight="1">
      <c r="A2602" s="306" t="s">
        <v>22538</v>
      </c>
      <c r="B2602" s="307" t="s">
        <v>12243</v>
      </c>
      <c r="C2602" s="307" t="s">
        <v>437</v>
      </c>
      <c r="D2602" s="308">
        <v>714.1</v>
      </c>
    </row>
    <row r="2603" spans="1:4" ht="12" customHeight="1">
      <c r="A2603" s="306" t="s">
        <v>22539</v>
      </c>
      <c r="B2603" s="307" t="s">
        <v>12244</v>
      </c>
      <c r="C2603" s="307" t="s">
        <v>6</v>
      </c>
      <c r="D2603" s="308">
        <v>329.24</v>
      </c>
    </row>
    <row r="2604" spans="1:4" ht="12" customHeight="1">
      <c r="A2604" s="306" t="s">
        <v>22540</v>
      </c>
      <c r="B2604" s="307" t="s">
        <v>22541</v>
      </c>
      <c r="C2604" s="307" t="s">
        <v>6</v>
      </c>
      <c r="D2604" s="308">
        <v>84.78</v>
      </c>
    </row>
    <row r="2605" spans="1:4" ht="12" customHeight="1">
      <c r="A2605" s="306" t="s">
        <v>22564</v>
      </c>
      <c r="B2605" s="307" t="s">
        <v>22565</v>
      </c>
      <c r="C2605" s="307" t="s">
        <v>6</v>
      </c>
      <c r="D2605" s="308">
        <v>71.66</v>
      </c>
    </row>
    <row r="2606" spans="1:4" ht="12" customHeight="1">
      <c r="A2606" s="306" t="s">
        <v>22566</v>
      </c>
      <c r="B2606" s="307" t="s">
        <v>22567</v>
      </c>
      <c r="C2606" s="307" t="s">
        <v>6</v>
      </c>
      <c r="D2606" s="308">
        <v>71.66</v>
      </c>
    </row>
    <row r="2607" spans="1:4" ht="12" customHeight="1">
      <c r="A2607" s="306" t="s">
        <v>22568</v>
      </c>
      <c r="B2607" s="307" t="s">
        <v>22569</v>
      </c>
      <c r="C2607" s="307" t="s">
        <v>6</v>
      </c>
      <c r="D2607" s="308">
        <v>325.24</v>
      </c>
    </row>
    <row r="2608" spans="1:4" ht="12" customHeight="1">
      <c r="A2608" s="306" t="s">
        <v>22584</v>
      </c>
      <c r="B2608" s="307" t="s">
        <v>22585</v>
      </c>
      <c r="C2608" s="307" t="s">
        <v>6</v>
      </c>
      <c r="D2608" s="308">
        <v>839.8</v>
      </c>
    </row>
    <row r="2609" spans="1:4" ht="12" customHeight="1">
      <c r="A2609" s="306" t="s">
        <v>23930</v>
      </c>
      <c r="B2609" s="307" t="s">
        <v>11576</v>
      </c>
      <c r="C2609" s="307" t="s">
        <v>6</v>
      </c>
      <c r="D2609" s="308">
        <v>42.35</v>
      </c>
    </row>
    <row r="2610" spans="1:4" ht="12" customHeight="1">
      <c r="A2610" s="306" t="s">
        <v>24014</v>
      </c>
      <c r="B2610" s="307" t="s">
        <v>24015</v>
      </c>
      <c r="C2610" s="307" t="s">
        <v>6</v>
      </c>
      <c r="D2610" s="308">
        <v>11</v>
      </c>
    </row>
    <row r="2611" spans="1:4" ht="12" customHeight="1">
      <c r="A2611" s="306" t="s">
        <v>24016</v>
      </c>
      <c r="B2611" s="307" t="s">
        <v>24017</v>
      </c>
      <c r="C2611" s="307" t="s">
        <v>6</v>
      </c>
      <c r="D2611" s="308">
        <v>353.9</v>
      </c>
    </row>
    <row r="2612" spans="1:4" ht="12" customHeight="1">
      <c r="A2612" s="306" t="s">
        <v>24018</v>
      </c>
      <c r="B2612" s="307" t="s">
        <v>11602</v>
      </c>
      <c r="C2612" s="307" t="s">
        <v>6</v>
      </c>
      <c r="D2612" s="308">
        <v>76.400000000000006</v>
      </c>
    </row>
    <row r="2613" spans="1:4" ht="12" customHeight="1">
      <c r="A2613" s="306" t="s">
        <v>24019</v>
      </c>
      <c r="B2613" s="307" t="s">
        <v>24020</v>
      </c>
      <c r="C2613" s="307" t="s">
        <v>6</v>
      </c>
      <c r="D2613" s="308">
        <v>90.84</v>
      </c>
    </row>
    <row r="2614" spans="1:4" ht="12" customHeight="1">
      <c r="A2614" s="306" t="s">
        <v>24021</v>
      </c>
      <c r="B2614" s="307" t="s">
        <v>24022</v>
      </c>
      <c r="C2614" s="307" t="s">
        <v>6</v>
      </c>
      <c r="D2614" s="308">
        <v>25.99</v>
      </c>
    </row>
    <row r="2615" spans="1:4" ht="12" customHeight="1">
      <c r="A2615" s="306" t="s">
        <v>24023</v>
      </c>
      <c r="B2615" s="307" t="s">
        <v>24024</v>
      </c>
      <c r="C2615" s="307" t="s">
        <v>6</v>
      </c>
      <c r="D2615" s="308">
        <v>34.31</v>
      </c>
    </row>
    <row r="2616" spans="1:4" ht="12" customHeight="1">
      <c r="A2616" s="306" t="s">
        <v>24025</v>
      </c>
      <c r="B2616" s="307" t="s">
        <v>24026</v>
      </c>
      <c r="C2616" s="307" t="s">
        <v>6</v>
      </c>
      <c r="D2616" s="308">
        <v>54.73</v>
      </c>
    </row>
    <row r="2617" spans="1:4" ht="12" customHeight="1">
      <c r="A2617" s="306" t="s">
        <v>24027</v>
      </c>
      <c r="B2617" s="307" t="s">
        <v>24028</v>
      </c>
      <c r="C2617" s="307" t="s">
        <v>6</v>
      </c>
      <c r="D2617" s="308">
        <v>51.24</v>
      </c>
    </row>
    <row r="2618" spans="1:4" ht="12" customHeight="1">
      <c r="A2618" s="306" t="s">
        <v>24029</v>
      </c>
      <c r="B2618" s="307" t="s">
        <v>12245</v>
      </c>
      <c r="C2618" s="307" t="s">
        <v>6</v>
      </c>
      <c r="D2618" s="308">
        <v>141.54</v>
      </c>
    </row>
    <row r="2619" spans="1:4" ht="12" customHeight="1">
      <c r="A2619" s="306" t="s">
        <v>24030</v>
      </c>
      <c r="B2619" s="307" t="s">
        <v>24031</v>
      </c>
      <c r="C2619" s="307" t="s">
        <v>6</v>
      </c>
      <c r="D2619" s="308">
        <v>582.92999999999995</v>
      </c>
    </row>
    <row r="2620" spans="1:4" ht="12" customHeight="1">
      <c r="A2620" s="306" t="s">
        <v>24034</v>
      </c>
      <c r="B2620" s="307" t="s">
        <v>24035</v>
      </c>
      <c r="C2620" s="307" t="s">
        <v>6</v>
      </c>
      <c r="D2620" s="308">
        <v>31.66</v>
      </c>
    </row>
    <row r="2621" spans="1:4" ht="18" customHeight="1">
      <c r="A2621" s="306" t="s">
        <v>24032</v>
      </c>
      <c r="B2621" s="307" t="s">
        <v>24033</v>
      </c>
      <c r="C2621" s="307" t="s">
        <v>6</v>
      </c>
      <c r="D2621" s="308">
        <v>14.1</v>
      </c>
    </row>
    <row r="2622" spans="1:4" ht="18" customHeight="1">
      <c r="A2622" s="306" t="s">
        <v>24036</v>
      </c>
      <c r="B2622" s="307" t="s">
        <v>24037</v>
      </c>
      <c r="C2622" s="307" t="s">
        <v>6</v>
      </c>
      <c r="D2622" s="308">
        <v>44.95</v>
      </c>
    </row>
    <row r="2623" spans="1:4" ht="12" customHeight="1">
      <c r="A2623" s="306" t="s">
        <v>24038</v>
      </c>
      <c r="B2623" s="307" t="s">
        <v>24039</v>
      </c>
      <c r="C2623" s="307" t="s">
        <v>6</v>
      </c>
      <c r="D2623" s="308">
        <v>37.22</v>
      </c>
    </row>
    <row r="2624" spans="1:4" ht="12" customHeight="1">
      <c r="A2624" s="306" t="s">
        <v>24044</v>
      </c>
      <c r="B2624" s="307" t="s">
        <v>24045</v>
      </c>
      <c r="C2624" s="307" t="s">
        <v>6</v>
      </c>
      <c r="D2624" s="308">
        <v>32.840000000000003</v>
      </c>
    </row>
    <row r="2625" spans="1:4" ht="12" customHeight="1">
      <c r="A2625" s="306" t="s">
        <v>24046</v>
      </c>
      <c r="B2625" s="307" t="s">
        <v>24047</v>
      </c>
      <c r="C2625" s="307" t="s">
        <v>6</v>
      </c>
      <c r="D2625" s="308">
        <v>86.52</v>
      </c>
    </row>
    <row r="2626" spans="1:4" ht="12" customHeight="1">
      <c r="A2626" s="306" t="s">
        <v>24048</v>
      </c>
      <c r="B2626" s="307" t="s">
        <v>24049</v>
      </c>
      <c r="C2626" s="307" t="s">
        <v>6</v>
      </c>
      <c r="D2626" s="308">
        <v>77.33</v>
      </c>
    </row>
    <row r="2627" spans="1:4" ht="12" customHeight="1">
      <c r="A2627" s="306" t="s">
        <v>24050</v>
      </c>
      <c r="B2627" s="307" t="s">
        <v>24051</v>
      </c>
      <c r="C2627" s="307" t="s">
        <v>6</v>
      </c>
      <c r="D2627" s="308">
        <v>14.1</v>
      </c>
    </row>
    <row r="2628" spans="1:4" ht="12" customHeight="1">
      <c r="A2628" s="306" t="s">
        <v>24052</v>
      </c>
      <c r="B2628" s="307" t="s">
        <v>24053</v>
      </c>
      <c r="C2628" s="307" t="s">
        <v>6</v>
      </c>
      <c r="D2628" s="308">
        <v>140.72999999999999</v>
      </c>
    </row>
    <row r="2629" spans="1:4" ht="12" customHeight="1">
      <c r="A2629" s="306" t="s">
        <v>24335</v>
      </c>
      <c r="B2629" s="307" t="s">
        <v>24336</v>
      </c>
      <c r="C2629" s="307" t="s">
        <v>6</v>
      </c>
      <c r="D2629" s="308">
        <v>76.069999999999993</v>
      </c>
    </row>
    <row r="2630" spans="1:4" ht="12" customHeight="1">
      <c r="A2630" s="306" t="s">
        <v>24337</v>
      </c>
      <c r="B2630" s="307" t="s">
        <v>24338</v>
      </c>
      <c r="C2630" s="307" t="s">
        <v>6</v>
      </c>
      <c r="D2630" s="308">
        <v>38.590000000000003</v>
      </c>
    </row>
    <row r="2631" spans="1:4" ht="12" customHeight="1">
      <c r="A2631" s="306" t="s">
        <v>24345</v>
      </c>
      <c r="B2631" s="307" t="s">
        <v>24346</v>
      </c>
      <c r="C2631" s="307" t="s">
        <v>6</v>
      </c>
      <c r="D2631" s="308">
        <v>16.38</v>
      </c>
    </row>
    <row r="2632" spans="1:4" ht="12" customHeight="1">
      <c r="A2632" s="306" t="s">
        <v>26477</v>
      </c>
      <c r="B2632" s="307" t="s">
        <v>26478</v>
      </c>
      <c r="C2632" s="307" t="s">
        <v>6</v>
      </c>
      <c r="D2632" s="308">
        <v>36.11</v>
      </c>
    </row>
    <row r="2633" spans="1:4" ht="12" customHeight="1">
      <c r="A2633" s="306" t="s">
        <v>26479</v>
      </c>
      <c r="B2633" s="307" t="s">
        <v>26480</v>
      </c>
      <c r="C2633" s="307" t="s">
        <v>6</v>
      </c>
      <c r="D2633" s="308">
        <v>44.05</v>
      </c>
    </row>
    <row r="2634" spans="1:4" ht="12" customHeight="1">
      <c r="A2634" s="306" t="s">
        <v>26733</v>
      </c>
      <c r="B2634" s="307" t="s">
        <v>26734</v>
      </c>
      <c r="C2634" s="307" t="s">
        <v>6</v>
      </c>
      <c r="D2634" s="308">
        <v>404.62</v>
      </c>
    </row>
    <row r="2635" spans="1:4" ht="12" customHeight="1">
      <c r="A2635" s="306" t="s">
        <v>26735</v>
      </c>
      <c r="B2635" s="307" t="s">
        <v>26736</v>
      </c>
      <c r="C2635" s="307" t="s">
        <v>6</v>
      </c>
      <c r="D2635" s="308">
        <v>216.95</v>
      </c>
    </row>
    <row r="2636" spans="1:4" ht="12" customHeight="1">
      <c r="A2636" s="306" t="s">
        <v>26737</v>
      </c>
      <c r="B2636" s="307" t="s">
        <v>26738</v>
      </c>
      <c r="C2636" s="307" t="s">
        <v>6</v>
      </c>
      <c r="D2636" s="308">
        <v>116.35</v>
      </c>
    </row>
    <row r="2637" spans="1:4" ht="12" customHeight="1">
      <c r="A2637" s="306" t="s">
        <v>26739</v>
      </c>
      <c r="B2637" s="307" t="s">
        <v>26740</v>
      </c>
      <c r="C2637" s="307" t="s">
        <v>6</v>
      </c>
      <c r="D2637" s="308">
        <v>116.35</v>
      </c>
    </row>
    <row r="2638" spans="1:4" ht="12" customHeight="1">
      <c r="A2638" s="306" t="s">
        <v>26745</v>
      </c>
      <c r="B2638" s="307" t="s">
        <v>26746</v>
      </c>
      <c r="C2638" s="307" t="s">
        <v>6</v>
      </c>
      <c r="D2638" s="308">
        <v>38.15</v>
      </c>
    </row>
    <row r="2639" spans="1:4" ht="12" customHeight="1">
      <c r="A2639" s="306" t="s">
        <v>26747</v>
      </c>
      <c r="B2639" s="307" t="s">
        <v>26748</v>
      </c>
      <c r="C2639" s="307" t="s">
        <v>6</v>
      </c>
      <c r="D2639" s="308">
        <v>31.67</v>
      </c>
    </row>
    <row r="2640" spans="1:4" ht="12" customHeight="1">
      <c r="A2640" s="306" t="s">
        <v>26749</v>
      </c>
      <c r="B2640" s="307" t="s">
        <v>26750</v>
      </c>
      <c r="C2640" s="307" t="s">
        <v>6</v>
      </c>
      <c r="D2640" s="308">
        <v>14.99</v>
      </c>
    </row>
    <row r="2641" spans="1:4" ht="12" customHeight="1">
      <c r="A2641" s="306" t="s">
        <v>26831</v>
      </c>
      <c r="B2641" s="307" t="s">
        <v>26832</v>
      </c>
      <c r="C2641" s="307" t="s">
        <v>6</v>
      </c>
      <c r="D2641" s="308">
        <v>28.22</v>
      </c>
    </row>
    <row r="2642" spans="1:4" ht="12" customHeight="1">
      <c r="A2642" s="306" t="s">
        <v>26899</v>
      </c>
      <c r="B2642" s="307" t="s">
        <v>26900</v>
      </c>
      <c r="C2642" s="307" t="s">
        <v>6</v>
      </c>
      <c r="D2642" s="308">
        <v>5.18</v>
      </c>
    </row>
    <row r="2643" spans="1:4" ht="12" customHeight="1">
      <c r="A2643" s="306" t="s">
        <v>26901</v>
      </c>
      <c r="B2643" s="307" t="s">
        <v>26902</v>
      </c>
      <c r="C2643" s="307" t="s">
        <v>6</v>
      </c>
      <c r="D2643" s="308">
        <v>3.79</v>
      </c>
    </row>
    <row r="2644" spans="1:4" ht="12" customHeight="1">
      <c r="A2644" s="301" t="s">
        <v>37430</v>
      </c>
      <c r="B2644" s="302"/>
      <c r="C2644" s="302"/>
      <c r="D2644" s="302"/>
    </row>
    <row r="2645" spans="1:4" ht="12" customHeight="1">
      <c r="A2645" s="303" t="s">
        <v>12374</v>
      </c>
      <c r="B2645" s="304" t="s">
        <v>6885</v>
      </c>
      <c r="C2645" s="304" t="s">
        <v>6886</v>
      </c>
      <c r="D2645" s="305" t="s">
        <v>36966</v>
      </c>
    </row>
    <row r="2646" spans="1:4" ht="12" customHeight="1">
      <c r="A2646" s="306" t="s">
        <v>12616</v>
      </c>
      <c r="B2646" s="307" t="s">
        <v>12617</v>
      </c>
      <c r="C2646" s="307" t="s">
        <v>41</v>
      </c>
      <c r="D2646" s="308">
        <v>4.54</v>
      </c>
    </row>
    <row r="2647" spans="1:4" ht="12" customHeight="1">
      <c r="A2647" s="306" t="s">
        <v>13103</v>
      </c>
      <c r="B2647" s="307" t="s">
        <v>13104</v>
      </c>
      <c r="C2647" s="307" t="s">
        <v>437</v>
      </c>
      <c r="D2647" s="308">
        <v>203.84</v>
      </c>
    </row>
    <row r="2648" spans="1:4" ht="12" customHeight="1">
      <c r="A2648" s="306" t="s">
        <v>13193</v>
      </c>
      <c r="B2648" s="307" t="s">
        <v>13194</v>
      </c>
      <c r="C2648" s="307" t="s">
        <v>41</v>
      </c>
      <c r="D2648" s="308">
        <v>8.7100000000000009</v>
      </c>
    </row>
    <row r="2649" spans="1:4" ht="12" customHeight="1">
      <c r="A2649" s="306" t="s">
        <v>13195</v>
      </c>
      <c r="B2649" s="307" t="s">
        <v>13196</v>
      </c>
      <c r="C2649" s="307" t="s">
        <v>41</v>
      </c>
      <c r="D2649" s="308">
        <v>5.4</v>
      </c>
    </row>
    <row r="2650" spans="1:4" ht="12" customHeight="1">
      <c r="A2650" s="306" t="s">
        <v>13197</v>
      </c>
      <c r="B2650" s="307" t="s">
        <v>13198</v>
      </c>
      <c r="C2650" s="307" t="s">
        <v>41</v>
      </c>
      <c r="D2650" s="308">
        <v>7.31</v>
      </c>
    </row>
    <row r="2651" spans="1:4" ht="12" customHeight="1">
      <c r="A2651" s="306" t="s">
        <v>13232</v>
      </c>
      <c r="B2651" s="307" t="s">
        <v>13233</v>
      </c>
      <c r="C2651" s="307" t="s">
        <v>6</v>
      </c>
      <c r="D2651" s="308">
        <v>164.28</v>
      </c>
    </row>
    <row r="2652" spans="1:4" ht="12" customHeight="1">
      <c r="A2652" s="306" t="s">
        <v>13234</v>
      </c>
      <c r="B2652" s="307" t="s">
        <v>13235</v>
      </c>
      <c r="C2652" s="307" t="s">
        <v>6</v>
      </c>
      <c r="D2652" s="308">
        <v>140.1</v>
      </c>
    </row>
    <row r="2653" spans="1:4" ht="12" customHeight="1">
      <c r="A2653" s="306" t="s">
        <v>13246</v>
      </c>
      <c r="B2653" s="307" t="s">
        <v>13247</v>
      </c>
      <c r="C2653" s="307" t="s">
        <v>41</v>
      </c>
      <c r="D2653" s="308">
        <v>6.66</v>
      </c>
    </row>
    <row r="2654" spans="1:4" ht="12" customHeight="1">
      <c r="A2654" s="306" t="s">
        <v>13462</v>
      </c>
      <c r="B2654" s="307" t="s">
        <v>13463</v>
      </c>
      <c r="C2654" s="307" t="s">
        <v>6</v>
      </c>
      <c r="D2654" s="308">
        <v>89.65</v>
      </c>
    </row>
    <row r="2655" spans="1:4" ht="12" customHeight="1">
      <c r="A2655" s="306" t="s">
        <v>14028</v>
      </c>
      <c r="B2655" s="307" t="s">
        <v>14029</v>
      </c>
      <c r="C2655" s="307" t="s">
        <v>41</v>
      </c>
      <c r="D2655" s="308">
        <v>5.73</v>
      </c>
    </row>
    <row r="2656" spans="1:4" ht="12" customHeight="1">
      <c r="A2656" s="306" t="s">
        <v>14468</v>
      </c>
      <c r="B2656" s="307" t="s">
        <v>14469</v>
      </c>
      <c r="C2656" s="307" t="s">
        <v>437</v>
      </c>
      <c r="D2656" s="308">
        <v>9.98</v>
      </c>
    </row>
    <row r="2657" spans="1:4" ht="18" customHeight="1">
      <c r="A2657" s="306" t="s">
        <v>14470</v>
      </c>
      <c r="B2657" s="307" t="s">
        <v>14471</v>
      </c>
      <c r="C2657" s="307" t="s">
        <v>437</v>
      </c>
      <c r="D2657" s="308">
        <v>12.74</v>
      </c>
    </row>
    <row r="2658" spans="1:4" ht="12" customHeight="1">
      <c r="A2658" s="306" t="s">
        <v>14472</v>
      </c>
      <c r="B2658" s="307" t="s">
        <v>14473</v>
      </c>
      <c r="C2658" s="307" t="s">
        <v>437</v>
      </c>
      <c r="D2658" s="308">
        <v>12.12</v>
      </c>
    </row>
    <row r="2659" spans="1:4" ht="12" customHeight="1">
      <c r="A2659" s="306" t="s">
        <v>14650</v>
      </c>
      <c r="B2659" s="307" t="s">
        <v>14651</v>
      </c>
      <c r="C2659" s="307" t="s">
        <v>437</v>
      </c>
      <c r="D2659" s="308">
        <v>40.090000000000003</v>
      </c>
    </row>
    <row r="2660" spans="1:4" ht="12" customHeight="1">
      <c r="A2660" s="306" t="s">
        <v>14652</v>
      </c>
      <c r="B2660" s="307" t="s">
        <v>14653</v>
      </c>
      <c r="C2660" s="307" t="s">
        <v>437</v>
      </c>
      <c r="D2660" s="308">
        <v>29.57</v>
      </c>
    </row>
    <row r="2661" spans="1:4" ht="12" customHeight="1">
      <c r="A2661" s="306" t="s">
        <v>14654</v>
      </c>
      <c r="B2661" s="307" t="s">
        <v>14655</v>
      </c>
      <c r="C2661" s="307" t="s">
        <v>437</v>
      </c>
      <c r="D2661" s="308">
        <v>15.1</v>
      </c>
    </row>
    <row r="2662" spans="1:4" ht="12" customHeight="1">
      <c r="A2662" s="306" t="s">
        <v>14656</v>
      </c>
      <c r="B2662" s="307" t="s">
        <v>14657</v>
      </c>
      <c r="C2662" s="307" t="s">
        <v>437</v>
      </c>
      <c r="D2662" s="308">
        <v>23.81</v>
      </c>
    </row>
    <row r="2663" spans="1:4" ht="12" customHeight="1">
      <c r="A2663" s="306" t="s">
        <v>14658</v>
      </c>
      <c r="B2663" s="307" t="s">
        <v>14659</v>
      </c>
      <c r="C2663" s="307" t="s">
        <v>437</v>
      </c>
      <c r="D2663" s="308">
        <v>30.33</v>
      </c>
    </row>
    <row r="2664" spans="1:4" ht="18" customHeight="1">
      <c r="A2664" s="306" t="s">
        <v>14685</v>
      </c>
      <c r="B2664" s="307" t="s">
        <v>14686</v>
      </c>
      <c r="C2664" s="307" t="s">
        <v>437</v>
      </c>
      <c r="D2664" s="308">
        <v>57.36</v>
      </c>
    </row>
    <row r="2665" spans="1:4" ht="12" customHeight="1">
      <c r="A2665" s="306" t="s">
        <v>14797</v>
      </c>
      <c r="B2665" s="307" t="s">
        <v>14798</v>
      </c>
      <c r="C2665" s="307" t="s">
        <v>1474</v>
      </c>
      <c r="D2665" s="308">
        <v>33.79</v>
      </c>
    </row>
    <row r="2666" spans="1:4" ht="12" customHeight="1">
      <c r="A2666" s="306" t="s">
        <v>15161</v>
      </c>
      <c r="B2666" s="307" t="s">
        <v>15162</v>
      </c>
      <c r="C2666" s="307" t="s">
        <v>41</v>
      </c>
      <c r="D2666" s="308">
        <v>11.17</v>
      </c>
    </row>
    <row r="2667" spans="1:4" ht="12" customHeight="1">
      <c r="A2667" s="306" t="s">
        <v>16898</v>
      </c>
      <c r="B2667" s="307" t="s">
        <v>16899</v>
      </c>
      <c r="C2667" s="307" t="s">
        <v>41</v>
      </c>
      <c r="D2667" s="308">
        <v>8.82</v>
      </c>
    </row>
    <row r="2668" spans="1:4" ht="12" customHeight="1">
      <c r="A2668" s="306" t="s">
        <v>16970</v>
      </c>
      <c r="B2668" s="307" t="s">
        <v>16971</v>
      </c>
      <c r="C2668" s="307" t="s">
        <v>41</v>
      </c>
      <c r="D2668" s="308">
        <v>36.799999999999997</v>
      </c>
    </row>
    <row r="2669" spans="1:4" ht="12" customHeight="1">
      <c r="A2669" s="306" t="s">
        <v>16972</v>
      </c>
      <c r="B2669" s="307" t="s">
        <v>16973</v>
      </c>
      <c r="C2669" s="307" t="s">
        <v>41</v>
      </c>
      <c r="D2669" s="308">
        <v>56.61</v>
      </c>
    </row>
    <row r="2670" spans="1:4" ht="12" customHeight="1">
      <c r="A2670" s="306" t="s">
        <v>16988</v>
      </c>
      <c r="B2670" s="307" t="s">
        <v>16989</v>
      </c>
      <c r="C2670" s="307" t="s">
        <v>41</v>
      </c>
      <c r="D2670" s="308">
        <v>2.15</v>
      </c>
    </row>
    <row r="2671" spans="1:4" ht="12" customHeight="1">
      <c r="A2671" s="306" t="s">
        <v>17597</v>
      </c>
      <c r="B2671" s="307" t="s">
        <v>17598</v>
      </c>
      <c r="C2671" s="307" t="s">
        <v>437</v>
      </c>
      <c r="D2671" s="308">
        <v>39.6</v>
      </c>
    </row>
    <row r="2672" spans="1:4" ht="12" customHeight="1">
      <c r="A2672" s="306" t="s">
        <v>17608</v>
      </c>
      <c r="B2672" s="307" t="s">
        <v>17609</v>
      </c>
      <c r="C2672" s="307" t="s">
        <v>6</v>
      </c>
      <c r="D2672" s="308">
        <v>118.39</v>
      </c>
    </row>
    <row r="2673" spans="1:4" ht="12" customHeight="1">
      <c r="A2673" s="306" t="s">
        <v>17610</v>
      </c>
      <c r="B2673" s="307" t="s">
        <v>17611</v>
      </c>
      <c r="C2673" s="307" t="s">
        <v>437</v>
      </c>
      <c r="D2673" s="308">
        <v>30.75</v>
      </c>
    </row>
    <row r="2674" spans="1:4" ht="12" customHeight="1">
      <c r="A2674" s="306" t="s">
        <v>17612</v>
      </c>
      <c r="B2674" s="307" t="s">
        <v>12221</v>
      </c>
      <c r="C2674" s="307" t="s">
        <v>41</v>
      </c>
      <c r="D2674" s="308">
        <v>22.55</v>
      </c>
    </row>
    <row r="2675" spans="1:4" ht="12" customHeight="1">
      <c r="A2675" s="306" t="s">
        <v>17613</v>
      </c>
      <c r="B2675" s="307" t="s">
        <v>17614</v>
      </c>
      <c r="C2675" s="307" t="s">
        <v>12211</v>
      </c>
      <c r="D2675" s="308">
        <v>123.45</v>
      </c>
    </row>
    <row r="2676" spans="1:4" ht="12" customHeight="1">
      <c r="A2676" s="306" t="s">
        <v>17617</v>
      </c>
      <c r="B2676" s="307" t="s">
        <v>17618</v>
      </c>
      <c r="C2676" s="307" t="s">
        <v>12211</v>
      </c>
      <c r="D2676" s="308">
        <v>123.45</v>
      </c>
    </row>
    <row r="2677" spans="1:4" ht="12" customHeight="1">
      <c r="A2677" s="306" t="s">
        <v>17764</v>
      </c>
      <c r="B2677" s="307" t="s">
        <v>17765</v>
      </c>
      <c r="C2677" s="307" t="s">
        <v>6</v>
      </c>
      <c r="D2677" s="308">
        <v>37.4</v>
      </c>
    </row>
    <row r="2678" spans="1:4" ht="12" customHeight="1">
      <c r="A2678" s="306" t="s">
        <v>17898</v>
      </c>
      <c r="B2678" s="307" t="s">
        <v>17899</v>
      </c>
      <c r="C2678" s="307" t="s">
        <v>6</v>
      </c>
      <c r="D2678" s="308">
        <v>43.58</v>
      </c>
    </row>
    <row r="2679" spans="1:4" ht="12" customHeight="1">
      <c r="A2679" s="306" t="s">
        <v>17900</v>
      </c>
      <c r="B2679" s="307" t="s">
        <v>17901</v>
      </c>
      <c r="C2679" s="307" t="s">
        <v>6</v>
      </c>
      <c r="D2679" s="308">
        <v>59.93</v>
      </c>
    </row>
    <row r="2680" spans="1:4" ht="12" customHeight="1">
      <c r="A2680" s="306" t="s">
        <v>18124</v>
      </c>
      <c r="B2680" s="307" t="s">
        <v>18125</v>
      </c>
      <c r="C2680" s="307" t="s">
        <v>437</v>
      </c>
      <c r="D2680" s="308">
        <v>162.83000000000001</v>
      </c>
    </row>
    <row r="2681" spans="1:4" ht="12" customHeight="1">
      <c r="A2681" s="306" t="s">
        <v>18600</v>
      </c>
      <c r="B2681" s="307" t="s">
        <v>18601</v>
      </c>
      <c r="C2681" s="307" t="s">
        <v>41</v>
      </c>
      <c r="D2681" s="308">
        <v>26.78</v>
      </c>
    </row>
    <row r="2682" spans="1:4" ht="12" customHeight="1">
      <c r="A2682" s="306" t="s">
        <v>18602</v>
      </c>
      <c r="B2682" s="307" t="s">
        <v>18603</v>
      </c>
      <c r="C2682" s="307" t="s">
        <v>41</v>
      </c>
      <c r="D2682" s="308">
        <v>18.13</v>
      </c>
    </row>
    <row r="2683" spans="1:4" ht="12" customHeight="1">
      <c r="A2683" s="306" t="s">
        <v>18604</v>
      </c>
      <c r="B2683" s="307" t="s">
        <v>18605</v>
      </c>
      <c r="C2683" s="307" t="s">
        <v>41</v>
      </c>
      <c r="D2683" s="308">
        <v>26.78</v>
      </c>
    </row>
    <row r="2684" spans="1:4" ht="12" customHeight="1">
      <c r="A2684" s="306" t="s">
        <v>18608</v>
      </c>
      <c r="B2684" s="307" t="s">
        <v>18609</v>
      </c>
      <c r="C2684" s="307" t="s">
        <v>41</v>
      </c>
      <c r="D2684" s="308">
        <v>11.9</v>
      </c>
    </row>
    <row r="2685" spans="1:4" ht="12" customHeight="1">
      <c r="A2685" s="306" t="s">
        <v>18610</v>
      </c>
      <c r="B2685" s="307" t="s">
        <v>18611</v>
      </c>
      <c r="C2685" s="307" t="s">
        <v>41</v>
      </c>
      <c r="D2685" s="308">
        <v>18.13</v>
      </c>
    </row>
    <row r="2686" spans="1:4" ht="12" customHeight="1">
      <c r="A2686" s="306" t="s">
        <v>19137</v>
      </c>
      <c r="B2686" s="307" t="s">
        <v>19138</v>
      </c>
      <c r="C2686" s="307" t="s">
        <v>1517</v>
      </c>
      <c r="D2686" s="308">
        <v>2479</v>
      </c>
    </row>
    <row r="2687" spans="1:4" ht="12" customHeight="1">
      <c r="A2687" s="306" t="s">
        <v>19139</v>
      </c>
      <c r="B2687" s="307" t="s">
        <v>19140</v>
      </c>
      <c r="C2687" s="307" t="s">
        <v>1517</v>
      </c>
      <c r="D2687" s="308">
        <v>1831.73</v>
      </c>
    </row>
    <row r="2688" spans="1:4" ht="12" customHeight="1">
      <c r="A2688" s="306" t="s">
        <v>19141</v>
      </c>
      <c r="B2688" s="307" t="s">
        <v>19142</v>
      </c>
      <c r="C2688" s="307" t="s">
        <v>1517</v>
      </c>
      <c r="D2688" s="308">
        <v>1831.73</v>
      </c>
    </row>
    <row r="2689" spans="1:4" ht="12" customHeight="1">
      <c r="A2689" s="306" t="s">
        <v>19143</v>
      </c>
      <c r="B2689" s="307" t="s">
        <v>19144</v>
      </c>
      <c r="C2689" s="307" t="s">
        <v>41</v>
      </c>
      <c r="D2689" s="308">
        <v>28.9</v>
      </c>
    </row>
    <row r="2690" spans="1:4" ht="12" customHeight="1">
      <c r="A2690" s="306" t="s">
        <v>19446</v>
      </c>
      <c r="B2690" s="307" t="s">
        <v>19447</v>
      </c>
      <c r="C2690" s="307" t="s">
        <v>6</v>
      </c>
      <c r="D2690" s="308">
        <v>22.93</v>
      </c>
    </row>
    <row r="2691" spans="1:4" ht="12" customHeight="1">
      <c r="A2691" s="306" t="s">
        <v>19888</v>
      </c>
      <c r="B2691" s="307" t="s">
        <v>19889</v>
      </c>
      <c r="C2691" s="307" t="s">
        <v>437</v>
      </c>
      <c r="D2691" s="308">
        <v>52.76</v>
      </c>
    </row>
    <row r="2692" spans="1:4" ht="12" customHeight="1">
      <c r="A2692" s="306" t="s">
        <v>19923</v>
      </c>
      <c r="B2692" s="307" t="s">
        <v>19924</v>
      </c>
      <c r="C2692" s="307" t="s">
        <v>6</v>
      </c>
      <c r="D2692" s="308">
        <v>5.32</v>
      </c>
    </row>
    <row r="2693" spans="1:4" ht="12" customHeight="1">
      <c r="A2693" s="306" t="s">
        <v>19925</v>
      </c>
      <c r="B2693" s="307" t="s">
        <v>19926</v>
      </c>
      <c r="C2693" s="307" t="s">
        <v>6</v>
      </c>
      <c r="D2693" s="308">
        <v>6.02</v>
      </c>
    </row>
    <row r="2694" spans="1:4" ht="12" customHeight="1">
      <c r="A2694" s="306" t="s">
        <v>20205</v>
      </c>
      <c r="B2694" s="307" t="s">
        <v>20206</v>
      </c>
      <c r="C2694" s="307" t="s">
        <v>41</v>
      </c>
      <c r="D2694" s="308">
        <v>86.4</v>
      </c>
    </row>
    <row r="2695" spans="1:4" ht="12" customHeight="1">
      <c r="A2695" s="306" t="s">
        <v>20222</v>
      </c>
      <c r="B2695" s="307" t="s">
        <v>20223</v>
      </c>
      <c r="C2695" s="307" t="s">
        <v>41</v>
      </c>
      <c r="D2695" s="308">
        <v>1.63</v>
      </c>
    </row>
    <row r="2696" spans="1:4" ht="12" customHeight="1">
      <c r="A2696" s="306" t="s">
        <v>20445</v>
      </c>
      <c r="B2696" s="307" t="s">
        <v>20446</v>
      </c>
      <c r="C2696" s="307" t="s">
        <v>41</v>
      </c>
      <c r="D2696" s="308">
        <v>12.61</v>
      </c>
    </row>
    <row r="2697" spans="1:4" ht="12" customHeight="1">
      <c r="A2697" s="306" t="s">
        <v>20447</v>
      </c>
      <c r="B2697" s="307" t="s">
        <v>20448</v>
      </c>
      <c r="C2697" s="307" t="s">
        <v>41</v>
      </c>
      <c r="D2697" s="308">
        <v>17.329999999999998</v>
      </c>
    </row>
    <row r="2698" spans="1:4" ht="12" customHeight="1">
      <c r="A2698" s="306" t="s">
        <v>20482</v>
      </c>
      <c r="B2698" s="307" t="s">
        <v>20483</v>
      </c>
      <c r="C2698" s="307" t="s">
        <v>437</v>
      </c>
      <c r="D2698" s="308">
        <v>268.77999999999997</v>
      </c>
    </row>
    <row r="2699" spans="1:4" ht="12" customHeight="1">
      <c r="A2699" s="306" t="s">
        <v>20486</v>
      </c>
      <c r="B2699" s="307" t="s">
        <v>20487</v>
      </c>
      <c r="C2699" s="307" t="s">
        <v>6</v>
      </c>
      <c r="D2699" s="308">
        <v>361.52</v>
      </c>
    </row>
    <row r="2700" spans="1:4" ht="12" customHeight="1">
      <c r="A2700" s="306" t="s">
        <v>20514</v>
      </c>
      <c r="B2700" s="307" t="s">
        <v>20515</v>
      </c>
      <c r="C2700" s="307" t="s">
        <v>6</v>
      </c>
      <c r="D2700" s="308">
        <v>157.41</v>
      </c>
    </row>
    <row r="2701" spans="1:4" ht="18" customHeight="1">
      <c r="A2701" s="306" t="s">
        <v>20516</v>
      </c>
      <c r="B2701" s="307" t="s">
        <v>20517</v>
      </c>
      <c r="C2701" s="307" t="s">
        <v>6</v>
      </c>
      <c r="D2701" s="308">
        <v>184.1</v>
      </c>
    </row>
    <row r="2702" spans="1:4" ht="12" customHeight="1">
      <c r="A2702" s="306" t="s">
        <v>20518</v>
      </c>
      <c r="B2702" s="307" t="s">
        <v>20519</v>
      </c>
      <c r="C2702" s="307" t="s">
        <v>6</v>
      </c>
      <c r="D2702" s="308">
        <v>210.78</v>
      </c>
    </row>
    <row r="2703" spans="1:4" ht="12" customHeight="1">
      <c r="A2703" s="306" t="s">
        <v>20520</v>
      </c>
      <c r="B2703" s="307" t="s">
        <v>20521</v>
      </c>
      <c r="C2703" s="307" t="s">
        <v>6</v>
      </c>
      <c r="D2703" s="308">
        <v>279.7</v>
      </c>
    </row>
    <row r="2704" spans="1:4" ht="12" customHeight="1">
      <c r="A2704" s="306" t="s">
        <v>20522</v>
      </c>
      <c r="B2704" s="307" t="s">
        <v>20523</v>
      </c>
      <c r="C2704" s="307" t="s">
        <v>6</v>
      </c>
      <c r="D2704" s="308">
        <v>306.79000000000002</v>
      </c>
    </row>
    <row r="2705" spans="1:4" ht="12" customHeight="1">
      <c r="A2705" s="306" t="s">
        <v>20527</v>
      </c>
      <c r="B2705" s="307" t="s">
        <v>20528</v>
      </c>
      <c r="C2705" s="307" t="s">
        <v>6</v>
      </c>
      <c r="D2705" s="308">
        <v>112.7</v>
      </c>
    </row>
    <row r="2706" spans="1:4" ht="12" customHeight="1">
      <c r="A2706" s="306" t="s">
        <v>20529</v>
      </c>
      <c r="B2706" s="307" t="s">
        <v>20530</v>
      </c>
      <c r="C2706" s="307" t="s">
        <v>6</v>
      </c>
      <c r="D2706" s="308">
        <v>121.62</v>
      </c>
    </row>
    <row r="2707" spans="1:4" ht="12" customHeight="1">
      <c r="A2707" s="306" t="s">
        <v>20531</v>
      </c>
      <c r="B2707" s="307" t="s">
        <v>20532</v>
      </c>
      <c r="C2707" s="307" t="s">
        <v>6</v>
      </c>
      <c r="D2707" s="308">
        <v>130.11000000000001</v>
      </c>
    </row>
    <row r="2708" spans="1:4" ht="12" customHeight="1">
      <c r="A2708" s="306" t="s">
        <v>20537</v>
      </c>
      <c r="B2708" s="307" t="s">
        <v>20538</v>
      </c>
      <c r="C2708" s="307" t="s">
        <v>6</v>
      </c>
      <c r="D2708" s="308">
        <v>198.63</v>
      </c>
    </row>
    <row r="2709" spans="1:4" ht="12" customHeight="1">
      <c r="A2709" s="306" t="s">
        <v>20543</v>
      </c>
      <c r="B2709" s="307" t="s">
        <v>20544</v>
      </c>
      <c r="C2709" s="307" t="s">
        <v>437</v>
      </c>
      <c r="D2709" s="308">
        <v>77.44</v>
      </c>
    </row>
    <row r="2710" spans="1:4" ht="12" customHeight="1">
      <c r="A2710" s="306" t="s">
        <v>20622</v>
      </c>
      <c r="B2710" s="307" t="s">
        <v>20623</v>
      </c>
      <c r="C2710" s="307" t="s">
        <v>41</v>
      </c>
      <c r="D2710" s="308">
        <v>17.190000000000001</v>
      </c>
    </row>
    <row r="2711" spans="1:4" ht="12" customHeight="1">
      <c r="A2711" s="306" t="s">
        <v>20624</v>
      </c>
      <c r="B2711" s="307" t="s">
        <v>20625</v>
      </c>
      <c r="C2711" s="307" t="s">
        <v>41</v>
      </c>
      <c r="D2711" s="308">
        <v>27.31</v>
      </c>
    </row>
    <row r="2712" spans="1:4" ht="18" customHeight="1">
      <c r="A2712" s="306" t="s">
        <v>20626</v>
      </c>
      <c r="B2712" s="307" t="s">
        <v>20627</v>
      </c>
      <c r="C2712" s="307" t="s">
        <v>6</v>
      </c>
      <c r="D2712" s="308">
        <v>112.5</v>
      </c>
    </row>
    <row r="2713" spans="1:4" ht="18" customHeight="1">
      <c r="A2713" s="306" t="s">
        <v>20628</v>
      </c>
      <c r="B2713" s="307" t="s">
        <v>20629</v>
      </c>
      <c r="C2713" s="307" t="s">
        <v>6</v>
      </c>
      <c r="D2713" s="308">
        <v>143.08000000000001</v>
      </c>
    </row>
    <row r="2714" spans="1:4" ht="18" customHeight="1">
      <c r="A2714" s="306" t="s">
        <v>20630</v>
      </c>
      <c r="B2714" s="307" t="s">
        <v>20631</v>
      </c>
      <c r="C2714" s="307" t="s">
        <v>1517</v>
      </c>
      <c r="D2714" s="308">
        <v>1831.73</v>
      </c>
    </row>
    <row r="2715" spans="1:4" ht="18" customHeight="1">
      <c r="A2715" s="306" t="s">
        <v>20632</v>
      </c>
      <c r="B2715" s="307" t="s">
        <v>20633</v>
      </c>
      <c r="C2715" s="307" t="s">
        <v>41</v>
      </c>
      <c r="D2715" s="308">
        <v>32.4</v>
      </c>
    </row>
    <row r="2716" spans="1:4" ht="12" customHeight="1">
      <c r="A2716" s="306" t="s">
        <v>21948</v>
      </c>
      <c r="B2716" s="307" t="s">
        <v>21949</v>
      </c>
      <c r="C2716" s="307" t="s">
        <v>41</v>
      </c>
      <c r="D2716" s="308">
        <v>6.77</v>
      </c>
    </row>
    <row r="2717" spans="1:4" ht="12" customHeight="1">
      <c r="A2717" s="306" t="s">
        <v>22036</v>
      </c>
      <c r="B2717" s="307" t="s">
        <v>22037</v>
      </c>
      <c r="C2717" s="307" t="s">
        <v>41</v>
      </c>
      <c r="D2717" s="308">
        <v>1.35</v>
      </c>
    </row>
    <row r="2718" spans="1:4" ht="12" customHeight="1">
      <c r="A2718" s="306" t="s">
        <v>22038</v>
      </c>
      <c r="B2718" s="307" t="s">
        <v>22039</v>
      </c>
      <c r="C2718" s="307" t="s">
        <v>41</v>
      </c>
      <c r="D2718" s="308">
        <v>2.2200000000000002</v>
      </c>
    </row>
    <row r="2719" spans="1:4" ht="12" customHeight="1">
      <c r="A2719" s="306" t="s">
        <v>22040</v>
      </c>
      <c r="B2719" s="307" t="s">
        <v>22041</v>
      </c>
      <c r="C2719" s="307" t="s">
        <v>41</v>
      </c>
      <c r="D2719" s="308">
        <v>3.55</v>
      </c>
    </row>
    <row r="2720" spans="1:4" ht="12" customHeight="1">
      <c r="A2720" s="306" t="s">
        <v>22057</v>
      </c>
      <c r="B2720" s="307" t="s">
        <v>22058</v>
      </c>
      <c r="C2720" s="307" t="s">
        <v>41</v>
      </c>
      <c r="D2720" s="308">
        <v>11.17</v>
      </c>
    </row>
    <row r="2721" spans="1:4" ht="12" customHeight="1">
      <c r="A2721" s="306" t="s">
        <v>22106</v>
      </c>
      <c r="B2721" s="307" t="s">
        <v>22107</v>
      </c>
      <c r="C2721" s="307" t="s">
        <v>41</v>
      </c>
      <c r="D2721" s="308">
        <v>5.13</v>
      </c>
    </row>
    <row r="2722" spans="1:4" ht="12" customHeight="1">
      <c r="A2722" s="306" t="s">
        <v>22108</v>
      </c>
      <c r="B2722" s="307" t="s">
        <v>22109</v>
      </c>
      <c r="C2722" s="307" t="s">
        <v>41</v>
      </c>
      <c r="D2722" s="308">
        <v>3.75</v>
      </c>
    </row>
    <row r="2723" spans="1:4" ht="12" customHeight="1">
      <c r="A2723" s="306" t="s">
        <v>22110</v>
      </c>
      <c r="B2723" s="307" t="s">
        <v>22111</v>
      </c>
      <c r="C2723" s="307" t="s">
        <v>41</v>
      </c>
      <c r="D2723" s="308">
        <v>4.74</v>
      </c>
    </row>
    <row r="2724" spans="1:4" ht="12" customHeight="1">
      <c r="A2724" s="306" t="s">
        <v>22112</v>
      </c>
      <c r="B2724" s="307" t="s">
        <v>22113</v>
      </c>
      <c r="C2724" s="307" t="s">
        <v>41</v>
      </c>
      <c r="D2724" s="308">
        <v>6.77</v>
      </c>
    </row>
    <row r="2725" spans="1:4" ht="12" customHeight="1">
      <c r="A2725" s="306" t="s">
        <v>22391</v>
      </c>
      <c r="B2725" s="307" t="s">
        <v>22392</v>
      </c>
      <c r="C2725" s="307" t="s">
        <v>41</v>
      </c>
      <c r="D2725" s="308">
        <v>5.76</v>
      </c>
    </row>
    <row r="2726" spans="1:4" ht="12" customHeight="1">
      <c r="A2726" s="306" t="s">
        <v>22393</v>
      </c>
      <c r="B2726" s="307" t="s">
        <v>22394</v>
      </c>
      <c r="C2726" s="307" t="s">
        <v>41</v>
      </c>
      <c r="D2726" s="308">
        <v>10.01</v>
      </c>
    </row>
    <row r="2727" spans="1:4" ht="12" customHeight="1">
      <c r="A2727" s="306" t="s">
        <v>22395</v>
      </c>
      <c r="B2727" s="307" t="s">
        <v>22396</v>
      </c>
      <c r="C2727" s="307" t="s">
        <v>437</v>
      </c>
      <c r="D2727" s="308">
        <v>70</v>
      </c>
    </row>
    <row r="2728" spans="1:4" ht="12" customHeight="1">
      <c r="A2728" s="306" t="s">
        <v>22397</v>
      </c>
      <c r="B2728" s="307" t="s">
        <v>22398</v>
      </c>
      <c r="C2728" s="307" t="s">
        <v>437</v>
      </c>
      <c r="D2728" s="308">
        <v>30.25</v>
      </c>
    </row>
    <row r="2729" spans="1:4" ht="12" customHeight="1">
      <c r="A2729" s="306" t="s">
        <v>22399</v>
      </c>
      <c r="B2729" s="307" t="s">
        <v>22400</v>
      </c>
      <c r="C2729" s="307" t="s">
        <v>437</v>
      </c>
      <c r="D2729" s="308">
        <v>28.72</v>
      </c>
    </row>
    <row r="2730" spans="1:4" ht="12" customHeight="1">
      <c r="A2730" s="306" t="s">
        <v>22403</v>
      </c>
      <c r="B2730" s="307" t="s">
        <v>22404</v>
      </c>
      <c r="C2730" s="307" t="s">
        <v>437</v>
      </c>
      <c r="D2730" s="308">
        <v>25.54</v>
      </c>
    </row>
    <row r="2731" spans="1:4" ht="12" customHeight="1">
      <c r="A2731" s="306" t="s">
        <v>22415</v>
      </c>
      <c r="B2731" s="307" t="s">
        <v>22416</v>
      </c>
      <c r="C2731" s="307" t="s">
        <v>437</v>
      </c>
      <c r="D2731" s="308">
        <v>127.69</v>
      </c>
    </row>
    <row r="2732" spans="1:4" ht="12" customHeight="1">
      <c r="A2732" s="306" t="s">
        <v>22417</v>
      </c>
      <c r="B2732" s="307" t="s">
        <v>22418</v>
      </c>
      <c r="C2732" s="307" t="s">
        <v>6</v>
      </c>
      <c r="D2732" s="308">
        <v>1.38</v>
      </c>
    </row>
    <row r="2733" spans="1:4" ht="12" customHeight="1">
      <c r="A2733" s="306" t="s">
        <v>24136</v>
      </c>
      <c r="B2733" s="307" t="s">
        <v>24137</v>
      </c>
      <c r="C2733" s="307" t="s">
        <v>41</v>
      </c>
      <c r="D2733" s="308">
        <v>8.2200000000000006</v>
      </c>
    </row>
    <row r="2734" spans="1:4" ht="12" customHeight="1">
      <c r="A2734" s="306" t="s">
        <v>22401</v>
      </c>
      <c r="B2734" s="307" t="s">
        <v>22402</v>
      </c>
      <c r="C2734" s="307" t="s">
        <v>437</v>
      </c>
      <c r="D2734" s="308">
        <v>87.84</v>
      </c>
    </row>
    <row r="2735" spans="1:4" ht="12" customHeight="1">
      <c r="A2735" s="306" t="s">
        <v>27181</v>
      </c>
      <c r="B2735" s="307" t="s">
        <v>27182</v>
      </c>
      <c r="C2735" s="307" t="s">
        <v>41</v>
      </c>
      <c r="D2735" s="308">
        <v>73.069999999999993</v>
      </c>
    </row>
    <row r="2736" spans="1:4" ht="12" customHeight="1">
      <c r="A2736" s="306" t="s">
        <v>27183</v>
      </c>
      <c r="B2736" s="307" t="s">
        <v>27184</v>
      </c>
      <c r="C2736" s="307" t="s">
        <v>41</v>
      </c>
      <c r="D2736" s="308">
        <v>18.13</v>
      </c>
    </row>
    <row r="2737" spans="1:4" ht="12" customHeight="1">
      <c r="A2737" s="301" t="s">
        <v>37431</v>
      </c>
      <c r="B2737" s="302"/>
      <c r="C2737" s="302"/>
      <c r="D2737" s="302"/>
    </row>
    <row r="2738" spans="1:4" ht="12" customHeight="1">
      <c r="A2738" s="303" t="s">
        <v>12374</v>
      </c>
      <c r="B2738" s="304" t="s">
        <v>6885</v>
      </c>
      <c r="C2738" s="304" t="s">
        <v>6886</v>
      </c>
      <c r="D2738" s="305" t="s">
        <v>36966</v>
      </c>
    </row>
    <row r="2739" spans="1:4" ht="12" customHeight="1">
      <c r="A2739" s="306" t="s">
        <v>17292</v>
      </c>
      <c r="B2739" s="307" t="s">
        <v>37432</v>
      </c>
      <c r="C2739" s="307" t="s">
        <v>437</v>
      </c>
      <c r="D2739" s="308">
        <v>1.53</v>
      </c>
    </row>
    <row r="2740" spans="1:4" ht="12" customHeight="1">
      <c r="A2740" s="306" t="s">
        <v>19172</v>
      </c>
      <c r="B2740" s="307" t="s">
        <v>19173</v>
      </c>
      <c r="C2740" s="307" t="s">
        <v>437</v>
      </c>
      <c r="D2740" s="308">
        <v>33.33</v>
      </c>
    </row>
    <row r="2741" spans="1:4" ht="12" customHeight="1">
      <c r="A2741" s="306" t="s">
        <v>19174</v>
      </c>
      <c r="B2741" s="307" t="s">
        <v>19175</v>
      </c>
      <c r="C2741" s="307" t="s">
        <v>437</v>
      </c>
      <c r="D2741" s="308">
        <v>36.74</v>
      </c>
    </row>
    <row r="2742" spans="1:4" ht="12" customHeight="1">
      <c r="A2742" s="306" t="s">
        <v>19176</v>
      </c>
      <c r="B2742" s="307" t="s">
        <v>19177</v>
      </c>
      <c r="C2742" s="307" t="s">
        <v>437</v>
      </c>
      <c r="D2742" s="308">
        <v>36.700000000000003</v>
      </c>
    </row>
    <row r="2743" spans="1:4" ht="12" customHeight="1">
      <c r="A2743" s="306" t="s">
        <v>19178</v>
      </c>
      <c r="B2743" s="307" t="s">
        <v>19179</v>
      </c>
      <c r="C2743" s="307" t="s">
        <v>437</v>
      </c>
      <c r="D2743" s="308">
        <v>41.01</v>
      </c>
    </row>
    <row r="2744" spans="1:4" ht="12" customHeight="1">
      <c r="A2744" s="306" t="s">
        <v>19180</v>
      </c>
      <c r="B2744" s="307" t="s">
        <v>19181</v>
      </c>
      <c r="C2744" s="307" t="s">
        <v>437</v>
      </c>
      <c r="D2744" s="308">
        <v>29.65</v>
      </c>
    </row>
    <row r="2745" spans="1:4" ht="12" customHeight="1">
      <c r="A2745" s="306" t="s">
        <v>19182</v>
      </c>
      <c r="B2745" s="307" t="s">
        <v>19183</v>
      </c>
      <c r="C2745" s="307" t="s">
        <v>437</v>
      </c>
      <c r="D2745" s="308">
        <v>31.29</v>
      </c>
    </row>
    <row r="2746" spans="1:4" ht="12" customHeight="1">
      <c r="A2746" s="306" t="s">
        <v>19184</v>
      </c>
      <c r="B2746" s="307" t="s">
        <v>19185</v>
      </c>
      <c r="C2746" s="307" t="s">
        <v>437</v>
      </c>
      <c r="D2746" s="308">
        <v>33.229999999999997</v>
      </c>
    </row>
    <row r="2747" spans="1:4" ht="12" customHeight="1">
      <c r="A2747" s="306" t="s">
        <v>19186</v>
      </c>
      <c r="B2747" s="307" t="s">
        <v>19187</v>
      </c>
      <c r="C2747" s="307" t="s">
        <v>437</v>
      </c>
      <c r="D2747" s="308">
        <v>34.770000000000003</v>
      </c>
    </row>
    <row r="2748" spans="1:4" ht="12" customHeight="1">
      <c r="A2748" s="306" t="s">
        <v>19188</v>
      </c>
      <c r="B2748" s="307" t="s">
        <v>19189</v>
      </c>
      <c r="C2748" s="307" t="s">
        <v>437</v>
      </c>
      <c r="D2748" s="308">
        <v>38.049999999999997</v>
      </c>
    </row>
    <row r="2749" spans="1:4" ht="12" customHeight="1">
      <c r="A2749" s="306" t="s">
        <v>19190</v>
      </c>
      <c r="B2749" s="307" t="s">
        <v>19191</v>
      </c>
      <c r="C2749" s="307" t="s">
        <v>437</v>
      </c>
      <c r="D2749" s="308">
        <v>42.13</v>
      </c>
    </row>
    <row r="2750" spans="1:4" ht="12" customHeight="1">
      <c r="A2750" s="306" t="s">
        <v>20664</v>
      </c>
      <c r="B2750" s="307" t="s">
        <v>20665</v>
      </c>
      <c r="C2750" s="307" t="s">
        <v>6176</v>
      </c>
      <c r="D2750" s="308">
        <v>7.77</v>
      </c>
    </row>
    <row r="2751" spans="1:4" ht="12" customHeight="1">
      <c r="A2751" s="301" t="s">
        <v>37433</v>
      </c>
      <c r="B2751" s="302"/>
      <c r="C2751" s="302"/>
      <c r="D2751" s="302"/>
    </row>
    <row r="2752" spans="1:4" ht="12" customHeight="1">
      <c r="A2752" s="303" t="s">
        <v>12374</v>
      </c>
      <c r="B2752" s="304" t="s">
        <v>6885</v>
      </c>
      <c r="C2752" s="304" t="s">
        <v>6886</v>
      </c>
      <c r="D2752" s="305" t="s">
        <v>36966</v>
      </c>
    </row>
    <row r="2753" spans="1:4" ht="12" customHeight="1">
      <c r="A2753" s="306" t="s">
        <v>12543</v>
      </c>
      <c r="B2753" s="307" t="s">
        <v>12544</v>
      </c>
      <c r="C2753" s="307" t="s">
        <v>229</v>
      </c>
      <c r="D2753" s="308">
        <v>16.77</v>
      </c>
    </row>
    <row r="2754" spans="1:4" ht="12" customHeight="1">
      <c r="A2754" s="306" t="s">
        <v>12545</v>
      </c>
      <c r="B2754" s="307" t="s">
        <v>12546</v>
      </c>
      <c r="C2754" s="307" t="s">
        <v>229</v>
      </c>
      <c r="D2754" s="308">
        <v>16.77</v>
      </c>
    </row>
    <row r="2755" spans="1:4" ht="12" customHeight="1">
      <c r="A2755" s="306" t="s">
        <v>12547</v>
      </c>
      <c r="B2755" s="307" t="s">
        <v>12548</v>
      </c>
      <c r="C2755" s="307" t="s">
        <v>229</v>
      </c>
      <c r="D2755" s="308">
        <v>16.77</v>
      </c>
    </row>
    <row r="2756" spans="1:4" ht="12" customHeight="1">
      <c r="A2756" s="306" t="s">
        <v>12549</v>
      </c>
      <c r="B2756" s="307" t="s">
        <v>12550</v>
      </c>
      <c r="C2756" s="307" t="s">
        <v>229</v>
      </c>
      <c r="D2756" s="308">
        <v>16.77</v>
      </c>
    </row>
    <row r="2757" spans="1:4" ht="12" customHeight="1">
      <c r="A2757" s="306" t="s">
        <v>12551</v>
      </c>
      <c r="B2757" s="307" t="s">
        <v>7094</v>
      </c>
      <c r="C2757" s="307" t="s">
        <v>229</v>
      </c>
      <c r="D2757" s="308">
        <v>16.77</v>
      </c>
    </row>
    <row r="2758" spans="1:4" ht="12" customHeight="1">
      <c r="A2758" s="306" t="s">
        <v>12552</v>
      </c>
      <c r="B2758" s="307" t="s">
        <v>12553</v>
      </c>
      <c r="C2758" s="307" t="s">
        <v>229</v>
      </c>
      <c r="D2758" s="308">
        <v>16.77</v>
      </c>
    </row>
    <row r="2759" spans="1:4" ht="12" customHeight="1">
      <c r="A2759" s="306" t="s">
        <v>12554</v>
      </c>
      <c r="B2759" s="307" t="s">
        <v>12555</v>
      </c>
      <c r="C2759" s="307" t="s">
        <v>229</v>
      </c>
      <c r="D2759" s="308">
        <v>16.77</v>
      </c>
    </row>
    <row r="2760" spans="1:4" ht="12" customHeight="1">
      <c r="A2760" s="306" t="s">
        <v>12556</v>
      </c>
      <c r="B2760" s="307" t="s">
        <v>7100</v>
      </c>
      <c r="C2760" s="307" t="s">
        <v>229</v>
      </c>
      <c r="D2760" s="308">
        <v>16.77</v>
      </c>
    </row>
    <row r="2761" spans="1:4" ht="12" customHeight="1">
      <c r="A2761" s="306" t="s">
        <v>12557</v>
      </c>
      <c r="B2761" s="307" t="s">
        <v>7102</v>
      </c>
      <c r="C2761" s="307" t="s">
        <v>229</v>
      </c>
      <c r="D2761" s="308">
        <v>16.77</v>
      </c>
    </row>
    <row r="2762" spans="1:4" ht="12" customHeight="1">
      <c r="A2762" s="306" t="s">
        <v>12558</v>
      </c>
      <c r="B2762" s="307" t="s">
        <v>12559</v>
      </c>
      <c r="C2762" s="307" t="s">
        <v>229</v>
      </c>
      <c r="D2762" s="308">
        <v>16.77</v>
      </c>
    </row>
    <row r="2763" spans="1:4" ht="12" customHeight="1">
      <c r="A2763" s="306" t="s">
        <v>12614</v>
      </c>
      <c r="B2763" s="307" t="s">
        <v>12615</v>
      </c>
      <c r="C2763" s="307" t="s">
        <v>229</v>
      </c>
      <c r="D2763" s="308">
        <v>15.55</v>
      </c>
    </row>
    <row r="2764" spans="1:4" ht="12" customHeight="1">
      <c r="A2764" s="306" t="s">
        <v>12879</v>
      </c>
      <c r="B2764" s="307" t="s">
        <v>12880</v>
      </c>
      <c r="C2764" s="307" t="s">
        <v>229</v>
      </c>
      <c r="D2764" s="308">
        <v>20.77</v>
      </c>
    </row>
    <row r="2765" spans="1:4" ht="12" customHeight="1">
      <c r="A2765" s="306" t="s">
        <v>12881</v>
      </c>
      <c r="B2765" s="307" t="s">
        <v>12882</v>
      </c>
      <c r="C2765" s="307" t="s">
        <v>229</v>
      </c>
      <c r="D2765" s="308">
        <v>20.77</v>
      </c>
    </row>
    <row r="2766" spans="1:4" ht="12" customHeight="1">
      <c r="A2766" s="306" t="s">
        <v>12971</v>
      </c>
      <c r="B2766" s="307" t="s">
        <v>12972</v>
      </c>
      <c r="C2766" s="307" t="s">
        <v>229</v>
      </c>
      <c r="D2766" s="308">
        <v>20.77</v>
      </c>
    </row>
    <row r="2767" spans="1:4" ht="12" customHeight="1">
      <c r="A2767" s="306" t="s">
        <v>13107</v>
      </c>
      <c r="B2767" s="307" t="s">
        <v>13108</v>
      </c>
      <c r="C2767" s="307" t="s">
        <v>229</v>
      </c>
      <c r="D2767" s="308">
        <v>21.02</v>
      </c>
    </row>
    <row r="2768" spans="1:4" ht="12" customHeight="1">
      <c r="A2768" s="306" t="s">
        <v>13109</v>
      </c>
      <c r="B2768" s="307" t="s">
        <v>13110</v>
      </c>
      <c r="C2768" s="307" t="s">
        <v>229</v>
      </c>
      <c r="D2768" s="308">
        <v>31.96</v>
      </c>
    </row>
    <row r="2769" spans="1:4" ht="12" customHeight="1">
      <c r="A2769" s="306" t="s">
        <v>13111</v>
      </c>
      <c r="B2769" s="307" t="s">
        <v>13112</v>
      </c>
      <c r="C2769" s="307" t="s">
        <v>229</v>
      </c>
      <c r="D2769" s="308">
        <v>16.420000000000002</v>
      </c>
    </row>
    <row r="2770" spans="1:4" ht="12" customHeight="1">
      <c r="A2770" s="306" t="s">
        <v>13115</v>
      </c>
      <c r="B2770" s="307" t="s">
        <v>13116</v>
      </c>
      <c r="C2770" s="307" t="s">
        <v>229</v>
      </c>
      <c r="D2770" s="308">
        <v>16.420000000000002</v>
      </c>
    </row>
    <row r="2771" spans="1:4" ht="12" customHeight="1">
      <c r="A2771" s="306" t="s">
        <v>13118</v>
      </c>
      <c r="B2771" s="307" t="s">
        <v>13119</v>
      </c>
      <c r="C2771" s="307" t="s">
        <v>229</v>
      </c>
      <c r="D2771" s="308">
        <v>20.77</v>
      </c>
    </row>
    <row r="2772" spans="1:4" ht="12" customHeight="1">
      <c r="A2772" s="306" t="s">
        <v>13276</v>
      </c>
      <c r="B2772" s="307" t="s">
        <v>13277</v>
      </c>
      <c r="C2772" s="307" t="s">
        <v>229</v>
      </c>
      <c r="D2772" s="308">
        <v>21.83</v>
      </c>
    </row>
    <row r="2773" spans="1:4" ht="12" customHeight="1">
      <c r="A2773" s="306" t="s">
        <v>14014</v>
      </c>
      <c r="B2773" s="307" t="s">
        <v>14015</v>
      </c>
      <c r="C2773" s="307" t="s">
        <v>229</v>
      </c>
      <c r="D2773" s="308">
        <v>16.420000000000002</v>
      </c>
    </row>
    <row r="2774" spans="1:4" ht="12" customHeight="1">
      <c r="A2774" s="306" t="s">
        <v>14149</v>
      </c>
      <c r="B2774" s="307" t="s">
        <v>14150</v>
      </c>
      <c r="C2774" s="307" t="s">
        <v>229</v>
      </c>
      <c r="D2774" s="308">
        <v>20.77</v>
      </c>
    </row>
    <row r="2775" spans="1:4" ht="12" customHeight="1">
      <c r="A2775" s="306" t="s">
        <v>14153</v>
      </c>
      <c r="B2775" s="307" t="s">
        <v>7928</v>
      </c>
      <c r="C2775" s="307" t="s">
        <v>229</v>
      </c>
      <c r="D2775" s="308">
        <v>20.77</v>
      </c>
    </row>
    <row r="2776" spans="1:4" ht="12" customHeight="1">
      <c r="A2776" s="306" t="s">
        <v>14466</v>
      </c>
      <c r="B2776" s="307" t="s">
        <v>14467</v>
      </c>
      <c r="C2776" s="307" t="s">
        <v>229</v>
      </c>
      <c r="D2776" s="308">
        <v>32.409999999999997</v>
      </c>
    </row>
    <row r="2777" spans="1:4" ht="12" customHeight="1">
      <c r="A2777" s="306" t="s">
        <v>14482</v>
      </c>
      <c r="B2777" s="307" t="s">
        <v>14483</v>
      </c>
      <c r="C2777" s="307" t="s">
        <v>229</v>
      </c>
      <c r="D2777" s="308">
        <v>20.77</v>
      </c>
    </row>
    <row r="2778" spans="1:4" ht="12" customHeight="1">
      <c r="A2778" s="306" t="s">
        <v>14605</v>
      </c>
      <c r="B2778" s="307" t="s">
        <v>14606</v>
      </c>
      <c r="C2778" s="307" t="s">
        <v>229</v>
      </c>
      <c r="D2778" s="308">
        <v>15.55</v>
      </c>
    </row>
    <row r="2779" spans="1:4" ht="12" customHeight="1">
      <c r="A2779" s="306" t="s">
        <v>15131</v>
      </c>
      <c r="B2779" s="307" t="s">
        <v>15132</v>
      </c>
      <c r="C2779" s="307" t="s">
        <v>229</v>
      </c>
      <c r="D2779" s="308">
        <v>149.47999999999999</v>
      </c>
    </row>
    <row r="2780" spans="1:4" ht="12" customHeight="1">
      <c r="A2780" s="306" t="s">
        <v>16483</v>
      </c>
      <c r="B2780" s="307" t="s">
        <v>16484</v>
      </c>
      <c r="C2780" s="307" t="s">
        <v>229</v>
      </c>
      <c r="D2780" s="308">
        <v>27.63</v>
      </c>
    </row>
    <row r="2781" spans="1:4" ht="12" customHeight="1">
      <c r="A2781" s="306" t="s">
        <v>16485</v>
      </c>
      <c r="B2781" s="307" t="s">
        <v>8733</v>
      </c>
      <c r="C2781" s="307" t="s">
        <v>229</v>
      </c>
      <c r="D2781" s="308">
        <v>19.760000000000002</v>
      </c>
    </row>
    <row r="2782" spans="1:4" ht="12" customHeight="1">
      <c r="A2782" s="306" t="s">
        <v>16501</v>
      </c>
      <c r="B2782" s="307" t="s">
        <v>16502</v>
      </c>
      <c r="C2782" s="307" t="s">
        <v>229</v>
      </c>
      <c r="D2782" s="308">
        <v>16.420000000000002</v>
      </c>
    </row>
    <row r="2783" spans="1:4" ht="12" customHeight="1">
      <c r="A2783" s="306" t="s">
        <v>16762</v>
      </c>
      <c r="B2783" s="307" t="s">
        <v>8873</v>
      </c>
      <c r="C2783" s="307" t="s">
        <v>229</v>
      </c>
      <c r="D2783" s="308">
        <v>20.77</v>
      </c>
    </row>
    <row r="2784" spans="1:4" ht="12" customHeight="1">
      <c r="A2784" s="306" t="s">
        <v>16825</v>
      </c>
      <c r="B2784" s="307" t="s">
        <v>16826</v>
      </c>
      <c r="C2784" s="307" t="s">
        <v>229</v>
      </c>
      <c r="D2784" s="308">
        <v>27.14</v>
      </c>
    </row>
    <row r="2785" spans="1:4" ht="12" customHeight="1">
      <c r="A2785" s="306" t="s">
        <v>16839</v>
      </c>
      <c r="B2785" s="307" t="s">
        <v>16840</v>
      </c>
      <c r="C2785" s="307" t="s">
        <v>229</v>
      </c>
      <c r="D2785" s="308">
        <v>20.32</v>
      </c>
    </row>
    <row r="2786" spans="1:4" ht="12" customHeight="1">
      <c r="A2786" s="306" t="s">
        <v>16841</v>
      </c>
      <c r="B2786" s="307" t="s">
        <v>16842</v>
      </c>
      <c r="C2786" s="307" t="s">
        <v>229</v>
      </c>
      <c r="D2786" s="308">
        <v>27.42</v>
      </c>
    </row>
    <row r="2787" spans="1:4" ht="12" customHeight="1">
      <c r="A2787" s="306" t="s">
        <v>16843</v>
      </c>
      <c r="B2787" s="307" t="s">
        <v>16844</v>
      </c>
      <c r="C2787" s="307" t="s">
        <v>229</v>
      </c>
      <c r="D2787" s="308">
        <v>27.34</v>
      </c>
    </row>
    <row r="2788" spans="1:4" ht="12" customHeight="1">
      <c r="A2788" s="306" t="s">
        <v>16855</v>
      </c>
      <c r="B2788" s="307" t="s">
        <v>16856</v>
      </c>
      <c r="C2788" s="307" t="s">
        <v>229</v>
      </c>
      <c r="D2788" s="308">
        <v>81.849999999999994</v>
      </c>
    </row>
    <row r="2789" spans="1:4" ht="12" customHeight="1">
      <c r="A2789" s="306" t="s">
        <v>16932</v>
      </c>
      <c r="B2789" s="307" t="s">
        <v>16933</v>
      </c>
      <c r="C2789" s="307" t="s">
        <v>229</v>
      </c>
      <c r="D2789" s="308">
        <v>20.77</v>
      </c>
    </row>
    <row r="2790" spans="1:4" ht="12" customHeight="1">
      <c r="A2790" s="306" t="s">
        <v>17000</v>
      </c>
      <c r="B2790" s="307" t="s">
        <v>9060</v>
      </c>
      <c r="C2790" s="307" t="s">
        <v>229</v>
      </c>
      <c r="D2790" s="308">
        <v>20.77</v>
      </c>
    </row>
    <row r="2791" spans="1:4" ht="12" customHeight="1">
      <c r="A2791" s="306" t="s">
        <v>17743</v>
      </c>
      <c r="B2791" s="307" t="s">
        <v>9281</v>
      </c>
      <c r="C2791" s="307" t="s">
        <v>229</v>
      </c>
      <c r="D2791" s="308">
        <v>20.77</v>
      </c>
    </row>
    <row r="2792" spans="1:4" ht="12" customHeight="1">
      <c r="A2792" s="306" t="s">
        <v>17792</v>
      </c>
      <c r="B2792" s="307" t="s">
        <v>17793</v>
      </c>
      <c r="C2792" s="307" t="s">
        <v>229</v>
      </c>
      <c r="D2792" s="308">
        <v>20.77</v>
      </c>
    </row>
    <row r="2793" spans="1:4" ht="12" customHeight="1">
      <c r="A2793" s="306" t="s">
        <v>37434</v>
      </c>
      <c r="B2793" s="307" t="s">
        <v>37435</v>
      </c>
      <c r="C2793" s="307" t="s">
        <v>229</v>
      </c>
      <c r="D2793" s="308">
        <v>35.479999999999997</v>
      </c>
    </row>
    <row r="2794" spans="1:4" ht="12" customHeight="1">
      <c r="A2794" s="306" t="s">
        <v>37436</v>
      </c>
      <c r="B2794" s="307" t="s">
        <v>37437</v>
      </c>
      <c r="C2794" s="307" t="s">
        <v>229</v>
      </c>
      <c r="D2794" s="308">
        <v>35.479999999999997</v>
      </c>
    </row>
    <row r="2795" spans="1:4" ht="12" customHeight="1">
      <c r="A2795" s="306" t="s">
        <v>37438</v>
      </c>
      <c r="B2795" s="307" t="s">
        <v>37439</v>
      </c>
      <c r="C2795" s="307" t="s">
        <v>229</v>
      </c>
      <c r="D2795" s="308">
        <v>83.49</v>
      </c>
    </row>
    <row r="2796" spans="1:4" ht="12" customHeight="1">
      <c r="A2796" s="306" t="s">
        <v>18126</v>
      </c>
      <c r="B2796" s="307" t="s">
        <v>9449</v>
      </c>
      <c r="C2796" s="307" t="s">
        <v>229</v>
      </c>
      <c r="D2796" s="308">
        <v>18.95</v>
      </c>
    </row>
    <row r="2797" spans="1:4" ht="12" customHeight="1">
      <c r="A2797" s="306" t="s">
        <v>18127</v>
      </c>
      <c r="B2797" s="307" t="s">
        <v>18128</v>
      </c>
      <c r="C2797" s="307" t="s">
        <v>229</v>
      </c>
      <c r="D2797" s="308">
        <v>20.77</v>
      </c>
    </row>
    <row r="2798" spans="1:4" ht="12" customHeight="1">
      <c r="A2798" s="306" t="s">
        <v>18480</v>
      </c>
      <c r="B2798" s="307" t="s">
        <v>18481</v>
      </c>
      <c r="C2798" s="307" t="s">
        <v>229</v>
      </c>
      <c r="D2798" s="308">
        <v>20.77</v>
      </c>
    </row>
    <row r="2799" spans="1:4" ht="12" customHeight="1">
      <c r="A2799" s="306" t="s">
        <v>19290</v>
      </c>
      <c r="B2799" s="307" t="s">
        <v>19291</v>
      </c>
      <c r="C2799" s="307" t="s">
        <v>229</v>
      </c>
      <c r="D2799" s="308">
        <v>16.420000000000002</v>
      </c>
    </row>
    <row r="2800" spans="1:4" ht="12" customHeight="1">
      <c r="A2800" s="306" t="s">
        <v>19327</v>
      </c>
      <c r="B2800" s="307" t="s">
        <v>19328</v>
      </c>
      <c r="C2800" s="307" t="s">
        <v>229</v>
      </c>
      <c r="D2800" s="308">
        <v>21.85</v>
      </c>
    </row>
    <row r="2801" spans="1:4" ht="12" customHeight="1">
      <c r="A2801" s="306" t="s">
        <v>19374</v>
      </c>
      <c r="B2801" s="307" t="s">
        <v>37440</v>
      </c>
      <c r="C2801" s="307" t="s">
        <v>229</v>
      </c>
      <c r="D2801" s="308">
        <v>21.73</v>
      </c>
    </row>
    <row r="2802" spans="1:4" ht="12" customHeight="1">
      <c r="A2802" s="306" t="s">
        <v>19385</v>
      </c>
      <c r="B2802" s="307" t="s">
        <v>19386</v>
      </c>
      <c r="C2802" s="307" t="s">
        <v>229</v>
      </c>
      <c r="D2802" s="308">
        <v>27.42</v>
      </c>
    </row>
    <row r="2803" spans="1:4" ht="12" customHeight="1">
      <c r="A2803" s="306" t="s">
        <v>19454</v>
      </c>
      <c r="B2803" s="307" t="s">
        <v>19455</v>
      </c>
      <c r="C2803" s="307" t="s">
        <v>229</v>
      </c>
      <c r="D2803" s="308">
        <v>20.77</v>
      </c>
    </row>
    <row r="2804" spans="1:4" ht="12" customHeight="1">
      <c r="A2804" s="306" t="s">
        <v>19476</v>
      </c>
      <c r="B2804" s="307" t="s">
        <v>19477</v>
      </c>
      <c r="C2804" s="307" t="s">
        <v>229</v>
      </c>
      <c r="D2804" s="308">
        <v>19</v>
      </c>
    </row>
    <row r="2805" spans="1:4" ht="12" customHeight="1">
      <c r="A2805" s="306" t="s">
        <v>19486</v>
      </c>
      <c r="B2805" s="307" t="s">
        <v>19487</v>
      </c>
      <c r="C2805" s="307" t="s">
        <v>229</v>
      </c>
      <c r="D2805" s="308">
        <v>18.18</v>
      </c>
    </row>
    <row r="2806" spans="1:4" ht="12" customHeight="1">
      <c r="A2806" s="306" t="s">
        <v>19489</v>
      </c>
      <c r="B2806" s="307" t="s">
        <v>19490</v>
      </c>
      <c r="C2806" s="307" t="s">
        <v>229</v>
      </c>
      <c r="D2806" s="308">
        <v>22.87</v>
      </c>
    </row>
    <row r="2807" spans="1:4" ht="12" customHeight="1">
      <c r="A2807" s="306" t="s">
        <v>37441</v>
      </c>
      <c r="B2807" s="307" t="s">
        <v>37442</v>
      </c>
      <c r="C2807" s="307" t="s">
        <v>229</v>
      </c>
      <c r="D2807" s="308">
        <v>30.68</v>
      </c>
    </row>
    <row r="2808" spans="1:4" ht="12" customHeight="1">
      <c r="A2808" s="306" t="s">
        <v>19545</v>
      </c>
      <c r="B2808" s="307" t="s">
        <v>10294</v>
      </c>
      <c r="C2808" s="307" t="s">
        <v>229</v>
      </c>
      <c r="D2808" s="308">
        <v>24.86</v>
      </c>
    </row>
    <row r="2809" spans="1:4" ht="12" customHeight="1">
      <c r="A2809" s="306" t="s">
        <v>19572</v>
      </c>
      <c r="B2809" s="307" t="s">
        <v>19573</v>
      </c>
      <c r="C2809" s="307" t="s">
        <v>229</v>
      </c>
      <c r="D2809" s="308">
        <v>18.739999999999998</v>
      </c>
    </row>
    <row r="2810" spans="1:4" ht="12" customHeight="1">
      <c r="A2810" s="306" t="s">
        <v>19574</v>
      </c>
      <c r="B2810" s="307" t="s">
        <v>19575</v>
      </c>
      <c r="C2810" s="307" t="s">
        <v>229</v>
      </c>
      <c r="D2810" s="308">
        <v>25.3</v>
      </c>
    </row>
    <row r="2811" spans="1:4" ht="12" customHeight="1">
      <c r="A2811" s="306" t="s">
        <v>19576</v>
      </c>
      <c r="B2811" s="307" t="s">
        <v>19577</v>
      </c>
      <c r="C2811" s="307" t="s">
        <v>229</v>
      </c>
      <c r="D2811" s="308">
        <v>18.739999999999998</v>
      </c>
    </row>
    <row r="2812" spans="1:4" ht="12" customHeight="1">
      <c r="A2812" s="306" t="s">
        <v>19578</v>
      </c>
      <c r="B2812" s="307" t="s">
        <v>19579</v>
      </c>
      <c r="C2812" s="307" t="s">
        <v>229</v>
      </c>
      <c r="D2812" s="308">
        <v>18.739999999999998</v>
      </c>
    </row>
    <row r="2813" spans="1:4" ht="12" customHeight="1">
      <c r="A2813" s="306" t="s">
        <v>19580</v>
      </c>
      <c r="B2813" s="307" t="s">
        <v>19581</v>
      </c>
      <c r="C2813" s="307" t="s">
        <v>229</v>
      </c>
      <c r="D2813" s="308">
        <v>18.739999999999998</v>
      </c>
    </row>
    <row r="2814" spans="1:4" ht="12" customHeight="1">
      <c r="A2814" s="306" t="s">
        <v>19582</v>
      </c>
      <c r="B2814" s="307" t="s">
        <v>19583</v>
      </c>
      <c r="C2814" s="307" t="s">
        <v>229</v>
      </c>
      <c r="D2814" s="308">
        <v>25.3</v>
      </c>
    </row>
    <row r="2815" spans="1:4" ht="12" customHeight="1">
      <c r="A2815" s="306" t="s">
        <v>19584</v>
      </c>
      <c r="B2815" s="307" t="s">
        <v>19585</v>
      </c>
      <c r="C2815" s="307" t="s">
        <v>229</v>
      </c>
      <c r="D2815" s="308">
        <v>25.3</v>
      </c>
    </row>
    <row r="2816" spans="1:4" ht="12" customHeight="1">
      <c r="A2816" s="306" t="s">
        <v>19586</v>
      </c>
      <c r="B2816" s="307" t="s">
        <v>19587</v>
      </c>
      <c r="C2816" s="307" t="s">
        <v>229</v>
      </c>
      <c r="D2816" s="308">
        <v>25.3</v>
      </c>
    </row>
    <row r="2817" spans="1:4" ht="12" customHeight="1">
      <c r="A2817" s="306" t="s">
        <v>19588</v>
      </c>
      <c r="B2817" s="307" t="s">
        <v>19589</v>
      </c>
      <c r="C2817" s="307" t="s">
        <v>229</v>
      </c>
      <c r="D2817" s="308">
        <v>18.739999999999998</v>
      </c>
    </row>
    <row r="2818" spans="1:4" ht="12" customHeight="1">
      <c r="A2818" s="306" t="s">
        <v>19590</v>
      </c>
      <c r="B2818" s="307" t="s">
        <v>19591</v>
      </c>
      <c r="C2818" s="307" t="s">
        <v>229</v>
      </c>
      <c r="D2818" s="308">
        <v>18.739999999999998</v>
      </c>
    </row>
    <row r="2819" spans="1:4" ht="12" customHeight="1">
      <c r="A2819" s="306" t="s">
        <v>19592</v>
      </c>
      <c r="B2819" s="307" t="s">
        <v>19593</v>
      </c>
      <c r="C2819" s="307" t="s">
        <v>229</v>
      </c>
      <c r="D2819" s="308">
        <v>21.81</v>
      </c>
    </row>
    <row r="2820" spans="1:4" ht="12" customHeight="1">
      <c r="A2820" s="306" t="s">
        <v>19594</v>
      </c>
      <c r="B2820" s="307" t="s">
        <v>19595</v>
      </c>
      <c r="C2820" s="307" t="s">
        <v>229</v>
      </c>
      <c r="D2820" s="308">
        <v>25.3</v>
      </c>
    </row>
    <row r="2821" spans="1:4" ht="12" customHeight="1">
      <c r="A2821" s="306" t="s">
        <v>19596</v>
      </c>
      <c r="B2821" s="307" t="s">
        <v>19597</v>
      </c>
      <c r="C2821" s="307" t="s">
        <v>229</v>
      </c>
      <c r="D2821" s="308">
        <v>18.739999999999998</v>
      </c>
    </row>
    <row r="2822" spans="1:4" ht="12" customHeight="1">
      <c r="A2822" s="306" t="s">
        <v>19598</v>
      </c>
      <c r="B2822" s="307" t="s">
        <v>19599</v>
      </c>
      <c r="C2822" s="307" t="s">
        <v>229</v>
      </c>
      <c r="D2822" s="308">
        <v>29.88</v>
      </c>
    </row>
    <row r="2823" spans="1:4" ht="12" customHeight="1">
      <c r="A2823" s="306" t="s">
        <v>19600</v>
      </c>
      <c r="B2823" s="307" t="s">
        <v>19601</v>
      </c>
      <c r="C2823" s="307" t="s">
        <v>229</v>
      </c>
      <c r="D2823" s="308">
        <v>18.739999999999998</v>
      </c>
    </row>
    <row r="2824" spans="1:4" ht="12" customHeight="1">
      <c r="A2824" s="306" t="s">
        <v>19602</v>
      </c>
      <c r="B2824" s="307" t="s">
        <v>19603</v>
      </c>
      <c r="C2824" s="307" t="s">
        <v>229</v>
      </c>
      <c r="D2824" s="308">
        <v>18.739999999999998</v>
      </c>
    </row>
    <row r="2825" spans="1:4" ht="12" customHeight="1">
      <c r="A2825" s="306" t="s">
        <v>19604</v>
      </c>
      <c r="B2825" s="307" t="s">
        <v>19605</v>
      </c>
      <c r="C2825" s="307" t="s">
        <v>229</v>
      </c>
      <c r="D2825" s="308">
        <v>18.739999999999998</v>
      </c>
    </row>
    <row r="2826" spans="1:4" ht="12" customHeight="1">
      <c r="A2826" s="306" t="s">
        <v>19606</v>
      </c>
      <c r="B2826" s="307" t="s">
        <v>19607</v>
      </c>
      <c r="C2826" s="307" t="s">
        <v>229</v>
      </c>
      <c r="D2826" s="308">
        <v>18.739999999999998</v>
      </c>
    </row>
    <row r="2827" spans="1:4" ht="12" customHeight="1">
      <c r="A2827" s="306" t="s">
        <v>19608</v>
      </c>
      <c r="B2827" s="307" t="s">
        <v>19609</v>
      </c>
      <c r="C2827" s="307" t="s">
        <v>229</v>
      </c>
      <c r="D2827" s="308">
        <v>27.45</v>
      </c>
    </row>
    <row r="2828" spans="1:4" ht="12" customHeight="1">
      <c r="A2828" s="306" t="s">
        <v>19610</v>
      </c>
      <c r="B2828" s="307" t="s">
        <v>10333</v>
      </c>
      <c r="C2828" s="307" t="s">
        <v>229</v>
      </c>
      <c r="D2828" s="308">
        <v>27.45</v>
      </c>
    </row>
    <row r="2829" spans="1:4" ht="12" customHeight="1">
      <c r="A2829" s="306" t="s">
        <v>37443</v>
      </c>
      <c r="B2829" s="307" t="s">
        <v>37444</v>
      </c>
      <c r="C2829" s="307" t="s">
        <v>229</v>
      </c>
      <c r="D2829" s="308">
        <v>28.29</v>
      </c>
    </row>
    <row r="2830" spans="1:4" ht="12" customHeight="1">
      <c r="A2830" s="306" t="s">
        <v>19611</v>
      </c>
      <c r="B2830" s="307" t="s">
        <v>19612</v>
      </c>
      <c r="C2830" s="307" t="s">
        <v>229</v>
      </c>
      <c r="D2830" s="308">
        <v>18.739999999999998</v>
      </c>
    </row>
    <row r="2831" spans="1:4" ht="12" customHeight="1">
      <c r="A2831" s="306" t="s">
        <v>19613</v>
      </c>
      <c r="B2831" s="307" t="s">
        <v>19614</v>
      </c>
      <c r="C2831" s="307" t="s">
        <v>229</v>
      </c>
      <c r="D2831" s="308">
        <v>27.45</v>
      </c>
    </row>
    <row r="2832" spans="1:4" ht="27" customHeight="1">
      <c r="A2832" s="306" t="s">
        <v>19615</v>
      </c>
      <c r="B2832" s="307" t="s">
        <v>19616</v>
      </c>
      <c r="C2832" s="307" t="s">
        <v>229</v>
      </c>
      <c r="D2832" s="308">
        <v>25.3</v>
      </c>
    </row>
    <row r="2833" spans="1:4" ht="27" customHeight="1">
      <c r="A2833" s="306" t="s">
        <v>19617</v>
      </c>
      <c r="B2833" s="307" t="s">
        <v>19618</v>
      </c>
      <c r="C2833" s="307" t="s">
        <v>229</v>
      </c>
      <c r="D2833" s="308">
        <v>25.3</v>
      </c>
    </row>
    <row r="2834" spans="1:4" ht="27" customHeight="1">
      <c r="A2834" s="306" t="s">
        <v>19619</v>
      </c>
      <c r="B2834" s="307" t="s">
        <v>19620</v>
      </c>
      <c r="C2834" s="307" t="s">
        <v>229</v>
      </c>
      <c r="D2834" s="308">
        <v>18.739999999999998</v>
      </c>
    </row>
    <row r="2835" spans="1:4" ht="27" customHeight="1">
      <c r="A2835" s="306" t="s">
        <v>19621</v>
      </c>
      <c r="B2835" s="307" t="s">
        <v>19622</v>
      </c>
      <c r="C2835" s="307" t="s">
        <v>229</v>
      </c>
      <c r="D2835" s="308">
        <v>25.3</v>
      </c>
    </row>
    <row r="2836" spans="1:4" ht="27" customHeight="1">
      <c r="A2836" s="306" t="s">
        <v>19623</v>
      </c>
      <c r="B2836" s="307" t="s">
        <v>19624</v>
      </c>
      <c r="C2836" s="307" t="s">
        <v>229</v>
      </c>
      <c r="D2836" s="308">
        <v>25.3</v>
      </c>
    </row>
    <row r="2837" spans="1:4" ht="27" customHeight="1">
      <c r="A2837" s="306" t="s">
        <v>19625</v>
      </c>
      <c r="B2837" s="307" t="s">
        <v>19626</v>
      </c>
      <c r="C2837" s="307" t="s">
        <v>229</v>
      </c>
      <c r="D2837" s="308">
        <v>18.739999999999998</v>
      </c>
    </row>
    <row r="2838" spans="1:4" ht="27" customHeight="1">
      <c r="A2838" s="306" t="s">
        <v>19627</v>
      </c>
      <c r="B2838" s="307" t="s">
        <v>19628</v>
      </c>
      <c r="C2838" s="307" t="s">
        <v>229</v>
      </c>
      <c r="D2838" s="308">
        <v>25.3</v>
      </c>
    </row>
    <row r="2839" spans="1:4" ht="27" customHeight="1">
      <c r="A2839" s="306" t="s">
        <v>19912</v>
      </c>
      <c r="B2839" s="307" t="s">
        <v>10451</v>
      </c>
      <c r="C2839" s="307" t="s">
        <v>229</v>
      </c>
      <c r="D2839" s="308">
        <v>20.77</v>
      </c>
    </row>
    <row r="2840" spans="1:4" ht="12" customHeight="1">
      <c r="A2840" s="306" t="s">
        <v>20080</v>
      </c>
      <c r="B2840" s="307" t="s">
        <v>10480</v>
      </c>
      <c r="C2840" s="307" t="s">
        <v>229</v>
      </c>
      <c r="D2840" s="308">
        <v>20.77</v>
      </c>
    </row>
    <row r="2841" spans="1:4" ht="12" customHeight="1">
      <c r="A2841" s="306" t="s">
        <v>20221</v>
      </c>
      <c r="B2841" s="307" t="s">
        <v>10553</v>
      </c>
      <c r="C2841" s="307" t="s">
        <v>229</v>
      </c>
      <c r="D2841" s="308">
        <v>20.77</v>
      </c>
    </row>
    <row r="2842" spans="1:4" ht="12" customHeight="1">
      <c r="A2842" s="306" t="s">
        <v>20423</v>
      </c>
      <c r="B2842" s="307" t="s">
        <v>20424</v>
      </c>
      <c r="C2842" s="307" t="s">
        <v>229</v>
      </c>
      <c r="D2842" s="308">
        <v>20.77</v>
      </c>
    </row>
    <row r="2843" spans="1:4" ht="12" customHeight="1">
      <c r="A2843" s="306" t="s">
        <v>20788</v>
      </c>
      <c r="B2843" s="307" t="s">
        <v>20789</v>
      </c>
      <c r="C2843" s="307" t="s">
        <v>229</v>
      </c>
      <c r="D2843" s="308">
        <v>20.77</v>
      </c>
    </row>
    <row r="2844" spans="1:4" ht="12" customHeight="1">
      <c r="A2844" s="306" t="s">
        <v>20794</v>
      </c>
      <c r="B2844" s="307" t="s">
        <v>10862</v>
      </c>
      <c r="C2844" s="307" t="s">
        <v>229</v>
      </c>
      <c r="D2844" s="308">
        <v>16.77</v>
      </c>
    </row>
    <row r="2845" spans="1:4" ht="12" customHeight="1">
      <c r="A2845" s="306" t="s">
        <v>22184</v>
      </c>
      <c r="B2845" s="307" t="s">
        <v>11044</v>
      </c>
      <c r="C2845" s="307" t="s">
        <v>229</v>
      </c>
      <c r="D2845" s="308">
        <v>20.77</v>
      </c>
    </row>
    <row r="2846" spans="1:4" ht="12" customHeight="1">
      <c r="A2846" s="306" t="s">
        <v>22185</v>
      </c>
      <c r="B2846" s="307" t="s">
        <v>22186</v>
      </c>
      <c r="C2846" s="307" t="s">
        <v>229</v>
      </c>
      <c r="D2846" s="308">
        <v>15.55</v>
      </c>
    </row>
    <row r="2847" spans="1:4" ht="12" customHeight="1">
      <c r="A2847" s="306" t="s">
        <v>22232</v>
      </c>
      <c r="B2847" s="307" t="s">
        <v>22233</v>
      </c>
      <c r="C2847" s="307" t="s">
        <v>229</v>
      </c>
      <c r="D2847" s="308">
        <v>20.77</v>
      </c>
    </row>
    <row r="2848" spans="1:4" ht="12" customHeight="1">
      <c r="A2848" s="306" t="s">
        <v>22277</v>
      </c>
      <c r="B2848" s="307" t="s">
        <v>11070</v>
      </c>
      <c r="C2848" s="307" t="s">
        <v>229</v>
      </c>
      <c r="D2848" s="308">
        <v>21.43</v>
      </c>
    </row>
    <row r="2849" spans="1:4" ht="12" customHeight="1">
      <c r="A2849" s="306" t="s">
        <v>37445</v>
      </c>
      <c r="B2849" s="307" t="s">
        <v>37446</v>
      </c>
      <c r="C2849" s="307" t="s">
        <v>229</v>
      </c>
      <c r="D2849" s="308">
        <v>21.43</v>
      </c>
    </row>
    <row r="2850" spans="1:4" ht="12" customHeight="1">
      <c r="A2850" s="306" t="s">
        <v>37447</v>
      </c>
      <c r="B2850" s="307" t="s">
        <v>37448</v>
      </c>
      <c r="C2850" s="307" t="s">
        <v>229</v>
      </c>
      <c r="D2850" s="308">
        <v>23.92</v>
      </c>
    </row>
    <row r="2851" spans="1:4" ht="12" customHeight="1">
      <c r="A2851" s="306" t="s">
        <v>22278</v>
      </c>
      <c r="B2851" s="307" t="s">
        <v>22279</v>
      </c>
      <c r="C2851" s="307" t="s">
        <v>229</v>
      </c>
      <c r="D2851" s="308">
        <v>26.45</v>
      </c>
    </row>
    <row r="2852" spans="1:4" ht="12" customHeight="1">
      <c r="A2852" s="306" t="s">
        <v>22345</v>
      </c>
      <c r="B2852" s="307" t="s">
        <v>22346</v>
      </c>
      <c r="C2852" s="307" t="s">
        <v>229</v>
      </c>
      <c r="D2852" s="308">
        <v>20.77</v>
      </c>
    </row>
    <row r="2853" spans="1:4" ht="12" customHeight="1">
      <c r="A2853" s="306" t="s">
        <v>37449</v>
      </c>
      <c r="B2853" s="307" t="s">
        <v>37450</v>
      </c>
      <c r="C2853" s="307" t="s">
        <v>229</v>
      </c>
      <c r="D2853" s="308">
        <v>27.78</v>
      </c>
    </row>
    <row r="2854" spans="1:4" ht="12" customHeight="1">
      <c r="A2854" s="306" t="s">
        <v>37451</v>
      </c>
      <c r="B2854" s="307" t="s">
        <v>37452</v>
      </c>
      <c r="C2854" s="307" t="s">
        <v>229</v>
      </c>
      <c r="D2854" s="308">
        <v>32.229999999999997</v>
      </c>
    </row>
    <row r="2855" spans="1:4" ht="12" customHeight="1">
      <c r="A2855" s="306" t="s">
        <v>22590</v>
      </c>
      <c r="B2855" s="307" t="s">
        <v>22591</v>
      </c>
      <c r="C2855" s="307" t="s">
        <v>229</v>
      </c>
      <c r="D2855" s="308">
        <v>20.77</v>
      </c>
    </row>
    <row r="2856" spans="1:4" ht="12" customHeight="1">
      <c r="A2856" s="306" t="s">
        <v>23587</v>
      </c>
      <c r="B2856" s="307" t="s">
        <v>23588</v>
      </c>
      <c r="C2856" s="307" t="s">
        <v>229</v>
      </c>
      <c r="D2856" s="308">
        <v>26.87</v>
      </c>
    </row>
    <row r="2857" spans="1:4" ht="12" customHeight="1">
      <c r="A2857" s="306" t="s">
        <v>23589</v>
      </c>
      <c r="B2857" s="307" t="s">
        <v>23590</v>
      </c>
      <c r="C2857" s="307" t="s">
        <v>229</v>
      </c>
      <c r="D2857" s="308">
        <v>24.79</v>
      </c>
    </row>
    <row r="2858" spans="1:4" ht="18" customHeight="1">
      <c r="A2858" s="306" t="s">
        <v>23591</v>
      </c>
      <c r="B2858" s="307" t="s">
        <v>23592</v>
      </c>
      <c r="C2858" s="307" t="s">
        <v>229</v>
      </c>
      <c r="D2858" s="308">
        <v>35.36</v>
      </c>
    </row>
    <row r="2859" spans="1:4" ht="12" customHeight="1">
      <c r="A2859" s="306" t="s">
        <v>23593</v>
      </c>
      <c r="B2859" s="307" t="s">
        <v>23594</v>
      </c>
      <c r="C2859" s="307" t="s">
        <v>229</v>
      </c>
      <c r="D2859" s="308">
        <v>27.64</v>
      </c>
    </row>
    <row r="2860" spans="1:4" ht="12" customHeight="1">
      <c r="A2860" s="306" t="s">
        <v>23745</v>
      </c>
      <c r="B2860" s="307" t="s">
        <v>23746</v>
      </c>
      <c r="C2860" s="307" t="s">
        <v>229</v>
      </c>
      <c r="D2860" s="308">
        <v>20.77</v>
      </c>
    </row>
    <row r="2861" spans="1:4" ht="12" customHeight="1">
      <c r="A2861" s="306" t="s">
        <v>24010</v>
      </c>
      <c r="B2861" s="307" t="s">
        <v>11591</v>
      </c>
      <c r="C2861" s="307" t="s">
        <v>229</v>
      </c>
      <c r="D2861" s="308">
        <v>30.34</v>
      </c>
    </row>
    <row r="2862" spans="1:4" ht="12" customHeight="1">
      <c r="A2862" s="306" t="s">
        <v>24062</v>
      </c>
      <c r="B2862" s="307" t="s">
        <v>24063</v>
      </c>
      <c r="C2862" s="307" t="s">
        <v>229</v>
      </c>
      <c r="D2862" s="308">
        <v>20.77</v>
      </c>
    </row>
    <row r="2863" spans="1:4" ht="12" customHeight="1">
      <c r="A2863" s="306" t="s">
        <v>24064</v>
      </c>
      <c r="B2863" s="307" t="s">
        <v>24065</v>
      </c>
      <c r="C2863" s="307" t="s">
        <v>12179</v>
      </c>
      <c r="D2863" s="308">
        <v>26.75</v>
      </c>
    </row>
    <row r="2864" spans="1:4" ht="12" customHeight="1">
      <c r="A2864" s="306" t="s">
        <v>24066</v>
      </c>
      <c r="B2864" s="307" t="s">
        <v>24067</v>
      </c>
      <c r="C2864" s="307" t="s">
        <v>437</v>
      </c>
      <c r="D2864" s="308">
        <v>17.72</v>
      </c>
    </row>
    <row r="2865" spans="1:4" ht="12" customHeight="1">
      <c r="A2865" s="306" t="s">
        <v>24068</v>
      </c>
      <c r="B2865" s="307" t="s">
        <v>24069</v>
      </c>
      <c r="C2865" s="307" t="s">
        <v>437</v>
      </c>
      <c r="D2865" s="308">
        <v>28.59</v>
      </c>
    </row>
    <row r="2866" spans="1:4" ht="18" customHeight="1">
      <c r="A2866" s="306" t="s">
        <v>27185</v>
      </c>
      <c r="B2866" s="307" t="s">
        <v>27186</v>
      </c>
      <c r="C2866" s="307" t="s">
        <v>229</v>
      </c>
      <c r="D2866" s="308">
        <v>16.36</v>
      </c>
    </row>
    <row r="2867" spans="1:4" ht="18" customHeight="1">
      <c r="A2867" s="301" t="s">
        <v>37453</v>
      </c>
      <c r="B2867" s="302"/>
      <c r="C2867" s="302"/>
      <c r="D2867" s="302"/>
    </row>
    <row r="2868" spans="1:4" ht="18" customHeight="1">
      <c r="A2868" s="303" t="s">
        <v>12374</v>
      </c>
      <c r="B2868" s="304" t="s">
        <v>6885</v>
      </c>
      <c r="C2868" s="304" t="s">
        <v>6886</v>
      </c>
      <c r="D2868" s="305" t="s">
        <v>36966</v>
      </c>
    </row>
    <row r="2869" spans="1:4" ht="18" customHeight="1">
      <c r="A2869" s="306" t="s">
        <v>12858</v>
      </c>
      <c r="B2869" s="307" t="s">
        <v>12859</v>
      </c>
      <c r="C2869" s="307" t="s">
        <v>6</v>
      </c>
      <c r="D2869" s="308">
        <v>189663.72</v>
      </c>
    </row>
    <row r="2870" spans="1:4" ht="18" customHeight="1">
      <c r="A2870" s="306" t="s">
        <v>12860</v>
      </c>
      <c r="B2870" s="307" t="s">
        <v>12861</v>
      </c>
      <c r="C2870" s="307" t="s">
        <v>6</v>
      </c>
      <c r="D2870" s="308">
        <v>207248.44</v>
      </c>
    </row>
    <row r="2871" spans="1:4" ht="18" customHeight="1">
      <c r="A2871" s="306" t="s">
        <v>12862</v>
      </c>
      <c r="B2871" s="307" t="s">
        <v>12863</v>
      </c>
      <c r="C2871" s="307" t="s">
        <v>6</v>
      </c>
      <c r="D2871" s="308">
        <v>232369.46</v>
      </c>
    </row>
    <row r="2872" spans="1:4" ht="18" customHeight="1">
      <c r="A2872" s="306" t="s">
        <v>12864</v>
      </c>
      <c r="B2872" s="307" t="s">
        <v>12865</v>
      </c>
      <c r="C2872" s="307" t="s">
        <v>6</v>
      </c>
      <c r="D2872" s="308">
        <v>178359.27</v>
      </c>
    </row>
    <row r="2873" spans="1:4" ht="18" customHeight="1">
      <c r="A2873" s="306" t="s">
        <v>13317</v>
      </c>
      <c r="B2873" s="307" t="s">
        <v>13318</v>
      </c>
      <c r="C2873" s="307" t="s">
        <v>12261</v>
      </c>
      <c r="D2873" s="308">
        <v>401.93</v>
      </c>
    </row>
    <row r="2874" spans="1:4" ht="18" customHeight="1">
      <c r="A2874" s="306" t="s">
        <v>13539</v>
      </c>
      <c r="B2874" s="307" t="s">
        <v>13540</v>
      </c>
      <c r="C2874" s="307" t="s">
        <v>6</v>
      </c>
      <c r="D2874" s="308">
        <v>17.61</v>
      </c>
    </row>
    <row r="2875" spans="1:4" ht="18" customHeight="1">
      <c r="A2875" s="306" t="s">
        <v>14021</v>
      </c>
      <c r="B2875" s="307" t="s">
        <v>14022</v>
      </c>
      <c r="C2875" s="307" t="s">
        <v>6</v>
      </c>
      <c r="D2875" s="308">
        <v>573.30999999999995</v>
      </c>
    </row>
    <row r="2876" spans="1:4" ht="18" customHeight="1">
      <c r="A2876" s="306" t="s">
        <v>16699</v>
      </c>
      <c r="B2876" s="307" t="s">
        <v>37454</v>
      </c>
      <c r="C2876" s="307" t="s">
        <v>6</v>
      </c>
      <c r="D2876" s="308">
        <v>213.36</v>
      </c>
    </row>
    <row r="2877" spans="1:4" ht="18" customHeight="1">
      <c r="A2877" s="306" t="s">
        <v>16700</v>
      </c>
      <c r="B2877" s="307" t="s">
        <v>37455</v>
      </c>
      <c r="C2877" s="307" t="s">
        <v>6</v>
      </c>
      <c r="D2877" s="308">
        <v>359.09</v>
      </c>
    </row>
    <row r="2878" spans="1:4" ht="18" customHeight="1">
      <c r="A2878" s="306" t="s">
        <v>16701</v>
      </c>
      <c r="B2878" s="307" t="s">
        <v>37456</v>
      </c>
      <c r="C2878" s="307" t="s">
        <v>6</v>
      </c>
      <c r="D2878" s="308">
        <v>207.48</v>
      </c>
    </row>
    <row r="2879" spans="1:4" ht="18" customHeight="1">
      <c r="A2879" s="306" t="s">
        <v>17400</v>
      </c>
      <c r="B2879" s="307" t="s">
        <v>17401</v>
      </c>
      <c r="C2879" s="307" t="s">
        <v>17402</v>
      </c>
      <c r="D2879" s="308">
        <v>101.09</v>
      </c>
    </row>
    <row r="2880" spans="1:4" ht="18" customHeight="1">
      <c r="A2880" s="306" t="s">
        <v>17428</v>
      </c>
      <c r="B2880" s="307" t="s">
        <v>17429</v>
      </c>
      <c r="C2880" s="307" t="s">
        <v>12211</v>
      </c>
      <c r="D2880" s="308">
        <v>172.71</v>
      </c>
    </row>
    <row r="2881" spans="1:4" ht="18" customHeight="1">
      <c r="A2881" s="306" t="s">
        <v>17430</v>
      </c>
      <c r="B2881" s="307" t="s">
        <v>17431</v>
      </c>
      <c r="C2881" s="307" t="s">
        <v>12211</v>
      </c>
      <c r="D2881" s="308">
        <v>172.71</v>
      </c>
    </row>
    <row r="2882" spans="1:4" ht="18" customHeight="1">
      <c r="A2882" s="306" t="s">
        <v>17432</v>
      </c>
      <c r="B2882" s="307" t="s">
        <v>17433</v>
      </c>
      <c r="C2882" s="307" t="s">
        <v>12211</v>
      </c>
      <c r="D2882" s="308">
        <v>148.25</v>
      </c>
    </row>
    <row r="2883" spans="1:4" ht="18" customHeight="1">
      <c r="A2883" s="306" t="s">
        <v>17434</v>
      </c>
      <c r="B2883" s="307" t="s">
        <v>17435</v>
      </c>
      <c r="C2883" s="307" t="s">
        <v>6</v>
      </c>
      <c r="D2883" s="308">
        <v>5.12</v>
      </c>
    </row>
    <row r="2884" spans="1:4" ht="12" customHeight="1">
      <c r="A2884" s="306" t="s">
        <v>17604</v>
      </c>
      <c r="B2884" s="307" t="s">
        <v>17605</v>
      </c>
      <c r="C2884" s="307" t="s">
        <v>12261</v>
      </c>
      <c r="D2884" s="308">
        <v>23</v>
      </c>
    </row>
    <row r="2885" spans="1:4" ht="12" customHeight="1">
      <c r="A2885" s="306" t="s">
        <v>17606</v>
      </c>
      <c r="B2885" s="307" t="s">
        <v>17607</v>
      </c>
      <c r="C2885" s="307" t="s">
        <v>12261</v>
      </c>
      <c r="D2885" s="308">
        <v>23</v>
      </c>
    </row>
    <row r="2886" spans="1:4" ht="12" customHeight="1">
      <c r="A2886" s="306" t="s">
        <v>17708</v>
      </c>
      <c r="B2886" s="307" t="s">
        <v>17709</v>
      </c>
      <c r="C2886" s="307" t="s">
        <v>12211</v>
      </c>
      <c r="D2886" s="308">
        <v>332.35</v>
      </c>
    </row>
    <row r="2887" spans="1:4" ht="12" customHeight="1">
      <c r="A2887" s="306" t="s">
        <v>17746</v>
      </c>
      <c r="B2887" s="307" t="s">
        <v>17747</v>
      </c>
      <c r="C2887" s="307" t="s">
        <v>6176</v>
      </c>
      <c r="D2887" s="308">
        <v>19.329999999999998</v>
      </c>
    </row>
    <row r="2888" spans="1:4" ht="12" customHeight="1">
      <c r="A2888" s="306" t="s">
        <v>18208</v>
      </c>
      <c r="B2888" s="307" t="s">
        <v>18209</v>
      </c>
      <c r="C2888" s="307" t="s">
        <v>18210</v>
      </c>
      <c r="D2888" s="308">
        <v>14143.24</v>
      </c>
    </row>
    <row r="2889" spans="1:4" ht="12" customHeight="1">
      <c r="A2889" s="306" t="s">
        <v>19759</v>
      </c>
      <c r="B2889" s="307" t="s">
        <v>19760</v>
      </c>
      <c r="C2889" s="307" t="s">
        <v>6</v>
      </c>
      <c r="D2889" s="308">
        <v>15.82</v>
      </c>
    </row>
    <row r="2890" spans="1:4" ht="12" customHeight="1">
      <c r="A2890" s="306" t="s">
        <v>19789</v>
      </c>
      <c r="B2890" s="307" t="s">
        <v>19790</v>
      </c>
      <c r="C2890" s="307" t="s">
        <v>6</v>
      </c>
      <c r="D2890" s="308">
        <v>16.55</v>
      </c>
    </row>
    <row r="2891" spans="1:4" ht="12" customHeight="1">
      <c r="A2891" s="306" t="s">
        <v>19902</v>
      </c>
      <c r="B2891" s="307" t="s">
        <v>19903</v>
      </c>
      <c r="C2891" s="307" t="s">
        <v>6</v>
      </c>
      <c r="D2891" s="308">
        <v>4.59</v>
      </c>
    </row>
    <row r="2892" spans="1:4" ht="12" customHeight="1">
      <c r="A2892" s="306" t="s">
        <v>37457</v>
      </c>
      <c r="B2892" s="307" t="s">
        <v>37458</v>
      </c>
      <c r="C2892" s="307" t="s">
        <v>6</v>
      </c>
      <c r="D2892" s="308">
        <v>31.55</v>
      </c>
    </row>
    <row r="2893" spans="1:4" ht="12" customHeight="1">
      <c r="A2893" s="306" t="s">
        <v>20303</v>
      </c>
      <c r="B2893" s="307" t="s">
        <v>37459</v>
      </c>
      <c r="C2893" s="307" t="s">
        <v>6</v>
      </c>
      <c r="D2893" s="308">
        <v>45.79</v>
      </c>
    </row>
    <row r="2894" spans="1:4" ht="12" customHeight="1">
      <c r="A2894" s="306" t="s">
        <v>20457</v>
      </c>
      <c r="B2894" s="307" t="s">
        <v>20458</v>
      </c>
      <c r="C2894" s="307" t="s">
        <v>6</v>
      </c>
      <c r="D2894" s="308">
        <v>206.55</v>
      </c>
    </row>
    <row r="2895" spans="1:4" ht="12" customHeight="1">
      <c r="A2895" s="306" t="s">
        <v>20459</v>
      </c>
      <c r="B2895" s="307" t="s">
        <v>20460</v>
      </c>
      <c r="C2895" s="307" t="s">
        <v>6</v>
      </c>
      <c r="D2895" s="308">
        <v>204.84</v>
      </c>
    </row>
    <row r="2896" spans="1:4" ht="12" customHeight="1">
      <c r="A2896" s="306" t="s">
        <v>20842</v>
      </c>
      <c r="B2896" s="307" t="s">
        <v>20843</v>
      </c>
      <c r="C2896" s="307" t="s">
        <v>6</v>
      </c>
      <c r="D2896" s="308">
        <v>78.099999999999994</v>
      </c>
    </row>
    <row r="2897" spans="1:4" ht="12" customHeight="1">
      <c r="A2897" s="306" t="s">
        <v>22421</v>
      </c>
      <c r="B2897" s="307" t="s">
        <v>37460</v>
      </c>
      <c r="C2897" s="307" t="s">
        <v>12261</v>
      </c>
      <c r="D2897" s="308">
        <v>138.16999999999999</v>
      </c>
    </row>
    <row r="2898" spans="1:4" ht="12" customHeight="1">
      <c r="A2898" s="306" t="s">
        <v>37461</v>
      </c>
      <c r="B2898" s="307" t="s">
        <v>37462</v>
      </c>
      <c r="C2898" s="307" t="s">
        <v>12261</v>
      </c>
      <c r="D2898" s="308">
        <v>389.44</v>
      </c>
    </row>
    <row r="2899" spans="1:4" ht="12" customHeight="1">
      <c r="A2899" s="306" t="s">
        <v>24144</v>
      </c>
      <c r="B2899" s="307" t="s">
        <v>37463</v>
      </c>
      <c r="C2899" s="307" t="s">
        <v>5503</v>
      </c>
      <c r="D2899" s="308">
        <v>5648.63</v>
      </c>
    </row>
    <row r="2900" spans="1:4" ht="12" customHeight="1">
      <c r="A2900" s="306" t="s">
        <v>24145</v>
      </c>
      <c r="B2900" s="307" t="s">
        <v>37464</v>
      </c>
      <c r="C2900" s="307" t="s">
        <v>5503</v>
      </c>
      <c r="D2900" s="308">
        <v>6336.12</v>
      </c>
    </row>
    <row r="2901" spans="1:4" ht="12" customHeight="1">
      <c r="A2901" s="301" t="s">
        <v>37465</v>
      </c>
      <c r="B2901" s="302"/>
      <c r="C2901" s="302"/>
      <c r="D2901" s="302"/>
    </row>
    <row r="2902" spans="1:4" ht="12" customHeight="1">
      <c r="A2902" s="303" t="s">
        <v>12374</v>
      </c>
      <c r="B2902" s="304" t="s">
        <v>6885</v>
      </c>
      <c r="C2902" s="304" t="s">
        <v>6886</v>
      </c>
      <c r="D2902" s="305" t="s">
        <v>36966</v>
      </c>
    </row>
    <row r="2903" spans="1:4" ht="12" customHeight="1">
      <c r="A2903" s="306" t="s">
        <v>37466</v>
      </c>
      <c r="B2903" s="307" t="s">
        <v>37467</v>
      </c>
      <c r="C2903" s="307" t="s">
        <v>12211</v>
      </c>
      <c r="D2903" s="308">
        <v>2.57</v>
      </c>
    </row>
    <row r="2904" spans="1:4" ht="12" customHeight="1">
      <c r="A2904" s="306" t="s">
        <v>37468</v>
      </c>
      <c r="B2904" s="307" t="s">
        <v>37469</v>
      </c>
      <c r="C2904" s="307" t="s">
        <v>6</v>
      </c>
      <c r="D2904" s="308">
        <v>7.0000000000000007E-2</v>
      </c>
    </row>
    <row r="2905" spans="1:4" ht="12" customHeight="1">
      <c r="A2905" s="306" t="s">
        <v>37470</v>
      </c>
      <c r="B2905" s="307" t="s">
        <v>37471</v>
      </c>
      <c r="C2905" s="307" t="s">
        <v>6</v>
      </c>
      <c r="D2905" s="308">
        <v>0.14000000000000001</v>
      </c>
    </row>
    <row r="2906" spans="1:4" ht="12" customHeight="1">
      <c r="A2906" s="306" t="s">
        <v>37472</v>
      </c>
      <c r="B2906" s="307" t="s">
        <v>37473</v>
      </c>
      <c r="C2906" s="307" t="s">
        <v>6</v>
      </c>
      <c r="D2906" s="308">
        <v>2.97</v>
      </c>
    </row>
    <row r="2907" spans="1:4" ht="18" customHeight="1">
      <c r="A2907" s="306" t="s">
        <v>37474</v>
      </c>
      <c r="B2907" s="307" t="s">
        <v>37475</v>
      </c>
      <c r="C2907" s="307" t="s">
        <v>6</v>
      </c>
      <c r="D2907" s="308">
        <v>2.67</v>
      </c>
    </row>
    <row r="2908" spans="1:4" ht="18" customHeight="1">
      <c r="A2908" s="306" t="s">
        <v>12381</v>
      </c>
      <c r="B2908" s="307" t="s">
        <v>12382</v>
      </c>
      <c r="C2908" s="307" t="s">
        <v>6</v>
      </c>
      <c r="D2908" s="308">
        <v>6.63</v>
      </c>
    </row>
    <row r="2909" spans="1:4" ht="18" customHeight="1">
      <c r="A2909" s="306" t="s">
        <v>37476</v>
      </c>
      <c r="B2909" s="307" t="s">
        <v>37477</v>
      </c>
      <c r="C2909" s="307" t="s">
        <v>6</v>
      </c>
      <c r="D2909" s="308">
        <v>0.52</v>
      </c>
    </row>
    <row r="2910" spans="1:4" ht="18" customHeight="1">
      <c r="A2910" s="306" t="s">
        <v>37478</v>
      </c>
      <c r="B2910" s="307" t="s">
        <v>37479</v>
      </c>
      <c r="C2910" s="307" t="s">
        <v>6</v>
      </c>
      <c r="D2910" s="308">
        <v>2.91</v>
      </c>
    </row>
    <row r="2911" spans="1:4" ht="18" customHeight="1">
      <c r="A2911" s="306" t="s">
        <v>12424</v>
      </c>
      <c r="B2911" s="307" t="s">
        <v>12425</v>
      </c>
      <c r="C2911" s="307" t="s">
        <v>6</v>
      </c>
      <c r="D2911" s="308">
        <v>2.0699999999999998</v>
      </c>
    </row>
    <row r="2912" spans="1:4" ht="18" customHeight="1">
      <c r="A2912" s="306" t="s">
        <v>12426</v>
      </c>
      <c r="B2912" s="307" t="s">
        <v>12427</v>
      </c>
      <c r="C2912" s="307" t="s">
        <v>6</v>
      </c>
      <c r="D2912" s="308">
        <v>2.14</v>
      </c>
    </row>
    <row r="2913" spans="1:4" ht="18" customHeight="1">
      <c r="A2913" s="306" t="s">
        <v>12428</v>
      </c>
      <c r="B2913" s="307" t="s">
        <v>12429</v>
      </c>
      <c r="C2913" s="307" t="s">
        <v>6</v>
      </c>
      <c r="D2913" s="308">
        <v>3.55</v>
      </c>
    </row>
    <row r="2914" spans="1:4" ht="18" customHeight="1">
      <c r="A2914" s="306" t="s">
        <v>37480</v>
      </c>
      <c r="B2914" s="307" t="s">
        <v>37481</v>
      </c>
      <c r="C2914" s="307" t="s">
        <v>6</v>
      </c>
      <c r="D2914" s="308">
        <v>253.47</v>
      </c>
    </row>
    <row r="2915" spans="1:4" ht="18" customHeight="1">
      <c r="A2915" s="306" t="s">
        <v>12430</v>
      </c>
      <c r="B2915" s="307" t="s">
        <v>12431</v>
      </c>
      <c r="C2915" s="307" t="s">
        <v>6</v>
      </c>
      <c r="D2915" s="308">
        <v>17.54</v>
      </c>
    </row>
    <row r="2916" spans="1:4" ht="12" customHeight="1">
      <c r="A2916" s="306" t="s">
        <v>12432</v>
      </c>
      <c r="B2916" s="307" t="s">
        <v>12433</v>
      </c>
      <c r="C2916" s="307" t="s">
        <v>6</v>
      </c>
      <c r="D2916" s="308">
        <v>42.26</v>
      </c>
    </row>
    <row r="2917" spans="1:4" ht="12" customHeight="1">
      <c r="A2917" s="306" t="s">
        <v>12434</v>
      </c>
      <c r="B2917" s="307" t="s">
        <v>12435</v>
      </c>
      <c r="C2917" s="307" t="s">
        <v>6</v>
      </c>
      <c r="D2917" s="308">
        <v>58.8</v>
      </c>
    </row>
    <row r="2918" spans="1:4" ht="12" customHeight="1">
      <c r="A2918" s="306" t="s">
        <v>12436</v>
      </c>
      <c r="B2918" s="307" t="s">
        <v>12437</v>
      </c>
      <c r="C2918" s="307" t="s">
        <v>6</v>
      </c>
      <c r="D2918" s="308">
        <v>6.56</v>
      </c>
    </row>
    <row r="2919" spans="1:4" ht="12" customHeight="1">
      <c r="A2919" s="306" t="s">
        <v>12438</v>
      </c>
      <c r="B2919" s="307" t="s">
        <v>12439</v>
      </c>
      <c r="C2919" s="307" t="s">
        <v>6</v>
      </c>
      <c r="D2919" s="308">
        <v>4.82</v>
      </c>
    </row>
    <row r="2920" spans="1:4" ht="12" customHeight="1">
      <c r="A2920" s="306" t="s">
        <v>12440</v>
      </c>
      <c r="B2920" s="307" t="s">
        <v>12441</v>
      </c>
      <c r="C2920" s="307" t="s">
        <v>6</v>
      </c>
      <c r="D2920" s="308">
        <v>19.739999999999998</v>
      </c>
    </row>
    <row r="2921" spans="1:4" ht="12" customHeight="1">
      <c r="A2921" s="306" t="s">
        <v>12442</v>
      </c>
      <c r="B2921" s="307" t="s">
        <v>12443</v>
      </c>
      <c r="C2921" s="307" t="s">
        <v>6</v>
      </c>
      <c r="D2921" s="308">
        <v>42.26</v>
      </c>
    </row>
    <row r="2922" spans="1:4" ht="12" customHeight="1">
      <c r="A2922" s="306" t="s">
        <v>12444</v>
      </c>
      <c r="B2922" s="307" t="s">
        <v>12445</v>
      </c>
      <c r="C2922" s="307" t="s">
        <v>6</v>
      </c>
      <c r="D2922" s="308">
        <v>59.61</v>
      </c>
    </row>
    <row r="2923" spans="1:4" ht="18" customHeight="1">
      <c r="A2923" s="306" t="s">
        <v>12446</v>
      </c>
      <c r="B2923" s="307" t="s">
        <v>12447</v>
      </c>
      <c r="C2923" s="307" t="s">
        <v>6</v>
      </c>
      <c r="D2923" s="308">
        <v>10.5</v>
      </c>
    </row>
    <row r="2924" spans="1:4" ht="12" customHeight="1">
      <c r="A2924" s="306" t="s">
        <v>12448</v>
      </c>
      <c r="B2924" s="307" t="s">
        <v>12449</v>
      </c>
      <c r="C2924" s="307" t="s">
        <v>6</v>
      </c>
      <c r="D2924" s="308">
        <v>11.92</v>
      </c>
    </row>
    <row r="2925" spans="1:4" ht="12" customHeight="1">
      <c r="A2925" s="306" t="s">
        <v>12450</v>
      </c>
      <c r="B2925" s="307" t="s">
        <v>12451</v>
      </c>
      <c r="C2925" s="307" t="s">
        <v>6</v>
      </c>
      <c r="D2925" s="308">
        <v>17.62</v>
      </c>
    </row>
    <row r="2926" spans="1:4" ht="12" customHeight="1">
      <c r="A2926" s="306" t="s">
        <v>12452</v>
      </c>
      <c r="B2926" s="307" t="s">
        <v>12453</v>
      </c>
      <c r="C2926" s="307" t="s">
        <v>6</v>
      </c>
      <c r="D2926" s="308">
        <v>52.71</v>
      </c>
    </row>
    <row r="2927" spans="1:4" ht="12" customHeight="1">
      <c r="A2927" s="306" t="s">
        <v>37482</v>
      </c>
      <c r="B2927" s="307" t="s">
        <v>37483</v>
      </c>
      <c r="C2927" s="307" t="s">
        <v>6</v>
      </c>
      <c r="D2927" s="308">
        <v>980</v>
      </c>
    </row>
    <row r="2928" spans="1:4" ht="12" customHeight="1">
      <c r="A2928" s="306" t="s">
        <v>37484</v>
      </c>
      <c r="B2928" s="307" t="s">
        <v>37485</v>
      </c>
      <c r="C2928" s="307" t="s">
        <v>6</v>
      </c>
      <c r="D2928" s="308">
        <v>2.6</v>
      </c>
    </row>
    <row r="2929" spans="1:4" ht="12" customHeight="1">
      <c r="A2929" s="306" t="s">
        <v>12490</v>
      </c>
      <c r="B2929" s="307" t="s">
        <v>12491</v>
      </c>
      <c r="C2929" s="307" t="s">
        <v>6</v>
      </c>
      <c r="D2929" s="308">
        <v>6.7</v>
      </c>
    </row>
    <row r="2930" spans="1:4" ht="12" customHeight="1">
      <c r="A2930" s="306" t="s">
        <v>37486</v>
      </c>
      <c r="B2930" s="307" t="s">
        <v>37487</v>
      </c>
      <c r="C2930" s="307" t="s">
        <v>6</v>
      </c>
      <c r="D2930" s="308">
        <v>0.7</v>
      </c>
    </row>
    <row r="2931" spans="1:4" ht="12" customHeight="1">
      <c r="A2931" s="306" t="s">
        <v>37488</v>
      </c>
      <c r="B2931" s="307" t="s">
        <v>37489</v>
      </c>
      <c r="C2931" s="307" t="s">
        <v>6</v>
      </c>
      <c r="D2931" s="308">
        <v>9.6</v>
      </c>
    </row>
    <row r="2932" spans="1:4" ht="12" customHeight="1">
      <c r="A2932" s="306" t="s">
        <v>37490</v>
      </c>
      <c r="B2932" s="307" t="s">
        <v>37491</v>
      </c>
      <c r="C2932" s="307" t="s">
        <v>6</v>
      </c>
      <c r="D2932" s="308">
        <v>17.809999999999999</v>
      </c>
    </row>
    <row r="2933" spans="1:4" ht="12" customHeight="1">
      <c r="A2933" s="306" t="s">
        <v>37492</v>
      </c>
      <c r="B2933" s="307" t="s">
        <v>37493</v>
      </c>
      <c r="C2933" s="307" t="s">
        <v>437</v>
      </c>
      <c r="D2933" s="308">
        <v>13.55</v>
      </c>
    </row>
    <row r="2934" spans="1:4" ht="12" customHeight="1">
      <c r="A2934" s="306" t="s">
        <v>12519</v>
      </c>
      <c r="B2934" s="307" t="s">
        <v>12520</v>
      </c>
      <c r="C2934" s="307" t="s">
        <v>6</v>
      </c>
      <c r="D2934" s="308">
        <v>116594.4</v>
      </c>
    </row>
    <row r="2935" spans="1:4" ht="12" customHeight="1">
      <c r="A2935" s="306" t="s">
        <v>12521</v>
      </c>
      <c r="B2935" s="307" t="s">
        <v>12522</v>
      </c>
      <c r="C2935" s="307" t="s">
        <v>6</v>
      </c>
      <c r="D2935" s="308">
        <v>165904.12</v>
      </c>
    </row>
    <row r="2936" spans="1:4" ht="12" customHeight="1">
      <c r="A2936" s="306" t="s">
        <v>12523</v>
      </c>
      <c r="B2936" s="307" t="s">
        <v>12524</v>
      </c>
      <c r="C2936" s="307" t="s">
        <v>6</v>
      </c>
      <c r="D2936" s="308">
        <v>222743.89</v>
      </c>
    </row>
    <row r="2937" spans="1:4" ht="12" customHeight="1">
      <c r="A2937" s="306" t="s">
        <v>12525</v>
      </c>
      <c r="B2937" s="307" t="s">
        <v>12526</v>
      </c>
      <c r="C2937" s="307" t="s">
        <v>6</v>
      </c>
      <c r="D2937" s="308">
        <v>90117.759999999995</v>
      </c>
    </row>
    <row r="2938" spans="1:4" ht="12" customHeight="1">
      <c r="A2938" s="306" t="s">
        <v>12527</v>
      </c>
      <c r="B2938" s="307" t="s">
        <v>12528</v>
      </c>
      <c r="C2938" s="307" t="s">
        <v>6</v>
      </c>
      <c r="D2938" s="308">
        <v>265252.26</v>
      </c>
    </row>
    <row r="2939" spans="1:4" ht="12" customHeight="1">
      <c r="A2939" s="306" t="s">
        <v>12529</v>
      </c>
      <c r="B2939" s="307" t="s">
        <v>12530</v>
      </c>
      <c r="C2939" s="307" t="s">
        <v>6</v>
      </c>
      <c r="D2939" s="308">
        <v>68742.12</v>
      </c>
    </row>
    <row r="2940" spans="1:4" ht="12" customHeight="1">
      <c r="A2940" s="306" t="s">
        <v>12620</v>
      </c>
      <c r="B2940" s="307" t="s">
        <v>12621</v>
      </c>
      <c r="C2940" s="307" t="s">
        <v>229</v>
      </c>
      <c r="D2940" s="308">
        <v>0.49</v>
      </c>
    </row>
    <row r="2941" spans="1:4" ht="12" customHeight="1">
      <c r="A2941" s="306" t="s">
        <v>12610</v>
      </c>
      <c r="B2941" s="307" t="s">
        <v>12611</v>
      </c>
      <c r="C2941" s="307" t="s">
        <v>6</v>
      </c>
      <c r="D2941" s="308">
        <v>4.3499999999999996</v>
      </c>
    </row>
    <row r="2942" spans="1:4" ht="12" customHeight="1">
      <c r="A2942" s="306" t="s">
        <v>12612</v>
      </c>
      <c r="B2942" s="307" t="s">
        <v>12613</v>
      </c>
      <c r="C2942" s="307" t="s">
        <v>6</v>
      </c>
      <c r="D2942" s="308">
        <v>23.69</v>
      </c>
    </row>
    <row r="2943" spans="1:4" ht="12" customHeight="1">
      <c r="A2943" s="306" t="s">
        <v>12663</v>
      </c>
      <c r="B2943" s="307" t="s">
        <v>12664</v>
      </c>
      <c r="C2943" s="307" t="s">
        <v>6</v>
      </c>
      <c r="D2943" s="308">
        <v>29.48</v>
      </c>
    </row>
    <row r="2944" spans="1:4" ht="12" customHeight="1">
      <c r="A2944" s="306" t="s">
        <v>12661</v>
      </c>
      <c r="B2944" s="307" t="s">
        <v>12662</v>
      </c>
      <c r="C2944" s="307" t="s">
        <v>6</v>
      </c>
      <c r="D2944" s="308">
        <v>16.77</v>
      </c>
    </row>
    <row r="2945" spans="1:4" ht="12" customHeight="1">
      <c r="A2945" s="306" t="s">
        <v>12667</v>
      </c>
      <c r="B2945" s="307" t="s">
        <v>12668</v>
      </c>
      <c r="C2945" s="307" t="s">
        <v>6</v>
      </c>
      <c r="D2945" s="308">
        <v>1230.52</v>
      </c>
    </row>
    <row r="2946" spans="1:4" ht="12" customHeight="1">
      <c r="A2946" s="306" t="s">
        <v>12665</v>
      </c>
      <c r="B2946" s="307" t="s">
        <v>12666</v>
      </c>
      <c r="C2946" s="307" t="s">
        <v>6</v>
      </c>
      <c r="D2946" s="308">
        <v>524.88</v>
      </c>
    </row>
    <row r="2947" spans="1:4" ht="12" customHeight="1">
      <c r="A2947" s="306" t="s">
        <v>12671</v>
      </c>
      <c r="B2947" s="307" t="s">
        <v>12672</v>
      </c>
      <c r="C2947" s="307" t="s">
        <v>6</v>
      </c>
      <c r="D2947" s="308">
        <v>2488.4</v>
      </c>
    </row>
    <row r="2948" spans="1:4" ht="12" customHeight="1">
      <c r="A2948" s="306" t="s">
        <v>12669</v>
      </c>
      <c r="B2948" s="307" t="s">
        <v>12670</v>
      </c>
      <c r="C2948" s="307" t="s">
        <v>6</v>
      </c>
      <c r="D2948" s="308">
        <v>843.13</v>
      </c>
    </row>
    <row r="2949" spans="1:4" ht="12" customHeight="1">
      <c r="A2949" s="306" t="s">
        <v>12675</v>
      </c>
      <c r="B2949" s="307" t="s">
        <v>12676</v>
      </c>
      <c r="C2949" s="307" t="s">
        <v>6</v>
      </c>
      <c r="D2949" s="308">
        <v>56.43</v>
      </c>
    </row>
    <row r="2950" spans="1:4" ht="12" customHeight="1">
      <c r="A2950" s="306" t="s">
        <v>12673</v>
      </c>
      <c r="B2950" s="307" t="s">
        <v>12674</v>
      </c>
      <c r="C2950" s="307" t="s">
        <v>6</v>
      </c>
      <c r="D2950" s="308">
        <v>15.5</v>
      </c>
    </row>
    <row r="2951" spans="1:4" ht="12" customHeight="1">
      <c r="A2951" s="306" t="s">
        <v>12679</v>
      </c>
      <c r="B2951" s="307" t="s">
        <v>12680</v>
      </c>
      <c r="C2951" s="307" t="s">
        <v>6</v>
      </c>
      <c r="D2951" s="308">
        <v>110.64</v>
      </c>
    </row>
    <row r="2952" spans="1:4" ht="12" customHeight="1">
      <c r="A2952" s="306" t="s">
        <v>12677</v>
      </c>
      <c r="B2952" s="307" t="s">
        <v>12678</v>
      </c>
      <c r="C2952" s="307" t="s">
        <v>6</v>
      </c>
      <c r="D2952" s="308">
        <v>20.010000000000002</v>
      </c>
    </row>
    <row r="2953" spans="1:4" ht="12" customHeight="1">
      <c r="A2953" s="306" t="s">
        <v>12683</v>
      </c>
      <c r="B2953" s="307" t="s">
        <v>12684</v>
      </c>
      <c r="C2953" s="307" t="s">
        <v>6</v>
      </c>
      <c r="D2953" s="308">
        <v>136.69</v>
      </c>
    </row>
    <row r="2954" spans="1:4" ht="12" customHeight="1">
      <c r="A2954" s="306" t="s">
        <v>12681</v>
      </c>
      <c r="B2954" s="307" t="s">
        <v>12682</v>
      </c>
      <c r="C2954" s="307" t="s">
        <v>6</v>
      </c>
      <c r="D2954" s="308">
        <v>38.229999999999997</v>
      </c>
    </row>
    <row r="2955" spans="1:4" ht="12" customHeight="1">
      <c r="A2955" s="306" t="s">
        <v>12687</v>
      </c>
      <c r="B2955" s="307" t="s">
        <v>12688</v>
      </c>
      <c r="C2955" s="307" t="s">
        <v>6</v>
      </c>
      <c r="D2955" s="308">
        <v>152.66999999999999</v>
      </c>
    </row>
    <row r="2956" spans="1:4" ht="12" customHeight="1">
      <c r="A2956" s="306" t="s">
        <v>12685</v>
      </c>
      <c r="B2956" s="307" t="s">
        <v>12686</v>
      </c>
      <c r="C2956" s="307" t="s">
        <v>6</v>
      </c>
      <c r="D2956" s="308">
        <v>47.29</v>
      </c>
    </row>
    <row r="2957" spans="1:4" ht="12" customHeight="1">
      <c r="A2957" s="306" t="s">
        <v>12691</v>
      </c>
      <c r="B2957" s="307" t="s">
        <v>12692</v>
      </c>
      <c r="C2957" s="307" t="s">
        <v>6</v>
      </c>
      <c r="D2957" s="308">
        <v>162.07</v>
      </c>
    </row>
    <row r="2958" spans="1:4" ht="12" customHeight="1">
      <c r="A2958" s="306" t="s">
        <v>12689</v>
      </c>
      <c r="B2958" s="307" t="s">
        <v>12690</v>
      </c>
      <c r="C2958" s="307" t="s">
        <v>6</v>
      </c>
      <c r="D2958" s="308">
        <v>61.15</v>
      </c>
    </row>
    <row r="2959" spans="1:4" ht="12" customHeight="1">
      <c r="A2959" s="306" t="s">
        <v>12695</v>
      </c>
      <c r="B2959" s="307" t="s">
        <v>12696</v>
      </c>
      <c r="C2959" s="307" t="s">
        <v>6</v>
      </c>
      <c r="D2959" s="308">
        <v>196.73</v>
      </c>
    </row>
    <row r="2960" spans="1:4" ht="12" customHeight="1">
      <c r="A2960" s="306" t="s">
        <v>12693</v>
      </c>
      <c r="B2960" s="307" t="s">
        <v>12694</v>
      </c>
      <c r="C2960" s="307" t="s">
        <v>6</v>
      </c>
      <c r="D2960" s="308">
        <v>75.41</v>
      </c>
    </row>
    <row r="2961" spans="1:4" ht="12" customHeight="1">
      <c r="A2961" s="306" t="s">
        <v>12699</v>
      </c>
      <c r="B2961" s="307" t="s">
        <v>12700</v>
      </c>
      <c r="C2961" s="307" t="s">
        <v>6</v>
      </c>
      <c r="D2961" s="308">
        <v>236.1</v>
      </c>
    </row>
    <row r="2962" spans="1:4" ht="12" customHeight="1">
      <c r="A2962" s="306" t="s">
        <v>12697</v>
      </c>
      <c r="B2962" s="307" t="s">
        <v>12698</v>
      </c>
      <c r="C2962" s="307" t="s">
        <v>6</v>
      </c>
      <c r="D2962" s="308">
        <v>117.94</v>
      </c>
    </row>
    <row r="2963" spans="1:4" ht="12" customHeight="1">
      <c r="A2963" s="306" t="s">
        <v>12701</v>
      </c>
      <c r="B2963" s="307" t="s">
        <v>12702</v>
      </c>
      <c r="C2963" s="307" t="s">
        <v>6</v>
      </c>
      <c r="D2963" s="308">
        <v>2.5099999999999998</v>
      </c>
    </row>
    <row r="2964" spans="1:4" ht="12" customHeight="1">
      <c r="A2964" s="306" t="s">
        <v>12705</v>
      </c>
      <c r="B2964" s="307" t="s">
        <v>12706</v>
      </c>
      <c r="C2964" s="307" t="s">
        <v>6</v>
      </c>
      <c r="D2964" s="308">
        <v>308.57</v>
      </c>
    </row>
    <row r="2965" spans="1:4" ht="12" customHeight="1">
      <c r="A2965" s="306" t="s">
        <v>12703</v>
      </c>
      <c r="B2965" s="307" t="s">
        <v>12704</v>
      </c>
      <c r="C2965" s="307" t="s">
        <v>6</v>
      </c>
      <c r="D2965" s="308">
        <v>86.34</v>
      </c>
    </row>
    <row r="2966" spans="1:4" ht="12" customHeight="1">
      <c r="A2966" s="306" t="s">
        <v>12709</v>
      </c>
      <c r="B2966" s="307" t="s">
        <v>12710</v>
      </c>
      <c r="C2966" s="307" t="s">
        <v>6</v>
      </c>
      <c r="D2966" s="308">
        <v>352.09</v>
      </c>
    </row>
    <row r="2967" spans="1:4" ht="12" customHeight="1">
      <c r="A2967" s="306" t="s">
        <v>12707</v>
      </c>
      <c r="B2967" s="307" t="s">
        <v>12708</v>
      </c>
      <c r="C2967" s="307" t="s">
        <v>6</v>
      </c>
      <c r="D2967" s="308">
        <v>148.78</v>
      </c>
    </row>
    <row r="2968" spans="1:4" ht="12" customHeight="1">
      <c r="A2968" s="306" t="s">
        <v>12713</v>
      </c>
      <c r="B2968" s="307" t="s">
        <v>12714</v>
      </c>
      <c r="C2968" s="307" t="s">
        <v>6</v>
      </c>
      <c r="D2968" s="308">
        <v>818.5</v>
      </c>
    </row>
    <row r="2969" spans="1:4" ht="12" customHeight="1">
      <c r="A2969" s="306" t="s">
        <v>12711</v>
      </c>
      <c r="B2969" s="307" t="s">
        <v>12712</v>
      </c>
      <c r="C2969" s="307" t="s">
        <v>6</v>
      </c>
      <c r="D2969" s="308">
        <v>311.39</v>
      </c>
    </row>
    <row r="2970" spans="1:4" ht="12" customHeight="1">
      <c r="A2970" s="306" t="s">
        <v>12717</v>
      </c>
      <c r="B2970" s="307" t="s">
        <v>12718</v>
      </c>
      <c r="C2970" s="307" t="s">
        <v>6</v>
      </c>
      <c r="D2970" s="308">
        <v>22.73</v>
      </c>
    </row>
    <row r="2971" spans="1:4" ht="12" customHeight="1">
      <c r="A2971" s="306" t="s">
        <v>12715</v>
      </c>
      <c r="B2971" s="307" t="s">
        <v>12716</v>
      </c>
      <c r="C2971" s="307" t="s">
        <v>6</v>
      </c>
      <c r="D2971" s="308">
        <v>9.73</v>
      </c>
    </row>
    <row r="2972" spans="1:4" ht="12" customHeight="1">
      <c r="A2972" s="306" t="s">
        <v>12721</v>
      </c>
      <c r="B2972" s="307" t="s">
        <v>12722</v>
      </c>
      <c r="C2972" s="307" t="s">
        <v>6</v>
      </c>
      <c r="D2972" s="308">
        <v>940.53</v>
      </c>
    </row>
    <row r="2973" spans="1:4" ht="12" customHeight="1">
      <c r="A2973" s="306" t="s">
        <v>12719</v>
      </c>
      <c r="B2973" s="307" t="s">
        <v>12720</v>
      </c>
      <c r="C2973" s="307" t="s">
        <v>6</v>
      </c>
      <c r="D2973" s="308">
        <v>361.28</v>
      </c>
    </row>
    <row r="2974" spans="1:4" ht="12" customHeight="1">
      <c r="A2974" s="306" t="s">
        <v>12725</v>
      </c>
      <c r="B2974" s="307" t="s">
        <v>12726</v>
      </c>
      <c r="C2974" s="307" t="s">
        <v>6</v>
      </c>
      <c r="D2974" s="308">
        <v>1122.69</v>
      </c>
    </row>
    <row r="2975" spans="1:4" ht="12" customHeight="1">
      <c r="A2975" s="306" t="s">
        <v>12723</v>
      </c>
      <c r="B2975" s="307" t="s">
        <v>12724</v>
      </c>
      <c r="C2975" s="307" t="s">
        <v>6</v>
      </c>
      <c r="D2975" s="308">
        <v>424.44</v>
      </c>
    </row>
    <row r="2976" spans="1:4" ht="12" customHeight="1">
      <c r="A2976" s="306" t="s">
        <v>12727</v>
      </c>
      <c r="B2976" s="307" t="s">
        <v>12728</v>
      </c>
      <c r="C2976" s="307" t="s">
        <v>6</v>
      </c>
      <c r="D2976" s="308">
        <v>2.64</v>
      </c>
    </row>
    <row r="2977" spans="1:4" ht="12" customHeight="1">
      <c r="A2977" s="306" t="s">
        <v>12729</v>
      </c>
      <c r="B2977" s="307" t="s">
        <v>12730</v>
      </c>
      <c r="C2977" s="307" t="s">
        <v>6</v>
      </c>
      <c r="D2977" s="308">
        <v>3.32</v>
      </c>
    </row>
    <row r="2978" spans="1:4" ht="18" customHeight="1">
      <c r="A2978" s="306" t="s">
        <v>12731</v>
      </c>
      <c r="B2978" s="307" t="s">
        <v>12732</v>
      </c>
      <c r="C2978" s="307" t="s">
        <v>6</v>
      </c>
      <c r="D2978" s="308">
        <v>5.63</v>
      </c>
    </row>
    <row r="2979" spans="1:4" ht="12" customHeight="1">
      <c r="A2979" s="306" t="s">
        <v>12733</v>
      </c>
      <c r="B2979" s="307" t="s">
        <v>12734</v>
      </c>
      <c r="C2979" s="307" t="s">
        <v>6</v>
      </c>
      <c r="D2979" s="308">
        <v>6.79</v>
      </c>
    </row>
    <row r="2980" spans="1:4" ht="12" customHeight="1">
      <c r="A2980" s="306" t="s">
        <v>12735</v>
      </c>
      <c r="B2980" s="307" t="s">
        <v>12736</v>
      </c>
      <c r="C2980" s="307" t="s">
        <v>6</v>
      </c>
      <c r="D2980" s="308">
        <v>13.61</v>
      </c>
    </row>
    <row r="2981" spans="1:4" ht="12" customHeight="1">
      <c r="A2981" s="306" t="s">
        <v>12737</v>
      </c>
      <c r="B2981" s="307" t="s">
        <v>12738</v>
      </c>
      <c r="C2981" s="307" t="s">
        <v>6</v>
      </c>
      <c r="D2981" s="308">
        <v>25.55</v>
      </c>
    </row>
    <row r="2982" spans="1:4" ht="18" customHeight="1">
      <c r="A2982" s="306" t="s">
        <v>12739</v>
      </c>
      <c r="B2982" s="307" t="s">
        <v>12740</v>
      </c>
      <c r="C2982" s="307" t="s">
        <v>6</v>
      </c>
      <c r="D2982" s="308">
        <v>31.35</v>
      </c>
    </row>
    <row r="2983" spans="1:4" ht="12" customHeight="1">
      <c r="A2983" s="306" t="s">
        <v>12741</v>
      </c>
      <c r="B2983" s="307" t="s">
        <v>12742</v>
      </c>
      <c r="C2983" s="307" t="s">
        <v>6</v>
      </c>
      <c r="D2983" s="308">
        <v>36.08</v>
      </c>
    </row>
    <row r="2984" spans="1:4" ht="12" customHeight="1">
      <c r="A2984" s="306" t="s">
        <v>12743</v>
      </c>
      <c r="B2984" s="307" t="s">
        <v>12744</v>
      </c>
      <c r="C2984" s="307" t="s">
        <v>6</v>
      </c>
      <c r="D2984" s="308">
        <v>6.69</v>
      </c>
    </row>
    <row r="2985" spans="1:4" ht="12" customHeight="1">
      <c r="A2985" s="306" t="s">
        <v>12745</v>
      </c>
      <c r="B2985" s="307" t="s">
        <v>12746</v>
      </c>
      <c r="C2985" s="307" t="s">
        <v>6</v>
      </c>
      <c r="D2985" s="308">
        <v>8.99</v>
      </c>
    </row>
    <row r="2986" spans="1:4" ht="12" customHeight="1">
      <c r="A2986" s="306" t="s">
        <v>12747</v>
      </c>
      <c r="B2986" s="307" t="s">
        <v>12748</v>
      </c>
      <c r="C2986" s="307" t="s">
        <v>6</v>
      </c>
      <c r="D2986" s="308">
        <v>17.02</v>
      </c>
    </row>
    <row r="2987" spans="1:4" ht="12" customHeight="1">
      <c r="A2987" s="306" t="s">
        <v>12749</v>
      </c>
      <c r="B2987" s="307" t="s">
        <v>12750</v>
      </c>
      <c r="C2987" s="307" t="s">
        <v>6</v>
      </c>
      <c r="D2987" s="308">
        <v>54.15</v>
      </c>
    </row>
    <row r="2988" spans="1:4" ht="18" customHeight="1">
      <c r="A2988" s="306" t="s">
        <v>12751</v>
      </c>
      <c r="B2988" s="307" t="s">
        <v>12752</v>
      </c>
      <c r="C2988" s="307" t="s">
        <v>6</v>
      </c>
      <c r="D2988" s="308">
        <v>71.010000000000005</v>
      </c>
    </row>
    <row r="2989" spans="1:4" ht="36" customHeight="1">
      <c r="A2989" s="306" t="s">
        <v>12753</v>
      </c>
      <c r="B2989" s="307" t="s">
        <v>12754</v>
      </c>
      <c r="C2989" s="307" t="s">
        <v>6</v>
      </c>
      <c r="D2989" s="308">
        <v>5.03</v>
      </c>
    </row>
    <row r="2990" spans="1:4" ht="36" customHeight="1">
      <c r="A2990" s="306" t="s">
        <v>12755</v>
      </c>
      <c r="B2990" s="307" t="s">
        <v>12756</v>
      </c>
      <c r="C2990" s="307" t="s">
        <v>6</v>
      </c>
      <c r="D2990" s="308">
        <v>1.52</v>
      </c>
    </row>
    <row r="2991" spans="1:4" ht="27" customHeight="1">
      <c r="A2991" s="306" t="s">
        <v>12757</v>
      </c>
      <c r="B2991" s="307" t="s">
        <v>12758</v>
      </c>
      <c r="C2991" s="307" t="s">
        <v>6</v>
      </c>
      <c r="D2991" s="308">
        <v>3.05</v>
      </c>
    </row>
    <row r="2992" spans="1:4" ht="0.95" customHeight="1">
      <c r="A2992" s="306" t="s">
        <v>12785</v>
      </c>
      <c r="B2992" s="307" t="s">
        <v>12786</v>
      </c>
      <c r="C2992" s="307" t="s">
        <v>6</v>
      </c>
      <c r="D2992" s="308">
        <v>11.51</v>
      </c>
    </row>
    <row r="2993" spans="1:4" ht="12" customHeight="1">
      <c r="A2993" s="306" t="s">
        <v>12787</v>
      </c>
      <c r="B2993" s="307" t="s">
        <v>12788</v>
      </c>
      <c r="C2993" s="307" t="s">
        <v>6</v>
      </c>
      <c r="D2993" s="308">
        <v>39.71</v>
      </c>
    </row>
    <row r="2994" spans="1:4" ht="36" customHeight="1">
      <c r="A2994" s="306" t="s">
        <v>12789</v>
      </c>
      <c r="B2994" s="307" t="s">
        <v>12790</v>
      </c>
      <c r="C2994" s="307" t="s">
        <v>6</v>
      </c>
      <c r="D2994" s="308">
        <v>120.57</v>
      </c>
    </row>
    <row r="2995" spans="1:4" ht="18" customHeight="1">
      <c r="A2995" s="306" t="s">
        <v>37494</v>
      </c>
      <c r="B2995" s="307" t="s">
        <v>37495</v>
      </c>
      <c r="C2995" s="307" t="s">
        <v>6</v>
      </c>
      <c r="D2995" s="308">
        <v>0.7</v>
      </c>
    </row>
    <row r="2996" spans="1:4" ht="18" customHeight="1">
      <c r="A2996" s="306" t="s">
        <v>37496</v>
      </c>
      <c r="B2996" s="307" t="s">
        <v>37497</v>
      </c>
      <c r="C2996" s="307" t="s">
        <v>6</v>
      </c>
      <c r="D2996" s="308">
        <v>1.61</v>
      </c>
    </row>
    <row r="2997" spans="1:4" ht="18" customHeight="1">
      <c r="A2997" s="306" t="s">
        <v>12794</v>
      </c>
      <c r="B2997" s="307" t="s">
        <v>12795</v>
      </c>
      <c r="C2997" s="307" t="s">
        <v>6</v>
      </c>
      <c r="D2997" s="308">
        <v>0.52</v>
      </c>
    </row>
    <row r="2998" spans="1:4" ht="12" customHeight="1">
      <c r="A2998" s="306" t="s">
        <v>12796</v>
      </c>
      <c r="B2998" s="307" t="s">
        <v>12797</v>
      </c>
      <c r="C2998" s="307" t="s">
        <v>6</v>
      </c>
      <c r="D2998" s="308">
        <v>0.96</v>
      </c>
    </row>
    <row r="2999" spans="1:4" ht="18" customHeight="1">
      <c r="A2999" s="306" t="s">
        <v>12798</v>
      </c>
      <c r="B2999" s="307" t="s">
        <v>12799</v>
      </c>
      <c r="C2999" s="307" t="s">
        <v>6</v>
      </c>
      <c r="D2999" s="308">
        <v>1.56</v>
      </c>
    </row>
    <row r="3000" spans="1:4" ht="18" customHeight="1">
      <c r="A3000" s="306" t="s">
        <v>12818</v>
      </c>
      <c r="B3000" s="307" t="s">
        <v>12819</v>
      </c>
      <c r="C3000" s="307" t="s">
        <v>6</v>
      </c>
      <c r="D3000" s="308">
        <v>39.14</v>
      </c>
    </row>
    <row r="3001" spans="1:4" ht="12" customHeight="1">
      <c r="A3001" s="306" t="s">
        <v>12820</v>
      </c>
      <c r="B3001" s="307" t="s">
        <v>12821</v>
      </c>
      <c r="C3001" s="307" t="s">
        <v>6</v>
      </c>
      <c r="D3001" s="308">
        <v>45</v>
      </c>
    </row>
    <row r="3002" spans="1:4" ht="12" customHeight="1">
      <c r="A3002" s="306" t="s">
        <v>12822</v>
      </c>
      <c r="B3002" s="307" t="s">
        <v>12823</v>
      </c>
      <c r="C3002" s="307" t="s">
        <v>6</v>
      </c>
      <c r="D3002" s="308">
        <v>45.37</v>
      </c>
    </row>
    <row r="3003" spans="1:4" ht="12" customHeight="1">
      <c r="A3003" s="306" t="s">
        <v>12824</v>
      </c>
      <c r="B3003" s="307" t="s">
        <v>12825</v>
      </c>
      <c r="C3003" s="307" t="s">
        <v>6</v>
      </c>
      <c r="D3003" s="308">
        <v>117.34</v>
      </c>
    </row>
    <row r="3004" spans="1:4" ht="12" customHeight="1">
      <c r="A3004" s="306" t="s">
        <v>12826</v>
      </c>
      <c r="B3004" s="307" t="s">
        <v>12827</v>
      </c>
      <c r="C3004" s="307" t="s">
        <v>6</v>
      </c>
      <c r="D3004" s="308">
        <v>67.680000000000007</v>
      </c>
    </row>
    <row r="3005" spans="1:4" ht="12" customHeight="1">
      <c r="A3005" s="306" t="s">
        <v>12828</v>
      </c>
      <c r="B3005" s="307" t="s">
        <v>37498</v>
      </c>
      <c r="C3005" s="307" t="s">
        <v>6</v>
      </c>
      <c r="D3005" s="308">
        <v>150</v>
      </c>
    </row>
    <row r="3006" spans="1:4" ht="12" customHeight="1">
      <c r="A3006" s="306" t="s">
        <v>12829</v>
      </c>
      <c r="B3006" s="307" t="s">
        <v>12830</v>
      </c>
      <c r="C3006" s="307" t="s">
        <v>6</v>
      </c>
      <c r="D3006" s="308">
        <v>301.58999999999997</v>
      </c>
    </row>
    <row r="3007" spans="1:4" ht="12" customHeight="1">
      <c r="A3007" s="306" t="s">
        <v>12831</v>
      </c>
      <c r="B3007" s="307" t="s">
        <v>12832</v>
      </c>
      <c r="C3007" s="307" t="s">
        <v>6</v>
      </c>
      <c r="D3007" s="308">
        <v>418.95</v>
      </c>
    </row>
    <row r="3008" spans="1:4" ht="12" customHeight="1">
      <c r="A3008" s="306" t="s">
        <v>12833</v>
      </c>
      <c r="B3008" s="307" t="s">
        <v>12834</v>
      </c>
      <c r="C3008" s="307" t="s">
        <v>6</v>
      </c>
      <c r="D3008" s="308">
        <v>539.30999999999995</v>
      </c>
    </row>
    <row r="3009" spans="1:4" ht="12" customHeight="1">
      <c r="A3009" s="306" t="s">
        <v>12835</v>
      </c>
      <c r="B3009" s="307" t="s">
        <v>12836</v>
      </c>
      <c r="C3009" s="307" t="s">
        <v>6</v>
      </c>
      <c r="D3009" s="308">
        <v>529.73</v>
      </c>
    </row>
    <row r="3010" spans="1:4" ht="12" customHeight="1">
      <c r="A3010" s="306" t="s">
        <v>12837</v>
      </c>
      <c r="B3010" s="307" t="s">
        <v>37499</v>
      </c>
      <c r="C3010" s="307" t="s">
        <v>6</v>
      </c>
      <c r="D3010" s="308">
        <v>558.51</v>
      </c>
    </row>
    <row r="3011" spans="1:4" ht="12" customHeight="1">
      <c r="A3011" s="306" t="s">
        <v>12838</v>
      </c>
      <c r="B3011" s="307" t="s">
        <v>37500</v>
      </c>
      <c r="C3011" s="307" t="s">
        <v>6</v>
      </c>
      <c r="D3011" s="308">
        <v>873.59</v>
      </c>
    </row>
    <row r="3012" spans="1:4" ht="12" customHeight="1">
      <c r="A3012" s="306" t="s">
        <v>37501</v>
      </c>
      <c r="B3012" s="307" t="s">
        <v>37502</v>
      </c>
      <c r="C3012" s="307" t="s">
        <v>6</v>
      </c>
      <c r="D3012" s="308">
        <v>22.9</v>
      </c>
    </row>
    <row r="3013" spans="1:4" ht="12" customHeight="1">
      <c r="A3013" s="306" t="s">
        <v>37503</v>
      </c>
      <c r="B3013" s="307" t="s">
        <v>37504</v>
      </c>
      <c r="C3013" s="307" t="s">
        <v>6</v>
      </c>
      <c r="D3013" s="308">
        <v>3576.58</v>
      </c>
    </row>
    <row r="3014" spans="1:4" ht="12" customHeight="1">
      <c r="A3014" s="306" t="s">
        <v>37505</v>
      </c>
      <c r="B3014" s="307" t="s">
        <v>37506</v>
      </c>
      <c r="C3014" s="307" t="s">
        <v>6</v>
      </c>
      <c r="D3014" s="308">
        <v>3755.41</v>
      </c>
    </row>
    <row r="3015" spans="1:4" ht="12" customHeight="1">
      <c r="A3015" s="306" t="s">
        <v>37507</v>
      </c>
      <c r="B3015" s="307" t="s">
        <v>37508</v>
      </c>
      <c r="C3015" s="307" t="s">
        <v>6</v>
      </c>
      <c r="D3015" s="308">
        <v>844.88</v>
      </c>
    </row>
    <row r="3016" spans="1:4" ht="12" customHeight="1">
      <c r="A3016" s="306" t="s">
        <v>37509</v>
      </c>
      <c r="B3016" s="307" t="s">
        <v>37510</v>
      </c>
      <c r="C3016" s="307" t="s">
        <v>6</v>
      </c>
      <c r="D3016" s="308">
        <v>575.29999999999995</v>
      </c>
    </row>
    <row r="3017" spans="1:4" ht="12" customHeight="1">
      <c r="A3017" s="306" t="s">
        <v>12932</v>
      </c>
      <c r="B3017" s="307" t="s">
        <v>37511</v>
      </c>
      <c r="C3017" s="307" t="s">
        <v>1517</v>
      </c>
      <c r="D3017" s="308">
        <v>1060.99</v>
      </c>
    </row>
    <row r="3018" spans="1:4" ht="12" customHeight="1">
      <c r="A3018" s="306" t="s">
        <v>12945</v>
      </c>
      <c r="B3018" s="307" t="s">
        <v>12946</v>
      </c>
      <c r="C3018" s="307" t="s">
        <v>1474</v>
      </c>
      <c r="D3018" s="308">
        <v>2.54</v>
      </c>
    </row>
    <row r="3019" spans="1:4" ht="12" customHeight="1">
      <c r="A3019" s="306" t="s">
        <v>12965</v>
      </c>
      <c r="B3019" s="307" t="s">
        <v>12966</v>
      </c>
      <c r="C3019" s="307" t="s">
        <v>6</v>
      </c>
      <c r="D3019" s="308">
        <v>20.91</v>
      </c>
    </row>
    <row r="3020" spans="1:4" ht="36" customHeight="1">
      <c r="A3020" s="306" t="s">
        <v>12981</v>
      </c>
      <c r="B3020" s="307" t="s">
        <v>12982</v>
      </c>
      <c r="C3020" s="307" t="s">
        <v>6</v>
      </c>
      <c r="D3020" s="308">
        <v>56.26</v>
      </c>
    </row>
    <row r="3021" spans="1:4" ht="12" customHeight="1">
      <c r="A3021" s="306" t="s">
        <v>12979</v>
      </c>
      <c r="B3021" s="307" t="s">
        <v>12980</v>
      </c>
      <c r="C3021" s="307" t="s">
        <v>6</v>
      </c>
      <c r="D3021" s="308">
        <v>35.22</v>
      </c>
    </row>
    <row r="3022" spans="1:4" ht="12" customHeight="1">
      <c r="A3022" s="306" t="s">
        <v>12985</v>
      </c>
      <c r="B3022" s="307" t="s">
        <v>12986</v>
      </c>
      <c r="C3022" s="307" t="s">
        <v>6</v>
      </c>
      <c r="D3022" s="308">
        <v>2483.5100000000002</v>
      </c>
    </row>
    <row r="3023" spans="1:4" ht="12" customHeight="1">
      <c r="A3023" s="306" t="s">
        <v>12983</v>
      </c>
      <c r="B3023" s="307" t="s">
        <v>12984</v>
      </c>
      <c r="C3023" s="307" t="s">
        <v>6</v>
      </c>
      <c r="D3023" s="308">
        <v>1202.47</v>
      </c>
    </row>
    <row r="3024" spans="1:4" ht="12" customHeight="1">
      <c r="A3024" s="306" t="s">
        <v>12989</v>
      </c>
      <c r="B3024" s="307" t="s">
        <v>12990</v>
      </c>
      <c r="C3024" s="307" t="s">
        <v>6</v>
      </c>
      <c r="D3024" s="308">
        <v>2762.02</v>
      </c>
    </row>
    <row r="3025" spans="1:4" ht="12" customHeight="1">
      <c r="A3025" s="306" t="s">
        <v>12987</v>
      </c>
      <c r="B3025" s="307" t="s">
        <v>12988</v>
      </c>
      <c r="C3025" s="307" t="s">
        <v>6</v>
      </c>
      <c r="D3025" s="308">
        <v>1404.8</v>
      </c>
    </row>
    <row r="3026" spans="1:4" ht="12" customHeight="1">
      <c r="A3026" s="306" t="s">
        <v>12993</v>
      </c>
      <c r="B3026" s="307" t="s">
        <v>12994</v>
      </c>
      <c r="C3026" s="307" t="s">
        <v>6</v>
      </c>
      <c r="D3026" s="308">
        <v>113.53</v>
      </c>
    </row>
    <row r="3027" spans="1:4" ht="12" customHeight="1">
      <c r="A3027" s="306" t="s">
        <v>12991</v>
      </c>
      <c r="B3027" s="307" t="s">
        <v>12992</v>
      </c>
      <c r="C3027" s="307" t="s">
        <v>6</v>
      </c>
      <c r="D3027" s="308">
        <v>43.22</v>
      </c>
    </row>
    <row r="3028" spans="1:4" ht="12" customHeight="1">
      <c r="A3028" s="306" t="s">
        <v>12997</v>
      </c>
      <c r="B3028" s="307" t="s">
        <v>12998</v>
      </c>
      <c r="C3028" s="307" t="s">
        <v>6</v>
      </c>
      <c r="D3028" s="308">
        <v>136.26</v>
      </c>
    </row>
    <row r="3029" spans="1:4" ht="12" customHeight="1">
      <c r="A3029" s="306" t="s">
        <v>12995</v>
      </c>
      <c r="B3029" s="307" t="s">
        <v>12996</v>
      </c>
      <c r="C3029" s="307" t="s">
        <v>6</v>
      </c>
      <c r="D3029" s="308">
        <v>59.3</v>
      </c>
    </row>
    <row r="3030" spans="1:4" ht="12" customHeight="1">
      <c r="A3030" s="306" t="s">
        <v>13001</v>
      </c>
      <c r="B3030" s="307" t="s">
        <v>13002</v>
      </c>
      <c r="C3030" s="307" t="s">
        <v>6</v>
      </c>
      <c r="D3030" s="308">
        <v>157.63999999999999</v>
      </c>
    </row>
    <row r="3031" spans="1:4" ht="12" customHeight="1">
      <c r="A3031" s="306" t="s">
        <v>12999</v>
      </c>
      <c r="B3031" s="307" t="s">
        <v>13000</v>
      </c>
      <c r="C3031" s="307" t="s">
        <v>6</v>
      </c>
      <c r="D3031" s="308">
        <v>107.25</v>
      </c>
    </row>
    <row r="3032" spans="1:4" ht="12" customHeight="1">
      <c r="A3032" s="306" t="s">
        <v>13005</v>
      </c>
      <c r="B3032" s="307" t="s">
        <v>13006</v>
      </c>
      <c r="C3032" s="307" t="s">
        <v>6</v>
      </c>
      <c r="D3032" s="308">
        <v>160.35</v>
      </c>
    </row>
    <row r="3033" spans="1:4" ht="12" customHeight="1">
      <c r="A3033" s="306" t="s">
        <v>13003</v>
      </c>
      <c r="B3033" s="307" t="s">
        <v>13004</v>
      </c>
      <c r="C3033" s="307" t="s">
        <v>6</v>
      </c>
      <c r="D3033" s="308">
        <v>134.47</v>
      </c>
    </row>
    <row r="3034" spans="1:4" ht="12" customHeight="1">
      <c r="A3034" s="306" t="s">
        <v>13009</v>
      </c>
      <c r="B3034" s="307" t="s">
        <v>13010</v>
      </c>
      <c r="C3034" s="307" t="s">
        <v>6</v>
      </c>
      <c r="D3034" s="308">
        <v>197.35</v>
      </c>
    </row>
    <row r="3035" spans="1:4" ht="12" customHeight="1">
      <c r="A3035" s="306" t="s">
        <v>13007</v>
      </c>
      <c r="B3035" s="307" t="s">
        <v>13008</v>
      </c>
      <c r="C3035" s="307" t="s">
        <v>6</v>
      </c>
      <c r="D3035" s="308">
        <v>143.72</v>
      </c>
    </row>
    <row r="3036" spans="1:4" ht="12" customHeight="1">
      <c r="A3036" s="306" t="s">
        <v>13013</v>
      </c>
      <c r="B3036" s="307" t="s">
        <v>13014</v>
      </c>
      <c r="C3036" s="307" t="s">
        <v>6</v>
      </c>
      <c r="D3036" s="308">
        <v>278.56</v>
      </c>
    </row>
    <row r="3037" spans="1:4" ht="12" customHeight="1">
      <c r="A3037" s="306" t="s">
        <v>13011</v>
      </c>
      <c r="B3037" s="307" t="s">
        <v>13012</v>
      </c>
      <c r="C3037" s="307" t="s">
        <v>6</v>
      </c>
      <c r="D3037" s="308">
        <v>148.85</v>
      </c>
    </row>
    <row r="3038" spans="1:4" ht="12" customHeight="1">
      <c r="A3038" s="306" t="s">
        <v>37512</v>
      </c>
      <c r="B3038" s="307" t="s">
        <v>37513</v>
      </c>
      <c r="C3038" s="307" t="s">
        <v>6</v>
      </c>
      <c r="D3038" s="308">
        <v>54.67</v>
      </c>
    </row>
    <row r="3039" spans="1:4" ht="12" customHeight="1">
      <c r="A3039" s="306" t="s">
        <v>13017</v>
      </c>
      <c r="B3039" s="307" t="s">
        <v>13018</v>
      </c>
      <c r="C3039" s="307" t="s">
        <v>6</v>
      </c>
      <c r="D3039" s="308">
        <v>308.68</v>
      </c>
    </row>
    <row r="3040" spans="1:4" ht="12" customHeight="1">
      <c r="A3040" s="306" t="s">
        <v>13015</v>
      </c>
      <c r="B3040" s="307" t="s">
        <v>13016</v>
      </c>
      <c r="C3040" s="307" t="s">
        <v>6</v>
      </c>
      <c r="D3040" s="308">
        <v>146.69</v>
      </c>
    </row>
    <row r="3041" spans="1:4" ht="12" customHeight="1">
      <c r="A3041" s="306" t="s">
        <v>13021</v>
      </c>
      <c r="B3041" s="307" t="s">
        <v>13022</v>
      </c>
      <c r="C3041" s="307" t="s">
        <v>6</v>
      </c>
      <c r="D3041" s="308">
        <v>21.31</v>
      </c>
    </row>
    <row r="3042" spans="1:4" ht="12" customHeight="1">
      <c r="A3042" s="306" t="s">
        <v>13019</v>
      </c>
      <c r="B3042" s="307" t="s">
        <v>13020</v>
      </c>
      <c r="C3042" s="307" t="s">
        <v>6</v>
      </c>
      <c r="D3042" s="308">
        <v>19.059999999999999</v>
      </c>
    </row>
    <row r="3043" spans="1:4" ht="12" customHeight="1">
      <c r="A3043" s="306" t="s">
        <v>13025</v>
      </c>
      <c r="B3043" s="307" t="s">
        <v>13026</v>
      </c>
      <c r="C3043" s="307" t="s">
        <v>6</v>
      </c>
      <c r="D3043" s="308">
        <v>350.55</v>
      </c>
    </row>
    <row r="3044" spans="1:4" ht="12" customHeight="1">
      <c r="A3044" s="306" t="s">
        <v>13023</v>
      </c>
      <c r="B3044" s="307" t="s">
        <v>13024</v>
      </c>
      <c r="C3044" s="307" t="s">
        <v>6</v>
      </c>
      <c r="D3044" s="308">
        <v>303.95</v>
      </c>
    </row>
    <row r="3045" spans="1:4" ht="12" customHeight="1">
      <c r="A3045" s="306" t="s">
        <v>13029</v>
      </c>
      <c r="B3045" s="307" t="s">
        <v>13030</v>
      </c>
      <c r="C3045" s="307" t="s">
        <v>6</v>
      </c>
      <c r="D3045" s="308">
        <v>999.09</v>
      </c>
    </row>
    <row r="3046" spans="1:4" ht="12" customHeight="1">
      <c r="A3046" s="306" t="s">
        <v>13027</v>
      </c>
      <c r="B3046" s="307" t="s">
        <v>13028</v>
      </c>
      <c r="C3046" s="307" t="s">
        <v>6</v>
      </c>
      <c r="D3046" s="308">
        <v>734.08</v>
      </c>
    </row>
    <row r="3047" spans="1:4" ht="12" customHeight="1">
      <c r="A3047" s="306" t="s">
        <v>13033</v>
      </c>
      <c r="B3047" s="307" t="s">
        <v>13034</v>
      </c>
      <c r="C3047" s="307" t="s">
        <v>6</v>
      </c>
      <c r="D3047" s="308">
        <v>933.98</v>
      </c>
    </row>
    <row r="3048" spans="1:4" ht="12" customHeight="1">
      <c r="A3048" s="306" t="s">
        <v>13031</v>
      </c>
      <c r="B3048" s="307" t="s">
        <v>13032</v>
      </c>
      <c r="C3048" s="307" t="s">
        <v>6</v>
      </c>
      <c r="D3048" s="308">
        <v>1055.73</v>
      </c>
    </row>
    <row r="3049" spans="1:4" ht="12" customHeight="1">
      <c r="A3049" s="306" t="s">
        <v>13037</v>
      </c>
      <c r="B3049" s="307" t="s">
        <v>13038</v>
      </c>
      <c r="C3049" s="307" t="s">
        <v>6</v>
      </c>
      <c r="D3049" s="308">
        <v>21.05</v>
      </c>
    </row>
    <row r="3050" spans="1:4" ht="12" customHeight="1">
      <c r="A3050" s="306" t="s">
        <v>13035</v>
      </c>
      <c r="B3050" s="307" t="s">
        <v>13036</v>
      </c>
      <c r="C3050" s="307" t="s">
        <v>6</v>
      </c>
      <c r="D3050" s="308">
        <v>25.02</v>
      </c>
    </row>
    <row r="3051" spans="1:4" ht="12" customHeight="1">
      <c r="A3051" s="306" t="s">
        <v>13041</v>
      </c>
      <c r="B3051" s="307" t="s">
        <v>13042</v>
      </c>
      <c r="C3051" s="307" t="s">
        <v>6</v>
      </c>
      <c r="D3051" s="308">
        <v>29.69</v>
      </c>
    </row>
    <row r="3052" spans="1:4" ht="12" customHeight="1">
      <c r="A3052" s="306" t="s">
        <v>13039</v>
      </c>
      <c r="B3052" s="307" t="s">
        <v>13040</v>
      </c>
      <c r="C3052" s="307" t="s">
        <v>6</v>
      </c>
      <c r="D3052" s="308">
        <v>25.02</v>
      </c>
    </row>
    <row r="3053" spans="1:4" ht="12" customHeight="1">
      <c r="A3053" s="306" t="s">
        <v>13045</v>
      </c>
      <c r="B3053" s="307" t="s">
        <v>13046</v>
      </c>
      <c r="C3053" s="307" t="s">
        <v>6</v>
      </c>
      <c r="D3053" s="308">
        <v>1115.9000000000001</v>
      </c>
    </row>
    <row r="3054" spans="1:4" ht="12" customHeight="1">
      <c r="A3054" s="306" t="s">
        <v>13043</v>
      </c>
      <c r="B3054" s="307" t="s">
        <v>13044</v>
      </c>
      <c r="C3054" s="307" t="s">
        <v>6</v>
      </c>
      <c r="D3054" s="308">
        <v>918.14</v>
      </c>
    </row>
    <row r="3055" spans="1:4" ht="12" customHeight="1">
      <c r="A3055" s="306" t="s">
        <v>13049</v>
      </c>
      <c r="B3055" s="307" t="s">
        <v>13050</v>
      </c>
      <c r="C3055" s="307" t="s">
        <v>6</v>
      </c>
      <c r="D3055" s="308">
        <v>1236.7</v>
      </c>
    </row>
    <row r="3056" spans="1:4" ht="12" customHeight="1">
      <c r="A3056" s="306" t="s">
        <v>13047</v>
      </c>
      <c r="B3056" s="307" t="s">
        <v>13048</v>
      </c>
      <c r="C3056" s="307" t="s">
        <v>6</v>
      </c>
      <c r="D3056" s="308">
        <v>1088.93</v>
      </c>
    </row>
    <row r="3057" spans="1:4" ht="12" customHeight="1">
      <c r="A3057" s="306" t="s">
        <v>37514</v>
      </c>
      <c r="B3057" s="307" t="s">
        <v>37515</v>
      </c>
      <c r="C3057" s="307" t="s">
        <v>6</v>
      </c>
      <c r="D3057" s="308">
        <v>275.48</v>
      </c>
    </row>
    <row r="3058" spans="1:4" ht="12" customHeight="1">
      <c r="A3058" s="306" t="s">
        <v>13051</v>
      </c>
      <c r="B3058" s="307" t="s">
        <v>13052</v>
      </c>
      <c r="C3058" s="307" t="s">
        <v>6</v>
      </c>
      <c r="D3058" s="308">
        <v>0.67</v>
      </c>
    </row>
    <row r="3059" spans="1:4" ht="12" customHeight="1">
      <c r="A3059" s="306" t="s">
        <v>37516</v>
      </c>
      <c r="B3059" s="307" t="s">
        <v>37517</v>
      </c>
      <c r="C3059" s="307" t="s">
        <v>6</v>
      </c>
      <c r="D3059" s="308">
        <v>0.08</v>
      </c>
    </row>
    <row r="3060" spans="1:4" ht="12" customHeight="1">
      <c r="A3060" s="306" t="s">
        <v>37518</v>
      </c>
      <c r="B3060" s="307" t="s">
        <v>37519</v>
      </c>
      <c r="C3060" s="307" t="s">
        <v>6</v>
      </c>
      <c r="D3060" s="308">
        <v>0.06</v>
      </c>
    </row>
    <row r="3061" spans="1:4" ht="12" customHeight="1">
      <c r="A3061" s="306" t="s">
        <v>13083</v>
      </c>
      <c r="B3061" s="307" t="s">
        <v>13084</v>
      </c>
      <c r="C3061" s="307" t="s">
        <v>6</v>
      </c>
      <c r="D3061" s="308">
        <v>0.79</v>
      </c>
    </row>
    <row r="3062" spans="1:4" ht="12" customHeight="1">
      <c r="A3062" s="306" t="s">
        <v>13087</v>
      </c>
      <c r="B3062" s="307" t="s">
        <v>13088</v>
      </c>
      <c r="C3062" s="307" t="s">
        <v>6</v>
      </c>
      <c r="D3062" s="308">
        <v>0.55000000000000004</v>
      </c>
    </row>
    <row r="3063" spans="1:4" ht="12" customHeight="1">
      <c r="A3063" s="306" t="s">
        <v>13096</v>
      </c>
      <c r="B3063" s="307" t="s">
        <v>13097</v>
      </c>
      <c r="C3063" s="307" t="s">
        <v>1474</v>
      </c>
      <c r="D3063" s="308">
        <v>4.92</v>
      </c>
    </row>
    <row r="3064" spans="1:4" ht="12" customHeight="1">
      <c r="A3064" s="306" t="s">
        <v>37520</v>
      </c>
      <c r="B3064" s="307" t="s">
        <v>37521</v>
      </c>
      <c r="C3064" s="307" t="s">
        <v>6</v>
      </c>
      <c r="D3064" s="308">
        <v>12.85</v>
      </c>
    </row>
    <row r="3065" spans="1:4" ht="12" customHeight="1">
      <c r="A3065" s="306" t="s">
        <v>37522</v>
      </c>
      <c r="B3065" s="307" t="s">
        <v>37523</v>
      </c>
      <c r="C3065" s="307" t="s">
        <v>6</v>
      </c>
      <c r="D3065" s="308">
        <v>1294.6500000000001</v>
      </c>
    </row>
    <row r="3066" spans="1:4" ht="12" customHeight="1">
      <c r="A3066" s="306" t="s">
        <v>37524</v>
      </c>
      <c r="B3066" s="307" t="s">
        <v>37525</v>
      </c>
      <c r="C3066" s="307" t="s">
        <v>6</v>
      </c>
      <c r="D3066" s="308">
        <v>2477.9</v>
      </c>
    </row>
    <row r="3067" spans="1:4" ht="12" customHeight="1">
      <c r="A3067" s="306" t="s">
        <v>37526</v>
      </c>
      <c r="B3067" s="307" t="s">
        <v>37527</v>
      </c>
      <c r="C3067" s="307" t="s">
        <v>6</v>
      </c>
      <c r="D3067" s="308">
        <v>2477.9</v>
      </c>
    </row>
    <row r="3068" spans="1:4" ht="12" customHeight="1">
      <c r="A3068" s="306" t="s">
        <v>37528</v>
      </c>
      <c r="B3068" s="307" t="s">
        <v>37529</v>
      </c>
      <c r="C3068" s="307" t="s">
        <v>6</v>
      </c>
      <c r="D3068" s="308">
        <v>4079.25</v>
      </c>
    </row>
    <row r="3069" spans="1:4" ht="12" customHeight="1">
      <c r="A3069" s="306" t="s">
        <v>37530</v>
      </c>
      <c r="B3069" s="307" t="s">
        <v>37531</v>
      </c>
      <c r="C3069" s="307" t="s">
        <v>6</v>
      </c>
      <c r="D3069" s="308">
        <v>14967</v>
      </c>
    </row>
    <row r="3070" spans="1:4" ht="12" customHeight="1">
      <c r="A3070" s="306" t="s">
        <v>37532</v>
      </c>
      <c r="B3070" s="307" t="s">
        <v>37533</v>
      </c>
      <c r="C3070" s="307" t="s">
        <v>6</v>
      </c>
      <c r="D3070" s="308">
        <v>6175.97</v>
      </c>
    </row>
    <row r="3071" spans="1:4" ht="12" customHeight="1">
      <c r="A3071" s="306" t="s">
        <v>13173</v>
      </c>
      <c r="B3071" s="307" t="s">
        <v>13174</v>
      </c>
      <c r="C3071" s="307" t="s">
        <v>6</v>
      </c>
      <c r="D3071" s="308">
        <v>58.83</v>
      </c>
    </row>
    <row r="3072" spans="1:4" ht="12" customHeight="1">
      <c r="A3072" s="306" t="s">
        <v>37534</v>
      </c>
      <c r="B3072" s="307" t="s">
        <v>37535</v>
      </c>
      <c r="C3072" s="307" t="s">
        <v>6</v>
      </c>
      <c r="D3072" s="308">
        <v>59.13</v>
      </c>
    </row>
    <row r="3073" spans="1:4" ht="12" customHeight="1">
      <c r="A3073" s="306" t="s">
        <v>37536</v>
      </c>
      <c r="B3073" s="307" t="s">
        <v>37537</v>
      </c>
      <c r="C3073" s="307" t="s">
        <v>6</v>
      </c>
      <c r="D3073" s="308">
        <v>359.89</v>
      </c>
    </row>
    <row r="3074" spans="1:4" ht="12" customHeight="1">
      <c r="A3074" s="306" t="s">
        <v>13327</v>
      </c>
      <c r="B3074" s="307" t="s">
        <v>13328</v>
      </c>
      <c r="C3074" s="307" t="s">
        <v>6</v>
      </c>
      <c r="D3074" s="308">
        <v>6.08</v>
      </c>
    </row>
    <row r="3075" spans="1:4" ht="12" customHeight="1">
      <c r="A3075" s="306" t="s">
        <v>13411</v>
      </c>
      <c r="B3075" s="307" t="s">
        <v>13412</v>
      </c>
      <c r="C3075" s="307" t="s">
        <v>6</v>
      </c>
      <c r="D3075" s="308">
        <v>9758.19</v>
      </c>
    </row>
    <row r="3076" spans="1:4" ht="12" customHeight="1">
      <c r="A3076" s="306" t="s">
        <v>13413</v>
      </c>
      <c r="B3076" s="307" t="s">
        <v>13414</v>
      </c>
      <c r="C3076" s="307" t="s">
        <v>6</v>
      </c>
      <c r="D3076" s="308">
        <v>14452.34</v>
      </c>
    </row>
    <row r="3077" spans="1:4" ht="12" customHeight="1">
      <c r="A3077" s="306" t="s">
        <v>13415</v>
      </c>
      <c r="B3077" s="307" t="s">
        <v>13416</v>
      </c>
      <c r="C3077" s="307" t="s">
        <v>6</v>
      </c>
      <c r="D3077" s="308">
        <v>15657.2</v>
      </c>
    </row>
    <row r="3078" spans="1:4" ht="12" customHeight="1">
      <c r="A3078" s="306" t="s">
        <v>37538</v>
      </c>
      <c r="B3078" s="307" t="s">
        <v>37539</v>
      </c>
      <c r="C3078" s="307" t="s">
        <v>6</v>
      </c>
      <c r="D3078" s="308">
        <v>2.84</v>
      </c>
    </row>
    <row r="3079" spans="1:4" ht="12" customHeight="1">
      <c r="A3079" s="306" t="s">
        <v>37540</v>
      </c>
      <c r="B3079" s="307" t="s">
        <v>37541</v>
      </c>
      <c r="C3079" s="307" t="s">
        <v>6</v>
      </c>
      <c r="D3079" s="308">
        <v>2.99</v>
      </c>
    </row>
    <row r="3080" spans="1:4" ht="12" customHeight="1">
      <c r="A3080" s="306" t="s">
        <v>37542</v>
      </c>
      <c r="B3080" s="307" t="s">
        <v>37543</v>
      </c>
      <c r="C3080" s="307" t="s">
        <v>6</v>
      </c>
      <c r="D3080" s="308">
        <v>28.27</v>
      </c>
    </row>
    <row r="3081" spans="1:4" ht="12" customHeight="1">
      <c r="A3081" s="306" t="s">
        <v>37544</v>
      </c>
      <c r="B3081" s="307" t="s">
        <v>37545</v>
      </c>
      <c r="C3081" s="307" t="s">
        <v>6</v>
      </c>
      <c r="D3081" s="308">
        <v>6.3</v>
      </c>
    </row>
    <row r="3082" spans="1:4" ht="12" customHeight="1">
      <c r="A3082" s="306" t="s">
        <v>37546</v>
      </c>
      <c r="B3082" s="307" t="s">
        <v>37547</v>
      </c>
      <c r="C3082" s="307" t="s">
        <v>6</v>
      </c>
      <c r="D3082" s="308">
        <v>7.29</v>
      </c>
    </row>
    <row r="3083" spans="1:4" ht="12" customHeight="1">
      <c r="A3083" s="306" t="s">
        <v>13419</v>
      </c>
      <c r="B3083" s="307" t="s">
        <v>13420</v>
      </c>
      <c r="C3083" s="307" t="s">
        <v>1474</v>
      </c>
      <c r="D3083" s="308">
        <v>3.23</v>
      </c>
    </row>
    <row r="3084" spans="1:4" ht="12" customHeight="1">
      <c r="A3084" s="306" t="s">
        <v>37548</v>
      </c>
      <c r="B3084" s="307" t="s">
        <v>37549</v>
      </c>
      <c r="C3084" s="307" t="s">
        <v>6</v>
      </c>
      <c r="D3084" s="308">
        <v>12.9</v>
      </c>
    </row>
    <row r="3085" spans="1:4" ht="12" customHeight="1">
      <c r="A3085" s="306" t="s">
        <v>37550</v>
      </c>
      <c r="B3085" s="307" t="s">
        <v>37551</v>
      </c>
      <c r="C3085" s="307" t="s">
        <v>6</v>
      </c>
      <c r="D3085" s="308">
        <v>12.9</v>
      </c>
    </row>
    <row r="3086" spans="1:4" ht="12" customHeight="1">
      <c r="A3086" s="306" t="s">
        <v>37552</v>
      </c>
      <c r="B3086" s="307" t="s">
        <v>37553</v>
      </c>
      <c r="C3086" s="307" t="s">
        <v>6</v>
      </c>
      <c r="D3086" s="308">
        <v>61.71</v>
      </c>
    </row>
    <row r="3087" spans="1:4" ht="12" customHeight="1">
      <c r="A3087" s="306" t="s">
        <v>13427</v>
      </c>
      <c r="B3087" s="307" t="s">
        <v>13428</v>
      </c>
      <c r="C3087" s="307" t="s">
        <v>6</v>
      </c>
      <c r="D3087" s="308">
        <v>5.43</v>
      </c>
    </row>
    <row r="3088" spans="1:4" ht="12" customHeight="1">
      <c r="A3088" s="306" t="s">
        <v>13431</v>
      </c>
      <c r="B3088" s="307" t="s">
        <v>13432</v>
      </c>
      <c r="C3088" s="307" t="s">
        <v>6</v>
      </c>
      <c r="D3088" s="308">
        <v>2.58</v>
      </c>
    </row>
    <row r="3089" spans="1:4" ht="12" customHeight="1">
      <c r="A3089" s="306" t="s">
        <v>13435</v>
      </c>
      <c r="B3089" s="307" t="s">
        <v>13436</v>
      </c>
      <c r="C3089" s="307" t="s">
        <v>6</v>
      </c>
      <c r="D3089" s="308">
        <v>2.31</v>
      </c>
    </row>
    <row r="3090" spans="1:4" ht="12" customHeight="1">
      <c r="A3090" s="306" t="s">
        <v>37554</v>
      </c>
      <c r="B3090" s="307" t="s">
        <v>37555</v>
      </c>
      <c r="C3090" s="307" t="s">
        <v>6</v>
      </c>
      <c r="D3090" s="308">
        <v>29.21</v>
      </c>
    </row>
    <row r="3091" spans="1:4" ht="12" customHeight="1">
      <c r="A3091" s="306" t="s">
        <v>13464</v>
      </c>
      <c r="B3091" s="307" t="s">
        <v>13465</v>
      </c>
      <c r="C3091" s="307" t="s">
        <v>6</v>
      </c>
      <c r="D3091" s="308">
        <v>0.86</v>
      </c>
    </row>
    <row r="3092" spans="1:4" ht="12" customHeight="1">
      <c r="A3092" s="306" t="s">
        <v>37556</v>
      </c>
      <c r="B3092" s="307" t="s">
        <v>37557</v>
      </c>
      <c r="C3092" s="307" t="s">
        <v>6</v>
      </c>
      <c r="D3092" s="308">
        <v>282.11</v>
      </c>
    </row>
    <row r="3093" spans="1:4" ht="12" customHeight="1">
      <c r="A3093" s="306" t="s">
        <v>37558</v>
      </c>
      <c r="B3093" s="307" t="s">
        <v>37559</v>
      </c>
      <c r="C3093" s="307" t="s">
        <v>6</v>
      </c>
      <c r="D3093" s="308">
        <v>3.38</v>
      </c>
    </row>
    <row r="3094" spans="1:4" ht="12" customHeight="1">
      <c r="A3094" s="306" t="s">
        <v>37560</v>
      </c>
      <c r="B3094" s="307" t="s">
        <v>37561</v>
      </c>
      <c r="C3094" s="307" t="s">
        <v>6</v>
      </c>
      <c r="D3094" s="308">
        <v>3.42</v>
      </c>
    </row>
    <row r="3095" spans="1:4" ht="12" customHeight="1">
      <c r="A3095" s="306" t="s">
        <v>37562</v>
      </c>
      <c r="B3095" s="307" t="s">
        <v>37563</v>
      </c>
      <c r="C3095" s="307" t="s">
        <v>6</v>
      </c>
      <c r="D3095" s="308">
        <v>0.99</v>
      </c>
    </row>
    <row r="3096" spans="1:4" ht="12" customHeight="1">
      <c r="A3096" s="306" t="s">
        <v>37564</v>
      </c>
      <c r="B3096" s="307" t="s">
        <v>37565</v>
      </c>
      <c r="C3096" s="307" t="s">
        <v>6</v>
      </c>
      <c r="D3096" s="308">
        <v>0.56000000000000005</v>
      </c>
    </row>
    <row r="3097" spans="1:4" ht="12" customHeight="1">
      <c r="A3097" s="306" t="s">
        <v>13331</v>
      </c>
      <c r="B3097" s="307" t="s">
        <v>13332</v>
      </c>
      <c r="C3097" s="307" t="s">
        <v>6</v>
      </c>
      <c r="D3097" s="308">
        <v>253.89</v>
      </c>
    </row>
    <row r="3098" spans="1:4" ht="12" customHeight="1">
      <c r="A3098" s="306" t="s">
        <v>13333</v>
      </c>
      <c r="B3098" s="307" t="s">
        <v>13334</v>
      </c>
      <c r="C3098" s="307" t="s">
        <v>6</v>
      </c>
      <c r="D3098" s="308">
        <v>35.270000000000003</v>
      </c>
    </row>
    <row r="3099" spans="1:4" ht="12" customHeight="1">
      <c r="A3099" s="306" t="s">
        <v>13560</v>
      </c>
      <c r="B3099" s="307" t="s">
        <v>13561</v>
      </c>
      <c r="C3099" s="307" t="s">
        <v>41</v>
      </c>
      <c r="D3099" s="308">
        <v>18.079999999999998</v>
      </c>
    </row>
    <row r="3100" spans="1:4" ht="12" customHeight="1">
      <c r="A3100" s="306" t="s">
        <v>13562</v>
      </c>
      <c r="B3100" s="307" t="s">
        <v>13563</v>
      </c>
      <c r="C3100" s="307" t="s">
        <v>41</v>
      </c>
      <c r="D3100" s="308">
        <v>156.63</v>
      </c>
    </row>
    <row r="3101" spans="1:4" ht="12" customHeight="1">
      <c r="A3101" s="306" t="s">
        <v>13564</v>
      </c>
      <c r="B3101" s="307" t="s">
        <v>13565</v>
      </c>
      <c r="C3101" s="307" t="s">
        <v>41</v>
      </c>
      <c r="D3101" s="308">
        <v>197.65</v>
      </c>
    </row>
    <row r="3102" spans="1:4" ht="12" customHeight="1">
      <c r="A3102" s="306" t="s">
        <v>13566</v>
      </c>
      <c r="B3102" s="307" t="s">
        <v>13567</v>
      </c>
      <c r="C3102" s="307" t="s">
        <v>41</v>
      </c>
      <c r="D3102" s="308">
        <v>26.74</v>
      </c>
    </row>
    <row r="3103" spans="1:4" ht="12" customHeight="1">
      <c r="A3103" s="306" t="s">
        <v>13568</v>
      </c>
      <c r="B3103" s="307" t="s">
        <v>13569</v>
      </c>
      <c r="C3103" s="307" t="s">
        <v>41</v>
      </c>
      <c r="D3103" s="308">
        <v>228.86</v>
      </c>
    </row>
    <row r="3104" spans="1:4" ht="12" customHeight="1">
      <c r="A3104" s="306" t="s">
        <v>13570</v>
      </c>
      <c r="B3104" s="307" t="s">
        <v>13571</v>
      </c>
      <c r="C3104" s="307" t="s">
        <v>41</v>
      </c>
      <c r="D3104" s="308">
        <v>3.92</v>
      </c>
    </row>
    <row r="3105" spans="1:4" ht="12" customHeight="1">
      <c r="A3105" s="306" t="s">
        <v>13572</v>
      </c>
      <c r="B3105" s="307" t="s">
        <v>13573</v>
      </c>
      <c r="C3105" s="307" t="s">
        <v>41</v>
      </c>
      <c r="D3105" s="308">
        <v>278.54000000000002</v>
      </c>
    </row>
    <row r="3106" spans="1:4" ht="12" customHeight="1">
      <c r="A3106" s="306" t="s">
        <v>13574</v>
      </c>
      <c r="B3106" s="307" t="s">
        <v>13575</v>
      </c>
      <c r="C3106" s="307" t="s">
        <v>41</v>
      </c>
      <c r="D3106" s="308">
        <v>36.4</v>
      </c>
    </row>
    <row r="3107" spans="1:4" ht="12" customHeight="1">
      <c r="A3107" s="306" t="s">
        <v>13576</v>
      </c>
      <c r="B3107" s="307" t="s">
        <v>13577</v>
      </c>
      <c r="C3107" s="307" t="s">
        <v>41</v>
      </c>
      <c r="D3107" s="308">
        <v>46.74</v>
      </c>
    </row>
    <row r="3108" spans="1:4" ht="12" customHeight="1">
      <c r="A3108" s="306" t="s">
        <v>13578</v>
      </c>
      <c r="B3108" s="307" t="s">
        <v>13579</v>
      </c>
      <c r="C3108" s="307" t="s">
        <v>41</v>
      </c>
      <c r="D3108" s="308">
        <v>9.39</v>
      </c>
    </row>
    <row r="3109" spans="1:4" ht="12" customHeight="1">
      <c r="A3109" s="306" t="s">
        <v>13580</v>
      </c>
      <c r="B3109" s="307" t="s">
        <v>13581</v>
      </c>
      <c r="C3109" s="307" t="s">
        <v>41</v>
      </c>
      <c r="D3109" s="308">
        <v>66.91</v>
      </c>
    </row>
    <row r="3110" spans="1:4" ht="12" customHeight="1">
      <c r="A3110" s="306" t="s">
        <v>13582</v>
      </c>
      <c r="B3110" s="307" t="s">
        <v>13583</v>
      </c>
      <c r="C3110" s="307" t="s">
        <v>41</v>
      </c>
      <c r="D3110" s="308">
        <v>12.21</v>
      </c>
    </row>
    <row r="3111" spans="1:4" ht="12" customHeight="1">
      <c r="A3111" s="306" t="s">
        <v>13584</v>
      </c>
      <c r="B3111" s="307" t="s">
        <v>13585</v>
      </c>
      <c r="C3111" s="307" t="s">
        <v>41</v>
      </c>
      <c r="D3111" s="308">
        <v>96.01</v>
      </c>
    </row>
    <row r="3112" spans="1:4" ht="12" customHeight="1">
      <c r="A3112" s="306" t="s">
        <v>13586</v>
      </c>
      <c r="B3112" s="307" t="s">
        <v>13587</v>
      </c>
      <c r="C3112" s="307" t="s">
        <v>41</v>
      </c>
      <c r="D3112" s="308">
        <v>122.32</v>
      </c>
    </row>
    <row r="3113" spans="1:4" ht="12" customHeight="1">
      <c r="A3113" s="306" t="s">
        <v>13588</v>
      </c>
      <c r="B3113" s="307" t="s">
        <v>13589</v>
      </c>
      <c r="C3113" s="307" t="s">
        <v>41</v>
      </c>
      <c r="D3113" s="308">
        <v>1.71</v>
      </c>
    </row>
    <row r="3114" spans="1:4" ht="12" customHeight="1">
      <c r="A3114" s="306" t="s">
        <v>13590</v>
      </c>
      <c r="B3114" s="307" t="s">
        <v>13591</v>
      </c>
      <c r="C3114" s="307" t="s">
        <v>41</v>
      </c>
      <c r="D3114" s="308">
        <v>2.39</v>
      </c>
    </row>
    <row r="3115" spans="1:4" ht="12" customHeight="1">
      <c r="A3115" s="306" t="s">
        <v>13592</v>
      </c>
      <c r="B3115" s="307" t="s">
        <v>13593</v>
      </c>
      <c r="C3115" s="307" t="s">
        <v>41</v>
      </c>
      <c r="D3115" s="308">
        <v>3.58</v>
      </c>
    </row>
    <row r="3116" spans="1:4" ht="12" customHeight="1">
      <c r="A3116" s="306" t="s">
        <v>13594</v>
      </c>
      <c r="B3116" s="307" t="s">
        <v>13595</v>
      </c>
      <c r="C3116" s="307" t="s">
        <v>41</v>
      </c>
      <c r="D3116" s="308">
        <v>17.37</v>
      </c>
    </row>
    <row r="3117" spans="1:4" ht="12" customHeight="1">
      <c r="A3117" s="306" t="s">
        <v>13596</v>
      </c>
      <c r="B3117" s="307" t="s">
        <v>13597</v>
      </c>
      <c r="C3117" s="307" t="s">
        <v>41</v>
      </c>
      <c r="D3117" s="308">
        <v>27.15</v>
      </c>
    </row>
    <row r="3118" spans="1:4" ht="12" customHeight="1">
      <c r="A3118" s="306" t="s">
        <v>13598</v>
      </c>
      <c r="B3118" s="307" t="s">
        <v>13599</v>
      </c>
      <c r="C3118" s="307" t="s">
        <v>41</v>
      </c>
      <c r="D3118" s="308">
        <v>4.6500000000000004</v>
      </c>
    </row>
    <row r="3119" spans="1:4" ht="12" customHeight="1">
      <c r="A3119" s="306" t="s">
        <v>13600</v>
      </c>
      <c r="B3119" s="307" t="s">
        <v>13601</v>
      </c>
      <c r="C3119" s="307" t="s">
        <v>41</v>
      </c>
      <c r="D3119" s="308">
        <v>40.340000000000003</v>
      </c>
    </row>
    <row r="3120" spans="1:4" ht="12" customHeight="1">
      <c r="A3120" s="306" t="s">
        <v>13602</v>
      </c>
      <c r="B3120" s="307" t="s">
        <v>13603</v>
      </c>
      <c r="C3120" s="307" t="s">
        <v>41</v>
      </c>
      <c r="D3120" s="308">
        <v>57.46</v>
      </c>
    </row>
    <row r="3121" spans="1:4" ht="12" customHeight="1">
      <c r="A3121" s="306" t="s">
        <v>13604</v>
      </c>
      <c r="B3121" s="307" t="s">
        <v>13605</v>
      </c>
      <c r="C3121" s="307" t="s">
        <v>41</v>
      </c>
      <c r="D3121" s="308">
        <v>10.32</v>
      </c>
    </row>
    <row r="3122" spans="1:4" ht="12" customHeight="1">
      <c r="A3122" s="306" t="s">
        <v>13606</v>
      </c>
      <c r="B3122" s="307" t="s">
        <v>13607</v>
      </c>
      <c r="C3122" s="307" t="s">
        <v>41</v>
      </c>
      <c r="D3122" s="308">
        <v>146.16999999999999</v>
      </c>
    </row>
    <row r="3123" spans="1:4" ht="12" customHeight="1">
      <c r="A3123" s="306" t="s">
        <v>13608</v>
      </c>
      <c r="B3123" s="307" t="s">
        <v>13609</v>
      </c>
      <c r="C3123" s="307" t="s">
        <v>41</v>
      </c>
      <c r="D3123" s="308">
        <v>201.28</v>
      </c>
    </row>
    <row r="3124" spans="1:4" ht="12" customHeight="1">
      <c r="A3124" s="306" t="s">
        <v>37566</v>
      </c>
      <c r="B3124" s="307" t="s">
        <v>37567</v>
      </c>
      <c r="C3124" s="307" t="s">
        <v>41</v>
      </c>
      <c r="D3124" s="308">
        <v>12.69</v>
      </c>
    </row>
    <row r="3125" spans="1:4" ht="12" customHeight="1">
      <c r="A3125" s="306" t="s">
        <v>37568</v>
      </c>
      <c r="B3125" s="307" t="s">
        <v>37569</v>
      </c>
      <c r="C3125" s="307" t="s">
        <v>41</v>
      </c>
      <c r="D3125" s="308">
        <v>0.64</v>
      </c>
    </row>
    <row r="3126" spans="1:4" ht="12" customHeight="1">
      <c r="A3126" s="306" t="s">
        <v>13645</v>
      </c>
      <c r="B3126" s="307" t="s">
        <v>13646</v>
      </c>
      <c r="C3126" s="307" t="s">
        <v>41</v>
      </c>
      <c r="D3126" s="308">
        <v>1.57</v>
      </c>
    </row>
    <row r="3127" spans="1:4" ht="12" customHeight="1">
      <c r="A3127" s="306" t="s">
        <v>13647</v>
      </c>
      <c r="B3127" s="307" t="s">
        <v>13648</v>
      </c>
      <c r="C3127" s="307" t="s">
        <v>41</v>
      </c>
      <c r="D3127" s="308">
        <v>11.68</v>
      </c>
    </row>
    <row r="3128" spans="1:4" ht="12" customHeight="1">
      <c r="A3128" s="306" t="s">
        <v>13649</v>
      </c>
      <c r="B3128" s="307" t="s">
        <v>13650</v>
      </c>
      <c r="C3128" s="307" t="s">
        <v>41</v>
      </c>
      <c r="D3128" s="308">
        <v>13.9</v>
      </c>
    </row>
    <row r="3129" spans="1:4" ht="12" customHeight="1">
      <c r="A3129" s="306" t="s">
        <v>13651</v>
      </c>
      <c r="B3129" s="307" t="s">
        <v>13652</v>
      </c>
      <c r="C3129" s="307" t="s">
        <v>41</v>
      </c>
      <c r="D3129" s="308">
        <v>2.0099999999999998</v>
      </c>
    </row>
    <row r="3130" spans="1:4" ht="12" customHeight="1">
      <c r="A3130" s="306" t="s">
        <v>13653</v>
      </c>
      <c r="B3130" s="307" t="s">
        <v>13654</v>
      </c>
      <c r="C3130" s="307" t="s">
        <v>41</v>
      </c>
      <c r="D3130" s="308">
        <v>17.989999999999998</v>
      </c>
    </row>
    <row r="3131" spans="1:4" ht="12" customHeight="1">
      <c r="A3131" s="306" t="s">
        <v>13655</v>
      </c>
      <c r="B3131" s="307" t="s">
        <v>13656</v>
      </c>
      <c r="C3131" s="307" t="s">
        <v>41</v>
      </c>
      <c r="D3131" s="308">
        <v>22.98</v>
      </c>
    </row>
    <row r="3132" spans="1:4" ht="12" customHeight="1">
      <c r="A3132" s="306" t="s">
        <v>13657</v>
      </c>
      <c r="B3132" s="307" t="s">
        <v>13658</v>
      </c>
      <c r="C3132" s="307" t="s">
        <v>41</v>
      </c>
      <c r="D3132" s="308">
        <v>2.99</v>
      </c>
    </row>
    <row r="3133" spans="1:4" ht="12" customHeight="1">
      <c r="A3133" s="306" t="s">
        <v>13659</v>
      </c>
      <c r="B3133" s="307" t="s">
        <v>13660</v>
      </c>
      <c r="C3133" s="307" t="s">
        <v>41</v>
      </c>
      <c r="D3133" s="308">
        <v>38.35</v>
      </c>
    </row>
    <row r="3134" spans="1:4" ht="12" customHeight="1">
      <c r="A3134" s="306" t="s">
        <v>13661</v>
      </c>
      <c r="B3134" s="307" t="s">
        <v>13662</v>
      </c>
      <c r="C3134" s="307" t="s">
        <v>41</v>
      </c>
      <c r="D3134" s="308">
        <v>3.65</v>
      </c>
    </row>
    <row r="3135" spans="1:4" ht="12" customHeight="1">
      <c r="A3135" s="306" t="s">
        <v>13663</v>
      </c>
      <c r="B3135" s="307" t="s">
        <v>13664</v>
      </c>
      <c r="C3135" s="307" t="s">
        <v>41</v>
      </c>
      <c r="D3135" s="308">
        <v>5.04</v>
      </c>
    </row>
    <row r="3136" spans="1:4" ht="12" customHeight="1">
      <c r="A3136" s="306" t="s">
        <v>13665</v>
      </c>
      <c r="B3136" s="307" t="s">
        <v>13666</v>
      </c>
      <c r="C3136" s="307" t="s">
        <v>41</v>
      </c>
      <c r="D3136" s="308">
        <v>7.02</v>
      </c>
    </row>
    <row r="3137" spans="1:4" ht="12" customHeight="1">
      <c r="A3137" s="306" t="s">
        <v>13667</v>
      </c>
      <c r="B3137" s="307" t="s">
        <v>13668</v>
      </c>
      <c r="C3137" s="307" t="s">
        <v>41</v>
      </c>
      <c r="D3137" s="308">
        <v>10.01</v>
      </c>
    </row>
    <row r="3138" spans="1:4" ht="12" customHeight="1">
      <c r="A3138" s="306" t="s">
        <v>13671</v>
      </c>
      <c r="B3138" s="307" t="s">
        <v>13672</v>
      </c>
      <c r="C3138" s="307" t="s">
        <v>41</v>
      </c>
      <c r="D3138" s="308">
        <v>2.0699999999999998</v>
      </c>
    </row>
    <row r="3139" spans="1:4" ht="12" customHeight="1">
      <c r="A3139" s="306" t="s">
        <v>13673</v>
      </c>
      <c r="B3139" s="307" t="s">
        <v>13674</v>
      </c>
      <c r="C3139" s="307" t="s">
        <v>41</v>
      </c>
      <c r="D3139" s="308">
        <v>2.89</v>
      </c>
    </row>
    <row r="3140" spans="1:4" ht="12" customHeight="1">
      <c r="A3140" s="306" t="s">
        <v>13675</v>
      </c>
      <c r="B3140" s="307" t="s">
        <v>13676</v>
      </c>
      <c r="C3140" s="307" t="s">
        <v>41</v>
      </c>
      <c r="D3140" s="308">
        <v>4.43</v>
      </c>
    </row>
    <row r="3141" spans="1:4" ht="12" customHeight="1">
      <c r="A3141" s="306" t="s">
        <v>13677</v>
      </c>
      <c r="B3141" s="307" t="s">
        <v>13678</v>
      </c>
      <c r="C3141" s="307" t="s">
        <v>41</v>
      </c>
      <c r="D3141" s="308">
        <v>6.99</v>
      </c>
    </row>
    <row r="3142" spans="1:4" ht="12" customHeight="1">
      <c r="A3142" s="306" t="s">
        <v>13679</v>
      </c>
      <c r="B3142" s="307" t="s">
        <v>13680</v>
      </c>
      <c r="C3142" s="307" t="s">
        <v>41</v>
      </c>
      <c r="D3142" s="308">
        <v>3.27</v>
      </c>
    </row>
    <row r="3143" spans="1:4" ht="12" customHeight="1">
      <c r="A3143" s="306" t="s">
        <v>13681</v>
      </c>
      <c r="B3143" s="307" t="s">
        <v>13682</v>
      </c>
      <c r="C3143" s="307" t="s">
        <v>41</v>
      </c>
      <c r="D3143" s="308">
        <v>4.04</v>
      </c>
    </row>
    <row r="3144" spans="1:4" ht="12" customHeight="1">
      <c r="A3144" s="306" t="s">
        <v>13683</v>
      </c>
      <c r="B3144" s="307" t="s">
        <v>13684</v>
      </c>
      <c r="C3144" s="307" t="s">
        <v>41</v>
      </c>
      <c r="D3144" s="308">
        <v>6.82</v>
      </c>
    </row>
    <row r="3145" spans="1:4" ht="12" customHeight="1">
      <c r="A3145" s="306" t="s">
        <v>13685</v>
      </c>
      <c r="B3145" s="307" t="s">
        <v>13686</v>
      </c>
      <c r="C3145" s="307" t="s">
        <v>41</v>
      </c>
      <c r="D3145" s="308">
        <v>10.24</v>
      </c>
    </row>
    <row r="3146" spans="1:4" ht="12" customHeight="1">
      <c r="A3146" s="306" t="s">
        <v>13687</v>
      </c>
      <c r="B3146" s="307" t="s">
        <v>13688</v>
      </c>
      <c r="C3146" s="307" t="s">
        <v>41</v>
      </c>
      <c r="D3146" s="308">
        <v>13.94</v>
      </c>
    </row>
    <row r="3147" spans="1:4" ht="12" customHeight="1">
      <c r="A3147" s="306" t="s">
        <v>13689</v>
      </c>
      <c r="B3147" s="307" t="s">
        <v>13690</v>
      </c>
      <c r="C3147" s="307" t="s">
        <v>41</v>
      </c>
      <c r="D3147" s="308">
        <v>19.559999999999999</v>
      </c>
    </row>
    <row r="3148" spans="1:4" ht="12" customHeight="1">
      <c r="A3148" s="306" t="s">
        <v>13691</v>
      </c>
      <c r="B3148" s="307" t="s">
        <v>13692</v>
      </c>
      <c r="C3148" s="307" t="s">
        <v>41</v>
      </c>
      <c r="D3148" s="308">
        <v>4.47</v>
      </c>
    </row>
    <row r="3149" spans="1:4" ht="12" customHeight="1">
      <c r="A3149" s="306" t="s">
        <v>124</v>
      </c>
      <c r="B3149" s="307" t="s">
        <v>13693</v>
      </c>
      <c r="C3149" s="307" t="s">
        <v>41</v>
      </c>
      <c r="D3149" s="308">
        <v>38.86</v>
      </c>
    </row>
    <row r="3150" spans="1:4" ht="12" customHeight="1">
      <c r="A3150" s="306" t="s">
        <v>13694</v>
      </c>
      <c r="B3150" s="307" t="s">
        <v>13695</v>
      </c>
      <c r="C3150" s="307" t="s">
        <v>41</v>
      </c>
      <c r="D3150" s="308">
        <v>6.45</v>
      </c>
    </row>
    <row r="3151" spans="1:4" ht="12" customHeight="1">
      <c r="A3151" s="306" t="s">
        <v>13696</v>
      </c>
      <c r="B3151" s="307" t="s">
        <v>13697</v>
      </c>
      <c r="C3151" s="307" t="s">
        <v>41</v>
      </c>
      <c r="D3151" s="308">
        <v>9.26</v>
      </c>
    </row>
    <row r="3152" spans="1:4" ht="12" customHeight="1">
      <c r="A3152" s="306" t="s">
        <v>130</v>
      </c>
      <c r="B3152" s="307" t="s">
        <v>13698</v>
      </c>
      <c r="C3152" s="307" t="s">
        <v>41</v>
      </c>
      <c r="D3152" s="308">
        <v>13.48</v>
      </c>
    </row>
    <row r="3153" spans="1:4" ht="12" customHeight="1">
      <c r="A3153" s="306" t="s">
        <v>13699</v>
      </c>
      <c r="B3153" s="307" t="s">
        <v>13700</v>
      </c>
      <c r="C3153" s="307" t="s">
        <v>41</v>
      </c>
      <c r="D3153" s="308">
        <v>18.54</v>
      </c>
    </row>
    <row r="3154" spans="1:4" ht="12" customHeight="1">
      <c r="A3154" s="306" t="s">
        <v>127</v>
      </c>
      <c r="B3154" s="307" t="s">
        <v>13701</v>
      </c>
      <c r="C3154" s="307" t="s">
        <v>41</v>
      </c>
      <c r="D3154" s="308">
        <v>26.11</v>
      </c>
    </row>
    <row r="3155" spans="1:4" ht="12" customHeight="1">
      <c r="A3155" s="306" t="s">
        <v>13702</v>
      </c>
      <c r="B3155" s="307" t="s">
        <v>13703</v>
      </c>
      <c r="C3155" s="307" t="s">
        <v>41</v>
      </c>
      <c r="D3155" s="308">
        <v>33.14</v>
      </c>
    </row>
    <row r="3156" spans="1:4" ht="12" customHeight="1">
      <c r="A3156" s="306" t="s">
        <v>58</v>
      </c>
      <c r="B3156" s="307" t="s">
        <v>13704</v>
      </c>
      <c r="C3156" s="307" t="s">
        <v>41</v>
      </c>
      <c r="D3156" s="308">
        <v>6.12</v>
      </c>
    </row>
    <row r="3157" spans="1:4" ht="12" customHeight="1">
      <c r="A3157" s="306" t="s">
        <v>100</v>
      </c>
      <c r="B3157" s="307" t="s">
        <v>13705</v>
      </c>
      <c r="C3157" s="307" t="s">
        <v>41</v>
      </c>
      <c r="D3157" s="308">
        <v>7.09</v>
      </c>
    </row>
    <row r="3158" spans="1:4" ht="12" customHeight="1">
      <c r="A3158" s="306" t="s">
        <v>13706</v>
      </c>
      <c r="B3158" s="307" t="s">
        <v>13707</v>
      </c>
      <c r="C3158" s="307" t="s">
        <v>41</v>
      </c>
      <c r="D3158" s="308">
        <v>14.61</v>
      </c>
    </row>
    <row r="3159" spans="1:4" ht="12" customHeight="1">
      <c r="A3159" s="306" t="s">
        <v>13708</v>
      </c>
      <c r="B3159" s="307" t="s">
        <v>13709</v>
      </c>
      <c r="C3159" s="307" t="s">
        <v>41</v>
      </c>
      <c r="D3159" s="308">
        <v>17.72</v>
      </c>
    </row>
    <row r="3160" spans="1:4" ht="12" customHeight="1">
      <c r="A3160" s="306" t="s">
        <v>13710</v>
      </c>
      <c r="B3160" s="307" t="s">
        <v>13711</v>
      </c>
      <c r="C3160" s="307" t="s">
        <v>41</v>
      </c>
      <c r="D3160" s="308">
        <v>20.64</v>
      </c>
    </row>
    <row r="3161" spans="1:4" ht="12" customHeight="1">
      <c r="A3161" s="306" t="s">
        <v>13712</v>
      </c>
      <c r="B3161" s="307" t="s">
        <v>13713</v>
      </c>
      <c r="C3161" s="307" t="s">
        <v>41</v>
      </c>
      <c r="D3161" s="308">
        <v>26.54</v>
      </c>
    </row>
    <row r="3162" spans="1:4" ht="12" customHeight="1">
      <c r="A3162" s="306" t="s">
        <v>13714</v>
      </c>
      <c r="B3162" s="307" t="s">
        <v>13715</v>
      </c>
      <c r="C3162" s="307" t="s">
        <v>41</v>
      </c>
      <c r="D3162" s="308">
        <v>41.29</v>
      </c>
    </row>
    <row r="3163" spans="1:4" ht="12" customHeight="1">
      <c r="A3163" s="306" t="s">
        <v>13716</v>
      </c>
      <c r="B3163" s="307" t="s">
        <v>13717</v>
      </c>
      <c r="C3163" s="307" t="s">
        <v>41</v>
      </c>
      <c r="D3163" s="308">
        <v>9.24</v>
      </c>
    </row>
    <row r="3164" spans="1:4" ht="12" customHeight="1">
      <c r="A3164" s="306" t="s">
        <v>13718</v>
      </c>
      <c r="B3164" s="307" t="s">
        <v>13719</v>
      </c>
      <c r="C3164" s="307" t="s">
        <v>41</v>
      </c>
      <c r="D3164" s="308">
        <v>11.7</v>
      </c>
    </row>
    <row r="3165" spans="1:4" ht="12" customHeight="1">
      <c r="A3165" s="306" t="s">
        <v>13720</v>
      </c>
      <c r="B3165" s="307" t="s">
        <v>13721</v>
      </c>
      <c r="C3165" s="307" t="s">
        <v>41</v>
      </c>
      <c r="D3165" s="308">
        <v>17.72</v>
      </c>
    </row>
    <row r="3166" spans="1:4" ht="12" customHeight="1">
      <c r="A3166" s="306" t="s">
        <v>13722</v>
      </c>
      <c r="B3166" s="307" t="s">
        <v>13723</v>
      </c>
      <c r="C3166" s="307" t="s">
        <v>41</v>
      </c>
      <c r="D3166" s="308">
        <v>20.64</v>
      </c>
    </row>
    <row r="3167" spans="1:4" ht="12" customHeight="1">
      <c r="A3167" s="306" t="s">
        <v>13724</v>
      </c>
      <c r="B3167" s="307" t="s">
        <v>13725</v>
      </c>
      <c r="C3167" s="307" t="s">
        <v>41</v>
      </c>
      <c r="D3167" s="308">
        <v>8.9600000000000009</v>
      </c>
    </row>
    <row r="3168" spans="1:4" ht="12" customHeight="1">
      <c r="A3168" s="306" t="s">
        <v>13726</v>
      </c>
      <c r="B3168" s="307" t="s">
        <v>13727</v>
      </c>
      <c r="C3168" s="307" t="s">
        <v>41</v>
      </c>
      <c r="D3168" s="308">
        <v>10.57</v>
      </c>
    </row>
    <row r="3169" spans="1:4" ht="12" customHeight="1">
      <c r="A3169" s="306" t="s">
        <v>13728</v>
      </c>
      <c r="B3169" s="307" t="s">
        <v>13729</v>
      </c>
      <c r="C3169" s="307" t="s">
        <v>41</v>
      </c>
      <c r="D3169" s="308">
        <v>13.79</v>
      </c>
    </row>
    <row r="3170" spans="1:4" ht="12" customHeight="1">
      <c r="A3170" s="306" t="s">
        <v>13730</v>
      </c>
      <c r="B3170" s="307" t="s">
        <v>13731</v>
      </c>
      <c r="C3170" s="307" t="s">
        <v>41</v>
      </c>
      <c r="D3170" s="308">
        <v>16.97</v>
      </c>
    </row>
    <row r="3171" spans="1:4" ht="12" customHeight="1">
      <c r="A3171" s="306" t="s">
        <v>13746</v>
      </c>
      <c r="B3171" s="307" t="s">
        <v>13747</v>
      </c>
      <c r="C3171" s="307" t="s">
        <v>41</v>
      </c>
      <c r="D3171" s="308">
        <v>5.81</v>
      </c>
    </row>
    <row r="3172" spans="1:4" ht="12" customHeight="1">
      <c r="A3172" s="306" t="s">
        <v>13748</v>
      </c>
      <c r="B3172" s="307" t="s">
        <v>13749</v>
      </c>
      <c r="C3172" s="307" t="s">
        <v>41</v>
      </c>
      <c r="D3172" s="308">
        <v>1.84</v>
      </c>
    </row>
    <row r="3173" spans="1:4" ht="12" customHeight="1">
      <c r="A3173" s="306" t="s">
        <v>13750</v>
      </c>
      <c r="B3173" s="307" t="s">
        <v>13751</v>
      </c>
      <c r="C3173" s="307" t="s">
        <v>1474</v>
      </c>
      <c r="D3173" s="308">
        <v>8.92</v>
      </c>
    </row>
    <row r="3174" spans="1:4" ht="12" customHeight="1">
      <c r="A3174" s="306" t="s">
        <v>13752</v>
      </c>
      <c r="B3174" s="307" t="s">
        <v>13753</v>
      </c>
      <c r="C3174" s="307" t="s">
        <v>41</v>
      </c>
      <c r="D3174" s="308">
        <v>3.88</v>
      </c>
    </row>
    <row r="3175" spans="1:4" ht="12" customHeight="1">
      <c r="A3175" s="306" t="s">
        <v>13813</v>
      </c>
      <c r="B3175" s="307" t="s">
        <v>13814</v>
      </c>
      <c r="C3175" s="307" t="s">
        <v>41</v>
      </c>
      <c r="D3175" s="308">
        <v>2.1</v>
      </c>
    </row>
    <row r="3176" spans="1:4" ht="12" customHeight="1">
      <c r="A3176" s="306" t="s">
        <v>13815</v>
      </c>
      <c r="B3176" s="307" t="s">
        <v>13816</v>
      </c>
      <c r="C3176" s="307" t="s">
        <v>41</v>
      </c>
      <c r="D3176" s="308">
        <v>37.46</v>
      </c>
    </row>
    <row r="3177" spans="1:4" ht="12" customHeight="1">
      <c r="A3177" s="306" t="s">
        <v>13817</v>
      </c>
      <c r="B3177" s="307" t="s">
        <v>13818</v>
      </c>
      <c r="C3177" s="307" t="s">
        <v>41</v>
      </c>
      <c r="D3177" s="308">
        <v>22.8</v>
      </c>
    </row>
    <row r="3178" spans="1:4" ht="12" customHeight="1">
      <c r="A3178" s="306" t="s">
        <v>13819</v>
      </c>
      <c r="B3178" s="307" t="s">
        <v>13820</v>
      </c>
      <c r="C3178" s="307" t="s">
        <v>41</v>
      </c>
      <c r="D3178" s="308">
        <v>2.57</v>
      </c>
    </row>
    <row r="3179" spans="1:4" ht="12" customHeight="1">
      <c r="A3179" s="306" t="s">
        <v>13821</v>
      </c>
      <c r="B3179" s="307" t="s">
        <v>13822</v>
      </c>
      <c r="C3179" s="307" t="s">
        <v>41</v>
      </c>
      <c r="D3179" s="308">
        <v>12.69</v>
      </c>
    </row>
    <row r="3180" spans="1:4" ht="12" customHeight="1">
      <c r="A3180" s="306" t="s">
        <v>13823</v>
      </c>
      <c r="B3180" s="307" t="s">
        <v>13824</v>
      </c>
      <c r="C3180" s="307" t="s">
        <v>41</v>
      </c>
      <c r="D3180" s="308">
        <v>158.38999999999999</v>
      </c>
    </row>
    <row r="3181" spans="1:4" ht="12" customHeight="1">
      <c r="A3181" s="306" t="s">
        <v>13825</v>
      </c>
      <c r="B3181" s="307" t="s">
        <v>13826</v>
      </c>
      <c r="C3181" s="307" t="s">
        <v>41</v>
      </c>
      <c r="D3181" s="308">
        <v>197.11</v>
      </c>
    </row>
    <row r="3182" spans="1:4" ht="12" customHeight="1">
      <c r="A3182" s="306" t="s">
        <v>13827</v>
      </c>
      <c r="B3182" s="307" t="s">
        <v>13828</v>
      </c>
      <c r="C3182" s="307" t="s">
        <v>41</v>
      </c>
      <c r="D3182" s="308">
        <v>20.13</v>
      </c>
    </row>
    <row r="3183" spans="1:4" ht="12" customHeight="1">
      <c r="A3183" s="306" t="s">
        <v>13829</v>
      </c>
      <c r="B3183" s="307" t="s">
        <v>13830</v>
      </c>
      <c r="C3183" s="307" t="s">
        <v>41</v>
      </c>
      <c r="D3183" s="308">
        <v>236.69</v>
      </c>
    </row>
    <row r="3184" spans="1:4" ht="12" customHeight="1">
      <c r="A3184" s="306" t="s">
        <v>13831</v>
      </c>
      <c r="B3184" s="307" t="s">
        <v>13832</v>
      </c>
      <c r="C3184" s="307" t="s">
        <v>41</v>
      </c>
      <c r="D3184" s="308">
        <v>3.73</v>
      </c>
    </row>
    <row r="3185" spans="1:4" ht="12" customHeight="1">
      <c r="A3185" s="306" t="s">
        <v>13833</v>
      </c>
      <c r="B3185" s="307" t="s">
        <v>13834</v>
      </c>
      <c r="C3185" s="307" t="s">
        <v>41</v>
      </c>
      <c r="D3185" s="308">
        <v>312.51</v>
      </c>
    </row>
    <row r="3186" spans="1:4" ht="12" customHeight="1">
      <c r="A3186" s="306" t="s">
        <v>13835</v>
      </c>
      <c r="B3186" s="307" t="s">
        <v>13836</v>
      </c>
      <c r="C3186" s="307" t="s">
        <v>41</v>
      </c>
      <c r="D3186" s="308">
        <v>31.05</v>
      </c>
    </row>
    <row r="3187" spans="1:4" ht="12" customHeight="1">
      <c r="A3187" s="306" t="s">
        <v>13837</v>
      </c>
      <c r="B3187" s="307" t="s">
        <v>13838</v>
      </c>
      <c r="C3187" s="307" t="s">
        <v>41</v>
      </c>
      <c r="D3187" s="308">
        <v>43.96</v>
      </c>
    </row>
    <row r="3188" spans="1:4" ht="12" customHeight="1">
      <c r="A3188" s="306" t="s">
        <v>13839</v>
      </c>
      <c r="B3188" s="307" t="s">
        <v>13840</v>
      </c>
      <c r="C3188" s="307" t="s">
        <v>41</v>
      </c>
      <c r="D3188" s="308">
        <v>5.72</v>
      </c>
    </row>
    <row r="3189" spans="1:4" ht="12" customHeight="1">
      <c r="A3189" s="306" t="s">
        <v>13841</v>
      </c>
      <c r="B3189" s="307" t="s">
        <v>13842</v>
      </c>
      <c r="C3189" s="307" t="s">
        <v>41</v>
      </c>
      <c r="D3189" s="308">
        <v>67.66</v>
      </c>
    </row>
    <row r="3190" spans="1:4" ht="12" customHeight="1">
      <c r="A3190" s="306" t="s">
        <v>13843</v>
      </c>
      <c r="B3190" s="307" t="s">
        <v>13844</v>
      </c>
      <c r="C3190" s="307" t="s">
        <v>41</v>
      </c>
      <c r="D3190" s="308">
        <v>7.69</v>
      </c>
    </row>
    <row r="3191" spans="1:4" ht="12" customHeight="1">
      <c r="A3191" s="306" t="s">
        <v>13845</v>
      </c>
      <c r="B3191" s="307" t="s">
        <v>13846</v>
      </c>
      <c r="C3191" s="307" t="s">
        <v>41</v>
      </c>
      <c r="D3191" s="308">
        <v>90.42</v>
      </c>
    </row>
    <row r="3192" spans="1:4" ht="12" customHeight="1">
      <c r="A3192" s="306" t="s">
        <v>13847</v>
      </c>
      <c r="B3192" s="307" t="s">
        <v>13848</v>
      </c>
      <c r="C3192" s="307" t="s">
        <v>41</v>
      </c>
      <c r="D3192" s="308">
        <v>114.88</v>
      </c>
    </row>
    <row r="3193" spans="1:4" ht="12" customHeight="1">
      <c r="A3193" s="306" t="s">
        <v>13849</v>
      </c>
      <c r="B3193" s="307" t="s">
        <v>13850</v>
      </c>
      <c r="C3193" s="307" t="s">
        <v>41</v>
      </c>
      <c r="D3193" s="308">
        <v>7</v>
      </c>
    </row>
    <row r="3194" spans="1:4" ht="12" customHeight="1">
      <c r="A3194" s="306" t="s">
        <v>13851</v>
      </c>
      <c r="B3194" s="307" t="s">
        <v>13852</v>
      </c>
      <c r="C3194" s="307" t="s">
        <v>41</v>
      </c>
      <c r="D3194" s="308">
        <v>11.3</v>
      </c>
    </row>
    <row r="3195" spans="1:4" ht="12" customHeight="1">
      <c r="A3195" s="306" t="s">
        <v>13853</v>
      </c>
      <c r="B3195" s="307" t="s">
        <v>13854</v>
      </c>
      <c r="C3195" s="307" t="s">
        <v>41</v>
      </c>
      <c r="D3195" s="308">
        <v>15.3</v>
      </c>
    </row>
    <row r="3196" spans="1:4" ht="12" customHeight="1">
      <c r="A3196" s="306" t="s">
        <v>13855</v>
      </c>
      <c r="B3196" s="307" t="s">
        <v>13856</v>
      </c>
      <c r="C3196" s="307" t="s">
        <v>41</v>
      </c>
      <c r="D3196" s="308">
        <v>32.270000000000003</v>
      </c>
    </row>
    <row r="3197" spans="1:4" ht="12" customHeight="1">
      <c r="A3197" s="306" t="s">
        <v>13857</v>
      </c>
      <c r="B3197" s="307" t="s">
        <v>13858</v>
      </c>
      <c r="C3197" s="307" t="s">
        <v>41</v>
      </c>
      <c r="D3197" s="308">
        <v>13.47</v>
      </c>
    </row>
    <row r="3198" spans="1:4" ht="12" customHeight="1">
      <c r="A3198" s="306" t="s">
        <v>13859</v>
      </c>
      <c r="B3198" s="307" t="s">
        <v>13860</v>
      </c>
      <c r="C3198" s="307" t="s">
        <v>41</v>
      </c>
      <c r="D3198" s="308">
        <v>18.27</v>
      </c>
    </row>
    <row r="3199" spans="1:4" ht="12" customHeight="1">
      <c r="A3199" s="306" t="s">
        <v>13861</v>
      </c>
      <c r="B3199" s="307" t="s">
        <v>13862</v>
      </c>
      <c r="C3199" s="307" t="s">
        <v>41</v>
      </c>
      <c r="D3199" s="308">
        <v>26.9</v>
      </c>
    </row>
    <row r="3200" spans="1:4" ht="12" customHeight="1">
      <c r="A3200" s="306" t="s">
        <v>13863</v>
      </c>
      <c r="B3200" s="307" t="s">
        <v>13864</v>
      </c>
      <c r="C3200" s="307" t="s">
        <v>41</v>
      </c>
      <c r="D3200" s="308">
        <v>39.5</v>
      </c>
    </row>
    <row r="3201" spans="1:4" ht="12" customHeight="1">
      <c r="A3201" s="306" t="s">
        <v>13865</v>
      </c>
      <c r="B3201" s="307" t="s">
        <v>13866</v>
      </c>
      <c r="C3201" s="307" t="s">
        <v>41</v>
      </c>
      <c r="D3201" s="308">
        <v>4.05</v>
      </c>
    </row>
    <row r="3202" spans="1:4" ht="12" customHeight="1">
      <c r="A3202" s="306" t="s">
        <v>13867</v>
      </c>
      <c r="B3202" s="307" t="s">
        <v>13868</v>
      </c>
      <c r="C3202" s="307" t="s">
        <v>41</v>
      </c>
      <c r="D3202" s="308">
        <v>16.62</v>
      </c>
    </row>
    <row r="3203" spans="1:4" ht="12" customHeight="1">
      <c r="A3203" s="306" t="s">
        <v>13869</v>
      </c>
      <c r="B3203" s="307" t="s">
        <v>13870</v>
      </c>
      <c r="C3203" s="307" t="s">
        <v>41</v>
      </c>
      <c r="D3203" s="308">
        <v>17.61</v>
      </c>
    </row>
    <row r="3204" spans="1:4" ht="12" customHeight="1">
      <c r="A3204" s="306" t="s">
        <v>13871</v>
      </c>
      <c r="B3204" s="307" t="s">
        <v>13872</v>
      </c>
      <c r="C3204" s="307" t="s">
        <v>41</v>
      </c>
      <c r="D3204" s="308">
        <v>24.42</v>
      </c>
    </row>
    <row r="3205" spans="1:4" ht="12" customHeight="1">
      <c r="A3205" s="306" t="s">
        <v>13873</v>
      </c>
      <c r="B3205" s="307" t="s">
        <v>13874</v>
      </c>
      <c r="C3205" s="307" t="s">
        <v>41</v>
      </c>
      <c r="D3205" s="308">
        <v>50.62</v>
      </c>
    </row>
    <row r="3206" spans="1:4" ht="12" customHeight="1">
      <c r="A3206" s="306" t="s">
        <v>13875</v>
      </c>
      <c r="B3206" s="307" t="s">
        <v>13876</v>
      </c>
      <c r="C3206" s="307" t="s">
        <v>41</v>
      </c>
      <c r="D3206" s="308">
        <v>19.95</v>
      </c>
    </row>
    <row r="3207" spans="1:4" ht="12" customHeight="1">
      <c r="A3207" s="306" t="s">
        <v>13877</v>
      </c>
      <c r="B3207" s="307" t="s">
        <v>13878</v>
      </c>
      <c r="C3207" s="307" t="s">
        <v>41</v>
      </c>
      <c r="D3207" s="308">
        <v>27.53</v>
      </c>
    </row>
    <row r="3208" spans="1:4" ht="12" customHeight="1">
      <c r="A3208" s="306" t="s">
        <v>13879</v>
      </c>
      <c r="B3208" s="307" t="s">
        <v>13880</v>
      </c>
      <c r="C3208" s="307" t="s">
        <v>41</v>
      </c>
      <c r="D3208" s="308">
        <v>29.74</v>
      </c>
    </row>
    <row r="3209" spans="1:4" ht="12" customHeight="1">
      <c r="A3209" s="306" t="s">
        <v>13881</v>
      </c>
      <c r="B3209" s="307" t="s">
        <v>13882</v>
      </c>
      <c r="C3209" s="307" t="s">
        <v>41</v>
      </c>
      <c r="D3209" s="308">
        <v>61.82</v>
      </c>
    </row>
    <row r="3210" spans="1:4" ht="12" customHeight="1">
      <c r="A3210" s="306" t="s">
        <v>13883</v>
      </c>
      <c r="B3210" s="307" t="s">
        <v>13884</v>
      </c>
      <c r="C3210" s="307" t="s">
        <v>41</v>
      </c>
      <c r="D3210" s="308">
        <v>4.67</v>
      </c>
    </row>
    <row r="3211" spans="1:4" ht="12" customHeight="1">
      <c r="A3211" s="306" t="s">
        <v>13885</v>
      </c>
      <c r="B3211" s="307" t="s">
        <v>13886</v>
      </c>
      <c r="C3211" s="307" t="s">
        <v>41</v>
      </c>
      <c r="D3211" s="308">
        <v>6.89</v>
      </c>
    </row>
    <row r="3212" spans="1:4" ht="12" customHeight="1">
      <c r="A3212" s="306" t="s">
        <v>13887</v>
      </c>
      <c r="B3212" s="307" t="s">
        <v>13888</v>
      </c>
      <c r="C3212" s="307" t="s">
        <v>41</v>
      </c>
      <c r="D3212" s="308">
        <v>7.38</v>
      </c>
    </row>
    <row r="3213" spans="1:4" ht="12" customHeight="1">
      <c r="A3213" s="306" t="s">
        <v>13889</v>
      </c>
      <c r="B3213" s="307" t="s">
        <v>13890</v>
      </c>
      <c r="C3213" s="307" t="s">
        <v>41</v>
      </c>
      <c r="D3213" s="308">
        <v>6.19</v>
      </c>
    </row>
    <row r="3214" spans="1:4" ht="12" customHeight="1">
      <c r="A3214" s="306" t="s">
        <v>13891</v>
      </c>
      <c r="B3214" s="307" t="s">
        <v>13892</v>
      </c>
      <c r="C3214" s="307" t="s">
        <v>41</v>
      </c>
      <c r="D3214" s="308">
        <v>7.62</v>
      </c>
    </row>
    <row r="3215" spans="1:4" ht="12" customHeight="1">
      <c r="A3215" s="306" t="s">
        <v>13893</v>
      </c>
      <c r="B3215" s="307" t="s">
        <v>13894</v>
      </c>
      <c r="C3215" s="307" t="s">
        <v>41</v>
      </c>
      <c r="D3215" s="308">
        <v>9.23</v>
      </c>
    </row>
    <row r="3216" spans="1:4" ht="12" customHeight="1">
      <c r="A3216" s="306" t="s">
        <v>13895</v>
      </c>
      <c r="B3216" s="307" t="s">
        <v>13896</v>
      </c>
      <c r="C3216" s="307" t="s">
        <v>41</v>
      </c>
      <c r="D3216" s="308">
        <v>4.51</v>
      </c>
    </row>
    <row r="3217" spans="1:4" ht="12" customHeight="1">
      <c r="A3217" s="306" t="s">
        <v>13897</v>
      </c>
      <c r="B3217" s="307" t="s">
        <v>13898</v>
      </c>
      <c r="C3217" s="307" t="s">
        <v>41</v>
      </c>
      <c r="D3217" s="308">
        <v>7.46</v>
      </c>
    </row>
    <row r="3218" spans="1:4" ht="12" customHeight="1">
      <c r="A3218" s="306" t="s">
        <v>13899</v>
      </c>
      <c r="B3218" s="307" t="s">
        <v>13900</v>
      </c>
      <c r="C3218" s="307" t="s">
        <v>41</v>
      </c>
      <c r="D3218" s="308">
        <v>9.86</v>
      </c>
    </row>
    <row r="3219" spans="1:4" ht="12" customHeight="1">
      <c r="A3219" s="306" t="s">
        <v>13901</v>
      </c>
      <c r="B3219" s="307" t="s">
        <v>13902</v>
      </c>
      <c r="C3219" s="307" t="s">
        <v>41</v>
      </c>
      <c r="D3219" s="308">
        <v>12.17</v>
      </c>
    </row>
    <row r="3220" spans="1:4" ht="12" customHeight="1">
      <c r="A3220" s="306" t="s">
        <v>13903</v>
      </c>
      <c r="B3220" s="307" t="s">
        <v>13904</v>
      </c>
      <c r="C3220" s="307" t="s">
        <v>41</v>
      </c>
      <c r="D3220" s="308">
        <v>5.47</v>
      </c>
    </row>
    <row r="3221" spans="1:4" ht="12" customHeight="1">
      <c r="A3221" s="306" t="s">
        <v>13905</v>
      </c>
      <c r="B3221" s="307" t="s">
        <v>13906</v>
      </c>
      <c r="C3221" s="307" t="s">
        <v>41</v>
      </c>
      <c r="D3221" s="308">
        <v>9.2899999999999991</v>
      </c>
    </row>
    <row r="3222" spans="1:4" ht="12" customHeight="1">
      <c r="A3222" s="306" t="s">
        <v>13907</v>
      </c>
      <c r="B3222" s="307" t="s">
        <v>13908</v>
      </c>
      <c r="C3222" s="307" t="s">
        <v>41</v>
      </c>
      <c r="D3222" s="308">
        <v>12.36</v>
      </c>
    </row>
    <row r="3223" spans="1:4" ht="18" customHeight="1">
      <c r="A3223" s="306" t="s">
        <v>13909</v>
      </c>
      <c r="B3223" s="307" t="s">
        <v>13910</v>
      </c>
      <c r="C3223" s="307" t="s">
        <v>41</v>
      </c>
      <c r="D3223" s="308">
        <v>26.95</v>
      </c>
    </row>
    <row r="3224" spans="1:4" ht="12" customHeight="1">
      <c r="A3224" s="306" t="s">
        <v>37570</v>
      </c>
      <c r="B3224" s="307" t="s">
        <v>37571</v>
      </c>
      <c r="C3224" s="307" t="s">
        <v>6</v>
      </c>
      <c r="D3224" s="308">
        <v>98</v>
      </c>
    </row>
    <row r="3225" spans="1:4" ht="12" customHeight="1">
      <c r="A3225" s="306" t="s">
        <v>37572</v>
      </c>
      <c r="B3225" s="307" t="s">
        <v>37573</v>
      </c>
      <c r="C3225" s="307" t="s">
        <v>41</v>
      </c>
      <c r="D3225" s="308">
        <v>3.89</v>
      </c>
    </row>
    <row r="3226" spans="1:4" ht="12" customHeight="1">
      <c r="A3226" s="306" t="s">
        <v>14036</v>
      </c>
      <c r="B3226" s="307" t="s">
        <v>14037</v>
      </c>
      <c r="C3226" s="307" t="s">
        <v>6</v>
      </c>
      <c r="D3226" s="308">
        <v>1000.16</v>
      </c>
    </row>
    <row r="3227" spans="1:4" ht="12" customHeight="1">
      <c r="A3227" s="306" t="s">
        <v>14038</v>
      </c>
      <c r="B3227" s="307" t="s">
        <v>14039</v>
      </c>
      <c r="C3227" s="307" t="s">
        <v>6</v>
      </c>
      <c r="D3227" s="308">
        <v>324.36</v>
      </c>
    </row>
    <row r="3228" spans="1:4" ht="12" customHeight="1">
      <c r="A3228" s="306" t="s">
        <v>14040</v>
      </c>
      <c r="B3228" s="307" t="s">
        <v>14041</v>
      </c>
      <c r="C3228" s="307" t="s">
        <v>6</v>
      </c>
      <c r="D3228" s="308">
        <v>2132.2800000000002</v>
      </c>
    </row>
    <row r="3229" spans="1:4" ht="12" customHeight="1">
      <c r="A3229" s="306" t="s">
        <v>14044</v>
      </c>
      <c r="B3229" s="307" t="s">
        <v>14045</v>
      </c>
      <c r="C3229" s="307" t="s">
        <v>6</v>
      </c>
      <c r="D3229" s="308">
        <v>428.25</v>
      </c>
    </row>
    <row r="3230" spans="1:4" ht="12" customHeight="1">
      <c r="A3230" s="306" t="s">
        <v>37574</v>
      </c>
      <c r="B3230" s="307" t="s">
        <v>37575</v>
      </c>
      <c r="C3230" s="307" t="s">
        <v>6</v>
      </c>
      <c r="D3230" s="308">
        <v>102900</v>
      </c>
    </row>
    <row r="3231" spans="1:4" ht="12" customHeight="1">
      <c r="A3231" s="306" t="s">
        <v>37576</v>
      </c>
      <c r="B3231" s="307" t="s">
        <v>37577</v>
      </c>
      <c r="C3231" s="307" t="s">
        <v>6</v>
      </c>
      <c r="D3231" s="308">
        <v>185508.28</v>
      </c>
    </row>
    <row r="3232" spans="1:4" ht="12" customHeight="1">
      <c r="A3232" s="306" t="s">
        <v>37578</v>
      </c>
      <c r="B3232" s="307" t="s">
        <v>37579</v>
      </c>
      <c r="C3232" s="307" t="s">
        <v>6</v>
      </c>
      <c r="D3232" s="308">
        <v>151200</v>
      </c>
    </row>
    <row r="3233" spans="1:4" ht="18" customHeight="1">
      <c r="A3233" s="306" t="s">
        <v>37580</v>
      </c>
      <c r="B3233" s="307" t="s">
        <v>37581</v>
      </c>
      <c r="C3233" s="307" t="s">
        <v>6</v>
      </c>
      <c r="D3233" s="308">
        <v>197200</v>
      </c>
    </row>
    <row r="3234" spans="1:4" ht="12" customHeight="1">
      <c r="A3234" s="306" t="s">
        <v>14062</v>
      </c>
      <c r="B3234" s="307" t="s">
        <v>14063</v>
      </c>
      <c r="C3234" s="307" t="s">
        <v>6</v>
      </c>
      <c r="D3234" s="308">
        <v>2.93</v>
      </c>
    </row>
    <row r="3235" spans="1:4" ht="12" customHeight="1">
      <c r="A3235" s="306" t="s">
        <v>14064</v>
      </c>
      <c r="B3235" s="307" t="s">
        <v>14065</v>
      </c>
      <c r="C3235" s="307" t="s">
        <v>6</v>
      </c>
      <c r="D3235" s="308">
        <v>1.75</v>
      </c>
    </row>
    <row r="3236" spans="1:4" ht="12" customHeight="1">
      <c r="A3236" s="306" t="s">
        <v>14068</v>
      </c>
      <c r="B3236" s="307" t="s">
        <v>14069</v>
      </c>
      <c r="C3236" s="307" t="s">
        <v>6</v>
      </c>
      <c r="D3236" s="308">
        <v>3.47</v>
      </c>
    </row>
    <row r="3237" spans="1:4" ht="12" customHeight="1">
      <c r="A3237" s="306" t="s">
        <v>14070</v>
      </c>
      <c r="B3237" s="307" t="s">
        <v>14071</v>
      </c>
      <c r="C3237" s="307" t="s">
        <v>6</v>
      </c>
      <c r="D3237" s="308">
        <v>209.1</v>
      </c>
    </row>
    <row r="3238" spans="1:4" ht="12" customHeight="1">
      <c r="A3238" s="306" t="s">
        <v>14072</v>
      </c>
      <c r="B3238" s="307" t="s">
        <v>14073</v>
      </c>
      <c r="C3238" s="307" t="s">
        <v>6</v>
      </c>
      <c r="D3238" s="308">
        <v>385</v>
      </c>
    </row>
    <row r="3239" spans="1:4" ht="12" customHeight="1">
      <c r="A3239" s="306" t="s">
        <v>37582</v>
      </c>
      <c r="B3239" s="307" t="s">
        <v>37583</v>
      </c>
      <c r="C3239" s="307" t="s">
        <v>6</v>
      </c>
      <c r="D3239" s="308">
        <v>261</v>
      </c>
    </row>
    <row r="3240" spans="1:4" ht="12" customHeight="1">
      <c r="A3240" s="306" t="s">
        <v>14077</v>
      </c>
      <c r="B3240" s="307" t="s">
        <v>12262</v>
      </c>
      <c r="C3240" s="307" t="s">
        <v>6</v>
      </c>
      <c r="D3240" s="308">
        <v>22.14</v>
      </c>
    </row>
    <row r="3241" spans="1:4" ht="12" customHeight="1">
      <c r="A3241" s="306" t="s">
        <v>37584</v>
      </c>
      <c r="B3241" s="307" t="s">
        <v>37585</v>
      </c>
      <c r="C3241" s="307" t="s">
        <v>6</v>
      </c>
      <c r="D3241" s="308">
        <v>63</v>
      </c>
    </row>
    <row r="3242" spans="1:4" ht="12" customHeight="1">
      <c r="A3242" s="306" t="s">
        <v>14080</v>
      </c>
      <c r="B3242" s="307" t="s">
        <v>14081</v>
      </c>
      <c r="C3242" s="307" t="s">
        <v>6</v>
      </c>
      <c r="D3242" s="308">
        <v>76.27</v>
      </c>
    </row>
    <row r="3243" spans="1:4" ht="18" customHeight="1">
      <c r="A3243" s="306" t="s">
        <v>37586</v>
      </c>
      <c r="B3243" s="307" t="s">
        <v>37587</v>
      </c>
      <c r="C3243" s="307" t="s">
        <v>6</v>
      </c>
      <c r="D3243" s="308">
        <v>21.97</v>
      </c>
    </row>
    <row r="3244" spans="1:4" ht="12" customHeight="1">
      <c r="A3244" s="306" t="s">
        <v>14050</v>
      </c>
      <c r="B3244" s="307" t="s">
        <v>14051</v>
      </c>
      <c r="C3244" s="307" t="s">
        <v>6</v>
      </c>
      <c r="D3244" s="308">
        <v>154.22</v>
      </c>
    </row>
    <row r="3245" spans="1:4" ht="18" customHeight="1">
      <c r="A3245" s="306" t="s">
        <v>14052</v>
      </c>
      <c r="B3245" s="307" t="s">
        <v>14053</v>
      </c>
      <c r="C3245" s="307" t="s">
        <v>6</v>
      </c>
      <c r="D3245" s="308">
        <v>261.25</v>
      </c>
    </row>
    <row r="3246" spans="1:4" ht="12" customHeight="1">
      <c r="A3246" s="306" t="s">
        <v>14086</v>
      </c>
      <c r="B3246" s="307" t="s">
        <v>14087</v>
      </c>
      <c r="C3246" s="307" t="s">
        <v>6</v>
      </c>
      <c r="D3246" s="308">
        <v>44.28</v>
      </c>
    </row>
    <row r="3247" spans="1:4" ht="12" customHeight="1">
      <c r="A3247" s="306" t="s">
        <v>14102</v>
      </c>
      <c r="B3247" s="307" t="s">
        <v>14103</v>
      </c>
      <c r="C3247" s="307" t="s">
        <v>6</v>
      </c>
      <c r="D3247" s="308">
        <v>146.30000000000001</v>
      </c>
    </row>
    <row r="3248" spans="1:4" ht="12" customHeight="1">
      <c r="A3248" s="306" t="s">
        <v>14104</v>
      </c>
      <c r="B3248" s="307" t="s">
        <v>14105</v>
      </c>
      <c r="C3248" s="307" t="s">
        <v>6</v>
      </c>
      <c r="D3248" s="308">
        <v>146.30000000000001</v>
      </c>
    </row>
    <row r="3249" spans="1:4" ht="12" customHeight="1">
      <c r="A3249" s="306" t="s">
        <v>37588</v>
      </c>
      <c r="B3249" s="307" t="s">
        <v>37589</v>
      </c>
      <c r="C3249" s="307" t="s">
        <v>6</v>
      </c>
      <c r="D3249" s="308">
        <v>88.36</v>
      </c>
    </row>
    <row r="3250" spans="1:4" ht="12" customHeight="1">
      <c r="A3250" s="306" t="s">
        <v>37590</v>
      </c>
      <c r="B3250" s="307" t="s">
        <v>37591</v>
      </c>
      <c r="C3250" s="307" t="s">
        <v>6</v>
      </c>
      <c r="D3250" s="308">
        <v>3151.25</v>
      </c>
    </row>
    <row r="3251" spans="1:4" ht="12" customHeight="1">
      <c r="A3251" s="306" t="s">
        <v>14174</v>
      </c>
      <c r="B3251" s="307" t="s">
        <v>14175</v>
      </c>
      <c r="C3251" s="307" t="s">
        <v>6</v>
      </c>
      <c r="D3251" s="308">
        <v>9320.08</v>
      </c>
    </row>
    <row r="3252" spans="1:4" ht="12" customHeight="1">
      <c r="A3252" s="306" t="s">
        <v>14176</v>
      </c>
      <c r="B3252" s="307" t="s">
        <v>14177</v>
      </c>
      <c r="C3252" s="307" t="s">
        <v>6</v>
      </c>
      <c r="D3252" s="308">
        <v>1830.38</v>
      </c>
    </row>
    <row r="3253" spans="1:4" ht="12" customHeight="1">
      <c r="A3253" s="306" t="s">
        <v>14178</v>
      </c>
      <c r="B3253" s="307" t="s">
        <v>14179</v>
      </c>
      <c r="C3253" s="307" t="s">
        <v>6</v>
      </c>
      <c r="D3253" s="308">
        <v>2426.56</v>
      </c>
    </row>
    <row r="3254" spans="1:4" ht="12" customHeight="1">
      <c r="A3254" s="306" t="s">
        <v>14180</v>
      </c>
      <c r="B3254" s="307" t="s">
        <v>14181</v>
      </c>
      <c r="C3254" s="307" t="s">
        <v>6</v>
      </c>
      <c r="D3254" s="308">
        <v>4177.97</v>
      </c>
    </row>
    <row r="3255" spans="1:4" ht="12" customHeight="1">
      <c r="A3255" s="306" t="s">
        <v>14166</v>
      </c>
      <c r="B3255" s="307" t="s">
        <v>14167</v>
      </c>
      <c r="C3255" s="307" t="s">
        <v>6</v>
      </c>
      <c r="D3255" s="308">
        <v>9320.08</v>
      </c>
    </row>
    <row r="3256" spans="1:4" ht="12" customHeight="1">
      <c r="A3256" s="306" t="s">
        <v>14168</v>
      </c>
      <c r="B3256" s="307" t="s">
        <v>14169</v>
      </c>
      <c r="C3256" s="307" t="s">
        <v>6</v>
      </c>
      <c r="D3256" s="308">
        <v>1830.38</v>
      </c>
    </row>
    <row r="3257" spans="1:4" ht="12" customHeight="1">
      <c r="A3257" s="306" t="s">
        <v>14170</v>
      </c>
      <c r="B3257" s="307" t="s">
        <v>14171</v>
      </c>
      <c r="C3257" s="307" t="s">
        <v>6</v>
      </c>
      <c r="D3257" s="308">
        <v>2426.56</v>
      </c>
    </row>
    <row r="3258" spans="1:4" ht="12" customHeight="1">
      <c r="A3258" s="306" t="s">
        <v>14172</v>
      </c>
      <c r="B3258" s="307" t="s">
        <v>14173</v>
      </c>
      <c r="C3258" s="307" t="s">
        <v>6</v>
      </c>
      <c r="D3258" s="308">
        <v>4177.97</v>
      </c>
    </row>
    <row r="3259" spans="1:4" ht="12" customHeight="1">
      <c r="A3259" s="306" t="s">
        <v>37592</v>
      </c>
      <c r="B3259" s="307" t="s">
        <v>37593</v>
      </c>
      <c r="C3259" s="307" t="s">
        <v>6</v>
      </c>
      <c r="D3259" s="308">
        <v>9030</v>
      </c>
    </row>
    <row r="3260" spans="1:4" ht="12" customHeight="1">
      <c r="A3260" s="306" t="s">
        <v>14182</v>
      </c>
      <c r="B3260" s="307" t="s">
        <v>14183</v>
      </c>
      <c r="C3260" s="307" t="s">
        <v>6</v>
      </c>
      <c r="D3260" s="308">
        <v>274.95999999999998</v>
      </c>
    </row>
    <row r="3261" spans="1:4" ht="12" customHeight="1">
      <c r="A3261" s="306" t="s">
        <v>37594</v>
      </c>
      <c r="B3261" s="307" t="s">
        <v>37595</v>
      </c>
      <c r="C3261" s="307" t="s">
        <v>6</v>
      </c>
      <c r="D3261" s="308">
        <v>12.77</v>
      </c>
    </row>
    <row r="3262" spans="1:4" ht="12" customHeight="1">
      <c r="A3262" s="306" t="s">
        <v>37596</v>
      </c>
      <c r="B3262" s="307" t="s">
        <v>37597</v>
      </c>
      <c r="C3262" s="307" t="s">
        <v>6</v>
      </c>
      <c r="D3262" s="308">
        <v>250.47</v>
      </c>
    </row>
    <row r="3263" spans="1:4" ht="12" customHeight="1">
      <c r="A3263" s="306" t="s">
        <v>14344</v>
      </c>
      <c r="B3263" s="307" t="s">
        <v>14345</v>
      </c>
      <c r="C3263" s="307" t="s">
        <v>6</v>
      </c>
      <c r="D3263" s="308">
        <v>1644.89</v>
      </c>
    </row>
    <row r="3264" spans="1:4" ht="12" customHeight="1">
      <c r="A3264" s="306" t="s">
        <v>14346</v>
      </c>
      <c r="B3264" s="307" t="s">
        <v>14347</v>
      </c>
      <c r="C3264" s="307" t="s">
        <v>6</v>
      </c>
      <c r="D3264" s="308">
        <v>2002.43</v>
      </c>
    </row>
    <row r="3265" spans="1:4" ht="12" customHeight="1">
      <c r="A3265" s="306" t="s">
        <v>14348</v>
      </c>
      <c r="B3265" s="307" t="s">
        <v>14349</v>
      </c>
      <c r="C3265" s="307" t="s">
        <v>6</v>
      </c>
      <c r="D3265" s="308">
        <v>2461.4299999999998</v>
      </c>
    </row>
    <row r="3266" spans="1:4" ht="12" customHeight="1">
      <c r="A3266" s="306" t="s">
        <v>14350</v>
      </c>
      <c r="B3266" s="307" t="s">
        <v>14351</v>
      </c>
      <c r="C3266" s="307" t="s">
        <v>6</v>
      </c>
      <c r="D3266" s="308">
        <v>3736.51</v>
      </c>
    </row>
    <row r="3267" spans="1:4" ht="12" customHeight="1">
      <c r="A3267" s="306" t="s">
        <v>14352</v>
      </c>
      <c r="B3267" s="307" t="s">
        <v>14353</v>
      </c>
      <c r="C3267" s="307" t="s">
        <v>6</v>
      </c>
      <c r="D3267" s="308">
        <v>6751.42</v>
      </c>
    </row>
    <row r="3268" spans="1:4" ht="12" customHeight="1">
      <c r="A3268" s="306" t="s">
        <v>14368</v>
      </c>
      <c r="B3268" s="307" t="s">
        <v>14369</v>
      </c>
      <c r="C3268" s="307" t="s">
        <v>6</v>
      </c>
      <c r="D3268" s="308">
        <v>1026.82</v>
      </c>
    </row>
    <row r="3269" spans="1:4" ht="12" customHeight="1">
      <c r="A3269" s="306" t="s">
        <v>14376</v>
      </c>
      <c r="B3269" s="307" t="s">
        <v>14377</v>
      </c>
      <c r="C3269" s="307" t="s">
        <v>6</v>
      </c>
      <c r="D3269" s="308">
        <v>70.319999999999993</v>
      </c>
    </row>
    <row r="3270" spans="1:4" ht="18" customHeight="1">
      <c r="A3270" s="306" t="s">
        <v>14354</v>
      </c>
      <c r="B3270" s="307" t="s">
        <v>14355</v>
      </c>
      <c r="C3270" s="307" t="s">
        <v>6</v>
      </c>
      <c r="D3270" s="308">
        <v>85.26</v>
      </c>
    </row>
    <row r="3271" spans="1:4" ht="12" customHeight="1">
      <c r="A3271" s="306" t="s">
        <v>14356</v>
      </c>
      <c r="B3271" s="307" t="s">
        <v>14357</v>
      </c>
      <c r="C3271" s="307" t="s">
        <v>6</v>
      </c>
      <c r="D3271" s="308">
        <v>137.07</v>
      </c>
    </row>
    <row r="3272" spans="1:4" ht="12" customHeight="1">
      <c r="A3272" s="306" t="s">
        <v>14358</v>
      </c>
      <c r="B3272" s="307" t="s">
        <v>14359</v>
      </c>
      <c r="C3272" s="307" t="s">
        <v>6</v>
      </c>
      <c r="D3272" s="308">
        <v>222.56</v>
      </c>
    </row>
    <row r="3273" spans="1:4" ht="12" customHeight="1">
      <c r="A3273" s="306" t="s">
        <v>14360</v>
      </c>
      <c r="B3273" s="307" t="s">
        <v>14361</v>
      </c>
      <c r="C3273" s="307" t="s">
        <v>6</v>
      </c>
      <c r="D3273" s="308">
        <v>349.12</v>
      </c>
    </row>
    <row r="3274" spans="1:4" ht="12" customHeight="1">
      <c r="A3274" s="306" t="s">
        <v>14362</v>
      </c>
      <c r="B3274" s="307" t="s">
        <v>14363</v>
      </c>
      <c r="C3274" s="307" t="s">
        <v>6</v>
      </c>
      <c r="D3274" s="308">
        <v>704</v>
      </c>
    </row>
    <row r="3275" spans="1:4" ht="12" customHeight="1">
      <c r="A3275" s="306" t="s">
        <v>14364</v>
      </c>
      <c r="B3275" s="307" t="s">
        <v>14365</v>
      </c>
      <c r="C3275" s="307" t="s">
        <v>6</v>
      </c>
      <c r="D3275" s="308">
        <v>904.51</v>
      </c>
    </row>
    <row r="3276" spans="1:4" ht="12" customHeight="1">
      <c r="A3276" s="306" t="s">
        <v>14366</v>
      </c>
      <c r="B3276" s="307" t="s">
        <v>14367</v>
      </c>
      <c r="C3276" s="307" t="s">
        <v>6</v>
      </c>
      <c r="D3276" s="308">
        <v>925.19</v>
      </c>
    </row>
    <row r="3277" spans="1:4" ht="12" customHeight="1">
      <c r="A3277" s="306" t="s">
        <v>14370</v>
      </c>
      <c r="B3277" s="307" t="s">
        <v>14371</v>
      </c>
      <c r="C3277" s="307" t="s">
        <v>6</v>
      </c>
      <c r="D3277" s="308">
        <v>1447.69</v>
      </c>
    </row>
    <row r="3278" spans="1:4" ht="12" customHeight="1">
      <c r="A3278" s="306" t="s">
        <v>14372</v>
      </c>
      <c r="B3278" s="307" t="s">
        <v>14373</v>
      </c>
      <c r="C3278" s="307" t="s">
        <v>6</v>
      </c>
      <c r="D3278" s="308">
        <v>4452.2</v>
      </c>
    </row>
    <row r="3279" spans="1:4" ht="18" customHeight="1">
      <c r="A3279" s="306" t="s">
        <v>14374</v>
      </c>
      <c r="B3279" s="307" t="s">
        <v>14375</v>
      </c>
      <c r="C3279" s="307" t="s">
        <v>6</v>
      </c>
      <c r="D3279" s="308">
        <v>84.77</v>
      </c>
    </row>
    <row r="3280" spans="1:4" ht="18" customHeight="1">
      <c r="A3280" s="306" t="s">
        <v>14378</v>
      </c>
      <c r="B3280" s="307" t="s">
        <v>14379</v>
      </c>
      <c r="C3280" s="307" t="s">
        <v>6</v>
      </c>
      <c r="D3280" s="308">
        <v>17.13</v>
      </c>
    </row>
    <row r="3281" spans="1:4" ht="18" customHeight="1">
      <c r="A3281" s="306" t="s">
        <v>14380</v>
      </c>
      <c r="B3281" s="307" t="s">
        <v>14381</v>
      </c>
      <c r="C3281" s="307" t="s">
        <v>6</v>
      </c>
      <c r="D3281" s="308">
        <v>4.24</v>
      </c>
    </row>
    <row r="3282" spans="1:4" ht="12" customHeight="1">
      <c r="A3282" s="306" t="s">
        <v>14382</v>
      </c>
      <c r="B3282" s="307" t="s">
        <v>14383</v>
      </c>
      <c r="C3282" s="307" t="s">
        <v>6</v>
      </c>
      <c r="D3282" s="308">
        <v>9.33</v>
      </c>
    </row>
    <row r="3283" spans="1:4" ht="12" customHeight="1">
      <c r="A3283" s="306" t="s">
        <v>14384</v>
      </c>
      <c r="B3283" s="307" t="s">
        <v>14385</v>
      </c>
      <c r="C3283" s="307" t="s">
        <v>6</v>
      </c>
      <c r="D3283" s="308">
        <v>109.99</v>
      </c>
    </row>
    <row r="3284" spans="1:4" ht="18" customHeight="1">
      <c r="A3284" s="306" t="s">
        <v>14386</v>
      </c>
      <c r="B3284" s="307" t="s">
        <v>14387</v>
      </c>
      <c r="C3284" s="307" t="s">
        <v>6</v>
      </c>
      <c r="D3284" s="308">
        <v>119.84</v>
      </c>
    </row>
    <row r="3285" spans="1:4" ht="12" customHeight="1">
      <c r="A3285" s="306" t="s">
        <v>14388</v>
      </c>
      <c r="B3285" s="307" t="s">
        <v>14389</v>
      </c>
      <c r="C3285" s="307" t="s">
        <v>6</v>
      </c>
      <c r="D3285" s="308">
        <v>157.05000000000001</v>
      </c>
    </row>
    <row r="3286" spans="1:4" ht="12" customHeight="1">
      <c r="A3286" s="306" t="s">
        <v>14390</v>
      </c>
      <c r="B3286" s="307" t="s">
        <v>14391</v>
      </c>
      <c r="C3286" s="307" t="s">
        <v>6</v>
      </c>
      <c r="D3286" s="308">
        <v>78.87</v>
      </c>
    </row>
    <row r="3287" spans="1:4" ht="12" customHeight="1">
      <c r="A3287" s="306" t="s">
        <v>14392</v>
      </c>
      <c r="B3287" s="307" t="s">
        <v>14393</v>
      </c>
      <c r="C3287" s="307" t="s">
        <v>6</v>
      </c>
      <c r="D3287" s="308">
        <v>119.18</v>
      </c>
    </row>
    <row r="3288" spans="1:4" ht="12" customHeight="1">
      <c r="A3288" s="306" t="s">
        <v>14394</v>
      </c>
      <c r="B3288" s="307" t="s">
        <v>14395</v>
      </c>
      <c r="C3288" s="307" t="s">
        <v>6</v>
      </c>
      <c r="D3288" s="308">
        <v>155.21</v>
      </c>
    </row>
    <row r="3289" spans="1:4" ht="12" customHeight="1">
      <c r="A3289" s="306" t="s">
        <v>14396</v>
      </c>
      <c r="B3289" s="307" t="s">
        <v>14397</v>
      </c>
      <c r="C3289" s="307" t="s">
        <v>6</v>
      </c>
      <c r="D3289" s="308">
        <v>204.21</v>
      </c>
    </row>
    <row r="3290" spans="1:4" ht="12" customHeight="1">
      <c r="A3290" s="306" t="s">
        <v>14398</v>
      </c>
      <c r="B3290" s="307" t="s">
        <v>14399</v>
      </c>
      <c r="C3290" s="307" t="s">
        <v>6</v>
      </c>
      <c r="D3290" s="308">
        <v>293.8</v>
      </c>
    </row>
    <row r="3291" spans="1:4" ht="12" customHeight="1">
      <c r="A3291" s="306" t="s">
        <v>14400</v>
      </c>
      <c r="B3291" s="307" t="s">
        <v>14401</v>
      </c>
      <c r="C3291" s="307" t="s">
        <v>6</v>
      </c>
      <c r="D3291" s="308">
        <v>63.87</v>
      </c>
    </row>
    <row r="3292" spans="1:4" ht="12" customHeight="1">
      <c r="A3292" s="306" t="s">
        <v>14402</v>
      </c>
      <c r="B3292" s="307" t="s">
        <v>14403</v>
      </c>
      <c r="C3292" s="307" t="s">
        <v>6</v>
      </c>
      <c r="D3292" s="308">
        <v>71.12</v>
      </c>
    </row>
    <row r="3293" spans="1:4" ht="18" customHeight="1">
      <c r="A3293" s="306" t="s">
        <v>14404</v>
      </c>
      <c r="B3293" s="307" t="s">
        <v>14405</v>
      </c>
      <c r="C3293" s="307" t="s">
        <v>6</v>
      </c>
      <c r="D3293" s="308">
        <v>121.73</v>
      </c>
    </row>
    <row r="3294" spans="1:4" ht="18" customHeight="1">
      <c r="A3294" s="306" t="s">
        <v>14406</v>
      </c>
      <c r="B3294" s="307" t="s">
        <v>14407</v>
      </c>
      <c r="C3294" s="307" t="s">
        <v>6</v>
      </c>
      <c r="D3294" s="308">
        <v>39.67</v>
      </c>
    </row>
    <row r="3295" spans="1:4" ht="18" customHeight="1">
      <c r="A3295" s="306" t="s">
        <v>14408</v>
      </c>
      <c r="B3295" s="307" t="s">
        <v>14409</v>
      </c>
      <c r="C3295" s="307" t="s">
        <v>6</v>
      </c>
      <c r="D3295" s="308">
        <v>69.7</v>
      </c>
    </row>
    <row r="3296" spans="1:4" ht="18" customHeight="1">
      <c r="A3296" s="306" t="s">
        <v>14410</v>
      </c>
      <c r="B3296" s="307" t="s">
        <v>14411</v>
      </c>
      <c r="C3296" s="307" t="s">
        <v>6</v>
      </c>
      <c r="D3296" s="308">
        <v>109.09</v>
      </c>
    </row>
    <row r="3297" spans="1:4" ht="18" customHeight="1">
      <c r="A3297" s="306" t="s">
        <v>14412</v>
      </c>
      <c r="B3297" s="307" t="s">
        <v>14413</v>
      </c>
      <c r="C3297" s="307" t="s">
        <v>6</v>
      </c>
      <c r="D3297" s="308">
        <v>141.03</v>
      </c>
    </row>
    <row r="3298" spans="1:4" ht="18" customHeight="1">
      <c r="A3298" s="306" t="s">
        <v>14414</v>
      </c>
      <c r="B3298" s="307" t="s">
        <v>14415</v>
      </c>
      <c r="C3298" s="307" t="s">
        <v>6</v>
      </c>
      <c r="D3298" s="308">
        <v>192.7</v>
      </c>
    </row>
    <row r="3299" spans="1:4" ht="12" customHeight="1">
      <c r="A3299" s="306" t="s">
        <v>37598</v>
      </c>
      <c r="B3299" s="307" t="s">
        <v>37599</v>
      </c>
      <c r="C3299" s="307" t="s">
        <v>6</v>
      </c>
      <c r="D3299" s="308">
        <v>36.4</v>
      </c>
    </row>
    <row r="3300" spans="1:4" ht="12" customHeight="1">
      <c r="A3300" s="306" t="s">
        <v>37600</v>
      </c>
      <c r="B3300" s="307" t="s">
        <v>37601</v>
      </c>
      <c r="C3300" s="307" t="s">
        <v>6</v>
      </c>
      <c r="D3300" s="308">
        <v>12.43</v>
      </c>
    </row>
    <row r="3301" spans="1:4" ht="12" customHeight="1">
      <c r="A3301" s="306" t="s">
        <v>14416</v>
      </c>
      <c r="B3301" s="307" t="s">
        <v>14417</v>
      </c>
      <c r="C3301" s="307" t="s">
        <v>6</v>
      </c>
      <c r="D3301" s="308">
        <v>275.06</v>
      </c>
    </row>
    <row r="3302" spans="1:4" ht="12" customHeight="1">
      <c r="A3302" s="306" t="s">
        <v>14450</v>
      </c>
      <c r="B3302" s="307" t="s">
        <v>14451</v>
      </c>
      <c r="C3302" s="307" t="s">
        <v>6</v>
      </c>
      <c r="D3302" s="308">
        <v>274.48</v>
      </c>
    </row>
    <row r="3303" spans="1:4" ht="12" customHeight="1">
      <c r="A3303" s="306" t="s">
        <v>14452</v>
      </c>
      <c r="B3303" s="307" t="s">
        <v>14453</v>
      </c>
      <c r="C3303" s="307" t="s">
        <v>6</v>
      </c>
      <c r="D3303" s="308">
        <v>72.930000000000007</v>
      </c>
    </row>
    <row r="3304" spans="1:4" ht="12" customHeight="1">
      <c r="A3304" s="306" t="s">
        <v>14454</v>
      </c>
      <c r="B3304" s="307" t="s">
        <v>14455</v>
      </c>
      <c r="C3304" s="307" t="s">
        <v>6</v>
      </c>
      <c r="D3304" s="308">
        <v>88.79</v>
      </c>
    </row>
    <row r="3305" spans="1:4" ht="12" customHeight="1">
      <c r="A3305" s="306" t="s">
        <v>14456</v>
      </c>
      <c r="B3305" s="307" t="s">
        <v>14457</v>
      </c>
      <c r="C3305" s="307" t="s">
        <v>6</v>
      </c>
      <c r="D3305" s="308">
        <v>540.47</v>
      </c>
    </row>
    <row r="3306" spans="1:4" ht="12" customHeight="1">
      <c r="A3306" s="306" t="s">
        <v>14458</v>
      </c>
      <c r="B3306" s="307" t="s">
        <v>14459</v>
      </c>
      <c r="C3306" s="307" t="s">
        <v>6</v>
      </c>
      <c r="D3306" s="308">
        <v>138.97</v>
      </c>
    </row>
    <row r="3307" spans="1:4" ht="12" customHeight="1">
      <c r="A3307" s="306" t="s">
        <v>14460</v>
      </c>
      <c r="B3307" s="307" t="s">
        <v>14461</v>
      </c>
      <c r="C3307" s="307" t="s">
        <v>6</v>
      </c>
      <c r="D3307" s="308">
        <v>194.9</v>
      </c>
    </row>
    <row r="3308" spans="1:4" ht="12" customHeight="1">
      <c r="A3308" s="306" t="s">
        <v>14462</v>
      </c>
      <c r="B3308" s="307" t="s">
        <v>14463</v>
      </c>
      <c r="C3308" s="307" t="s">
        <v>6</v>
      </c>
      <c r="D3308" s="308">
        <v>267.7</v>
      </c>
    </row>
    <row r="3309" spans="1:4" ht="12" customHeight="1">
      <c r="A3309" s="306" t="s">
        <v>14464</v>
      </c>
      <c r="B3309" s="307" t="s">
        <v>14465</v>
      </c>
      <c r="C3309" s="307" t="s">
        <v>6</v>
      </c>
      <c r="D3309" s="308">
        <v>2025.8</v>
      </c>
    </row>
    <row r="3310" spans="1:4" ht="12" customHeight="1">
      <c r="A3310" s="306" t="s">
        <v>14498</v>
      </c>
      <c r="B3310" s="307" t="s">
        <v>14499</v>
      </c>
      <c r="C3310" s="307" t="s">
        <v>6</v>
      </c>
      <c r="D3310" s="308">
        <v>676.15</v>
      </c>
    </row>
    <row r="3311" spans="1:4" ht="12" customHeight="1">
      <c r="A3311" s="306" t="s">
        <v>14500</v>
      </c>
      <c r="B3311" s="307" t="s">
        <v>14501</v>
      </c>
      <c r="C3311" s="307" t="s">
        <v>6</v>
      </c>
      <c r="D3311" s="308">
        <v>11914.48</v>
      </c>
    </row>
    <row r="3312" spans="1:4" ht="12" customHeight="1">
      <c r="A3312" s="306" t="s">
        <v>14502</v>
      </c>
      <c r="B3312" s="307" t="s">
        <v>14503</v>
      </c>
      <c r="C3312" s="307" t="s">
        <v>6</v>
      </c>
      <c r="D3312" s="308">
        <v>15078.48</v>
      </c>
    </row>
    <row r="3313" spans="1:4" ht="12" customHeight="1">
      <c r="A3313" s="306" t="s">
        <v>14504</v>
      </c>
      <c r="B3313" s="307" t="s">
        <v>14505</v>
      </c>
      <c r="C3313" s="307" t="s">
        <v>6</v>
      </c>
      <c r="D3313" s="308">
        <v>885.88</v>
      </c>
    </row>
    <row r="3314" spans="1:4" ht="12" customHeight="1">
      <c r="A3314" s="306" t="s">
        <v>14506</v>
      </c>
      <c r="B3314" s="307" t="s">
        <v>14507</v>
      </c>
      <c r="C3314" s="307" t="s">
        <v>6</v>
      </c>
      <c r="D3314" s="308">
        <v>984.17</v>
      </c>
    </row>
    <row r="3315" spans="1:4" ht="12" customHeight="1">
      <c r="A3315" s="306" t="s">
        <v>14508</v>
      </c>
      <c r="B3315" s="307" t="s">
        <v>14509</v>
      </c>
      <c r="C3315" s="307" t="s">
        <v>6</v>
      </c>
      <c r="D3315" s="308">
        <v>1464.75</v>
      </c>
    </row>
    <row r="3316" spans="1:4" ht="18" customHeight="1">
      <c r="A3316" s="306" t="s">
        <v>14510</v>
      </c>
      <c r="B3316" s="307" t="s">
        <v>14511</v>
      </c>
      <c r="C3316" s="307" t="s">
        <v>6</v>
      </c>
      <c r="D3316" s="308">
        <v>1584.05</v>
      </c>
    </row>
    <row r="3317" spans="1:4" ht="18" customHeight="1">
      <c r="A3317" s="306" t="s">
        <v>14512</v>
      </c>
      <c r="B3317" s="307" t="s">
        <v>14513</v>
      </c>
      <c r="C3317" s="307" t="s">
        <v>6</v>
      </c>
      <c r="D3317" s="308">
        <v>2044.48</v>
      </c>
    </row>
    <row r="3318" spans="1:4" ht="12" customHeight="1">
      <c r="A3318" s="306" t="s">
        <v>14514</v>
      </c>
      <c r="B3318" s="307" t="s">
        <v>14515</v>
      </c>
      <c r="C3318" s="307" t="s">
        <v>6</v>
      </c>
      <c r="D3318" s="308">
        <v>2164.25</v>
      </c>
    </row>
    <row r="3319" spans="1:4" ht="12" customHeight="1">
      <c r="A3319" s="306" t="s">
        <v>14516</v>
      </c>
      <c r="B3319" s="307" t="s">
        <v>14517</v>
      </c>
      <c r="C3319" s="307" t="s">
        <v>6</v>
      </c>
      <c r="D3319" s="308">
        <v>3008.48</v>
      </c>
    </row>
    <row r="3320" spans="1:4" ht="12" customHeight="1">
      <c r="A3320" s="306" t="s">
        <v>14518</v>
      </c>
      <c r="B3320" s="307" t="s">
        <v>14519</v>
      </c>
      <c r="C3320" s="307" t="s">
        <v>6</v>
      </c>
      <c r="D3320" s="308">
        <v>6363.37</v>
      </c>
    </row>
    <row r="3321" spans="1:4" ht="12" customHeight="1">
      <c r="A3321" s="306" t="s">
        <v>14520</v>
      </c>
      <c r="B3321" s="307" t="s">
        <v>14521</v>
      </c>
      <c r="C3321" s="307" t="s">
        <v>6</v>
      </c>
      <c r="D3321" s="308">
        <v>8320.7999999999993</v>
      </c>
    </row>
    <row r="3322" spans="1:4" ht="12" customHeight="1">
      <c r="A3322" s="306" t="s">
        <v>14522</v>
      </c>
      <c r="B3322" s="307" t="s">
        <v>14523</v>
      </c>
      <c r="C3322" s="307" t="s">
        <v>6</v>
      </c>
      <c r="D3322" s="308">
        <v>372.78</v>
      </c>
    </row>
    <row r="3323" spans="1:4" ht="18" customHeight="1">
      <c r="A3323" s="306" t="s">
        <v>14524</v>
      </c>
      <c r="B3323" s="307" t="s">
        <v>14525</v>
      </c>
      <c r="C3323" s="307" t="s">
        <v>6</v>
      </c>
      <c r="D3323" s="308">
        <v>372.78</v>
      </c>
    </row>
    <row r="3324" spans="1:4" ht="12" customHeight="1">
      <c r="A3324" s="306" t="s">
        <v>14526</v>
      </c>
      <c r="B3324" s="307" t="s">
        <v>14527</v>
      </c>
      <c r="C3324" s="307" t="s">
        <v>6</v>
      </c>
      <c r="D3324" s="308">
        <v>9985.26</v>
      </c>
    </row>
    <row r="3325" spans="1:4" ht="18" customHeight="1">
      <c r="A3325" s="306" t="s">
        <v>14528</v>
      </c>
      <c r="B3325" s="307" t="s">
        <v>14529</v>
      </c>
      <c r="C3325" s="307" t="s">
        <v>6</v>
      </c>
      <c r="D3325" s="308">
        <v>11295.37</v>
      </c>
    </row>
    <row r="3326" spans="1:4" ht="18" customHeight="1">
      <c r="A3326" s="306" t="s">
        <v>14530</v>
      </c>
      <c r="B3326" s="307" t="s">
        <v>14531</v>
      </c>
      <c r="C3326" s="307" t="s">
        <v>6</v>
      </c>
      <c r="D3326" s="308">
        <v>289.79000000000002</v>
      </c>
    </row>
    <row r="3327" spans="1:4" ht="12" customHeight="1">
      <c r="A3327" s="306" t="s">
        <v>14532</v>
      </c>
      <c r="B3327" s="307" t="s">
        <v>14533</v>
      </c>
      <c r="C3327" s="307" t="s">
        <v>6</v>
      </c>
      <c r="D3327" s="308">
        <v>6443.83</v>
      </c>
    </row>
    <row r="3328" spans="1:4" ht="12" customHeight="1">
      <c r="A3328" s="306" t="s">
        <v>14534</v>
      </c>
      <c r="B3328" s="307" t="s">
        <v>14535</v>
      </c>
      <c r="C3328" s="307" t="s">
        <v>6</v>
      </c>
      <c r="D3328" s="308">
        <v>6980.2</v>
      </c>
    </row>
    <row r="3329" spans="1:4" ht="12" customHeight="1">
      <c r="A3329" s="306" t="s">
        <v>14536</v>
      </c>
      <c r="B3329" s="307" t="s">
        <v>14537</v>
      </c>
      <c r="C3329" s="307" t="s">
        <v>6</v>
      </c>
      <c r="D3329" s="308">
        <v>491.9</v>
      </c>
    </row>
    <row r="3330" spans="1:4" ht="12" customHeight="1">
      <c r="A3330" s="306" t="s">
        <v>14538</v>
      </c>
      <c r="B3330" s="307" t="s">
        <v>14539</v>
      </c>
      <c r="C3330" s="307" t="s">
        <v>6</v>
      </c>
      <c r="D3330" s="308">
        <v>578.02</v>
      </c>
    </row>
    <row r="3331" spans="1:4" ht="12" customHeight="1">
      <c r="A3331" s="306" t="s">
        <v>14540</v>
      </c>
      <c r="B3331" s="307" t="s">
        <v>14541</v>
      </c>
      <c r="C3331" s="307" t="s">
        <v>6</v>
      </c>
      <c r="D3331" s="308">
        <v>862.2</v>
      </c>
    </row>
    <row r="3332" spans="1:4" ht="12" customHeight="1">
      <c r="A3332" s="306" t="s">
        <v>14542</v>
      </c>
      <c r="B3332" s="307" t="s">
        <v>14543</v>
      </c>
      <c r="C3332" s="307" t="s">
        <v>6</v>
      </c>
      <c r="D3332" s="308">
        <v>908.05</v>
      </c>
    </row>
    <row r="3333" spans="1:4" ht="12" customHeight="1">
      <c r="A3333" s="306" t="s">
        <v>14544</v>
      </c>
      <c r="B3333" s="307" t="s">
        <v>14545</v>
      </c>
      <c r="C3333" s="307" t="s">
        <v>6</v>
      </c>
      <c r="D3333" s="308">
        <v>1136.72</v>
      </c>
    </row>
    <row r="3334" spans="1:4" ht="18" customHeight="1">
      <c r="A3334" s="306" t="s">
        <v>14546</v>
      </c>
      <c r="B3334" s="307" t="s">
        <v>14547</v>
      </c>
      <c r="C3334" s="307" t="s">
        <v>6</v>
      </c>
      <c r="D3334" s="308">
        <v>1211.17</v>
      </c>
    </row>
    <row r="3335" spans="1:4" ht="18" customHeight="1">
      <c r="A3335" s="306" t="s">
        <v>14548</v>
      </c>
      <c r="B3335" s="307" t="s">
        <v>14549</v>
      </c>
      <c r="C3335" s="307" t="s">
        <v>6</v>
      </c>
      <c r="D3335" s="308">
        <v>1862.76</v>
      </c>
    </row>
    <row r="3336" spans="1:4" ht="12" customHeight="1">
      <c r="A3336" s="306" t="s">
        <v>14550</v>
      </c>
      <c r="B3336" s="307" t="s">
        <v>14551</v>
      </c>
      <c r="C3336" s="307" t="s">
        <v>6</v>
      </c>
      <c r="D3336" s="308">
        <v>3664.64</v>
      </c>
    </row>
    <row r="3337" spans="1:4" ht="12" customHeight="1">
      <c r="A3337" s="306" t="s">
        <v>14552</v>
      </c>
      <c r="B3337" s="307" t="s">
        <v>14553</v>
      </c>
      <c r="C3337" s="307" t="s">
        <v>6</v>
      </c>
      <c r="D3337" s="308">
        <v>4511.05</v>
      </c>
    </row>
    <row r="3338" spans="1:4" ht="12" customHeight="1">
      <c r="A3338" s="306" t="s">
        <v>14554</v>
      </c>
      <c r="B3338" s="307" t="s">
        <v>14555</v>
      </c>
      <c r="C3338" s="307" t="s">
        <v>6</v>
      </c>
      <c r="D3338" s="308">
        <v>178.72</v>
      </c>
    </row>
    <row r="3339" spans="1:4" ht="12" customHeight="1">
      <c r="A3339" s="306" t="s">
        <v>14556</v>
      </c>
      <c r="B3339" s="307" t="s">
        <v>14557</v>
      </c>
      <c r="C3339" s="307" t="s">
        <v>6</v>
      </c>
      <c r="D3339" s="308">
        <v>178.72</v>
      </c>
    </row>
    <row r="3340" spans="1:4" ht="12" customHeight="1">
      <c r="A3340" s="306" t="s">
        <v>14558</v>
      </c>
      <c r="B3340" s="307" t="s">
        <v>14559</v>
      </c>
      <c r="C3340" s="307" t="s">
        <v>6</v>
      </c>
      <c r="D3340" s="308">
        <v>4958.0200000000004</v>
      </c>
    </row>
    <row r="3341" spans="1:4" ht="12" customHeight="1">
      <c r="A3341" s="306" t="s">
        <v>14560</v>
      </c>
      <c r="B3341" s="307" t="s">
        <v>14561</v>
      </c>
      <c r="C3341" s="307" t="s">
        <v>6</v>
      </c>
      <c r="D3341" s="308">
        <v>5202.78</v>
      </c>
    </row>
    <row r="3342" spans="1:4" ht="12" customHeight="1">
      <c r="A3342" s="306" t="s">
        <v>14584</v>
      </c>
      <c r="B3342" s="307" t="s">
        <v>14585</v>
      </c>
      <c r="C3342" s="307" t="s">
        <v>6</v>
      </c>
      <c r="D3342" s="308">
        <v>10.71</v>
      </c>
    </row>
    <row r="3343" spans="1:4" ht="12" customHeight="1">
      <c r="A3343" s="306" t="s">
        <v>14586</v>
      </c>
      <c r="B3343" s="307" t="s">
        <v>14587</v>
      </c>
      <c r="C3343" s="307" t="s">
        <v>6</v>
      </c>
      <c r="D3343" s="308">
        <v>8.6199999999999992</v>
      </c>
    </row>
    <row r="3344" spans="1:4" ht="12" customHeight="1">
      <c r="A3344" s="306" t="s">
        <v>37602</v>
      </c>
      <c r="B3344" s="307" t="s">
        <v>37603</v>
      </c>
      <c r="C3344" s="307" t="s">
        <v>6</v>
      </c>
      <c r="D3344" s="308">
        <v>2371.7800000000002</v>
      </c>
    </row>
    <row r="3345" spans="1:4" ht="12" customHeight="1">
      <c r="A3345" s="306" t="s">
        <v>37604</v>
      </c>
      <c r="B3345" s="307" t="s">
        <v>37605</v>
      </c>
      <c r="C3345" s="307" t="s">
        <v>6</v>
      </c>
      <c r="D3345" s="308">
        <v>2447.5500000000002</v>
      </c>
    </row>
    <row r="3346" spans="1:4" ht="12" customHeight="1">
      <c r="A3346" s="306" t="s">
        <v>37606</v>
      </c>
      <c r="B3346" s="307" t="s">
        <v>37607</v>
      </c>
      <c r="C3346" s="307" t="s">
        <v>6</v>
      </c>
      <c r="D3346" s="308">
        <v>1085.8699999999999</v>
      </c>
    </row>
    <row r="3347" spans="1:4" ht="12" customHeight="1">
      <c r="A3347" s="306" t="s">
        <v>37608</v>
      </c>
      <c r="B3347" s="307" t="s">
        <v>37609</v>
      </c>
      <c r="C3347" s="307" t="s">
        <v>6</v>
      </c>
      <c r="D3347" s="308">
        <v>1423.76</v>
      </c>
    </row>
    <row r="3348" spans="1:4" ht="12" customHeight="1">
      <c r="A3348" s="306" t="s">
        <v>12843</v>
      </c>
      <c r="B3348" s="307" t="s">
        <v>37610</v>
      </c>
      <c r="C3348" s="307" t="s">
        <v>1517</v>
      </c>
      <c r="D3348" s="308">
        <v>4600.33</v>
      </c>
    </row>
    <row r="3349" spans="1:4" ht="12" customHeight="1">
      <c r="A3349" s="306" t="s">
        <v>37611</v>
      </c>
      <c r="B3349" s="307" t="s">
        <v>37612</v>
      </c>
      <c r="C3349" s="307" t="s">
        <v>6</v>
      </c>
      <c r="D3349" s="308">
        <v>362.23</v>
      </c>
    </row>
    <row r="3350" spans="1:4" ht="12" customHeight="1">
      <c r="A3350" s="306" t="s">
        <v>14619</v>
      </c>
      <c r="B3350" s="307" t="s">
        <v>14620</v>
      </c>
      <c r="C3350" s="307" t="s">
        <v>6</v>
      </c>
      <c r="D3350" s="308">
        <v>6105.6</v>
      </c>
    </row>
    <row r="3351" spans="1:4" ht="12" customHeight="1">
      <c r="A3351" s="306" t="s">
        <v>14621</v>
      </c>
      <c r="B3351" s="307" t="s">
        <v>14622</v>
      </c>
      <c r="C3351" s="307" t="s">
        <v>6</v>
      </c>
      <c r="D3351" s="308">
        <v>6868.8</v>
      </c>
    </row>
    <row r="3352" spans="1:4" ht="12" customHeight="1">
      <c r="A3352" s="306" t="s">
        <v>14629</v>
      </c>
      <c r="B3352" s="307" t="s">
        <v>14630</v>
      </c>
      <c r="C3352" s="307" t="s">
        <v>6</v>
      </c>
      <c r="D3352" s="308">
        <v>43826.38</v>
      </c>
    </row>
    <row r="3353" spans="1:4" ht="12" customHeight="1">
      <c r="A3353" s="306" t="s">
        <v>14631</v>
      </c>
      <c r="B3353" s="307" t="s">
        <v>14632</v>
      </c>
      <c r="C3353" s="307" t="s">
        <v>6</v>
      </c>
      <c r="D3353" s="308">
        <v>24701.98</v>
      </c>
    </row>
    <row r="3354" spans="1:4" ht="12" customHeight="1">
      <c r="A3354" s="306" t="s">
        <v>14633</v>
      </c>
      <c r="B3354" s="307" t="s">
        <v>14634</v>
      </c>
      <c r="C3354" s="307" t="s">
        <v>6</v>
      </c>
      <c r="D3354" s="308">
        <v>39218.15</v>
      </c>
    </row>
    <row r="3355" spans="1:4" ht="12" customHeight="1">
      <c r="A3355" s="306" t="s">
        <v>37613</v>
      </c>
      <c r="B3355" s="307" t="s">
        <v>37614</v>
      </c>
      <c r="C3355" s="307" t="s">
        <v>6</v>
      </c>
      <c r="D3355" s="308">
        <v>39.200000000000003</v>
      </c>
    </row>
    <row r="3356" spans="1:4" ht="12" customHeight="1">
      <c r="A3356" s="306" t="s">
        <v>37615</v>
      </c>
      <c r="B3356" s="307" t="s">
        <v>37616</v>
      </c>
      <c r="C3356" s="307" t="s">
        <v>6</v>
      </c>
      <c r="D3356" s="308">
        <v>71.66</v>
      </c>
    </row>
    <row r="3357" spans="1:4" ht="12" customHeight="1">
      <c r="A3357" s="306" t="s">
        <v>37617</v>
      </c>
      <c r="B3357" s="307" t="s">
        <v>37618</v>
      </c>
      <c r="C3357" s="307" t="s">
        <v>6</v>
      </c>
      <c r="D3357" s="308">
        <v>118.25</v>
      </c>
    </row>
    <row r="3358" spans="1:4" ht="12" customHeight="1">
      <c r="A3358" s="306" t="s">
        <v>14701</v>
      </c>
      <c r="B3358" s="307" t="s">
        <v>14702</v>
      </c>
      <c r="C3358" s="307" t="s">
        <v>6</v>
      </c>
      <c r="D3358" s="308">
        <v>176.35</v>
      </c>
    </row>
    <row r="3359" spans="1:4" ht="12" customHeight="1">
      <c r="A3359" s="306" t="s">
        <v>37619</v>
      </c>
      <c r="B3359" s="307" t="s">
        <v>37620</v>
      </c>
      <c r="C3359" s="307" t="s">
        <v>6</v>
      </c>
      <c r="D3359" s="308">
        <v>66.150000000000006</v>
      </c>
    </row>
    <row r="3360" spans="1:4" ht="12" customHeight="1">
      <c r="A3360" s="306" t="s">
        <v>14736</v>
      </c>
      <c r="B3360" s="307" t="s">
        <v>14737</v>
      </c>
      <c r="C3360" s="307" t="s">
        <v>6</v>
      </c>
      <c r="D3360" s="308">
        <v>1.1000000000000001</v>
      </c>
    </row>
    <row r="3361" spans="1:4" ht="12" customHeight="1">
      <c r="A3361" s="306" t="s">
        <v>37621</v>
      </c>
      <c r="B3361" s="307" t="s">
        <v>37622</v>
      </c>
      <c r="C3361" s="307" t="s">
        <v>6</v>
      </c>
      <c r="D3361" s="308">
        <v>11.72</v>
      </c>
    </row>
    <row r="3362" spans="1:4" ht="12" customHeight="1">
      <c r="A3362" s="306" t="s">
        <v>37623</v>
      </c>
      <c r="B3362" s="307" t="s">
        <v>37624</v>
      </c>
      <c r="C3362" s="307" t="s">
        <v>6</v>
      </c>
      <c r="D3362" s="308">
        <v>215565</v>
      </c>
    </row>
    <row r="3363" spans="1:4" ht="12" customHeight="1">
      <c r="A3363" s="306" t="s">
        <v>14773</v>
      </c>
      <c r="B3363" s="307" t="s">
        <v>14774</v>
      </c>
      <c r="C3363" s="307" t="s">
        <v>6</v>
      </c>
      <c r="D3363" s="308">
        <v>2919.28</v>
      </c>
    </row>
    <row r="3364" spans="1:4" ht="12" customHeight="1">
      <c r="A3364" s="306" t="s">
        <v>14775</v>
      </c>
      <c r="B3364" s="307" t="s">
        <v>14776</v>
      </c>
      <c r="C3364" s="307" t="s">
        <v>6</v>
      </c>
      <c r="D3364" s="308">
        <v>1962.14</v>
      </c>
    </row>
    <row r="3365" spans="1:4" ht="12" customHeight="1">
      <c r="A3365" s="306" t="s">
        <v>14777</v>
      </c>
      <c r="B3365" s="307" t="s">
        <v>14778</v>
      </c>
      <c r="C3365" s="307" t="s">
        <v>6</v>
      </c>
      <c r="D3365" s="308">
        <v>2469.21</v>
      </c>
    </row>
    <row r="3366" spans="1:4" ht="18" customHeight="1">
      <c r="A3366" s="306" t="s">
        <v>14779</v>
      </c>
      <c r="B3366" s="307" t="s">
        <v>14780</v>
      </c>
      <c r="C3366" s="307" t="s">
        <v>6</v>
      </c>
      <c r="D3366" s="308">
        <v>2116.46</v>
      </c>
    </row>
    <row r="3367" spans="1:4" ht="12" customHeight="1">
      <c r="A3367" s="306" t="s">
        <v>37625</v>
      </c>
      <c r="B3367" s="307" t="s">
        <v>37626</v>
      </c>
      <c r="C3367" s="307" t="s">
        <v>6</v>
      </c>
      <c r="D3367" s="308">
        <v>3704.9</v>
      </c>
    </row>
    <row r="3368" spans="1:4" ht="12" customHeight="1">
      <c r="A3368" s="306" t="s">
        <v>37627</v>
      </c>
      <c r="B3368" s="307" t="s">
        <v>37628</v>
      </c>
      <c r="C3368" s="307" t="s">
        <v>6</v>
      </c>
      <c r="D3368" s="308">
        <v>3704.9</v>
      </c>
    </row>
    <row r="3369" spans="1:4" ht="12" customHeight="1">
      <c r="A3369" s="306" t="s">
        <v>37629</v>
      </c>
      <c r="B3369" s="307" t="s">
        <v>37630</v>
      </c>
      <c r="C3369" s="307" t="s">
        <v>437</v>
      </c>
      <c r="D3369" s="308">
        <v>11.04</v>
      </c>
    </row>
    <row r="3370" spans="1:4" ht="12" customHeight="1">
      <c r="A3370" s="306" t="s">
        <v>14803</v>
      </c>
      <c r="B3370" s="307" t="s">
        <v>14804</v>
      </c>
      <c r="C3370" s="307" t="s">
        <v>6</v>
      </c>
      <c r="D3370" s="308">
        <v>13.3</v>
      </c>
    </row>
    <row r="3371" spans="1:4" ht="12" customHeight="1">
      <c r="A3371" s="306" t="s">
        <v>14825</v>
      </c>
      <c r="B3371" s="307" t="s">
        <v>14826</v>
      </c>
      <c r="C3371" s="307" t="s">
        <v>6</v>
      </c>
      <c r="D3371" s="308">
        <v>42.74</v>
      </c>
    </row>
    <row r="3372" spans="1:4" ht="36" customHeight="1">
      <c r="A3372" s="306" t="s">
        <v>14827</v>
      </c>
      <c r="B3372" s="307" t="s">
        <v>14828</v>
      </c>
      <c r="C3372" s="307" t="s">
        <v>6</v>
      </c>
      <c r="D3372" s="308">
        <v>53.23</v>
      </c>
    </row>
    <row r="3373" spans="1:4" ht="36" customHeight="1">
      <c r="A3373" s="306" t="s">
        <v>14829</v>
      </c>
      <c r="B3373" s="307" t="s">
        <v>14830</v>
      </c>
      <c r="C3373" s="307" t="s">
        <v>6</v>
      </c>
      <c r="D3373" s="308">
        <v>53.23</v>
      </c>
    </row>
    <row r="3374" spans="1:4" ht="36" customHeight="1">
      <c r="A3374" s="306" t="s">
        <v>14831</v>
      </c>
      <c r="B3374" s="307" t="s">
        <v>14832</v>
      </c>
      <c r="C3374" s="307" t="s">
        <v>6</v>
      </c>
      <c r="D3374" s="308">
        <v>83.65</v>
      </c>
    </row>
    <row r="3375" spans="1:4" ht="36" customHeight="1">
      <c r="A3375" s="306" t="s">
        <v>14833</v>
      </c>
      <c r="B3375" s="307" t="s">
        <v>14834</v>
      </c>
      <c r="C3375" s="307" t="s">
        <v>6</v>
      </c>
      <c r="D3375" s="308">
        <v>83.65</v>
      </c>
    </row>
    <row r="3376" spans="1:4" ht="36" customHeight="1">
      <c r="A3376" s="306" t="s">
        <v>14835</v>
      </c>
      <c r="B3376" s="307" t="s">
        <v>14836</v>
      </c>
      <c r="C3376" s="307" t="s">
        <v>6</v>
      </c>
      <c r="D3376" s="308">
        <v>93.29</v>
      </c>
    </row>
    <row r="3377" spans="1:4" ht="36" customHeight="1">
      <c r="A3377" s="306" t="s">
        <v>14837</v>
      </c>
      <c r="B3377" s="307" t="s">
        <v>14838</v>
      </c>
      <c r="C3377" s="307" t="s">
        <v>6</v>
      </c>
      <c r="D3377" s="308">
        <v>93.29</v>
      </c>
    </row>
    <row r="3378" spans="1:4" ht="36" customHeight="1">
      <c r="A3378" s="306" t="s">
        <v>14839</v>
      </c>
      <c r="B3378" s="307" t="s">
        <v>14840</v>
      </c>
      <c r="C3378" s="307" t="s">
        <v>6</v>
      </c>
      <c r="D3378" s="308">
        <v>103.91</v>
      </c>
    </row>
    <row r="3379" spans="1:4" ht="36" customHeight="1">
      <c r="A3379" s="306" t="s">
        <v>14841</v>
      </c>
      <c r="B3379" s="307" t="s">
        <v>14842</v>
      </c>
      <c r="C3379" s="307" t="s">
        <v>6</v>
      </c>
      <c r="D3379" s="308">
        <v>103.91</v>
      </c>
    </row>
    <row r="3380" spans="1:4" ht="36" customHeight="1">
      <c r="A3380" s="306" t="s">
        <v>14843</v>
      </c>
      <c r="B3380" s="307" t="s">
        <v>14844</v>
      </c>
      <c r="C3380" s="307" t="s">
        <v>6</v>
      </c>
      <c r="D3380" s="308">
        <v>30.36</v>
      </c>
    </row>
    <row r="3381" spans="1:4" ht="36" customHeight="1">
      <c r="A3381" s="306" t="s">
        <v>14845</v>
      </c>
      <c r="B3381" s="307" t="s">
        <v>14846</v>
      </c>
      <c r="C3381" s="307" t="s">
        <v>6</v>
      </c>
      <c r="D3381" s="308">
        <v>33.64</v>
      </c>
    </row>
    <row r="3382" spans="1:4" ht="36" customHeight="1">
      <c r="A3382" s="306" t="s">
        <v>14847</v>
      </c>
      <c r="B3382" s="307" t="s">
        <v>14848</v>
      </c>
      <c r="C3382" s="307" t="s">
        <v>6</v>
      </c>
      <c r="D3382" s="308">
        <v>22.88</v>
      </c>
    </row>
    <row r="3383" spans="1:4" ht="36" customHeight="1">
      <c r="A3383" s="306" t="s">
        <v>14849</v>
      </c>
      <c r="B3383" s="307" t="s">
        <v>14850</v>
      </c>
      <c r="C3383" s="307" t="s">
        <v>6</v>
      </c>
      <c r="D3383" s="308">
        <v>22.88</v>
      </c>
    </row>
    <row r="3384" spans="1:4" ht="36" customHeight="1">
      <c r="A3384" s="306" t="s">
        <v>14851</v>
      </c>
      <c r="B3384" s="307" t="s">
        <v>14852</v>
      </c>
      <c r="C3384" s="307" t="s">
        <v>6</v>
      </c>
      <c r="D3384" s="308">
        <v>28.5</v>
      </c>
    </row>
    <row r="3385" spans="1:4" ht="27" customHeight="1">
      <c r="A3385" s="306" t="s">
        <v>14853</v>
      </c>
      <c r="B3385" s="307" t="s">
        <v>14854</v>
      </c>
      <c r="C3385" s="307" t="s">
        <v>6</v>
      </c>
      <c r="D3385" s="308">
        <v>24.8</v>
      </c>
    </row>
    <row r="3386" spans="1:4" ht="36" customHeight="1">
      <c r="A3386" s="306" t="s">
        <v>14855</v>
      </c>
      <c r="B3386" s="307" t="s">
        <v>14856</v>
      </c>
      <c r="C3386" s="307" t="s">
        <v>6</v>
      </c>
      <c r="D3386" s="308">
        <v>44.79</v>
      </c>
    </row>
    <row r="3387" spans="1:4" ht="36" customHeight="1">
      <c r="A3387" s="306" t="s">
        <v>14857</v>
      </c>
      <c r="B3387" s="307" t="s">
        <v>14858</v>
      </c>
      <c r="C3387" s="307" t="s">
        <v>6</v>
      </c>
      <c r="D3387" s="308">
        <v>44.79</v>
      </c>
    </row>
    <row r="3388" spans="1:4" ht="36" customHeight="1">
      <c r="A3388" s="306" t="s">
        <v>14859</v>
      </c>
      <c r="B3388" s="307" t="s">
        <v>14860</v>
      </c>
      <c r="C3388" s="307" t="s">
        <v>6</v>
      </c>
      <c r="D3388" s="308">
        <v>49.2</v>
      </c>
    </row>
    <row r="3389" spans="1:4" ht="18" customHeight="1">
      <c r="A3389" s="306" t="s">
        <v>14861</v>
      </c>
      <c r="B3389" s="307" t="s">
        <v>14862</v>
      </c>
      <c r="C3389" s="307" t="s">
        <v>6</v>
      </c>
      <c r="D3389" s="308">
        <v>50.4</v>
      </c>
    </row>
    <row r="3390" spans="1:4" ht="18" customHeight="1">
      <c r="A3390" s="306" t="s">
        <v>14863</v>
      </c>
      <c r="B3390" s="307" t="s">
        <v>14864</v>
      </c>
      <c r="C3390" s="307" t="s">
        <v>6</v>
      </c>
      <c r="D3390" s="308">
        <v>55.64</v>
      </c>
    </row>
    <row r="3391" spans="1:4" ht="18" customHeight="1">
      <c r="A3391" s="306" t="s">
        <v>14865</v>
      </c>
      <c r="B3391" s="307" t="s">
        <v>14866</v>
      </c>
      <c r="C3391" s="307" t="s">
        <v>6</v>
      </c>
      <c r="D3391" s="308">
        <v>63.2</v>
      </c>
    </row>
    <row r="3392" spans="1:4" ht="18" customHeight="1">
      <c r="A3392" s="306" t="s">
        <v>14867</v>
      </c>
      <c r="B3392" s="307" t="s">
        <v>14868</v>
      </c>
      <c r="C3392" s="307" t="s">
        <v>6</v>
      </c>
      <c r="D3392" s="308">
        <v>7.93</v>
      </c>
    </row>
    <row r="3393" spans="1:4" ht="18" customHeight="1">
      <c r="A3393" s="306" t="s">
        <v>14869</v>
      </c>
      <c r="B3393" s="307" t="s">
        <v>14870</v>
      </c>
      <c r="C3393" s="307" t="s">
        <v>6</v>
      </c>
      <c r="D3393" s="308">
        <v>7.81</v>
      </c>
    </row>
    <row r="3394" spans="1:4" ht="18" customHeight="1">
      <c r="A3394" s="306" t="s">
        <v>14871</v>
      </c>
      <c r="B3394" s="307" t="s">
        <v>14872</v>
      </c>
      <c r="C3394" s="307" t="s">
        <v>6</v>
      </c>
      <c r="D3394" s="308">
        <v>5.47</v>
      </c>
    </row>
    <row r="3395" spans="1:4" ht="18" customHeight="1">
      <c r="A3395" s="306" t="s">
        <v>14873</v>
      </c>
      <c r="B3395" s="307" t="s">
        <v>14874</v>
      </c>
      <c r="C3395" s="307" t="s">
        <v>6</v>
      </c>
      <c r="D3395" s="308">
        <v>5.28</v>
      </c>
    </row>
    <row r="3396" spans="1:4" ht="36" customHeight="1">
      <c r="A3396" s="306" t="s">
        <v>14875</v>
      </c>
      <c r="B3396" s="307" t="s">
        <v>14876</v>
      </c>
      <c r="C3396" s="307" t="s">
        <v>6</v>
      </c>
      <c r="D3396" s="308">
        <v>3.73</v>
      </c>
    </row>
    <row r="3397" spans="1:4" ht="36" customHeight="1">
      <c r="A3397" s="306" t="s">
        <v>14877</v>
      </c>
      <c r="B3397" s="307" t="s">
        <v>14878</v>
      </c>
      <c r="C3397" s="307" t="s">
        <v>6</v>
      </c>
      <c r="D3397" s="308">
        <v>3.49</v>
      </c>
    </row>
    <row r="3398" spans="1:4" ht="36" customHeight="1">
      <c r="A3398" s="306" t="s">
        <v>14879</v>
      </c>
      <c r="B3398" s="307" t="s">
        <v>14880</v>
      </c>
      <c r="C3398" s="307" t="s">
        <v>6</v>
      </c>
      <c r="D3398" s="308">
        <v>7.25</v>
      </c>
    </row>
    <row r="3399" spans="1:4" ht="36" customHeight="1">
      <c r="A3399" s="306" t="s">
        <v>14881</v>
      </c>
      <c r="B3399" s="307" t="s">
        <v>14882</v>
      </c>
      <c r="C3399" s="307" t="s">
        <v>6</v>
      </c>
      <c r="D3399" s="308">
        <v>7.11</v>
      </c>
    </row>
    <row r="3400" spans="1:4" ht="36" customHeight="1">
      <c r="A3400" s="306" t="s">
        <v>14883</v>
      </c>
      <c r="B3400" s="307" t="s">
        <v>14884</v>
      </c>
      <c r="C3400" s="307" t="s">
        <v>6</v>
      </c>
      <c r="D3400" s="308">
        <v>9.99</v>
      </c>
    </row>
    <row r="3401" spans="1:4" ht="36" customHeight="1">
      <c r="A3401" s="306" t="s">
        <v>14885</v>
      </c>
      <c r="B3401" s="307" t="s">
        <v>14886</v>
      </c>
      <c r="C3401" s="307" t="s">
        <v>6</v>
      </c>
      <c r="D3401" s="308">
        <v>9.99</v>
      </c>
    </row>
    <row r="3402" spans="1:4" ht="45" customHeight="1">
      <c r="A3402" s="306" t="s">
        <v>14887</v>
      </c>
      <c r="B3402" s="307" t="s">
        <v>14888</v>
      </c>
      <c r="C3402" s="307" t="s">
        <v>6</v>
      </c>
      <c r="D3402" s="308">
        <v>5.27</v>
      </c>
    </row>
    <row r="3403" spans="1:4" ht="54.95" customHeight="1">
      <c r="A3403" s="306" t="s">
        <v>14889</v>
      </c>
      <c r="B3403" s="307" t="s">
        <v>14890</v>
      </c>
      <c r="C3403" s="307" t="s">
        <v>6</v>
      </c>
      <c r="D3403" s="308">
        <v>5.27</v>
      </c>
    </row>
    <row r="3404" spans="1:4" ht="54.95" customHeight="1">
      <c r="A3404" s="306" t="s">
        <v>14891</v>
      </c>
      <c r="B3404" s="307" t="s">
        <v>14892</v>
      </c>
      <c r="C3404" s="307" t="s">
        <v>6</v>
      </c>
      <c r="D3404" s="308">
        <v>5.92</v>
      </c>
    </row>
    <row r="3405" spans="1:4" ht="45" customHeight="1">
      <c r="A3405" s="306" t="s">
        <v>14893</v>
      </c>
      <c r="B3405" s="307" t="s">
        <v>14894</v>
      </c>
      <c r="C3405" s="307" t="s">
        <v>6</v>
      </c>
      <c r="D3405" s="308">
        <v>5.92</v>
      </c>
    </row>
    <row r="3406" spans="1:4" ht="45" customHeight="1">
      <c r="A3406" s="306" t="s">
        <v>14895</v>
      </c>
      <c r="B3406" s="307" t="s">
        <v>14896</v>
      </c>
      <c r="C3406" s="307" t="s">
        <v>6</v>
      </c>
      <c r="D3406" s="308">
        <v>8.0299999999999994</v>
      </c>
    </row>
    <row r="3407" spans="1:4" ht="36" customHeight="1">
      <c r="A3407" s="306" t="s">
        <v>14897</v>
      </c>
      <c r="B3407" s="307" t="s">
        <v>14898</v>
      </c>
      <c r="C3407" s="307" t="s">
        <v>6</v>
      </c>
      <c r="D3407" s="308">
        <v>8.32</v>
      </c>
    </row>
    <row r="3408" spans="1:4" ht="36" customHeight="1">
      <c r="A3408" s="306" t="s">
        <v>14899</v>
      </c>
      <c r="B3408" s="307" t="s">
        <v>14900</v>
      </c>
      <c r="C3408" s="307" t="s">
        <v>6</v>
      </c>
      <c r="D3408" s="308">
        <v>15.15</v>
      </c>
    </row>
    <row r="3409" spans="1:4" ht="36" customHeight="1">
      <c r="A3409" s="306" t="s">
        <v>14901</v>
      </c>
      <c r="B3409" s="307" t="s">
        <v>14902</v>
      </c>
      <c r="C3409" s="307" t="s">
        <v>6</v>
      </c>
      <c r="D3409" s="308">
        <v>15.15</v>
      </c>
    </row>
    <row r="3410" spans="1:4" ht="36" customHeight="1">
      <c r="A3410" s="306" t="s">
        <v>14903</v>
      </c>
      <c r="B3410" s="307" t="s">
        <v>14904</v>
      </c>
      <c r="C3410" s="307" t="s">
        <v>6</v>
      </c>
      <c r="D3410" s="308">
        <v>10.050000000000001</v>
      </c>
    </row>
    <row r="3411" spans="1:4" ht="36" customHeight="1">
      <c r="A3411" s="306" t="s">
        <v>14905</v>
      </c>
      <c r="B3411" s="307" t="s">
        <v>14906</v>
      </c>
      <c r="C3411" s="307" t="s">
        <v>6</v>
      </c>
      <c r="D3411" s="308">
        <v>10.050000000000001</v>
      </c>
    </row>
    <row r="3412" spans="1:4" ht="36" customHeight="1">
      <c r="A3412" s="306" t="s">
        <v>14907</v>
      </c>
      <c r="B3412" s="307" t="s">
        <v>14908</v>
      </c>
      <c r="C3412" s="307" t="s">
        <v>6</v>
      </c>
      <c r="D3412" s="308">
        <v>13.3</v>
      </c>
    </row>
    <row r="3413" spans="1:4" ht="12" customHeight="1">
      <c r="A3413" s="306" t="s">
        <v>37631</v>
      </c>
      <c r="B3413" s="307" t="s">
        <v>37632</v>
      </c>
      <c r="C3413" s="307" t="s">
        <v>6</v>
      </c>
      <c r="D3413" s="308">
        <v>1324</v>
      </c>
    </row>
    <row r="3414" spans="1:4" ht="12" customHeight="1">
      <c r="A3414" s="306" t="s">
        <v>37633</v>
      </c>
      <c r="B3414" s="307" t="s">
        <v>37634</v>
      </c>
      <c r="C3414" s="307" t="s">
        <v>6</v>
      </c>
      <c r="D3414" s="308">
        <v>263.44</v>
      </c>
    </row>
    <row r="3415" spans="1:4" ht="12" customHeight="1">
      <c r="A3415" s="306" t="s">
        <v>37635</v>
      </c>
      <c r="B3415" s="307" t="s">
        <v>37636</v>
      </c>
      <c r="C3415" s="307" t="s">
        <v>6</v>
      </c>
      <c r="D3415" s="308">
        <v>1586.97</v>
      </c>
    </row>
    <row r="3416" spans="1:4" ht="12" customHeight="1">
      <c r="A3416" s="306" t="s">
        <v>37637</v>
      </c>
      <c r="B3416" s="307" t="s">
        <v>37638</v>
      </c>
      <c r="C3416" s="307" t="s">
        <v>6</v>
      </c>
      <c r="D3416" s="308">
        <v>5267.96</v>
      </c>
    </row>
    <row r="3417" spans="1:4" ht="12" customHeight="1">
      <c r="A3417" s="306" t="s">
        <v>14909</v>
      </c>
      <c r="B3417" s="307" t="s">
        <v>14910</v>
      </c>
      <c r="C3417" s="307" t="s">
        <v>6</v>
      </c>
      <c r="D3417" s="308">
        <v>157</v>
      </c>
    </row>
    <row r="3418" spans="1:4" ht="12" customHeight="1">
      <c r="A3418" s="306" t="s">
        <v>14911</v>
      </c>
      <c r="B3418" s="307" t="s">
        <v>14912</v>
      </c>
      <c r="C3418" s="307" t="s">
        <v>6</v>
      </c>
      <c r="D3418" s="308">
        <v>277.18</v>
      </c>
    </row>
    <row r="3419" spans="1:4" ht="12" customHeight="1">
      <c r="A3419" s="306" t="s">
        <v>14913</v>
      </c>
      <c r="B3419" s="307" t="s">
        <v>14914</v>
      </c>
      <c r="C3419" s="307" t="s">
        <v>6</v>
      </c>
      <c r="D3419" s="308">
        <v>85.21</v>
      </c>
    </row>
    <row r="3420" spans="1:4" ht="12" customHeight="1">
      <c r="A3420" s="306" t="s">
        <v>14915</v>
      </c>
      <c r="B3420" s="307" t="s">
        <v>14916</v>
      </c>
      <c r="C3420" s="307" t="s">
        <v>6</v>
      </c>
      <c r="D3420" s="308">
        <v>127.08</v>
      </c>
    </row>
    <row r="3421" spans="1:4" ht="12" customHeight="1">
      <c r="A3421" s="306" t="s">
        <v>37639</v>
      </c>
      <c r="B3421" s="307" t="s">
        <v>37640</v>
      </c>
      <c r="C3421" s="307" t="s">
        <v>6</v>
      </c>
      <c r="D3421" s="308">
        <v>263.44</v>
      </c>
    </row>
    <row r="3422" spans="1:4" ht="12" customHeight="1">
      <c r="A3422" s="306" t="s">
        <v>37641</v>
      </c>
      <c r="B3422" s="307" t="s">
        <v>37642</v>
      </c>
      <c r="C3422" s="307" t="s">
        <v>6</v>
      </c>
      <c r="D3422" s="308">
        <v>1393.76</v>
      </c>
    </row>
    <row r="3423" spans="1:4" ht="12" customHeight="1">
      <c r="A3423" s="306" t="s">
        <v>37643</v>
      </c>
      <c r="B3423" s="307" t="s">
        <v>37644</v>
      </c>
      <c r="C3423" s="307" t="s">
        <v>6</v>
      </c>
      <c r="D3423" s="308">
        <v>6338.95</v>
      </c>
    </row>
    <row r="3424" spans="1:4" ht="12" customHeight="1">
      <c r="A3424" s="306" t="s">
        <v>37645</v>
      </c>
      <c r="B3424" s="307" t="s">
        <v>37646</v>
      </c>
      <c r="C3424" s="307" t="s">
        <v>6</v>
      </c>
      <c r="D3424" s="308">
        <v>11522.71</v>
      </c>
    </row>
    <row r="3425" spans="1:4" ht="12" customHeight="1">
      <c r="A3425" s="306" t="s">
        <v>37647</v>
      </c>
      <c r="B3425" s="307" t="s">
        <v>37648</v>
      </c>
      <c r="C3425" s="307" t="s">
        <v>6</v>
      </c>
      <c r="D3425" s="308">
        <v>9574.7999999999993</v>
      </c>
    </row>
    <row r="3426" spans="1:4" ht="12" customHeight="1">
      <c r="A3426" s="306" t="s">
        <v>37649</v>
      </c>
      <c r="B3426" s="307" t="s">
        <v>37650</v>
      </c>
      <c r="C3426" s="307" t="s">
        <v>6</v>
      </c>
      <c r="D3426" s="308">
        <v>10312.16</v>
      </c>
    </row>
    <row r="3427" spans="1:4" ht="12" customHeight="1">
      <c r="A3427" s="306" t="s">
        <v>37651</v>
      </c>
      <c r="B3427" s="307" t="s">
        <v>37652</v>
      </c>
      <c r="C3427" s="307" t="s">
        <v>6</v>
      </c>
      <c r="D3427" s="308">
        <v>11048.31</v>
      </c>
    </row>
    <row r="3428" spans="1:4" ht="12" customHeight="1">
      <c r="A3428" s="306" t="s">
        <v>37653</v>
      </c>
      <c r="B3428" s="307" t="s">
        <v>37654</v>
      </c>
      <c r="C3428" s="307" t="s">
        <v>6</v>
      </c>
      <c r="D3428" s="308">
        <v>11988.48</v>
      </c>
    </row>
    <row r="3429" spans="1:4" ht="12" customHeight="1">
      <c r="A3429" s="306" t="s">
        <v>37655</v>
      </c>
      <c r="B3429" s="307" t="s">
        <v>37656</v>
      </c>
      <c r="C3429" s="307" t="s">
        <v>6</v>
      </c>
      <c r="D3429" s="308">
        <v>13821.76</v>
      </c>
    </row>
    <row r="3430" spans="1:4" ht="12" customHeight="1">
      <c r="A3430" s="306" t="s">
        <v>14961</v>
      </c>
      <c r="B3430" s="307" t="s">
        <v>14962</v>
      </c>
      <c r="C3430" s="307" t="s">
        <v>6</v>
      </c>
      <c r="D3430" s="308">
        <v>57123.98</v>
      </c>
    </row>
    <row r="3431" spans="1:4" ht="12" customHeight="1">
      <c r="A3431" s="306" t="s">
        <v>14963</v>
      </c>
      <c r="B3431" s="307" t="s">
        <v>14964</v>
      </c>
      <c r="C3431" s="307" t="s">
        <v>6</v>
      </c>
      <c r="D3431" s="308">
        <v>59132.63</v>
      </c>
    </row>
    <row r="3432" spans="1:4" ht="12" customHeight="1">
      <c r="A3432" s="306" t="s">
        <v>14965</v>
      </c>
      <c r="B3432" s="307" t="s">
        <v>14966</v>
      </c>
      <c r="C3432" s="307" t="s">
        <v>6</v>
      </c>
      <c r="D3432" s="308">
        <v>70655.08</v>
      </c>
    </row>
    <row r="3433" spans="1:4" ht="12" customHeight="1">
      <c r="A3433" s="306" t="s">
        <v>14967</v>
      </c>
      <c r="B3433" s="307" t="s">
        <v>14968</v>
      </c>
      <c r="C3433" s="307" t="s">
        <v>6</v>
      </c>
      <c r="D3433" s="308">
        <v>73236.42</v>
      </c>
    </row>
    <row r="3434" spans="1:4" ht="12" customHeight="1">
      <c r="A3434" s="306" t="s">
        <v>14969</v>
      </c>
      <c r="B3434" s="307" t="s">
        <v>14970</v>
      </c>
      <c r="C3434" s="307" t="s">
        <v>6</v>
      </c>
      <c r="D3434" s="308">
        <v>9492.5</v>
      </c>
    </row>
    <row r="3435" spans="1:4" ht="12" customHeight="1">
      <c r="A3435" s="306" t="s">
        <v>14971</v>
      </c>
      <c r="B3435" s="307" t="s">
        <v>14972</v>
      </c>
      <c r="C3435" s="307" t="s">
        <v>6</v>
      </c>
      <c r="D3435" s="308">
        <v>15247.61</v>
      </c>
    </row>
    <row r="3436" spans="1:4" ht="12" customHeight="1">
      <c r="A3436" s="306" t="s">
        <v>14973</v>
      </c>
      <c r="B3436" s="307" t="s">
        <v>14974</v>
      </c>
      <c r="C3436" s="307" t="s">
        <v>6</v>
      </c>
      <c r="D3436" s="308">
        <v>14151.71</v>
      </c>
    </row>
    <row r="3437" spans="1:4" ht="12" customHeight="1">
      <c r="A3437" s="306" t="s">
        <v>14975</v>
      </c>
      <c r="B3437" s="307" t="s">
        <v>14976</v>
      </c>
      <c r="C3437" s="307" t="s">
        <v>6</v>
      </c>
      <c r="D3437" s="308">
        <v>18613.419999999998</v>
      </c>
    </row>
    <row r="3438" spans="1:4" ht="12" customHeight="1">
      <c r="A3438" s="306" t="s">
        <v>14977</v>
      </c>
      <c r="B3438" s="307" t="s">
        <v>14978</v>
      </c>
      <c r="C3438" s="307" t="s">
        <v>6</v>
      </c>
      <c r="D3438" s="308">
        <v>21281.46</v>
      </c>
    </row>
    <row r="3439" spans="1:4" ht="12" customHeight="1">
      <c r="A3439" s="306" t="s">
        <v>14979</v>
      </c>
      <c r="B3439" s="307" t="s">
        <v>14980</v>
      </c>
      <c r="C3439" s="307" t="s">
        <v>6</v>
      </c>
      <c r="D3439" s="308">
        <v>31831.67</v>
      </c>
    </row>
    <row r="3440" spans="1:4" ht="12" customHeight="1">
      <c r="A3440" s="306" t="s">
        <v>14981</v>
      </c>
      <c r="B3440" s="307" t="s">
        <v>14982</v>
      </c>
      <c r="C3440" s="307" t="s">
        <v>6</v>
      </c>
      <c r="D3440" s="308">
        <v>39626.85</v>
      </c>
    </row>
    <row r="3441" spans="1:4" ht="12" customHeight="1">
      <c r="A3441" s="306" t="s">
        <v>14983</v>
      </c>
      <c r="B3441" s="307" t="s">
        <v>14984</v>
      </c>
      <c r="C3441" s="307" t="s">
        <v>6</v>
      </c>
      <c r="D3441" s="308">
        <v>44623.19</v>
      </c>
    </row>
    <row r="3442" spans="1:4" ht="12" customHeight="1">
      <c r="A3442" s="306" t="s">
        <v>14987</v>
      </c>
      <c r="B3442" s="307" t="s">
        <v>14988</v>
      </c>
      <c r="C3442" s="307" t="s">
        <v>6</v>
      </c>
      <c r="D3442" s="308">
        <v>56487.39</v>
      </c>
    </row>
    <row r="3443" spans="1:4" ht="12" customHeight="1">
      <c r="A3443" s="306" t="s">
        <v>14989</v>
      </c>
      <c r="B3443" s="307" t="s">
        <v>14990</v>
      </c>
      <c r="C3443" s="307" t="s">
        <v>6</v>
      </c>
      <c r="D3443" s="308">
        <v>59051.03</v>
      </c>
    </row>
    <row r="3444" spans="1:4" ht="12" customHeight="1">
      <c r="A3444" s="306" t="s">
        <v>14991</v>
      </c>
      <c r="B3444" s="307" t="s">
        <v>14992</v>
      </c>
      <c r="C3444" s="307" t="s">
        <v>6</v>
      </c>
      <c r="D3444" s="308">
        <v>70372.12</v>
      </c>
    </row>
    <row r="3445" spans="1:4" ht="12" customHeight="1">
      <c r="A3445" s="306" t="s">
        <v>14993</v>
      </c>
      <c r="B3445" s="307" t="s">
        <v>14994</v>
      </c>
      <c r="C3445" s="307" t="s">
        <v>6</v>
      </c>
      <c r="D3445" s="308">
        <v>73197.73</v>
      </c>
    </row>
    <row r="3446" spans="1:4" ht="12" customHeight="1">
      <c r="A3446" s="306" t="s">
        <v>14995</v>
      </c>
      <c r="B3446" s="307" t="s">
        <v>14996</v>
      </c>
      <c r="C3446" s="307" t="s">
        <v>6</v>
      </c>
      <c r="D3446" s="308">
        <v>9626.7199999999993</v>
      </c>
    </row>
    <row r="3447" spans="1:4" ht="12" customHeight="1">
      <c r="A3447" s="306" t="s">
        <v>14997</v>
      </c>
      <c r="B3447" s="307" t="s">
        <v>14998</v>
      </c>
      <c r="C3447" s="307" t="s">
        <v>6</v>
      </c>
      <c r="D3447" s="308">
        <v>15247.61</v>
      </c>
    </row>
    <row r="3448" spans="1:4" ht="12" customHeight="1">
      <c r="A3448" s="306" t="s">
        <v>14999</v>
      </c>
      <c r="B3448" s="307" t="s">
        <v>15000</v>
      </c>
      <c r="C3448" s="307" t="s">
        <v>6</v>
      </c>
      <c r="D3448" s="308">
        <v>13675.04</v>
      </c>
    </row>
    <row r="3449" spans="1:4" ht="12" customHeight="1">
      <c r="A3449" s="306" t="s">
        <v>15001</v>
      </c>
      <c r="B3449" s="307" t="s">
        <v>15002</v>
      </c>
      <c r="C3449" s="307" t="s">
        <v>6</v>
      </c>
      <c r="D3449" s="308">
        <v>18637.77</v>
      </c>
    </row>
    <row r="3450" spans="1:4" ht="18" customHeight="1">
      <c r="A3450" s="306" t="s">
        <v>15003</v>
      </c>
      <c r="B3450" s="307" t="s">
        <v>15004</v>
      </c>
      <c r="C3450" s="307" t="s">
        <v>6</v>
      </c>
      <c r="D3450" s="308">
        <v>20824.61</v>
      </c>
    </row>
    <row r="3451" spans="1:4" ht="12" customHeight="1">
      <c r="A3451" s="306" t="s">
        <v>15005</v>
      </c>
      <c r="B3451" s="307" t="s">
        <v>15006</v>
      </c>
      <c r="C3451" s="307" t="s">
        <v>6</v>
      </c>
      <c r="D3451" s="308">
        <v>30505.759999999998</v>
      </c>
    </row>
    <row r="3452" spans="1:4" ht="12" customHeight="1">
      <c r="A3452" s="306" t="s">
        <v>15007</v>
      </c>
      <c r="B3452" s="307" t="s">
        <v>15008</v>
      </c>
      <c r="C3452" s="307" t="s">
        <v>6</v>
      </c>
      <c r="D3452" s="308">
        <v>38480.199999999997</v>
      </c>
    </row>
    <row r="3453" spans="1:4" ht="12" customHeight="1">
      <c r="A3453" s="306" t="s">
        <v>15009</v>
      </c>
      <c r="B3453" s="307" t="s">
        <v>15010</v>
      </c>
      <c r="C3453" s="307" t="s">
        <v>6</v>
      </c>
      <c r="D3453" s="308">
        <v>44623.19</v>
      </c>
    </row>
    <row r="3454" spans="1:4" ht="12" customHeight="1">
      <c r="A3454" s="306" t="s">
        <v>37657</v>
      </c>
      <c r="B3454" s="307" t="s">
        <v>37658</v>
      </c>
      <c r="C3454" s="307" t="s">
        <v>6</v>
      </c>
      <c r="D3454" s="308">
        <v>52338.92</v>
      </c>
    </row>
    <row r="3455" spans="1:4" ht="12" customHeight="1">
      <c r="A3455" s="306" t="s">
        <v>37659</v>
      </c>
      <c r="B3455" s="307" t="s">
        <v>37660</v>
      </c>
      <c r="C3455" s="307" t="s">
        <v>6</v>
      </c>
      <c r="D3455" s="308">
        <v>60301.5</v>
      </c>
    </row>
    <row r="3456" spans="1:4" ht="12" customHeight="1">
      <c r="A3456" s="306" t="s">
        <v>37661</v>
      </c>
      <c r="B3456" s="307" t="s">
        <v>37662</v>
      </c>
      <c r="C3456" s="307" t="s">
        <v>6</v>
      </c>
      <c r="D3456" s="308">
        <v>2068.44</v>
      </c>
    </row>
    <row r="3457" spans="1:4" ht="12" customHeight="1">
      <c r="A3457" s="306" t="s">
        <v>15039</v>
      </c>
      <c r="B3457" s="307" t="s">
        <v>15040</v>
      </c>
      <c r="C3457" s="307" t="s">
        <v>6</v>
      </c>
      <c r="D3457" s="308">
        <v>534.63</v>
      </c>
    </row>
    <row r="3458" spans="1:4" ht="12" customHeight="1">
      <c r="A3458" s="306" t="s">
        <v>15041</v>
      </c>
      <c r="B3458" s="307" t="s">
        <v>15042</v>
      </c>
      <c r="C3458" s="307" t="s">
        <v>6</v>
      </c>
      <c r="D3458" s="308">
        <v>472.04</v>
      </c>
    </row>
    <row r="3459" spans="1:4" ht="12" customHeight="1">
      <c r="A3459" s="306" t="s">
        <v>37663</v>
      </c>
      <c r="B3459" s="307" t="s">
        <v>37664</v>
      </c>
      <c r="C3459" s="307" t="s">
        <v>41</v>
      </c>
      <c r="D3459" s="308">
        <v>25</v>
      </c>
    </row>
    <row r="3460" spans="1:4" ht="12" customHeight="1">
      <c r="A3460" s="306" t="s">
        <v>15057</v>
      </c>
      <c r="B3460" s="307" t="s">
        <v>15058</v>
      </c>
      <c r="C3460" s="307" t="s">
        <v>41</v>
      </c>
      <c r="D3460" s="308">
        <v>18.38</v>
      </c>
    </row>
    <row r="3461" spans="1:4" ht="12" customHeight="1">
      <c r="A3461" s="306" t="s">
        <v>15093</v>
      </c>
      <c r="B3461" s="307" t="s">
        <v>15094</v>
      </c>
      <c r="C3461" s="307" t="s">
        <v>6</v>
      </c>
      <c r="D3461" s="308">
        <v>17.22</v>
      </c>
    </row>
    <row r="3462" spans="1:4" ht="12" customHeight="1">
      <c r="A3462" s="306" t="s">
        <v>37665</v>
      </c>
      <c r="B3462" s="307" t="s">
        <v>37666</v>
      </c>
      <c r="C3462" s="307" t="s">
        <v>6</v>
      </c>
      <c r="D3462" s="308">
        <v>184.5</v>
      </c>
    </row>
    <row r="3463" spans="1:4" ht="12" customHeight="1">
      <c r="A3463" s="306" t="s">
        <v>15096</v>
      </c>
      <c r="B3463" s="307" t="s">
        <v>15097</v>
      </c>
      <c r="C3463" s="307" t="s">
        <v>6</v>
      </c>
      <c r="D3463" s="308">
        <v>16.7</v>
      </c>
    </row>
    <row r="3464" spans="1:4" ht="12" customHeight="1">
      <c r="A3464" s="306" t="s">
        <v>37667</v>
      </c>
      <c r="B3464" s="307" t="s">
        <v>37668</v>
      </c>
      <c r="C3464" s="307" t="s">
        <v>6</v>
      </c>
      <c r="D3464" s="308">
        <v>23.95</v>
      </c>
    </row>
    <row r="3465" spans="1:4" ht="12" customHeight="1">
      <c r="A3465" s="306" t="s">
        <v>37669</v>
      </c>
      <c r="B3465" s="307" t="s">
        <v>37670</v>
      </c>
      <c r="C3465" s="307" t="s">
        <v>6</v>
      </c>
      <c r="D3465" s="308">
        <v>9790</v>
      </c>
    </row>
    <row r="3466" spans="1:4" ht="12" customHeight="1">
      <c r="A3466" s="306" t="s">
        <v>37671</v>
      </c>
      <c r="B3466" s="307" t="s">
        <v>37672</v>
      </c>
      <c r="C3466" s="307" t="s">
        <v>6</v>
      </c>
      <c r="D3466" s="308">
        <v>11438.55</v>
      </c>
    </row>
    <row r="3467" spans="1:4" ht="12" customHeight="1">
      <c r="A3467" s="306" t="s">
        <v>37673</v>
      </c>
      <c r="B3467" s="307" t="s">
        <v>37674</v>
      </c>
      <c r="C3467" s="307" t="s">
        <v>6</v>
      </c>
      <c r="D3467" s="308">
        <v>13776.14</v>
      </c>
    </row>
    <row r="3468" spans="1:4" ht="12" customHeight="1">
      <c r="A3468" s="306" t="s">
        <v>37675</v>
      </c>
      <c r="B3468" s="307" t="s">
        <v>37676</v>
      </c>
      <c r="C3468" s="307" t="s">
        <v>6</v>
      </c>
      <c r="D3468" s="308">
        <v>21370.02</v>
      </c>
    </row>
    <row r="3469" spans="1:4" ht="12" customHeight="1">
      <c r="A3469" s="306" t="s">
        <v>37677</v>
      </c>
      <c r="B3469" s="307" t="s">
        <v>37678</v>
      </c>
      <c r="C3469" s="307" t="s">
        <v>6</v>
      </c>
      <c r="D3469" s="308">
        <v>28769.54</v>
      </c>
    </row>
    <row r="3470" spans="1:4" ht="12" customHeight="1">
      <c r="A3470" s="306" t="s">
        <v>37679</v>
      </c>
      <c r="B3470" s="307" t="s">
        <v>37680</v>
      </c>
      <c r="C3470" s="307" t="s">
        <v>6</v>
      </c>
      <c r="D3470" s="308">
        <v>4990.67</v>
      </c>
    </row>
    <row r="3471" spans="1:4" ht="12" customHeight="1">
      <c r="A3471" s="306" t="s">
        <v>37681</v>
      </c>
      <c r="B3471" s="307" t="s">
        <v>37682</v>
      </c>
      <c r="C3471" s="307" t="s">
        <v>6</v>
      </c>
      <c r="D3471" s="308">
        <v>50973.34</v>
      </c>
    </row>
    <row r="3472" spans="1:4" ht="12" customHeight="1">
      <c r="A3472" s="306" t="s">
        <v>37683</v>
      </c>
      <c r="B3472" s="307" t="s">
        <v>37684</v>
      </c>
      <c r="C3472" s="307" t="s">
        <v>6</v>
      </c>
      <c r="D3472" s="308">
        <v>5512</v>
      </c>
    </row>
    <row r="3473" spans="1:4" ht="12" customHeight="1">
      <c r="A3473" s="306" t="s">
        <v>37685</v>
      </c>
      <c r="B3473" s="307" t="s">
        <v>37686</v>
      </c>
      <c r="C3473" s="307" t="s">
        <v>6</v>
      </c>
      <c r="D3473" s="308">
        <v>1706</v>
      </c>
    </row>
    <row r="3474" spans="1:4" ht="12" customHeight="1">
      <c r="A3474" s="306" t="s">
        <v>37687</v>
      </c>
      <c r="B3474" s="307" t="s">
        <v>37688</v>
      </c>
      <c r="C3474" s="307" t="s">
        <v>6</v>
      </c>
      <c r="D3474" s="308">
        <v>2601</v>
      </c>
    </row>
    <row r="3475" spans="1:4" ht="18" customHeight="1">
      <c r="A3475" s="306" t="s">
        <v>37689</v>
      </c>
      <c r="B3475" s="307" t="s">
        <v>37690</v>
      </c>
      <c r="C3475" s="307" t="s">
        <v>6</v>
      </c>
      <c r="D3475" s="308">
        <v>2838</v>
      </c>
    </row>
    <row r="3476" spans="1:4" ht="12" customHeight="1">
      <c r="A3476" s="306" t="s">
        <v>37691</v>
      </c>
      <c r="B3476" s="307" t="s">
        <v>37692</v>
      </c>
      <c r="C3476" s="307" t="s">
        <v>6</v>
      </c>
      <c r="D3476" s="308">
        <v>3329.58</v>
      </c>
    </row>
    <row r="3477" spans="1:4" ht="18" customHeight="1">
      <c r="A3477" s="306" t="s">
        <v>37693</v>
      </c>
      <c r="B3477" s="307" t="s">
        <v>37694</v>
      </c>
      <c r="C3477" s="307" t="s">
        <v>6</v>
      </c>
      <c r="D3477" s="308">
        <v>3645</v>
      </c>
    </row>
    <row r="3478" spans="1:4" ht="18" customHeight="1">
      <c r="A3478" s="306" t="s">
        <v>37695</v>
      </c>
      <c r="B3478" s="307" t="s">
        <v>37696</v>
      </c>
      <c r="C3478" s="307" t="s">
        <v>6</v>
      </c>
      <c r="D3478" s="308">
        <v>4323.76</v>
      </c>
    </row>
    <row r="3479" spans="1:4" ht="12" customHeight="1">
      <c r="A3479" s="306" t="s">
        <v>37697</v>
      </c>
      <c r="B3479" s="307" t="s">
        <v>37698</v>
      </c>
      <c r="C3479" s="307" t="s">
        <v>6</v>
      </c>
      <c r="D3479" s="308">
        <v>4928</v>
      </c>
    </row>
    <row r="3480" spans="1:4" ht="12" customHeight="1">
      <c r="A3480" s="306" t="s">
        <v>37699</v>
      </c>
      <c r="B3480" s="307" t="s">
        <v>37700</v>
      </c>
      <c r="C3480" s="307" t="s">
        <v>6</v>
      </c>
      <c r="D3480" s="308">
        <v>5317.94</v>
      </c>
    </row>
    <row r="3481" spans="1:4" ht="12" customHeight="1">
      <c r="A3481" s="306" t="s">
        <v>37701</v>
      </c>
      <c r="B3481" s="307" t="s">
        <v>37702</v>
      </c>
      <c r="C3481" s="307" t="s">
        <v>6</v>
      </c>
      <c r="D3481" s="308">
        <v>5815.03</v>
      </c>
    </row>
    <row r="3482" spans="1:4" ht="12" customHeight="1">
      <c r="A3482" s="306" t="s">
        <v>37703</v>
      </c>
      <c r="B3482" s="307" t="s">
        <v>37704</v>
      </c>
      <c r="C3482" s="307" t="s">
        <v>6</v>
      </c>
      <c r="D3482" s="308">
        <v>10553.73</v>
      </c>
    </row>
    <row r="3483" spans="1:4" ht="12" customHeight="1">
      <c r="A3483" s="306" t="s">
        <v>37705</v>
      </c>
      <c r="B3483" s="307" t="s">
        <v>37706</v>
      </c>
      <c r="C3483" s="307" t="s">
        <v>6</v>
      </c>
      <c r="D3483" s="308">
        <v>13556.87</v>
      </c>
    </row>
    <row r="3484" spans="1:4" ht="12" customHeight="1">
      <c r="A3484" s="306" t="s">
        <v>37707</v>
      </c>
      <c r="B3484" s="307" t="s">
        <v>37708</v>
      </c>
      <c r="C3484" s="307" t="s">
        <v>6</v>
      </c>
      <c r="D3484" s="308">
        <v>16560</v>
      </c>
    </row>
    <row r="3485" spans="1:4" ht="12" customHeight="1">
      <c r="A3485" s="306" t="s">
        <v>37709</v>
      </c>
      <c r="B3485" s="307" t="s">
        <v>37710</v>
      </c>
      <c r="C3485" s="307" t="s">
        <v>6</v>
      </c>
      <c r="D3485" s="308">
        <v>17080</v>
      </c>
    </row>
    <row r="3486" spans="1:4" ht="12" customHeight="1">
      <c r="A3486" s="306" t="s">
        <v>37711</v>
      </c>
      <c r="B3486" s="307" t="s">
        <v>37712</v>
      </c>
      <c r="C3486" s="307" t="s">
        <v>6</v>
      </c>
      <c r="D3486" s="308">
        <v>17600</v>
      </c>
    </row>
    <row r="3487" spans="1:4" ht="12" customHeight="1">
      <c r="A3487" s="306" t="s">
        <v>37713</v>
      </c>
      <c r="B3487" s="307" t="s">
        <v>37714</v>
      </c>
      <c r="C3487" s="307" t="s">
        <v>6</v>
      </c>
      <c r="D3487" s="308">
        <v>18120</v>
      </c>
    </row>
    <row r="3488" spans="1:4" ht="12" customHeight="1">
      <c r="A3488" s="306" t="s">
        <v>37715</v>
      </c>
      <c r="B3488" s="307" t="s">
        <v>37716</v>
      </c>
      <c r="C3488" s="307" t="s">
        <v>6</v>
      </c>
      <c r="D3488" s="308">
        <v>18555</v>
      </c>
    </row>
    <row r="3489" spans="1:4" ht="12" customHeight="1">
      <c r="A3489" s="306" t="s">
        <v>37717</v>
      </c>
      <c r="B3489" s="307" t="s">
        <v>37718</v>
      </c>
      <c r="C3489" s="307" t="s">
        <v>6</v>
      </c>
      <c r="D3489" s="308">
        <v>18990</v>
      </c>
    </row>
    <row r="3490" spans="1:4" ht="12" customHeight="1">
      <c r="A3490" s="306" t="s">
        <v>37719</v>
      </c>
      <c r="B3490" s="307" t="s">
        <v>37720</v>
      </c>
      <c r="C3490" s="307" t="s">
        <v>6</v>
      </c>
      <c r="D3490" s="308">
        <v>20887.5</v>
      </c>
    </row>
    <row r="3491" spans="1:4" ht="12" customHeight="1">
      <c r="A3491" s="306" t="s">
        <v>37721</v>
      </c>
      <c r="B3491" s="307" t="s">
        <v>37722</v>
      </c>
      <c r="C3491" s="307" t="s">
        <v>6</v>
      </c>
      <c r="D3491" s="308">
        <v>21836.25</v>
      </c>
    </row>
    <row r="3492" spans="1:4" ht="12" customHeight="1">
      <c r="A3492" s="306" t="s">
        <v>37723</v>
      </c>
      <c r="B3492" s="307" t="s">
        <v>37724</v>
      </c>
      <c r="C3492" s="307" t="s">
        <v>6</v>
      </c>
      <c r="D3492" s="308">
        <v>22785</v>
      </c>
    </row>
    <row r="3493" spans="1:4" ht="12" customHeight="1">
      <c r="A3493" s="306" t="s">
        <v>37725</v>
      </c>
      <c r="B3493" s="307" t="s">
        <v>37726</v>
      </c>
      <c r="C3493" s="307" t="s">
        <v>6</v>
      </c>
      <c r="D3493" s="308">
        <v>28596</v>
      </c>
    </row>
    <row r="3494" spans="1:4" ht="12" customHeight="1">
      <c r="A3494" s="306" t="s">
        <v>37727</v>
      </c>
      <c r="B3494" s="307" t="s">
        <v>37728</v>
      </c>
      <c r="C3494" s="307" t="s">
        <v>6</v>
      </c>
      <c r="D3494" s="308">
        <v>29348.67</v>
      </c>
    </row>
    <row r="3495" spans="1:4" ht="12" customHeight="1">
      <c r="A3495" s="306" t="s">
        <v>37729</v>
      </c>
      <c r="B3495" s="307" t="s">
        <v>37730</v>
      </c>
      <c r="C3495" s="307" t="s">
        <v>6</v>
      </c>
      <c r="D3495" s="308">
        <v>30101.33</v>
      </c>
    </row>
    <row r="3496" spans="1:4" ht="12" customHeight="1">
      <c r="A3496" s="306" t="s">
        <v>37731</v>
      </c>
      <c r="B3496" s="307" t="s">
        <v>37732</v>
      </c>
      <c r="C3496" s="307" t="s">
        <v>6</v>
      </c>
      <c r="D3496" s="308">
        <v>30854</v>
      </c>
    </row>
    <row r="3497" spans="1:4" ht="12" customHeight="1">
      <c r="A3497" s="306" t="s">
        <v>37733</v>
      </c>
      <c r="B3497" s="307" t="s">
        <v>37734</v>
      </c>
      <c r="C3497" s="307" t="s">
        <v>6</v>
      </c>
      <c r="D3497" s="308">
        <v>35512.99</v>
      </c>
    </row>
    <row r="3498" spans="1:4" ht="12" customHeight="1">
      <c r="A3498" s="306" t="s">
        <v>37735</v>
      </c>
      <c r="B3498" s="307" t="s">
        <v>37736</v>
      </c>
      <c r="C3498" s="307" t="s">
        <v>6</v>
      </c>
      <c r="D3498" s="308">
        <v>40252.1</v>
      </c>
    </row>
    <row r="3499" spans="1:4" ht="12" customHeight="1">
      <c r="A3499" s="306" t="s">
        <v>37737</v>
      </c>
      <c r="B3499" s="307" t="s">
        <v>37738</v>
      </c>
      <c r="C3499" s="307" t="s">
        <v>6</v>
      </c>
      <c r="D3499" s="308">
        <v>44048.63</v>
      </c>
    </row>
    <row r="3500" spans="1:4" ht="18" customHeight="1">
      <c r="A3500" s="306" t="s">
        <v>37739</v>
      </c>
      <c r="B3500" s="307" t="s">
        <v>37740</v>
      </c>
      <c r="C3500" s="307" t="s">
        <v>6</v>
      </c>
      <c r="D3500" s="308">
        <v>47845.15</v>
      </c>
    </row>
    <row r="3501" spans="1:4" ht="12" customHeight="1">
      <c r="A3501" s="306" t="s">
        <v>37741</v>
      </c>
      <c r="B3501" s="307" t="s">
        <v>37742</v>
      </c>
      <c r="C3501" s="307" t="s">
        <v>6</v>
      </c>
      <c r="D3501" s="308">
        <v>55207.5</v>
      </c>
    </row>
    <row r="3502" spans="1:4" ht="12" customHeight="1">
      <c r="A3502" s="306" t="s">
        <v>37743</v>
      </c>
      <c r="B3502" s="307" t="s">
        <v>37744</v>
      </c>
      <c r="C3502" s="307" t="s">
        <v>6</v>
      </c>
      <c r="D3502" s="308">
        <v>66983.67</v>
      </c>
    </row>
    <row r="3503" spans="1:4" ht="12" customHeight="1">
      <c r="A3503" s="306" t="s">
        <v>37745</v>
      </c>
      <c r="B3503" s="307" t="s">
        <v>37746</v>
      </c>
      <c r="C3503" s="307" t="s">
        <v>6</v>
      </c>
      <c r="D3503" s="308">
        <v>78759.83</v>
      </c>
    </row>
    <row r="3504" spans="1:4" ht="12" customHeight="1">
      <c r="A3504" s="306" t="s">
        <v>37747</v>
      </c>
      <c r="B3504" s="307" t="s">
        <v>37748</v>
      </c>
      <c r="C3504" s="307" t="s">
        <v>6</v>
      </c>
      <c r="D3504" s="308">
        <v>90536</v>
      </c>
    </row>
    <row r="3505" spans="1:4" ht="12" customHeight="1">
      <c r="A3505" s="306" t="s">
        <v>15116</v>
      </c>
      <c r="B3505" s="307" t="s">
        <v>15117</v>
      </c>
      <c r="C3505" s="307" t="s">
        <v>6</v>
      </c>
      <c r="D3505" s="308">
        <v>67.66</v>
      </c>
    </row>
    <row r="3506" spans="1:4" ht="12" customHeight="1">
      <c r="A3506" s="306" t="s">
        <v>37749</v>
      </c>
      <c r="B3506" s="307" t="s">
        <v>37750</v>
      </c>
      <c r="C3506" s="307" t="s">
        <v>6</v>
      </c>
      <c r="D3506" s="308">
        <v>8.9</v>
      </c>
    </row>
    <row r="3507" spans="1:4" ht="12" customHeight="1">
      <c r="A3507" s="306" t="s">
        <v>37751</v>
      </c>
      <c r="B3507" s="307" t="s">
        <v>37752</v>
      </c>
      <c r="C3507" s="307" t="s">
        <v>6</v>
      </c>
      <c r="D3507" s="308">
        <v>17.91</v>
      </c>
    </row>
    <row r="3508" spans="1:4" ht="12" customHeight="1">
      <c r="A3508" s="306" t="s">
        <v>37753</v>
      </c>
      <c r="B3508" s="307" t="s">
        <v>37754</v>
      </c>
      <c r="C3508" s="307" t="s">
        <v>6</v>
      </c>
      <c r="D3508" s="308">
        <v>7776.2</v>
      </c>
    </row>
    <row r="3509" spans="1:4" ht="12" customHeight="1">
      <c r="A3509" s="306" t="s">
        <v>37755</v>
      </c>
      <c r="B3509" s="307" t="s">
        <v>37756</v>
      </c>
      <c r="C3509" s="307" t="s">
        <v>6</v>
      </c>
      <c r="D3509" s="308">
        <v>1764.67</v>
      </c>
    </row>
    <row r="3510" spans="1:4" ht="12" customHeight="1">
      <c r="A3510" s="306" t="s">
        <v>37757</v>
      </c>
      <c r="B3510" s="307" t="s">
        <v>37758</v>
      </c>
      <c r="C3510" s="307" t="s">
        <v>6</v>
      </c>
      <c r="D3510" s="308">
        <v>491.45</v>
      </c>
    </row>
    <row r="3511" spans="1:4" ht="27" customHeight="1">
      <c r="A3511" s="306" t="s">
        <v>15141</v>
      </c>
      <c r="B3511" s="307" t="s">
        <v>15142</v>
      </c>
      <c r="C3511" s="307" t="s">
        <v>6</v>
      </c>
      <c r="D3511" s="308">
        <v>14289.05</v>
      </c>
    </row>
    <row r="3512" spans="1:4" ht="12" customHeight="1">
      <c r="A3512" s="306" t="s">
        <v>37759</v>
      </c>
      <c r="B3512" s="307" t="s">
        <v>37760</v>
      </c>
      <c r="C3512" s="307" t="s">
        <v>6</v>
      </c>
      <c r="D3512" s="308">
        <v>1950</v>
      </c>
    </row>
    <row r="3513" spans="1:4" ht="12" customHeight="1">
      <c r="A3513" s="306" t="s">
        <v>37761</v>
      </c>
      <c r="B3513" s="307" t="s">
        <v>37762</v>
      </c>
      <c r="C3513" s="307" t="s">
        <v>6</v>
      </c>
      <c r="D3513" s="308">
        <v>1443.34</v>
      </c>
    </row>
    <row r="3514" spans="1:4" ht="12" customHeight="1">
      <c r="A3514" s="306" t="s">
        <v>15167</v>
      </c>
      <c r="B3514" s="307" t="s">
        <v>15168</v>
      </c>
      <c r="C3514" s="307" t="s">
        <v>6</v>
      </c>
      <c r="D3514" s="308">
        <v>12.91</v>
      </c>
    </row>
    <row r="3515" spans="1:4" ht="12" customHeight="1">
      <c r="A3515" s="306" t="s">
        <v>15169</v>
      </c>
      <c r="B3515" s="307" t="s">
        <v>15170</v>
      </c>
      <c r="C3515" s="307" t="s">
        <v>6</v>
      </c>
      <c r="D3515" s="308">
        <v>20.92</v>
      </c>
    </row>
    <row r="3516" spans="1:4" ht="18" customHeight="1">
      <c r="A3516" s="306" t="s">
        <v>37763</v>
      </c>
      <c r="B3516" s="307" t="s">
        <v>37764</v>
      </c>
      <c r="C3516" s="307" t="s">
        <v>6</v>
      </c>
      <c r="D3516" s="308">
        <v>72.77</v>
      </c>
    </row>
    <row r="3517" spans="1:4" ht="12" customHeight="1">
      <c r="A3517" s="306" t="s">
        <v>37765</v>
      </c>
      <c r="B3517" s="307" t="s">
        <v>37766</v>
      </c>
      <c r="C3517" s="307" t="s">
        <v>6</v>
      </c>
      <c r="D3517" s="308">
        <v>259.08999999999997</v>
      </c>
    </row>
    <row r="3518" spans="1:4" ht="12" customHeight="1">
      <c r="A3518" s="306" t="s">
        <v>37767</v>
      </c>
      <c r="B3518" s="307" t="s">
        <v>37768</v>
      </c>
      <c r="C3518" s="307" t="s">
        <v>6</v>
      </c>
      <c r="D3518" s="308">
        <v>82.54</v>
      </c>
    </row>
    <row r="3519" spans="1:4" ht="12" customHeight="1">
      <c r="A3519" s="306" t="s">
        <v>37769</v>
      </c>
      <c r="B3519" s="307" t="s">
        <v>37770</v>
      </c>
      <c r="C3519" s="307" t="s">
        <v>6</v>
      </c>
      <c r="D3519" s="308">
        <v>215.25</v>
      </c>
    </row>
    <row r="3520" spans="1:4" ht="12" customHeight="1">
      <c r="A3520" s="306" t="s">
        <v>37771</v>
      </c>
      <c r="B3520" s="307" t="s">
        <v>37772</v>
      </c>
      <c r="C3520" s="307" t="s">
        <v>6</v>
      </c>
      <c r="D3520" s="308">
        <v>50.05</v>
      </c>
    </row>
    <row r="3521" spans="1:4" ht="12" customHeight="1">
      <c r="A3521" s="306" t="s">
        <v>37773</v>
      </c>
      <c r="B3521" s="307" t="s">
        <v>37774</v>
      </c>
      <c r="C3521" s="307" t="s">
        <v>6</v>
      </c>
      <c r="D3521" s="308">
        <v>4688.63</v>
      </c>
    </row>
    <row r="3522" spans="1:4" ht="12" customHeight="1">
      <c r="A3522" s="306" t="s">
        <v>15255</v>
      </c>
      <c r="B3522" s="307" t="s">
        <v>15256</v>
      </c>
      <c r="C3522" s="307" t="s">
        <v>6</v>
      </c>
      <c r="D3522" s="308">
        <v>247.24</v>
      </c>
    </row>
    <row r="3523" spans="1:4" ht="12" customHeight="1">
      <c r="A3523" s="306" t="s">
        <v>15257</v>
      </c>
      <c r="B3523" s="307" t="s">
        <v>15258</v>
      </c>
      <c r="C3523" s="307" t="s">
        <v>6</v>
      </c>
      <c r="D3523" s="308">
        <v>414.52</v>
      </c>
    </row>
    <row r="3524" spans="1:4" ht="12" customHeight="1">
      <c r="A3524" s="306" t="s">
        <v>15259</v>
      </c>
      <c r="B3524" s="307" t="s">
        <v>15260</v>
      </c>
      <c r="C3524" s="307" t="s">
        <v>6</v>
      </c>
      <c r="D3524" s="308">
        <v>563.35</v>
      </c>
    </row>
    <row r="3525" spans="1:4" ht="12" customHeight="1">
      <c r="A3525" s="306" t="s">
        <v>15261</v>
      </c>
      <c r="B3525" s="307" t="s">
        <v>15262</v>
      </c>
      <c r="C3525" s="307" t="s">
        <v>6</v>
      </c>
      <c r="D3525" s="308">
        <v>661.76</v>
      </c>
    </row>
    <row r="3526" spans="1:4" ht="12" customHeight="1">
      <c r="A3526" s="306" t="s">
        <v>15263</v>
      </c>
      <c r="B3526" s="307" t="s">
        <v>15264</v>
      </c>
      <c r="C3526" s="307" t="s">
        <v>6</v>
      </c>
      <c r="D3526" s="308">
        <v>960.65</v>
      </c>
    </row>
    <row r="3527" spans="1:4" ht="12" customHeight="1">
      <c r="A3527" s="306" t="s">
        <v>15265</v>
      </c>
      <c r="B3527" s="307" t="s">
        <v>15266</v>
      </c>
      <c r="C3527" s="307" t="s">
        <v>6</v>
      </c>
      <c r="D3527" s="308">
        <v>1159.92</v>
      </c>
    </row>
    <row r="3528" spans="1:4" ht="12" customHeight="1">
      <c r="A3528" s="306" t="s">
        <v>15267</v>
      </c>
      <c r="B3528" s="307" t="s">
        <v>15268</v>
      </c>
      <c r="C3528" s="307" t="s">
        <v>6</v>
      </c>
      <c r="D3528" s="308">
        <v>1655.63</v>
      </c>
    </row>
    <row r="3529" spans="1:4" ht="12" customHeight="1">
      <c r="A3529" s="306" t="s">
        <v>15269</v>
      </c>
      <c r="B3529" s="307" t="s">
        <v>15270</v>
      </c>
      <c r="C3529" s="307" t="s">
        <v>6</v>
      </c>
      <c r="D3529" s="308">
        <v>1987.73</v>
      </c>
    </row>
    <row r="3530" spans="1:4" ht="12" customHeight="1">
      <c r="A3530" s="306" t="s">
        <v>15271</v>
      </c>
      <c r="B3530" s="307" t="s">
        <v>15272</v>
      </c>
      <c r="C3530" s="307" t="s">
        <v>6</v>
      </c>
      <c r="D3530" s="308">
        <v>2317.38</v>
      </c>
    </row>
    <row r="3531" spans="1:4" ht="12" customHeight="1">
      <c r="A3531" s="306" t="s">
        <v>15273</v>
      </c>
      <c r="B3531" s="307" t="s">
        <v>15274</v>
      </c>
      <c r="C3531" s="307" t="s">
        <v>6</v>
      </c>
      <c r="D3531" s="308">
        <v>3075.08</v>
      </c>
    </row>
    <row r="3532" spans="1:4" ht="12" customHeight="1">
      <c r="A3532" s="306" t="s">
        <v>15275</v>
      </c>
      <c r="B3532" s="307" t="s">
        <v>15276</v>
      </c>
      <c r="C3532" s="307" t="s">
        <v>6</v>
      </c>
      <c r="D3532" s="308">
        <v>199.27</v>
      </c>
    </row>
    <row r="3533" spans="1:4" ht="12" customHeight="1">
      <c r="A3533" s="306" t="s">
        <v>37775</v>
      </c>
      <c r="B3533" s="307" t="s">
        <v>37776</v>
      </c>
      <c r="C3533" s="307" t="s">
        <v>6</v>
      </c>
      <c r="D3533" s="308">
        <v>92.4</v>
      </c>
    </row>
    <row r="3534" spans="1:4" ht="12" customHeight="1">
      <c r="A3534" s="306" t="s">
        <v>37777</v>
      </c>
      <c r="B3534" s="307" t="s">
        <v>37778</v>
      </c>
      <c r="C3534" s="307" t="s">
        <v>6</v>
      </c>
      <c r="D3534" s="308">
        <v>565.66</v>
      </c>
    </row>
    <row r="3535" spans="1:4" ht="12" customHeight="1">
      <c r="A3535" s="306" t="s">
        <v>53</v>
      </c>
      <c r="B3535" s="307" t="s">
        <v>15285</v>
      </c>
      <c r="C3535" s="307" t="s">
        <v>6</v>
      </c>
      <c r="D3535" s="308">
        <v>42.5</v>
      </c>
    </row>
    <row r="3536" spans="1:4" ht="12" customHeight="1">
      <c r="A3536" s="306" t="s">
        <v>15286</v>
      </c>
      <c r="B3536" s="307" t="s">
        <v>15287</v>
      </c>
      <c r="C3536" s="307" t="s">
        <v>6</v>
      </c>
      <c r="D3536" s="308">
        <v>34.869999999999997</v>
      </c>
    </row>
    <row r="3537" spans="1:4" ht="12" customHeight="1">
      <c r="A3537" s="306" t="s">
        <v>15288</v>
      </c>
      <c r="B3537" s="307" t="s">
        <v>15289</v>
      </c>
      <c r="C3537" s="307" t="s">
        <v>6</v>
      </c>
      <c r="D3537" s="308">
        <v>41.76</v>
      </c>
    </row>
    <row r="3538" spans="1:4" ht="12" customHeight="1">
      <c r="A3538" s="306" t="s">
        <v>15290</v>
      </c>
      <c r="B3538" s="307" t="s">
        <v>15291</v>
      </c>
      <c r="C3538" s="307" t="s">
        <v>6</v>
      </c>
      <c r="D3538" s="308">
        <v>21.3</v>
      </c>
    </row>
    <row r="3539" spans="1:4" ht="12" customHeight="1">
      <c r="A3539" s="306" t="s">
        <v>37779</v>
      </c>
      <c r="B3539" s="307" t="s">
        <v>37780</v>
      </c>
      <c r="C3539" s="307" t="s">
        <v>6</v>
      </c>
      <c r="D3539" s="308">
        <v>692.7</v>
      </c>
    </row>
    <row r="3540" spans="1:4" ht="12" customHeight="1">
      <c r="A3540" s="306" t="s">
        <v>15294</v>
      </c>
      <c r="B3540" s="307" t="s">
        <v>15295</v>
      </c>
      <c r="C3540" s="307" t="s">
        <v>6</v>
      </c>
      <c r="D3540" s="308">
        <v>9349.06</v>
      </c>
    </row>
    <row r="3541" spans="1:4" ht="12" customHeight="1">
      <c r="A3541" s="306" t="s">
        <v>15296</v>
      </c>
      <c r="B3541" s="307" t="s">
        <v>15297</v>
      </c>
      <c r="C3541" s="307" t="s">
        <v>6</v>
      </c>
      <c r="D3541" s="308">
        <v>9563.0499999999993</v>
      </c>
    </row>
    <row r="3542" spans="1:4" ht="12" customHeight="1">
      <c r="A3542" s="306" t="s">
        <v>15298</v>
      </c>
      <c r="B3542" s="307" t="s">
        <v>15299</v>
      </c>
      <c r="C3542" s="307" t="s">
        <v>6</v>
      </c>
      <c r="D3542" s="308">
        <v>12463.25</v>
      </c>
    </row>
    <row r="3543" spans="1:4" ht="12" customHeight="1">
      <c r="A3543" s="306" t="s">
        <v>15300</v>
      </c>
      <c r="B3543" s="307" t="s">
        <v>15301</v>
      </c>
      <c r="C3543" s="307" t="s">
        <v>6</v>
      </c>
      <c r="D3543" s="308">
        <v>11220.11</v>
      </c>
    </row>
    <row r="3544" spans="1:4" ht="12" customHeight="1">
      <c r="A3544" s="306" t="s">
        <v>15302</v>
      </c>
      <c r="B3544" s="307" t="s">
        <v>15303</v>
      </c>
      <c r="C3544" s="307" t="s">
        <v>6</v>
      </c>
      <c r="D3544" s="308">
        <v>12907.08</v>
      </c>
    </row>
    <row r="3545" spans="1:4" ht="12" customHeight="1">
      <c r="A3545" s="306" t="s">
        <v>15304</v>
      </c>
      <c r="B3545" s="307" t="s">
        <v>15305</v>
      </c>
      <c r="C3545" s="307" t="s">
        <v>6</v>
      </c>
      <c r="D3545" s="308">
        <v>15564.47</v>
      </c>
    </row>
    <row r="3546" spans="1:4" ht="12" customHeight="1">
      <c r="A3546" s="306" t="s">
        <v>15310</v>
      </c>
      <c r="B3546" s="307" t="s">
        <v>15311</v>
      </c>
      <c r="C3546" s="307" t="s">
        <v>6</v>
      </c>
      <c r="D3546" s="308">
        <v>653.44000000000005</v>
      </c>
    </row>
    <row r="3547" spans="1:4" ht="12" customHeight="1">
      <c r="A3547" s="306" t="s">
        <v>15318</v>
      </c>
      <c r="B3547" s="307" t="s">
        <v>15319</v>
      </c>
      <c r="C3547" s="307" t="s">
        <v>6</v>
      </c>
      <c r="D3547" s="308">
        <v>631.17999999999995</v>
      </c>
    </row>
    <row r="3548" spans="1:4" ht="12" customHeight="1">
      <c r="A3548" s="306" t="s">
        <v>15322</v>
      </c>
      <c r="B3548" s="307" t="s">
        <v>15323</v>
      </c>
      <c r="C3548" s="307" t="s">
        <v>6</v>
      </c>
      <c r="D3548" s="308">
        <v>1221.6400000000001</v>
      </c>
    </row>
    <row r="3549" spans="1:4" ht="12" customHeight="1">
      <c r="A3549" s="306" t="s">
        <v>15328</v>
      </c>
      <c r="B3549" s="307" t="s">
        <v>15329</v>
      </c>
      <c r="C3549" s="307" t="s">
        <v>6</v>
      </c>
      <c r="D3549" s="308">
        <v>853.25</v>
      </c>
    </row>
    <row r="3550" spans="1:4" ht="12" customHeight="1">
      <c r="A3550" s="306" t="s">
        <v>15336</v>
      </c>
      <c r="B3550" s="307" t="s">
        <v>15337</v>
      </c>
      <c r="C3550" s="307" t="s">
        <v>6</v>
      </c>
      <c r="D3550" s="308">
        <v>778.8</v>
      </c>
    </row>
    <row r="3551" spans="1:4" ht="12" customHeight="1">
      <c r="A3551" s="306" t="s">
        <v>15346</v>
      </c>
      <c r="B3551" s="307" t="s">
        <v>15347</v>
      </c>
      <c r="C3551" s="307" t="s">
        <v>6</v>
      </c>
      <c r="D3551" s="308">
        <v>916.26</v>
      </c>
    </row>
    <row r="3552" spans="1:4" ht="18" customHeight="1">
      <c r="A3552" s="306" t="s">
        <v>15364</v>
      </c>
      <c r="B3552" s="307" t="s">
        <v>15365</v>
      </c>
      <c r="C3552" s="307" t="s">
        <v>6</v>
      </c>
      <c r="D3552" s="308">
        <v>1775.26</v>
      </c>
    </row>
    <row r="3553" spans="1:4" ht="18" customHeight="1">
      <c r="A3553" s="306" t="s">
        <v>15388</v>
      </c>
      <c r="B3553" s="307" t="s">
        <v>15389</v>
      </c>
      <c r="C3553" s="307" t="s">
        <v>6</v>
      </c>
      <c r="D3553" s="308">
        <v>400.87</v>
      </c>
    </row>
    <row r="3554" spans="1:4" ht="18" customHeight="1">
      <c r="A3554" s="306" t="s">
        <v>15306</v>
      </c>
      <c r="B3554" s="307" t="s">
        <v>15307</v>
      </c>
      <c r="C3554" s="307" t="s">
        <v>6</v>
      </c>
      <c r="D3554" s="308">
        <v>495.05</v>
      </c>
    </row>
    <row r="3555" spans="1:4" ht="12" customHeight="1">
      <c r="A3555" s="306" t="s">
        <v>15308</v>
      </c>
      <c r="B3555" s="307" t="s">
        <v>15309</v>
      </c>
      <c r="C3555" s="307" t="s">
        <v>6</v>
      </c>
      <c r="D3555" s="308">
        <v>653.44000000000005</v>
      </c>
    </row>
    <row r="3556" spans="1:4" ht="0.95" customHeight="1">
      <c r="A3556" s="306" t="s">
        <v>15312</v>
      </c>
      <c r="B3556" s="307" t="s">
        <v>15313</v>
      </c>
      <c r="C3556" s="307" t="s">
        <v>6</v>
      </c>
      <c r="D3556" s="308">
        <v>687.9</v>
      </c>
    </row>
    <row r="3557" spans="1:4" ht="12" customHeight="1">
      <c r="A3557" s="306" t="s">
        <v>15314</v>
      </c>
      <c r="B3557" s="307" t="s">
        <v>15315</v>
      </c>
      <c r="C3557" s="307" t="s">
        <v>6</v>
      </c>
      <c r="D3557" s="308">
        <v>647.48</v>
      </c>
    </row>
    <row r="3558" spans="1:4" ht="18" customHeight="1">
      <c r="A3558" s="306" t="s">
        <v>15316</v>
      </c>
      <c r="B3558" s="307" t="s">
        <v>15317</v>
      </c>
      <c r="C3558" s="307" t="s">
        <v>6</v>
      </c>
      <c r="D3558" s="308">
        <v>631.17999999999995</v>
      </c>
    </row>
    <row r="3559" spans="1:4" ht="12" customHeight="1">
      <c r="A3559" s="306" t="s">
        <v>15320</v>
      </c>
      <c r="B3559" s="307" t="s">
        <v>15321</v>
      </c>
      <c r="C3559" s="307" t="s">
        <v>6</v>
      </c>
      <c r="D3559" s="308">
        <v>1207.1099999999999</v>
      </c>
    </row>
    <row r="3560" spans="1:4" ht="18" customHeight="1">
      <c r="A3560" s="306" t="s">
        <v>15324</v>
      </c>
      <c r="B3560" s="307" t="s">
        <v>15325</v>
      </c>
      <c r="C3560" s="307" t="s">
        <v>6</v>
      </c>
      <c r="D3560" s="308">
        <v>1259.6099999999999</v>
      </c>
    </row>
    <row r="3561" spans="1:4" ht="12" customHeight="1">
      <c r="A3561" s="306" t="s">
        <v>15326</v>
      </c>
      <c r="B3561" s="307" t="s">
        <v>15327</v>
      </c>
      <c r="C3561" s="307" t="s">
        <v>6</v>
      </c>
      <c r="D3561" s="308">
        <v>853.25</v>
      </c>
    </row>
    <row r="3562" spans="1:4" ht="12" customHeight="1">
      <c r="A3562" s="306" t="s">
        <v>15330</v>
      </c>
      <c r="B3562" s="307" t="s">
        <v>15331</v>
      </c>
      <c r="C3562" s="307" t="s">
        <v>6</v>
      </c>
      <c r="D3562" s="308">
        <v>1384.41</v>
      </c>
    </row>
    <row r="3563" spans="1:4" ht="12" customHeight="1">
      <c r="A3563" s="306" t="s">
        <v>15332</v>
      </c>
      <c r="B3563" s="307" t="s">
        <v>15333</v>
      </c>
      <c r="C3563" s="307" t="s">
        <v>6</v>
      </c>
      <c r="D3563" s="308">
        <v>1400.96</v>
      </c>
    </row>
    <row r="3564" spans="1:4" ht="12" customHeight="1">
      <c r="A3564" s="306" t="s">
        <v>15334</v>
      </c>
      <c r="B3564" s="307" t="s">
        <v>15335</v>
      </c>
      <c r="C3564" s="307" t="s">
        <v>6</v>
      </c>
      <c r="D3564" s="308">
        <v>778.8</v>
      </c>
    </row>
    <row r="3565" spans="1:4" ht="12" customHeight="1">
      <c r="A3565" s="306" t="s">
        <v>15338</v>
      </c>
      <c r="B3565" s="307" t="s">
        <v>15339</v>
      </c>
      <c r="C3565" s="307" t="s">
        <v>6</v>
      </c>
      <c r="D3565" s="308">
        <v>1052.07</v>
      </c>
    </row>
    <row r="3566" spans="1:4" ht="12" customHeight="1">
      <c r="A3566" s="306" t="s">
        <v>15340</v>
      </c>
      <c r="B3566" s="307" t="s">
        <v>15341</v>
      </c>
      <c r="C3566" s="307" t="s">
        <v>6</v>
      </c>
      <c r="D3566" s="308">
        <v>1546.99</v>
      </c>
    </row>
    <row r="3567" spans="1:4" ht="12" customHeight="1">
      <c r="A3567" s="306" t="s">
        <v>15342</v>
      </c>
      <c r="B3567" s="307" t="s">
        <v>15343</v>
      </c>
      <c r="C3567" s="307" t="s">
        <v>6</v>
      </c>
      <c r="D3567" s="308">
        <v>1890.66</v>
      </c>
    </row>
    <row r="3568" spans="1:4" ht="12" customHeight="1">
      <c r="A3568" s="306" t="s">
        <v>15344</v>
      </c>
      <c r="B3568" s="307" t="s">
        <v>15345</v>
      </c>
      <c r="C3568" s="307" t="s">
        <v>6</v>
      </c>
      <c r="D3568" s="308">
        <v>916.26</v>
      </c>
    </row>
    <row r="3569" spans="1:4" ht="12" customHeight="1">
      <c r="A3569" s="306" t="s">
        <v>15348</v>
      </c>
      <c r="B3569" s="307" t="s">
        <v>15349</v>
      </c>
      <c r="C3569" s="307" t="s">
        <v>6</v>
      </c>
      <c r="D3569" s="308">
        <v>1541.98</v>
      </c>
    </row>
    <row r="3570" spans="1:4" ht="12" customHeight="1">
      <c r="A3570" s="306" t="s">
        <v>15350</v>
      </c>
      <c r="B3570" s="307" t="s">
        <v>15351</v>
      </c>
      <c r="C3570" s="307" t="s">
        <v>6</v>
      </c>
      <c r="D3570" s="308">
        <v>1872.94</v>
      </c>
    </row>
    <row r="3571" spans="1:4" ht="18" customHeight="1">
      <c r="A3571" s="306" t="s">
        <v>15352</v>
      </c>
      <c r="B3571" s="307" t="s">
        <v>15353</v>
      </c>
      <c r="C3571" s="307" t="s">
        <v>6</v>
      </c>
      <c r="D3571" s="308">
        <v>2021.46</v>
      </c>
    </row>
    <row r="3572" spans="1:4" ht="18" customHeight="1">
      <c r="A3572" s="306" t="s">
        <v>15354</v>
      </c>
      <c r="B3572" s="307" t="s">
        <v>15355</v>
      </c>
      <c r="C3572" s="307" t="s">
        <v>6</v>
      </c>
      <c r="D3572" s="308">
        <v>1821.9</v>
      </c>
    </row>
    <row r="3573" spans="1:4" ht="12" customHeight="1">
      <c r="A3573" s="306" t="s">
        <v>15356</v>
      </c>
      <c r="B3573" s="307" t="s">
        <v>15357</v>
      </c>
      <c r="C3573" s="307" t="s">
        <v>6</v>
      </c>
      <c r="D3573" s="308">
        <v>4905.24</v>
      </c>
    </row>
    <row r="3574" spans="1:4" ht="12" customHeight="1">
      <c r="A3574" s="306" t="s">
        <v>15358</v>
      </c>
      <c r="B3574" s="307" t="s">
        <v>15359</v>
      </c>
      <c r="C3574" s="307" t="s">
        <v>6</v>
      </c>
      <c r="D3574" s="308">
        <v>4951.62</v>
      </c>
    </row>
    <row r="3575" spans="1:4" ht="12" customHeight="1">
      <c r="A3575" s="306" t="s">
        <v>15360</v>
      </c>
      <c r="B3575" s="307" t="s">
        <v>15361</v>
      </c>
      <c r="C3575" s="307" t="s">
        <v>6</v>
      </c>
      <c r="D3575" s="308">
        <v>5139.67</v>
      </c>
    </row>
    <row r="3576" spans="1:4" ht="12" customHeight="1">
      <c r="A3576" s="306" t="s">
        <v>15362</v>
      </c>
      <c r="B3576" s="307" t="s">
        <v>15363</v>
      </c>
      <c r="C3576" s="307" t="s">
        <v>6</v>
      </c>
      <c r="D3576" s="308">
        <v>1775.26</v>
      </c>
    </row>
    <row r="3577" spans="1:4" ht="12" customHeight="1">
      <c r="A3577" s="306" t="s">
        <v>15366</v>
      </c>
      <c r="B3577" s="307" t="s">
        <v>15367</v>
      </c>
      <c r="C3577" s="307" t="s">
        <v>6</v>
      </c>
      <c r="D3577" s="308">
        <v>2480.94</v>
      </c>
    </row>
    <row r="3578" spans="1:4" ht="12" customHeight="1">
      <c r="A3578" s="306" t="s">
        <v>15368</v>
      </c>
      <c r="B3578" s="307" t="s">
        <v>15369</v>
      </c>
      <c r="C3578" s="307" t="s">
        <v>6</v>
      </c>
      <c r="D3578" s="308">
        <v>4953.41</v>
      </c>
    </row>
    <row r="3579" spans="1:4" ht="12" customHeight="1">
      <c r="A3579" s="306" t="s">
        <v>15370</v>
      </c>
      <c r="B3579" s="307" t="s">
        <v>15371</v>
      </c>
      <c r="C3579" s="307" t="s">
        <v>6</v>
      </c>
      <c r="D3579" s="308">
        <v>5092.7</v>
      </c>
    </row>
    <row r="3580" spans="1:4" ht="12" customHeight="1">
      <c r="A3580" s="306" t="s">
        <v>15372</v>
      </c>
      <c r="B3580" s="307" t="s">
        <v>15373</v>
      </c>
      <c r="C3580" s="307" t="s">
        <v>6</v>
      </c>
      <c r="D3580" s="308">
        <v>6282.42</v>
      </c>
    </row>
    <row r="3581" spans="1:4" ht="12" customHeight="1">
      <c r="A3581" s="306" t="s">
        <v>15374</v>
      </c>
      <c r="B3581" s="307" t="s">
        <v>15375</v>
      </c>
      <c r="C3581" s="307" t="s">
        <v>6</v>
      </c>
      <c r="D3581" s="308">
        <v>2466.41</v>
      </c>
    </row>
    <row r="3582" spans="1:4" ht="12" customHeight="1">
      <c r="A3582" s="306" t="s">
        <v>15376</v>
      </c>
      <c r="B3582" s="307" t="s">
        <v>15377</v>
      </c>
      <c r="C3582" s="307" t="s">
        <v>6</v>
      </c>
      <c r="D3582" s="308">
        <v>4908.3599999999997</v>
      </c>
    </row>
    <row r="3583" spans="1:4" ht="12" customHeight="1">
      <c r="A3583" s="306" t="s">
        <v>15378</v>
      </c>
      <c r="B3583" s="307" t="s">
        <v>15379</v>
      </c>
      <c r="C3583" s="307" t="s">
        <v>6</v>
      </c>
      <c r="D3583" s="308">
        <v>5211.83</v>
      </c>
    </row>
    <row r="3584" spans="1:4" ht="12" customHeight="1">
      <c r="A3584" s="306" t="s">
        <v>15380</v>
      </c>
      <c r="B3584" s="307" t="s">
        <v>15381</v>
      </c>
      <c r="C3584" s="307" t="s">
        <v>6</v>
      </c>
      <c r="D3584" s="308">
        <v>6068.15</v>
      </c>
    </row>
    <row r="3585" spans="1:4" ht="12" customHeight="1">
      <c r="A3585" s="306" t="s">
        <v>15382</v>
      </c>
      <c r="B3585" s="307" t="s">
        <v>15383</v>
      </c>
      <c r="C3585" s="307" t="s">
        <v>6</v>
      </c>
      <c r="D3585" s="308">
        <v>7229.02</v>
      </c>
    </row>
    <row r="3586" spans="1:4" ht="12" customHeight="1">
      <c r="A3586" s="306" t="s">
        <v>15384</v>
      </c>
      <c r="B3586" s="307" t="s">
        <v>15385</v>
      </c>
      <c r="C3586" s="307" t="s">
        <v>6</v>
      </c>
      <c r="D3586" s="308">
        <v>12478.84</v>
      </c>
    </row>
    <row r="3587" spans="1:4" ht="12" customHeight="1">
      <c r="A3587" s="306" t="s">
        <v>15386</v>
      </c>
      <c r="B3587" s="307" t="s">
        <v>15387</v>
      </c>
      <c r="C3587" s="307" t="s">
        <v>6</v>
      </c>
      <c r="D3587" s="308">
        <v>531.25</v>
      </c>
    </row>
    <row r="3588" spans="1:4" ht="12" customHeight="1">
      <c r="A3588" s="306" t="s">
        <v>15390</v>
      </c>
      <c r="B3588" s="307" t="s">
        <v>15391</v>
      </c>
      <c r="C3588" s="307" t="s">
        <v>6</v>
      </c>
      <c r="D3588" s="308">
        <v>477.73</v>
      </c>
    </row>
    <row r="3589" spans="1:4" ht="12" customHeight="1">
      <c r="A3589" s="306" t="s">
        <v>15392</v>
      </c>
      <c r="B3589" s="307" t="s">
        <v>15393</v>
      </c>
      <c r="C3589" s="307" t="s">
        <v>6</v>
      </c>
      <c r="D3589" s="308">
        <v>803.88</v>
      </c>
    </row>
    <row r="3590" spans="1:4" ht="18" customHeight="1">
      <c r="A3590" s="306" t="s">
        <v>15394</v>
      </c>
      <c r="B3590" s="307" t="s">
        <v>15395</v>
      </c>
      <c r="C3590" s="307" t="s">
        <v>6</v>
      </c>
      <c r="D3590" s="308">
        <v>939.68</v>
      </c>
    </row>
    <row r="3591" spans="1:4" ht="18" customHeight="1">
      <c r="A3591" s="306" t="s">
        <v>15396</v>
      </c>
      <c r="B3591" s="307" t="s">
        <v>15397</v>
      </c>
      <c r="C3591" s="307" t="s">
        <v>6</v>
      </c>
      <c r="D3591" s="308">
        <v>769.05</v>
      </c>
    </row>
    <row r="3592" spans="1:4" ht="18" customHeight="1">
      <c r="A3592" s="306" t="s">
        <v>15398</v>
      </c>
      <c r="B3592" s="307" t="s">
        <v>15399</v>
      </c>
      <c r="C3592" s="307" t="s">
        <v>6</v>
      </c>
      <c r="D3592" s="308">
        <v>792.45</v>
      </c>
    </row>
    <row r="3593" spans="1:4" ht="12" customHeight="1">
      <c r="A3593" s="306" t="s">
        <v>15400</v>
      </c>
      <c r="B3593" s="307" t="s">
        <v>15401</v>
      </c>
      <c r="C3593" s="307" t="s">
        <v>6</v>
      </c>
      <c r="D3593" s="308">
        <v>1408.95</v>
      </c>
    </row>
    <row r="3594" spans="1:4" ht="12" customHeight="1">
      <c r="A3594" s="306" t="s">
        <v>15402</v>
      </c>
      <c r="B3594" s="307" t="s">
        <v>15403</v>
      </c>
      <c r="C3594" s="307" t="s">
        <v>6</v>
      </c>
      <c r="D3594" s="308">
        <v>981.86</v>
      </c>
    </row>
    <row r="3595" spans="1:4" ht="12" customHeight="1">
      <c r="A3595" s="306" t="s">
        <v>15404</v>
      </c>
      <c r="B3595" s="307" t="s">
        <v>15405</v>
      </c>
      <c r="C3595" s="307" t="s">
        <v>6</v>
      </c>
      <c r="D3595" s="308">
        <v>1009.13</v>
      </c>
    </row>
    <row r="3596" spans="1:4" ht="12" customHeight="1">
      <c r="A3596" s="306" t="s">
        <v>15406</v>
      </c>
      <c r="B3596" s="307" t="s">
        <v>15407</v>
      </c>
      <c r="C3596" s="307" t="s">
        <v>6</v>
      </c>
      <c r="D3596" s="308">
        <v>1588.09</v>
      </c>
    </row>
    <row r="3597" spans="1:4" ht="12" customHeight="1">
      <c r="A3597" s="306" t="s">
        <v>15408</v>
      </c>
      <c r="B3597" s="307" t="s">
        <v>15409</v>
      </c>
      <c r="C3597" s="307" t="s">
        <v>6</v>
      </c>
      <c r="D3597" s="308">
        <v>903.16</v>
      </c>
    </row>
    <row r="3598" spans="1:4" ht="12" customHeight="1">
      <c r="A3598" s="306" t="s">
        <v>15410</v>
      </c>
      <c r="B3598" s="307" t="s">
        <v>15411</v>
      </c>
      <c r="C3598" s="307" t="s">
        <v>6</v>
      </c>
      <c r="D3598" s="308">
        <v>949.3</v>
      </c>
    </row>
    <row r="3599" spans="1:4" ht="12" customHeight="1">
      <c r="A3599" s="306" t="s">
        <v>15412</v>
      </c>
      <c r="B3599" s="307" t="s">
        <v>15413</v>
      </c>
      <c r="C3599" s="307" t="s">
        <v>6</v>
      </c>
      <c r="D3599" s="308">
        <v>69.69</v>
      </c>
    </row>
    <row r="3600" spans="1:4" ht="36" customHeight="1">
      <c r="A3600" s="306" t="s">
        <v>15414</v>
      </c>
      <c r="B3600" s="307" t="s">
        <v>15415</v>
      </c>
      <c r="C3600" s="307" t="s">
        <v>6</v>
      </c>
      <c r="D3600" s="308">
        <v>15.17</v>
      </c>
    </row>
    <row r="3601" spans="1:4" ht="12" customHeight="1">
      <c r="A3601" s="306" t="s">
        <v>15416</v>
      </c>
      <c r="B3601" s="307" t="s">
        <v>15417</v>
      </c>
      <c r="C3601" s="307" t="s">
        <v>6</v>
      </c>
      <c r="D3601" s="308">
        <v>38.020000000000003</v>
      </c>
    </row>
    <row r="3602" spans="1:4" ht="12" customHeight="1">
      <c r="A3602" s="306" t="s">
        <v>37781</v>
      </c>
      <c r="B3602" s="307" t="s">
        <v>37782</v>
      </c>
      <c r="C3602" s="307" t="s">
        <v>6</v>
      </c>
      <c r="D3602" s="308">
        <v>380.1</v>
      </c>
    </row>
    <row r="3603" spans="1:4" ht="12" customHeight="1">
      <c r="A3603" s="306" t="s">
        <v>37783</v>
      </c>
      <c r="B3603" s="307" t="s">
        <v>37784</v>
      </c>
      <c r="C3603" s="307" t="s">
        <v>6</v>
      </c>
      <c r="D3603" s="308">
        <v>1299.3</v>
      </c>
    </row>
    <row r="3604" spans="1:4" ht="12" customHeight="1">
      <c r="A3604" s="306" t="s">
        <v>37785</v>
      </c>
      <c r="B3604" s="307" t="s">
        <v>37786</v>
      </c>
      <c r="C3604" s="307" t="s">
        <v>6</v>
      </c>
      <c r="D3604" s="308">
        <v>386.59</v>
      </c>
    </row>
    <row r="3605" spans="1:4" ht="12" customHeight="1">
      <c r="A3605" s="306" t="s">
        <v>15480</v>
      </c>
      <c r="B3605" s="307" t="s">
        <v>15481</v>
      </c>
      <c r="C3605" s="307" t="s">
        <v>6</v>
      </c>
      <c r="D3605" s="308">
        <v>2313.91</v>
      </c>
    </row>
    <row r="3606" spans="1:4" ht="12" customHeight="1">
      <c r="A3606" s="306" t="s">
        <v>15482</v>
      </c>
      <c r="B3606" s="307" t="s">
        <v>15483</v>
      </c>
      <c r="C3606" s="307" t="s">
        <v>6</v>
      </c>
      <c r="D3606" s="308">
        <v>1574.13</v>
      </c>
    </row>
    <row r="3607" spans="1:4" ht="12" customHeight="1">
      <c r="A3607" s="306" t="s">
        <v>15486</v>
      </c>
      <c r="B3607" s="307" t="s">
        <v>15487</v>
      </c>
      <c r="C3607" s="307" t="s">
        <v>6</v>
      </c>
      <c r="D3607" s="308">
        <v>225.41</v>
      </c>
    </row>
    <row r="3608" spans="1:4" ht="12" customHeight="1">
      <c r="A3608" s="306" t="s">
        <v>15518</v>
      </c>
      <c r="B3608" s="307" t="s">
        <v>15519</v>
      </c>
      <c r="C3608" s="307" t="s">
        <v>6</v>
      </c>
      <c r="D3608" s="308">
        <v>144.22</v>
      </c>
    </row>
    <row r="3609" spans="1:4" ht="12" customHeight="1">
      <c r="A3609" s="306" t="s">
        <v>15484</v>
      </c>
      <c r="B3609" s="307" t="s">
        <v>15485</v>
      </c>
      <c r="C3609" s="307" t="s">
        <v>6</v>
      </c>
      <c r="D3609" s="308">
        <v>225.41</v>
      </c>
    </row>
    <row r="3610" spans="1:4" ht="12" customHeight="1">
      <c r="A3610" s="306" t="s">
        <v>15488</v>
      </c>
      <c r="B3610" s="307" t="s">
        <v>15489</v>
      </c>
      <c r="C3610" s="307" t="s">
        <v>6</v>
      </c>
      <c r="D3610" s="308">
        <v>261.11</v>
      </c>
    </row>
    <row r="3611" spans="1:4" ht="12" customHeight="1">
      <c r="A3611" s="306" t="s">
        <v>15490</v>
      </c>
      <c r="B3611" s="307" t="s">
        <v>15491</v>
      </c>
      <c r="C3611" s="307" t="s">
        <v>6</v>
      </c>
      <c r="D3611" s="308">
        <v>483.54</v>
      </c>
    </row>
    <row r="3612" spans="1:4" ht="12" customHeight="1">
      <c r="A3612" s="306" t="s">
        <v>15492</v>
      </c>
      <c r="B3612" s="307" t="s">
        <v>15493</v>
      </c>
      <c r="C3612" s="307" t="s">
        <v>6</v>
      </c>
      <c r="D3612" s="308">
        <v>953.4</v>
      </c>
    </row>
    <row r="3613" spans="1:4" ht="12" customHeight="1">
      <c r="A3613" s="306" t="s">
        <v>15494</v>
      </c>
      <c r="B3613" s="307" t="s">
        <v>15495</v>
      </c>
      <c r="C3613" s="307" t="s">
        <v>6</v>
      </c>
      <c r="D3613" s="308">
        <v>1074.17</v>
      </c>
    </row>
    <row r="3614" spans="1:4" ht="12" customHeight="1">
      <c r="A3614" s="306" t="s">
        <v>15496</v>
      </c>
      <c r="B3614" s="307" t="s">
        <v>15497</v>
      </c>
      <c r="C3614" s="307" t="s">
        <v>6</v>
      </c>
      <c r="D3614" s="308">
        <v>1235.75</v>
      </c>
    </row>
    <row r="3615" spans="1:4" ht="12" customHeight="1">
      <c r="A3615" s="306" t="s">
        <v>15498</v>
      </c>
      <c r="B3615" s="307" t="s">
        <v>15499</v>
      </c>
      <c r="C3615" s="307" t="s">
        <v>6</v>
      </c>
      <c r="D3615" s="308">
        <v>1548.53</v>
      </c>
    </row>
    <row r="3616" spans="1:4" ht="12" customHeight="1">
      <c r="A3616" s="306" t="s">
        <v>15500</v>
      </c>
      <c r="B3616" s="307" t="s">
        <v>15501</v>
      </c>
      <c r="C3616" s="307" t="s">
        <v>6</v>
      </c>
      <c r="D3616" s="308">
        <v>1886.25</v>
      </c>
    </row>
    <row r="3617" spans="1:4" ht="12" customHeight="1">
      <c r="A3617" s="306" t="s">
        <v>15502</v>
      </c>
      <c r="B3617" s="307" t="s">
        <v>15503</v>
      </c>
      <c r="C3617" s="307" t="s">
        <v>6</v>
      </c>
      <c r="D3617" s="308">
        <v>2555.9</v>
      </c>
    </row>
    <row r="3618" spans="1:4" ht="12" customHeight="1">
      <c r="A3618" s="306" t="s">
        <v>15504</v>
      </c>
      <c r="B3618" s="307" t="s">
        <v>15505</v>
      </c>
      <c r="C3618" s="307" t="s">
        <v>6</v>
      </c>
      <c r="D3618" s="308">
        <v>5590.51</v>
      </c>
    </row>
    <row r="3619" spans="1:4" ht="12" customHeight="1">
      <c r="A3619" s="306" t="s">
        <v>15506</v>
      </c>
      <c r="B3619" s="307" t="s">
        <v>15507</v>
      </c>
      <c r="C3619" s="307" t="s">
        <v>6</v>
      </c>
      <c r="D3619" s="308">
        <v>7466.12</v>
      </c>
    </row>
    <row r="3620" spans="1:4" ht="12" customHeight="1">
      <c r="A3620" s="306" t="s">
        <v>15508</v>
      </c>
      <c r="B3620" s="307" t="s">
        <v>15509</v>
      </c>
      <c r="C3620" s="307" t="s">
        <v>6</v>
      </c>
      <c r="D3620" s="308">
        <v>10485.08</v>
      </c>
    </row>
    <row r="3621" spans="1:4" ht="12" customHeight="1">
      <c r="A3621" s="306" t="s">
        <v>15510</v>
      </c>
      <c r="B3621" s="307" t="s">
        <v>15511</v>
      </c>
      <c r="C3621" s="307" t="s">
        <v>6</v>
      </c>
      <c r="D3621" s="308">
        <v>10673.07</v>
      </c>
    </row>
    <row r="3622" spans="1:4" ht="12" customHeight="1">
      <c r="A3622" s="306" t="s">
        <v>15512</v>
      </c>
      <c r="B3622" s="307" t="s">
        <v>15513</v>
      </c>
      <c r="C3622" s="307" t="s">
        <v>6</v>
      </c>
      <c r="D3622" s="308">
        <v>13223.07</v>
      </c>
    </row>
    <row r="3623" spans="1:4" ht="18" customHeight="1">
      <c r="A3623" s="306" t="s">
        <v>15514</v>
      </c>
      <c r="B3623" s="307" t="s">
        <v>15515</v>
      </c>
      <c r="C3623" s="307" t="s">
        <v>6</v>
      </c>
      <c r="D3623" s="308">
        <v>18006.3</v>
      </c>
    </row>
    <row r="3624" spans="1:4" ht="12" customHeight="1">
      <c r="A3624" s="306" t="s">
        <v>15516</v>
      </c>
      <c r="B3624" s="307" t="s">
        <v>15517</v>
      </c>
      <c r="C3624" s="307" t="s">
        <v>6</v>
      </c>
      <c r="D3624" s="308">
        <v>172.93</v>
      </c>
    </row>
    <row r="3625" spans="1:4" ht="12" customHeight="1">
      <c r="A3625" s="306" t="s">
        <v>15520</v>
      </c>
      <c r="B3625" s="307" t="s">
        <v>15521</v>
      </c>
      <c r="C3625" s="307" t="s">
        <v>6</v>
      </c>
      <c r="D3625" s="308">
        <v>167.92</v>
      </c>
    </row>
    <row r="3626" spans="1:4" ht="12" customHeight="1">
      <c r="A3626" s="306" t="s">
        <v>15522</v>
      </c>
      <c r="B3626" s="307" t="s">
        <v>15523</v>
      </c>
      <c r="C3626" s="307" t="s">
        <v>6</v>
      </c>
      <c r="D3626" s="308">
        <v>292.10000000000002</v>
      </c>
    </row>
    <row r="3627" spans="1:4" ht="12" customHeight="1">
      <c r="A3627" s="306" t="s">
        <v>15524</v>
      </c>
      <c r="B3627" s="307" t="s">
        <v>15525</v>
      </c>
      <c r="C3627" s="307" t="s">
        <v>6</v>
      </c>
      <c r="D3627" s="308">
        <v>521.54</v>
      </c>
    </row>
    <row r="3628" spans="1:4" ht="12" customHeight="1">
      <c r="A3628" s="306" t="s">
        <v>15526</v>
      </c>
      <c r="B3628" s="307" t="s">
        <v>15527</v>
      </c>
      <c r="C3628" s="307" t="s">
        <v>6</v>
      </c>
      <c r="D3628" s="308">
        <v>623.5</v>
      </c>
    </row>
    <row r="3629" spans="1:4" ht="12" customHeight="1">
      <c r="A3629" s="306" t="s">
        <v>15528</v>
      </c>
      <c r="B3629" s="307" t="s">
        <v>15529</v>
      </c>
      <c r="C3629" s="307" t="s">
        <v>6</v>
      </c>
      <c r="D3629" s="308">
        <v>700.24</v>
      </c>
    </row>
    <row r="3630" spans="1:4" ht="18" customHeight="1">
      <c r="A3630" s="306" t="s">
        <v>15530</v>
      </c>
      <c r="B3630" s="307" t="s">
        <v>15531</v>
      </c>
      <c r="C3630" s="307" t="s">
        <v>6</v>
      </c>
      <c r="D3630" s="308">
        <v>1087.48</v>
      </c>
    </row>
    <row r="3631" spans="1:4" ht="12" customHeight="1">
      <c r="A3631" s="306" t="s">
        <v>15532</v>
      </c>
      <c r="B3631" s="307" t="s">
        <v>15533</v>
      </c>
      <c r="C3631" s="307" t="s">
        <v>6</v>
      </c>
      <c r="D3631" s="308">
        <v>1207.05</v>
      </c>
    </row>
    <row r="3632" spans="1:4" ht="12" customHeight="1">
      <c r="A3632" s="306" t="s">
        <v>15534</v>
      </c>
      <c r="B3632" s="307" t="s">
        <v>15535</v>
      </c>
      <c r="C3632" s="307" t="s">
        <v>6</v>
      </c>
      <c r="D3632" s="308">
        <v>1775.63</v>
      </c>
    </row>
    <row r="3633" spans="1:4" ht="12" customHeight="1">
      <c r="A3633" s="306" t="s">
        <v>15536</v>
      </c>
      <c r="B3633" s="307" t="s">
        <v>15537</v>
      </c>
      <c r="C3633" s="307" t="s">
        <v>6</v>
      </c>
      <c r="D3633" s="308">
        <v>4305.24</v>
      </c>
    </row>
    <row r="3634" spans="1:4" ht="12" customHeight="1">
      <c r="A3634" s="306" t="s">
        <v>15538</v>
      </c>
      <c r="B3634" s="307" t="s">
        <v>15539</v>
      </c>
      <c r="C3634" s="307" t="s">
        <v>6</v>
      </c>
      <c r="D3634" s="308">
        <v>5705.93</v>
      </c>
    </row>
    <row r="3635" spans="1:4" ht="12" customHeight="1">
      <c r="A3635" s="306" t="s">
        <v>15540</v>
      </c>
      <c r="B3635" s="307" t="s">
        <v>15541</v>
      </c>
      <c r="C3635" s="307" t="s">
        <v>6</v>
      </c>
      <c r="D3635" s="308">
        <v>7962.61</v>
      </c>
    </row>
    <row r="3636" spans="1:4" ht="12" customHeight="1">
      <c r="A3636" s="306" t="s">
        <v>15542</v>
      </c>
      <c r="B3636" s="307" t="s">
        <v>15543</v>
      </c>
      <c r="C3636" s="307" t="s">
        <v>6</v>
      </c>
      <c r="D3636" s="308">
        <v>8064.28</v>
      </c>
    </row>
    <row r="3637" spans="1:4" ht="12" customHeight="1">
      <c r="A3637" s="306" t="s">
        <v>15544</v>
      </c>
      <c r="B3637" s="307" t="s">
        <v>15545</v>
      </c>
      <c r="C3637" s="307" t="s">
        <v>6</v>
      </c>
      <c r="D3637" s="308">
        <v>10168.99</v>
      </c>
    </row>
    <row r="3638" spans="1:4" ht="12" customHeight="1">
      <c r="A3638" s="306" t="s">
        <v>15546</v>
      </c>
      <c r="B3638" s="307" t="s">
        <v>15547</v>
      </c>
      <c r="C3638" s="307" t="s">
        <v>6</v>
      </c>
      <c r="D3638" s="308">
        <v>13891.5</v>
      </c>
    </row>
    <row r="3639" spans="1:4" ht="12" customHeight="1">
      <c r="A3639" s="306" t="s">
        <v>15550</v>
      </c>
      <c r="B3639" s="307" t="s">
        <v>15551</v>
      </c>
      <c r="C3639" s="307" t="s">
        <v>6</v>
      </c>
      <c r="D3639" s="308">
        <v>215.46</v>
      </c>
    </row>
    <row r="3640" spans="1:4" ht="12" customHeight="1">
      <c r="A3640" s="306" t="s">
        <v>15584</v>
      </c>
      <c r="B3640" s="307" t="s">
        <v>15585</v>
      </c>
      <c r="C3640" s="307" t="s">
        <v>6</v>
      </c>
      <c r="D3640" s="308">
        <v>139.51</v>
      </c>
    </row>
    <row r="3641" spans="1:4" ht="12" customHeight="1">
      <c r="A3641" s="306" t="s">
        <v>15548</v>
      </c>
      <c r="B3641" s="307" t="s">
        <v>15549</v>
      </c>
      <c r="C3641" s="307" t="s">
        <v>6</v>
      </c>
      <c r="D3641" s="308">
        <v>215.46</v>
      </c>
    </row>
    <row r="3642" spans="1:4" ht="12" customHeight="1">
      <c r="A3642" s="306" t="s">
        <v>15552</v>
      </c>
      <c r="B3642" s="307" t="s">
        <v>15553</v>
      </c>
      <c r="C3642" s="307" t="s">
        <v>6</v>
      </c>
      <c r="D3642" s="308">
        <v>238.34</v>
      </c>
    </row>
    <row r="3643" spans="1:4" ht="12" customHeight="1">
      <c r="A3643" s="306" t="s">
        <v>15554</v>
      </c>
      <c r="B3643" s="307" t="s">
        <v>15555</v>
      </c>
      <c r="C3643" s="307" t="s">
        <v>6</v>
      </c>
      <c r="D3643" s="308">
        <v>508.7</v>
      </c>
    </row>
    <row r="3644" spans="1:4" ht="12" customHeight="1">
      <c r="A3644" s="306" t="s">
        <v>15556</v>
      </c>
      <c r="B3644" s="307" t="s">
        <v>15557</v>
      </c>
      <c r="C3644" s="307" t="s">
        <v>6</v>
      </c>
      <c r="D3644" s="308">
        <v>575.66</v>
      </c>
    </row>
    <row r="3645" spans="1:4" ht="12" customHeight="1">
      <c r="A3645" s="306" t="s">
        <v>15558</v>
      </c>
      <c r="B3645" s="307" t="s">
        <v>15559</v>
      </c>
      <c r="C3645" s="307" t="s">
        <v>6</v>
      </c>
      <c r="D3645" s="308">
        <v>845.21</v>
      </c>
    </row>
    <row r="3646" spans="1:4" ht="12" customHeight="1">
      <c r="A3646" s="306" t="s">
        <v>15560</v>
      </c>
      <c r="B3646" s="307" t="s">
        <v>15561</v>
      </c>
      <c r="C3646" s="307" t="s">
        <v>6</v>
      </c>
      <c r="D3646" s="308">
        <v>1129.4000000000001</v>
      </c>
    </row>
    <row r="3647" spans="1:4" ht="12" customHeight="1">
      <c r="A3647" s="306" t="s">
        <v>15562</v>
      </c>
      <c r="B3647" s="307" t="s">
        <v>15563</v>
      </c>
      <c r="C3647" s="307" t="s">
        <v>6</v>
      </c>
      <c r="D3647" s="308">
        <v>1657.53</v>
      </c>
    </row>
    <row r="3648" spans="1:4" ht="12" customHeight="1">
      <c r="A3648" s="306" t="s">
        <v>15564</v>
      </c>
      <c r="B3648" s="307" t="s">
        <v>15565</v>
      </c>
      <c r="C3648" s="307" t="s">
        <v>6</v>
      </c>
      <c r="D3648" s="308">
        <v>2038.81</v>
      </c>
    </row>
    <row r="3649" spans="1:4" ht="12" customHeight="1">
      <c r="A3649" s="306" t="s">
        <v>15566</v>
      </c>
      <c r="B3649" s="307" t="s">
        <v>15567</v>
      </c>
      <c r="C3649" s="307" t="s">
        <v>6</v>
      </c>
      <c r="D3649" s="308">
        <v>2548.92</v>
      </c>
    </row>
    <row r="3650" spans="1:4" ht="12" customHeight="1">
      <c r="A3650" s="306" t="s">
        <v>15568</v>
      </c>
      <c r="B3650" s="307" t="s">
        <v>15569</v>
      </c>
      <c r="C3650" s="307" t="s">
        <v>6</v>
      </c>
      <c r="D3650" s="308">
        <v>2733.71</v>
      </c>
    </row>
    <row r="3651" spans="1:4" ht="12" customHeight="1">
      <c r="A3651" s="306" t="s">
        <v>15570</v>
      </c>
      <c r="B3651" s="307" t="s">
        <v>15571</v>
      </c>
      <c r="C3651" s="307" t="s">
        <v>6</v>
      </c>
      <c r="D3651" s="308">
        <v>6644</v>
      </c>
    </row>
    <row r="3652" spans="1:4" ht="12" customHeight="1">
      <c r="A3652" s="306" t="s">
        <v>15572</v>
      </c>
      <c r="B3652" s="307" t="s">
        <v>15573</v>
      </c>
      <c r="C3652" s="307" t="s">
        <v>6</v>
      </c>
      <c r="D3652" s="308">
        <v>8497.83</v>
      </c>
    </row>
    <row r="3653" spans="1:4" ht="12" customHeight="1">
      <c r="A3653" s="306" t="s">
        <v>15574</v>
      </c>
      <c r="B3653" s="307" t="s">
        <v>15575</v>
      </c>
      <c r="C3653" s="307" t="s">
        <v>6</v>
      </c>
      <c r="D3653" s="308">
        <v>10168.68</v>
      </c>
    </row>
    <row r="3654" spans="1:4" ht="12" customHeight="1">
      <c r="A3654" s="306" t="s">
        <v>15576</v>
      </c>
      <c r="B3654" s="307" t="s">
        <v>15577</v>
      </c>
      <c r="C3654" s="307" t="s">
        <v>6</v>
      </c>
      <c r="D3654" s="308">
        <v>11827.93</v>
      </c>
    </row>
    <row r="3655" spans="1:4" ht="12" customHeight="1">
      <c r="A3655" s="306" t="s">
        <v>15578</v>
      </c>
      <c r="B3655" s="307" t="s">
        <v>15579</v>
      </c>
      <c r="C3655" s="307" t="s">
        <v>6</v>
      </c>
      <c r="D3655" s="308">
        <v>15742.56</v>
      </c>
    </row>
    <row r="3656" spans="1:4" ht="12" customHeight="1">
      <c r="A3656" s="306" t="s">
        <v>15580</v>
      </c>
      <c r="B3656" s="307" t="s">
        <v>15581</v>
      </c>
      <c r="C3656" s="307" t="s">
        <v>6</v>
      </c>
      <c r="D3656" s="308">
        <v>18628.75</v>
      </c>
    </row>
    <row r="3657" spans="1:4" ht="12" customHeight="1">
      <c r="A3657" s="306" t="s">
        <v>15582</v>
      </c>
      <c r="B3657" s="307" t="s">
        <v>15583</v>
      </c>
      <c r="C3657" s="307" t="s">
        <v>6</v>
      </c>
      <c r="D3657" s="308">
        <v>162.19999999999999</v>
      </c>
    </row>
    <row r="3658" spans="1:4" ht="12" customHeight="1">
      <c r="A3658" s="306" t="s">
        <v>15586</v>
      </c>
      <c r="B3658" s="307" t="s">
        <v>15587</v>
      </c>
      <c r="C3658" s="307" t="s">
        <v>6</v>
      </c>
      <c r="D3658" s="308">
        <v>159.16999999999999</v>
      </c>
    </row>
    <row r="3659" spans="1:4" ht="12" customHeight="1">
      <c r="A3659" s="306" t="s">
        <v>15588</v>
      </c>
      <c r="B3659" s="307" t="s">
        <v>15589</v>
      </c>
      <c r="C3659" s="307" t="s">
        <v>6</v>
      </c>
      <c r="D3659" s="308">
        <v>290.39</v>
      </c>
    </row>
    <row r="3660" spans="1:4" ht="12" customHeight="1">
      <c r="A3660" s="306" t="s">
        <v>15590</v>
      </c>
      <c r="B3660" s="307" t="s">
        <v>15591</v>
      </c>
      <c r="C3660" s="307" t="s">
        <v>6</v>
      </c>
      <c r="D3660" s="308">
        <v>350.32</v>
      </c>
    </row>
    <row r="3661" spans="1:4" ht="12" customHeight="1">
      <c r="A3661" s="306" t="s">
        <v>15592</v>
      </c>
      <c r="B3661" s="307" t="s">
        <v>15593</v>
      </c>
      <c r="C3661" s="307" t="s">
        <v>6</v>
      </c>
      <c r="D3661" s="308">
        <v>528.91</v>
      </c>
    </row>
    <row r="3662" spans="1:4" ht="12" customHeight="1">
      <c r="A3662" s="306" t="s">
        <v>15594</v>
      </c>
      <c r="B3662" s="307" t="s">
        <v>15595</v>
      </c>
      <c r="C3662" s="307" t="s">
        <v>6</v>
      </c>
      <c r="D3662" s="308">
        <v>676.79</v>
      </c>
    </row>
    <row r="3663" spans="1:4" ht="12" customHeight="1">
      <c r="A3663" s="306" t="s">
        <v>15596</v>
      </c>
      <c r="B3663" s="307" t="s">
        <v>15597</v>
      </c>
      <c r="C3663" s="307" t="s">
        <v>6</v>
      </c>
      <c r="D3663" s="308">
        <v>1182</v>
      </c>
    </row>
    <row r="3664" spans="1:4" ht="12" customHeight="1">
      <c r="A3664" s="306" t="s">
        <v>15598</v>
      </c>
      <c r="B3664" s="307" t="s">
        <v>15599</v>
      </c>
      <c r="C3664" s="307" t="s">
        <v>6</v>
      </c>
      <c r="D3664" s="308">
        <v>1444.12</v>
      </c>
    </row>
    <row r="3665" spans="1:4" ht="12" customHeight="1">
      <c r="A3665" s="306" t="s">
        <v>15600</v>
      </c>
      <c r="B3665" s="307" t="s">
        <v>15601</v>
      </c>
      <c r="C3665" s="307" t="s">
        <v>6</v>
      </c>
      <c r="D3665" s="308">
        <v>1735</v>
      </c>
    </row>
    <row r="3666" spans="1:4" ht="12" customHeight="1">
      <c r="A3666" s="306" t="s">
        <v>15602</v>
      </c>
      <c r="B3666" s="307" t="s">
        <v>15603</v>
      </c>
      <c r="C3666" s="307" t="s">
        <v>6</v>
      </c>
      <c r="D3666" s="308">
        <v>1935.69</v>
      </c>
    </row>
    <row r="3667" spans="1:4" ht="12" customHeight="1">
      <c r="A3667" s="306" t="s">
        <v>15604</v>
      </c>
      <c r="B3667" s="307" t="s">
        <v>15605</v>
      </c>
      <c r="C3667" s="307" t="s">
        <v>6</v>
      </c>
      <c r="D3667" s="308">
        <v>5039.32</v>
      </c>
    </row>
    <row r="3668" spans="1:4" ht="12" customHeight="1">
      <c r="A3668" s="306" t="s">
        <v>15606</v>
      </c>
      <c r="B3668" s="307" t="s">
        <v>15607</v>
      </c>
      <c r="C3668" s="307" t="s">
        <v>6</v>
      </c>
      <c r="D3668" s="308">
        <v>6475.45</v>
      </c>
    </row>
    <row r="3669" spans="1:4" ht="12" customHeight="1">
      <c r="A3669" s="306" t="s">
        <v>15608</v>
      </c>
      <c r="B3669" s="307" t="s">
        <v>15609</v>
      </c>
      <c r="C3669" s="307" t="s">
        <v>6</v>
      </c>
      <c r="D3669" s="308">
        <v>7792.17</v>
      </c>
    </row>
    <row r="3670" spans="1:4" ht="12" customHeight="1">
      <c r="A3670" s="306" t="s">
        <v>15610</v>
      </c>
      <c r="B3670" s="307" t="s">
        <v>15611</v>
      </c>
      <c r="C3670" s="307" t="s">
        <v>6</v>
      </c>
      <c r="D3670" s="308">
        <v>9100.2900000000009</v>
      </c>
    </row>
    <row r="3671" spans="1:4" ht="12" customHeight="1">
      <c r="A3671" s="306" t="s">
        <v>15612</v>
      </c>
      <c r="B3671" s="307" t="s">
        <v>15613</v>
      </c>
      <c r="C3671" s="307" t="s">
        <v>6</v>
      </c>
      <c r="D3671" s="308">
        <v>11881.06</v>
      </c>
    </row>
    <row r="3672" spans="1:4" ht="12" customHeight="1">
      <c r="A3672" s="306" t="s">
        <v>15614</v>
      </c>
      <c r="B3672" s="307" t="s">
        <v>15615</v>
      </c>
      <c r="C3672" s="307" t="s">
        <v>6</v>
      </c>
      <c r="D3672" s="308">
        <v>14196.63</v>
      </c>
    </row>
    <row r="3673" spans="1:4" ht="45" customHeight="1">
      <c r="A3673" s="306" t="s">
        <v>15616</v>
      </c>
      <c r="B3673" s="307" t="s">
        <v>15617</v>
      </c>
      <c r="C3673" s="307" t="s">
        <v>6</v>
      </c>
      <c r="D3673" s="308">
        <v>11.59</v>
      </c>
    </row>
    <row r="3674" spans="1:4" ht="27" customHeight="1">
      <c r="A3674" s="306" t="s">
        <v>15618</v>
      </c>
      <c r="B3674" s="307" t="s">
        <v>15619</v>
      </c>
      <c r="C3674" s="307" t="s">
        <v>6</v>
      </c>
      <c r="D3674" s="308">
        <v>36.58</v>
      </c>
    </row>
    <row r="3675" spans="1:4" ht="12" customHeight="1">
      <c r="A3675" s="306" t="s">
        <v>15620</v>
      </c>
      <c r="B3675" s="307" t="s">
        <v>15621</v>
      </c>
      <c r="C3675" s="307" t="s">
        <v>6</v>
      </c>
      <c r="D3675" s="308">
        <v>60.34</v>
      </c>
    </row>
    <row r="3676" spans="1:4" ht="12" customHeight="1">
      <c r="A3676" s="306" t="s">
        <v>37787</v>
      </c>
      <c r="B3676" s="307" t="s">
        <v>37788</v>
      </c>
      <c r="C3676" s="307" t="s">
        <v>6</v>
      </c>
      <c r="D3676" s="308">
        <v>9888</v>
      </c>
    </row>
    <row r="3677" spans="1:4" ht="12" customHeight="1">
      <c r="A3677" s="306" t="s">
        <v>37789</v>
      </c>
      <c r="B3677" s="307" t="s">
        <v>37790</v>
      </c>
      <c r="C3677" s="307" t="s">
        <v>6</v>
      </c>
      <c r="D3677" s="308">
        <v>22325.35</v>
      </c>
    </row>
    <row r="3678" spans="1:4" ht="12" customHeight="1">
      <c r="A3678" s="306" t="s">
        <v>37791</v>
      </c>
      <c r="B3678" s="307" t="s">
        <v>37792</v>
      </c>
      <c r="C3678" s="307" t="s">
        <v>6</v>
      </c>
      <c r="D3678" s="308">
        <v>6167.57</v>
      </c>
    </row>
    <row r="3679" spans="1:4" ht="12" customHeight="1">
      <c r="A3679" s="306" t="s">
        <v>15624</v>
      </c>
      <c r="B3679" s="307" t="s">
        <v>15625</v>
      </c>
      <c r="C3679" s="307" t="s">
        <v>6</v>
      </c>
      <c r="D3679" s="308">
        <v>224.62</v>
      </c>
    </row>
    <row r="3680" spans="1:4" ht="12" customHeight="1">
      <c r="A3680" s="306" t="s">
        <v>15640</v>
      </c>
      <c r="B3680" s="307" t="s">
        <v>15641</v>
      </c>
      <c r="C3680" s="307" t="s">
        <v>6</v>
      </c>
      <c r="D3680" s="308">
        <v>6096.63</v>
      </c>
    </row>
    <row r="3681" spans="1:4" ht="12" customHeight="1">
      <c r="A3681" s="306" t="s">
        <v>15658</v>
      </c>
      <c r="B3681" s="307" t="s">
        <v>15659</v>
      </c>
      <c r="C3681" s="307" t="s">
        <v>6</v>
      </c>
      <c r="D3681" s="308">
        <v>137.4</v>
      </c>
    </row>
    <row r="3682" spans="1:4" ht="12" customHeight="1">
      <c r="A3682" s="306" t="s">
        <v>15674</v>
      </c>
      <c r="B3682" s="307" t="s">
        <v>15675</v>
      </c>
      <c r="C3682" s="307" t="s">
        <v>6</v>
      </c>
      <c r="D3682" s="308">
        <v>3650.49</v>
      </c>
    </row>
    <row r="3683" spans="1:4" ht="12" customHeight="1">
      <c r="A3683" s="306" t="s">
        <v>15622</v>
      </c>
      <c r="B3683" s="307" t="s">
        <v>15623</v>
      </c>
      <c r="C3683" s="307" t="s">
        <v>6</v>
      </c>
      <c r="D3683" s="308">
        <v>224.62</v>
      </c>
    </row>
    <row r="3684" spans="1:4" ht="12" customHeight="1">
      <c r="A3684" s="306" t="s">
        <v>15626</v>
      </c>
      <c r="B3684" s="307" t="s">
        <v>15627</v>
      </c>
      <c r="C3684" s="307" t="s">
        <v>6</v>
      </c>
      <c r="D3684" s="308">
        <v>282.86</v>
      </c>
    </row>
    <row r="3685" spans="1:4" ht="12" customHeight="1">
      <c r="A3685" s="306" t="s">
        <v>15628</v>
      </c>
      <c r="B3685" s="307" t="s">
        <v>15629</v>
      </c>
      <c r="C3685" s="307" t="s">
        <v>6</v>
      </c>
      <c r="D3685" s="308">
        <v>464.09</v>
      </c>
    </row>
    <row r="3686" spans="1:4" ht="12" customHeight="1">
      <c r="A3686" s="306" t="s">
        <v>15630</v>
      </c>
      <c r="B3686" s="307" t="s">
        <v>15631</v>
      </c>
      <c r="C3686" s="307" t="s">
        <v>6</v>
      </c>
      <c r="D3686" s="308">
        <v>644.91999999999996</v>
      </c>
    </row>
    <row r="3687" spans="1:4" ht="12" customHeight="1">
      <c r="A3687" s="306" t="s">
        <v>15632</v>
      </c>
      <c r="B3687" s="307" t="s">
        <v>15633</v>
      </c>
      <c r="C3687" s="307" t="s">
        <v>6</v>
      </c>
      <c r="D3687" s="308">
        <v>902.75</v>
      </c>
    </row>
    <row r="3688" spans="1:4" ht="12" customHeight="1">
      <c r="A3688" s="306" t="s">
        <v>15634</v>
      </c>
      <c r="B3688" s="307" t="s">
        <v>15635</v>
      </c>
      <c r="C3688" s="307" t="s">
        <v>6</v>
      </c>
      <c r="D3688" s="308">
        <v>1174.53</v>
      </c>
    </row>
    <row r="3689" spans="1:4" ht="12" customHeight="1">
      <c r="A3689" s="306" t="s">
        <v>15636</v>
      </c>
      <c r="B3689" s="307" t="s">
        <v>15637</v>
      </c>
      <c r="C3689" s="307" t="s">
        <v>6</v>
      </c>
      <c r="D3689" s="308">
        <v>1847.79</v>
      </c>
    </row>
    <row r="3690" spans="1:4" ht="12" customHeight="1">
      <c r="A3690" s="306" t="s">
        <v>15638</v>
      </c>
      <c r="B3690" s="307" t="s">
        <v>15639</v>
      </c>
      <c r="C3690" s="307" t="s">
        <v>6</v>
      </c>
      <c r="D3690" s="308">
        <v>2435.21</v>
      </c>
    </row>
    <row r="3691" spans="1:4" ht="12" customHeight="1">
      <c r="A3691" s="306" t="s">
        <v>15642</v>
      </c>
      <c r="B3691" s="307" t="s">
        <v>15643</v>
      </c>
      <c r="C3691" s="307" t="s">
        <v>6</v>
      </c>
      <c r="D3691" s="308">
        <v>6520.98</v>
      </c>
    </row>
    <row r="3692" spans="1:4" ht="12" customHeight="1">
      <c r="A3692" s="306" t="s">
        <v>15644</v>
      </c>
      <c r="B3692" s="307" t="s">
        <v>15645</v>
      </c>
      <c r="C3692" s="307" t="s">
        <v>6</v>
      </c>
      <c r="D3692" s="308">
        <v>7004</v>
      </c>
    </row>
    <row r="3693" spans="1:4" ht="12" customHeight="1">
      <c r="A3693" s="306" t="s">
        <v>15646</v>
      </c>
      <c r="B3693" s="307" t="s">
        <v>15647</v>
      </c>
      <c r="C3693" s="307" t="s">
        <v>6</v>
      </c>
      <c r="D3693" s="308">
        <v>9749.31</v>
      </c>
    </row>
    <row r="3694" spans="1:4" ht="12" customHeight="1">
      <c r="A3694" s="306" t="s">
        <v>15648</v>
      </c>
      <c r="B3694" s="307" t="s">
        <v>15649</v>
      </c>
      <c r="C3694" s="307" t="s">
        <v>6</v>
      </c>
      <c r="D3694" s="308">
        <v>13977.95</v>
      </c>
    </row>
    <row r="3695" spans="1:4" ht="12" customHeight="1">
      <c r="A3695" s="306" t="s">
        <v>15650</v>
      </c>
      <c r="B3695" s="307" t="s">
        <v>15651</v>
      </c>
      <c r="C3695" s="307" t="s">
        <v>6</v>
      </c>
      <c r="D3695" s="308">
        <v>15181.06</v>
      </c>
    </row>
    <row r="3696" spans="1:4" ht="12" customHeight="1">
      <c r="A3696" s="306" t="s">
        <v>15652</v>
      </c>
      <c r="B3696" s="307" t="s">
        <v>15653</v>
      </c>
      <c r="C3696" s="307" t="s">
        <v>6</v>
      </c>
      <c r="D3696" s="308">
        <v>22105.200000000001</v>
      </c>
    </row>
    <row r="3697" spans="1:4" ht="12" customHeight="1">
      <c r="A3697" s="306" t="s">
        <v>15654</v>
      </c>
      <c r="B3697" s="307" t="s">
        <v>15655</v>
      </c>
      <c r="C3697" s="307" t="s">
        <v>6</v>
      </c>
      <c r="D3697" s="308">
        <v>28413.42</v>
      </c>
    </row>
    <row r="3698" spans="1:4" ht="12" customHeight="1">
      <c r="A3698" s="306" t="s">
        <v>15656</v>
      </c>
      <c r="B3698" s="307" t="s">
        <v>15657</v>
      </c>
      <c r="C3698" s="307" t="s">
        <v>6</v>
      </c>
      <c r="D3698" s="308">
        <v>170.71</v>
      </c>
    </row>
    <row r="3699" spans="1:4" ht="12" customHeight="1">
      <c r="A3699" s="306" t="s">
        <v>15660</v>
      </c>
      <c r="B3699" s="307" t="s">
        <v>15661</v>
      </c>
      <c r="C3699" s="307" t="s">
        <v>6</v>
      </c>
      <c r="D3699" s="308">
        <v>172.42</v>
      </c>
    </row>
    <row r="3700" spans="1:4" ht="12" customHeight="1">
      <c r="A3700" s="306" t="s">
        <v>15662</v>
      </c>
      <c r="B3700" s="307" t="s">
        <v>15663</v>
      </c>
      <c r="C3700" s="307" t="s">
        <v>6</v>
      </c>
      <c r="D3700" s="308">
        <v>271.27</v>
      </c>
    </row>
    <row r="3701" spans="1:4" ht="12" customHeight="1">
      <c r="A3701" s="306" t="s">
        <v>15664</v>
      </c>
      <c r="B3701" s="307" t="s">
        <v>15665</v>
      </c>
      <c r="C3701" s="307" t="s">
        <v>6</v>
      </c>
      <c r="D3701" s="308">
        <v>389.64</v>
      </c>
    </row>
    <row r="3702" spans="1:4" ht="12" customHeight="1">
      <c r="A3702" s="306" t="s">
        <v>15666</v>
      </c>
      <c r="B3702" s="307" t="s">
        <v>15667</v>
      </c>
      <c r="C3702" s="307" t="s">
        <v>6</v>
      </c>
      <c r="D3702" s="308">
        <v>590.67999999999995</v>
      </c>
    </row>
    <row r="3703" spans="1:4" ht="12" customHeight="1">
      <c r="A3703" s="306" t="s">
        <v>15668</v>
      </c>
      <c r="B3703" s="307" t="s">
        <v>15669</v>
      </c>
      <c r="C3703" s="307" t="s">
        <v>6</v>
      </c>
      <c r="D3703" s="308">
        <v>737</v>
      </c>
    </row>
    <row r="3704" spans="1:4" ht="12" customHeight="1">
      <c r="A3704" s="306" t="s">
        <v>15670</v>
      </c>
      <c r="B3704" s="307" t="s">
        <v>15671</v>
      </c>
      <c r="C3704" s="307" t="s">
        <v>6</v>
      </c>
      <c r="D3704" s="308">
        <v>1310.1400000000001</v>
      </c>
    </row>
    <row r="3705" spans="1:4" ht="12" customHeight="1">
      <c r="A3705" s="306" t="s">
        <v>15672</v>
      </c>
      <c r="B3705" s="307" t="s">
        <v>15673</v>
      </c>
      <c r="C3705" s="307" t="s">
        <v>6</v>
      </c>
      <c r="D3705" s="308">
        <v>1692.33</v>
      </c>
    </row>
    <row r="3706" spans="1:4" ht="12" customHeight="1">
      <c r="A3706" s="306" t="s">
        <v>15676</v>
      </c>
      <c r="B3706" s="307" t="s">
        <v>15677</v>
      </c>
      <c r="C3706" s="307" t="s">
        <v>6</v>
      </c>
      <c r="D3706" s="308">
        <v>3590.75</v>
      </c>
    </row>
    <row r="3707" spans="1:4" ht="12" customHeight="1">
      <c r="A3707" s="306" t="s">
        <v>15678</v>
      </c>
      <c r="B3707" s="307" t="s">
        <v>15679</v>
      </c>
      <c r="C3707" s="307" t="s">
        <v>6</v>
      </c>
      <c r="D3707" s="308">
        <v>5345.95</v>
      </c>
    </row>
    <row r="3708" spans="1:4" ht="27" customHeight="1">
      <c r="A3708" s="306" t="s">
        <v>15680</v>
      </c>
      <c r="B3708" s="307" t="s">
        <v>15681</v>
      </c>
      <c r="C3708" s="307" t="s">
        <v>6</v>
      </c>
      <c r="D3708" s="308">
        <v>7464.32</v>
      </c>
    </row>
    <row r="3709" spans="1:4" ht="27" customHeight="1">
      <c r="A3709" s="306" t="s">
        <v>15682</v>
      </c>
      <c r="B3709" s="307" t="s">
        <v>15683</v>
      </c>
      <c r="C3709" s="307" t="s">
        <v>6</v>
      </c>
      <c r="D3709" s="308">
        <v>10629.8</v>
      </c>
    </row>
    <row r="3710" spans="1:4" ht="27" customHeight="1">
      <c r="A3710" s="306" t="s">
        <v>15684</v>
      </c>
      <c r="B3710" s="307" t="s">
        <v>15685</v>
      </c>
      <c r="C3710" s="307" t="s">
        <v>6</v>
      </c>
      <c r="D3710" s="308">
        <v>11438.39</v>
      </c>
    </row>
    <row r="3711" spans="1:4" ht="27" customHeight="1">
      <c r="A3711" s="306" t="s">
        <v>15686</v>
      </c>
      <c r="B3711" s="307" t="s">
        <v>15687</v>
      </c>
      <c r="C3711" s="307" t="s">
        <v>6</v>
      </c>
      <c r="D3711" s="308">
        <v>16642.16</v>
      </c>
    </row>
    <row r="3712" spans="1:4" ht="27" customHeight="1">
      <c r="A3712" s="306" t="s">
        <v>15688</v>
      </c>
      <c r="B3712" s="307" t="s">
        <v>15689</v>
      </c>
      <c r="C3712" s="307" t="s">
        <v>6</v>
      </c>
      <c r="D3712" s="308">
        <v>21667.62</v>
      </c>
    </row>
    <row r="3713" spans="1:4" ht="45" customHeight="1">
      <c r="A3713" s="306" t="s">
        <v>15690</v>
      </c>
      <c r="B3713" s="307" t="s">
        <v>15691</v>
      </c>
      <c r="C3713" s="307" t="s">
        <v>6</v>
      </c>
      <c r="D3713" s="308">
        <v>16.940000000000001</v>
      </c>
    </row>
    <row r="3714" spans="1:4" ht="12" customHeight="1">
      <c r="A3714" s="306" t="s">
        <v>15692</v>
      </c>
      <c r="B3714" s="307" t="s">
        <v>15693</v>
      </c>
      <c r="C3714" s="307" t="s">
        <v>6</v>
      </c>
      <c r="D3714" s="308">
        <v>9.4</v>
      </c>
    </row>
    <row r="3715" spans="1:4" ht="12" customHeight="1">
      <c r="A3715" s="306" t="s">
        <v>15694</v>
      </c>
      <c r="B3715" s="307" t="s">
        <v>15695</v>
      </c>
      <c r="C3715" s="307" t="s">
        <v>6</v>
      </c>
      <c r="D3715" s="308">
        <v>63.71</v>
      </c>
    </row>
    <row r="3716" spans="1:4" ht="12" customHeight="1">
      <c r="A3716" s="306" t="s">
        <v>15696</v>
      </c>
      <c r="B3716" s="307" t="s">
        <v>15697</v>
      </c>
      <c r="C3716" s="307" t="s">
        <v>6</v>
      </c>
      <c r="D3716" s="308">
        <v>111.68</v>
      </c>
    </row>
    <row r="3717" spans="1:4" ht="12" customHeight="1">
      <c r="A3717" s="306" t="s">
        <v>15698</v>
      </c>
      <c r="B3717" s="307" t="s">
        <v>15699</v>
      </c>
      <c r="C3717" s="307" t="s">
        <v>6</v>
      </c>
      <c r="D3717" s="308">
        <v>245.98</v>
      </c>
    </row>
    <row r="3718" spans="1:4" ht="12" customHeight="1">
      <c r="A3718" s="306" t="s">
        <v>15700</v>
      </c>
      <c r="B3718" s="307" t="s">
        <v>15701</v>
      </c>
      <c r="C3718" s="307" t="s">
        <v>6</v>
      </c>
      <c r="D3718" s="308">
        <v>404.62</v>
      </c>
    </row>
    <row r="3719" spans="1:4" ht="12" customHeight="1">
      <c r="A3719" s="306" t="s">
        <v>15702</v>
      </c>
      <c r="B3719" s="307" t="s">
        <v>15703</v>
      </c>
      <c r="C3719" s="307" t="s">
        <v>6</v>
      </c>
      <c r="D3719" s="308">
        <v>796.8</v>
      </c>
    </row>
    <row r="3720" spans="1:4" ht="12" customHeight="1">
      <c r="A3720" s="306" t="s">
        <v>15704</v>
      </c>
      <c r="B3720" s="307" t="s">
        <v>15705</v>
      </c>
      <c r="C3720" s="307" t="s">
        <v>6</v>
      </c>
      <c r="D3720" s="308">
        <v>1158.75</v>
      </c>
    </row>
    <row r="3721" spans="1:4" ht="12" customHeight="1">
      <c r="A3721" s="306" t="s">
        <v>15706</v>
      </c>
      <c r="B3721" s="307" t="s">
        <v>15707</v>
      </c>
      <c r="C3721" s="307" t="s">
        <v>6</v>
      </c>
      <c r="D3721" s="308">
        <v>1439.55</v>
      </c>
    </row>
    <row r="3722" spans="1:4" ht="12" customHeight="1">
      <c r="A3722" s="306" t="s">
        <v>15710</v>
      </c>
      <c r="B3722" s="307" t="s">
        <v>15711</v>
      </c>
      <c r="C3722" s="307" t="s">
        <v>6</v>
      </c>
      <c r="D3722" s="308">
        <v>30.39</v>
      </c>
    </row>
    <row r="3723" spans="1:4" ht="12" customHeight="1">
      <c r="A3723" s="306" t="s">
        <v>15724</v>
      </c>
      <c r="B3723" s="307" t="s">
        <v>15725</v>
      </c>
      <c r="C3723" s="307" t="s">
        <v>6</v>
      </c>
      <c r="D3723" s="308">
        <v>11.12</v>
      </c>
    </row>
    <row r="3724" spans="1:4" ht="12" customHeight="1">
      <c r="A3724" s="306" t="s">
        <v>15726</v>
      </c>
      <c r="B3724" s="307" t="s">
        <v>15727</v>
      </c>
      <c r="C3724" s="307" t="s">
        <v>6</v>
      </c>
      <c r="D3724" s="308">
        <v>27.95</v>
      </c>
    </row>
    <row r="3725" spans="1:4" ht="12" customHeight="1">
      <c r="A3725" s="306" t="s">
        <v>15728</v>
      </c>
      <c r="B3725" s="307" t="s">
        <v>15729</v>
      </c>
      <c r="C3725" s="307" t="s">
        <v>6</v>
      </c>
      <c r="D3725" s="308">
        <v>56.98</v>
      </c>
    </row>
    <row r="3726" spans="1:4" ht="12" customHeight="1">
      <c r="A3726" s="306" t="s">
        <v>15738</v>
      </c>
      <c r="B3726" s="307" t="s">
        <v>15739</v>
      </c>
      <c r="C3726" s="307" t="s">
        <v>6</v>
      </c>
      <c r="D3726" s="308">
        <v>114.52</v>
      </c>
    </row>
    <row r="3727" spans="1:4" ht="12" customHeight="1">
      <c r="A3727" s="306" t="s">
        <v>15708</v>
      </c>
      <c r="B3727" s="307" t="s">
        <v>15709</v>
      </c>
      <c r="C3727" s="307" t="s">
        <v>6</v>
      </c>
      <c r="D3727" s="308">
        <v>16.940000000000001</v>
      </c>
    </row>
    <row r="3728" spans="1:4" ht="12" customHeight="1">
      <c r="A3728" s="306" t="s">
        <v>15712</v>
      </c>
      <c r="B3728" s="307" t="s">
        <v>15713</v>
      </c>
      <c r="C3728" s="307" t="s">
        <v>6</v>
      </c>
      <c r="D3728" s="308">
        <v>69.52</v>
      </c>
    </row>
    <row r="3729" spans="1:4" ht="12" customHeight="1">
      <c r="A3729" s="306" t="s">
        <v>15714</v>
      </c>
      <c r="B3729" s="307" t="s">
        <v>15715</v>
      </c>
      <c r="C3729" s="307" t="s">
        <v>6</v>
      </c>
      <c r="D3729" s="308">
        <v>125.89</v>
      </c>
    </row>
    <row r="3730" spans="1:4" ht="12" customHeight="1">
      <c r="A3730" s="306" t="s">
        <v>15716</v>
      </c>
      <c r="B3730" s="307" t="s">
        <v>15717</v>
      </c>
      <c r="C3730" s="307" t="s">
        <v>6</v>
      </c>
      <c r="D3730" s="308">
        <v>398.69</v>
      </c>
    </row>
    <row r="3731" spans="1:4" ht="12" customHeight="1">
      <c r="A3731" s="306" t="s">
        <v>15718</v>
      </c>
      <c r="B3731" s="307" t="s">
        <v>15719</v>
      </c>
      <c r="C3731" s="307" t="s">
        <v>6</v>
      </c>
      <c r="D3731" s="308">
        <v>760.38</v>
      </c>
    </row>
    <row r="3732" spans="1:4" ht="12" customHeight="1">
      <c r="A3732" s="306" t="s">
        <v>15720</v>
      </c>
      <c r="B3732" s="307" t="s">
        <v>15721</v>
      </c>
      <c r="C3732" s="307" t="s">
        <v>6</v>
      </c>
      <c r="D3732" s="308">
        <v>957.9</v>
      </c>
    </row>
    <row r="3733" spans="1:4" ht="12" customHeight="1">
      <c r="A3733" s="306" t="s">
        <v>15722</v>
      </c>
      <c r="B3733" s="307" t="s">
        <v>15723</v>
      </c>
      <c r="C3733" s="307" t="s">
        <v>6</v>
      </c>
      <c r="D3733" s="308">
        <v>1216.17</v>
      </c>
    </row>
    <row r="3734" spans="1:4" ht="12" customHeight="1">
      <c r="A3734" s="306" t="s">
        <v>15730</v>
      </c>
      <c r="B3734" s="307" t="s">
        <v>15731</v>
      </c>
      <c r="C3734" s="307" t="s">
        <v>6</v>
      </c>
      <c r="D3734" s="308">
        <v>297.24</v>
      </c>
    </row>
    <row r="3735" spans="1:4" ht="12" customHeight="1">
      <c r="A3735" s="306" t="s">
        <v>15732</v>
      </c>
      <c r="B3735" s="307" t="s">
        <v>15733</v>
      </c>
      <c r="C3735" s="307" t="s">
        <v>6</v>
      </c>
      <c r="D3735" s="308">
        <v>501.81</v>
      </c>
    </row>
    <row r="3736" spans="1:4" ht="12" customHeight="1">
      <c r="A3736" s="306" t="s">
        <v>15734</v>
      </c>
      <c r="B3736" s="307" t="s">
        <v>15735</v>
      </c>
      <c r="C3736" s="307" t="s">
        <v>6</v>
      </c>
      <c r="D3736" s="308">
        <v>656.63</v>
      </c>
    </row>
    <row r="3737" spans="1:4" ht="12" customHeight="1">
      <c r="A3737" s="306" t="s">
        <v>15736</v>
      </c>
      <c r="B3737" s="307" t="s">
        <v>15737</v>
      </c>
      <c r="C3737" s="307" t="s">
        <v>6</v>
      </c>
      <c r="D3737" s="308">
        <v>1042.4100000000001</v>
      </c>
    </row>
    <row r="3738" spans="1:4" ht="12" customHeight="1">
      <c r="A3738" s="306" t="s">
        <v>37793</v>
      </c>
      <c r="B3738" s="307" t="s">
        <v>37794</v>
      </c>
      <c r="C3738" s="307" t="s">
        <v>6</v>
      </c>
      <c r="D3738" s="308">
        <v>1252</v>
      </c>
    </row>
    <row r="3739" spans="1:4" ht="12" customHeight="1">
      <c r="A3739" s="306" t="s">
        <v>37795</v>
      </c>
      <c r="B3739" s="307" t="s">
        <v>37796</v>
      </c>
      <c r="C3739" s="307" t="s">
        <v>6</v>
      </c>
      <c r="D3739" s="308">
        <v>32.1</v>
      </c>
    </row>
    <row r="3740" spans="1:4" ht="12" customHeight="1">
      <c r="A3740" s="306" t="s">
        <v>37797</v>
      </c>
      <c r="B3740" s="307" t="s">
        <v>37798</v>
      </c>
      <c r="C3740" s="307" t="s">
        <v>6</v>
      </c>
      <c r="D3740" s="308">
        <v>87.74</v>
      </c>
    </row>
    <row r="3741" spans="1:4" ht="12" customHeight="1">
      <c r="A3741" s="306" t="s">
        <v>37799</v>
      </c>
      <c r="B3741" s="307" t="s">
        <v>37800</v>
      </c>
      <c r="C3741" s="307" t="s">
        <v>6</v>
      </c>
      <c r="D3741" s="308">
        <v>175.51</v>
      </c>
    </row>
    <row r="3742" spans="1:4" ht="12" customHeight="1">
      <c r="A3742" s="306" t="s">
        <v>37801</v>
      </c>
      <c r="B3742" s="307" t="s">
        <v>37802</v>
      </c>
      <c r="C3742" s="307" t="s">
        <v>6</v>
      </c>
      <c r="D3742" s="308">
        <v>15020.25</v>
      </c>
    </row>
    <row r="3743" spans="1:4" ht="12" customHeight="1">
      <c r="A3743" s="306" t="s">
        <v>37803</v>
      </c>
      <c r="B3743" s="307" t="s">
        <v>37804</v>
      </c>
      <c r="C3743" s="307" t="s">
        <v>6</v>
      </c>
      <c r="D3743" s="308">
        <v>21588</v>
      </c>
    </row>
    <row r="3744" spans="1:4" ht="12" customHeight="1">
      <c r="A3744" s="306" t="s">
        <v>37805</v>
      </c>
      <c r="B3744" s="307" t="s">
        <v>37806</v>
      </c>
      <c r="C3744" s="307" t="s">
        <v>6</v>
      </c>
      <c r="D3744" s="308">
        <v>180.81</v>
      </c>
    </row>
    <row r="3745" spans="1:4" ht="12" customHeight="1">
      <c r="A3745" s="306" t="s">
        <v>37807</v>
      </c>
      <c r="B3745" s="307" t="s">
        <v>37808</v>
      </c>
      <c r="C3745" s="307" t="s">
        <v>6</v>
      </c>
      <c r="D3745" s="308">
        <v>117.23</v>
      </c>
    </row>
    <row r="3746" spans="1:4" ht="12" customHeight="1">
      <c r="A3746" s="306" t="s">
        <v>37809</v>
      </c>
      <c r="B3746" s="307" t="s">
        <v>37810</v>
      </c>
      <c r="C3746" s="307" t="s">
        <v>6</v>
      </c>
      <c r="D3746" s="308">
        <v>125.75</v>
      </c>
    </row>
    <row r="3747" spans="1:4" ht="12" customHeight="1">
      <c r="A3747" s="306" t="s">
        <v>37811</v>
      </c>
      <c r="B3747" s="307" t="s">
        <v>37812</v>
      </c>
      <c r="C3747" s="307" t="s">
        <v>6</v>
      </c>
      <c r="D3747" s="308">
        <v>80</v>
      </c>
    </row>
    <row r="3748" spans="1:4" ht="12" customHeight="1">
      <c r="A3748" s="306" t="s">
        <v>37813</v>
      </c>
      <c r="B3748" s="307" t="s">
        <v>37814</v>
      </c>
      <c r="C3748" s="307" t="s">
        <v>6</v>
      </c>
      <c r="D3748" s="308">
        <v>76</v>
      </c>
    </row>
    <row r="3749" spans="1:4" ht="12" customHeight="1">
      <c r="A3749" s="306" t="s">
        <v>37815</v>
      </c>
      <c r="B3749" s="307" t="s">
        <v>37816</v>
      </c>
      <c r="C3749" s="307" t="s">
        <v>6</v>
      </c>
      <c r="D3749" s="308">
        <v>19801.66</v>
      </c>
    </row>
    <row r="3750" spans="1:4" ht="12" customHeight="1">
      <c r="A3750" s="306" t="s">
        <v>37817</v>
      </c>
      <c r="B3750" s="307" t="s">
        <v>37818</v>
      </c>
      <c r="C3750" s="307" t="s">
        <v>6</v>
      </c>
      <c r="D3750" s="308">
        <v>9320.9</v>
      </c>
    </row>
    <row r="3751" spans="1:4" ht="12" customHeight="1">
      <c r="A3751" s="306" t="s">
        <v>37819</v>
      </c>
      <c r="B3751" s="307" t="s">
        <v>37820</v>
      </c>
      <c r="C3751" s="307" t="s">
        <v>6</v>
      </c>
      <c r="D3751" s="308">
        <v>132.16</v>
      </c>
    </row>
    <row r="3752" spans="1:4" ht="12" customHeight="1">
      <c r="A3752" s="306" t="s">
        <v>15789</v>
      </c>
      <c r="B3752" s="307" t="s">
        <v>15790</v>
      </c>
      <c r="C3752" s="307" t="s">
        <v>6</v>
      </c>
      <c r="D3752" s="308">
        <v>1.36</v>
      </c>
    </row>
    <row r="3753" spans="1:4" ht="12" customHeight="1">
      <c r="A3753" s="306" t="s">
        <v>15793</v>
      </c>
      <c r="B3753" s="307" t="s">
        <v>15794</v>
      </c>
      <c r="C3753" s="307" t="s">
        <v>6</v>
      </c>
      <c r="D3753" s="308">
        <v>311.85000000000002</v>
      </c>
    </row>
    <row r="3754" spans="1:4" ht="12" customHeight="1">
      <c r="A3754" s="306" t="s">
        <v>15817</v>
      </c>
      <c r="B3754" s="307" t="s">
        <v>15818</v>
      </c>
      <c r="C3754" s="307" t="s">
        <v>6</v>
      </c>
      <c r="D3754" s="308">
        <v>182.27</v>
      </c>
    </row>
    <row r="3755" spans="1:4" ht="12" customHeight="1">
      <c r="A3755" s="306" t="s">
        <v>15791</v>
      </c>
      <c r="B3755" s="307" t="s">
        <v>15792</v>
      </c>
      <c r="C3755" s="307" t="s">
        <v>6</v>
      </c>
      <c r="D3755" s="308">
        <v>311.85000000000002</v>
      </c>
    </row>
    <row r="3756" spans="1:4" ht="12" customHeight="1">
      <c r="A3756" s="306" t="s">
        <v>15795</v>
      </c>
      <c r="B3756" s="307" t="s">
        <v>15796</v>
      </c>
      <c r="C3756" s="307" t="s">
        <v>6</v>
      </c>
      <c r="D3756" s="308">
        <v>337.06</v>
      </c>
    </row>
    <row r="3757" spans="1:4" ht="12" customHeight="1">
      <c r="A3757" s="306" t="s">
        <v>15797</v>
      </c>
      <c r="B3757" s="307" t="s">
        <v>15798</v>
      </c>
      <c r="C3757" s="307" t="s">
        <v>6</v>
      </c>
      <c r="D3757" s="308">
        <v>531.94000000000005</v>
      </c>
    </row>
    <row r="3758" spans="1:4" ht="12" customHeight="1">
      <c r="A3758" s="306" t="s">
        <v>15799</v>
      </c>
      <c r="B3758" s="307" t="s">
        <v>15800</v>
      </c>
      <c r="C3758" s="307" t="s">
        <v>6</v>
      </c>
      <c r="D3758" s="308">
        <v>807.82</v>
      </c>
    </row>
    <row r="3759" spans="1:4" ht="12" customHeight="1">
      <c r="A3759" s="306" t="s">
        <v>15801</v>
      </c>
      <c r="B3759" s="307" t="s">
        <v>15802</v>
      </c>
      <c r="C3759" s="307" t="s">
        <v>6</v>
      </c>
      <c r="D3759" s="308">
        <v>1191.8800000000001</v>
      </c>
    </row>
    <row r="3760" spans="1:4" ht="12" customHeight="1">
      <c r="A3760" s="306" t="s">
        <v>15803</v>
      </c>
      <c r="B3760" s="307" t="s">
        <v>15804</v>
      </c>
      <c r="C3760" s="307" t="s">
        <v>6</v>
      </c>
      <c r="D3760" s="308">
        <v>1825.76</v>
      </c>
    </row>
    <row r="3761" spans="1:4" ht="12" customHeight="1">
      <c r="A3761" s="306" t="s">
        <v>15805</v>
      </c>
      <c r="B3761" s="307" t="s">
        <v>15806</v>
      </c>
      <c r="C3761" s="307" t="s">
        <v>6</v>
      </c>
      <c r="D3761" s="308">
        <v>5490.29</v>
      </c>
    </row>
    <row r="3762" spans="1:4" ht="12" customHeight="1">
      <c r="A3762" s="306" t="s">
        <v>15807</v>
      </c>
      <c r="B3762" s="307" t="s">
        <v>15808</v>
      </c>
      <c r="C3762" s="307" t="s">
        <v>6</v>
      </c>
      <c r="D3762" s="308">
        <v>5986.38</v>
      </c>
    </row>
    <row r="3763" spans="1:4" ht="12" customHeight="1">
      <c r="A3763" s="306" t="s">
        <v>15809</v>
      </c>
      <c r="B3763" s="307" t="s">
        <v>15810</v>
      </c>
      <c r="C3763" s="307" t="s">
        <v>6</v>
      </c>
      <c r="D3763" s="308">
        <v>6754.13</v>
      </c>
    </row>
    <row r="3764" spans="1:4" ht="12" customHeight="1">
      <c r="A3764" s="306" t="s">
        <v>15811</v>
      </c>
      <c r="B3764" s="307" t="s">
        <v>15812</v>
      </c>
      <c r="C3764" s="307" t="s">
        <v>6</v>
      </c>
      <c r="D3764" s="308">
        <v>6848.19</v>
      </c>
    </row>
    <row r="3765" spans="1:4" ht="12" customHeight="1">
      <c r="A3765" s="306" t="s">
        <v>15813</v>
      </c>
      <c r="B3765" s="307" t="s">
        <v>15814</v>
      </c>
      <c r="C3765" s="307" t="s">
        <v>6</v>
      </c>
      <c r="D3765" s="308">
        <v>9397.82</v>
      </c>
    </row>
    <row r="3766" spans="1:4" ht="12" customHeight="1">
      <c r="A3766" s="306" t="s">
        <v>15815</v>
      </c>
      <c r="B3766" s="307" t="s">
        <v>15816</v>
      </c>
      <c r="C3766" s="307" t="s">
        <v>6</v>
      </c>
      <c r="D3766" s="308">
        <v>234.93</v>
      </c>
    </row>
    <row r="3767" spans="1:4" ht="12" customHeight="1">
      <c r="A3767" s="306" t="s">
        <v>15819</v>
      </c>
      <c r="B3767" s="307" t="s">
        <v>15820</v>
      </c>
      <c r="C3767" s="307" t="s">
        <v>6</v>
      </c>
      <c r="D3767" s="308">
        <v>198.81</v>
      </c>
    </row>
    <row r="3768" spans="1:4" ht="12" customHeight="1">
      <c r="A3768" s="306" t="s">
        <v>15821</v>
      </c>
      <c r="B3768" s="307" t="s">
        <v>15822</v>
      </c>
      <c r="C3768" s="307" t="s">
        <v>6</v>
      </c>
      <c r="D3768" s="308">
        <v>232.43</v>
      </c>
    </row>
    <row r="3769" spans="1:4" ht="12" customHeight="1">
      <c r="A3769" s="306" t="s">
        <v>15823</v>
      </c>
      <c r="B3769" s="307" t="s">
        <v>15824</v>
      </c>
      <c r="C3769" s="307" t="s">
        <v>6</v>
      </c>
      <c r="D3769" s="308">
        <v>332.38</v>
      </c>
    </row>
    <row r="3770" spans="1:4" ht="12" customHeight="1">
      <c r="A3770" s="306" t="s">
        <v>15825</v>
      </c>
      <c r="B3770" s="307" t="s">
        <v>15826</v>
      </c>
      <c r="C3770" s="307" t="s">
        <v>6</v>
      </c>
      <c r="D3770" s="308">
        <v>731.56</v>
      </c>
    </row>
    <row r="3771" spans="1:4" ht="12" customHeight="1">
      <c r="A3771" s="306" t="s">
        <v>15827</v>
      </c>
      <c r="B3771" s="307" t="s">
        <v>15828</v>
      </c>
      <c r="C3771" s="307" t="s">
        <v>6</v>
      </c>
      <c r="D3771" s="308">
        <v>1100.22</v>
      </c>
    </row>
    <row r="3772" spans="1:4" ht="12" customHeight="1">
      <c r="A3772" s="306" t="s">
        <v>15829</v>
      </c>
      <c r="B3772" s="307" t="s">
        <v>15830</v>
      </c>
      <c r="C3772" s="307" t="s">
        <v>6</v>
      </c>
      <c r="D3772" s="308">
        <v>3106.14</v>
      </c>
    </row>
    <row r="3773" spans="1:4" ht="12" customHeight="1">
      <c r="A3773" s="306" t="s">
        <v>15831</v>
      </c>
      <c r="B3773" s="307" t="s">
        <v>15832</v>
      </c>
      <c r="C3773" s="307" t="s">
        <v>6</v>
      </c>
      <c r="D3773" s="308">
        <v>3562.75</v>
      </c>
    </row>
    <row r="3774" spans="1:4" ht="12" customHeight="1">
      <c r="A3774" s="306" t="s">
        <v>15833</v>
      </c>
      <c r="B3774" s="307" t="s">
        <v>15834</v>
      </c>
      <c r="C3774" s="307" t="s">
        <v>6</v>
      </c>
      <c r="D3774" s="308">
        <v>4301.54</v>
      </c>
    </row>
    <row r="3775" spans="1:4" ht="12" customHeight="1">
      <c r="A3775" s="306" t="s">
        <v>15835</v>
      </c>
      <c r="B3775" s="307" t="s">
        <v>15836</v>
      </c>
      <c r="C3775" s="307" t="s">
        <v>6</v>
      </c>
      <c r="D3775" s="308">
        <v>4820.2700000000004</v>
      </c>
    </row>
    <row r="3776" spans="1:4" ht="12" customHeight="1">
      <c r="A3776" s="306" t="s">
        <v>15837</v>
      </c>
      <c r="B3776" s="307" t="s">
        <v>15838</v>
      </c>
      <c r="C3776" s="307" t="s">
        <v>6</v>
      </c>
      <c r="D3776" s="308">
        <v>7177.03</v>
      </c>
    </row>
    <row r="3777" spans="1:4" ht="12" customHeight="1">
      <c r="A3777" s="306" t="s">
        <v>15839</v>
      </c>
      <c r="B3777" s="307" t="s">
        <v>15840</v>
      </c>
      <c r="C3777" s="307" t="s">
        <v>6</v>
      </c>
      <c r="D3777" s="308">
        <v>52.55</v>
      </c>
    </row>
    <row r="3778" spans="1:4" ht="12" customHeight="1">
      <c r="A3778" s="306" t="s">
        <v>15841</v>
      </c>
      <c r="B3778" s="307" t="s">
        <v>15842</v>
      </c>
      <c r="C3778" s="307" t="s">
        <v>6</v>
      </c>
      <c r="D3778" s="308">
        <v>96.35</v>
      </c>
    </row>
    <row r="3779" spans="1:4" ht="12" customHeight="1">
      <c r="A3779" s="306" t="s">
        <v>15843</v>
      </c>
      <c r="B3779" s="307" t="s">
        <v>15844</v>
      </c>
      <c r="C3779" s="307" t="s">
        <v>6</v>
      </c>
      <c r="D3779" s="308">
        <v>23.05</v>
      </c>
    </row>
    <row r="3780" spans="1:4" ht="12" customHeight="1">
      <c r="A3780" s="306" t="s">
        <v>15845</v>
      </c>
      <c r="B3780" s="307" t="s">
        <v>15846</v>
      </c>
      <c r="C3780" s="307" t="s">
        <v>6</v>
      </c>
      <c r="D3780" s="308">
        <v>24.49</v>
      </c>
    </row>
    <row r="3781" spans="1:4" ht="12" customHeight="1">
      <c r="A3781" s="306" t="s">
        <v>15847</v>
      </c>
      <c r="B3781" s="307" t="s">
        <v>15848</v>
      </c>
      <c r="C3781" s="307" t="s">
        <v>6</v>
      </c>
      <c r="D3781" s="308">
        <v>65.569999999999993</v>
      </c>
    </row>
    <row r="3782" spans="1:4" ht="12" customHeight="1">
      <c r="A3782" s="306" t="s">
        <v>15849</v>
      </c>
      <c r="B3782" s="307" t="s">
        <v>15850</v>
      </c>
      <c r="C3782" s="307" t="s">
        <v>6</v>
      </c>
      <c r="D3782" s="308">
        <v>82.04</v>
      </c>
    </row>
    <row r="3783" spans="1:4" ht="12" customHeight="1">
      <c r="A3783" s="306" t="s">
        <v>15851</v>
      </c>
      <c r="B3783" s="307" t="s">
        <v>15852</v>
      </c>
      <c r="C3783" s="307" t="s">
        <v>6</v>
      </c>
      <c r="D3783" s="308">
        <v>307.64999999999998</v>
      </c>
    </row>
    <row r="3784" spans="1:4" ht="12" customHeight="1">
      <c r="A3784" s="306" t="s">
        <v>15853</v>
      </c>
      <c r="B3784" s="307" t="s">
        <v>15854</v>
      </c>
      <c r="C3784" s="307" t="s">
        <v>6</v>
      </c>
      <c r="D3784" s="308">
        <v>454.8</v>
      </c>
    </row>
    <row r="3785" spans="1:4" ht="12" customHeight="1">
      <c r="A3785" s="306" t="s">
        <v>15855</v>
      </c>
      <c r="B3785" s="307" t="s">
        <v>15856</v>
      </c>
      <c r="C3785" s="307" t="s">
        <v>6</v>
      </c>
      <c r="D3785" s="308">
        <v>1006.8</v>
      </c>
    </row>
    <row r="3786" spans="1:4" ht="12" customHeight="1">
      <c r="A3786" s="306" t="s">
        <v>15857</v>
      </c>
      <c r="B3786" s="307" t="s">
        <v>15858</v>
      </c>
      <c r="C3786" s="307" t="s">
        <v>6</v>
      </c>
      <c r="D3786" s="308">
        <v>380.46</v>
      </c>
    </row>
    <row r="3787" spans="1:4" ht="12" customHeight="1">
      <c r="A3787" s="306" t="s">
        <v>15859</v>
      </c>
      <c r="B3787" s="307" t="s">
        <v>15860</v>
      </c>
      <c r="C3787" s="307" t="s">
        <v>6</v>
      </c>
      <c r="D3787" s="308">
        <v>1426.26</v>
      </c>
    </row>
    <row r="3788" spans="1:4" ht="12" customHeight="1">
      <c r="A3788" s="306" t="s">
        <v>15863</v>
      </c>
      <c r="B3788" s="307" t="s">
        <v>15864</v>
      </c>
      <c r="C3788" s="307" t="s">
        <v>6</v>
      </c>
      <c r="D3788" s="308">
        <v>28.43</v>
      </c>
    </row>
    <row r="3789" spans="1:4" ht="12" customHeight="1">
      <c r="A3789" s="306" t="s">
        <v>15877</v>
      </c>
      <c r="B3789" s="307" t="s">
        <v>15878</v>
      </c>
      <c r="C3789" s="307" t="s">
        <v>6</v>
      </c>
      <c r="D3789" s="308">
        <v>14.47</v>
      </c>
    </row>
    <row r="3790" spans="1:4" ht="12" customHeight="1">
      <c r="A3790" s="306" t="s">
        <v>15879</v>
      </c>
      <c r="B3790" s="307" t="s">
        <v>15880</v>
      </c>
      <c r="C3790" s="307" t="s">
        <v>6</v>
      </c>
      <c r="D3790" s="308">
        <v>41.63</v>
      </c>
    </row>
    <row r="3791" spans="1:4" ht="12" customHeight="1">
      <c r="A3791" s="306" t="s">
        <v>15881</v>
      </c>
      <c r="B3791" s="307" t="s">
        <v>15882</v>
      </c>
      <c r="C3791" s="307" t="s">
        <v>6</v>
      </c>
      <c r="D3791" s="308">
        <v>62.28</v>
      </c>
    </row>
    <row r="3792" spans="1:4" ht="12" customHeight="1">
      <c r="A3792" s="306" t="s">
        <v>15861</v>
      </c>
      <c r="B3792" s="307" t="s">
        <v>15862</v>
      </c>
      <c r="C3792" s="307" t="s">
        <v>6</v>
      </c>
      <c r="D3792" s="308">
        <v>23.05</v>
      </c>
    </row>
    <row r="3793" spans="1:4" ht="12" customHeight="1">
      <c r="A3793" s="306" t="s">
        <v>15865</v>
      </c>
      <c r="B3793" s="307" t="s">
        <v>15866</v>
      </c>
      <c r="C3793" s="307" t="s">
        <v>6</v>
      </c>
      <c r="D3793" s="308">
        <v>112.47</v>
      </c>
    </row>
    <row r="3794" spans="1:4" ht="12" customHeight="1">
      <c r="A3794" s="306" t="s">
        <v>15867</v>
      </c>
      <c r="B3794" s="307" t="s">
        <v>15868</v>
      </c>
      <c r="C3794" s="307" t="s">
        <v>6</v>
      </c>
      <c r="D3794" s="308">
        <v>307.64999999999998</v>
      </c>
    </row>
    <row r="3795" spans="1:4" ht="12" customHeight="1">
      <c r="A3795" s="306" t="s">
        <v>15869</v>
      </c>
      <c r="B3795" s="307" t="s">
        <v>15870</v>
      </c>
      <c r="C3795" s="307" t="s">
        <v>6</v>
      </c>
      <c r="D3795" s="308">
        <v>454.8</v>
      </c>
    </row>
    <row r="3796" spans="1:4" ht="12" customHeight="1">
      <c r="A3796" s="306" t="s">
        <v>15871</v>
      </c>
      <c r="B3796" s="307" t="s">
        <v>15872</v>
      </c>
      <c r="C3796" s="307" t="s">
        <v>6</v>
      </c>
      <c r="D3796" s="308">
        <v>1006.8</v>
      </c>
    </row>
    <row r="3797" spans="1:4" ht="12" customHeight="1">
      <c r="A3797" s="306" t="s">
        <v>15873</v>
      </c>
      <c r="B3797" s="307" t="s">
        <v>15874</v>
      </c>
      <c r="C3797" s="307" t="s">
        <v>6</v>
      </c>
      <c r="D3797" s="308">
        <v>380.46</v>
      </c>
    </row>
    <row r="3798" spans="1:4" ht="12" customHeight="1">
      <c r="A3798" s="306" t="s">
        <v>15875</v>
      </c>
      <c r="B3798" s="307" t="s">
        <v>15876</v>
      </c>
      <c r="C3798" s="307" t="s">
        <v>6</v>
      </c>
      <c r="D3798" s="308">
        <v>1283.0999999999999</v>
      </c>
    </row>
    <row r="3799" spans="1:4" ht="12" customHeight="1">
      <c r="A3799" s="306" t="s">
        <v>15883</v>
      </c>
      <c r="B3799" s="307" t="s">
        <v>15884</v>
      </c>
      <c r="C3799" s="307" t="s">
        <v>6</v>
      </c>
      <c r="D3799" s="308">
        <v>323.88</v>
      </c>
    </row>
    <row r="3800" spans="1:4" ht="12" customHeight="1">
      <c r="A3800" s="306" t="s">
        <v>15885</v>
      </c>
      <c r="B3800" s="307" t="s">
        <v>15886</v>
      </c>
      <c r="C3800" s="307" t="s">
        <v>6</v>
      </c>
      <c r="D3800" s="308">
        <v>558.05999999999995</v>
      </c>
    </row>
    <row r="3801" spans="1:4" ht="12" customHeight="1">
      <c r="A3801" s="306" t="s">
        <v>15887</v>
      </c>
      <c r="B3801" s="307" t="s">
        <v>15888</v>
      </c>
      <c r="C3801" s="307" t="s">
        <v>6</v>
      </c>
      <c r="D3801" s="308">
        <v>736.58</v>
      </c>
    </row>
    <row r="3802" spans="1:4" ht="12" customHeight="1">
      <c r="A3802" s="306" t="s">
        <v>15889</v>
      </c>
      <c r="B3802" s="307" t="s">
        <v>15890</v>
      </c>
      <c r="C3802" s="307" t="s">
        <v>6</v>
      </c>
      <c r="D3802" s="308">
        <v>1210.0999999999999</v>
      </c>
    </row>
    <row r="3803" spans="1:4" ht="12" customHeight="1">
      <c r="A3803" s="306" t="s">
        <v>15891</v>
      </c>
      <c r="B3803" s="307" t="s">
        <v>15892</v>
      </c>
      <c r="C3803" s="307" t="s">
        <v>6</v>
      </c>
      <c r="D3803" s="308">
        <v>177.05</v>
      </c>
    </row>
    <row r="3804" spans="1:4" ht="12" customHeight="1">
      <c r="A3804" s="306" t="s">
        <v>37821</v>
      </c>
      <c r="B3804" s="307" t="s">
        <v>37822</v>
      </c>
      <c r="C3804" s="307" t="s">
        <v>6</v>
      </c>
      <c r="D3804" s="308">
        <v>2717</v>
      </c>
    </row>
    <row r="3805" spans="1:4" ht="18" customHeight="1">
      <c r="A3805" s="306" t="s">
        <v>37823</v>
      </c>
      <c r="B3805" s="307" t="s">
        <v>37824</v>
      </c>
      <c r="C3805" s="307" t="s">
        <v>6</v>
      </c>
      <c r="D3805" s="308">
        <v>19873.349999999999</v>
      </c>
    </row>
    <row r="3806" spans="1:4" ht="18" customHeight="1">
      <c r="A3806" s="306" t="s">
        <v>37825</v>
      </c>
      <c r="B3806" s="307" t="s">
        <v>37826</v>
      </c>
      <c r="C3806" s="307" t="s">
        <v>6</v>
      </c>
      <c r="D3806" s="308">
        <v>58.41</v>
      </c>
    </row>
    <row r="3807" spans="1:4" ht="12" customHeight="1">
      <c r="A3807" s="306" t="s">
        <v>37827</v>
      </c>
      <c r="B3807" s="307" t="s">
        <v>37828</v>
      </c>
      <c r="C3807" s="307" t="s">
        <v>6</v>
      </c>
      <c r="D3807" s="308">
        <v>131.65</v>
      </c>
    </row>
    <row r="3808" spans="1:4" ht="12" customHeight="1">
      <c r="A3808" s="306" t="s">
        <v>37829</v>
      </c>
      <c r="B3808" s="307" t="s">
        <v>37830</v>
      </c>
      <c r="C3808" s="307" t="s">
        <v>6</v>
      </c>
      <c r="D3808" s="308">
        <v>2495</v>
      </c>
    </row>
    <row r="3809" spans="1:4" ht="12" customHeight="1">
      <c r="A3809" s="306" t="s">
        <v>37831</v>
      </c>
      <c r="B3809" s="307" t="s">
        <v>37832</v>
      </c>
      <c r="C3809" s="307" t="s">
        <v>6</v>
      </c>
      <c r="D3809" s="308">
        <v>75.599999999999994</v>
      </c>
    </row>
    <row r="3810" spans="1:4" ht="12" customHeight="1">
      <c r="A3810" s="306" t="s">
        <v>37833</v>
      </c>
      <c r="B3810" s="307" t="s">
        <v>37834</v>
      </c>
      <c r="C3810" s="307" t="s">
        <v>6</v>
      </c>
      <c r="D3810" s="308">
        <v>91</v>
      </c>
    </row>
    <row r="3811" spans="1:4" ht="12" customHeight="1">
      <c r="A3811" s="306" t="s">
        <v>37835</v>
      </c>
      <c r="B3811" s="307" t="s">
        <v>37836</v>
      </c>
      <c r="C3811" s="307" t="s">
        <v>6</v>
      </c>
      <c r="D3811" s="308">
        <v>200</v>
      </c>
    </row>
    <row r="3812" spans="1:4" ht="12" customHeight="1">
      <c r="A3812" s="306" t="s">
        <v>37837</v>
      </c>
      <c r="B3812" s="307" t="s">
        <v>37838</v>
      </c>
      <c r="C3812" s="307" t="s">
        <v>6</v>
      </c>
      <c r="D3812" s="308">
        <v>2205</v>
      </c>
    </row>
    <row r="3813" spans="1:4" ht="12" customHeight="1">
      <c r="A3813" s="306" t="s">
        <v>37839</v>
      </c>
      <c r="B3813" s="307" t="s">
        <v>37840</v>
      </c>
      <c r="C3813" s="307" t="s">
        <v>6</v>
      </c>
      <c r="D3813" s="308">
        <v>58.4</v>
      </c>
    </row>
    <row r="3814" spans="1:4" ht="12" customHeight="1">
      <c r="A3814" s="306" t="s">
        <v>37841</v>
      </c>
      <c r="B3814" s="307" t="s">
        <v>37842</v>
      </c>
      <c r="C3814" s="307" t="s">
        <v>6</v>
      </c>
      <c r="D3814" s="308">
        <v>120.75</v>
      </c>
    </row>
    <row r="3815" spans="1:4" ht="12" customHeight="1">
      <c r="A3815" s="306" t="s">
        <v>37843</v>
      </c>
      <c r="B3815" s="307" t="s">
        <v>37844</v>
      </c>
      <c r="C3815" s="307" t="s">
        <v>6</v>
      </c>
      <c r="D3815" s="308">
        <v>238.79</v>
      </c>
    </row>
    <row r="3816" spans="1:4" ht="12" customHeight="1">
      <c r="A3816" s="306" t="s">
        <v>37845</v>
      </c>
      <c r="B3816" s="307" t="s">
        <v>37846</v>
      </c>
      <c r="C3816" s="307" t="s">
        <v>6</v>
      </c>
      <c r="D3816" s="308">
        <v>25.58</v>
      </c>
    </row>
    <row r="3817" spans="1:4" ht="12" customHeight="1">
      <c r="A3817" s="306" t="s">
        <v>37847</v>
      </c>
      <c r="B3817" s="307" t="s">
        <v>37848</v>
      </c>
      <c r="C3817" s="307" t="s">
        <v>6</v>
      </c>
      <c r="D3817" s="308">
        <v>38.69</v>
      </c>
    </row>
    <row r="3818" spans="1:4" ht="12" customHeight="1">
      <c r="A3818" s="306" t="s">
        <v>37849</v>
      </c>
      <c r="B3818" s="307" t="s">
        <v>37850</v>
      </c>
      <c r="C3818" s="307" t="s">
        <v>6</v>
      </c>
      <c r="D3818" s="308">
        <v>96.79</v>
      </c>
    </row>
    <row r="3819" spans="1:4" ht="12" customHeight="1">
      <c r="A3819" s="306" t="s">
        <v>37851</v>
      </c>
      <c r="B3819" s="307" t="s">
        <v>37852</v>
      </c>
      <c r="C3819" s="307" t="s">
        <v>6</v>
      </c>
      <c r="D3819" s="308">
        <v>188.38</v>
      </c>
    </row>
    <row r="3820" spans="1:4" ht="12" customHeight="1">
      <c r="A3820" s="306" t="s">
        <v>37853</v>
      </c>
      <c r="B3820" s="307" t="s">
        <v>37854</v>
      </c>
      <c r="C3820" s="307" t="s">
        <v>6</v>
      </c>
      <c r="D3820" s="308">
        <v>835.7</v>
      </c>
    </row>
    <row r="3821" spans="1:4" ht="12" customHeight="1">
      <c r="A3821" s="306" t="s">
        <v>37855</v>
      </c>
      <c r="B3821" s="307" t="s">
        <v>37856</v>
      </c>
      <c r="C3821" s="307" t="s">
        <v>6</v>
      </c>
      <c r="D3821" s="308">
        <v>1052.46</v>
      </c>
    </row>
    <row r="3822" spans="1:4" ht="12" customHeight="1">
      <c r="A3822" s="306" t="s">
        <v>37857</v>
      </c>
      <c r="B3822" s="307" t="s">
        <v>37858</v>
      </c>
      <c r="C3822" s="307" t="s">
        <v>6</v>
      </c>
      <c r="D3822" s="308">
        <v>243.38</v>
      </c>
    </row>
    <row r="3823" spans="1:4" ht="12" customHeight="1">
      <c r="A3823" s="306" t="s">
        <v>37859</v>
      </c>
      <c r="B3823" s="307" t="s">
        <v>37860</v>
      </c>
      <c r="C3823" s="307" t="s">
        <v>6</v>
      </c>
      <c r="D3823" s="308">
        <v>117.17</v>
      </c>
    </row>
    <row r="3824" spans="1:4" ht="12" customHeight="1">
      <c r="A3824" s="306" t="s">
        <v>37861</v>
      </c>
      <c r="B3824" s="307" t="s">
        <v>37862</v>
      </c>
      <c r="C3824" s="307" t="s">
        <v>6</v>
      </c>
      <c r="D3824" s="308">
        <v>45.5</v>
      </c>
    </row>
    <row r="3825" spans="1:4" ht="12" customHeight="1">
      <c r="A3825" s="306" t="s">
        <v>37863</v>
      </c>
      <c r="B3825" s="307" t="s">
        <v>37864</v>
      </c>
      <c r="C3825" s="307" t="s">
        <v>6</v>
      </c>
      <c r="D3825" s="308">
        <v>90</v>
      </c>
    </row>
    <row r="3826" spans="1:4" ht="12" customHeight="1">
      <c r="A3826" s="306" t="s">
        <v>37865</v>
      </c>
      <c r="B3826" s="307" t="s">
        <v>37866</v>
      </c>
      <c r="C3826" s="307" t="s">
        <v>6</v>
      </c>
      <c r="D3826" s="308">
        <v>45.5</v>
      </c>
    </row>
    <row r="3827" spans="1:4" ht="12" customHeight="1">
      <c r="A3827" s="306" t="s">
        <v>37867</v>
      </c>
      <c r="B3827" s="307" t="s">
        <v>37868</v>
      </c>
      <c r="C3827" s="307" t="s">
        <v>6</v>
      </c>
      <c r="D3827" s="308">
        <v>90</v>
      </c>
    </row>
    <row r="3828" spans="1:4" ht="12" customHeight="1">
      <c r="A3828" s="306" t="s">
        <v>37869</v>
      </c>
      <c r="B3828" s="307" t="s">
        <v>37870</v>
      </c>
      <c r="C3828" s="307" t="s">
        <v>6</v>
      </c>
      <c r="D3828" s="308">
        <v>24217.74</v>
      </c>
    </row>
    <row r="3829" spans="1:4" ht="12" customHeight="1">
      <c r="A3829" s="306" t="s">
        <v>37871</v>
      </c>
      <c r="B3829" s="307" t="s">
        <v>37872</v>
      </c>
      <c r="C3829" s="307" t="s">
        <v>6</v>
      </c>
      <c r="D3829" s="308">
        <v>13105.35</v>
      </c>
    </row>
    <row r="3830" spans="1:4" ht="12" customHeight="1">
      <c r="A3830" s="306" t="s">
        <v>37873</v>
      </c>
      <c r="B3830" s="307" t="s">
        <v>37874</v>
      </c>
      <c r="C3830" s="307" t="s">
        <v>6</v>
      </c>
      <c r="D3830" s="308">
        <v>202.38</v>
      </c>
    </row>
    <row r="3831" spans="1:4" ht="12" customHeight="1">
      <c r="A3831" s="306" t="s">
        <v>37875</v>
      </c>
      <c r="B3831" s="307" t="s">
        <v>37876</v>
      </c>
      <c r="C3831" s="307" t="s">
        <v>6</v>
      </c>
      <c r="D3831" s="308">
        <v>1282.05</v>
      </c>
    </row>
    <row r="3832" spans="1:4" ht="12" customHeight="1">
      <c r="A3832" s="306" t="s">
        <v>37877</v>
      </c>
      <c r="B3832" s="307" t="s">
        <v>37878</v>
      </c>
      <c r="C3832" s="307" t="s">
        <v>6</v>
      </c>
      <c r="D3832" s="308">
        <v>190.61</v>
      </c>
    </row>
    <row r="3833" spans="1:4" ht="12" customHeight="1">
      <c r="A3833" s="306" t="s">
        <v>37879</v>
      </c>
      <c r="B3833" s="307" t="s">
        <v>37880</v>
      </c>
      <c r="C3833" s="307" t="s">
        <v>6</v>
      </c>
      <c r="D3833" s="308">
        <v>61.22</v>
      </c>
    </row>
    <row r="3834" spans="1:4" ht="12" customHeight="1">
      <c r="A3834" s="306" t="s">
        <v>37881</v>
      </c>
      <c r="B3834" s="307" t="s">
        <v>37882</v>
      </c>
      <c r="C3834" s="307" t="s">
        <v>6</v>
      </c>
      <c r="D3834" s="308">
        <v>29.4</v>
      </c>
    </row>
    <row r="3835" spans="1:4" ht="12" customHeight="1">
      <c r="A3835" s="306" t="s">
        <v>37883</v>
      </c>
      <c r="B3835" s="307" t="s">
        <v>37884</v>
      </c>
      <c r="C3835" s="307" t="s">
        <v>6</v>
      </c>
      <c r="D3835" s="308">
        <v>166.74</v>
      </c>
    </row>
    <row r="3836" spans="1:4" ht="12" customHeight="1">
      <c r="A3836" s="306" t="s">
        <v>37885</v>
      </c>
      <c r="B3836" s="307" t="s">
        <v>37886</v>
      </c>
      <c r="C3836" s="307" t="s">
        <v>6</v>
      </c>
      <c r="D3836" s="308">
        <v>326.33999999999997</v>
      </c>
    </row>
    <row r="3837" spans="1:4" ht="12" customHeight="1">
      <c r="A3837" s="306" t="s">
        <v>15979</v>
      </c>
      <c r="B3837" s="307" t="s">
        <v>15980</v>
      </c>
      <c r="C3837" s="307" t="s">
        <v>6</v>
      </c>
      <c r="D3837" s="308">
        <v>340.11</v>
      </c>
    </row>
    <row r="3838" spans="1:4" ht="12" customHeight="1">
      <c r="A3838" s="306" t="s">
        <v>15981</v>
      </c>
      <c r="B3838" s="307" t="s">
        <v>15982</v>
      </c>
      <c r="C3838" s="307" t="s">
        <v>6</v>
      </c>
      <c r="D3838" s="308">
        <v>340.11</v>
      </c>
    </row>
    <row r="3839" spans="1:4" ht="12" customHeight="1">
      <c r="A3839" s="306" t="s">
        <v>15983</v>
      </c>
      <c r="B3839" s="307" t="s">
        <v>15984</v>
      </c>
      <c r="C3839" s="307" t="s">
        <v>6</v>
      </c>
      <c r="D3839" s="308">
        <v>391.82</v>
      </c>
    </row>
    <row r="3840" spans="1:4" ht="12" customHeight="1">
      <c r="A3840" s="306" t="s">
        <v>15985</v>
      </c>
      <c r="B3840" s="307" t="s">
        <v>15986</v>
      </c>
      <c r="C3840" s="307" t="s">
        <v>6</v>
      </c>
      <c r="D3840" s="308">
        <v>705.73</v>
      </c>
    </row>
    <row r="3841" spans="1:4" ht="12" customHeight="1">
      <c r="A3841" s="306" t="s">
        <v>15987</v>
      </c>
      <c r="B3841" s="307" t="s">
        <v>15988</v>
      </c>
      <c r="C3841" s="307" t="s">
        <v>6</v>
      </c>
      <c r="D3841" s="308">
        <v>1014.93</v>
      </c>
    </row>
    <row r="3842" spans="1:4" ht="12" customHeight="1">
      <c r="A3842" s="306" t="s">
        <v>15989</v>
      </c>
      <c r="B3842" s="307" t="s">
        <v>15990</v>
      </c>
      <c r="C3842" s="307" t="s">
        <v>6</v>
      </c>
      <c r="D3842" s="308">
        <v>1829.5</v>
      </c>
    </row>
    <row r="3843" spans="1:4" ht="12" customHeight="1">
      <c r="A3843" s="306" t="s">
        <v>15991</v>
      </c>
      <c r="B3843" s="307" t="s">
        <v>15992</v>
      </c>
      <c r="C3843" s="307" t="s">
        <v>6</v>
      </c>
      <c r="D3843" s="308">
        <v>2088.66</v>
      </c>
    </row>
    <row r="3844" spans="1:4" ht="12" customHeight="1">
      <c r="A3844" s="306" t="s">
        <v>15993</v>
      </c>
      <c r="B3844" s="307" t="s">
        <v>15994</v>
      </c>
      <c r="C3844" s="307" t="s">
        <v>6</v>
      </c>
      <c r="D3844" s="308">
        <v>3691</v>
      </c>
    </row>
    <row r="3845" spans="1:4" ht="12" customHeight="1">
      <c r="A3845" s="306" t="s">
        <v>15995</v>
      </c>
      <c r="B3845" s="307" t="s">
        <v>15996</v>
      </c>
      <c r="C3845" s="307" t="s">
        <v>6</v>
      </c>
      <c r="D3845" s="308">
        <v>9895.86</v>
      </c>
    </row>
    <row r="3846" spans="1:4" ht="12" customHeight="1">
      <c r="A3846" s="306" t="s">
        <v>15997</v>
      </c>
      <c r="B3846" s="307" t="s">
        <v>15998</v>
      </c>
      <c r="C3846" s="307" t="s">
        <v>6</v>
      </c>
      <c r="D3846" s="308">
        <v>18022.099999999999</v>
      </c>
    </row>
    <row r="3847" spans="1:4" ht="12" customHeight="1">
      <c r="A3847" s="306" t="s">
        <v>15999</v>
      </c>
      <c r="B3847" s="307" t="s">
        <v>16000</v>
      </c>
      <c r="C3847" s="307" t="s">
        <v>6</v>
      </c>
      <c r="D3847" s="308">
        <v>25000.67</v>
      </c>
    </row>
    <row r="3848" spans="1:4" ht="12" customHeight="1">
      <c r="A3848" s="306" t="s">
        <v>16001</v>
      </c>
      <c r="B3848" s="307" t="s">
        <v>16002</v>
      </c>
      <c r="C3848" s="307" t="s">
        <v>6</v>
      </c>
      <c r="D3848" s="308">
        <v>220.92</v>
      </c>
    </row>
    <row r="3849" spans="1:4" ht="12" customHeight="1">
      <c r="A3849" s="306" t="s">
        <v>16003</v>
      </c>
      <c r="B3849" s="307" t="s">
        <v>16004</v>
      </c>
      <c r="C3849" s="307" t="s">
        <v>6</v>
      </c>
      <c r="D3849" s="308">
        <v>220.92</v>
      </c>
    </row>
    <row r="3850" spans="1:4" ht="12" customHeight="1">
      <c r="A3850" s="306" t="s">
        <v>16005</v>
      </c>
      <c r="B3850" s="307" t="s">
        <v>16006</v>
      </c>
      <c r="C3850" s="307" t="s">
        <v>6</v>
      </c>
      <c r="D3850" s="308">
        <v>339.83</v>
      </c>
    </row>
    <row r="3851" spans="1:4" ht="12" customHeight="1">
      <c r="A3851" s="306" t="s">
        <v>16007</v>
      </c>
      <c r="B3851" s="307" t="s">
        <v>16008</v>
      </c>
      <c r="C3851" s="307" t="s">
        <v>6</v>
      </c>
      <c r="D3851" s="308">
        <v>440.35</v>
      </c>
    </row>
    <row r="3852" spans="1:4" ht="12" customHeight="1">
      <c r="A3852" s="306" t="s">
        <v>16009</v>
      </c>
      <c r="B3852" s="307" t="s">
        <v>16010</v>
      </c>
      <c r="C3852" s="307" t="s">
        <v>6</v>
      </c>
      <c r="D3852" s="308">
        <v>514.62</v>
      </c>
    </row>
    <row r="3853" spans="1:4" ht="12" customHeight="1">
      <c r="A3853" s="306" t="s">
        <v>16011</v>
      </c>
      <c r="B3853" s="307" t="s">
        <v>16012</v>
      </c>
      <c r="C3853" s="307" t="s">
        <v>6</v>
      </c>
      <c r="D3853" s="308">
        <v>1171.4100000000001</v>
      </c>
    </row>
    <row r="3854" spans="1:4" ht="12" customHeight="1">
      <c r="A3854" s="306" t="s">
        <v>16013</v>
      </c>
      <c r="B3854" s="307" t="s">
        <v>16014</v>
      </c>
      <c r="C3854" s="307" t="s">
        <v>6</v>
      </c>
      <c r="D3854" s="308">
        <v>1598.56</v>
      </c>
    </row>
    <row r="3855" spans="1:4" ht="12" customHeight="1">
      <c r="A3855" s="306" t="s">
        <v>16015</v>
      </c>
      <c r="B3855" s="307" t="s">
        <v>16016</v>
      </c>
      <c r="C3855" s="307" t="s">
        <v>6</v>
      </c>
      <c r="D3855" s="308">
        <v>1885.64</v>
      </c>
    </row>
    <row r="3856" spans="1:4" ht="12" customHeight="1">
      <c r="A3856" s="306" t="s">
        <v>16017</v>
      </c>
      <c r="B3856" s="307" t="s">
        <v>16018</v>
      </c>
      <c r="C3856" s="307" t="s">
        <v>6</v>
      </c>
      <c r="D3856" s="308">
        <v>4274.13</v>
      </c>
    </row>
    <row r="3857" spans="1:4" ht="12" customHeight="1">
      <c r="A3857" s="306" t="s">
        <v>16019</v>
      </c>
      <c r="B3857" s="307" t="s">
        <v>16020</v>
      </c>
      <c r="C3857" s="307" t="s">
        <v>6</v>
      </c>
      <c r="D3857" s="308">
        <v>5712.98</v>
      </c>
    </row>
    <row r="3858" spans="1:4" ht="12" customHeight="1">
      <c r="A3858" s="306" t="s">
        <v>16021</v>
      </c>
      <c r="B3858" s="307" t="s">
        <v>16022</v>
      </c>
      <c r="C3858" s="307" t="s">
        <v>6</v>
      </c>
      <c r="D3858" s="308">
        <v>7161.46</v>
      </c>
    </row>
    <row r="3859" spans="1:4" ht="12" customHeight="1">
      <c r="A3859" s="306" t="s">
        <v>16023</v>
      </c>
      <c r="B3859" s="307" t="s">
        <v>16024</v>
      </c>
      <c r="C3859" s="307" t="s">
        <v>6</v>
      </c>
      <c r="D3859" s="308">
        <v>9447.4699999999993</v>
      </c>
    </row>
    <row r="3860" spans="1:4" ht="12" customHeight="1">
      <c r="A3860" s="306" t="s">
        <v>37887</v>
      </c>
      <c r="B3860" s="307" t="s">
        <v>37888</v>
      </c>
      <c r="C3860" s="307" t="s">
        <v>6</v>
      </c>
      <c r="D3860" s="308">
        <v>17019</v>
      </c>
    </row>
    <row r="3861" spans="1:4" ht="12" customHeight="1">
      <c r="A3861" s="306" t="s">
        <v>37889</v>
      </c>
      <c r="B3861" s="307" t="s">
        <v>37890</v>
      </c>
      <c r="C3861" s="307" t="s">
        <v>6</v>
      </c>
      <c r="D3861" s="308">
        <v>21588</v>
      </c>
    </row>
    <row r="3862" spans="1:4" ht="12" customHeight="1">
      <c r="A3862" s="306" t="s">
        <v>16043</v>
      </c>
      <c r="B3862" s="307" t="s">
        <v>12235</v>
      </c>
      <c r="C3862" s="307" t="s">
        <v>6</v>
      </c>
      <c r="D3862" s="308">
        <v>29.41</v>
      </c>
    </row>
    <row r="3863" spans="1:4" ht="12" customHeight="1">
      <c r="A3863" s="306" t="s">
        <v>16044</v>
      </c>
      <c r="B3863" s="307" t="s">
        <v>16045</v>
      </c>
      <c r="C3863" s="307" t="s">
        <v>6</v>
      </c>
      <c r="D3863" s="308">
        <v>4013.94</v>
      </c>
    </row>
    <row r="3864" spans="1:4" ht="12" customHeight="1">
      <c r="A3864" s="306" t="s">
        <v>16046</v>
      </c>
      <c r="B3864" s="307" t="s">
        <v>16047</v>
      </c>
      <c r="C3864" s="307" t="s">
        <v>6</v>
      </c>
      <c r="D3864" s="308">
        <v>4831.3599999999997</v>
      </c>
    </row>
    <row r="3865" spans="1:4" ht="12" customHeight="1">
      <c r="A3865" s="306" t="s">
        <v>16048</v>
      </c>
      <c r="B3865" s="307" t="s">
        <v>16049</v>
      </c>
      <c r="C3865" s="307" t="s">
        <v>6</v>
      </c>
      <c r="D3865" s="308">
        <v>5806.54</v>
      </c>
    </row>
    <row r="3866" spans="1:4" ht="12" customHeight="1">
      <c r="A3866" s="306" t="s">
        <v>16050</v>
      </c>
      <c r="B3866" s="307" t="s">
        <v>16051</v>
      </c>
      <c r="C3866" s="307" t="s">
        <v>6</v>
      </c>
      <c r="D3866" s="308">
        <v>8397.17</v>
      </c>
    </row>
    <row r="3867" spans="1:4" ht="12" customHeight="1">
      <c r="A3867" s="306" t="s">
        <v>16052</v>
      </c>
      <c r="B3867" s="307" t="s">
        <v>16053</v>
      </c>
      <c r="C3867" s="307" t="s">
        <v>6</v>
      </c>
      <c r="D3867" s="308">
        <v>11696.32</v>
      </c>
    </row>
    <row r="3868" spans="1:4" ht="12" customHeight="1">
      <c r="A3868" s="306" t="s">
        <v>16054</v>
      </c>
      <c r="B3868" s="307" t="s">
        <v>16055</v>
      </c>
      <c r="C3868" s="307" t="s">
        <v>6</v>
      </c>
      <c r="D3868" s="308">
        <v>22501.06</v>
      </c>
    </row>
    <row r="3869" spans="1:4" ht="12" customHeight="1">
      <c r="A3869" s="306" t="s">
        <v>16056</v>
      </c>
      <c r="B3869" s="307" t="s">
        <v>16057</v>
      </c>
      <c r="C3869" s="307" t="s">
        <v>6</v>
      </c>
      <c r="D3869" s="308">
        <v>26468.87</v>
      </c>
    </row>
    <row r="3870" spans="1:4" ht="12" customHeight="1">
      <c r="A3870" s="306" t="s">
        <v>16058</v>
      </c>
      <c r="B3870" s="307" t="s">
        <v>16059</v>
      </c>
      <c r="C3870" s="307" t="s">
        <v>6</v>
      </c>
      <c r="D3870" s="308">
        <v>28640.74</v>
      </c>
    </row>
    <row r="3871" spans="1:4" ht="12" customHeight="1">
      <c r="A3871" s="306" t="s">
        <v>16060</v>
      </c>
      <c r="B3871" s="307" t="s">
        <v>16061</v>
      </c>
      <c r="C3871" s="307" t="s">
        <v>6</v>
      </c>
      <c r="D3871" s="308">
        <v>41253.97</v>
      </c>
    </row>
    <row r="3872" spans="1:4" ht="12" customHeight="1">
      <c r="A3872" s="306" t="s">
        <v>16062</v>
      </c>
      <c r="B3872" s="307" t="s">
        <v>16063</v>
      </c>
      <c r="C3872" s="307" t="s">
        <v>6</v>
      </c>
      <c r="D3872" s="308">
        <v>45271.24</v>
      </c>
    </row>
    <row r="3873" spans="1:4" ht="12" customHeight="1">
      <c r="A3873" s="306" t="s">
        <v>16064</v>
      </c>
      <c r="B3873" s="307" t="s">
        <v>16065</v>
      </c>
      <c r="C3873" s="307" t="s">
        <v>6</v>
      </c>
      <c r="D3873" s="308">
        <v>3050.64</v>
      </c>
    </row>
    <row r="3874" spans="1:4" ht="12" customHeight="1">
      <c r="A3874" s="306" t="s">
        <v>16066</v>
      </c>
      <c r="B3874" s="307" t="s">
        <v>16067</v>
      </c>
      <c r="C3874" s="307" t="s">
        <v>6</v>
      </c>
      <c r="D3874" s="308">
        <v>3665.31</v>
      </c>
    </row>
    <row r="3875" spans="1:4" ht="12" customHeight="1">
      <c r="A3875" s="306" t="s">
        <v>16068</v>
      </c>
      <c r="B3875" s="307" t="s">
        <v>16069</v>
      </c>
      <c r="C3875" s="307" t="s">
        <v>6</v>
      </c>
      <c r="D3875" s="308">
        <v>4451.09</v>
      </c>
    </row>
    <row r="3876" spans="1:4" ht="12" customHeight="1">
      <c r="A3876" s="306" t="s">
        <v>16070</v>
      </c>
      <c r="B3876" s="307" t="s">
        <v>16071</v>
      </c>
      <c r="C3876" s="307" t="s">
        <v>6</v>
      </c>
      <c r="D3876" s="308">
        <v>6397.16</v>
      </c>
    </row>
    <row r="3877" spans="1:4" ht="12" customHeight="1">
      <c r="A3877" s="306" t="s">
        <v>16072</v>
      </c>
      <c r="B3877" s="307" t="s">
        <v>16073</v>
      </c>
      <c r="C3877" s="307" t="s">
        <v>6</v>
      </c>
      <c r="D3877" s="308">
        <v>8938.06</v>
      </c>
    </row>
    <row r="3878" spans="1:4" ht="12" customHeight="1">
      <c r="A3878" s="306" t="s">
        <v>16074</v>
      </c>
      <c r="B3878" s="307" t="s">
        <v>16075</v>
      </c>
      <c r="C3878" s="307" t="s">
        <v>6</v>
      </c>
      <c r="D3878" s="308">
        <v>17323.71</v>
      </c>
    </row>
    <row r="3879" spans="1:4" ht="12" customHeight="1">
      <c r="A3879" s="306" t="s">
        <v>16076</v>
      </c>
      <c r="B3879" s="307" t="s">
        <v>16077</v>
      </c>
      <c r="C3879" s="307" t="s">
        <v>6</v>
      </c>
      <c r="D3879" s="308">
        <v>20043.27</v>
      </c>
    </row>
    <row r="3880" spans="1:4" ht="12" customHeight="1">
      <c r="A3880" s="306" t="s">
        <v>16078</v>
      </c>
      <c r="B3880" s="307" t="s">
        <v>16079</v>
      </c>
      <c r="C3880" s="307" t="s">
        <v>6</v>
      </c>
      <c r="D3880" s="308">
        <v>21833</v>
      </c>
    </row>
    <row r="3881" spans="1:4" ht="12" customHeight="1">
      <c r="A3881" s="306" t="s">
        <v>16080</v>
      </c>
      <c r="B3881" s="307" t="s">
        <v>16081</v>
      </c>
      <c r="C3881" s="307" t="s">
        <v>6</v>
      </c>
      <c r="D3881" s="308">
        <v>31674.3</v>
      </c>
    </row>
    <row r="3882" spans="1:4" ht="12" customHeight="1">
      <c r="A3882" s="306" t="s">
        <v>16082</v>
      </c>
      <c r="B3882" s="307" t="s">
        <v>16083</v>
      </c>
      <c r="C3882" s="307" t="s">
        <v>6</v>
      </c>
      <c r="D3882" s="308">
        <v>34172.800000000003</v>
      </c>
    </row>
    <row r="3883" spans="1:4" ht="12" customHeight="1">
      <c r="A3883" s="306" t="s">
        <v>16084</v>
      </c>
      <c r="B3883" s="307" t="s">
        <v>16085</v>
      </c>
      <c r="C3883" s="307" t="s">
        <v>6</v>
      </c>
      <c r="D3883" s="308">
        <v>263.57</v>
      </c>
    </row>
    <row r="3884" spans="1:4" ht="12" customHeight="1">
      <c r="A3884" s="306" t="s">
        <v>16086</v>
      </c>
      <c r="B3884" s="307" t="s">
        <v>16087</v>
      </c>
      <c r="C3884" s="307" t="s">
        <v>6</v>
      </c>
      <c r="D3884" s="308">
        <v>263.57</v>
      </c>
    </row>
    <row r="3885" spans="1:4" ht="12" customHeight="1">
      <c r="A3885" s="306" t="s">
        <v>16088</v>
      </c>
      <c r="B3885" s="307" t="s">
        <v>16089</v>
      </c>
      <c r="C3885" s="307" t="s">
        <v>6</v>
      </c>
      <c r="D3885" s="308">
        <v>290.58</v>
      </c>
    </row>
    <row r="3886" spans="1:4" ht="12" customHeight="1">
      <c r="A3886" s="306" t="s">
        <v>16090</v>
      </c>
      <c r="B3886" s="307" t="s">
        <v>16091</v>
      </c>
      <c r="C3886" s="307" t="s">
        <v>6</v>
      </c>
      <c r="D3886" s="308">
        <v>452.14</v>
      </c>
    </row>
    <row r="3887" spans="1:4" ht="12" customHeight="1">
      <c r="A3887" s="306" t="s">
        <v>16092</v>
      </c>
      <c r="B3887" s="307" t="s">
        <v>16093</v>
      </c>
      <c r="C3887" s="307" t="s">
        <v>6</v>
      </c>
      <c r="D3887" s="308">
        <v>641.19000000000005</v>
      </c>
    </row>
    <row r="3888" spans="1:4" ht="12" customHeight="1">
      <c r="A3888" s="306" t="s">
        <v>16094</v>
      </c>
      <c r="B3888" s="307" t="s">
        <v>16095</v>
      </c>
      <c r="C3888" s="307" t="s">
        <v>6</v>
      </c>
      <c r="D3888" s="308">
        <v>845.58</v>
      </c>
    </row>
    <row r="3889" spans="1:4" ht="12" customHeight="1">
      <c r="A3889" s="306" t="s">
        <v>16096</v>
      </c>
      <c r="B3889" s="307" t="s">
        <v>16097</v>
      </c>
      <c r="C3889" s="307" t="s">
        <v>6</v>
      </c>
      <c r="D3889" s="308">
        <v>1250.57</v>
      </c>
    </row>
    <row r="3890" spans="1:4" ht="12" customHeight="1">
      <c r="A3890" s="306" t="s">
        <v>16098</v>
      </c>
      <c r="B3890" s="307" t="s">
        <v>16099</v>
      </c>
      <c r="C3890" s="307" t="s">
        <v>6</v>
      </c>
      <c r="D3890" s="308">
        <v>2442.7600000000002</v>
      </c>
    </row>
    <row r="3891" spans="1:4" ht="12" customHeight="1">
      <c r="A3891" s="306" t="s">
        <v>16100</v>
      </c>
      <c r="B3891" s="307" t="s">
        <v>16101</v>
      </c>
      <c r="C3891" s="307" t="s">
        <v>6</v>
      </c>
      <c r="D3891" s="308">
        <v>7511.88</v>
      </c>
    </row>
    <row r="3892" spans="1:4" ht="12" customHeight="1">
      <c r="A3892" s="306" t="s">
        <v>16102</v>
      </c>
      <c r="B3892" s="307" t="s">
        <v>16103</v>
      </c>
      <c r="C3892" s="307" t="s">
        <v>6</v>
      </c>
      <c r="D3892" s="308">
        <v>8866.5400000000009</v>
      </c>
    </row>
    <row r="3893" spans="1:4" ht="12" customHeight="1">
      <c r="A3893" s="306" t="s">
        <v>16104</v>
      </c>
      <c r="B3893" s="307" t="s">
        <v>16105</v>
      </c>
      <c r="C3893" s="307" t="s">
        <v>6</v>
      </c>
      <c r="D3893" s="308">
        <v>10257.27</v>
      </c>
    </row>
    <row r="3894" spans="1:4" ht="12" customHeight="1">
      <c r="A3894" s="306" t="s">
        <v>16106</v>
      </c>
      <c r="B3894" s="307" t="s">
        <v>16107</v>
      </c>
      <c r="C3894" s="307" t="s">
        <v>6</v>
      </c>
      <c r="D3894" s="308">
        <v>13750.3</v>
      </c>
    </row>
    <row r="3895" spans="1:4" ht="12" customHeight="1">
      <c r="A3895" s="306" t="s">
        <v>16108</v>
      </c>
      <c r="B3895" s="307" t="s">
        <v>16109</v>
      </c>
      <c r="C3895" s="307" t="s">
        <v>6</v>
      </c>
      <c r="D3895" s="308">
        <v>14868.68</v>
      </c>
    </row>
    <row r="3896" spans="1:4" ht="12" customHeight="1">
      <c r="A3896" s="306" t="s">
        <v>16110</v>
      </c>
      <c r="B3896" s="307" t="s">
        <v>16111</v>
      </c>
      <c r="C3896" s="307" t="s">
        <v>6</v>
      </c>
      <c r="D3896" s="308">
        <v>23300.29</v>
      </c>
    </row>
    <row r="3897" spans="1:4" ht="12" customHeight="1">
      <c r="A3897" s="306" t="s">
        <v>16112</v>
      </c>
      <c r="B3897" s="307" t="s">
        <v>16113</v>
      </c>
      <c r="C3897" s="307" t="s">
        <v>6</v>
      </c>
      <c r="D3897" s="308">
        <v>32325.43</v>
      </c>
    </row>
    <row r="3898" spans="1:4" ht="12" customHeight="1">
      <c r="A3898" s="306" t="s">
        <v>16114</v>
      </c>
      <c r="B3898" s="307" t="s">
        <v>16115</v>
      </c>
      <c r="C3898" s="307" t="s">
        <v>6</v>
      </c>
      <c r="D3898" s="308">
        <v>36926.89</v>
      </c>
    </row>
    <row r="3899" spans="1:4" ht="12" customHeight="1">
      <c r="A3899" s="306" t="s">
        <v>16116</v>
      </c>
      <c r="B3899" s="307" t="s">
        <v>16117</v>
      </c>
      <c r="C3899" s="307" t="s">
        <v>6</v>
      </c>
      <c r="D3899" s="308">
        <v>217.52</v>
      </c>
    </row>
    <row r="3900" spans="1:4" ht="12" customHeight="1">
      <c r="A3900" s="306" t="s">
        <v>16118</v>
      </c>
      <c r="B3900" s="307" t="s">
        <v>16119</v>
      </c>
      <c r="C3900" s="307" t="s">
        <v>6</v>
      </c>
      <c r="D3900" s="308">
        <v>217.52</v>
      </c>
    </row>
    <row r="3901" spans="1:4" ht="12" customHeight="1">
      <c r="A3901" s="306" t="s">
        <v>16120</v>
      </c>
      <c r="B3901" s="307" t="s">
        <v>16121</v>
      </c>
      <c r="C3901" s="307" t="s">
        <v>6</v>
      </c>
      <c r="D3901" s="308">
        <v>378.48</v>
      </c>
    </row>
    <row r="3902" spans="1:4" ht="12" customHeight="1">
      <c r="A3902" s="306" t="s">
        <v>16122</v>
      </c>
      <c r="B3902" s="307" t="s">
        <v>16123</v>
      </c>
      <c r="C3902" s="307" t="s">
        <v>6</v>
      </c>
      <c r="D3902" s="308">
        <v>505.68</v>
      </c>
    </row>
    <row r="3903" spans="1:4" ht="12" customHeight="1">
      <c r="A3903" s="306" t="s">
        <v>16124</v>
      </c>
      <c r="B3903" s="307" t="s">
        <v>16125</v>
      </c>
      <c r="C3903" s="307" t="s">
        <v>6</v>
      </c>
      <c r="D3903" s="308">
        <v>672.88</v>
      </c>
    </row>
    <row r="3904" spans="1:4" ht="12" customHeight="1">
      <c r="A3904" s="306" t="s">
        <v>16126</v>
      </c>
      <c r="B3904" s="307" t="s">
        <v>16127</v>
      </c>
      <c r="C3904" s="307" t="s">
        <v>6</v>
      </c>
      <c r="D3904" s="308">
        <v>1009.32</v>
      </c>
    </row>
    <row r="3905" spans="1:4" ht="12" customHeight="1">
      <c r="A3905" s="306" t="s">
        <v>16128</v>
      </c>
      <c r="B3905" s="307" t="s">
        <v>16129</v>
      </c>
      <c r="C3905" s="307" t="s">
        <v>6</v>
      </c>
      <c r="D3905" s="308">
        <v>3725.04</v>
      </c>
    </row>
    <row r="3906" spans="1:4" ht="18" customHeight="1">
      <c r="A3906" s="306" t="s">
        <v>16130</v>
      </c>
      <c r="B3906" s="307" t="s">
        <v>16131</v>
      </c>
      <c r="C3906" s="307" t="s">
        <v>6</v>
      </c>
      <c r="D3906" s="308">
        <v>2082.21</v>
      </c>
    </row>
    <row r="3907" spans="1:4" ht="12" customHeight="1">
      <c r="A3907" s="306" t="s">
        <v>16132</v>
      </c>
      <c r="B3907" s="307" t="s">
        <v>16133</v>
      </c>
      <c r="C3907" s="307" t="s">
        <v>6</v>
      </c>
      <c r="D3907" s="308">
        <v>7203.07</v>
      </c>
    </row>
    <row r="3908" spans="1:4" ht="12" customHeight="1">
      <c r="A3908" s="306" t="s">
        <v>16134</v>
      </c>
      <c r="B3908" s="307" t="s">
        <v>16135</v>
      </c>
      <c r="C3908" s="307" t="s">
        <v>6</v>
      </c>
      <c r="D3908" s="308">
        <v>8519.86</v>
      </c>
    </row>
    <row r="3909" spans="1:4" ht="12" customHeight="1">
      <c r="A3909" s="306" t="s">
        <v>16136</v>
      </c>
      <c r="B3909" s="307" t="s">
        <v>16137</v>
      </c>
      <c r="C3909" s="307" t="s">
        <v>6</v>
      </c>
      <c r="D3909" s="308">
        <v>9858.67</v>
      </c>
    </row>
    <row r="3910" spans="1:4" ht="12" customHeight="1">
      <c r="A3910" s="306" t="s">
        <v>16138</v>
      </c>
      <c r="B3910" s="307" t="s">
        <v>16139</v>
      </c>
      <c r="C3910" s="307" t="s">
        <v>6</v>
      </c>
      <c r="D3910" s="308">
        <v>13127.07</v>
      </c>
    </row>
    <row r="3911" spans="1:4" ht="12" customHeight="1">
      <c r="A3911" s="306" t="s">
        <v>16140</v>
      </c>
      <c r="B3911" s="307" t="s">
        <v>16141</v>
      </c>
      <c r="C3911" s="307" t="s">
        <v>6</v>
      </c>
      <c r="D3911" s="308">
        <v>14428.17</v>
      </c>
    </row>
    <row r="3912" spans="1:4" ht="12" customHeight="1">
      <c r="A3912" s="306" t="s">
        <v>16142</v>
      </c>
      <c r="B3912" s="307" t="s">
        <v>16143</v>
      </c>
      <c r="C3912" s="307" t="s">
        <v>6</v>
      </c>
      <c r="D3912" s="308">
        <v>22237.73</v>
      </c>
    </row>
    <row r="3913" spans="1:4" ht="12" customHeight="1">
      <c r="A3913" s="306" t="s">
        <v>16144</v>
      </c>
      <c r="B3913" s="307" t="s">
        <v>16145</v>
      </c>
      <c r="C3913" s="307" t="s">
        <v>6</v>
      </c>
      <c r="D3913" s="308">
        <v>30915.55</v>
      </c>
    </row>
    <row r="3914" spans="1:4" ht="12" customHeight="1">
      <c r="A3914" s="306" t="s">
        <v>16146</v>
      </c>
      <c r="B3914" s="307" t="s">
        <v>16147</v>
      </c>
      <c r="C3914" s="307" t="s">
        <v>6</v>
      </c>
      <c r="D3914" s="308">
        <v>35364.61</v>
      </c>
    </row>
    <row r="3915" spans="1:4" ht="12" customHeight="1">
      <c r="A3915" s="306" t="s">
        <v>16148</v>
      </c>
      <c r="B3915" s="307" t="s">
        <v>16149</v>
      </c>
      <c r="C3915" s="307" t="s">
        <v>6</v>
      </c>
      <c r="D3915" s="308">
        <v>239.59</v>
      </c>
    </row>
    <row r="3916" spans="1:4" ht="12" customHeight="1">
      <c r="A3916" s="306" t="s">
        <v>16150</v>
      </c>
      <c r="B3916" s="307" t="s">
        <v>16151</v>
      </c>
      <c r="C3916" s="307" t="s">
        <v>6</v>
      </c>
      <c r="D3916" s="308">
        <v>632.19000000000005</v>
      </c>
    </row>
    <row r="3917" spans="1:4" ht="12" customHeight="1">
      <c r="A3917" s="306" t="s">
        <v>16152</v>
      </c>
      <c r="B3917" s="307" t="s">
        <v>16153</v>
      </c>
      <c r="C3917" s="307" t="s">
        <v>6</v>
      </c>
      <c r="D3917" s="308">
        <v>726.6</v>
      </c>
    </row>
    <row r="3918" spans="1:4" ht="12" customHeight="1">
      <c r="A3918" s="306" t="s">
        <v>16154</v>
      </c>
      <c r="B3918" s="307" t="s">
        <v>16155</v>
      </c>
      <c r="C3918" s="307" t="s">
        <v>6</v>
      </c>
      <c r="D3918" s="308">
        <v>1209.1300000000001</v>
      </c>
    </row>
    <row r="3919" spans="1:4" ht="12" customHeight="1">
      <c r="A3919" s="306" t="s">
        <v>16156</v>
      </c>
      <c r="B3919" s="307" t="s">
        <v>16157</v>
      </c>
      <c r="C3919" s="307" t="s">
        <v>6</v>
      </c>
      <c r="D3919" s="308">
        <v>1583.99</v>
      </c>
    </row>
    <row r="3920" spans="1:4" ht="12" customHeight="1">
      <c r="A3920" s="306" t="s">
        <v>16158</v>
      </c>
      <c r="B3920" s="307" t="s">
        <v>16159</v>
      </c>
      <c r="C3920" s="307" t="s">
        <v>6</v>
      </c>
      <c r="D3920" s="308">
        <v>2950.21</v>
      </c>
    </row>
    <row r="3921" spans="1:4" ht="18" customHeight="1">
      <c r="A3921" s="306" t="s">
        <v>16160</v>
      </c>
      <c r="B3921" s="307" t="s">
        <v>16161</v>
      </c>
      <c r="C3921" s="307" t="s">
        <v>6</v>
      </c>
      <c r="D3921" s="308">
        <v>23535.73</v>
      </c>
    </row>
    <row r="3922" spans="1:4" ht="12" customHeight="1">
      <c r="A3922" s="306" t="s">
        <v>16162</v>
      </c>
      <c r="B3922" s="307" t="s">
        <v>16163</v>
      </c>
      <c r="C3922" s="307" t="s">
        <v>6</v>
      </c>
      <c r="D3922" s="308">
        <v>27022.97</v>
      </c>
    </row>
    <row r="3923" spans="1:4" ht="12" customHeight="1">
      <c r="A3923" s="306" t="s">
        <v>16164</v>
      </c>
      <c r="B3923" s="307" t="s">
        <v>16165</v>
      </c>
      <c r="C3923" s="307" t="s">
        <v>6</v>
      </c>
      <c r="D3923" s="308">
        <v>29956.59</v>
      </c>
    </row>
    <row r="3924" spans="1:4" ht="12" customHeight="1">
      <c r="A3924" s="306" t="s">
        <v>16166</v>
      </c>
      <c r="B3924" s="307" t="s">
        <v>16167</v>
      </c>
      <c r="C3924" s="307" t="s">
        <v>6</v>
      </c>
      <c r="D3924" s="308">
        <v>43621.64</v>
      </c>
    </row>
    <row r="3925" spans="1:4" ht="12" customHeight="1">
      <c r="A3925" s="306" t="s">
        <v>16168</v>
      </c>
      <c r="B3925" s="307" t="s">
        <v>16169</v>
      </c>
      <c r="C3925" s="307" t="s">
        <v>6</v>
      </c>
      <c r="D3925" s="308">
        <v>46150.53</v>
      </c>
    </row>
    <row r="3926" spans="1:4" ht="12" customHeight="1">
      <c r="A3926" s="306" t="s">
        <v>16170</v>
      </c>
      <c r="B3926" s="307" t="s">
        <v>16171</v>
      </c>
      <c r="C3926" s="307" t="s">
        <v>6</v>
      </c>
      <c r="D3926" s="308">
        <v>2848.89</v>
      </c>
    </row>
    <row r="3927" spans="1:4" ht="12" customHeight="1">
      <c r="A3927" s="306" t="s">
        <v>16172</v>
      </c>
      <c r="B3927" s="307" t="s">
        <v>16173</v>
      </c>
      <c r="C3927" s="307" t="s">
        <v>6</v>
      </c>
      <c r="D3927" s="308">
        <v>3601.72</v>
      </c>
    </row>
    <row r="3928" spans="1:4" ht="12" customHeight="1">
      <c r="A3928" s="306" t="s">
        <v>16174</v>
      </c>
      <c r="B3928" s="307" t="s">
        <v>16175</v>
      </c>
      <c r="C3928" s="307" t="s">
        <v>6</v>
      </c>
      <c r="D3928" s="308">
        <v>4341.43</v>
      </c>
    </row>
    <row r="3929" spans="1:4" ht="12" customHeight="1">
      <c r="A3929" s="306" t="s">
        <v>16176</v>
      </c>
      <c r="B3929" s="307" t="s">
        <v>16177</v>
      </c>
      <c r="C3929" s="307" t="s">
        <v>6</v>
      </c>
      <c r="D3929" s="308">
        <v>6112.36</v>
      </c>
    </row>
    <row r="3930" spans="1:4" ht="12" customHeight="1">
      <c r="A3930" s="306" t="s">
        <v>16178</v>
      </c>
      <c r="B3930" s="307" t="s">
        <v>16179</v>
      </c>
      <c r="C3930" s="307" t="s">
        <v>6</v>
      </c>
      <c r="D3930" s="308">
        <v>9331.19</v>
      </c>
    </row>
    <row r="3931" spans="1:4" ht="12" customHeight="1">
      <c r="A3931" s="306" t="s">
        <v>16180</v>
      </c>
      <c r="B3931" s="307" t="s">
        <v>16181</v>
      </c>
      <c r="C3931" s="307" t="s">
        <v>6</v>
      </c>
      <c r="D3931" s="308">
        <v>17287.990000000002</v>
      </c>
    </row>
    <row r="3932" spans="1:4" ht="12" customHeight="1">
      <c r="A3932" s="306" t="s">
        <v>16182</v>
      </c>
      <c r="B3932" s="307" t="s">
        <v>16183</v>
      </c>
      <c r="C3932" s="307" t="s">
        <v>6</v>
      </c>
      <c r="D3932" s="308">
        <v>19461.259999999998</v>
      </c>
    </row>
    <row r="3933" spans="1:4" ht="12" customHeight="1">
      <c r="A3933" s="306" t="s">
        <v>16184</v>
      </c>
      <c r="B3933" s="307" t="s">
        <v>16185</v>
      </c>
      <c r="C3933" s="307" t="s">
        <v>6</v>
      </c>
      <c r="D3933" s="308">
        <v>22007.77</v>
      </c>
    </row>
    <row r="3934" spans="1:4" ht="12" customHeight="1">
      <c r="A3934" s="306" t="s">
        <v>16186</v>
      </c>
      <c r="B3934" s="307" t="s">
        <v>16187</v>
      </c>
      <c r="C3934" s="307" t="s">
        <v>6</v>
      </c>
      <c r="D3934" s="308">
        <v>31385.33</v>
      </c>
    </row>
    <row r="3935" spans="1:4" ht="12" customHeight="1">
      <c r="A3935" s="306" t="s">
        <v>16188</v>
      </c>
      <c r="B3935" s="307" t="s">
        <v>16189</v>
      </c>
      <c r="C3935" s="307" t="s">
        <v>6</v>
      </c>
      <c r="D3935" s="308">
        <v>33106.230000000003</v>
      </c>
    </row>
    <row r="3936" spans="1:4" ht="12" customHeight="1">
      <c r="A3936" s="306" t="s">
        <v>16190</v>
      </c>
      <c r="B3936" s="307" t="s">
        <v>16191</v>
      </c>
      <c r="C3936" s="307" t="s">
        <v>6</v>
      </c>
      <c r="D3936" s="308">
        <v>243.94</v>
      </c>
    </row>
    <row r="3937" spans="1:4" ht="12" customHeight="1">
      <c r="A3937" s="306" t="s">
        <v>16192</v>
      </c>
      <c r="B3937" s="307" t="s">
        <v>16193</v>
      </c>
      <c r="C3937" s="307" t="s">
        <v>6</v>
      </c>
      <c r="D3937" s="308">
        <v>243.94</v>
      </c>
    </row>
    <row r="3938" spans="1:4" ht="12" customHeight="1">
      <c r="A3938" s="306" t="s">
        <v>16194</v>
      </c>
      <c r="B3938" s="307" t="s">
        <v>16195</v>
      </c>
      <c r="C3938" s="307" t="s">
        <v>6</v>
      </c>
      <c r="D3938" s="308">
        <v>286.87</v>
      </c>
    </row>
    <row r="3939" spans="1:4" ht="12" customHeight="1">
      <c r="A3939" s="306" t="s">
        <v>16196</v>
      </c>
      <c r="B3939" s="307" t="s">
        <v>16197</v>
      </c>
      <c r="C3939" s="307" t="s">
        <v>6</v>
      </c>
      <c r="D3939" s="308">
        <v>458.14</v>
      </c>
    </row>
    <row r="3940" spans="1:4" ht="12" customHeight="1">
      <c r="A3940" s="306" t="s">
        <v>16198</v>
      </c>
      <c r="B3940" s="307" t="s">
        <v>16199</v>
      </c>
      <c r="C3940" s="307" t="s">
        <v>6</v>
      </c>
      <c r="D3940" s="308">
        <v>628.25</v>
      </c>
    </row>
    <row r="3941" spans="1:4" ht="12" customHeight="1">
      <c r="A3941" s="306" t="s">
        <v>16200</v>
      </c>
      <c r="B3941" s="307" t="s">
        <v>16201</v>
      </c>
      <c r="C3941" s="307" t="s">
        <v>6</v>
      </c>
      <c r="D3941" s="308">
        <v>1037.58</v>
      </c>
    </row>
    <row r="3942" spans="1:4" ht="12" customHeight="1">
      <c r="A3942" s="306" t="s">
        <v>16202</v>
      </c>
      <c r="B3942" s="307" t="s">
        <v>16203</v>
      </c>
      <c r="C3942" s="307" t="s">
        <v>6</v>
      </c>
      <c r="D3942" s="308">
        <v>1463.63</v>
      </c>
    </row>
    <row r="3943" spans="1:4" ht="12" customHeight="1">
      <c r="A3943" s="306" t="s">
        <v>16204</v>
      </c>
      <c r="B3943" s="307" t="s">
        <v>16205</v>
      </c>
      <c r="C3943" s="307" t="s">
        <v>6</v>
      </c>
      <c r="D3943" s="308">
        <v>2531</v>
      </c>
    </row>
    <row r="3944" spans="1:4" ht="12" customHeight="1">
      <c r="A3944" s="306" t="s">
        <v>16206</v>
      </c>
      <c r="B3944" s="307" t="s">
        <v>16207</v>
      </c>
      <c r="C3944" s="307" t="s">
        <v>6</v>
      </c>
      <c r="D3944" s="308">
        <v>2751.07</v>
      </c>
    </row>
    <row r="3945" spans="1:4" ht="12" customHeight="1">
      <c r="A3945" s="306" t="s">
        <v>16208</v>
      </c>
      <c r="B3945" s="307" t="s">
        <v>16209</v>
      </c>
      <c r="C3945" s="307" t="s">
        <v>6</v>
      </c>
      <c r="D3945" s="308">
        <v>9334.11</v>
      </c>
    </row>
    <row r="3946" spans="1:4" ht="12" customHeight="1">
      <c r="A3946" s="306" t="s">
        <v>16210</v>
      </c>
      <c r="B3946" s="307" t="s">
        <v>16211</v>
      </c>
      <c r="C3946" s="307" t="s">
        <v>6</v>
      </c>
      <c r="D3946" s="308">
        <v>10210.9</v>
      </c>
    </row>
    <row r="3947" spans="1:4" ht="12" customHeight="1">
      <c r="A3947" s="306" t="s">
        <v>16212</v>
      </c>
      <c r="B3947" s="307" t="s">
        <v>16213</v>
      </c>
      <c r="C3947" s="307" t="s">
        <v>6</v>
      </c>
      <c r="D3947" s="308">
        <v>15884.75</v>
      </c>
    </row>
    <row r="3948" spans="1:4" ht="12" customHeight="1">
      <c r="A3948" s="306" t="s">
        <v>16214</v>
      </c>
      <c r="B3948" s="307" t="s">
        <v>16215</v>
      </c>
      <c r="C3948" s="307" t="s">
        <v>6</v>
      </c>
      <c r="D3948" s="308">
        <v>18555.240000000002</v>
      </c>
    </row>
    <row r="3949" spans="1:4" ht="12" customHeight="1">
      <c r="A3949" s="306" t="s">
        <v>16216</v>
      </c>
      <c r="B3949" s="307" t="s">
        <v>16217</v>
      </c>
      <c r="C3949" s="307" t="s">
        <v>6</v>
      </c>
      <c r="D3949" s="308">
        <v>21730.22</v>
      </c>
    </row>
    <row r="3950" spans="1:4" ht="12" customHeight="1">
      <c r="A3950" s="306" t="s">
        <v>16218</v>
      </c>
      <c r="B3950" s="307" t="s">
        <v>16219</v>
      </c>
      <c r="C3950" s="307" t="s">
        <v>6</v>
      </c>
      <c r="D3950" s="308">
        <v>30358.38</v>
      </c>
    </row>
    <row r="3951" spans="1:4" ht="12" customHeight="1">
      <c r="A3951" s="306" t="s">
        <v>16220</v>
      </c>
      <c r="B3951" s="307" t="s">
        <v>16221</v>
      </c>
      <c r="C3951" s="307" t="s">
        <v>6</v>
      </c>
      <c r="D3951" s="308">
        <v>37533.339999999997</v>
      </c>
    </row>
    <row r="3952" spans="1:4" ht="12" customHeight="1">
      <c r="A3952" s="306" t="s">
        <v>16222</v>
      </c>
      <c r="B3952" s="307" t="s">
        <v>16223</v>
      </c>
      <c r="C3952" s="307" t="s">
        <v>6</v>
      </c>
      <c r="D3952" s="308">
        <v>49632.33</v>
      </c>
    </row>
    <row r="3953" spans="1:4" ht="12" customHeight="1">
      <c r="A3953" s="306" t="s">
        <v>16224</v>
      </c>
      <c r="B3953" s="307" t="s">
        <v>16225</v>
      </c>
      <c r="C3953" s="307" t="s">
        <v>6</v>
      </c>
      <c r="D3953" s="308">
        <v>202.78</v>
      </c>
    </row>
    <row r="3954" spans="1:4" ht="12" customHeight="1">
      <c r="A3954" s="306" t="s">
        <v>16226</v>
      </c>
      <c r="B3954" s="307" t="s">
        <v>16227</v>
      </c>
      <c r="C3954" s="307" t="s">
        <v>6</v>
      </c>
      <c r="D3954" s="308">
        <v>202.78</v>
      </c>
    </row>
    <row r="3955" spans="1:4" ht="12" customHeight="1">
      <c r="A3955" s="306" t="s">
        <v>16228</v>
      </c>
      <c r="B3955" s="307" t="s">
        <v>16229</v>
      </c>
      <c r="C3955" s="307" t="s">
        <v>6</v>
      </c>
      <c r="D3955" s="308">
        <v>236.84</v>
      </c>
    </row>
    <row r="3956" spans="1:4" ht="12" customHeight="1">
      <c r="A3956" s="306" t="s">
        <v>16230</v>
      </c>
      <c r="B3956" s="307" t="s">
        <v>16231</v>
      </c>
      <c r="C3956" s="307" t="s">
        <v>6</v>
      </c>
      <c r="D3956" s="308">
        <v>386.18</v>
      </c>
    </row>
    <row r="3957" spans="1:4" ht="12" customHeight="1">
      <c r="A3957" s="306" t="s">
        <v>16232</v>
      </c>
      <c r="B3957" s="307" t="s">
        <v>16233</v>
      </c>
      <c r="C3957" s="307" t="s">
        <v>6</v>
      </c>
      <c r="D3957" s="308">
        <v>496.21</v>
      </c>
    </row>
    <row r="3958" spans="1:4" ht="27" customHeight="1">
      <c r="A3958" s="306" t="s">
        <v>16234</v>
      </c>
      <c r="B3958" s="307" t="s">
        <v>16235</v>
      </c>
      <c r="C3958" s="307" t="s">
        <v>6</v>
      </c>
      <c r="D3958" s="308">
        <v>826.39</v>
      </c>
    </row>
    <row r="3959" spans="1:4" ht="12" customHeight="1">
      <c r="A3959" s="306" t="s">
        <v>16236</v>
      </c>
      <c r="B3959" s="307" t="s">
        <v>16237</v>
      </c>
      <c r="C3959" s="307" t="s">
        <v>6</v>
      </c>
      <c r="D3959" s="308">
        <v>1214.08</v>
      </c>
    </row>
    <row r="3960" spans="1:4" ht="12" customHeight="1">
      <c r="A3960" s="306" t="s">
        <v>16238</v>
      </c>
      <c r="B3960" s="307" t="s">
        <v>16239</v>
      </c>
      <c r="C3960" s="307" t="s">
        <v>6</v>
      </c>
      <c r="D3960" s="308">
        <v>2160.36</v>
      </c>
    </row>
    <row r="3961" spans="1:4" ht="18" customHeight="1">
      <c r="A3961" s="306" t="s">
        <v>16240</v>
      </c>
      <c r="B3961" s="307" t="s">
        <v>16241</v>
      </c>
      <c r="C3961" s="307" t="s">
        <v>6</v>
      </c>
      <c r="D3961" s="308">
        <v>2378.15</v>
      </c>
    </row>
    <row r="3962" spans="1:4" ht="12" customHeight="1">
      <c r="A3962" s="306" t="s">
        <v>16242</v>
      </c>
      <c r="B3962" s="307" t="s">
        <v>16243</v>
      </c>
      <c r="C3962" s="307" t="s">
        <v>6</v>
      </c>
      <c r="D3962" s="308">
        <v>8973.9599999999991</v>
      </c>
    </row>
    <row r="3963" spans="1:4" ht="18" customHeight="1">
      <c r="A3963" s="306" t="s">
        <v>16244</v>
      </c>
      <c r="B3963" s="307" t="s">
        <v>16245</v>
      </c>
      <c r="C3963" s="307" t="s">
        <v>6</v>
      </c>
      <c r="D3963" s="308">
        <v>9802.4</v>
      </c>
    </row>
    <row r="3964" spans="1:4" ht="18" customHeight="1">
      <c r="A3964" s="306" t="s">
        <v>16246</v>
      </c>
      <c r="B3964" s="307" t="s">
        <v>16247</v>
      </c>
      <c r="C3964" s="307" t="s">
        <v>6</v>
      </c>
      <c r="D3964" s="308">
        <v>15262.65</v>
      </c>
    </row>
    <row r="3965" spans="1:4" ht="18" customHeight="1">
      <c r="A3965" s="306" t="s">
        <v>16248</v>
      </c>
      <c r="B3965" s="307" t="s">
        <v>16249</v>
      </c>
      <c r="C3965" s="307" t="s">
        <v>6</v>
      </c>
      <c r="D3965" s="308">
        <v>17730.5</v>
      </c>
    </row>
    <row r="3966" spans="1:4" ht="27" customHeight="1">
      <c r="A3966" s="306" t="s">
        <v>16250</v>
      </c>
      <c r="B3966" s="307" t="s">
        <v>16251</v>
      </c>
      <c r="C3966" s="307" t="s">
        <v>6</v>
      </c>
      <c r="D3966" s="308">
        <v>20361.810000000001</v>
      </c>
    </row>
    <row r="3967" spans="1:4" ht="12" customHeight="1">
      <c r="A3967" s="306" t="s">
        <v>16252</v>
      </c>
      <c r="B3967" s="307" t="s">
        <v>16253</v>
      </c>
      <c r="C3967" s="307" t="s">
        <v>6</v>
      </c>
      <c r="D3967" s="308">
        <v>28995.63</v>
      </c>
    </row>
    <row r="3968" spans="1:4" ht="12" customHeight="1">
      <c r="A3968" s="306" t="s">
        <v>16254</v>
      </c>
      <c r="B3968" s="307" t="s">
        <v>16255</v>
      </c>
      <c r="C3968" s="307" t="s">
        <v>6</v>
      </c>
      <c r="D3968" s="308">
        <v>35845.53</v>
      </c>
    </row>
    <row r="3969" spans="1:4" ht="27" customHeight="1">
      <c r="A3969" s="306" t="s">
        <v>16256</v>
      </c>
      <c r="B3969" s="307" t="s">
        <v>16257</v>
      </c>
      <c r="C3969" s="307" t="s">
        <v>6</v>
      </c>
      <c r="D3969" s="308">
        <v>47446.26</v>
      </c>
    </row>
    <row r="3970" spans="1:4" ht="12" customHeight="1">
      <c r="A3970" s="306" t="s">
        <v>16258</v>
      </c>
      <c r="B3970" s="307" t="s">
        <v>16259</v>
      </c>
      <c r="C3970" s="307" t="s">
        <v>6</v>
      </c>
      <c r="D3970" s="308">
        <v>416.53</v>
      </c>
    </row>
    <row r="3971" spans="1:4" ht="12" customHeight="1">
      <c r="A3971" s="306" t="s">
        <v>16260</v>
      </c>
      <c r="B3971" s="307" t="s">
        <v>16261</v>
      </c>
      <c r="C3971" s="307" t="s">
        <v>6</v>
      </c>
      <c r="D3971" s="308">
        <v>416.53</v>
      </c>
    </row>
    <row r="3972" spans="1:4" ht="12" customHeight="1">
      <c r="A3972" s="306" t="s">
        <v>16262</v>
      </c>
      <c r="B3972" s="307" t="s">
        <v>16263</v>
      </c>
      <c r="C3972" s="307" t="s">
        <v>6</v>
      </c>
      <c r="D3972" s="308">
        <v>355.27</v>
      </c>
    </row>
    <row r="3973" spans="1:4" ht="12" customHeight="1">
      <c r="A3973" s="306" t="s">
        <v>16264</v>
      </c>
      <c r="B3973" s="307" t="s">
        <v>16265</v>
      </c>
      <c r="C3973" s="307" t="s">
        <v>6</v>
      </c>
      <c r="D3973" s="308">
        <v>506.94</v>
      </c>
    </row>
    <row r="3974" spans="1:4" ht="12" customHeight="1">
      <c r="A3974" s="306" t="s">
        <v>16266</v>
      </c>
      <c r="B3974" s="307" t="s">
        <v>16267</v>
      </c>
      <c r="C3974" s="307" t="s">
        <v>6</v>
      </c>
      <c r="D3974" s="308">
        <v>684.85</v>
      </c>
    </row>
    <row r="3975" spans="1:4" ht="12" customHeight="1">
      <c r="A3975" s="306" t="s">
        <v>16268</v>
      </c>
      <c r="B3975" s="307" t="s">
        <v>16269</v>
      </c>
      <c r="C3975" s="307" t="s">
        <v>6</v>
      </c>
      <c r="D3975" s="308">
        <v>1946.99</v>
      </c>
    </row>
    <row r="3976" spans="1:4" ht="12" customHeight="1">
      <c r="A3976" s="306" t="s">
        <v>16270</v>
      </c>
      <c r="B3976" s="307" t="s">
        <v>16271</v>
      </c>
      <c r="C3976" s="307" t="s">
        <v>6</v>
      </c>
      <c r="D3976" s="308">
        <v>2347.6</v>
      </c>
    </row>
    <row r="3977" spans="1:4" ht="12" customHeight="1">
      <c r="A3977" s="306" t="s">
        <v>16272</v>
      </c>
      <c r="B3977" s="307" t="s">
        <v>16273</v>
      </c>
      <c r="C3977" s="307" t="s">
        <v>6</v>
      </c>
      <c r="D3977" s="308">
        <v>3092.28</v>
      </c>
    </row>
    <row r="3978" spans="1:4" ht="12" customHeight="1">
      <c r="A3978" s="306" t="s">
        <v>16274</v>
      </c>
      <c r="B3978" s="307" t="s">
        <v>16275</v>
      </c>
      <c r="C3978" s="307" t="s">
        <v>6</v>
      </c>
      <c r="D3978" s="308">
        <v>3007.78</v>
      </c>
    </row>
    <row r="3979" spans="1:4" ht="12" customHeight="1">
      <c r="A3979" s="306" t="s">
        <v>16276</v>
      </c>
      <c r="B3979" s="307" t="s">
        <v>16277</v>
      </c>
      <c r="C3979" s="307" t="s">
        <v>6</v>
      </c>
      <c r="D3979" s="308">
        <v>4301.55</v>
      </c>
    </row>
    <row r="3980" spans="1:4" ht="12" customHeight="1">
      <c r="A3980" s="306" t="s">
        <v>16278</v>
      </c>
      <c r="B3980" s="307" t="s">
        <v>16279</v>
      </c>
      <c r="C3980" s="307" t="s">
        <v>6</v>
      </c>
      <c r="D3980" s="308">
        <v>9898.17</v>
      </c>
    </row>
    <row r="3981" spans="1:4" ht="12" customHeight="1">
      <c r="A3981" s="306" t="s">
        <v>16280</v>
      </c>
      <c r="B3981" s="307" t="s">
        <v>16281</v>
      </c>
      <c r="C3981" s="307" t="s">
        <v>6</v>
      </c>
      <c r="D3981" s="308">
        <v>15793.34</v>
      </c>
    </row>
    <row r="3982" spans="1:4" ht="12" customHeight="1">
      <c r="A3982" s="306" t="s">
        <v>16282</v>
      </c>
      <c r="B3982" s="307" t="s">
        <v>16283</v>
      </c>
      <c r="C3982" s="307" t="s">
        <v>6</v>
      </c>
      <c r="D3982" s="308">
        <v>21396.35</v>
      </c>
    </row>
    <row r="3983" spans="1:4" ht="12" customHeight="1">
      <c r="A3983" s="306" t="s">
        <v>16284</v>
      </c>
      <c r="B3983" s="307" t="s">
        <v>16285</v>
      </c>
      <c r="C3983" s="307" t="s">
        <v>6</v>
      </c>
      <c r="D3983" s="308">
        <v>22610.07</v>
      </c>
    </row>
    <row r="3984" spans="1:4" ht="12" customHeight="1">
      <c r="A3984" s="306" t="s">
        <v>16286</v>
      </c>
      <c r="B3984" s="307" t="s">
        <v>16287</v>
      </c>
      <c r="C3984" s="307" t="s">
        <v>6</v>
      </c>
      <c r="D3984" s="308">
        <v>30101.83</v>
      </c>
    </row>
    <row r="3985" spans="1:4" ht="12" customHeight="1">
      <c r="A3985" s="306" t="s">
        <v>16288</v>
      </c>
      <c r="B3985" s="307" t="s">
        <v>16289</v>
      </c>
      <c r="C3985" s="307" t="s">
        <v>6</v>
      </c>
      <c r="D3985" s="308">
        <v>40457.360000000001</v>
      </c>
    </row>
    <row r="3986" spans="1:4" ht="12" customHeight="1">
      <c r="A3986" s="306" t="s">
        <v>16290</v>
      </c>
      <c r="B3986" s="307" t="s">
        <v>16291</v>
      </c>
      <c r="C3986" s="307" t="s">
        <v>6</v>
      </c>
      <c r="D3986" s="308">
        <v>52597.84</v>
      </c>
    </row>
    <row r="3987" spans="1:4" ht="12" customHeight="1">
      <c r="A3987" s="306" t="s">
        <v>16292</v>
      </c>
      <c r="B3987" s="307" t="s">
        <v>16293</v>
      </c>
      <c r="C3987" s="307" t="s">
        <v>6</v>
      </c>
      <c r="D3987" s="308">
        <v>209.99</v>
      </c>
    </row>
    <row r="3988" spans="1:4" ht="12" customHeight="1">
      <c r="A3988" s="306" t="s">
        <v>16294</v>
      </c>
      <c r="B3988" s="307" t="s">
        <v>16295</v>
      </c>
      <c r="C3988" s="307" t="s">
        <v>6</v>
      </c>
      <c r="D3988" s="308">
        <v>209.99</v>
      </c>
    </row>
    <row r="3989" spans="1:4" ht="12" customHeight="1">
      <c r="A3989" s="306" t="s">
        <v>16296</v>
      </c>
      <c r="B3989" s="307" t="s">
        <v>16297</v>
      </c>
      <c r="C3989" s="307" t="s">
        <v>6</v>
      </c>
      <c r="D3989" s="308">
        <v>298.57</v>
      </c>
    </row>
    <row r="3990" spans="1:4" ht="12" customHeight="1">
      <c r="A3990" s="306" t="s">
        <v>16298</v>
      </c>
      <c r="B3990" s="307" t="s">
        <v>16299</v>
      </c>
      <c r="C3990" s="307" t="s">
        <v>6</v>
      </c>
      <c r="D3990" s="308">
        <v>403.55</v>
      </c>
    </row>
    <row r="3991" spans="1:4" ht="12" customHeight="1">
      <c r="A3991" s="306" t="s">
        <v>16300</v>
      </c>
      <c r="B3991" s="307" t="s">
        <v>16301</v>
      </c>
      <c r="C3991" s="307" t="s">
        <v>6</v>
      </c>
      <c r="D3991" s="308">
        <v>539.77</v>
      </c>
    </row>
    <row r="3992" spans="1:4" ht="12" customHeight="1">
      <c r="A3992" s="306" t="s">
        <v>16302</v>
      </c>
      <c r="B3992" s="307" t="s">
        <v>16303</v>
      </c>
      <c r="C3992" s="307" t="s">
        <v>6</v>
      </c>
      <c r="D3992" s="308">
        <v>1669.48</v>
      </c>
    </row>
    <row r="3993" spans="1:4" ht="12" customHeight="1">
      <c r="A3993" s="306" t="s">
        <v>16304</v>
      </c>
      <c r="B3993" s="307" t="s">
        <v>16305</v>
      </c>
      <c r="C3993" s="307" t="s">
        <v>6</v>
      </c>
      <c r="D3993" s="308">
        <v>2004.35</v>
      </c>
    </row>
    <row r="3994" spans="1:4" ht="12" customHeight="1">
      <c r="A3994" s="306" t="s">
        <v>16306</v>
      </c>
      <c r="B3994" s="307" t="s">
        <v>16307</v>
      </c>
      <c r="C3994" s="307" t="s">
        <v>6</v>
      </c>
      <c r="D3994" s="308">
        <v>2637.39</v>
      </c>
    </row>
    <row r="3995" spans="1:4" ht="12" customHeight="1">
      <c r="A3995" s="306" t="s">
        <v>16308</v>
      </c>
      <c r="B3995" s="307" t="s">
        <v>16309</v>
      </c>
      <c r="C3995" s="307" t="s">
        <v>6</v>
      </c>
      <c r="D3995" s="308">
        <v>2587.79</v>
      </c>
    </row>
    <row r="3996" spans="1:4" ht="12" customHeight="1">
      <c r="A3996" s="306" t="s">
        <v>16310</v>
      </c>
      <c r="B3996" s="307" t="s">
        <v>16311</v>
      </c>
      <c r="C3996" s="307" t="s">
        <v>6</v>
      </c>
      <c r="D3996" s="308">
        <v>3603.22</v>
      </c>
    </row>
    <row r="3997" spans="1:4" ht="18" customHeight="1">
      <c r="A3997" s="306" t="s">
        <v>16312</v>
      </c>
      <c r="B3997" s="307" t="s">
        <v>16313</v>
      </c>
      <c r="C3997" s="307" t="s">
        <v>6</v>
      </c>
      <c r="D3997" s="308">
        <v>9496.74</v>
      </c>
    </row>
    <row r="3998" spans="1:4" ht="12" customHeight="1">
      <c r="A3998" s="306" t="s">
        <v>16314</v>
      </c>
      <c r="B3998" s="307" t="s">
        <v>16315</v>
      </c>
      <c r="C3998" s="307" t="s">
        <v>6</v>
      </c>
      <c r="D3998" s="308">
        <v>15186.28</v>
      </c>
    </row>
    <row r="3999" spans="1:4" ht="18" customHeight="1">
      <c r="A3999" s="306" t="s">
        <v>16316</v>
      </c>
      <c r="B3999" s="307" t="s">
        <v>16317</v>
      </c>
      <c r="C3999" s="307" t="s">
        <v>6</v>
      </c>
      <c r="D3999" s="308">
        <v>20504.09</v>
      </c>
    </row>
    <row r="4000" spans="1:4" ht="12" customHeight="1">
      <c r="A4000" s="306" t="s">
        <v>16318</v>
      </c>
      <c r="B4000" s="307" t="s">
        <v>16319</v>
      </c>
      <c r="C4000" s="307" t="s">
        <v>6</v>
      </c>
      <c r="D4000" s="308">
        <v>21851.16</v>
      </c>
    </row>
    <row r="4001" spans="1:4" ht="12" customHeight="1">
      <c r="A4001" s="306" t="s">
        <v>16320</v>
      </c>
      <c r="B4001" s="307" t="s">
        <v>16321</v>
      </c>
      <c r="C4001" s="307" t="s">
        <v>6</v>
      </c>
      <c r="D4001" s="308">
        <v>28792.080000000002</v>
      </c>
    </row>
    <row r="4002" spans="1:4" ht="12" customHeight="1">
      <c r="A4002" s="306" t="s">
        <v>16322</v>
      </c>
      <c r="B4002" s="307" t="s">
        <v>16323</v>
      </c>
      <c r="C4002" s="307" t="s">
        <v>6</v>
      </c>
      <c r="D4002" s="308">
        <v>38726.79</v>
      </c>
    </row>
    <row r="4003" spans="1:4" ht="12" customHeight="1">
      <c r="A4003" s="306" t="s">
        <v>16324</v>
      </c>
      <c r="B4003" s="307" t="s">
        <v>16325</v>
      </c>
      <c r="C4003" s="307" t="s">
        <v>6</v>
      </c>
      <c r="D4003" s="308">
        <v>50373.599999999999</v>
      </c>
    </row>
    <row r="4004" spans="1:4" ht="12" customHeight="1">
      <c r="A4004" s="306" t="s">
        <v>16326</v>
      </c>
      <c r="B4004" s="307" t="s">
        <v>16327</v>
      </c>
      <c r="C4004" s="307" t="s">
        <v>6</v>
      </c>
      <c r="D4004" s="308">
        <v>3927.69</v>
      </c>
    </row>
    <row r="4005" spans="1:4" ht="12" customHeight="1">
      <c r="A4005" s="306" t="s">
        <v>16328</v>
      </c>
      <c r="B4005" s="307" t="s">
        <v>16329</v>
      </c>
      <c r="C4005" s="307" t="s">
        <v>6</v>
      </c>
      <c r="D4005" s="308">
        <v>5142.96</v>
      </c>
    </row>
    <row r="4006" spans="1:4" ht="12" customHeight="1">
      <c r="A4006" s="306" t="s">
        <v>16330</v>
      </c>
      <c r="B4006" s="307" t="s">
        <v>16331</v>
      </c>
      <c r="C4006" s="307" t="s">
        <v>6</v>
      </c>
      <c r="D4006" s="308">
        <v>6329.97</v>
      </c>
    </row>
    <row r="4007" spans="1:4" ht="12" customHeight="1">
      <c r="A4007" s="306" t="s">
        <v>16332</v>
      </c>
      <c r="B4007" s="307" t="s">
        <v>16333</v>
      </c>
      <c r="C4007" s="307" t="s">
        <v>6</v>
      </c>
      <c r="D4007" s="308">
        <v>11690.98</v>
      </c>
    </row>
    <row r="4008" spans="1:4" ht="18" customHeight="1">
      <c r="A4008" s="306" t="s">
        <v>16334</v>
      </c>
      <c r="B4008" s="307" t="s">
        <v>16335</v>
      </c>
      <c r="C4008" s="307" t="s">
        <v>6</v>
      </c>
      <c r="D4008" s="308">
        <v>13172.81</v>
      </c>
    </row>
    <row r="4009" spans="1:4" ht="12" customHeight="1">
      <c r="A4009" s="306" t="s">
        <v>16336</v>
      </c>
      <c r="B4009" s="307" t="s">
        <v>16337</v>
      </c>
      <c r="C4009" s="307" t="s">
        <v>6</v>
      </c>
      <c r="D4009" s="308">
        <v>24874.04</v>
      </c>
    </row>
    <row r="4010" spans="1:4" ht="12" customHeight="1">
      <c r="A4010" s="306" t="s">
        <v>16338</v>
      </c>
      <c r="B4010" s="307" t="s">
        <v>16339</v>
      </c>
      <c r="C4010" s="307" t="s">
        <v>6</v>
      </c>
      <c r="D4010" s="308">
        <v>30654.19</v>
      </c>
    </row>
    <row r="4011" spans="1:4" ht="12" customHeight="1">
      <c r="A4011" s="306" t="s">
        <v>16340</v>
      </c>
      <c r="B4011" s="307" t="s">
        <v>16341</v>
      </c>
      <c r="C4011" s="307" t="s">
        <v>6</v>
      </c>
      <c r="D4011" s="308">
        <v>33312.43</v>
      </c>
    </row>
    <row r="4012" spans="1:4" ht="12" customHeight="1">
      <c r="A4012" s="306" t="s">
        <v>16342</v>
      </c>
      <c r="B4012" s="307" t="s">
        <v>16343</v>
      </c>
      <c r="C4012" s="307" t="s">
        <v>6</v>
      </c>
      <c r="D4012" s="308">
        <v>50231.65</v>
      </c>
    </row>
    <row r="4013" spans="1:4" ht="12" customHeight="1">
      <c r="A4013" s="306" t="s">
        <v>16344</v>
      </c>
      <c r="B4013" s="307" t="s">
        <v>16345</v>
      </c>
      <c r="C4013" s="307" t="s">
        <v>6</v>
      </c>
      <c r="D4013" s="308">
        <v>55670.82</v>
      </c>
    </row>
    <row r="4014" spans="1:4" ht="12" customHeight="1">
      <c r="A4014" s="306" t="s">
        <v>16346</v>
      </c>
      <c r="B4014" s="307" t="s">
        <v>16347</v>
      </c>
      <c r="C4014" s="307" t="s">
        <v>6</v>
      </c>
      <c r="D4014" s="308">
        <v>2977.1</v>
      </c>
    </row>
    <row r="4015" spans="1:4" ht="12" customHeight="1">
      <c r="A4015" s="306" t="s">
        <v>16348</v>
      </c>
      <c r="B4015" s="307" t="s">
        <v>16349</v>
      </c>
      <c r="C4015" s="307" t="s">
        <v>6</v>
      </c>
      <c r="D4015" s="308">
        <v>3905.83</v>
      </c>
    </row>
    <row r="4016" spans="1:4" ht="12" customHeight="1">
      <c r="A4016" s="306" t="s">
        <v>16350</v>
      </c>
      <c r="B4016" s="307" t="s">
        <v>16351</v>
      </c>
      <c r="C4016" s="307" t="s">
        <v>6</v>
      </c>
      <c r="D4016" s="308">
        <v>4860.1400000000003</v>
      </c>
    </row>
    <row r="4017" spans="1:4" ht="12" customHeight="1">
      <c r="A4017" s="306" t="s">
        <v>16352</v>
      </c>
      <c r="B4017" s="307" t="s">
        <v>16353</v>
      </c>
      <c r="C4017" s="307" t="s">
        <v>6</v>
      </c>
      <c r="D4017" s="308">
        <v>8836.35</v>
      </c>
    </row>
    <row r="4018" spans="1:4" ht="12" customHeight="1">
      <c r="A4018" s="306" t="s">
        <v>16354</v>
      </c>
      <c r="B4018" s="307" t="s">
        <v>16355</v>
      </c>
      <c r="C4018" s="307" t="s">
        <v>6</v>
      </c>
      <c r="D4018" s="308">
        <v>9978.19</v>
      </c>
    </row>
    <row r="4019" spans="1:4" ht="18" customHeight="1">
      <c r="A4019" s="306" t="s">
        <v>16356</v>
      </c>
      <c r="B4019" s="307" t="s">
        <v>16357</v>
      </c>
      <c r="C4019" s="307" t="s">
        <v>6</v>
      </c>
      <c r="D4019" s="308">
        <v>18881.900000000001</v>
      </c>
    </row>
    <row r="4020" spans="1:4" ht="12" customHeight="1">
      <c r="A4020" s="306" t="s">
        <v>16358</v>
      </c>
      <c r="B4020" s="307" t="s">
        <v>16359</v>
      </c>
      <c r="C4020" s="307" t="s">
        <v>6</v>
      </c>
      <c r="D4020" s="308">
        <v>23579.95</v>
      </c>
    </row>
    <row r="4021" spans="1:4" ht="12" customHeight="1">
      <c r="A4021" s="306" t="s">
        <v>16360</v>
      </c>
      <c r="B4021" s="307" t="s">
        <v>16361</v>
      </c>
      <c r="C4021" s="307" t="s">
        <v>6</v>
      </c>
      <c r="D4021" s="308">
        <v>25170.15</v>
      </c>
    </row>
    <row r="4022" spans="1:4" ht="12" customHeight="1">
      <c r="A4022" s="306" t="s">
        <v>16362</v>
      </c>
      <c r="B4022" s="307" t="s">
        <v>16363</v>
      </c>
      <c r="C4022" s="307" t="s">
        <v>6</v>
      </c>
      <c r="D4022" s="308">
        <v>38067.910000000003</v>
      </c>
    </row>
    <row r="4023" spans="1:4" ht="12" customHeight="1">
      <c r="A4023" s="306" t="s">
        <v>16364</v>
      </c>
      <c r="B4023" s="307" t="s">
        <v>16365</v>
      </c>
      <c r="C4023" s="307" t="s">
        <v>6</v>
      </c>
      <c r="D4023" s="308">
        <v>42701.14</v>
      </c>
    </row>
    <row r="4024" spans="1:4" ht="12" customHeight="1">
      <c r="A4024" s="306" t="s">
        <v>16366</v>
      </c>
      <c r="B4024" s="307" t="s">
        <v>16367</v>
      </c>
      <c r="C4024" s="307" t="s">
        <v>6</v>
      </c>
      <c r="D4024" s="308">
        <v>158.80000000000001</v>
      </c>
    </row>
    <row r="4025" spans="1:4" ht="18" customHeight="1">
      <c r="A4025" s="306" t="s">
        <v>16368</v>
      </c>
      <c r="B4025" s="307" t="s">
        <v>16369</v>
      </c>
      <c r="C4025" s="307" t="s">
        <v>6</v>
      </c>
      <c r="D4025" s="308">
        <v>214.63</v>
      </c>
    </row>
    <row r="4026" spans="1:4" ht="12" customHeight="1">
      <c r="A4026" s="306" t="s">
        <v>16370</v>
      </c>
      <c r="B4026" s="307" t="s">
        <v>16371</v>
      </c>
      <c r="C4026" s="307" t="s">
        <v>6</v>
      </c>
      <c r="D4026" s="308">
        <v>214.63</v>
      </c>
    </row>
    <row r="4027" spans="1:4" ht="12" customHeight="1">
      <c r="A4027" s="306" t="s">
        <v>16372</v>
      </c>
      <c r="B4027" s="307" t="s">
        <v>16373</v>
      </c>
      <c r="C4027" s="307" t="s">
        <v>6</v>
      </c>
      <c r="D4027" s="308">
        <v>293.95999999999998</v>
      </c>
    </row>
    <row r="4028" spans="1:4" ht="12" customHeight="1">
      <c r="A4028" s="306" t="s">
        <v>16374</v>
      </c>
      <c r="B4028" s="307" t="s">
        <v>16375</v>
      </c>
      <c r="C4028" s="307" t="s">
        <v>6</v>
      </c>
      <c r="D4028" s="308">
        <v>471.66</v>
      </c>
    </row>
    <row r="4029" spans="1:4" ht="12" customHeight="1">
      <c r="A4029" s="306" t="s">
        <v>16376</v>
      </c>
      <c r="B4029" s="307" t="s">
        <v>16377</v>
      </c>
      <c r="C4029" s="307" t="s">
        <v>6</v>
      </c>
      <c r="D4029" s="308">
        <v>697.16</v>
      </c>
    </row>
    <row r="4030" spans="1:4" ht="12" customHeight="1">
      <c r="A4030" s="306" t="s">
        <v>16378</v>
      </c>
      <c r="B4030" s="307" t="s">
        <v>16379</v>
      </c>
      <c r="C4030" s="307" t="s">
        <v>6</v>
      </c>
      <c r="D4030" s="308">
        <v>1193.1500000000001</v>
      </c>
    </row>
    <row r="4031" spans="1:4" ht="12" customHeight="1">
      <c r="A4031" s="306" t="s">
        <v>16380</v>
      </c>
      <c r="B4031" s="307" t="s">
        <v>16381</v>
      </c>
      <c r="C4031" s="307" t="s">
        <v>6</v>
      </c>
      <c r="D4031" s="308">
        <v>1726.79</v>
      </c>
    </row>
    <row r="4032" spans="1:4" ht="12" customHeight="1">
      <c r="A4032" s="306" t="s">
        <v>16382</v>
      </c>
      <c r="B4032" s="307" t="s">
        <v>16383</v>
      </c>
      <c r="C4032" s="307" t="s">
        <v>6</v>
      </c>
      <c r="D4032" s="308">
        <v>2648.77</v>
      </c>
    </row>
    <row r="4033" spans="1:4" ht="12" customHeight="1">
      <c r="A4033" s="306" t="s">
        <v>16384</v>
      </c>
      <c r="B4033" s="307" t="s">
        <v>16385</v>
      </c>
      <c r="C4033" s="307" t="s">
        <v>6</v>
      </c>
      <c r="D4033" s="308">
        <v>8447.1</v>
      </c>
    </row>
    <row r="4034" spans="1:4" ht="12" customHeight="1">
      <c r="A4034" s="306" t="s">
        <v>16386</v>
      </c>
      <c r="B4034" s="307" t="s">
        <v>16387</v>
      </c>
      <c r="C4034" s="307" t="s">
        <v>6</v>
      </c>
      <c r="D4034" s="308">
        <v>10774.54</v>
      </c>
    </row>
    <row r="4035" spans="1:4" ht="12" customHeight="1">
      <c r="A4035" s="306" t="s">
        <v>16388</v>
      </c>
      <c r="B4035" s="307" t="s">
        <v>16389</v>
      </c>
      <c r="C4035" s="307" t="s">
        <v>6</v>
      </c>
      <c r="D4035" s="308">
        <v>11802.78</v>
      </c>
    </row>
    <row r="4036" spans="1:4" ht="12" customHeight="1">
      <c r="A4036" s="306" t="s">
        <v>16390</v>
      </c>
      <c r="B4036" s="307" t="s">
        <v>16391</v>
      </c>
      <c r="C4036" s="307" t="s">
        <v>6</v>
      </c>
      <c r="D4036" s="308">
        <v>18963.650000000001</v>
      </c>
    </row>
    <row r="4037" spans="1:4" ht="12" customHeight="1">
      <c r="A4037" s="306" t="s">
        <v>16392</v>
      </c>
      <c r="B4037" s="307" t="s">
        <v>16393</v>
      </c>
      <c r="C4037" s="307" t="s">
        <v>6</v>
      </c>
      <c r="D4037" s="308">
        <v>26511.69</v>
      </c>
    </row>
    <row r="4038" spans="1:4" ht="12" customHeight="1">
      <c r="A4038" s="306" t="s">
        <v>16394</v>
      </c>
      <c r="B4038" s="307" t="s">
        <v>16395</v>
      </c>
      <c r="C4038" s="307" t="s">
        <v>6</v>
      </c>
      <c r="D4038" s="308">
        <v>31537.93</v>
      </c>
    </row>
    <row r="4039" spans="1:4" ht="12" customHeight="1">
      <c r="A4039" s="306" t="s">
        <v>16396</v>
      </c>
      <c r="B4039" s="307" t="s">
        <v>16397</v>
      </c>
      <c r="C4039" s="307" t="s">
        <v>6</v>
      </c>
      <c r="D4039" s="308">
        <v>41384.129999999997</v>
      </c>
    </row>
    <row r="4040" spans="1:4" ht="12" customHeight="1">
      <c r="A4040" s="306" t="s">
        <v>16398</v>
      </c>
      <c r="B4040" s="307" t="s">
        <v>16399</v>
      </c>
      <c r="C4040" s="307" t="s">
        <v>6</v>
      </c>
      <c r="D4040" s="308">
        <v>56383.79</v>
      </c>
    </row>
    <row r="4041" spans="1:4" ht="12" customHeight="1">
      <c r="A4041" s="306" t="s">
        <v>16400</v>
      </c>
      <c r="B4041" s="307" t="s">
        <v>16401</v>
      </c>
      <c r="C4041" s="307" t="s">
        <v>6</v>
      </c>
      <c r="D4041" s="308">
        <v>88377.11</v>
      </c>
    </row>
    <row r="4042" spans="1:4" ht="12" customHeight="1">
      <c r="A4042" s="306" t="s">
        <v>16402</v>
      </c>
      <c r="B4042" s="307" t="s">
        <v>16403</v>
      </c>
      <c r="C4042" s="307" t="s">
        <v>6</v>
      </c>
      <c r="D4042" s="308">
        <v>127.54</v>
      </c>
    </row>
    <row r="4043" spans="1:4" ht="12" customHeight="1">
      <c r="A4043" s="306" t="s">
        <v>16404</v>
      </c>
      <c r="B4043" s="307" t="s">
        <v>16405</v>
      </c>
      <c r="C4043" s="307" t="s">
        <v>6</v>
      </c>
      <c r="D4043" s="308">
        <v>252.67</v>
      </c>
    </row>
    <row r="4044" spans="1:4" ht="12" customHeight="1">
      <c r="A4044" s="306" t="s">
        <v>16406</v>
      </c>
      <c r="B4044" s="307" t="s">
        <v>16407</v>
      </c>
      <c r="C4044" s="307" t="s">
        <v>6</v>
      </c>
      <c r="D4044" s="308">
        <v>252.67</v>
      </c>
    </row>
    <row r="4045" spans="1:4" ht="12" customHeight="1">
      <c r="A4045" s="306" t="s">
        <v>16408</v>
      </c>
      <c r="B4045" s="307" t="s">
        <v>16409</v>
      </c>
      <c r="C4045" s="307" t="s">
        <v>6</v>
      </c>
      <c r="D4045" s="308">
        <v>294.70999999999998</v>
      </c>
    </row>
    <row r="4046" spans="1:4" ht="12" customHeight="1">
      <c r="A4046" s="306" t="s">
        <v>16410</v>
      </c>
      <c r="B4046" s="307" t="s">
        <v>16411</v>
      </c>
      <c r="C4046" s="307" t="s">
        <v>6</v>
      </c>
      <c r="D4046" s="308">
        <v>489.37</v>
      </c>
    </row>
    <row r="4047" spans="1:4" ht="12" customHeight="1">
      <c r="A4047" s="306" t="s">
        <v>16412</v>
      </c>
      <c r="B4047" s="307" t="s">
        <v>16413</v>
      </c>
      <c r="C4047" s="307" t="s">
        <v>6</v>
      </c>
      <c r="D4047" s="308">
        <v>603.55999999999995</v>
      </c>
    </row>
    <row r="4048" spans="1:4" ht="12" customHeight="1">
      <c r="A4048" s="306" t="s">
        <v>16414</v>
      </c>
      <c r="B4048" s="307" t="s">
        <v>16415</v>
      </c>
      <c r="C4048" s="307" t="s">
        <v>6</v>
      </c>
      <c r="D4048" s="308">
        <v>1151.77</v>
      </c>
    </row>
    <row r="4049" spans="1:4" ht="12" customHeight="1">
      <c r="A4049" s="306" t="s">
        <v>16416</v>
      </c>
      <c r="B4049" s="307" t="s">
        <v>16417</v>
      </c>
      <c r="C4049" s="307" t="s">
        <v>6</v>
      </c>
      <c r="D4049" s="308">
        <v>1411.7</v>
      </c>
    </row>
    <row r="4050" spans="1:4" ht="12" customHeight="1">
      <c r="A4050" s="306" t="s">
        <v>16418</v>
      </c>
      <c r="B4050" s="307" t="s">
        <v>16419</v>
      </c>
      <c r="C4050" s="307" t="s">
        <v>6</v>
      </c>
      <c r="D4050" s="308">
        <v>2233.09</v>
      </c>
    </row>
    <row r="4051" spans="1:4" ht="12" customHeight="1">
      <c r="A4051" s="306" t="s">
        <v>16420</v>
      </c>
      <c r="B4051" s="307" t="s">
        <v>16421</v>
      </c>
      <c r="C4051" s="307" t="s">
        <v>6</v>
      </c>
      <c r="D4051" s="308">
        <v>8116.53</v>
      </c>
    </row>
    <row r="4052" spans="1:4" ht="12" customHeight="1">
      <c r="A4052" s="306" t="s">
        <v>16422</v>
      </c>
      <c r="B4052" s="307" t="s">
        <v>16423</v>
      </c>
      <c r="C4052" s="307" t="s">
        <v>6</v>
      </c>
      <c r="D4052" s="308">
        <v>10349</v>
      </c>
    </row>
    <row r="4053" spans="1:4" ht="12" customHeight="1">
      <c r="A4053" s="306" t="s">
        <v>16424</v>
      </c>
      <c r="B4053" s="307" t="s">
        <v>16425</v>
      </c>
      <c r="C4053" s="307" t="s">
        <v>6</v>
      </c>
      <c r="D4053" s="308">
        <v>11337.82</v>
      </c>
    </row>
    <row r="4054" spans="1:4" ht="12" customHeight="1">
      <c r="A4054" s="306" t="s">
        <v>16426</v>
      </c>
      <c r="B4054" s="307" t="s">
        <v>16427</v>
      </c>
      <c r="C4054" s="307" t="s">
        <v>6</v>
      </c>
      <c r="D4054" s="308">
        <v>18224.12</v>
      </c>
    </row>
    <row r="4055" spans="1:4" ht="12" customHeight="1">
      <c r="A4055" s="306" t="s">
        <v>16428</v>
      </c>
      <c r="B4055" s="307" t="s">
        <v>16429</v>
      </c>
      <c r="C4055" s="307" t="s">
        <v>6</v>
      </c>
      <c r="D4055" s="308">
        <v>25293.93</v>
      </c>
    </row>
    <row r="4056" spans="1:4" ht="12" customHeight="1">
      <c r="A4056" s="306" t="s">
        <v>16430</v>
      </c>
      <c r="B4056" s="307" t="s">
        <v>16431</v>
      </c>
      <c r="C4056" s="307" t="s">
        <v>6</v>
      </c>
      <c r="D4056" s="308">
        <v>30412.52</v>
      </c>
    </row>
    <row r="4057" spans="1:4" ht="12" customHeight="1">
      <c r="A4057" s="306" t="s">
        <v>16432</v>
      </c>
      <c r="B4057" s="307" t="s">
        <v>16433</v>
      </c>
      <c r="C4057" s="307" t="s">
        <v>6</v>
      </c>
      <c r="D4057" s="308">
        <v>39610.03</v>
      </c>
    </row>
    <row r="4058" spans="1:4" ht="12" customHeight="1">
      <c r="A4058" s="306" t="s">
        <v>16434</v>
      </c>
      <c r="B4058" s="307" t="s">
        <v>16435</v>
      </c>
      <c r="C4058" s="307" t="s">
        <v>6</v>
      </c>
      <c r="D4058" s="308">
        <v>54123.34</v>
      </c>
    </row>
    <row r="4059" spans="1:4" ht="12" customHeight="1">
      <c r="A4059" s="306" t="s">
        <v>16436</v>
      </c>
      <c r="B4059" s="307" t="s">
        <v>16437</v>
      </c>
      <c r="C4059" s="307" t="s">
        <v>6</v>
      </c>
      <c r="D4059" s="308">
        <v>84817.06</v>
      </c>
    </row>
    <row r="4060" spans="1:4" ht="27" customHeight="1">
      <c r="A4060" s="306" t="s">
        <v>16438</v>
      </c>
      <c r="B4060" s="307" t="s">
        <v>16439</v>
      </c>
      <c r="C4060" s="307" t="s">
        <v>6</v>
      </c>
      <c r="D4060" s="308">
        <v>4562.43</v>
      </c>
    </row>
    <row r="4061" spans="1:4" ht="12" customHeight="1">
      <c r="A4061" s="306" t="s">
        <v>16440</v>
      </c>
      <c r="B4061" s="307" t="s">
        <v>16441</v>
      </c>
      <c r="C4061" s="307" t="s">
        <v>6</v>
      </c>
      <c r="D4061" s="308">
        <v>8458.61</v>
      </c>
    </row>
    <row r="4062" spans="1:4" ht="12" customHeight="1">
      <c r="A4062" s="306" t="s">
        <v>16442</v>
      </c>
      <c r="B4062" s="307" t="s">
        <v>16443</v>
      </c>
      <c r="C4062" s="307" t="s">
        <v>6</v>
      </c>
      <c r="D4062" s="308">
        <v>9639.01</v>
      </c>
    </row>
    <row r="4063" spans="1:4" ht="12" customHeight="1">
      <c r="A4063" s="306" t="s">
        <v>16444</v>
      </c>
      <c r="B4063" s="307" t="s">
        <v>16445</v>
      </c>
      <c r="C4063" s="307" t="s">
        <v>6</v>
      </c>
      <c r="D4063" s="308">
        <v>12047.78</v>
      </c>
    </row>
    <row r="4064" spans="1:4" ht="12" customHeight="1">
      <c r="A4064" s="306" t="s">
        <v>16446</v>
      </c>
      <c r="B4064" s="307" t="s">
        <v>16447</v>
      </c>
      <c r="C4064" s="307" t="s">
        <v>6</v>
      </c>
      <c r="D4064" s="308">
        <v>14969.66</v>
      </c>
    </row>
    <row r="4065" spans="1:4" ht="12" customHeight="1">
      <c r="A4065" s="306" t="s">
        <v>16448</v>
      </c>
      <c r="B4065" s="307" t="s">
        <v>16449</v>
      </c>
      <c r="C4065" s="307" t="s">
        <v>6</v>
      </c>
      <c r="D4065" s="308">
        <v>3483.29</v>
      </c>
    </row>
    <row r="4066" spans="1:4" ht="12" customHeight="1">
      <c r="A4066" s="306" t="s">
        <v>16450</v>
      </c>
      <c r="B4066" s="307" t="s">
        <v>16451</v>
      </c>
      <c r="C4066" s="307" t="s">
        <v>6</v>
      </c>
      <c r="D4066" s="308">
        <v>6515.42</v>
      </c>
    </row>
    <row r="4067" spans="1:4" ht="12" customHeight="1">
      <c r="A4067" s="306" t="s">
        <v>16452</v>
      </c>
      <c r="B4067" s="307" t="s">
        <v>16453</v>
      </c>
      <c r="C4067" s="307" t="s">
        <v>6</v>
      </c>
      <c r="D4067" s="308">
        <v>7354.33</v>
      </c>
    </row>
    <row r="4068" spans="1:4" ht="12" customHeight="1">
      <c r="A4068" s="306" t="s">
        <v>16454</v>
      </c>
      <c r="B4068" s="307" t="s">
        <v>16455</v>
      </c>
      <c r="C4068" s="307" t="s">
        <v>6</v>
      </c>
      <c r="D4068" s="308">
        <v>9164.57</v>
      </c>
    </row>
    <row r="4069" spans="1:4" ht="12" customHeight="1">
      <c r="A4069" s="306" t="s">
        <v>16456</v>
      </c>
      <c r="B4069" s="307" t="s">
        <v>16457</v>
      </c>
      <c r="C4069" s="307" t="s">
        <v>6</v>
      </c>
      <c r="D4069" s="308">
        <v>11554.93</v>
      </c>
    </row>
    <row r="4070" spans="1:4" ht="12" customHeight="1">
      <c r="A4070" s="306" t="s">
        <v>37891</v>
      </c>
      <c r="B4070" s="307" t="s">
        <v>37892</v>
      </c>
      <c r="C4070" s="307" t="s">
        <v>6</v>
      </c>
      <c r="D4070" s="308">
        <v>7.36</v>
      </c>
    </row>
    <row r="4071" spans="1:4" ht="12" customHeight="1">
      <c r="A4071" s="306" t="s">
        <v>14186</v>
      </c>
      <c r="B4071" s="307" t="s">
        <v>14187</v>
      </c>
      <c r="C4071" s="307" t="s">
        <v>6</v>
      </c>
      <c r="D4071" s="308">
        <v>18946.59</v>
      </c>
    </row>
    <row r="4072" spans="1:4" ht="12" customHeight="1">
      <c r="A4072" s="306" t="s">
        <v>14188</v>
      </c>
      <c r="B4072" s="307" t="s">
        <v>14189</v>
      </c>
      <c r="C4072" s="307" t="s">
        <v>6</v>
      </c>
      <c r="D4072" s="308">
        <v>31577.65</v>
      </c>
    </row>
    <row r="4073" spans="1:4" ht="12" customHeight="1">
      <c r="A4073" s="306" t="s">
        <v>14190</v>
      </c>
      <c r="B4073" s="307" t="s">
        <v>14191</v>
      </c>
      <c r="C4073" s="307" t="s">
        <v>6</v>
      </c>
      <c r="D4073" s="308">
        <v>37164.47</v>
      </c>
    </row>
    <row r="4074" spans="1:4" ht="12" customHeight="1">
      <c r="A4074" s="306" t="s">
        <v>14192</v>
      </c>
      <c r="B4074" s="307" t="s">
        <v>14193</v>
      </c>
      <c r="C4074" s="307" t="s">
        <v>6</v>
      </c>
      <c r="D4074" s="308">
        <v>76272.17</v>
      </c>
    </row>
    <row r="4075" spans="1:4" ht="12" customHeight="1">
      <c r="A4075" s="306" t="s">
        <v>14194</v>
      </c>
      <c r="B4075" s="307" t="s">
        <v>14195</v>
      </c>
      <c r="C4075" s="307" t="s">
        <v>6</v>
      </c>
      <c r="D4075" s="308">
        <v>103720.44</v>
      </c>
    </row>
    <row r="4076" spans="1:4" ht="12" customHeight="1">
      <c r="A4076" s="306" t="s">
        <v>14196</v>
      </c>
      <c r="B4076" s="307" t="s">
        <v>14197</v>
      </c>
      <c r="C4076" s="307" t="s">
        <v>6</v>
      </c>
      <c r="D4076" s="308">
        <v>781.23</v>
      </c>
    </row>
    <row r="4077" spans="1:4" ht="12" customHeight="1">
      <c r="A4077" s="306" t="s">
        <v>14198</v>
      </c>
      <c r="B4077" s="307" t="s">
        <v>14199</v>
      </c>
      <c r="C4077" s="307" t="s">
        <v>6</v>
      </c>
      <c r="D4077" s="308">
        <v>1141.7</v>
      </c>
    </row>
    <row r="4078" spans="1:4" ht="12" customHeight="1">
      <c r="A4078" s="306" t="s">
        <v>14200</v>
      </c>
      <c r="B4078" s="307" t="s">
        <v>14201</v>
      </c>
      <c r="C4078" s="307" t="s">
        <v>6</v>
      </c>
      <c r="D4078" s="308">
        <v>1291.93</v>
      </c>
    </row>
    <row r="4079" spans="1:4" ht="12" customHeight="1">
      <c r="A4079" s="306" t="s">
        <v>14202</v>
      </c>
      <c r="B4079" s="307" t="s">
        <v>14203</v>
      </c>
      <c r="C4079" s="307" t="s">
        <v>6</v>
      </c>
      <c r="D4079" s="308">
        <v>1411.84</v>
      </c>
    </row>
    <row r="4080" spans="1:4" ht="12" customHeight="1">
      <c r="A4080" s="306" t="s">
        <v>14204</v>
      </c>
      <c r="B4080" s="307" t="s">
        <v>14205</v>
      </c>
      <c r="C4080" s="307" t="s">
        <v>6</v>
      </c>
      <c r="D4080" s="308">
        <v>1924.38</v>
      </c>
    </row>
    <row r="4081" spans="1:4" ht="12" customHeight="1">
      <c r="A4081" s="306" t="s">
        <v>37893</v>
      </c>
      <c r="B4081" s="307" t="s">
        <v>37894</v>
      </c>
      <c r="C4081" s="307" t="s">
        <v>6</v>
      </c>
      <c r="D4081" s="308">
        <v>130200</v>
      </c>
    </row>
    <row r="4082" spans="1:4" ht="12" customHeight="1">
      <c r="A4082" s="306" t="s">
        <v>16486</v>
      </c>
      <c r="B4082" s="307" t="s">
        <v>16487</v>
      </c>
      <c r="C4082" s="307" t="s">
        <v>1474</v>
      </c>
      <c r="D4082" s="308">
        <v>15.88</v>
      </c>
    </row>
    <row r="4083" spans="1:4" ht="12" customHeight="1">
      <c r="A4083" s="306" t="s">
        <v>16490</v>
      </c>
      <c r="B4083" s="307" t="s">
        <v>16491</v>
      </c>
      <c r="C4083" s="307" t="s">
        <v>6</v>
      </c>
      <c r="D4083" s="308">
        <v>4364.96</v>
      </c>
    </row>
    <row r="4084" spans="1:4" ht="12" customHeight="1">
      <c r="A4084" s="306" t="s">
        <v>37895</v>
      </c>
      <c r="B4084" s="307" t="s">
        <v>37896</v>
      </c>
      <c r="C4084" s="307" t="s">
        <v>6</v>
      </c>
      <c r="D4084" s="308">
        <v>132</v>
      </c>
    </row>
    <row r="4085" spans="1:4" ht="12" customHeight="1">
      <c r="A4085" s="306" t="s">
        <v>16547</v>
      </c>
      <c r="B4085" s="307" t="s">
        <v>16548</v>
      </c>
      <c r="C4085" s="307" t="s">
        <v>6</v>
      </c>
      <c r="D4085" s="308">
        <v>31.35</v>
      </c>
    </row>
    <row r="4086" spans="1:4" ht="12" customHeight="1">
      <c r="A4086" s="306" t="s">
        <v>16553</v>
      </c>
      <c r="B4086" s="307" t="s">
        <v>16554</v>
      </c>
      <c r="C4086" s="307" t="s">
        <v>6</v>
      </c>
      <c r="D4086" s="308">
        <v>31.35</v>
      </c>
    </row>
    <row r="4087" spans="1:4" ht="12" customHeight="1">
      <c r="A4087" s="306" t="s">
        <v>16557</v>
      </c>
      <c r="B4087" s="307" t="s">
        <v>16558</v>
      </c>
      <c r="C4087" s="307" t="s">
        <v>6</v>
      </c>
      <c r="D4087" s="308">
        <v>23.52</v>
      </c>
    </row>
    <row r="4088" spans="1:4" ht="18" customHeight="1">
      <c r="A4088" s="306" t="s">
        <v>37897</v>
      </c>
      <c r="B4088" s="307" t="s">
        <v>37898</v>
      </c>
      <c r="C4088" s="307" t="s">
        <v>6</v>
      </c>
      <c r="D4088" s="308">
        <v>227.95</v>
      </c>
    </row>
    <row r="4089" spans="1:4" ht="12" customHeight="1">
      <c r="A4089" s="306" t="s">
        <v>37899</v>
      </c>
      <c r="B4089" s="307" t="s">
        <v>37900</v>
      </c>
      <c r="C4089" s="307" t="s">
        <v>6</v>
      </c>
      <c r="D4089" s="308">
        <v>911.8</v>
      </c>
    </row>
    <row r="4090" spans="1:4" ht="12" customHeight="1">
      <c r="A4090" s="306" t="s">
        <v>37901</v>
      </c>
      <c r="B4090" s="307" t="s">
        <v>37902</v>
      </c>
      <c r="C4090" s="307" t="s">
        <v>6</v>
      </c>
      <c r="D4090" s="308">
        <v>578.75</v>
      </c>
    </row>
    <row r="4091" spans="1:4" ht="12" customHeight="1">
      <c r="A4091" s="306" t="s">
        <v>16622</v>
      </c>
      <c r="B4091" s="307" t="s">
        <v>16623</v>
      </c>
      <c r="C4091" s="307" t="s">
        <v>6</v>
      </c>
      <c r="D4091" s="308">
        <v>157.22999999999999</v>
      </c>
    </row>
    <row r="4092" spans="1:4" ht="18" customHeight="1">
      <c r="A4092" s="306" t="s">
        <v>16624</v>
      </c>
      <c r="B4092" s="307" t="s">
        <v>16625</v>
      </c>
      <c r="C4092" s="307" t="s">
        <v>6</v>
      </c>
      <c r="D4092" s="308">
        <v>2708.17</v>
      </c>
    </row>
    <row r="4093" spans="1:4" ht="18" customHeight="1">
      <c r="A4093" s="306" t="s">
        <v>16626</v>
      </c>
      <c r="B4093" s="307" t="s">
        <v>16627</v>
      </c>
      <c r="C4093" s="307" t="s">
        <v>6</v>
      </c>
      <c r="D4093" s="308">
        <v>72.55</v>
      </c>
    </row>
    <row r="4094" spans="1:4" ht="18" customHeight="1">
      <c r="A4094" s="306" t="s">
        <v>16628</v>
      </c>
      <c r="B4094" s="307" t="s">
        <v>16629</v>
      </c>
      <c r="C4094" s="307" t="s">
        <v>6</v>
      </c>
      <c r="D4094" s="308">
        <v>699.22</v>
      </c>
    </row>
    <row r="4095" spans="1:4" ht="18" customHeight="1">
      <c r="A4095" s="306" t="s">
        <v>16702</v>
      </c>
      <c r="B4095" s="307" t="s">
        <v>16703</v>
      </c>
      <c r="C4095" s="307" t="s">
        <v>6</v>
      </c>
      <c r="D4095" s="308">
        <v>4035.52</v>
      </c>
    </row>
    <row r="4096" spans="1:4" ht="18" customHeight="1">
      <c r="A4096" s="306" t="s">
        <v>37903</v>
      </c>
      <c r="B4096" s="307" t="s">
        <v>37904</v>
      </c>
      <c r="C4096" s="307" t="s">
        <v>6</v>
      </c>
      <c r="D4096" s="308">
        <v>417.34</v>
      </c>
    </row>
    <row r="4097" spans="1:4" ht="18" customHeight="1">
      <c r="A4097" s="306" t="s">
        <v>16765</v>
      </c>
      <c r="B4097" s="307" t="s">
        <v>16766</v>
      </c>
      <c r="C4097" s="307" t="s">
        <v>6</v>
      </c>
      <c r="D4097" s="308">
        <v>13.84</v>
      </c>
    </row>
    <row r="4098" spans="1:4" ht="18" customHeight="1">
      <c r="A4098" s="306" t="s">
        <v>16813</v>
      </c>
      <c r="B4098" s="307" t="s">
        <v>16814</v>
      </c>
      <c r="C4098" s="307" t="s">
        <v>41</v>
      </c>
      <c r="D4098" s="308">
        <v>7.44</v>
      </c>
    </row>
    <row r="4099" spans="1:4" ht="18" customHeight="1">
      <c r="A4099" s="306" t="s">
        <v>16815</v>
      </c>
      <c r="B4099" s="307" t="s">
        <v>16816</v>
      </c>
      <c r="C4099" s="307" t="s">
        <v>41</v>
      </c>
      <c r="D4099" s="308">
        <v>5.74</v>
      </c>
    </row>
    <row r="4100" spans="1:4" ht="18" customHeight="1">
      <c r="A4100" s="306" t="s">
        <v>16870</v>
      </c>
      <c r="B4100" s="307" t="s">
        <v>16871</v>
      </c>
      <c r="C4100" s="307" t="s">
        <v>6</v>
      </c>
      <c r="D4100" s="308">
        <v>907.87</v>
      </c>
    </row>
    <row r="4101" spans="1:4" ht="18" customHeight="1">
      <c r="A4101" s="306" t="s">
        <v>16872</v>
      </c>
      <c r="B4101" s="307" t="s">
        <v>16873</v>
      </c>
      <c r="C4101" s="307" t="s">
        <v>1474</v>
      </c>
      <c r="D4101" s="308">
        <v>35.99</v>
      </c>
    </row>
    <row r="4102" spans="1:4" ht="18" customHeight="1">
      <c r="A4102" s="306" t="s">
        <v>37905</v>
      </c>
      <c r="B4102" s="307" t="s">
        <v>37906</v>
      </c>
      <c r="C4102" s="307" t="s">
        <v>41</v>
      </c>
      <c r="D4102" s="308">
        <v>609</v>
      </c>
    </row>
    <row r="4103" spans="1:4" ht="12" customHeight="1">
      <c r="A4103" s="306" t="s">
        <v>16878</v>
      </c>
      <c r="B4103" s="307" t="s">
        <v>12357</v>
      </c>
      <c r="C4103" s="307" t="s">
        <v>41</v>
      </c>
      <c r="D4103" s="308">
        <v>1677.17</v>
      </c>
    </row>
    <row r="4104" spans="1:4" ht="12" customHeight="1">
      <c r="A4104" s="306" t="s">
        <v>16879</v>
      </c>
      <c r="B4104" s="307" t="s">
        <v>12358</v>
      </c>
      <c r="C4104" s="307" t="s">
        <v>41</v>
      </c>
      <c r="D4104" s="308">
        <v>1311.77</v>
      </c>
    </row>
    <row r="4105" spans="1:4" ht="12" customHeight="1">
      <c r="A4105" s="306" t="s">
        <v>16974</v>
      </c>
      <c r="B4105" s="307" t="s">
        <v>16975</v>
      </c>
      <c r="C4105" s="307" t="s">
        <v>6</v>
      </c>
      <c r="D4105" s="308">
        <v>164246.24</v>
      </c>
    </row>
    <row r="4106" spans="1:4" ht="12" customHeight="1">
      <c r="A4106" s="306" t="s">
        <v>16976</v>
      </c>
      <c r="B4106" s="307" t="s">
        <v>16977</v>
      </c>
      <c r="C4106" s="307" t="s">
        <v>6</v>
      </c>
      <c r="D4106" s="308">
        <v>182985.75</v>
      </c>
    </row>
    <row r="4107" spans="1:4" ht="12" customHeight="1">
      <c r="A4107" s="306" t="s">
        <v>16978</v>
      </c>
      <c r="B4107" s="307" t="s">
        <v>16979</v>
      </c>
      <c r="C4107" s="307" t="s">
        <v>6</v>
      </c>
      <c r="D4107" s="308">
        <v>207236.87</v>
      </c>
    </row>
    <row r="4108" spans="1:4" ht="12" customHeight="1">
      <c r="A4108" s="306" t="s">
        <v>37907</v>
      </c>
      <c r="B4108" s="307" t="s">
        <v>37908</v>
      </c>
      <c r="C4108" s="307" t="s">
        <v>6</v>
      </c>
      <c r="D4108" s="308">
        <v>59225</v>
      </c>
    </row>
    <row r="4109" spans="1:4" ht="12" customHeight="1">
      <c r="A4109" s="306" t="s">
        <v>37909</v>
      </c>
      <c r="B4109" s="307" t="s">
        <v>37910</v>
      </c>
      <c r="C4109" s="307" t="s">
        <v>437</v>
      </c>
      <c r="D4109" s="308">
        <v>195.6</v>
      </c>
    </row>
    <row r="4110" spans="1:4" ht="12" customHeight="1">
      <c r="A4110" s="306" t="s">
        <v>37911</v>
      </c>
      <c r="B4110" s="307" t="s">
        <v>37912</v>
      </c>
      <c r="C4110" s="307" t="s">
        <v>6</v>
      </c>
      <c r="D4110" s="308">
        <v>178.5</v>
      </c>
    </row>
    <row r="4111" spans="1:4" ht="12" customHeight="1">
      <c r="A4111" s="306" t="s">
        <v>37913</v>
      </c>
      <c r="B4111" s="307" t="s">
        <v>37914</v>
      </c>
      <c r="C4111" s="307" t="s">
        <v>6</v>
      </c>
      <c r="D4111" s="308">
        <v>2488.13</v>
      </c>
    </row>
    <row r="4112" spans="1:4" ht="12" customHeight="1">
      <c r="A4112" s="306" t="s">
        <v>17010</v>
      </c>
      <c r="B4112" s="307" t="s">
        <v>17011</v>
      </c>
      <c r="C4112" s="307" t="s">
        <v>6</v>
      </c>
      <c r="D4112" s="308">
        <v>130.4</v>
      </c>
    </row>
    <row r="4113" spans="1:4" ht="12" customHeight="1">
      <c r="A4113" s="306" t="s">
        <v>17012</v>
      </c>
      <c r="B4113" s="307" t="s">
        <v>17013</v>
      </c>
      <c r="C4113" s="307" t="s">
        <v>6</v>
      </c>
      <c r="D4113" s="308">
        <v>156.75</v>
      </c>
    </row>
    <row r="4114" spans="1:4" ht="12" customHeight="1">
      <c r="A4114" s="306" t="s">
        <v>17017</v>
      </c>
      <c r="B4114" s="307" t="s">
        <v>17018</v>
      </c>
      <c r="C4114" s="307" t="s">
        <v>6</v>
      </c>
      <c r="D4114" s="308">
        <v>136.77000000000001</v>
      </c>
    </row>
    <row r="4115" spans="1:4" ht="12" customHeight="1">
      <c r="A4115" s="306" t="s">
        <v>17019</v>
      </c>
      <c r="B4115" s="307" t="s">
        <v>17020</v>
      </c>
      <c r="C4115" s="307" t="s">
        <v>6</v>
      </c>
      <c r="D4115" s="308">
        <v>136.77000000000001</v>
      </c>
    </row>
    <row r="4116" spans="1:4" ht="12" customHeight="1">
      <c r="A4116" s="306" t="s">
        <v>17021</v>
      </c>
      <c r="B4116" s="307" t="s">
        <v>17022</v>
      </c>
      <c r="C4116" s="307" t="s">
        <v>6</v>
      </c>
      <c r="D4116" s="308">
        <v>151.97999999999999</v>
      </c>
    </row>
    <row r="4117" spans="1:4" ht="12" customHeight="1">
      <c r="A4117" s="306" t="s">
        <v>17023</v>
      </c>
      <c r="B4117" s="307" t="s">
        <v>17024</v>
      </c>
      <c r="C4117" s="307" t="s">
        <v>6</v>
      </c>
      <c r="D4117" s="308">
        <v>210.24</v>
      </c>
    </row>
    <row r="4118" spans="1:4" ht="12" customHeight="1">
      <c r="A4118" s="306" t="s">
        <v>17025</v>
      </c>
      <c r="B4118" s="307" t="s">
        <v>17026</v>
      </c>
      <c r="C4118" s="307" t="s">
        <v>6</v>
      </c>
      <c r="D4118" s="308">
        <v>314.54000000000002</v>
      </c>
    </row>
    <row r="4119" spans="1:4" ht="12" customHeight="1">
      <c r="A4119" s="306" t="s">
        <v>17027</v>
      </c>
      <c r="B4119" s="307" t="s">
        <v>17028</v>
      </c>
      <c r="C4119" s="307" t="s">
        <v>6</v>
      </c>
      <c r="D4119" s="308">
        <v>418.43</v>
      </c>
    </row>
    <row r="4120" spans="1:4" ht="12" customHeight="1">
      <c r="A4120" s="306" t="s">
        <v>17029</v>
      </c>
      <c r="B4120" s="307" t="s">
        <v>17030</v>
      </c>
      <c r="C4120" s="307" t="s">
        <v>6</v>
      </c>
      <c r="D4120" s="308">
        <v>580.58000000000004</v>
      </c>
    </row>
    <row r="4121" spans="1:4" ht="18" customHeight="1">
      <c r="A4121" s="306" t="s">
        <v>17031</v>
      </c>
      <c r="B4121" s="307" t="s">
        <v>17032</v>
      </c>
      <c r="C4121" s="307" t="s">
        <v>6</v>
      </c>
      <c r="D4121" s="308">
        <v>929.53</v>
      </c>
    </row>
    <row r="4122" spans="1:4" ht="45" customHeight="1">
      <c r="A4122" s="306" t="s">
        <v>17033</v>
      </c>
      <c r="B4122" s="307" t="s">
        <v>17034</v>
      </c>
      <c r="C4122" s="307" t="s">
        <v>6</v>
      </c>
      <c r="D4122" s="308">
        <v>1208.0999999999999</v>
      </c>
    </row>
    <row r="4123" spans="1:4" ht="12" customHeight="1">
      <c r="A4123" s="306" t="s">
        <v>17035</v>
      </c>
      <c r="B4123" s="307" t="s">
        <v>17036</v>
      </c>
      <c r="C4123" s="307" t="s">
        <v>6</v>
      </c>
      <c r="D4123" s="308">
        <v>1227.74</v>
      </c>
    </row>
    <row r="4124" spans="1:4" ht="18" customHeight="1">
      <c r="A4124" s="306" t="s">
        <v>17037</v>
      </c>
      <c r="B4124" s="307" t="s">
        <v>17038</v>
      </c>
      <c r="C4124" s="307" t="s">
        <v>6</v>
      </c>
      <c r="D4124" s="308">
        <v>1524.82</v>
      </c>
    </row>
    <row r="4125" spans="1:4" ht="45" customHeight="1">
      <c r="A4125" s="306" t="s">
        <v>17039</v>
      </c>
      <c r="B4125" s="307" t="s">
        <v>17040</v>
      </c>
      <c r="C4125" s="307" t="s">
        <v>6</v>
      </c>
      <c r="D4125" s="308">
        <v>3784.28</v>
      </c>
    </row>
    <row r="4126" spans="1:4" ht="12" customHeight="1">
      <c r="A4126" s="306" t="s">
        <v>17041</v>
      </c>
      <c r="B4126" s="307" t="s">
        <v>17042</v>
      </c>
      <c r="C4126" s="307" t="s">
        <v>6</v>
      </c>
      <c r="D4126" s="308">
        <v>4501.8999999999996</v>
      </c>
    </row>
    <row r="4127" spans="1:4" ht="12" customHeight="1">
      <c r="A4127" s="306" t="s">
        <v>17043</v>
      </c>
      <c r="B4127" s="307" t="s">
        <v>17044</v>
      </c>
      <c r="C4127" s="307" t="s">
        <v>6</v>
      </c>
      <c r="D4127" s="308">
        <v>5488.57</v>
      </c>
    </row>
    <row r="4128" spans="1:4" ht="12" customHeight="1">
      <c r="A4128" s="306" t="s">
        <v>17045</v>
      </c>
      <c r="B4128" s="307" t="s">
        <v>17046</v>
      </c>
      <c r="C4128" s="307" t="s">
        <v>6</v>
      </c>
      <c r="D4128" s="308">
        <v>6630.35</v>
      </c>
    </row>
    <row r="4129" spans="1:4" ht="12" customHeight="1">
      <c r="A4129" s="306" t="s">
        <v>17047</v>
      </c>
      <c r="B4129" s="307" t="s">
        <v>17048</v>
      </c>
      <c r="C4129" s="307" t="s">
        <v>6</v>
      </c>
      <c r="D4129" s="308">
        <v>7276.99</v>
      </c>
    </row>
    <row r="4130" spans="1:4" ht="18" customHeight="1">
      <c r="A4130" s="306" t="s">
        <v>17049</v>
      </c>
      <c r="B4130" s="307" t="s">
        <v>17050</v>
      </c>
      <c r="C4130" s="307" t="s">
        <v>6</v>
      </c>
      <c r="D4130" s="308">
        <v>9279.2099999999991</v>
      </c>
    </row>
    <row r="4131" spans="1:4" ht="18" customHeight="1">
      <c r="A4131" s="306" t="s">
        <v>17051</v>
      </c>
      <c r="B4131" s="307" t="s">
        <v>17052</v>
      </c>
      <c r="C4131" s="307" t="s">
        <v>6</v>
      </c>
      <c r="D4131" s="308">
        <v>1007.91</v>
      </c>
    </row>
    <row r="4132" spans="1:4" ht="18" customHeight="1">
      <c r="A4132" s="306" t="s">
        <v>17053</v>
      </c>
      <c r="B4132" s="307" t="s">
        <v>17054</v>
      </c>
      <c r="C4132" s="307" t="s">
        <v>6</v>
      </c>
      <c r="D4132" s="308">
        <v>1051.32</v>
      </c>
    </row>
    <row r="4133" spans="1:4" ht="12" customHeight="1">
      <c r="A4133" s="306" t="s">
        <v>17055</v>
      </c>
      <c r="B4133" s="307" t="s">
        <v>17056</v>
      </c>
      <c r="C4133" s="307" t="s">
        <v>6</v>
      </c>
      <c r="D4133" s="308">
        <v>1104.3699999999999</v>
      </c>
    </row>
    <row r="4134" spans="1:4" ht="12" customHeight="1">
      <c r="A4134" s="306" t="s">
        <v>17057</v>
      </c>
      <c r="B4134" s="307" t="s">
        <v>17058</v>
      </c>
      <c r="C4134" s="307" t="s">
        <v>6</v>
      </c>
      <c r="D4134" s="308">
        <v>1661.92</v>
      </c>
    </row>
    <row r="4135" spans="1:4" ht="12" customHeight="1">
      <c r="A4135" s="306" t="s">
        <v>17059</v>
      </c>
      <c r="B4135" s="307" t="s">
        <v>17060</v>
      </c>
      <c r="C4135" s="307" t="s">
        <v>6</v>
      </c>
      <c r="D4135" s="308">
        <v>1866.88</v>
      </c>
    </row>
    <row r="4136" spans="1:4" ht="12" customHeight="1">
      <c r="A4136" s="306" t="s">
        <v>17061</v>
      </c>
      <c r="B4136" s="307" t="s">
        <v>17062</v>
      </c>
      <c r="C4136" s="307" t="s">
        <v>6</v>
      </c>
      <c r="D4136" s="308">
        <v>1937.03</v>
      </c>
    </row>
    <row r="4137" spans="1:4" ht="12" customHeight="1">
      <c r="A4137" s="306" t="s">
        <v>17063</v>
      </c>
      <c r="B4137" s="307" t="s">
        <v>17064</v>
      </c>
      <c r="C4137" s="307" t="s">
        <v>6</v>
      </c>
      <c r="D4137" s="308">
        <v>2285.1999999999998</v>
      </c>
    </row>
    <row r="4138" spans="1:4" ht="12" customHeight="1">
      <c r="A4138" s="306" t="s">
        <v>17065</v>
      </c>
      <c r="B4138" s="307" t="s">
        <v>17066</v>
      </c>
      <c r="C4138" s="307" t="s">
        <v>6</v>
      </c>
      <c r="D4138" s="308">
        <v>2323.2199999999998</v>
      </c>
    </row>
    <row r="4139" spans="1:4" ht="12" customHeight="1">
      <c r="A4139" s="306" t="s">
        <v>17067</v>
      </c>
      <c r="B4139" s="307" t="s">
        <v>17068</v>
      </c>
      <c r="C4139" s="307" t="s">
        <v>6</v>
      </c>
      <c r="D4139" s="308">
        <v>2533.58</v>
      </c>
    </row>
    <row r="4140" spans="1:4" ht="12" customHeight="1">
      <c r="A4140" s="306" t="s">
        <v>17069</v>
      </c>
      <c r="B4140" s="307" t="s">
        <v>17070</v>
      </c>
      <c r="C4140" s="307" t="s">
        <v>6</v>
      </c>
      <c r="D4140" s="308">
        <v>3068.25</v>
      </c>
    </row>
    <row r="4141" spans="1:4" ht="18" customHeight="1">
      <c r="A4141" s="306" t="s">
        <v>17071</v>
      </c>
      <c r="B4141" s="307" t="s">
        <v>17072</v>
      </c>
      <c r="C4141" s="307" t="s">
        <v>6</v>
      </c>
      <c r="D4141" s="308">
        <v>3035.25</v>
      </c>
    </row>
    <row r="4142" spans="1:4" ht="18" customHeight="1">
      <c r="A4142" s="306" t="s">
        <v>17073</v>
      </c>
      <c r="B4142" s="307" t="s">
        <v>17074</v>
      </c>
      <c r="C4142" s="307" t="s">
        <v>6</v>
      </c>
      <c r="D4142" s="308">
        <v>3344.06</v>
      </c>
    </row>
    <row r="4143" spans="1:4" ht="12" customHeight="1">
      <c r="A4143" s="306" t="s">
        <v>17075</v>
      </c>
      <c r="B4143" s="307" t="s">
        <v>17076</v>
      </c>
      <c r="C4143" s="307" t="s">
        <v>6</v>
      </c>
      <c r="D4143" s="308">
        <v>3503.33</v>
      </c>
    </row>
    <row r="4144" spans="1:4" ht="12" customHeight="1">
      <c r="A4144" s="306" t="s">
        <v>17077</v>
      </c>
      <c r="B4144" s="307" t="s">
        <v>17078</v>
      </c>
      <c r="C4144" s="307" t="s">
        <v>6</v>
      </c>
      <c r="D4144" s="308">
        <v>10272.32</v>
      </c>
    </row>
    <row r="4145" spans="1:4" ht="12" customHeight="1">
      <c r="A4145" s="306" t="s">
        <v>17079</v>
      </c>
      <c r="B4145" s="307" t="s">
        <v>17080</v>
      </c>
      <c r="C4145" s="307" t="s">
        <v>6</v>
      </c>
      <c r="D4145" s="308">
        <v>10925.73</v>
      </c>
    </row>
    <row r="4146" spans="1:4" ht="12" customHeight="1">
      <c r="A4146" s="306" t="s">
        <v>17081</v>
      </c>
      <c r="B4146" s="307" t="s">
        <v>17082</v>
      </c>
      <c r="C4146" s="307" t="s">
        <v>6</v>
      </c>
      <c r="D4146" s="308">
        <v>12170.08</v>
      </c>
    </row>
    <row r="4147" spans="1:4" ht="12" customHeight="1">
      <c r="A4147" s="306" t="s">
        <v>17083</v>
      </c>
      <c r="B4147" s="307" t="s">
        <v>17084</v>
      </c>
      <c r="C4147" s="307" t="s">
        <v>6</v>
      </c>
      <c r="D4147" s="308">
        <v>12254.6</v>
      </c>
    </row>
    <row r="4148" spans="1:4" ht="12" customHeight="1">
      <c r="A4148" s="306" t="s">
        <v>17085</v>
      </c>
      <c r="B4148" s="307" t="s">
        <v>17086</v>
      </c>
      <c r="C4148" s="307" t="s">
        <v>6</v>
      </c>
      <c r="D4148" s="308">
        <v>12835.39</v>
      </c>
    </row>
    <row r="4149" spans="1:4" ht="12" customHeight="1">
      <c r="A4149" s="306" t="s">
        <v>17087</v>
      </c>
      <c r="B4149" s="307" t="s">
        <v>17088</v>
      </c>
      <c r="C4149" s="307" t="s">
        <v>6</v>
      </c>
      <c r="D4149" s="308">
        <v>13059.06</v>
      </c>
    </row>
    <row r="4150" spans="1:4" ht="12" customHeight="1">
      <c r="A4150" s="306" t="s">
        <v>17089</v>
      </c>
      <c r="B4150" s="307" t="s">
        <v>17090</v>
      </c>
      <c r="C4150" s="307" t="s">
        <v>6</v>
      </c>
      <c r="D4150" s="308">
        <v>13114.64</v>
      </c>
    </row>
    <row r="4151" spans="1:4" ht="12" customHeight="1">
      <c r="A4151" s="306" t="s">
        <v>17091</v>
      </c>
      <c r="B4151" s="307" t="s">
        <v>17092</v>
      </c>
      <c r="C4151" s="307" t="s">
        <v>6</v>
      </c>
      <c r="D4151" s="308">
        <v>13359.77</v>
      </c>
    </row>
    <row r="4152" spans="1:4" ht="12" customHeight="1">
      <c r="A4152" s="306" t="s">
        <v>17093</v>
      </c>
      <c r="B4152" s="307" t="s">
        <v>17094</v>
      </c>
      <c r="C4152" s="307" t="s">
        <v>6</v>
      </c>
      <c r="D4152" s="308">
        <v>14645.99</v>
      </c>
    </row>
    <row r="4153" spans="1:4" ht="12" customHeight="1">
      <c r="A4153" s="306" t="s">
        <v>17095</v>
      </c>
      <c r="B4153" s="307" t="s">
        <v>17096</v>
      </c>
      <c r="C4153" s="307" t="s">
        <v>6</v>
      </c>
      <c r="D4153" s="308">
        <v>16525.2</v>
      </c>
    </row>
    <row r="4154" spans="1:4" ht="12" customHeight="1">
      <c r="A4154" s="306" t="s">
        <v>17097</v>
      </c>
      <c r="B4154" s="307" t="s">
        <v>17098</v>
      </c>
      <c r="C4154" s="307" t="s">
        <v>6</v>
      </c>
      <c r="D4154" s="308">
        <v>16580.2</v>
      </c>
    </row>
    <row r="4155" spans="1:4" ht="12" customHeight="1">
      <c r="A4155" s="306" t="s">
        <v>17099</v>
      </c>
      <c r="B4155" s="307" t="s">
        <v>17100</v>
      </c>
      <c r="C4155" s="307" t="s">
        <v>6</v>
      </c>
      <c r="D4155" s="308">
        <v>17582.060000000001</v>
      </c>
    </row>
    <row r="4156" spans="1:4" ht="12" customHeight="1">
      <c r="A4156" s="306" t="s">
        <v>17101</v>
      </c>
      <c r="B4156" s="307" t="s">
        <v>17102</v>
      </c>
      <c r="C4156" s="307" t="s">
        <v>6</v>
      </c>
      <c r="D4156" s="308">
        <v>17755.63</v>
      </c>
    </row>
    <row r="4157" spans="1:4" ht="12" customHeight="1">
      <c r="A4157" s="306" t="s">
        <v>17103</v>
      </c>
      <c r="B4157" s="307" t="s">
        <v>17104</v>
      </c>
      <c r="C4157" s="307" t="s">
        <v>6</v>
      </c>
      <c r="D4157" s="308">
        <v>18672.18</v>
      </c>
    </row>
    <row r="4158" spans="1:4" ht="12" customHeight="1">
      <c r="A4158" s="306" t="s">
        <v>17105</v>
      </c>
      <c r="B4158" s="307" t="s">
        <v>17106</v>
      </c>
      <c r="C4158" s="307" t="s">
        <v>6</v>
      </c>
      <c r="D4158" s="308">
        <v>20706.45</v>
      </c>
    </row>
    <row r="4159" spans="1:4" ht="12" customHeight="1">
      <c r="A4159" s="306" t="s">
        <v>17107</v>
      </c>
      <c r="B4159" s="307" t="s">
        <v>17108</v>
      </c>
      <c r="C4159" s="307" t="s">
        <v>6</v>
      </c>
      <c r="D4159" s="308">
        <v>26421.62</v>
      </c>
    </row>
    <row r="4160" spans="1:4" ht="12" customHeight="1">
      <c r="A4160" s="306" t="s">
        <v>17109</v>
      </c>
      <c r="B4160" s="307" t="s">
        <v>17110</v>
      </c>
      <c r="C4160" s="307" t="s">
        <v>6</v>
      </c>
      <c r="D4160" s="308">
        <v>27215.08</v>
      </c>
    </row>
    <row r="4161" spans="1:4" ht="12" customHeight="1">
      <c r="A4161" s="306" t="s">
        <v>17111</v>
      </c>
      <c r="B4161" s="307" t="s">
        <v>17112</v>
      </c>
      <c r="C4161" s="307" t="s">
        <v>6</v>
      </c>
      <c r="D4161" s="308">
        <v>29338.52</v>
      </c>
    </row>
    <row r="4162" spans="1:4" ht="12" customHeight="1">
      <c r="A4162" s="306" t="s">
        <v>17113</v>
      </c>
      <c r="B4162" s="307" t="s">
        <v>17114</v>
      </c>
      <c r="C4162" s="307" t="s">
        <v>6</v>
      </c>
      <c r="D4162" s="308">
        <v>835.52</v>
      </c>
    </row>
    <row r="4163" spans="1:4" ht="12" customHeight="1">
      <c r="A4163" s="306" t="s">
        <v>17115</v>
      </c>
      <c r="B4163" s="307" t="s">
        <v>17116</v>
      </c>
      <c r="C4163" s="307" t="s">
        <v>6</v>
      </c>
      <c r="D4163" s="308">
        <v>1068.97</v>
      </c>
    </row>
    <row r="4164" spans="1:4" ht="12" customHeight="1">
      <c r="A4164" s="306" t="s">
        <v>17117</v>
      </c>
      <c r="B4164" s="307" t="s">
        <v>17118</v>
      </c>
      <c r="C4164" s="307" t="s">
        <v>6</v>
      </c>
      <c r="D4164" s="308">
        <v>1213.8499999999999</v>
      </c>
    </row>
    <row r="4165" spans="1:4" ht="12" customHeight="1">
      <c r="A4165" s="306" t="s">
        <v>17119</v>
      </c>
      <c r="B4165" s="307" t="s">
        <v>17120</v>
      </c>
      <c r="C4165" s="307" t="s">
        <v>6</v>
      </c>
      <c r="D4165" s="308">
        <v>1931.5</v>
      </c>
    </row>
    <row r="4166" spans="1:4" ht="12" customHeight="1">
      <c r="A4166" s="306" t="s">
        <v>17121</v>
      </c>
      <c r="B4166" s="307" t="s">
        <v>17122</v>
      </c>
      <c r="C4166" s="307" t="s">
        <v>6</v>
      </c>
      <c r="D4166" s="308">
        <v>3477.06</v>
      </c>
    </row>
    <row r="4167" spans="1:4" ht="12" customHeight="1">
      <c r="A4167" s="306" t="s">
        <v>17123</v>
      </c>
      <c r="B4167" s="307" t="s">
        <v>17124</v>
      </c>
      <c r="C4167" s="307" t="s">
        <v>6</v>
      </c>
      <c r="D4167" s="308">
        <v>3891.56</v>
      </c>
    </row>
    <row r="4168" spans="1:4" ht="12" customHeight="1">
      <c r="A4168" s="306" t="s">
        <v>17125</v>
      </c>
      <c r="B4168" s="307" t="s">
        <v>17126</v>
      </c>
      <c r="C4168" s="307" t="s">
        <v>6</v>
      </c>
      <c r="D4168" s="308">
        <v>4742.51</v>
      </c>
    </row>
    <row r="4169" spans="1:4" ht="27" customHeight="1">
      <c r="A4169" s="306" t="s">
        <v>17127</v>
      </c>
      <c r="B4169" s="307" t="s">
        <v>17128</v>
      </c>
      <c r="C4169" s="307" t="s">
        <v>6</v>
      </c>
      <c r="D4169" s="308">
        <v>5098.12</v>
      </c>
    </row>
    <row r="4170" spans="1:4" ht="27" customHeight="1">
      <c r="A4170" s="306" t="s">
        <v>17129</v>
      </c>
      <c r="B4170" s="307" t="s">
        <v>17130</v>
      </c>
      <c r="C4170" s="307" t="s">
        <v>6</v>
      </c>
      <c r="D4170" s="308">
        <v>6051.81</v>
      </c>
    </row>
    <row r="4171" spans="1:4" ht="12" customHeight="1">
      <c r="A4171" s="306" t="s">
        <v>17131</v>
      </c>
      <c r="B4171" s="307" t="s">
        <v>17132</v>
      </c>
      <c r="C4171" s="307" t="s">
        <v>6</v>
      </c>
      <c r="D4171" s="308">
        <v>6931.47</v>
      </c>
    </row>
    <row r="4172" spans="1:4" ht="36" customHeight="1">
      <c r="A4172" s="306" t="s">
        <v>17133</v>
      </c>
      <c r="B4172" s="307" t="s">
        <v>17134</v>
      </c>
      <c r="C4172" s="307" t="s">
        <v>6</v>
      </c>
      <c r="D4172" s="308">
        <v>7661.07</v>
      </c>
    </row>
    <row r="4173" spans="1:4" ht="12" customHeight="1">
      <c r="A4173" s="306" t="s">
        <v>17135</v>
      </c>
      <c r="B4173" s="307" t="s">
        <v>17136</v>
      </c>
      <c r="C4173" s="307" t="s">
        <v>6</v>
      </c>
      <c r="D4173" s="308">
        <v>256.70999999999998</v>
      </c>
    </row>
    <row r="4174" spans="1:4" ht="12" customHeight="1">
      <c r="A4174" s="306" t="s">
        <v>17137</v>
      </c>
      <c r="B4174" s="307" t="s">
        <v>17138</v>
      </c>
      <c r="C4174" s="307" t="s">
        <v>6</v>
      </c>
      <c r="D4174" s="308">
        <v>256.70999999999998</v>
      </c>
    </row>
    <row r="4175" spans="1:4" ht="12" customHeight="1">
      <c r="A4175" s="306" t="s">
        <v>17139</v>
      </c>
      <c r="B4175" s="307" t="s">
        <v>17140</v>
      </c>
      <c r="C4175" s="307" t="s">
        <v>6</v>
      </c>
      <c r="D4175" s="308">
        <v>164.29</v>
      </c>
    </row>
    <row r="4176" spans="1:4" ht="12" customHeight="1">
      <c r="A4176" s="306" t="s">
        <v>17141</v>
      </c>
      <c r="B4176" s="307" t="s">
        <v>17142</v>
      </c>
      <c r="C4176" s="307" t="s">
        <v>6</v>
      </c>
      <c r="D4176" s="308">
        <v>309.64999999999998</v>
      </c>
    </row>
    <row r="4177" spans="1:4" ht="12" customHeight="1">
      <c r="A4177" s="306" t="s">
        <v>17143</v>
      </c>
      <c r="B4177" s="307" t="s">
        <v>17144</v>
      </c>
      <c r="C4177" s="307" t="s">
        <v>6</v>
      </c>
      <c r="D4177" s="308">
        <v>415.55</v>
      </c>
    </row>
    <row r="4178" spans="1:4" ht="12" customHeight="1">
      <c r="A4178" s="306" t="s">
        <v>17145</v>
      </c>
      <c r="B4178" s="307" t="s">
        <v>17146</v>
      </c>
      <c r="C4178" s="307" t="s">
        <v>6</v>
      </c>
      <c r="D4178" s="308">
        <v>525.79999999999995</v>
      </c>
    </row>
    <row r="4179" spans="1:4" ht="12" customHeight="1">
      <c r="A4179" s="306" t="s">
        <v>17147</v>
      </c>
      <c r="B4179" s="307" t="s">
        <v>17148</v>
      </c>
      <c r="C4179" s="307" t="s">
        <v>6</v>
      </c>
      <c r="D4179" s="308">
        <v>746.7</v>
      </c>
    </row>
    <row r="4180" spans="1:4" ht="12" customHeight="1">
      <c r="A4180" s="306" t="s">
        <v>17149</v>
      </c>
      <c r="B4180" s="307" t="s">
        <v>17150</v>
      </c>
      <c r="C4180" s="307" t="s">
        <v>6</v>
      </c>
      <c r="D4180" s="308">
        <v>942.74</v>
      </c>
    </row>
    <row r="4181" spans="1:4" ht="12" customHeight="1">
      <c r="A4181" s="306" t="s">
        <v>17151</v>
      </c>
      <c r="B4181" s="307" t="s">
        <v>17152</v>
      </c>
      <c r="C4181" s="307" t="s">
        <v>6</v>
      </c>
      <c r="D4181" s="308">
        <v>1802.14</v>
      </c>
    </row>
    <row r="4182" spans="1:4" ht="12" customHeight="1">
      <c r="A4182" s="306" t="s">
        <v>17153</v>
      </c>
      <c r="B4182" s="307" t="s">
        <v>17154</v>
      </c>
      <c r="C4182" s="307" t="s">
        <v>6</v>
      </c>
      <c r="D4182" s="308">
        <v>2209.9699999999998</v>
      </c>
    </row>
    <row r="4183" spans="1:4" ht="12" customHeight="1">
      <c r="A4183" s="306" t="s">
        <v>17155</v>
      </c>
      <c r="B4183" s="307" t="s">
        <v>17156</v>
      </c>
      <c r="C4183" s="307" t="s">
        <v>6</v>
      </c>
      <c r="D4183" s="308">
        <v>5065.8</v>
      </c>
    </row>
    <row r="4184" spans="1:4" ht="12" customHeight="1">
      <c r="A4184" s="306" t="s">
        <v>17157</v>
      </c>
      <c r="B4184" s="307" t="s">
        <v>17158</v>
      </c>
      <c r="C4184" s="307" t="s">
        <v>6</v>
      </c>
      <c r="D4184" s="308">
        <v>2916.43</v>
      </c>
    </row>
    <row r="4185" spans="1:4" ht="12" customHeight="1">
      <c r="A4185" s="306" t="s">
        <v>17159</v>
      </c>
      <c r="B4185" s="307" t="s">
        <v>17160</v>
      </c>
      <c r="C4185" s="307" t="s">
        <v>6</v>
      </c>
      <c r="D4185" s="308">
        <v>10198.19</v>
      </c>
    </row>
    <row r="4186" spans="1:4" ht="12" customHeight="1">
      <c r="A4186" s="306" t="s">
        <v>17161</v>
      </c>
      <c r="B4186" s="307" t="s">
        <v>17162</v>
      </c>
      <c r="C4186" s="307" t="s">
        <v>6</v>
      </c>
      <c r="D4186" s="308">
        <v>12142.81</v>
      </c>
    </row>
    <row r="4187" spans="1:4" ht="12" customHeight="1">
      <c r="A4187" s="306" t="s">
        <v>17163</v>
      </c>
      <c r="B4187" s="307" t="s">
        <v>17164</v>
      </c>
      <c r="C4187" s="307" t="s">
        <v>6</v>
      </c>
      <c r="D4187" s="308">
        <v>12991.14</v>
      </c>
    </row>
    <row r="4188" spans="1:4" ht="12" customHeight="1">
      <c r="A4188" s="306" t="s">
        <v>17165</v>
      </c>
      <c r="B4188" s="307" t="s">
        <v>17166</v>
      </c>
      <c r="C4188" s="307" t="s">
        <v>6</v>
      </c>
      <c r="D4188" s="308">
        <v>16428.740000000002</v>
      </c>
    </row>
    <row r="4189" spans="1:4" ht="12" customHeight="1">
      <c r="A4189" s="306" t="s">
        <v>17167</v>
      </c>
      <c r="B4189" s="307" t="s">
        <v>17168</v>
      </c>
      <c r="C4189" s="307" t="s">
        <v>6</v>
      </c>
      <c r="D4189" s="308">
        <v>17791.39</v>
      </c>
    </row>
    <row r="4190" spans="1:4" ht="12" customHeight="1">
      <c r="A4190" s="306" t="s">
        <v>17169</v>
      </c>
      <c r="B4190" s="307" t="s">
        <v>17170</v>
      </c>
      <c r="C4190" s="307" t="s">
        <v>6</v>
      </c>
      <c r="D4190" s="308">
        <v>25312.29</v>
      </c>
    </row>
    <row r="4191" spans="1:4" ht="12" customHeight="1">
      <c r="A4191" s="306" t="s">
        <v>17171</v>
      </c>
      <c r="B4191" s="307" t="s">
        <v>17172</v>
      </c>
      <c r="C4191" s="307" t="s">
        <v>6</v>
      </c>
      <c r="D4191" s="308">
        <v>50.08</v>
      </c>
    </row>
    <row r="4192" spans="1:4" ht="12" customHeight="1">
      <c r="A4192" s="306" t="s">
        <v>17173</v>
      </c>
      <c r="B4192" s="307" t="s">
        <v>17174</v>
      </c>
      <c r="C4192" s="307" t="s">
        <v>6</v>
      </c>
      <c r="D4192" s="308">
        <v>89.08</v>
      </c>
    </row>
    <row r="4193" spans="1:4" ht="12" customHeight="1">
      <c r="A4193" s="306" t="s">
        <v>17175</v>
      </c>
      <c r="B4193" s="307" t="s">
        <v>17176</v>
      </c>
      <c r="C4193" s="307" t="s">
        <v>6</v>
      </c>
      <c r="D4193" s="308">
        <v>125.33</v>
      </c>
    </row>
    <row r="4194" spans="1:4" ht="12" customHeight="1">
      <c r="A4194" s="306" t="s">
        <v>17177</v>
      </c>
      <c r="B4194" s="307" t="s">
        <v>17178</v>
      </c>
      <c r="C4194" s="307" t="s">
        <v>6</v>
      </c>
      <c r="D4194" s="308">
        <v>52.55</v>
      </c>
    </row>
    <row r="4195" spans="1:4" ht="12" customHeight="1">
      <c r="A4195" s="306" t="s">
        <v>17179</v>
      </c>
      <c r="B4195" s="307" t="s">
        <v>17180</v>
      </c>
      <c r="C4195" s="307" t="s">
        <v>6</v>
      </c>
      <c r="D4195" s="308">
        <v>75.23</v>
      </c>
    </row>
    <row r="4196" spans="1:4" ht="12" customHeight="1">
      <c r="A4196" s="306" t="s">
        <v>17181</v>
      </c>
      <c r="B4196" s="307" t="s">
        <v>17182</v>
      </c>
      <c r="C4196" s="307" t="s">
        <v>6</v>
      </c>
      <c r="D4196" s="308">
        <v>104.17</v>
      </c>
    </row>
    <row r="4197" spans="1:4" ht="12" customHeight="1">
      <c r="A4197" s="306" t="s">
        <v>17183</v>
      </c>
      <c r="B4197" s="307" t="s">
        <v>17184</v>
      </c>
      <c r="C4197" s="307" t="s">
        <v>6</v>
      </c>
      <c r="D4197" s="308">
        <v>381.73</v>
      </c>
    </row>
    <row r="4198" spans="1:4" ht="12" customHeight="1">
      <c r="A4198" s="306" t="s">
        <v>17185</v>
      </c>
      <c r="B4198" s="307" t="s">
        <v>17186</v>
      </c>
      <c r="C4198" s="307" t="s">
        <v>6</v>
      </c>
      <c r="D4198" s="308">
        <v>381.73</v>
      </c>
    </row>
    <row r="4199" spans="1:4" ht="12" customHeight="1">
      <c r="A4199" s="306" t="s">
        <v>17187</v>
      </c>
      <c r="B4199" s="307" t="s">
        <v>17188</v>
      </c>
      <c r="C4199" s="307" t="s">
        <v>6</v>
      </c>
      <c r="D4199" s="308">
        <v>428.19</v>
      </c>
    </row>
    <row r="4200" spans="1:4" ht="12" customHeight="1">
      <c r="A4200" s="306" t="s">
        <v>17189</v>
      </c>
      <c r="B4200" s="307" t="s">
        <v>17190</v>
      </c>
      <c r="C4200" s="307" t="s">
        <v>6</v>
      </c>
      <c r="D4200" s="308">
        <v>535.65</v>
      </c>
    </row>
    <row r="4201" spans="1:4" ht="12" customHeight="1">
      <c r="A4201" s="306" t="s">
        <v>17191</v>
      </c>
      <c r="B4201" s="307" t="s">
        <v>17192</v>
      </c>
      <c r="C4201" s="307" t="s">
        <v>6</v>
      </c>
      <c r="D4201" s="308">
        <v>783.79</v>
      </c>
    </row>
    <row r="4202" spans="1:4" ht="12" customHeight="1">
      <c r="A4202" s="306" t="s">
        <v>17193</v>
      </c>
      <c r="B4202" s="307" t="s">
        <v>17194</v>
      </c>
      <c r="C4202" s="307" t="s">
        <v>6</v>
      </c>
      <c r="D4202" s="308">
        <v>1211.8599999999999</v>
      </c>
    </row>
    <row r="4203" spans="1:4" ht="12" customHeight="1">
      <c r="A4203" s="306" t="s">
        <v>17195</v>
      </c>
      <c r="B4203" s="307" t="s">
        <v>17196</v>
      </c>
      <c r="C4203" s="307" t="s">
        <v>6</v>
      </c>
      <c r="D4203" s="308">
        <v>1979.12</v>
      </c>
    </row>
    <row r="4204" spans="1:4" ht="12" customHeight="1">
      <c r="A4204" s="306" t="s">
        <v>17197</v>
      </c>
      <c r="B4204" s="307" t="s">
        <v>17198</v>
      </c>
      <c r="C4204" s="307" t="s">
        <v>6</v>
      </c>
      <c r="D4204" s="308">
        <v>2271.6</v>
      </c>
    </row>
    <row r="4205" spans="1:4" ht="12" customHeight="1">
      <c r="A4205" s="306" t="s">
        <v>17199</v>
      </c>
      <c r="B4205" s="307" t="s">
        <v>17200</v>
      </c>
      <c r="C4205" s="307" t="s">
        <v>6</v>
      </c>
      <c r="D4205" s="308">
        <v>2809.16</v>
      </c>
    </row>
    <row r="4206" spans="1:4" ht="12" customHeight="1">
      <c r="A4206" s="306" t="s">
        <v>17201</v>
      </c>
      <c r="B4206" s="307" t="s">
        <v>17202</v>
      </c>
      <c r="C4206" s="307" t="s">
        <v>6</v>
      </c>
      <c r="D4206" s="308">
        <v>8187.64</v>
      </c>
    </row>
    <row r="4207" spans="1:4" ht="12" customHeight="1">
      <c r="A4207" s="306" t="s">
        <v>17203</v>
      </c>
      <c r="B4207" s="307" t="s">
        <v>17204</v>
      </c>
      <c r="C4207" s="307" t="s">
        <v>6</v>
      </c>
      <c r="D4207" s="308">
        <v>9321.06</v>
      </c>
    </row>
    <row r="4208" spans="1:4" ht="12" customHeight="1">
      <c r="A4208" s="306" t="s">
        <v>17205</v>
      </c>
      <c r="B4208" s="307" t="s">
        <v>17206</v>
      </c>
      <c r="C4208" s="307" t="s">
        <v>6</v>
      </c>
      <c r="D4208" s="308">
        <v>11437.68</v>
      </c>
    </row>
    <row r="4209" spans="1:4" ht="12" customHeight="1">
      <c r="A4209" s="306" t="s">
        <v>17207</v>
      </c>
      <c r="B4209" s="307" t="s">
        <v>17208</v>
      </c>
      <c r="C4209" s="307" t="s">
        <v>6</v>
      </c>
      <c r="D4209" s="308">
        <v>12941.15</v>
      </c>
    </row>
    <row r="4210" spans="1:4" ht="12" customHeight="1">
      <c r="A4210" s="306" t="s">
        <v>17209</v>
      </c>
      <c r="B4210" s="307" t="s">
        <v>17210</v>
      </c>
      <c r="C4210" s="307" t="s">
        <v>6</v>
      </c>
      <c r="D4210" s="308">
        <v>15060.24</v>
      </c>
    </row>
    <row r="4211" spans="1:4" ht="18" customHeight="1">
      <c r="A4211" s="306" t="s">
        <v>17211</v>
      </c>
      <c r="B4211" s="307" t="s">
        <v>17212</v>
      </c>
      <c r="C4211" s="307" t="s">
        <v>6</v>
      </c>
      <c r="D4211" s="308">
        <v>18046.759999999998</v>
      </c>
    </row>
    <row r="4212" spans="1:4" ht="12" customHeight="1">
      <c r="A4212" s="306" t="s">
        <v>17213</v>
      </c>
      <c r="B4212" s="307" t="s">
        <v>17214</v>
      </c>
      <c r="C4212" s="307" t="s">
        <v>6</v>
      </c>
      <c r="D4212" s="308">
        <v>23568.51</v>
      </c>
    </row>
    <row r="4213" spans="1:4" ht="12" customHeight="1">
      <c r="A4213" s="306" t="s">
        <v>17215</v>
      </c>
      <c r="B4213" s="307" t="s">
        <v>17216</v>
      </c>
      <c r="C4213" s="307" t="s">
        <v>6</v>
      </c>
      <c r="D4213" s="308">
        <v>29414.14</v>
      </c>
    </row>
    <row r="4214" spans="1:4" ht="12" customHeight="1">
      <c r="A4214" s="306" t="s">
        <v>37915</v>
      </c>
      <c r="B4214" s="307" t="s">
        <v>37916</v>
      </c>
      <c r="C4214" s="307" t="s">
        <v>6</v>
      </c>
      <c r="D4214" s="308">
        <v>3333.39</v>
      </c>
    </row>
    <row r="4215" spans="1:4" ht="12" customHeight="1">
      <c r="A4215" s="306" t="s">
        <v>37917</v>
      </c>
      <c r="B4215" s="307" t="s">
        <v>37918</v>
      </c>
      <c r="C4215" s="307" t="s">
        <v>437</v>
      </c>
      <c r="D4215" s="308">
        <v>4.6100000000000003</v>
      </c>
    </row>
    <row r="4216" spans="1:4" ht="12" customHeight="1">
      <c r="A4216" s="306" t="s">
        <v>17270</v>
      </c>
      <c r="B4216" s="307" t="s">
        <v>17271</v>
      </c>
      <c r="C4216" s="307" t="s">
        <v>6</v>
      </c>
      <c r="D4216" s="308">
        <v>179.09</v>
      </c>
    </row>
    <row r="4217" spans="1:4" ht="12" customHeight="1">
      <c r="A4217" s="306" t="s">
        <v>17272</v>
      </c>
      <c r="B4217" s="307" t="s">
        <v>17273</v>
      </c>
      <c r="C4217" s="307" t="s">
        <v>6</v>
      </c>
      <c r="D4217" s="308">
        <v>122.61</v>
      </c>
    </row>
    <row r="4218" spans="1:4" ht="12" customHeight="1">
      <c r="A4218" s="306" t="s">
        <v>17293</v>
      </c>
      <c r="B4218" s="307" t="s">
        <v>17294</v>
      </c>
      <c r="C4218" s="307" t="s">
        <v>6</v>
      </c>
      <c r="D4218" s="308">
        <v>26008.78</v>
      </c>
    </row>
    <row r="4219" spans="1:4" ht="12" customHeight="1">
      <c r="A4219" s="306" t="s">
        <v>17295</v>
      </c>
      <c r="B4219" s="307" t="s">
        <v>17296</v>
      </c>
      <c r="C4219" s="307" t="s">
        <v>6</v>
      </c>
      <c r="D4219" s="308">
        <v>50633.5</v>
      </c>
    </row>
    <row r="4220" spans="1:4" ht="12" customHeight="1">
      <c r="A4220" s="306" t="s">
        <v>17297</v>
      </c>
      <c r="B4220" s="307" t="s">
        <v>17298</v>
      </c>
      <c r="C4220" s="307" t="s">
        <v>6</v>
      </c>
      <c r="D4220" s="308">
        <v>110729.79</v>
      </c>
    </row>
    <row r="4221" spans="1:4" ht="12" customHeight="1">
      <c r="A4221" s="306" t="s">
        <v>37919</v>
      </c>
      <c r="B4221" s="307" t="s">
        <v>37920</v>
      </c>
      <c r="C4221" s="307" t="s">
        <v>6</v>
      </c>
      <c r="D4221" s="308">
        <v>45.87</v>
      </c>
    </row>
    <row r="4222" spans="1:4" ht="12" customHeight="1">
      <c r="A4222" s="306" t="s">
        <v>37921</v>
      </c>
      <c r="B4222" s="307" t="s">
        <v>37922</v>
      </c>
      <c r="C4222" s="307" t="s">
        <v>6</v>
      </c>
      <c r="D4222" s="308">
        <v>268</v>
      </c>
    </row>
    <row r="4223" spans="1:4" ht="12" customHeight="1">
      <c r="A4223" s="306" t="s">
        <v>17299</v>
      </c>
      <c r="B4223" s="307" t="s">
        <v>17300</v>
      </c>
      <c r="C4223" s="307" t="s">
        <v>6</v>
      </c>
      <c r="D4223" s="308">
        <v>471635.56</v>
      </c>
    </row>
    <row r="4224" spans="1:4" ht="12" customHeight="1">
      <c r="A4224" s="306" t="s">
        <v>17301</v>
      </c>
      <c r="B4224" s="307" t="s">
        <v>17302</v>
      </c>
      <c r="C4224" s="307" t="s">
        <v>6</v>
      </c>
      <c r="D4224" s="308">
        <v>83099.67</v>
      </c>
    </row>
    <row r="4225" spans="1:4" ht="12" customHeight="1">
      <c r="A4225" s="306" t="s">
        <v>17303</v>
      </c>
      <c r="B4225" s="307" t="s">
        <v>17304</v>
      </c>
      <c r="C4225" s="307" t="s">
        <v>6</v>
      </c>
      <c r="D4225" s="308">
        <v>106493.29</v>
      </c>
    </row>
    <row r="4226" spans="1:4" ht="12" customHeight="1">
      <c r="A4226" s="306" t="s">
        <v>17305</v>
      </c>
      <c r="B4226" s="307" t="s">
        <v>17306</v>
      </c>
      <c r="C4226" s="307" t="s">
        <v>6</v>
      </c>
      <c r="D4226" s="308">
        <v>24553.96</v>
      </c>
    </row>
    <row r="4227" spans="1:4" ht="12" customHeight="1">
      <c r="A4227" s="306" t="s">
        <v>17307</v>
      </c>
      <c r="B4227" s="307" t="s">
        <v>17308</v>
      </c>
      <c r="C4227" s="307" t="s">
        <v>6</v>
      </c>
      <c r="D4227" s="308">
        <v>33025.74</v>
      </c>
    </row>
    <row r="4228" spans="1:4" ht="12" customHeight="1">
      <c r="A4228" s="306" t="s">
        <v>17309</v>
      </c>
      <c r="B4228" s="307" t="s">
        <v>17310</v>
      </c>
      <c r="C4228" s="307" t="s">
        <v>6</v>
      </c>
      <c r="D4228" s="308">
        <v>140554.18</v>
      </c>
    </row>
    <row r="4229" spans="1:4" ht="12" customHeight="1">
      <c r="A4229" s="306" t="s">
        <v>17311</v>
      </c>
      <c r="B4229" s="307" t="s">
        <v>17312</v>
      </c>
      <c r="C4229" s="307" t="s">
        <v>6</v>
      </c>
      <c r="D4229" s="308">
        <v>60257.26</v>
      </c>
    </row>
    <row r="4230" spans="1:4" ht="12" customHeight="1">
      <c r="A4230" s="306" t="s">
        <v>17313</v>
      </c>
      <c r="B4230" s="307" t="s">
        <v>17314</v>
      </c>
      <c r="C4230" s="307" t="s">
        <v>6</v>
      </c>
      <c r="D4230" s="308">
        <v>191620.28</v>
      </c>
    </row>
    <row r="4231" spans="1:4" ht="12" customHeight="1">
      <c r="A4231" s="306" t="s">
        <v>17315</v>
      </c>
      <c r="B4231" s="307" t="s">
        <v>17316</v>
      </c>
      <c r="C4231" s="307" t="s">
        <v>6</v>
      </c>
      <c r="D4231" s="308">
        <v>238185.17</v>
      </c>
    </row>
    <row r="4232" spans="1:4" ht="12" customHeight="1">
      <c r="A4232" s="306" t="s">
        <v>17317</v>
      </c>
      <c r="B4232" s="307" t="s">
        <v>17318</v>
      </c>
      <c r="C4232" s="307" t="s">
        <v>6</v>
      </c>
      <c r="D4232" s="308">
        <v>302670.84000000003</v>
      </c>
    </row>
    <row r="4233" spans="1:4" ht="12" customHeight="1">
      <c r="A4233" s="306" t="s">
        <v>17321</v>
      </c>
      <c r="B4233" s="307" t="s">
        <v>17322</v>
      </c>
      <c r="C4233" s="307" t="s">
        <v>6</v>
      </c>
      <c r="D4233" s="308">
        <v>26008.78</v>
      </c>
    </row>
    <row r="4234" spans="1:4" ht="12" customHeight="1">
      <c r="A4234" s="306" t="s">
        <v>17323</v>
      </c>
      <c r="B4234" s="307" t="s">
        <v>17324</v>
      </c>
      <c r="C4234" s="307" t="s">
        <v>6</v>
      </c>
      <c r="D4234" s="308">
        <v>96742.87</v>
      </c>
    </row>
    <row r="4235" spans="1:4" ht="12" customHeight="1">
      <c r="A4235" s="306" t="s">
        <v>17325</v>
      </c>
      <c r="B4235" s="307" t="s">
        <v>17326</v>
      </c>
      <c r="C4235" s="307" t="s">
        <v>6</v>
      </c>
      <c r="D4235" s="308">
        <v>13677.69</v>
      </c>
    </row>
    <row r="4236" spans="1:4" ht="12" customHeight="1">
      <c r="A4236" s="306" t="s">
        <v>17327</v>
      </c>
      <c r="B4236" s="307" t="s">
        <v>17328</v>
      </c>
      <c r="C4236" s="307" t="s">
        <v>6</v>
      </c>
      <c r="D4236" s="308">
        <v>449.77</v>
      </c>
    </row>
    <row r="4237" spans="1:4" ht="12" customHeight="1">
      <c r="A4237" s="306" t="s">
        <v>17329</v>
      </c>
      <c r="B4237" s="307" t="s">
        <v>17330</v>
      </c>
      <c r="C4237" s="307" t="s">
        <v>6</v>
      </c>
      <c r="D4237" s="308">
        <v>449.77</v>
      </c>
    </row>
    <row r="4238" spans="1:4" ht="12" customHeight="1">
      <c r="A4238" s="306" t="s">
        <v>17331</v>
      </c>
      <c r="B4238" s="307" t="s">
        <v>17332</v>
      </c>
      <c r="C4238" s="307" t="s">
        <v>6</v>
      </c>
      <c r="D4238" s="308">
        <v>563.17999999999995</v>
      </c>
    </row>
    <row r="4239" spans="1:4" ht="12" customHeight="1">
      <c r="A4239" s="306" t="s">
        <v>17333</v>
      </c>
      <c r="B4239" s="307" t="s">
        <v>17334</v>
      </c>
      <c r="C4239" s="307" t="s">
        <v>6</v>
      </c>
      <c r="D4239" s="308">
        <v>563.17999999999995</v>
      </c>
    </row>
    <row r="4240" spans="1:4" ht="12" customHeight="1">
      <c r="A4240" s="306" t="s">
        <v>17335</v>
      </c>
      <c r="B4240" s="307" t="s">
        <v>17336</v>
      </c>
      <c r="C4240" s="307" t="s">
        <v>6</v>
      </c>
      <c r="D4240" s="308">
        <v>1130.3399999999999</v>
      </c>
    </row>
    <row r="4241" spans="1:4" ht="12" customHeight="1">
      <c r="A4241" s="306" t="s">
        <v>17337</v>
      </c>
      <c r="B4241" s="307" t="s">
        <v>17338</v>
      </c>
      <c r="C4241" s="307" t="s">
        <v>6</v>
      </c>
      <c r="D4241" s="308">
        <v>899.53</v>
      </c>
    </row>
    <row r="4242" spans="1:4" ht="12" customHeight="1">
      <c r="A4242" s="306" t="s">
        <v>17339</v>
      </c>
      <c r="B4242" s="307" t="s">
        <v>17340</v>
      </c>
      <c r="C4242" s="307" t="s">
        <v>6</v>
      </c>
      <c r="D4242" s="308">
        <v>1079.8499999999999</v>
      </c>
    </row>
    <row r="4243" spans="1:4" ht="12" customHeight="1">
      <c r="A4243" s="306" t="s">
        <v>17341</v>
      </c>
      <c r="B4243" s="307" t="s">
        <v>17342</v>
      </c>
      <c r="C4243" s="307" t="s">
        <v>6</v>
      </c>
      <c r="D4243" s="308">
        <v>1079.8499999999999</v>
      </c>
    </row>
    <row r="4244" spans="1:4" ht="12" customHeight="1">
      <c r="A4244" s="306" t="s">
        <v>17343</v>
      </c>
      <c r="B4244" s="307" t="s">
        <v>17344</v>
      </c>
      <c r="C4244" s="307" t="s">
        <v>6</v>
      </c>
      <c r="D4244" s="308">
        <v>209.88</v>
      </c>
    </row>
    <row r="4245" spans="1:4" ht="12" customHeight="1">
      <c r="A4245" s="306" t="s">
        <v>17345</v>
      </c>
      <c r="B4245" s="307" t="s">
        <v>17346</v>
      </c>
      <c r="C4245" s="307" t="s">
        <v>6</v>
      </c>
      <c r="D4245" s="308">
        <v>209.88</v>
      </c>
    </row>
    <row r="4246" spans="1:4" ht="12" customHeight="1">
      <c r="A4246" s="306" t="s">
        <v>17347</v>
      </c>
      <c r="B4246" s="307" t="s">
        <v>17348</v>
      </c>
      <c r="C4246" s="307" t="s">
        <v>6</v>
      </c>
      <c r="D4246" s="308">
        <v>209.58</v>
      </c>
    </row>
    <row r="4247" spans="1:4" ht="12" customHeight="1">
      <c r="A4247" s="306" t="s">
        <v>17349</v>
      </c>
      <c r="B4247" s="307" t="s">
        <v>17350</v>
      </c>
      <c r="C4247" s="307" t="s">
        <v>6</v>
      </c>
      <c r="D4247" s="308">
        <v>251.05</v>
      </c>
    </row>
    <row r="4248" spans="1:4" ht="12" customHeight="1">
      <c r="A4248" s="306" t="s">
        <v>17351</v>
      </c>
      <c r="B4248" s="307" t="s">
        <v>17352</v>
      </c>
      <c r="C4248" s="307" t="s">
        <v>6</v>
      </c>
      <c r="D4248" s="308">
        <v>419.92</v>
      </c>
    </row>
    <row r="4249" spans="1:4" ht="12" customHeight="1">
      <c r="A4249" s="306" t="s">
        <v>17353</v>
      </c>
      <c r="B4249" s="307" t="s">
        <v>17354</v>
      </c>
      <c r="C4249" s="307" t="s">
        <v>6</v>
      </c>
      <c r="D4249" s="308">
        <v>419.92</v>
      </c>
    </row>
    <row r="4250" spans="1:4" ht="12" customHeight="1">
      <c r="A4250" s="306" t="s">
        <v>17355</v>
      </c>
      <c r="B4250" s="307" t="s">
        <v>17356</v>
      </c>
      <c r="C4250" s="307" t="s">
        <v>6</v>
      </c>
      <c r="D4250" s="308">
        <v>421.56</v>
      </c>
    </row>
    <row r="4251" spans="1:4" ht="12" customHeight="1">
      <c r="A4251" s="306" t="s">
        <v>17357</v>
      </c>
      <c r="B4251" s="307" t="s">
        <v>17358</v>
      </c>
      <c r="C4251" s="307" t="s">
        <v>6</v>
      </c>
      <c r="D4251" s="308">
        <v>511.87</v>
      </c>
    </row>
    <row r="4252" spans="1:4" ht="12" customHeight="1">
      <c r="A4252" s="306" t="s">
        <v>17359</v>
      </c>
      <c r="B4252" s="307" t="s">
        <v>17360</v>
      </c>
      <c r="C4252" s="307" t="s">
        <v>6</v>
      </c>
      <c r="D4252" s="308">
        <v>408.34</v>
      </c>
    </row>
    <row r="4253" spans="1:4" ht="27" customHeight="1">
      <c r="A4253" s="306" t="s">
        <v>17361</v>
      </c>
      <c r="B4253" s="307" t="s">
        <v>17362</v>
      </c>
      <c r="C4253" s="307" t="s">
        <v>6</v>
      </c>
      <c r="D4253" s="308">
        <v>408.35</v>
      </c>
    </row>
    <row r="4254" spans="1:4" ht="27" customHeight="1">
      <c r="A4254" s="306" t="s">
        <v>17363</v>
      </c>
      <c r="B4254" s="307" t="s">
        <v>17364</v>
      </c>
      <c r="C4254" s="307" t="s">
        <v>6</v>
      </c>
      <c r="D4254" s="308">
        <v>408.35</v>
      </c>
    </row>
    <row r="4255" spans="1:4" ht="12" customHeight="1">
      <c r="A4255" s="306" t="s">
        <v>17365</v>
      </c>
      <c r="B4255" s="307" t="s">
        <v>17366</v>
      </c>
      <c r="C4255" s="307" t="s">
        <v>6</v>
      </c>
      <c r="D4255" s="308">
        <v>520.07000000000005</v>
      </c>
    </row>
    <row r="4256" spans="1:4" ht="12" customHeight="1">
      <c r="A4256" s="306" t="s">
        <v>17367</v>
      </c>
      <c r="B4256" s="307" t="s">
        <v>17368</v>
      </c>
      <c r="C4256" s="307" t="s">
        <v>6</v>
      </c>
      <c r="D4256" s="308">
        <v>816.67</v>
      </c>
    </row>
    <row r="4257" spans="1:4" ht="12" customHeight="1">
      <c r="A4257" s="306" t="s">
        <v>17369</v>
      </c>
      <c r="B4257" s="307" t="s">
        <v>17370</v>
      </c>
      <c r="C4257" s="307" t="s">
        <v>6</v>
      </c>
      <c r="D4257" s="308">
        <v>816.72</v>
      </c>
    </row>
    <row r="4258" spans="1:4" ht="12" customHeight="1">
      <c r="A4258" s="306" t="s">
        <v>37923</v>
      </c>
      <c r="B4258" s="307" t="s">
        <v>37924</v>
      </c>
      <c r="C4258" s="307" t="s">
        <v>6</v>
      </c>
      <c r="D4258" s="308">
        <v>720</v>
      </c>
    </row>
    <row r="4259" spans="1:4" ht="12" customHeight="1">
      <c r="A4259" s="306" t="s">
        <v>37925</v>
      </c>
      <c r="B4259" s="307" t="s">
        <v>37926</v>
      </c>
      <c r="C4259" s="307" t="s">
        <v>6</v>
      </c>
      <c r="D4259" s="308">
        <v>890</v>
      </c>
    </row>
    <row r="4260" spans="1:4" ht="12" customHeight="1">
      <c r="A4260" s="306" t="s">
        <v>37927</v>
      </c>
      <c r="B4260" s="307" t="s">
        <v>37928</v>
      </c>
      <c r="C4260" s="307" t="s">
        <v>6</v>
      </c>
      <c r="D4260" s="308">
        <v>850.82</v>
      </c>
    </row>
    <row r="4261" spans="1:4" ht="12" customHeight="1">
      <c r="A4261" s="306" t="s">
        <v>37929</v>
      </c>
      <c r="B4261" s="307" t="s">
        <v>37930</v>
      </c>
      <c r="C4261" s="307" t="s">
        <v>6</v>
      </c>
      <c r="D4261" s="308">
        <v>2051.2800000000002</v>
      </c>
    </row>
    <row r="4262" spans="1:4" ht="12" customHeight="1">
      <c r="A4262" s="306" t="s">
        <v>37931</v>
      </c>
      <c r="B4262" s="307" t="s">
        <v>37932</v>
      </c>
      <c r="C4262" s="307" t="s">
        <v>6</v>
      </c>
      <c r="D4262" s="308">
        <v>4347.32</v>
      </c>
    </row>
    <row r="4263" spans="1:4" ht="12" customHeight="1">
      <c r="A4263" s="306" t="s">
        <v>37933</v>
      </c>
      <c r="B4263" s="307" t="s">
        <v>37934</v>
      </c>
      <c r="C4263" s="307" t="s">
        <v>6</v>
      </c>
      <c r="D4263" s="308">
        <v>7365.27</v>
      </c>
    </row>
    <row r="4264" spans="1:4" ht="12" customHeight="1">
      <c r="A4264" s="306" t="s">
        <v>37935</v>
      </c>
      <c r="B4264" s="307" t="s">
        <v>37936</v>
      </c>
      <c r="C4264" s="307" t="s">
        <v>6</v>
      </c>
      <c r="D4264" s="308">
        <v>12004.65</v>
      </c>
    </row>
    <row r="4265" spans="1:4" ht="12" customHeight="1">
      <c r="A4265" s="306" t="s">
        <v>37937</v>
      </c>
      <c r="B4265" s="307" t="s">
        <v>37938</v>
      </c>
      <c r="C4265" s="307" t="s">
        <v>6</v>
      </c>
      <c r="D4265" s="308">
        <v>0.81</v>
      </c>
    </row>
    <row r="4266" spans="1:4" ht="12" customHeight="1">
      <c r="A4266" s="306" t="s">
        <v>37939</v>
      </c>
      <c r="B4266" s="307" t="s">
        <v>37940</v>
      </c>
      <c r="C4266" s="307" t="s">
        <v>6</v>
      </c>
      <c r="D4266" s="308">
        <v>0.36</v>
      </c>
    </row>
    <row r="4267" spans="1:4" ht="12" customHeight="1">
      <c r="A4267" s="306" t="s">
        <v>37941</v>
      </c>
      <c r="B4267" s="307" t="s">
        <v>37942</v>
      </c>
      <c r="C4267" s="307" t="s">
        <v>6</v>
      </c>
      <c r="D4267" s="308">
        <v>1.44</v>
      </c>
    </row>
    <row r="4268" spans="1:4" ht="12" customHeight="1">
      <c r="A4268" s="306" t="s">
        <v>17373</v>
      </c>
      <c r="B4268" s="307" t="s">
        <v>17374</v>
      </c>
      <c r="C4268" s="307" t="s">
        <v>1474</v>
      </c>
      <c r="D4268" s="308">
        <v>53.55</v>
      </c>
    </row>
    <row r="4269" spans="1:4" ht="12" customHeight="1">
      <c r="A4269" s="306" t="s">
        <v>17405</v>
      </c>
      <c r="B4269" s="307" t="s">
        <v>17406</v>
      </c>
      <c r="C4269" s="307" t="s">
        <v>6</v>
      </c>
      <c r="D4269" s="308">
        <v>8.98</v>
      </c>
    </row>
    <row r="4270" spans="1:4" ht="12" customHeight="1">
      <c r="A4270" s="306" t="s">
        <v>17411</v>
      </c>
      <c r="B4270" s="307" t="s">
        <v>17412</v>
      </c>
      <c r="C4270" s="307" t="s">
        <v>41</v>
      </c>
      <c r="D4270" s="308">
        <v>2.75</v>
      </c>
    </row>
    <row r="4271" spans="1:4" ht="12" customHeight="1">
      <c r="A4271" s="306" t="s">
        <v>37943</v>
      </c>
      <c r="B4271" s="307" t="s">
        <v>37944</v>
      </c>
      <c r="C4271" s="307" t="s">
        <v>41</v>
      </c>
      <c r="D4271" s="308">
        <v>0.41</v>
      </c>
    </row>
    <row r="4272" spans="1:4" ht="12" customHeight="1">
      <c r="A4272" s="306" t="s">
        <v>37945</v>
      </c>
      <c r="B4272" s="307" t="s">
        <v>37946</v>
      </c>
      <c r="C4272" s="307" t="s">
        <v>6</v>
      </c>
      <c r="D4272" s="308">
        <v>8524</v>
      </c>
    </row>
    <row r="4273" spans="1:4" ht="12" customHeight="1">
      <c r="A4273" s="306" t="s">
        <v>37947</v>
      </c>
      <c r="B4273" s="307" t="s">
        <v>37948</v>
      </c>
      <c r="C4273" s="307" t="s">
        <v>6</v>
      </c>
      <c r="D4273" s="308">
        <v>9471</v>
      </c>
    </row>
    <row r="4274" spans="1:4" ht="12" customHeight="1">
      <c r="A4274" s="306" t="s">
        <v>37949</v>
      </c>
      <c r="B4274" s="307" t="s">
        <v>37950</v>
      </c>
      <c r="C4274" s="307" t="s">
        <v>6</v>
      </c>
      <c r="D4274" s="308">
        <v>422.1</v>
      </c>
    </row>
    <row r="4275" spans="1:4" ht="12" customHeight="1">
      <c r="A4275" s="306" t="s">
        <v>37951</v>
      </c>
      <c r="B4275" s="307" t="s">
        <v>37952</v>
      </c>
      <c r="C4275" s="307" t="s">
        <v>6</v>
      </c>
      <c r="D4275" s="308">
        <v>74.73</v>
      </c>
    </row>
    <row r="4276" spans="1:4" ht="12" customHeight="1">
      <c r="A4276" s="306" t="s">
        <v>17450</v>
      </c>
      <c r="B4276" s="307" t="s">
        <v>17451</v>
      </c>
      <c r="C4276" s="307" t="s">
        <v>6</v>
      </c>
      <c r="D4276" s="308">
        <v>82.74</v>
      </c>
    </row>
    <row r="4277" spans="1:4" ht="12" customHeight="1">
      <c r="A4277" s="306" t="s">
        <v>17452</v>
      </c>
      <c r="B4277" s="307" t="s">
        <v>17453</v>
      </c>
      <c r="C4277" s="307" t="s">
        <v>6</v>
      </c>
      <c r="D4277" s="308">
        <v>4850.2299999999996</v>
      </c>
    </row>
    <row r="4278" spans="1:4" ht="12" customHeight="1">
      <c r="A4278" s="306" t="s">
        <v>17454</v>
      </c>
      <c r="B4278" s="307" t="s">
        <v>17455</v>
      </c>
      <c r="C4278" s="307" t="s">
        <v>6</v>
      </c>
      <c r="D4278" s="308">
        <v>6952.31</v>
      </c>
    </row>
    <row r="4279" spans="1:4" ht="12" customHeight="1">
      <c r="A4279" s="306" t="s">
        <v>17456</v>
      </c>
      <c r="B4279" s="307" t="s">
        <v>17457</v>
      </c>
      <c r="C4279" s="307" t="s">
        <v>6</v>
      </c>
      <c r="D4279" s="308">
        <v>112.68</v>
      </c>
    </row>
    <row r="4280" spans="1:4" ht="12" customHeight="1">
      <c r="A4280" s="306" t="s">
        <v>17458</v>
      </c>
      <c r="B4280" s="307" t="s">
        <v>17459</v>
      </c>
      <c r="C4280" s="307" t="s">
        <v>6</v>
      </c>
      <c r="D4280" s="308">
        <v>153.44999999999999</v>
      </c>
    </row>
    <row r="4281" spans="1:4" ht="12" customHeight="1">
      <c r="A4281" s="306" t="s">
        <v>17460</v>
      </c>
      <c r="B4281" s="307" t="s">
        <v>17461</v>
      </c>
      <c r="C4281" s="307" t="s">
        <v>6</v>
      </c>
      <c r="D4281" s="308">
        <v>233.94</v>
      </c>
    </row>
    <row r="4282" spans="1:4" ht="12" customHeight="1">
      <c r="A4282" s="306" t="s">
        <v>17462</v>
      </c>
      <c r="B4282" s="307" t="s">
        <v>17463</v>
      </c>
      <c r="C4282" s="307" t="s">
        <v>6</v>
      </c>
      <c r="D4282" s="308">
        <v>277.07</v>
      </c>
    </row>
    <row r="4283" spans="1:4" ht="12" customHeight="1">
      <c r="A4283" s="306" t="s">
        <v>17464</v>
      </c>
      <c r="B4283" s="307" t="s">
        <v>17465</v>
      </c>
      <c r="C4283" s="307" t="s">
        <v>6</v>
      </c>
      <c r="D4283" s="308">
        <v>450.31</v>
      </c>
    </row>
    <row r="4284" spans="1:4" ht="12" customHeight="1">
      <c r="A4284" s="306" t="s">
        <v>17466</v>
      </c>
      <c r="B4284" s="307" t="s">
        <v>17467</v>
      </c>
      <c r="C4284" s="307" t="s">
        <v>6</v>
      </c>
      <c r="D4284" s="308">
        <v>486.05</v>
      </c>
    </row>
    <row r="4285" spans="1:4" ht="12" customHeight="1">
      <c r="A4285" s="306" t="s">
        <v>17468</v>
      </c>
      <c r="B4285" s="307" t="s">
        <v>17469</v>
      </c>
      <c r="C4285" s="307" t="s">
        <v>6</v>
      </c>
      <c r="D4285" s="308">
        <v>754.14</v>
      </c>
    </row>
    <row r="4286" spans="1:4" ht="12" customHeight="1">
      <c r="A4286" s="306" t="s">
        <v>17470</v>
      </c>
      <c r="B4286" s="307" t="s">
        <v>17471</v>
      </c>
      <c r="C4286" s="307" t="s">
        <v>6</v>
      </c>
      <c r="D4286" s="308">
        <v>775.51</v>
      </c>
    </row>
    <row r="4287" spans="1:4" ht="12" customHeight="1">
      <c r="A4287" s="306" t="s">
        <v>17472</v>
      </c>
      <c r="B4287" s="307" t="s">
        <v>17473</v>
      </c>
      <c r="C4287" s="307" t="s">
        <v>6</v>
      </c>
      <c r="D4287" s="308">
        <v>809.18</v>
      </c>
    </row>
    <row r="4288" spans="1:4" ht="12" customHeight="1">
      <c r="A4288" s="306" t="s">
        <v>17474</v>
      </c>
      <c r="B4288" s="307" t="s">
        <v>17475</v>
      </c>
      <c r="C4288" s="307" t="s">
        <v>6</v>
      </c>
      <c r="D4288" s="308">
        <v>1657.23</v>
      </c>
    </row>
    <row r="4289" spans="1:4" ht="12" customHeight="1">
      <c r="A4289" s="306" t="s">
        <v>17476</v>
      </c>
      <c r="B4289" s="307" t="s">
        <v>17477</v>
      </c>
      <c r="C4289" s="307" t="s">
        <v>6</v>
      </c>
      <c r="D4289" s="308">
        <v>75.83</v>
      </c>
    </row>
    <row r="4290" spans="1:4" ht="12" customHeight="1">
      <c r="A4290" s="306" t="s">
        <v>17478</v>
      </c>
      <c r="B4290" s="307" t="s">
        <v>17479</v>
      </c>
      <c r="C4290" s="307" t="s">
        <v>6</v>
      </c>
      <c r="D4290" s="308">
        <v>75.83</v>
      </c>
    </row>
    <row r="4291" spans="1:4" ht="12" customHeight="1">
      <c r="A4291" s="306" t="s">
        <v>17480</v>
      </c>
      <c r="B4291" s="307" t="s">
        <v>17481</v>
      </c>
      <c r="C4291" s="307" t="s">
        <v>6</v>
      </c>
      <c r="D4291" s="308">
        <v>1835.03</v>
      </c>
    </row>
    <row r="4292" spans="1:4" ht="12" customHeight="1">
      <c r="A4292" s="306" t="s">
        <v>17482</v>
      </c>
      <c r="B4292" s="307" t="s">
        <v>17483</v>
      </c>
      <c r="C4292" s="307" t="s">
        <v>6</v>
      </c>
      <c r="D4292" s="308">
        <v>4581.04</v>
      </c>
    </row>
    <row r="4293" spans="1:4" ht="12" customHeight="1">
      <c r="A4293" s="306" t="s">
        <v>37953</v>
      </c>
      <c r="B4293" s="307" t="s">
        <v>37954</v>
      </c>
      <c r="C4293" s="307" t="s">
        <v>6</v>
      </c>
      <c r="D4293" s="308">
        <v>256.86</v>
      </c>
    </row>
    <row r="4294" spans="1:4" ht="12" customHeight="1">
      <c r="A4294" s="306" t="s">
        <v>37955</v>
      </c>
      <c r="B4294" s="307" t="s">
        <v>37956</v>
      </c>
      <c r="C4294" s="307" t="s">
        <v>6</v>
      </c>
      <c r="D4294" s="308">
        <v>5921</v>
      </c>
    </row>
    <row r="4295" spans="1:4" ht="12" customHeight="1">
      <c r="A4295" s="306" t="s">
        <v>37957</v>
      </c>
      <c r="B4295" s="307" t="s">
        <v>37958</v>
      </c>
      <c r="C4295" s="307" t="s">
        <v>6</v>
      </c>
      <c r="D4295" s="308">
        <v>392.33</v>
      </c>
    </row>
    <row r="4296" spans="1:4" ht="12" customHeight="1">
      <c r="A4296" s="306" t="s">
        <v>37959</v>
      </c>
      <c r="B4296" s="307" t="s">
        <v>37960</v>
      </c>
      <c r="C4296" s="307" t="s">
        <v>6</v>
      </c>
      <c r="D4296" s="308">
        <v>2919.49</v>
      </c>
    </row>
    <row r="4297" spans="1:4" ht="12" customHeight="1">
      <c r="A4297" s="306" t="s">
        <v>37961</v>
      </c>
      <c r="B4297" s="307" t="s">
        <v>37962</v>
      </c>
      <c r="C4297" s="307" t="s">
        <v>6</v>
      </c>
      <c r="D4297" s="308">
        <v>6153</v>
      </c>
    </row>
    <row r="4298" spans="1:4" ht="12" customHeight="1">
      <c r="A4298" s="306" t="s">
        <v>37963</v>
      </c>
      <c r="B4298" s="307" t="s">
        <v>37964</v>
      </c>
      <c r="C4298" s="307" t="s">
        <v>6</v>
      </c>
      <c r="D4298" s="308">
        <v>12168.45</v>
      </c>
    </row>
    <row r="4299" spans="1:4" ht="12" customHeight="1">
      <c r="A4299" s="306" t="s">
        <v>37965</v>
      </c>
      <c r="B4299" s="307" t="s">
        <v>37966</v>
      </c>
      <c r="C4299" s="307" t="s">
        <v>6</v>
      </c>
      <c r="D4299" s="308">
        <v>18942</v>
      </c>
    </row>
    <row r="4300" spans="1:4" ht="12" customHeight="1">
      <c r="A4300" s="306" t="s">
        <v>37967</v>
      </c>
      <c r="B4300" s="307" t="s">
        <v>37968</v>
      </c>
      <c r="C4300" s="307" t="s">
        <v>6</v>
      </c>
      <c r="D4300" s="308">
        <v>28921.200000000001</v>
      </c>
    </row>
    <row r="4301" spans="1:4" ht="12" customHeight="1">
      <c r="A4301" s="306" t="s">
        <v>37969</v>
      </c>
      <c r="B4301" s="307" t="s">
        <v>37970</v>
      </c>
      <c r="C4301" s="307" t="s">
        <v>6</v>
      </c>
      <c r="D4301" s="308">
        <v>3200</v>
      </c>
    </row>
    <row r="4302" spans="1:4" ht="12" customHeight="1">
      <c r="A4302" s="306" t="s">
        <v>37971</v>
      </c>
      <c r="B4302" s="307" t="s">
        <v>37972</v>
      </c>
      <c r="C4302" s="307" t="s">
        <v>6</v>
      </c>
      <c r="D4302" s="308">
        <v>4900</v>
      </c>
    </row>
    <row r="4303" spans="1:4" ht="12" customHeight="1">
      <c r="A4303" s="306" t="s">
        <v>37973</v>
      </c>
      <c r="B4303" s="307" t="s">
        <v>37974</v>
      </c>
      <c r="C4303" s="307" t="s">
        <v>6</v>
      </c>
      <c r="D4303" s="308">
        <v>242.59</v>
      </c>
    </row>
    <row r="4304" spans="1:4" ht="12" customHeight="1">
      <c r="A4304" s="306" t="s">
        <v>17506</v>
      </c>
      <c r="B4304" s="307" t="s">
        <v>17507</v>
      </c>
      <c r="C4304" s="307" t="s">
        <v>6</v>
      </c>
      <c r="D4304" s="308">
        <v>62</v>
      </c>
    </row>
    <row r="4305" spans="1:4" ht="12" customHeight="1">
      <c r="A4305" s="306" t="s">
        <v>37975</v>
      </c>
      <c r="B4305" s="307" t="s">
        <v>37976</v>
      </c>
      <c r="C4305" s="307" t="s">
        <v>6</v>
      </c>
      <c r="D4305" s="308">
        <v>3633.55</v>
      </c>
    </row>
    <row r="4306" spans="1:4" ht="12" customHeight="1">
      <c r="A4306" s="306" t="s">
        <v>37977</v>
      </c>
      <c r="B4306" s="307" t="s">
        <v>37978</v>
      </c>
      <c r="C4306" s="307" t="s">
        <v>6</v>
      </c>
      <c r="D4306" s="308">
        <v>4106.92</v>
      </c>
    </row>
    <row r="4307" spans="1:4" ht="12" customHeight="1">
      <c r="A4307" s="306" t="s">
        <v>17508</v>
      </c>
      <c r="B4307" s="307" t="s">
        <v>17509</v>
      </c>
      <c r="C4307" s="307" t="s">
        <v>6</v>
      </c>
      <c r="D4307" s="308">
        <v>78.010000000000005</v>
      </c>
    </row>
    <row r="4308" spans="1:4" ht="12" customHeight="1">
      <c r="A4308" s="306" t="s">
        <v>17510</v>
      </c>
      <c r="B4308" s="307" t="s">
        <v>17511</v>
      </c>
      <c r="C4308" s="307" t="s">
        <v>6</v>
      </c>
      <c r="D4308" s="308">
        <v>6756.06</v>
      </c>
    </row>
    <row r="4309" spans="1:4" ht="12" customHeight="1">
      <c r="A4309" s="306" t="s">
        <v>17512</v>
      </c>
      <c r="B4309" s="307" t="s">
        <v>17513</v>
      </c>
      <c r="C4309" s="307" t="s">
        <v>6</v>
      </c>
      <c r="D4309" s="308">
        <v>7624.46</v>
      </c>
    </row>
    <row r="4310" spans="1:4" ht="12" customHeight="1">
      <c r="A4310" s="306" t="s">
        <v>17514</v>
      </c>
      <c r="B4310" s="307" t="s">
        <v>17515</v>
      </c>
      <c r="C4310" s="307" t="s">
        <v>6</v>
      </c>
      <c r="D4310" s="308">
        <v>117.26</v>
      </c>
    </row>
    <row r="4311" spans="1:4" ht="12" customHeight="1">
      <c r="A4311" s="306" t="s">
        <v>17516</v>
      </c>
      <c r="B4311" s="307" t="s">
        <v>17517</v>
      </c>
      <c r="C4311" s="307" t="s">
        <v>6</v>
      </c>
      <c r="D4311" s="308">
        <v>143.6</v>
      </c>
    </row>
    <row r="4312" spans="1:4" ht="12" customHeight="1">
      <c r="A4312" s="306" t="s">
        <v>17518</v>
      </c>
      <c r="B4312" s="307" t="s">
        <v>17519</v>
      </c>
      <c r="C4312" s="307" t="s">
        <v>6</v>
      </c>
      <c r="D4312" s="308">
        <v>225.12</v>
      </c>
    </row>
    <row r="4313" spans="1:4" ht="12" customHeight="1">
      <c r="A4313" s="306" t="s">
        <v>17520</v>
      </c>
      <c r="B4313" s="307" t="s">
        <v>17521</v>
      </c>
      <c r="C4313" s="307" t="s">
        <v>6</v>
      </c>
      <c r="D4313" s="308">
        <v>443.34</v>
      </c>
    </row>
    <row r="4314" spans="1:4" ht="12" customHeight="1">
      <c r="A4314" s="306" t="s">
        <v>17522</v>
      </c>
      <c r="B4314" s="307" t="s">
        <v>17523</v>
      </c>
      <c r="C4314" s="307" t="s">
        <v>6</v>
      </c>
      <c r="D4314" s="308">
        <v>533.39</v>
      </c>
    </row>
    <row r="4315" spans="1:4" ht="12" customHeight="1">
      <c r="A4315" s="306" t="s">
        <v>17524</v>
      </c>
      <c r="B4315" s="307" t="s">
        <v>17525</v>
      </c>
      <c r="C4315" s="307" t="s">
        <v>6</v>
      </c>
      <c r="D4315" s="308">
        <v>578.91999999999996</v>
      </c>
    </row>
    <row r="4316" spans="1:4" ht="12" customHeight="1">
      <c r="A4316" s="306" t="s">
        <v>17526</v>
      </c>
      <c r="B4316" s="307" t="s">
        <v>17527</v>
      </c>
      <c r="C4316" s="307" t="s">
        <v>6</v>
      </c>
      <c r="D4316" s="308">
        <v>867.22</v>
      </c>
    </row>
    <row r="4317" spans="1:4" ht="12" customHeight="1">
      <c r="A4317" s="306" t="s">
        <v>17528</v>
      </c>
      <c r="B4317" s="307" t="s">
        <v>17529</v>
      </c>
      <c r="C4317" s="307" t="s">
        <v>6</v>
      </c>
      <c r="D4317" s="308">
        <v>38.56</v>
      </c>
    </row>
    <row r="4318" spans="1:4" ht="12" customHeight="1">
      <c r="A4318" s="306" t="s">
        <v>17530</v>
      </c>
      <c r="B4318" s="307" t="s">
        <v>17531</v>
      </c>
      <c r="C4318" s="307" t="s">
        <v>6</v>
      </c>
      <c r="D4318" s="308">
        <v>907.55</v>
      </c>
    </row>
    <row r="4319" spans="1:4" ht="12" customHeight="1">
      <c r="A4319" s="306" t="s">
        <v>17532</v>
      </c>
      <c r="B4319" s="307" t="s">
        <v>17533</v>
      </c>
      <c r="C4319" s="307" t="s">
        <v>6</v>
      </c>
      <c r="D4319" s="308">
        <v>1356.64</v>
      </c>
    </row>
    <row r="4320" spans="1:4" ht="12" customHeight="1">
      <c r="A4320" s="306" t="s">
        <v>17534</v>
      </c>
      <c r="B4320" s="307" t="s">
        <v>17535</v>
      </c>
      <c r="C4320" s="307" t="s">
        <v>6</v>
      </c>
      <c r="D4320" s="308">
        <v>4036.84</v>
      </c>
    </row>
    <row r="4321" spans="1:4" ht="12" customHeight="1">
      <c r="A4321" s="306" t="s">
        <v>17536</v>
      </c>
      <c r="B4321" s="307" t="s">
        <v>17537</v>
      </c>
      <c r="C4321" s="307" t="s">
        <v>6</v>
      </c>
      <c r="D4321" s="308">
        <v>62.28</v>
      </c>
    </row>
    <row r="4322" spans="1:4" ht="12" customHeight="1">
      <c r="A4322" s="306" t="s">
        <v>17538</v>
      </c>
      <c r="B4322" s="307" t="s">
        <v>17539</v>
      </c>
      <c r="C4322" s="307" t="s">
        <v>6</v>
      </c>
      <c r="D4322" s="308">
        <v>4946.96</v>
      </c>
    </row>
    <row r="4323" spans="1:4" ht="12" customHeight="1">
      <c r="A4323" s="306" t="s">
        <v>17540</v>
      </c>
      <c r="B4323" s="307" t="s">
        <v>17541</v>
      </c>
      <c r="C4323" s="307" t="s">
        <v>6</v>
      </c>
      <c r="D4323" s="308">
        <v>5266.82</v>
      </c>
    </row>
    <row r="4324" spans="1:4" ht="12" customHeight="1">
      <c r="A4324" s="306" t="s">
        <v>17565</v>
      </c>
      <c r="B4324" s="307" t="s">
        <v>17566</v>
      </c>
      <c r="C4324" s="307" t="s">
        <v>6</v>
      </c>
      <c r="D4324" s="308">
        <v>137.37</v>
      </c>
    </row>
    <row r="4325" spans="1:4" ht="12" customHeight="1">
      <c r="A4325" s="306" t="s">
        <v>17567</v>
      </c>
      <c r="B4325" s="307" t="s">
        <v>17568</v>
      </c>
      <c r="C4325" s="307" t="s">
        <v>6</v>
      </c>
      <c r="D4325" s="308">
        <v>70.13</v>
      </c>
    </row>
    <row r="4326" spans="1:4" ht="12" customHeight="1">
      <c r="A4326" s="306" t="s">
        <v>17569</v>
      </c>
      <c r="B4326" s="307" t="s">
        <v>17570</v>
      </c>
      <c r="C4326" s="307" t="s">
        <v>6</v>
      </c>
      <c r="D4326" s="308">
        <v>78.48</v>
      </c>
    </row>
    <row r="4327" spans="1:4" ht="12" customHeight="1">
      <c r="A4327" s="306" t="s">
        <v>17571</v>
      </c>
      <c r="B4327" s="307" t="s">
        <v>17572</v>
      </c>
      <c r="C4327" s="307" t="s">
        <v>6</v>
      </c>
      <c r="D4327" s="308">
        <v>125.31</v>
      </c>
    </row>
    <row r="4328" spans="1:4" ht="12" customHeight="1">
      <c r="A4328" s="306" t="s">
        <v>17573</v>
      </c>
      <c r="B4328" s="307" t="s">
        <v>17574</v>
      </c>
      <c r="C4328" s="307" t="s">
        <v>6</v>
      </c>
      <c r="D4328" s="308">
        <v>152.96</v>
      </c>
    </row>
    <row r="4329" spans="1:4" ht="12" customHeight="1">
      <c r="A4329" s="306" t="s">
        <v>17575</v>
      </c>
      <c r="B4329" s="307" t="s">
        <v>17576</v>
      </c>
      <c r="C4329" s="307" t="s">
        <v>6</v>
      </c>
      <c r="D4329" s="308">
        <v>70.13</v>
      </c>
    </row>
    <row r="4330" spans="1:4" ht="12" customHeight="1">
      <c r="A4330" s="306" t="s">
        <v>17577</v>
      </c>
      <c r="B4330" s="307" t="s">
        <v>17578</v>
      </c>
      <c r="C4330" s="307" t="s">
        <v>6</v>
      </c>
      <c r="D4330" s="308">
        <v>78.48</v>
      </c>
    </row>
    <row r="4331" spans="1:4" ht="12" customHeight="1">
      <c r="A4331" s="306" t="s">
        <v>17579</v>
      </c>
      <c r="B4331" s="307" t="s">
        <v>17580</v>
      </c>
      <c r="C4331" s="307" t="s">
        <v>6</v>
      </c>
      <c r="D4331" s="308">
        <v>135.41999999999999</v>
      </c>
    </row>
    <row r="4332" spans="1:4" ht="12" customHeight="1">
      <c r="A4332" s="306" t="s">
        <v>17581</v>
      </c>
      <c r="B4332" s="307" t="s">
        <v>17582</v>
      </c>
      <c r="C4332" s="307" t="s">
        <v>6</v>
      </c>
      <c r="D4332" s="308">
        <v>119.15</v>
      </c>
    </row>
    <row r="4333" spans="1:4" ht="12" customHeight="1">
      <c r="A4333" s="306" t="s">
        <v>17583</v>
      </c>
      <c r="B4333" s="307" t="s">
        <v>17584</v>
      </c>
      <c r="C4333" s="307" t="s">
        <v>6</v>
      </c>
      <c r="D4333" s="308">
        <v>118.46</v>
      </c>
    </row>
    <row r="4334" spans="1:4" ht="12" customHeight="1">
      <c r="A4334" s="306" t="s">
        <v>17585</v>
      </c>
      <c r="B4334" s="307" t="s">
        <v>17586</v>
      </c>
      <c r="C4334" s="307" t="s">
        <v>6</v>
      </c>
      <c r="D4334" s="308">
        <v>66.27</v>
      </c>
    </row>
    <row r="4335" spans="1:4" ht="12" customHeight="1">
      <c r="A4335" s="306" t="s">
        <v>17587</v>
      </c>
      <c r="B4335" s="307" t="s">
        <v>17588</v>
      </c>
      <c r="C4335" s="307" t="s">
        <v>6</v>
      </c>
      <c r="D4335" s="308">
        <v>101.19</v>
      </c>
    </row>
    <row r="4336" spans="1:4" ht="12" customHeight="1">
      <c r="A4336" s="306" t="s">
        <v>37979</v>
      </c>
      <c r="B4336" s="307" t="s">
        <v>37980</v>
      </c>
      <c r="C4336" s="307" t="s">
        <v>6</v>
      </c>
      <c r="D4336" s="308">
        <v>299.25</v>
      </c>
    </row>
    <row r="4337" spans="1:4" ht="12" customHeight="1">
      <c r="A4337" s="306" t="s">
        <v>17591</v>
      </c>
      <c r="B4337" s="307" t="s">
        <v>17592</v>
      </c>
      <c r="C4337" s="307" t="s">
        <v>6</v>
      </c>
      <c r="D4337" s="308">
        <v>1003.66</v>
      </c>
    </row>
    <row r="4338" spans="1:4" ht="12" customHeight="1">
      <c r="A4338" s="306" t="s">
        <v>17593</v>
      </c>
      <c r="B4338" s="307" t="s">
        <v>17594</v>
      </c>
      <c r="C4338" s="307" t="s">
        <v>6</v>
      </c>
      <c r="D4338" s="308">
        <v>7283.55</v>
      </c>
    </row>
    <row r="4339" spans="1:4" ht="12" customHeight="1">
      <c r="A4339" s="306" t="s">
        <v>37981</v>
      </c>
      <c r="B4339" s="307" t="s">
        <v>37982</v>
      </c>
      <c r="C4339" s="307" t="s">
        <v>6</v>
      </c>
      <c r="D4339" s="308">
        <v>414.8</v>
      </c>
    </row>
    <row r="4340" spans="1:4" ht="12" customHeight="1">
      <c r="A4340" s="306" t="s">
        <v>37983</v>
      </c>
      <c r="B4340" s="307" t="s">
        <v>37984</v>
      </c>
      <c r="C4340" s="307" t="s">
        <v>6</v>
      </c>
      <c r="D4340" s="308">
        <v>1034.08</v>
      </c>
    </row>
    <row r="4341" spans="1:4" ht="12" customHeight="1">
      <c r="A4341" s="306" t="s">
        <v>37985</v>
      </c>
      <c r="B4341" s="307" t="s">
        <v>37986</v>
      </c>
      <c r="C4341" s="307" t="s">
        <v>437</v>
      </c>
      <c r="D4341" s="308">
        <v>510.6</v>
      </c>
    </row>
    <row r="4342" spans="1:4" ht="12" customHeight="1">
      <c r="A4342" s="306" t="s">
        <v>37987</v>
      </c>
      <c r="B4342" s="307" t="s">
        <v>37988</v>
      </c>
      <c r="C4342" s="307" t="s">
        <v>437</v>
      </c>
      <c r="D4342" s="308">
        <v>500</v>
      </c>
    </row>
    <row r="4343" spans="1:4" ht="12" customHeight="1">
      <c r="A4343" s="306" t="s">
        <v>37989</v>
      </c>
      <c r="B4343" s="307" t="s">
        <v>37990</v>
      </c>
      <c r="C4343" s="307" t="s">
        <v>6</v>
      </c>
      <c r="D4343" s="308">
        <v>700</v>
      </c>
    </row>
    <row r="4344" spans="1:4" ht="12" customHeight="1">
      <c r="A4344" s="306" t="s">
        <v>37991</v>
      </c>
      <c r="B4344" s="307" t="s">
        <v>37992</v>
      </c>
      <c r="C4344" s="307" t="s">
        <v>6</v>
      </c>
      <c r="D4344" s="308">
        <v>54.07</v>
      </c>
    </row>
    <row r="4345" spans="1:4" ht="12" customHeight="1">
      <c r="A4345" s="306" t="s">
        <v>17219</v>
      </c>
      <c r="B4345" s="307" t="s">
        <v>17220</v>
      </c>
      <c r="C4345" s="307" t="s">
        <v>6</v>
      </c>
      <c r="D4345" s="308">
        <v>46950.29</v>
      </c>
    </row>
    <row r="4346" spans="1:4" ht="12" customHeight="1">
      <c r="A4346" s="306" t="s">
        <v>17221</v>
      </c>
      <c r="B4346" s="307" t="s">
        <v>17222</v>
      </c>
      <c r="C4346" s="307" t="s">
        <v>6</v>
      </c>
      <c r="D4346" s="308">
        <v>71734.38</v>
      </c>
    </row>
    <row r="4347" spans="1:4" ht="12" customHeight="1">
      <c r="A4347" s="306" t="s">
        <v>17225</v>
      </c>
      <c r="B4347" s="307" t="s">
        <v>17224</v>
      </c>
      <c r="C4347" s="307" t="s">
        <v>6</v>
      </c>
      <c r="D4347" s="308">
        <v>27171.35</v>
      </c>
    </row>
    <row r="4348" spans="1:4" ht="12" customHeight="1">
      <c r="A4348" s="306" t="s">
        <v>17223</v>
      </c>
      <c r="B4348" s="307" t="s">
        <v>17224</v>
      </c>
      <c r="C4348" s="307" t="s">
        <v>6</v>
      </c>
      <c r="D4348" s="308">
        <v>27171.35</v>
      </c>
    </row>
    <row r="4349" spans="1:4" ht="12" customHeight="1">
      <c r="A4349" s="306" t="s">
        <v>17721</v>
      </c>
      <c r="B4349" s="307" t="s">
        <v>17720</v>
      </c>
      <c r="C4349" s="307" t="s">
        <v>6</v>
      </c>
      <c r="D4349" s="308">
        <v>8.35</v>
      </c>
    </row>
    <row r="4350" spans="1:4" ht="12" customHeight="1">
      <c r="A4350" s="306" t="s">
        <v>37993</v>
      </c>
      <c r="B4350" s="307" t="s">
        <v>37994</v>
      </c>
      <c r="C4350" s="307" t="s">
        <v>6</v>
      </c>
      <c r="D4350" s="308">
        <v>0.75</v>
      </c>
    </row>
    <row r="4351" spans="1:4" ht="12" customHeight="1">
      <c r="A4351" s="306" t="s">
        <v>37995</v>
      </c>
      <c r="B4351" s="307" t="s">
        <v>37996</v>
      </c>
      <c r="C4351" s="307" t="s">
        <v>437</v>
      </c>
      <c r="D4351" s="308">
        <v>455.18</v>
      </c>
    </row>
    <row r="4352" spans="1:4" ht="12" customHeight="1">
      <c r="A4352" s="306" t="s">
        <v>17780</v>
      </c>
      <c r="B4352" s="307" t="s">
        <v>17781</v>
      </c>
      <c r="C4352" s="307" t="s">
        <v>6</v>
      </c>
      <c r="D4352" s="308">
        <v>0.85</v>
      </c>
    </row>
    <row r="4353" spans="1:4" ht="12" customHeight="1">
      <c r="A4353" s="306" t="s">
        <v>17875</v>
      </c>
      <c r="B4353" s="307" t="s">
        <v>17876</v>
      </c>
      <c r="C4353" s="307" t="s">
        <v>6</v>
      </c>
      <c r="D4353" s="308">
        <v>122114.32</v>
      </c>
    </row>
    <row r="4354" spans="1:4" ht="12" customHeight="1">
      <c r="A4354" s="306" t="s">
        <v>17877</v>
      </c>
      <c r="B4354" s="307" t="s">
        <v>17878</v>
      </c>
      <c r="C4354" s="307" t="s">
        <v>6</v>
      </c>
      <c r="D4354" s="308">
        <v>50177.78</v>
      </c>
    </row>
    <row r="4355" spans="1:4" ht="12" customHeight="1">
      <c r="A4355" s="306" t="s">
        <v>17879</v>
      </c>
      <c r="B4355" s="307" t="s">
        <v>17880</v>
      </c>
      <c r="C4355" s="307" t="s">
        <v>6</v>
      </c>
      <c r="D4355" s="308">
        <v>28739.79</v>
      </c>
    </row>
    <row r="4356" spans="1:4" ht="12" customHeight="1">
      <c r="A4356" s="306" t="s">
        <v>17881</v>
      </c>
      <c r="B4356" s="307" t="s">
        <v>17882</v>
      </c>
      <c r="C4356" s="307" t="s">
        <v>6</v>
      </c>
      <c r="D4356" s="308">
        <v>55998.05</v>
      </c>
    </row>
    <row r="4357" spans="1:4" ht="12" customHeight="1">
      <c r="A4357" s="306" t="s">
        <v>17883</v>
      </c>
      <c r="B4357" s="307" t="s">
        <v>17884</v>
      </c>
      <c r="C4357" s="307" t="s">
        <v>6</v>
      </c>
      <c r="D4357" s="308">
        <v>56058.68</v>
      </c>
    </row>
    <row r="4358" spans="1:4" ht="12" customHeight="1">
      <c r="A4358" s="306" t="s">
        <v>17885</v>
      </c>
      <c r="B4358" s="307" t="s">
        <v>17886</v>
      </c>
      <c r="C4358" s="307" t="s">
        <v>6</v>
      </c>
      <c r="D4358" s="308">
        <v>51129.08</v>
      </c>
    </row>
    <row r="4359" spans="1:4" ht="12" customHeight="1">
      <c r="A4359" s="306" t="s">
        <v>17887</v>
      </c>
      <c r="B4359" s="307" t="s">
        <v>17888</v>
      </c>
      <c r="C4359" s="307" t="s">
        <v>6</v>
      </c>
      <c r="D4359" s="308">
        <v>72478.89</v>
      </c>
    </row>
    <row r="4360" spans="1:4" ht="12" customHeight="1">
      <c r="A4360" s="306" t="s">
        <v>17889</v>
      </c>
      <c r="B4360" s="307" t="s">
        <v>17890</v>
      </c>
      <c r="C4360" s="307" t="s">
        <v>6</v>
      </c>
      <c r="D4360" s="308">
        <v>77283.92</v>
      </c>
    </row>
    <row r="4361" spans="1:4" ht="12" customHeight="1">
      <c r="A4361" s="306" t="s">
        <v>17891</v>
      </c>
      <c r="B4361" s="307" t="s">
        <v>17892</v>
      </c>
      <c r="C4361" s="307" t="s">
        <v>6</v>
      </c>
      <c r="D4361" s="308">
        <v>47100.09</v>
      </c>
    </row>
    <row r="4362" spans="1:4" ht="12" customHeight="1">
      <c r="A4362" s="306" t="s">
        <v>17893</v>
      </c>
      <c r="B4362" s="307" t="s">
        <v>17894</v>
      </c>
      <c r="C4362" s="307" t="s">
        <v>6</v>
      </c>
      <c r="D4362" s="308">
        <v>87682.14</v>
      </c>
    </row>
    <row r="4363" spans="1:4" ht="12" customHeight="1">
      <c r="A4363" s="306" t="s">
        <v>17895</v>
      </c>
      <c r="B4363" s="307" t="s">
        <v>12360</v>
      </c>
      <c r="C4363" s="307" t="s">
        <v>41</v>
      </c>
      <c r="D4363" s="308">
        <v>481.83</v>
      </c>
    </row>
    <row r="4364" spans="1:4" ht="12" customHeight="1">
      <c r="A4364" s="306" t="s">
        <v>17896</v>
      </c>
      <c r="B4364" s="307" t="s">
        <v>17897</v>
      </c>
      <c r="C4364" s="307" t="s">
        <v>6</v>
      </c>
      <c r="D4364" s="308">
        <v>0.25</v>
      </c>
    </row>
    <row r="4365" spans="1:4" ht="12" customHeight="1">
      <c r="A4365" s="306" t="s">
        <v>37997</v>
      </c>
      <c r="B4365" s="307" t="s">
        <v>37998</v>
      </c>
      <c r="C4365" s="307" t="s">
        <v>41</v>
      </c>
      <c r="D4365" s="308">
        <v>311.98</v>
      </c>
    </row>
    <row r="4366" spans="1:4" ht="12" customHeight="1">
      <c r="A4366" s="306" t="s">
        <v>17946</v>
      </c>
      <c r="B4366" s="307" t="s">
        <v>17947</v>
      </c>
      <c r="C4366" s="307" t="s">
        <v>6</v>
      </c>
      <c r="D4366" s="308">
        <v>22.86</v>
      </c>
    </row>
    <row r="4367" spans="1:4" ht="12" customHeight="1">
      <c r="A4367" s="306" t="s">
        <v>17950</v>
      </c>
      <c r="B4367" s="307" t="s">
        <v>17951</v>
      </c>
      <c r="C4367" s="307" t="s">
        <v>6</v>
      </c>
      <c r="D4367" s="308">
        <v>1224.4100000000001</v>
      </c>
    </row>
    <row r="4368" spans="1:4" ht="12" customHeight="1">
      <c r="A4368" s="306" t="s">
        <v>17952</v>
      </c>
      <c r="B4368" s="307" t="s">
        <v>17953</v>
      </c>
      <c r="C4368" s="307" t="s">
        <v>6</v>
      </c>
      <c r="D4368" s="308">
        <v>1513.71</v>
      </c>
    </row>
    <row r="4369" spans="1:4" ht="12" customHeight="1">
      <c r="A4369" s="306" t="s">
        <v>17954</v>
      </c>
      <c r="B4369" s="307" t="s">
        <v>17955</v>
      </c>
      <c r="C4369" s="307" t="s">
        <v>6</v>
      </c>
      <c r="D4369" s="308">
        <v>1667.11</v>
      </c>
    </row>
    <row r="4370" spans="1:4" ht="12" customHeight="1">
      <c r="A4370" s="306" t="s">
        <v>17956</v>
      </c>
      <c r="B4370" s="307" t="s">
        <v>17957</v>
      </c>
      <c r="C4370" s="307" t="s">
        <v>6</v>
      </c>
      <c r="D4370" s="308">
        <v>1819.66</v>
      </c>
    </row>
    <row r="4371" spans="1:4" ht="12" customHeight="1">
      <c r="A4371" s="306" t="s">
        <v>17958</v>
      </c>
      <c r="B4371" s="307" t="s">
        <v>17959</v>
      </c>
      <c r="C4371" s="307" t="s">
        <v>6</v>
      </c>
      <c r="D4371" s="308">
        <v>2013.26</v>
      </c>
    </row>
    <row r="4372" spans="1:4" ht="12" customHeight="1">
      <c r="A4372" s="306" t="s">
        <v>17960</v>
      </c>
      <c r="B4372" s="307" t="s">
        <v>17961</v>
      </c>
      <c r="C4372" s="307" t="s">
        <v>6</v>
      </c>
      <c r="D4372" s="308">
        <v>2778.71</v>
      </c>
    </row>
    <row r="4373" spans="1:4" ht="12" customHeight="1">
      <c r="A4373" s="306" t="s">
        <v>17962</v>
      </c>
      <c r="B4373" s="307" t="s">
        <v>17963</v>
      </c>
      <c r="C4373" s="307" t="s">
        <v>6</v>
      </c>
      <c r="D4373" s="308">
        <v>3216.13</v>
      </c>
    </row>
    <row r="4374" spans="1:4" ht="12" customHeight="1">
      <c r="A4374" s="306" t="s">
        <v>17964</v>
      </c>
      <c r="B4374" s="307" t="s">
        <v>17965</v>
      </c>
      <c r="C4374" s="307" t="s">
        <v>6</v>
      </c>
      <c r="D4374" s="308">
        <v>3612.32</v>
      </c>
    </row>
    <row r="4375" spans="1:4" ht="12" customHeight="1">
      <c r="A4375" s="306" t="s">
        <v>17966</v>
      </c>
      <c r="B4375" s="307" t="s">
        <v>17967</v>
      </c>
      <c r="C4375" s="307" t="s">
        <v>6</v>
      </c>
      <c r="D4375" s="308">
        <v>3241.51</v>
      </c>
    </row>
    <row r="4376" spans="1:4" ht="12" customHeight="1">
      <c r="A4376" s="306" t="s">
        <v>17968</v>
      </c>
      <c r="B4376" s="307" t="s">
        <v>17969</v>
      </c>
      <c r="C4376" s="307" t="s">
        <v>6</v>
      </c>
      <c r="D4376" s="308">
        <v>3645.38</v>
      </c>
    </row>
    <row r="4377" spans="1:4" ht="12" customHeight="1">
      <c r="A4377" s="306" t="s">
        <v>17970</v>
      </c>
      <c r="B4377" s="307" t="s">
        <v>17971</v>
      </c>
      <c r="C4377" s="307" t="s">
        <v>6</v>
      </c>
      <c r="D4377" s="308">
        <v>3910.94</v>
      </c>
    </row>
    <row r="4378" spans="1:4" ht="12" customHeight="1">
      <c r="A4378" s="306" t="s">
        <v>17972</v>
      </c>
      <c r="B4378" s="307" t="s">
        <v>17973</v>
      </c>
      <c r="C4378" s="307" t="s">
        <v>6</v>
      </c>
      <c r="D4378" s="308">
        <v>4273.1899999999996</v>
      </c>
    </row>
    <row r="4379" spans="1:4" ht="12" customHeight="1">
      <c r="A4379" s="306" t="s">
        <v>17980</v>
      </c>
      <c r="B4379" s="307" t="s">
        <v>17981</v>
      </c>
      <c r="C4379" s="307" t="s">
        <v>6</v>
      </c>
      <c r="D4379" s="308">
        <v>5025.8599999999997</v>
      </c>
    </row>
    <row r="4380" spans="1:4" ht="12" customHeight="1">
      <c r="A4380" s="306" t="s">
        <v>17982</v>
      </c>
      <c r="B4380" s="307" t="s">
        <v>17983</v>
      </c>
      <c r="C4380" s="307" t="s">
        <v>6</v>
      </c>
      <c r="D4380" s="308">
        <v>5025.22</v>
      </c>
    </row>
    <row r="4381" spans="1:4" ht="12" customHeight="1">
      <c r="A4381" s="306" t="s">
        <v>17984</v>
      </c>
      <c r="B4381" s="307" t="s">
        <v>17985</v>
      </c>
      <c r="C4381" s="307" t="s">
        <v>6</v>
      </c>
      <c r="D4381" s="308">
        <v>5025.22</v>
      </c>
    </row>
    <row r="4382" spans="1:4" ht="12" customHeight="1">
      <c r="A4382" s="306" t="s">
        <v>17986</v>
      </c>
      <c r="B4382" s="307" t="s">
        <v>17987</v>
      </c>
      <c r="C4382" s="307" t="s">
        <v>6</v>
      </c>
      <c r="D4382" s="308">
        <v>5925.99</v>
      </c>
    </row>
    <row r="4383" spans="1:4" ht="12" customHeight="1">
      <c r="A4383" s="306" t="s">
        <v>17988</v>
      </c>
      <c r="B4383" s="307" t="s">
        <v>17989</v>
      </c>
      <c r="C4383" s="307" t="s">
        <v>6</v>
      </c>
      <c r="D4383" s="308">
        <v>5822.87</v>
      </c>
    </row>
    <row r="4384" spans="1:4" ht="12" customHeight="1">
      <c r="A4384" s="306" t="s">
        <v>17990</v>
      </c>
      <c r="B4384" s="307" t="s">
        <v>17991</v>
      </c>
      <c r="C4384" s="307" t="s">
        <v>6</v>
      </c>
      <c r="D4384" s="308">
        <v>8449.77</v>
      </c>
    </row>
    <row r="4385" spans="1:4" ht="12" customHeight="1">
      <c r="A4385" s="306" t="s">
        <v>17992</v>
      </c>
      <c r="B4385" s="307" t="s">
        <v>17993</v>
      </c>
      <c r="C4385" s="307" t="s">
        <v>6</v>
      </c>
      <c r="D4385" s="308">
        <v>3134.1</v>
      </c>
    </row>
    <row r="4386" spans="1:4" ht="12" customHeight="1">
      <c r="A4386" s="306" t="s">
        <v>17995</v>
      </c>
      <c r="B4386" s="307" t="s">
        <v>17996</v>
      </c>
      <c r="C4386" s="307" t="s">
        <v>6</v>
      </c>
      <c r="D4386" s="308">
        <v>1779.34</v>
      </c>
    </row>
    <row r="4387" spans="1:4" ht="12" customHeight="1">
      <c r="A4387" s="306" t="s">
        <v>17997</v>
      </c>
      <c r="B4387" s="307" t="s">
        <v>17998</v>
      </c>
      <c r="C4387" s="307" t="s">
        <v>6</v>
      </c>
      <c r="D4387" s="308">
        <v>2038.83</v>
      </c>
    </row>
    <row r="4388" spans="1:4" ht="12" customHeight="1">
      <c r="A4388" s="306" t="s">
        <v>17999</v>
      </c>
      <c r="B4388" s="307" t="s">
        <v>18000</v>
      </c>
      <c r="C4388" s="307" t="s">
        <v>6</v>
      </c>
      <c r="D4388" s="308">
        <v>2409.52</v>
      </c>
    </row>
    <row r="4389" spans="1:4" ht="12" customHeight="1">
      <c r="A4389" s="306" t="s">
        <v>18001</v>
      </c>
      <c r="B4389" s="307" t="s">
        <v>18002</v>
      </c>
      <c r="C4389" s="307" t="s">
        <v>6</v>
      </c>
      <c r="D4389" s="308">
        <v>2557.81</v>
      </c>
    </row>
    <row r="4390" spans="1:4" ht="12" customHeight="1">
      <c r="A4390" s="306" t="s">
        <v>18003</v>
      </c>
      <c r="B4390" s="307" t="s">
        <v>18004</v>
      </c>
      <c r="C4390" s="307" t="s">
        <v>6</v>
      </c>
      <c r="D4390" s="308">
        <v>580.73</v>
      </c>
    </row>
    <row r="4391" spans="1:4" ht="12" customHeight="1">
      <c r="A4391" s="306" t="s">
        <v>18005</v>
      </c>
      <c r="B4391" s="307" t="s">
        <v>18006</v>
      </c>
      <c r="C4391" s="307" t="s">
        <v>6</v>
      </c>
      <c r="D4391" s="308">
        <v>231.49</v>
      </c>
    </row>
    <row r="4392" spans="1:4" ht="12" customHeight="1">
      <c r="A4392" s="306" t="s">
        <v>18007</v>
      </c>
      <c r="B4392" s="307" t="s">
        <v>18008</v>
      </c>
      <c r="C4392" s="307" t="s">
        <v>6</v>
      </c>
      <c r="D4392" s="308">
        <v>410.06</v>
      </c>
    </row>
    <row r="4393" spans="1:4" ht="12" customHeight="1">
      <c r="A4393" s="306" t="s">
        <v>18009</v>
      </c>
      <c r="B4393" s="307" t="s">
        <v>18010</v>
      </c>
      <c r="C4393" s="307" t="s">
        <v>6</v>
      </c>
      <c r="D4393" s="308">
        <v>209.44</v>
      </c>
    </row>
    <row r="4394" spans="1:4" ht="12" customHeight="1">
      <c r="A4394" s="306" t="s">
        <v>18011</v>
      </c>
      <c r="B4394" s="307" t="s">
        <v>18012</v>
      </c>
      <c r="C4394" s="307" t="s">
        <v>6</v>
      </c>
      <c r="D4394" s="308">
        <v>75.290000000000006</v>
      </c>
    </row>
    <row r="4395" spans="1:4" ht="12" customHeight="1">
      <c r="A4395" s="306" t="s">
        <v>18013</v>
      </c>
      <c r="B4395" s="307" t="s">
        <v>18014</v>
      </c>
      <c r="C4395" s="307" t="s">
        <v>6</v>
      </c>
      <c r="D4395" s="308">
        <v>86.95</v>
      </c>
    </row>
    <row r="4396" spans="1:4" ht="12" customHeight="1">
      <c r="A4396" s="306" t="s">
        <v>18015</v>
      </c>
      <c r="B4396" s="307" t="s">
        <v>18016</v>
      </c>
      <c r="C4396" s="307" t="s">
        <v>6</v>
      </c>
      <c r="D4396" s="308">
        <v>6272.22</v>
      </c>
    </row>
    <row r="4397" spans="1:4" ht="12" customHeight="1">
      <c r="A4397" s="306" t="s">
        <v>18017</v>
      </c>
      <c r="B4397" s="307" t="s">
        <v>18018</v>
      </c>
      <c r="C4397" s="307" t="s">
        <v>6</v>
      </c>
      <c r="D4397" s="308">
        <v>3020.37</v>
      </c>
    </row>
    <row r="4398" spans="1:4" ht="12" customHeight="1">
      <c r="A4398" s="306" t="s">
        <v>18019</v>
      </c>
      <c r="B4398" s="307" t="s">
        <v>18020</v>
      </c>
      <c r="C4398" s="307" t="s">
        <v>6</v>
      </c>
      <c r="D4398" s="308">
        <v>3373.11</v>
      </c>
    </row>
    <row r="4399" spans="1:4" ht="12" customHeight="1">
      <c r="A4399" s="306" t="s">
        <v>37999</v>
      </c>
      <c r="B4399" s="307" t="s">
        <v>38000</v>
      </c>
      <c r="C4399" s="307" t="s">
        <v>6</v>
      </c>
      <c r="D4399" s="308">
        <v>4919.1000000000004</v>
      </c>
    </row>
    <row r="4400" spans="1:4" ht="12" customHeight="1">
      <c r="A4400" s="306" t="s">
        <v>38001</v>
      </c>
      <c r="B4400" s="307" t="s">
        <v>38002</v>
      </c>
      <c r="C4400" s="307" t="s">
        <v>6</v>
      </c>
      <c r="D4400" s="308">
        <v>2971.56</v>
      </c>
    </row>
    <row r="4401" spans="1:4" ht="12" customHeight="1">
      <c r="A4401" s="306" t="s">
        <v>38003</v>
      </c>
      <c r="B4401" s="307" t="s">
        <v>38004</v>
      </c>
      <c r="C4401" s="307" t="s">
        <v>6</v>
      </c>
      <c r="D4401" s="308">
        <v>2690.6</v>
      </c>
    </row>
    <row r="4402" spans="1:4" ht="12" customHeight="1">
      <c r="A4402" s="306" t="s">
        <v>38005</v>
      </c>
      <c r="B4402" s="307" t="s">
        <v>38006</v>
      </c>
      <c r="C4402" s="307" t="s">
        <v>6</v>
      </c>
      <c r="D4402" s="308">
        <v>1363.73</v>
      </c>
    </row>
    <row r="4403" spans="1:4" ht="12" customHeight="1">
      <c r="A4403" s="306" t="s">
        <v>38007</v>
      </c>
      <c r="B4403" s="307" t="s">
        <v>38008</v>
      </c>
      <c r="C4403" s="307" t="s">
        <v>6</v>
      </c>
      <c r="D4403" s="308">
        <v>80</v>
      </c>
    </row>
    <row r="4404" spans="1:4" ht="12" customHeight="1">
      <c r="A4404" s="306" t="s">
        <v>38009</v>
      </c>
      <c r="B4404" s="307" t="s">
        <v>38010</v>
      </c>
      <c r="C4404" s="307" t="s">
        <v>6</v>
      </c>
      <c r="D4404" s="308">
        <v>46190.6</v>
      </c>
    </row>
    <row r="4405" spans="1:4" ht="12" customHeight="1">
      <c r="A4405" s="306" t="s">
        <v>38011</v>
      </c>
      <c r="B4405" s="307" t="s">
        <v>38012</v>
      </c>
      <c r="C4405" s="307" t="s">
        <v>6</v>
      </c>
      <c r="D4405" s="308">
        <v>58008.7</v>
      </c>
    </row>
    <row r="4406" spans="1:4" ht="12" customHeight="1">
      <c r="A4406" s="306" t="s">
        <v>38013</v>
      </c>
      <c r="B4406" s="307" t="s">
        <v>38014</v>
      </c>
      <c r="C4406" s="307" t="s">
        <v>6</v>
      </c>
      <c r="D4406" s="308">
        <v>36177.08</v>
      </c>
    </row>
    <row r="4407" spans="1:4" ht="12" customHeight="1">
      <c r="A4407" s="306" t="s">
        <v>38015</v>
      </c>
      <c r="B4407" s="307" t="s">
        <v>38016</v>
      </c>
      <c r="C4407" s="307" t="s">
        <v>6</v>
      </c>
      <c r="D4407" s="308">
        <v>25641</v>
      </c>
    </row>
    <row r="4408" spans="1:4" ht="12" customHeight="1">
      <c r="A4408" s="306" t="s">
        <v>38017</v>
      </c>
      <c r="B4408" s="307" t="s">
        <v>38018</v>
      </c>
      <c r="C4408" s="307" t="s">
        <v>6</v>
      </c>
      <c r="D4408" s="308">
        <v>2835</v>
      </c>
    </row>
    <row r="4409" spans="1:4" ht="12" customHeight="1">
      <c r="A4409" s="306" t="s">
        <v>38019</v>
      </c>
      <c r="B4409" s="307" t="s">
        <v>38020</v>
      </c>
      <c r="C4409" s="307" t="s">
        <v>6</v>
      </c>
      <c r="D4409" s="308">
        <v>0.69</v>
      </c>
    </row>
    <row r="4410" spans="1:4" ht="12" customHeight="1">
      <c r="A4410" s="306" t="s">
        <v>38021</v>
      </c>
      <c r="B4410" s="307" t="s">
        <v>38022</v>
      </c>
      <c r="C4410" s="307" t="s">
        <v>6</v>
      </c>
      <c r="D4410" s="308">
        <v>0.9</v>
      </c>
    </row>
    <row r="4411" spans="1:4" ht="12" customHeight="1">
      <c r="A4411" s="306" t="s">
        <v>18096</v>
      </c>
      <c r="B4411" s="307" t="s">
        <v>18097</v>
      </c>
      <c r="C4411" s="307" t="s">
        <v>6</v>
      </c>
      <c r="D4411" s="308">
        <v>1891.69</v>
      </c>
    </row>
    <row r="4412" spans="1:4" ht="12" customHeight="1">
      <c r="A4412" s="306" t="s">
        <v>18098</v>
      </c>
      <c r="B4412" s="307" t="s">
        <v>18099</v>
      </c>
      <c r="C4412" s="307" t="s">
        <v>6</v>
      </c>
      <c r="D4412" s="308">
        <v>57.86</v>
      </c>
    </row>
    <row r="4413" spans="1:4" ht="12" customHeight="1">
      <c r="A4413" s="306" t="s">
        <v>18103</v>
      </c>
      <c r="B4413" s="307" t="s">
        <v>18104</v>
      </c>
      <c r="C4413" s="307" t="s">
        <v>6</v>
      </c>
      <c r="D4413" s="308">
        <v>2.95</v>
      </c>
    </row>
    <row r="4414" spans="1:4" ht="12" customHeight="1">
      <c r="A4414" s="306" t="s">
        <v>18105</v>
      </c>
      <c r="B4414" s="307" t="s">
        <v>18106</v>
      </c>
      <c r="C4414" s="307" t="s">
        <v>6</v>
      </c>
      <c r="D4414" s="308">
        <v>1.98</v>
      </c>
    </row>
    <row r="4415" spans="1:4" ht="12" customHeight="1">
      <c r="A4415" s="306" t="s">
        <v>18107</v>
      </c>
      <c r="B4415" s="307" t="s">
        <v>18108</v>
      </c>
      <c r="C4415" s="307" t="s">
        <v>6</v>
      </c>
      <c r="D4415" s="308">
        <v>4.0599999999999996</v>
      </c>
    </row>
    <row r="4416" spans="1:4" ht="12" customHeight="1">
      <c r="A4416" s="306" t="s">
        <v>18109</v>
      </c>
      <c r="B4416" s="307" t="s">
        <v>18110</v>
      </c>
      <c r="C4416" s="307" t="s">
        <v>6</v>
      </c>
      <c r="D4416" s="308">
        <v>7.01</v>
      </c>
    </row>
    <row r="4417" spans="1:4" ht="12" customHeight="1">
      <c r="A4417" s="306" t="s">
        <v>38023</v>
      </c>
      <c r="B4417" s="307" t="s">
        <v>38024</v>
      </c>
      <c r="C4417" s="307" t="s">
        <v>6</v>
      </c>
      <c r="D4417" s="308">
        <v>4.21</v>
      </c>
    </row>
    <row r="4418" spans="1:4" ht="12" customHeight="1">
      <c r="A4418" s="306" t="s">
        <v>18134</v>
      </c>
      <c r="B4418" s="307" t="s">
        <v>18135</v>
      </c>
      <c r="C4418" s="307" t="s">
        <v>6</v>
      </c>
      <c r="D4418" s="308">
        <v>262</v>
      </c>
    </row>
    <row r="4419" spans="1:4" ht="12" customHeight="1">
      <c r="A4419" s="306" t="s">
        <v>38025</v>
      </c>
      <c r="B4419" s="307" t="s">
        <v>38026</v>
      </c>
      <c r="C4419" s="307" t="s">
        <v>6</v>
      </c>
      <c r="D4419" s="308">
        <v>699.3</v>
      </c>
    </row>
    <row r="4420" spans="1:4" ht="12" customHeight="1">
      <c r="A4420" s="306" t="s">
        <v>38027</v>
      </c>
      <c r="B4420" s="307" t="s">
        <v>38028</v>
      </c>
      <c r="C4420" s="307" t="s">
        <v>6</v>
      </c>
      <c r="D4420" s="308">
        <v>4.5</v>
      </c>
    </row>
    <row r="4421" spans="1:4" ht="12" customHeight="1">
      <c r="A4421" s="306" t="s">
        <v>38029</v>
      </c>
      <c r="B4421" s="307" t="s">
        <v>38030</v>
      </c>
      <c r="C4421" s="307" t="s">
        <v>6</v>
      </c>
      <c r="D4421" s="308">
        <v>46.2</v>
      </c>
    </row>
    <row r="4422" spans="1:4" ht="12" customHeight="1">
      <c r="A4422" s="306" t="s">
        <v>18152</v>
      </c>
      <c r="B4422" s="307" t="s">
        <v>18153</v>
      </c>
      <c r="C4422" s="307" t="s">
        <v>6</v>
      </c>
      <c r="D4422" s="308">
        <v>372.76</v>
      </c>
    </row>
    <row r="4423" spans="1:4" ht="12" customHeight="1">
      <c r="A4423" s="306" t="s">
        <v>18160</v>
      </c>
      <c r="B4423" s="307" t="s">
        <v>18161</v>
      </c>
      <c r="C4423" s="307" t="s">
        <v>6</v>
      </c>
      <c r="D4423" s="308">
        <v>5.08</v>
      </c>
    </row>
    <row r="4424" spans="1:4" ht="12" customHeight="1">
      <c r="A4424" s="306" t="s">
        <v>38031</v>
      </c>
      <c r="B4424" s="307" t="s">
        <v>38032</v>
      </c>
      <c r="C4424" s="307" t="s">
        <v>6</v>
      </c>
      <c r="D4424" s="308">
        <v>88.2</v>
      </c>
    </row>
    <row r="4425" spans="1:4" ht="12" customHeight="1">
      <c r="A4425" s="306" t="s">
        <v>38033</v>
      </c>
      <c r="B4425" s="307" t="s">
        <v>38034</v>
      </c>
      <c r="C4425" s="307" t="s">
        <v>6</v>
      </c>
      <c r="D4425" s="308">
        <v>1970.85</v>
      </c>
    </row>
    <row r="4426" spans="1:4" ht="12" customHeight="1">
      <c r="A4426" s="306" t="s">
        <v>38035</v>
      </c>
      <c r="B4426" s="307" t="s">
        <v>38036</v>
      </c>
      <c r="C4426" s="307" t="s">
        <v>6</v>
      </c>
      <c r="D4426" s="308">
        <v>2432.85</v>
      </c>
    </row>
    <row r="4427" spans="1:4" ht="12" customHeight="1">
      <c r="A4427" s="306" t="s">
        <v>38037</v>
      </c>
      <c r="B4427" s="307" t="s">
        <v>38038</v>
      </c>
      <c r="C4427" s="307" t="s">
        <v>6</v>
      </c>
      <c r="D4427" s="308">
        <v>889.16</v>
      </c>
    </row>
    <row r="4428" spans="1:4" ht="12" customHeight="1">
      <c r="A4428" s="306" t="s">
        <v>38039</v>
      </c>
      <c r="B4428" s="307" t="s">
        <v>38040</v>
      </c>
      <c r="C4428" s="307" t="s">
        <v>6</v>
      </c>
      <c r="D4428" s="308">
        <v>1014.39</v>
      </c>
    </row>
    <row r="4429" spans="1:4" ht="12" customHeight="1">
      <c r="A4429" s="306" t="s">
        <v>38041</v>
      </c>
      <c r="B4429" s="307" t="s">
        <v>38042</v>
      </c>
      <c r="C4429" s="307" t="s">
        <v>6</v>
      </c>
      <c r="D4429" s="308">
        <v>2478.5</v>
      </c>
    </row>
    <row r="4430" spans="1:4" ht="12" customHeight="1">
      <c r="A4430" s="306" t="s">
        <v>18305</v>
      </c>
      <c r="B4430" s="307" t="s">
        <v>18306</v>
      </c>
      <c r="C4430" s="307" t="s">
        <v>6</v>
      </c>
      <c r="D4430" s="308">
        <v>2078.23</v>
      </c>
    </row>
    <row r="4431" spans="1:4" ht="12" customHeight="1">
      <c r="A4431" s="306" t="s">
        <v>18307</v>
      </c>
      <c r="B4431" s="307" t="s">
        <v>18308</v>
      </c>
      <c r="C4431" s="307" t="s">
        <v>6</v>
      </c>
      <c r="D4431" s="308">
        <v>2378.54</v>
      </c>
    </row>
    <row r="4432" spans="1:4" ht="12" customHeight="1">
      <c r="A4432" s="306" t="s">
        <v>18309</v>
      </c>
      <c r="B4432" s="307" t="s">
        <v>18310</v>
      </c>
      <c r="C4432" s="307" t="s">
        <v>6</v>
      </c>
      <c r="D4432" s="308">
        <v>1980.68</v>
      </c>
    </row>
    <row r="4433" spans="1:4" ht="12" customHeight="1">
      <c r="A4433" s="306" t="s">
        <v>18311</v>
      </c>
      <c r="B4433" s="307" t="s">
        <v>18312</v>
      </c>
      <c r="C4433" s="307" t="s">
        <v>6</v>
      </c>
      <c r="D4433" s="308">
        <v>2478.5</v>
      </c>
    </row>
    <row r="4434" spans="1:4" ht="12" customHeight="1">
      <c r="A4434" s="306" t="s">
        <v>18313</v>
      </c>
      <c r="B4434" s="307" t="s">
        <v>18314</v>
      </c>
      <c r="C4434" s="307" t="s">
        <v>6</v>
      </c>
      <c r="D4434" s="308">
        <v>2748.91</v>
      </c>
    </row>
    <row r="4435" spans="1:4" ht="12" customHeight="1">
      <c r="A4435" s="306" t="s">
        <v>38043</v>
      </c>
      <c r="B4435" s="307" t="s">
        <v>38044</v>
      </c>
      <c r="C4435" s="307" t="s">
        <v>6</v>
      </c>
      <c r="D4435" s="308">
        <v>5518.58</v>
      </c>
    </row>
    <row r="4436" spans="1:4" ht="12" customHeight="1">
      <c r="A4436" s="306" t="s">
        <v>38045</v>
      </c>
      <c r="B4436" s="307" t="s">
        <v>38046</v>
      </c>
      <c r="C4436" s="307" t="s">
        <v>6</v>
      </c>
      <c r="D4436" s="308">
        <v>13200.3</v>
      </c>
    </row>
    <row r="4437" spans="1:4" ht="12" customHeight="1">
      <c r="A4437" s="306" t="s">
        <v>18315</v>
      </c>
      <c r="B4437" s="307" t="s">
        <v>18316</v>
      </c>
      <c r="C4437" s="307" t="s">
        <v>6</v>
      </c>
      <c r="D4437" s="308">
        <v>1140.32</v>
      </c>
    </row>
    <row r="4438" spans="1:4" ht="12" customHeight="1">
      <c r="A4438" s="306" t="s">
        <v>18317</v>
      </c>
      <c r="B4438" s="307" t="s">
        <v>18318</v>
      </c>
      <c r="C4438" s="307" t="s">
        <v>6</v>
      </c>
      <c r="D4438" s="308">
        <v>1539.43</v>
      </c>
    </row>
    <row r="4439" spans="1:4" ht="12" customHeight="1">
      <c r="A4439" s="306" t="s">
        <v>18319</v>
      </c>
      <c r="B4439" s="307" t="s">
        <v>18320</v>
      </c>
      <c r="C4439" s="307" t="s">
        <v>6</v>
      </c>
      <c r="D4439" s="308">
        <v>2182.14</v>
      </c>
    </row>
    <row r="4440" spans="1:4" ht="12" customHeight="1">
      <c r="A4440" s="306" t="s">
        <v>18321</v>
      </c>
      <c r="B4440" s="307" t="s">
        <v>18322</v>
      </c>
      <c r="C4440" s="307" t="s">
        <v>6</v>
      </c>
      <c r="D4440" s="308">
        <v>2497.46</v>
      </c>
    </row>
    <row r="4441" spans="1:4" ht="12" customHeight="1">
      <c r="A4441" s="306" t="s">
        <v>18323</v>
      </c>
      <c r="B4441" s="307" t="s">
        <v>18324</v>
      </c>
      <c r="C4441" s="307" t="s">
        <v>6</v>
      </c>
      <c r="D4441" s="308">
        <v>2040.57</v>
      </c>
    </row>
    <row r="4442" spans="1:4" ht="12" customHeight="1">
      <c r="A4442" s="306" t="s">
        <v>18325</v>
      </c>
      <c r="B4442" s="307" t="s">
        <v>18326</v>
      </c>
      <c r="C4442" s="307" t="s">
        <v>6</v>
      </c>
      <c r="D4442" s="308">
        <v>2437.38</v>
      </c>
    </row>
    <row r="4443" spans="1:4" ht="12" customHeight="1">
      <c r="A4443" s="306" t="s">
        <v>18327</v>
      </c>
      <c r="B4443" s="307" t="s">
        <v>18328</v>
      </c>
      <c r="C4443" s="307" t="s">
        <v>6</v>
      </c>
      <c r="D4443" s="308">
        <v>3126.93</v>
      </c>
    </row>
    <row r="4444" spans="1:4" ht="12" customHeight="1">
      <c r="A4444" s="306" t="s">
        <v>38047</v>
      </c>
      <c r="B4444" s="307" t="s">
        <v>38048</v>
      </c>
      <c r="C4444" s="307" t="s">
        <v>6</v>
      </c>
      <c r="D4444" s="308">
        <v>530</v>
      </c>
    </row>
    <row r="4445" spans="1:4" ht="12" customHeight="1">
      <c r="A4445" s="306" t="s">
        <v>38049</v>
      </c>
      <c r="B4445" s="307" t="s">
        <v>38050</v>
      </c>
      <c r="C4445" s="307" t="s">
        <v>6</v>
      </c>
      <c r="D4445" s="308">
        <v>1521.45</v>
      </c>
    </row>
    <row r="4446" spans="1:4" ht="12" customHeight="1">
      <c r="A4446" s="306" t="s">
        <v>38051</v>
      </c>
      <c r="B4446" s="307" t="s">
        <v>38052</v>
      </c>
      <c r="C4446" s="307" t="s">
        <v>6</v>
      </c>
      <c r="D4446" s="308">
        <v>666.75</v>
      </c>
    </row>
    <row r="4447" spans="1:4" ht="12" customHeight="1">
      <c r="A4447" s="306" t="s">
        <v>38053</v>
      </c>
      <c r="B4447" s="307" t="s">
        <v>38054</v>
      </c>
      <c r="C4447" s="307" t="s">
        <v>6</v>
      </c>
      <c r="D4447" s="308">
        <v>972.25</v>
      </c>
    </row>
    <row r="4448" spans="1:4" ht="12" customHeight="1">
      <c r="A4448" s="306" t="s">
        <v>38055</v>
      </c>
      <c r="B4448" s="307" t="s">
        <v>38056</v>
      </c>
      <c r="C4448" s="307" t="s">
        <v>6</v>
      </c>
      <c r="D4448" s="308">
        <v>1449</v>
      </c>
    </row>
    <row r="4449" spans="1:4" ht="12" customHeight="1">
      <c r="A4449" s="306" t="s">
        <v>38057</v>
      </c>
      <c r="B4449" s="307" t="s">
        <v>38058</v>
      </c>
      <c r="C4449" s="307" t="s">
        <v>6</v>
      </c>
      <c r="D4449" s="308">
        <v>2245.69</v>
      </c>
    </row>
    <row r="4450" spans="1:4" ht="12" customHeight="1">
      <c r="A4450" s="306" t="s">
        <v>38059</v>
      </c>
      <c r="B4450" s="307" t="s">
        <v>38060</v>
      </c>
      <c r="C4450" s="307" t="s">
        <v>6</v>
      </c>
      <c r="D4450" s="308">
        <v>2450</v>
      </c>
    </row>
    <row r="4451" spans="1:4" ht="12" customHeight="1">
      <c r="A4451" s="306" t="s">
        <v>18335</v>
      </c>
      <c r="B4451" s="307" t="s">
        <v>18336</v>
      </c>
      <c r="C4451" s="307" t="s">
        <v>6</v>
      </c>
      <c r="D4451" s="308">
        <v>3238.3</v>
      </c>
    </row>
    <row r="4452" spans="1:4" ht="12" customHeight="1">
      <c r="A4452" s="306" t="s">
        <v>18337</v>
      </c>
      <c r="B4452" s="307" t="s">
        <v>18338</v>
      </c>
      <c r="C4452" s="307" t="s">
        <v>6</v>
      </c>
      <c r="D4452" s="308">
        <v>3408.35</v>
      </c>
    </row>
    <row r="4453" spans="1:4" ht="12" customHeight="1">
      <c r="A4453" s="306" t="s">
        <v>18339</v>
      </c>
      <c r="B4453" s="307" t="s">
        <v>18340</v>
      </c>
      <c r="C4453" s="307" t="s">
        <v>6</v>
      </c>
      <c r="D4453" s="308">
        <v>4169.87</v>
      </c>
    </row>
    <row r="4454" spans="1:4" ht="12" customHeight="1">
      <c r="A4454" s="306" t="s">
        <v>18341</v>
      </c>
      <c r="B4454" s="307" t="s">
        <v>18342</v>
      </c>
      <c r="C4454" s="307" t="s">
        <v>6</v>
      </c>
      <c r="D4454" s="308">
        <v>4813.1000000000004</v>
      </c>
    </row>
    <row r="4455" spans="1:4" ht="12" customHeight="1">
      <c r="A4455" s="306" t="s">
        <v>18343</v>
      </c>
      <c r="B4455" s="307" t="s">
        <v>18344</v>
      </c>
      <c r="C4455" s="307" t="s">
        <v>6</v>
      </c>
      <c r="D4455" s="308">
        <v>5123.6099999999997</v>
      </c>
    </row>
    <row r="4456" spans="1:4" ht="12" customHeight="1">
      <c r="A4456" s="306" t="s">
        <v>18345</v>
      </c>
      <c r="B4456" s="307" t="s">
        <v>18346</v>
      </c>
      <c r="C4456" s="307" t="s">
        <v>6</v>
      </c>
      <c r="D4456" s="308">
        <v>5286.27</v>
      </c>
    </row>
    <row r="4457" spans="1:4" ht="12" customHeight="1">
      <c r="A4457" s="306" t="s">
        <v>18347</v>
      </c>
      <c r="B4457" s="307" t="s">
        <v>18348</v>
      </c>
      <c r="C4457" s="307" t="s">
        <v>6</v>
      </c>
      <c r="D4457" s="308">
        <v>7223.35</v>
      </c>
    </row>
    <row r="4458" spans="1:4" ht="12" customHeight="1">
      <c r="A4458" s="306" t="s">
        <v>18349</v>
      </c>
      <c r="B4458" s="307" t="s">
        <v>18350</v>
      </c>
      <c r="C4458" s="307" t="s">
        <v>6</v>
      </c>
      <c r="D4458" s="308">
        <v>10853.49</v>
      </c>
    </row>
    <row r="4459" spans="1:4" ht="12" customHeight="1">
      <c r="A4459" s="306" t="s">
        <v>18351</v>
      </c>
      <c r="B4459" s="307" t="s">
        <v>18352</v>
      </c>
      <c r="C4459" s="307" t="s">
        <v>6</v>
      </c>
      <c r="D4459" s="308">
        <v>89.7</v>
      </c>
    </row>
    <row r="4460" spans="1:4" ht="12" customHeight="1">
      <c r="A4460" s="306" t="s">
        <v>18353</v>
      </c>
      <c r="B4460" s="307" t="s">
        <v>18354</v>
      </c>
      <c r="C4460" s="307" t="s">
        <v>6</v>
      </c>
      <c r="D4460" s="308">
        <v>135.19999999999999</v>
      </c>
    </row>
    <row r="4461" spans="1:4" ht="12" customHeight="1">
      <c r="A4461" s="306" t="s">
        <v>18355</v>
      </c>
      <c r="B4461" s="307" t="s">
        <v>18356</v>
      </c>
      <c r="C4461" s="307" t="s">
        <v>6</v>
      </c>
      <c r="D4461" s="308">
        <v>203.74</v>
      </c>
    </row>
    <row r="4462" spans="1:4" ht="12" customHeight="1">
      <c r="A4462" s="306" t="s">
        <v>18357</v>
      </c>
      <c r="B4462" s="307" t="s">
        <v>18358</v>
      </c>
      <c r="C4462" s="307" t="s">
        <v>6</v>
      </c>
      <c r="D4462" s="308">
        <v>263.18</v>
      </c>
    </row>
    <row r="4463" spans="1:4" ht="12" customHeight="1">
      <c r="A4463" s="306" t="s">
        <v>18359</v>
      </c>
      <c r="B4463" s="307" t="s">
        <v>18360</v>
      </c>
      <c r="C4463" s="307" t="s">
        <v>6</v>
      </c>
      <c r="D4463" s="308">
        <v>518.36</v>
      </c>
    </row>
    <row r="4464" spans="1:4" ht="12" customHeight="1">
      <c r="A4464" s="306" t="s">
        <v>18361</v>
      </c>
      <c r="B4464" s="307" t="s">
        <v>18362</v>
      </c>
      <c r="C4464" s="307" t="s">
        <v>6</v>
      </c>
      <c r="D4464" s="308">
        <v>847.66</v>
      </c>
    </row>
    <row r="4465" spans="1:4" ht="12" customHeight="1">
      <c r="A4465" s="306" t="s">
        <v>18363</v>
      </c>
      <c r="B4465" s="307" t="s">
        <v>18364</v>
      </c>
      <c r="C4465" s="307" t="s">
        <v>6</v>
      </c>
      <c r="D4465" s="308">
        <v>951.05</v>
      </c>
    </row>
    <row r="4466" spans="1:4" ht="12" customHeight="1">
      <c r="A4466" s="306" t="s">
        <v>18365</v>
      </c>
      <c r="B4466" s="307" t="s">
        <v>18366</v>
      </c>
      <c r="C4466" s="307" t="s">
        <v>6</v>
      </c>
      <c r="D4466" s="308">
        <v>2003.31</v>
      </c>
    </row>
    <row r="4467" spans="1:4" ht="12" customHeight="1">
      <c r="A4467" s="306" t="s">
        <v>18367</v>
      </c>
      <c r="B4467" s="307" t="s">
        <v>18368</v>
      </c>
      <c r="C4467" s="307" t="s">
        <v>6</v>
      </c>
      <c r="D4467" s="308">
        <v>101.68</v>
      </c>
    </row>
    <row r="4468" spans="1:4" ht="12" customHeight="1">
      <c r="A4468" s="306" t="s">
        <v>18369</v>
      </c>
      <c r="B4468" s="307" t="s">
        <v>18370</v>
      </c>
      <c r="C4468" s="307" t="s">
        <v>6</v>
      </c>
      <c r="D4468" s="308">
        <v>1414.37</v>
      </c>
    </row>
    <row r="4469" spans="1:4" ht="12" customHeight="1">
      <c r="A4469" s="306" t="s">
        <v>18371</v>
      </c>
      <c r="B4469" s="307" t="s">
        <v>18372</v>
      </c>
      <c r="C4469" s="307" t="s">
        <v>6</v>
      </c>
      <c r="D4469" s="308">
        <v>2546.17</v>
      </c>
    </row>
    <row r="4470" spans="1:4" ht="12" customHeight="1">
      <c r="A4470" s="306" t="s">
        <v>18373</v>
      </c>
      <c r="B4470" s="307" t="s">
        <v>18374</v>
      </c>
      <c r="C4470" s="307" t="s">
        <v>6</v>
      </c>
      <c r="D4470" s="308">
        <v>163.02000000000001</v>
      </c>
    </row>
    <row r="4471" spans="1:4" ht="12" customHeight="1">
      <c r="A4471" s="306" t="s">
        <v>18375</v>
      </c>
      <c r="B4471" s="307" t="s">
        <v>18376</v>
      </c>
      <c r="C4471" s="307" t="s">
        <v>6</v>
      </c>
      <c r="D4471" s="308">
        <v>120.81</v>
      </c>
    </row>
    <row r="4472" spans="1:4" ht="12" customHeight="1">
      <c r="A4472" s="306" t="s">
        <v>38061</v>
      </c>
      <c r="B4472" s="307" t="s">
        <v>38062</v>
      </c>
      <c r="C4472" s="307" t="s">
        <v>6</v>
      </c>
      <c r="D4472" s="308">
        <v>45632.12</v>
      </c>
    </row>
    <row r="4473" spans="1:4" ht="12" customHeight="1">
      <c r="A4473" s="306" t="s">
        <v>38063</v>
      </c>
      <c r="B4473" s="307" t="s">
        <v>38064</v>
      </c>
      <c r="C4473" s="307" t="s">
        <v>6</v>
      </c>
      <c r="D4473" s="308">
        <v>49800</v>
      </c>
    </row>
    <row r="4474" spans="1:4" ht="12" customHeight="1">
      <c r="A4474" s="306" t="s">
        <v>38065</v>
      </c>
      <c r="B4474" s="307" t="s">
        <v>38066</v>
      </c>
      <c r="C4474" s="307" t="s">
        <v>6</v>
      </c>
      <c r="D4474" s="308">
        <v>49708.58</v>
      </c>
    </row>
    <row r="4475" spans="1:4" ht="12" customHeight="1">
      <c r="A4475" s="306" t="s">
        <v>38067</v>
      </c>
      <c r="B4475" s="307" t="s">
        <v>38068</v>
      </c>
      <c r="C4475" s="307" t="s">
        <v>6</v>
      </c>
      <c r="D4475" s="308">
        <v>61500</v>
      </c>
    </row>
    <row r="4476" spans="1:4" ht="12" customHeight="1">
      <c r="A4476" s="306" t="s">
        <v>18213</v>
      </c>
      <c r="B4476" s="307" t="s">
        <v>18214</v>
      </c>
      <c r="C4476" s="307" t="s">
        <v>6</v>
      </c>
      <c r="D4476" s="308">
        <v>329.57</v>
      </c>
    </row>
    <row r="4477" spans="1:4" ht="12" customHeight="1">
      <c r="A4477" s="306" t="s">
        <v>18215</v>
      </c>
      <c r="B4477" s="307" t="s">
        <v>18216</v>
      </c>
      <c r="C4477" s="307" t="s">
        <v>6</v>
      </c>
      <c r="D4477" s="308">
        <v>314.08999999999997</v>
      </c>
    </row>
    <row r="4478" spans="1:4" ht="12" customHeight="1">
      <c r="A4478" s="306" t="s">
        <v>18217</v>
      </c>
      <c r="B4478" s="307" t="s">
        <v>18218</v>
      </c>
      <c r="C4478" s="307" t="s">
        <v>6</v>
      </c>
      <c r="D4478" s="308">
        <v>317.75</v>
      </c>
    </row>
    <row r="4479" spans="1:4" ht="12" customHeight="1">
      <c r="A4479" s="306" t="s">
        <v>18219</v>
      </c>
      <c r="B4479" s="307" t="s">
        <v>18220</v>
      </c>
      <c r="C4479" s="307" t="s">
        <v>6</v>
      </c>
      <c r="D4479" s="308">
        <v>552.9</v>
      </c>
    </row>
    <row r="4480" spans="1:4" ht="12" customHeight="1">
      <c r="A4480" s="306" t="s">
        <v>18221</v>
      </c>
      <c r="B4480" s="307" t="s">
        <v>18222</v>
      </c>
      <c r="C4480" s="307" t="s">
        <v>6</v>
      </c>
      <c r="D4480" s="308">
        <v>763.29</v>
      </c>
    </row>
    <row r="4481" spans="1:4" ht="12" customHeight="1">
      <c r="A4481" s="306" t="s">
        <v>18223</v>
      </c>
      <c r="B4481" s="307" t="s">
        <v>18224</v>
      </c>
      <c r="C4481" s="307" t="s">
        <v>6</v>
      </c>
      <c r="D4481" s="308">
        <v>793.17</v>
      </c>
    </row>
    <row r="4482" spans="1:4" ht="12" customHeight="1">
      <c r="A4482" s="306" t="s">
        <v>18225</v>
      </c>
      <c r="B4482" s="307" t="s">
        <v>18226</v>
      </c>
      <c r="C4482" s="307" t="s">
        <v>6</v>
      </c>
      <c r="D4482" s="308">
        <v>896.25</v>
      </c>
    </row>
    <row r="4483" spans="1:4" ht="12" customHeight="1">
      <c r="A4483" s="306" t="s">
        <v>18227</v>
      </c>
      <c r="B4483" s="307" t="s">
        <v>18228</v>
      </c>
      <c r="C4483" s="307" t="s">
        <v>6</v>
      </c>
      <c r="D4483" s="308">
        <v>957.5</v>
      </c>
    </row>
    <row r="4484" spans="1:4" ht="12" customHeight="1">
      <c r="A4484" s="306" t="s">
        <v>18229</v>
      </c>
      <c r="B4484" s="307" t="s">
        <v>18230</v>
      </c>
      <c r="C4484" s="307" t="s">
        <v>6</v>
      </c>
      <c r="D4484" s="308">
        <v>1394.67</v>
      </c>
    </row>
    <row r="4485" spans="1:4" ht="12" customHeight="1">
      <c r="A4485" s="306" t="s">
        <v>18231</v>
      </c>
      <c r="B4485" s="307" t="s">
        <v>18232</v>
      </c>
      <c r="C4485" s="307" t="s">
        <v>6</v>
      </c>
      <c r="D4485" s="308">
        <v>1325.99</v>
      </c>
    </row>
    <row r="4486" spans="1:4" ht="12" customHeight="1">
      <c r="A4486" s="306" t="s">
        <v>18233</v>
      </c>
      <c r="B4486" s="307" t="s">
        <v>18234</v>
      </c>
      <c r="C4486" s="307" t="s">
        <v>6</v>
      </c>
      <c r="D4486" s="308">
        <v>1606.69</v>
      </c>
    </row>
    <row r="4487" spans="1:4" ht="12" customHeight="1">
      <c r="A4487" s="306" t="s">
        <v>18235</v>
      </c>
      <c r="B4487" s="307" t="s">
        <v>18236</v>
      </c>
      <c r="C4487" s="307" t="s">
        <v>6</v>
      </c>
      <c r="D4487" s="308">
        <v>1863.06</v>
      </c>
    </row>
    <row r="4488" spans="1:4" ht="12" customHeight="1">
      <c r="A4488" s="306" t="s">
        <v>18237</v>
      </c>
      <c r="B4488" s="307" t="s">
        <v>18238</v>
      </c>
      <c r="C4488" s="307" t="s">
        <v>6</v>
      </c>
      <c r="D4488" s="308">
        <v>2178.37</v>
      </c>
    </row>
    <row r="4489" spans="1:4" ht="12" customHeight="1">
      <c r="A4489" s="306" t="s">
        <v>18239</v>
      </c>
      <c r="B4489" s="307" t="s">
        <v>18240</v>
      </c>
      <c r="C4489" s="307" t="s">
        <v>6</v>
      </c>
      <c r="D4489" s="308">
        <v>2186.75</v>
      </c>
    </row>
    <row r="4490" spans="1:4" ht="12" customHeight="1">
      <c r="A4490" s="306" t="s">
        <v>18241</v>
      </c>
      <c r="B4490" s="307" t="s">
        <v>18242</v>
      </c>
      <c r="C4490" s="307" t="s">
        <v>6</v>
      </c>
      <c r="D4490" s="308">
        <v>4113.78</v>
      </c>
    </row>
    <row r="4491" spans="1:4" ht="12" customHeight="1">
      <c r="A4491" s="306" t="s">
        <v>18243</v>
      </c>
      <c r="B4491" s="307" t="s">
        <v>18244</v>
      </c>
      <c r="C4491" s="307" t="s">
        <v>6</v>
      </c>
      <c r="D4491" s="308">
        <v>4710.78</v>
      </c>
    </row>
    <row r="4492" spans="1:4" ht="12" customHeight="1">
      <c r="A4492" s="306" t="s">
        <v>18245</v>
      </c>
      <c r="B4492" s="307" t="s">
        <v>18246</v>
      </c>
      <c r="C4492" s="307" t="s">
        <v>6</v>
      </c>
      <c r="D4492" s="308">
        <v>4646.21</v>
      </c>
    </row>
    <row r="4493" spans="1:4" ht="12" customHeight="1">
      <c r="A4493" s="306" t="s">
        <v>18247</v>
      </c>
      <c r="B4493" s="307" t="s">
        <v>18248</v>
      </c>
      <c r="C4493" s="307" t="s">
        <v>6</v>
      </c>
      <c r="D4493" s="308">
        <v>276.81</v>
      </c>
    </row>
    <row r="4494" spans="1:4" ht="12" customHeight="1">
      <c r="A4494" s="306" t="s">
        <v>18249</v>
      </c>
      <c r="B4494" s="307" t="s">
        <v>18250</v>
      </c>
      <c r="C4494" s="307" t="s">
        <v>6</v>
      </c>
      <c r="D4494" s="308">
        <v>275.72000000000003</v>
      </c>
    </row>
    <row r="4495" spans="1:4" ht="12" customHeight="1">
      <c r="A4495" s="306" t="s">
        <v>18251</v>
      </c>
      <c r="B4495" s="307" t="s">
        <v>18252</v>
      </c>
      <c r="C4495" s="307" t="s">
        <v>6</v>
      </c>
      <c r="D4495" s="308">
        <v>140.19</v>
      </c>
    </row>
    <row r="4496" spans="1:4" ht="12" customHeight="1">
      <c r="A4496" s="306" t="s">
        <v>18253</v>
      </c>
      <c r="B4496" s="307" t="s">
        <v>18254</v>
      </c>
      <c r="C4496" s="307" t="s">
        <v>6</v>
      </c>
      <c r="D4496" s="308">
        <v>358.94</v>
      </c>
    </row>
    <row r="4497" spans="1:4" ht="12" customHeight="1">
      <c r="A4497" s="306" t="s">
        <v>18255</v>
      </c>
      <c r="B4497" s="307" t="s">
        <v>18256</v>
      </c>
      <c r="C4497" s="307" t="s">
        <v>6</v>
      </c>
      <c r="D4497" s="308">
        <v>540.55999999999995</v>
      </c>
    </row>
    <row r="4498" spans="1:4" ht="12" customHeight="1">
      <c r="A4498" s="306" t="s">
        <v>18257</v>
      </c>
      <c r="B4498" s="307" t="s">
        <v>18258</v>
      </c>
      <c r="C4498" s="307" t="s">
        <v>6</v>
      </c>
      <c r="D4498" s="308">
        <v>752.99</v>
      </c>
    </row>
    <row r="4499" spans="1:4" ht="12" customHeight="1">
      <c r="A4499" s="306" t="s">
        <v>18259</v>
      </c>
      <c r="B4499" s="307" t="s">
        <v>18260</v>
      </c>
      <c r="C4499" s="307" t="s">
        <v>6</v>
      </c>
      <c r="D4499" s="308">
        <v>1642.6</v>
      </c>
    </row>
    <row r="4500" spans="1:4" ht="12" customHeight="1">
      <c r="A4500" s="306" t="s">
        <v>18261</v>
      </c>
      <c r="B4500" s="307" t="s">
        <v>18262</v>
      </c>
      <c r="C4500" s="307" t="s">
        <v>6</v>
      </c>
      <c r="D4500" s="308">
        <v>2674.32</v>
      </c>
    </row>
    <row r="4501" spans="1:4" ht="12" customHeight="1">
      <c r="A4501" s="306" t="s">
        <v>18263</v>
      </c>
      <c r="B4501" s="307" t="s">
        <v>18264</v>
      </c>
      <c r="C4501" s="307" t="s">
        <v>6</v>
      </c>
      <c r="D4501" s="308">
        <v>3070.88</v>
      </c>
    </row>
    <row r="4502" spans="1:4" ht="12" customHeight="1">
      <c r="A4502" s="306" t="s">
        <v>18279</v>
      </c>
      <c r="B4502" s="307" t="s">
        <v>18280</v>
      </c>
      <c r="C4502" s="307" t="s">
        <v>6</v>
      </c>
      <c r="D4502" s="308">
        <v>31.44</v>
      </c>
    </row>
    <row r="4503" spans="1:4" ht="12" customHeight="1">
      <c r="A4503" s="306" t="s">
        <v>18265</v>
      </c>
      <c r="B4503" s="307" t="s">
        <v>18266</v>
      </c>
      <c r="C4503" s="307" t="s">
        <v>6</v>
      </c>
      <c r="D4503" s="308">
        <v>137.86000000000001</v>
      </c>
    </row>
    <row r="4504" spans="1:4" ht="12" customHeight="1">
      <c r="A4504" s="306" t="s">
        <v>18267</v>
      </c>
      <c r="B4504" s="307" t="s">
        <v>18268</v>
      </c>
      <c r="C4504" s="307" t="s">
        <v>6</v>
      </c>
      <c r="D4504" s="308">
        <v>198.1</v>
      </c>
    </row>
    <row r="4505" spans="1:4" ht="12" customHeight="1">
      <c r="A4505" s="306" t="s">
        <v>18269</v>
      </c>
      <c r="B4505" s="307" t="s">
        <v>18270</v>
      </c>
      <c r="C4505" s="307" t="s">
        <v>6</v>
      </c>
      <c r="D4505" s="308">
        <v>296.08</v>
      </c>
    </row>
    <row r="4506" spans="1:4" ht="12" customHeight="1">
      <c r="A4506" s="306" t="s">
        <v>18271</v>
      </c>
      <c r="B4506" s="307" t="s">
        <v>18272</v>
      </c>
      <c r="C4506" s="307" t="s">
        <v>6</v>
      </c>
      <c r="D4506" s="308">
        <v>579.63</v>
      </c>
    </row>
    <row r="4507" spans="1:4" ht="12" customHeight="1">
      <c r="A4507" s="306" t="s">
        <v>18273</v>
      </c>
      <c r="B4507" s="307" t="s">
        <v>18274</v>
      </c>
      <c r="C4507" s="307" t="s">
        <v>6</v>
      </c>
      <c r="D4507" s="308">
        <v>1158.6099999999999</v>
      </c>
    </row>
    <row r="4508" spans="1:4" ht="12" customHeight="1">
      <c r="A4508" s="306" t="s">
        <v>18275</v>
      </c>
      <c r="B4508" s="307" t="s">
        <v>18276</v>
      </c>
      <c r="C4508" s="307" t="s">
        <v>6</v>
      </c>
      <c r="D4508" s="308">
        <v>2270</v>
      </c>
    </row>
    <row r="4509" spans="1:4" ht="12" customHeight="1">
      <c r="A4509" s="306" t="s">
        <v>18277</v>
      </c>
      <c r="B4509" s="307" t="s">
        <v>18278</v>
      </c>
      <c r="C4509" s="307" t="s">
        <v>6</v>
      </c>
      <c r="D4509" s="308">
        <v>2290.7800000000002</v>
      </c>
    </row>
    <row r="4510" spans="1:4" ht="12" customHeight="1">
      <c r="A4510" s="306" t="s">
        <v>18395</v>
      </c>
      <c r="B4510" s="307" t="s">
        <v>18396</v>
      </c>
      <c r="C4510" s="307" t="s">
        <v>6</v>
      </c>
      <c r="D4510" s="308">
        <v>13536.25</v>
      </c>
    </row>
    <row r="4511" spans="1:4" ht="12" customHeight="1">
      <c r="A4511" s="306" t="s">
        <v>38069</v>
      </c>
      <c r="B4511" s="307" t="s">
        <v>38070</v>
      </c>
      <c r="C4511" s="307" t="s">
        <v>6</v>
      </c>
      <c r="D4511" s="308">
        <v>9214.5</v>
      </c>
    </row>
    <row r="4512" spans="1:4" ht="12" customHeight="1">
      <c r="A4512" s="306" t="s">
        <v>38071</v>
      </c>
      <c r="B4512" s="307" t="s">
        <v>38072</v>
      </c>
      <c r="C4512" s="307" t="s">
        <v>6</v>
      </c>
      <c r="D4512" s="308">
        <v>26630</v>
      </c>
    </row>
    <row r="4513" spans="1:4" ht="12" customHeight="1">
      <c r="A4513" s="306" t="s">
        <v>18397</v>
      </c>
      <c r="B4513" s="307" t="s">
        <v>18398</v>
      </c>
      <c r="C4513" s="307" t="s">
        <v>6</v>
      </c>
      <c r="D4513" s="308">
        <v>33.130000000000003</v>
      </c>
    </row>
    <row r="4514" spans="1:4" ht="12" customHeight="1">
      <c r="A4514" s="306" t="s">
        <v>18399</v>
      </c>
      <c r="B4514" s="307" t="s">
        <v>18400</v>
      </c>
      <c r="C4514" s="307" t="s">
        <v>6</v>
      </c>
      <c r="D4514" s="308">
        <v>42.74</v>
      </c>
    </row>
    <row r="4515" spans="1:4" ht="12" customHeight="1">
      <c r="A4515" s="306" t="s">
        <v>18401</v>
      </c>
      <c r="B4515" s="307" t="s">
        <v>18402</v>
      </c>
      <c r="C4515" s="307" t="s">
        <v>6</v>
      </c>
      <c r="D4515" s="308">
        <v>51.04</v>
      </c>
    </row>
    <row r="4516" spans="1:4" ht="12" customHeight="1">
      <c r="A4516" s="306" t="s">
        <v>18403</v>
      </c>
      <c r="B4516" s="307" t="s">
        <v>18404</v>
      </c>
      <c r="C4516" s="307" t="s">
        <v>6</v>
      </c>
      <c r="D4516" s="308">
        <v>13.68</v>
      </c>
    </row>
    <row r="4517" spans="1:4" ht="12" customHeight="1">
      <c r="A4517" s="306" t="s">
        <v>18405</v>
      </c>
      <c r="B4517" s="307" t="s">
        <v>18406</v>
      </c>
      <c r="C4517" s="307" t="s">
        <v>6</v>
      </c>
      <c r="D4517" s="308">
        <v>18.37</v>
      </c>
    </row>
    <row r="4518" spans="1:4" ht="12" customHeight="1">
      <c r="A4518" s="306" t="s">
        <v>18407</v>
      </c>
      <c r="B4518" s="307" t="s">
        <v>18408</v>
      </c>
      <c r="C4518" s="307" t="s">
        <v>6</v>
      </c>
      <c r="D4518" s="308">
        <v>27.27</v>
      </c>
    </row>
    <row r="4519" spans="1:4" ht="12" customHeight="1">
      <c r="A4519" s="306" t="s">
        <v>18410</v>
      </c>
      <c r="B4519" s="307" t="s">
        <v>18411</v>
      </c>
      <c r="C4519" s="307" t="s">
        <v>6</v>
      </c>
      <c r="D4519" s="308">
        <v>22758.33</v>
      </c>
    </row>
    <row r="4520" spans="1:4" ht="12" customHeight="1">
      <c r="A4520" s="306" t="s">
        <v>18412</v>
      </c>
      <c r="B4520" s="307" t="s">
        <v>18413</v>
      </c>
      <c r="C4520" s="307" t="s">
        <v>6</v>
      </c>
      <c r="D4520" s="308">
        <v>26682.18</v>
      </c>
    </row>
    <row r="4521" spans="1:4" ht="12" customHeight="1">
      <c r="A4521" s="306" t="s">
        <v>18414</v>
      </c>
      <c r="B4521" s="307" t="s">
        <v>18415</v>
      </c>
      <c r="C4521" s="307" t="s">
        <v>6</v>
      </c>
      <c r="D4521" s="308">
        <v>29559.67</v>
      </c>
    </row>
    <row r="4522" spans="1:4" ht="12" customHeight="1">
      <c r="A4522" s="306" t="s">
        <v>18416</v>
      </c>
      <c r="B4522" s="307" t="s">
        <v>18417</v>
      </c>
      <c r="C4522" s="307" t="s">
        <v>6</v>
      </c>
      <c r="D4522" s="308">
        <v>14125.86</v>
      </c>
    </row>
    <row r="4523" spans="1:4" ht="12" customHeight="1">
      <c r="A4523" s="306" t="s">
        <v>18418</v>
      </c>
      <c r="B4523" s="307" t="s">
        <v>18419</v>
      </c>
      <c r="C4523" s="307" t="s">
        <v>6</v>
      </c>
      <c r="D4523" s="308">
        <v>38715.32</v>
      </c>
    </row>
    <row r="4524" spans="1:4" ht="12" customHeight="1">
      <c r="A4524" s="306" t="s">
        <v>18420</v>
      </c>
      <c r="B4524" s="307" t="s">
        <v>18421</v>
      </c>
      <c r="C4524" s="307" t="s">
        <v>6</v>
      </c>
      <c r="D4524" s="308">
        <v>14125.86</v>
      </c>
    </row>
    <row r="4525" spans="1:4" ht="12" customHeight="1">
      <c r="A4525" s="306" t="s">
        <v>18422</v>
      </c>
      <c r="B4525" s="307" t="s">
        <v>18423</v>
      </c>
      <c r="C4525" s="307" t="s">
        <v>6</v>
      </c>
      <c r="D4525" s="308">
        <v>57811.39</v>
      </c>
    </row>
    <row r="4526" spans="1:4" ht="12" customHeight="1">
      <c r="A4526" s="306" t="s">
        <v>18424</v>
      </c>
      <c r="B4526" s="307" t="s">
        <v>18425</v>
      </c>
      <c r="C4526" s="307" t="s">
        <v>6</v>
      </c>
      <c r="D4526" s="308">
        <v>9940.42</v>
      </c>
    </row>
    <row r="4527" spans="1:4" ht="12" customHeight="1">
      <c r="A4527" s="306" t="s">
        <v>18426</v>
      </c>
      <c r="B4527" s="307" t="s">
        <v>18427</v>
      </c>
      <c r="C4527" s="307" t="s">
        <v>6</v>
      </c>
      <c r="D4527" s="308">
        <v>25897.41</v>
      </c>
    </row>
    <row r="4528" spans="1:4" ht="12" customHeight="1">
      <c r="A4528" s="306" t="s">
        <v>18428</v>
      </c>
      <c r="B4528" s="307" t="s">
        <v>18429</v>
      </c>
      <c r="C4528" s="307" t="s">
        <v>6</v>
      </c>
      <c r="D4528" s="308">
        <v>20945.89</v>
      </c>
    </row>
    <row r="4529" spans="1:4" ht="12" customHeight="1">
      <c r="A4529" s="306" t="s">
        <v>18430</v>
      </c>
      <c r="B4529" s="307" t="s">
        <v>18431</v>
      </c>
      <c r="C4529" s="307" t="s">
        <v>6</v>
      </c>
      <c r="D4529" s="308">
        <v>24776.31</v>
      </c>
    </row>
    <row r="4530" spans="1:4" ht="12" customHeight="1">
      <c r="A4530" s="306" t="s">
        <v>18432</v>
      </c>
      <c r="B4530" s="307" t="s">
        <v>18433</v>
      </c>
      <c r="C4530" s="307" t="s">
        <v>6</v>
      </c>
      <c r="D4530" s="308">
        <v>27448.27</v>
      </c>
    </row>
    <row r="4531" spans="1:4" ht="12" customHeight="1">
      <c r="A4531" s="306" t="s">
        <v>18434</v>
      </c>
      <c r="B4531" s="307" t="s">
        <v>18435</v>
      </c>
      <c r="C4531" s="307" t="s">
        <v>6</v>
      </c>
      <c r="D4531" s="308">
        <v>13116.87</v>
      </c>
    </row>
    <row r="4532" spans="1:4" ht="12" customHeight="1">
      <c r="A4532" s="306" t="s">
        <v>18436</v>
      </c>
      <c r="B4532" s="307" t="s">
        <v>18437</v>
      </c>
      <c r="C4532" s="307" t="s">
        <v>6</v>
      </c>
      <c r="D4532" s="308">
        <v>35949.94</v>
      </c>
    </row>
    <row r="4533" spans="1:4" ht="12" customHeight="1">
      <c r="A4533" s="306" t="s">
        <v>18438</v>
      </c>
      <c r="B4533" s="307" t="s">
        <v>18439</v>
      </c>
      <c r="C4533" s="307" t="s">
        <v>6</v>
      </c>
      <c r="D4533" s="308">
        <v>13116.87</v>
      </c>
    </row>
    <row r="4534" spans="1:4" ht="12" customHeight="1">
      <c r="A4534" s="306" t="s">
        <v>18440</v>
      </c>
      <c r="B4534" s="307" t="s">
        <v>18441</v>
      </c>
      <c r="C4534" s="307" t="s">
        <v>6</v>
      </c>
      <c r="D4534" s="308">
        <v>53682.01</v>
      </c>
    </row>
    <row r="4535" spans="1:4" ht="12" customHeight="1">
      <c r="A4535" s="306" t="s">
        <v>18442</v>
      </c>
      <c r="B4535" s="307" t="s">
        <v>18443</v>
      </c>
      <c r="C4535" s="307" t="s">
        <v>6</v>
      </c>
      <c r="D4535" s="308">
        <v>9230.39</v>
      </c>
    </row>
    <row r="4536" spans="1:4" ht="12" customHeight="1">
      <c r="A4536" s="306" t="s">
        <v>18444</v>
      </c>
      <c r="B4536" s="307" t="s">
        <v>18445</v>
      </c>
      <c r="C4536" s="307" t="s">
        <v>6</v>
      </c>
      <c r="D4536" s="308">
        <v>24047.599999999999</v>
      </c>
    </row>
    <row r="4537" spans="1:4" ht="12" customHeight="1">
      <c r="A4537" s="306" t="s">
        <v>38073</v>
      </c>
      <c r="B4537" s="307" t="s">
        <v>38074</v>
      </c>
      <c r="C4537" s="307" t="s">
        <v>6</v>
      </c>
      <c r="D4537" s="308">
        <v>113.7</v>
      </c>
    </row>
    <row r="4538" spans="1:4" ht="12" customHeight="1">
      <c r="A4538" s="306" t="s">
        <v>18446</v>
      </c>
      <c r="B4538" s="307" t="s">
        <v>18447</v>
      </c>
      <c r="C4538" s="307" t="s">
        <v>6</v>
      </c>
      <c r="D4538" s="308">
        <v>2.7</v>
      </c>
    </row>
    <row r="4539" spans="1:4" ht="12" customHeight="1">
      <c r="A4539" s="306" t="s">
        <v>18448</v>
      </c>
      <c r="B4539" s="307" t="s">
        <v>18449</v>
      </c>
      <c r="C4539" s="307" t="s">
        <v>6</v>
      </c>
      <c r="D4539" s="308">
        <v>5.8</v>
      </c>
    </row>
    <row r="4540" spans="1:4" ht="12" customHeight="1">
      <c r="A4540" s="306" t="s">
        <v>18462</v>
      </c>
      <c r="B4540" s="307" t="s">
        <v>18463</v>
      </c>
      <c r="C4540" s="307" t="s">
        <v>6</v>
      </c>
      <c r="D4540" s="308">
        <v>54.83</v>
      </c>
    </row>
    <row r="4541" spans="1:4" ht="12" customHeight="1">
      <c r="A4541" s="306" t="s">
        <v>38075</v>
      </c>
      <c r="B4541" s="307" t="s">
        <v>38076</v>
      </c>
      <c r="C4541" s="307" t="s">
        <v>6</v>
      </c>
      <c r="D4541" s="308">
        <v>36.75</v>
      </c>
    </row>
    <row r="4542" spans="1:4" ht="12" customHeight="1">
      <c r="A4542" s="306" t="s">
        <v>18477</v>
      </c>
      <c r="B4542" s="307" t="s">
        <v>18478</v>
      </c>
      <c r="C4542" s="307" t="s">
        <v>18479</v>
      </c>
      <c r="D4542" s="308">
        <v>205.75</v>
      </c>
    </row>
    <row r="4543" spans="1:4" ht="12" customHeight="1">
      <c r="A4543" s="306" t="s">
        <v>38077</v>
      </c>
      <c r="B4543" s="307" t="s">
        <v>38078</v>
      </c>
      <c r="C4543" s="307" t="s">
        <v>12184</v>
      </c>
      <c r="D4543" s="308">
        <v>450</v>
      </c>
    </row>
    <row r="4544" spans="1:4" ht="12" customHeight="1">
      <c r="A4544" s="306" t="s">
        <v>38079</v>
      </c>
      <c r="B4544" s="307" t="s">
        <v>38080</v>
      </c>
      <c r="C4544" s="307" t="s">
        <v>6</v>
      </c>
      <c r="D4544" s="308">
        <v>70.900000000000006</v>
      </c>
    </row>
    <row r="4545" spans="1:4" ht="12" customHeight="1">
      <c r="A4545" s="306" t="s">
        <v>38081</v>
      </c>
      <c r="B4545" s="307" t="s">
        <v>38082</v>
      </c>
      <c r="C4545" s="307" t="s">
        <v>6</v>
      </c>
      <c r="D4545" s="308">
        <v>1456.06</v>
      </c>
    </row>
    <row r="4546" spans="1:4" ht="12" customHeight="1">
      <c r="A4546" s="306" t="s">
        <v>38083</v>
      </c>
      <c r="B4546" s="307" t="s">
        <v>38084</v>
      </c>
      <c r="C4546" s="307" t="s">
        <v>6</v>
      </c>
      <c r="D4546" s="308">
        <v>1879.26</v>
      </c>
    </row>
    <row r="4547" spans="1:4" ht="12" customHeight="1">
      <c r="A4547" s="306" t="s">
        <v>38085</v>
      </c>
      <c r="B4547" s="307" t="s">
        <v>38086</v>
      </c>
      <c r="C4547" s="307" t="s">
        <v>6</v>
      </c>
      <c r="D4547" s="308">
        <v>2321.9</v>
      </c>
    </row>
    <row r="4548" spans="1:4" ht="12" customHeight="1">
      <c r="A4548" s="306" t="s">
        <v>38087</v>
      </c>
      <c r="B4548" s="307" t="s">
        <v>38088</v>
      </c>
      <c r="C4548" s="307" t="s">
        <v>6</v>
      </c>
      <c r="D4548" s="308">
        <v>2875.04</v>
      </c>
    </row>
    <row r="4549" spans="1:4" ht="12" customHeight="1">
      <c r="A4549" s="306" t="s">
        <v>38089</v>
      </c>
      <c r="B4549" s="307" t="s">
        <v>38090</v>
      </c>
      <c r="C4549" s="307" t="s">
        <v>6</v>
      </c>
      <c r="D4549" s="308">
        <v>3249</v>
      </c>
    </row>
    <row r="4550" spans="1:4" ht="12" customHeight="1">
      <c r="A4550" s="306" t="s">
        <v>38091</v>
      </c>
      <c r="B4550" s="307" t="s">
        <v>38092</v>
      </c>
      <c r="C4550" s="307" t="s">
        <v>6</v>
      </c>
      <c r="D4550" s="308">
        <v>4033.79</v>
      </c>
    </row>
    <row r="4551" spans="1:4" ht="12" customHeight="1">
      <c r="A4551" s="306" t="s">
        <v>18759</v>
      </c>
      <c r="B4551" s="307" t="s">
        <v>18760</v>
      </c>
      <c r="C4551" s="307" t="s">
        <v>6</v>
      </c>
      <c r="D4551" s="308">
        <v>416.6</v>
      </c>
    </row>
    <row r="4552" spans="1:4" ht="12" customHeight="1">
      <c r="A4552" s="306" t="s">
        <v>18761</v>
      </c>
      <c r="B4552" s="307" t="s">
        <v>18762</v>
      </c>
      <c r="C4552" s="307" t="s">
        <v>6</v>
      </c>
      <c r="D4552" s="308">
        <v>22384.22</v>
      </c>
    </row>
    <row r="4553" spans="1:4" ht="12" customHeight="1">
      <c r="A4553" s="306" t="s">
        <v>18763</v>
      </c>
      <c r="B4553" s="307" t="s">
        <v>18764</v>
      </c>
      <c r="C4553" s="307" t="s">
        <v>6</v>
      </c>
      <c r="D4553" s="308">
        <v>26320.52</v>
      </c>
    </row>
    <row r="4554" spans="1:4" ht="12" customHeight="1">
      <c r="A4554" s="306" t="s">
        <v>18765</v>
      </c>
      <c r="B4554" s="307" t="s">
        <v>18766</v>
      </c>
      <c r="C4554" s="307" t="s">
        <v>6</v>
      </c>
      <c r="D4554" s="308">
        <v>466.66</v>
      </c>
    </row>
    <row r="4555" spans="1:4" ht="12" customHeight="1">
      <c r="A4555" s="306" t="s">
        <v>18767</v>
      </c>
      <c r="B4555" s="307" t="s">
        <v>18768</v>
      </c>
      <c r="C4555" s="307" t="s">
        <v>6</v>
      </c>
      <c r="D4555" s="308">
        <v>671.66</v>
      </c>
    </row>
    <row r="4556" spans="1:4" ht="12" customHeight="1">
      <c r="A4556" s="306" t="s">
        <v>18769</v>
      </c>
      <c r="B4556" s="307" t="s">
        <v>18770</v>
      </c>
      <c r="C4556" s="307" t="s">
        <v>6</v>
      </c>
      <c r="D4556" s="308">
        <v>1027.1300000000001</v>
      </c>
    </row>
    <row r="4557" spans="1:4" ht="12" customHeight="1">
      <c r="A4557" s="306" t="s">
        <v>18771</v>
      </c>
      <c r="B4557" s="307" t="s">
        <v>18772</v>
      </c>
      <c r="C4557" s="307" t="s">
        <v>6</v>
      </c>
      <c r="D4557" s="308">
        <v>1405.33</v>
      </c>
    </row>
    <row r="4558" spans="1:4" ht="12" customHeight="1">
      <c r="A4558" s="306" t="s">
        <v>18773</v>
      </c>
      <c r="B4558" s="307" t="s">
        <v>18774</v>
      </c>
      <c r="C4558" s="307" t="s">
        <v>6</v>
      </c>
      <c r="D4558" s="308">
        <v>2207.7600000000002</v>
      </c>
    </row>
    <row r="4559" spans="1:4" ht="12" customHeight="1">
      <c r="A4559" s="306" t="s">
        <v>18775</v>
      </c>
      <c r="B4559" s="307" t="s">
        <v>18776</v>
      </c>
      <c r="C4559" s="307" t="s">
        <v>6</v>
      </c>
      <c r="D4559" s="308">
        <v>2264.86</v>
      </c>
    </row>
    <row r="4560" spans="1:4" ht="12" customHeight="1">
      <c r="A4560" s="306" t="s">
        <v>18777</v>
      </c>
      <c r="B4560" s="307" t="s">
        <v>18778</v>
      </c>
      <c r="C4560" s="307" t="s">
        <v>6</v>
      </c>
      <c r="D4560" s="308">
        <v>3803.82</v>
      </c>
    </row>
    <row r="4561" spans="1:4" ht="12" customHeight="1">
      <c r="A4561" s="306" t="s">
        <v>18779</v>
      </c>
      <c r="B4561" s="307" t="s">
        <v>18780</v>
      </c>
      <c r="C4561" s="307" t="s">
        <v>6</v>
      </c>
      <c r="D4561" s="308">
        <v>265.77</v>
      </c>
    </row>
    <row r="4562" spans="1:4" ht="12" customHeight="1">
      <c r="A4562" s="306" t="s">
        <v>18781</v>
      </c>
      <c r="B4562" s="307" t="s">
        <v>18782</v>
      </c>
      <c r="C4562" s="307" t="s">
        <v>6</v>
      </c>
      <c r="D4562" s="308">
        <v>4685.09</v>
      </c>
    </row>
    <row r="4563" spans="1:4" ht="12" customHeight="1">
      <c r="A4563" s="306" t="s">
        <v>18783</v>
      </c>
      <c r="B4563" s="307" t="s">
        <v>18784</v>
      </c>
      <c r="C4563" s="307" t="s">
        <v>6</v>
      </c>
      <c r="D4563" s="308">
        <v>6818.04</v>
      </c>
    </row>
    <row r="4564" spans="1:4" ht="12" customHeight="1">
      <c r="A4564" s="306" t="s">
        <v>18785</v>
      </c>
      <c r="B4564" s="307" t="s">
        <v>18786</v>
      </c>
      <c r="C4564" s="307" t="s">
        <v>6</v>
      </c>
      <c r="D4564" s="308">
        <v>13040.34</v>
      </c>
    </row>
    <row r="4565" spans="1:4" ht="12" customHeight="1">
      <c r="A4565" s="306" t="s">
        <v>18787</v>
      </c>
      <c r="B4565" s="307" t="s">
        <v>18788</v>
      </c>
      <c r="C4565" s="307" t="s">
        <v>6</v>
      </c>
      <c r="D4565" s="308">
        <v>381.73</v>
      </c>
    </row>
    <row r="4566" spans="1:4" ht="12" customHeight="1">
      <c r="A4566" s="306" t="s">
        <v>18789</v>
      </c>
      <c r="B4566" s="307" t="s">
        <v>18790</v>
      </c>
      <c r="C4566" s="307" t="s">
        <v>6</v>
      </c>
      <c r="D4566" s="308">
        <v>388.41</v>
      </c>
    </row>
    <row r="4567" spans="1:4" ht="12" customHeight="1">
      <c r="A4567" s="306" t="s">
        <v>18791</v>
      </c>
      <c r="B4567" s="307" t="s">
        <v>18792</v>
      </c>
      <c r="C4567" s="307" t="s">
        <v>6</v>
      </c>
      <c r="D4567" s="308">
        <v>13211.12</v>
      </c>
    </row>
    <row r="4568" spans="1:4" ht="12" customHeight="1">
      <c r="A4568" s="306" t="s">
        <v>18793</v>
      </c>
      <c r="B4568" s="307" t="s">
        <v>18794</v>
      </c>
      <c r="C4568" s="307" t="s">
        <v>6</v>
      </c>
      <c r="D4568" s="308">
        <v>17920.599999999999</v>
      </c>
    </row>
    <row r="4569" spans="1:4" ht="12" customHeight="1">
      <c r="A4569" s="306" t="s">
        <v>18795</v>
      </c>
      <c r="B4569" s="307" t="s">
        <v>18796</v>
      </c>
      <c r="C4569" s="307" t="s">
        <v>6</v>
      </c>
      <c r="D4569" s="308">
        <v>678.84</v>
      </c>
    </row>
    <row r="4570" spans="1:4" ht="12" customHeight="1">
      <c r="A4570" s="306" t="s">
        <v>18797</v>
      </c>
      <c r="B4570" s="307" t="s">
        <v>18798</v>
      </c>
      <c r="C4570" s="307" t="s">
        <v>6</v>
      </c>
      <c r="D4570" s="308">
        <v>727.3</v>
      </c>
    </row>
    <row r="4571" spans="1:4" ht="12" customHeight="1">
      <c r="A4571" s="306" t="s">
        <v>18799</v>
      </c>
      <c r="B4571" s="307" t="s">
        <v>18800</v>
      </c>
      <c r="C4571" s="307" t="s">
        <v>6</v>
      </c>
      <c r="D4571" s="308">
        <v>922.42</v>
      </c>
    </row>
    <row r="4572" spans="1:4" ht="12" customHeight="1">
      <c r="A4572" s="306" t="s">
        <v>18801</v>
      </c>
      <c r="B4572" s="307" t="s">
        <v>18802</v>
      </c>
      <c r="C4572" s="307" t="s">
        <v>6</v>
      </c>
      <c r="D4572" s="308">
        <v>913.52</v>
      </c>
    </row>
    <row r="4573" spans="1:4" ht="12" customHeight="1">
      <c r="A4573" s="306" t="s">
        <v>18808</v>
      </c>
      <c r="B4573" s="307" t="s">
        <v>18809</v>
      </c>
      <c r="C4573" s="307" t="s">
        <v>6</v>
      </c>
      <c r="D4573" s="308">
        <v>36.119999999999997</v>
      </c>
    </row>
    <row r="4574" spans="1:4" ht="12" customHeight="1">
      <c r="A4574" s="306" t="s">
        <v>18819</v>
      </c>
      <c r="B4574" s="307" t="s">
        <v>18820</v>
      </c>
      <c r="C4574" s="307" t="s">
        <v>6</v>
      </c>
      <c r="D4574" s="308">
        <v>1121.99</v>
      </c>
    </row>
    <row r="4575" spans="1:4" ht="12" customHeight="1">
      <c r="A4575" s="306" t="s">
        <v>18821</v>
      </c>
      <c r="B4575" s="307" t="s">
        <v>18822</v>
      </c>
      <c r="C4575" s="307" t="s">
        <v>6</v>
      </c>
      <c r="D4575" s="308">
        <v>2711.37</v>
      </c>
    </row>
    <row r="4576" spans="1:4" ht="12" customHeight="1">
      <c r="A4576" s="306" t="s">
        <v>18823</v>
      </c>
      <c r="B4576" s="307" t="s">
        <v>18824</v>
      </c>
      <c r="C4576" s="307" t="s">
        <v>6</v>
      </c>
      <c r="D4576" s="308">
        <v>3690.93</v>
      </c>
    </row>
    <row r="4577" spans="1:4" ht="12" customHeight="1">
      <c r="A4577" s="306" t="s">
        <v>18825</v>
      </c>
      <c r="B4577" s="307" t="s">
        <v>18826</v>
      </c>
      <c r="C4577" s="307" t="s">
        <v>6</v>
      </c>
      <c r="D4577" s="308">
        <v>4284.6899999999996</v>
      </c>
    </row>
    <row r="4578" spans="1:4" ht="12" customHeight="1">
      <c r="A4578" s="306" t="s">
        <v>18827</v>
      </c>
      <c r="B4578" s="307" t="s">
        <v>18828</v>
      </c>
      <c r="C4578" s="307" t="s">
        <v>6</v>
      </c>
      <c r="D4578" s="308">
        <v>5539.5</v>
      </c>
    </row>
    <row r="4579" spans="1:4" ht="12" customHeight="1">
      <c r="A4579" s="306" t="s">
        <v>18829</v>
      </c>
      <c r="B4579" s="307" t="s">
        <v>18830</v>
      </c>
      <c r="C4579" s="307" t="s">
        <v>6</v>
      </c>
      <c r="D4579" s="308">
        <v>5801.86</v>
      </c>
    </row>
    <row r="4580" spans="1:4" ht="12" customHeight="1">
      <c r="A4580" s="306" t="s">
        <v>18831</v>
      </c>
      <c r="B4580" s="307" t="s">
        <v>18832</v>
      </c>
      <c r="C4580" s="307" t="s">
        <v>6</v>
      </c>
      <c r="D4580" s="308">
        <v>5817.31</v>
      </c>
    </row>
    <row r="4581" spans="1:4" ht="12" customHeight="1">
      <c r="A4581" s="306" t="s">
        <v>18833</v>
      </c>
      <c r="B4581" s="307" t="s">
        <v>18834</v>
      </c>
      <c r="C4581" s="307" t="s">
        <v>6</v>
      </c>
      <c r="D4581" s="308">
        <v>7395.26</v>
      </c>
    </row>
    <row r="4582" spans="1:4" ht="12" customHeight="1">
      <c r="A4582" s="306" t="s">
        <v>38093</v>
      </c>
      <c r="B4582" s="307" t="s">
        <v>38094</v>
      </c>
      <c r="C4582" s="307" t="s">
        <v>6</v>
      </c>
      <c r="D4582" s="308">
        <v>399</v>
      </c>
    </row>
    <row r="4583" spans="1:4" ht="12" customHeight="1">
      <c r="A4583" s="306" t="s">
        <v>18843</v>
      </c>
      <c r="B4583" s="307" t="s">
        <v>18844</v>
      </c>
      <c r="C4583" s="307" t="s">
        <v>6</v>
      </c>
      <c r="D4583" s="308">
        <v>13.16</v>
      </c>
    </row>
    <row r="4584" spans="1:4" ht="12" customHeight="1">
      <c r="A4584" s="306" t="s">
        <v>18845</v>
      </c>
      <c r="B4584" s="307" t="s">
        <v>18846</v>
      </c>
      <c r="C4584" s="307" t="s">
        <v>6</v>
      </c>
      <c r="D4584" s="308">
        <v>47.92</v>
      </c>
    </row>
    <row r="4585" spans="1:4" ht="12" customHeight="1">
      <c r="A4585" s="306" t="s">
        <v>18847</v>
      </c>
      <c r="B4585" s="307" t="s">
        <v>18848</v>
      </c>
      <c r="C4585" s="307" t="s">
        <v>6</v>
      </c>
      <c r="D4585" s="308">
        <v>46.08</v>
      </c>
    </row>
    <row r="4586" spans="1:4" ht="12" customHeight="1">
      <c r="A4586" s="306" t="s">
        <v>18849</v>
      </c>
      <c r="B4586" s="307" t="s">
        <v>18850</v>
      </c>
      <c r="C4586" s="307" t="s">
        <v>6</v>
      </c>
      <c r="D4586" s="308">
        <v>128.18</v>
      </c>
    </row>
    <row r="4587" spans="1:4" ht="12" customHeight="1">
      <c r="A4587" s="306" t="s">
        <v>18851</v>
      </c>
      <c r="B4587" s="307" t="s">
        <v>18852</v>
      </c>
      <c r="C4587" s="307" t="s">
        <v>6</v>
      </c>
      <c r="D4587" s="308">
        <v>229.18</v>
      </c>
    </row>
    <row r="4588" spans="1:4" ht="12" customHeight="1">
      <c r="A4588" s="306" t="s">
        <v>18853</v>
      </c>
      <c r="B4588" s="307" t="s">
        <v>18854</v>
      </c>
      <c r="C4588" s="307" t="s">
        <v>6</v>
      </c>
      <c r="D4588" s="308">
        <v>323.5</v>
      </c>
    </row>
    <row r="4589" spans="1:4" ht="12" customHeight="1">
      <c r="A4589" s="306" t="s">
        <v>18855</v>
      </c>
      <c r="B4589" s="307" t="s">
        <v>18856</v>
      </c>
      <c r="C4589" s="307" t="s">
        <v>6</v>
      </c>
      <c r="D4589" s="308">
        <v>388.83</v>
      </c>
    </row>
    <row r="4590" spans="1:4" ht="12" customHeight="1">
      <c r="A4590" s="306" t="s">
        <v>18857</v>
      </c>
      <c r="B4590" s="307" t="s">
        <v>18858</v>
      </c>
      <c r="C4590" s="307" t="s">
        <v>6</v>
      </c>
      <c r="D4590" s="308">
        <v>452.55</v>
      </c>
    </row>
    <row r="4591" spans="1:4" ht="12" customHeight="1">
      <c r="A4591" s="306" t="s">
        <v>18859</v>
      </c>
      <c r="B4591" s="307" t="s">
        <v>18860</v>
      </c>
      <c r="C4591" s="307" t="s">
        <v>6</v>
      </c>
      <c r="D4591" s="308">
        <v>11.21</v>
      </c>
    </row>
    <row r="4592" spans="1:4" ht="12" customHeight="1">
      <c r="A4592" s="306" t="s">
        <v>18861</v>
      </c>
      <c r="B4592" s="307" t="s">
        <v>18862</v>
      </c>
      <c r="C4592" s="307" t="s">
        <v>6</v>
      </c>
      <c r="D4592" s="308">
        <v>24.91</v>
      </c>
    </row>
    <row r="4593" spans="1:4" ht="12" customHeight="1">
      <c r="A4593" s="306" t="s">
        <v>18863</v>
      </c>
      <c r="B4593" s="307" t="s">
        <v>18864</v>
      </c>
      <c r="C4593" s="307" t="s">
        <v>6</v>
      </c>
      <c r="D4593" s="308">
        <v>82.06</v>
      </c>
    </row>
    <row r="4594" spans="1:4" ht="12" customHeight="1">
      <c r="A4594" s="306" t="s">
        <v>18865</v>
      </c>
      <c r="B4594" s="307" t="s">
        <v>18866</v>
      </c>
      <c r="C4594" s="307" t="s">
        <v>6</v>
      </c>
      <c r="D4594" s="308">
        <v>141.47999999999999</v>
      </c>
    </row>
    <row r="4595" spans="1:4" ht="12" customHeight="1">
      <c r="A4595" s="306" t="s">
        <v>18867</v>
      </c>
      <c r="B4595" s="307" t="s">
        <v>18868</v>
      </c>
      <c r="C4595" s="307" t="s">
        <v>6</v>
      </c>
      <c r="D4595" s="308">
        <v>204.17</v>
      </c>
    </row>
    <row r="4596" spans="1:4" ht="12" customHeight="1">
      <c r="A4596" s="306" t="s">
        <v>18869</v>
      </c>
      <c r="B4596" s="307" t="s">
        <v>18870</v>
      </c>
      <c r="C4596" s="307" t="s">
        <v>6</v>
      </c>
      <c r="D4596" s="308">
        <v>270.06</v>
      </c>
    </row>
    <row r="4597" spans="1:4" ht="12" customHeight="1">
      <c r="A4597" s="306" t="s">
        <v>18871</v>
      </c>
      <c r="B4597" s="307" t="s">
        <v>18872</v>
      </c>
      <c r="C4597" s="307" t="s">
        <v>6</v>
      </c>
      <c r="D4597" s="308">
        <v>319.01</v>
      </c>
    </row>
    <row r="4598" spans="1:4" ht="12" customHeight="1">
      <c r="A4598" s="306" t="s">
        <v>18873</v>
      </c>
      <c r="B4598" s="307" t="s">
        <v>18874</v>
      </c>
      <c r="C4598" s="307" t="s">
        <v>6</v>
      </c>
      <c r="D4598" s="308">
        <v>25.46</v>
      </c>
    </row>
    <row r="4599" spans="1:4" ht="12" customHeight="1">
      <c r="A4599" s="306" t="s">
        <v>18875</v>
      </c>
      <c r="B4599" s="307" t="s">
        <v>18876</v>
      </c>
      <c r="C4599" s="307" t="s">
        <v>6</v>
      </c>
      <c r="D4599" s="308">
        <v>6.42</v>
      </c>
    </row>
    <row r="4600" spans="1:4" ht="12" customHeight="1">
      <c r="A4600" s="306" t="s">
        <v>18877</v>
      </c>
      <c r="B4600" s="307" t="s">
        <v>18878</v>
      </c>
      <c r="C4600" s="307" t="s">
        <v>6</v>
      </c>
      <c r="D4600" s="308">
        <v>14.16</v>
      </c>
    </row>
    <row r="4601" spans="1:4" ht="12" customHeight="1">
      <c r="A4601" s="306" t="s">
        <v>18879</v>
      </c>
      <c r="B4601" s="307" t="s">
        <v>18880</v>
      </c>
      <c r="C4601" s="307" t="s">
        <v>6</v>
      </c>
      <c r="D4601" s="308">
        <v>30.22</v>
      </c>
    </row>
    <row r="4602" spans="1:4" ht="12" customHeight="1">
      <c r="A4602" s="306" t="s">
        <v>18881</v>
      </c>
      <c r="B4602" s="307" t="s">
        <v>18882</v>
      </c>
      <c r="C4602" s="307" t="s">
        <v>6</v>
      </c>
      <c r="D4602" s="308">
        <v>67.14</v>
      </c>
    </row>
    <row r="4603" spans="1:4" ht="12" customHeight="1">
      <c r="A4603" s="306" t="s">
        <v>18883</v>
      </c>
      <c r="B4603" s="307" t="s">
        <v>18884</v>
      </c>
      <c r="C4603" s="307" t="s">
        <v>6</v>
      </c>
      <c r="D4603" s="308">
        <v>115.09</v>
      </c>
    </row>
    <row r="4604" spans="1:4" ht="12" customHeight="1">
      <c r="A4604" s="306" t="s">
        <v>18885</v>
      </c>
      <c r="B4604" s="307" t="s">
        <v>18886</v>
      </c>
      <c r="C4604" s="307" t="s">
        <v>6</v>
      </c>
      <c r="D4604" s="308">
        <v>207.36</v>
      </c>
    </row>
    <row r="4605" spans="1:4" ht="12" customHeight="1">
      <c r="A4605" s="306" t="s">
        <v>18887</v>
      </c>
      <c r="B4605" s="307" t="s">
        <v>18888</v>
      </c>
      <c r="C4605" s="307" t="s">
        <v>6</v>
      </c>
      <c r="D4605" s="308">
        <v>308.58</v>
      </c>
    </row>
    <row r="4606" spans="1:4" ht="12" customHeight="1">
      <c r="A4606" s="306" t="s">
        <v>38095</v>
      </c>
      <c r="B4606" s="307" t="s">
        <v>38096</v>
      </c>
      <c r="C4606" s="307" t="s">
        <v>6</v>
      </c>
      <c r="D4606" s="308">
        <v>0.81</v>
      </c>
    </row>
    <row r="4607" spans="1:4" ht="12" customHeight="1">
      <c r="A4607" s="306" t="s">
        <v>38097</v>
      </c>
      <c r="B4607" s="307" t="s">
        <v>38098</v>
      </c>
      <c r="C4607" s="307" t="s">
        <v>6</v>
      </c>
      <c r="D4607" s="308">
        <v>1.44</v>
      </c>
    </row>
    <row r="4608" spans="1:4" ht="12" customHeight="1">
      <c r="A4608" s="306" t="s">
        <v>38099</v>
      </c>
      <c r="B4608" s="307" t="s">
        <v>38100</v>
      </c>
      <c r="C4608" s="307" t="s">
        <v>6</v>
      </c>
      <c r="D4608" s="308">
        <v>2.34</v>
      </c>
    </row>
    <row r="4609" spans="1:4" ht="12" customHeight="1">
      <c r="A4609" s="306" t="s">
        <v>18913</v>
      </c>
      <c r="B4609" s="307" t="s">
        <v>18914</v>
      </c>
      <c r="C4609" s="307" t="s">
        <v>6</v>
      </c>
      <c r="D4609" s="308">
        <v>38</v>
      </c>
    </row>
    <row r="4610" spans="1:4" ht="12" customHeight="1">
      <c r="A4610" s="306" t="s">
        <v>18915</v>
      </c>
      <c r="B4610" s="307" t="s">
        <v>18916</v>
      </c>
      <c r="C4610" s="307" t="s">
        <v>6</v>
      </c>
      <c r="D4610" s="308">
        <v>8.27</v>
      </c>
    </row>
    <row r="4611" spans="1:4" ht="12" customHeight="1">
      <c r="A4611" s="306" t="s">
        <v>18931</v>
      </c>
      <c r="B4611" s="307" t="s">
        <v>18932</v>
      </c>
      <c r="C4611" s="307" t="s">
        <v>6</v>
      </c>
      <c r="D4611" s="308">
        <v>41.01</v>
      </c>
    </row>
    <row r="4612" spans="1:4" ht="12" customHeight="1">
      <c r="A4612" s="306" t="s">
        <v>18933</v>
      </c>
      <c r="B4612" s="307" t="s">
        <v>18934</v>
      </c>
      <c r="C4612" s="307" t="s">
        <v>6</v>
      </c>
      <c r="D4612" s="308">
        <v>43.78</v>
      </c>
    </row>
    <row r="4613" spans="1:4" ht="12" customHeight="1">
      <c r="A4613" s="306" t="s">
        <v>38101</v>
      </c>
      <c r="B4613" s="307" t="s">
        <v>38102</v>
      </c>
      <c r="C4613" s="307" t="s">
        <v>6</v>
      </c>
      <c r="D4613" s="308">
        <v>10.87</v>
      </c>
    </row>
    <row r="4614" spans="1:4" ht="12" customHeight="1">
      <c r="A4614" s="306" t="s">
        <v>38103</v>
      </c>
      <c r="B4614" s="307" t="s">
        <v>38104</v>
      </c>
      <c r="C4614" s="307" t="s">
        <v>6</v>
      </c>
      <c r="D4614" s="308">
        <v>36.28</v>
      </c>
    </row>
    <row r="4615" spans="1:4" ht="12" customHeight="1">
      <c r="A4615" s="306" t="s">
        <v>38105</v>
      </c>
      <c r="B4615" s="307" t="s">
        <v>38106</v>
      </c>
      <c r="C4615" s="307" t="s">
        <v>6</v>
      </c>
      <c r="D4615" s="308">
        <v>205.53</v>
      </c>
    </row>
    <row r="4616" spans="1:4" ht="12" customHeight="1">
      <c r="A4616" s="306" t="s">
        <v>18941</v>
      </c>
      <c r="B4616" s="307" t="s">
        <v>18942</v>
      </c>
      <c r="C4616" s="307" t="s">
        <v>6</v>
      </c>
      <c r="D4616" s="308">
        <v>88.86</v>
      </c>
    </row>
    <row r="4617" spans="1:4" ht="12" customHeight="1">
      <c r="A4617" s="306" t="s">
        <v>18943</v>
      </c>
      <c r="B4617" s="307" t="s">
        <v>18944</v>
      </c>
      <c r="C4617" s="307" t="s">
        <v>6</v>
      </c>
      <c r="D4617" s="308">
        <v>113.02</v>
      </c>
    </row>
    <row r="4618" spans="1:4" ht="12" customHeight="1">
      <c r="A4618" s="306" t="s">
        <v>18950</v>
      </c>
      <c r="B4618" s="307" t="s">
        <v>18951</v>
      </c>
      <c r="C4618" s="307" t="s">
        <v>6</v>
      </c>
      <c r="D4618" s="308">
        <v>58.04</v>
      </c>
    </row>
    <row r="4619" spans="1:4" ht="12" customHeight="1">
      <c r="A4619" s="306" t="s">
        <v>19003</v>
      </c>
      <c r="B4619" s="307" t="s">
        <v>19004</v>
      </c>
      <c r="C4619" s="307" t="s">
        <v>6</v>
      </c>
      <c r="D4619" s="308">
        <v>70.59</v>
      </c>
    </row>
    <row r="4620" spans="1:4" ht="12" customHeight="1">
      <c r="A4620" s="306" t="s">
        <v>19029</v>
      </c>
      <c r="B4620" s="307" t="s">
        <v>19030</v>
      </c>
      <c r="C4620" s="307" t="s">
        <v>6</v>
      </c>
      <c r="D4620" s="308">
        <v>4.58</v>
      </c>
    </row>
    <row r="4621" spans="1:4" ht="12" customHeight="1">
      <c r="A4621" s="306" t="s">
        <v>19031</v>
      </c>
      <c r="B4621" s="307" t="s">
        <v>19032</v>
      </c>
      <c r="C4621" s="307" t="s">
        <v>6</v>
      </c>
      <c r="D4621" s="308">
        <v>1.44</v>
      </c>
    </row>
    <row r="4622" spans="1:4" ht="12" customHeight="1">
      <c r="A4622" s="306" t="s">
        <v>19039</v>
      </c>
      <c r="B4622" s="307" t="s">
        <v>19040</v>
      </c>
      <c r="C4622" s="307" t="s">
        <v>6</v>
      </c>
      <c r="D4622" s="308">
        <v>30495.27</v>
      </c>
    </row>
    <row r="4623" spans="1:4" ht="12" customHeight="1">
      <c r="A4623" s="306" t="s">
        <v>19041</v>
      </c>
      <c r="B4623" s="307" t="s">
        <v>19042</v>
      </c>
      <c r="C4623" s="307" t="s">
        <v>6</v>
      </c>
      <c r="D4623" s="308">
        <v>32164.240000000002</v>
      </c>
    </row>
    <row r="4624" spans="1:4" ht="12" customHeight="1">
      <c r="A4624" s="306" t="s">
        <v>19043</v>
      </c>
      <c r="B4624" s="307" t="s">
        <v>19044</v>
      </c>
      <c r="C4624" s="307" t="s">
        <v>6</v>
      </c>
      <c r="D4624" s="308">
        <v>2788.64</v>
      </c>
    </row>
    <row r="4625" spans="1:4" ht="12" customHeight="1">
      <c r="A4625" s="306" t="s">
        <v>19045</v>
      </c>
      <c r="B4625" s="307" t="s">
        <v>19046</v>
      </c>
      <c r="C4625" s="307" t="s">
        <v>6</v>
      </c>
      <c r="D4625" s="308">
        <v>3637.04</v>
      </c>
    </row>
    <row r="4626" spans="1:4" ht="12" customHeight="1">
      <c r="A4626" s="306" t="s">
        <v>19047</v>
      </c>
      <c r="B4626" s="307" t="s">
        <v>19048</v>
      </c>
      <c r="C4626" s="307" t="s">
        <v>6</v>
      </c>
      <c r="D4626" s="308">
        <v>4763.51</v>
      </c>
    </row>
    <row r="4627" spans="1:4" ht="12" customHeight="1">
      <c r="A4627" s="306" t="s">
        <v>19049</v>
      </c>
      <c r="B4627" s="307" t="s">
        <v>19050</v>
      </c>
      <c r="C4627" s="307" t="s">
        <v>6</v>
      </c>
      <c r="D4627" s="308">
        <v>6428.97</v>
      </c>
    </row>
    <row r="4628" spans="1:4" ht="12" customHeight="1">
      <c r="A4628" s="306" t="s">
        <v>19051</v>
      </c>
      <c r="B4628" s="307" t="s">
        <v>19052</v>
      </c>
      <c r="C4628" s="307" t="s">
        <v>6</v>
      </c>
      <c r="D4628" s="308">
        <v>9515.48</v>
      </c>
    </row>
    <row r="4629" spans="1:4" ht="12" customHeight="1">
      <c r="A4629" s="306" t="s">
        <v>19053</v>
      </c>
      <c r="B4629" s="307" t="s">
        <v>19054</v>
      </c>
      <c r="C4629" s="307" t="s">
        <v>6</v>
      </c>
      <c r="D4629" s="308">
        <v>17028.16</v>
      </c>
    </row>
    <row r="4630" spans="1:4" ht="12" customHeight="1">
      <c r="A4630" s="306" t="s">
        <v>19055</v>
      </c>
      <c r="B4630" s="307" t="s">
        <v>19056</v>
      </c>
      <c r="C4630" s="307" t="s">
        <v>6</v>
      </c>
      <c r="D4630" s="308">
        <v>20197.64</v>
      </c>
    </row>
    <row r="4631" spans="1:4" ht="12" customHeight="1">
      <c r="A4631" s="306" t="s">
        <v>19057</v>
      </c>
      <c r="B4631" s="307" t="s">
        <v>19058</v>
      </c>
      <c r="C4631" s="307" t="s">
        <v>6</v>
      </c>
      <c r="D4631" s="308">
        <v>178.52</v>
      </c>
    </row>
    <row r="4632" spans="1:4" ht="12" customHeight="1">
      <c r="A4632" s="306" t="s">
        <v>19059</v>
      </c>
      <c r="B4632" s="307" t="s">
        <v>19060</v>
      </c>
      <c r="C4632" s="307" t="s">
        <v>6</v>
      </c>
      <c r="D4632" s="308">
        <v>10543.05</v>
      </c>
    </row>
    <row r="4633" spans="1:4" ht="12" customHeight="1">
      <c r="A4633" s="306" t="s">
        <v>19061</v>
      </c>
      <c r="B4633" s="307" t="s">
        <v>19062</v>
      </c>
      <c r="C4633" s="307" t="s">
        <v>6</v>
      </c>
      <c r="D4633" s="308">
        <v>11398.9</v>
      </c>
    </row>
    <row r="4634" spans="1:4" ht="12" customHeight="1">
      <c r="A4634" s="306" t="s">
        <v>19063</v>
      </c>
      <c r="B4634" s="307" t="s">
        <v>19064</v>
      </c>
      <c r="C4634" s="307" t="s">
        <v>6</v>
      </c>
      <c r="D4634" s="308">
        <v>262.77999999999997</v>
      </c>
    </row>
    <row r="4635" spans="1:4" ht="12" customHeight="1">
      <c r="A4635" s="306" t="s">
        <v>19065</v>
      </c>
      <c r="B4635" s="307" t="s">
        <v>19066</v>
      </c>
      <c r="C4635" s="307" t="s">
        <v>6</v>
      </c>
      <c r="D4635" s="308">
        <v>369.58</v>
      </c>
    </row>
    <row r="4636" spans="1:4" ht="12" customHeight="1">
      <c r="A4636" s="306" t="s">
        <v>19067</v>
      </c>
      <c r="B4636" s="307" t="s">
        <v>19068</v>
      </c>
      <c r="C4636" s="307" t="s">
        <v>6</v>
      </c>
      <c r="D4636" s="308">
        <v>483.19</v>
      </c>
    </row>
    <row r="4637" spans="1:4" ht="12" customHeight="1">
      <c r="A4637" s="306" t="s">
        <v>19069</v>
      </c>
      <c r="B4637" s="307" t="s">
        <v>19070</v>
      </c>
      <c r="C4637" s="307" t="s">
        <v>6</v>
      </c>
      <c r="D4637" s="308">
        <v>600.98</v>
      </c>
    </row>
    <row r="4638" spans="1:4" ht="12" customHeight="1">
      <c r="A4638" s="306" t="s">
        <v>19071</v>
      </c>
      <c r="B4638" s="307" t="s">
        <v>19072</v>
      </c>
      <c r="C4638" s="307" t="s">
        <v>6</v>
      </c>
      <c r="D4638" s="308">
        <v>1067.99</v>
      </c>
    </row>
    <row r="4639" spans="1:4" ht="12" customHeight="1">
      <c r="A4639" s="306" t="s">
        <v>19073</v>
      </c>
      <c r="B4639" s="307" t="s">
        <v>19074</v>
      </c>
      <c r="C4639" s="307" t="s">
        <v>6</v>
      </c>
      <c r="D4639" s="308">
        <v>1294.06</v>
      </c>
    </row>
    <row r="4640" spans="1:4" ht="12" customHeight="1">
      <c r="A4640" s="306" t="s">
        <v>19077</v>
      </c>
      <c r="B4640" s="307" t="s">
        <v>19078</v>
      </c>
      <c r="C4640" s="307" t="s">
        <v>6</v>
      </c>
      <c r="D4640" s="308">
        <v>74.739999999999995</v>
      </c>
    </row>
    <row r="4641" spans="1:4" ht="12" customHeight="1">
      <c r="A4641" s="306" t="s">
        <v>19079</v>
      </c>
      <c r="B4641" s="307" t="s">
        <v>19080</v>
      </c>
      <c r="C4641" s="307" t="s">
        <v>6</v>
      </c>
      <c r="D4641" s="308">
        <v>1944.82</v>
      </c>
    </row>
    <row r="4642" spans="1:4" ht="12" customHeight="1">
      <c r="A4642" s="306" t="s">
        <v>19081</v>
      </c>
      <c r="B4642" s="307" t="s">
        <v>19082</v>
      </c>
      <c r="C4642" s="307" t="s">
        <v>6</v>
      </c>
      <c r="D4642" s="308">
        <v>4751.3</v>
      </c>
    </row>
    <row r="4643" spans="1:4" ht="12" customHeight="1">
      <c r="A4643" s="306" t="s">
        <v>19083</v>
      </c>
      <c r="B4643" s="307" t="s">
        <v>19084</v>
      </c>
      <c r="C4643" s="307" t="s">
        <v>6</v>
      </c>
      <c r="D4643" s="308">
        <v>5747.69</v>
      </c>
    </row>
    <row r="4644" spans="1:4" ht="12" customHeight="1">
      <c r="A4644" s="306" t="s">
        <v>19085</v>
      </c>
      <c r="B4644" s="307" t="s">
        <v>19086</v>
      </c>
      <c r="C4644" s="307" t="s">
        <v>6</v>
      </c>
      <c r="D4644" s="308">
        <v>170.47</v>
      </c>
    </row>
    <row r="4645" spans="1:4" ht="12" customHeight="1">
      <c r="A4645" s="306" t="s">
        <v>19087</v>
      </c>
      <c r="B4645" s="307" t="s">
        <v>19088</v>
      </c>
      <c r="C4645" s="307" t="s">
        <v>6</v>
      </c>
      <c r="D4645" s="308">
        <v>170.47</v>
      </c>
    </row>
    <row r="4646" spans="1:4" ht="12" customHeight="1">
      <c r="A4646" s="306" t="s">
        <v>19089</v>
      </c>
      <c r="B4646" s="307" t="s">
        <v>19090</v>
      </c>
      <c r="C4646" s="307" t="s">
        <v>6</v>
      </c>
      <c r="D4646" s="308">
        <v>7526.65</v>
      </c>
    </row>
    <row r="4647" spans="1:4" ht="12" customHeight="1">
      <c r="A4647" s="306" t="s">
        <v>19091</v>
      </c>
      <c r="B4647" s="307" t="s">
        <v>19092</v>
      </c>
      <c r="C4647" s="307" t="s">
        <v>6</v>
      </c>
      <c r="D4647" s="308">
        <v>9541.86</v>
      </c>
    </row>
    <row r="4648" spans="1:4" ht="12" customHeight="1">
      <c r="A4648" s="306" t="s">
        <v>19075</v>
      </c>
      <c r="B4648" s="307" t="s">
        <v>19076</v>
      </c>
      <c r="C4648" s="307" t="s">
        <v>6</v>
      </c>
      <c r="D4648" s="308">
        <v>1746.62</v>
      </c>
    </row>
    <row r="4649" spans="1:4" ht="12" customHeight="1">
      <c r="A4649" s="306" t="s">
        <v>19103</v>
      </c>
      <c r="B4649" s="307" t="s">
        <v>19104</v>
      </c>
      <c r="C4649" s="307" t="s">
        <v>6</v>
      </c>
      <c r="D4649" s="308">
        <v>38.619999999999997</v>
      </c>
    </row>
    <row r="4650" spans="1:4" ht="12" customHeight="1">
      <c r="A4650" s="306" t="s">
        <v>19105</v>
      </c>
      <c r="B4650" s="307" t="s">
        <v>19106</v>
      </c>
      <c r="C4650" s="307" t="s">
        <v>6</v>
      </c>
      <c r="D4650" s="308">
        <v>14.69</v>
      </c>
    </row>
    <row r="4651" spans="1:4" ht="12" customHeight="1">
      <c r="A4651" s="306" t="s">
        <v>19107</v>
      </c>
      <c r="B4651" s="307" t="s">
        <v>19108</v>
      </c>
      <c r="C4651" s="307" t="s">
        <v>6</v>
      </c>
      <c r="D4651" s="308">
        <v>22.4</v>
      </c>
    </row>
    <row r="4652" spans="1:4" ht="12" customHeight="1">
      <c r="A4652" s="306" t="s">
        <v>19129</v>
      </c>
      <c r="B4652" s="307" t="s">
        <v>19130</v>
      </c>
      <c r="C4652" s="307" t="s">
        <v>6</v>
      </c>
      <c r="D4652" s="308">
        <v>9.19</v>
      </c>
    </row>
    <row r="4653" spans="1:4" ht="12" customHeight="1">
      <c r="A4653" s="306" t="s">
        <v>19145</v>
      </c>
      <c r="B4653" s="307" t="s">
        <v>19146</v>
      </c>
      <c r="C4653" s="307" t="s">
        <v>6</v>
      </c>
      <c r="D4653" s="308">
        <v>1811.64</v>
      </c>
    </row>
    <row r="4654" spans="1:4" ht="12" customHeight="1">
      <c r="A4654" s="306" t="s">
        <v>19147</v>
      </c>
      <c r="B4654" s="307" t="s">
        <v>19148</v>
      </c>
      <c r="C4654" s="307" t="s">
        <v>6</v>
      </c>
      <c r="D4654" s="308">
        <v>1811.98</v>
      </c>
    </row>
    <row r="4655" spans="1:4" ht="12" customHeight="1">
      <c r="A4655" s="306" t="s">
        <v>19149</v>
      </c>
      <c r="B4655" s="307" t="s">
        <v>19150</v>
      </c>
      <c r="C4655" s="307" t="s">
        <v>6</v>
      </c>
      <c r="D4655" s="308">
        <v>1810.82</v>
      </c>
    </row>
    <row r="4656" spans="1:4" ht="12" customHeight="1">
      <c r="A4656" s="306" t="s">
        <v>19151</v>
      </c>
      <c r="B4656" s="307" t="s">
        <v>19152</v>
      </c>
      <c r="C4656" s="307" t="s">
        <v>6</v>
      </c>
      <c r="D4656" s="308">
        <v>1802.73</v>
      </c>
    </row>
    <row r="4657" spans="1:4" ht="12" customHeight="1">
      <c r="A4657" s="306" t="s">
        <v>38107</v>
      </c>
      <c r="B4657" s="307" t="s">
        <v>38108</v>
      </c>
      <c r="C4657" s="307" t="s">
        <v>6</v>
      </c>
      <c r="D4657" s="308">
        <v>842.07</v>
      </c>
    </row>
    <row r="4658" spans="1:4" ht="12" customHeight="1">
      <c r="A4658" s="306" t="s">
        <v>38109</v>
      </c>
      <c r="B4658" s="307" t="s">
        <v>38110</v>
      </c>
      <c r="C4658" s="307" t="s">
        <v>6</v>
      </c>
      <c r="D4658" s="308">
        <v>32.799999999999997</v>
      </c>
    </row>
    <row r="4659" spans="1:4" ht="12" customHeight="1">
      <c r="A4659" s="306" t="s">
        <v>38111</v>
      </c>
      <c r="B4659" s="307" t="s">
        <v>38112</v>
      </c>
      <c r="C4659" s="307" t="s">
        <v>6</v>
      </c>
      <c r="D4659" s="308">
        <v>9600</v>
      </c>
    </row>
    <row r="4660" spans="1:4" ht="12" customHeight="1">
      <c r="A4660" s="306" t="s">
        <v>48</v>
      </c>
      <c r="B4660" s="307" t="s">
        <v>19165</v>
      </c>
      <c r="C4660" s="307" t="s">
        <v>6</v>
      </c>
      <c r="D4660" s="308">
        <v>8.07</v>
      </c>
    </row>
    <row r="4661" spans="1:4" ht="12" customHeight="1">
      <c r="A4661" s="306" t="s">
        <v>38113</v>
      </c>
      <c r="B4661" s="307" t="s">
        <v>38114</v>
      </c>
      <c r="C4661" s="307" t="s">
        <v>437</v>
      </c>
      <c r="D4661" s="308">
        <v>2.72</v>
      </c>
    </row>
    <row r="4662" spans="1:4" ht="12" customHeight="1">
      <c r="A4662" s="306" t="s">
        <v>19198</v>
      </c>
      <c r="B4662" s="307" t="s">
        <v>19199</v>
      </c>
      <c r="C4662" s="307" t="s">
        <v>437</v>
      </c>
      <c r="D4662" s="308">
        <v>7.1</v>
      </c>
    </row>
    <row r="4663" spans="1:4" ht="12" customHeight="1">
      <c r="A4663" s="306" t="s">
        <v>38115</v>
      </c>
      <c r="B4663" s="307" t="s">
        <v>38116</v>
      </c>
      <c r="C4663" s="307" t="s">
        <v>437</v>
      </c>
      <c r="D4663" s="308">
        <v>14.01</v>
      </c>
    </row>
    <row r="4664" spans="1:4" ht="12" customHeight="1">
      <c r="A4664" s="306" t="s">
        <v>19166</v>
      </c>
      <c r="B4664" s="307" t="s">
        <v>19167</v>
      </c>
      <c r="C4664" s="307" t="s">
        <v>6</v>
      </c>
      <c r="D4664" s="308">
        <v>163.29</v>
      </c>
    </row>
    <row r="4665" spans="1:4" ht="12" customHeight="1">
      <c r="A4665" s="306" t="s">
        <v>19168</v>
      </c>
      <c r="B4665" s="307" t="s">
        <v>19169</v>
      </c>
      <c r="C4665" s="307" t="s">
        <v>6</v>
      </c>
      <c r="D4665" s="308">
        <v>122.39</v>
      </c>
    </row>
    <row r="4666" spans="1:4" ht="12" customHeight="1">
      <c r="A4666" s="306" t="s">
        <v>38117</v>
      </c>
      <c r="B4666" s="307" t="s">
        <v>38118</v>
      </c>
      <c r="C4666" s="307" t="s">
        <v>6</v>
      </c>
      <c r="D4666" s="308">
        <v>2300</v>
      </c>
    </row>
    <row r="4667" spans="1:4" ht="12" customHeight="1">
      <c r="A4667" s="306" t="s">
        <v>19293</v>
      </c>
      <c r="B4667" s="307" t="s">
        <v>19294</v>
      </c>
      <c r="C4667" s="307" t="s">
        <v>6</v>
      </c>
      <c r="D4667" s="308">
        <v>22.25</v>
      </c>
    </row>
    <row r="4668" spans="1:4" ht="12" customHeight="1">
      <c r="A4668" s="306" t="s">
        <v>19319</v>
      </c>
      <c r="B4668" s="307" t="s">
        <v>19320</v>
      </c>
      <c r="C4668" s="307" t="s">
        <v>6</v>
      </c>
      <c r="D4668" s="308">
        <v>50.43</v>
      </c>
    </row>
    <row r="4669" spans="1:4" ht="12" customHeight="1">
      <c r="A4669" s="306" t="s">
        <v>19330</v>
      </c>
      <c r="B4669" s="307" t="s">
        <v>19331</v>
      </c>
      <c r="C4669" s="307" t="s">
        <v>6</v>
      </c>
      <c r="D4669" s="308">
        <v>114404.93</v>
      </c>
    </row>
    <row r="4670" spans="1:4" ht="12" customHeight="1">
      <c r="A4670" s="306" t="s">
        <v>19332</v>
      </c>
      <c r="B4670" s="307" t="s">
        <v>19333</v>
      </c>
      <c r="C4670" s="307" t="s">
        <v>6</v>
      </c>
      <c r="D4670" s="308">
        <v>12153.12</v>
      </c>
    </row>
    <row r="4671" spans="1:4" ht="12" customHeight="1">
      <c r="A4671" s="306" t="s">
        <v>19334</v>
      </c>
      <c r="B4671" s="307" t="s">
        <v>19335</v>
      </c>
      <c r="C4671" s="307" t="s">
        <v>6</v>
      </c>
      <c r="D4671" s="308">
        <v>14168.07</v>
      </c>
    </row>
    <row r="4672" spans="1:4" ht="12" customHeight="1">
      <c r="A4672" s="306" t="s">
        <v>19336</v>
      </c>
      <c r="B4672" s="307" t="s">
        <v>19337</v>
      </c>
      <c r="C4672" s="307" t="s">
        <v>6</v>
      </c>
      <c r="D4672" s="308">
        <v>28550.19</v>
      </c>
    </row>
    <row r="4673" spans="1:4" ht="12" customHeight="1">
      <c r="A4673" s="306" t="s">
        <v>19338</v>
      </c>
      <c r="B4673" s="307" t="s">
        <v>19339</v>
      </c>
      <c r="C4673" s="307" t="s">
        <v>6</v>
      </c>
      <c r="D4673" s="308">
        <v>7656.47</v>
      </c>
    </row>
    <row r="4674" spans="1:4" ht="12" customHeight="1">
      <c r="A4674" s="306" t="s">
        <v>19340</v>
      </c>
      <c r="B4674" s="307" t="s">
        <v>19341</v>
      </c>
      <c r="C4674" s="307" t="s">
        <v>6</v>
      </c>
      <c r="D4674" s="308">
        <v>8485.1200000000008</v>
      </c>
    </row>
    <row r="4675" spans="1:4" ht="12" customHeight="1">
      <c r="A4675" s="306" t="s">
        <v>19342</v>
      </c>
      <c r="B4675" s="307" t="s">
        <v>19343</v>
      </c>
      <c r="C4675" s="307" t="s">
        <v>6</v>
      </c>
      <c r="D4675" s="308">
        <v>10599.5</v>
      </c>
    </row>
    <row r="4676" spans="1:4" ht="12" customHeight="1">
      <c r="A4676" s="306" t="s">
        <v>19344</v>
      </c>
      <c r="B4676" s="307" t="s">
        <v>19345</v>
      </c>
      <c r="C4676" s="307" t="s">
        <v>6</v>
      </c>
      <c r="D4676" s="308">
        <v>12561.86</v>
      </c>
    </row>
    <row r="4677" spans="1:4" ht="12" customHeight="1">
      <c r="A4677" s="306" t="s">
        <v>19346</v>
      </c>
      <c r="B4677" s="307" t="s">
        <v>19347</v>
      </c>
      <c r="C4677" s="307" t="s">
        <v>6</v>
      </c>
      <c r="D4677" s="308">
        <v>13487.75</v>
      </c>
    </row>
    <row r="4678" spans="1:4" ht="12" customHeight="1">
      <c r="A4678" s="306" t="s">
        <v>19348</v>
      </c>
      <c r="B4678" s="307" t="s">
        <v>19349</v>
      </c>
      <c r="C4678" s="307" t="s">
        <v>6</v>
      </c>
      <c r="D4678" s="308">
        <v>17619.77</v>
      </c>
    </row>
    <row r="4679" spans="1:4" ht="12" customHeight="1">
      <c r="A4679" s="306" t="s">
        <v>19350</v>
      </c>
      <c r="B4679" s="307" t="s">
        <v>19351</v>
      </c>
      <c r="C4679" s="307" t="s">
        <v>6</v>
      </c>
      <c r="D4679" s="308">
        <v>6508.94</v>
      </c>
    </row>
    <row r="4680" spans="1:4" ht="12" customHeight="1">
      <c r="A4680" s="306" t="s">
        <v>19352</v>
      </c>
      <c r="B4680" s="307" t="s">
        <v>19353</v>
      </c>
      <c r="C4680" s="307" t="s">
        <v>6</v>
      </c>
      <c r="D4680" s="308">
        <v>7379.57</v>
      </c>
    </row>
    <row r="4681" spans="1:4" ht="12" customHeight="1">
      <c r="A4681" s="306" t="s">
        <v>38119</v>
      </c>
      <c r="B4681" s="307" t="s">
        <v>38120</v>
      </c>
      <c r="C4681" s="307" t="s">
        <v>6</v>
      </c>
      <c r="D4681" s="308">
        <v>10463</v>
      </c>
    </row>
    <row r="4682" spans="1:4" ht="12" customHeight="1">
      <c r="A4682" s="306" t="s">
        <v>38121</v>
      </c>
      <c r="B4682" s="307" t="s">
        <v>38122</v>
      </c>
      <c r="C4682" s="307" t="s">
        <v>6</v>
      </c>
      <c r="D4682" s="308">
        <v>17317.41</v>
      </c>
    </row>
    <row r="4683" spans="1:4" ht="12" customHeight="1">
      <c r="A4683" s="306" t="s">
        <v>38123</v>
      </c>
      <c r="B4683" s="307" t="s">
        <v>38124</v>
      </c>
      <c r="C4683" s="307" t="s">
        <v>6</v>
      </c>
      <c r="D4683" s="308">
        <v>18900</v>
      </c>
    </row>
    <row r="4684" spans="1:4" ht="12" customHeight="1">
      <c r="A4684" s="306" t="s">
        <v>38125</v>
      </c>
      <c r="B4684" s="307" t="s">
        <v>38126</v>
      </c>
      <c r="C4684" s="307" t="s">
        <v>6</v>
      </c>
      <c r="D4684" s="308">
        <v>49716.88</v>
      </c>
    </row>
    <row r="4685" spans="1:4" ht="12" customHeight="1">
      <c r="A4685" s="306" t="s">
        <v>38127</v>
      </c>
      <c r="B4685" s="307" t="s">
        <v>38128</v>
      </c>
      <c r="C4685" s="307" t="s">
        <v>6</v>
      </c>
      <c r="D4685" s="308">
        <v>10800</v>
      </c>
    </row>
    <row r="4686" spans="1:4" ht="12" customHeight="1">
      <c r="A4686" s="306" t="s">
        <v>38129</v>
      </c>
      <c r="B4686" s="307" t="s">
        <v>38130</v>
      </c>
      <c r="C4686" s="307" t="s">
        <v>1517</v>
      </c>
      <c r="D4686" s="308">
        <v>1494</v>
      </c>
    </row>
    <row r="4687" spans="1:4" ht="12" customHeight="1">
      <c r="A4687" s="306" t="s">
        <v>38131</v>
      </c>
      <c r="B4687" s="307" t="s">
        <v>38132</v>
      </c>
      <c r="C4687" s="307" t="s">
        <v>1517</v>
      </c>
      <c r="D4687" s="308">
        <v>1147.5999999999999</v>
      </c>
    </row>
    <row r="4688" spans="1:4" ht="12" customHeight="1">
      <c r="A4688" s="306" t="s">
        <v>19375</v>
      </c>
      <c r="B4688" s="307" t="s">
        <v>19376</v>
      </c>
      <c r="C4688" s="307" t="s">
        <v>6</v>
      </c>
      <c r="D4688" s="308">
        <v>16057.59</v>
      </c>
    </row>
    <row r="4689" spans="1:4" ht="12" customHeight="1">
      <c r="A4689" s="306" t="s">
        <v>19377</v>
      </c>
      <c r="B4689" s="307" t="s">
        <v>19378</v>
      </c>
      <c r="C4689" s="307" t="s">
        <v>6</v>
      </c>
      <c r="D4689" s="308">
        <v>81.05</v>
      </c>
    </row>
    <row r="4690" spans="1:4" ht="12" customHeight="1">
      <c r="A4690" s="306" t="s">
        <v>38133</v>
      </c>
      <c r="B4690" s="307" t="s">
        <v>38134</v>
      </c>
      <c r="C4690" s="307" t="s">
        <v>6</v>
      </c>
      <c r="D4690" s="308">
        <v>2.1</v>
      </c>
    </row>
    <row r="4691" spans="1:4" ht="12" customHeight="1">
      <c r="A4691" s="306" t="s">
        <v>38135</v>
      </c>
      <c r="B4691" s="307" t="s">
        <v>38136</v>
      </c>
      <c r="C4691" s="307" t="s">
        <v>6</v>
      </c>
      <c r="D4691" s="308">
        <v>2.84</v>
      </c>
    </row>
    <row r="4692" spans="1:4" ht="12" customHeight="1">
      <c r="A4692" s="306" t="s">
        <v>19407</v>
      </c>
      <c r="B4692" s="307" t="s">
        <v>19408</v>
      </c>
      <c r="C4692" s="307" t="s">
        <v>6</v>
      </c>
      <c r="D4692" s="308">
        <v>7200.71</v>
      </c>
    </row>
    <row r="4693" spans="1:4" ht="12" customHeight="1">
      <c r="A4693" s="306" t="s">
        <v>19448</v>
      </c>
      <c r="B4693" s="307" t="s">
        <v>19449</v>
      </c>
      <c r="C4693" s="307" t="s">
        <v>6</v>
      </c>
      <c r="D4693" s="308">
        <v>53755.07</v>
      </c>
    </row>
    <row r="4694" spans="1:4" ht="12" customHeight="1">
      <c r="A4694" s="306" t="s">
        <v>38137</v>
      </c>
      <c r="B4694" s="307" t="s">
        <v>38138</v>
      </c>
      <c r="C4694" s="307" t="s">
        <v>6</v>
      </c>
      <c r="D4694" s="308">
        <v>7950.01</v>
      </c>
    </row>
    <row r="4695" spans="1:4" ht="12" customHeight="1">
      <c r="A4695" s="306" t="s">
        <v>19478</v>
      </c>
      <c r="B4695" s="307" t="s">
        <v>19479</v>
      </c>
      <c r="C4695" s="307" t="s">
        <v>6</v>
      </c>
      <c r="D4695" s="308">
        <v>17432.02</v>
      </c>
    </row>
    <row r="4696" spans="1:4" ht="12" customHeight="1">
      <c r="A4696" s="306" t="s">
        <v>19480</v>
      </c>
      <c r="B4696" s="307" t="s">
        <v>19481</v>
      </c>
      <c r="C4696" s="307" t="s">
        <v>6</v>
      </c>
      <c r="D4696" s="308">
        <v>15073.32</v>
      </c>
    </row>
    <row r="4697" spans="1:4" ht="12" customHeight="1">
      <c r="A4697" s="306" t="s">
        <v>19482</v>
      </c>
      <c r="B4697" s="307" t="s">
        <v>19483</v>
      </c>
      <c r="C4697" s="307" t="s">
        <v>6</v>
      </c>
      <c r="D4697" s="308">
        <v>18464.810000000001</v>
      </c>
    </row>
    <row r="4698" spans="1:4" ht="12" customHeight="1">
      <c r="A4698" s="306" t="s">
        <v>19484</v>
      </c>
      <c r="B4698" s="307" t="s">
        <v>19485</v>
      </c>
      <c r="C4698" s="307" t="s">
        <v>6</v>
      </c>
      <c r="D4698" s="308">
        <v>18464.810000000001</v>
      </c>
    </row>
    <row r="4699" spans="1:4" ht="12" customHeight="1">
      <c r="A4699" s="306" t="s">
        <v>38139</v>
      </c>
      <c r="B4699" s="307" t="s">
        <v>38140</v>
      </c>
      <c r="C4699" s="307" t="s">
        <v>6</v>
      </c>
      <c r="D4699" s="308">
        <v>0.41</v>
      </c>
    </row>
    <row r="4700" spans="1:4" ht="12" customHeight="1">
      <c r="A4700" s="306" t="s">
        <v>38141</v>
      </c>
      <c r="B4700" s="307" t="s">
        <v>38142</v>
      </c>
      <c r="C4700" s="307" t="s">
        <v>41</v>
      </c>
      <c r="D4700" s="308">
        <v>0.95</v>
      </c>
    </row>
    <row r="4701" spans="1:4" ht="12" customHeight="1">
      <c r="A4701" s="306" t="s">
        <v>38143</v>
      </c>
      <c r="B4701" s="307" t="s">
        <v>38144</v>
      </c>
      <c r="C4701" s="307" t="s">
        <v>41</v>
      </c>
      <c r="D4701" s="308">
        <v>2.64</v>
      </c>
    </row>
    <row r="4702" spans="1:4" ht="12" customHeight="1">
      <c r="A4702" s="306" t="s">
        <v>38145</v>
      </c>
      <c r="B4702" s="307" t="s">
        <v>38146</v>
      </c>
      <c r="C4702" s="307" t="s">
        <v>41</v>
      </c>
      <c r="D4702" s="308">
        <v>0.81</v>
      </c>
    </row>
    <row r="4703" spans="1:4" ht="12" customHeight="1">
      <c r="A4703" s="306" t="s">
        <v>38147</v>
      </c>
      <c r="B4703" s="307" t="s">
        <v>38148</v>
      </c>
      <c r="C4703" s="307" t="s">
        <v>6</v>
      </c>
      <c r="D4703" s="308">
        <v>15</v>
      </c>
    </row>
    <row r="4704" spans="1:4" ht="12" customHeight="1">
      <c r="A4704" s="306" t="s">
        <v>38149</v>
      </c>
      <c r="B4704" s="307" t="s">
        <v>38150</v>
      </c>
      <c r="C4704" s="307" t="s">
        <v>6</v>
      </c>
      <c r="D4704" s="308">
        <v>15</v>
      </c>
    </row>
    <row r="4705" spans="1:4" ht="12" customHeight="1">
      <c r="A4705" s="306" t="s">
        <v>38151</v>
      </c>
      <c r="B4705" s="307" t="s">
        <v>38152</v>
      </c>
      <c r="C4705" s="307" t="s">
        <v>6</v>
      </c>
      <c r="D4705" s="308">
        <v>15</v>
      </c>
    </row>
    <row r="4706" spans="1:4" ht="12" customHeight="1">
      <c r="A4706" s="306" t="s">
        <v>38153</v>
      </c>
      <c r="B4706" s="307" t="s">
        <v>38154</v>
      </c>
      <c r="C4706" s="307" t="s">
        <v>6</v>
      </c>
      <c r="D4706" s="308">
        <v>4</v>
      </c>
    </row>
    <row r="4707" spans="1:4" ht="12" customHeight="1">
      <c r="A4707" s="306" t="s">
        <v>38155</v>
      </c>
      <c r="B4707" s="307" t="s">
        <v>38156</v>
      </c>
      <c r="C4707" s="307" t="s">
        <v>6</v>
      </c>
      <c r="D4707" s="308">
        <v>6</v>
      </c>
    </row>
    <row r="4708" spans="1:4" ht="12" customHeight="1">
      <c r="A4708" s="306" t="s">
        <v>38157</v>
      </c>
      <c r="B4708" s="307" t="s">
        <v>38158</v>
      </c>
      <c r="C4708" s="307" t="s">
        <v>6</v>
      </c>
      <c r="D4708" s="308">
        <v>5</v>
      </c>
    </row>
    <row r="4709" spans="1:4" ht="12" customHeight="1">
      <c r="A4709" s="306" t="s">
        <v>38159</v>
      </c>
      <c r="B4709" s="307" t="s">
        <v>38160</v>
      </c>
      <c r="C4709" s="307" t="s">
        <v>6</v>
      </c>
      <c r="D4709" s="308">
        <v>6</v>
      </c>
    </row>
    <row r="4710" spans="1:4" ht="12" customHeight="1">
      <c r="A4710" s="306" t="s">
        <v>38161</v>
      </c>
      <c r="B4710" s="307" t="s">
        <v>38162</v>
      </c>
      <c r="C4710" s="307" t="s">
        <v>6</v>
      </c>
      <c r="D4710" s="308">
        <v>2.5</v>
      </c>
    </row>
    <row r="4711" spans="1:4" ht="12" customHeight="1">
      <c r="A4711" s="306" t="s">
        <v>38163</v>
      </c>
      <c r="B4711" s="307" t="s">
        <v>38164</v>
      </c>
      <c r="C4711" s="307" t="s">
        <v>6</v>
      </c>
      <c r="D4711" s="308">
        <v>6</v>
      </c>
    </row>
    <row r="4712" spans="1:4" ht="12" customHeight="1">
      <c r="A4712" s="306" t="s">
        <v>19499</v>
      </c>
      <c r="B4712" s="307" t="s">
        <v>19500</v>
      </c>
      <c r="C4712" s="307" t="s">
        <v>6</v>
      </c>
      <c r="D4712" s="308">
        <v>2241.0300000000002</v>
      </c>
    </row>
    <row r="4713" spans="1:4" ht="12" customHeight="1">
      <c r="A4713" s="306" t="s">
        <v>38165</v>
      </c>
      <c r="B4713" s="307" t="s">
        <v>38166</v>
      </c>
      <c r="C4713" s="307" t="s">
        <v>6</v>
      </c>
      <c r="D4713" s="308">
        <v>2051.2800000000002</v>
      </c>
    </row>
    <row r="4714" spans="1:4" ht="12" customHeight="1">
      <c r="A4714" s="306" t="s">
        <v>38167</v>
      </c>
      <c r="B4714" s="307" t="s">
        <v>38168</v>
      </c>
      <c r="C4714" s="307" t="s">
        <v>6</v>
      </c>
      <c r="D4714" s="308">
        <v>1290</v>
      </c>
    </row>
    <row r="4715" spans="1:4" ht="12" customHeight="1">
      <c r="A4715" s="306" t="s">
        <v>38169</v>
      </c>
      <c r="B4715" s="307" t="s">
        <v>38170</v>
      </c>
      <c r="C4715" s="307" t="s">
        <v>6</v>
      </c>
      <c r="D4715" s="308">
        <v>1730.74</v>
      </c>
    </row>
    <row r="4716" spans="1:4" ht="12" customHeight="1">
      <c r="A4716" s="306" t="s">
        <v>38171</v>
      </c>
      <c r="B4716" s="307" t="s">
        <v>38172</v>
      </c>
      <c r="C4716" s="307" t="s">
        <v>6</v>
      </c>
      <c r="D4716" s="308">
        <v>1119.3499999999999</v>
      </c>
    </row>
    <row r="4717" spans="1:4" ht="12" customHeight="1">
      <c r="A4717" s="306" t="s">
        <v>19413</v>
      </c>
      <c r="B4717" s="307" t="s">
        <v>19414</v>
      </c>
      <c r="C4717" s="307" t="s">
        <v>6</v>
      </c>
      <c r="D4717" s="308">
        <v>6566.6</v>
      </c>
    </row>
    <row r="4718" spans="1:4" ht="12" customHeight="1">
      <c r="A4718" s="306" t="s">
        <v>19415</v>
      </c>
      <c r="B4718" s="307" t="s">
        <v>19416</v>
      </c>
      <c r="C4718" s="307" t="s">
        <v>6</v>
      </c>
      <c r="D4718" s="308">
        <v>57.9</v>
      </c>
    </row>
    <row r="4719" spans="1:4" ht="12" customHeight="1">
      <c r="A4719" s="306" t="s">
        <v>19417</v>
      </c>
      <c r="B4719" s="307" t="s">
        <v>19418</v>
      </c>
      <c r="C4719" s="307" t="s">
        <v>6</v>
      </c>
      <c r="D4719" s="308">
        <v>142.15</v>
      </c>
    </row>
    <row r="4720" spans="1:4" ht="12" customHeight="1">
      <c r="A4720" s="306" t="s">
        <v>19419</v>
      </c>
      <c r="B4720" s="307" t="s">
        <v>19420</v>
      </c>
      <c r="C4720" s="307" t="s">
        <v>6</v>
      </c>
      <c r="D4720" s="308">
        <v>72.19</v>
      </c>
    </row>
    <row r="4721" spans="1:4" ht="12" customHeight="1">
      <c r="A4721" s="306" t="s">
        <v>19421</v>
      </c>
      <c r="B4721" s="307" t="s">
        <v>19422</v>
      </c>
      <c r="C4721" s="307" t="s">
        <v>6</v>
      </c>
      <c r="D4721" s="308">
        <v>75.290000000000006</v>
      </c>
    </row>
    <row r="4722" spans="1:4" ht="12" customHeight="1">
      <c r="A4722" s="306" t="s">
        <v>19423</v>
      </c>
      <c r="B4722" s="307" t="s">
        <v>19424</v>
      </c>
      <c r="C4722" s="307" t="s">
        <v>6</v>
      </c>
      <c r="D4722" s="308">
        <v>4395.97</v>
      </c>
    </row>
    <row r="4723" spans="1:4" ht="12" customHeight="1">
      <c r="A4723" s="306" t="s">
        <v>38173</v>
      </c>
      <c r="B4723" s="307" t="s">
        <v>38174</v>
      </c>
      <c r="C4723" s="307" t="s">
        <v>6</v>
      </c>
      <c r="D4723" s="308">
        <v>2310</v>
      </c>
    </row>
    <row r="4724" spans="1:4" ht="12" customHeight="1">
      <c r="A4724" s="306" t="s">
        <v>38175</v>
      </c>
      <c r="B4724" s="307" t="s">
        <v>38176</v>
      </c>
      <c r="C4724" s="307" t="s">
        <v>6</v>
      </c>
      <c r="D4724" s="308">
        <v>2628.15</v>
      </c>
    </row>
    <row r="4725" spans="1:4" ht="12" customHeight="1">
      <c r="A4725" s="306" t="s">
        <v>19429</v>
      </c>
      <c r="B4725" s="307" t="s">
        <v>19430</v>
      </c>
      <c r="C4725" s="307" t="s">
        <v>6</v>
      </c>
      <c r="D4725" s="308">
        <v>912.23</v>
      </c>
    </row>
    <row r="4726" spans="1:4" ht="12" customHeight="1">
      <c r="A4726" s="306" t="s">
        <v>19433</v>
      </c>
      <c r="B4726" s="307" t="s">
        <v>19434</v>
      </c>
      <c r="C4726" s="307" t="s">
        <v>6</v>
      </c>
      <c r="D4726" s="308">
        <v>3106.56</v>
      </c>
    </row>
    <row r="4727" spans="1:4" ht="12" customHeight="1">
      <c r="A4727" s="306" t="s">
        <v>38177</v>
      </c>
      <c r="B4727" s="307" t="s">
        <v>38178</v>
      </c>
      <c r="C4727" s="307" t="s">
        <v>6</v>
      </c>
      <c r="D4727" s="308">
        <v>1559.7</v>
      </c>
    </row>
    <row r="4728" spans="1:4" ht="12" customHeight="1">
      <c r="A4728" s="306" t="s">
        <v>38179</v>
      </c>
      <c r="B4728" s="307" t="s">
        <v>38180</v>
      </c>
      <c r="C4728" s="307" t="s">
        <v>6</v>
      </c>
      <c r="D4728" s="308">
        <v>464.04</v>
      </c>
    </row>
    <row r="4729" spans="1:4" ht="12" customHeight="1">
      <c r="A4729" s="306" t="s">
        <v>38181</v>
      </c>
      <c r="B4729" s="307" t="s">
        <v>38182</v>
      </c>
      <c r="C4729" s="307" t="s">
        <v>6</v>
      </c>
      <c r="D4729" s="308">
        <v>1436.38</v>
      </c>
    </row>
    <row r="4730" spans="1:4" ht="12" customHeight="1">
      <c r="A4730" s="306" t="s">
        <v>19436</v>
      </c>
      <c r="B4730" s="307" t="s">
        <v>19437</v>
      </c>
      <c r="C4730" s="307" t="s">
        <v>6</v>
      </c>
      <c r="D4730" s="308">
        <v>939.6</v>
      </c>
    </row>
    <row r="4731" spans="1:4" ht="12" customHeight="1">
      <c r="A4731" s="306" t="s">
        <v>19504</v>
      </c>
      <c r="B4731" s="307" t="s">
        <v>19505</v>
      </c>
      <c r="C4731" s="307" t="s">
        <v>6</v>
      </c>
      <c r="D4731" s="308">
        <v>4.8499999999999996</v>
      </c>
    </row>
    <row r="4732" spans="1:4" ht="12" customHeight="1">
      <c r="A4732" s="306" t="s">
        <v>19506</v>
      </c>
      <c r="B4732" s="307" t="s">
        <v>19507</v>
      </c>
      <c r="C4732" s="307" t="s">
        <v>6</v>
      </c>
      <c r="D4732" s="308">
        <v>15.14</v>
      </c>
    </row>
    <row r="4733" spans="1:4" ht="12" customHeight="1">
      <c r="A4733" s="306" t="s">
        <v>19513</v>
      </c>
      <c r="B4733" s="307" t="s">
        <v>19514</v>
      </c>
      <c r="C4733" s="307" t="s">
        <v>6</v>
      </c>
      <c r="D4733" s="308">
        <v>26.99</v>
      </c>
    </row>
    <row r="4734" spans="1:4" ht="12" customHeight="1">
      <c r="A4734" s="306" t="s">
        <v>38183</v>
      </c>
      <c r="B4734" s="307" t="s">
        <v>38184</v>
      </c>
      <c r="C4734" s="307" t="s">
        <v>6</v>
      </c>
      <c r="D4734" s="308">
        <v>9.5</v>
      </c>
    </row>
    <row r="4735" spans="1:4" ht="12" customHeight="1">
      <c r="A4735" s="306" t="s">
        <v>38185</v>
      </c>
      <c r="B4735" s="307" t="s">
        <v>38186</v>
      </c>
      <c r="C4735" s="307" t="s">
        <v>6</v>
      </c>
      <c r="D4735" s="308">
        <v>29.49</v>
      </c>
    </row>
    <row r="4736" spans="1:4" ht="12" customHeight="1">
      <c r="A4736" s="306" t="s">
        <v>38187</v>
      </c>
      <c r="B4736" s="307" t="s">
        <v>38188</v>
      </c>
      <c r="C4736" s="307" t="s">
        <v>6</v>
      </c>
      <c r="D4736" s="308">
        <v>23</v>
      </c>
    </row>
    <row r="4737" spans="1:4" ht="12" customHeight="1">
      <c r="A4737" s="306" t="s">
        <v>38189</v>
      </c>
      <c r="B4737" s="307" t="s">
        <v>38190</v>
      </c>
      <c r="C4737" s="307" t="s">
        <v>6</v>
      </c>
      <c r="D4737" s="308">
        <v>4.1100000000000003</v>
      </c>
    </row>
    <row r="4738" spans="1:4" ht="12" customHeight="1">
      <c r="A4738" s="306" t="s">
        <v>38191</v>
      </c>
      <c r="B4738" s="307" t="s">
        <v>38192</v>
      </c>
      <c r="C4738" s="307" t="s">
        <v>6</v>
      </c>
      <c r="D4738" s="308">
        <v>11.11</v>
      </c>
    </row>
    <row r="4739" spans="1:4" ht="12" customHeight="1">
      <c r="A4739" s="306" t="s">
        <v>38193</v>
      </c>
      <c r="B4739" s="307" t="s">
        <v>38194</v>
      </c>
      <c r="C4739" s="307" t="s">
        <v>6</v>
      </c>
      <c r="D4739" s="308">
        <v>463.33</v>
      </c>
    </row>
    <row r="4740" spans="1:4" ht="12" customHeight="1">
      <c r="A4740" s="306" t="s">
        <v>38195</v>
      </c>
      <c r="B4740" s="307" t="s">
        <v>38196</v>
      </c>
      <c r="C4740" s="307" t="s">
        <v>6</v>
      </c>
      <c r="D4740" s="308">
        <v>510.37</v>
      </c>
    </row>
    <row r="4741" spans="1:4" ht="12" customHeight="1">
      <c r="A4741" s="306" t="s">
        <v>47</v>
      </c>
      <c r="B4741" s="307" t="s">
        <v>19569</v>
      </c>
      <c r="C4741" s="307" t="s">
        <v>6</v>
      </c>
      <c r="D4741" s="308">
        <v>9.32</v>
      </c>
    </row>
    <row r="4742" spans="1:4" ht="12" customHeight="1">
      <c r="A4742" s="306" t="s">
        <v>19646</v>
      </c>
      <c r="B4742" s="307" t="s">
        <v>19647</v>
      </c>
      <c r="C4742" s="307" t="s">
        <v>6</v>
      </c>
      <c r="D4742" s="308">
        <v>10597.23</v>
      </c>
    </row>
    <row r="4743" spans="1:4" ht="12" customHeight="1">
      <c r="A4743" s="306" t="s">
        <v>19648</v>
      </c>
      <c r="B4743" s="307" t="s">
        <v>19649</v>
      </c>
      <c r="C4743" s="307" t="s">
        <v>6</v>
      </c>
      <c r="D4743" s="308">
        <v>463.85</v>
      </c>
    </row>
    <row r="4744" spans="1:4" ht="12" customHeight="1">
      <c r="A4744" s="306" t="s">
        <v>38197</v>
      </c>
      <c r="B4744" s="307" t="s">
        <v>38198</v>
      </c>
      <c r="C4744" s="307" t="s">
        <v>6</v>
      </c>
      <c r="D4744" s="308">
        <v>740.88</v>
      </c>
    </row>
    <row r="4745" spans="1:4" ht="12" customHeight="1">
      <c r="A4745" s="306" t="s">
        <v>38199</v>
      </c>
      <c r="B4745" s="307" t="s">
        <v>38200</v>
      </c>
      <c r="C4745" s="307" t="s">
        <v>6</v>
      </c>
      <c r="D4745" s="308">
        <v>18415.11</v>
      </c>
    </row>
    <row r="4746" spans="1:4" ht="12" customHeight="1">
      <c r="A4746" s="306" t="s">
        <v>38201</v>
      </c>
      <c r="B4746" s="307" t="s">
        <v>38202</v>
      </c>
      <c r="C4746" s="307" t="s">
        <v>6</v>
      </c>
      <c r="D4746" s="308">
        <v>26378.84</v>
      </c>
    </row>
    <row r="4747" spans="1:4" ht="12" customHeight="1">
      <c r="A4747" s="306" t="s">
        <v>38203</v>
      </c>
      <c r="B4747" s="307" t="s">
        <v>38204</v>
      </c>
      <c r="C4747" s="307" t="s">
        <v>6</v>
      </c>
      <c r="D4747" s="308">
        <v>15311.35</v>
      </c>
    </row>
    <row r="4748" spans="1:4" ht="12" customHeight="1">
      <c r="A4748" s="306" t="s">
        <v>38205</v>
      </c>
      <c r="B4748" s="307" t="s">
        <v>38206</v>
      </c>
      <c r="C4748" s="307" t="s">
        <v>6</v>
      </c>
      <c r="D4748" s="308">
        <v>138987.9</v>
      </c>
    </row>
    <row r="4749" spans="1:4" ht="12" customHeight="1">
      <c r="A4749" s="306" t="s">
        <v>38207</v>
      </c>
      <c r="B4749" s="307" t="s">
        <v>38208</v>
      </c>
      <c r="C4749" s="307" t="s">
        <v>6</v>
      </c>
      <c r="D4749" s="308">
        <v>173573.97</v>
      </c>
    </row>
    <row r="4750" spans="1:4" ht="12" customHeight="1">
      <c r="A4750" s="306" t="s">
        <v>38209</v>
      </c>
      <c r="B4750" s="307" t="s">
        <v>38210</v>
      </c>
      <c r="C4750" s="307" t="s">
        <v>6</v>
      </c>
      <c r="D4750" s="308">
        <v>40853.57</v>
      </c>
    </row>
    <row r="4751" spans="1:4" ht="12" customHeight="1">
      <c r="A4751" s="306" t="s">
        <v>19674</v>
      </c>
      <c r="B4751" s="307" t="s">
        <v>19675</v>
      </c>
      <c r="C4751" s="307" t="s">
        <v>6</v>
      </c>
      <c r="D4751" s="308">
        <v>19525.97</v>
      </c>
    </row>
    <row r="4752" spans="1:4" ht="12" customHeight="1">
      <c r="A4752" s="306" t="s">
        <v>19676</v>
      </c>
      <c r="B4752" s="307" t="s">
        <v>19677</v>
      </c>
      <c r="C4752" s="307" t="s">
        <v>6</v>
      </c>
      <c r="D4752" s="308">
        <v>23659.200000000001</v>
      </c>
    </row>
    <row r="4753" spans="1:4" ht="12" customHeight="1">
      <c r="A4753" s="306" t="s">
        <v>38211</v>
      </c>
      <c r="B4753" s="307" t="s">
        <v>38212</v>
      </c>
      <c r="C4753" s="307" t="s">
        <v>6</v>
      </c>
      <c r="D4753" s="308">
        <v>71055.960000000006</v>
      </c>
    </row>
    <row r="4754" spans="1:4" ht="12" customHeight="1">
      <c r="A4754" s="306" t="s">
        <v>38213</v>
      </c>
      <c r="B4754" s="307" t="s">
        <v>38214</v>
      </c>
      <c r="C4754" s="307" t="s">
        <v>6</v>
      </c>
      <c r="D4754" s="308">
        <v>189997</v>
      </c>
    </row>
    <row r="4755" spans="1:4" ht="12" customHeight="1">
      <c r="A4755" s="306" t="s">
        <v>38215</v>
      </c>
      <c r="B4755" s="307" t="s">
        <v>38216</v>
      </c>
      <c r="C4755" s="307" t="s">
        <v>6</v>
      </c>
      <c r="D4755" s="308">
        <v>59394.25</v>
      </c>
    </row>
    <row r="4756" spans="1:4" ht="12" customHeight="1">
      <c r="A4756" s="306" t="s">
        <v>19680</v>
      </c>
      <c r="B4756" s="307" t="s">
        <v>19681</v>
      </c>
      <c r="C4756" s="307" t="s">
        <v>6</v>
      </c>
      <c r="D4756" s="308">
        <v>14918.44</v>
      </c>
    </row>
    <row r="4757" spans="1:4" ht="12" customHeight="1">
      <c r="A4757" s="306" t="s">
        <v>19682</v>
      </c>
      <c r="B4757" s="307" t="s">
        <v>19683</v>
      </c>
      <c r="C4757" s="307" t="s">
        <v>6</v>
      </c>
      <c r="D4757" s="308">
        <v>15709.2</v>
      </c>
    </row>
    <row r="4758" spans="1:4" ht="12" customHeight="1">
      <c r="A4758" s="306" t="s">
        <v>19684</v>
      </c>
      <c r="B4758" s="307" t="s">
        <v>19685</v>
      </c>
      <c r="C4758" s="307" t="s">
        <v>6</v>
      </c>
      <c r="D4758" s="308">
        <v>15111.36</v>
      </c>
    </row>
    <row r="4759" spans="1:4" ht="12" customHeight="1">
      <c r="A4759" s="306" t="s">
        <v>19686</v>
      </c>
      <c r="B4759" s="307" t="s">
        <v>19687</v>
      </c>
      <c r="C4759" s="307" t="s">
        <v>6</v>
      </c>
      <c r="D4759" s="308">
        <v>15620.16</v>
      </c>
    </row>
    <row r="4760" spans="1:4" ht="12" customHeight="1">
      <c r="A4760" s="306" t="s">
        <v>19688</v>
      </c>
      <c r="B4760" s="307" t="s">
        <v>19689</v>
      </c>
      <c r="C4760" s="307" t="s">
        <v>6</v>
      </c>
      <c r="D4760" s="308">
        <v>16434.240000000002</v>
      </c>
    </row>
    <row r="4761" spans="1:4" ht="12" customHeight="1">
      <c r="A4761" s="306" t="s">
        <v>19690</v>
      </c>
      <c r="B4761" s="307" t="s">
        <v>19691</v>
      </c>
      <c r="C4761" s="307" t="s">
        <v>6</v>
      </c>
      <c r="D4761" s="308">
        <v>17006.64</v>
      </c>
    </row>
    <row r="4762" spans="1:4" ht="12" customHeight="1">
      <c r="A4762" s="306" t="s">
        <v>19692</v>
      </c>
      <c r="B4762" s="307" t="s">
        <v>19693</v>
      </c>
      <c r="C4762" s="307" t="s">
        <v>6</v>
      </c>
      <c r="D4762" s="308">
        <v>17222.88</v>
      </c>
    </row>
    <row r="4763" spans="1:4" ht="12" customHeight="1">
      <c r="A4763" s="306" t="s">
        <v>19694</v>
      </c>
      <c r="B4763" s="307" t="s">
        <v>19695</v>
      </c>
      <c r="C4763" s="307" t="s">
        <v>6</v>
      </c>
      <c r="D4763" s="308">
        <v>14678.88</v>
      </c>
    </row>
    <row r="4764" spans="1:4" ht="12" customHeight="1">
      <c r="A4764" s="306" t="s">
        <v>19696</v>
      </c>
      <c r="B4764" s="307" t="s">
        <v>19697</v>
      </c>
      <c r="C4764" s="307" t="s">
        <v>6</v>
      </c>
      <c r="D4764" s="308">
        <v>17350.080000000002</v>
      </c>
    </row>
    <row r="4765" spans="1:4" ht="12" customHeight="1">
      <c r="A4765" s="306" t="s">
        <v>19698</v>
      </c>
      <c r="B4765" s="307" t="s">
        <v>19699</v>
      </c>
      <c r="C4765" s="307" t="s">
        <v>6</v>
      </c>
      <c r="D4765" s="308">
        <v>17718.96</v>
      </c>
    </row>
    <row r="4766" spans="1:4" ht="12" customHeight="1">
      <c r="A4766" s="306" t="s">
        <v>19700</v>
      </c>
      <c r="B4766" s="307" t="s">
        <v>19701</v>
      </c>
      <c r="C4766" s="307" t="s">
        <v>6</v>
      </c>
      <c r="D4766" s="308">
        <v>18215.04</v>
      </c>
    </row>
    <row r="4767" spans="1:4" ht="12" customHeight="1">
      <c r="A4767" s="306" t="s">
        <v>19702</v>
      </c>
      <c r="B4767" s="307" t="s">
        <v>19703</v>
      </c>
      <c r="C4767" s="307" t="s">
        <v>6</v>
      </c>
      <c r="D4767" s="308">
        <v>18634.8</v>
      </c>
    </row>
    <row r="4768" spans="1:4" ht="12" customHeight="1">
      <c r="A4768" s="306" t="s">
        <v>19704</v>
      </c>
      <c r="B4768" s="307" t="s">
        <v>19705</v>
      </c>
      <c r="C4768" s="307" t="s">
        <v>6</v>
      </c>
      <c r="D4768" s="308">
        <v>18838.32</v>
      </c>
    </row>
    <row r="4769" spans="1:4" ht="12" customHeight="1">
      <c r="A4769" s="306" t="s">
        <v>19706</v>
      </c>
      <c r="B4769" s="307" t="s">
        <v>19707</v>
      </c>
      <c r="C4769" s="307" t="s">
        <v>6</v>
      </c>
      <c r="D4769" s="308">
        <v>18952.8</v>
      </c>
    </row>
    <row r="4770" spans="1:4" ht="12" customHeight="1">
      <c r="A4770" s="306" t="s">
        <v>19708</v>
      </c>
      <c r="B4770" s="307" t="s">
        <v>19709</v>
      </c>
      <c r="C4770" s="307" t="s">
        <v>6</v>
      </c>
      <c r="D4770" s="308">
        <v>19855.919999999998</v>
      </c>
    </row>
    <row r="4771" spans="1:4" ht="12" customHeight="1">
      <c r="A4771" s="306" t="s">
        <v>19710</v>
      </c>
      <c r="B4771" s="307" t="s">
        <v>19711</v>
      </c>
      <c r="C4771" s="307" t="s">
        <v>6</v>
      </c>
      <c r="D4771" s="308">
        <v>22107.360000000001</v>
      </c>
    </row>
    <row r="4772" spans="1:4" ht="12" customHeight="1">
      <c r="A4772" s="306" t="s">
        <v>19712</v>
      </c>
      <c r="B4772" s="307" t="s">
        <v>19713</v>
      </c>
      <c r="C4772" s="307" t="s">
        <v>6</v>
      </c>
      <c r="D4772" s="308">
        <v>17044.8</v>
      </c>
    </row>
    <row r="4773" spans="1:4" ht="12" customHeight="1">
      <c r="A4773" s="306" t="s">
        <v>19650</v>
      </c>
      <c r="B4773" s="307" t="s">
        <v>19651</v>
      </c>
      <c r="C4773" s="307" t="s">
        <v>6</v>
      </c>
      <c r="D4773" s="308">
        <v>27768.01</v>
      </c>
    </row>
    <row r="4774" spans="1:4" ht="12" customHeight="1">
      <c r="A4774" s="306" t="s">
        <v>19652</v>
      </c>
      <c r="B4774" s="307" t="s">
        <v>19653</v>
      </c>
      <c r="C4774" s="307" t="s">
        <v>6</v>
      </c>
      <c r="D4774" s="308">
        <v>23481.119999999999</v>
      </c>
    </row>
    <row r="4775" spans="1:4" ht="12" customHeight="1">
      <c r="A4775" s="306" t="s">
        <v>19654</v>
      </c>
      <c r="B4775" s="307" t="s">
        <v>19655</v>
      </c>
      <c r="C4775" s="307" t="s">
        <v>6</v>
      </c>
      <c r="D4775" s="308">
        <v>27755.040000000001</v>
      </c>
    </row>
    <row r="4776" spans="1:4" ht="12" customHeight="1">
      <c r="A4776" s="306" t="s">
        <v>19656</v>
      </c>
      <c r="B4776" s="307" t="s">
        <v>19657</v>
      </c>
      <c r="C4776" s="307" t="s">
        <v>6</v>
      </c>
      <c r="D4776" s="308">
        <v>34483.919999999998</v>
      </c>
    </row>
    <row r="4777" spans="1:4" ht="12" customHeight="1">
      <c r="A4777" s="306" t="s">
        <v>19658</v>
      </c>
      <c r="B4777" s="307" t="s">
        <v>19659</v>
      </c>
      <c r="C4777" s="307" t="s">
        <v>6</v>
      </c>
      <c r="D4777" s="308">
        <v>88671.38</v>
      </c>
    </row>
    <row r="4778" spans="1:4" ht="12" customHeight="1">
      <c r="A4778" s="306" t="s">
        <v>19660</v>
      </c>
      <c r="B4778" s="307" t="s">
        <v>19661</v>
      </c>
      <c r="C4778" s="307" t="s">
        <v>6</v>
      </c>
      <c r="D4778" s="308">
        <v>39152.160000000003</v>
      </c>
    </row>
    <row r="4779" spans="1:4" ht="12" customHeight="1">
      <c r="A4779" s="306" t="s">
        <v>19662</v>
      </c>
      <c r="B4779" s="307" t="s">
        <v>19663</v>
      </c>
      <c r="C4779" s="307" t="s">
        <v>6</v>
      </c>
      <c r="D4779" s="308">
        <v>42459.360000000001</v>
      </c>
    </row>
    <row r="4780" spans="1:4" ht="12" customHeight="1">
      <c r="A4780" s="306" t="s">
        <v>19664</v>
      </c>
      <c r="B4780" s="307" t="s">
        <v>19665</v>
      </c>
      <c r="C4780" s="307" t="s">
        <v>6</v>
      </c>
      <c r="D4780" s="308">
        <v>45334.080000000002</v>
      </c>
    </row>
    <row r="4781" spans="1:4" ht="12" customHeight="1">
      <c r="A4781" s="306" t="s">
        <v>19666</v>
      </c>
      <c r="B4781" s="307" t="s">
        <v>19667</v>
      </c>
      <c r="C4781" s="307" t="s">
        <v>6</v>
      </c>
      <c r="D4781" s="308">
        <v>49188.04</v>
      </c>
    </row>
    <row r="4782" spans="1:4" ht="12" customHeight="1">
      <c r="A4782" s="306" t="s">
        <v>19668</v>
      </c>
      <c r="B4782" s="307" t="s">
        <v>19669</v>
      </c>
      <c r="C4782" s="307" t="s">
        <v>6</v>
      </c>
      <c r="D4782" s="308">
        <v>21738.48</v>
      </c>
    </row>
    <row r="4783" spans="1:4" ht="12" customHeight="1">
      <c r="A4783" s="306" t="s">
        <v>19670</v>
      </c>
      <c r="B4783" s="307" t="s">
        <v>19671</v>
      </c>
      <c r="C4783" s="307" t="s">
        <v>6</v>
      </c>
      <c r="D4783" s="308">
        <v>54403.44</v>
      </c>
    </row>
    <row r="4784" spans="1:4" ht="12" customHeight="1">
      <c r="A4784" s="306" t="s">
        <v>19672</v>
      </c>
      <c r="B4784" s="307" t="s">
        <v>19673</v>
      </c>
      <c r="C4784" s="307" t="s">
        <v>6</v>
      </c>
      <c r="D4784" s="308">
        <v>71301.88</v>
      </c>
    </row>
    <row r="4785" spans="1:4" ht="12" customHeight="1">
      <c r="A4785" s="306" t="s">
        <v>19678</v>
      </c>
      <c r="B4785" s="307" t="s">
        <v>19679</v>
      </c>
      <c r="C4785" s="307" t="s">
        <v>6</v>
      </c>
      <c r="D4785" s="308">
        <v>72904.05</v>
      </c>
    </row>
    <row r="4786" spans="1:4" ht="12" customHeight="1">
      <c r="A4786" s="306" t="s">
        <v>38217</v>
      </c>
      <c r="B4786" s="307" t="s">
        <v>38218</v>
      </c>
      <c r="C4786" s="307" t="s">
        <v>437</v>
      </c>
      <c r="D4786" s="308">
        <v>525</v>
      </c>
    </row>
    <row r="4787" spans="1:4" ht="12" customHeight="1">
      <c r="A4787" s="306" t="s">
        <v>19761</v>
      </c>
      <c r="B4787" s="307" t="s">
        <v>19762</v>
      </c>
      <c r="C4787" s="307" t="s">
        <v>6</v>
      </c>
      <c r="D4787" s="308">
        <v>2.9</v>
      </c>
    </row>
    <row r="4788" spans="1:4" ht="12" customHeight="1">
      <c r="A4788" s="306" t="s">
        <v>19763</v>
      </c>
      <c r="B4788" s="307" t="s">
        <v>19764</v>
      </c>
      <c r="C4788" s="307" t="s">
        <v>6</v>
      </c>
      <c r="D4788" s="308">
        <v>6.2</v>
      </c>
    </row>
    <row r="4789" spans="1:4" ht="12" customHeight="1">
      <c r="A4789" s="306" t="s">
        <v>19765</v>
      </c>
      <c r="B4789" s="307" t="s">
        <v>19766</v>
      </c>
      <c r="C4789" s="307" t="s">
        <v>6</v>
      </c>
      <c r="D4789" s="308">
        <v>9.19</v>
      </c>
    </row>
    <row r="4790" spans="1:4" ht="12" customHeight="1">
      <c r="A4790" s="306" t="s">
        <v>19767</v>
      </c>
      <c r="B4790" s="307" t="s">
        <v>19768</v>
      </c>
      <c r="C4790" s="307" t="s">
        <v>6</v>
      </c>
      <c r="D4790" s="308">
        <v>23.56</v>
      </c>
    </row>
    <row r="4791" spans="1:4" ht="12" customHeight="1">
      <c r="A4791" s="306" t="s">
        <v>19769</v>
      </c>
      <c r="B4791" s="307" t="s">
        <v>19770</v>
      </c>
      <c r="C4791" s="307" t="s">
        <v>6</v>
      </c>
      <c r="D4791" s="308">
        <v>35.81</v>
      </c>
    </row>
    <row r="4792" spans="1:4" ht="12" customHeight="1">
      <c r="A4792" s="306" t="s">
        <v>19771</v>
      </c>
      <c r="B4792" s="307" t="s">
        <v>19772</v>
      </c>
      <c r="C4792" s="307" t="s">
        <v>6</v>
      </c>
      <c r="D4792" s="308">
        <v>53.75</v>
      </c>
    </row>
    <row r="4793" spans="1:4" ht="12" customHeight="1">
      <c r="A4793" s="306" t="s">
        <v>19773</v>
      </c>
      <c r="B4793" s="307" t="s">
        <v>19774</v>
      </c>
      <c r="C4793" s="307" t="s">
        <v>6</v>
      </c>
      <c r="D4793" s="308">
        <v>62.01</v>
      </c>
    </row>
    <row r="4794" spans="1:4" ht="18" customHeight="1">
      <c r="A4794" s="306" t="s">
        <v>19775</v>
      </c>
      <c r="B4794" s="307" t="s">
        <v>19776</v>
      </c>
      <c r="C4794" s="307" t="s">
        <v>6</v>
      </c>
      <c r="D4794" s="308">
        <v>92.5</v>
      </c>
    </row>
    <row r="4795" spans="1:4" ht="12" customHeight="1">
      <c r="A4795" s="306" t="s">
        <v>19777</v>
      </c>
      <c r="B4795" s="307" t="s">
        <v>19778</v>
      </c>
      <c r="C4795" s="307" t="s">
        <v>6</v>
      </c>
      <c r="D4795" s="308">
        <v>8.5299999999999994</v>
      </c>
    </row>
    <row r="4796" spans="1:4" ht="12" customHeight="1">
      <c r="A4796" s="306" t="s">
        <v>19779</v>
      </c>
      <c r="B4796" s="307" t="s">
        <v>19780</v>
      </c>
      <c r="C4796" s="307" t="s">
        <v>6</v>
      </c>
      <c r="D4796" s="308">
        <v>11.53</v>
      </c>
    </row>
    <row r="4797" spans="1:4" ht="12" customHeight="1">
      <c r="A4797" s="306" t="s">
        <v>38219</v>
      </c>
      <c r="B4797" s="307" t="s">
        <v>38220</v>
      </c>
      <c r="C4797" s="307" t="s">
        <v>6</v>
      </c>
      <c r="D4797" s="308">
        <v>0.11</v>
      </c>
    </row>
    <row r="4798" spans="1:4" ht="18" customHeight="1">
      <c r="A4798" s="306" t="s">
        <v>38221</v>
      </c>
      <c r="B4798" s="307" t="s">
        <v>38222</v>
      </c>
      <c r="C4798" s="307" t="s">
        <v>6</v>
      </c>
      <c r="D4798" s="308">
        <v>0.15</v>
      </c>
    </row>
    <row r="4799" spans="1:4" ht="18" customHeight="1">
      <c r="A4799" s="306" t="s">
        <v>19785</v>
      </c>
      <c r="B4799" s="307" t="s">
        <v>19786</v>
      </c>
      <c r="C4799" s="307" t="s">
        <v>6</v>
      </c>
      <c r="D4799" s="308">
        <v>7.47</v>
      </c>
    </row>
    <row r="4800" spans="1:4" ht="18" customHeight="1">
      <c r="A4800" s="306" t="s">
        <v>19787</v>
      </c>
      <c r="B4800" s="307" t="s">
        <v>19788</v>
      </c>
      <c r="C4800" s="307" t="s">
        <v>6</v>
      </c>
      <c r="D4800" s="308">
        <v>8.3800000000000008</v>
      </c>
    </row>
    <row r="4801" spans="1:4" ht="18" customHeight="1">
      <c r="A4801" s="306" t="s">
        <v>19850</v>
      </c>
      <c r="B4801" s="307" t="s">
        <v>19851</v>
      </c>
      <c r="C4801" s="307" t="s">
        <v>6</v>
      </c>
      <c r="D4801" s="308">
        <v>28.38</v>
      </c>
    </row>
    <row r="4802" spans="1:4" ht="12" customHeight="1">
      <c r="A4802" s="306" t="s">
        <v>19852</v>
      </c>
      <c r="B4802" s="307" t="s">
        <v>19853</v>
      </c>
      <c r="C4802" s="307" t="s">
        <v>6</v>
      </c>
      <c r="D4802" s="308">
        <v>30.1</v>
      </c>
    </row>
    <row r="4803" spans="1:4" ht="12" customHeight="1">
      <c r="A4803" s="306" t="s">
        <v>19854</v>
      </c>
      <c r="B4803" s="307" t="s">
        <v>19855</v>
      </c>
      <c r="C4803" s="307" t="s">
        <v>6</v>
      </c>
      <c r="D4803" s="308">
        <v>29.85</v>
      </c>
    </row>
    <row r="4804" spans="1:4" ht="12" customHeight="1">
      <c r="A4804" s="306" t="s">
        <v>19856</v>
      </c>
      <c r="B4804" s="307" t="s">
        <v>19857</v>
      </c>
      <c r="C4804" s="307" t="s">
        <v>6</v>
      </c>
      <c r="D4804" s="308">
        <v>30.08</v>
      </c>
    </row>
    <row r="4805" spans="1:4" ht="27" customHeight="1">
      <c r="A4805" s="306" t="s">
        <v>19858</v>
      </c>
      <c r="B4805" s="307" t="s">
        <v>19859</v>
      </c>
      <c r="C4805" s="307" t="s">
        <v>6</v>
      </c>
      <c r="D4805" s="308">
        <v>60.38</v>
      </c>
    </row>
    <row r="4806" spans="1:4" ht="27" customHeight="1">
      <c r="A4806" s="306" t="s">
        <v>19860</v>
      </c>
      <c r="B4806" s="307" t="s">
        <v>19861</v>
      </c>
      <c r="C4806" s="307" t="s">
        <v>6</v>
      </c>
      <c r="D4806" s="308">
        <v>36.21</v>
      </c>
    </row>
    <row r="4807" spans="1:4" ht="27" customHeight="1">
      <c r="A4807" s="306" t="s">
        <v>19862</v>
      </c>
      <c r="B4807" s="307" t="s">
        <v>19863</v>
      </c>
      <c r="C4807" s="307" t="s">
        <v>6</v>
      </c>
      <c r="D4807" s="308">
        <v>43.15</v>
      </c>
    </row>
    <row r="4808" spans="1:4" ht="27" customHeight="1">
      <c r="A4808" s="306" t="s">
        <v>19876</v>
      </c>
      <c r="B4808" s="307" t="s">
        <v>19877</v>
      </c>
      <c r="C4808" s="307" t="s">
        <v>6</v>
      </c>
      <c r="D4808" s="308">
        <v>0.51</v>
      </c>
    </row>
    <row r="4809" spans="1:4" ht="27" customHeight="1">
      <c r="A4809" s="306" t="s">
        <v>38223</v>
      </c>
      <c r="B4809" s="307" t="s">
        <v>38224</v>
      </c>
      <c r="C4809" s="307" t="s">
        <v>437</v>
      </c>
      <c r="D4809" s="308">
        <v>1713.6</v>
      </c>
    </row>
    <row r="4810" spans="1:4" ht="27" customHeight="1">
      <c r="A4810" s="306" t="s">
        <v>19892</v>
      </c>
      <c r="B4810" s="307" t="s">
        <v>19893</v>
      </c>
      <c r="C4810" s="307" t="s">
        <v>6</v>
      </c>
      <c r="D4810" s="308">
        <v>5.91</v>
      </c>
    </row>
    <row r="4811" spans="1:4" ht="18" customHeight="1">
      <c r="A4811" s="306" t="s">
        <v>19894</v>
      </c>
      <c r="B4811" s="307" t="s">
        <v>19895</v>
      </c>
      <c r="C4811" s="307" t="s">
        <v>6</v>
      </c>
      <c r="D4811" s="308">
        <v>14.13</v>
      </c>
    </row>
    <row r="4812" spans="1:4" ht="12" customHeight="1">
      <c r="A4812" s="306" t="s">
        <v>19896</v>
      </c>
      <c r="B4812" s="307" t="s">
        <v>19897</v>
      </c>
      <c r="C4812" s="307" t="s">
        <v>6</v>
      </c>
      <c r="D4812" s="308">
        <v>33.89</v>
      </c>
    </row>
    <row r="4813" spans="1:4" ht="12" customHeight="1">
      <c r="A4813" s="306" t="s">
        <v>19898</v>
      </c>
      <c r="B4813" s="307" t="s">
        <v>19899</v>
      </c>
      <c r="C4813" s="307" t="s">
        <v>6</v>
      </c>
      <c r="D4813" s="308">
        <v>74.19</v>
      </c>
    </row>
    <row r="4814" spans="1:4" ht="12" customHeight="1">
      <c r="A4814" s="306" t="s">
        <v>19906</v>
      </c>
      <c r="B4814" s="307" t="s">
        <v>19907</v>
      </c>
      <c r="C4814" s="307" t="s">
        <v>1474</v>
      </c>
      <c r="D4814" s="308">
        <v>35.03</v>
      </c>
    </row>
    <row r="4815" spans="1:4" ht="12" customHeight="1">
      <c r="A4815" s="306" t="s">
        <v>19933</v>
      </c>
      <c r="B4815" s="307" t="s">
        <v>19934</v>
      </c>
      <c r="C4815" s="307" t="s">
        <v>6</v>
      </c>
      <c r="D4815" s="308">
        <v>13499.41</v>
      </c>
    </row>
    <row r="4816" spans="1:4" ht="12" customHeight="1">
      <c r="A4816" s="306" t="s">
        <v>19935</v>
      </c>
      <c r="B4816" s="307" t="s">
        <v>19936</v>
      </c>
      <c r="C4816" s="307" t="s">
        <v>6</v>
      </c>
      <c r="D4816" s="308">
        <v>13587.34</v>
      </c>
    </row>
    <row r="4817" spans="1:4" ht="18" customHeight="1">
      <c r="A4817" s="306" t="s">
        <v>19937</v>
      </c>
      <c r="B4817" s="307" t="s">
        <v>19938</v>
      </c>
      <c r="C4817" s="307" t="s">
        <v>6</v>
      </c>
      <c r="D4817" s="308">
        <v>18729.95</v>
      </c>
    </row>
    <row r="4818" spans="1:4" ht="12" customHeight="1">
      <c r="A4818" s="306" t="s">
        <v>19939</v>
      </c>
      <c r="B4818" s="307" t="s">
        <v>19940</v>
      </c>
      <c r="C4818" s="307" t="s">
        <v>6</v>
      </c>
      <c r="D4818" s="308">
        <v>18752.14</v>
      </c>
    </row>
    <row r="4819" spans="1:4" ht="12" customHeight="1">
      <c r="A4819" s="306" t="s">
        <v>19941</v>
      </c>
      <c r="B4819" s="307" t="s">
        <v>19942</v>
      </c>
      <c r="C4819" s="307" t="s">
        <v>6</v>
      </c>
      <c r="D4819" s="308">
        <v>18759.169999999998</v>
      </c>
    </row>
    <row r="4820" spans="1:4" ht="12" customHeight="1">
      <c r="A4820" s="306" t="s">
        <v>19943</v>
      </c>
      <c r="B4820" s="307" t="s">
        <v>19944</v>
      </c>
      <c r="C4820" s="307" t="s">
        <v>6</v>
      </c>
      <c r="D4820" s="308">
        <v>18666.12</v>
      </c>
    </row>
    <row r="4821" spans="1:4" ht="12" customHeight="1">
      <c r="A4821" s="306" t="s">
        <v>19945</v>
      </c>
      <c r="B4821" s="307" t="s">
        <v>19946</v>
      </c>
      <c r="C4821" s="307" t="s">
        <v>6</v>
      </c>
      <c r="D4821" s="308">
        <v>18789.48</v>
      </c>
    </row>
    <row r="4822" spans="1:4" ht="12" customHeight="1">
      <c r="A4822" s="306" t="s">
        <v>19947</v>
      </c>
      <c r="B4822" s="307" t="s">
        <v>19948</v>
      </c>
      <c r="C4822" s="307" t="s">
        <v>6</v>
      </c>
      <c r="D4822" s="308">
        <v>19112.36</v>
      </c>
    </row>
    <row r="4823" spans="1:4" ht="12" customHeight="1">
      <c r="A4823" s="306" t="s">
        <v>19949</v>
      </c>
      <c r="B4823" s="307" t="s">
        <v>19950</v>
      </c>
      <c r="C4823" s="307" t="s">
        <v>6</v>
      </c>
      <c r="D4823" s="308">
        <v>19127.71</v>
      </c>
    </row>
    <row r="4824" spans="1:4" ht="12" customHeight="1">
      <c r="A4824" s="306" t="s">
        <v>19951</v>
      </c>
      <c r="B4824" s="307" t="s">
        <v>19952</v>
      </c>
      <c r="C4824" s="307" t="s">
        <v>6</v>
      </c>
      <c r="D4824" s="308">
        <v>19197.89</v>
      </c>
    </row>
    <row r="4825" spans="1:4" ht="12" customHeight="1">
      <c r="A4825" s="306" t="s">
        <v>19953</v>
      </c>
      <c r="B4825" s="307" t="s">
        <v>19954</v>
      </c>
      <c r="C4825" s="307" t="s">
        <v>6</v>
      </c>
      <c r="D4825" s="308">
        <v>19100.25</v>
      </c>
    </row>
    <row r="4826" spans="1:4" ht="12" customHeight="1">
      <c r="A4826" s="306" t="s">
        <v>19955</v>
      </c>
      <c r="B4826" s="307" t="s">
        <v>19956</v>
      </c>
      <c r="C4826" s="307" t="s">
        <v>6</v>
      </c>
      <c r="D4826" s="308">
        <v>19112.32</v>
      </c>
    </row>
    <row r="4827" spans="1:4" ht="12" customHeight="1">
      <c r="A4827" s="306" t="s">
        <v>19957</v>
      </c>
      <c r="B4827" s="307" t="s">
        <v>19958</v>
      </c>
      <c r="C4827" s="307" t="s">
        <v>6</v>
      </c>
      <c r="D4827" s="308">
        <v>19021.62</v>
      </c>
    </row>
    <row r="4828" spans="1:4" ht="12" customHeight="1">
      <c r="A4828" s="306" t="s">
        <v>19959</v>
      </c>
      <c r="B4828" s="307" t="s">
        <v>19960</v>
      </c>
      <c r="C4828" s="307" t="s">
        <v>6</v>
      </c>
      <c r="D4828" s="308">
        <v>6546.33</v>
      </c>
    </row>
    <row r="4829" spans="1:4" ht="12" customHeight="1">
      <c r="A4829" s="306" t="s">
        <v>19961</v>
      </c>
      <c r="B4829" s="307" t="s">
        <v>19962</v>
      </c>
      <c r="C4829" s="307" t="s">
        <v>6</v>
      </c>
      <c r="D4829" s="308">
        <v>6605.09</v>
      </c>
    </row>
    <row r="4830" spans="1:4" ht="12" customHeight="1">
      <c r="A4830" s="306" t="s">
        <v>19963</v>
      </c>
      <c r="B4830" s="307" t="s">
        <v>19964</v>
      </c>
      <c r="C4830" s="307" t="s">
        <v>6</v>
      </c>
      <c r="D4830" s="308">
        <v>9151.0400000000009</v>
      </c>
    </row>
    <row r="4831" spans="1:4" ht="12" customHeight="1">
      <c r="A4831" s="306" t="s">
        <v>19965</v>
      </c>
      <c r="B4831" s="307" t="s">
        <v>19966</v>
      </c>
      <c r="C4831" s="307" t="s">
        <v>6</v>
      </c>
      <c r="D4831" s="308">
        <v>9205.73</v>
      </c>
    </row>
    <row r="4832" spans="1:4" ht="12" customHeight="1">
      <c r="A4832" s="306" t="s">
        <v>19967</v>
      </c>
      <c r="B4832" s="307" t="s">
        <v>19968</v>
      </c>
      <c r="C4832" s="307" t="s">
        <v>6</v>
      </c>
      <c r="D4832" s="308">
        <v>7779.49</v>
      </c>
    </row>
    <row r="4833" spans="1:4" ht="12" customHeight="1">
      <c r="A4833" s="306" t="s">
        <v>19969</v>
      </c>
      <c r="B4833" s="307" t="s">
        <v>19970</v>
      </c>
      <c r="C4833" s="307" t="s">
        <v>6</v>
      </c>
      <c r="D4833" s="308">
        <v>7779.51</v>
      </c>
    </row>
    <row r="4834" spans="1:4" ht="12" customHeight="1">
      <c r="A4834" s="306" t="s">
        <v>19971</v>
      </c>
      <c r="B4834" s="307" t="s">
        <v>19972</v>
      </c>
      <c r="C4834" s="307" t="s">
        <v>6</v>
      </c>
      <c r="D4834" s="308">
        <v>7808.68</v>
      </c>
    </row>
    <row r="4835" spans="1:4" ht="12" customHeight="1">
      <c r="A4835" s="306" t="s">
        <v>19973</v>
      </c>
      <c r="B4835" s="307" t="s">
        <v>19974</v>
      </c>
      <c r="C4835" s="307" t="s">
        <v>6</v>
      </c>
      <c r="D4835" s="308">
        <v>7753.28</v>
      </c>
    </row>
    <row r="4836" spans="1:4" ht="12" customHeight="1">
      <c r="A4836" s="306" t="s">
        <v>19975</v>
      </c>
      <c r="B4836" s="307" t="s">
        <v>19976</v>
      </c>
      <c r="C4836" s="307" t="s">
        <v>6</v>
      </c>
      <c r="D4836" s="308">
        <v>8146.72</v>
      </c>
    </row>
    <row r="4837" spans="1:4" ht="12" customHeight="1">
      <c r="A4837" s="306" t="s">
        <v>19977</v>
      </c>
      <c r="B4837" s="307" t="s">
        <v>19978</v>
      </c>
      <c r="C4837" s="307" t="s">
        <v>6</v>
      </c>
      <c r="D4837" s="308">
        <v>7792.19</v>
      </c>
    </row>
    <row r="4838" spans="1:4" ht="12" customHeight="1">
      <c r="A4838" s="306" t="s">
        <v>19979</v>
      </c>
      <c r="B4838" s="307" t="s">
        <v>19980</v>
      </c>
      <c r="C4838" s="307" t="s">
        <v>6</v>
      </c>
      <c r="D4838" s="308">
        <v>7806.68</v>
      </c>
    </row>
    <row r="4839" spans="1:4" ht="12" customHeight="1">
      <c r="A4839" s="306" t="s">
        <v>19981</v>
      </c>
      <c r="B4839" s="307" t="s">
        <v>19982</v>
      </c>
      <c r="C4839" s="307" t="s">
        <v>6</v>
      </c>
      <c r="D4839" s="308">
        <v>7806.24</v>
      </c>
    </row>
    <row r="4840" spans="1:4" ht="12" customHeight="1">
      <c r="A4840" s="306" t="s">
        <v>19983</v>
      </c>
      <c r="B4840" s="307" t="s">
        <v>19984</v>
      </c>
      <c r="C4840" s="307" t="s">
        <v>6</v>
      </c>
      <c r="D4840" s="308">
        <v>8150.24</v>
      </c>
    </row>
    <row r="4841" spans="1:4" ht="12" customHeight="1">
      <c r="A4841" s="306" t="s">
        <v>19985</v>
      </c>
      <c r="B4841" s="307" t="s">
        <v>19986</v>
      </c>
      <c r="C4841" s="307" t="s">
        <v>6</v>
      </c>
      <c r="D4841" s="308">
        <v>8031.19</v>
      </c>
    </row>
    <row r="4842" spans="1:4" ht="12" customHeight="1">
      <c r="A4842" s="306" t="s">
        <v>19987</v>
      </c>
      <c r="B4842" s="307" t="s">
        <v>19988</v>
      </c>
      <c r="C4842" s="307" t="s">
        <v>6</v>
      </c>
      <c r="D4842" s="308">
        <v>8067.57</v>
      </c>
    </row>
    <row r="4843" spans="1:4" ht="12" customHeight="1">
      <c r="A4843" s="306" t="s">
        <v>19989</v>
      </c>
      <c r="B4843" s="307" t="s">
        <v>19990</v>
      </c>
      <c r="C4843" s="307" t="s">
        <v>6</v>
      </c>
      <c r="D4843" s="308">
        <v>8103.09</v>
      </c>
    </row>
    <row r="4844" spans="1:4" ht="12" customHeight="1">
      <c r="A4844" s="306" t="s">
        <v>19991</v>
      </c>
      <c r="B4844" s="307" t="s">
        <v>19992</v>
      </c>
      <c r="C4844" s="307" t="s">
        <v>6</v>
      </c>
      <c r="D4844" s="308">
        <v>8119.77</v>
      </c>
    </row>
    <row r="4845" spans="1:4" ht="12" customHeight="1">
      <c r="A4845" s="306" t="s">
        <v>19993</v>
      </c>
      <c r="B4845" s="307" t="s">
        <v>19994</v>
      </c>
      <c r="C4845" s="307" t="s">
        <v>6</v>
      </c>
      <c r="D4845" s="308">
        <v>8080.53</v>
      </c>
    </row>
    <row r="4846" spans="1:4" ht="12" customHeight="1">
      <c r="A4846" s="306" t="s">
        <v>19995</v>
      </c>
      <c r="B4846" s="307" t="s">
        <v>19996</v>
      </c>
      <c r="C4846" s="307" t="s">
        <v>6</v>
      </c>
      <c r="D4846" s="308">
        <v>8127.03</v>
      </c>
    </row>
    <row r="4847" spans="1:4" ht="12" customHeight="1">
      <c r="A4847" s="306" t="s">
        <v>19997</v>
      </c>
      <c r="B4847" s="307" t="s">
        <v>19998</v>
      </c>
      <c r="C4847" s="307" t="s">
        <v>6</v>
      </c>
      <c r="D4847" s="308">
        <v>8127.03</v>
      </c>
    </row>
    <row r="4848" spans="1:4" ht="27" customHeight="1">
      <c r="A4848" s="306" t="s">
        <v>19999</v>
      </c>
      <c r="B4848" s="307" t="s">
        <v>20000</v>
      </c>
      <c r="C4848" s="307" t="s">
        <v>6</v>
      </c>
      <c r="D4848" s="308">
        <v>11884.42</v>
      </c>
    </row>
    <row r="4849" spans="1:4" ht="12" customHeight="1">
      <c r="A4849" s="306" t="s">
        <v>20001</v>
      </c>
      <c r="B4849" s="307" t="s">
        <v>20002</v>
      </c>
      <c r="C4849" s="307" t="s">
        <v>6</v>
      </c>
      <c r="D4849" s="308">
        <v>11749.85</v>
      </c>
    </row>
    <row r="4850" spans="1:4" ht="12" customHeight="1">
      <c r="A4850" s="306" t="s">
        <v>20003</v>
      </c>
      <c r="B4850" s="307" t="s">
        <v>20004</v>
      </c>
      <c r="C4850" s="307" t="s">
        <v>6</v>
      </c>
      <c r="D4850" s="308">
        <v>11763.83</v>
      </c>
    </row>
    <row r="4851" spans="1:4" ht="12" customHeight="1">
      <c r="A4851" s="306" t="s">
        <v>20005</v>
      </c>
      <c r="B4851" s="307" t="s">
        <v>20006</v>
      </c>
      <c r="C4851" s="307" t="s">
        <v>6</v>
      </c>
      <c r="D4851" s="308">
        <v>11747.64</v>
      </c>
    </row>
    <row r="4852" spans="1:4" ht="12" customHeight="1">
      <c r="A4852" s="306" t="s">
        <v>20007</v>
      </c>
      <c r="B4852" s="307" t="s">
        <v>20008</v>
      </c>
      <c r="C4852" s="307" t="s">
        <v>6</v>
      </c>
      <c r="D4852" s="308">
        <v>11835.27</v>
      </c>
    </row>
    <row r="4853" spans="1:4" ht="12" customHeight="1">
      <c r="A4853" s="306" t="s">
        <v>20009</v>
      </c>
      <c r="B4853" s="307" t="s">
        <v>20010</v>
      </c>
      <c r="C4853" s="307" t="s">
        <v>6</v>
      </c>
      <c r="D4853" s="308">
        <v>11857.67</v>
      </c>
    </row>
    <row r="4854" spans="1:4" ht="12" customHeight="1">
      <c r="A4854" s="306" t="s">
        <v>20011</v>
      </c>
      <c r="B4854" s="307" t="s">
        <v>20012</v>
      </c>
      <c r="C4854" s="307" t="s">
        <v>6</v>
      </c>
      <c r="D4854" s="308">
        <v>12231.02</v>
      </c>
    </row>
    <row r="4855" spans="1:4" ht="12" customHeight="1">
      <c r="A4855" s="306" t="s">
        <v>20013</v>
      </c>
      <c r="B4855" s="307" t="s">
        <v>20014</v>
      </c>
      <c r="C4855" s="307" t="s">
        <v>6</v>
      </c>
      <c r="D4855" s="308">
        <v>12263.37</v>
      </c>
    </row>
    <row r="4856" spans="1:4" ht="12" customHeight="1">
      <c r="A4856" s="306" t="s">
        <v>20015</v>
      </c>
      <c r="B4856" s="307" t="s">
        <v>20016</v>
      </c>
      <c r="C4856" s="307" t="s">
        <v>6</v>
      </c>
      <c r="D4856" s="308">
        <v>12281.15</v>
      </c>
    </row>
    <row r="4857" spans="1:4" ht="12" customHeight="1">
      <c r="A4857" s="306" t="s">
        <v>20017</v>
      </c>
      <c r="B4857" s="307" t="s">
        <v>20018</v>
      </c>
      <c r="C4857" s="307" t="s">
        <v>6</v>
      </c>
      <c r="D4857" s="308">
        <v>12279.53</v>
      </c>
    </row>
    <row r="4858" spans="1:4" ht="12" customHeight="1">
      <c r="A4858" s="306" t="s">
        <v>20019</v>
      </c>
      <c r="B4858" s="307" t="s">
        <v>20020</v>
      </c>
      <c r="C4858" s="307" t="s">
        <v>6</v>
      </c>
      <c r="D4858" s="308">
        <v>12296.19</v>
      </c>
    </row>
    <row r="4859" spans="1:4" ht="12" customHeight="1">
      <c r="A4859" s="306" t="s">
        <v>20021</v>
      </c>
      <c r="B4859" s="307" t="s">
        <v>20022</v>
      </c>
      <c r="C4859" s="307" t="s">
        <v>6</v>
      </c>
      <c r="D4859" s="308">
        <v>15753.25</v>
      </c>
    </row>
    <row r="4860" spans="1:4" ht="12" customHeight="1">
      <c r="A4860" s="306" t="s">
        <v>20023</v>
      </c>
      <c r="B4860" s="307" t="s">
        <v>20024</v>
      </c>
      <c r="C4860" s="307" t="s">
        <v>6</v>
      </c>
      <c r="D4860" s="308">
        <v>16515.14</v>
      </c>
    </row>
    <row r="4861" spans="1:4" ht="12" customHeight="1">
      <c r="A4861" s="306" t="s">
        <v>20025</v>
      </c>
      <c r="B4861" s="307" t="s">
        <v>20026</v>
      </c>
      <c r="C4861" s="307" t="s">
        <v>6</v>
      </c>
      <c r="D4861" s="308">
        <v>16550.43</v>
      </c>
    </row>
    <row r="4862" spans="1:4" ht="12" customHeight="1">
      <c r="A4862" s="306" t="s">
        <v>20027</v>
      </c>
      <c r="B4862" s="307" t="s">
        <v>20028</v>
      </c>
      <c r="C4862" s="307" t="s">
        <v>6</v>
      </c>
      <c r="D4862" s="308">
        <v>16564.509999999998</v>
      </c>
    </row>
    <row r="4863" spans="1:4" ht="12" customHeight="1">
      <c r="A4863" s="306" t="s">
        <v>20029</v>
      </c>
      <c r="B4863" s="307" t="s">
        <v>20030</v>
      </c>
      <c r="C4863" s="307" t="s">
        <v>6</v>
      </c>
      <c r="D4863" s="308">
        <v>17157.12</v>
      </c>
    </row>
    <row r="4864" spans="1:4" ht="12" customHeight="1">
      <c r="A4864" s="306" t="s">
        <v>20031</v>
      </c>
      <c r="B4864" s="307" t="s">
        <v>20032</v>
      </c>
      <c r="C4864" s="307" t="s">
        <v>6</v>
      </c>
      <c r="D4864" s="308">
        <v>17185.330000000002</v>
      </c>
    </row>
    <row r="4865" spans="1:4" ht="12" customHeight="1">
      <c r="A4865" s="306" t="s">
        <v>20033</v>
      </c>
      <c r="B4865" s="307" t="s">
        <v>20034</v>
      </c>
      <c r="C4865" s="307" t="s">
        <v>6</v>
      </c>
      <c r="D4865" s="308">
        <v>17615.650000000001</v>
      </c>
    </row>
    <row r="4866" spans="1:4" ht="12" customHeight="1">
      <c r="A4866" s="306" t="s">
        <v>20035</v>
      </c>
      <c r="B4866" s="307" t="s">
        <v>20036</v>
      </c>
      <c r="C4866" s="307" t="s">
        <v>6</v>
      </c>
      <c r="D4866" s="308">
        <v>24075.3</v>
      </c>
    </row>
    <row r="4867" spans="1:4" ht="12" customHeight="1">
      <c r="A4867" s="306" t="s">
        <v>20037</v>
      </c>
      <c r="B4867" s="307" t="s">
        <v>20038</v>
      </c>
      <c r="C4867" s="307" t="s">
        <v>6</v>
      </c>
      <c r="D4867" s="308">
        <v>23664.07</v>
      </c>
    </row>
    <row r="4868" spans="1:4" ht="12" customHeight="1">
      <c r="A4868" s="306" t="s">
        <v>20039</v>
      </c>
      <c r="B4868" s="307" t="s">
        <v>20040</v>
      </c>
      <c r="C4868" s="307" t="s">
        <v>6</v>
      </c>
      <c r="D4868" s="308">
        <v>23362.16</v>
      </c>
    </row>
    <row r="4869" spans="1:4" ht="12" customHeight="1">
      <c r="A4869" s="306" t="s">
        <v>20041</v>
      </c>
      <c r="B4869" s="307" t="s">
        <v>20042</v>
      </c>
      <c r="C4869" s="307" t="s">
        <v>6</v>
      </c>
      <c r="D4869" s="308">
        <v>23566.99</v>
      </c>
    </row>
    <row r="4870" spans="1:4" ht="12" customHeight="1">
      <c r="A4870" s="306" t="s">
        <v>20043</v>
      </c>
      <c r="B4870" s="307" t="s">
        <v>20044</v>
      </c>
      <c r="C4870" s="307" t="s">
        <v>6</v>
      </c>
      <c r="D4870" s="308">
        <v>23873.22</v>
      </c>
    </row>
    <row r="4871" spans="1:4" ht="12" customHeight="1">
      <c r="A4871" s="306" t="s">
        <v>20045</v>
      </c>
      <c r="B4871" s="307" t="s">
        <v>20046</v>
      </c>
      <c r="C4871" s="307" t="s">
        <v>6</v>
      </c>
      <c r="D4871" s="308">
        <v>23929.38</v>
      </c>
    </row>
    <row r="4872" spans="1:4" ht="12" customHeight="1">
      <c r="A4872" s="306" t="s">
        <v>20047</v>
      </c>
      <c r="B4872" s="307" t="s">
        <v>20048</v>
      </c>
      <c r="C4872" s="307" t="s">
        <v>6</v>
      </c>
      <c r="D4872" s="308">
        <v>26255.95</v>
      </c>
    </row>
    <row r="4873" spans="1:4" ht="12" customHeight="1">
      <c r="A4873" s="306" t="s">
        <v>20049</v>
      </c>
      <c r="B4873" s="307" t="s">
        <v>20050</v>
      </c>
      <c r="C4873" s="307" t="s">
        <v>6</v>
      </c>
      <c r="D4873" s="308">
        <v>10695.12</v>
      </c>
    </row>
    <row r="4874" spans="1:4" ht="12" customHeight="1">
      <c r="A4874" s="306" t="s">
        <v>20051</v>
      </c>
      <c r="B4874" s="307" t="s">
        <v>20052</v>
      </c>
      <c r="C4874" s="307" t="s">
        <v>6</v>
      </c>
      <c r="D4874" s="308">
        <v>11038.25</v>
      </c>
    </row>
    <row r="4875" spans="1:4" ht="12" customHeight="1">
      <c r="A4875" s="306" t="s">
        <v>20053</v>
      </c>
      <c r="B4875" s="307" t="s">
        <v>20054</v>
      </c>
      <c r="C4875" s="307" t="s">
        <v>6</v>
      </c>
      <c r="D4875" s="308">
        <v>11358.78</v>
      </c>
    </row>
    <row r="4876" spans="1:4" ht="12" customHeight="1">
      <c r="A4876" s="306" t="s">
        <v>20055</v>
      </c>
      <c r="B4876" s="307" t="s">
        <v>20056</v>
      </c>
      <c r="C4876" s="307" t="s">
        <v>6</v>
      </c>
      <c r="D4876" s="308">
        <v>10275.84</v>
      </c>
    </row>
    <row r="4877" spans="1:4" ht="12" customHeight="1">
      <c r="A4877" s="306" t="s">
        <v>20070</v>
      </c>
      <c r="B4877" s="307" t="s">
        <v>20071</v>
      </c>
      <c r="C4877" s="307" t="s">
        <v>1517</v>
      </c>
      <c r="D4877" s="308">
        <v>637.83000000000004</v>
      </c>
    </row>
    <row r="4878" spans="1:4" ht="12" customHeight="1">
      <c r="A4878" s="306" t="s">
        <v>20072</v>
      </c>
      <c r="B4878" s="307" t="s">
        <v>20073</v>
      </c>
      <c r="C4878" s="307" t="s">
        <v>1517</v>
      </c>
      <c r="D4878" s="308">
        <v>637.83000000000004</v>
      </c>
    </row>
    <row r="4879" spans="1:4" ht="12" customHeight="1">
      <c r="A4879" s="306" t="s">
        <v>20074</v>
      </c>
      <c r="B4879" s="307" t="s">
        <v>20075</v>
      </c>
      <c r="C4879" s="307" t="s">
        <v>1517</v>
      </c>
      <c r="D4879" s="308">
        <v>637.83000000000004</v>
      </c>
    </row>
    <row r="4880" spans="1:4" ht="12" customHeight="1">
      <c r="A4880" s="306" t="s">
        <v>20076</v>
      </c>
      <c r="B4880" s="307" t="s">
        <v>20077</v>
      </c>
      <c r="C4880" s="307" t="s">
        <v>1517</v>
      </c>
      <c r="D4880" s="308">
        <v>637.83000000000004</v>
      </c>
    </row>
    <row r="4881" spans="1:4" ht="12" customHeight="1">
      <c r="A4881" s="306" t="s">
        <v>20078</v>
      </c>
      <c r="B4881" s="307" t="s">
        <v>20079</v>
      </c>
      <c r="C4881" s="307" t="s">
        <v>1517</v>
      </c>
      <c r="D4881" s="308">
        <v>637.83000000000004</v>
      </c>
    </row>
    <row r="4882" spans="1:4" ht="12" customHeight="1">
      <c r="A4882" s="306" t="s">
        <v>38225</v>
      </c>
      <c r="B4882" s="307" t="s">
        <v>10494</v>
      </c>
      <c r="C4882" s="307" t="s">
        <v>1474</v>
      </c>
      <c r="D4882" s="308">
        <v>6.74</v>
      </c>
    </row>
    <row r="4883" spans="1:4" ht="12" customHeight="1">
      <c r="A4883" s="306" t="s">
        <v>20154</v>
      </c>
      <c r="B4883" s="307" t="s">
        <v>20155</v>
      </c>
      <c r="C4883" s="307" t="s">
        <v>229</v>
      </c>
      <c r="D4883" s="308">
        <v>9.6</v>
      </c>
    </row>
    <row r="4884" spans="1:4" ht="12" customHeight="1">
      <c r="A4884" s="306" t="s">
        <v>38226</v>
      </c>
      <c r="B4884" s="307" t="s">
        <v>38227</v>
      </c>
      <c r="C4884" s="307" t="s">
        <v>6</v>
      </c>
      <c r="D4884" s="308">
        <v>8100</v>
      </c>
    </row>
    <row r="4885" spans="1:4" ht="12" customHeight="1">
      <c r="A4885" s="306" t="s">
        <v>38228</v>
      </c>
      <c r="B4885" s="307" t="s">
        <v>38229</v>
      </c>
      <c r="C4885" s="307" t="s">
        <v>437</v>
      </c>
      <c r="D4885" s="308">
        <v>29</v>
      </c>
    </row>
    <row r="4886" spans="1:4" ht="12" customHeight="1">
      <c r="A4886" s="306" t="s">
        <v>20258</v>
      </c>
      <c r="B4886" s="307" t="s">
        <v>20259</v>
      </c>
      <c r="C4886" s="307" t="s">
        <v>6</v>
      </c>
      <c r="D4886" s="308">
        <v>112.99</v>
      </c>
    </row>
    <row r="4887" spans="1:4" ht="12" customHeight="1">
      <c r="A4887" s="306" t="s">
        <v>20260</v>
      </c>
      <c r="B4887" s="307" t="s">
        <v>20261</v>
      </c>
      <c r="C4887" s="307" t="s">
        <v>6</v>
      </c>
      <c r="D4887" s="308">
        <v>4917.03</v>
      </c>
    </row>
    <row r="4888" spans="1:4" ht="12" customHeight="1">
      <c r="A4888" s="306" t="s">
        <v>20262</v>
      </c>
      <c r="B4888" s="307" t="s">
        <v>20263</v>
      </c>
      <c r="C4888" s="307" t="s">
        <v>6</v>
      </c>
      <c r="D4888" s="308">
        <v>5057.07</v>
      </c>
    </row>
    <row r="4889" spans="1:4" ht="12" customHeight="1">
      <c r="A4889" s="306" t="s">
        <v>20264</v>
      </c>
      <c r="B4889" s="307" t="s">
        <v>20265</v>
      </c>
      <c r="C4889" s="307" t="s">
        <v>6</v>
      </c>
      <c r="D4889" s="308">
        <v>422.22</v>
      </c>
    </row>
    <row r="4890" spans="1:4" ht="12" customHeight="1">
      <c r="A4890" s="306" t="s">
        <v>20266</v>
      </c>
      <c r="B4890" s="307" t="s">
        <v>20267</v>
      </c>
      <c r="C4890" s="307" t="s">
        <v>6</v>
      </c>
      <c r="D4890" s="308">
        <v>262.56</v>
      </c>
    </row>
    <row r="4891" spans="1:4" ht="18" customHeight="1">
      <c r="A4891" s="306" t="s">
        <v>20268</v>
      </c>
      <c r="B4891" s="307" t="s">
        <v>20269</v>
      </c>
      <c r="C4891" s="307" t="s">
        <v>6</v>
      </c>
      <c r="D4891" s="308">
        <v>261.62</v>
      </c>
    </row>
    <row r="4892" spans="1:4" ht="18" customHeight="1">
      <c r="A4892" s="306" t="s">
        <v>20270</v>
      </c>
      <c r="B4892" s="307" t="s">
        <v>20271</v>
      </c>
      <c r="C4892" s="307" t="s">
        <v>6</v>
      </c>
      <c r="D4892" s="308">
        <v>715.72</v>
      </c>
    </row>
    <row r="4893" spans="1:4" ht="12" customHeight="1">
      <c r="A4893" s="306" t="s">
        <v>20272</v>
      </c>
      <c r="B4893" s="307" t="s">
        <v>20273</v>
      </c>
      <c r="C4893" s="307" t="s">
        <v>6</v>
      </c>
      <c r="D4893" s="308">
        <v>846.07</v>
      </c>
    </row>
    <row r="4894" spans="1:4" ht="12" customHeight="1">
      <c r="A4894" s="306" t="s">
        <v>20274</v>
      </c>
      <c r="B4894" s="307" t="s">
        <v>20275</v>
      </c>
      <c r="C4894" s="307" t="s">
        <v>6</v>
      </c>
      <c r="D4894" s="308">
        <v>869.23</v>
      </c>
    </row>
    <row r="4895" spans="1:4" ht="12" customHeight="1">
      <c r="A4895" s="306" t="s">
        <v>20276</v>
      </c>
      <c r="B4895" s="307" t="s">
        <v>20277</v>
      </c>
      <c r="C4895" s="307" t="s">
        <v>6</v>
      </c>
      <c r="D4895" s="308">
        <v>896.93</v>
      </c>
    </row>
    <row r="4896" spans="1:4" ht="12" customHeight="1">
      <c r="A4896" s="306" t="s">
        <v>20278</v>
      </c>
      <c r="B4896" s="307" t="s">
        <v>20279</v>
      </c>
      <c r="C4896" s="307" t="s">
        <v>6</v>
      </c>
      <c r="D4896" s="308">
        <v>923.23</v>
      </c>
    </row>
    <row r="4897" spans="1:4" ht="18" customHeight="1">
      <c r="A4897" s="306" t="s">
        <v>20280</v>
      </c>
      <c r="B4897" s="307" t="s">
        <v>20281</v>
      </c>
      <c r="C4897" s="307" t="s">
        <v>6</v>
      </c>
      <c r="D4897" s="308">
        <v>960</v>
      </c>
    </row>
    <row r="4898" spans="1:4" ht="12" customHeight="1">
      <c r="A4898" s="306" t="s">
        <v>20282</v>
      </c>
      <c r="B4898" s="307" t="s">
        <v>20283</v>
      </c>
      <c r="C4898" s="307" t="s">
        <v>6</v>
      </c>
      <c r="D4898" s="308">
        <v>978.49</v>
      </c>
    </row>
    <row r="4899" spans="1:4" ht="12" customHeight="1">
      <c r="A4899" s="306" t="s">
        <v>20284</v>
      </c>
      <c r="B4899" s="307" t="s">
        <v>20285</v>
      </c>
      <c r="C4899" s="307" t="s">
        <v>6</v>
      </c>
      <c r="D4899" s="308">
        <v>799.47</v>
      </c>
    </row>
    <row r="4900" spans="1:4" ht="12" customHeight="1">
      <c r="A4900" s="306" t="s">
        <v>20286</v>
      </c>
      <c r="B4900" s="307" t="s">
        <v>20287</v>
      </c>
      <c r="C4900" s="307" t="s">
        <v>6</v>
      </c>
      <c r="D4900" s="308">
        <v>2929.34</v>
      </c>
    </row>
    <row r="4901" spans="1:4" ht="12" customHeight="1">
      <c r="A4901" s="306" t="s">
        <v>20288</v>
      </c>
      <c r="B4901" s="307" t="s">
        <v>20289</v>
      </c>
      <c r="C4901" s="307" t="s">
        <v>6</v>
      </c>
      <c r="D4901" s="308">
        <v>3198.66</v>
      </c>
    </row>
    <row r="4902" spans="1:4" ht="12" customHeight="1">
      <c r="A4902" s="306" t="s">
        <v>20290</v>
      </c>
      <c r="B4902" s="307" t="s">
        <v>20291</v>
      </c>
      <c r="C4902" s="307" t="s">
        <v>6</v>
      </c>
      <c r="D4902" s="308">
        <v>4071.43</v>
      </c>
    </row>
    <row r="4903" spans="1:4" ht="12" customHeight="1">
      <c r="A4903" s="306" t="s">
        <v>20292</v>
      </c>
      <c r="B4903" s="307" t="s">
        <v>20293</v>
      </c>
      <c r="C4903" s="307" t="s">
        <v>6</v>
      </c>
      <c r="D4903" s="308">
        <v>4172.4399999999996</v>
      </c>
    </row>
    <row r="4904" spans="1:4" ht="12" customHeight="1">
      <c r="A4904" s="306" t="s">
        <v>20294</v>
      </c>
      <c r="B4904" s="307" t="s">
        <v>20295</v>
      </c>
      <c r="C4904" s="307" t="s">
        <v>6</v>
      </c>
      <c r="D4904" s="308">
        <v>4230.08</v>
      </c>
    </row>
    <row r="4905" spans="1:4" ht="12" customHeight="1">
      <c r="A4905" s="306" t="s">
        <v>38230</v>
      </c>
      <c r="B4905" s="307" t="s">
        <v>38231</v>
      </c>
      <c r="C4905" s="307" t="s">
        <v>6</v>
      </c>
      <c r="D4905" s="308">
        <v>13.4</v>
      </c>
    </row>
    <row r="4906" spans="1:4" ht="12" customHeight="1">
      <c r="A4906" s="306" t="s">
        <v>20310</v>
      </c>
      <c r="B4906" s="307" t="s">
        <v>20311</v>
      </c>
      <c r="C4906" s="307" t="s">
        <v>6</v>
      </c>
      <c r="D4906" s="308">
        <v>1494.46</v>
      </c>
    </row>
    <row r="4907" spans="1:4" ht="12" customHeight="1">
      <c r="A4907" s="306" t="s">
        <v>20312</v>
      </c>
      <c r="B4907" s="307" t="s">
        <v>20313</v>
      </c>
      <c r="C4907" s="307" t="s">
        <v>6</v>
      </c>
      <c r="D4907" s="308">
        <v>240.77</v>
      </c>
    </row>
    <row r="4908" spans="1:4" ht="18" customHeight="1">
      <c r="A4908" s="306" t="s">
        <v>20314</v>
      </c>
      <c r="B4908" s="307" t="s">
        <v>20315</v>
      </c>
      <c r="C4908" s="307" t="s">
        <v>6</v>
      </c>
      <c r="D4908" s="308">
        <v>258.32</v>
      </c>
    </row>
    <row r="4909" spans="1:4" ht="12" customHeight="1">
      <c r="A4909" s="306" t="s">
        <v>20316</v>
      </c>
      <c r="B4909" s="307" t="s">
        <v>20317</v>
      </c>
      <c r="C4909" s="307" t="s">
        <v>6</v>
      </c>
      <c r="D4909" s="308">
        <v>272.94</v>
      </c>
    </row>
    <row r="4910" spans="1:4" ht="12" customHeight="1">
      <c r="A4910" s="306" t="s">
        <v>20318</v>
      </c>
      <c r="B4910" s="307" t="s">
        <v>20319</v>
      </c>
      <c r="C4910" s="307" t="s">
        <v>6</v>
      </c>
      <c r="D4910" s="308">
        <v>284.64</v>
      </c>
    </row>
    <row r="4911" spans="1:4" ht="12" customHeight="1">
      <c r="A4911" s="306" t="s">
        <v>20320</v>
      </c>
      <c r="B4911" s="307" t="s">
        <v>20321</v>
      </c>
      <c r="C4911" s="307" t="s">
        <v>6</v>
      </c>
      <c r="D4911" s="308">
        <v>1591.63</v>
      </c>
    </row>
    <row r="4912" spans="1:4" ht="12" customHeight="1">
      <c r="A4912" s="306" t="s">
        <v>38232</v>
      </c>
      <c r="B4912" s="307" t="s">
        <v>38233</v>
      </c>
      <c r="C4912" s="307" t="s">
        <v>437</v>
      </c>
      <c r="D4912" s="308">
        <v>739.2</v>
      </c>
    </row>
    <row r="4913" spans="1:4" ht="12" customHeight="1">
      <c r="A4913" s="306" t="s">
        <v>38234</v>
      </c>
      <c r="B4913" s="307" t="s">
        <v>38235</v>
      </c>
      <c r="C4913" s="307" t="s">
        <v>437</v>
      </c>
      <c r="D4913" s="308">
        <v>437.25</v>
      </c>
    </row>
    <row r="4914" spans="1:4" ht="12" customHeight="1">
      <c r="A4914" s="306" t="s">
        <v>38236</v>
      </c>
      <c r="B4914" s="307" t="s">
        <v>38237</v>
      </c>
      <c r="C4914" s="307" t="s">
        <v>437</v>
      </c>
      <c r="D4914" s="308">
        <v>690.18</v>
      </c>
    </row>
    <row r="4915" spans="1:4" ht="12" customHeight="1">
      <c r="A4915" s="306" t="s">
        <v>38238</v>
      </c>
      <c r="B4915" s="307" t="s">
        <v>38239</v>
      </c>
      <c r="C4915" s="307" t="s">
        <v>437</v>
      </c>
      <c r="D4915" s="308">
        <v>1020</v>
      </c>
    </row>
    <row r="4916" spans="1:4" ht="12" customHeight="1">
      <c r="A4916" s="306" t="s">
        <v>20336</v>
      </c>
      <c r="B4916" s="307" t="s">
        <v>20337</v>
      </c>
      <c r="C4916" s="307" t="s">
        <v>6</v>
      </c>
      <c r="D4916" s="308">
        <v>4009.48</v>
      </c>
    </row>
    <row r="4917" spans="1:4" ht="12" customHeight="1">
      <c r="A4917" s="306" t="s">
        <v>20370</v>
      </c>
      <c r="B4917" s="307" t="s">
        <v>20371</v>
      </c>
      <c r="C4917" s="307" t="s">
        <v>229</v>
      </c>
      <c r="D4917" s="308">
        <v>0.26</v>
      </c>
    </row>
    <row r="4918" spans="1:4" ht="12" customHeight="1">
      <c r="A4918" s="306" t="s">
        <v>20381</v>
      </c>
      <c r="B4918" s="307" t="s">
        <v>20382</v>
      </c>
      <c r="C4918" s="307" t="s">
        <v>6</v>
      </c>
      <c r="D4918" s="308">
        <v>10.18</v>
      </c>
    </row>
    <row r="4919" spans="1:4" ht="12" customHeight="1">
      <c r="A4919" s="306" t="s">
        <v>38240</v>
      </c>
      <c r="B4919" s="307" t="s">
        <v>38241</v>
      </c>
      <c r="C4919" s="307" t="s">
        <v>6</v>
      </c>
      <c r="D4919" s="308">
        <v>2.1</v>
      </c>
    </row>
    <row r="4920" spans="1:4" ht="12" customHeight="1">
      <c r="A4920" s="306" t="s">
        <v>38242</v>
      </c>
      <c r="B4920" s="307" t="s">
        <v>38243</v>
      </c>
      <c r="C4920" s="307" t="s">
        <v>6</v>
      </c>
      <c r="D4920" s="308">
        <v>24.55</v>
      </c>
    </row>
    <row r="4921" spans="1:4" ht="12" customHeight="1">
      <c r="A4921" s="306" t="s">
        <v>38244</v>
      </c>
      <c r="B4921" s="307" t="s">
        <v>38245</v>
      </c>
      <c r="C4921" s="307" t="s">
        <v>6</v>
      </c>
      <c r="D4921" s="308">
        <v>29.55</v>
      </c>
    </row>
    <row r="4922" spans="1:4" ht="12" customHeight="1">
      <c r="A4922" s="306" t="s">
        <v>38246</v>
      </c>
      <c r="B4922" s="307" t="s">
        <v>38247</v>
      </c>
      <c r="C4922" s="307" t="s">
        <v>6</v>
      </c>
      <c r="D4922" s="308">
        <v>32.840000000000003</v>
      </c>
    </row>
    <row r="4923" spans="1:4" ht="12" customHeight="1">
      <c r="A4923" s="306" t="s">
        <v>20391</v>
      </c>
      <c r="B4923" s="307" t="s">
        <v>20392</v>
      </c>
      <c r="C4923" s="307" t="s">
        <v>6</v>
      </c>
      <c r="D4923" s="308">
        <v>23.78</v>
      </c>
    </row>
    <row r="4924" spans="1:4" ht="12" customHeight="1">
      <c r="A4924" s="306" t="s">
        <v>20393</v>
      </c>
      <c r="B4924" s="307" t="s">
        <v>20394</v>
      </c>
      <c r="C4924" s="307" t="s">
        <v>6</v>
      </c>
      <c r="D4924" s="308">
        <v>57.36</v>
      </c>
    </row>
    <row r="4925" spans="1:4" ht="12" customHeight="1">
      <c r="A4925" s="306" t="s">
        <v>20395</v>
      </c>
      <c r="B4925" s="307" t="s">
        <v>20396</v>
      </c>
      <c r="C4925" s="307" t="s">
        <v>6</v>
      </c>
      <c r="D4925" s="308">
        <v>53.82</v>
      </c>
    </row>
    <row r="4926" spans="1:4" ht="12" customHeight="1">
      <c r="A4926" s="306" t="s">
        <v>20397</v>
      </c>
      <c r="B4926" s="307" t="s">
        <v>20398</v>
      </c>
      <c r="C4926" s="307" t="s">
        <v>6</v>
      </c>
      <c r="D4926" s="308">
        <v>77.459999999999994</v>
      </c>
    </row>
    <row r="4927" spans="1:4" ht="12" customHeight="1">
      <c r="A4927" s="306" t="s">
        <v>20399</v>
      </c>
      <c r="B4927" s="307" t="s">
        <v>20400</v>
      </c>
      <c r="C4927" s="307" t="s">
        <v>6</v>
      </c>
      <c r="D4927" s="308">
        <v>141.97</v>
      </c>
    </row>
    <row r="4928" spans="1:4" ht="12" customHeight="1">
      <c r="A4928" s="306" t="s">
        <v>20401</v>
      </c>
      <c r="B4928" s="307" t="s">
        <v>20402</v>
      </c>
      <c r="C4928" s="307" t="s">
        <v>6</v>
      </c>
      <c r="D4928" s="308">
        <v>191.86</v>
      </c>
    </row>
    <row r="4929" spans="1:4" ht="12" customHeight="1">
      <c r="A4929" s="306" t="s">
        <v>20403</v>
      </c>
      <c r="B4929" s="307" t="s">
        <v>20404</v>
      </c>
      <c r="C4929" s="307" t="s">
        <v>6</v>
      </c>
      <c r="D4929" s="308">
        <v>279.24</v>
      </c>
    </row>
    <row r="4930" spans="1:4" ht="12" customHeight="1">
      <c r="A4930" s="306" t="s">
        <v>20405</v>
      </c>
      <c r="B4930" s="307" t="s">
        <v>20406</v>
      </c>
      <c r="C4930" s="307" t="s">
        <v>6</v>
      </c>
      <c r="D4930" s="308">
        <v>312.91000000000003</v>
      </c>
    </row>
    <row r="4931" spans="1:4" ht="12" customHeight="1">
      <c r="A4931" s="306" t="s">
        <v>20436</v>
      </c>
      <c r="B4931" s="307" t="s">
        <v>20437</v>
      </c>
      <c r="C4931" s="307" t="s">
        <v>6176</v>
      </c>
      <c r="D4931" s="308">
        <v>17.420000000000002</v>
      </c>
    </row>
    <row r="4932" spans="1:4" ht="12" customHeight="1">
      <c r="A4932" s="306" t="s">
        <v>38248</v>
      </c>
      <c r="B4932" s="307" t="s">
        <v>38249</v>
      </c>
      <c r="C4932" s="307" t="s">
        <v>6</v>
      </c>
      <c r="D4932" s="308">
        <v>178371.76</v>
      </c>
    </row>
    <row r="4933" spans="1:4" ht="12" customHeight="1">
      <c r="A4933" s="306" t="s">
        <v>38250</v>
      </c>
      <c r="B4933" s="307" t="s">
        <v>38251</v>
      </c>
      <c r="C4933" s="307" t="s">
        <v>6</v>
      </c>
      <c r="D4933" s="308">
        <v>0.9</v>
      </c>
    </row>
    <row r="4934" spans="1:4" ht="36" customHeight="1">
      <c r="A4934" s="306" t="s">
        <v>20451</v>
      </c>
      <c r="B4934" s="307" t="s">
        <v>20452</v>
      </c>
      <c r="C4934" s="307" t="s">
        <v>6</v>
      </c>
      <c r="D4934" s="308">
        <v>0.81</v>
      </c>
    </row>
    <row r="4935" spans="1:4" ht="36" customHeight="1">
      <c r="A4935" s="306" t="s">
        <v>38252</v>
      </c>
      <c r="B4935" s="307" t="s">
        <v>38253</v>
      </c>
      <c r="C4935" s="307" t="s">
        <v>6</v>
      </c>
      <c r="D4935" s="308">
        <v>4357.5</v>
      </c>
    </row>
    <row r="4936" spans="1:4" ht="27" customHeight="1">
      <c r="A4936" s="306" t="s">
        <v>38254</v>
      </c>
      <c r="B4936" s="307" t="s">
        <v>38255</v>
      </c>
      <c r="C4936" s="307" t="s">
        <v>6</v>
      </c>
      <c r="D4936" s="308">
        <v>2310</v>
      </c>
    </row>
    <row r="4937" spans="1:4" ht="12" customHeight="1">
      <c r="A4937" s="306" t="s">
        <v>20570</v>
      </c>
      <c r="B4937" s="307" t="s">
        <v>20571</v>
      </c>
      <c r="C4937" s="307" t="s">
        <v>6</v>
      </c>
      <c r="D4937" s="308">
        <v>4603.1400000000003</v>
      </c>
    </row>
    <row r="4938" spans="1:4" ht="12" customHeight="1">
      <c r="A4938" s="306" t="s">
        <v>38256</v>
      </c>
      <c r="B4938" s="307" t="s">
        <v>38257</v>
      </c>
      <c r="C4938" s="307" t="s">
        <v>6</v>
      </c>
      <c r="D4938" s="308">
        <v>2.0499999999999998</v>
      </c>
    </row>
    <row r="4939" spans="1:4" ht="27" customHeight="1">
      <c r="A4939" s="306" t="s">
        <v>20425</v>
      </c>
      <c r="B4939" s="307" t="s">
        <v>20426</v>
      </c>
      <c r="C4939" s="307" t="s">
        <v>6</v>
      </c>
      <c r="D4939" s="308">
        <v>670.5</v>
      </c>
    </row>
    <row r="4940" spans="1:4" ht="3.95" customHeight="1">
      <c r="A4940" s="306" t="s">
        <v>38258</v>
      </c>
      <c r="B4940" s="307" t="s">
        <v>38259</v>
      </c>
      <c r="C4940" s="307" t="s">
        <v>6</v>
      </c>
      <c r="D4940" s="308">
        <v>1000</v>
      </c>
    </row>
    <row r="4941" spans="1:4" ht="36" customHeight="1">
      <c r="A4941" s="306" t="s">
        <v>20634</v>
      </c>
      <c r="B4941" s="307" t="s">
        <v>20635</v>
      </c>
      <c r="C4941" s="307" t="s">
        <v>6</v>
      </c>
      <c r="D4941" s="308">
        <v>4.87</v>
      </c>
    </row>
    <row r="4942" spans="1:4" ht="12" customHeight="1">
      <c r="A4942" s="306" t="s">
        <v>38260</v>
      </c>
      <c r="B4942" s="307" t="s">
        <v>38261</v>
      </c>
      <c r="C4942" s="307" t="s">
        <v>6</v>
      </c>
      <c r="D4942" s="308">
        <v>2660</v>
      </c>
    </row>
    <row r="4943" spans="1:4" ht="12" customHeight="1">
      <c r="A4943" s="306" t="s">
        <v>20680</v>
      </c>
      <c r="B4943" s="307" t="s">
        <v>20681</v>
      </c>
      <c r="C4943" s="307" t="s">
        <v>6</v>
      </c>
      <c r="D4943" s="308">
        <v>157.33000000000001</v>
      </c>
    </row>
    <row r="4944" spans="1:4" ht="12" customHeight="1">
      <c r="A4944" s="306" t="s">
        <v>38262</v>
      </c>
      <c r="B4944" s="307" t="s">
        <v>38263</v>
      </c>
      <c r="C4944" s="307" t="s">
        <v>6</v>
      </c>
      <c r="D4944" s="308">
        <v>82.5</v>
      </c>
    </row>
    <row r="4945" spans="1:4" ht="12" customHeight="1">
      <c r="A4945" s="306" t="s">
        <v>38264</v>
      </c>
      <c r="B4945" s="307" t="s">
        <v>38265</v>
      </c>
      <c r="C4945" s="307" t="s">
        <v>6</v>
      </c>
      <c r="D4945" s="308">
        <v>99</v>
      </c>
    </row>
    <row r="4946" spans="1:4" ht="12" customHeight="1">
      <c r="A4946" s="306" t="s">
        <v>20683</v>
      </c>
      <c r="B4946" s="307" t="s">
        <v>20684</v>
      </c>
      <c r="C4946" s="307" t="s">
        <v>6</v>
      </c>
      <c r="D4946" s="308">
        <v>55.55</v>
      </c>
    </row>
    <row r="4947" spans="1:4" ht="12" customHeight="1">
      <c r="A4947" s="306" t="s">
        <v>20685</v>
      </c>
      <c r="B4947" s="307" t="s">
        <v>20686</v>
      </c>
      <c r="C4947" s="307" t="s">
        <v>6</v>
      </c>
      <c r="D4947" s="308">
        <v>55.55</v>
      </c>
    </row>
    <row r="4948" spans="1:4" ht="12" customHeight="1">
      <c r="A4948" s="306" t="s">
        <v>38266</v>
      </c>
      <c r="B4948" s="307" t="s">
        <v>38267</v>
      </c>
      <c r="C4948" s="307" t="s">
        <v>6</v>
      </c>
      <c r="D4948" s="308">
        <v>100.42</v>
      </c>
    </row>
    <row r="4949" spans="1:4" ht="18" customHeight="1">
      <c r="A4949" s="306" t="s">
        <v>20687</v>
      </c>
      <c r="B4949" s="307" t="s">
        <v>20688</v>
      </c>
      <c r="C4949" s="307" t="s">
        <v>6</v>
      </c>
      <c r="D4949" s="308">
        <v>35.700000000000003</v>
      </c>
    </row>
    <row r="4950" spans="1:4" ht="18" customHeight="1">
      <c r="A4950" s="306" t="s">
        <v>19634</v>
      </c>
      <c r="B4950" s="307" t="s">
        <v>19635</v>
      </c>
      <c r="C4950" s="307" t="s">
        <v>6</v>
      </c>
      <c r="D4950" s="308">
        <v>27.95</v>
      </c>
    </row>
    <row r="4951" spans="1:4" ht="27" customHeight="1">
      <c r="A4951" s="306" t="s">
        <v>19748</v>
      </c>
      <c r="B4951" s="307" t="s">
        <v>19749</v>
      </c>
      <c r="C4951" s="307" t="s">
        <v>6</v>
      </c>
      <c r="D4951" s="308">
        <v>62.19</v>
      </c>
    </row>
    <row r="4952" spans="1:4" ht="12" customHeight="1">
      <c r="A4952" s="306" t="s">
        <v>20714</v>
      </c>
      <c r="B4952" s="307" t="s">
        <v>20715</v>
      </c>
      <c r="C4952" s="307" t="s">
        <v>6</v>
      </c>
      <c r="D4952" s="308">
        <v>267.79000000000002</v>
      </c>
    </row>
    <row r="4953" spans="1:4" ht="18" customHeight="1">
      <c r="A4953" s="306" t="s">
        <v>20814</v>
      </c>
      <c r="B4953" s="307" t="s">
        <v>20815</v>
      </c>
      <c r="C4953" s="307" t="s">
        <v>6</v>
      </c>
      <c r="D4953" s="308">
        <v>190680.43</v>
      </c>
    </row>
    <row r="4954" spans="1:4" ht="18" customHeight="1">
      <c r="A4954" s="306" t="s">
        <v>20816</v>
      </c>
      <c r="B4954" s="307" t="s">
        <v>20817</v>
      </c>
      <c r="C4954" s="307" t="s">
        <v>6</v>
      </c>
      <c r="D4954" s="308">
        <v>211327.35</v>
      </c>
    </row>
    <row r="4955" spans="1:4" ht="12" customHeight="1">
      <c r="A4955" s="306" t="s">
        <v>20818</v>
      </c>
      <c r="B4955" s="307" t="s">
        <v>20819</v>
      </c>
      <c r="C4955" s="307" t="s">
        <v>6</v>
      </c>
      <c r="D4955" s="308">
        <v>271081.98</v>
      </c>
    </row>
    <row r="4956" spans="1:4" ht="12" customHeight="1">
      <c r="A4956" s="306" t="s">
        <v>20820</v>
      </c>
      <c r="B4956" s="307" t="s">
        <v>20821</v>
      </c>
      <c r="C4956" s="307" t="s">
        <v>6</v>
      </c>
      <c r="D4956" s="308">
        <v>327921.75</v>
      </c>
    </row>
    <row r="4957" spans="1:4" ht="12" customHeight="1">
      <c r="A4957" s="306" t="s">
        <v>20822</v>
      </c>
      <c r="B4957" s="307" t="s">
        <v>20823</v>
      </c>
      <c r="C4957" s="307" t="s">
        <v>6</v>
      </c>
      <c r="D4957" s="308">
        <v>444516.15</v>
      </c>
    </row>
    <row r="4958" spans="1:4" ht="12" customHeight="1">
      <c r="A4958" s="306" t="s">
        <v>20824</v>
      </c>
      <c r="B4958" s="307" t="s">
        <v>20825</v>
      </c>
      <c r="C4958" s="307" t="s">
        <v>6</v>
      </c>
      <c r="D4958" s="308">
        <v>148172.04999999999</v>
      </c>
    </row>
    <row r="4959" spans="1:4" ht="12" customHeight="1">
      <c r="A4959" s="306" t="s">
        <v>20844</v>
      </c>
      <c r="B4959" s="307" t="s">
        <v>20845</v>
      </c>
      <c r="C4959" s="307" t="s">
        <v>6</v>
      </c>
      <c r="D4959" s="308">
        <v>4575</v>
      </c>
    </row>
    <row r="4960" spans="1:4" ht="12" customHeight="1">
      <c r="A4960" s="306" t="s">
        <v>38268</v>
      </c>
      <c r="B4960" s="307" t="s">
        <v>38269</v>
      </c>
      <c r="C4960" s="307" t="s">
        <v>1517</v>
      </c>
      <c r="D4960" s="308">
        <v>9</v>
      </c>
    </row>
    <row r="4961" spans="1:4" ht="12" customHeight="1">
      <c r="A4961" s="306" t="s">
        <v>38270</v>
      </c>
      <c r="B4961" s="307" t="s">
        <v>38271</v>
      </c>
      <c r="C4961" s="307" t="s">
        <v>6</v>
      </c>
      <c r="D4961" s="308">
        <v>115.56</v>
      </c>
    </row>
    <row r="4962" spans="1:4" ht="12" customHeight="1">
      <c r="A4962" s="306" t="s">
        <v>38272</v>
      </c>
      <c r="B4962" s="307" t="s">
        <v>38273</v>
      </c>
      <c r="C4962" s="307" t="s">
        <v>6</v>
      </c>
      <c r="D4962" s="308">
        <v>72.45</v>
      </c>
    </row>
    <row r="4963" spans="1:4" ht="12" customHeight="1">
      <c r="A4963" s="306" t="s">
        <v>38274</v>
      </c>
      <c r="B4963" s="307" t="s">
        <v>38275</v>
      </c>
      <c r="C4963" s="307" t="s">
        <v>6</v>
      </c>
      <c r="D4963" s="308">
        <v>159.09</v>
      </c>
    </row>
    <row r="4964" spans="1:4" ht="12" customHeight="1">
      <c r="A4964" s="306" t="s">
        <v>38276</v>
      </c>
      <c r="B4964" s="307" t="s">
        <v>38277</v>
      </c>
      <c r="C4964" s="307" t="s">
        <v>6</v>
      </c>
      <c r="D4964" s="308">
        <v>2730</v>
      </c>
    </row>
    <row r="4965" spans="1:4" ht="12" customHeight="1">
      <c r="A4965" s="306" t="s">
        <v>38278</v>
      </c>
      <c r="B4965" s="307" t="s">
        <v>38279</v>
      </c>
      <c r="C4965" s="307" t="s">
        <v>6</v>
      </c>
      <c r="D4965" s="308">
        <v>2919</v>
      </c>
    </row>
    <row r="4966" spans="1:4" ht="12" customHeight="1">
      <c r="A4966" s="306" t="s">
        <v>38280</v>
      </c>
      <c r="B4966" s="307" t="s">
        <v>38281</v>
      </c>
      <c r="C4966" s="307" t="s">
        <v>6</v>
      </c>
      <c r="D4966" s="308">
        <v>1966.35</v>
      </c>
    </row>
    <row r="4967" spans="1:4" ht="12" customHeight="1">
      <c r="A4967" s="306" t="s">
        <v>38282</v>
      </c>
      <c r="B4967" s="307" t="s">
        <v>38283</v>
      </c>
      <c r="C4967" s="307" t="s">
        <v>6</v>
      </c>
      <c r="D4967" s="308">
        <v>8141.37</v>
      </c>
    </row>
    <row r="4968" spans="1:4" ht="12" customHeight="1">
      <c r="A4968" s="306" t="s">
        <v>38284</v>
      </c>
      <c r="B4968" s="307" t="s">
        <v>38285</v>
      </c>
      <c r="C4968" s="307" t="s">
        <v>6</v>
      </c>
      <c r="D4968" s="308">
        <v>13798.94</v>
      </c>
    </row>
    <row r="4969" spans="1:4" ht="12" customHeight="1">
      <c r="A4969" s="306" t="s">
        <v>38286</v>
      </c>
      <c r="B4969" s="307" t="s">
        <v>38287</v>
      </c>
      <c r="C4969" s="307" t="s">
        <v>6</v>
      </c>
      <c r="D4969" s="308">
        <v>18.02</v>
      </c>
    </row>
    <row r="4970" spans="1:4" ht="12" customHeight="1">
      <c r="A4970" s="306" t="s">
        <v>38288</v>
      </c>
      <c r="B4970" s="307" t="s">
        <v>38289</v>
      </c>
      <c r="C4970" s="307" t="s">
        <v>6</v>
      </c>
      <c r="D4970" s="308">
        <v>40.31</v>
      </c>
    </row>
    <row r="4971" spans="1:4" ht="12" customHeight="1">
      <c r="A4971" s="306" t="s">
        <v>38290</v>
      </c>
      <c r="B4971" s="307" t="s">
        <v>38291</v>
      </c>
      <c r="C4971" s="307" t="s">
        <v>6</v>
      </c>
      <c r="D4971" s="308">
        <v>76.599999999999994</v>
      </c>
    </row>
    <row r="4972" spans="1:4" ht="12" customHeight="1">
      <c r="A4972" s="306" t="s">
        <v>38292</v>
      </c>
      <c r="B4972" s="307" t="s">
        <v>38293</v>
      </c>
      <c r="C4972" s="307" t="s">
        <v>6</v>
      </c>
      <c r="D4972" s="308">
        <v>165.38</v>
      </c>
    </row>
    <row r="4973" spans="1:4" ht="12" customHeight="1">
      <c r="A4973" s="306" t="s">
        <v>38294</v>
      </c>
      <c r="B4973" s="307" t="s">
        <v>38295</v>
      </c>
      <c r="C4973" s="307" t="s">
        <v>6</v>
      </c>
      <c r="D4973" s="308">
        <v>8232.67</v>
      </c>
    </row>
    <row r="4974" spans="1:4" ht="12" customHeight="1">
      <c r="A4974" s="306" t="s">
        <v>38296</v>
      </c>
      <c r="B4974" s="307" t="s">
        <v>38297</v>
      </c>
      <c r="C4974" s="307" t="s">
        <v>6</v>
      </c>
      <c r="D4974" s="308">
        <v>269</v>
      </c>
    </row>
    <row r="4975" spans="1:4" ht="12" customHeight="1">
      <c r="A4975" s="306" t="s">
        <v>38298</v>
      </c>
      <c r="B4975" s="307" t="s">
        <v>38299</v>
      </c>
      <c r="C4975" s="307" t="s">
        <v>6</v>
      </c>
      <c r="D4975" s="308">
        <v>743.03</v>
      </c>
    </row>
    <row r="4976" spans="1:4" ht="12" customHeight="1">
      <c r="A4976" s="306" t="s">
        <v>38300</v>
      </c>
      <c r="B4976" s="307" t="s">
        <v>38301</v>
      </c>
      <c r="C4976" s="307" t="s">
        <v>6</v>
      </c>
      <c r="D4976" s="308">
        <v>167.86</v>
      </c>
    </row>
    <row r="4977" spans="1:4" ht="12" customHeight="1">
      <c r="A4977" s="306" t="s">
        <v>20912</v>
      </c>
      <c r="B4977" s="307" t="s">
        <v>20913</v>
      </c>
      <c r="C4977" s="307" t="s">
        <v>6</v>
      </c>
      <c r="D4977" s="308">
        <v>227.94</v>
      </c>
    </row>
    <row r="4978" spans="1:4" ht="18" customHeight="1">
      <c r="A4978" s="306" t="s">
        <v>20940</v>
      </c>
      <c r="B4978" s="307" t="s">
        <v>20941</v>
      </c>
      <c r="C4978" s="307" t="s">
        <v>6</v>
      </c>
      <c r="D4978" s="308">
        <v>102.62</v>
      </c>
    </row>
    <row r="4979" spans="1:4" ht="18" customHeight="1">
      <c r="A4979" s="306" t="s">
        <v>20910</v>
      </c>
      <c r="B4979" s="307" t="s">
        <v>20911</v>
      </c>
      <c r="C4979" s="307" t="s">
        <v>6</v>
      </c>
      <c r="D4979" s="308">
        <v>227.94</v>
      </c>
    </row>
    <row r="4980" spans="1:4" ht="18" customHeight="1">
      <c r="A4980" s="306" t="s">
        <v>20914</v>
      </c>
      <c r="B4980" s="307" t="s">
        <v>20915</v>
      </c>
      <c r="C4980" s="307" t="s">
        <v>6</v>
      </c>
      <c r="D4980" s="308">
        <v>284.85000000000002</v>
      </c>
    </row>
    <row r="4981" spans="1:4" ht="18" customHeight="1">
      <c r="A4981" s="306" t="s">
        <v>20916</v>
      </c>
      <c r="B4981" s="307" t="s">
        <v>20917</v>
      </c>
      <c r="C4981" s="307" t="s">
        <v>6</v>
      </c>
      <c r="D4981" s="308">
        <v>323.93</v>
      </c>
    </row>
    <row r="4982" spans="1:4" ht="18" customHeight="1">
      <c r="A4982" s="306" t="s">
        <v>20918</v>
      </c>
      <c r="B4982" s="307" t="s">
        <v>20919</v>
      </c>
      <c r="C4982" s="307" t="s">
        <v>6</v>
      </c>
      <c r="D4982" s="308">
        <v>323.93</v>
      </c>
    </row>
    <row r="4983" spans="1:4" ht="18" customHeight="1">
      <c r="A4983" s="306" t="s">
        <v>20920</v>
      </c>
      <c r="B4983" s="307" t="s">
        <v>20921</v>
      </c>
      <c r="C4983" s="307" t="s">
        <v>6</v>
      </c>
      <c r="D4983" s="308">
        <v>647.21</v>
      </c>
    </row>
    <row r="4984" spans="1:4" ht="18" customHeight="1">
      <c r="A4984" s="306" t="s">
        <v>20922</v>
      </c>
      <c r="B4984" s="307" t="s">
        <v>20923</v>
      </c>
      <c r="C4984" s="307" t="s">
        <v>6</v>
      </c>
      <c r="D4984" s="308">
        <v>567.25</v>
      </c>
    </row>
    <row r="4985" spans="1:4" ht="12" customHeight="1">
      <c r="A4985" s="306" t="s">
        <v>38302</v>
      </c>
      <c r="B4985" s="307" t="s">
        <v>38303</v>
      </c>
      <c r="C4985" s="307" t="s">
        <v>6</v>
      </c>
      <c r="D4985" s="308">
        <v>987.53</v>
      </c>
    </row>
    <row r="4986" spans="1:4" ht="12" customHeight="1">
      <c r="A4986" s="306" t="s">
        <v>38304</v>
      </c>
      <c r="B4986" s="307" t="s">
        <v>38305</v>
      </c>
      <c r="C4986" s="307" t="s">
        <v>6</v>
      </c>
      <c r="D4986" s="308">
        <v>1124.55</v>
      </c>
    </row>
    <row r="4987" spans="1:4" ht="12" customHeight="1">
      <c r="A4987" s="306" t="s">
        <v>20924</v>
      </c>
      <c r="B4987" s="307" t="s">
        <v>20925</v>
      </c>
      <c r="C4987" s="307" t="s">
        <v>6</v>
      </c>
      <c r="D4987" s="308">
        <v>790.5</v>
      </c>
    </row>
    <row r="4988" spans="1:4" ht="12" customHeight="1">
      <c r="A4988" s="306" t="s">
        <v>20926</v>
      </c>
      <c r="B4988" s="307" t="s">
        <v>20927</v>
      </c>
      <c r="C4988" s="307" t="s">
        <v>6</v>
      </c>
      <c r="D4988" s="308">
        <v>719.32</v>
      </c>
    </row>
    <row r="4989" spans="1:4" ht="12" customHeight="1">
      <c r="A4989" s="306" t="s">
        <v>20928</v>
      </c>
      <c r="B4989" s="307" t="s">
        <v>20929</v>
      </c>
      <c r="C4989" s="307" t="s">
        <v>6</v>
      </c>
      <c r="D4989" s="308">
        <v>940.39</v>
      </c>
    </row>
    <row r="4990" spans="1:4" ht="12" customHeight="1">
      <c r="A4990" s="306" t="s">
        <v>20930</v>
      </c>
      <c r="B4990" s="307" t="s">
        <v>20931</v>
      </c>
      <c r="C4990" s="307" t="s">
        <v>6</v>
      </c>
      <c r="D4990" s="308">
        <v>915.16</v>
      </c>
    </row>
    <row r="4991" spans="1:4" ht="12" customHeight="1">
      <c r="A4991" s="306" t="s">
        <v>20932</v>
      </c>
      <c r="B4991" s="307" t="s">
        <v>20933</v>
      </c>
      <c r="C4991" s="307" t="s">
        <v>6</v>
      </c>
      <c r="D4991" s="308">
        <v>930.83</v>
      </c>
    </row>
    <row r="4992" spans="1:4" ht="12" customHeight="1">
      <c r="A4992" s="306" t="s">
        <v>20934</v>
      </c>
      <c r="B4992" s="307" t="s">
        <v>20935</v>
      </c>
      <c r="C4992" s="307" t="s">
        <v>6</v>
      </c>
      <c r="D4992" s="308">
        <v>1499.82</v>
      </c>
    </row>
    <row r="4993" spans="1:4" ht="12" customHeight="1">
      <c r="A4993" s="306" t="s">
        <v>20936</v>
      </c>
      <c r="B4993" s="307" t="s">
        <v>20937</v>
      </c>
      <c r="C4993" s="307" t="s">
        <v>6</v>
      </c>
      <c r="D4993" s="308">
        <v>1720.66</v>
      </c>
    </row>
    <row r="4994" spans="1:4" ht="12" customHeight="1">
      <c r="A4994" s="306" t="s">
        <v>20938</v>
      </c>
      <c r="B4994" s="307" t="s">
        <v>20939</v>
      </c>
      <c r="C4994" s="307" t="s">
        <v>6</v>
      </c>
      <c r="D4994" s="308">
        <v>102.62</v>
      </c>
    </row>
    <row r="4995" spans="1:4" ht="12" customHeight="1">
      <c r="A4995" s="306" t="s">
        <v>38306</v>
      </c>
      <c r="B4995" s="307" t="s">
        <v>38307</v>
      </c>
      <c r="C4995" s="307" t="s">
        <v>6</v>
      </c>
      <c r="D4995" s="308">
        <v>3800</v>
      </c>
    </row>
    <row r="4996" spans="1:4" ht="12" customHeight="1">
      <c r="A4996" s="306" t="s">
        <v>38308</v>
      </c>
      <c r="B4996" s="307" t="s">
        <v>38309</v>
      </c>
      <c r="C4996" s="307" t="s">
        <v>6</v>
      </c>
      <c r="D4996" s="308">
        <v>1207.24</v>
      </c>
    </row>
    <row r="4997" spans="1:4" ht="12" customHeight="1">
      <c r="A4997" s="306" t="s">
        <v>38310</v>
      </c>
      <c r="B4997" s="307" t="s">
        <v>38311</v>
      </c>
      <c r="C4997" s="307" t="s">
        <v>6</v>
      </c>
      <c r="D4997" s="308">
        <v>2629.46</v>
      </c>
    </row>
    <row r="4998" spans="1:4" ht="12" customHeight="1">
      <c r="A4998" s="306" t="s">
        <v>38312</v>
      </c>
      <c r="B4998" s="307" t="s">
        <v>38313</v>
      </c>
      <c r="C4998" s="307" t="s">
        <v>6</v>
      </c>
      <c r="D4998" s="308">
        <v>1109.43</v>
      </c>
    </row>
    <row r="4999" spans="1:4" ht="18" customHeight="1">
      <c r="A4999" s="306" t="s">
        <v>20942</v>
      </c>
      <c r="B4999" s="307" t="s">
        <v>20943</v>
      </c>
      <c r="C4999" s="307" t="s">
        <v>6</v>
      </c>
      <c r="D4999" s="308">
        <v>34.770000000000003</v>
      </c>
    </row>
    <row r="5000" spans="1:4" ht="12" customHeight="1">
      <c r="A5000" s="306" t="s">
        <v>20944</v>
      </c>
      <c r="B5000" s="307" t="s">
        <v>20945</v>
      </c>
      <c r="C5000" s="307" t="s">
        <v>6</v>
      </c>
      <c r="D5000" s="308">
        <v>57.03</v>
      </c>
    </row>
    <row r="5001" spans="1:4" ht="12" customHeight="1">
      <c r="A5001" s="306" t="s">
        <v>20946</v>
      </c>
      <c r="B5001" s="307" t="s">
        <v>20947</v>
      </c>
      <c r="C5001" s="307" t="s">
        <v>6</v>
      </c>
      <c r="D5001" s="308">
        <v>110.06</v>
      </c>
    </row>
    <row r="5002" spans="1:4" ht="12" customHeight="1">
      <c r="A5002" s="306" t="s">
        <v>20948</v>
      </c>
      <c r="B5002" s="307" t="s">
        <v>20949</v>
      </c>
      <c r="C5002" s="307" t="s">
        <v>6</v>
      </c>
      <c r="D5002" s="308">
        <v>91.78</v>
      </c>
    </row>
    <row r="5003" spans="1:4" ht="12" customHeight="1">
      <c r="A5003" s="306" t="s">
        <v>20950</v>
      </c>
      <c r="B5003" s="307" t="s">
        <v>20951</v>
      </c>
      <c r="C5003" s="307" t="s">
        <v>6</v>
      </c>
      <c r="D5003" s="308">
        <v>187.24</v>
      </c>
    </row>
    <row r="5004" spans="1:4" ht="12" customHeight="1">
      <c r="A5004" s="306" t="s">
        <v>20952</v>
      </c>
      <c r="B5004" s="307" t="s">
        <v>20953</v>
      </c>
      <c r="C5004" s="307" t="s">
        <v>6</v>
      </c>
      <c r="D5004" s="308">
        <v>382.41</v>
      </c>
    </row>
    <row r="5005" spans="1:4" ht="12" customHeight="1">
      <c r="A5005" s="306" t="s">
        <v>20954</v>
      </c>
      <c r="B5005" s="307" t="s">
        <v>20955</v>
      </c>
      <c r="C5005" s="307" t="s">
        <v>6</v>
      </c>
      <c r="D5005" s="308">
        <v>345.49</v>
      </c>
    </row>
    <row r="5006" spans="1:4" ht="12" customHeight="1">
      <c r="A5006" s="306" t="s">
        <v>20956</v>
      </c>
      <c r="B5006" s="307" t="s">
        <v>20957</v>
      </c>
      <c r="C5006" s="307" t="s">
        <v>6</v>
      </c>
      <c r="D5006" s="308">
        <v>662.61</v>
      </c>
    </row>
    <row r="5007" spans="1:4" ht="12" customHeight="1">
      <c r="A5007" s="306" t="s">
        <v>20958</v>
      </c>
      <c r="B5007" s="307" t="s">
        <v>20959</v>
      </c>
      <c r="C5007" s="307" t="s">
        <v>6</v>
      </c>
      <c r="D5007" s="308">
        <v>872.34</v>
      </c>
    </row>
    <row r="5008" spans="1:4" ht="12" customHeight="1">
      <c r="A5008" s="306" t="s">
        <v>20960</v>
      </c>
      <c r="B5008" s="307" t="s">
        <v>20961</v>
      </c>
      <c r="C5008" s="307" t="s">
        <v>6</v>
      </c>
      <c r="D5008" s="308">
        <v>1164.2</v>
      </c>
    </row>
    <row r="5009" spans="1:4" ht="12" customHeight="1">
      <c r="A5009" s="306" t="s">
        <v>20962</v>
      </c>
      <c r="B5009" s="307" t="s">
        <v>20963</v>
      </c>
      <c r="C5009" s="307" t="s">
        <v>6</v>
      </c>
      <c r="D5009" s="308">
        <v>60.37</v>
      </c>
    </row>
    <row r="5010" spans="1:4" ht="12" customHeight="1">
      <c r="A5010" s="306" t="s">
        <v>20964</v>
      </c>
      <c r="B5010" s="307" t="s">
        <v>20965</v>
      </c>
      <c r="C5010" s="307" t="s">
        <v>6</v>
      </c>
      <c r="D5010" s="308">
        <v>69.819999999999993</v>
      </c>
    </row>
    <row r="5011" spans="1:4" ht="12" customHeight="1">
      <c r="A5011" s="306" t="s">
        <v>20966</v>
      </c>
      <c r="B5011" s="307" t="s">
        <v>20967</v>
      </c>
      <c r="C5011" s="307" t="s">
        <v>6</v>
      </c>
      <c r="D5011" s="308">
        <v>116.22</v>
      </c>
    </row>
    <row r="5012" spans="1:4" ht="12" customHeight="1">
      <c r="A5012" s="306" t="s">
        <v>20968</v>
      </c>
      <c r="B5012" s="307" t="s">
        <v>20969</v>
      </c>
      <c r="C5012" s="307" t="s">
        <v>6</v>
      </c>
      <c r="D5012" s="308">
        <v>204.39</v>
      </c>
    </row>
    <row r="5013" spans="1:4" ht="27" customHeight="1">
      <c r="A5013" s="306" t="s">
        <v>20970</v>
      </c>
      <c r="B5013" s="307" t="s">
        <v>20971</v>
      </c>
      <c r="C5013" s="307" t="s">
        <v>6</v>
      </c>
      <c r="D5013" s="308">
        <v>451.79</v>
      </c>
    </row>
    <row r="5014" spans="1:4" ht="12" customHeight="1">
      <c r="A5014" s="306" t="s">
        <v>20972</v>
      </c>
      <c r="B5014" s="307" t="s">
        <v>20973</v>
      </c>
      <c r="C5014" s="307" t="s">
        <v>6</v>
      </c>
      <c r="D5014" s="308">
        <v>630.41999999999996</v>
      </c>
    </row>
    <row r="5015" spans="1:4" ht="12" customHeight="1">
      <c r="A5015" s="306" t="s">
        <v>20974</v>
      </c>
      <c r="B5015" s="307" t="s">
        <v>20975</v>
      </c>
      <c r="C5015" s="307" t="s">
        <v>6</v>
      </c>
      <c r="D5015" s="308">
        <v>606.42999999999995</v>
      </c>
    </row>
    <row r="5016" spans="1:4" ht="12" customHeight="1">
      <c r="A5016" s="306" t="s">
        <v>20976</v>
      </c>
      <c r="B5016" s="307" t="s">
        <v>20977</v>
      </c>
      <c r="C5016" s="307" t="s">
        <v>6</v>
      </c>
      <c r="D5016" s="308">
        <v>744.53</v>
      </c>
    </row>
    <row r="5017" spans="1:4" ht="12" customHeight="1">
      <c r="A5017" s="306" t="s">
        <v>20978</v>
      </c>
      <c r="B5017" s="307" t="s">
        <v>20979</v>
      </c>
      <c r="C5017" s="307" t="s">
        <v>6</v>
      </c>
      <c r="D5017" s="308">
        <v>955.08</v>
      </c>
    </row>
    <row r="5018" spans="1:4" ht="12" customHeight="1">
      <c r="A5018" s="306" t="s">
        <v>38314</v>
      </c>
      <c r="B5018" s="307" t="s">
        <v>38315</v>
      </c>
      <c r="C5018" s="307" t="s">
        <v>6</v>
      </c>
      <c r="D5018" s="308">
        <v>259.35000000000002</v>
      </c>
    </row>
    <row r="5019" spans="1:4" ht="12" customHeight="1">
      <c r="A5019" s="306" t="s">
        <v>38316</v>
      </c>
      <c r="B5019" s="307" t="s">
        <v>38317</v>
      </c>
      <c r="C5019" s="307" t="s">
        <v>6</v>
      </c>
      <c r="D5019" s="308">
        <v>342.3</v>
      </c>
    </row>
    <row r="5020" spans="1:4" ht="12" customHeight="1">
      <c r="A5020" s="306" t="s">
        <v>38318</v>
      </c>
      <c r="B5020" s="307" t="s">
        <v>38319</v>
      </c>
      <c r="C5020" s="307" t="s">
        <v>6</v>
      </c>
      <c r="D5020" s="308">
        <v>436.8</v>
      </c>
    </row>
    <row r="5021" spans="1:4" ht="12" customHeight="1">
      <c r="A5021" s="306" t="s">
        <v>38320</v>
      </c>
      <c r="B5021" s="307" t="s">
        <v>38321</v>
      </c>
      <c r="C5021" s="307" t="s">
        <v>6</v>
      </c>
      <c r="D5021" s="308">
        <v>418.11</v>
      </c>
    </row>
    <row r="5022" spans="1:4" ht="12" customHeight="1">
      <c r="A5022" s="306" t="s">
        <v>38322</v>
      </c>
      <c r="B5022" s="307" t="s">
        <v>38323</v>
      </c>
      <c r="C5022" s="307" t="s">
        <v>6</v>
      </c>
      <c r="D5022" s="308">
        <v>927.96</v>
      </c>
    </row>
    <row r="5023" spans="1:4" ht="12" customHeight="1">
      <c r="A5023" s="306" t="s">
        <v>38324</v>
      </c>
      <c r="B5023" s="307" t="s">
        <v>38325</v>
      </c>
      <c r="C5023" s="307" t="s">
        <v>6</v>
      </c>
      <c r="D5023" s="308">
        <v>1154.81</v>
      </c>
    </row>
    <row r="5024" spans="1:4" ht="12" customHeight="1">
      <c r="A5024" s="306" t="s">
        <v>38326</v>
      </c>
      <c r="B5024" s="307" t="s">
        <v>38327</v>
      </c>
      <c r="C5024" s="307" t="s">
        <v>6</v>
      </c>
      <c r="D5024" s="308">
        <v>207.93</v>
      </c>
    </row>
    <row r="5025" spans="1:4" ht="12" customHeight="1">
      <c r="A5025" s="306" t="s">
        <v>38328</v>
      </c>
      <c r="B5025" s="307" t="s">
        <v>38329</v>
      </c>
      <c r="C5025" s="307" t="s">
        <v>6</v>
      </c>
      <c r="D5025" s="308">
        <v>335.15</v>
      </c>
    </row>
    <row r="5026" spans="1:4" ht="12" customHeight="1">
      <c r="A5026" s="306" t="s">
        <v>38330</v>
      </c>
      <c r="B5026" s="307" t="s">
        <v>38331</v>
      </c>
      <c r="C5026" s="307" t="s">
        <v>6</v>
      </c>
      <c r="D5026" s="308">
        <v>554.4</v>
      </c>
    </row>
    <row r="5027" spans="1:4" ht="12" customHeight="1">
      <c r="A5027" s="306" t="s">
        <v>38332</v>
      </c>
      <c r="B5027" s="307" t="s">
        <v>38333</v>
      </c>
      <c r="C5027" s="307" t="s">
        <v>6</v>
      </c>
      <c r="D5027" s="308">
        <v>859.62</v>
      </c>
    </row>
    <row r="5028" spans="1:4" ht="12" customHeight="1">
      <c r="A5028" s="306" t="s">
        <v>38334</v>
      </c>
      <c r="B5028" s="307" t="s">
        <v>38335</v>
      </c>
      <c r="C5028" s="307" t="s">
        <v>6</v>
      </c>
      <c r="D5028" s="308">
        <v>1256.8499999999999</v>
      </c>
    </row>
    <row r="5029" spans="1:4" ht="12" customHeight="1">
      <c r="A5029" s="306" t="s">
        <v>38336</v>
      </c>
      <c r="B5029" s="307" t="s">
        <v>38337</v>
      </c>
      <c r="C5029" s="307" t="s">
        <v>6</v>
      </c>
      <c r="D5029" s="308">
        <v>950.94</v>
      </c>
    </row>
    <row r="5030" spans="1:4" ht="12" customHeight="1">
      <c r="A5030" s="306" t="s">
        <v>38338</v>
      </c>
      <c r="B5030" s="307" t="s">
        <v>38339</v>
      </c>
      <c r="C5030" s="307" t="s">
        <v>6</v>
      </c>
      <c r="D5030" s="308">
        <v>1470</v>
      </c>
    </row>
    <row r="5031" spans="1:4" ht="12" customHeight="1">
      <c r="A5031" s="306" t="s">
        <v>38340</v>
      </c>
      <c r="B5031" s="307" t="s">
        <v>38341</v>
      </c>
      <c r="C5031" s="307" t="s">
        <v>6</v>
      </c>
      <c r="D5031" s="308">
        <v>1558.2</v>
      </c>
    </row>
    <row r="5032" spans="1:4" ht="12" customHeight="1">
      <c r="A5032" s="306" t="s">
        <v>38342</v>
      </c>
      <c r="B5032" s="307" t="s">
        <v>38343</v>
      </c>
      <c r="C5032" s="307" t="s">
        <v>6</v>
      </c>
      <c r="D5032" s="308">
        <v>16</v>
      </c>
    </row>
    <row r="5033" spans="1:4" ht="12" customHeight="1">
      <c r="A5033" s="306" t="s">
        <v>20988</v>
      </c>
      <c r="B5033" s="307" t="s">
        <v>20989</v>
      </c>
      <c r="C5033" s="307" t="s">
        <v>6</v>
      </c>
      <c r="D5033" s="308">
        <v>106.13</v>
      </c>
    </row>
    <row r="5034" spans="1:4" ht="12" customHeight="1">
      <c r="A5034" s="306" t="s">
        <v>20990</v>
      </c>
      <c r="B5034" s="307" t="s">
        <v>20991</v>
      </c>
      <c r="C5034" s="307" t="s">
        <v>6</v>
      </c>
      <c r="D5034" s="308">
        <v>106.13</v>
      </c>
    </row>
    <row r="5035" spans="1:4" ht="12" customHeight="1">
      <c r="A5035" s="306" t="s">
        <v>20992</v>
      </c>
      <c r="B5035" s="307" t="s">
        <v>20993</v>
      </c>
      <c r="C5035" s="307" t="s">
        <v>6</v>
      </c>
      <c r="D5035" s="308">
        <v>125.32</v>
      </c>
    </row>
    <row r="5036" spans="1:4" ht="12" customHeight="1">
      <c r="A5036" s="306" t="s">
        <v>20994</v>
      </c>
      <c r="B5036" s="307" t="s">
        <v>20995</v>
      </c>
      <c r="C5036" s="307" t="s">
        <v>6</v>
      </c>
      <c r="D5036" s="308">
        <v>238.06</v>
      </c>
    </row>
    <row r="5037" spans="1:4" ht="12" customHeight="1">
      <c r="A5037" s="306" t="s">
        <v>20996</v>
      </c>
      <c r="B5037" s="307" t="s">
        <v>20997</v>
      </c>
      <c r="C5037" s="307" t="s">
        <v>6</v>
      </c>
      <c r="D5037" s="308">
        <v>209.21</v>
      </c>
    </row>
    <row r="5038" spans="1:4" ht="12" customHeight="1">
      <c r="A5038" s="306" t="s">
        <v>20998</v>
      </c>
      <c r="B5038" s="307" t="s">
        <v>20999</v>
      </c>
      <c r="C5038" s="307" t="s">
        <v>6</v>
      </c>
      <c r="D5038" s="308">
        <v>196.32</v>
      </c>
    </row>
    <row r="5039" spans="1:4" ht="12" customHeight="1">
      <c r="A5039" s="306" t="s">
        <v>21000</v>
      </c>
      <c r="B5039" s="307" t="s">
        <v>21001</v>
      </c>
      <c r="C5039" s="307" t="s">
        <v>6</v>
      </c>
      <c r="D5039" s="308">
        <v>285.81</v>
      </c>
    </row>
    <row r="5040" spans="1:4" ht="12" customHeight="1">
      <c r="A5040" s="306" t="s">
        <v>21002</v>
      </c>
      <c r="B5040" s="307" t="s">
        <v>21003</v>
      </c>
      <c r="C5040" s="307" t="s">
        <v>6</v>
      </c>
      <c r="D5040" s="308">
        <v>286.72000000000003</v>
      </c>
    </row>
    <row r="5041" spans="1:4" ht="12" customHeight="1">
      <c r="A5041" s="306" t="s">
        <v>21004</v>
      </c>
      <c r="B5041" s="307" t="s">
        <v>21005</v>
      </c>
      <c r="C5041" s="307" t="s">
        <v>6</v>
      </c>
      <c r="D5041" s="308">
        <v>319.3</v>
      </c>
    </row>
    <row r="5042" spans="1:4" ht="12" customHeight="1">
      <c r="A5042" s="306" t="s">
        <v>21006</v>
      </c>
      <c r="B5042" s="307" t="s">
        <v>21007</v>
      </c>
      <c r="C5042" s="307" t="s">
        <v>6</v>
      </c>
      <c r="D5042" s="308">
        <v>690.28</v>
      </c>
    </row>
    <row r="5043" spans="1:4" ht="12" customHeight="1">
      <c r="A5043" s="306" t="s">
        <v>21008</v>
      </c>
      <c r="B5043" s="307" t="s">
        <v>21009</v>
      </c>
      <c r="C5043" s="307" t="s">
        <v>6</v>
      </c>
      <c r="D5043" s="308">
        <v>434.63</v>
      </c>
    </row>
    <row r="5044" spans="1:4" ht="12" customHeight="1">
      <c r="A5044" s="306" t="s">
        <v>21010</v>
      </c>
      <c r="B5044" s="307" t="s">
        <v>21011</v>
      </c>
      <c r="C5044" s="307" t="s">
        <v>6</v>
      </c>
      <c r="D5044" s="308">
        <v>777.07</v>
      </c>
    </row>
    <row r="5045" spans="1:4" ht="12" customHeight="1">
      <c r="A5045" s="306" t="s">
        <v>21012</v>
      </c>
      <c r="B5045" s="307" t="s">
        <v>21013</v>
      </c>
      <c r="C5045" s="307" t="s">
        <v>6</v>
      </c>
      <c r="D5045" s="308">
        <v>724.48</v>
      </c>
    </row>
    <row r="5046" spans="1:4" ht="27" customHeight="1">
      <c r="A5046" s="306" t="s">
        <v>21014</v>
      </c>
      <c r="B5046" s="307" t="s">
        <v>21015</v>
      </c>
      <c r="C5046" s="307" t="s">
        <v>6</v>
      </c>
      <c r="D5046" s="308">
        <v>915.88</v>
      </c>
    </row>
    <row r="5047" spans="1:4" ht="27" customHeight="1">
      <c r="A5047" s="306" t="s">
        <v>21016</v>
      </c>
      <c r="B5047" s="307" t="s">
        <v>21017</v>
      </c>
      <c r="C5047" s="307" t="s">
        <v>6</v>
      </c>
      <c r="D5047" s="308">
        <v>1072.3499999999999</v>
      </c>
    </row>
    <row r="5048" spans="1:4" ht="12" customHeight="1">
      <c r="A5048" s="306" t="s">
        <v>21018</v>
      </c>
      <c r="B5048" s="307" t="s">
        <v>21019</v>
      </c>
      <c r="C5048" s="307" t="s">
        <v>6</v>
      </c>
      <c r="D5048" s="308">
        <v>894.96</v>
      </c>
    </row>
    <row r="5049" spans="1:4" ht="12" customHeight="1">
      <c r="A5049" s="306" t="s">
        <v>21020</v>
      </c>
      <c r="B5049" s="307" t="s">
        <v>21021</v>
      </c>
      <c r="C5049" s="307" t="s">
        <v>6</v>
      </c>
      <c r="D5049" s="308">
        <v>1127.5</v>
      </c>
    </row>
    <row r="5050" spans="1:4" ht="12" customHeight="1">
      <c r="A5050" s="306" t="s">
        <v>21022</v>
      </c>
      <c r="B5050" s="307" t="s">
        <v>21023</v>
      </c>
      <c r="C5050" s="307" t="s">
        <v>6</v>
      </c>
      <c r="D5050" s="308">
        <v>1347.37</v>
      </c>
    </row>
    <row r="5051" spans="1:4" ht="12" customHeight="1">
      <c r="A5051" s="306" t="s">
        <v>21024</v>
      </c>
      <c r="B5051" s="307" t="s">
        <v>21025</v>
      </c>
      <c r="C5051" s="307" t="s">
        <v>6</v>
      </c>
      <c r="D5051" s="308">
        <v>1315.8</v>
      </c>
    </row>
    <row r="5052" spans="1:4" ht="12" customHeight="1">
      <c r="A5052" s="306" t="s">
        <v>21026</v>
      </c>
      <c r="B5052" s="307" t="s">
        <v>21027</v>
      </c>
      <c r="C5052" s="307" t="s">
        <v>6</v>
      </c>
      <c r="D5052" s="308">
        <v>1339.39</v>
      </c>
    </row>
    <row r="5053" spans="1:4" ht="12" customHeight="1">
      <c r="A5053" s="306" t="s">
        <v>21028</v>
      </c>
      <c r="B5053" s="307" t="s">
        <v>21029</v>
      </c>
      <c r="C5053" s="307" t="s">
        <v>6</v>
      </c>
      <c r="D5053" s="308">
        <v>1405.91</v>
      </c>
    </row>
    <row r="5054" spans="1:4" ht="12" customHeight="1">
      <c r="A5054" s="306" t="s">
        <v>21030</v>
      </c>
      <c r="B5054" s="307" t="s">
        <v>21031</v>
      </c>
      <c r="C5054" s="307" t="s">
        <v>6</v>
      </c>
      <c r="D5054" s="308">
        <v>1427.53</v>
      </c>
    </row>
    <row r="5055" spans="1:4" ht="12" customHeight="1">
      <c r="A5055" s="306" t="s">
        <v>21032</v>
      </c>
      <c r="B5055" s="307" t="s">
        <v>21033</v>
      </c>
      <c r="C5055" s="307" t="s">
        <v>6</v>
      </c>
      <c r="D5055" s="308">
        <v>1754.49</v>
      </c>
    </row>
    <row r="5056" spans="1:4" ht="12" customHeight="1">
      <c r="A5056" s="306" t="s">
        <v>21034</v>
      </c>
      <c r="B5056" s="307" t="s">
        <v>21035</v>
      </c>
      <c r="C5056" s="307" t="s">
        <v>6</v>
      </c>
      <c r="D5056" s="308">
        <v>1711.38</v>
      </c>
    </row>
    <row r="5057" spans="1:4" ht="12" customHeight="1">
      <c r="A5057" s="306" t="s">
        <v>21036</v>
      </c>
      <c r="B5057" s="307" t="s">
        <v>21037</v>
      </c>
      <c r="C5057" s="307" t="s">
        <v>6</v>
      </c>
      <c r="D5057" s="308">
        <v>1674.53</v>
      </c>
    </row>
    <row r="5058" spans="1:4" ht="12" customHeight="1">
      <c r="A5058" s="306" t="s">
        <v>21038</v>
      </c>
      <c r="B5058" s="307" t="s">
        <v>21039</v>
      </c>
      <c r="C5058" s="307" t="s">
        <v>6</v>
      </c>
      <c r="D5058" s="308">
        <v>1933.49</v>
      </c>
    </row>
    <row r="5059" spans="1:4" ht="12" customHeight="1">
      <c r="A5059" s="306" t="s">
        <v>21040</v>
      </c>
      <c r="B5059" s="307" t="s">
        <v>21041</v>
      </c>
      <c r="C5059" s="307" t="s">
        <v>6</v>
      </c>
      <c r="D5059" s="308">
        <v>3235.91</v>
      </c>
    </row>
    <row r="5060" spans="1:4" ht="12" customHeight="1">
      <c r="A5060" s="306" t="s">
        <v>21042</v>
      </c>
      <c r="B5060" s="307" t="s">
        <v>21043</v>
      </c>
      <c r="C5060" s="307" t="s">
        <v>6</v>
      </c>
      <c r="D5060" s="308">
        <v>3879.85</v>
      </c>
    </row>
    <row r="5061" spans="1:4" ht="12" customHeight="1">
      <c r="A5061" s="306" t="s">
        <v>21044</v>
      </c>
      <c r="B5061" s="307" t="s">
        <v>21045</v>
      </c>
      <c r="C5061" s="307" t="s">
        <v>6</v>
      </c>
      <c r="D5061" s="308">
        <v>4137.43</v>
      </c>
    </row>
    <row r="5062" spans="1:4" ht="12" customHeight="1">
      <c r="A5062" s="306" t="s">
        <v>21046</v>
      </c>
      <c r="B5062" s="307" t="s">
        <v>21047</v>
      </c>
      <c r="C5062" s="307" t="s">
        <v>6</v>
      </c>
      <c r="D5062" s="308">
        <v>4790.4399999999996</v>
      </c>
    </row>
    <row r="5063" spans="1:4" ht="12" customHeight="1">
      <c r="A5063" s="306" t="s">
        <v>21048</v>
      </c>
      <c r="B5063" s="307" t="s">
        <v>21049</v>
      </c>
      <c r="C5063" s="307" t="s">
        <v>6</v>
      </c>
      <c r="D5063" s="308">
        <v>5072.17</v>
      </c>
    </row>
    <row r="5064" spans="1:4" ht="12" customHeight="1">
      <c r="A5064" s="306" t="s">
        <v>21050</v>
      </c>
      <c r="B5064" s="307" t="s">
        <v>21051</v>
      </c>
      <c r="C5064" s="307" t="s">
        <v>6</v>
      </c>
      <c r="D5064" s="308">
        <v>5590.25</v>
      </c>
    </row>
    <row r="5065" spans="1:4" ht="12" customHeight="1">
      <c r="A5065" s="306" t="s">
        <v>21052</v>
      </c>
      <c r="B5065" s="307" t="s">
        <v>21053</v>
      </c>
      <c r="C5065" s="307" t="s">
        <v>6</v>
      </c>
      <c r="D5065" s="308">
        <v>5817.81</v>
      </c>
    </row>
    <row r="5066" spans="1:4" ht="12" customHeight="1">
      <c r="A5066" s="306" t="s">
        <v>21054</v>
      </c>
      <c r="B5066" s="307" t="s">
        <v>21055</v>
      </c>
      <c r="C5066" s="307" t="s">
        <v>6</v>
      </c>
      <c r="D5066" s="308">
        <v>7203.49</v>
      </c>
    </row>
    <row r="5067" spans="1:4" ht="12" customHeight="1">
      <c r="A5067" s="306" t="s">
        <v>21056</v>
      </c>
      <c r="B5067" s="307" t="s">
        <v>21057</v>
      </c>
      <c r="C5067" s="307" t="s">
        <v>6</v>
      </c>
      <c r="D5067" s="308">
        <v>7950.27</v>
      </c>
    </row>
    <row r="5068" spans="1:4" ht="18" customHeight="1">
      <c r="A5068" s="306" t="s">
        <v>21058</v>
      </c>
      <c r="B5068" s="307" t="s">
        <v>21059</v>
      </c>
      <c r="C5068" s="307" t="s">
        <v>6</v>
      </c>
      <c r="D5068" s="308">
        <v>13248.85</v>
      </c>
    </row>
    <row r="5069" spans="1:4" ht="12" customHeight="1">
      <c r="A5069" s="306" t="s">
        <v>21060</v>
      </c>
      <c r="B5069" s="307" t="s">
        <v>21061</v>
      </c>
      <c r="C5069" s="307" t="s">
        <v>6</v>
      </c>
      <c r="D5069" s="308">
        <v>1196</v>
      </c>
    </row>
    <row r="5070" spans="1:4" ht="12" customHeight="1">
      <c r="A5070" s="306" t="s">
        <v>21062</v>
      </c>
      <c r="B5070" s="307" t="s">
        <v>21063</v>
      </c>
      <c r="C5070" s="307" t="s">
        <v>6</v>
      </c>
      <c r="D5070" s="308">
        <v>1425.68</v>
      </c>
    </row>
    <row r="5071" spans="1:4" ht="12" customHeight="1">
      <c r="A5071" s="306" t="s">
        <v>21064</v>
      </c>
      <c r="B5071" s="307" t="s">
        <v>21065</v>
      </c>
      <c r="C5071" s="307" t="s">
        <v>6</v>
      </c>
      <c r="D5071" s="308">
        <v>1493.11</v>
      </c>
    </row>
    <row r="5072" spans="1:4" ht="12" customHeight="1">
      <c r="A5072" s="306" t="s">
        <v>21066</v>
      </c>
      <c r="B5072" s="307" t="s">
        <v>21067</v>
      </c>
      <c r="C5072" s="307" t="s">
        <v>6</v>
      </c>
      <c r="D5072" s="308">
        <v>1972.88</v>
      </c>
    </row>
    <row r="5073" spans="1:4" ht="12" customHeight="1">
      <c r="A5073" s="306" t="s">
        <v>21068</v>
      </c>
      <c r="B5073" s="307" t="s">
        <v>21069</v>
      </c>
      <c r="C5073" s="307" t="s">
        <v>6</v>
      </c>
      <c r="D5073" s="308">
        <v>2067.19</v>
      </c>
    </row>
    <row r="5074" spans="1:4" ht="12" customHeight="1">
      <c r="A5074" s="306" t="s">
        <v>21070</v>
      </c>
      <c r="B5074" s="307" t="s">
        <v>21071</v>
      </c>
      <c r="C5074" s="307" t="s">
        <v>6</v>
      </c>
      <c r="D5074" s="308">
        <v>3061.82</v>
      </c>
    </row>
    <row r="5075" spans="1:4" ht="12" customHeight="1">
      <c r="A5075" s="306" t="s">
        <v>21072</v>
      </c>
      <c r="B5075" s="307" t="s">
        <v>21073</v>
      </c>
      <c r="C5075" s="307" t="s">
        <v>6</v>
      </c>
      <c r="D5075" s="308">
        <v>3563.15</v>
      </c>
    </row>
    <row r="5076" spans="1:4" ht="12" customHeight="1">
      <c r="A5076" s="306" t="s">
        <v>21074</v>
      </c>
      <c r="B5076" s="307" t="s">
        <v>21075</v>
      </c>
      <c r="C5076" s="307" t="s">
        <v>6</v>
      </c>
      <c r="D5076" s="308">
        <v>5701.85</v>
      </c>
    </row>
    <row r="5077" spans="1:4" ht="12" customHeight="1">
      <c r="A5077" s="306" t="s">
        <v>21076</v>
      </c>
      <c r="B5077" s="307" t="s">
        <v>21077</v>
      </c>
      <c r="C5077" s="307" t="s">
        <v>6</v>
      </c>
      <c r="D5077" s="308">
        <v>8994.92</v>
      </c>
    </row>
    <row r="5078" spans="1:4" ht="12" customHeight="1">
      <c r="A5078" s="306" t="s">
        <v>21078</v>
      </c>
      <c r="B5078" s="307" t="s">
        <v>21079</v>
      </c>
      <c r="C5078" s="307" t="s">
        <v>6</v>
      </c>
      <c r="D5078" s="308">
        <v>3422.91</v>
      </c>
    </row>
    <row r="5079" spans="1:4" ht="12" customHeight="1">
      <c r="A5079" s="306" t="s">
        <v>21080</v>
      </c>
      <c r="B5079" s="307" t="s">
        <v>21081</v>
      </c>
      <c r="C5079" s="307" t="s">
        <v>6</v>
      </c>
      <c r="D5079" s="308">
        <v>6900.81</v>
      </c>
    </row>
    <row r="5080" spans="1:4" ht="12" customHeight="1">
      <c r="A5080" s="306" t="s">
        <v>21082</v>
      </c>
      <c r="B5080" s="307" t="s">
        <v>21083</v>
      </c>
      <c r="C5080" s="307" t="s">
        <v>6</v>
      </c>
      <c r="D5080" s="308">
        <v>8101.1</v>
      </c>
    </row>
    <row r="5081" spans="1:4" ht="12" customHeight="1">
      <c r="A5081" s="306" t="s">
        <v>21084</v>
      </c>
      <c r="B5081" s="307" t="s">
        <v>21085</v>
      </c>
      <c r="C5081" s="307" t="s">
        <v>6</v>
      </c>
      <c r="D5081" s="308">
        <v>8342.68</v>
      </c>
    </row>
    <row r="5082" spans="1:4" ht="12" customHeight="1">
      <c r="A5082" s="306" t="s">
        <v>21086</v>
      </c>
      <c r="B5082" s="307" t="s">
        <v>21087</v>
      </c>
      <c r="C5082" s="307" t="s">
        <v>6</v>
      </c>
      <c r="D5082" s="308">
        <v>9821.7000000000007</v>
      </c>
    </row>
    <row r="5083" spans="1:4" ht="12" customHeight="1">
      <c r="A5083" s="306" t="s">
        <v>21088</v>
      </c>
      <c r="B5083" s="307" t="s">
        <v>21089</v>
      </c>
      <c r="C5083" s="307" t="s">
        <v>6</v>
      </c>
      <c r="D5083" s="308">
        <v>9869.74</v>
      </c>
    </row>
    <row r="5084" spans="1:4" ht="12" customHeight="1">
      <c r="A5084" s="306" t="s">
        <v>21090</v>
      </c>
      <c r="B5084" s="307" t="s">
        <v>21091</v>
      </c>
      <c r="C5084" s="307" t="s">
        <v>6</v>
      </c>
      <c r="D5084" s="308">
        <v>12368.63</v>
      </c>
    </row>
    <row r="5085" spans="1:4" ht="12" customHeight="1">
      <c r="A5085" s="306" t="s">
        <v>21092</v>
      </c>
      <c r="B5085" s="307" t="s">
        <v>21093</v>
      </c>
      <c r="C5085" s="307" t="s">
        <v>6</v>
      </c>
      <c r="D5085" s="308">
        <v>915.49</v>
      </c>
    </row>
    <row r="5086" spans="1:4" ht="12" customHeight="1">
      <c r="A5086" s="306" t="s">
        <v>21094</v>
      </c>
      <c r="B5086" s="307" t="s">
        <v>21095</v>
      </c>
      <c r="C5086" s="307" t="s">
        <v>6</v>
      </c>
      <c r="D5086" s="308">
        <v>955.94</v>
      </c>
    </row>
    <row r="5087" spans="1:4" ht="12" customHeight="1">
      <c r="A5087" s="306" t="s">
        <v>21096</v>
      </c>
      <c r="B5087" s="307" t="s">
        <v>21097</v>
      </c>
      <c r="C5087" s="307" t="s">
        <v>6</v>
      </c>
      <c r="D5087" s="308">
        <v>1214.05</v>
      </c>
    </row>
    <row r="5088" spans="1:4" ht="12" customHeight="1">
      <c r="A5088" s="306" t="s">
        <v>38344</v>
      </c>
      <c r="B5088" s="307" t="s">
        <v>38345</v>
      </c>
      <c r="C5088" s="307" t="s">
        <v>6</v>
      </c>
      <c r="D5088" s="308">
        <v>27.3</v>
      </c>
    </row>
    <row r="5089" spans="1:4" ht="12" customHeight="1">
      <c r="A5089" s="306" t="s">
        <v>38346</v>
      </c>
      <c r="B5089" s="307" t="s">
        <v>38347</v>
      </c>
      <c r="C5089" s="307" t="s">
        <v>6</v>
      </c>
      <c r="D5089" s="308">
        <v>71.400000000000006</v>
      </c>
    </row>
    <row r="5090" spans="1:4" ht="12" customHeight="1">
      <c r="A5090" s="306" t="s">
        <v>38348</v>
      </c>
      <c r="B5090" s="307" t="s">
        <v>38349</v>
      </c>
      <c r="C5090" s="307" t="s">
        <v>6</v>
      </c>
      <c r="D5090" s="308">
        <v>54.86</v>
      </c>
    </row>
    <row r="5091" spans="1:4" ht="12" customHeight="1">
      <c r="A5091" s="306" t="s">
        <v>21098</v>
      </c>
      <c r="B5091" s="307" t="s">
        <v>21099</v>
      </c>
      <c r="C5091" s="307" t="s">
        <v>6</v>
      </c>
      <c r="D5091" s="308">
        <v>93.83</v>
      </c>
    </row>
    <row r="5092" spans="1:4" ht="12" customHeight="1">
      <c r="A5092" s="306" t="s">
        <v>21100</v>
      </c>
      <c r="B5092" s="307" t="s">
        <v>21101</v>
      </c>
      <c r="C5092" s="307" t="s">
        <v>6</v>
      </c>
      <c r="D5092" s="308">
        <v>93.83</v>
      </c>
    </row>
    <row r="5093" spans="1:4" ht="18" customHeight="1">
      <c r="A5093" s="306" t="s">
        <v>21102</v>
      </c>
      <c r="B5093" s="307" t="s">
        <v>21103</v>
      </c>
      <c r="C5093" s="307" t="s">
        <v>6</v>
      </c>
      <c r="D5093" s="308">
        <v>104</v>
      </c>
    </row>
    <row r="5094" spans="1:4" ht="18" customHeight="1">
      <c r="A5094" s="306" t="s">
        <v>21104</v>
      </c>
      <c r="B5094" s="307" t="s">
        <v>21105</v>
      </c>
      <c r="C5094" s="307" t="s">
        <v>6</v>
      </c>
      <c r="D5094" s="308">
        <v>104.57</v>
      </c>
    </row>
    <row r="5095" spans="1:4" ht="18" customHeight="1">
      <c r="A5095" s="306" t="s">
        <v>21106</v>
      </c>
      <c r="B5095" s="307" t="s">
        <v>21107</v>
      </c>
      <c r="C5095" s="307" t="s">
        <v>6</v>
      </c>
      <c r="D5095" s="308">
        <v>105.86</v>
      </c>
    </row>
    <row r="5096" spans="1:4" ht="18" customHeight="1">
      <c r="A5096" s="306" t="s">
        <v>21108</v>
      </c>
      <c r="B5096" s="307" t="s">
        <v>21109</v>
      </c>
      <c r="C5096" s="307" t="s">
        <v>6</v>
      </c>
      <c r="D5096" s="308">
        <v>149.97999999999999</v>
      </c>
    </row>
    <row r="5097" spans="1:4" ht="18" customHeight="1">
      <c r="A5097" s="306" t="s">
        <v>21110</v>
      </c>
      <c r="B5097" s="307" t="s">
        <v>21111</v>
      </c>
      <c r="C5097" s="307" t="s">
        <v>6</v>
      </c>
      <c r="D5097" s="308">
        <v>184.48</v>
      </c>
    </row>
    <row r="5098" spans="1:4" ht="18" customHeight="1">
      <c r="A5098" s="306" t="s">
        <v>21112</v>
      </c>
      <c r="B5098" s="307" t="s">
        <v>21113</v>
      </c>
      <c r="C5098" s="307" t="s">
        <v>6</v>
      </c>
      <c r="D5098" s="308">
        <v>138.97999999999999</v>
      </c>
    </row>
    <row r="5099" spans="1:4" ht="18" customHeight="1">
      <c r="A5099" s="306" t="s">
        <v>21114</v>
      </c>
      <c r="B5099" s="307" t="s">
        <v>21115</v>
      </c>
      <c r="C5099" s="307" t="s">
        <v>6</v>
      </c>
      <c r="D5099" s="308">
        <v>271.83999999999997</v>
      </c>
    </row>
    <row r="5100" spans="1:4" ht="18" customHeight="1">
      <c r="A5100" s="306" t="s">
        <v>21116</v>
      </c>
      <c r="B5100" s="307" t="s">
        <v>21117</v>
      </c>
      <c r="C5100" s="307" t="s">
        <v>6</v>
      </c>
      <c r="D5100" s="308">
        <v>265.75</v>
      </c>
    </row>
    <row r="5101" spans="1:4" ht="12" customHeight="1">
      <c r="A5101" s="306" t="s">
        <v>21118</v>
      </c>
      <c r="B5101" s="307" t="s">
        <v>21119</v>
      </c>
      <c r="C5101" s="307" t="s">
        <v>6</v>
      </c>
      <c r="D5101" s="308">
        <v>286.94</v>
      </c>
    </row>
    <row r="5102" spans="1:4" ht="12" customHeight="1">
      <c r="A5102" s="306" t="s">
        <v>21120</v>
      </c>
      <c r="B5102" s="307" t="s">
        <v>21121</v>
      </c>
      <c r="C5102" s="307" t="s">
        <v>6</v>
      </c>
      <c r="D5102" s="308">
        <v>306.5</v>
      </c>
    </row>
    <row r="5103" spans="1:4" ht="12" customHeight="1">
      <c r="A5103" s="306" t="s">
        <v>21122</v>
      </c>
      <c r="B5103" s="307" t="s">
        <v>21123</v>
      </c>
      <c r="C5103" s="307" t="s">
        <v>6</v>
      </c>
      <c r="D5103" s="308">
        <v>138.83000000000001</v>
      </c>
    </row>
    <row r="5104" spans="1:4" ht="18" customHeight="1">
      <c r="A5104" s="306" t="s">
        <v>21124</v>
      </c>
      <c r="B5104" s="307" t="s">
        <v>21125</v>
      </c>
      <c r="C5104" s="307" t="s">
        <v>6</v>
      </c>
      <c r="D5104" s="308">
        <v>138.83000000000001</v>
      </c>
    </row>
    <row r="5105" spans="1:4" ht="12" customHeight="1">
      <c r="A5105" s="306" t="s">
        <v>21126</v>
      </c>
      <c r="B5105" s="307" t="s">
        <v>21127</v>
      </c>
      <c r="C5105" s="307" t="s">
        <v>6</v>
      </c>
      <c r="D5105" s="308">
        <v>197.35</v>
      </c>
    </row>
    <row r="5106" spans="1:4" ht="12" customHeight="1">
      <c r="A5106" s="306" t="s">
        <v>21128</v>
      </c>
      <c r="B5106" s="307" t="s">
        <v>21129</v>
      </c>
      <c r="C5106" s="307" t="s">
        <v>6</v>
      </c>
      <c r="D5106" s="308">
        <v>156.84</v>
      </c>
    </row>
    <row r="5107" spans="1:4" ht="12" customHeight="1">
      <c r="A5107" s="306" t="s">
        <v>21130</v>
      </c>
      <c r="B5107" s="307" t="s">
        <v>21131</v>
      </c>
      <c r="C5107" s="307" t="s">
        <v>6</v>
      </c>
      <c r="D5107" s="308">
        <v>174.37</v>
      </c>
    </row>
    <row r="5108" spans="1:4" ht="12" customHeight="1">
      <c r="A5108" s="306" t="s">
        <v>21132</v>
      </c>
      <c r="B5108" s="307" t="s">
        <v>21133</v>
      </c>
      <c r="C5108" s="307" t="s">
        <v>6</v>
      </c>
      <c r="D5108" s="308">
        <v>215.41</v>
      </c>
    </row>
    <row r="5109" spans="1:4" ht="12" customHeight="1">
      <c r="A5109" s="306" t="s">
        <v>21134</v>
      </c>
      <c r="B5109" s="307" t="s">
        <v>21135</v>
      </c>
      <c r="C5109" s="307" t="s">
        <v>6</v>
      </c>
      <c r="D5109" s="308">
        <v>216.31</v>
      </c>
    </row>
    <row r="5110" spans="1:4" ht="12" customHeight="1">
      <c r="A5110" s="306" t="s">
        <v>21136</v>
      </c>
      <c r="B5110" s="307" t="s">
        <v>21137</v>
      </c>
      <c r="C5110" s="307" t="s">
        <v>6</v>
      </c>
      <c r="D5110" s="308">
        <v>368.48</v>
      </c>
    </row>
    <row r="5111" spans="1:4" ht="12" customHeight="1">
      <c r="A5111" s="306" t="s">
        <v>21138</v>
      </c>
      <c r="B5111" s="307" t="s">
        <v>21139</v>
      </c>
      <c r="C5111" s="307" t="s">
        <v>6</v>
      </c>
      <c r="D5111" s="308">
        <v>446.98</v>
      </c>
    </row>
    <row r="5112" spans="1:4" ht="12" customHeight="1">
      <c r="A5112" s="306" t="s">
        <v>21140</v>
      </c>
      <c r="B5112" s="307" t="s">
        <v>21141</v>
      </c>
      <c r="C5112" s="307" t="s">
        <v>6</v>
      </c>
      <c r="D5112" s="308">
        <v>565.21</v>
      </c>
    </row>
    <row r="5113" spans="1:4" ht="12" customHeight="1">
      <c r="A5113" s="306" t="s">
        <v>21144</v>
      </c>
      <c r="B5113" s="307" t="s">
        <v>21145</v>
      </c>
      <c r="C5113" s="307" t="s">
        <v>6</v>
      </c>
      <c r="D5113" s="308">
        <v>448.4</v>
      </c>
    </row>
    <row r="5114" spans="1:4" ht="18" customHeight="1">
      <c r="A5114" s="306" t="s">
        <v>21142</v>
      </c>
      <c r="B5114" s="307" t="s">
        <v>21143</v>
      </c>
      <c r="C5114" s="307" t="s">
        <v>6</v>
      </c>
      <c r="D5114" s="308">
        <v>379</v>
      </c>
    </row>
    <row r="5115" spans="1:4" ht="18" customHeight="1">
      <c r="A5115" s="306" t="s">
        <v>21146</v>
      </c>
      <c r="B5115" s="307" t="s">
        <v>21147</v>
      </c>
      <c r="C5115" s="307" t="s">
        <v>6</v>
      </c>
      <c r="D5115" s="308">
        <v>675.21</v>
      </c>
    </row>
    <row r="5116" spans="1:4" ht="12" customHeight="1">
      <c r="A5116" s="306" t="s">
        <v>21148</v>
      </c>
      <c r="B5116" s="307" t="s">
        <v>21149</v>
      </c>
      <c r="C5116" s="307" t="s">
        <v>6</v>
      </c>
      <c r="D5116" s="308">
        <v>727.78</v>
      </c>
    </row>
    <row r="5117" spans="1:4" ht="12" customHeight="1">
      <c r="A5117" s="306" t="s">
        <v>21150</v>
      </c>
      <c r="B5117" s="307" t="s">
        <v>21151</v>
      </c>
      <c r="C5117" s="307" t="s">
        <v>6</v>
      </c>
      <c r="D5117" s="308">
        <v>788.95</v>
      </c>
    </row>
    <row r="5118" spans="1:4" ht="12" customHeight="1">
      <c r="A5118" s="306" t="s">
        <v>21152</v>
      </c>
      <c r="B5118" s="307" t="s">
        <v>21153</v>
      </c>
      <c r="C5118" s="307" t="s">
        <v>6</v>
      </c>
      <c r="D5118" s="308">
        <v>763.18</v>
      </c>
    </row>
    <row r="5119" spans="1:4" ht="12" customHeight="1">
      <c r="A5119" s="306" t="s">
        <v>21154</v>
      </c>
      <c r="B5119" s="307" t="s">
        <v>21155</v>
      </c>
      <c r="C5119" s="307" t="s">
        <v>6</v>
      </c>
      <c r="D5119" s="308">
        <v>963.01</v>
      </c>
    </row>
    <row r="5120" spans="1:4" ht="12" customHeight="1">
      <c r="A5120" s="306" t="s">
        <v>21156</v>
      </c>
      <c r="B5120" s="307" t="s">
        <v>21157</v>
      </c>
      <c r="C5120" s="307" t="s">
        <v>6</v>
      </c>
      <c r="D5120" s="308">
        <v>956.74</v>
      </c>
    </row>
    <row r="5121" spans="1:4" ht="12" customHeight="1">
      <c r="A5121" s="306" t="s">
        <v>21158</v>
      </c>
      <c r="B5121" s="307" t="s">
        <v>21159</v>
      </c>
      <c r="C5121" s="307" t="s">
        <v>6</v>
      </c>
      <c r="D5121" s="308">
        <v>926.75</v>
      </c>
    </row>
    <row r="5122" spans="1:4" ht="12" customHeight="1">
      <c r="A5122" s="306" t="s">
        <v>21160</v>
      </c>
      <c r="B5122" s="307" t="s">
        <v>21161</v>
      </c>
      <c r="C5122" s="307" t="s">
        <v>6</v>
      </c>
      <c r="D5122" s="308">
        <v>1520.34</v>
      </c>
    </row>
    <row r="5123" spans="1:4" ht="12" customHeight="1">
      <c r="A5123" s="306" t="s">
        <v>21162</v>
      </c>
      <c r="B5123" s="307" t="s">
        <v>21163</v>
      </c>
      <c r="C5123" s="307" t="s">
        <v>6</v>
      </c>
      <c r="D5123" s="308">
        <v>1504.4</v>
      </c>
    </row>
    <row r="5124" spans="1:4" ht="12" customHeight="1">
      <c r="A5124" s="306" t="s">
        <v>21164</v>
      </c>
      <c r="B5124" s="307" t="s">
        <v>21165</v>
      </c>
      <c r="C5124" s="307" t="s">
        <v>6</v>
      </c>
      <c r="D5124" s="308">
        <v>4048.72</v>
      </c>
    </row>
    <row r="5125" spans="1:4" ht="12" customHeight="1">
      <c r="A5125" s="306" t="s">
        <v>21166</v>
      </c>
      <c r="B5125" s="307" t="s">
        <v>21167</v>
      </c>
      <c r="C5125" s="307" t="s">
        <v>6</v>
      </c>
      <c r="D5125" s="308">
        <v>4125</v>
      </c>
    </row>
    <row r="5126" spans="1:4" ht="12" customHeight="1">
      <c r="A5126" s="306" t="s">
        <v>21168</v>
      </c>
      <c r="B5126" s="307" t="s">
        <v>21169</v>
      </c>
      <c r="C5126" s="307" t="s">
        <v>6</v>
      </c>
      <c r="D5126" s="308">
        <v>76.900000000000006</v>
      </c>
    </row>
    <row r="5127" spans="1:4" ht="12" customHeight="1">
      <c r="A5127" s="306" t="s">
        <v>21178</v>
      </c>
      <c r="B5127" s="307" t="s">
        <v>21179</v>
      </c>
      <c r="C5127" s="307" t="s">
        <v>6</v>
      </c>
      <c r="D5127" s="308">
        <v>36.47</v>
      </c>
    </row>
    <row r="5128" spans="1:4" ht="12" customHeight="1">
      <c r="A5128" s="306" t="s">
        <v>21180</v>
      </c>
      <c r="B5128" s="307" t="s">
        <v>21181</v>
      </c>
      <c r="C5128" s="307" t="s">
        <v>6</v>
      </c>
      <c r="D5128" s="308">
        <v>16.38</v>
      </c>
    </row>
    <row r="5129" spans="1:4" ht="12" customHeight="1">
      <c r="A5129" s="306" t="s">
        <v>21182</v>
      </c>
      <c r="B5129" s="307" t="s">
        <v>21183</v>
      </c>
      <c r="C5129" s="307" t="s">
        <v>6</v>
      </c>
      <c r="D5129" s="308">
        <v>18.02</v>
      </c>
    </row>
    <row r="5130" spans="1:4" ht="12" customHeight="1">
      <c r="A5130" s="306" t="s">
        <v>21184</v>
      </c>
      <c r="B5130" s="307" t="s">
        <v>21185</v>
      </c>
      <c r="C5130" s="307" t="s">
        <v>6</v>
      </c>
      <c r="D5130" s="308">
        <v>9.15</v>
      </c>
    </row>
    <row r="5131" spans="1:4" ht="12" customHeight="1">
      <c r="A5131" s="306" t="s">
        <v>21186</v>
      </c>
      <c r="B5131" s="307" t="s">
        <v>21187</v>
      </c>
      <c r="C5131" s="307" t="s">
        <v>6</v>
      </c>
      <c r="D5131" s="308">
        <v>423.84</v>
      </c>
    </row>
    <row r="5132" spans="1:4" ht="12" customHeight="1">
      <c r="A5132" s="306" t="s">
        <v>21188</v>
      </c>
      <c r="B5132" s="307" t="s">
        <v>21189</v>
      </c>
      <c r="C5132" s="307" t="s">
        <v>6</v>
      </c>
      <c r="D5132" s="308">
        <v>691.71</v>
      </c>
    </row>
    <row r="5133" spans="1:4" ht="12" customHeight="1">
      <c r="A5133" s="306" t="s">
        <v>21190</v>
      </c>
      <c r="B5133" s="307" t="s">
        <v>21191</v>
      </c>
      <c r="C5133" s="307" t="s">
        <v>6</v>
      </c>
      <c r="D5133" s="308">
        <v>695.64</v>
      </c>
    </row>
    <row r="5134" spans="1:4" ht="12" customHeight="1">
      <c r="A5134" s="306" t="s">
        <v>21192</v>
      </c>
      <c r="B5134" s="307" t="s">
        <v>21193</v>
      </c>
      <c r="C5134" s="307" t="s">
        <v>6</v>
      </c>
      <c r="D5134" s="308">
        <v>974.68</v>
      </c>
    </row>
    <row r="5135" spans="1:4" ht="12" customHeight="1">
      <c r="A5135" s="306" t="s">
        <v>38350</v>
      </c>
      <c r="B5135" s="307" t="s">
        <v>38351</v>
      </c>
      <c r="C5135" s="307" t="s">
        <v>6</v>
      </c>
      <c r="D5135" s="308">
        <v>3.68</v>
      </c>
    </row>
    <row r="5136" spans="1:4" ht="12" customHeight="1">
      <c r="A5136" s="306" t="s">
        <v>21194</v>
      </c>
      <c r="B5136" s="307" t="s">
        <v>21195</v>
      </c>
      <c r="C5136" s="307" t="s">
        <v>6</v>
      </c>
      <c r="D5136" s="308">
        <v>89.73</v>
      </c>
    </row>
    <row r="5137" spans="1:4" ht="12" customHeight="1">
      <c r="A5137" s="306" t="s">
        <v>21196</v>
      </c>
      <c r="B5137" s="307" t="s">
        <v>21197</v>
      </c>
      <c r="C5137" s="307" t="s">
        <v>6</v>
      </c>
      <c r="D5137" s="308">
        <v>1404.55</v>
      </c>
    </row>
    <row r="5138" spans="1:4" ht="12" customHeight="1">
      <c r="A5138" s="306" t="s">
        <v>21198</v>
      </c>
      <c r="B5138" s="307" t="s">
        <v>21199</v>
      </c>
      <c r="C5138" s="307" t="s">
        <v>6</v>
      </c>
      <c r="D5138" s="308">
        <v>2201.73</v>
      </c>
    </row>
    <row r="5139" spans="1:4" ht="12" customHeight="1">
      <c r="A5139" s="306" t="s">
        <v>21200</v>
      </c>
      <c r="B5139" s="307" t="s">
        <v>21201</v>
      </c>
      <c r="C5139" s="307" t="s">
        <v>6</v>
      </c>
      <c r="D5139" s="308">
        <v>4116.67</v>
      </c>
    </row>
    <row r="5140" spans="1:4" ht="12" customHeight="1">
      <c r="A5140" s="306" t="s">
        <v>21202</v>
      </c>
      <c r="B5140" s="307" t="s">
        <v>21203</v>
      </c>
      <c r="C5140" s="307" t="s">
        <v>6</v>
      </c>
      <c r="D5140" s="308">
        <v>5310.01</v>
      </c>
    </row>
    <row r="5141" spans="1:4" ht="12" customHeight="1">
      <c r="A5141" s="306" t="s">
        <v>21204</v>
      </c>
      <c r="B5141" s="307" t="s">
        <v>21205</v>
      </c>
      <c r="C5141" s="307" t="s">
        <v>6</v>
      </c>
      <c r="D5141" s="308">
        <v>11573.8</v>
      </c>
    </row>
    <row r="5142" spans="1:4" ht="12" customHeight="1">
      <c r="A5142" s="306" t="s">
        <v>21206</v>
      </c>
      <c r="B5142" s="307" t="s">
        <v>21207</v>
      </c>
      <c r="C5142" s="307" t="s">
        <v>6</v>
      </c>
      <c r="D5142" s="308">
        <v>18359.98</v>
      </c>
    </row>
    <row r="5143" spans="1:4" ht="12" customHeight="1">
      <c r="A5143" s="306" t="s">
        <v>21208</v>
      </c>
      <c r="B5143" s="307" t="s">
        <v>21209</v>
      </c>
      <c r="C5143" s="307" t="s">
        <v>6</v>
      </c>
      <c r="D5143" s="308">
        <v>22279.3</v>
      </c>
    </row>
    <row r="5144" spans="1:4" ht="12" customHeight="1">
      <c r="A5144" s="306" t="s">
        <v>21210</v>
      </c>
      <c r="B5144" s="307" t="s">
        <v>21211</v>
      </c>
      <c r="C5144" s="307" t="s">
        <v>6</v>
      </c>
      <c r="D5144" s="308">
        <v>28802.55</v>
      </c>
    </row>
    <row r="5145" spans="1:4" ht="12" customHeight="1">
      <c r="A5145" s="306" t="s">
        <v>21212</v>
      </c>
      <c r="B5145" s="307" t="s">
        <v>21213</v>
      </c>
      <c r="C5145" s="307" t="s">
        <v>6</v>
      </c>
      <c r="D5145" s="308">
        <v>17613.599999999999</v>
      </c>
    </row>
    <row r="5146" spans="1:4" ht="12" customHeight="1">
      <c r="A5146" s="306" t="s">
        <v>21214</v>
      </c>
      <c r="B5146" s="307" t="s">
        <v>21215</v>
      </c>
      <c r="C5146" s="307" t="s">
        <v>6</v>
      </c>
      <c r="D5146" s="308">
        <v>19198.03</v>
      </c>
    </row>
    <row r="5147" spans="1:4" ht="12" customHeight="1">
      <c r="A5147" s="306" t="s">
        <v>21216</v>
      </c>
      <c r="B5147" s="307" t="s">
        <v>21217</v>
      </c>
      <c r="C5147" s="307" t="s">
        <v>6</v>
      </c>
      <c r="D5147" s="308">
        <v>23023.48</v>
      </c>
    </row>
    <row r="5148" spans="1:4" ht="12" customHeight="1">
      <c r="A5148" s="306" t="s">
        <v>21218</v>
      </c>
      <c r="B5148" s="307" t="s">
        <v>21219</v>
      </c>
      <c r="C5148" s="307" t="s">
        <v>6</v>
      </c>
      <c r="D5148" s="308">
        <v>24553.67</v>
      </c>
    </row>
    <row r="5149" spans="1:4" ht="12" customHeight="1">
      <c r="A5149" s="306" t="s">
        <v>21220</v>
      </c>
      <c r="B5149" s="307" t="s">
        <v>21221</v>
      </c>
      <c r="C5149" s="307" t="s">
        <v>6</v>
      </c>
      <c r="D5149" s="308">
        <v>31890.9</v>
      </c>
    </row>
    <row r="5150" spans="1:4" ht="12" customHeight="1">
      <c r="A5150" s="306" t="s">
        <v>38352</v>
      </c>
      <c r="B5150" s="307" t="s">
        <v>38353</v>
      </c>
      <c r="C5150" s="307" t="s">
        <v>6</v>
      </c>
      <c r="D5150" s="308">
        <v>2832.77</v>
      </c>
    </row>
    <row r="5151" spans="1:4" ht="12" customHeight="1">
      <c r="A5151" s="306" t="s">
        <v>38354</v>
      </c>
      <c r="B5151" s="307" t="s">
        <v>38355</v>
      </c>
      <c r="C5151" s="307" t="s">
        <v>6</v>
      </c>
      <c r="D5151" s="308">
        <v>1309.6199999999999</v>
      </c>
    </row>
    <row r="5152" spans="1:4" ht="12" customHeight="1">
      <c r="A5152" s="306" t="s">
        <v>21222</v>
      </c>
      <c r="B5152" s="307" t="s">
        <v>21223</v>
      </c>
      <c r="C5152" s="307" t="s">
        <v>6</v>
      </c>
      <c r="D5152" s="308">
        <v>10.54</v>
      </c>
    </row>
    <row r="5153" spans="1:4" ht="12" customHeight="1">
      <c r="A5153" s="306" t="s">
        <v>21226</v>
      </c>
      <c r="B5153" s="307" t="s">
        <v>21225</v>
      </c>
      <c r="C5153" s="307" t="s">
        <v>6</v>
      </c>
      <c r="D5153" s="308">
        <v>11.96</v>
      </c>
    </row>
    <row r="5154" spans="1:4" ht="12" customHeight="1">
      <c r="A5154" s="306" t="s">
        <v>21227</v>
      </c>
      <c r="B5154" s="307" t="s">
        <v>21228</v>
      </c>
      <c r="C5154" s="307" t="s">
        <v>6</v>
      </c>
      <c r="D5154" s="308">
        <v>12.09</v>
      </c>
    </row>
    <row r="5155" spans="1:4" ht="12" customHeight="1">
      <c r="A5155" s="306" t="s">
        <v>21229</v>
      </c>
      <c r="B5155" s="307" t="s">
        <v>21230</v>
      </c>
      <c r="C5155" s="307" t="s">
        <v>6</v>
      </c>
      <c r="D5155" s="308">
        <v>15.91</v>
      </c>
    </row>
    <row r="5156" spans="1:4" ht="12" customHeight="1">
      <c r="A5156" s="306" t="s">
        <v>38356</v>
      </c>
      <c r="B5156" s="307" t="s">
        <v>38357</v>
      </c>
      <c r="C5156" s="307" t="s">
        <v>6</v>
      </c>
      <c r="D5156" s="308">
        <v>66.150000000000006</v>
      </c>
    </row>
    <row r="5157" spans="1:4" ht="12" customHeight="1">
      <c r="A5157" s="306" t="s">
        <v>38358</v>
      </c>
      <c r="B5157" s="307" t="s">
        <v>38359</v>
      </c>
      <c r="C5157" s="307" t="s">
        <v>6</v>
      </c>
      <c r="D5157" s="308">
        <v>24.36</v>
      </c>
    </row>
    <row r="5158" spans="1:4" ht="12" customHeight="1">
      <c r="A5158" s="306" t="s">
        <v>38360</v>
      </c>
      <c r="B5158" s="307" t="s">
        <v>38361</v>
      </c>
      <c r="C5158" s="307" t="s">
        <v>6</v>
      </c>
      <c r="D5158" s="308">
        <v>17.2</v>
      </c>
    </row>
    <row r="5159" spans="1:4" ht="12" customHeight="1">
      <c r="A5159" s="306" t="s">
        <v>38362</v>
      </c>
      <c r="B5159" s="307" t="s">
        <v>38363</v>
      </c>
      <c r="C5159" s="307" t="s">
        <v>6</v>
      </c>
      <c r="D5159" s="308">
        <v>23.75</v>
      </c>
    </row>
    <row r="5160" spans="1:4" ht="12" customHeight="1">
      <c r="A5160" s="306" t="s">
        <v>38364</v>
      </c>
      <c r="B5160" s="307" t="s">
        <v>38365</v>
      </c>
      <c r="C5160" s="307" t="s">
        <v>6</v>
      </c>
      <c r="D5160" s="308">
        <v>8850</v>
      </c>
    </row>
    <row r="5161" spans="1:4" ht="12" customHeight="1">
      <c r="A5161" s="306" t="s">
        <v>38366</v>
      </c>
      <c r="B5161" s="307" t="s">
        <v>38367</v>
      </c>
      <c r="C5161" s="307" t="s">
        <v>6</v>
      </c>
      <c r="D5161" s="308">
        <v>4520.45</v>
      </c>
    </row>
    <row r="5162" spans="1:4" ht="12" customHeight="1">
      <c r="A5162" s="306" t="s">
        <v>38368</v>
      </c>
      <c r="B5162" s="307" t="s">
        <v>38369</v>
      </c>
      <c r="C5162" s="307" t="s">
        <v>6</v>
      </c>
      <c r="D5162" s="308">
        <v>44.1</v>
      </c>
    </row>
    <row r="5163" spans="1:4" ht="12" customHeight="1">
      <c r="A5163" s="306" t="s">
        <v>38370</v>
      </c>
      <c r="B5163" s="307" t="s">
        <v>38371</v>
      </c>
      <c r="C5163" s="307" t="s">
        <v>6</v>
      </c>
      <c r="D5163" s="308">
        <v>6121.5</v>
      </c>
    </row>
    <row r="5164" spans="1:4" ht="12" customHeight="1">
      <c r="A5164" s="306" t="s">
        <v>38372</v>
      </c>
      <c r="B5164" s="307" t="s">
        <v>38373</v>
      </c>
      <c r="C5164" s="307" t="s">
        <v>6</v>
      </c>
      <c r="D5164" s="308">
        <v>1724.94</v>
      </c>
    </row>
    <row r="5165" spans="1:4" ht="12" customHeight="1">
      <c r="A5165" s="306" t="s">
        <v>38374</v>
      </c>
      <c r="B5165" s="307" t="s">
        <v>38375</v>
      </c>
      <c r="C5165" s="307" t="s">
        <v>6</v>
      </c>
      <c r="D5165" s="308">
        <v>2538.9499999999998</v>
      </c>
    </row>
    <row r="5166" spans="1:4" ht="12" customHeight="1">
      <c r="A5166" s="306" t="s">
        <v>38376</v>
      </c>
      <c r="B5166" s="307" t="s">
        <v>38377</v>
      </c>
      <c r="C5166" s="307" t="s">
        <v>6</v>
      </c>
      <c r="D5166" s="308">
        <v>992.18</v>
      </c>
    </row>
    <row r="5167" spans="1:4" ht="12" customHeight="1">
      <c r="A5167" s="306" t="s">
        <v>38378</v>
      </c>
      <c r="B5167" s="307" t="s">
        <v>38379</v>
      </c>
      <c r="C5167" s="307" t="s">
        <v>6</v>
      </c>
      <c r="D5167" s="308">
        <v>777.83</v>
      </c>
    </row>
    <row r="5168" spans="1:4" ht="12" customHeight="1">
      <c r="A5168" s="306" t="s">
        <v>38380</v>
      </c>
      <c r="B5168" s="307" t="s">
        <v>38381</v>
      </c>
      <c r="C5168" s="307" t="s">
        <v>6</v>
      </c>
      <c r="D5168" s="308">
        <v>58.9</v>
      </c>
    </row>
    <row r="5169" spans="1:4" ht="12" customHeight="1">
      <c r="A5169" s="306" t="s">
        <v>38382</v>
      </c>
      <c r="B5169" s="307" t="s">
        <v>38383</v>
      </c>
      <c r="C5169" s="307" t="s">
        <v>6</v>
      </c>
      <c r="D5169" s="308">
        <v>150.96</v>
      </c>
    </row>
    <row r="5170" spans="1:4" ht="12" customHeight="1">
      <c r="A5170" s="306" t="s">
        <v>38384</v>
      </c>
      <c r="B5170" s="307" t="s">
        <v>38385</v>
      </c>
      <c r="C5170" s="307" t="s">
        <v>6</v>
      </c>
      <c r="D5170" s="308">
        <v>117.82</v>
      </c>
    </row>
    <row r="5171" spans="1:4" ht="12" customHeight="1">
      <c r="A5171" s="306" t="s">
        <v>21267</v>
      </c>
      <c r="B5171" s="307" t="s">
        <v>21268</v>
      </c>
      <c r="C5171" s="307" t="s">
        <v>6</v>
      </c>
      <c r="D5171" s="308">
        <v>10.59</v>
      </c>
    </row>
    <row r="5172" spans="1:4" ht="12" customHeight="1">
      <c r="A5172" s="306" t="s">
        <v>21269</v>
      </c>
      <c r="B5172" s="307" t="s">
        <v>21270</v>
      </c>
      <c r="C5172" s="307" t="s">
        <v>6</v>
      </c>
      <c r="D5172" s="308">
        <v>25.97</v>
      </c>
    </row>
    <row r="5173" spans="1:4" ht="12" customHeight="1">
      <c r="A5173" s="306" t="s">
        <v>21271</v>
      </c>
      <c r="B5173" s="307" t="s">
        <v>21272</v>
      </c>
      <c r="C5173" s="307" t="s">
        <v>6</v>
      </c>
      <c r="D5173" s="308">
        <v>25.28</v>
      </c>
    </row>
    <row r="5174" spans="1:4" ht="12" customHeight="1">
      <c r="A5174" s="306" t="s">
        <v>21273</v>
      </c>
      <c r="B5174" s="307" t="s">
        <v>21274</v>
      </c>
      <c r="C5174" s="307" t="s">
        <v>6</v>
      </c>
      <c r="D5174" s="308">
        <v>32.619999999999997</v>
      </c>
    </row>
    <row r="5175" spans="1:4" ht="12" customHeight="1">
      <c r="A5175" s="306" t="s">
        <v>21277</v>
      </c>
      <c r="B5175" s="307" t="s">
        <v>21278</v>
      </c>
      <c r="C5175" s="307" t="s">
        <v>6</v>
      </c>
      <c r="D5175" s="308">
        <v>22.41</v>
      </c>
    </row>
    <row r="5176" spans="1:4" ht="12" customHeight="1">
      <c r="A5176" s="306" t="s">
        <v>21279</v>
      </c>
      <c r="B5176" s="307" t="s">
        <v>21280</v>
      </c>
      <c r="C5176" s="307" t="s">
        <v>6</v>
      </c>
      <c r="D5176" s="308">
        <v>34.25</v>
      </c>
    </row>
    <row r="5177" spans="1:4" ht="12" customHeight="1">
      <c r="A5177" s="306" t="s">
        <v>21281</v>
      </c>
      <c r="B5177" s="307" t="s">
        <v>21282</v>
      </c>
      <c r="C5177" s="307" t="s">
        <v>6</v>
      </c>
      <c r="D5177" s="308">
        <v>18115.55</v>
      </c>
    </row>
    <row r="5178" spans="1:4" ht="12" customHeight="1">
      <c r="A5178" s="306" t="s">
        <v>21283</v>
      </c>
      <c r="B5178" s="307" t="s">
        <v>21284</v>
      </c>
      <c r="C5178" s="307" t="s">
        <v>6</v>
      </c>
      <c r="D5178" s="308">
        <v>20673.23</v>
      </c>
    </row>
    <row r="5179" spans="1:4" ht="12" customHeight="1">
      <c r="A5179" s="306" t="s">
        <v>21285</v>
      </c>
      <c r="B5179" s="307" t="s">
        <v>21286</v>
      </c>
      <c r="C5179" s="307" t="s">
        <v>6</v>
      </c>
      <c r="D5179" s="308">
        <v>23667.09</v>
      </c>
    </row>
    <row r="5180" spans="1:4" ht="12" customHeight="1">
      <c r="A5180" s="306" t="s">
        <v>21287</v>
      </c>
      <c r="B5180" s="307" t="s">
        <v>21288</v>
      </c>
      <c r="C5180" s="307" t="s">
        <v>6</v>
      </c>
      <c r="D5180" s="308">
        <v>28074.15</v>
      </c>
    </row>
    <row r="5181" spans="1:4" ht="12" customHeight="1">
      <c r="A5181" s="306" t="s">
        <v>21289</v>
      </c>
      <c r="B5181" s="307" t="s">
        <v>21290</v>
      </c>
      <c r="C5181" s="307" t="s">
        <v>6</v>
      </c>
      <c r="D5181" s="308">
        <v>36890.51</v>
      </c>
    </row>
    <row r="5182" spans="1:4" ht="12" customHeight="1">
      <c r="A5182" s="306" t="s">
        <v>21291</v>
      </c>
      <c r="B5182" s="307" t="s">
        <v>21292</v>
      </c>
      <c r="C5182" s="307" t="s">
        <v>6</v>
      </c>
      <c r="D5182" s="308">
        <v>27496.14</v>
      </c>
    </row>
    <row r="5183" spans="1:4" ht="12" customHeight="1">
      <c r="A5183" s="306" t="s">
        <v>21293</v>
      </c>
      <c r="B5183" s="307" t="s">
        <v>21294</v>
      </c>
      <c r="C5183" s="307" t="s">
        <v>6</v>
      </c>
      <c r="D5183" s="308">
        <v>29193.43</v>
      </c>
    </row>
    <row r="5184" spans="1:4" ht="12" customHeight="1">
      <c r="A5184" s="306" t="s">
        <v>21295</v>
      </c>
      <c r="B5184" s="307" t="s">
        <v>21296</v>
      </c>
      <c r="C5184" s="307" t="s">
        <v>6</v>
      </c>
      <c r="D5184" s="308">
        <v>34752.800000000003</v>
      </c>
    </row>
    <row r="5185" spans="1:4" ht="12" customHeight="1">
      <c r="A5185" s="306" t="s">
        <v>21297</v>
      </c>
      <c r="B5185" s="307" t="s">
        <v>21298</v>
      </c>
      <c r="C5185" s="307" t="s">
        <v>6</v>
      </c>
      <c r="D5185" s="308">
        <v>39850.54</v>
      </c>
    </row>
    <row r="5186" spans="1:4" ht="12" customHeight="1">
      <c r="A5186" s="306" t="s">
        <v>21299</v>
      </c>
      <c r="B5186" s="307" t="s">
        <v>21300</v>
      </c>
      <c r="C5186" s="307" t="s">
        <v>6</v>
      </c>
      <c r="D5186" s="308">
        <v>48497.69</v>
      </c>
    </row>
    <row r="5187" spans="1:4" ht="12" customHeight="1">
      <c r="A5187" s="306" t="s">
        <v>38386</v>
      </c>
      <c r="B5187" s="307" t="s">
        <v>38387</v>
      </c>
      <c r="C5187" s="307" t="s">
        <v>6</v>
      </c>
      <c r="D5187" s="308">
        <v>418.62</v>
      </c>
    </row>
    <row r="5188" spans="1:4" ht="12" customHeight="1">
      <c r="A5188" s="306" t="s">
        <v>38388</v>
      </c>
      <c r="B5188" s="307" t="s">
        <v>38389</v>
      </c>
      <c r="C5188" s="307" t="s">
        <v>6</v>
      </c>
      <c r="D5188" s="308">
        <v>534.19000000000005</v>
      </c>
    </row>
    <row r="5189" spans="1:4" ht="12" customHeight="1">
      <c r="A5189" s="306" t="s">
        <v>38390</v>
      </c>
      <c r="B5189" s="307" t="s">
        <v>38391</v>
      </c>
      <c r="C5189" s="307" t="s">
        <v>6</v>
      </c>
      <c r="D5189" s="308">
        <v>513.17999999999995</v>
      </c>
    </row>
    <row r="5190" spans="1:4" ht="12" customHeight="1">
      <c r="A5190" s="306" t="s">
        <v>38392</v>
      </c>
      <c r="B5190" s="307" t="s">
        <v>38393</v>
      </c>
      <c r="C5190" s="307" t="s">
        <v>6</v>
      </c>
      <c r="D5190" s="308">
        <v>604.57000000000005</v>
      </c>
    </row>
    <row r="5191" spans="1:4" ht="12" customHeight="1">
      <c r="A5191" s="306" t="s">
        <v>21301</v>
      </c>
      <c r="B5191" s="307" t="s">
        <v>21302</v>
      </c>
      <c r="C5191" s="307" t="s">
        <v>6</v>
      </c>
      <c r="D5191" s="308">
        <v>604.57000000000005</v>
      </c>
    </row>
    <row r="5192" spans="1:4" ht="12" customHeight="1">
      <c r="A5192" s="306" t="s">
        <v>38394</v>
      </c>
      <c r="B5192" s="307" t="s">
        <v>38395</v>
      </c>
      <c r="C5192" s="307" t="s">
        <v>6</v>
      </c>
      <c r="D5192" s="308">
        <v>914.14</v>
      </c>
    </row>
    <row r="5193" spans="1:4" ht="12" customHeight="1">
      <c r="A5193" s="306" t="s">
        <v>21303</v>
      </c>
      <c r="B5193" s="307" t="s">
        <v>21304</v>
      </c>
      <c r="C5193" s="307" t="s">
        <v>6</v>
      </c>
      <c r="D5193" s="308">
        <v>914.14</v>
      </c>
    </row>
    <row r="5194" spans="1:4" ht="12" customHeight="1">
      <c r="A5194" s="306" t="s">
        <v>21305</v>
      </c>
      <c r="B5194" s="307" t="s">
        <v>21306</v>
      </c>
      <c r="C5194" s="307" t="s">
        <v>6</v>
      </c>
      <c r="D5194" s="308">
        <v>1811.1</v>
      </c>
    </row>
    <row r="5195" spans="1:4" ht="12" customHeight="1">
      <c r="A5195" s="306" t="s">
        <v>21307</v>
      </c>
      <c r="B5195" s="307" t="s">
        <v>21308</v>
      </c>
      <c r="C5195" s="307" t="s">
        <v>6</v>
      </c>
      <c r="D5195" s="308">
        <v>1870.01</v>
      </c>
    </row>
    <row r="5196" spans="1:4" ht="12" customHeight="1">
      <c r="A5196" s="306" t="s">
        <v>21309</v>
      </c>
      <c r="B5196" s="307" t="s">
        <v>21310</v>
      </c>
      <c r="C5196" s="307" t="s">
        <v>6</v>
      </c>
      <c r="D5196" s="308">
        <v>2303.44</v>
      </c>
    </row>
    <row r="5197" spans="1:4" ht="12" customHeight="1">
      <c r="A5197" s="306" t="s">
        <v>21311</v>
      </c>
      <c r="B5197" s="307" t="s">
        <v>21312</v>
      </c>
      <c r="C5197" s="307" t="s">
        <v>6</v>
      </c>
      <c r="D5197" s="308">
        <v>4305.46</v>
      </c>
    </row>
    <row r="5198" spans="1:4" ht="12" customHeight="1">
      <c r="A5198" s="306" t="s">
        <v>21313</v>
      </c>
      <c r="B5198" s="307" t="s">
        <v>21314</v>
      </c>
      <c r="C5198" s="307" t="s">
        <v>6</v>
      </c>
      <c r="D5198" s="308">
        <v>4681.57</v>
      </c>
    </row>
    <row r="5199" spans="1:4" ht="12" customHeight="1">
      <c r="A5199" s="306" t="s">
        <v>21315</v>
      </c>
      <c r="B5199" s="307" t="s">
        <v>21316</v>
      </c>
      <c r="C5199" s="307" t="s">
        <v>6</v>
      </c>
      <c r="D5199" s="308">
        <v>23418.52</v>
      </c>
    </row>
    <row r="5200" spans="1:4" ht="12" customHeight="1">
      <c r="A5200" s="306" t="s">
        <v>38396</v>
      </c>
      <c r="B5200" s="307" t="s">
        <v>38397</v>
      </c>
      <c r="C5200" s="307" t="s">
        <v>6</v>
      </c>
      <c r="D5200" s="308">
        <v>23418.52</v>
      </c>
    </row>
    <row r="5201" spans="1:4" ht="12" customHeight="1">
      <c r="A5201" s="306" t="s">
        <v>21317</v>
      </c>
      <c r="B5201" s="307" t="s">
        <v>21318</v>
      </c>
      <c r="C5201" s="307" t="s">
        <v>6</v>
      </c>
      <c r="D5201" s="308">
        <v>23364.16</v>
      </c>
    </row>
    <row r="5202" spans="1:4" ht="12" customHeight="1">
      <c r="A5202" s="306" t="s">
        <v>21319</v>
      </c>
      <c r="B5202" s="307" t="s">
        <v>21320</v>
      </c>
      <c r="C5202" s="307" t="s">
        <v>6</v>
      </c>
      <c r="D5202" s="308">
        <v>418.62</v>
      </c>
    </row>
    <row r="5203" spans="1:4" ht="12" customHeight="1">
      <c r="A5203" s="306" t="s">
        <v>21321</v>
      </c>
      <c r="B5203" s="307" t="s">
        <v>21322</v>
      </c>
      <c r="C5203" s="307" t="s">
        <v>6</v>
      </c>
      <c r="D5203" s="308">
        <v>27669.79</v>
      </c>
    </row>
    <row r="5204" spans="1:4" ht="12" customHeight="1">
      <c r="A5204" s="306" t="s">
        <v>21323</v>
      </c>
      <c r="B5204" s="307" t="s">
        <v>21324</v>
      </c>
      <c r="C5204" s="307" t="s">
        <v>6</v>
      </c>
      <c r="D5204" s="308">
        <v>36205.89</v>
      </c>
    </row>
    <row r="5205" spans="1:4" ht="12" customHeight="1">
      <c r="A5205" s="306" t="s">
        <v>21325</v>
      </c>
      <c r="B5205" s="307" t="s">
        <v>21326</v>
      </c>
      <c r="C5205" s="307" t="s">
        <v>6</v>
      </c>
      <c r="D5205" s="308">
        <v>534.19000000000005</v>
      </c>
    </row>
    <row r="5206" spans="1:4" ht="12" customHeight="1">
      <c r="A5206" s="306" t="s">
        <v>21327</v>
      </c>
      <c r="B5206" s="307" t="s">
        <v>21328</v>
      </c>
      <c r="C5206" s="307" t="s">
        <v>6</v>
      </c>
      <c r="D5206" s="308">
        <v>513.17999999999995</v>
      </c>
    </row>
    <row r="5207" spans="1:4" ht="12" customHeight="1">
      <c r="A5207" s="306" t="s">
        <v>21329</v>
      </c>
      <c r="B5207" s="307" t="s">
        <v>21330</v>
      </c>
      <c r="C5207" s="307" t="s">
        <v>6</v>
      </c>
      <c r="D5207" s="308">
        <v>60959.839999999997</v>
      </c>
    </row>
    <row r="5208" spans="1:4" ht="12" customHeight="1">
      <c r="A5208" s="306" t="s">
        <v>21331</v>
      </c>
      <c r="B5208" s="307" t="s">
        <v>21332</v>
      </c>
      <c r="C5208" s="307" t="s">
        <v>6</v>
      </c>
      <c r="D5208" s="308">
        <v>7631.93</v>
      </c>
    </row>
    <row r="5209" spans="1:4" ht="12" customHeight="1">
      <c r="A5209" s="306" t="s">
        <v>21333</v>
      </c>
      <c r="B5209" s="307" t="s">
        <v>21334</v>
      </c>
      <c r="C5209" s="307" t="s">
        <v>6</v>
      </c>
      <c r="D5209" s="308">
        <v>103728.97</v>
      </c>
    </row>
    <row r="5210" spans="1:4" ht="12" customHeight="1">
      <c r="A5210" s="306" t="s">
        <v>21335</v>
      </c>
      <c r="B5210" s="307" t="s">
        <v>21336</v>
      </c>
      <c r="C5210" s="307" t="s">
        <v>6</v>
      </c>
      <c r="D5210" s="308">
        <v>9156.4500000000007</v>
      </c>
    </row>
    <row r="5211" spans="1:4" ht="12" customHeight="1">
      <c r="A5211" s="306" t="s">
        <v>21337</v>
      </c>
      <c r="B5211" s="307" t="s">
        <v>21338</v>
      </c>
      <c r="C5211" s="307" t="s">
        <v>6</v>
      </c>
      <c r="D5211" s="308">
        <v>10831.56</v>
      </c>
    </row>
    <row r="5212" spans="1:4" ht="12" customHeight="1">
      <c r="A5212" s="306" t="s">
        <v>21339</v>
      </c>
      <c r="B5212" s="307" t="s">
        <v>21340</v>
      </c>
      <c r="C5212" s="307" t="s">
        <v>6</v>
      </c>
      <c r="D5212" s="308">
        <v>15596.59</v>
      </c>
    </row>
    <row r="5213" spans="1:4" ht="12" customHeight="1">
      <c r="A5213" s="306" t="s">
        <v>21341</v>
      </c>
      <c r="B5213" s="307" t="s">
        <v>21342</v>
      </c>
      <c r="C5213" s="307" t="s">
        <v>6</v>
      </c>
      <c r="D5213" s="308">
        <v>16393.919999999998</v>
      </c>
    </row>
    <row r="5214" spans="1:4" ht="12" customHeight="1">
      <c r="A5214" s="306" t="s">
        <v>21343</v>
      </c>
      <c r="B5214" s="307" t="s">
        <v>21344</v>
      </c>
      <c r="C5214" s="307" t="s">
        <v>6</v>
      </c>
      <c r="D5214" s="308">
        <v>19682.650000000001</v>
      </c>
    </row>
    <row r="5215" spans="1:4" ht="12" customHeight="1">
      <c r="A5215" s="306" t="s">
        <v>21345</v>
      </c>
      <c r="B5215" s="307" t="s">
        <v>21346</v>
      </c>
      <c r="C5215" s="307" t="s">
        <v>6</v>
      </c>
      <c r="D5215" s="308">
        <v>23135.64</v>
      </c>
    </row>
    <row r="5216" spans="1:4" ht="12" customHeight="1">
      <c r="A5216" s="306" t="s">
        <v>21347</v>
      </c>
      <c r="B5216" s="307" t="s">
        <v>21348</v>
      </c>
      <c r="C5216" s="307" t="s">
        <v>6</v>
      </c>
      <c r="D5216" s="308">
        <v>29048.89</v>
      </c>
    </row>
    <row r="5217" spans="1:4" ht="12" customHeight="1">
      <c r="A5217" s="306" t="s">
        <v>21349</v>
      </c>
      <c r="B5217" s="307" t="s">
        <v>21350</v>
      </c>
      <c r="C5217" s="307" t="s">
        <v>6</v>
      </c>
      <c r="D5217" s="308">
        <v>5602.51</v>
      </c>
    </row>
    <row r="5218" spans="1:4" ht="12" customHeight="1">
      <c r="A5218" s="306" t="s">
        <v>21351</v>
      </c>
      <c r="B5218" s="307" t="s">
        <v>21352</v>
      </c>
      <c r="C5218" s="307" t="s">
        <v>6</v>
      </c>
      <c r="D5218" s="308">
        <v>31288.2</v>
      </c>
    </row>
    <row r="5219" spans="1:4" ht="12" customHeight="1">
      <c r="A5219" s="306" t="s">
        <v>21353</v>
      </c>
      <c r="B5219" s="307" t="s">
        <v>21354</v>
      </c>
      <c r="C5219" s="307" t="s">
        <v>6</v>
      </c>
      <c r="D5219" s="308">
        <v>47121.08</v>
      </c>
    </row>
    <row r="5220" spans="1:4" ht="12" customHeight="1">
      <c r="A5220" s="306" t="s">
        <v>21355</v>
      </c>
      <c r="B5220" s="307" t="s">
        <v>21356</v>
      </c>
      <c r="C5220" s="307" t="s">
        <v>6</v>
      </c>
      <c r="D5220" s="308">
        <v>5551.78</v>
      </c>
    </row>
    <row r="5221" spans="1:4" ht="12" customHeight="1">
      <c r="A5221" s="306" t="s">
        <v>21357</v>
      </c>
      <c r="B5221" s="307" t="s">
        <v>21358</v>
      </c>
      <c r="C5221" s="307" t="s">
        <v>6</v>
      </c>
      <c r="D5221" s="308">
        <v>69610.009999999995</v>
      </c>
    </row>
    <row r="5222" spans="1:4" ht="12" customHeight="1">
      <c r="A5222" s="306" t="s">
        <v>21359</v>
      </c>
      <c r="B5222" s="307" t="s">
        <v>21360</v>
      </c>
      <c r="C5222" s="307" t="s">
        <v>6</v>
      </c>
      <c r="D5222" s="308">
        <v>83602.91</v>
      </c>
    </row>
    <row r="5223" spans="1:4" ht="12" customHeight="1">
      <c r="A5223" s="306" t="s">
        <v>21361</v>
      </c>
      <c r="B5223" s="307" t="s">
        <v>21362</v>
      </c>
      <c r="C5223" s="307" t="s">
        <v>6</v>
      </c>
      <c r="D5223" s="308">
        <v>5933.44</v>
      </c>
    </row>
    <row r="5224" spans="1:4" ht="12" customHeight="1">
      <c r="A5224" s="306" t="s">
        <v>21363</v>
      </c>
      <c r="B5224" s="307" t="s">
        <v>21364</v>
      </c>
      <c r="C5224" s="307" t="s">
        <v>6</v>
      </c>
      <c r="D5224" s="308">
        <v>25971.4</v>
      </c>
    </row>
    <row r="5225" spans="1:4" ht="12" customHeight="1">
      <c r="A5225" s="306" t="s">
        <v>21365</v>
      </c>
      <c r="B5225" s="307" t="s">
        <v>21366</v>
      </c>
      <c r="C5225" s="307" t="s">
        <v>6</v>
      </c>
      <c r="D5225" s="308">
        <v>688.52</v>
      </c>
    </row>
    <row r="5226" spans="1:4" ht="12" customHeight="1">
      <c r="A5226" s="306" t="s">
        <v>21367</v>
      </c>
      <c r="B5226" s="307" t="s">
        <v>21368</v>
      </c>
      <c r="C5226" s="307" t="s">
        <v>6</v>
      </c>
      <c r="D5226" s="308">
        <v>542.41999999999996</v>
      </c>
    </row>
    <row r="5227" spans="1:4" ht="12" customHeight="1">
      <c r="A5227" s="306" t="s">
        <v>21369</v>
      </c>
      <c r="B5227" s="307" t="s">
        <v>21370</v>
      </c>
      <c r="C5227" s="307" t="s">
        <v>6</v>
      </c>
      <c r="D5227" s="308">
        <v>542.41999999999996</v>
      </c>
    </row>
    <row r="5228" spans="1:4" ht="12" customHeight="1">
      <c r="A5228" s="306" t="s">
        <v>21371</v>
      </c>
      <c r="B5228" s="307" t="s">
        <v>21372</v>
      </c>
      <c r="C5228" s="307" t="s">
        <v>6</v>
      </c>
      <c r="D5228" s="308">
        <v>736.83</v>
      </c>
    </row>
    <row r="5229" spans="1:4" ht="12" customHeight="1">
      <c r="A5229" s="306" t="s">
        <v>21373</v>
      </c>
      <c r="B5229" s="307" t="s">
        <v>21374</v>
      </c>
      <c r="C5229" s="307" t="s">
        <v>6</v>
      </c>
      <c r="D5229" s="308">
        <v>562.98</v>
      </c>
    </row>
    <row r="5230" spans="1:4" ht="12" customHeight="1">
      <c r="A5230" s="306" t="s">
        <v>21375</v>
      </c>
      <c r="B5230" s="307" t="s">
        <v>21376</v>
      </c>
      <c r="C5230" s="307" t="s">
        <v>6</v>
      </c>
      <c r="D5230" s="308">
        <v>562.98</v>
      </c>
    </row>
    <row r="5231" spans="1:4" ht="12" customHeight="1">
      <c r="A5231" s="306" t="s">
        <v>21377</v>
      </c>
      <c r="B5231" s="307" t="s">
        <v>21378</v>
      </c>
      <c r="C5231" s="307" t="s">
        <v>6</v>
      </c>
      <c r="D5231" s="308">
        <v>1049.71</v>
      </c>
    </row>
    <row r="5232" spans="1:4" ht="12" customHeight="1">
      <c r="A5232" s="306" t="s">
        <v>21379</v>
      </c>
      <c r="B5232" s="307" t="s">
        <v>21380</v>
      </c>
      <c r="C5232" s="307" t="s">
        <v>6</v>
      </c>
      <c r="D5232" s="308">
        <v>1736.19</v>
      </c>
    </row>
    <row r="5233" spans="1:4" ht="12" customHeight="1">
      <c r="A5233" s="306" t="s">
        <v>21381</v>
      </c>
      <c r="B5233" s="307" t="s">
        <v>21382</v>
      </c>
      <c r="C5233" s="307" t="s">
        <v>6</v>
      </c>
      <c r="D5233" s="308">
        <v>2718.78</v>
      </c>
    </row>
    <row r="5234" spans="1:4" ht="12" customHeight="1">
      <c r="A5234" s="306" t="s">
        <v>21383</v>
      </c>
      <c r="B5234" s="307" t="s">
        <v>21384</v>
      </c>
      <c r="C5234" s="307" t="s">
        <v>6</v>
      </c>
      <c r="D5234" s="308">
        <v>5213.84</v>
      </c>
    </row>
    <row r="5235" spans="1:4" ht="12" customHeight="1">
      <c r="A5235" s="306" t="s">
        <v>21385</v>
      </c>
      <c r="B5235" s="307" t="s">
        <v>21386</v>
      </c>
      <c r="C5235" s="307" t="s">
        <v>6</v>
      </c>
      <c r="D5235" s="308">
        <v>1102.33</v>
      </c>
    </row>
    <row r="5236" spans="1:4" ht="12" customHeight="1">
      <c r="A5236" s="306" t="s">
        <v>21387</v>
      </c>
      <c r="B5236" s="307" t="s">
        <v>21388</v>
      </c>
      <c r="C5236" s="307" t="s">
        <v>6</v>
      </c>
      <c r="D5236" s="308">
        <v>1824.61</v>
      </c>
    </row>
    <row r="5237" spans="1:4" ht="12" customHeight="1">
      <c r="A5237" s="306" t="s">
        <v>21389</v>
      </c>
      <c r="B5237" s="307" t="s">
        <v>21390</v>
      </c>
      <c r="C5237" s="307" t="s">
        <v>6</v>
      </c>
      <c r="D5237" s="308">
        <v>2829.38</v>
      </c>
    </row>
    <row r="5238" spans="1:4" ht="12" customHeight="1">
      <c r="A5238" s="306" t="s">
        <v>21391</v>
      </c>
      <c r="B5238" s="307" t="s">
        <v>21392</v>
      </c>
      <c r="C5238" s="307" t="s">
        <v>6</v>
      </c>
      <c r="D5238" s="308">
        <v>5315.07</v>
      </c>
    </row>
    <row r="5239" spans="1:4" ht="12" customHeight="1">
      <c r="A5239" s="306" t="s">
        <v>21393</v>
      </c>
      <c r="B5239" s="307" t="s">
        <v>21394</v>
      </c>
      <c r="C5239" s="307" t="s">
        <v>6</v>
      </c>
      <c r="D5239" s="308">
        <v>19217.47</v>
      </c>
    </row>
    <row r="5240" spans="1:4" ht="12" customHeight="1">
      <c r="A5240" s="306" t="s">
        <v>21395</v>
      </c>
      <c r="B5240" s="307" t="s">
        <v>21396</v>
      </c>
      <c r="C5240" s="307" t="s">
        <v>6</v>
      </c>
      <c r="D5240" s="308">
        <v>22939.58</v>
      </c>
    </row>
    <row r="5241" spans="1:4" ht="12" customHeight="1">
      <c r="A5241" s="306" t="s">
        <v>21397</v>
      </c>
      <c r="B5241" s="307" t="s">
        <v>21398</v>
      </c>
      <c r="C5241" s="307" t="s">
        <v>6</v>
      </c>
      <c r="D5241" s="308">
        <v>28060.7</v>
      </c>
    </row>
    <row r="5242" spans="1:4" ht="12" customHeight="1">
      <c r="A5242" s="306" t="s">
        <v>21399</v>
      </c>
      <c r="B5242" s="307" t="s">
        <v>21400</v>
      </c>
      <c r="C5242" s="307" t="s">
        <v>6</v>
      </c>
      <c r="D5242" s="308">
        <v>29385.23</v>
      </c>
    </row>
    <row r="5243" spans="1:4" ht="12" customHeight="1">
      <c r="A5243" s="306" t="s">
        <v>21401</v>
      </c>
      <c r="B5243" s="307" t="s">
        <v>21402</v>
      </c>
      <c r="C5243" s="307" t="s">
        <v>6</v>
      </c>
      <c r="D5243" s="308">
        <v>42702.879999999997</v>
      </c>
    </row>
    <row r="5244" spans="1:4" ht="12" customHeight="1">
      <c r="A5244" s="306" t="s">
        <v>21403</v>
      </c>
      <c r="B5244" s="307" t="s">
        <v>21404</v>
      </c>
      <c r="C5244" s="307" t="s">
        <v>6</v>
      </c>
      <c r="D5244" s="308">
        <v>26176.240000000002</v>
      </c>
    </row>
    <row r="5245" spans="1:4" ht="12" customHeight="1">
      <c r="A5245" s="306" t="s">
        <v>21405</v>
      </c>
      <c r="B5245" s="307" t="s">
        <v>21406</v>
      </c>
      <c r="C5245" s="307" t="s">
        <v>6</v>
      </c>
      <c r="D5245" s="308">
        <v>28993.47</v>
      </c>
    </row>
    <row r="5246" spans="1:4" ht="12" customHeight="1">
      <c r="A5246" s="306" t="s">
        <v>21407</v>
      </c>
      <c r="B5246" s="307" t="s">
        <v>21408</v>
      </c>
      <c r="C5246" s="307" t="s">
        <v>6</v>
      </c>
      <c r="D5246" s="308">
        <v>33898.49</v>
      </c>
    </row>
    <row r="5247" spans="1:4" ht="12" customHeight="1">
      <c r="A5247" s="306" t="s">
        <v>21409</v>
      </c>
      <c r="B5247" s="307" t="s">
        <v>21410</v>
      </c>
      <c r="C5247" s="307" t="s">
        <v>6</v>
      </c>
      <c r="D5247" s="308">
        <v>35408.410000000003</v>
      </c>
    </row>
    <row r="5248" spans="1:4" ht="12" customHeight="1">
      <c r="A5248" s="306" t="s">
        <v>21411</v>
      </c>
      <c r="B5248" s="307" t="s">
        <v>21412</v>
      </c>
      <c r="C5248" s="307" t="s">
        <v>6</v>
      </c>
      <c r="D5248" s="308">
        <v>48932.36</v>
      </c>
    </row>
    <row r="5249" spans="1:4" ht="12" customHeight="1">
      <c r="A5249" s="306" t="s">
        <v>21413</v>
      </c>
      <c r="B5249" s="307" t="s">
        <v>21414</v>
      </c>
      <c r="C5249" s="307" t="s">
        <v>6</v>
      </c>
      <c r="D5249" s="308">
        <v>28585.65</v>
      </c>
    </row>
    <row r="5250" spans="1:4" ht="12" customHeight="1">
      <c r="A5250" s="306" t="s">
        <v>21415</v>
      </c>
      <c r="B5250" s="307" t="s">
        <v>21416</v>
      </c>
      <c r="C5250" s="307" t="s">
        <v>6</v>
      </c>
      <c r="D5250" s="308">
        <v>33532.75</v>
      </c>
    </row>
    <row r="5251" spans="1:4" ht="12" customHeight="1">
      <c r="A5251" s="306" t="s">
        <v>21417</v>
      </c>
      <c r="B5251" s="307" t="s">
        <v>21418</v>
      </c>
      <c r="C5251" s="307" t="s">
        <v>6</v>
      </c>
      <c r="D5251" s="308">
        <v>40720.67</v>
      </c>
    </row>
    <row r="5252" spans="1:4" ht="12" customHeight="1">
      <c r="A5252" s="306" t="s">
        <v>21419</v>
      </c>
      <c r="B5252" s="307" t="s">
        <v>21420</v>
      </c>
      <c r="C5252" s="307" t="s">
        <v>6</v>
      </c>
      <c r="D5252" s="308">
        <v>49095.05</v>
      </c>
    </row>
    <row r="5253" spans="1:4" ht="12" customHeight="1">
      <c r="A5253" s="306" t="s">
        <v>21421</v>
      </c>
      <c r="B5253" s="307" t="s">
        <v>21422</v>
      </c>
      <c r="C5253" s="307" t="s">
        <v>6</v>
      </c>
      <c r="D5253" s="308">
        <v>2967.91</v>
      </c>
    </row>
    <row r="5254" spans="1:4" ht="12" customHeight="1">
      <c r="A5254" s="306" t="s">
        <v>21423</v>
      </c>
      <c r="B5254" s="307" t="s">
        <v>21424</v>
      </c>
      <c r="C5254" s="307" t="s">
        <v>6</v>
      </c>
      <c r="D5254" s="308">
        <v>3761.95</v>
      </c>
    </row>
    <row r="5255" spans="1:4" ht="12" customHeight="1">
      <c r="A5255" s="306" t="s">
        <v>21425</v>
      </c>
      <c r="B5255" s="307" t="s">
        <v>21426</v>
      </c>
      <c r="C5255" s="307" t="s">
        <v>6</v>
      </c>
      <c r="D5255" s="308">
        <v>20335.3</v>
      </c>
    </row>
    <row r="5256" spans="1:4" ht="12" customHeight="1">
      <c r="A5256" s="306" t="s">
        <v>21427</v>
      </c>
      <c r="B5256" s="307" t="s">
        <v>21428</v>
      </c>
      <c r="C5256" s="307" t="s">
        <v>6</v>
      </c>
      <c r="D5256" s="308">
        <v>24124.15</v>
      </c>
    </row>
    <row r="5257" spans="1:4" ht="12" customHeight="1">
      <c r="A5257" s="306" t="s">
        <v>21429</v>
      </c>
      <c r="B5257" s="307" t="s">
        <v>21430</v>
      </c>
      <c r="C5257" s="307" t="s">
        <v>6</v>
      </c>
      <c r="D5257" s="308">
        <v>29493.7</v>
      </c>
    </row>
    <row r="5258" spans="1:4" ht="12" customHeight="1">
      <c r="A5258" s="306" t="s">
        <v>21431</v>
      </c>
      <c r="B5258" s="307" t="s">
        <v>21432</v>
      </c>
      <c r="C5258" s="307" t="s">
        <v>6</v>
      </c>
      <c r="D5258" s="308">
        <v>31186.98</v>
      </c>
    </row>
    <row r="5259" spans="1:4" ht="12" customHeight="1">
      <c r="A5259" s="306" t="s">
        <v>21433</v>
      </c>
      <c r="B5259" s="307" t="s">
        <v>21434</v>
      </c>
      <c r="C5259" s="307" t="s">
        <v>6</v>
      </c>
      <c r="D5259" s="308">
        <v>44782.57</v>
      </c>
    </row>
    <row r="5260" spans="1:4" ht="12" customHeight="1">
      <c r="A5260" s="306" t="s">
        <v>21435</v>
      </c>
      <c r="B5260" s="307" t="s">
        <v>21436</v>
      </c>
      <c r="C5260" s="307" t="s">
        <v>6</v>
      </c>
      <c r="D5260" s="308">
        <v>24031.16</v>
      </c>
    </row>
    <row r="5261" spans="1:4" ht="12" customHeight="1">
      <c r="A5261" s="306" t="s">
        <v>21437</v>
      </c>
      <c r="B5261" s="307" t="s">
        <v>21438</v>
      </c>
      <c r="C5261" s="307" t="s">
        <v>6</v>
      </c>
      <c r="D5261" s="308">
        <v>26129.41</v>
      </c>
    </row>
    <row r="5262" spans="1:4" ht="12" customHeight="1">
      <c r="A5262" s="306" t="s">
        <v>21439</v>
      </c>
      <c r="B5262" s="307" t="s">
        <v>21440</v>
      </c>
      <c r="C5262" s="307" t="s">
        <v>6</v>
      </c>
      <c r="D5262" s="308">
        <v>30746.43</v>
      </c>
    </row>
    <row r="5263" spans="1:4" ht="12" customHeight="1">
      <c r="A5263" s="306" t="s">
        <v>21441</v>
      </c>
      <c r="B5263" s="307" t="s">
        <v>21442</v>
      </c>
      <c r="C5263" s="307" t="s">
        <v>6</v>
      </c>
      <c r="D5263" s="308">
        <v>32262.09</v>
      </c>
    </row>
    <row r="5264" spans="1:4" ht="12" customHeight="1">
      <c r="A5264" s="306" t="s">
        <v>21443</v>
      </c>
      <c r="B5264" s="307" t="s">
        <v>21444</v>
      </c>
      <c r="C5264" s="307" t="s">
        <v>6</v>
      </c>
      <c r="D5264" s="308">
        <v>44513.43</v>
      </c>
    </row>
    <row r="5265" spans="1:4" ht="12" customHeight="1">
      <c r="A5265" s="306" t="s">
        <v>21445</v>
      </c>
      <c r="B5265" s="307" t="s">
        <v>21446</v>
      </c>
      <c r="C5265" s="307" t="s">
        <v>6</v>
      </c>
      <c r="D5265" s="308">
        <v>26923.14</v>
      </c>
    </row>
    <row r="5266" spans="1:4" ht="12" customHeight="1">
      <c r="A5266" s="306" t="s">
        <v>21447</v>
      </c>
      <c r="B5266" s="307" t="s">
        <v>21448</v>
      </c>
      <c r="C5266" s="307" t="s">
        <v>6</v>
      </c>
      <c r="D5266" s="308">
        <v>29912.95</v>
      </c>
    </row>
    <row r="5267" spans="1:4" ht="12" customHeight="1">
      <c r="A5267" s="306" t="s">
        <v>21449</v>
      </c>
      <c r="B5267" s="307" t="s">
        <v>21450</v>
      </c>
      <c r="C5267" s="307" t="s">
        <v>6</v>
      </c>
      <c r="D5267" s="308">
        <v>34659.93</v>
      </c>
    </row>
    <row r="5268" spans="1:4" ht="12" customHeight="1">
      <c r="A5268" s="306" t="s">
        <v>21451</v>
      </c>
      <c r="B5268" s="307" t="s">
        <v>21452</v>
      </c>
      <c r="C5268" s="307" t="s">
        <v>6</v>
      </c>
      <c r="D5268" s="308">
        <v>42411.34</v>
      </c>
    </row>
    <row r="5269" spans="1:4" ht="12" customHeight="1">
      <c r="A5269" s="306" t="s">
        <v>21453</v>
      </c>
      <c r="B5269" s="307" t="s">
        <v>21454</v>
      </c>
      <c r="C5269" s="307" t="s">
        <v>6</v>
      </c>
      <c r="D5269" s="308">
        <v>49984.99</v>
      </c>
    </row>
    <row r="5270" spans="1:4" ht="12" customHeight="1">
      <c r="A5270" s="306" t="s">
        <v>21455</v>
      </c>
      <c r="B5270" s="307" t="s">
        <v>21456</v>
      </c>
      <c r="C5270" s="307" t="s">
        <v>6</v>
      </c>
      <c r="D5270" s="308">
        <v>19413.8</v>
      </c>
    </row>
    <row r="5271" spans="1:4" ht="12" customHeight="1">
      <c r="A5271" s="306" t="s">
        <v>21457</v>
      </c>
      <c r="B5271" s="307" t="s">
        <v>21458</v>
      </c>
      <c r="C5271" s="307" t="s">
        <v>6</v>
      </c>
      <c r="D5271" s="308">
        <v>28073.43</v>
      </c>
    </row>
    <row r="5272" spans="1:4" ht="12" customHeight="1">
      <c r="A5272" s="306" t="s">
        <v>21459</v>
      </c>
      <c r="B5272" s="307" t="s">
        <v>21460</v>
      </c>
      <c r="C5272" s="307" t="s">
        <v>6</v>
      </c>
      <c r="D5272" s="308">
        <v>29761.47</v>
      </c>
    </row>
    <row r="5273" spans="1:4" ht="12" customHeight="1">
      <c r="A5273" s="306" t="s">
        <v>21461</v>
      </c>
      <c r="B5273" s="307" t="s">
        <v>21462</v>
      </c>
      <c r="C5273" s="307" t="s">
        <v>6</v>
      </c>
      <c r="D5273" s="308">
        <v>42457.41</v>
      </c>
    </row>
    <row r="5274" spans="1:4" ht="12" customHeight="1">
      <c r="A5274" s="306" t="s">
        <v>21463</v>
      </c>
      <c r="B5274" s="307" t="s">
        <v>21464</v>
      </c>
      <c r="C5274" s="307" t="s">
        <v>6</v>
      </c>
      <c r="D5274" s="308">
        <v>2512.2800000000002</v>
      </c>
    </row>
    <row r="5275" spans="1:4" ht="12" customHeight="1">
      <c r="A5275" s="306" t="s">
        <v>21465</v>
      </c>
      <c r="B5275" s="307" t="s">
        <v>21466</v>
      </c>
      <c r="C5275" s="307" t="s">
        <v>6</v>
      </c>
      <c r="D5275" s="308">
        <v>3309.1</v>
      </c>
    </row>
    <row r="5276" spans="1:4" ht="12" customHeight="1">
      <c r="A5276" s="306" t="s">
        <v>21467</v>
      </c>
      <c r="B5276" s="307" t="s">
        <v>21468</v>
      </c>
      <c r="C5276" s="307" t="s">
        <v>6</v>
      </c>
      <c r="D5276" s="308">
        <v>19881.98</v>
      </c>
    </row>
    <row r="5277" spans="1:4" ht="12" customHeight="1">
      <c r="A5277" s="306" t="s">
        <v>21469</v>
      </c>
      <c r="B5277" s="307" t="s">
        <v>21470</v>
      </c>
      <c r="C5277" s="307" t="s">
        <v>6</v>
      </c>
      <c r="D5277" s="308">
        <v>23112.9</v>
      </c>
    </row>
    <row r="5278" spans="1:4" ht="12" customHeight="1">
      <c r="A5278" s="306" t="s">
        <v>21471</v>
      </c>
      <c r="B5278" s="307" t="s">
        <v>21472</v>
      </c>
      <c r="C5278" s="307" t="s">
        <v>6</v>
      </c>
      <c r="D5278" s="308">
        <v>28598.47</v>
      </c>
    </row>
    <row r="5279" spans="1:4" ht="12" customHeight="1">
      <c r="A5279" s="306" t="s">
        <v>21473</v>
      </c>
      <c r="B5279" s="307" t="s">
        <v>21474</v>
      </c>
      <c r="C5279" s="307" t="s">
        <v>6</v>
      </c>
      <c r="D5279" s="308">
        <v>30578.89</v>
      </c>
    </row>
    <row r="5280" spans="1:4" ht="12" customHeight="1">
      <c r="A5280" s="306" t="s">
        <v>21475</v>
      </c>
      <c r="B5280" s="307" t="s">
        <v>21476</v>
      </c>
      <c r="C5280" s="307" t="s">
        <v>6</v>
      </c>
      <c r="D5280" s="308">
        <v>43189.13</v>
      </c>
    </row>
    <row r="5281" spans="1:4" ht="12" customHeight="1">
      <c r="A5281" s="306" t="s">
        <v>21477</v>
      </c>
      <c r="B5281" s="307" t="s">
        <v>21478</v>
      </c>
      <c r="C5281" s="307" t="s">
        <v>6</v>
      </c>
      <c r="D5281" s="308">
        <v>106896</v>
      </c>
    </row>
    <row r="5282" spans="1:4" ht="12" customHeight="1">
      <c r="A5282" s="306" t="s">
        <v>21479</v>
      </c>
      <c r="B5282" s="307" t="s">
        <v>21480</v>
      </c>
      <c r="C5282" s="307" t="s">
        <v>6</v>
      </c>
      <c r="D5282" s="308">
        <v>104500.07</v>
      </c>
    </row>
    <row r="5283" spans="1:4" ht="12" customHeight="1">
      <c r="A5283" s="306" t="s">
        <v>21481</v>
      </c>
      <c r="B5283" s="307" t="s">
        <v>21482</v>
      </c>
      <c r="C5283" s="307" t="s">
        <v>6</v>
      </c>
      <c r="D5283" s="308">
        <v>115390.7</v>
      </c>
    </row>
    <row r="5284" spans="1:4" ht="12" customHeight="1">
      <c r="A5284" s="306" t="s">
        <v>21483</v>
      </c>
      <c r="B5284" s="307" t="s">
        <v>21484</v>
      </c>
      <c r="C5284" s="307" t="s">
        <v>6</v>
      </c>
      <c r="D5284" s="308">
        <v>3215.16</v>
      </c>
    </row>
    <row r="5285" spans="1:4" ht="12" customHeight="1">
      <c r="A5285" s="306" t="s">
        <v>21485</v>
      </c>
      <c r="B5285" s="307" t="s">
        <v>21486</v>
      </c>
      <c r="C5285" s="307" t="s">
        <v>6</v>
      </c>
      <c r="D5285" s="308">
        <v>3195.51</v>
      </c>
    </row>
    <row r="5286" spans="1:4" ht="12" customHeight="1">
      <c r="A5286" s="306" t="s">
        <v>21487</v>
      </c>
      <c r="B5286" s="307" t="s">
        <v>21488</v>
      </c>
      <c r="C5286" s="307" t="s">
        <v>6</v>
      </c>
      <c r="D5286" s="308">
        <v>3387.34</v>
      </c>
    </row>
    <row r="5287" spans="1:4" ht="12" customHeight="1">
      <c r="A5287" s="306" t="s">
        <v>21489</v>
      </c>
      <c r="B5287" s="307" t="s">
        <v>21490</v>
      </c>
      <c r="C5287" s="307" t="s">
        <v>6</v>
      </c>
      <c r="D5287" s="308">
        <v>4045.89</v>
      </c>
    </row>
    <row r="5288" spans="1:4" ht="12" customHeight="1">
      <c r="A5288" s="306" t="s">
        <v>21491</v>
      </c>
      <c r="B5288" s="307" t="s">
        <v>21492</v>
      </c>
      <c r="C5288" s="307" t="s">
        <v>6</v>
      </c>
      <c r="D5288" s="308">
        <v>4094.09</v>
      </c>
    </row>
    <row r="5289" spans="1:4" ht="12" customHeight="1">
      <c r="A5289" s="306" t="s">
        <v>21493</v>
      </c>
      <c r="B5289" s="307" t="s">
        <v>21494</v>
      </c>
      <c r="C5289" s="307" t="s">
        <v>6</v>
      </c>
      <c r="D5289" s="308">
        <v>4149.09</v>
      </c>
    </row>
    <row r="5290" spans="1:4" ht="12" customHeight="1">
      <c r="A5290" s="306" t="s">
        <v>21495</v>
      </c>
      <c r="B5290" s="307" t="s">
        <v>21496</v>
      </c>
      <c r="C5290" s="307" t="s">
        <v>6</v>
      </c>
      <c r="D5290" s="308">
        <v>20458.79</v>
      </c>
    </row>
    <row r="5291" spans="1:4" ht="12" customHeight="1">
      <c r="A5291" s="306" t="s">
        <v>21497</v>
      </c>
      <c r="B5291" s="307" t="s">
        <v>21498</v>
      </c>
      <c r="C5291" s="307" t="s">
        <v>6</v>
      </c>
      <c r="D5291" s="308">
        <v>22762.080000000002</v>
      </c>
    </row>
    <row r="5292" spans="1:4" ht="12" customHeight="1">
      <c r="A5292" s="306" t="s">
        <v>21499</v>
      </c>
      <c r="B5292" s="307" t="s">
        <v>21500</v>
      </c>
      <c r="C5292" s="307" t="s">
        <v>6</v>
      </c>
      <c r="D5292" s="308">
        <v>20758.740000000002</v>
      </c>
    </row>
    <row r="5293" spans="1:4" ht="12" customHeight="1">
      <c r="A5293" s="306" t="s">
        <v>21501</v>
      </c>
      <c r="B5293" s="307" t="s">
        <v>21502</v>
      </c>
      <c r="C5293" s="307" t="s">
        <v>6</v>
      </c>
      <c r="D5293" s="308">
        <v>23839.96</v>
      </c>
    </row>
    <row r="5294" spans="1:4" ht="12" customHeight="1">
      <c r="A5294" s="306" t="s">
        <v>21503</v>
      </c>
      <c r="B5294" s="307" t="s">
        <v>21504</v>
      </c>
      <c r="C5294" s="307" t="s">
        <v>6</v>
      </c>
      <c r="D5294" s="308">
        <v>24643.42</v>
      </c>
    </row>
    <row r="5295" spans="1:4" ht="12" customHeight="1">
      <c r="A5295" s="306" t="s">
        <v>21505</v>
      </c>
      <c r="B5295" s="307" t="s">
        <v>21506</v>
      </c>
      <c r="C5295" s="307" t="s">
        <v>6</v>
      </c>
      <c r="D5295" s="308">
        <v>24750.29</v>
      </c>
    </row>
    <row r="5296" spans="1:4" ht="12" customHeight="1">
      <c r="A5296" s="306" t="s">
        <v>21507</v>
      </c>
      <c r="B5296" s="307" t="s">
        <v>21508</v>
      </c>
      <c r="C5296" s="307" t="s">
        <v>6</v>
      </c>
      <c r="D5296" s="308">
        <v>30055.7</v>
      </c>
    </row>
    <row r="5297" spans="1:4" ht="12" customHeight="1">
      <c r="A5297" s="306" t="s">
        <v>21509</v>
      </c>
      <c r="B5297" s="307" t="s">
        <v>21510</v>
      </c>
      <c r="C5297" s="307" t="s">
        <v>6</v>
      </c>
      <c r="D5297" s="308">
        <v>30377.48</v>
      </c>
    </row>
    <row r="5298" spans="1:4" ht="12" customHeight="1">
      <c r="A5298" s="306" t="s">
        <v>21511</v>
      </c>
      <c r="B5298" s="307" t="s">
        <v>21512</v>
      </c>
      <c r="C5298" s="307" t="s">
        <v>6</v>
      </c>
      <c r="D5298" s="308">
        <v>30354.51</v>
      </c>
    </row>
    <row r="5299" spans="1:4" ht="12" customHeight="1">
      <c r="A5299" s="306" t="s">
        <v>21513</v>
      </c>
      <c r="B5299" s="307" t="s">
        <v>21514</v>
      </c>
      <c r="C5299" s="307" t="s">
        <v>6</v>
      </c>
      <c r="D5299" s="308">
        <v>31762.080000000002</v>
      </c>
    </row>
    <row r="5300" spans="1:4" ht="12" customHeight="1">
      <c r="A5300" s="306" t="s">
        <v>21515</v>
      </c>
      <c r="B5300" s="307" t="s">
        <v>21516</v>
      </c>
      <c r="C5300" s="307" t="s">
        <v>6</v>
      </c>
      <c r="D5300" s="308">
        <v>31523.41</v>
      </c>
    </row>
    <row r="5301" spans="1:4" ht="12" customHeight="1">
      <c r="A5301" s="306" t="s">
        <v>21517</v>
      </c>
      <c r="B5301" s="307" t="s">
        <v>21518</v>
      </c>
      <c r="C5301" s="307" t="s">
        <v>6</v>
      </c>
      <c r="D5301" s="308">
        <v>38412.44</v>
      </c>
    </row>
    <row r="5302" spans="1:4" ht="12" customHeight="1">
      <c r="A5302" s="306" t="s">
        <v>21519</v>
      </c>
      <c r="B5302" s="307" t="s">
        <v>21520</v>
      </c>
      <c r="C5302" s="307" t="s">
        <v>6</v>
      </c>
      <c r="D5302" s="308">
        <v>45171.35</v>
      </c>
    </row>
    <row r="5303" spans="1:4" ht="12" customHeight="1">
      <c r="A5303" s="306" t="s">
        <v>21521</v>
      </c>
      <c r="B5303" s="307" t="s">
        <v>21522</v>
      </c>
      <c r="C5303" s="307" t="s">
        <v>6</v>
      </c>
      <c r="D5303" s="308">
        <v>45571.03</v>
      </c>
    </row>
    <row r="5304" spans="1:4" ht="12" customHeight="1">
      <c r="A5304" s="306" t="s">
        <v>21523</v>
      </c>
      <c r="B5304" s="307" t="s">
        <v>21524</v>
      </c>
      <c r="C5304" s="307" t="s">
        <v>6</v>
      </c>
      <c r="D5304" s="308">
        <v>54441.14</v>
      </c>
    </row>
    <row r="5305" spans="1:4" ht="12" customHeight="1">
      <c r="A5305" s="306" t="s">
        <v>21525</v>
      </c>
      <c r="B5305" s="307" t="s">
        <v>21526</v>
      </c>
      <c r="C5305" s="307" t="s">
        <v>6</v>
      </c>
      <c r="D5305" s="308">
        <v>62464.160000000003</v>
      </c>
    </row>
    <row r="5306" spans="1:4" ht="12" customHeight="1">
      <c r="A5306" s="306" t="s">
        <v>21527</v>
      </c>
      <c r="B5306" s="307" t="s">
        <v>21528</v>
      </c>
      <c r="C5306" s="307" t="s">
        <v>6</v>
      </c>
      <c r="D5306" s="308">
        <v>63296.89</v>
      </c>
    </row>
    <row r="5307" spans="1:4" ht="12" customHeight="1">
      <c r="A5307" s="306" t="s">
        <v>21529</v>
      </c>
      <c r="B5307" s="307" t="s">
        <v>21530</v>
      </c>
      <c r="C5307" s="307" t="s">
        <v>6</v>
      </c>
      <c r="D5307" s="308">
        <v>64236.21</v>
      </c>
    </row>
    <row r="5308" spans="1:4" ht="12" customHeight="1">
      <c r="A5308" s="306" t="s">
        <v>21531</v>
      </c>
      <c r="B5308" s="307" t="s">
        <v>21532</v>
      </c>
      <c r="C5308" s="307" t="s">
        <v>6</v>
      </c>
      <c r="D5308" s="308">
        <v>71253.02</v>
      </c>
    </row>
    <row r="5309" spans="1:4" ht="12" customHeight="1">
      <c r="A5309" s="306" t="s">
        <v>21533</v>
      </c>
      <c r="B5309" s="307" t="s">
        <v>21534</v>
      </c>
      <c r="C5309" s="307" t="s">
        <v>6</v>
      </c>
      <c r="D5309" s="308">
        <v>76096.86</v>
      </c>
    </row>
    <row r="5310" spans="1:4" ht="12" customHeight="1">
      <c r="A5310" s="306" t="s">
        <v>21535</v>
      </c>
      <c r="B5310" s="307" t="s">
        <v>21536</v>
      </c>
      <c r="C5310" s="307" t="s">
        <v>6</v>
      </c>
      <c r="D5310" s="308">
        <v>72949.78</v>
      </c>
    </row>
    <row r="5311" spans="1:4" ht="12" customHeight="1">
      <c r="A5311" s="306" t="s">
        <v>21537</v>
      </c>
      <c r="B5311" s="307" t="s">
        <v>21538</v>
      </c>
      <c r="C5311" s="307" t="s">
        <v>6</v>
      </c>
      <c r="D5311" s="308">
        <v>85100.79</v>
      </c>
    </row>
    <row r="5312" spans="1:4" ht="12" customHeight="1">
      <c r="A5312" s="306" t="s">
        <v>21539</v>
      </c>
      <c r="B5312" s="307" t="s">
        <v>21540</v>
      </c>
      <c r="C5312" s="307" t="s">
        <v>6</v>
      </c>
      <c r="D5312" s="308">
        <v>89108.81</v>
      </c>
    </row>
    <row r="5313" spans="1:4" ht="12" customHeight="1">
      <c r="A5313" s="306" t="s">
        <v>21541</v>
      </c>
      <c r="B5313" s="307" t="s">
        <v>21542</v>
      </c>
      <c r="C5313" s="307" t="s">
        <v>6</v>
      </c>
      <c r="D5313" s="308">
        <v>90305.67</v>
      </c>
    </row>
    <row r="5314" spans="1:4" ht="12" customHeight="1">
      <c r="A5314" s="306" t="s">
        <v>21543</v>
      </c>
      <c r="B5314" s="307" t="s">
        <v>21544</v>
      </c>
      <c r="C5314" s="307" t="s">
        <v>6</v>
      </c>
      <c r="D5314" s="308">
        <v>109160.13</v>
      </c>
    </row>
    <row r="5315" spans="1:4" ht="12" customHeight="1">
      <c r="A5315" s="306" t="s">
        <v>21545</v>
      </c>
      <c r="B5315" s="307" t="s">
        <v>21546</v>
      </c>
      <c r="C5315" s="307" t="s">
        <v>6</v>
      </c>
      <c r="D5315" s="308">
        <v>113898.39</v>
      </c>
    </row>
    <row r="5316" spans="1:4" ht="12" customHeight="1">
      <c r="A5316" s="306" t="s">
        <v>21547</v>
      </c>
      <c r="B5316" s="307" t="s">
        <v>21548</v>
      </c>
      <c r="C5316" s="307" t="s">
        <v>6</v>
      </c>
      <c r="D5316" s="308">
        <v>110181.04</v>
      </c>
    </row>
    <row r="5317" spans="1:4" ht="12" customHeight="1">
      <c r="A5317" s="306" t="s">
        <v>21549</v>
      </c>
      <c r="B5317" s="307" t="s">
        <v>21550</v>
      </c>
      <c r="C5317" s="307" t="s">
        <v>6</v>
      </c>
      <c r="D5317" s="308">
        <v>26734.560000000001</v>
      </c>
    </row>
    <row r="5318" spans="1:4" ht="12" customHeight="1">
      <c r="A5318" s="306" t="s">
        <v>21551</v>
      </c>
      <c r="B5318" s="307" t="s">
        <v>21552</v>
      </c>
      <c r="C5318" s="307" t="s">
        <v>6</v>
      </c>
      <c r="D5318" s="308">
        <v>27939.4</v>
      </c>
    </row>
    <row r="5319" spans="1:4" ht="12" customHeight="1">
      <c r="A5319" s="306" t="s">
        <v>21553</v>
      </c>
      <c r="B5319" s="307" t="s">
        <v>21554</v>
      </c>
      <c r="C5319" s="307" t="s">
        <v>6</v>
      </c>
      <c r="D5319" s="308">
        <v>27141.99</v>
      </c>
    </row>
    <row r="5320" spans="1:4" ht="12" customHeight="1">
      <c r="A5320" s="306" t="s">
        <v>21555</v>
      </c>
      <c r="B5320" s="307" t="s">
        <v>21556</v>
      </c>
      <c r="C5320" s="307" t="s">
        <v>6</v>
      </c>
      <c r="D5320" s="308">
        <v>29219</v>
      </c>
    </row>
    <row r="5321" spans="1:4" ht="12" customHeight="1">
      <c r="A5321" s="306" t="s">
        <v>21557</v>
      </c>
      <c r="B5321" s="307" t="s">
        <v>21558</v>
      </c>
      <c r="C5321" s="307" t="s">
        <v>6</v>
      </c>
      <c r="D5321" s="308">
        <v>30325.06</v>
      </c>
    </row>
    <row r="5322" spans="1:4" ht="12" customHeight="1">
      <c r="A5322" s="306" t="s">
        <v>21559</v>
      </c>
      <c r="B5322" s="307" t="s">
        <v>21560</v>
      </c>
      <c r="C5322" s="307" t="s">
        <v>6</v>
      </c>
      <c r="D5322" s="308">
        <v>29858.26</v>
      </c>
    </row>
    <row r="5323" spans="1:4" ht="12" customHeight="1">
      <c r="A5323" s="306" t="s">
        <v>21561</v>
      </c>
      <c r="B5323" s="307" t="s">
        <v>21562</v>
      </c>
      <c r="C5323" s="307" t="s">
        <v>6</v>
      </c>
      <c r="D5323" s="308">
        <v>34573.22</v>
      </c>
    </row>
    <row r="5324" spans="1:4" ht="12" customHeight="1">
      <c r="A5324" s="306" t="s">
        <v>21563</v>
      </c>
      <c r="B5324" s="307" t="s">
        <v>21564</v>
      </c>
      <c r="C5324" s="307" t="s">
        <v>6</v>
      </c>
      <c r="D5324" s="308">
        <v>35216.050000000003</v>
      </c>
    </row>
    <row r="5325" spans="1:4" ht="12" customHeight="1">
      <c r="A5325" s="306" t="s">
        <v>21565</v>
      </c>
      <c r="B5325" s="307" t="s">
        <v>21566</v>
      </c>
      <c r="C5325" s="307" t="s">
        <v>6</v>
      </c>
      <c r="D5325" s="308">
        <v>35467.5</v>
      </c>
    </row>
    <row r="5326" spans="1:4" ht="12" customHeight="1">
      <c r="A5326" s="306" t="s">
        <v>21567</v>
      </c>
      <c r="B5326" s="307" t="s">
        <v>21568</v>
      </c>
      <c r="C5326" s="307" t="s">
        <v>6</v>
      </c>
      <c r="D5326" s="308">
        <v>36442.42</v>
      </c>
    </row>
    <row r="5327" spans="1:4" ht="12" customHeight="1">
      <c r="A5327" s="306" t="s">
        <v>21569</v>
      </c>
      <c r="B5327" s="307" t="s">
        <v>21570</v>
      </c>
      <c r="C5327" s="307" t="s">
        <v>6</v>
      </c>
      <c r="D5327" s="308">
        <v>36583.15</v>
      </c>
    </row>
    <row r="5328" spans="1:4" ht="12" customHeight="1">
      <c r="A5328" s="306" t="s">
        <v>21571</v>
      </c>
      <c r="B5328" s="307" t="s">
        <v>21572</v>
      </c>
      <c r="C5328" s="307" t="s">
        <v>6</v>
      </c>
      <c r="D5328" s="308">
        <v>37976.28</v>
      </c>
    </row>
    <row r="5329" spans="1:4" ht="12" customHeight="1">
      <c r="A5329" s="306" t="s">
        <v>21573</v>
      </c>
      <c r="B5329" s="307" t="s">
        <v>21574</v>
      </c>
      <c r="C5329" s="307" t="s">
        <v>6</v>
      </c>
      <c r="D5329" s="308">
        <v>49688.56</v>
      </c>
    </row>
    <row r="5330" spans="1:4" ht="12" customHeight="1">
      <c r="A5330" s="306" t="s">
        <v>21575</v>
      </c>
      <c r="B5330" s="307" t="s">
        <v>21576</v>
      </c>
      <c r="C5330" s="307" t="s">
        <v>6</v>
      </c>
      <c r="D5330" s="308">
        <v>49863.7</v>
      </c>
    </row>
    <row r="5331" spans="1:4" ht="12" customHeight="1">
      <c r="A5331" s="306" t="s">
        <v>21577</v>
      </c>
      <c r="B5331" s="307" t="s">
        <v>21578</v>
      </c>
      <c r="C5331" s="307" t="s">
        <v>6</v>
      </c>
      <c r="D5331" s="308">
        <v>59093.77</v>
      </c>
    </row>
    <row r="5332" spans="1:4" ht="12" customHeight="1">
      <c r="A5332" s="306" t="s">
        <v>21579</v>
      </c>
      <c r="B5332" s="307" t="s">
        <v>21580</v>
      </c>
      <c r="C5332" s="307" t="s">
        <v>6</v>
      </c>
      <c r="D5332" s="308">
        <v>66086.13</v>
      </c>
    </row>
    <row r="5333" spans="1:4" ht="12" customHeight="1">
      <c r="A5333" s="306" t="s">
        <v>21581</v>
      </c>
      <c r="B5333" s="307" t="s">
        <v>21582</v>
      </c>
      <c r="C5333" s="307" t="s">
        <v>6</v>
      </c>
      <c r="D5333" s="308">
        <v>66800.94</v>
      </c>
    </row>
    <row r="5334" spans="1:4" ht="12" customHeight="1">
      <c r="A5334" s="306" t="s">
        <v>21583</v>
      </c>
      <c r="B5334" s="307" t="s">
        <v>21584</v>
      </c>
      <c r="C5334" s="307" t="s">
        <v>6</v>
      </c>
      <c r="D5334" s="308">
        <v>67748.350000000006</v>
      </c>
    </row>
    <row r="5335" spans="1:4" ht="12" customHeight="1">
      <c r="A5335" s="306" t="s">
        <v>21585</v>
      </c>
      <c r="B5335" s="307" t="s">
        <v>21586</v>
      </c>
      <c r="C5335" s="307" t="s">
        <v>6</v>
      </c>
      <c r="D5335" s="308">
        <v>74920.97</v>
      </c>
    </row>
    <row r="5336" spans="1:4" ht="12" customHeight="1">
      <c r="A5336" s="306" t="s">
        <v>21587</v>
      </c>
      <c r="B5336" s="307" t="s">
        <v>21588</v>
      </c>
      <c r="C5336" s="307" t="s">
        <v>6</v>
      </c>
      <c r="D5336" s="308">
        <v>79774.19</v>
      </c>
    </row>
    <row r="5337" spans="1:4" ht="12" customHeight="1">
      <c r="A5337" s="306" t="s">
        <v>21589</v>
      </c>
      <c r="B5337" s="307" t="s">
        <v>21590</v>
      </c>
      <c r="C5337" s="307" t="s">
        <v>6</v>
      </c>
      <c r="D5337" s="308">
        <v>79071</v>
      </c>
    </row>
    <row r="5338" spans="1:4" ht="12" customHeight="1">
      <c r="A5338" s="306" t="s">
        <v>21591</v>
      </c>
      <c r="B5338" s="307" t="s">
        <v>21592</v>
      </c>
      <c r="C5338" s="307" t="s">
        <v>6</v>
      </c>
      <c r="D5338" s="308">
        <v>89384.71</v>
      </c>
    </row>
    <row r="5339" spans="1:4" ht="12" customHeight="1">
      <c r="A5339" s="306" t="s">
        <v>21593</v>
      </c>
      <c r="B5339" s="307" t="s">
        <v>21594</v>
      </c>
      <c r="C5339" s="307" t="s">
        <v>6</v>
      </c>
      <c r="D5339" s="308">
        <v>87768</v>
      </c>
    </row>
    <row r="5340" spans="1:4" ht="12" customHeight="1">
      <c r="A5340" s="306" t="s">
        <v>21595</v>
      </c>
      <c r="B5340" s="307" t="s">
        <v>21596</v>
      </c>
      <c r="C5340" s="307" t="s">
        <v>6</v>
      </c>
      <c r="D5340" s="308">
        <v>89697.73</v>
      </c>
    </row>
    <row r="5341" spans="1:4" ht="12" customHeight="1">
      <c r="A5341" s="306" t="s">
        <v>21597</v>
      </c>
      <c r="B5341" s="307" t="s">
        <v>21598</v>
      </c>
      <c r="C5341" s="307" t="s">
        <v>6</v>
      </c>
      <c r="D5341" s="308">
        <v>976.46</v>
      </c>
    </row>
    <row r="5342" spans="1:4" ht="12" customHeight="1">
      <c r="A5342" s="306" t="s">
        <v>21599</v>
      </c>
      <c r="B5342" s="307" t="s">
        <v>21600</v>
      </c>
      <c r="C5342" s="307" t="s">
        <v>6</v>
      </c>
      <c r="D5342" s="308">
        <v>100604.29</v>
      </c>
    </row>
    <row r="5343" spans="1:4" ht="12" customHeight="1">
      <c r="A5343" s="306" t="s">
        <v>21601</v>
      </c>
      <c r="B5343" s="307" t="s">
        <v>21602</v>
      </c>
      <c r="C5343" s="307" t="s">
        <v>6</v>
      </c>
      <c r="D5343" s="308">
        <v>102182.51</v>
      </c>
    </row>
    <row r="5344" spans="1:4" ht="12" customHeight="1">
      <c r="A5344" s="306" t="s">
        <v>21603</v>
      </c>
      <c r="B5344" s="307" t="s">
        <v>21604</v>
      </c>
      <c r="C5344" s="307" t="s">
        <v>6</v>
      </c>
      <c r="D5344" s="308">
        <v>1314.02</v>
      </c>
    </row>
    <row r="5345" spans="1:4" ht="12" customHeight="1">
      <c r="A5345" s="306" t="s">
        <v>21605</v>
      </c>
      <c r="B5345" s="307" t="s">
        <v>21606</v>
      </c>
      <c r="C5345" s="307" t="s">
        <v>6</v>
      </c>
      <c r="D5345" s="308">
        <v>1604.2</v>
      </c>
    </row>
    <row r="5346" spans="1:4" ht="12" customHeight="1">
      <c r="A5346" s="306" t="s">
        <v>21607</v>
      </c>
      <c r="B5346" s="307" t="s">
        <v>21608</v>
      </c>
      <c r="C5346" s="307" t="s">
        <v>6</v>
      </c>
      <c r="D5346" s="308">
        <v>1720.09</v>
      </c>
    </row>
    <row r="5347" spans="1:4" ht="12" customHeight="1">
      <c r="A5347" s="306" t="s">
        <v>21609</v>
      </c>
      <c r="B5347" s="307" t="s">
        <v>21610</v>
      </c>
      <c r="C5347" s="307" t="s">
        <v>6</v>
      </c>
      <c r="D5347" s="308">
        <v>2564</v>
      </c>
    </row>
    <row r="5348" spans="1:4" ht="12" customHeight="1">
      <c r="A5348" s="306" t="s">
        <v>21611</v>
      </c>
      <c r="B5348" s="307" t="s">
        <v>21612</v>
      </c>
      <c r="C5348" s="307" t="s">
        <v>6</v>
      </c>
      <c r="D5348" s="308">
        <v>3388.18</v>
      </c>
    </row>
    <row r="5349" spans="1:4" ht="12" customHeight="1">
      <c r="A5349" s="306" t="s">
        <v>21613</v>
      </c>
      <c r="B5349" s="307" t="s">
        <v>21614</v>
      </c>
      <c r="C5349" s="307" t="s">
        <v>6</v>
      </c>
      <c r="D5349" s="308">
        <v>3739.12</v>
      </c>
    </row>
    <row r="5350" spans="1:4" ht="12" customHeight="1">
      <c r="A5350" s="306" t="s">
        <v>21615</v>
      </c>
      <c r="B5350" s="307" t="s">
        <v>21616</v>
      </c>
      <c r="C5350" s="307" t="s">
        <v>6</v>
      </c>
      <c r="D5350" s="308">
        <v>19521.63</v>
      </c>
    </row>
    <row r="5351" spans="1:4" ht="12" customHeight="1">
      <c r="A5351" s="306" t="s">
        <v>21617</v>
      </c>
      <c r="B5351" s="307" t="s">
        <v>21618</v>
      </c>
      <c r="C5351" s="307" t="s">
        <v>6</v>
      </c>
      <c r="D5351" s="308">
        <v>19701.78</v>
      </c>
    </row>
    <row r="5352" spans="1:4" ht="12" customHeight="1">
      <c r="A5352" s="306" t="s">
        <v>21619</v>
      </c>
      <c r="B5352" s="307" t="s">
        <v>21620</v>
      </c>
      <c r="C5352" s="307" t="s">
        <v>6</v>
      </c>
      <c r="D5352" s="308">
        <v>22689</v>
      </c>
    </row>
    <row r="5353" spans="1:4" ht="12" customHeight="1">
      <c r="A5353" s="306" t="s">
        <v>21621</v>
      </c>
      <c r="B5353" s="307" t="s">
        <v>21622</v>
      </c>
      <c r="C5353" s="307" t="s">
        <v>6</v>
      </c>
      <c r="D5353" s="308">
        <v>23417.919999999998</v>
      </c>
    </row>
    <row r="5354" spans="1:4" ht="12" customHeight="1">
      <c r="A5354" s="306" t="s">
        <v>21623</v>
      </c>
      <c r="B5354" s="307" t="s">
        <v>21624</v>
      </c>
      <c r="C5354" s="307" t="s">
        <v>6</v>
      </c>
      <c r="D5354" s="308">
        <v>28634.3</v>
      </c>
    </row>
    <row r="5355" spans="1:4" ht="12" customHeight="1">
      <c r="A5355" s="306" t="s">
        <v>21625</v>
      </c>
      <c r="B5355" s="307" t="s">
        <v>21626</v>
      </c>
      <c r="C5355" s="307" t="s">
        <v>6</v>
      </c>
      <c r="D5355" s="308">
        <v>29156.34</v>
      </c>
    </row>
    <row r="5356" spans="1:4" ht="12" customHeight="1">
      <c r="A5356" s="306" t="s">
        <v>21627</v>
      </c>
      <c r="B5356" s="307" t="s">
        <v>21628</v>
      </c>
      <c r="C5356" s="307" t="s">
        <v>6</v>
      </c>
      <c r="D5356" s="308">
        <v>30463.32</v>
      </c>
    </row>
    <row r="5357" spans="1:4" ht="12" customHeight="1">
      <c r="A5357" s="306" t="s">
        <v>21629</v>
      </c>
      <c r="B5357" s="307" t="s">
        <v>21630</v>
      </c>
      <c r="C5357" s="307" t="s">
        <v>6</v>
      </c>
      <c r="D5357" s="308">
        <v>43206.15</v>
      </c>
    </row>
    <row r="5358" spans="1:4" ht="12" customHeight="1">
      <c r="A5358" s="306" t="s">
        <v>21631</v>
      </c>
      <c r="B5358" s="307" t="s">
        <v>21632</v>
      </c>
      <c r="C5358" s="307" t="s">
        <v>6</v>
      </c>
      <c r="D5358" s="308">
        <v>44042.47</v>
      </c>
    </row>
    <row r="5359" spans="1:4" ht="12" customHeight="1">
      <c r="A5359" s="306" t="s">
        <v>21633</v>
      </c>
      <c r="B5359" s="307" t="s">
        <v>21634</v>
      </c>
      <c r="C5359" s="307" t="s">
        <v>6</v>
      </c>
      <c r="D5359" s="308">
        <v>59371.56</v>
      </c>
    </row>
    <row r="5360" spans="1:4" ht="12" customHeight="1">
      <c r="A5360" s="306" t="s">
        <v>21635</v>
      </c>
      <c r="B5360" s="307" t="s">
        <v>21636</v>
      </c>
      <c r="C5360" s="307" t="s">
        <v>6</v>
      </c>
      <c r="D5360" s="308">
        <v>60007.13</v>
      </c>
    </row>
    <row r="5361" spans="1:4" ht="12" customHeight="1">
      <c r="A5361" s="306" t="s">
        <v>21637</v>
      </c>
      <c r="B5361" s="307" t="s">
        <v>21638</v>
      </c>
      <c r="C5361" s="307" t="s">
        <v>6</v>
      </c>
      <c r="D5361" s="308">
        <v>674.38</v>
      </c>
    </row>
    <row r="5362" spans="1:4" ht="12" customHeight="1">
      <c r="A5362" s="306" t="s">
        <v>21639</v>
      </c>
      <c r="B5362" s="307" t="s">
        <v>21640</v>
      </c>
      <c r="C5362" s="307" t="s">
        <v>6</v>
      </c>
      <c r="D5362" s="308">
        <v>68624.800000000003</v>
      </c>
    </row>
    <row r="5363" spans="1:4" ht="12" customHeight="1">
      <c r="A5363" s="306" t="s">
        <v>21641</v>
      </c>
      <c r="B5363" s="307" t="s">
        <v>21642</v>
      </c>
      <c r="C5363" s="307" t="s">
        <v>6</v>
      </c>
      <c r="D5363" s="308">
        <v>71950.78</v>
      </c>
    </row>
    <row r="5364" spans="1:4" ht="12" customHeight="1">
      <c r="A5364" s="306" t="s">
        <v>21643</v>
      </c>
      <c r="B5364" s="307" t="s">
        <v>21644</v>
      </c>
      <c r="C5364" s="307" t="s">
        <v>6</v>
      </c>
      <c r="D5364" s="308">
        <v>84503.76</v>
      </c>
    </row>
    <row r="5365" spans="1:4" ht="12" customHeight="1">
      <c r="A5365" s="306" t="s">
        <v>21645</v>
      </c>
      <c r="B5365" s="307" t="s">
        <v>21646</v>
      </c>
      <c r="C5365" s="307" t="s">
        <v>6</v>
      </c>
      <c r="D5365" s="308">
        <v>82092.759999999995</v>
      </c>
    </row>
    <row r="5366" spans="1:4" ht="12" customHeight="1">
      <c r="A5366" s="306" t="s">
        <v>21648</v>
      </c>
      <c r="B5366" s="307" t="s">
        <v>21649</v>
      </c>
      <c r="C5366" s="307" t="s">
        <v>6</v>
      </c>
      <c r="D5366" s="308">
        <v>105064.51</v>
      </c>
    </row>
    <row r="5367" spans="1:4" ht="12" customHeight="1">
      <c r="A5367" s="306" t="s">
        <v>21650</v>
      </c>
      <c r="B5367" s="307" t="s">
        <v>21651</v>
      </c>
      <c r="C5367" s="307" t="s">
        <v>6</v>
      </c>
      <c r="D5367" s="308">
        <v>106154.71</v>
      </c>
    </row>
    <row r="5368" spans="1:4" ht="12" customHeight="1">
      <c r="A5368" s="306" t="s">
        <v>21652</v>
      </c>
      <c r="B5368" s="307" t="s">
        <v>21653</v>
      </c>
      <c r="C5368" s="307" t="s">
        <v>6</v>
      </c>
      <c r="D5368" s="308">
        <v>113864.93</v>
      </c>
    </row>
    <row r="5369" spans="1:4" ht="12" customHeight="1">
      <c r="A5369" s="306" t="s">
        <v>21654</v>
      </c>
      <c r="B5369" s="307" t="s">
        <v>21655</v>
      </c>
      <c r="C5369" s="307" t="s">
        <v>6</v>
      </c>
      <c r="D5369" s="308">
        <v>3297.91</v>
      </c>
    </row>
    <row r="5370" spans="1:4" ht="12" customHeight="1">
      <c r="A5370" s="306" t="s">
        <v>21656</v>
      </c>
      <c r="B5370" s="307" t="s">
        <v>21657</v>
      </c>
      <c r="C5370" s="307" t="s">
        <v>6</v>
      </c>
      <c r="D5370" s="308">
        <v>3287.53</v>
      </c>
    </row>
    <row r="5371" spans="1:4" ht="12" customHeight="1">
      <c r="A5371" s="306" t="s">
        <v>21658</v>
      </c>
      <c r="B5371" s="307" t="s">
        <v>21659</v>
      </c>
      <c r="C5371" s="307" t="s">
        <v>6</v>
      </c>
      <c r="D5371" s="308">
        <v>3504.97</v>
      </c>
    </row>
    <row r="5372" spans="1:4" ht="12" customHeight="1">
      <c r="A5372" s="306" t="s">
        <v>21660</v>
      </c>
      <c r="B5372" s="307" t="s">
        <v>21661</v>
      </c>
      <c r="C5372" s="307" t="s">
        <v>6</v>
      </c>
      <c r="D5372" s="308">
        <v>4163.21</v>
      </c>
    </row>
    <row r="5373" spans="1:4" ht="12" customHeight="1">
      <c r="A5373" s="306" t="s">
        <v>21662</v>
      </c>
      <c r="B5373" s="307" t="s">
        <v>21663</v>
      </c>
      <c r="C5373" s="307" t="s">
        <v>6</v>
      </c>
      <c r="D5373" s="308">
        <v>4110.6499999999996</v>
      </c>
    </row>
    <row r="5374" spans="1:4" ht="12" customHeight="1">
      <c r="A5374" s="306" t="s">
        <v>21664</v>
      </c>
      <c r="B5374" s="307" t="s">
        <v>21665</v>
      </c>
      <c r="C5374" s="307" t="s">
        <v>6</v>
      </c>
      <c r="D5374" s="308">
        <v>4257.8599999999997</v>
      </c>
    </row>
    <row r="5375" spans="1:4" ht="12" customHeight="1">
      <c r="A5375" s="306" t="s">
        <v>21666</v>
      </c>
      <c r="B5375" s="307" t="s">
        <v>21667</v>
      </c>
      <c r="C5375" s="307" t="s">
        <v>6</v>
      </c>
      <c r="D5375" s="308">
        <v>20926.39</v>
      </c>
    </row>
    <row r="5376" spans="1:4" ht="12" customHeight="1">
      <c r="A5376" s="306" t="s">
        <v>21668</v>
      </c>
      <c r="B5376" s="307" t="s">
        <v>21669</v>
      </c>
      <c r="C5376" s="307" t="s">
        <v>6</v>
      </c>
      <c r="D5376" s="308">
        <v>23255.42</v>
      </c>
    </row>
    <row r="5377" spans="1:4" ht="12" customHeight="1">
      <c r="A5377" s="306" t="s">
        <v>21670</v>
      </c>
      <c r="B5377" s="307" t="s">
        <v>21671</v>
      </c>
      <c r="C5377" s="307" t="s">
        <v>6</v>
      </c>
      <c r="D5377" s="308">
        <v>21259.35</v>
      </c>
    </row>
    <row r="5378" spans="1:4" ht="12" customHeight="1">
      <c r="A5378" s="306" t="s">
        <v>21672</v>
      </c>
      <c r="B5378" s="307" t="s">
        <v>21673</v>
      </c>
      <c r="C5378" s="307" t="s">
        <v>6</v>
      </c>
      <c r="D5378" s="308">
        <v>24206.45</v>
      </c>
    </row>
    <row r="5379" spans="1:4" ht="12" customHeight="1">
      <c r="A5379" s="306" t="s">
        <v>21674</v>
      </c>
      <c r="B5379" s="307" t="s">
        <v>21675</v>
      </c>
      <c r="C5379" s="307" t="s">
        <v>6</v>
      </c>
      <c r="D5379" s="308">
        <v>25058.25</v>
      </c>
    </row>
    <row r="5380" spans="1:4" ht="12" customHeight="1">
      <c r="A5380" s="306" t="s">
        <v>21676</v>
      </c>
      <c r="B5380" s="307" t="s">
        <v>21677</v>
      </c>
      <c r="C5380" s="307" t="s">
        <v>6</v>
      </c>
      <c r="D5380" s="308">
        <v>25133.62</v>
      </c>
    </row>
    <row r="5381" spans="1:4" ht="12" customHeight="1">
      <c r="A5381" s="306" t="s">
        <v>21678</v>
      </c>
      <c r="B5381" s="307" t="s">
        <v>21679</v>
      </c>
      <c r="C5381" s="307" t="s">
        <v>6</v>
      </c>
      <c r="D5381" s="308">
        <v>30496.57</v>
      </c>
    </row>
    <row r="5382" spans="1:4" ht="12" customHeight="1">
      <c r="A5382" s="306" t="s">
        <v>21680</v>
      </c>
      <c r="B5382" s="307" t="s">
        <v>21681</v>
      </c>
      <c r="C5382" s="307" t="s">
        <v>6</v>
      </c>
      <c r="D5382" s="308">
        <v>30545.200000000001</v>
      </c>
    </row>
    <row r="5383" spans="1:4" ht="12" customHeight="1">
      <c r="A5383" s="306" t="s">
        <v>21682</v>
      </c>
      <c r="B5383" s="307" t="s">
        <v>21683</v>
      </c>
      <c r="C5383" s="307" t="s">
        <v>6</v>
      </c>
      <c r="D5383" s="308">
        <v>30789.67</v>
      </c>
    </row>
    <row r="5384" spans="1:4" ht="12" customHeight="1">
      <c r="A5384" s="306" t="s">
        <v>21684</v>
      </c>
      <c r="B5384" s="307" t="s">
        <v>21685</v>
      </c>
      <c r="C5384" s="307" t="s">
        <v>6</v>
      </c>
      <c r="D5384" s="308">
        <v>31472.5</v>
      </c>
    </row>
    <row r="5385" spans="1:4" ht="12" customHeight="1">
      <c r="A5385" s="306" t="s">
        <v>21686</v>
      </c>
      <c r="B5385" s="307" t="s">
        <v>21687</v>
      </c>
      <c r="C5385" s="307" t="s">
        <v>6</v>
      </c>
      <c r="D5385" s="308">
        <v>31418.9</v>
      </c>
    </row>
    <row r="5386" spans="1:4" ht="12" customHeight="1">
      <c r="A5386" s="306" t="s">
        <v>21688</v>
      </c>
      <c r="B5386" s="307" t="s">
        <v>21689</v>
      </c>
      <c r="C5386" s="307" t="s">
        <v>6</v>
      </c>
      <c r="D5386" s="308">
        <v>38542.65</v>
      </c>
    </row>
    <row r="5387" spans="1:4" ht="12" customHeight="1">
      <c r="A5387" s="306" t="s">
        <v>21690</v>
      </c>
      <c r="B5387" s="307" t="s">
        <v>21691</v>
      </c>
      <c r="C5387" s="307" t="s">
        <v>6</v>
      </c>
      <c r="D5387" s="308">
        <v>47082.46</v>
      </c>
    </row>
    <row r="5388" spans="1:4" ht="12" customHeight="1">
      <c r="A5388" s="306" t="s">
        <v>21692</v>
      </c>
      <c r="B5388" s="307" t="s">
        <v>21693</v>
      </c>
      <c r="C5388" s="307" t="s">
        <v>6</v>
      </c>
      <c r="D5388" s="308">
        <v>45532.04</v>
      </c>
    </row>
    <row r="5389" spans="1:4" ht="12" customHeight="1">
      <c r="A5389" s="306" t="s">
        <v>21694</v>
      </c>
      <c r="B5389" s="307" t="s">
        <v>21695</v>
      </c>
      <c r="C5389" s="307" t="s">
        <v>6</v>
      </c>
      <c r="D5389" s="308">
        <v>52978.26</v>
      </c>
    </row>
    <row r="5390" spans="1:4" ht="12" customHeight="1">
      <c r="A5390" s="306" t="s">
        <v>21696</v>
      </c>
      <c r="B5390" s="307" t="s">
        <v>21697</v>
      </c>
      <c r="C5390" s="307" t="s">
        <v>6</v>
      </c>
      <c r="D5390" s="308">
        <v>57342.89</v>
      </c>
    </row>
    <row r="5391" spans="1:4" ht="12" customHeight="1">
      <c r="A5391" s="306" t="s">
        <v>21698</v>
      </c>
      <c r="B5391" s="307" t="s">
        <v>21699</v>
      </c>
      <c r="C5391" s="307" t="s">
        <v>6</v>
      </c>
      <c r="D5391" s="308">
        <v>63063.07</v>
      </c>
    </row>
    <row r="5392" spans="1:4" ht="12" customHeight="1">
      <c r="A5392" s="306" t="s">
        <v>21700</v>
      </c>
      <c r="B5392" s="307" t="s">
        <v>21701</v>
      </c>
      <c r="C5392" s="307" t="s">
        <v>6</v>
      </c>
      <c r="D5392" s="308">
        <v>64751.97</v>
      </c>
    </row>
    <row r="5393" spans="1:4" ht="12" customHeight="1">
      <c r="A5393" s="306" t="s">
        <v>21702</v>
      </c>
      <c r="B5393" s="307" t="s">
        <v>21703</v>
      </c>
      <c r="C5393" s="307" t="s">
        <v>6</v>
      </c>
      <c r="D5393" s="308">
        <v>75916.039999999994</v>
      </c>
    </row>
    <row r="5394" spans="1:4" ht="12" customHeight="1">
      <c r="A5394" s="306" t="s">
        <v>21704</v>
      </c>
      <c r="B5394" s="307" t="s">
        <v>21705</v>
      </c>
      <c r="C5394" s="307" t="s">
        <v>6</v>
      </c>
      <c r="D5394" s="308">
        <v>76238.570000000007</v>
      </c>
    </row>
    <row r="5395" spans="1:4" ht="12" customHeight="1">
      <c r="A5395" s="306" t="s">
        <v>21706</v>
      </c>
      <c r="B5395" s="307" t="s">
        <v>21707</v>
      </c>
      <c r="C5395" s="307" t="s">
        <v>6</v>
      </c>
      <c r="D5395" s="308">
        <v>73325.929999999993</v>
      </c>
    </row>
    <row r="5396" spans="1:4" ht="12" customHeight="1">
      <c r="A5396" s="306" t="s">
        <v>21708</v>
      </c>
      <c r="B5396" s="307" t="s">
        <v>21709</v>
      </c>
      <c r="C5396" s="307" t="s">
        <v>6</v>
      </c>
      <c r="D5396" s="308">
        <v>85910.34</v>
      </c>
    </row>
    <row r="5397" spans="1:4" ht="12" customHeight="1">
      <c r="A5397" s="306" t="s">
        <v>21710</v>
      </c>
      <c r="B5397" s="307" t="s">
        <v>21711</v>
      </c>
      <c r="C5397" s="307" t="s">
        <v>6</v>
      </c>
      <c r="D5397" s="308">
        <v>85675.33</v>
      </c>
    </row>
    <row r="5398" spans="1:4" ht="12" customHeight="1">
      <c r="A5398" s="306" t="s">
        <v>21712</v>
      </c>
      <c r="B5398" s="307" t="s">
        <v>21713</v>
      </c>
      <c r="C5398" s="307" t="s">
        <v>6</v>
      </c>
      <c r="D5398" s="308">
        <v>91428.04</v>
      </c>
    </row>
    <row r="5399" spans="1:4" ht="12" customHeight="1">
      <c r="A5399" s="306" t="s">
        <v>21714</v>
      </c>
      <c r="B5399" s="307" t="s">
        <v>21715</v>
      </c>
      <c r="C5399" s="307" t="s">
        <v>6</v>
      </c>
      <c r="D5399" s="308">
        <v>110551.31</v>
      </c>
    </row>
    <row r="5400" spans="1:4" ht="12" customHeight="1">
      <c r="A5400" s="306" t="s">
        <v>21716</v>
      </c>
      <c r="B5400" s="307" t="s">
        <v>21717</v>
      </c>
      <c r="C5400" s="307" t="s">
        <v>6</v>
      </c>
      <c r="D5400" s="308">
        <v>114038.94</v>
      </c>
    </row>
    <row r="5401" spans="1:4" ht="12" customHeight="1">
      <c r="A5401" s="306" t="s">
        <v>21718</v>
      </c>
      <c r="B5401" s="307" t="s">
        <v>21719</v>
      </c>
      <c r="C5401" s="307" t="s">
        <v>6</v>
      </c>
      <c r="D5401" s="308">
        <v>110743.06</v>
      </c>
    </row>
    <row r="5402" spans="1:4" ht="12" customHeight="1">
      <c r="A5402" s="306" t="s">
        <v>21720</v>
      </c>
      <c r="B5402" s="307" t="s">
        <v>21721</v>
      </c>
      <c r="C5402" s="307" t="s">
        <v>6</v>
      </c>
      <c r="D5402" s="308">
        <v>27720.21</v>
      </c>
    </row>
    <row r="5403" spans="1:4" ht="12" customHeight="1">
      <c r="A5403" s="306" t="s">
        <v>21722</v>
      </c>
      <c r="B5403" s="307" t="s">
        <v>21723</v>
      </c>
      <c r="C5403" s="307" t="s">
        <v>6</v>
      </c>
      <c r="D5403" s="308">
        <v>27902.65</v>
      </c>
    </row>
    <row r="5404" spans="1:4" ht="12" customHeight="1">
      <c r="A5404" s="306" t="s">
        <v>21724</v>
      </c>
      <c r="B5404" s="307" t="s">
        <v>21725</v>
      </c>
      <c r="C5404" s="307" t="s">
        <v>6</v>
      </c>
      <c r="D5404" s="308">
        <v>28218.68</v>
      </c>
    </row>
    <row r="5405" spans="1:4" ht="12" customHeight="1">
      <c r="A5405" s="306" t="s">
        <v>21726</v>
      </c>
      <c r="B5405" s="307" t="s">
        <v>21727</v>
      </c>
      <c r="C5405" s="307" t="s">
        <v>6</v>
      </c>
      <c r="D5405" s="308">
        <v>29382.57</v>
      </c>
    </row>
    <row r="5406" spans="1:4" ht="12" customHeight="1">
      <c r="A5406" s="306" t="s">
        <v>21728</v>
      </c>
      <c r="B5406" s="307" t="s">
        <v>21729</v>
      </c>
      <c r="C5406" s="307" t="s">
        <v>6</v>
      </c>
      <c r="D5406" s="308">
        <v>30547.62</v>
      </c>
    </row>
    <row r="5407" spans="1:4" ht="12" customHeight="1">
      <c r="A5407" s="306" t="s">
        <v>21730</v>
      </c>
      <c r="B5407" s="307" t="s">
        <v>21731</v>
      </c>
      <c r="C5407" s="307" t="s">
        <v>6</v>
      </c>
      <c r="D5407" s="308">
        <v>30389.77</v>
      </c>
    </row>
    <row r="5408" spans="1:4" ht="12" customHeight="1">
      <c r="A5408" s="306" t="s">
        <v>21732</v>
      </c>
      <c r="B5408" s="307" t="s">
        <v>21733</v>
      </c>
      <c r="C5408" s="307" t="s">
        <v>6</v>
      </c>
      <c r="D5408" s="308">
        <v>34833.99</v>
      </c>
    </row>
    <row r="5409" spans="1:4" ht="12" customHeight="1">
      <c r="A5409" s="306" t="s">
        <v>21734</v>
      </c>
      <c r="B5409" s="307" t="s">
        <v>21735</v>
      </c>
      <c r="C5409" s="307" t="s">
        <v>6</v>
      </c>
      <c r="D5409" s="308">
        <v>35688.089999999997</v>
      </c>
    </row>
    <row r="5410" spans="1:4" ht="12" customHeight="1">
      <c r="A5410" s="306" t="s">
        <v>21736</v>
      </c>
      <c r="B5410" s="307" t="s">
        <v>21737</v>
      </c>
      <c r="C5410" s="307" t="s">
        <v>6</v>
      </c>
      <c r="D5410" s="308">
        <v>35514.67</v>
      </c>
    </row>
    <row r="5411" spans="1:4" ht="12" customHeight="1">
      <c r="A5411" s="306" t="s">
        <v>21738</v>
      </c>
      <c r="B5411" s="307" t="s">
        <v>21739</v>
      </c>
      <c r="C5411" s="307" t="s">
        <v>6</v>
      </c>
      <c r="D5411" s="308">
        <v>36603.040000000001</v>
      </c>
    </row>
    <row r="5412" spans="1:4" ht="12" customHeight="1">
      <c r="A5412" s="306" t="s">
        <v>21740</v>
      </c>
      <c r="B5412" s="307" t="s">
        <v>21741</v>
      </c>
      <c r="C5412" s="307" t="s">
        <v>6</v>
      </c>
      <c r="D5412" s="308">
        <v>36600.03</v>
      </c>
    </row>
    <row r="5413" spans="1:4" ht="12" customHeight="1">
      <c r="A5413" s="306" t="s">
        <v>21742</v>
      </c>
      <c r="B5413" s="307" t="s">
        <v>21743</v>
      </c>
      <c r="C5413" s="307" t="s">
        <v>6</v>
      </c>
      <c r="D5413" s="308">
        <v>37851.83</v>
      </c>
    </row>
    <row r="5414" spans="1:4" ht="12" customHeight="1">
      <c r="A5414" s="306" t="s">
        <v>21744</v>
      </c>
      <c r="B5414" s="307" t="s">
        <v>21745</v>
      </c>
      <c r="C5414" s="307" t="s">
        <v>6</v>
      </c>
      <c r="D5414" s="308">
        <v>49600.07</v>
      </c>
    </row>
    <row r="5415" spans="1:4" ht="12" customHeight="1">
      <c r="A5415" s="306" t="s">
        <v>21746</v>
      </c>
      <c r="B5415" s="307" t="s">
        <v>21747</v>
      </c>
      <c r="C5415" s="307" t="s">
        <v>6</v>
      </c>
      <c r="D5415" s="308">
        <v>50215.1</v>
      </c>
    </row>
    <row r="5416" spans="1:4" ht="12" customHeight="1">
      <c r="A5416" s="306" t="s">
        <v>21748</v>
      </c>
      <c r="B5416" s="307" t="s">
        <v>21749</v>
      </c>
      <c r="C5416" s="307" t="s">
        <v>6</v>
      </c>
      <c r="D5416" s="308">
        <v>58618.9</v>
      </c>
    </row>
    <row r="5417" spans="1:4" ht="12" customHeight="1">
      <c r="A5417" s="306" t="s">
        <v>21750</v>
      </c>
      <c r="B5417" s="307" t="s">
        <v>21751</v>
      </c>
      <c r="C5417" s="307" t="s">
        <v>6</v>
      </c>
      <c r="D5417" s="308">
        <v>65931.94</v>
      </c>
    </row>
    <row r="5418" spans="1:4" ht="12" customHeight="1">
      <c r="A5418" s="306" t="s">
        <v>21752</v>
      </c>
      <c r="B5418" s="307" t="s">
        <v>21753</v>
      </c>
      <c r="C5418" s="307" t="s">
        <v>6</v>
      </c>
      <c r="D5418" s="308">
        <v>66610.3</v>
      </c>
    </row>
    <row r="5419" spans="1:4" ht="12" customHeight="1">
      <c r="A5419" s="306" t="s">
        <v>21754</v>
      </c>
      <c r="B5419" s="307" t="s">
        <v>21755</v>
      </c>
      <c r="C5419" s="307" t="s">
        <v>6</v>
      </c>
      <c r="D5419" s="308">
        <v>68325.42</v>
      </c>
    </row>
    <row r="5420" spans="1:4" ht="12" customHeight="1">
      <c r="A5420" s="306" t="s">
        <v>21756</v>
      </c>
      <c r="B5420" s="307" t="s">
        <v>21757</v>
      </c>
      <c r="C5420" s="307" t="s">
        <v>6</v>
      </c>
      <c r="D5420" s="308">
        <v>75230.240000000005</v>
      </c>
    </row>
    <row r="5421" spans="1:4" ht="12" customHeight="1">
      <c r="A5421" s="306" t="s">
        <v>21758</v>
      </c>
      <c r="B5421" s="307" t="s">
        <v>21759</v>
      </c>
      <c r="C5421" s="307" t="s">
        <v>6</v>
      </c>
      <c r="D5421" s="308">
        <v>79573</v>
      </c>
    </row>
    <row r="5422" spans="1:4" ht="12" customHeight="1">
      <c r="A5422" s="306" t="s">
        <v>21760</v>
      </c>
      <c r="B5422" s="307" t="s">
        <v>21761</v>
      </c>
      <c r="C5422" s="307" t="s">
        <v>6</v>
      </c>
      <c r="D5422" s="308">
        <v>79301.09</v>
      </c>
    </row>
    <row r="5423" spans="1:4" ht="12" customHeight="1">
      <c r="A5423" s="306" t="s">
        <v>21762</v>
      </c>
      <c r="B5423" s="307" t="s">
        <v>21763</v>
      </c>
      <c r="C5423" s="307" t="s">
        <v>6</v>
      </c>
      <c r="D5423" s="308">
        <v>89138.76</v>
      </c>
    </row>
    <row r="5424" spans="1:4" ht="12" customHeight="1">
      <c r="A5424" s="306" t="s">
        <v>21647</v>
      </c>
      <c r="B5424" s="307" t="s">
        <v>38398</v>
      </c>
      <c r="C5424" s="307" t="s">
        <v>6</v>
      </c>
      <c r="D5424" s="308">
        <v>89045.4</v>
      </c>
    </row>
    <row r="5425" spans="1:4" ht="12" customHeight="1">
      <c r="A5425" s="306" t="s">
        <v>21764</v>
      </c>
      <c r="B5425" s="307" t="s">
        <v>21765</v>
      </c>
      <c r="C5425" s="307" t="s">
        <v>6</v>
      </c>
      <c r="D5425" s="308">
        <v>88974.16</v>
      </c>
    </row>
    <row r="5426" spans="1:4" ht="12" customHeight="1">
      <c r="A5426" s="306" t="s">
        <v>21766</v>
      </c>
      <c r="B5426" s="307" t="s">
        <v>21767</v>
      </c>
      <c r="C5426" s="307" t="s">
        <v>6</v>
      </c>
      <c r="D5426" s="308">
        <v>105146.86</v>
      </c>
    </row>
    <row r="5427" spans="1:4" ht="12" customHeight="1">
      <c r="A5427" s="306" t="s">
        <v>21768</v>
      </c>
      <c r="B5427" s="307" t="s">
        <v>21769</v>
      </c>
      <c r="C5427" s="307" t="s">
        <v>6</v>
      </c>
      <c r="D5427" s="308">
        <v>105146.86</v>
      </c>
    </row>
    <row r="5428" spans="1:4" ht="12" customHeight="1">
      <c r="A5428" s="306" t="s">
        <v>21770</v>
      </c>
      <c r="B5428" s="307" t="s">
        <v>21771</v>
      </c>
      <c r="C5428" s="307" t="s">
        <v>6</v>
      </c>
      <c r="D5428" s="308">
        <v>115004.29</v>
      </c>
    </row>
    <row r="5429" spans="1:4" ht="12" customHeight="1">
      <c r="A5429" s="306" t="s">
        <v>21772</v>
      </c>
      <c r="B5429" s="307" t="s">
        <v>21773</v>
      </c>
      <c r="C5429" s="307" t="s">
        <v>6</v>
      </c>
      <c r="D5429" s="308">
        <v>26931.91</v>
      </c>
    </row>
    <row r="5430" spans="1:4" ht="12" customHeight="1">
      <c r="A5430" s="306" t="s">
        <v>21774</v>
      </c>
      <c r="B5430" s="307" t="s">
        <v>21775</v>
      </c>
      <c r="C5430" s="307" t="s">
        <v>6</v>
      </c>
      <c r="D5430" s="308">
        <v>23506.61</v>
      </c>
    </row>
    <row r="5431" spans="1:4" ht="12" customHeight="1">
      <c r="A5431" s="306" t="s">
        <v>21776</v>
      </c>
      <c r="B5431" s="307" t="s">
        <v>21777</v>
      </c>
      <c r="C5431" s="307" t="s">
        <v>6</v>
      </c>
      <c r="D5431" s="308">
        <v>27060.35</v>
      </c>
    </row>
    <row r="5432" spans="1:4" ht="12" customHeight="1">
      <c r="A5432" s="306" t="s">
        <v>21778</v>
      </c>
      <c r="B5432" s="307" t="s">
        <v>21779</v>
      </c>
      <c r="C5432" s="307" t="s">
        <v>6</v>
      </c>
      <c r="D5432" s="308">
        <v>28331.02</v>
      </c>
    </row>
    <row r="5433" spans="1:4" ht="12" customHeight="1">
      <c r="A5433" s="306" t="s">
        <v>21780</v>
      </c>
      <c r="B5433" s="307" t="s">
        <v>21781</v>
      </c>
      <c r="C5433" s="307" t="s">
        <v>6</v>
      </c>
      <c r="D5433" s="308">
        <v>28833.4</v>
      </c>
    </row>
    <row r="5434" spans="1:4" ht="12" customHeight="1">
      <c r="A5434" s="306" t="s">
        <v>21782</v>
      </c>
      <c r="B5434" s="307" t="s">
        <v>21783</v>
      </c>
      <c r="C5434" s="307" t="s">
        <v>6</v>
      </c>
      <c r="D5434" s="308">
        <v>29252.7</v>
      </c>
    </row>
    <row r="5435" spans="1:4" ht="12" customHeight="1">
      <c r="A5435" s="306" t="s">
        <v>21784</v>
      </c>
      <c r="B5435" s="307" t="s">
        <v>21785</v>
      </c>
      <c r="C5435" s="307" t="s">
        <v>6</v>
      </c>
      <c r="D5435" s="308">
        <v>33421.370000000003</v>
      </c>
    </row>
    <row r="5436" spans="1:4" ht="12" customHeight="1">
      <c r="A5436" s="306" t="s">
        <v>21786</v>
      </c>
      <c r="B5436" s="307" t="s">
        <v>21787</v>
      </c>
      <c r="C5436" s="307" t="s">
        <v>6</v>
      </c>
      <c r="D5436" s="308">
        <v>33503.33</v>
      </c>
    </row>
    <row r="5437" spans="1:4" ht="12" customHeight="1">
      <c r="A5437" s="306" t="s">
        <v>21788</v>
      </c>
      <c r="B5437" s="307" t="s">
        <v>21789</v>
      </c>
      <c r="C5437" s="307" t="s">
        <v>6</v>
      </c>
      <c r="D5437" s="308">
        <v>34076.559999999998</v>
      </c>
    </row>
    <row r="5438" spans="1:4" ht="12" customHeight="1">
      <c r="A5438" s="306" t="s">
        <v>21790</v>
      </c>
      <c r="B5438" s="307" t="s">
        <v>21791</v>
      </c>
      <c r="C5438" s="307" t="s">
        <v>6</v>
      </c>
      <c r="D5438" s="308">
        <v>39091.019999999997</v>
      </c>
    </row>
    <row r="5439" spans="1:4" ht="12" customHeight="1">
      <c r="A5439" s="306" t="s">
        <v>21792</v>
      </c>
      <c r="B5439" s="307" t="s">
        <v>21793</v>
      </c>
      <c r="C5439" s="307" t="s">
        <v>6</v>
      </c>
      <c r="D5439" s="308">
        <v>37455.910000000003</v>
      </c>
    </row>
    <row r="5440" spans="1:4" ht="12" customHeight="1">
      <c r="A5440" s="306" t="s">
        <v>21794</v>
      </c>
      <c r="B5440" s="307" t="s">
        <v>21795</v>
      </c>
      <c r="C5440" s="307" t="s">
        <v>6</v>
      </c>
      <c r="D5440" s="308">
        <v>41697.96</v>
      </c>
    </row>
    <row r="5441" spans="1:4" ht="12" customHeight="1">
      <c r="A5441" s="306" t="s">
        <v>21796</v>
      </c>
      <c r="B5441" s="307" t="s">
        <v>21797</v>
      </c>
      <c r="C5441" s="307" t="s">
        <v>6</v>
      </c>
      <c r="D5441" s="308">
        <v>49378.14</v>
      </c>
    </row>
    <row r="5442" spans="1:4" ht="12" customHeight="1">
      <c r="A5442" s="306" t="s">
        <v>21798</v>
      </c>
      <c r="B5442" s="307" t="s">
        <v>21799</v>
      </c>
      <c r="C5442" s="307" t="s">
        <v>6</v>
      </c>
      <c r="D5442" s="308">
        <v>47780.51</v>
      </c>
    </row>
    <row r="5443" spans="1:4" ht="12" customHeight="1">
      <c r="A5443" s="306" t="s">
        <v>21800</v>
      </c>
      <c r="B5443" s="307" t="s">
        <v>21801</v>
      </c>
      <c r="C5443" s="307" t="s">
        <v>6</v>
      </c>
      <c r="D5443" s="308">
        <v>52280.51</v>
      </c>
    </row>
    <row r="5444" spans="1:4" ht="12" customHeight="1">
      <c r="A5444" s="306" t="s">
        <v>21802</v>
      </c>
      <c r="B5444" s="307" t="s">
        <v>21803</v>
      </c>
      <c r="C5444" s="307" t="s">
        <v>6</v>
      </c>
      <c r="D5444" s="308">
        <v>59490.69</v>
      </c>
    </row>
    <row r="5445" spans="1:4" ht="12" customHeight="1">
      <c r="A5445" s="306" t="s">
        <v>21804</v>
      </c>
      <c r="B5445" s="307" t="s">
        <v>21805</v>
      </c>
      <c r="C5445" s="307" t="s">
        <v>6</v>
      </c>
      <c r="D5445" s="308">
        <v>69552.509999999995</v>
      </c>
    </row>
    <row r="5446" spans="1:4" ht="12" customHeight="1">
      <c r="A5446" s="306" t="s">
        <v>21806</v>
      </c>
      <c r="B5446" s="307" t="s">
        <v>21807</v>
      </c>
      <c r="C5446" s="307" t="s">
        <v>6</v>
      </c>
      <c r="D5446" s="308">
        <v>75283.62</v>
      </c>
    </row>
    <row r="5447" spans="1:4" ht="12" customHeight="1">
      <c r="A5447" s="306" t="s">
        <v>21808</v>
      </c>
      <c r="B5447" s="307" t="s">
        <v>21809</v>
      </c>
      <c r="C5447" s="307" t="s">
        <v>6</v>
      </c>
      <c r="D5447" s="308">
        <v>75779.100000000006</v>
      </c>
    </row>
    <row r="5448" spans="1:4" ht="12" customHeight="1">
      <c r="A5448" s="306" t="s">
        <v>21810</v>
      </c>
      <c r="B5448" s="307" t="s">
        <v>21811</v>
      </c>
      <c r="C5448" s="307" t="s">
        <v>6</v>
      </c>
      <c r="D5448" s="308">
        <v>77400.820000000007</v>
      </c>
    </row>
    <row r="5449" spans="1:4" ht="12" customHeight="1">
      <c r="A5449" s="306" t="s">
        <v>21812</v>
      </c>
      <c r="B5449" s="307" t="s">
        <v>21813</v>
      </c>
      <c r="C5449" s="307" t="s">
        <v>6</v>
      </c>
      <c r="D5449" s="308">
        <v>91863.39</v>
      </c>
    </row>
    <row r="5450" spans="1:4" ht="12" customHeight="1">
      <c r="A5450" s="306" t="s">
        <v>21814</v>
      </c>
      <c r="B5450" s="307" t="s">
        <v>21815</v>
      </c>
      <c r="C5450" s="307" t="s">
        <v>6</v>
      </c>
      <c r="D5450" s="308">
        <v>90233.87</v>
      </c>
    </row>
    <row r="5451" spans="1:4" ht="12" customHeight="1">
      <c r="A5451" s="306" t="s">
        <v>21816</v>
      </c>
      <c r="B5451" s="307" t="s">
        <v>21817</v>
      </c>
      <c r="C5451" s="307" t="s">
        <v>6</v>
      </c>
      <c r="D5451" s="308">
        <v>1036.98</v>
      </c>
    </row>
    <row r="5452" spans="1:4" ht="12" customHeight="1">
      <c r="A5452" s="306" t="s">
        <v>21818</v>
      </c>
      <c r="B5452" s="307" t="s">
        <v>21819</v>
      </c>
      <c r="C5452" s="307" t="s">
        <v>6</v>
      </c>
      <c r="D5452" s="308">
        <v>104566.58</v>
      </c>
    </row>
    <row r="5453" spans="1:4" ht="12" customHeight="1">
      <c r="A5453" s="306" t="s">
        <v>21820</v>
      </c>
      <c r="B5453" s="307" t="s">
        <v>21821</v>
      </c>
      <c r="C5453" s="307" t="s">
        <v>6</v>
      </c>
      <c r="D5453" s="308">
        <v>103176.72</v>
      </c>
    </row>
    <row r="5454" spans="1:4" ht="12" customHeight="1">
      <c r="A5454" s="306" t="s">
        <v>21822</v>
      </c>
      <c r="B5454" s="307" t="s">
        <v>21823</v>
      </c>
      <c r="C5454" s="307" t="s">
        <v>6</v>
      </c>
      <c r="D5454" s="308">
        <v>1444.95</v>
      </c>
    </row>
    <row r="5455" spans="1:4" ht="12" customHeight="1">
      <c r="A5455" s="306" t="s">
        <v>21824</v>
      </c>
      <c r="B5455" s="307" t="s">
        <v>21825</v>
      </c>
      <c r="C5455" s="307" t="s">
        <v>6</v>
      </c>
      <c r="D5455" s="308">
        <v>1850.81</v>
      </c>
    </row>
    <row r="5456" spans="1:4" ht="12" customHeight="1">
      <c r="A5456" s="306" t="s">
        <v>21826</v>
      </c>
      <c r="B5456" s="307" t="s">
        <v>21827</v>
      </c>
      <c r="C5456" s="307" t="s">
        <v>6</v>
      </c>
      <c r="D5456" s="308">
        <v>2717.05</v>
      </c>
    </row>
    <row r="5457" spans="1:4" ht="12" customHeight="1">
      <c r="A5457" s="306" t="s">
        <v>21828</v>
      </c>
      <c r="B5457" s="307" t="s">
        <v>21829</v>
      </c>
      <c r="C5457" s="307" t="s">
        <v>6</v>
      </c>
      <c r="D5457" s="308">
        <v>2974.68</v>
      </c>
    </row>
    <row r="5458" spans="1:4" ht="12" customHeight="1">
      <c r="A5458" s="306" t="s">
        <v>21830</v>
      </c>
      <c r="B5458" s="307" t="s">
        <v>21831</v>
      </c>
      <c r="C5458" s="307" t="s">
        <v>6</v>
      </c>
      <c r="D5458" s="308">
        <v>3537.77</v>
      </c>
    </row>
    <row r="5459" spans="1:4" ht="12" customHeight="1">
      <c r="A5459" s="306" t="s">
        <v>21832</v>
      </c>
      <c r="B5459" s="307" t="s">
        <v>21833</v>
      </c>
      <c r="C5459" s="307" t="s">
        <v>6</v>
      </c>
      <c r="D5459" s="308">
        <v>3901.65</v>
      </c>
    </row>
    <row r="5460" spans="1:4" ht="12" customHeight="1">
      <c r="A5460" s="306" t="s">
        <v>21834</v>
      </c>
      <c r="B5460" s="307" t="s">
        <v>21835</v>
      </c>
      <c r="C5460" s="307" t="s">
        <v>6</v>
      </c>
      <c r="D5460" s="308">
        <v>19862.509999999998</v>
      </c>
    </row>
    <row r="5461" spans="1:4" ht="12" customHeight="1">
      <c r="A5461" s="306" t="s">
        <v>21836</v>
      </c>
      <c r="B5461" s="307" t="s">
        <v>21837</v>
      </c>
      <c r="C5461" s="307" t="s">
        <v>6</v>
      </c>
      <c r="D5461" s="308">
        <v>20265.41</v>
      </c>
    </row>
    <row r="5462" spans="1:4" ht="12" customHeight="1">
      <c r="A5462" s="306" t="s">
        <v>21838</v>
      </c>
      <c r="B5462" s="307" t="s">
        <v>21839</v>
      </c>
      <c r="C5462" s="307" t="s">
        <v>6</v>
      </c>
      <c r="D5462" s="308">
        <v>23319.81</v>
      </c>
    </row>
    <row r="5463" spans="1:4" ht="12" customHeight="1">
      <c r="A5463" s="306" t="s">
        <v>21840</v>
      </c>
      <c r="B5463" s="307" t="s">
        <v>21841</v>
      </c>
      <c r="C5463" s="307" t="s">
        <v>6</v>
      </c>
      <c r="D5463" s="308">
        <v>24012.69</v>
      </c>
    </row>
    <row r="5464" spans="1:4" ht="12" customHeight="1">
      <c r="A5464" s="306" t="s">
        <v>21842</v>
      </c>
      <c r="B5464" s="307" t="s">
        <v>21843</v>
      </c>
      <c r="C5464" s="307" t="s">
        <v>6</v>
      </c>
      <c r="D5464" s="308">
        <v>28915.49</v>
      </c>
    </row>
    <row r="5465" spans="1:4" ht="12" customHeight="1">
      <c r="A5465" s="306" t="s">
        <v>21844</v>
      </c>
      <c r="B5465" s="307" t="s">
        <v>21845</v>
      </c>
      <c r="C5465" s="307" t="s">
        <v>6</v>
      </c>
      <c r="D5465" s="308">
        <v>29580.32</v>
      </c>
    </row>
    <row r="5466" spans="1:4" ht="12" customHeight="1">
      <c r="A5466" s="306" t="s">
        <v>21846</v>
      </c>
      <c r="B5466" s="307" t="s">
        <v>21847</v>
      </c>
      <c r="C5466" s="307" t="s">
        <v>6</v>
      </c>
      <c r="D5466" s="308">
        <v>30253.07</v>
      </c>
    </row>
    <row r="5467" spans="1:4" ht="12" customHeight="1">
      <c r="A5467" s="306" t="s">
        <v>21848</v>
      </c>
      <c r="B5467" s="307" t="s">
        <v>21849</v>
      </c>
      <c r="C5467" s="307" t="s">
        <v>6</v>
      </c>
      <c r="D5467" s="308">
        <v>30624.400000000001</v>
      </c>
    </row>
    <row r="5468" spans="1:4" ht="12" customHeight="1">
      <c r="A5468" s="306" t="s">
        <v>21850</v>
      </c>
      <c r="B5468" s="307" t="s">
        <v>21851</v>
      </c>
      <c r="C5468" s="307" t="s">
        <v>6</v>
      </c>
      <c r="D5468" s="308">
        <v>43639.75</v>
      </c>
    </row>
    <row r="5469" spans="1:4" ht="12" customHeight="1">
      <c r="A5469" s="306" t="s">
        <v>21852</v>
      </c>
      <c r="B5469" s="307" t="s">
        <v>21853</v>
      </c>
      <c r="C5469" s="307" t="s">
        <v>6</v>
      </c>
      <c r="D5469" s="308">
        <v>43781.65</v>
      </c>
    </row>
    <row r="5470" spans="1:4" ht="12" customHeight="1">
      <c r="A5470" s="306" t="s">
        <v>21854</v>
      </c>
      <c r="B5470" s="307" t="s">
        <v>21855</v>
      </c>
      <c r="C5470" s="307" t="s">
        <v>6</v>
      </c>
      <c r="D5470" s="308">
        <v>59520.97</v>
      </c>
    </row>
    <row r="5471" spans="1:4" ht="12" customHeight="1">
      <c r="A5471" s="306" t="s">
        <v>21856</v>
      </c>
      <c r="B5471" s="307" t="s">
        <v>21857</v>
      </c>
      <c r="C5471" s="307" t="s">
        <v>6</v>
      </c>
      <c r="D5471" s="308">
        <v>59991.8</v>
      </c>
    </row>
    <row r="5472" spans="1:4" ht="12" customHeight="1">
      <c r="A5472" s="306" t="s">
        <v>21858</v>
      </c>
      <c r="B5472" s="307" t="s">
        <v>21859</v>
      </c>
      <c r="C5472" s="307" t="s">
        <v>6</v>
      </c>
      <c r="D5472" s="308">
        <v>69638</v>
      </c>
    </row>
    <row r="5473" spans="1:4" ht="12" customHeight="1">
      <c r="A5473" s="306" t="s">
        <v>21860</v>
      </c>
      <c r="B5473" s="307" t="s">
        <v>21861</v>
      </c>
      <c r="C5473" s="307" t="s">
        <v>6</v>
      </c>
      <c r="D5473" s="308">
        <v>73273.119999999995</v>
      </c>
    </row>
    <row r="5474" spans="1:4" ht="12" customHeight="1">
      <c r="A5474" s="306" t="s">
        <v>21862</v>
      </c>
      <c r="B5474" s="307" t="s">
        <v>21863</v>
      </c>
      <c r="C5474" s="307" t="s">
        <v>6</v>
      </c>
      <c r="D5474" s="308">
        <v>84942.52</v>
      </c>
    </row>
    <row r="5475" spans="1:4" ht="12" customHeight="1">
      <c r="A5475" s="306" t="s">
        <v>21864</v>
      </c>
      <c r="B5475" s="307" t="s">
        <v>21865</v>
      </c>
      <c r="C5475" s="307" t="s">
        <v>6</v>
      </c>
      <c r="D5475" s="308">
        <v>81661.600000000006</v>
      </c>
    </row>
    <row r="5476" spans="1:4" ht="12" customHeight="1">
      <c r="A5476" s="306" t="s">
        <v>21866</v>
      </c>
      <c r="B5476" s="307" t="s">
        <v>21867</v>
      </c>
      <c r="C5476" s="307" t="s">
        <v>6</v>
      </c>
      <c r="D5476" s="308">
        <v>561.13</v>
      </c>
    </row>
    <row r="5477" spans="1:4" ht="12" customHeight="1">
      <c r="A5477" s="306" t="s">
        <v>21868</v>
      </c>
      <c r="B5477" s="307" t="s">
        <v>21869</v>
      </c>
      <c r="C5477" s="307" t="s">
        <v>6</v>
      </c>
      <c r="D5477" s="308">
        <v>387.08</v>
      </c>
    </row>
    <row r="5478" spans="1:4" ht="12" customHeight="1">
      <c r="A5478" s="306" t="s">
        <v>21870</v>
      </c>
      <c r="B5478" s="307" t="s">
        <v>21871</v>
      </c>
      <c r="C5478" s="307" t="s">
        <v>6</v>
      </c>
      <c r="D5478" s="308">
        <v>529.17999999999995</v>
      </c>
    </row>
    <row r="5479" spans="1:4" ht="12" customHeight="1">
      <c r="A5479" s="306" t="s">
        <v>21872</v>
      </c>
      <c r="B5479" s="307" t="s">
        <v>21873</v>
      </c>
      <c r="C5479" s="307" t="s">
        <v>6</v>
      </c>
      <c r="D5479" s="308">
        <v>612.64</v>
      </c>
    </row>
    <row r="5480" spans="1:4" ht="12" customHeight="1">
      <c r="A5480" s="306" t="s">
        <v>21874</v>
      </c>
      <c r="B5480" s="307" t="s">
        <v>21875</v>
      </c>
      <c r="C5480" s="307" t="s">
        <v>6</v>
      </c>
      <c r="D5480" s="308">
        <v>405.03</v>
      </c>
    </row>
    <row r="5481" spans="1:4" ht="12" customHeight="1">
      <c r="A5481" s="306" t="s">
        <v>21876</v>
      </c>
      <c r="B5481" s="307" t="s">
        <v>21877</v>
      </c>
      <c r="C5481" s="307" t="s">
        <v>6</v>
      </c>
      <c r="D5481" s="308">
        <v>550.44000000000005</v>
      </c>
    </row>
    <row r="5482" spans="1:4" ht="12" customHeight="1">
      <c r="A5482" s="306" t="s">
        <v>21878</v>
      </c>
      <c r="B5482" s="307" t="s">
        <v>21879</v>
      </c>
      <c r="C5482" s="307" t="s">
        <v>6</v>
      </c>
      <c r="D5482" s="308">
        <v>22742.720000000001</v>
      </c>
    </row>
    <row r="5483" spans="1:4" ht="12" customHeight="1">
      <c r="A5483" s="306" t="s">
        <v>21880</v>
      </c>
      <c r="B5483" s="307" t="s">
        <v>21881</v>
      </c>
      <c r="C5483" s="307" t="s">
        <v>6</v>
      </c>
      <c r="D5483" s="308">
        <v>2810.99</v>
      </c>
    </row>
    <row r="5484" spans="1:4" ht="12" customHeight="1">
      <c r="A5484" s="306" t="s">
        <v>21882</v>
      </c>
      <c r="B5484" s="307" t="s">
        <v>21883</v>
      </c>
      <c r="C5484" s="307" t="s">
        <v>6</v>
      </c>
      <c r="D5484" s="308">
        <v>30128.58</v>
      </c>
    </row>
    <row r="5485" spans="1:4" ht="12" customHeight="1">
      <c r="A5485" s="306" t="s">
        <v>21884</v>
      </c>
      <c r="B5485" s="307" t="s">
        <v>21885</v>
      </c>
      <c r="C5485" s="307" t="s">
        <v>6</v>
      </c>
      <c r="D5485" s="308">
        <v>61220.37</v>
      </c>
    </row>
    <row r="5486" spans="1:4" ht="12" customHeight="1">
      <c r="A5486" s="306" t="s">
        <v>21886</v>
      </c>
      <c r="B5486" s="307" t="s">
        <v>21887</v>
      </c>
      <c r="C5486" s="307" t="s">
        <v>6</v>
      </c>
      <c r="D5486" s="308">
        <v>93965.86</v>
      </c>
    </row>
    <row r="5487" spans="1:4" ht="12" customHeight="1">
      <c r="A5487" s="306" t="s">
        <v>21892</v>
      </c>
      <c r="B5487" s="307" t="s">
        <v>21893</v>
      </c>
      <c r="C5487" s="307" t="s">
        <v>6</v>
      </c>
      <c r="D5487" s="308">
        <v>184.88</v>
      </c>
    </row>
    <row r="5488" spans="1:4" ht="12" customHeight="1">
      <c r="A5488" s="306" t="s">
        <v>21906</v>
      </c>
      <c r="B5488" s="307" t="s">
        <v>21907</v>
      </c>
      <c r="C5488" s="307" t="s">
        <v>6</v>
      </c>
      <c r="D5488" s="308">
        <v>24866.16</v>
      </c>
    </row>
    <row r="5489" spans="1:4" ht="12" customHeight="1">
      <c r="A5489" s="306" t="s">
        <v>21908</v>
      </c>
      <c r="B5489" s="307" t="s">
        <v>21909</v>
      </c>
      <c r="C5489" s="307" t="s">
        <v>6</v>
      </c>
      <c r="D5489" s="308">
        <v>14159.74</v>
      </c>
    </row>
    <row r="5490" spans="1:4" ht="12" customHeight="1">
      <c r="A5490" s="306" t="s">
        <v>21910</v>
      </c>
      <c r="B5490" s="307" t="s">
        <v>21911</v>
      </c>
      <c r="C5490" s="307" t="s">
        <v>6</v>
      </c>
      <c r="D5490" s="308">
        <v>16266.86</v>
      </c>
    </row>
    <row r="5491" spans="1:4" ht="12" customHeight="1">
      <c r="A5491" s="306" t="s">
        <v>21912</v>
      </c>
      <c r="B5491" s="307" t="s">
        <v>21913</v>
      </c>
      <c r="C5491" s="307" t="s">
        <v>6</v>
      </c>
      <c r="D5491" s="308">
        <v>18659.95</v>
      </c>
    </row>
    <row r="5492" spans="1:4" ht="12" customHeight="1">
      <c r="A5492" s="306" t="s">
        <v>21914</v>
      </c>
      <c r="B5492" s="307" t="s">
        <v>21915</v>
      </c>
      <c r="C5492" s="307" t="s">
        <v>6</v>
      </c>
      <c r="D5492" s="308">
        <v>22360.21</v>
      </c>
    </row>
    <row r="5493" spans="1:4" ht="12" customHeight="1">
      <c r="A5493" s="306" t="s">
        <v>21916</v>
      </c>
      <c r="B5493" s="307" t="s">
        <v>21917</v>
      </c>
      <c r="C5493" s="307" t="s">
        <v>6</v>
      </c>
      <c r="D5493" s="308">
        <v>29056.43</v>
      </c>
    </row>
    <row r="5494" spans="1:4" ht="12" customHeight="1">
      <c r="A5494" s="306" t="s">
        <v>21918</v>
      </c>
      <c r="B5494" s="307" t="s">
        <v>21919</v>
      </c>
      <c r="C5494" s="307" t="s">
        <v>6</v>
      </c>
      <c r="D5494" s="308">
        <v>18114</v>
      </c>
    </row>
    <row r="5495" spans="1:4" ht="12" customHeight="1">
      <c r="A5495" s="306" t="s">
        <v>21920</v>
      </c>
      <c r="B5495" s="307" t="s">
        <v>21921</v>
      </c>
      <c r="C5495" s="307" t="s">
        <v>6</v>
      </c>
      <c r="D5495" s="308">
        <v>20954.61</v>
      </c>
    </row>
    <row r="5496" spans="1:4" ht="12" customHeight="1">
      <c r="A5496" s="306" t="s">
        <v>21922</v>
      </c>
      <c r="B5496" s="307" t="s">
        <v>21923</v>
      </c>
      <c r="C5496" s="307" t="s">
        <v>6</v>
      </c>
      <c r="D5496" s="308">
        <v>23288.400000000001</v>
      </c>
    </row>
    <row r="5497" spans="1:4" ht="12" customHeight="1">
      <c r="A5497" s="306" t="s">
        <v>21924</v>
      </c>
      <c r="B5497" s="307" t="s">
        <v>21925</v>
      </c>
      <c r="C5497" s="307" t="s">
        <v>6</v>
      </c>
      <c r="D5497" s="308">
        <v>24779.94</v>
      </c>
    </row>
    <row r="5498" spans="1:4" ht="12" customHeight="1">
      <c r="A5498" s="306" t="s">
        <v>21926</v>
      </c>
      <c r="B5498" s="307" t="s">
        <v>21927</v>
      </c>
      <c r="C5498" s="307" t="s">
        <v>6</v>
      </c>
      <c r="D5498" s="308">
        <v>32509.94</v>
      </c>
    </row>
    <row r="5499" spans="1:4" ht="12" customHeight="1">
      <c r="A5499" s="306" t="s">
        <v>21928</v>
      </c>
      <c r="B5499" s="307" t="s">
        <v>21929</v>
      </c>
      <c r="C5499" s="307" t="s">
        <v>6</v>
      </c>
      <c r="D5499" s="308">
        <v>19104.79</v>
      </c>
    </row>
    <row r="5500" spans="1:4" ht="12" customHeight="1">
      <c r="A5500" s="306" t="s">
        <v>21930</v>
      </c>
      <c r="B5500" s="307" t="s">
        <v>21931</v>
      </c>
      <c r="C5500" s="307" t="s">
        <v>6</v>
      </c>
      <c r="D5500" s="308">
        <v>21947.84</v>
      </c>
    </row>
    <row r="5501" spans="1:4" ht="12" customHeight="1">
      <c r="A5501" s="306" t="s">
        <v>21932</v>
      </c>
      <c r="B5501" s="307" t="s">
        <v>21933</v>
      </c>
      <c r="C5501" s="307" t="s">
        <v>6</v>
      </c>
      <c r="D5501" s="308">
        <v>24264.52</v>
      </c>
    </row>
    <row r="5502" spans="1:4" ht="12" customHeight="1">
      <c r="A5502" s="306" t="s">
        <v>21934</v>
      </c>
      <c r="B5502" s="307" t="s">
        <v>21935</v>
      </c>
      <c r="C5502" s="307" t="s">
        <v>6</v>
      </c>
      <c r="D5502" s="308">
        <v>33677.14</v>
      </c>
    </row>
    <row r="5503" spans="1:4" ht="12" customHeight="1">
      <c r="A5503" s="306" t="s">
        <v>38399</v>
      </c>
      <c r="B5503" s="307" t="s">
        <v>38400</v>
      </c>
      <c r="C5503" s="307" t="s">
        <v>6</v>
      </c>
      <c r="D5503" s="308">
        <v>342.14</v>
      </c>
    </row>
    <row r="5504" spans="1:4" ht="12" customHeight="1">
      <c r="A5504" s="306" t="s">
        <v>38401</v>
      </c>
      <c r="B5504" s="307" t="s">
        <v>38402</v>
      </c>
      <c r="C5504" s="307" t="s">
        <v>6</v>
      </c>
      <c r="D5504" s="308">
        <v>453.47</v>
      </c>
    </row>
    <row r="5505" spans="1:4" ht="12" customHeight="1">
      <c r="A5505" s="306" t="s">
        <v>38403</v>
      </c>
      <c r="B5505" s="307" t="s">
        <v>38404</v>
      </c>
      <c r="C5505" s="307" t="s">
        <v>6</v>
      </c>
      <c r="D5505" s="308">
        <v>517.28</v>
      </c>
    </row>
    <row r="5506" spans="1:4" ht="12" customHeight="1">
      <c r="A5506" s="306" t="s">
        <v>21936</v>
      </c>
      <c r="B5506" s="307" t="s">
        <v>21937</v>
      </c>
      <c r="C5506" s="307" t="s">
        <v>6</v>
      </c>
      <c r="D5506" s="308">
        <v>517.28</v>
      </c>
    </row>
    <row r="5507" spans="1:4" ht="12" customHeight="1">
      <c r="A5507" s="306" t="s">
        <v>38405</v>
      </c>
      <c r="B5507" s="307" t="s">
        <v>38406</v>
      </c>
      <c r="C5507" s="307" t="s">
        <v>6</v>
      </c>
      <c r="D5507" s="308">
        <v>936.41</v>
      </c>
    </row>
    <row r="5508" spans="1:4" ht="12" customHeight="1">
      <c r="A5508" s="306" t="s">
        <v>21938</v>
      </c>
      <c r="B5508" s="307" t="s">
        <v>21939</v>
      </c>
      <c r="C5508" s="307" t="s">
        <v>6</v>
      </c>
      <c r="D5508" s="308">
        <v>936.41</v>
      </c>
    </row>
    <row r="5509" spans="1:4" ht="12" customHeight="1">
      <c r="A5509" s="306" t="s">
        <v>21940</v>
      </c>
      <c r="B5509" s="307" t="s">
        <v>21941</v>
      </c>
      <c r="C5509" s="307" t="s">
        <v>6</v>
      </c>
      <c r="D5509" s="308">
        <v>1536.48</v>
      </c>
    </row>
    <row r="5510" spans="1:4" ht="12" customHeight="1">
      <c r="A5510" s="306" t="s">
        <v>21942</v>
      </c>
      <c r="B5510" s="307" t="s">
        <v>21943</v>
      </c>
      <c r="C5510" s="307" t="s">
        <v>6</v>
      </c>
      <c r="D5510" s="308">
        <v>342.14</v>
      </c>
    </row>
    <row r="5511" spans="1:4" ht="12" customHeight="1">
      <c r="A5511" s="306" t="s">
        <v>21944</v>
      </c>
      <c r="B5511" s="307" t="s">
        <v>21945</v>
      </c>
      <c r="C5511" s="307" t="s">
        <v>6</v>
      </c>
      <c r="D5511" s="308">
        <v>453.47</v>
      </c>
    </row>
    <row r="5512" spans="1:4" ht="12" customHeight="1">
      <c r="A5512" s="306" t="s">
        <v>21946</v>
      </c>
      <c r="B5512" s="307" t="s">
        <v>21947</v>
      </c>
      <c r="C5512" s="307" t="s">
        <v>6</v>
      </c>
      <c r="D5512" s="308">
        <v>430.4</v>
      </c>
    </row>
    <row r="5513" spans="1:4" ht="12" customHeight="1">
      <c r="A5513" s="306" t="s">
        <v>38407</v>
      </c>
      <c r="B5513" s="307" t="s">
        <v>38408</v>
      </c>
      <c r="C5513" s="307" t="s">
        <v>6</v>
      </c>
      <c r="D5513" s="308">
        <v>249.9</v>
      </c>
    </row>
    <row r="5514" spans="1:4" ht="12" customHeight="1">
      <c r="A5514" s="306" t="s">
        <v>38409</v>
      </c>
      <c r="B5514" s="307" t="s">
        <v>38410</v>
      </c>
      <c r="C5514" s="307" t="s">
        <v>6</v>
      </c>
      <c r="D5514" s="308">
        <v>94.4</v>
      </c>
    </row>
    <row r="5515" spans="1:4" ht="12" customHeight="1">
      <c r="A5515" s="306" t="s">
        <v>38411</v>
      </c>
      <c r="B5515" s="307" t="s">
        <v>38412</v>
      </c>
      <c r="C5515" s="307" t="s">
        <v>6</v>
      </c>
      <c r="D5515" s="308">
        <v>257.25</v>
      </c>
    </row>
    <row r="5516" spans="1:4" ht="12" customHeight="1">
      <c r="A5516" s="306" t="s">
        <v>38413</v>
      </c>
      <c r="B5516" s="307" t="s">
        <v>38414</v>
      </c>
      <c r="C5516" s="307" t="s">
        <v>6</v>
      </c>
      <c r="D5516" s="308">
        <v>39.89</v>
      </c>
    </row>
    <row r="5517" spans="1:4" ht="12" customHeight="1">
      <c r="A5517" s="306" t="s">
        <v>38415</v>
      </c>
      <c r="B5517" s="307" t="s">
        <v>38416</v>
      </c>
      <c r="C5517" s="307" t="s">
        <v>6</v>
      </c>
      <c r="D5517" s="308">
        <v>35.700000000000003</v>
      </c>
    </row>
    <row r="5518" spans="1:4" ht="12" customHeight="1">
      <c r="A5518" s="306" t="s">
        <v>38417</v>
      </c>
      <c r="B5518" s="307" t="s">
        <v>38418</v>
      </c>
      <c r="C5518" s="307" t="s">
        <v>6</v>
      </c>
      <c r="D5518" s="308">
        <v>68.25</v>
      </c>
    </row>
    <row r="5519" spans="1:4" ht="12" customHeight="1">
      <c r="A5519" s="306" t="s">
        <v>38419</v>
      </c>
      <c r="B5519" s="307" t="s">
        <v>38420</v>
      </c>
      <c r="C5519" s="307" t="s">
        <v>6</v>
      </c>
      <c r="D5519" s="308">
        <v>52.55</v>
      </c>
    </row>
    <row r="5520" spans="1:4" ht="12" customHeight="1">
      <c r="A5520" s="306" t="s">
        <v>21969</v>
      </c>
      <c r="B5520" s="307" t="s">
        <v>12347</v>
      </c>
      <c r="C5520" s="307" t="s">
        <v>6</v>
      </c>
      <c r="D5520" s="308">
        <v>101.89</v>
      </c>
    </row>
    <row r="5521" spans="1:4" ht="12" customHeight="1">
      <c r="A5521" s="306" t="s">
        <v>38421</v>
      </c>
      <c r="B5521" s="307" t="s">
        <v>38422</v>
      </c>
      <c r="C5521" s="307" t="s">
        <v>6</v>
      </c>
      <c r="D5521" s="308">
        <v>137.66999999999999</v>
      </c>
    </row>
    <row r="5522" spans="1:4" ht="12" customHeight="1">
      <c r="A5522" s="306" t="s">
        <v>38423</v>
      </c>
      <c r="B5522" s="307" t="s">
        <v>38424</v>
      </c>
      <c r="C5522" s="307" t="s">
        <v>6</v>
      </c>
      <c r="D5522" s="308">
        <v>97.95</v>
      </c>
    </row>
    <row r="5523" spans="1:4" ht="12" customHeight="1">
      <c r="A5523" s="306" t="s">
        <v>38425</v>
      </c>
      <c r="B5523" s="307" t="s">
        <v>38426</v>
      </c>
      <c r="C5523" s="307" t="s">
        <v>6</v>
      </c>
      <c r="D5523" s="308">
        <v>97.95</v>
      </c>
    </row>
    <row r="5524" spans="1:4" ht="12" customHeight="1">
      <c r="A5524" s="306" t="s">
        <v>38427</v>
      </c>
      <c r="B5524" s="307" t="s">
        <v>38428</v>
      </c>
      <c r="C5524" s="307" t="s">
        <v>6</v>
      </c>
      <c r="D5524" s="308">
        <v>155.71</v>
      </c>
    </row>
    <row r="5525" spans="1:4" ht="12" customHeight="1">
      <c r="A5525" s="306" t="s">
        <v>38429</v>
      </c>
      <c r="B5525" s="307" t="s">
        <v>38430</v>
      </c>
      <c r="C5525" s="307" t="s">
        <v>6</v>
      </c>
      <c r="D5525" s="308">
        <v>123.56</v>
      </c>
    </row>
    <row r="5526" spans="1:4" ht="12" customHeight="1">
      <c r="A5526" s="306" t="s">
        <v>21992</v>
      </c>
      <c r="B5526" s="307" t="s">
        <v>21993</v>
      </c>
      <c r="C5526" s="307" t="s">
        <v>6</v>
      </c>
      <c r="D5526" s="308">
        <v>24288.39</v>
      </c>
    </row>
    <row r="5527" spans="1:4" ht="12" customHeight="1">
      <c r="A5527" s="306" t="s">
        <v>21994</v>
      </c>
      <c r="B5527" s="307" t="s">
        <v>21995</v>
      </c>
      <c r="C5527" s="307" t="s">
        <v>6</v>
      </c>
      <c r="D5527" s="308">
        <v>28947.55</v>
      </c>
    </row>
    <row r="5528" spans="1:4" ht="12" customHeight="1">
      <c r="A5528" s="306" t="s">
        <v>21996</v>
      </c>
      <c r="B5528" s="307" t="s">
        <v>21997</v>
      </c>
      <c r="C5528" s="307" t="s">
        <v>6</v>
      </c>
      <c r="D5528" s="308">
        <v>32333.91</v>
      </c>
    </row>
    <row r="5529" spans="1:4" ht="12" customHeight="1">
      <c r="A5529" s="306" t="s">
        <v>21998</v>
      </c>
      <c r="B5529" s="307" t="s">
        <v>21999</v>
      </c>
      <c r="C5529" s="307" t="s">
        <v>6</v>
      </c>
      <c r="D5529" s="308">
        <v>27195.99</v>
      </c>
    </row>
    <row r="5530" spans="1:4" ht="12" customHeight="1">
      <c r="A5530" s="306" t="s">
        <v>22000</v>
      </c>
      <c r="B5530" s="307" t="s">
        <v>22001</v>
      </c>
      <c r="C5530" s="307" t="s">
        <v>6</v>
      </c>
      <c r="D5530" s="308">
        <v>26740.58</v>
      </c>
    </row>
    <row r="5531" spans="1:4" ht="12" customHeight="1">
      <c r="A5531" s="306" t="s">
        <v>22002</v>
      </c>
      <c r="B5531" s="307" t="s">
        <v>22003</v>
      </c>
      <c r="C5531" s="307" t="s">
        <v>6</v>
      </c>
      <c r="D5531" s="308">
        <v>31866.83</v>
      </c>
    </row>
    <row r="5532" spans="1:4" ht="12" customHeight="1">
      <c r="A5532" s="306" t="s">
        <v>38431</v>
      </c>
      <c r="B5532" s="307" t="s">
        <v>38432</v>
      </c>
      <c r="C5532" s="307" t="s">
        <v>6</v>
      </c>
      <c r="D5532" s="308">
        <v>104433.44</v>
      </c>
    </row>
    <row r="5533" spans="1:4" ht="12" customHeight="1">
      <c r="A5533" s="306" t="s">
        <v>38433</v>
      </c>
      <c r="B5533" s="307" t="s">
        <v>38434</v>
      </c>
      <c r="C5533" s="307" t="s">
        <v>6</v>
      </c>
      <c r="D5533" s="308">
        <v>200340</v>
      </c>
    </row>
    <row r="5534" spans="1:4" ht="12" customHeight="1">
      <c r="A5534" s="306" t="s">
        <v>38435</v>
      </c>
      <c r="B5534" s="307" t="s">
        <v>38436</v>
      </c>
      <c r="C5534" s="307" t="s">
        <v>6</v>
      </c>
      <c r="D5534" s="308">
        <v>91761.600000000006</v>
      </c>
    </row>
    <row r="5535" spans="1:4" ht="12" customHeight="1">
      <c r="A5535" s="306" t="s">
        <v>22014</v>
      </c>
      <c r="B5535" s="307" t="s">
        <v>22015</v>
      </c>
      <c r="C5535" s="307" t="s">
        <v>1474</v>
      </c>
      <c r="D5535" s="308">
        <v>4.72</v>
      </c>
    </row>
    <row r="5536" spans="1:4" ht="12" customHeight="1">
      <c r="A5536" s="306" t="s">
        <v>38437</v>
      </c>
      <c r="B5536" s="307" t="s">
        <v>38438</v>
      </c>
      <c r="C5536" s="307" t="s">
        <v>6</v>
      </c>
      <c r="D5536" s="308">
        <v>9065.42</v>
      </c>
    </row>
    <row r="5537" spans="1:4" ht="12" customHeight="1">
      <c r="A5537" s="306" t="s">
        <v>22098</v>
      </c>
      <c r="B5537" s="307" t="s">
        <v>22099</v>
      </c>
      <c r="C5537" s="307" t="s">
        <v>1474</v>
      </c>
      <c r="D5537" s="308">
        <v>1.37</v>
      </c>
    </row>
    <row r="5538" spans="1:4" ht="12" customHeight="1">
      <c r="A5538" s="306" t="s">
        <v>22104</v>
      </c>
      <c r="B5538" s="307" t="s">
        <v>22105</v>
      </c>
      <c r="C5538" s="307" t="s">
        <v>6</v>
      </c>
      <c r="D5538" s="308">
        <v>201.58</v>
      </c>
    </row>
    <row r="5539" spans="1:4" ht="12" customHeight="1">
      <c r="A5539" s="306" t="s">
        <v>22134</v>
      </c>
      <c r="B5539" s="307" t="s">
        <v>22135</v>
      </c>
      <c r="C5539" s="307" t="s">
        <v>6</v>
      </c>
      <c r="D5539" s="308">
        <v>17.77</v>
      </c>
    </row>
    <row r="5540" spans="1:4" ht="12" customHeight="1">
      <c r="A5540" s="306" t="s">
        <v>22136</v>
      </c>
      <c r="B5540" s="307" t="s">
        <v>22137</v>
      </c>
      <c r="C5540" s="307" t="s">
        <v>6</v>
      </c>
      <c r="D5540" s="308">
        <v>18.059999999999999</v>
      </c>
    </row>
    <row r="5541" spans="1:4" ht="12" customHeight="1">
      <c r="A5541" s="306" t="s">
        <v>22138</v>
      </c>
      <c r="B5541" s="307" t="s">
        <v>22139</v>
      </c>
      <c r="C5541" s="307" t="s">
        <v>6</v>
      </c>
      <c r="D5541" s="308">
        <v>29.26</v>
      </c>
    </row>
    <row r="5542" spans="1:4" ht="12" customHeight="1">
      <c r="A5542" s="306" t="s">
        <v>22140</v>
      </c>
      <c r="B5542" s="307" t="s">
        <v>22141</v>
      </c>
      <c r="C5542" s="307" t="s">
        <v>6</v>
      </c>
      <c r="D5542" s="308">
        <v>54.31</v>
      </c>
    </row>
    <row r="5543" spans="1:4" ht="12" customHeight="1">
      <c r="A5543" s="306" t="s">
        <v>22142</v>
      </c>
      <c r="B5543" s="307" t="s">
        <v>22143</v>
      </c>
      <c r="C5543" s="307" t="s">
        <v>6</v>
      </c>
      <c r="D5543" s="308">
        <v>79.5</v>
      </c>
    </row>
    <row r="5544" spans="1:4" ht="12" customHeight="1">
      <c r="A5544" s="306" t="s">
        <v>22144</v>
      </c>
      <c r="B5544" s="307" t="s">
        <v>22145</v>
      </c>
      <c r="C5544" s="307" t="s">
        <v>6</v>
      </c>
      <c r="D5544" s="308">
        <v>18.920000000000002</v>
      </c>
    </row>
    <row r="5545" spans="1:4" ht="12" customHeight="1">
      <c r="A5545" s="306" t="s">
        <v>22146</v>
      </c>
      <c r="B5545" s="307" t="s">
        <v>22147</v>
      </c>
      <c r="C5545" s="307" t="s">
        <v>6</v>
      </c>
      <c r="D5545" s="308">
        <v>29.64</v>
      </c>
    </row>
    <row r="5546" spans="1:4" ht="12" customHeight="1">
      <c r="A5546" s="306" t="s">
        <v>22148</v>
      </c>
      <c r="B5546" s="307" t="s">
        <v>22149</v>
      </c>
      <c r="C5546" s="307" t="s">
        <v>6</v>
      </c>
      <c r="D5546" s="308">
        <v>30.66</v>
      </c>
    </row>
    <row r="5547" spans="1:4" ht="12" customHeight="1">
      <c r="A5547" s="306" t="s">
        <v>22150</v>
      </c>
      <c r="B5547" s="307" t="s">
        <v>22151</v>
      </c>
      <c r="C5547" s="307" t="s">
        <v>6</v>
      </c>
      <c r="D5547" s="308">
        <v>45.78</v>
      </c>
    </row>
    <row r="5548" spans="1:4" ht="12" customHeight="1">
      <c r="A5548" s="306" t="s">
        <v>22152</v>
      </c>
      <c r="B5548" s="307" t="s">
        <v>22153</v>
      </c>
      <c r="C5548" s="307" t="s">
        <v>6</v>
      </c>
      <c r="D5548" s="308">
        <v>46.3</v>
      </c>
    </row>
    <row r="5549" spans="1:4" ht="12" customHeight="1">
      <c r="A5549" s="306" t="s">
        <v>22155</v>
      </c>
      <c r="B5549" s="307" t="s">
        <v>22156</v>
      </c>
      <c r="C5549" s="307" t="s">
        <v>6</v>
      </c>
      <c r="D5549" s="308">
        <v>2.4300000000000002</v>
      </c>
    </row>
    <row r="5550" spans="1:4" ht="12" customHeight="1">
      <c r="A5550" s="306" t="s">
        <v>22157</v>
      </c>
      <c r="B5550" s="307" t="s">
        <v>22158</v>
      </c>
      <c r="C5550" s="307" t="s">
        <v>6</v>
      </c>
      <c r="D5550" s="308">
        <v>2.4300000000000002</v>
      </c>
    </row>
    <row r="5551" spans="1:4" ht="12" customHeight="1">
      <c r="A5551" s="306" t="s">
        <v>38439</v>
      </c>
      <c r="B5551" s="307" t="s">
        <v>38440</v>
      </c>
      <c r="C5551" s="307" t="s">
        <v>6</v>
      </c>
      <c r="D5551" s="308">
        <v>4230.54</v>
      </c>
    </row>
    <row r="5552" spans="1:4" ht="12" customHeight="1">
      <c r="A5552" s="306" t="s">
        <v>38441</v>
      </c>
      <c r="B5552" s="307" t="s">
        <v>38442</v>
      </c>
      <c r="C5552" s="307" t="s">
        <v>6</v>
      </c>
      <c r="D5552" s="308">
        <v>183.3</v>
      </c>
    </row>
    <row r="5553" spans="1:4" ht="12" customHeight="1">
      <c r="A5553" s="306" t="s">
        <v>22164</v>
      </c>
      <c r="B5553" s="307" t="s">
        <v>22165</v>
      </c>
      <c r="C5553" s="307" t="s">
        <v>6</v>
      </c>
      <c r="D5553" s="308">
        <v>12564.81</v>
      </c>
    </row>
    <row r="5554" spans="1:4" ht="12" customHeight="1">
      <c r="A5554" s="306" t="s">
        <v>22166</v>
      </c>
      <c r="B5554" s="307" t="s">
        <v>22167</v>
      </c>
      <c r="C5554" s="307" t="s">
        <v>6</v>
      </c>
      <c r="D5554" s="308">
        <v>3449.87</v>
      </c>
    </row>
    <row r="5555" spans="1:4" ht="12" customHeight="1">
      <c r="A5555" s="306" t="s">
        <v>22168</v>
      </c>
      <c r="B5555" s="307" t="s">
        <v>22169</v>
      </c>
      <c r="C5555" s="307" t="s">
        <v>6</v>
      </c>
      <c r="D5555" s="308">
        <v>7064.83</v>
      </c>
    </row>
    <row r="5556" spans="1:4" ht="12" customHeight="1">
      <c r="A5556" s="306" t="s">
        <v>22170</v>
      </c>
      <c r="B5556" s="307" t="s">
        <v>22171</v>
      </c>
      <c r="C5556" s="307" t="s">
        <v>6</v>
      </c>
      <c r="D5556" s="308">
        <v>16680.830000000002</v>
      </c>
    </row>
    <row r="5557" spans="1:4" ht="12" customHeight="1">
      <c r="A5557" s="306" t="s">
        <v>38443</v>
      </c>
      <c r="B5557" s="307" t="s">
        <v>38444</v>
      </c>
      <c r="C5557" s="307" t="s">
        <v>6</v>
      </c>
      <c r="D5557" s="308">
        <v>2664.45</v>
      </c>
    </row>
    <row r="5558" spans="1:4" ht="12" customHeight="1">
      <c r="A5558" s="306" t="s">
        <v>22222</v>
      </c>
      <c r="B5558" s="307" t="s">
        <v>22223</v>
      </c>
      <c r="C5558" s="307" t="s">
        <v>1474</v>
      </c>
      <c r="D5558" s="308">
        <v>3.08</v>
      </c>
    </row>
    <row r="5559" spans="1:4" ht="12" customHeight="1">
      <c r="A5559" s="306" t="s">
        <v>38445</v>
      </c>
      <c r="B5559" s="307" t="s">
        <v>38446</v>
      </c>
      <c r="C5559" s="307" t="s">
        <v>6</v>
      </c>
      <c r="D5559" s="308">
        <v>20.38</v>
      </c>
    </row>
    <row r="5560" spans="1:4" ht="12" customHeight="1">
      <c r="A5560" s="306" t="s">
        <v>38447</v>
      </c>
      <c r="B5560" s="307" t="s">
        <v>38448</v>
      </c>
      <c r="C5560" s="307" t="s">
        <v>6</v>
      </c>
      <c r="D5560" s="308">
        <v>18.829999999999998</v>
      </c>
    </row>
    <row r="5561" spans="1:4" ht="12" customHeight="1">
      <c r="A5561" s="306" t="s">
        <v>38449</v>
      </c>
      <c r="B5561" s="307" t="s">
        <v>38450</v>
      </c>
      <c r="C5561" s="307" t="s">
        <v>6</v>
      </c>
      <c r="D5561" s="308">
        <v>13.67</v>
      </c>
    </row>
    <row r="5562" spans="1:4" ht="12" customHeight="1">
      <c r="A5562" s="306" t="s">
        <v>38451</v>
      </c>
      <c r="B5562" s="307" t="s">
        <v>38452</v>
      </c>
      <c r="C5562" s="307" t="s">
        <v>6</v>
      </c>
      <c r="D5562" s="308">
        <v>25.26</v>
      </c>
    </row>
    <row r="5563" spans="1:4" ht="12" customHeight="1">
      <c r="A5563" s="306" t="s">
        <v>22380</v>
      </c>
      <c r="B5563" s="307" t="s">
        <v>22381</v>
      </c>
      <c r="C5563" s="307" t="s">
        <v>6</v>
      </c>
      <c r="D5563" s="308">
        <v>5.16</v>
      </c>
    </row>
    <row r="5564" spans="1:4" ht="12" customHeight="1">
      <c r="A5564" s="306" t="s">
        <v>22382</v>
      </c>
      <c r="B5564" s="307" t="s">
        <v>22383</v>
      </c>
      <c r="C5564" s="307" t="s">
        <v>6</v>
      </c>
      <c r="D5564" s="308">
        <v>3.93</v>
      </c>
    </row>
    <row r="5565" spans="1:4" ht="12" customHeight="1">
      <c r="A5565" s="306" t="s">
        <v>38453</v>
      </c>
      <c r="B5565" s="307" t="s">
        <v>38454</v>
      </c>
      <c r="C5565" s="307" t="s">
        <v>6</v>
      </c>
      <c r="D5565" s="308">
        <v>23353.05</v>
      </c>
    </row>
    <row r="5566" spans="1:4" ht="12" customHeight="1">
      <c r="A5566" s="306" t="s">
        <v>38455</v>
      </c>
      <c r="B5566" s="307" t="s">
        <v>38456</v>
      </c>
      <c r="C5566" s="307" t="s">
        <v>6</v>
      </c>
      <c r="D5566" s="308">
        <v>37901.599999999999</v>
      </c>
    </row>
    <row r="5567" spans="1:4" ht="12" customHeight="1">
      <c r="A5567" s="306" t="s">
        <v>22448</v>
      </c>
      <c r="B5567" s="307" t="s">
        <v>22449</v>
      </c>
      <c r="C5567" s="307" t="s">
        <v>6</v>
      </c>
      <c r="D5567" s="308">
        <v>37.81</v>
      </c>
    </row>
    <row r="5568" spans="1:4" ht="12" customHeight="1">
      <c r="A5568" s="306" t="s">
        <v>38457</v>
      </c>
      <c r="B5568" s="307" t="s">
        <v>38458</v>
      </c>
      <c r="C5568" s="307" t="s">
        <v>437</v>
      </c>
      <c r="D5568" s="308">
        <v>880.44</v>
      </c>
    </row>
    <row r="5569" spans="1:4" ht="12" customHeight="1">
      <c r="A5569" s="306" t="s">
        <v>22452</v>
      </c>
      <c r="B5569" s="307" t="s">
        <v>12361</v>
      </c>
      <c r="C5569" s="307" t="s">
        <v>437</v>
      </c>
      <c r="D5569" s="308">
        <v>923.04</v>
      </c>
    </row>
    <row r="5570" spans="1:4" ht="12" customHeight="1">
      <c r="A5570" s="306" t="s">
        <v>22453</v>
      </c>
      <c r="B5570" s="307" t="s">
        <v>12362</v>
      </c>
      <c r="C5570" s="307" t="s">
        <v>437</v>
      </c>
      <c r="D5570" s="308">
        <v>977.86</v>
      </c>
    </row>
    <row r="5571" spans="1:4" ht="12" customHeight="1">
      <c r="A5571" s="306" t="s">
        <v>22468</v>
      </c>
      <c r="B5571" s="307" t="s">
        <v>22469</v>
      </c>
      <c r="C5571" s="307" t="s">
        <v>6</v>
      </c>
      <c r="D5571" s="308">
        <v>36.9</v>
      </c>
    </row>
    <row r="5572" spans="1:4" ht="12" customHeight="1">
      <c r="A5572" s="306" t="s">
        <v>22474</v>
      </c>
      <c r="B5572" s="307" t="s">
        <v>22475</v>
      </c>
      <c r="C5572" s="307" t="s">
        <v>6</v>
      </c>
      <c r="D5572" s="308">
        <v>534.27</v>
      </c>
    </row>
    <row r="5573" spans="1:4" ht="12" customHeight="1">
      <c r="A5573" s="306" t="s">
        <v>22476</v>
      </c>
      <c r="B5573" s="307" t="s">
        <v>22477</v>
      </c>
      <c r="C5573" s="307" t="s">
        <v>6</v>
      </c>
      <c r="D5573" s="308">
        <v>715</v>
      </c>
    </row>
    <row r="5574" spans="1:4" ht="12" customHeight="1">
      <c r="A5574" s="306" t="s">
        <v>22478</v>
      </c>
      <c r="B5574" s="307" t="s">
        <v>22479</v>
      </c>
      <c r="C5574" s="307" t="s">
        <v>6</v>
      </c>
      <c r="D5574" s="308">
        <v>1030.8699999999999</v>
      </c>
    </row>
    <row r="5575" spans="1:4" ht="12" customHeight="1">
      <c r="A5575" s="306" t="s">
        <v>22480</v>
      </c>
      <c r="B5575" s="307" t="s">
        <v>22481</v>
      </c>
      <c r="C5575" s="307" t="s">
        <v>6</v>
      </c>
      <c r="D5575" s="308">
        <v>1751.66</v>
      </c>
    </row>
    <row r="5576" spans="1:4" ht="12" customHeight="1">
      <c r="A5576" s="306" t="s">
        <v>22482</v>
      </c>
      <c r="B5576" s="307" t="s">
        <v>22483</v>
      </c>
      <c r="C5576" s="307" t="s">
        <v>6</v>
      </c>
      <c r="D5576" s="308">
        <v>499.72</v>
      </c>
    </row>
    <row r="5577" spans="1:4" ht="12" customHeight="1">
      <c r="A5577" s="306" t="s">
        <v>22484</v>
      </c>
      <c r="B5577" s="307" t="s">
        <v>22485</v>
      </c>
      <c r="C5577" s="307" t="s">
        <v>6</v>
      </c>
      <c r="D5577" s="308">
        <v>710.82</v>
      </c>
    </row>
    <row r="5578" spans="1:4" ht="12" customHeight="1">
      <c r="A5578" s="306" t="s">
        <v>22486</v>
      </c>
      <c r="B5578" s="307" t="s">
        <v>22487</v>
      </c>
      <c r="C5578" s="307" t="s">
        <v>6</v>
      </c>
      <c r="D5578" s="308">
        <v>1034.44</v>
      </c>
    </row>
    <row r="5579" spans="1:4" ht="12" customHeight="1">
      <c r="A5579" s="306" t="s">
        <v>22488</v>
      </c>
      <c r="B5579" s="307" t="s">
        <v>22489</v>
      </c>
      <c r="C5579" s="307" t="s">
        <v>6</v>
      </c>
      <c r="D5579" s="308">
        <v>1769.32</v>
      </c>
    </row>
    <row r="5580" spans="1:4" ht="12" customHeight="1">
      <c r="A5580" s="306" t="s">
        <v>22496</v>
      </c>
      <c r="B5580" s="307" t="s">
        <v>22497</v>
      </c>
      <c r="C5580" s="307" t="s">
        <v>6</v>
      </c>
      <c r="D5580" s="308">
        <v>36.299999999999997</v>
      </c>
    </row>
    <row r="5581" spans="1:4" ht="12" customHeight="1">
      <c r="A5581" s="306" t="s">
        <v>22498</v>
      </c>
      <c r="B5581" s="307" t="s">
        <v>22499</v>
      </c>
      <c r="C5581" s="307" t="s">
        <v>6</v>
      </c>
      <c r="D5581" s="308">
        <v>33.450000000000003</v>
      </c>
    </row>
    <row r="5582" spans="1:4" ht="12" customHeight="1">
      <c r="A5582" s="306" t="s">
        <v>22500</v>
      </c>
      <c r="B5582" s="307" t="s">
        <v>22501</v>
      </c>
      <c r="C5582" s="307" t="s">
        <v>6</v>
      </c>
      <c r="D5582" s="308">
        <v>81.760000000000005</v>
      </c>
    </row>
    <row r="5583" spans="1:4" ht="12" customHeight="1">
      <c r="A5583" s="306" t="s">
        <v>22502</v>
      </c>
      <c r="B5583" s="307" t="s">
        <v>22503</v>
      </c>
      <c r="C5583" s="307" t="s">
        <v>6</v>
      </c>
      <c r="D5583" s="308">
        <v>31.63</v>
      </c>
    </row>
    <row r="5584" spans="1:4" ht="12" customHeight="1">
      <c r="A5584" s="306" t="s">
        <v>22490</v>
      </c>
      <c r="B5584" s="307" t="s">
        <v>22491</v>
      </c>
      <c r="C5584" s="307" t="s">
        <v>6</v>
      </c>
      <c r="D5584" s="308">
        <v>2199.46</v>
      </c>
    </row>
    <row r="5585" spans="1:4" ht="12" customHeight="1">
      <c r="A5585" s="306" t="s">
        <v>22492</v>
      </c>
      <c r="B5585" s="307" t="s">
        <v>22493</v>
      </c>
      <c r="C5585" s="307" t="s">
        <v>6</v>
      </c>
      <c r="D5585" s="308">
        <v>3438.26</v>
      </c>
    </row>
    <row r="5586" spans="1:4" ht="12" customHeight="1">
      <c r="A5586" s="306" t="s">
        <v>38459</v>
      </c>
      <c r="B5586" s="307" t="s">
        <v>38460</v>
      </c>
      <c r="C5586" s="307" t="s">
        <v>6</v>
      </c>
      <c r="D5586" s="308">
        <v>54.9</v>
      </c>
    </row>
    <row r="5587" spans="1:4" ht="12" customHeight="1">
      <c r="A5587" s="306" t="s">
        <v>22512</v>
      </c>
      <c r="B5587" s="307" t="s">
        <v>22513</v>
      </c>
      <c r="C5587" s="307" t="s">
        <v>6</v>
      </c>
      <c r="D5587" s="308">
        <v>53.92</v>
      </c>
    </row>
    <row r="5588" spans="1:4" ht="12" customHeight="1">
      <c r="A5588" s="306" t="s">
        <v>22514</v>
      </c>
      <c r="B5588" s="307" t="s">
        <v>22515</v>
      </c>
      <c r="C5588" s="307" t="s">
        <v>6</v>
      </c>
      <c r="D5588" s="308">
        <v>55.2</v>
      </c>
    </row>
    <row r="5589" spans="1:4" ht="12" customHeight="1">
      <c r="A5589" s="306" t="s">
        <v>22516</v>
      </c>
      <c r="B5589" s="307" t="s">
        <v>22517</v>
      </c>
      <c r="C5589" s="307" t="s">
        <v>6</v>
      </c>
      <c r="D5589" s="308">
        <v>82.77</v>
      </c>
    </row>
    <row r="5590" spans="1:4" ht="12" customHeight="1">
      <c r="A5590" s="306" t="s">
        <v>22518</v>
      </c>
      <c r="B5590" s="307" t="s">
        <v>22519</v>
      </c>
      <c r="C5590" s="307" t="s">
        <v>6</v>
      </c>
      <c r="D5590" s="308">
        <v>105.6</v>
      </c>
    </row>
    <row r="5591" spans="1:4" ht="12" customHeight="1">
      <c r="A5591" s="306" t="s">
        <v>22520</v>
      </c>
      <c r="B5591" s="307" t="s">
        <v>22521</v>
      </c>
      <c r="C5591" s="307" t="s">
        <v>6</v>
      </c>
      <c r="D5591" s="308">
        <v>130.78</v>
      </c>
    </row>
    <row r="5592" spans="1:4" ht="12" customHeight="1">
      <c r="A5592" s="306" t="s">
        <v>38461</v>
      </c>
      <c r="B5592" s="307" t="s">
        <v>38462</v>
      </c>
      <c r="C5592" s="307" t="s">
        <v>6</v>
      </c>
      <c r="D5592" s="308">
        <v>282.02</v>
      </c>
    </row>
    <row r="5593" spans="1:4" ht="12" customHeight="1">
      <c r="A5593" s="306" t="s">
        <v>22522</v>
      </c>
      <c r="B5593" s="307" t="s">
        <v>22523</v>
      </c>
      <c r="C5593" s="307" t="s">
        <v>6</v>
      </c>
      <c r="D5593" s="308">
        <v>339.47</v>
      </c>
    </row>
    <row r="5594" spans="1:4" ht="12" customHeight="1">
      <c r="A5594" s="306" t="s">
        <v>38463</v>
      </c>
      <c r="B5594" s="307" t="s">
        <v>38464</v>
      </c>
      <c r="C5594" s="307" t="s">
        <v>6</v>
      </c>
      <c r="D5594" s="308">
        <v>1203.45</v>
      </c>
    </row>
    <row r="5595" spans="1:4" ht="12" customHeight="1">
      <c r="A5595" s="306" t="s">
        <v>38465</v>
      </c>
      <c r="B5595" s="307" t="s">
        <v>38466</v>
      </c>
      <c r="C5595" s="307" t="s">
        <v>6</v>
      </c>
      <c r="D5595" s="308">
        <v>2550</v>
      </c>
    </row>
    <row r="5596" spans="1:4" ht="12" customHeight="1">
      <c r="A5596" s="306" t="s">
        <v>22532</v>
      </c>
      <c r="B5596" s="307" t="s">
        <v>22533</v>
      </c>
      <c r="C5596" s="307" t="s">
        <v>6</v>
      </c>
      <c r="D5596" s="308">
        <v>92.01</v>
      </c>
    </row>
    <row r="5597" spans="1:4" ht="12" customHeight="1">
      <c r="A5597" s="306" t="s">
        <v>22534</v>
      </c>
      <c r="B5597" s="307" t="s">
        <v>22535</v>
      </c>
      <c r="C5597" s="307" t="s">
        <v>6</v>
      </c>
      <c r="D5597" s="308">
        <v>1028.31</v>
      </c>
    </row>
    <row r="5598" spans="1:4" ht="12" customHeight="1">
      <c r="A5598" s="306" t="s">
        <v>22542</v>
      </c>
      <c r="B5598" s="307" t="s">
        <v>22543</v>
      </c>
      <c r="C5598" s="307" t="s">
        <v>6</v>
      </c>
      <c r="D5598" s="308">
        <v>3264.27</v>
      </c>
    </row>
    <row r="5599" spans="1:4" ht="12" customHeight="1">
      <c r="A5599" s="306" t="s">
        <v>22544</v>
      </c>
      <c r="B5599" s="307" t="s">
        <v>22545</v>
      </c>
      <c r="C5599" s="307" t="s">
        <v>6</v>
      </c>
      <c r="D5599" s="308">
        <v>4764.68</v>
      </c>
    </row>
    <row r="5600" spans="1:4" ht="12" customHeight="1">
      <c r="A5600" s="306" t="s">
        <v>22546</v>
      </c>
      <c r="B5600" s="307" t="s">
        <v>22547</v>
      </c>
      <c r="C5600" s="307" t="s">
        <v>6</v>
      </c>
      <c r="D5600" s="308">
        <v>30697.59</v>
      </c>
    </row>
    <row r="5601" spans="1:4" ht="12" customHeight="1">
      <c r="A5601" s="306" t="s">
        <v>22548</v>
      </c>
      <c r="B5601" s="307" t="s">
        <v>22549</v>
      </c>
      <c r="C5601" s="307" t="s">
        <v>6</v>
      </c>
      <c r="D5601" s="308">
        <v>42844.71</v>
      </c>
    </row>
    <row r="5602" spans="1:4" ht="12" customHeight="1">
      <c r="A5602" s="306" t="s">
        <v>22550</v>
      </c>
      <c r="B5602" s="307" t="s">
        <v>22551</v>
      </c>
      <c r="C5602" s="307" t="s">
        <v>6</v>
      </c>
      <c r="D5602" s="308">
        <v>10940.07</v>
      </c>
    </row>
    <row r="5603" spans="1:4" ht="12" customHeight="1">
      <c r="A5603" s="306" t="s">
        <v>22552</v>
      </c>
      <c r="B5603" s="307" t="s">
        <v>22553</v>
      </c>
      <c r="C5603" s="307" t="s">
        <v>6</v>
      </c>
      <c r="D5603" s="308">
        <v>56591.26</v>
      </c>
    </row>
    <row r="5604" spans="1:4" ht="12" customHeight="1">
      <c r="A5604" s="306" t="s">
        <v>22554</v>
      </c>
      <c r="B5604" s="307" t="s">
        <v>22555</v>
      </c>
      <c r="C5604" s="307" t="s">
        <v>6</v>
      </c>
      <c r="D5604" s="308">
        <v>16140.1</v>
      </c>
    </row>
    <row r="5605" spans="1:4" ht="12" customHeight="1">
      <c r="A5605" s="306" t="s">
        <v>22556</v>
      </c>
      <c r="B5605" s="307" t="s">
        <v>22557</v>
      </c>
      <c r="C5605" s="307" t="s">
        <v>6</v>
      </c>
      <c r="D5605" s="308">
        <v>19772.47</v>
      </c>
    </row>
    <row r="5606" spans="1:4" ht="12" customHeight="1">
      <c r="A5606" s="306" t="s">
        <v>38467</v>
      </c>
      <c r="B5606" s="307" t="s">
        <v>38468</v>
      </c>
      <c r="C5606" s="307" t="s">
        <v>6</v>
      </c>
      <c r="D5606" s="308">
        <v>750</v>
      </c>
    </row>
    <row r="5607" spans="1:4" ht="12" customHeight="1">
      <c r="A5607" s="306" t="s">
        <v>38469</v>
      </c>
      <c r="B5607" s="307" t="s">
        <v>38470</v>
      </c>
      <c r="C5607" s="307" t="s">
        <v>6</v>
      </c>
      <c r="D5607" s="308">
        <v>2300</v>
      </c>
    </row>
    <row r="5608" spans="1:4" ht="12" customHeight="1">
      <c r="A5608" s="306" t="s">
        <v>38471</v>
      </c>
      <c r="B5608" s="307" t="s">
        <v>38472</v>
      </c>
      <c r="C5608" s="307" t="s">
        <v>6</v>
      </c>
      <c r="D5608" s="308">
        <v>3400</v>
      </c>
    </row>
    <row r="5609" spans="1:4" ht="12" customHeight="1">
      <c r="A5609" s="306" t="s">
        <v>38473</v>
      </c>
      <c r="B5609" s="307" t="s">
        <v>38474</v>
      </c>
      <c r="C5609" s="307" t="s">
        <v>6</v>
      </c>
      <c r="D5609" s="308">
        <v>4500</v>
      </c>
    </row>
    <row r="5610" spans="1:4" ht="12" customHeight="1">
      <c r="A5610" s="306" t="s">
        <v>38475</v>
      </c>
      <c r="B5610" s="307" t="s">
        <v>38476</v>
      </c>
      <c r="C5610" s="307" t="s">
        <v>6</v>
      </c>
      <c r="D5610" s="308">
        <v>8855</v>
      </c>
    </row>
    <row r="5611" spans="1:4" ht="12" customHeight="1">
      <c r="A5611" s="306" t="s">
        <v>22570</v>
      </c>
      <c r="B5611" s="307" t="s">
        <v>22571</v>
      </c>
      <c r="C5611" s="307" t="s">
        <v>6</v>
      </c>
      <c r="D5611" s="308">
        <v>121035.15</v>
      </c>
    </row>
    <row r="5612" spans="1:4" ht="12" customHeight="1">
      <c r="A5612" s="306" t="s">
        <v>22572</v>
      </c>
      <c r="B5612" s="307" t="s">
        <v>22573</v>
      </c>
      <c r="C5612" s="307" t="s">
        <v>6</v>
      </c>
      <c r="D5612" s="308">
        <v>140821.85999999999</v>
      </c>
    </row>
    <row r="5613" spans="1:4" ht="12" customHeight="1">
      <c r="A5613" s="306" t="s">
        <v>22574</v>
      </c>
      <c r="B5613" s="307" t="s">
        <v>22575</v>
      </c>
      <c r="C5613" s="307" t="s">
        <v>6</v>
      </c>
      <c r="D5613" s="308">
        <v>137768.42000000001</v>
      </c>
    </row>
    <row r="5614" spans="1:4" ht="12" customHeight="1">
      <c r="A5614" s="306" t="s">
        <v>22576</v>
      </c>
      <c r="B5614" s="307" t="s">
        <v>22577</v>
      </c>
      <c r="C5614" s="307" t="s">
        <v>6</v>
      </c>
      <c r="D5614" s="308">
        <v>190283.13</v>
      </c>
    </row>
    <row r="5615" spans="1:4" ht="12" customHeight="1">
      <c r="A5615" s="306" t="s">
        <v>22578</v>
      </c>
      <c r="B5615" s="307" t="s">
        <v>22579</v>
      </c>
      <c r="C5615" s="307" t="s">
        <v>6</v>
      </c>
      <c r="D5615" s="308">
        <v>66668.539999999994</v>
      </c>
    </row>
    <row r="5616" spans="1:4" ht="12" customHeight="1">
      <c r="A5616" s="306" t="s">
        <v>22580</v>
      </c>
      <c r="B5616" s="307" t="s">
        <v>22581</v>
      </c>
      <c r="C5616" s="307" t="s">
        <v>6</v>
      </c>
      <c r="D5616" s="308">
        <v>95472.26</v>
      </c>
    </row>
    <row r="5617" spans="1:4" ht="12" customHeight="1">
      <c r="A5617" s="306" t="s">
        <v>22582</v>
      </c>
      <c r="B5617" s="307" t="s">
        <v>22583</v>
      </c>
      <c r="C5617" s="307" t="s">
        <v>6</v>
      </c>
      <c r="D5617" s="308">
        <v>120682.92</v>
      </c>
    </row>
    <row r="5618" spans="1:4" ht="12" customHeight="1">
      <c r="A5618" s="306" t="s">
        <v>38477</v>
      </c>
      <c r="B5618" s="307" t="s">
        <v>38478</v>
      </c>
      <c r="C5618" s="307" t="s">
        <v>6</v>
      </c>
      <c r="D5618" s="308">
        <v>168160</v>
      </c>
    </row>
    <row r="5619" spans="1:4" ht="12" customHeight="1">
      <c r="A5619" s="306" t="s">
        <v>38479</v>
      </c>
      <c r="B5619" s="307" t="s">
        <v>38480</v>
      </c>
      <c r="C5619" s="307" t="s">
        <v>6</v>
      </c>
      <c r="D5619" s="308">
        <v>322245</v>
      </c>
    </row>
    <row r="5620" spans="1:4" ht="12" customHeight="1">
      <c r="A5620" s="306" t="s">
        <v>22600</v>
      </c>
      <c r="B5620" s="307" t="s">
        <v>22601</v>
      </c>
      <c r="C5620" s="307" t="s">
        <v>6</v>
      </c>
      <c r="D5620" s="308">
        <v>320.83</v>
      </c>
    </row>
    <row r="5621" spans="1:4" ht="12" customHeight="1">
      <c r="A5621" s="306" t="s">
        <v>22602</v>
      </c>
      <c r="B5621" s="307" t="s">
        <v>22603</v>
      </c>
      <c r="C5621" s="307" t="s">
        <v>6</v>
      </c>
      <c r="D5621" s="308">
        <v>356.16</v>
      </c>
    </row>
    <row r="5622" spans="1:4" ht="12" customHeight="1">
      <c r="A5622" s="306" t="s">
        <v>22604</v>
      </c>
      <c r="B5622" s="307" t="s">
        <v>22605</v>
      </c>
      <c r="C5622" s="307" t="s">
        <v>6</v>
      </c>
      <c r="D5622" s="308">
        <v>314.89999999999998</v>
      </c>
    </row>
    <row r="5623" spans="1:4" ht="12" customHeight="1">
      <c r="A5623" s="306" t="s">
        <v>22610</v>
      </c>
      <c r="B5623" s="307" t="s">
        <v>22611</v>
      </c>
      <c r="C5623" s="307" t="s">
        <v>6</v>
      </c>
      <c r="D5623" s="308">
        <v>93.86</v>
      </c>
    </row>
    <row r="5624" spans="1:4" ht="12" customHeight="1">
      <c r="A5624" s="306" t="s">
        <v>22612</v>
      </c>
      <c r="B5624" s="307" t="s">
        <v>22613</v>
      </c>
      <c r="C5624" s="307" t="s">
        <v>6</v>
      </c>
      <c r="D5624" s="308">
        <v>113.02</v>
      </c>
    </row>
    <row r="5625" spans="1:4" ht="12" customHeight="1">
      <c r="A5625" s="306" t="s">
        <v>22614</v>
      </c>
      <c r="B5625" s="307" t="s">
        <v>22615</v>
      </c>
      <c r="C5625" s="307" t="s">
        <v>6</v>
      </c>
      <c r="D5625" s="308">
        <v>246.36</v>
      </c>
    </row>
    <row r="5626" spans="1:4" ht="12" customHeight="1">
      <c r="A5626" s="306" t="s">
        <v>22616</v>
      </c>
      <c r="B5626" s="307" t="s">
        <v>22617</v>
      </c>
      <c r="C5626" s="307" t="s">
        <v>6</v>
      </c>
      <c r="D5626" s="308">
        <v>368.43</v>
      </c>
    </row>
    <row r="5627" spans="1:4" ht="12" customHeight="1">
      <c r="A5627" s="306" t="s">
        <v>22618</v>
      </c>
      <c r="B5627" s="307" t="s">
        <v>22619</v>
      </c>
      <c r="C5627" s="307" t="s">
        <v>6</v>
      </c>
      <c r="D5627" s="308">
        <v>1059.08</v>
      </c>
    </row>
    <row r="5628" spans="1:4" ht="12" customHeight="1">
      <c r="A5628" s="306" t="s">
        <v>22620</v>
      </c>
      <c r="B5628" s="307" t="s">
        <v>22621</v>
      </c>
      <c r="C5628" s="307" t="s">
        <v>6</v>
      </c>
      <c r="D5628" s="308">
        <v>1318.21</v>
      </c>
    </row>
    <row r="5629" spans="1:4" ht="12" customHeight="1">
      <c r="A5629" s="306" t="s">
        <v>22622</v>
      </c>
      <c r="B5629" s="307" t="s">
        <v>22623</v>
      </c>
      <c r="C5629" s="307" t="s">
        <v>6</v>
      </c>
      <c r="D5629" s="308">
        <v>2400.52</v>
      </c>
    </row>
    <row r="5630" spans="1:4" ht="12" customHeight="1">
      <c r="A5630" s="306" t="s">
        <v>22636</v>
      </c>
      <c r="B5630" s="307" t="s">
        <v>22637</v>
      </c>
      <c r="C5630" s="307" t="s">
        <v>6</v>
      </c>
      <c r="D5630" s="308">
        <v>26.34</v>
      </c>
    </row>
    <row r="5631" spans="1:4" ht="12" customHeight="1">
      <c r="A5631" s="306" t="s">
        <v>22606</v>
      </c>
      <c r="B5631" s="307" t="s">
        <v>22607</v>
      </c>
      <c r="C5631" s="307" t="s">
        <v>6</v>
      </c>
      <c r="D5631" s="308">
        <v>287.20999999999998</v>
      </c>
    </row>
    <row r="5632" spans="1:4" ht="12" customHeight="1">
      <c r="A5632" s="306" t="s">
        <v>22608</v>
      </c>
      <c r="B5632" s="307" t="s">
        <v>22609</v>
      </c>
      <c r="C5632" s="307" t="s">
        <v>6</v>
      </c>
      <c r="D5632" s="308">
        <v>428.42</v>
      </c>
    </row>
    <row r="5633" spans="1:4" ht="12" customHeight="1">
      <c r="A5633" s="306" t="s">
        <v>22624</v>
      </c>
      <c r="B5633" s="307" t="s">
        <v>22625</v>
      </c>
      <c r="C5633" s="307" t="s">
        <v>6</v>
      </c>
      <c r="D5633" s="308">
        <v>98.04</v>
      </c>
    </row>
    <row r="5634" spans="1:4" ht="12" customHeight="1">
      <c r="A5634" s="306" t="s">
        <v>22626</v>
      </c>
      <c r="B5634" s="307" t="s">
        <v>22627</v>
      </c>
      <c r="C5634" s="307" t="s">
        <v>6</v>
      </c>
      <c r="D5634" s="308">
        <v>138.84</v>
      </c>
    </row>
    <row r="5635" spans="1:4" ht="12" customHeight="1">
      <c r="A5635" s="306" t="s">
        <v>22628</v>
      </c>
      <c r="B5635" s="307" t="s">
        <v>22629</v>
      </c>
      <c r="C5635" s="307" t="s">
        <v>6</v>
      </c>
      <c r="D5635" s="308">
        <v>211.93</v>
      </c>
    </row>
    <row r="5636" spans="1:4" ht="12" customHeight="1">
      <c r="A5636" s="306" t="s">
        <v>22630</v>
      </c>
      <c r="B5636" s="307" t="s">
        <v>22631</v>
      </c>
      <c r="C5636" s="307" t="s">
        <v>6</v>
      </c>
      <c r="D5636" s="308">
        <v>748.42</v>
      </c>
    </row>
    <row r="5637" spans="1:4" ht="12" customHeight="1">
      <c r="A5637" s="306" t="s">
        <v>22632</v>
      </c>
      <c r="B5637" s="307" t="s">
        <v>22633</v>
      </c>
      <c r="C5637" s="307" t="s">
        <v>6</v>
      </c>
      <c r="D5637" s="308">
        <v>927.94</v>
      </c>
    </row>
    <row r="5638" spans="1:4" ht="12" customHeight="1">
      <c r="A5638" s="306" t="s">
        <v>22634</v>
      </c>
      <c r="B5638" s="307" t="s">
        <v>22635</v>
      </c>
      <c r="C5638" s="307" t="s">
        <v>6</v>
      </c>
      <c r="D5638" s="308">
        <v>1672.16</v>
      </c>
    </row>
    <row r="5639" spans="1:4" ht="12" customHeight="1">
      <c r="A5639" s="306" t="s">
        <v>22638</v>
      </c>
      <c r="B5639" s="307" t="s">
        <v>22639</v>
      </c>
      <c r="C5639" s="307" t="s">
        <v>6</v>
      </c>
      <c r="D5639" s="308">
        <v>37.31</v>
      </c>
    </row>
    <row r="5640" spans="1:4" ht="12" customHeight="1">
      <c r="A5640" s="306" t="s">
        <v>22640</v>
      </c>
      <c r="B5640" s="307" t="s">
        <v>22641</v>
      </c>
      <c r="C5640" s="307" t="s">
        <v>6</v>
      </c>
      <c r="D5640" s="308">
        <v>497.08</v>
      </c>
    </row>
    <row r="5641" spans="1:4" ht="12" customHeight="1">
      <c r="A5641" s="306" t="s">
        <v>38481</v>
      </c>
      <c r="B5641" s="307" t="s">
        <v>38482</v>
      </c>
      <c r="C5641" s="307" t="s">
        <v>6</v>
      </c>
      <c r="D5641" s="308">
        <v>3386</v>
      </c>
    </row>
    <row r="5642" spans="1:4" ht="12" customHeight="1">
      <c r="A5642" s="306" t="s">
        <v>22656</v>
      </c>
      <c r="B5642" s="307" t="s">
        <v>22657</v>
      </c>
      <c r="C5642" s="307" t="s">
        <v>6</v>
      </c>
      <c r="D5642" s="308">
        <v>27.35</v>
      </c>
    </row>
    <row r="5643" spans="1:4" ht="12" customHeight="1">
      <c r="A5643" s="306" t="s">
        <v>38483</v>
      </c>
      <c r="B5643" s="307" t="s">
        <v>38484</v>
      </c>
      <c r="C5643" s="307" t="s">
        <v>6</v>
      </c>
      <c r="D5643" s="308">
        <v>317.5</v>
      </c>
    </row>
    <row r="5644" spans="1:4" ht="12" customHeight="1">
      <c r="A5644" s="306" t="s">
        <v>38485</v>
      </c>
      <c r="B5644" s="307" t="s">
        <v>38486</v>
      </c>
      <c r="C5644" s="307" t="s">
        <v>6</v>
      </c>
      <c r="D5644" s="308">
        <v>132.30000000000001</v>
      </c>
    </row>
    <row r="5645" spans="1:4" ht="12" customHeight="1">
      <c r="A5645" s="306" t="s">
        <v>38487</v>
      </c>
      <c r="B5645" s="307" t="s">
        <v>38488</v>
      </c>
      <c r="C5645" s="307" t="s">
        <v>6</v>
      </c>
      <c r="D5645" s="308">
        <v>1121.1400000000001</v>
      </c>
    </row>
    <row r="5646" spans="1:4" ht="12" customHeight="1">
      <c r="A5646" s="306" t="s">
        <v>38489</v>
      </c>
      <c r="B5646" s="307" t="s">
        <v>38490</v>
      </c>
      <c r="C5646" s="307" t="s">
        <v>6</v>
      </c>
      <c r="D5646" s="308">
        <v>165.94</v>
      </c>
    </row>
    <row r="5647" spans="1:4" ht="12" customHeight="1">
      <c r="A5647" s="306" t="s">
        <v>38491</v>
      </c>
      <c r="B5647" s="307" t="s">
        <v>38492</v>
      </c>
      <c r="C5647" s="307" t="s">
        <v>6</v>
      </c>
      <c r="D5647" s="308">
        <v>301.05</v>
      </c>
    </row>
    <row r="5648" spans="1:4" ht="12" customHeight="1">
      <c r="A5648" s="306" t="s">
        <v>38493</v>
      </c>
      <c r="B5648" s="307" t="s">
        <v>38494</v>
      </c>
      <c r="C5648" s="307" t="s">
        <v>6</v>
      </c>
      <c r="D5648" s="308">
        <v>885.31</v>
      </c>
    </row>
    <row r="5649" spans="1:4" ht="12" customHeight="1">
      <c r="A5649" s="306" t="s">
        <v>38495</v>
      </c>
      <c r="B5649" s="307" t="s">
        <v>38496</v>
      </c>
      <c r="C5649" s="307" t="s">
        <v>6</v>
      </c>
      <c r="D5649" s="308">
        <v>435.09</v>
      </c>
    </row>
    <row r="5650" spans="1:4" ht="12" customHeight="1">
      <c r="A5650" s="306" t="s">
        <v>38497</v>
      </c>
      <c r="B5650" s="307" t="s">
        <v>38498</v>
      </c>
      <c r="C5650" s="307" t="s">
        <v>6</v>
      </c>
      <c r="D5650" s="308">
        <v>50.59</v>
      </c>
    </row>
    <row r="5651" spans="1:4" ht="12" customHeight="1">
      <c r="A5651" s="306" t="s">
        <v>38499</v>
      </c>
      <c r="B5651" s="307" t="s">
        <v>38500</v>
      </c>
      <c r="C5651" s="307" t="s">
        <v>6</v>
      </c>
      <c r="D5651" s="308">
        <v>35.340000000000003</v>
      </c>
    </row>
    <row r="5652" spans="1:4" ht="12" customHeight="1">
      <c r="A5652" s="306" t="s">
        <v>38501</v>
      </c>
      <c r="B5652" s="307" t="s">
        <v>38502</v>
      </c>
      <c r="C5652" s="307" t="s">
        <v>6</v>
      </c>
      <c r="D5652" s="308">
        <v>68.22</v>
      </c>
    </row>
    <row r="5653" spans="1:4" ht="12" customHeight="1">
      <c r="A5653" s="306" t="s">
        <v>38503</v>
      </c>
      <c r="B5653" s="307" t="s">
        <v>38504</v>
      </c>
      <c r="C5653" s="307" t="s">
        <v>6</v>
      </c>
      <c r="D5653" s="308">
        <v>301.94</v>
      </c>
    </row>
    <row r="5654" spans="1:4" ht="12" customHeight="1">
      <c r="A5654" s="306" t="s">
        <v>38505</v>
      </c>
      <c r="B5654" s="307" t="s">
        <v>38506</v>
      </c>
      <c r="C5654" s="307" t="s">
        <v>6</v>
      </c>
      <c r="D5654" s="308">
        <v>710.23</v>
      </c>
    </row>
    <row r="5655" spans="1:4" ht="12" customHeight="1">
      <c r="A5655" s="306" t="s">
        <v>38507</v>
      </c>
      <c r="B5655" s="307" t="s">
        <v>38508</v>
      </c>
      <c r="C5655" s="307" t="s">
        <v>6</v>
      </c>
      <c r="D5655" s="308">
        <v>1118.53</v>
      </c>
    </row>
    <row r="5656" spans="1:4" ht="12" customHeight="1">
      <c r="A5656" s="306" t="s">
        <v>38509</v>
      </c>
      <c r="B5656" s="307" t="s">
        <v>38510</v>
      </c>
      <c r="C5656" s="307" t="s">
        <v>6</v>
      </c>
      <c r="D5656" s="308">
        <v>71.09</v>
      </c>
    </row>
    <row r="5657" spans="1:4" ht="12" customHeight="1">
      <c r="A5657" s="306" t="s">
        <v>38511</v>
      </c>
      <c r="B5657" s="307" t="s">
        <v>38512</v>
      </c>
      <c r="C5657" s="307" t="s">
        <v>6</v>
      </c>
      <c r="D5657" s="308">
        <v>1527.01</v>
      </c>
    </row>
    <row r="5658" spans="1:4" ht="12" customHeight="1">
      <c r="A5658" s="306" t="s">
        <v>38513</v>
      </c>
      <c r="B5658" s="307" t="s">
        <v>38514</v>
      </c>
      <c r="C5658" s="307" t="s">
        <v>6</v>
      </c>
      <c r="D5658" s="308">
        <v>596.73</v>
      </c>
    </row>
    <row r="5659" spans="1:4" ht="12" customHeight="1">
      <c r="A5659" s="306" t="s">
        <v>38515</v>
      </c>
      <c r="B5659" s="307" t="s">
        <v>38516</v>
      </c>
      <c r="C5659" s="307" t="s">
        <v>6</v>
      </c>
      <c r="D5659" s="308">
        <v>1199.8699999999999</v>
      </c>
    </row>
    <row r="5660" spans="1:4" ht="12" customHeight="1">
      <c r="A5660" s="306" t="s">
        <v>38517</v>
      </c>
      <c r="B5660" s="307" t="s">
        <v>38518</v>
      </c>
      <c r="C5660" s="307" t="s">
        <v>6</v>
      </c>
      <c r="D5660" s="308">
        <v>1285.4000000000001</v>
      </c>
    </row>
    <row r="5661" spans="1:4" ht="12" customHeight="1">
      <c r="A5661" s="306" t="s">
        <v>22726</v>
      </c>
      <c r="B5661" s="307" t="s">
        <v>22727</v>
      </c>
      <c r="C5661" s="307" t="s">
        <v>6</v>
      </c>
      <c r="D5661" s="308">
        <v>296.99</v>
      </c>
    </row>
    <row r="5662" spans="1:4" ht="12" customHeight="1">
      <c r="A5662" s="306" t="s">
        <v>22734</v>
      </c>
      <c r="B5662" s="307" t="s">
        <v>22735</v>
      </c>
      <c r="C5662" s="307" t="s">
        <v>6</v>
      </c>
      <c r="D5662" s="308">
        <v>346.27</v>
      </c>
    </row>
    <row r="5663" spans="1:4" ht="12" customHeight="1">
      <c r="A5663" s="306" t="s">
        <v>22738</v>
      </c>
      <c r="B5663" s="307" t="s">
        <v>22739</v>
      </c>
      <c r="C5663" s="307" t="s">
        <v>6</v>
      </c>
      <c r="D5663" s="308">
        <v>519.23</v>
      </c>
    </row>
    <row r="5664" spans="1:4" ht="12" customHeight="1">
      <c r="A5664" s="306" t="s">
        <v>22744</v>
      </c>
      <c r="B5664" s="307" t="s">
        <v>22745</v>
      </c>
      <c r="C5664" s="307" t="s">
        <v>6</v>
      </c>
      <c r="D5664" s="308">
        <v>656.16</v>
      </c>
    </row>
    <row r="5665" spans="1:4" ht="12" customHeight="1">
      <c r="A5665" s="306" t="s">
        <v>22752</v>
      </c>
      <c r="B5665" s="307" t="s">
        <v>22753</v>
      </c>
      <c r="C5665" s="307" t="s">
        <v>6</v>
      </c>
      <c r="D5665" s="308">
        <v>615.20000000000005</v>
      </c>
    </row>
    <row r="5666" spans="1:4" ht="12" customHeight="1">
      <c r="A5666" s="306" t="s">
        <v>22766</v>
      </c>
      <c r="B5666" s="307" t="s">
        <v>22767</v>
      </c>
      <c r="C5666" s="307" t="s">
        <v>6</v>
      </c>
      <c r="D5666" s="308">
        <v>818.58</v>
      </c>
    </row>
    <row r="5667" spans="1:4" ht="12" customHeight="1">
      <c r="A5667" s="306" t="s">
        <v>22768</v>
      </c>
      <c r="B5667" s="307" t="s">
        <v>22769</v>
      </c>
      <c r="C5667" s="307" t="s">
        <v>6</v>
      </c>
      <c r="D5667" s="308">
        <v>1190.24</v>
      </c>
    </row>
    <row r="5668" spans="1:4" ht="12" customHeight="1">
      <c r="A5668" s="306" t="s">
        <v>22772</v>
      </c>
      <c r="B5668" s="307" t="s">
        <v>22773</v>
      </c>
      <c r="C5668" s="307" t="s">
        <v>6</v>
      </c>
      <c r="D5668" s="308">
        <v>1668.31</v>
      </c>
    </row>
    <row r="5669" spans="1:4" ht="12" customHeight="1">
      <c r="A5669" s="306" t="s">
        <v>22786</v>
      </c>
      <c r="B5669" s="307" t="s">
        <v>22787</v>
      </c>
      <c r="C5669" s="307" t="s">
        <v>6</v>
      </c>
      <c r="D5669" s="308">
        <v>1447.58</v>
      </c>
    </row>
    <row r="5670" spans="1:4" ht="12" customHeight="1">
      <c r="A5670" s="306" t="s">
        <v>22806</v>
      </c>
      <c r="B5670" s="307" t="s">
        <v>22807</v>
      </c>
      <c r="C5670" s="307" t="s">
        <v>6</v>
      </c>
      <c r="D5670" s="308">
        <v>4867.7700000000004</v>
      </c>
    </row>
    <row r="5671" spans="1:4" ht="12" customHeight="1">
      <c r="A5671" s="306" t="s">
        <v>22812</v>
      </c>
      <c r="B5671" s="307" t="s">
        <v>22813</v>
      </c>
      <c r="C5671" s="307" t="s">
        <v>6</v>
      </c>
      <c r="D5671" s="308">
        <v>211.43</v>
      </c>
    </row>
    <row r="5672" spans="1:4" ht="12" customHeight="1">
      <c r="A5672" s="306" t="s">
        <v>22722</v>
      </c>
      <c r="B5672" s="307" t="s">
        <v>22723</v>
      </c>
      <c r="C5672" s="307" t="s">
        <v>6</v>
      </c>
      <c r="D5672" s="308">
        <v>303.43</v>
      </c>
    </row>
    <row r="5673" spans="1:4" ht="12" customHeight="1">
      <c r="A5673" s="306" t="s">
        <v>22724</v>
      </c>
      <c r="B5673" s="307" t="s">
        <v>22725</v>
      </c>
      <c r="C5673" s="307" t="s">
        <v>6</v>
      </c>
      <c r="D5673" s="308">
        <v>296.99</v>
      </c>
    </row>
    <row r="5674" spans="1:4" ht="12" customHeight="1">
      <c r="A5674" s="306" t="s">
        <v>22728</v>
      </c>
      <c r="B5674" s="307" t="s">
        <v>22729</v>
      </c>
      <c r="C5674" s="307" t="s">
        <v>6</v>
      </c>
      <c r="D5674" s="308">
        <v>298.85000000000002</v>
      </c>
    </row>
    <row r="5675" spans="1:4" ht="12" customHeight="1">
      <c r="A5675" s="306" t="s">
        <v>22730</v>
      </c>
      <c r="B5675" s="307" t="s">
        <v>22731</v>
      </c>
      <c r="C5675" s="307" t="s">
        <v>6</v>
      </c>
      <c r="D5675" s="308">
        <v>279.92</v>
      </c>
    </row>
    <row r="5676" spans="1:4" ht="12" customHeight="1">
      <c r="A5676" s="306" t="s">
        <v>22732</v>
      </c>
      <c r="B5676" s="307" t="s">
        <v>22733</v>
      </c>
      <c r="C5676" s="307" t="s">
        <v>6</v>
      </c>
      <c r="D5676" s="308">
        <v>420.49</v>
      </c>
    </row>
    <row r="5677" spans="1:4" ht="12" customHeight="1">
      <c r="A5677" s="306" t="s">
        <v>22736</v>
      </c>
      <c r="B5677" s="307" t="s">
        <v>22737</v>
      </c>
      <c r="C5677" s="307" t="s">
        <v>6</v>
      </c>
      <c r="D5677" s="308">
        <v>668.3</v>
      </c>
    </row>
    <row r="5678" spans="1:4" ht="12" customHeight="1">
      <c r="A5678" s="306" t="s">
        <v>22740</v>
      </c>
      <c r="B5678" s="307" t="s">
        <v>22741</v>
      </c>
      <c r="C5678" s="307" t="s">
        <v>6</v>
      </c>
      <c r="D5678" s="308">
        <v>423.91</v>
      </c>
    </row>
    <row r="5679" spans="1:4" ht="12" customHeight="1">
      <c r="A5679" s="306" t="s">
        <v>22742</v>
      </c>
      <c r="B5679" s="307" t="s">
        <v>22743</v>
      </c>
      <c r="C5679" s="307" t="s">
        <v>6</v>
      </c>
      <c r="D5679" s="308">
        <v>656.16</v>
      </c>
    </row>
    <row r="5680" spans="1:4" ht="12" customHeight="1">
      <c r="A5680" s="306" t="s">
        <v>22746</v>
      </c>
      <c r="B5680" s="307" t="s">
        <v>22747</v>
      </c>
      <c r="C5680" s="307" t="s">
        <v>6</v>
      </c>
      <c r="D5680" s="308">
        <v>669.53</v>
      </c>
    </row>
    <row r="5681" spans="1:4" ht="12" customHeight="1">
      <c r="A5681" s="306" t="s">
        <v>22748</v>
      </c>
      <c r="B5681" s="307" t="s">
        <v>22749</v>
      </c>
      <c r="C5681" s="307" t="s">
        <v>6</v>
      </c>
      <c r="D5681" s="308">
        <v>826.66</v>
      </c>
    </row>
    <row r="5682" spans="1:4" ht="12" customHeight="1">
      <c r="A5682" s="306" t="s">
        <v>22750</v>
      </c>
      <c r="B5682" s="307" t="s">
        <v>22751</v>
      </c>
      <c r="C5682" s="307" t="s">
        <v>6</v>
      </c>
      <c r="D5682" s="308">
        <v>615.20000000000005</v>
      </c>
    </row>
    <row r="5683" spans="1:4" ht="12" customHeight="1">
      <c r="A5683" s="306" t="s">
        <v>22754</v>
      </c>
      <c r="B5683" s="307" t="s">
        <v>22755</v>
      </c>
      <c r="C5683" s="307" t="s">
        <v>6</v>
      </c>
      <c r="D5683" s="308">
        <v>882.93</v>
      </c>
    </row>
    <row r="5684" spans="1:4" ht="12" customHeight="1">
      <c r="A5684" s="306" t="s">
        <v>22756</v>
      </c>
      <c r="B5684" s="307" t="s">
        <v>22757</v>
      </c>
      <c r="C5684" s="307" t="s">
        <v>6</v>
      </c>
      <c r="D5684" s="308">
        <v>921.98</v>
      </c>
    </row>
    <row r="5685" spans="1:4" ht="12" customHeight="1">
      <c r="A5685" s="306" t="s">
        <v>22758</v>
      </c>
      <c r="B5685" s="307" t="s">
        <v>22759</v>
      </c>
      <c r="C5685" s="307" t="s">
        <v>6</v>
      </c>
      <c r="D5685" s="308">
        <v>1239.76</v>
      </c>
    </row>
    <row r="5686" spans="1:4" ht="12" customHeight="1">
      <c r="A5686" s="306" t="s">
        <v>22760</v>
      </c>
      <c r="B5686" s="307" t="s">
        <v>22761</v>
      </c>
      <c r="C5686" s="307" t="s">
        <v>6</v>
      </c>
      <c r="D5686" s="308">
        <v>1299.19</v>
      </c>
    </row>
    <row r="5687" spans="1:4" ht="12" customHeight="1">
      <c r="A5687" s="306" t="s">
        <v>22762</v>
      </c>
      <c r="B5687" s="307" t="s">
        <v>22763</v>
      </c>
      <c r="C5687" s="307" t="s">
        <v>6</v>
      </c>
      <c r="D5687" s="308">
        <v>1056.8900000000001</v>
      </c>
    </row>
    <row r="5688" spans="1:4" ht="12" customHeight="1">
      <c r="A5688" s="306" t="s">
        <v>22764</v>
      </c>
      <c r="B5688" s="307" t="s">
        <v>22765</v>
      </c>
      <c r="C5688" s="307" t="s">
        <v>6</v>
      </c>
      <c r="D5688" s="308">
        <v>818.58</v>
      </c>
    </row>
    <row r="5689" spans="1:4" ht="12" customHeight="1">
      <c r="A5689" s="306" t="s">
        <v>22770</v>
      </c>
      <c r="B5689" s="307" t="s">
        <v>22771</v>
      </c>
      <c r="C5689" s="307" t="s">
        <v>6</v>
      </c>
      <c r="D5689" s="308">
        <v>1541.13</v>
      </c>
    </row>
    <row r="5690" spans="1:4" ht="12" customHeight="1">
      <c r="A5690" s="306" t="s">
        <v>22774</v>
      </c>
      <c r="B5690" s="307" t="s">
        <v>22775</v>
      </c>
      <c r="C5690" s="307" t="s">
        <v>6</v>
      </c>
      <c r="D5690" s="308">
        <v>4650.45</v>
      </c>
    </row>
    <row r="5691" spans="1:4" ht="12" customHeight="1">
      <c r="A5691" s="306" t="s">
        <v>22776</v>
      </c>
      <c r="B5691" s="307" t="s">
        <v>22777</v>
      </c>
      <c r="C5691" s="307" t="s">
        <v>6</v>
      </c>
      <c r="D5691" s="308">
        <v>1625.28</v>
      </c>
    </row>
    <row r="5692" spans="1:4" ht="12" customHeight="1">
      <c r="A5692" s="306" t="s">
        <v>22778</v>
      </c>
      <c r="B5692" s="307" t="s">
        <v>22779</v>
      </c>
      <c r="C5692" s="307" t="s">
        <v>6</v>
      </c>
      <c r="D5692" s="308">
        <v>1960.27</v>
      </c>
    </row>
    <row r="5693" spans="1:4" ht="12" customHeight="1">
      <c r="A5693" s="306" t="s">
        <v>22780</v>
      </c>
      <c r="B5693" s="307" t="s">
        <v>22781</v>
      </c>
      <c r="C5693" s="307" t="s">
        <v>6</v>
      </c>
      <c r="D5693" s="308">
        <v>2145.67</v>
      </c>
    </row>
    <row r="5694" spans="1:4" ht="12" customHeight="1">
      <c r="A5694" s="306" t="s">
        <v>22782</v>
      </c>
      <c r="B5694" s="307" t="s">
        <v>22783</v>
      </c>
      <c r="C5694" s="307" t="s">
        <v>6</v>
      </c>
      <c r="D5694" s="308">
        <v>2342.27</v>
      </c>
    </row>
    <row r="5695" spans="1:4" ht="12" customHeight="1">
      <c r="A5695" s="306" t="s">
        <v>22784</v>
      </c>
      <c r="B5695" s="307" t="s">
        <v>22785</v>
      </c>
      <c r="C5695" s="307" t="s">
        <v>6</v>
      </c>
      <c r="D5695" s="308">
        <v>1447.58</v>
      </c>
    </row>
    <row r="5696" spans="1:4" ht="12" customHeight="1">
      <c r="A5696" s="306" t="s">
        <v>22788</v>
      </c>
      <c r="B5696" s="307" t="s">
        <v>22789</v>
      </c>
      <c r="C5696" s="307" t="s">
        <v>6</v>
      </c>
      <c r="D5696" s="308">
        <v>2293.88</v>
      </c>
    </row>
    <row r="5697" spans="1:4" ht="12" customHeight="1">
      <c r="A5697" s="306" t="s">
        <v>22790</v>
      </c>
      <c r="B5697" s="307" t="s">
        <v>22791</v>
      </c>
      <c r="C5697" s="307" t="s">
        <v>6</v>
      </c>
      <c r="D5697" s="308">
        <v>2547.09</v>
      </c>
    </row>
    <row r="5698" spans="1:4" ht="12" customHeight="1">
      <c r="A5698" s="306" t="s">
        <v>22792</v>
      </c>
      <c r="B5698" s="307" t="s">
        <v>22793</v>
      </c>
      <c r="C5698" s="307" t="s">
        <v>6</v>
      </c>
      <c r="D5698" s="308">
        <v>4273.45</v>
      </c>
    </row>
    <row r="5699" spans="1:4" ht="12" customHeight="1">
      <c r="A5699" s="306" t="s">
        <v>22794</v>
      </c>
      <c r="B5699" s="307" t="s">
        <v>22795</v>
      </c>
      <c r="C5699" s="307" t="s">
        <v>6</v>
      </c>
      <c r="D5699" s="308">
        <v>5449.18</v>
      </c>
    </row>
    <row r="5700" spans="1:4" ht="12" customHeight="1">
      <c r="A5700" s="306" t="s">
        <v>22796</v>
      </c>
      <c r="B5700" s="307" t="s">
        <v>22797</v>
      </c>
      <c r="C5700" s="307" t="s">
        <v>6</v>
      </c>
      <c r="D5700" s="308">
        <v>2486.33</v>
      </c>
    </row>
    <row r="5701" spans="1:4" ht="12" customHeight="1">
      <c r="A5701" s="306" t="s">
        <v>22798</v>
      </c>
      <c r="B5701" s="307" t="s">
        <v>22799</v>
      </c>
      <c r="C5701" s="307" t="s">
        <v>6</v>
      </c>
      <c r="D5701" s="308">
        <v>6633.18</v>
      </c>
    </row>
    <row r="5702" spans="1:4" ht="12" customHeight="1">
      <c r="A5702" s="306" t="s">
        <v>22800</v>
      </c>
      <c r="B5702" s="307" t="s">
        <v>22801</v>
      </c>
      <c r="C5702" s="307" t="s">
        <v>6</v>
      </c>
      <c r="D5702" s="308">
        <v>6949.05</v>
      </c>
    </row>
    <row r="5703" spans="1:4" ht="12" customHeight="1">
      <c r="A5703" s="306" t="s">
        <v>22802</v>
      </c>
      <c r="B5703" s="307" t="s">
        <v>22803</v>
      </c>
      <c r="C5703" s="307" t="s">
        <v>6</v>
      </c>
      <c r="D5703" s="308">
        <v>7302.62</v>
      </c>
    </row>
    <row r="5704" spans="1:4" ht="12" customHeight="1">
      <c r="A5704" s="306" t="s">
        <v>22804</v>
      </c>
      <c r="B5704" s="307" t="s">
        <v>22805</v>
      </c>
      <c r="C5704" s="307" t="s">
        <v>6</v>
      </c>
      <c r="D5704" s="308">
        <v>7692.87</v>
      </c>
    </row>
    <row r="5705" spans="1:4" ht="12" customHeight="1">
      <c r="A5705" s="306" t="s">
        <v>22808</v>
      </c>
      <c r="B5705" s="307" t="s">
        <v>22809</v>
      </c>
      <c r="C5705" s="307" t="s">
        <v>6</v>
      </c>
      <c r="D5705" s="308">
        <v>7966.39</v>
      </c>
    </row>
    <row r="5706" spans="1:4" ht="12" customHeight="1">
      <c r="A5706" s="306" t="s">
        <v>22810</v>
      </c>
      <c r="B5706" s="307" t="s">
        <v>22811</v>
      </c>
      <c r="C5706" s="307" t="s">
        <v>6</v>
      </c>
      <c r="D5706" s="308">
        <v>256.20999999999998</v>
      </c>
    </row>
    <row r="5707" spans="1:4" ht="12" customHeight="1">
      <c r="A5707" s="306" t="s">
        <v>22814</v>
      </c>
      <c r="B5707" s="307" t="s">
        <v>22815</v>
      </c>
      <c r="C5707" s="307" t="s">
        <v>6</v>
      </c>
      <c r="D5707" s="308">
        <v>219</v>
      </c>
    </row>
    <row r="5708" spans="1:4" ht="12" customHeight="1">
      <c r="A5708" s="306" t="s">
        <v>22816</v>
      </c>
      <c r="B5708" s="307" t="s">
        <v>22817</v>
      </c>
      <c r="C5708" s="307" t="s">
        <v>6</v>
      </c>
      <c r="D5708" s="308">
        <v>209.09</v>
      </c>
    </row>
    <row r="5709" spans="1:4" ht="12" customHeight="1">
      <c r="A5709" s="306" t="s">
        <v>22818</v>
      </c>
      <c r="B5709" s="307" t="s">
        <v>22819</v>
      </c>
      <c r="C5709" s="307" t="s">
        <v>6</v>
      </c>
      <c r="D5709" s="308">
        <v>219</v>
      </c>
    </row>
    <row r="5710" spans="1:4" ht="12" customHeight="1">
      <c r="A5710" s="306" t="s">
        <v>22820</v>
      </c>
      <c r="B5710" s="307" t="s">
        <v>22821</v>
      </c>
      <c r="C5710" s="307" t="s">
        <v>6</v>
      </c>
      <c r="D5710" s="308">
        <v>209.09</v>
      </c>
    </row>
    <row r="5711" spans="1:4" ht="12" customHeight="1">
      <c r="A5711" s="306" t="s">
        <v>22822</v>
      </c>
      <c r="B5711" s="307" t="s">
        <v>22823</v>
      </c>
      <c r="C5711" s="307" t="s">
        <v>6</v>
      </c>
      <c r="D5711" s="308">
        <v>272.02999999999997</v>
      </c>
    </row>
    <row r="5712" spans="1:4" ht="12" customHeight="1">
      <c r="A5712" s="306" t="s">
        <v>22824</v>
      </c>
      <c r="B5712" s="307" t="s">
        <v>22825</v>
      </c>
      <c r="C5712" s="307" t="s">
        <v>6</v>
      </c>
      <c r="D5712" s="308">
        <v>258.32</v>
      </c>
    </row>
    <row r="5713" spans="1:4" ht="12" customHeight="1">
      <c r="A5713" s="306" t="s">
        <v>22826</v>
      </c>
      <c r="B5713" s="307" t="s">
        <v>22827</v>
      </c>
      <c r="C5713" s="307" t="s">
        <v>6</v>
      </c>
      <c r="D5713" s="308">
        <v>261.06</v>
      </c>
    </row>
    <row r="5714" spans="1:4" ht="12" customHeight="1">
      <c r="A5714" s="306" t="s">
        <v>22828</v>
      </c>
      <c r="B5714" s="307" t="s">
        <v>22829</v>
      </c>
      <c r="C5714" s="307" t="s">
        <v>6</v>
      </c>
      <c r="D5714" s="308">
        <v>348.12</v>
      </c>
    </row>
    <row r="5715" spans="1:4" ht="12" customHeight="1">
      <c r="A5715" s="306" t="s">
        <v>22830</v>
      </c>
      <c r="B5715" s="307" t="s">
        <v>22831</v>
      </c>
      <c r="C5715" s="307" t="s">
        <v>6</v>
      </c>
      <c r="D5715" s="308">
        <v>433.19</v>
      </c>
    </row>
    <row r="5716" spans="1:4" ht="12" customHeight="1">
      <c r="A5716" s="306" t="s">
        <v>22832</v>
      </c>
      <c r="B5716" s="307" t="s">
        <v>22833</v>
      </c>
      <c r="C5716" s="307" t="s">
        <v>6</v>
      </c>
      <c r="D5716" s="308">
        <v>343</v>
      </c>
    </row>
    <row r="5717" spans="1:4" ht="12" customHeight="1">
      <c r="A5717" s="306" t="s">
        <v>22834</v>
      </c>
      <c r="B5717" s="307" t="s">
        <v>22835</v>
      </c>
      <c r="C5717" s="307" t="s">
        <v>6</v>
      </c>
      <c r="D5717" s="308">
        <v>338.24</v>
      </c>
    </row>
    <row r="5718" spans="1:4" ht="12" customHeight="1">
      <c r="A5718" s="306" t="s">
        <v>22836</v>
      </c>
      <c r="B5718" s="307" t="s">
        <v>22837</v>
      </c>
      <c r="C5718" s="307" t="s">
        <v>6</v>
      </c>
      <c r="D5718" s="308">
        <v>343.16</v>
      </c>
    </row>
    <row r="5719" spans="1:4" ht="12" customHeight="1">
      <c r="A5719" s="306" t="s">
        <v>22838</v>
      </c>
      <c r="B5719" s="307" t="s">
        <v>22839</v>
      </c>
      <c r="C5719" s="307" t="s">
        <v>6</v>
      </c>
      <c r="D5719" s="308">
        <v>504.28</v>
      </c>
    </row>
    <row r="5720" spans="1:4" ht="12" customHeight="1">
      <c r="A5720" s="306" t="s">
        <v>22840</v>
      </c>
      <c r="B5720" s="307" t="s">
        <v>22841</v>
      </c>
      <c r="C5720" s="307" t="s">
        <v>6</v>
      </c>
      <c r="D5720" s="308">
        <v>614.87</v>
      </c>
    </row>
    <row r="5721" spans="1:4" ht="12" customHeight="1">
      <c r="A5721" s="306" t="s">
        <v>22842</v>
      </c>
      <c r="B5721" s="307" t="s">
        <v>22843</v>
      </c>
      <c r="C5721" s="307" t="s">
        <v>6</v>
      </c>
      <c r="D5721" s="308">
        <v>585.89</v>
      </c>
    </row>
    <row r="5722" spans="1:4" ht="12" customHeight="1">
      <c r="A5722" s="306" t="s">
        <v>22844</v>
      </c>
      <c r="B5722" s="307" t="s">
        <v>22845</v>
      </c>
      <c r="C5722" s="307" t="s">
        <v>6</v>
      </c>
      <c r="D5722" s="308">
        <v>627.11</v>
      </c>
    </row>
    <row r="5723" spans="1:4" ht="12" customHeight="1">
      <c r="A5723" s="306" t="s">
        <v>22846</v>
      </c>
      <c r="B5723" s="307" t="s">
        <v>22847</v>
      </c>
      <c r="C5723" s="307" t="s">
        <v>6</v>
      </c>
      <c r="D5723" s="308">
        <v>491.59</v>
      </c>
    </row>
    <row r="5724" spans="1:4" ht="12" customHeight="1">
      <c r="A5724" s="306" t="s">
        <v>22848</v>
      </c>
      <c r="B5724" s="307" t="s">
        <v>22849</v>
      </c>
      <c r="C5724" s="307" t="s">
        <v>6</v>
      </c>
      <c r="D5724" s="308">
        <v>496.98</v>
      </c>
    </row>
    <row r="5725" spans="1:4" ht="12" customHeight="1">
      <c r="A5725" s="306" t="s">
        <v>22850</v>
      </c>
      <c r="B5725" s="307" t="s">
        <v>22851</v>
      </c>
      <c r="C5725" s="307" t="s">
        <v>6</v>
      </c>
      <c r="D5725" s="308">
        <v>666.27</v>
      </c>
    </row>
    <row r="5726" spans="1:4" ht="12" customHeight="1">
      <c r="A5726" s="306" t="s">
        <v>22852</v>
      </c>
      <c r="B5726" s="307" t="s">
        <v>22853</v>
      </c>
      <c r="C5726" s="307" t="s">
        <v>6</v>
      </c>
      <c r="D5726" s="308">
        <v>969.39</v>
      </c>
    </row>
    <row r="5727" spans="1:4" ht="12" customHeight="1">
      <c r="A5727" s="306" t="s">
        <v>22854</v>
      </c>
      <c r="B5727" s="307" t="s">
        <v>22855</v>
      </c>
      <c r="C5727" s="307" t="s">
        <v>6</v>
      </c>
      <c r="D5727" s="308">
        <v>479.97</v>
      </c>
    </row>
    <row r="5728" spans="1:4" ht="12" customHeight="1">
      <c r="A5728" s="306" t="s">
        <v>22856</v>
      </c>
      <c r="B5728" s="307" t="s">
        <v>22857</v>
      </c>
      <c r="C5728" s="307" t="s">
        <v>6</v>
      </c>
      <c r="D5728" s="308">
        <v>501.93</v>
      </c>
    </row>
    <row r="5729" spans="1:4" ht="12" customHeight="1">
      <c r="A5729" s="306" t="s">
        <v>22858</v>
      </c>
      <c r="B5729" s="307" t="s">
        <v>22859</v>
      </c>
      <c r="C5729" s="307" t="s">
        <v>6</v>
      </c>
      <c r="D5729" s="308">
        <v>501.93</v>
      </c>
    </row>
    <row r="5730" spans="1:4" ht="12" customHeight="1">
      <c r="A5730" s="306" t="s">
        <v>22860</v>
      </c>
      <c r="B5730" s="307" t="s">
        <v>22861</v>
      </c>
      <c r="C5730" s="307" t="s">
        <v>6</v>
      </c>
      <c r="D5730" s="308">
        <v>932.1</v>
      </c>
    </row>
    <row r="5731" spans="1:4" ht="12" customHeight="1">
      <c r="A5731" s="306" t="s">
        <v>22862</v>
      </c>
      <c r="B5731" s="307" t="s">
        <v>22863</v>
      </c>
      <c r="C5731" s="307" t="s">
        <v>6</v>
      </c>
      <c r="D5731" s="308">
        <v>1108</v>
      </c>
    </row>
    <row r="5732" spans="1:4" ht="12" customHeight="1">
      <c r="A5732" s="306" t="s">
        <v>22864</v>
      </c>
      <c r="B5732" s="307" t="s">
        <v>22865</v>
      </c>
      <c r="C5732" s="307" t="s">
        <v>6</v>
      </c>
      <c r="D5732" s="308">
        <v>1133.1199999999999</v>
      </c>
    </row>
    <row r="5733" spans="1:4" ht="12" customHeight="1">
      <c r="A5733" s="306" t="s">
        <v>22866</v>
      </c>
      <c r="B5733" s="307" t="s">
        <v>22867</v>
      </c>
      <c r="C5733" s="307" t="s">
        <v>6</v>
      </c>
      <c r="D5733" s="308">
        <v>1245.6600000000001</v>
      </c>
    </row>
    <row r="5734" spans="1:4" ht="12" customHeight="1">
      <c r="A5734" s="306" t="s">
        <v>22868</v>
      </c>
      <c r="B5734" s="307" t="s">
        <v>22869</v>
      </c>
      <c r="C5734" s="307" t="s">
        <v>6</v>
      </c>
      <c r="D5734" s="308">
        <v>1485.81</v>
      </c>
    </row>
    <row r="5735" spans="1:4" ht="12" customHeight="1">
      <c r="A5735" s="306" t="s">
        <v>22870</v>
      </c>
      <c r="B5735" s="307" t="s">
        <v>22871</v>
      </c>
      <c r="C5735" s="307" t="s">
        <v>6</v>
      </c>
      <c r="D5735" s="308">
        <v>3356.22</v>
      </c>
    </row>
    <row r="5736" spans="1:4" ht="12" customHeight="1">
      <c r="A5736" s="306" t="s">
        <v>22872</v>
      </c>
      <c r="B5736" s="307" t="s">
        <v>22873</v>
      </c>
      <c r="C5736" s="307" t="s">
        <v>6</v>
      </c>
      <c r="D5736" s="308">
        <v>1461.81</v>
      </c>
    </row>
    <row r="5737" spans="1:4" ht="12" customHeight="1">
      <c r="A5737" s="306" t="s">
        <v>22874</v>
      </c>
      <c r="B5737" s="307" t="s">
        <v>22875</v>
      </c>
      <c r="C5737" s="307" t="s">
        <v>6</v>
      </c>
      <c r="D5737" s="308">
        <v>1712.93</v>
      </c>
    </row>
    <row r="5738" spans="1:4" ht="12" customHeight="1">
      <c r="A5738" s="306" t="s">
        <v>22876</v>
      </c>
      <c r="B5738" s="307" t="s">
        <v>22877</v>
      </c>
      <c r="C5738" s="307" t="s">
        <v>6</v>
      </c>
      <c r="D5738" s="308">
        <v>1995.77</v>
      </c>
    </row>
    <row r="5739" spans="1:4" ht="12" customHeight="1">
      <c r="A5739" s="306" t="s">
        <v>22878</v>
      </c>
      <c r="B5739" s="307" t="s">
        <v>22879</v>
      </c>
      <c r="C5739" s="307" t="s">
        <v>6</v>
      </c>
      <c r="D5739" s="308">
        <v>4283.3100000000004</v>
      </c>
    </row>
    <row r="5740" spans="1:4" ht="12" customHeight="1">
      <c r="A5740" s="306" t="s">
        <v>22880</v>
      </c>
      <c r="B5740" s="307" t="s">
        <v>22881</v>
      </c>
      <c r="C5740" s="307" t="s">
        <v>6</v>
      </c>
      <c r="D5740" s="308">
        <v>2105.98</v>
      </c>
    </row>
    <row r="5741" spans="1:4" ht="12" customHeight="1">
      <c r="A5741" s="306" t="s">
        <v>22882</v>
      </c>
      <c r="B5741" s="307" t="s">
        <v>22883</v>
      </c>
      <c r="C5741" s="307" t="s">
        <v>6</v>
      </c>
      <c r="D5741" s="308">
        <v>2226.41</v>
      </c>
    </row>
    <row r="5742" spans="1:4" ht="12" customHeight="1">
      <c r="A5742" s="306" t="s">
        <v>22884</v>
      </c>
      <c r="B5742" s="307" t="s">
        <v>22885</v>
      </c>
      <c r="C5742" s="307" t="s">
        <v>6</v>
      </c>
      <c r="D5742" s="308">
        <v>2688.78</v>
      </c>
    </row>
    <row r="5743" spans="1:4" ht="12" customHeight="1">
      <c r="A5743" s="306" t="s">
        <v>22886</v>
      </c>
      <c r="B5743" s="307" t="s">
        <v>22887</v>
      </c>
      <c r="C5743" s="307" t="s">
        <v>6</v>
      </c>
      <c r="D5743" s="308">
        <v>5323.32</v>
      </c>
    </row>
    <row r="5744" spans="1:4" ht="12" customHeight="1">
      <c r="A5744" s="306" t="s">
        <v>22888</v>
      </c>
      <c r="B5744" s="307" t="s">
        <v>22889</v>
      </c>
      <c r="C5744" s="307" t="s">
        <v>6</v>
      </c>
      <c r="D5744" s="308">
        <v>6060.69</v>
      </c>
    </row>
    <row r="5745" spans="1:4" ht="12" customHeight="1">
      <c r="A5745" s="306" t="s">
        <v>22890</v>
      </c>
      <c r="B5745" s="307" t="s">
        <v>22891</v>
      </c>
      <c r="C5745" s="307" t="s">
        <v>6</v>
      </c>
      <c r="D5745" s="308">
        <v>4049.74</v>
      </c>
    </row>
    <row r="5746" spans="1:4" ht="12" customHeight="1">
      <c r="A5746" s="306" t="s">
        <v>22892</v>
      </c>
      <c r="B5746" s="307" t="s">
        <v>22893</v>
      </c>
      <c r="C5746" s="307" t="s">
        <v>6</v>
      </c>
      <c r="D5746" s="308">
        <v>4049.74</v>
      </c>
    </row>
    <row r="5747" spans="1:4" ht="12" customHeight="1">
      <c r="A5747" s="306" t="s">
        <v>22894</v>
      </c>
      <c r="B5747" s="307" t="s">
        <v>22895</v>
      </c>
      <c r="C5747" s="307" t="s">
        <v>6</v>
      </c>
      <c r="D5747" s="308">
        <v>4932.1499999999996</v>
      </c>
    </row>
    <row r="5748" spans="1:4" ht="12" customHeight="1">
      <c r="A5748" s="306" t="s">
        <v>22896</v>
      </c>
      <c r="B5748" s="307" t="s">
        <v>22897</v>
      </c>
      <c r="C5748" s="307" t="s">
        <v>6</v>
      </c>
      <c r="D5748" s="308">
        <v>5292.91</v>
      </c>
    </row>
    <row r="5749" spans="1:4" ht="12" customHeight="1">
      <c r="A5749" s="306" t="s">
        <v>22898</v>
      </c>
      <c r="B5749" s="307" t="s">
        <v>22899</v>
      </c>
      <c r="C5749" s="307" t="s">
        <v>6</v>
      </c>
      <c r="D5749" s="308">
        <v>5978.32</v>
      </c>
    </row>
    <row r="5750" spans="1:4" ht="12" customHeight="1">
      <c r="A5750" s="306" t="s">
        <v>22900</v>
      </c>
      <c r="B5750" s="307" t="s">
        <v>22901</v>
      </c>
      <c r="C5750" s="307" t="s">
        <v>6</v>
      </c>
      <c r="D5750" s="308">
        <v>5366.8</v>
      </c>
    </row>
    <row r="5751" spans="1:4" ht="12" customHeight="1">
      <c r="A5751" s="306" t="s">
        <v>22902</v>
      </c>
      <c r="B5751" s="307" t="s">
        <v>22903</v>
      </c>
      <c r="C5751" s="307" t="s">
        <v>6</v>
      </c>
      <c r="D5751" s="308">
        <v>5961.33</v>
      </c>
    </row>
    <row r="5752" spans="1:4" ht="12" customHeight="1">
      <c r="A5752" s="306" t="s">
        <v>22904</v>
      </c>
      <c r="B5752" s="307" t="s">
        <v>22905</v>
      </c>
      <c r="C5752" s="307" t="s">
        <v>6</v>
      </c>
      <c r="D5752" s="308">
        <v>8528.61</v>
      </c>
    </row>
    <row r="5753" spans="1:4" ht="12" customHeight="1">
      <c r="A5753" s="306" t="s">
        <v>22906</v>
      </c>
      <c r="B5753" s="307" t="s">
        <v>22907</v>
      </c>
      <c r="C5753" s="307" t="s">
        <v>6</v>
      </c>
      <c r="D5753" s="308">
        <v>9606.5300000000007</v>
      </c>
    </row>
    <row r="5754" spans="1:4" ht="12" customHeight="1">
      <c r="A5754" s="306" t="s">
        <v>22908</v>
      </c>
      <c r="B5754" s="307" t="s">
        <v>22909</v>
      </c>
      <c r="C5754" s="307" t="s">
        <v>6</v>
      </c>
      <c r="D5754" s="308">
        <v>6607.87</v>
      </c>
    </row>
    <row r="5755" spans="1:4" ht="12" customHeight="1">
      <c r="A5755" s="306" t="s">
        <v>22910</v>
      </c>
      <c r="B5755" s="307" t="s">
        <v>22911</v>
      </c>
      <c r="C5755" s="307" t="s">
        <v>6</v>
      </c>
      <c r="D5755" s="308">
        <v>8365.14</v>
      </c>
    </row>
    <row r="5756" spans="1:4" ht="12" customHeight="1">
      <c r="A5756" s="306" t="s">
        <v>22912</v>
      </c>
      <c r="B5756" s="307" t="s">
        <v>22913</v>
      </c>
      <c r="C5756" s="307" t="s">
        <v>6</v>
      </c>
      <c r="D5756" s="308">
        <v>9860.7800000000007</v>
      </c>
    </row>
    <row r="5757" spans="1:4" ht="12" customHeight="1">
      <c r="A5757" s="306" t="s">
        <v>22914</v>
      </c>
      <c r="B5757" s="307" t="s">
        <v>22915</v>
      </c>
      <c r="C5757" s="307" t="s">
        <v>6</v>
      </c>
      <c r="D5757" s="308">
        <v>11471.29</v>
      </c>
    </row>
    <row r="5758" spans="1:4" ht="12" customHeight="1">
      <c r="A5758" s="306" t="s">
        <v>22916</v>
      </c>
      <c r="B5758" s="307" t="s">
        <v>22917</v>
      </c>
      <c r="C5758" s="307" t="s">
        <v>6</v>
      </c>
      <c r="D5758" s="308">
        <v>6324.29</v>
      </c>
    </row>
    <row r="5759" spans="1:4" ht="12" customHeight="1">
      <c r="A5759" s="306" t="s">
        <v>22918</v>
      </c>
      <c r="B5759" s="307" t="s">
        <v>22919</v>
      </c>
      <c r="C5759" s="307" t="s">
        <v>6</v>
      </c>
      <c r="D5759" s="308">
        <v>9015.5499999999993</v>
      </c>
    </row>
    <row r="5760" spans="1:4" ht="12" customHeight="1">
      <c r="A5760" s="306" t="s">
        <v>22920</v>
      </c>
      <c r="B5760" s="307" t="s">
        <v>22921</v>
      </c>
      <c r="C5760" s="307" t="s">
        <v>6</v>
      </c>
      <c r="D5760" s="308">
        <v>11401.92</v>
      </c>
    </row>
    <row r="5761" spans="1:4" ht="12" customHeight="1">
      <c r="A5761" s="306" t="s">
        <v>22922</v>
      </c>
      <c r="B5761" s="307" t="s">
        <v>22923</v>
      </c>
      <c r="C5761" s="307" t="s">
        <v>6</v>
      </c>
      <c r="D5761" s="308">
        <v>15491.61</v>
      </c>
    </row>
    <row r="5762" spans="1:4" ht="12" customHeight="1">
      <c r="A5762" s="306" t="s">
        <v>22924</v>
      </c>
      <c r="B5762" s="307" t="s">
        <v>22925</v>
      </c>
      <c r="C5762" s="307" t="s">
        <v>6</v>
      </c>
      <c r="D5762" s="308">
        <v>15849.21</v>
      </c>
    </row>
    <row r="5763" spans="1:4" ht="12" customHeight="1">
      <c r="A5763" s="306" t="s">
        <v>22926</v>
      </c>
      <c r="B5763" s="307" t="s">
        <v>22927</v>
      </c>
      <c r="C5763" s="307" t="s">
        <v>6</v>
      </c>
      <c r="D5763" s="308">
        <v>17678</v>
      </c>
    </row>
    <row r="5764" spans="1:4" ht="12" customHeight="1">
      <c r="A5764" s="306" t="s">
        <v>22928</v>
      </c>
      <c r="B5764" s="307" t="s">
        <v>22929</v>
      </c>
      <c r="C5764" s="307" t="s">
        <v>6</v>
      </c>
      <c r="D5764" s="308">
        <v>9598.61</v>
      </c>
    </row>
    <row r="5765" spans="1:4" ht="12" customHeight="1">
      <c r="A5765" s="306" t="s">
        <v>22930</v>
      </c>
      <c r="B5765" s="307" t="s">
        <v>22931</v>
      </c>
      <c r="C5765" s="307" t="s">
        <v>6</v>
      </c>
      <c r="D5765" s="308">
        <v>11369.5</v>
      </c>
    </row>
    <row r="5766" spans="1:4" ht="12" customHeight="1">
      <c r="A5766" s="306" t="s">
        <v>22932</v>
      </c>
      <c r="B5766" s="307" t="s">
        <v>22933</v>
      </c>
      <c r="C5766" s="307" t="s">
        <v>6</v>
      </c>
      <c r="D5766" s="308">
        <v>16202.88</v>
      </c>
    </row>
    <row r="5767" spans="1:4" ht="12" customHeight="1">
      <c r="A5767" s="306" t="s">
        <v>22934</v>
      </c>
      <c r="B5767" s="307" t="s">
        <v>22935</v>
      </c>
      <c r="C5767" s="307" t="s">
        <v>6</v>
      </c>
      <c r="D5767" s="308">
        <v>16671.04</v>
      </c>
    </row>
    <row r="5768" spans="1:4" ht="12" customHeight="1">
      <c r="A5768" s="306" t="s">
        <v>22936</v>
      </c>
      <c r="B5768" s="307" t="s">
        <v>22937</v>
      </c>
      <c r="C5768" s="307" t="s">
        <v>6</v>
      </c>
      <c r="D5768" s="308">
        <v>22415.16</v>
      </c>
    </row>
    <row r="5769" spans="1:4" ht="12" customHeight="1">
      <c r="A5769" s="306" t="s">
        <v>22938</v>
      </c>
      <c r="B5769" s="307" t="s">
        <v>22939</v>
      </c>
      <c r="C5769" s="307" t="s">
        <v>6</v>
      </c>
      <c r="D5769" s="308">
        <v>23914.86</v>
      </c>
    </row>
    <row r="5770" spans="1:4" ht="12" customHeight="1">
      <c r="A5770" s="306" t="s">
        <v>22940</v>
      </c>
      <c r="B5770" s="307" t="s">
        <v>22941</v>
      </c>
      <c r="C5770" s="307" t="s">
        <v>6</v>
      </c>
      <c r="D5770" s="308">
        <v>15267.59</v>
      </c>
    </row>
    <row r="5771" spans="1:4" ht="12" customHeight="1">
      <c r="A5771" s="306" t="s">
        <v>22942</v>
      </c>
      <c r="B5771" s="307" t="s">
        <v>22943</v>
      </c>
      <c r="C5771" s="307" t="s">
        <v>6</v>
      </c>
      <c r="D5771" s="308">
        <v>16928.39</v>
      </c>
    </row>
    <row r="5772" spans="1:4" ht="12" customHeight="1">
      <c r="A5772" s="306" t="s">
        <v>22944</v>
      </c>
      <c r="B5772" s="307" t="s">
        <v>22945</v>
      </c>
      <c r="C5772" s="307" t="s">
        <v>6</v>
      </c>
      <c r="D5772" s="308">
        <v>19117.169999999998</v>
      </c>
    </row>
    <row r="5773" spans="1:4" ht="12" customHeight="1">
      <c r="A5773" s="306" t="s">
        <v>22946</v>
      </c>
      <c r="B5773" s="307" t="s">
        <v>22947</v>
      </c>
      <c r="C5773" s="307" t="s">
        <v>6</v>
      </c>
      <c r="D5773" s="308">
        <v>21463.95</v>
      </c>
    </row>
    <row r="5774" spans="1:4" ht="12" customHeight="1">
      <c r="A5774" s="306" t="s">
        <v>22948</v>
      </c>
      <c r="B5774" s="307" t="s">
        <v>22949</v>
      </c>
      <c r="C5774" s="307" t="s">
        <v>6</v>
      </c>
      <c r="D5774" s="308">
        <v>196.06</v>
      </c>
    </row>
    <row r="5775" spans="1:4" ht="12" customHeight="1">
      <c r="A5775" s="306" t="s">
        <v>22950</v>
      </c>
      <c r="B5775" s="307" t="s">
        <v>22951</v>
      </c>
      <c r="C5775" s="307" t="s">
        <v>6</v>
      </c>
      <c r="D5775" s="308">
        <v>215.6</v>
      </c>
    </row>
    <row r="5776" spans="1:4" ht="12" customHeight="1">
      <c r="A5776" s="306" t="s">
        <v>22952</v>
      </c>
      <c r="B5776" s="307" t="s">
        <v>22953</v>
      </c>
      <c r="C5776" s="307" t="s">
        <v>6</v>
      </c>
      <c r="D5776" s="308">
        <v>224.76</v>
      </c>
    </row>
    <row r="5777" spans="1:4" ht="12" customHeight="1">
      <c r="A5777" s="306" t="s">
        <v>22954</v>
      </c>
      <c r="B5777" s="307" t="s">
        <v>22955</v>
      </c>
      <c r="C5777" s="307" t="s">
        <v>6</v>
      </c>
      <c r="D5777" s="308">
        <v>256.99</v>
      </c>
    </row>
    <row r="5778" spans="1:4" ht="12" customHeight="1">
      <c r="A5778" s="306" t="s">
        <v>22956</v>
      </c>
      <c r="B5778" s="307" t="s">
        <v>22957</v>
      </c>
      <c r="C5778" s="307" t="s">
        <v>6</v>
      </c>
      <c r="D5778" s="308">
        <v>414.95</v>
      </c>
    </row>
    <row r="5779" spans="1:4" ht="12" customHeight="1">
      <c r="A5779" s="306" t="s">
        <v>22958</v>
      </c>
      <c r="B5779" s="307" t="s">
        <v>22959</v>
      </c>
      <c r="C5779" s="307" t="s">
        <v>6</v>
      </c>
      <c r="D5779" s="308">
        <v>337.98</v>
      </c>
    </row>
    <row r="5780" spans="1:4" ht="12" customHeight="1">
      <c r="A5780" s="306" t="s">
        <v>22960</v>
      </c>
      <c r="B5780" s="307" t="s">
        <v>22961</v>
      </c>
      <c r="C5780" s="307" t="s">
        <v>6</v>
      </c>
      <c r="D5780" s="308">
        <v>400.99</v>
      </c>
    </row>
    <row r="5781" spans="1:4" ht="12" customHeight="1">
      <c r="A5781" s="306" t="s">
        <v>22962</v>
      </c>
      <c r="B5781" s="307" t="s">
        <v>22963</v>
      </c>
      <c r="C5781" s="307" t="s">
        <v>6</v>
      </c>
      <c r="D5781" s="308">
        <v>400.99</v>
      </c>
    </row>
    <row r="5782" spans="1:4" ht="12" customHeight="1">
      <c r="A5782" s="306" t="s">
        <v>22964</v>
      </c>
      <c r="B5782" s="307" t="s">
        <v>22965</v>
      </c>
      <c r="C5782" s="307" t="s">
        <v>6</v>
      </c>
      <c r="D5782" s="308">
        <v>541.99</v>
      </c>
    </row>
    <row r="5783" spans="1:4" ht="12" customHeight="1">
      <c r="A5783" s="306" t="s">
        <v>22966</v>
      </c>
      <c r="B5783" s="307" t="s">
        <v>22967</v>
      </c>
      <c r="C5783" s="307" t="s">
        <v>6</v>
      </c>
      <c r="D5783" s="308">
        <v>566.11</v>
      </c>
    </row>
    <row r="5784" spans="1:4" ht="12" customHeight="1">
      <c r="A5784" s="306" t="s">
        <v>22968</v>
      </c>
      <c r="B5784" s="307" t="s">
        <v>22969</v>
      </c>
      <c r="C5784" s="307" t="s">
        <v>6</v>
      </c>
      <c r="D5784" s="308">
        <v>507.54</v>
      </c>
    </row>
    <row r="5785" spans="1:4" ht="12" customHeight="1">
      <c r="A5785" s="306" t="s">
        <v>22970</v>
      </c>
      <c r="B5785" s="307" t="s">
        <v>22971</v>
      </c>
      <c r="C5785" s="307" t="s">
        <v>6</v>
      </c>
      <c r="D5785" s="308">
        <v>526.28</v>
      </c>
    </row>
    <row r="5786" spans="1:4" ht="12" customHeight="1">
      <c r="A5786" s="306" t="s">
        <v>22972</v>
      </c>
      <c r="B5786" s="307" t="s">
        <v>22973</v>
      </c>
      <c r="C5786" s="307" t="s">
        <v>6</v>
      </c>
      <c r="D5786" s="308">
        <v>526.28</v>
      </c>
    </row>
    <row r="5787" spans="1:4" ht="12" customHeight="1">
      <c r="A5787" s="306" t="s">
        <v>22974</v>
      </c>
      <c r="B5787" s="307" t="s">
        <v>22975</v>
      </c>
      <c r="C5787" s="307" t="s">
        <v>6</v>
      </c>
      <c r="D5787" s="308">
        <v>811.99</v>
      </c>
    </row>
    <row r="5788" spans="1:4" ht="12" customHeight="1">
      <c r="A5788" s="306" t="s">
        <v>22976</v>
      </c>
      <c r="B5788" s="307" t="s">
        <v>22977</v>
      </c>
      <c r="C5788" s="307" t="s">
        <v>6</v>
      </c>
      <c r="D5788" s="308">
        <v>945.93</v>
      </c>
    </row>
    <row r="5789" spans="1:4" ht="12" customHeight="1">
      <c r="A5789" s="306" t="s">
        <v>22978</v>
      </c>
      <c r="B5789" s="307" t="s">
        <v>22979</v>
      </c>
      <c r="C5789" s="307" t="s">
        <v>6</v>
      </c>
      <c r="D5789" s="308">
        <v>723.84</v>
      </c>
    </row>
    <row r="5790" spans="1:4" ht="12" customHeight="1">
      <c r="A5790" s="306" t="s">
        <v>22980</v>
      </c>
      <c r="B5790" s="307" t="s">
        <v>22981</v>
      </c>
      <c r="C5790" s="307" t="s">
        <v>6</v>
      </c>
      <c r="D5790" s="308">
        <v>612.38</v>
      </c>
    </row>
    <row r="5791" spans="1:4" ht="12" customHeight="1">
      <c r="A5791" s="306" t="s">
        <v>22982</v>
      </c>
      <c r="B5791" s="307" t="s">
        <v>22983</v>
      </c>
      <c r="C5791" s="307" t="s">
        <v>6</v>
      </c>
      <c r="D5791" s="308">
        <v>909.05</v>
      </c>
    </row>
    <row r="5792" spans="1:4" ht="12" customHeight="1">
      <c r="A5792" s="306" t="s">
        <v>22984</v>
      </c>
      <c r="B5792" s="307" t="s">
        <v>22985</v>
      </c>
      <c r="C5792" s="307" t="s">
        <v>6</v>
      </c>
      <c r="D5792" s="308">
        <v>909.05</v>
      </c>
    </row>
    <row r="5793" spans="1:4" ht="12" customHeight="1">
      <c r="A5793" s="306" t="s">
        <v>22986</v>
      </c>
      <c r="B5793" s="307" t="s">
        <v>22987</v>
      </c>
      <c r="C5793" s="307" t="s">
        <v>6</v>
      </c>
      <c r="D5793" s="308">
        <v>1088.49</v>
      </c>
    </row>
    <row r="5794" spans="1:4" ht="12" customHeight="1">
      <c r="A5794" s="306" t="s">
        <v>22988</v>
      </c>
      <c r="B5794" s="307" t="s">
        <v>22989</v>
      </c>
      <c r="C5794" s="307" t="s">
        <v>6</v>
      </c>
      <c r="D5794" s="308">
        <v>1210.83</v>
      </c>
    </row>
    <row r="5795" spans="1:4" ht="12" customHeight="1">
      <c r="A5795" s="306" t="s">
        <v>22990</v>
      </c>
      <c r="B5795" s="307" t="s">
        <v>22991</v>
      </c>
      <c r="C5795" s="307" t="s">
        <v>6</v>
      </c>
      <c r="D5795" s="308">
        <v>1263.03</v>
      </c>
    </row>
    <row r="5796" spans="1:4" ht="12" customHeight="1">
      <c r="A5796" s="306" t="s">
        <v>22992</v>
      </c>
      <c r="B5796" s="307" t="s">
        <v>22993</v>
      </c>
      <c r="C5796" s="307" t="s">
        <v>6</v>
      </c>
      <c r="D5796" s="308">
        <v>1172.26</v>
      </c>
    </row>
    <row r="5797" spans="1:4" ht="12" customHeight="1">
      <c r="A5797" s="306" t="s">
        <v>22994</v>
      </c>
      <c r="B5797" s="307" t="s">
        <v>22995</v>
      </c>
      <c r="C5797" s="307" t="s">
        <v>6</v>
      </c>
      <c r="D5797" s="308">
        <v>1212.4000000000001</v>
      </c>
    </row>
    <row r="5798" spans="1:4" ht="12" customHeight="1">
      <c r="A5798" s="306" t="s">
        <v>22996</v>
      </c>
      <c r="B5798" s="307" t="s">
        <v>22997</v>
      </c>
      <c r="C5798" s="307" t="s">
        <v>6</v>
      </c>
      <c r="D5798" s="308">
        <v>1212.4000000000001</v>
      </c>
    </row>
    <row r="5799" spans="1:4" ht="12" customHeight="1">
      <c r="A5799" s="306" t="s">
        <v>22998</v>
      </c>
      <c r="B5799" s="307" t="s">
        <v>22999</v>
      </c>
      <c r="C5799" s="307" t="s">
        <v>6</v>
      </c>
      <c r="D5799" s="308">
        <v>1453.24</v>
      </c>
    </row>
    <row r="5800" spans="1:4" ht="18" customHeight="1">
      <c r="A5800" s="306" t="s">
        <v>23000</v>
      </c>
      <c r="B5800" s="307" t="s">
        <v>23001</v>
      </c>
      <c r="C5800" s="307" t="s">
        <v>6</v>
      </c>
      <c r="D5800" s="308">
        <v>1602.74</v>
      </c>
    </row>
    <row r="5801" spans="1:4" ht="12" customHeight="1">
      <c r="A5801" s="306" t="s">
        <v>23002</v>
      </c>
      <c r="B5801" s="307" t="s">
        <v>23003</v>
      </c>
      <c r="C5801" s="307" t="s">
        <v>6</v>
      </c>
      <c r="D5801" s="308">
        <v>1753.94</v>
      </c>
    </row>
    <row r="5802" spans="1:4" ht="12" customHeight="1">
      <c r="A5802" s="306" t="s">
        <v>23004</v>
      </c>
      <c r="B5802" s="307" t="s">
        <v>23005</v>
      </c>
      <c r="C5802" s="307" t="s">
        <v>6</v>
      </c>
      <c r="D5802" s="308">
        <v>2065.62</v>
      </c>
    </row>
    <row r="5803" spans="1:4" ht="12" customHeight="1">
      <c r="A5803" s="306" t="s">
        <v>23006</v>
      </c>
      <c r="B5803" s="307" t="s">
        <v>23007</v>
      </c>
      <c r="C5803" s="307" t="s">
        <v>6</v>
      </c>
      <c r="D5803" s="308">
        <v>2209.0500000000002</v>
      </c>
    </row>
    <row r="5804" spans="1:4" ht="12" customHeight="1">
      <c r="A5804" s="306" t="s">
        <v>23008</v>
      </c>
      <c r="B5804" s="307" t="s">
        <v>23009</v>
      </c>
      <c r="C5804" s="307" t="s">
        <v>6</v>
      </c>
      <c r="D5804" s="308">
        <v>2271.34</v>
      </c>
    </row>
    <row r="5805" spans="1:4" ht="12" customHeight="1">
      <c r="A5805" s="306" t="s">
        <v>23010</v>
      </c>
      <c r="B5805" s="307" t="s">
        <v>23011</v>
      </c>
      <c r="C5805" s="307" t="s">
        <v>6</v>
      </c>
      <c r="D5805" s="308">
        <v>2459.5700000000002</v>
      </c>
    </row>
    <row r="5806" spans="1:4" ht="12" customHeight="1">
      <c r="A5806" s="306" t="s">
        <v>23012</v>
      </c>
      <c r="B5806" s="307" t="s">
        <v>23013</v>
      </c>
      <c r="C5806" s="307" t="s">
        <v>6</v>
      </c>
      <c r="D5806" s="308">
        <v>3501.77</v>
      </c>
    </row>
    <row r="5807" spans="1:4" ht="12" customHeight="1">
      <c r="A5807" s="306" t="s">
        <v>23014</v>
      </c>
      <c r="B5807" s="307" t="s">
        <v>23015</v>
      </c>
      <c r="C5807" s="307" t="s">
        <v>6</v>
      </c>
      <c r="D5807" s="308">
        <v>3565.95</v>
      </c>
    </row>
    <row r="5808" spans="1:4" ht="12" customHeight="1">
      <c r="A5808" s="306" t="s">
        <v>23016</v>
      </c>
      <c r="B5808" s="307" t="s">
        <v>23017</v>
      </c>
      <c r="C5808" s="307" t="s">
        <v>6</v>
      </c>
      <c r="D5808" s="308">
        <v>3819.24</v>
      </c>
    </row>
    <row r="5809" spans="1:4" ht="12" customHeight="1">
      <c r="A5809" s="306" t="s">
        <v>23018</v>
      </c>
      <c r="B5809" s="307" t="s">
        <v>23019</v>
      </c>
      <c r="C5809" s="307" t="s">
        <v>6</v>
      </c>
      <c r="D5809" s="308">
        <v>4411.68</v>
      </c>
    </row>
    <row r="5810" spans="1:4" ht="12" customHeight="1">
      <c r="A5810" s="306" t="s">
        <v>23020</v>
      </c>
      <c r="B5810" s="307" t="s">
        <v>23021</v>
      </c>
      <c r="C5810" s="307" t="s">
        <v>6</v>
      </c>
      <c r="D5810" s="308">
        <v>4979.5</v>
      </c>
    </row>
    <row r="5811" spans="1:4" ht="12" customHeight="1">
      <c r="A5811" s="306" t="s">
        <v>23022</v>
      </c>
      <c r="B5811" s="307" t="s">
        <v>23023</v>
      </c>
      <c r="C5811" s="307" t="s">
        <v>6</v>
      </c>
      <c r="D5811" s="308">
        <v>5117.18</v>
      </c>
    </row>
    <row r="5812" spans="1:4" ht="12" customHeight="1">
      <c r="A5812" s="306" t="s">
        <v>23024</v>
      </c>
      <c r="B5812" s="307" t="s">
        <v>23025</v>
      </c>
      <c r="C5812" s="307" t="s">
        <v>6</v>
      </c>
      <c r="D5812" s="308">
        <v>6122.06</v>
      </c>
    </row>
    <row r="5813" spans="1:4" ht="12" customHeight="1">
      <c r="A5813" s="306" t="s">
        <v>23026</v>
      </c>
      <c r="B5813" s="307" t="s">
        <v>23027</v>
      </c>
      <c r="C5813" s="307" t="s">
        <v>6</v>
      </c>
      <c r="D5813" s="308">
        <v>6522.64</v>
      </c>
    </row>
    <row r="5814" spans="1:4" ht="12" customHeight="1">
      <c r="A5814" s="306" t="s">
        <v>23028</v>
      </c>
      <c r="B5814" s="307" t="s">
        <v>23029</v>
      </c>
      <c r="C5814" s="307" t="s">
        <v>6</v>
      </c>
      <c r="D5814" s="308">
        <v>5283.55</v>
      </c>
    </row>
    <row r="5815" spans="1:4" ht="12" customHeight="1">
      <c r="A5815" s="306" t="s">
        <v>23030</v>
      </c>
      <c r="B5815" s="307" t="s">
        <v>23031</v>
      </c>
      <c r="C5815" s="307" t="s">
        <v>6</v>
      </c>
      <c r="D5815" s="308">
        <v>5066.9799999999996</v>
      </c>
    </row>
    <row r="5816" spans="1:4" ht="12" customHeight="1">
      <c r="A5816" s="306" t="s">
        <v>23032</v>
      </c>
      <c r="B5816" s="307" t="s">
        <v>23033</v>
      </c>
      <c r="C5816" s="307" t="s">
        <v>6</v>
      </c>
      <c r="D5816" s="308">
        <v>5530.91</v>
      </c>
    </row>
    <row r="5817" spans="1:4" ht="12" customHeight="1">
      <c r="A5817" s="306" t="s">
        <v>23034</v>
      </c>
      <c r="B5817" s="307" t="s">
        <v>23035</v>
      </c>
      <c r="C5817" s="307" t="s">
        <v>6</v>
      </c>
      <c r="D5817" s="308">
        <v>5741.53</v>
      </c>
    </row>
    <row r="5818" spans="1:4" ht="12" customHeight="1">
      <c r="A5818" s="306" t="s">
        <v>23036</v>
      </c>
      <c r="B5818" s="307" t="s">
        <v>23037</v>
      </c>
      <c r="C5818" s="307" t="s">
        <v>6</v>
      </c>
      <c r="D5818" s="308">
        <v>6211.71</v>
      </c>
    </row>
    <row r="5819" spans="1:4" ht="12" customHeight="1">
      <c r="A5819" s="306" t="s">
        <v>23038</v>
      </c>
      <c r="B5819" s="307" t="s">
        <v>23039</v>
      </c>
      <c r="C5819" s="307" t="s">
        <v>6</v>
      </c>
      <c r="D5819" s="308">
        <v>6474.94</v>
      </c>
    </row>
    <row r="5820" spans="1:4" ht="12" customHeight="1">
      <c r="A5820" s="306" t="s">
        <v>23040</v>
      </c>
      <c r="B5820" s="307" t="s">
        <v>23041</v>
      </c>
      <c r="C5820" s="307" t="s">
        <v>6</v>
      </c>
      <c r="D5820" s="308">
        <v>5999.55</v>
      </c>
    </row>
    <row r="5821" spans="1:4" ht="12" customHeight="1">
      <c r="A5821" s="306" t="s">
        <v>23042</v>
      </c>
      <c r="B5821" s="307" t="s">
        <v>23043</v>
      </c>
      <c r="C5821" s="307" t="s">
        <v>6</v>
      </c>
      <c r="D5821" s="308">
        <v>6081.03</v>
      </c>
    </row>
    <row r="5822" spans="1:4" ht="12" customHeight="1">
      <c r="A5822" s="306" t="s">
        <v>23044</v>
      </c>
      <c r="B5822" s="307" t="s">
        <v>23045</v>
      </c>
      <c r="C5822" s="307" t="s">
        <v>6</v>
      </c>
      <c r="D5822" s="308">
        <v>7001.65</v>
      </c>
    </row>
    <row r="5823" spans="1:4" ht="12" customHeight="1">
      <c r="A5823" s="306" t="s">
        <v>23046</v>
      </c>
      <c r="B5823" s="307" t="s">
        <v>23047</v>
      </c>
      <c r="C5823" s="307" t="s">
        <v>6</v>
      </c>
      <c r="D5823" s="308">
        <v>7183.54</v>
      </c>
    </row>
    <row r="5824" spans="1:4" ht="12" customHeight="1">
      <c r="A5824" s="306" t="s">
        <v>23048</v>
      </c>
      <c r="B5824" s="307" t="s">
        <v>23049</v>
      </c>
      <c r="C5824" s="307" t="s">
        <v>6</v>
      </c>
      <c r="D5824" s="308">
        <v>7247.06</v>
      </c>
    </row>
    <row r="5825" spans="1:4" ht="12" customHeight="1">
      <c r="A5825" s="306" t="s">
        <v>23050</v>
      </c>
      <c r="B5825" s="307" t="s">
        <v>23051</v>
      </c>
      <c r="C5825" s="307" t="s">
        <v>6</v>
      </c>
      <c r="D5825" s="308">
        <v>7495.89</v>
      </c>
    </row>
    <row r="5826" spans="1:4" ht="12" customHeight="1">
      <c r="A5826" s="306" t="s">
        <v>23052</v>
      </c>
      <c r="B5826" s="307" t="s">
        <v>23053</v>
      </c>
      <c r="C5826" s="307" t="s">
        <v>6</v>
      </c>
      <c r="D5826" s="308">
        <v>6093.09</v>
      </c>
    </row>
    <row r="5827" spans="1:4" ht="12" customHeight="1">
      <c r="A5827" s="306" t="s">
        <v>23054</v>
      </c>
      <c r="B5827" s="307" t="s">
        <v>23055</v>
      </c>
      <c r="C5827" s="307" t="s">
        <v>6</v>
      </c>
      <c r="D5827" s="308">
        <v>7157.15</v>
      </c>
    </row>
    <row r="5828" spans="1:4" ht="12" customHeight="1">
      <c r="A5828" s="306" t="s">
        <v>23056</v>
      </c>
      <c r="B5828" s="307" t="s">
        <v>23057</v>
      </c>
      <c r="C5828" s="307" t="s">
        <v>6</v>
      </c>
      <c r="D5828" s="308">
        <v>9406.5</v>
      </c>
    </row>
    <row r="5829" spans="1:4" ht="12" customHeight="1">
      <c r="A5829" s="306" t="s">
        <v>23058</v>
      </c>
      <c r="B5829" s="307" t="s">
        <v>23059</v>
      </c>
      <c r="C5829" s="307" t="s">
        <v>6</v>
      </c>
      <c r="D5829" s="308">
        <v>7269.01</v>
      </c>
    </row>
    <row r="5830" spans="1:4" ht="12" customHeight="1">
      <c r="A5830" s="306" t="s">
        <v>23060</v>
      </c>
      <c r="B5830" s="307" t="s">
        <v>23061</v>
      </c>
      <c r="C5830" s="307" t="s">
        <v>6</v>
      </c>
      <c r="D5830" s="308">
        <v>8853.0499999999993</v>
      </c>
    </row>
    <row r="5831" spans="1:4" ht="12" customHeight="1">
      <c r="A5831" s="306" t="s">
        <v>23062</v>
      </c>
      <c r="B5831" s="307" t="s">
        <v>23063</v>
      </c>
      <c r="C5831" s="307" t="s">
        <v>6</v>
      </c>
      <c r="D5831" s="308">
        <v>9656.92</v>
      </c>
    </row>
    <row r="5832" spans="1:4" ht="12" customHeight="1">
      <c r="A5832" s="306" t="s">
        <v>23064</v>
      </c>
      <c r="B5832" s="307" t="s">
        <v>23065</v>
      </c>
      <c r="C5832" s="307" t="s">
        <v>6</v>
      </c>
      <c r="D5832" s="308">
        <v>10262.299999999999</v>
      </c>
    </row>
    <row r="5833" spans="1:4" ht="12" customHeight="1">
      <c r="A5833" s="306" t="s">
        <v>23066</v>
      </c>
      <c r="B5833" s="307" t="s">
        <v>23067</v>
      </c>
      <c r="C5833" s="307" t="s">
        <v>6</v>
      </c>
      <c r="D5833" s="308">
        <v>8734.61</v>
      </c>
    </row>
    <row r="5834" spans="1:4" ht="12" customHeight="1">
      <c r="A5834" s="306" t="s">
        <v>23068</v>
      </c>
      <c r="B5834" s="307" t="s">
        <v>23069</v>
      </c>
      <c r="C5834" s="307" t="s">
        <v>6</v>
      </c>
      <c r="D5834" s="308">
        <v>10268.49</v>
      </c>
    </row>
    <row r="5835" spans="1:4" ht="12" customHeight="1">
      <c r="A5835" s="306" t="s">
        <v>23070</v>
      </c>
      <c r="B5835" s="307" t="s">
        <v>23071</v>
      </c>
      <c r="C5835" s="307" t="s">
        <v>6</v>
      </c>
      <c r="D5835" s="308">
        <v>14081.67</v>
      </c>
    </row>
    <row r="5836" spans="1:4" ht="12" customHeight="1">
      <c r="A5836" s="306" t="s">
        <v>23072</v>
      </c>
      <c r="B5836" s="307" t="s">
        <v>23073</v>
      </c>
      <c r="C5836" s="307" t="s">
        <v>6</v>
      </c>
      <c r="D5836" s="308">
        <v>14566.45</v>
      </c>
    </row>
    <row r="5837" spans="1:4" ht="12" customHeight="1">
      <c r="A5837" s="306" t="s">
        <v>23074</v>
      </c>
      <c r="B5837" s="307" t="s">
        <v>23075</v>
      </c>
      <c r="C5837" s="307" t="s">
        <v>6</v>
      </c>
      <c r="D5837" s="308">
        <v>15954.74</v>
      </c>
    </row>
    <row r="5838" spans="1:4" ht="12" customHeight="1">
      <c r="A5838" s="306" t="s">
        <v>23076</v>
      </c>
      <c r="B5838" s="307" t="s">
        <v>23077</v>
      </c>
      <c r="C5838" s="307" t="s">
        <v>6</v>
      </c>
      <c r="D5838" s="308">
        <v>9566.83</v>
      </c>
    </row>
    <row r="5839" spans="1:4" ht="12" customHeight="1">
      <c r="A5839" s="306" t="s">
        <v>23078</v>
      </c>
      <c r="B5839" s="307" t="s">
        <v>23079</v>
      </c>
      <c r="C5839" s="307" t="s">
        <v>6</v>
      </c>
      <c r="D5839" s="308">
        <v>10667.38</v>
      </c>
    </row>
    <row r="5840" spans="1:4" ht="12" customHeight="1">
      <c r="A5840" s="306" t="s">
        <v>23080</v>
      </c>
      <c r="B5840" s="307" t="s">
        <v>23081</v>
      </c>
      <c r="C5840" s="307" t="s">
        <v>6</v>
      </c>
      <c r="D5840" s="308">
        <v>15183.46</v>
      </c>
    </row>
    <row r="5841" spans="1:4" ht="12" customHeight="1">
      <c r="A5841" s="306" t="s">
        <v>23082</v>
      </c>
      <c r="B5841" s="307" t="s">
        <v>23083</v>
      </c>
      <c r="C5841" s="307" t="s">
        <v>6</v>
      </c>
      <c r="D5841" s="308">
        <v>21304.68</v>
      </c>
    </row>
    <row r="5842" spans="1:4" ht="12" customHeight="1">
      <c r="A5842" s="306" t="s">
        <v>23084</v>
      </c>
      <c r="B5842" s="307" t="s">
        <v>23085</v>
      </c>
      <c r="C5842" s="307" t="s">
        <v>6</v>
      </c>
      <c r="D5842" s="308">
        <v>21227.46</v>
      </c>
    </row>
    <row r="5843" spans="1:4" ht="12" customHeight="1">
      <c r="A5843" s="306" t="s">
        <v>23086</v>
      </c>
      <c r="B5843" s="307" t="s">
        <v>23087</v>
      </c>
      <c r="C5843" s="307" t="s">
        <v>6</v>
      </c>
      <c r="D5843" s="308">
        <v>13261.25</v>
      </c>
    </row>
    <row r="5844" spans="1:4" ht="18" customHeight="1">
      <c r="A5844" s="306" t="s">
        <v>23088</v>
      </c>
      <c r="B5844" s="307" t="s">
        <v>23089</v>
      </c>
      <c r="C5844" s="307" t="s">
        <v>6</v>
      </c>
      <c r="D5844" s="308">
        <v>14690.17</v>
      </c>
    </row>
    <row r="5845" spans="1:4" ht="12" customHeight="1">
      <c r="A5845" s="306" t="s">
        <v>23090</v>
      </c>
      <c r="B5845" s="307" t="s">
        <v>23091</v>
      </c>
      <c r="C5845" s="307" t="s">
        <v>6</v>
      </c>
      <c r="D5845" s="308">
        <v>15618.64</v>
      </c>
    </row>
    <row r="5846" spans="1:4" ht="18" customHeight="1">
      <c r="A5846" s="306" t="s">
        <v>23092</v>
      </c>
      <c r="B5846" s="307" t="s">
        <v>23093</v>
      </c>
      <c r="C5846" s="307" t="s">
        <v>6</v>
      </c>
      <c r="D5846" s="308">
        <v>18854.68</v>
      </c>
    </row>
    <row r="5847" spans="1:4" ht="12" customHeight="1">
      <c r="A5847" s="306" t="s">
        <v>23094</v>
      </c>
      <c r="B5847" s="307" t="s">
        <v>23095</v>
      </c>
      <c r="C5847" s="307" t="s">
        <v>6</v>
      </c>
      <c r="D5847" s="308">
        <v>2861.32</v>
      </c>
    </row>
    <row r="5848" spans="1:4" ht="12" customHeight="1">
      <c r="A5848" s="306" t="s">
        <v>23096</v>
      </c>
      <c r="B5848" s="307" t="s">
        <v>23097</v>
      </c>
      <c r="C5848" s="307" t="s">
        <v>6</v>
      </c>
      <c r="D5848" s="308">
        <v>4335.68</v>
      </c>
    </row>
    <row r="5849" spans="1:4" ht="12" customHeight="1">
      <c r="A5849" s="306" t="s">
        <v>23098</v>
      </c>
      <c r="B5849" s="307" t="s">
        <v>23099</v>
      </c>
      <c r="C5849" s="307" t="s">
        <v>6</v>
      </c>
      <c r="D5849" s="308">
        <v>5996.06</v>
      </c>
    </row>
    <row r="5850" spans="1:4" ht="12" customHeight="1">
      <c r="A5850" s="306" t="s">
        <v>23100</v>
      </c>
      <c r="B5850" s="307" t="s">
        <v>23101</v>
      </c>
      <c r="C5850" s="307" t="s">
        <v>6</v>
      </c>
      <c r="D5850" s="308">
        <v>6127.33</v>
      </c>
    </row>
    <row r="5851" spans="1:4" ht="12" customHeight="1">
      <c r="A5851" s="306" t="s">
        <v>23102</v>
      </c>
      <c r="B5851" s="307" t="s">
        <v>23103</v>
      </c>
      <c r="C5851" s="307" t="s">
        <v>6</v>
      </c>
      <c r="D5851" s="308">
        <v>7987.45</v>
      </c>
    </row>
    <row r="5852" spans="1:4" ht="12" customHeight="1">
      <c r="A5852" s="306" t="s">
        <v>23104</v>
      </c>
      <c r="B5852" s="307" t="s">
        <v>23105</v>
      </c>
      <c r="C5852" s="307" t="s">
        <v>6</v>
      </c>
      <c r="D5852" s="308">
        <v>8592.27</v>
      </c>
    </row>
    <row r="5853" spans="1:4" ht="18" customHeight="1">
      <c r="A5853" s="306" t="s">
        <v>23106</v>
      </c>
      <c r="B5853" s="307" t="s">
        <v>23107</v>
      </c>
      <c r="C5853" s="307" t="s">
        <v>6</v>
      </c>
      <c r="D5853" s="308">
        <v>8850.19</v>
      </c>
    </row>
    <row r="5854" spans="1:4" ht="18" customHeight="1">
      <c r="A5854" s="306" t="s">
        <v>23108</v>
      </c>
      <c r="B5854" s="307" t="s">
        <v>23109</v>
      </c>
      <c r="C5854" s="307" t="s">
        <v>6</v>
      </c>
      <c r="D5854" s="308">
        <v>9578.4599999999991</v>
      </c>
    </row>
    <row r="5855" spans="1:4" ht="18" customHeight="1">
      <c r="A5855" s="306" t="s">
        <v>23110</v>
      </c>
      <c r="B5855" s="307" t="s">
        <v>23111</v>
      </c>
      <c r="C5855" s="307" t="s">
        <v>6</v>
      </c>
      <c r="D5855" s="308">
        <v>33112.31</v>
      </c>
    </row>
    <row r="5856" spans="1:4" ht="18" customHeight="1">
      <c r="A5856" s="306" t="s">
        <v>23112</v>
      </c>
      <c r="B5856" s="307" t="s">
        <v>23113</v>
      </c>
      <c r="C5856" s="307" t="s">
        <v>6</v>
      </c>
      <c r="D5856" s="308">
        <v>33646.65</v>
      </c>
    </row>
    <row r="5857" spans="1:4" ht="18" customHeight="1">
      <c r="A5857" s="306" t="s">
        <v>23114</v>
      </c>
      <c r="B5857" s="307" t="s">
        <v>23115</v>
      </c>
      <c r="C5857" s="307" t="s">
        <v>6</v>
      </c>
      <c r="D5857" s="308">
        <v>33403.230000000003</v>
      </c>
    </row>
    <row r="5858" spans="1:4" ht="18" customHeight="1">
      <c r="A5858" s="306" t="s">
        <v>23116</v>
      </c>
      <c r="B5858" s="307" t="s">
        <v>23117</v>
      </c>
      <c r="C5858" s="307" t="s">
        <v>6</v>
      </c>
      <c r="D5858" s="308">
        <v>26359.94</v>
      </c>
    </row>
    <row r="5859" spans="1:4" ht="18" customHeight="1">
      <c r="A5859" s="306" t="s">
        <v>23118</v>
      </c>
      <c r="B5859" s="307" t="s">
        <v>23119</v>
      </c>
      <c r="C5859" s="307" t="s">
        <v>6</v>
      </c>
      <c r="D5859" s="308">
        <v>26624.26</v>
      </c>
    </row>
    <row r="5860" spans="1:4" ht="18" customHeight="1">
      <c r="A5860" s="306" t="s">
        <v>23120</v>
      </c>
      <c r="B5860" s="307" t="s">
        <v>23121</v>
      </c>
      <c r="C5860" s="307" t="s">
        <v>6</v>
      </c>
      <c r="D5860" s="308">
        <v>23976.57</v>
      </c>
    </row>
    <row r="5861" spans="1:4" ht="12" customHeight="1">
      <c r="A5861" s="306" t="s">
        <v>23122</v>
      </c>
      <c r="B5861" s="307" t="s">
        <v>23123</v>
      </c>
      <c r="C5861" s="307" t="s">
        <v>6</v>
      </c>
      <c r="D5861" s="308">
        <v>28174.43</v>
      </c>
    </row>
    <row r="5862" spans="1:4" ht="18" customHeight="1">
      <c r="A5862" s="306" t="s">
        <v>23124</v>
      </c>
      <c r="B5862" s="307" t="s">
        <v>23125</v>
      </c>
      <c r="C5862" s="307" t="s">
        <v>6</v>
      </c>
      <c r="D5862" s="308">
        <v>28639.22</v>
      </c>
    </row>
    <row r="5863" spans="1:4" ht="12" customHeight="1">
      <c r="A5863" s="306" t="s">
        <v>23126</v>
      </c>
      <c r="B5863" s="307" t="s">
        <v>23127</v>
      </c>
      <c r="C5863" s="307" t="s">
        <v>6</v>
      </c>
      <c r="D5863" s="308">
        <v>26066.77</v>
      </c>
    </row>
    <row r="5864" spans="1:4" ht="18" customHeight="1">
      <c r="A5864" s="306" t="s">
        <v>23128</v>
      </c>
      <c r="B5864" s="307" t="s">
        <v>23129</v>
      </c>
      <c r="C5864" s="307" t="s">
        <v>6</v>
      </c>
      <c r="D5864" s="308">
        <v>32986.82</v>
      </c>
    </row>
    <row r="5865" spans="1:4" ht="12" customHeight="1">
      <c r="A5865" s="306" t="s">
        <v>23130</v>
      </c>
      <c r="B5865" s="307" t="s">
        <v>23131</v>
      </c>
      <c r="C5865" s="307" t="s">
        <v>6</v>
      </c>
      <c r="D5865" s="308">
        <v>33042.86</v>
      </c>
    </row>
    <row r="5866" spans="1:4" ht="12" customHeight="1">
      <c r="A5866" s="306" t="s">
        <v>23132</v>
      </c>
      <c r="B5866" s="307" t="s">
        <v>23133</v>
      </c>
      <c r="C5866" s="307" t="s">
        <v>6</v>
      </c>
      <c r="D5866" s="308">
        <v>30318.75</v>
      </c>
    </row>
    <row r="5867" spans="1:4" ht="12" customHeight="1">
      <c r="A5867" s="306" t="s">
        <v>23134</v>
      </c>
      <c r="B5867" s="307" t="s">
        <v>23135</v>
      </c>
      <c r="C5867" s="307" t="s">
        <v>6</v>
      </c>
      <c r="D5867" s="308">
        <v>33321.160000000003</v>
      </c>
    </row>
    <row r="5868" spans="1:4" ht="12" customHeight="1">
      <c r="A5868" s="306" t="s">
        <v>23136</v>
      </c>
      <c r="B5868" s="307" t="s">
        <v>23137</v>
      </c>
      <c r="C5868" s="307" t="s">
        <v>6</v>
      </c>
      <c r="D5868" s="308">
        <v>33954.239999999998</v>
      </c>
    </row>
    <row r="5869" spans="1:4" ht="12" customHeight="1">
      <c r="A5869" s="306" t="s">
        <v>23138</v>
      </c>
      <c r="B5869" s="307" t="s">
        <v>23139</v>
      </c>
      <c r="C5869" s="307" t="s">
        <v>6</v>
      </c>
      <c r="D5869" s="308">
        <v>31223.29</v>
      </c>
    </row>
    <row r="5870" spans="1:4" ht="12" customHeight="1">
      <c r="A5870" s="306" t="s">
        <v>23140</v>
      </c>
      <c r="B5870" s="307" t="s">
        <v>23141</v>
      </c>
      <c r="C5870" s="307" t="s">
        <v>6</v>
      </c>
      <c r="D5870" s="308">
        <v>38028.14</v>
      </c>
    </row>
    <row r="5871" spans="1:4" ht="12" customHeight="1">
      <c r="A5871" s="306" t="s">
        <v>23142</v>
      </c>
      <c r="B5871" s="307" t="s">
        <v>23143</v>
      </c>
      <c r="C5871" s="307" t="s">
        <v>6</v>
      </c>
      <c r="D5871" s="308">
        <v>40912.94</v>
      </c>
    </row>
    <row r="5872" spans="1:4" ht="12" customHeight="1">
      <c r="A5872" s="306" t="s">
        <v>23144</v>
      </c>
      <c r="B5872" s="307" t="s">
        <v>23145</v>
      </c>
      <c r="C5872" s="307" t="s">
        <v>6</v>
      </c>
      <c r="D5872" s="308">
        <v>41615.699999999997</v>
      </c>
    </row>
    <row r="5873" spans="1:4" ht="12" customHeight="1">
      <c r="A5873" s="306" t="s">
        <v>23146</v>
      </c>
      <c r="B5873" s="307" t="s">
        <v>23147</v>
      </c>
      <c r="C5873" s="307" t="s">
        <v>6</v>
      </c>
      <c r="D5873" s="308">
        <v>39291.25</v>
      </c>
    </row>
    <row r="5874" spans="1:4" ht="27" customHeight="1">
      <c r="A5874" s="306" t="s">
        <v>23148</v>
      </c>
      <c r="B5874" s="307" t="s">
        <v>23149</v>
      </c>
      <c r="C5874" s="307" t="s">
        <v>6</v>
      </c>
      <c r="D5874" s="308">
        <v>42271.91</v>
      </c>
    </row>
    <row r="5875" spans="1:4" ht="27" customHeight="1">
      <c r="A5875" s="306" t="s">
        <v>23150</v>
      </c>
      <c r="B5875" s="307" t="s">
        <v>23151</v>
      </c>
      <c r="C5875" s="307" t="s">
        <v>6</v>
      </c>
      <c r="D5875" s="308">
        <v>42448.01</v>
      </c>
    </row>
    <row r="5876" spans="1:4" ht="12" customHeight="1">
      <c r="A5876" s="306" t="s">
        <v>23152</v>
      </c>
      <c r="B5876" s="307" t="s">
        <v>23153</v>
      </c>
      <c r="C5876" s="307" t="s">
        <v>6</v>
      </c>
      <c r="D5876" s="308">
        <v>31416.799999999999</v>
      </c>
    </row>
    <row r="5877" spans="1:4" ht="12" customHeight="1">
      <c r="A5877" s="306" t="s">
        <v>23154</v>
      </c>
      <c r="B5877" s="307" t="s">
        <v>23155</v>
      </c>
      <c r="C5877" s="307" t="s">
        <v>6</v>
      </c>
      <c r="D5877" s="308">
        <v>29975.52</v>
      </c>
    </row>
    <row r="5878" spans="1:4" ht="12" customHeight="1">
      <c r="A5878" s="306" t="s">
        <v>23156</v>
      </c>
      <c r="B5878" s="307" t="s">
        <v>23157</v>
      </c>
      <c r="C5878" s="307" t="s">
        <v>6</v>
      </c>
      <c r="D5878" s="308">
        <v>29666.85</v>
      </c>
    </row>
    <row r="5879" spans="1:4" ht="18" customHeight="1">
      <c r="A5879" s="306" t="s">
        <v>23158</v>
      </c>
      <c r="B5879" s="307" t="s">
        <v>23159</v>
      </c>
      <c r="C5879" s="307" t="s">
        <v>6</v>
      </c>
      <c r="D5879" s="308">
        <v>33243.47</v>
      </c>
    </row>
    <row r="5880" spans="1:4" ht="12" customHeight="1">
      <c r="A5880" s="306" t="s">
        <v>23160</v>
      </c>
      <c r="B5880" s="307" t="s">
        <v>23161</v>
      </c>
      <c r="C5880" s="307" t="s">
        <v>6</v>
      </c>
      <c r="D5880" s="308">
        <v>33130.480000000003</v>
      </c>
    </row>
    <row r="5881" spans="1:4" ht="12" customHeight="1">
      <c r="A5881" s="306" t="s">
        <v>23162</v>
      </c>
      <c r="B5881" s="307" t="s">
        <v>23163</v>
      </c>
      <c r="C5881" s="307" t="s">
        <v>6</v>
      </c>
      <c r="D5881" s="308">
        <v>30263.84</v>
      </c>
    </row>
    <row r="5882" spans="1:4" ht="12" customHeight="1">
      <c r="A5882" s="306" t="s">
        <v>23164</v>
      </c>
      <c r="B5882" s="307" t="s">
        <v>23165</v>
      </c>
      <c r="C5882" s="307" t="s">
        <v>6</v>
      </c>
      <c r="D5882" s="308">
        <v>34312.15</v>
      </c>
    </row>
    <row r="5883" spans="1:4" ht="12" customHeight="1">
      <c r="A5883" s="306" t="s">
        <v>23166</v>
      </c>
      <c r="B5883" s="307" t="s">
        <v>23167</v>
      </c>
      <c r="C5883" s="307" t="s">
        <v>6</v>
      </c>
      <c r="D5883" s="308">
        <v>34027.93</v>
      </c>
    </row>
    <row r="5884" spans="1:4" ht="12" customHeight="1">
      <c r="A5884" s="306" t="s">
        <v>23168</v>
      </c>
      <c r="B5884" s="307" t="s">
        <v>23169</v>
      </c>
      <c r="C5884" s="307" t="s">
        <v>6</v>
      </c>
      <c r="D5884" s="308">
        <v>32625.74</v>
      </c>
    </row>
    <row r="5885" spans="1:4" ht="12" customHeight="1">
      <c r="A5885" s="306" t="s">
        <v>23170</v>
      </c>
      <c r="B5885" s="307" t="s">
        <v>23171</v>
      </c>
      <c r="C5885" s="307" t="s">
        <v>6</v>
      </c>
      <c r="D5885" s="308">
        <v>37295.43</v>
      </c>
    </row>
    <row r="5886" spans="1:4" ht="12" customHeight="1">
      <c r="A5886" s="306" t="s">
        <v>23172</v>
      </c>
      <c r="B5886" s="307" t="s">
        <v>23173</v>
      </c>
      <c r="C5886" s="307" t="s">
        <v>6</v>
      </c>
      <c r="D5886" s="308">
        <v>37465.11</v>
      </c>
    </row>
    <row r="5887" spans="1:4" ht="12" customHeight="1">
      <c r="A5887" s="306" t="s">
        <v>23174</v>
      </c>
      <c r="B5887" s="307" t="s">
        <v>23175</v>
      </c>
      <c r="C5887" s="307" t="s">
        <v>6</v>
      </c>
      <c r="D5887" s="308">
        <v>34533.4</v>
      </c>
    </row>
    <row r="5888" spans="1:4" ht="12" customHeight="1">
      <c r="A5888" s="306" t="s">
        <v>23176</v>
      </c>
      <c r="B5888" s="307" t="s">
        <v>23177</v>
      </c>
      <c r="C5888" s="307" t="s">
        <v>6</v>
      </c>
      <c r="D5888" s="308">
        <v>2622.96</v>
      </c>
    </row>
    <row r="5889" spans="1:4" ht="12" customHeight="1">
      <c r="A5889" s="306" t="s">
        <v>23178</v>
      </c>
      <c r="B5889" s="307" t="s">
        <v>23179</v>
      </c>
      <c r="C5889" s="307" t="s">
        <v>6</v>
      </c>
      <c r="D5889" s="308">
        <v>2622.96</v>
      </c>
    </row>
    <row r="5890" spans="1:4" ht="12" customHeight="1">
      <c r="A5890" s="306" t="s">
        <v>23180</v>
      </c>
      <c r="B5890" s="307" t="s">
        <v>23181</v>
      </c>
      <c r="C5890" s="307" t="s">
        <v>6</v>
      </c>
      <c r="D5890" s="308">
        <v>2807.54</v>
      </c>
    </row>
    <row r="5891" spans="1:4" ht="12" customHeight="1">
      <c r="A5891" s="306" t="s">
        <v>23182</v>
      </c>
      <c r="B5891" s="307" t="s">
        <v>23183</v>
      </c>
      <c r="C5891" s="307" t="s">
        <v>6</v>
      </c>
      <c r="D5891" s="308">
        <v>2870.9</v>
      </c>
    </row>
    <row r="5892" spans="1:4" ht="12" customHeight="1">
      <c r="A5892" s="306" t="s">
        <v>23184</v>
      </c>
      <c r="B5892" s="307" t="s">
        <v>23185</v>
      </c>
      <c r="C5892" s="307" t="s">
        <v>6</v>
      </c>
      <c r="D5892" s="308">
        <v>2687.43</v>
      </c>
    </row>
    <row r="5893" spans="1:4" ht="12" customHeight="1">
      <c r="A5893" s="306" t="s">
        <v>23186</v>
      </c>
      <c r="B5893" s="307" t="s">
        <v>23187</v>
      </c>
      <c r="C5893" s="307" t="s">
        <v>6</v>
      </c>
      <c r="D5893" s="308">
        <v>2861.32</v>
      </c>
    </row>
    <row r="5894" spans="1:4" ht="12" customHeight="1">
      <c r="A5894" s="306" t="s">
        <v>23188</v>
      </c>
      <c r="B5894" s="307" t="s">
        <v>23189</v>
      </c>
      <c r="C5894" s="307" t="s">
        <v>6</v>
      </c>
      <c r="D5894" s="308">
        <v>2911.96</v>
      </c>
    </row>
    <row r="5895" spans="1:4" ht="12" customHeight="1">
      <c r="A5895" s="306" t="s">
        <v>23190</v>
      </c>
      <c r="B5895" s="307" t="s">
        <v>23191</v>
      </c>
      <c r="C5895" s="307" t="s">
        <v>6</v>
      </c>
      <c r="D5895" s="308">
        <v>2717.34</v>
      </c>
    </row>
    <row r="5896" spans="1:4" ht="12" customHeight="1">
      <c r="A5896" s="306" t="s">
        <v>23192</v>
      </c>
      <c r="B5896" s="307" t="s">
        <v>23193</v>
      </c>
      <c r="C5896" s="307" t="s">
        <v>6</v>
      </c>
      <c r="D5896" s="308">
        <v>2513.96</v>
      </c>
    </row>
    <row r="5897" spans="1:4" ht="12" customHeight="1">
      <c r="A5897" s="306" t="s">
        <v>23194</v>
      </c>
      <c r="B5897" s="307" t="s">
        <v>23195</v>
      </c>
      <c r="C5897" s="307" t="s">
        <v>6</v>
      </c>
      <c r="D5897" s="308">
        <v>2513.96</v>
      </c>
    </row>
    <row r="5898" spans="1:4" ht="12" customHeight="1">
      <c r="A5898" s="306" t="s">
        <v>23196</v>
      </c>
      <c r="B5898" s="307" t="s">
        <v>23197</v>
      </c>
      <c r="C5898" s="307" t="s">
        <v>6</v>
      </c>
      <c r="D5898" s="308">
        <v>3209.09</v>
      </c>
    </row>
    <row r="5899" spans="1:4" ht="12" customHeight="1">
      <c r="A5899" s="306" t="s">
        <v>23198</v>
      </c>
      <c r="B5899" s="307" t="s">
        <v>23199</v>
      </c>
      <c r="C5899" s="307" t="s">
        <v>6</v>
      </c>
      <c r="D5899" s="308">
        <v>3526.81</v>
      </c>
    </row>
    <row r="5900" spans="1:4" ht="12" customHeight="1">
      <c r="A5900" s="306" t="s">
        <v>23200</v>
      </c>
      <c r="B5900" s="307" t="s">
        <v>23201</v>
      </c>
      <c r="C5900" s="307" t="s">
        <v>6</v>
      </c>
      <c r="D5900" s="308">
        <v>3601.06</v>
      </c>
    </row>
    <row r="5901" spans="1:4" ht="12" customHeight="1">
      <c r="A5901" s="306" t="s">
        <v>23202</v>
      </c>
      <c r="B5901" s="307" t="s">
        <v>23203</v>
      </c>
      <c r="C5901" s="307" t="s">
        <v>6</v>
      </c>
      <c r="D5901" s="308">
        <v>3666.04</v>
      </c>
    </row>
    <row r="5902" spans="1:4" ht="12" customHeight="1">
      <c r="A5902" s="306" t="s">
        <v>23204</v>
      </c>
      <c r="B5902" s="307" t="s">
        <v>23205</v>
      </c>
      <c r="C5902" s="307" t="s">
        <v>6</v>
      </c>
      <c r="D5902" s="308">
        <v>5626.54</v>
      </c>
    </row>
    <row r="5903" spans="1:4" ht="12" customHeight="1">
      <c r="A5903" s="306" t="s">
        <v>23206</v>
      </c>
      <c r="B5903" s="307" t="s">
        <v>23207</v>
      </c>
      <c r="C5903" s="307" t="s">
        <v>6</v>
      </c>
      <c r="D5903" s="308">
        <v>5647.73</v>
      </c>
    </row>
    <row r="5904" spans="1:4" ht="12" customHeight="1">
      <c r="A5904" s="306" t="s">
        <v>23208</v>
      </c>
      <c r="B5904" s="307" t="s">
        <v>23209</v>
      </c>
      <c r="C5904" s="307" t="s">
        <v>6</v>
      </c>
      <c r="D5904" s="308">
        <v>5223.9399999999996</v>
      </c>
    </row>
    <row r="5905" spans="1:4" ht="12" customHeight="1">
      <c r="A5905" s="306" t="s">
        <v>23210</v>
      </c>
      <c r="B5905" s="307" t="s">
        <v>23211</v>
      </c>
      <c r="C5905" s="307" t="s">
        <v>6</v>
      </c>
      <c r="D5905" s="308">
        <v>3782.84</v>
      </c>
    </row>
    <row r="5906" spans="1:4" ht="12" customHeight="1">
      <c r="A5906" s="306" t="s">
        <v>23212</v>
      </c>
      <c r="B5906" s="307" t="s">
        <v>23213</v>
      </c>
      <c r="C5906" s="307" t="s">
        <v>6</v>
      </c>
      <c r="D5906" s="308">
        <v>3461.35</v>
      </c>
    </row>
    <row r="5907" spans="1:4" ht="12" customHeight="1">
      <c r="A5907" s="306" t="s">
        <v>23214</v>
      </c>
      <c r="B5907" s="307" t="s">
        <v>23215</v>
      </c>
      <c r="C5907" s="307" t="s">
        <v>6</v>
      </c>
      <c r="D5907" s="308">
        <v>4058.59</v>
      </c>
    </row>
    <row r="5908" spans="1:4" ht="12" customHeight="1">
      <c r="A5908" s="306" t="s">
        <v>23216</v>
      </c>
      <c r="B5908" s="307" t="s">
        <v>23217</v>
      </c>
      <c r="C5908" s="307" t="s">
        <v>6</v>
      </c>
      <c r="D5908" s="308">
        <v>4120.82</v>
      </c>
    </row>
    <row r="5909" spans="1:4" ht="12" customHeight="1">
      <c r="A5909" s="306" t="s">
        <v>23218</v>
      </c>
      <c r="B5909" s="307" t="s">
        <v>23219</v>
      </c>
      <c r="C5909" s="307" t="s">
        <v>6</v>
      </c>
      <c r="D5909" s="308">
        <v>3868.71</v>
      </c>
    </row>
    <row r="5910" spans="1:4" ht="12" customHeight="1">
      <c r="A5910" s="306" t="s">
        <v>23220</v>
      </c>
      <c r="B5910" s="307" t="s">
        <v>23221</v>
      </c>
      <c r="C5910" s="307" t="s">
        <v>6</v>
      </c>
      <c r="D5910" s="308">
        <v>4335.68</v>
      </c>
    </row>
    <row r="5911" spans="1:4" ht="12" customHeight="1">
      <c r="A5911" s="306" t="s">
        <v>23222</v>
      </c>
      <c r="B5911" s="307" t="s">
        <v>23223</v>
      </c>
      <c r="C5911" s="307" t="s">
        <v>6</v>
      </c>
      <c r="D5911" s="308">
        <v>4375.57</v>
      </c>
    </row>
    <row r="5912" spans="1:4" ht="12" customHeight="1">
      <c r="A5912" s="306" t="s">
        <v>23224</v>
      </c>
      <c r="B5912" s="307" t="s">
        <v>23225</v>
      </c>
      <c r="C5912" s="307" t="s">
        <v>6</v>
      </c>
      <c r="D5912" s="308">
        <v>5996.06</v>
      </c>
    </row>
    <row r="5913" spans="1:4" ht="12" customHeight="1">
      <c r="A5913" s="306" t="s">
        <v>23226</v>
      </c>
      <c r="B5913" s="307" t="s">
        <v>23227</v>
      </c>
      <c r="C5913" s="307" t="s">
        <v>6</v>
      </c>
      <c r="D5913" s="308">
        <v>6527.89</v>
      </c>
    </row>
    <row r="5914" spans="1:4" ht="12" customHeight="1">
      <c r="A5914" s="306" t="s">
        <v>23228</v>
      </c>
      <c r="B5914" s="307" t="s">
        <v>23229</v>
      </c>
      <c r="C5914" s="307" t="s">
        <v>6</v>
      </c>
      <c r="D5914" s="308">
        <v>5809.31</v>
      </c>
    </row>
    <row r="5915" spans="1:4" ht="12" customHeight="1">
      <c r="A5915" s="306" t="s">
        <v>23230</v>
      </c>
      <c r="B5915" s="307" t="s">
        <v>23231</v>
      </c>
      <c r="C5915" s="307" t="s">
        <v>6</v>
      </c>
      <c r="D5915" s="308">
        <v>5588.36</v>
      </c>
    </row>
    <row r="5916" spans="1:4" ht="12" customHeight="1">
      <c r="A5916" s="306" t="s">
        <v>23232</v>
      </c>
      <c r="B5916" s="307" t="s">
        <v>23233</v>
      </c>
      <c r="C5916" s="307" t="s">
        <v>6</v>
      </c>
      <c r="D5916" s="308">
        <v>5588.36</v>
      </c>
    </row>
    <row r="5917" spans="1:4" ht="12" customHeight="1">
      <c r="A5917" s="306" t="s">
        <v>23234</v>
      </c>
      <c r="B5917" s="307" t="s">
        <v>23235</v>
      </c>
      <c r="C5917" s="307" t="s">
        <v>6</v>
      </c>
      <c r="D5917" s="308">
        <v>5191.97</v>
      </c>
    </row>
    <row r="5918" spans="1:4" ht="12" customHeight="1">
      <c r="A5918" s="306" t="s">
        <v>23236</v>
      </c>
      <c r="B5918" s="307" t="s">
        <v>23237</v>
      </c>
      <c r="C5918" s="307" t="s">
        <v>6</v>
      </c>
      <c r="D5918" s="308">
        <v>5680.05</v>
      </c>
    </row>
    <row r="5919" spans="1:4" ht="12" customHeight="1">
      <c r="A5919" s="306" t="s">
        <v>23238</v>
      </c>
      <c r="B5919" s="307" t="s">
        <v>23239</v>
      </c>
      <c r="C5919" s="307" t="s">
        <v>6</v>
      </c>
      <c r="D5919" s="308">
        <v>5819.98</v>
      </c>
    </row>
    <row r="5920" spans="1:4" ht="12" customHeight="1">
      <c r="A5920" s="306" t="s">
        <v>23240</v>
      </c>
      <c r="B5920" s="307" t="s">
        <v>23241</v>
      </c>
      <c r="C5920" s="307" t="s">
        <v>6</v>
      </c>
      <c r="D5920" s="308">
        <v>5428.64</v>
      </c>
    </row>
    <row r="5921" spans="1:4" ht="12" customHeight="1">
      <c r="A5921" s="306" t="s">
        <v>23242</v>
      </c>
      <c r="B5921" s="307" t="s">
        <v>23243</v>
      </c>
      <c r="C5921" s="307" t="s">
        <v>6</v>
      </c>
      <c r="D5921" s="308">
        <v>6127.33</v>
      </c>
    </row>
    <row r="5922" spans="1:4" ht="12" customHeight="1">
      <c r="A5922" s="306" t="s">
        <v>23244</v>
      </c>
      <c r="B5922" s="307" t="s">
        <v>23245</v>
      </c>
      <c r="C5922" s="307" t="s">
        <v>6</v>
      </c>
      <c r="D5922" s="308">
        <v>6261.02</v>
      </c>
    </row>
    <row r="5923" spans="1:4" ht="12" customHeight="1">
      <c r="A5923" s="306" t="s">
        <v>23246</v>
      </c>
      <c r="B5923" s="307" t="s">
        <v>23247</v>
      </c>
      <c r="C5923" s="307" t="s">
        <v>6</v>
      </c>
      <c r="D5923" s="308">
        <v>5807.26</v>
      </c>
    </row>
    <row r="5924" spans="1:4" ht="12" customHeight="1">
      <c r="A5924" s="306" t="s">
        <v>23248</v>
      </c>
      <c r="B5924" s="307" t="s">
        <v>23249</v>
      </c>
      <c r="C5924" s="307" t="s">
        <v>6</v>
      </c>
      <c r="D5924" s="308">
        <v>7420.88</v>
      </c>
    </row>
    <row r="5925" spans="1:4" ht="12" customHeight="1">
      <c r="A5925" s="306" t="s">
        <v>23250</v>
      </c>
      <c r="B5925" s="307" t="s">
        <v>23251</v>
      </c>
      <c r="C5925" s="307" t="s">
        <v>6</v>
      </c>
      <c r="D5925" s="308">
        <v>7507.26</v>
      </c>
    </row>
    <row r="5926" spans="1:4" ht="12" customHeight="1">
      <c r="A5926" s="306" t="s">
        <v>23252</v>
      </c>
      <c r="B5926" s="307" t="s">
        <v>23253</v>
      </c>
      <c r="C5926" s="307" t="s">
        <v>6</v>
      </c>
      <c r="D5926" s="308">
        <v>7216.15</v>
      </c>
    </row>
    <row r="5927" spans="1:4" ht="12" customHeight="1">
      <c r="A5927" s="306" t="s">
        <v>23254</v>
      </c>
      <c r="B5927" s="307" t="s">
        <v>23255</v>
      </c>
      <c r="C5927" s="307" t="s">
        <v>6</v>
      </c>
      <c r="D5927" s="308">
        <v>7987.45</v>
      </c>
    </row>
    <row r="5928" spans="1:4" ht="12" customHeight="1">
      <c r="A5928" s="306" t="s">
        <v>23256</v>
      </c>
      <c r="B5928" s="307" t="s">
        <v>23257</v>
      </c>
      <c r="C5928" s="307" t="s">
        <v>6</v>
      </c>
      <c r="D5928" s="308">
        <v>8212.39</v>
      </c>
    </row>
    <row r="5929" spans="1:4" ht="12" customHeight="1">
      <c r="A5929" s="306" t="s">
        <v>23258</v>
      </c>
      <c r="B5929" s="307" t="s">
        <v>23259</v>
      </c>
      <c r="C5929" s="307" t="s">
        <v>6</v>
      </c>
      <c r="D5929" s="308">
        <v>7610.03</v>
      </c>
    </row>
    <row r="5930" spans="1:4" ht="12" customHeight="1">
      <c r="A5930" s="306" t="s">
        <v>23260</v>
      </c>
      <c r="B5930" s="307" t="s">
        <v>23261</v>
      </c>
      <c r="C5930" s="307" t="s">
        <v>6</v>
      </c>
      <c r="D5930" s="308">
        <v>7649.07</v>
      </c>
    </row>
    <row r="5931" spans="1:4" ht="12" customHeight="1">
      <c r="A5931" s="306" t="s">
        <v>23262</v>
      </c>
      <c r="B5931" s="307" t="s">
        <v>23263</v>
      </c>
      <c r="C5931" s="307" t="s">
        <v>6</v>
      </c>
      <c r="D5931" s="308">
        <v>7649.07</v>
      </c>
    </row>
    <row r="5932" spans="1:4" ht="12" customHeight="1">
      <c r="A5932" s="306" t="s">
        <v>23264</v>
      </c>
      <c r="B5932" s="307" t="s">
        <v>23265</v>
      </c>
      <c r="C5932" s="307" t="s">
        <v>6</v>
      </c>
      <c r="D5932" s="308">
        <v>6908.86</v>
      </c>
    </row>
    <row r="5933" spans="1:4" ht="12" customHeight="1">
      <c r="A5933" s="306" t="s">
        <v>23266</v>
      </c>
      <c r="B5933" s="307" t="s">
        <v>23267</v>
      </c>
      <c r="C5933" s="307" t="s">
        <v>6</v>
      </c>
      <c r="D5933" s="308">
        <v>7364.15</v>
      </c>
    </row>
    <row r="5934" spans="1:4" ht="12" customHeight="1">
      <c r="A5934" s="306" t="s">
        <v>23268</v>
      </c>
      <c r="B5934" s="307" t="s">
        <v>23269</v>
      </c>
      <c r="C5934" s="307" t="s">
        <v>6</v>
      </c>
      <c r="D5934" s="308">
        <v>7937.13</v>
      </c>
    </row>
    <row r="5935" spans="1:4" ht="12" customHeight="1">
      <c r="A5935" s="306" t="s">
        <v>23270</v>
      </c>
      <c r="B5935" s="307" t="s">
        <v>23271</v>
      </c>
      <c r="C5935" s="307" t="s">
        <v>6</v>
      </c>
      <c r="D5935" s="308">
        <v>7203.61</v>
      </c>
    </row>
    <row r="5936" spans="1:4" ht="12" customHeight="1">
      <c r="A5936" s="306" t="s">
        <v>23272</v>
      </c>
      <c r="B5936" s="307" t="s">
        <v>23273</v>
      </c>
      <c r="C5936" s="307" t="s">
        <v>6</v>
      </c>
      <c r="D5936" s="308">
        <v>8592.27</v>
      </c>
    </row>
    <row r="5937" spans="1:4" ht="12" customHeight="1">
      <c r="A5937" s="306" t="s">
        <v>23274</v>
      </c>
      <c r="B5937" s="307" t="s">
        <v>23275</v>
      </c>
      <c r="C5937" s="307" t="s">
        <v>6</v>
      </c>
      <c r="D5937" s="308">
        <v>8723.8799999999992</v>
      </c>
    </row>
    <row r="5938" spans="1:4" ht="12" customHeight="1">
      <c r="A5938" s="306" t="s">
        <v>23276</v>
      </c>
      <c r="B5938" s="307" t="s">
        <v>23277</v>
      </c>
      <c r="C5938" s="307" t="s">
        <v>6</v>
      </c>
      <c r="D5938" s="308">
        <v>7663.06</v>
      </c>
    </row>
    <row r="5939" spans="1:4" ht="12" customHeight="1">
      <c r="A5939" s="306" t="s">
        <v>23278</v>
      </c>
      <c r="B5939" s="307" t="s">
        <v>23279</v>
      </c>
      <c r="C5939" s="307" t="s">
        <v>6</v>
      </c>
      <c r="D5939" s="308">
        <v>8850.19</v>
      </c>
    </row>
    <row r="5940" spans="1:4" ht="12" customHeight="1">
      <c r="A5940" s="306" t="s">
        <v>23280</v>
      </c>
      <c r="B5940" s="307" t="s">
        <v>23281</v>
      </c>
      <c r="C5940" s="307" t="s">
        <v>6</v>
      </c>
      <c r="D5940" s="308">
        <v>8894.84</v>
      </c>
    </row>
    <row r="5941" spans="1:4" ht="12" customHeight="1">
      <c r="A5941" s="306" t="s">
        <v>23282</v>
      </c>
      <c r="B5941" s="307" t="s">
        <v>23283</v>
      </c>
      <c r="C5941" s="307" t="s">
        <v>6</v>
      </c>
      <c r="D5941" s="308">
        <v>8209.06</v>
      </c>
    </row>
    <row r="5942" spans="1:4" ht="12" customHeight="1">
      <c r="A5942" s="306" t="s">
        <v>23284</v>
      </c>
      <c r="B5942" s="307" t="s">
        <v>23285</v>
      </c>
      <c r="C5942" s="307" t="s">
        <v>6</v>
      </c>
      <c r="D5942" s="308">
        <v>9578.4599999999991</v>
      </c>
    </row>
    <row r="5943" spans="1:4" ht="12" customHeight="1">
      <c r="A5943" s="306" t="s">
        <v>23286</v>
      </c>
      <c r="B5943" s="307" t="s">
        <v>23287</v>
      </c>
      <c r="C5943" s="307" t="s">
        <v>6</v>
      </c>
      <c r="D5943" s="308">
        <v>10495.64</v>
      </c>
    </row>
    <row r="5944" spans="1:4" ht="12" customHeight="1">
      <c r="A5944" s="306" t="s">
        <v>23288</v>
      </c>
      <c r="B5944" s="307" t="s">
        <v>23289</v>
      </c>
      <c r="C5944" s="307" t="s">
        <v>6</v>
      </c>
      <c r="D5944" s="308">
        <v>9554.2999999999993</v>
      </c>
    </row>
    <row r="5945" spans="1:4" ht="12" customHeight="1">
      <c r="A5945" s="306" t="s">
        <v>23290</v>
      </c>
      <c r="B5945" s="307" t="s">
        <v>23291</v>
      </c>
      <c r="C5945" s="307" t="s">
        <v>6</v>
      </c>
      <c r="D5945" s="308">
        <v>14422.23</v>
      </c>
    </row>
    <row r="5946" spans="1:4" ht="12" customHeight="1">
      <c r="A5946" s="306" t="s">
        <v>23292</v>
      </c>
      <c r="B5946" s="307" t="s">
        <v>23293</v>
      </c>
      <c r="C5946" s="307" t="s">
        <v>6</v>
      </c>
      <c r="D5946" s="308">
        <v>14542.74</v>
      </c>
    </row>
    <row r="5947" spans="1:4" ht="12" customHeight="1">
      <c r="A5947" s="306" t="s">
        <v>23294</v>
      </c>
      <c r="B5947" s="307" t="s">
        <v>23295</v>
      </c>
      <c r="C5947" s="307" t="s">
        <v>6</v>
      </c>
      <c r="D5947" s="308">
        <v>12990.65</v>
      </c>
    </row>
    <row r="5948" spans="1:4" ht="12" customHeight="1">
      <c r="A5948" s="306" t="s">
        <v>23296</v>
      </c>
      <c r="B5948" s="307" t="s">
        <v>23297</v>
      </c>
      <c r="C5948" s="307" t="s">
        <v>6</v>
      </c>
      <c r="D5948" s="308">
        <v>17650.53</v>
      </c>
    </row>
    <row r="5949" spans="1:4" ht="12" customHeight="1">
      <c r="A5949" s="306" t="s">
        <v>23298</v>
      </c>
      <c r="B5949" s="307" t="s">
        <v>23299</v>
      </c>
      <c r="C5949" s="307" t="s">
        <v>6</v>
      </c>
      <c r="D5949" s="308">
        <v>17320.25</v>
      </c>
    </row>
    <row r="5950" spans="1:4" ht="12" customHeight="1">
      <c r="A5950" s="306" t="s">
        <v>23300</v>
      </c>
      <c r="B5950" s="307" t="s">
        <v>23301</v>
      </c>
      <c r="C5950" s="307" t="s">
        <v>6</v>
      </c>
      <c r="D5950" s="308">
        <v>15746.33</v>
      </c>
    </row>
    <row r="5951" spans="1:4" ht="12" customHeight="1">
      <c r="A5951" s="306" t="s">
        <v>23302</v>
      </c>
      <c r="B5951" s="307" t="s">
        <v>23303</v>
      </c>
      <c r="C5951" s="307" t="s">
        <v>6</v>
      </c>
      <c r="D5951" s="308">
        <v>18647.68</v>
      </c>
    </row>
    <row r="5952" spans="1:4" ht="12" customHeight="1">
      <c r="A5952" s="306" t="s">
        <v>23304</v>
      </c>
      <c r="B5952" s="307" t="s">
        <v>23305</v>
      </c>
      <c r="C5952" s="307" t="s">
        <v>6</v>
      </c>
      <c r="D5952" s="308">
        <v>17388.47</v>
      </c>
    </row>
    <row r="5953" spans="1:4" ht="12" customHeight="1">
      <c r="A5953" s="306" t="s">
        <v>23306</v>
      </c>
      <c r="B5953" s="307" t="s">
        <v>23307</v>
      </c>
      <c r="C5953" s="307" t="s">
        <v>6</v>
      </c>
      <c r="D5953" s="308">
        <v>16506.64</v>
      </c>
    </row>
    <row r="5954" spans="1:4" ht="12" customHeight="1">
      <c r="A5954" s="306" t="s">
        <v>23308</v>
      </c>
      <c r="B5954" s="307" t="s">
        <v>23309</v>
      </c>
      <c r="C5954" s="307" t="s">
        <v>6</v>
      </c>
      <c r="D5954" s="308">
        <v>16448.78</v>
      </c>
    </row>
    <row r="5955" spans="1:4" ht="12" customHeight="1">
      <c r="A5955" s="306" t="s">
        <v>23310</v>
      </c>
      <c r="B5955" s="307" t="s">
        <v>23311</v>
      </c>
      <c r="C5955" s="307" t="s">
        <v>6</v>
      </c>
      <c r="D5955" s="308">
        <v>17222.46</v>
      </c>
    </row>
    <row r="5956" spans="1:4" ht="12" customHeight="1">
      <c r="A5956" s="306" t="s">
        <v>23312</v>
      </c>
      <c r="B5956" s="307" t="s">
        <v>23313</v>
      </c>
      <c r="C5956" s="307" t="s">
        <v>6</v>
      </c>
      <c r="D5956" s="308">
        <v>14983.43</v>
      </c>
    </row>
    <row r="5957" spans="1:4" ht="12" customHeight="1">
      <c r="A5957" s="306" t="s">
        <v>23314</v>
      </c>
      <c r="B5957" s="307" t="s">
        <v>23315</v>
      </c>
      <c r="C5957" s="307" t="s">
        <v>6</v>
      </c>
      <c r="D5957" s="308">
        <v>18347.68</v>
      </c>
    </row>
    <row r="5958" spans="1:4" ht="12" customHeight="1">
      <c r="A5958" s="306" t="s">
        <v>23316</v>
      </c>
      <c r="B5958" s="307" t="s">
        <v>23317</v>
      </c>
      <c r="C5958" s="307" t="s">
        <v>6</v>
      </c>
      <c r="D5958" s="308">
        <v>17899.810000000001</v>
      </c>
    </row>
    <row r="5959" spans="1:4" ht="12" customHeight="1">
      <c r="A5959" s="306" t="s">
        <v>23318</v>
      </c>
      <c r="B5959" s="307" t="s">
        <v>23319</v>
      </c>
      <c r="C5959" s="307" t="s">
        <v>6</v>
      </c>
      <c r="D5959" s="308">
        <v>16369.52</v>
      </c>
    </row>
    <row r="5960" spans="1:4" ht="12" customHeight="1">
      <c r="A5960" s="306" t="s">
        <v>23320</v>
      </c>
      <c r="B5960" s="307" t="s">
        <v>23321</v>
      </c>
      <c r="C5960" s="307" t="s">
        <v>6</v>
      </c>
      <c r="D5960" s="308">
        <v>19784.72</v>
      </c>
    </row>
    <row r="5961" spans="1:4" ht="12" customHeight="1">
      <c r="A5961" s="306" t="s">
        <v>23322</v>
      </c>
      <c r="B5961" s="307" t="s">
        <v>23323</v>
      </c>
      <c r="C5961" s="307" t="s">
        <v>6</v>
      </c>
      <c r="D5961" s="308">
        <v>19751</v>
      </c>
    </row>
    <row r="5962" spans="1:4" ht="12" customHeight="1">
      <c r="A5962" s="306" t="s">
        <v>23324</v>
      </c>
      <c r="B5962" s="307" t="s">
        <v>23325</v>
      </c>
      <c r="C5962" s="307" t="s">
        <v>6</v>
      </c>
      <c r="D5962" s="308">
        <v>18360.72</v>
      </c>
    </row>
    <row r="5963" spans="1:4" ht="12" customHeight="1">
      <c r="A5963" s="306" t="s">
        <v>23326</v>
      </c>
      <c r="B5963" s="307" t="s">
        <v>23327</v>
      </c>
      <c r="C5963" s="307" t="s">
        <v>6</v>
      </c>
      <c r="D5963" s="308">
        <v>21588.880000000001</v>
      </c>
    </row>
    <row r="5964" spans="1:4" ht="12" customHeight="1">
      <c r="A5964" s="306" t="s">
        <v>23328</v>
      </c>
      <c r="B5964" s="307" t="s">
        <v>23329</v>
      </c>
      <c r="C5964" s="307" t="s">
        <v>6</v>
      </c>
      <c r="D5964" s="308">
        <v>20246.419999999998</v>
      </c>
    </row>
    <row r="5965" spans="1:4" ht="12" customHeight="1">
      <c r="A5965" s="306" t="s">
        <v>23330</v>
      </c>
      <c r="B5965" s="307" t="s">
        <v>23331</v>
      </c>
      <c r="C5965" s="307" t="s">
        <v>6</v>
      </c>
      <c r="D5965" s="308">
        <v>20918.349999999999</v>
      </c>
    </row>
    <row r="5966" spans="1:4" ht="12" customHeight="1">
      <c r="A5966" s="306" t="s">
        <v>23332</v>
      </c>
      <c r="B5966" s="307" t="s">
        <v>23333</v>
      </c>
      <c r="C5966" s="307" t="s">
        <v>6</v>
      </c>
      <c r="D5966" s="308">
        <v>16980.919999999998</v>
      </c>
    </row>
    <row r="5967" spans="1:4" ht="12" customHeight="1">
      <c r="A5967" s="306" t="s">
        <v>23334</v>
      </c>
      <c r="B5967" s="307" t="s">
        <v>23335</v>
      </c>
      <c r="C5967" s="307" t="s">
        <v>6</v>
      </c>
      <c r="D5967" s="308">
        <v>18335.580000000002</v>
      </c>
    </row>
    <row r="5968" spans="1:4" ht="12" customHeight="1">
      <c r="A5968" s="306" t="s">
        <v>23336</v>
      </c>
      <c r="B5968" s="307" t="s">
        <v>23337</v>
      </c>
      <c r="C5968" s="307" t="s">
        <v>6</v>
      </c>
      <c r="D5968" s="308">
        <v>15616.16</v>
      </c>
    </row>
    <row r="5969" spans="1:4" ht="12" customHeight="1">
      <c r="A5969" s="306" t="s">
        <v>23338</v>
      </c>
      <c r="B5969" s="307" t="s">
        <v>23339</v>
      </c>
      <c r="C5969" s="307" t="s">
        <v>6</v>
      </c>
      <c r="D5969" s="308">
        <v>19772.64</v>
      </c>
    </row>
    <row r="5970" spans="1:4" ht="12" customHeight="1">
      <c r="A5970" s="306" t="s">
        <v>23340</v>
      </c>
      <c r="B5970" s="307" t="s">
        <v>23341</v>
      </c>
      <c r="C5970" s="307" t="s">
        <v>6</v>
      </c>
      <c r="D5970" s="308">
        <v>19894.53</v>
      </c>
    </row>
    <row r="5971" spans="1:4" ht="12" customHeight="1">
      <c r="A5971" s="306" t="s">
        <v>23342</v>
      </c>
      <c r="B5971" s="307" t="s">
        <v>23343</v>
      </c>
      <c r="C5971" s="307" t="s">
        <v>6</v>
      </c>
      <c r="D5971" s="308">
        <v>17979.099999999999</v>
      </c>
    </row>
    <row r="5972" spans="1:4" ht="12" customHeight="1">
      <c r="A5972" s="306" t="s">
        <v>23344</v>
      </c>
      <c r="B5972" s="307" t="s">
        <v>23345</v>
      </c>
      <c r="C5972" s="307" t="s">
        <v>6</v>
      </c>
      <c r="D5972" s="308">
        <v>24039.3</v>
      </c>
    </row>
    <row r="5973" spans="1:4" ht="12" customHeight="1">
      <c r="A5973" s="306" t="s">
        <v>23346</v>
      </c>
      <c r="B5973" s="307" t="s">
        <v>23347</v>
      </c>
      <c r="C5973" s="307" t="s">
        <v>6</v>
      </c>
      <c r="D5973" s="308">
        <v>24254.79</v>
      </c>
    </row>
    <row r="5974" spans="1:4" ht="12" customHeight="1">
      <c r="A5974" s="306" t="s">
        <v>23348</v>
      </c>
      <c r="B5974" s="307" t="s">
        <v>23349</v>
      </c>
      <c r="C5974" s="307" t="s">
        <v>6</v>
      </c>
      <c r="D5974" s="308">
        <v>25199.15</v>
      </c>
    </row>
    <row r="5975" spans="1:4" ht="12" customHeight="1">
      <c r="A5975" s="306" t="s">
        <v>23350</v>
      </c>
      <c r="B5975" s="307" t="s">
        <v>23351</v>
      </c>
      <c r="C5975" s="307" t="s">
        <v>6</v>
      </c>
      <c r="D5975" s="308">
        <v>26244.26</v>
      </c>
    </row>
    <row r="5976" spans="1:4" ht="12" customHeight="1">
      <c r="A5976" s="306" t="s">
        <v>23352</v>
      </c>
      <c r="B5976" s="307" t="s">
        <v>23353</v>
      </c>
      <c r="C5976" s="307" t="s">
        <v>6</v>
      </c>
      <c r="D5976" s="308">
        <v>25051.65</v>
      </c>
    </row>
    <row r="5977" spans="1:4" ht="12" customHeight="1">
      <c r="A5977" s="306" t="s">
        <v>23354</v>
      </c>
      <c r="B5977" s="307" t="s">
        <v>23355</v>
      </c>
      <c r="C5977" s="307" t="s">
        <v>6</v>
      </c>
      <c r="D5977" s="308">
        <v>27757.3</v>
      </c>
    </row>
    <row r="5978" spans="1:4" ht="12" customHeight="1">
      <c r="A5978" s="306" t="s">
        <v>23356</v>
      </c>
      <c r="B5978" s="307" t="s">
        <v>23357</v>
      </c>
      <c r="C5978" s="307" t="s">
        <v>6</v>
      </c>
      <c r="D5978" s="308">
        <v>26735.69</v>
      </c>
    </row>
    <row r="5979" spans="1:4" ht="12" customHeight="1">
      <c r="A5979" s="306" t="s">
        <v>23358</v>
      </c>
      <c r="B5979" s="307" t="s">
        <v>23359</v>
      </c>
      <c r="C5979" s="307" t="s">
        <v>6</v>
      </c>
      <c r="D5979" s="308">
        <v>26909.08</v>
      </c>
    </row>
    <row r="5980" spans="1:4" ht="12" customHeight="1">
      <c r="A5980" s="306" t="s">
        <v>23360</v>
      </c>
      <c r="B5980" s="307" t="s">
        <v>23361</v>
      </c>
      <c r="C5980" s="307" t="s">
        <v>6</v>
      </c>
      <c r="D5980" s="308">
        <v>29574.43</v>
      </c>
    </row>
    <row r="5981" spans="1:4" ht="12" customHeight="1">
      <c r="A5981" s="306" t="s">
        <v>23362</v>
      </c>
      <c r="B5981" s="307" t="s">
        <v>23363</v>
      </c>
      <c r="C5981" s="307" t="s">
        <v>6</v>
      </c>
      <c r="D5981" s="308">
        <v>458.52</v>
      </c>
    </row>
    <row r="5982" spans="1:4" ht="12" customHeight="1">
      <c r="A5982" s="306" t="s">
        <v>23364</v>
      </c>
      <c r="B5982" s="307" t="s">
        <v>23365</v>
      </c>
      <c r="C5982" s="307" t="s">
        <v>6</v>
      </c>
      <c r="D5982" s="308">
        <v>481.59</v>
      </c>
    </row>
    <row r="5983" spans="1:4" ht="12" customHeight="1">
      <c r="A5983" s="306" t="s">
        <v>23366</v>
      </c>
      <c r="B5983" s="307" t="s">
        <v>23367</v>
      </c>
      <c r="C5983" s="307" t="s">
        <v>6</v>
      </c>
      <c r="D5983" s="308">
        <v>551.55999999999995</v>
      </c>
    </row>
    <row r="5984" spans="1:4" ht="12" customHeight="1">
      <c r="A5984" s="306" t="s">
        <v>23368</v>
      </c>
      <c r="B5984" s="307" t="s">
        <v>23369</v>
      </c>
      <c r="C5984" s="307" t="s">
        <v>6</v>
      </c>
      <c r="D5984" s="308">
        <v>487.12</v>
      </c>
    </row>
    <row r="5985" spans="1:4" ht="12" customHeight="1">
      <c r="A5985" s="306" t="s">
        <v>23370</v>
      </c>
      <c r="B5985" s="307" t="s">
        <v>23371</v>
      </c>
      <c r="C5985" s="307" t="s">
        <v>6</v>
      </c>
      <c r="D5985" s="308">
        <v>518.36</v>
      </c>
    </row>
    <row r="5986" spans="1:4" ht="12" customHeight="1">
      <c r="A5986" s="306" t="s">
        <v>23372</v>
      </c>
      <c r="B5986" s="307" t="s">
        <v>23373</v>
      </c>
      <c r="C5986" s="307" t="s">
        <v>6</v>
      </c>
      <c r="D5986" s="308">
        <v>853.92</v>
      </c>
    </row>
    <row r="5987" spans="1:4" ht="12" customHeight="1">
      <c r="A5987" s="306" t="s">
        <v>23374</v>
      </c>
      <c r="B5987" s="307" t="s">
        <v>23375</v>
      </c>
      <c r="C5987" s="307" t="s">
        <v>6</v>
      </c>
      <c r="D5987" s="308">
        <v>836.2</v>
      </c>
    </row>
    <row r="5988" spans="1:4" ht="12" customHeight="1">
      <c r="A5988" s="306" t="s">
        <v>23376</v>
      </c>
      <c r="B5988" s="307" t="s">
        <v>23377</v>
      </c>
      <c r="C5988" s="307" t="s">
        <v>6</v>
      </c>
      <c r="D5988" s="308">
        <v>840.85</v>
      </c>
    </row>
    <row r="5989" spans="1:4" ht="12" customHeight="1">
      <c r="A5989" s="306" t="s">
        <v>23378</v>
      </c>
      <c r="B5989" s="307" t="s">
        <v>23379</v>
      </c>
      <c r="C5989" s="307" t="s">
        <v>6</v>
      </c>
      <c r="D5989" s="308">
        <v>857.15</v>
      </c>
    </row>
    <row r="5990" spans="1:4" ht="12" customHeight="1">
      <c r="A5990" s="306" t="s">
        <v>23380</v>
      </c>
      <c r="B5990" s="307" t="s">
        <v>23381</v>
      </c>
      <c r="C5990" s="307" t="s">
        <v>6</v>
      </c>
      <c r="D5990" s="308">
        <v>821.65</v>
      </c>
    </row>
    <row r="5991" spans="1:4" ht="12" customHeight="1">
      <c r="A5991" s="306" t="s">
        <v>23382</v>
      </c>
      <c r="B5991" s="307" t="s">
        <v>23383</v>
      </c>
      <c r="C5991" s="307" t="s">
        <v>6</v>
      </c>
      <c r="D5991" s="308">
        <v>839.3</v>
      </c>
    </row>
    <row r="5992" spans="1:4" ht="12" customHeight="1">
      <c r="A5992" s="306" t="s">
        <v>23384</v>
      </c>
      <c r="B5992" s="307" t="s">
        <v>23385</v>
      </c>
      <c r="C5992" s="307" t="s">
        <v>6</v>
      </c>
      <c r="D5992" s="308">
        <v>25515.01</v>
      </c>
    </row>
    <row r="5993" spans="1:4" ht="12" customHeight="1">
      <c r="A5993" s="306" t="s">
        <v>23386</v>
      </c>
      <c r="B5993" s="307" t="s">
        <v>23387</v>
      </c>
      <c r="C5993" s="307" t="s">
        <v>6</v>
      </c>
      <c r="D5993" s="308">
        <v>15852.82</v>
      </c>
    </row>
    <row r="5994" spans="1:4" ht="12" customHeight="1">
      <c r="A5994" s="306" t="s">
        <v>23388</v>
      </c>
      <c r="B5994" s="307" t="s">
        <v>23389</v>
      </c>
      <c r="C5994" s="307" t="s">
        <v>6</v>
      </c>
      <c r="D5994" s="308">
        <v>17114.86</v>
      </c>
    </row>
    <row r="5995" spans="1:4" ht="12" customHeight="1">
      <c r="A5995" s="306" t="s">
        <v>23390</v>
      </c>
      <c r="B5995" s="307" t="s">
        <v>23391</v>
      </c>
      <c r="C5995" s="307" t="s">
        <v>6</v>
      </c>
      <c r="D5995" s="308">
        <v>21852.69</v>
      </c>
    </row>
    <row r="5996" spans="1:4" ht="12" customHeight="1">
      <c r="A5996" s="306" t="s">
        <v>23392</v>
      </c>
      <c r="B5996" s="307" t="s">
        <v>23393</v>
      </c>
      <c r="C5996" s="307" t="s">
        <v>6</v>
      </c>
      <c r="D5996" s="308">
        <v>22887.93</v>
      </c>
    </row>
    <row r="5997" spans="1:4" ht="12" customHeight="1">
      <c r="A5997" s="306" t="s">
        <v>23394</v>
      </c>
      <c r="B5997" s="307" t="s">
        <v>23395</v>
      </c>
      <c r="C5997" s="307" t="s">
        <v>6</v>
      </c>
      <c r="D5997" s="308">
        <v>34362</v>
      </c>
    </row>
    <row r="5998" spans="1:4" ht="18" customHeight="1">
      <c r="A5998" s="306" t="s">
        <v>23396</v>
      </c>
      <c r="B5998" s="307" t="s">
        <v>23397</v>
      </c>
      <c r="C5998" s="307" t="s">
        <v>6</v>
      </c>
      <c r="D5998" s="308">
        <v>34115.53</v>
      </c>
    </row>
    <row r="5999" spans="1:4" ht="18" customHeight="1">
      <c r="A5999" s="306" t="s">
        <v>23398</v>
      </c>
      <c r="B5999" s="307" t="s">
        <v>23399</v>
      </c>
      <c r="C5999" s="307" t="s">
        <v>6</v>
      </c>
      <c r="D5999" s="308">
        <v>19513.009999999998</v>
      </c>
    </row>
    <row r="6000" spans="1:4" ht="18" customHeight="1">
      <c r="A6000" s="306" t="s">
        <v>23400</v>
      </c>
      <c r="B6000" s="307" t="s">
        <v>23401</v>
      </c>
      <c r="C6000" s="307" t="s">
        <v>6</v>
      </c>
      <c r="D6000" s="308">
        <v>22957.56</v>
      </c>
    </row>
    <row r="6001" spans="1:4" ht="12" customHeight="1">
      <c r="A6001" s="306" t="s">
        <v>23402</v>
      </c>
      <c r="B6001" s="307" t="s">
        <v>23403</v>
      </c>
      <c r="C6001" s="307" t="s">
        <v>6</v>
      </c>
      <c r="D6001" s="308">
        <v>27432.28</v>
      </c>
    </row>
    <row r="6002" spans="1:4" ht="12" customHeight="1">
      <c r="A6002" s="306" t="s">
        <v>23404</v>
      </c>
      <c r="B6002" s="307" t="s">
        <v>23405</v>
      </c>
      <c r="C6002" s="307" t="s">
        <v>6</v>
      </c>
      <c r="D6002" s="308">
        <v>30226.95</v>
      </c>
    </row>
    <row r="6003" spans="1:4" ht="12" customHeight="1">
      <c r="A6003" s="306" t="s">
        <v>23406</v>
      </c>
      <c r="B6003" s="307" t="s">
        <v>23407</v>
      </c>
      <c r="C6003" s="307" t="s">
        <v>6</v>
      </c>
      <c r="D6003" s="308">
        <v>1412.15</v>
      </c>
    </row>
    <row r="6004" spans="1:4" ht="12" customHeight="1">
      <c r="A6004" s="306" t="s">
        <v>23408</v>
      </c>
      <c r="B6004" s="307" t="s">
        <v>23409</v>
      </c>
      <c r="C6004" s="307" t="s">
        <v>6</v>
      </c>
      <c r="D6004" s="308">
        <v>1454.94</v>
      </c>
    </row>
    <row r="6005" spans="1:4" ht="12" customHeight="1">
      <c r="A6005" s="306" t="s">
        <v>23410</v>
      </c>
      <c r="B6005" s="307" t="s">
        <v>23411</v>
      </c>
      <c r="C6005" s="307" t="s">
        <v>6</v>
      </c>
      <c r="D6005" s="308">
        <v>2039.15</v>
      </c>
    </row>
    <row r="6006" spans="1:4" ht="12" customHeight="1">
      <c r="A6006" s="306" t="s">
        <v>23412</v>
      </c>
      <c r="B6006" s="307" t="s">
        <v>23413</v>
      </c>
      <c r="C6006" s="307" t="s">
        <v>6</v>
      </c>
      <c r="D6006" s="308">
        <v>3945.44</v>
      </c>
    </row>
    <row r="6007" spans="1:4" ht="12" customHeight="1">
      <c r="A6007" s="306" t="s">
        <v>23414</v>
      </c>
      <c r="B6007" s="307" t="s">
        <v>23415</v>
      </c>
      <c r="C6007" s="307" t="s">
        <v>6</v>
      </c>
      <c r="D6007" s="308">
        <v>4980.57</v>
      </c>
    </row>
    <row r="6008" spans="1:4" ht="12" customHeight="1">
      <c r="A6008" s="306" t="s">
        <v>23416</v>
      </c>
      <c r="B6008" s="307" t="s">
        <v>23417</v>
      </c>
      <c r="C6008" s="307" t="s">
        <v>6</v>
      </c>
      <c r="D6008" s="308">
        <v>5120.74</v>
      </c>
    </row>
    <row r="6009" spans="1:4" ht="12" customHeight="1">
      <c r="A6009" s="306" t="s">
        <v>23418</v>
      </c>
      <c r="B6009" s="307" t="s">
        <v>23419</v>
      </c>
      <c r="C6009" s="307" t="s">
        <v>6</v>
      </c>
      <c r="D6009" s="308">
        <v>5289.41</v>
      </c>
    </row>
    <row r="6010" spans="1:4" ht="12" customHeight="1">
      <c r="A6010" s="306" t="s">
        <v>23420</v>
      </c>
      <c r="B6010" s="307" t="s">
        <v>23421</v>
      </c>
      <c r="C6010" s="307" t="s">
        <v>6</v>
      </c>
      <c r="D6010" s="308">
        <v>6935.54</v>
      </c>
    </row>
    <row r="6011" spans="1:4" ht="12" customHeight="1">
      <c r="A6011" s="306" t="s">
        <v>23422</v>
      </c>
      <c r="B6011" s="307" t="s">
        <v>23423</v>
      </c>
      <c r="C6011" s="307" t="s">
        <v>6</v>
      </c>
      <c r="D6011" s="308">
        <v>2409.52</v>
      </c>
    </row>
    <row r="6012" spans="1:4" ht="12" customHeight="1">
      <c r="A6012" s="306" t="s">
        <v>23424</v>
      </c>
      <c r="B6012" s="307" t="s">
        <v>23425</v>
      </c>
      <c r="C6012" s="307" t="s">
        <v>6</v>
      </c>
      <c r="D6012" s="308">
        <v>2664.11</v>
      </c>
    </row>
    <row r="6013" spans="1:4" ht="12" customHeight="1">
      <c r="A6013" s="306" t="s">
        <v>23426</v>
      </c>
      <c r="B6013" s="307" t="s">
        <v>23427</v>
      </c>
      <c r="C6013" s="307" t="s">
        <v>6</v>
      </c>
      <c r="D6013" s="308">
        <v>3792.49</v>
      </c>
    </row>
    <row r="6014" spans="1:4" ht="12" customHeight="1">
      <c r="A6014" s="306" t="s">
        <v>23428</v>
      </c>
      <c r="B6014" s="307" t="s">
        <v>23429</v>
      </c>
      <c r="C6014" s="307" t="s">
        <v>6</v>
      </c>
      <c r="D6014" s="308">
        <v>4088.63</v>
      </c>
    </row>
    <row r="6015" spans="1:4" ht="12" customHeight="1">
      <c r="A6015" s="306" t="s">
        <v>23430</v>
      </c>
      <c r="B6015" s="307" t="s">
        <v>23431</v>
      </c>
      <c r="C6015" s="307" t="s">
        <v>6</v>
      </c>
      <c r="D6015" s="308">
        <v>4360.78</v>
      </c>
    </row>
    <row r="6016" spans="1:4" ht="12" customHeight="1">
      <c r="A6016" s="306" t="s">
        <v>23432</v>
      </c>
      <c r="B6016" s="307" t="s">
        <v>23433</v>
      </c>
      <c r="C6016" s="307" t="s">
        <v>6</v>
      </c>
      <c r="D6016" s="308">
        <v>4703.3100000000004</v>
      </c>
    </row>
    <row r="6017" spans="1:4" ht="12" customHeight="1">
      <c r="A6017" s="306" t="s">
        <v>23434</v>
      </c>
      <c r="B6017" s="307" t="s">
        <v>23435</v>
      </c>
      <c r="C6017" s="307" t="s">
        <v>6</v>
      </c>
      <c r="D6017" s="308">
        <v>5188.55</v>
      </c>
    </row>
    <row r="6018" spans="1:4" ht="12" customHeight="1">
      <c r="A6018" s="306" t="s">
        <v>23436</v>
      </c>
      <c r="B6018" s="307" t="s">
        <v>23437</v>
      </c>
      <c r="C6018" s="307" t="s">
        <v>6</v>
      </c>
      <c r="D6018" s="308">
        <v>5798.14</v>
      </c>
    </row>
    <row r="6019" spans="1:4" ht="12" customHeight="1">
      <c r="A6019" s="306" t="s">
        <v>23438</v>
      </c>
      <c r="B6019" s="307" t="s">
        <v>23439</v>
      </c>
      <c r="C6019" s="307" t="s">
        <v>6</v>
      </c>
      <c r="D6019" s="308">
        <v>6192.65</v>
      </c>
    </row>
    <row r="6020" spans="1:4" ht="12" customHeight="1">
      <c r="A6020" s="306" t="s">
        <v>23440</v>
      </c>
      <c r="B6020" s="307" t="s">
        <v>23441</v>
      </c>
      <c r="C6020" s="307" t="s">
        <v>6</v>
      </c>
      <c r="D6020" s="308">
        <v>3948.27</v>
      </c>
    </row>
    <row r="6021" spans="1:4" ht="12" customHeight="1">
      <c r="A6021" s="306" t="s">
        <v>23442</v>
      </c>
      <c r="B6021" s="307" t="s">
        <v>23443</v>
      </c>
      <c r="C6021" s="307" t="s">
        <v>6</v>
      </c>
      <c r="D6021" s="308">
        <v>4255.72</v>
      </c>
    </row>
    <row r="6022" spans="1:4" ht="12" customHeight="1">
      <c r="A6022" s="306" t="s">
        <v>23444</v>
      </c>
      <c r="B6022" s="307" t="s">
        <v>23445</v>
      </c>
      <c r="C6022" s="307" t="s">
        <v>6</v>
      </c>
      <c r="D6022" s="308">
        <v>4625.7700000000004</v>
      </c>
    </row>
    <row r="6023" spans="1:4" ht="12" customHeight="1">
      <c r="A6023" s="306" t="s">
        <v>23446</v>
      </c>
      <c r="B6023" s="307" t="s">
        <v>23447</v>
      </c>
      <c r="C6023" s="307" t="s">
        <v>6</v>
      </c>
      <c r="D6023" s="308">
        <v>5176.93</v>
      </c>
    </row>
    <row r="6024" spans="1:4" ht="12" customHeight="1">
      <c r="A6024" s="306" t="s">
        <v>23448</v>
      </c>
      <c r="B6024" s="307" t="s">
        <v>23449</v>
      </c>
      <c r="C6024" s="307" t="s">
        <v>6</v>
      </c>
      <c r="D6024" s="308">
        <v>5678.1</v>
      </c>
    </row>
    <row r="6025" spans="1:4" ht="12" customHeight="1">
      <c r="A6025" s="306" t="s">
        <v>23450</v>
      </c>
      <c r="B6025" s="307" t="s">
        <v>23451</v>
      </c>
      <c r="C6025" s="307" t="s">
        <v>6</v>
      </c>
      <c r="D6025" s="308">
        <v>4571.25</v>
      </c>
    </row>
    <row r="6026" spans="1:4" ht="12" customHeight="1">
      <c r="A6026" s="306" t="s">
        <v>23452</v>
      </c>
      <c r="B6026" s="307" t="s">
        <v>23453</v>
      </c>
      <c r="C6026" s="307" t="s">
        <v>6</v>
      </c>
      <c r="D6026" s="308">
        <v>5030.83</v>
      </c>
    </row>
    <row r="6027" spans="1:4" ht="12" customHeight="1">
      <c r="A6027" s="306" t="s">
        <v>23454</v>
      </c>
      <c r="B6027" s="307" t="s">
        <v>23455</v>
      </c>
      <c r="C6027" s="307" t="s">
        <v>6</v>
      </c>
      <c r="D6027" s="308">
        <v>5466.02</v>
      </c>
    </row>
    <row r="6028" spans="1:4" ht="12" customHeight="1">
      <c r="A6028" s="306" t="s">
        <v>23456</v>
      </c>
      <c r="B6028" s="307" t="s">
        <v>23457</v>
      </c>
      <c r="C6028" s="307" t="s">
        <v>6</v>
      </c>
      <c r="D6028" s="308">
        <v>6503.34</v>
      </c>
    </row>
    <row r="6029" spans="1:4" ht="12" customHeight="1">
      <c r="A6029" s="306" t="s">
        <v>23458</v>
      </c>
      <c r="B6029" s="307" t="s">
        <v>23459</v>
      </c>
      <c r="C6029" s="307" t="s">
        <v>6</v>
      </c>
      <c r="D6029" s="308">
        <v>7085.18</v>
      </c>
    </row>
    <row r="6030" spans="1:4" ht="12" customHeight="1">
      <c r="A6030" s="306" t="s">
        <v>23460</v>
      </c>
      <c r="B6030" s="307" t="s">
        <v>23461</v>
      </c>
      <c r="C6030" s="307" t="s">
        <v>6</v>
      </c>
      <c r="D6030" s="308">
        <v>6482.5</v>
      </c>
    </row>
    <row r="6031" spans="1:4" ht="12" customHeight="1">
      <c r="A6031" s="306" t="s">
        <v>23462</v>
      </c>
      <c r="B6031" s="307" t="s">
        <v>23463</v>
      </c>
      <c r="C6031" s="307" t="s">
        <v>6</v>
      </c>
      <c r="D6031" s="308">
        <v>7612.1</v>
      </c>
    </row>
    <row r="6032" spans="1:4" ht="12" customHeight="1">
      <c r="A6032" s="306" t="s">
        <v>23464</v>
      </c>
      <c r="B6032" s="307" t="s">
        <v>23465</v>
      </c>
      <c r="C6032" s="307" t="s">
        <v>6</v>
      </c>
      <c r="D6032" s="308">
        <v>8900.1200000000008</v>
      </c>
    </row>
    <row r="6033" spans="1:4" ht="12" customHeight="1">
      <c r="A6033" s="306" t="s">
        <v>23466</v>
      </c>
      <c r="B6033" s="307" t="s">
        <v>23467</v>
      </c>
      <c r="C6033" s="307" t="s">
        <v>6</v>
      </c>
      <c r="D6033" s="308">
        <v>9294.2000000000007</v>
      </c>
    </row>
    <row r="6034" spans="1:4" ht="12" customHeight="1">
      <c r="A6034" s="306" t="s">
        <v>23468</v>
      </c>
      <c r="B6034" s="307" t="s">
        <v>23469</v>
      </c>
      <c r="C6034" s="307" t="s">
        <v>6</v>
      </c>
      <c r="D6034" s="308">
        <v>8350.25</v>
      </c>
    </row>
    <row r="6035" spans="1:4" ht="12" customHeight="1">
      <c r="A6035" s="306" t="s">
        <v>23470</v>
      </c>
      <c r="B6035" s="307" t="s">
        <v>23471</v>
      </c>
      <c r="C6035" s="307" t="s">
        <v>6</v>
      </c>
      <c r="D6035" s="308">
        <v>9689.7199999999993</v>
      </c>
    </row>
    <row r="6036" spans="1:4" ht="12" customHeight="1">
      <c r="A6036" s="306" t="s">
        <v>23472</v>
      </c>
      <c r="B6036" s="307" t="s">
        <v>23473</v>
      </c>
      <c r="C6036" s="307" t="s">
        <v>6</v>
      </c>
      <c r="D6036" s="308">
        <v>12871.49</v>
      </c>
    </row>
    <row r="6037" spans="1:4" ht="12" customHeight="1">
      <c r="A6037" s="306" t="s">
        <v>23474</v>
      </c>
      <c r="B6037" s="307" t="s">
        <v>23475</v>
      </c>
      <c r="C6037" s="307" t="s">
        <v>6</v>
      </c>
      <c r="D6037" s="308">
        <v>13306.87</v>
      </c>
    </row>
    <row r="6038" spans="1:4" ht="12" customHeight="1">
      <c r="A6038" s="306" t="s">
        <v>23476</v>
      </c>
      <c r="B6038" s="307" t="s">
        <v>23477</v>
      </c>
      <c r="C6038" s="307" t="s">
        <v>6</v>
      </c>
      <c r="D6038" s="308">
        <v>10383.66</v>
      </c>
    </row>
    <row r="6039" spans="1:4" ht="12" customHeight="1">
      <c r="A6039" s="306" t="s">
        <v>23478</v>
      </c>
      <c r="B6039" s="307" t="s">
        <v>23479</v>
      </c>
      <c r="C6039" s="307" t="s">
        <v>6</v>
      </c>
      <c r="D6039" s="308">
        <v>12249.75</v>
      </c>
    </row>
    <row r="6040" spans="1:4" ht="12" customHeight="1">
      <c r="A6040" s="306" t="s">
        <v>23480</v>
      </c>
      <c r="B6040" s="307" t="s">
        <v>23481</v>
      </c>
      <c r="C6040" s="307" t="s">
        <v>6</v>
      </c>
      <c r="D6040" s="308">
        <v>15506.6</v>
      </c>
    </row>
    <row r="6041" spans="1:4" ht="12" customHeight="1">
      <c r="A6041" s="306" t="s">
        <v>23482</v>
      </c>
      <c r="B6041" s="307" t="s">
        <v>23483</v>
      </c>
      <c r="C6041" s="307" t="s">
        <v>6</v>
      </c>
      <c r="D6041" s="308">
        <v>16504.330000000002</v>
      </c>
    </row>
    <row r="6042" spans="1:4" ht="12" customHeight="1">
      <c r="A6042" s="306" t="s">
        <v>23484</v>
      </c>
      <c r="B6042" s="307" t="s">
        <v>23485</v>
      </c>
      <c r="C6042" s="307" t="s">
        <v>6</v>
      </c>
      <c r="D6042" s="308">
        <v>18906.36</v>
      </c>
    </row>
    <row r="6043" spans="1:4" ht="12" customHeight="1">
      <c r="A6043" s="306" t="s">
        <v>38519</v>
      </c>
      <c r="B6043" s="307" t="s">
        <v>38520</v>
      </c>
      <c r="C6043" s="307" t="s">
        <v>6</v>
      </c>
      <c r="D6043" s="308">
        <v>1.1000000000000001</v>
      </c>
    </row>
    <row r="6044" spans="1:4" ht="12" customHeight="1">
      <c r="A6044" s="306" t="s">
        <v>38521</v>
      </c>
      <c r="B6044" s="307" t="s">
        <v>38522</v>
      </c>
      <c r="C6044" s="307" t="s">
        <v>6</v>
      </c>
      <c r="D6044" s="308">
        <v>277.77999999999997</v>
      </c>
    </row>
    <row r="6045" spans="1:4" ht="12" customHeight="1">
      <c r="A6045" s="306" t="s">
        <v>38523</v>
      </c>
      <c r="B6045" s="307" t="s">
        <v>38524</v>
      </c>
      <c r="C6045" s="307" t="s">
        <v>6</v>
      </c>
      <c r="D6045" s="308">
        <v>337.98</v>
      </c>
    </row>
    <row r="6046" spans="1:4" ht="12" customHeight="1">
      <c r="A6046" s="306" t="s">
        <v>38525</v>
      </c>
      <c r="B6046" s="307" t="s">
        <v>38526</v>
      </c>
      <c r="C6046" s="307" t="s">
        <v>6</v>
      </c>
      <c r="D6046" s="308">
        <v>373.1</v>
      </c>
    </row>
    <row r="6047" spans="1:4" ht="12" customHeight="1">
      <c r="A6047" s="306" t="s">
        <v>38527</v>
      </c>
      <c r="B6047" s="307" t="s">
        <v>38528</v>
      </c>
      <c r="C6047" s="307" t="s">
        <v>6</v>
      </c>
      <c r="D6047" s="308">
        <v>425.64</v>
      </c>
    </row>
    <row r="6048" spans="1:4" ht="12" customHeight="1">
      <c r="A6048" s="306" t="s">
        <v>38529</v>
      </c>
      <c r="B6048" s="307" t="s">
        <v>38530</v>
      </c>
      <c r="C6048" s="307" t="s">
        <v>6</v>
      </c>
      <c r="D6048" s="308">
        <v>469.65</v>
      </c>
    </row>
    <row r="6049" spans="1:4" ht="12" customHeight="1">
      <c r="A6049" s="306" t="s">
        <v>23486</v>
      </c>
      <c r="B6049" s="307" t="s">
        <v>23487</v>
      </c>
      <c r="C6049" s="307" t="s">
        <v>6</v>
      </c>
      <c r="D6049" s="308">
        <v>257.47000000000003</v>
      </c>
    </row>
    <row r="6050" spans="1:4" ht="12" customHeight="1">
      <c r="A6050" s="306" t="s">
        <v>23488</v>
      </c>
      <c r="B6050" s="307" t="s">
        <v>23489</v>
      </c>
      <c r="C6050" s="307" t="s">
        <v>6</v>
      </c>
      <c r="D6050" s="308">
        <v>437.88</v>
      </c>
    </row>
    <row r="6051" spans="1:4" ht="12" customHeight="1">
      <c r="A6051" s="306" t="s">
        <v>23490</v>
      </c>
      <c r="B6051" s="307" t="s">
        <v>23491</v>
      </c>
      <c r="C6051" s="307" t="s">
        <v>6</v>
      </c>
      <c r="D6051" s="308">
        <v>589.04</v>
      </c>
    </row>
    <row r="6052" spans="1:4" ht="12" customHeight="1">
      <c r="A6052" s="306" t="s">
        <v>23492</v>
      </c>
      <c r="B6052" s="307" t="s">
        <v>23493</v>
      </c>
      <c r="C6052" s="307" t="s">
        <v>6</v>
      </c>
      <c r="D6052" s="308">
        <v>2035.26</v>
      </c>
    </row>
    <row r="6053" spans="1:4" ht="12" customHeight="1">
      <c r="A6053" s="306" t="s">
        <v>23497</v>
      </c>
      <c r="B6053" s="307" t="s">
        <v>23498</v>
      </c>
      <c r="C6053" s="307" t="s">
        <v>6</v>
      </c>
      <c r="D6053" s="308">
        <v>47.52</v>
      </c>
    </row>
    <row r="6054" spans="1:4" ht="12" customHeight="1">
      <c r="A6054" s="306" t="s">
        <v>23499</v>
      </c>
      <c r="B6054" s="307" t="s">
        <v>23500</v>
      </c>
      <c r="C6054" s="307" t="s">
        <v>6</v>
      </c>
      <c r="D6054" s="308">
        <v>10.85</v>
      </c>
    </row>
    <row r="6055" spans="1:4" ht="12" customHeight="1">
      <c r="A6055" s="306" t="s">
        <v>23501</v>
      </c>
      <c r="B6055" s="307" t="s">
        <v>23502</v>
      </c>
      <c r="C6055" s="307" t="s">
        <v>6</v>
      </c>
      <c r="D6055" s="308">
        <v>25.62</v>
      </c>
    </row>
    <row r="6056" spans="1:4" ht="12" customHeight="1">
      <c r="A6056" s="306" t="s">
        <v>23545</v>
      </c>
      <c r="B6056" s="307" t="s">
        <v>23546</v>
      </c>
      <c r="C6056" s="307" t="s">
        <v>6</v>
      </c>
      <c r="D6056" s="308">
        <v>243.39</v>
      </c>
    </row>
    <row r="6057" spans="1:4" ht="12" customHeight="1">
      <c r="A6057" s="306" t="s">
        <v>23550</v>
      </c>
      <c r="B6057" s="307" t="s">
        <v>23551</v>
      </c>
      <c r="C6057" s="307" t="s">
        <v>6</v>
      </c>
      <c r="D6057" s="308">
        <v>40.880000000000003</v>
      </c>
    </row>
    <row r="6058" spans="1:4" ht="12" customHeight="1">
      <c r="A6058" s="306" t="s">
        <v>23552</v>
      </c>
      <c r="B6058" s="307" t="s">
        <v>23553</v>
      </c>
      <c r="C6058" s="307" t="s">
        <v>6</v>
      </c>
      <c r="D6058" s="308">
        <v>41.96</v>
      </c>
    </row>
    <row r="6059" spans="1:4" ht="12" customHeight="1">
      <c r="A6059" s="306" t="s">
        <v>23554</v>
      </c>
      <c r="B6059" s="307" t="s">
        <v>23555</v>
      </c>
      <c r="C6059" s="307" t="s">
        <v>6</v>
      </c>
      <c r="D6059" s="308">
        <v>24.18</v>
      </c>
    </row>
    <row r="6060" spans="1:4" ht="12" customHeight="1">
      <c r="A6060" s="306" t="s">
        <v>38531</v>
      </c>
      <c r="B6060" s="307" t="s">
        <v>38532</v>
      </c>
      <c r="C6060" s="307" t="s">
        <v>6</v>
      </c>
      <c r="D6060" s="308">
        <v>342.4</v>
      </c>
    </row>
    <row r="6061" spans="1:4" ht="12" customHeight="1">
      <c r="A6061" s="306" t="s">
        <v>38533</v>
      </c>
      <c r="B6061" s="307" t="s">
        <v>38534</v>
      </c>
      <c r="C6061" s="307" t="s">
        <v>6</v>
      </c>
      <c r="D6061" s="308">
        <v>352.57</v>
      </c>
    </row>
    <row r="6062" spans="1:4" ht="12" customHeight="1">
      <c r="A6062" s="306" t="s">
        <v>23655</v>
      </c>
      <c r="B6062" s="307" t="s">
        <v>23656</v>
      </c>
      <c r="C6062" s="307" t="s">
        <v>437</v>
      </c>
      <c r="D6062" s="308">
        <v>8.68</v>
      </c>
    </row>
    <row r="6063" spans="1:4" ht="12" customHeight="1">
      <c r="A6063" s="306" t="s">
        <v>23663</v>
      </c>
      <c r="B6063" s="307" t="s">
        <v>23664</v>
      </c>
      <c r="C6063" s="307" t="s">
        <v>437</v>
      </c>
      <c r="D6063" s="308">
        <v>4.63</v>
      </c>
    </row>
    <row r="6064" spans="1:4" ht="12" customHeight="1">
      <c r="A6064" s="306" t="s">
        <v>38535</v>
      </c>
      <c r="B6064" s="307" t="s">
        <v>38536</v>
      </c>
      <c r="C6064" s="307" t="s">
        <v>437</v>
      </c>
      <c r="D6064" s="308">
        <v>319.97000000000003</v>
      </c>
    </row>
    <row r="6065" spans="1:4" ht="12" customHeight="1">
      <c r="A6065" s="306" t="s">
        <v>38537</v>
      </c>
      <c r="B6065" s="307" t="s">
        <v>38538</v>
      </c>
      <c r="C6065" s="307" t="s">
        <v>437</v>
      </c>
      <c r="D6065" s="308">
        <v>128.55000000000001</v>
      </c>
    </row>
    <row r="6066" spans="1:4" ht="12" customHeight="1">
      <c r="A6066" s="306" t="s">
        <v>38539</v>
      </c>
      <c r="B6066" s="307" t="s">
        <v>38540</v>
      </c>
      <c r="C6066" s="307" t="s">
        <v>6</v>
      </c>
      <c r="D6066" s="308">
        <v>92</v>
      </c>
    </row>
    <row r="6067" spans="1:4" ht="12" customHeight="1">
      <c r="A6067" s="306" t="s">
        <v>38541</v>
      </c>
      <c r="B6067" s="307" t="s">
        <v>38542</v>
      </c>
      <c r="C6067" s="307" t="s">
        <v>6</v>
      </c>
      <c r="D6067" s="308">
        <v>92</v>
      </c>
    </row>
    <row r="6068" spans="1:4" ht="12" customHeight="1">
      <c r="A6068" s="306" t="s">
        <v>38543</v>
      </c>
      <c r="B6068" s="307" t="s">
        <v>38544</v>
      </c>
      <c r="C6068" s="307" t="s">
        <v>6</v>
      </c>
      <c r="D6068" s="308">
        <v>99</v>
      </c>
    </row>
    <row r="6069" spans="1:4" ht="12" customHeight="1">
      <c r="A6069" s="306" t="s">
        <v>38545</v>
      </c>
      <c r="B6069" s="307" t="s">
        <v>38546</v>
      </c>
      <c r="C6069" s="307" t="s">
        <v>6</v>
      </c>
      <c r="D6069" s="308">
        <v>1150</v>
      </c>
    </row>
    <row r="6070" spans="1:4" ht="12" customHeight="1">
      <c r="A6070" s="306" t="s">
        <v>23751</v>
      </c>
      <c r="B6070" s="307" t="s">
        <v>23752</v>
      </c>
      <c r="C6070" s="307" t="s">
        <v>6</v>
      </c>
      <c r="D6070" s="308">
        <v>5.16</v>
      </c>
    </row>
    <row r="6071" spans="1:4" ht="12" customHeight="1">
      <c r="A6071" s="306" t="s">
        <v>23753</v>
      </c>
      <c r="B6071" s="307" t="s">
        <v>23754</v>
      </c>
      <c r="C6071" s="307" t="s">
        <v>6</v>
      </c>
      <c r="D6071" s="308">
        <v>5.54</v>
      </c>
    </row>
    <row r="6072" spans="1:4" ht="12" customHeight="1">
      <c r="A6072" s="306" t="s">
        <v>38547</v>
      </c>
      <c r="B6072" s="307" t="s">
        <v>38548</v>
      </c>
      <c r="C6072" s="307" t="s">
        <v>6</v>
      </c>
      <c r="D6072" s="308">
        <v>0.22</v>
      </c>
    </row>
    <row r="6073" spans="1:4" ht="12" customHeight="1">
      <c r="A6073" s="306" t="s">
        <v>38549</v>
      </c>
      <c r="B6073" s="307" t="s">
        <v>38550</v>
      </c>
      <c r="C6073" s="307" t="s">
        <v>6</v>
      </c>
      <c r="D6073" s="308">
        <v>0.14000000000000001</v>
      </c>
    </row>
    <row r="6074" spans="1:4" ht="12" customHeight="1">
      <c r="A6074" s="306" t="s">
        <v>38551</v>
      </c>
      <c r="B6074" s="307" t="s">
        <v>38552</v>
      </c>
      <c r="C6074" s="307" t="s">
        <v>6</v>
      </c>
      <c r="D6074" s="308">
        <v>0.22</v>
      </c>
    </row>
    <row r="6075" spans="1:4" ht="12" customHeight="1">
      <c r="A6075" s="306" t="s">
        <v>23792</v>
      </c>
      <c r="B6075" s="307" t="s">
        <v>23793</v>
      </c>
      <c r="C6075" s="307" t="s">
        <v>6</v>
      </c>
      <c r="D6075" s="308">
        <v>11.16</v>
      </c>
    </row>
    <row r="6076" spans="1:4" ht="12" customHeight="1">
      <c r="A6076" s="306" t="s">
        <v>23818</v>
      </c>
      <c r="B6076" s="307" t="s">
        <v>23819</v>
      </c>
      <c r="C6076" s="307" t="s">
        <v>6</v>
      </c>
      <c r="D6076" s="308">
        <v>421.51</v>
      </c>
    </row>
    <row r="6077" spans="1:4" ht="12" customHeight="1">
      <c r="A6077" s="306" t="s">
        <v>23820</v>
      </c>
      <c r="B6077" s="307" t="s">
        <v>23821</v>
      </c>
      <c r="C6077" s="307" t="s">
        <v>6</v>
      </c>
      <c r="D6077" s="308">
        <v>494.27</v>
      </c>
    </row>
    <row r="6078" spans="1:4" ht="12" customHeight="1">
      <c r="A6078" s="306" t="s">
        <v>23822</v>
      </c>
      <c r="B6078" s="307" t="s">
        <v>23823</v>
      </c>
      <c r="C6078" s="307" t="s">
        <v>6</v>
      </c>
      <c r="D6078" s="308">
        <v>534.62</v>
      </c>
    </row>
    <row r="6079" spans="1:4" ht="12" customHeight="1">
      <c r="A6079" s="306" t="s">
        <v>23824</v>
      </c>
      <c r="B6079" s="307" t="s">
        <v>23825</v>
      </c>
      <c r="C6079" s="307" t="s">
        <v>6</v>
      </c>
      <c r="D6079" s="308">
        <v>711.9</v>
      </c>
    </row>
    <row r="6080" spans="1:4" ht="12" customHeight="1">
      <c r="A6080" s="306" t="s">
        <v>23826</v>
      </c>
      <c r="B6080" s="307" t="s">
        <v>23827</v>
      </c>
      <c r="C6080" s="307" t="s">
        <v>6</v>
      </c>
      <c r="D6080" s="308">
        <v>792.91</v>
      </c>
    </row>
    <row r="6081" spans="1:4" ht="12" customHeight="1">
      <c r="A6081" s="306" t="s">
        <v>23828</v>
      </c>
      <c r="B6081" s="307" t="s">
        <v>23829</v>
      </c>
      <c r="C6081" s="307" t="s">
        <v>6</v>
      </c>
      <c r="D6081" s="308">
        <v>191.58</v>
      </c>
    </row>
    <row r="6082" spans="1:4" ht="12" customHeight="1">
      <c r="A6082" s="306" t="s">
        <v>23830</v>
      </c>
      <c r="B6082" s="307" t="s">
        <v>23831</v>
      </c>
      <c r="C6082" s="307" t="s">
        <v>6</v>
      </c>
      <c r="D6082" s="308">
        <v>352.54</v>
      </c>
    </row>
    <row r="6083" spans="1:4" ht="12" customHeight="1">
      <c r="A6083" s="306" t="s">
        <v>23832</v>
      </c>
      <c r="B6083" s="307" t="s">
        <v>23833</v>
      </c>
      <c r="C6083" s="307" t="s">
        <v>6</v>
      </c>
      <c r="D6083" s="308">
        <v>641.89</v>
      </c>
    </row>
    <row r="6084" spans="1:4" ht="12" customHeight="1">
      <c r="A6084" s="306" t="s">
        <v>23834</v>
      </c>
      <c r="B6084" s="307" t="s">
        <v>23835</v>
      </c>
      <c r="C6084" s="307" t="s">
        <v>6</v>
      </c>
      <c r="D6084" s="308">
        <v>672.76</v>
      </c>
    </row>
    <row r="6085" spans="1:4" ht="12" customHeight="1">
      <c r="A6085" s="306" t="s">
        <v>23836</v>
      </c>
      <c r="B6085" s="307" t="s">
        <v>23837</v>
      </c>
      <c r="C6085" s="307" t="s">
        <v>6</v>
      </c>
      <c r="D6085" s="308">
        <v>750.89</v>
      </c>
    </row>
    <row r="6086" spans="1:4" ht="12" customHeight="1">
      <c r="A6086" s="306" t="s">
        <v>23838</v>
      </c>
      <c r="B6086" s="307" t="s">
        <v>23839</v>
      </c>
      <c r="C6086" s="307" t="s">
        <v>6</v>
      </c>
      <c r="D6086" s="308">
        <v>963.31</v>
      </c>
    </row>
    <row r="6087" spans="1:4" ht="12" customHeight="1">
      <c r="A6087" s="306" t="s">
        <v>23840</v>
      </c>
      <c r="B6087" s="307" t="s">
        <v>23841</v>
      </c>
      <c r="C6087" s="307" t="s">
        <v>6</v>
      </c>
      <c r="D6087" s="308">
        <v>30.73</v>
      </c>
    </row>
    <row r="6088" spans="1:4" ht="12" customHeight="1">
      <c r="A6088" s="306" t="s">
        <v>23842</v>
      </c>
      <c r="B6088" s="307" t="s">
        <v>23843</v>
      </c>
      <c r="C6088" s="307" t="s">
        <v>6</v>
      </c>
      <c r="D6088" s="308">
        <v>25.63</v>
      </c>
    </row>
    <row r="6089" spans="1:4" ht="12" customHeight="1">
      <c r="A6089" s="306" t="s">
        <v>23844</v>
      </c>
      <c r="B6089" s="307" t="s">
        <v>23845</v>
      </c>
      <c r="C6089" s="307" t="s">
        <v>6</v>
      </c>
      <c r="D6089" s="308">
        <v>25.78</v>
      </c>
    </row>
    <row r="6090" spans="1:4" ht="12" customHeight="1">
      <c r="A6090" s="306" t="s">
        <v>23846</v>
      </c>
      <c r="B6090" s="307" t="s">
        <v>23847</v>
      </c>
      <c r="C6090" s="307" t="s">
        <v>6</v>
      </c>
      <c r="D6090" s="308">
        <v>25.31</v>
      </c>
    </row>
    <row r="6091" spans="1:4" ht="12" customHeight="1">
      <c r="A6091" s="306" t="s">
        <v>23848</v>
      </c>
      <c r="B6091" s="307" t="s">
        <v>23849</v>
      </c>
      <c r="C6091" s="307" t="s">
        <v>6</v>
      </c>
      <c r="D6091" s="308">
        <v>689.8</v>
      </c>
    </row>
    <row r="6092" spans="1:4" ht="12" customHeight="1">
      <c r="A6092" s="306" t="s">
        <v>23850</v>
      </c>
      <c r="B6092" s="307" t="s">
        <v>23851</v>
      </c>
      <c r="C6092" s="307" t="s">
        <v>6</v>
      </c>
      <c r="D6092" s="308">
        <v>2015.82</v>
      </c>
    </row>
    <row r="6093" spans="1:4" ht="12" customHeight="1">
      <c r="A6093" s="306" t="s">
        <v>23908</v>
      </c>
      <c r="B6093" s="307" t="s">
        <v>23909</v>
      </c>
      <c r="C6093" s="307" t="s">
        <v>6</v>
      </c>
      <c r="D6093" s="308">
        <v>37.909999999999997</v>
      </c>
    </row>
    <row r="6094" spans="1:4" ht="12" customHeight="1">
      <c r="A6094" s="306" t="s">
        <v>23910</v>
      </c>
      <c r="B6094" s="307" t="s">
        <v>23911</v>
      </c>
      <c r="C6094" s="307" t="s">
        <v>6</v>
      </c>
      <c r="D6094" s="308">
        <v>60.1</v>
      </c>
    </row>
    <row r="6095" spans="1:4" ht="12" customHeight="1">
      <c r="A6095" s="306" t="s">
        <v>23912</v>
      </c>
      <c r="B6095" s="307" t="s">
        <v>23913</v>
      </c>
      <c r="C6095" s="307" t="s">
        <v>6</v>
      </c>
      <c r="D6095" s="308">
        <v>89.48</v>
      </c>
    </row>
    <row r="6096" spans="1:4" ht="12" customHeight="1">
      <c r="A6096" s="306" t="s">
        <v>23914</v>
      </c>
      <c r="B6096" s="307" t="s">
        <v>23915</v>
      </c>
      <c r="C6096" s="307" t="s">
        <v>6</v>
      </c>
      <c r="D6096" s="308">
        <v>173.69</v>
      </c>
    </row>
    <row r="6097" spans="1:4" ht="12" customHeight="1">
      <c r="A6097" s="306" t="s">
        <v>23916</v>
      </c>
      <c r="B6097" s="307" t="s">
        <v>23917</v>
      </c>
      <c r="C6097" s="307" t="s">
        <v>6</v>
      </c>
      <c r="D6097" s="308">
        <v>179.39</v>
      </c>
    </row>
    <row r="6098" spans="1:4" ht="12" customHeight="1">
      <c r="A6098" s="306" t="s">
        <v>23918</v>
      </c>
      <c r="B6098" s="307" t="s">
        <v>23919</v>
      </c>
      <c r="C6098" s="307" t="s">
        <v>6</v>
      </c>
      <c r="D6098" s="308">
        <v>264.81</v>
      </c>
    </row>
    <row r="6099" spans="1:4" ht="12" customHeight="1">
      <c r="A6099" s="306" t="s">
        <v>23920</v>
      </c>
      <c r="B6099" s="307" t="s">
        <v>23921</v>
      </c>
      <c r="C6099" s="307" t="s">
        <v>6</v>
      </c>
      <c r="D6099" s="308">
        <v>321.45999999999998</v>
      </c>
    </row>
    <row r="6100" spans="1:4" ht="12" customHeight="1">
      <c r="A6100" s="306" t="s">
        <v>23922</v>
      </c>
      <c r="B6100" s="307" t="s">
        <v>23923</v>
      </c>
      <c r="C6100" s="307" t="s">
        <v>6</v>
      </c>
      <c r="D6100" s="308">
        <v>298.13</v>
      </c>
    </row>
    <row r="6101" spans="1:4" ht="12" customHeight="1">
      <c r="A6101" s="306" t="s">
        <v>23924</v>
      </c>
      <c r="B6101" s="307" t="s">
        <v>23925</v>
      </c>
      <c r="C6101" s="307" t="s">
        <v>6</v>
      </c>
      <c r="D6101" s="308">
        <v>589.77</v>
      </c>
    </row>
    <row r="6102" spans="1:4" ht="12" customHeight="1">
      <c r="A6102" s="306" t="s">
        <v>23926</v>
      </c>
      <c r="B6102" s="307" t="s">
        <v>23927</v>
      </c>
      <c r="C6102" s="307" t="s">
        <v>6</v>
      </c>
      <c r="D6102" s="308">
        <v>671.41</v>
      </c>
    </row>
    <row r="6103" spans="1:4" ht="12" customHeight="1">
      <c r="A6103" s="306" t="s">
        <v>23931</v>
      </c>
      <c r="B6103" s="307" t="s">
        <v>23932</v>
      </c>
      <c r="C6103" s="307" t="s">
        <v>6</v>
      </c>
      <c r="D6103" s="308">
        <v>409.16</v>
      </c>
    </row>
    <row r="6104" spans="1:4" ht="12" customHeight="1">
      <c r="A6104" s="306" t="s">
        <v>23933</v>
      </c>
      <c r="B6104" s="307" t="s">
        <v>23934</v>
      </c>
      <c r="C6104" s="307" t="s">
        <v>6</v>
      </c>
      <c r="D6104" s="308">
        <v>11218.4</v>
      </c>
    </row>
    <row r="6105" spans="1:4" ht="12" customHeight="1">
      <c r="A6105" s="306" t="s">
        <v>23935</v>
      </c>
      <c r="B6105" s="307" t="s">
        <v>23936</v>
      </c>
      <c r="C6105" s="307" t="s">
        <v>6</v>
      </c>
      <c r="D6105" s="308">
        <v>13241.93</v>
      </c>
    </row>
    <row r="6106" spans="1:4" ht="12" customHeight="1">
      <c r="A6106" s="306" t="s">
        <v>23937</v>
      </c>
      <c r="B6106" s="307" t="s">
        <v>23938</v>
      </c>
      <c r="C6106" s="307" t="s">
        <v>6</v>
      </c>
      <c r="D6106" s="308">
        <v>637.44000000000005</v>
      </c>
    </row>
    <row r="6107" spans="1:4" ht="12" customHeight="1">
      <c r="A6107" s="306" t="s">
        <v>23939</v>
      </c>
      <c r="B6107" s="307" t="s">
        <v>23940</v>
      </c>
      <c r="C6107" s="307" t="s">
        <v>6</v>
      </c>
      <c r="D6107" s="308">
        <v>926.55</v>
      </c>
    </row>
    <row r="6108" spans="1:4" ht="12" customHeight="1">
      <c r="A6108" s="306" t="s">
        <v>23941</v>
      </c>
      <c r="B6108" s="307" t="s">
        <v>23942</v>
      </c>
      <c r="C6108" s="307" t="s">
        <v>6</v>
      </c>
      <c r="D6108" s="308">
        <v>1191.06</v>
      </c>
    </row>
    <row r="6109" spans="1:4" ht="12" customHeight="1">
      <c r="A6109" s="306" t="s">
        <v>23943</v>
      </c>
      <c r="B6109" s="307" t="s">
        <v>23944</v>
      </c>
      <c r="C6109" s="307" t="s">
        <v>6</v>
      </c>
      <c r="D6109" s="308">
        <v>1404.12</v>
      </c>
    </row>
    <row r="6110" spans="1:4" ht="12" customHeight="1">
      <c r="A6110" s="306" t="s">
        <v>23945</v>
      </c>
      <c r="B6110" s="307" t="s">
        <v>23946</v>
      </c>
      <c r="C6110" s="307" t="s">
        <v>6</v>
      </c>
      <c r="D6110" s="308">
        <v>1807.55</v>
      </c>
    </row>
    <row r="6111" spans="1:4" ht="12" customHeight="1">
      <c r="A6111" s="306" t="s">
        <v>23947</v>
      </c>
      <c r="B6111" s="307" t="s">
        <v>23948</v>
      </c>
      <c r="C6111" s="307" t="s">
        <v>6</v>
      </c>
      <c r="D6111" s="308">
        <v>2076.1799999999998</v>
      </c>
    </row>
    <row r="6112" spans="1:4" ht="12" customHeight="1">
      <c r="A6112" s="306" t="s">
        <v>23949</v>
      </c>
      <c r="B6112" s="307" t="s">
        <v>23950</v>
      </c>
      <c r="C6112" s="307" t="s">
        <v>6</v>
      </c>
      <c r="D6112" s="308">
        <v>5247.33</v>
      </c>
    </row>
    <row r="6113" spans="1:4" ht="12" customHeight="1">
      <c r="A6113" s="306" t="s">
        <v>23951</v>
      </c>
      <c r="B6113" s="307" t="s">
        <v>23952</v>
      </c>
      <c r="C6113" s="307" t="s">
        <v>6</v>
      </c>
      <c r="D6113" s="308">
        <v>4522.74</v>
      </c>
    </row>
    <row r="6114" spans="1:4" ht="12" customHeight="1">
      <c r="A6114" s="306" t="s">
        <v>23953</v>
      </c>
      <c r="B6114" s="307" t="s">
        <v>23954</v>
      </c>
      <c r="C6114" s="307" t="s">
        <v>6</v>
      </c>
      <c r="D6114" s="308">
        <v>5063.41</v>
      </c>
    </row>
    <row r="6115" spans="1:4" ht="12" customHeight="1">
      <c r="A6115" s="306" t="s">
        <v>23955</v>
      </c>
      <c r="B6115" s="307" t="s">
        <v>23956</v>
      </c>
      <c r="C6115" s="307" t="s">
        <v>6</v>
      </c>
      <c r="D6115" s="308">
        <v>5666.88</v>
      </c>
    </row>
    <row r="6116" spans="1:4" ht="12" customHeight="1">
      <c r="A6116" s="306" t="s">
        <v>23957</v>
      </c>
      <c r="B6116" s="307" t="s">
        <v>23958</v>
      </c>
      <c r="C6116" s="307" t="s">
        <v>6</v>
      </c>
      <c r="D6116" s="308">
        <v>379.65</v>
      </c>
    </row>
    <row r="6117" spans="1:4" ht="12" customHeight="1">
      <c r="A6117" s="306" t="s">
        <v>23959</v>
      </c>
      <c r="B6117" s="307" t="s">
        <v>23960</v>
      </c>
      <c r="C6117" s="307" t="s">
        <v>6</v>
      </c>
      <c r="D6117" s="308">
        <v>379.65</v>
      </c>
    </row>
    <row r="6118" spans="1:4" ht="12" customHeight="1">
      <c r="A6118" s="306" t="s">
        <v>23961</v>
      </c>
      <c r="B6118" s="307" t="s">
        <v>23962</v>
      </c>
      <c r="C6118" s="307" t="s">
        <v>6</v>
      </c>
      <c r="D6118" s="308">
        <v>7250.17</v>
      </c>
    </row>
    <row r="6119" spans="1:4" ht="12" customHeight="1">
      <c r="A6119" s="306" t="s">
        <v>23963</v>
      </c>
      <c r="B6119" s="307" t="s">
        <v>23964</v>
      </c>
      <c r="C6119" s="307" t="s">
        <v>6</v>
      </c>
      <c r="D6119" s="308">
        <v>7837.16</v>
      </c>
    </row>
    <row r="6120" spans="1:4" ht="12" customHeight="1">
      <c r="A6120" s="306" t="s">
        <v>38553</v>
      </c>
      <c r="B6120" s="307" t="s">
        <v>38554</v>
      </c>
      <c r="C6120" s="307" t="s">
        <v>6</v>
      </c>
      <c r="D6120" s="308">
        <v>749.7</v>
      </c>
    </row>
    <row r="6121" spans="1:4" ht="12" customHeight="1">
      <c r="A6121" s="306" t="s">
        <v>38555</v>
      </c>
      <c r="B6121" s="307" t="s">
        <v>38556</v>
      </c>
      <c r="C6121" s="307" t="s">
        <v>6</v>
      </c>
      <c r="D6121" s="308">
        <v>857.75</v>
      </c>
    </row>
    <row r="6122" spans="1:4" ht="12" customHeight="1">
      <c r="A6122" s="306" t="s">
        <v>38557</v>
      </c>
      <c r="B6122" s="307" t="s">
        <v>38558</v>
      </c>
      <c r="C6122" s="307" t="s">
        <v>6</v>
      </c>
      <c r="D6122" s="308">
        <v>581.4</v>
      </c>
    </row>
    <row r="6123" spans="1:4" ht="12" customHeight="1">
      <c r="A6123" s="306" t="s">
        <v>38559</v>
      </c>
      <c r="B6123" s="307" t="s">
        <v>38560</v>
      </c>
      <c r="C6123" s="307" t="s">
        <v>6</v>
      </c>
      <c r="D6123" s="308">
        <v>63.57</v>
      </c>
    </row>
    <row r="6124" spans="1:4" ht="12" customHeight="1">
      <c r="A6124" s="306" t="s">
        <v>38561</v>
      </c>
      <c r="B6124" s="307" t="s">
        <v>38562</v>
      </c>
      <c r="C6124" s="307" t="s">
        <v>6</v>
      </c>
      <c r="D6124" s="308">
        <v>41.9</v>
      </c>
    </row>
    <row r="6125" spans="1:4" ht="12" customHeight="1">
      <c r="A6125" s="306" t="s">
        <v>24058</v>
      </c>
      <c r="B6125" s="307" t="s">
        <v>24059</v>
      </c>
      <c r="C6125" s="307" t="s">
        <v>6</v>
      </c>
      <c r="D6125" s="308">
        <v>1.3</v>
      </c>
    </row>
    <row r="6126" spans="1:4" ht="12" customHeight="1">
      <c r="A6126" s="306" t="s">
        <v>38563</v>
      </c>
      <c r="B6126" s="307" t="s">
        <v>38564</v>
      </c>
      <c r="C6126" s="307" t="s">
        <v>6</v>
      </c>
      <c r="D6126" s="308">
        <v>10785.68</v>
      </c>
    </row>
    <row r="6127" spans="1:4" ht="12" customHeight="1">
      <c r="A6127" s="306" t="s">
        <v>38565</v>
      </c>
      <c r="B6127" s="307" t="s">
        <v>38566</v>
      </c>
      <c r="C6127" s="307" t="s">
        <v>6</v>
      </c>
      <c r="D6127" s="308">
        <v>3867.02</v>
      </c>
    </row>
    <row r="6128" spans="1:4" ht="12" customHeight="1">
      <c r="A6128" s="306" t="s">
        <v>38567</v>
      </c>
      <c r="B6128" s="307" t="s">
        <v>38568</v>
      </c>
      <c r="C6128" s="307" t="s">
        <v>6</v>
      </c>
      <c r="D6128" s="308">
        <v>3552.62</v>
      </c>
    </row>
    <row r="6129" spans="1:4" ht="12" customHeight="1">
      <c r="A6129" s="306" t="s">
        <v>24070</v>
      </c>
      <c r="B6129" s="307" t="s">
        <v>24071</v>
      </c>
      <c r="C6129" s="307" t="s">
        <v>6</v>
      </c>
      <c r="D6129" s="308">
        <v>3257.99</v>
      </c>
    </row>
    <row r="6130" spans="1:4" ht="12" customHeight="1">
      <c r="A6130" s="306" t="s">
        <v>38569</v>
      </c>
      <c r="B6130" s="307" t="s">
        <v>38570</v>
      </c>
      <c r="C6130" s="307" t="s">
        <v>6</v>
      </c>
      <c r="D6130" s="308">
        <v>9615.49</v>
      </c>
    </row>
    <row r="6131" spans="1:4" ht="12" customHeight="1">
      <c r="A6131" s="306" t="s">
        <v>38571</v>
      </c>
      <c r="B6131" s="307" t="s">
        <v>38572</v>
      </c>
      <c r="C6131" s="307" t="s">
        <v>6</v>
      </c>
      <c r="D6131" s="308">
        <v>622.6</v>
      </c>
    </row>
    <row r="6132" spans="1:4" ht="12" customHeight="1">
      <c r="A6132" s="306" t="s">
        <v>24108</v>
      </c>
      <c r="B6132" s="307" t="s">
        <v>24109</v>
      </c>
      <c r="C6132" s="307" t="s">
        <v>6</v>
      </c>
      <c r="D6132" s="308">
        <v>1292.5999999999999</v>
      </c>
    </row>
    <row r="6133" spans="1:4" ht="12" customHeight="1">
      <c r="A6133" s="306" t="s">
        <v>38573</v>
      </c>
      <c r="B6133" s="307" t="s">
        <v>38574</v>
      </c>
      <c r="C6133" s="307" t="s">
        <v>41</v>
      </c>
      <c r="D6133" s="308">
        <v>1305.76</v>
      </c>
    </row>
    <row r="6134" spans="1:4" ht="12" customHeight="1">
      <c r="A6134" s="306" t="s">
        <v>38575</v>
      </c>
      <c r="B6134" s="307" t="s">
        <v>38576</v>
      </c>
      <c r="C6134" s="307" t="s">
        <v>41</v>
      </c>
      <c r="D6134" s="308">
        <v>1410.91</v>
      </c>
    </row>
    <row r="6135" spans="1:4" ht="12" customHeight="1">
      <c r="A6135" s="306" t="s">
        <v>38577</v>
      </c>
      <c r="B6135" s="307" t="s">
        <v>38578</v>
      </c>
      <c r="C6135" s="307" t="s">
        <v>41</v>
      </c>
      <c r="D6135" s="308">
        <v>1500</v>
      </c>
    </row>
    <row r="6136" spans="1:4" ht="12" customHeight="1">
      <c r="A6136" s="306" t="s">
        <v>38579</v>
      </c>
      <c r="B6136" s="307" t="s">
        <v>38580</v>
      </c>
      <c r="C6136" s="307" t="s">
        <v>41</v>
      </c>
      <c r="D6136" s="308">
        <v>2625</v>
      </c>
    </row>
    <row r="6137" spans="1:4" ht="12" customHeight="1">
      <c r="A6137" s="306" t="s">
        <v>38581</v>
      </c>
      <c r="B6137" s="307" t="s">
        <v>38582</v>
      </c>
      <c r="C6137" s="307" t="s">
        <v>6</v>
      </c>
      <c r="D6137" s="308">
        <v>18.649999999999999</v>
      </c>
    </row>
    <row r="6138" spans="1:4" ht="12" customHeight="1">
      <c r="A6138" s="306" t="s">
        <v>24152</v>
      </c>
      <c r="B6138" s="307" t="s">
        <v>24153</v>
      </c>
      <c r="C6138" s="307" t="s">
        <v>6</v>
      </c>
      <c r="D6138" s="308">
        <v>0.95</v>
      </c>
    </row>
    <row r="6139" spans="1:4" ht="12" customHeight="1">
      <c r="A6139" s="306" t="s">
        <v>38583</v>
      </c>
      <c r="B6139" s="307" t="s">
        <v>38584</v>
      </c>
      <c r="C6139" s="307" t="s">
        <v>41</v>
      </c>
      <c r="D6139" s="308">
        <v>9396.7099999999991</v>
      </c>
    </row>
    <row r="6140" spans="1:4" ht="12" customHeight="1">
      <c r="A6140" s="306" t="s">
        <v>38585</v>
      </c>
      <c r="B6140" s="307" t="s">
        <v>38586</v>
      </c>
      <c r="C6140" s="307" t="s">
        <v>41</v>
      </c>
      <c r="D6140" s="308">
        <v>3378.13</v>
      </c>
    </row>
    <row r="6141" spans="1:4" ht="12" customHeight="1">
      <c r="A6141" s="306" t="s">
        <v>38587</v>
      </c>
      <c r="B6141" s="307" t="s">
        <v>38588</v>
      </c>
      <c r="C6141" s="307" t="s">
        <v>41</v>
      </c>
      <c r="D6141" s="308">
        <v>4472.51</v>
      </c>
    </row>
    <row r="6142" spans="1:4" ht="12" customHeight="1">
      <c r="A6142" s="306" t="s">
        <v>38589</v>
      </c>
      <c r="B6142" s="307" t="s">
        <v>38590</v>
      </c>
      <c r="C6142" s="307" t="s">
        <v>41</v>
      </c>
      <c r="D6142" s="308">
        <v>4670.3599999999997</v>
      </c>
    </row>
    <row r="6143" spans="1:4" ht="12" customHeight="1">
      <c r="A6143" s="306" t="s">
        <v>38591</v>
      </c>
      <c r="B6143" s="307" t="s">
        <v>38592</v>
      </c>
      <c r="C6143" s="307" t="s">
        <v>41</v>
      </c>
      <c r="D6143" s="308">
        <v>4868.2</v>
      </c>
    </row>
    <row r="6144" spans="1:4" ht="12" customHeight="1">
      <c r="A6144" s="306" t="s">
        <v>38593</v>
      </c>
      <c r="B6144" s="307" t="s">
        <v>38594</v>
      </c>
      <c r="C6144" s="307" t="s">
        <v>41</v>
      </c>
      <c r="D6144" s="308">
        <v>5066.04</v>
      </c>
    </row>
    <row r="6145" spans="1:4" ht="12" customHeight="1">
      <c r="A6145" s="306" t="s">
        <v>38595</v>
      </c>
      <c r="B6145" s="307" t="s">
        <v>38596</v>
      </c>
      <c r="C6145" s="307" t="s">
        <v>41</v>
      </c>
      <c r="D6145" s="308">
        <v>5263.89</v>
      </c>
    </row>
    <row r="6146" spans="1:4" ht="12" customHeight="1">
      <c r="A6146" s="306" t="s">
        <v>38597</v>
      </c>
      <c r="B6146" s="307" t="s">
        <v>38598</v>
      </c>
      <c r="C6146" s="307" t="s">
        <v>41</v>
      </c>
      <c r="D6146" s="308">
        <v>5729.68</v>
      </c>
    </row>
    <row r="6147" spans="1:4" ht="12" customHeight="1">
      <c r="A6147" s="306" t="s">
        <v>38599</v>
      </c>
      <c r="B6147" s="307" t="s">
        <v>38600</v>
      </c>
      <c r="C6147" s="307" t="s">
        <v>41</v>
      </c>
      <c r="D6147" s="308">
        <v>1441.18</v>
      </c>
    </row>
    <row r="6148" spans="1:4" ht="12" customHeight="1">
      <c r="A6148" s="306" t="s">
        <v>38601</v>
      </c>
      <c r="B6148" s="307" t="s">
        <v>38602</v>
      </c>
      <c r="C6148" s="307" t="s">
        <v>41</v>
      </c>
      <c r="D6148" s="308">
        <v>2139</v>
      </c>
    </row>
    <row r="6149" spans="1:4" ht="12" customHeight="1">
      <c r="A6149" s="306" t="s">
        <v>38603</v>
      </c>
      <c r="B6149" s="307" t="s">
        <v>38604</v>
      </c>
      <c r="C6149" s="307" t="s">
        <v>41</v>
      </c>
      <c r="D6149" s="308">
        <v>2585.58</v>
      </c>
    </row>
    <row r="6150" spans="1:4" ht="12" customHeight="1">
      <c r="A6150" s="306" t="s">
        <v>38605</v>
      </c>
      <c r="B6150" s="307" t="s">
        <v>38606</v>
      </c>
      <c r="C6150" s="307" t="s">
        <v>41</v>
      </c>
      <c r="D6150" s="308">
        <v>3031.17</v>
      </c>
    </row>
    <row r="6151" spans="1:4" ht="12" customHeight="1">
      <c r="A6151" s="306" t="s">
        <v>38607</v>
      </c>
      <c r="B6151" s="307" t="s">
        <v>38608</v>
      </c>
      <c r="C6151" s="307" t="s">
        <v>41</v>
      </c>
      <c r="D6151" s="308">
        <v>3476.76</v>
      </c>
    </row>
    <row r="6152" spans="1:4" ht="12" customHeight="1">
      <c r="A6152" s="306" t="s">
        <v>38609</v>
      </c>
      <c r="B6152" s="307" t="s">
        <v>38610</v>
      </c>
      <c r="C6152" s="307" t="s">
        <v>41</v>
      </c>
      <c r="D6152" s="308">
        <v>4364.2700000000004</v>
      </c>
    </row>
    <row r="6153" spans="1:4" ht="12" customHeight="1">
      <c r="A6153" s="306" t="s">
        <v>38611</v>
      </c>
      <c r="B6153" s="307" t="s">
        <v>38612</v>
      </c>
      <c r="C6153" s="307" t="s">
        <v>41</v>
      </c>
      <c r="D6153" s="308">
        <v>4849.13</v>
      </c>
    </row>
    <row r="6154" spans="1:4" ht="12" customHeight="1">
      <c r="A6154" s="306" t="s">
        <v>38613</v>
      </c>
      <c r="B6154" s="307" t="s">
        <v>38614</v>
      </c>
      <c r="C6154" s="307" t="s">
        <v>41</v>
      </c>
      <c r="D6154" s="308">
        <v>5818.97</v>
      </c>
    </row>
    <row r="6155" spans="1:4" ht="12" customHeight="1">
      <c r="A6155" s="306" t="s">
        <v>38615</v>
      </c>
      <c r="B6155" s="307" t="s">
        <v>38616</v>
      </c>
      <c r="C6155" s="307" t="s">
        <v>41</v>
      </c>
      <c r="D6155" s="308">
        <v>7273.41</v>
      </c>
    </row>
    <row r="6156" spans="1:4" ht="12" customHeight="1">
      <c r="A6156" s="306" t="s">
        <v>38617</v>
      </c>
      <c r="B6156" s="307" t="s">
        <v>38618</v>
      </c>
      <c r="C6156" s="307" t="s">
        <v>41</v>
      </c>
      <c r="D6156" s="308">
        <v>6729.13</v>
      </c>
    </row>
    <row r="6157" spans="1:4" ht="12" customHeight="1">
      <c r="A6157" s="306" t="s">
        <v>38619</v>
      </c>
      <c r="B6157" s="307" t="s">
        <v>38620</v>
      </c>
      <c r="C6157" s="307" t="s">
        <v>41</v>
      </c>
      <c r="D6157" s="308">
        <v>1648.71</v>
      </c>
    </row>
    <row r="6158" spans="1:4" ht="12" customHeight="1">
      <c r="A6158" s="306" t="s">
        <v>38621</v>
      </c>
      <c r="B6158" s="307" t="s">
        <v>38622</v>
      </c>
      <c r="C6158" s="307" t="s">
        <v>41</v>
      </c>
      <c r="D6158" s="308">
        <v>3489.99</v>
      </c>
    </row>
    <row r="6159" spans="1:4" ht="12" customHeight="1">
      <c r="A6159" s="306" t="s">
        <v>38623</v>
      </c>
      <c r="B6159" s="307" t="s">
        <v>38624</v>
      </c>
      <c r="C6159" s="307" t="s">
        <v>41</v>
      </c>
      <c r="D6159" s="308">
        <v>5133.95</v>
      </c>
    </row>
    <row r="6160" spans="1:4" ht="12" customHeight="1">
      <c r="A6160" s="306" t="s">
        <v>38625</v>
      </c>
      <c r="B6160" s="307" t="s">
        <v>38626</v>
      </c>
      <c r="C6160" s="307" t="s">
        <v>41</v>
      </c>
      <c r="D6160" s="308">
        <v>6599.61</v>
      </c>
    </row>
    <row r="6161" spans="1:4" ht="12" customHeight="1">
      <c r="A6161" s="306" t="s">
        <v>38627</v>
      </c>
      <c r="B6161" s="307" t="s">
        <v>38628</v>
      </c>
      <c r="C6161" s="307" t="s">
        <v>41</v>
      </c>
      <c r="D6161" s="308">
        <v>744.35</v>
      </c>
    </row>
    <row r="6162" spans="1:4" ht="12" customHeight="1">
      <c r="A6162" s="306" t="s">
        <v>38629</v>
      </c>
      <c r="B6162" s="307" t="s">
        <v>38630</v>
      </c>
      <c r="C6162" s="307" t="s">
        <v>41</v>
      </c>
      <c r="D6162" s="308">
        <v>572.98</v>
      </c>
    </row>
    <row r="6163" spans="1:4" ht="12" customHeight="1">
      <c r="A6163" s="306" t="s">
        <v>38631</v>
      </c>
      <c r="B6163" s="307" t="s">
        <v>38632</v>
      </c>
      <c r="C6163" s="307" t="s">
        <v>41</v>
      </c>
      <c r="D6163" s="308">
        <v>575.59</v>
      </c>
    </row>
    <row r="6164" spans="1:4" ht="12" customHeight="1">
      <c r="A6164" s="306" t="s">
        <v>38633</v>
      </c>
      <c r="B6164" s="307" t="s">
        <v>38634</v>
      </c>
      <c r="C6164" s="307" t="s">
        <v>41</v>
      </c>
      <c r="D6164" s="308">
        <v>567.75</v>
      </c>
    </row>
    <row r="6165" spans="1:4" ht="12" customHeight="1">
      <c r="A6165" s="306" t="s">
        <v>38635</v>
      </c>
      <c r="B6165" s="307" t="s">
        <v>38636</v>
      </c>
      <c r="C6165" s="307" t="s">
        <v>41</v>
      </c>
      <c r="D6165" s="308">
        <v>5862.62</v>
      </c>
    </row>
    <row r="6166" spans="1:4" ht="12" customHeight="1">
      <c r="A6166" s="306" t="s">
        <v>38637</v>
      </c>
      <c r="B6166" s="307" t="s">
        <v>38638</v>
      </c>
      <c r="C6166" s="307" t="s">
        <v>41</v>
      </c>
      <c r="D6166" s="308">
        <v>1312.31</v>
      </c>
    </row>
    <row r="6167" spans="1:4" ht="12" customHeight="1">
      <c r="A6167" s="306" t="s">
        <v>38639</v>
      </c>
      <c r="B6167" s="307" t="s">
        <v>38640</v>
      </c>
      <c r="C6167" s="307" t="s">
        <v>41</v>
      </c>
      <c r="D6167" s="308">
        <v>2911.1</v>
      </c>
    </row>
    <row r="6168" spans="1:4" ht="12" customHeight="1">
      <c r="A6168" s="306" t="s">
        <v>38641</v>
      </c>
      <c r="B6168" s="307" t="s">
        <v>38642</v>
      </c>
      <c r="C6168" s="307" t="s">
        <v>41</v>
      </c>
      <c r="D6168" s="308">
        <v>7335.4</v>
      </c>
    </row>
    <row r="6169" spans="1:4" ht="12" customHeight="1">
      <c r="A6169" s="306" t="s">
        <v>24333</v>
      </c>
      <c r="B6169" s="307" t="s">
        <v>24334</v>
      </c>
      <c r="C6169" s="307" t="s">
        <v>41</v>
      </c>
      <c r="D6169" s="308">
        <v>108.39</v>
      </c>
    </row>
    <row r="6170" spans="1:4" ht="12" customHeight="1">
      <c r="A6170" s="306" t="s">
        <v>24339</v>
      </c>
      <c r="B6170" s="307" t="s">
        <v>24340</v>
      </c>
      <c r="C6170" s="307" t="s">
        <v>41</v>
      </c>
      <c r="D6170" s="308">
        <v>2.16</v>
      </c>
    </row>
    <row r="6171" spans="1:4" ht="12" customHeight="1">
      <c r="A6171" s="306" t="s">
        <v>24341</v>
      </c>
      <c r="B6171" s="307" t="s">
        <v>24342</v>
      </c>
      <c r="C6171" s="307" t="s">
        <v>41</v>
      </c>
      <c r="D6171" s="308">
        <v>4.5999999999999996</v>
      </c>
    </row>
    <row r="6172" spans="1:4" ht="12" customHeight="1">
      <c r="A6172" s="306" t="s">
        <v>24343</v>
      </c>
      <c r="B6172" s="307" t="s">
        <v>24344</v>
      </c>
      <c r="C6172" s="307" t="s">
        <v>41</v>
      </c>
      <c r="D6172" s="308">
        <v>2.69</v>
      </c>
    </row>
    <row r="6173" spans="1:4" ht="12" customHeight="1">
      <c r="A6173" s="306" t="s">
        <v>24363</v>
      </c>
      <c r="B6173" s="307" t="s">
        <v>24364</v>
      </c>
      <c r="C6173" s="307" t="s">
        <v>6</v>
      </c>
      <c r="D6173" s="308">
        <v>102.12</v>
      </c>
    </row>
    <row r="6174" spans="1:4" ht="12" customHeight="1">
      <c r="A6174" s="306" t="s">
        <v>24365</v>
      </c>
      <c r="B6174" s="307" t="s">
        <v>24366</v>
      </c>
      <c r="C6174" s="307" t="s">
        <v>41</v>
      </c>
      <c r="D6174" s="308">
        <v>15.91</v>
      </c>
    </row>
    <row r="6175" spans="1:4" ht="12" customHeight="1">
      <c r="A6175" s="306" t="s">
        <v>24367</v>
      </c>
      <c r="B6175" s="307" t="s">
        <v>24368</v>
      </c>
      <c r="C6175" s="307" t="s">
        <v>41</v>
      </c>
      <c r="D6175" s="308">
        <v>20.239999999999998</v>
      </c>
    </row>
    <row r="6176" spans="1:4" ht="12" customHeight="1">
      <c r="A6176" s="306" t="s">
        <v>24369</v>
      </c>
      <c r="B6176" s="307" t="s">
        <v>24370</v>
      </c>
      <c r="C6176" s="307" t="s">
        <v>41</v>
      </c>
      <c r="D6176" s="308">
        <v>59.05</v>
      </c>
    </row>
    <row r="6177" spans="1:4" ht="12" customHeight="1">
      <c r="A6177" s="306" t="s">
        <v>38643</v>
      </c>
      <c r="B6177" s="307" t="s">
        <v>38644</v>
      </c>
      <c r="C6177" s="307" t="s">
        <v>41</v>
      </c>
      <c r="D6177" s="308">
        <v>3022.53</v>
      </c>
    </row>
    <row r="6178" spans="1:4" ht="12" customHeight="1">
      <c r="A6178" s="306" t="s">
        <v>38645</v>
      </c>
      <c r="B6178" s="307" t="s">
        <v>38646</v>
      </c>
      <c r="C6178" s="307" t="s">
        <v>41</v>
      </c>
      <c r="D6178" s="308">
        <v>7909.38</v>
      </c>
    </row>
    <row r="6179" spans="1:4" ht="12" customHeight="1">
      <c r="A6179" s="306" t="s">
        <v>38647</v>
      </c>
      <c r="B6179" s="307" t="s">
        <v>38648</v>
      </c>
      <c r="C6179" s="307" t="s">
        <v>41</v>
      </c>
      <c r="D6179" s="308">
        <v>11288.67</v>
      </c>
    </row>
    <row r="6180" spans="1:4" ht="12" customHeight="1">
      <c r="A6180" s="306" t="s">
        <v>38649</v>
      </c>
      <c r="B6180" s="307" t="s">
        <v>38650</v>
      </c>
      <c r="C6180" s="307" t="s">
        <v>41</v>
      </c>
      <c r="D6180" s="308">
        <v>559.79</v>
      </c>
    </row>
    <row r="6181" spans="1:4" ht="12" customHeight="1">
      <c r="A6181" s="306" t="s">
        <v>38651</v>
      </c>
      <c r="B6181" s="307" t="s">
        <v>38652</v>
      </c>
      <c r="C6181" s="307" t="s">
        <v>41</v>
      </c>
      <c r="D6181" s="308">
        <v>421.33</v>
      </c>
    </row>
    <row r="6182" spans="1:4" ht="12" customHeight="1">
      <c r="A6182" s="306" t="s">
        <v>38653</v>
      </c>
      <c r="B6182" s="307" t="s">
        <v>38654</v>
      </c>
      <c r="C6182" s="307" t="s">
        <v>41</v>
      </c>
      <c r="D6182" s="308">
        <v>144.94499999999999</v>
      </c>
    </row>
    <row r="6183" spans="1:4" ht="12" customHeight="1">
      <c r="A6183" s="306" t="s">
        <v>38655</v>
      </c>
      <c r="B6183" s="307" t="s">
        <v>38656</v>
      </c>
      <c r="C6183" s="307" t="s">
        <v>41</v>
      </c>
      <c r="D6183" s="308">
        <v>211.57499999999999</v>
      </c>
    </row>
    <row r="6184" spans="1:4" ht="12" customHeight="1">
      <c r="A6184" s="306" t="s">
        <v>38657</v>
      </c>
      <c r="B6184" s="307" t="s">
        <v>38658</v>
      </c>
      <c r="C6184" s="307" t="s">
        <v>41</v>
      </c>
      <c r="D6184" s="308">
        <v>420.19650000000001</v>
      </c>
    </row>
    <row r="6185" spans="1:4" ht="12" customHeight="1">
      <c r="A6185" s="306" t="s">
        <v>38659</v>
      </c>
      <c r="B6185" s="307" t="s">
        <v>38660</v>
      </c>
      <c r="C6185" s="307" t="s">
        <v>41</v>
      </c>
      <c r="D6185" s="308">
        <v>480</v>
      </c>
    </row>
    <row r="6186" spans="1:4" ht="12" customHeight="1">
      <c r="A6186" s="306" t="s">
        <v>38661</v>
      </c>
      <c r="B6186" s="307" t="s">
        <v>38662</v>
      </c>
      <c r="C6186" s="307" t="s">
        <v>41</v>
      </c>
      <c r="D6186" s="308">
        <v>152.02000000000001</v>
      </c>
    </row>
    <row r="6187" spans="1:4" ht="12" customHeight="1">
      <c r="A6187" s="306" t="s">
        <v>38663</v>
      </c>
      <c r="B6187" s="307" t="s">
        <v>38664</v>
      </c>
      <c r="C6187" s="307" t="s">
        <v>41</v>
      </c>
      <c r="D6187" s="308">
        <v>752.17</v>
      </c>
    </row>
    <row r="6188" spans="1:4" ht="12" customHeight="1">
      <c r="A6188" s="306" t="s">
        <v>38665</v>
      </c>
      <c r="B6188" s="307" t="s">
        <v>38666</v>
      </c>
      <c r="C6188" s="307" t="s">
        <v>41</v>
      </c>
      <c r="D6188" s="308">
        <v>228.18</v>
      </c>
    </row>
    <row r="6189" spans="1:4" ht="12" customHeight="1">
      <c r="A6189" s="306" t="s">
        <v>38667</v>
      </c>
      <c r="B6189" s="307" t="s">
        <v>38668</v>
      </c>
      <c r="C6189" s="307" t="s">
        <v>41</v>
      </c>
      <c r="D6189" s="308">
        <v>402.19200000000001</v>
      </c>
    </row>
    <row r="6190" spans="1:4" ht="12" customHeight="1">
      <c r="A6190" s="306" t="s">
        <v>38669</v>
      </c>
      <c r="B6190" s="307" t="s">
        <v>38670</v>
      </c>
      <c r="C6190" s="307" t="s">
        <v>41</v>
      </c>
      <c r="D6190" s="308">
        <v>1244.3900000000001</v>
      </c>
    </row>
    <row r="6191" spans="1:4" ht="12" customHeight="1">
      <c r="A6191" s="306" t="s">
        <v>38671</v>
      </c>
      <c r="B6191" s="307" t="s">
        <v>38672</v>
      </c>
      <c r="C6191" s="307" t="s">
        <v>41</v>
      </c>
      <c r="D6191" s="308">
        <v>576.21</v>
      </c>
    </row>
    <row r="6192" spans="1:4" ht="12" customHeight="1">
      <c r="A6192" s="306" t="s">
        <v>38673</v>
      </c>
      <c r="B6192" s="307" t="s">
        <v>38674</v>
      </c>
      <c r="C6192" s="307" t="s">
        <v>41</v>
      </c>
      <c r="D6192" s="308">
        <v>2.2999999999999998</v>
      </c>
    </row>
    <row r="6193" spans="1:4" ht="12" customHeight="1">
      <c r="A6193" s="306" t="s">
        <v>38675</v>
      </c>
      <c r="B6193" s="307" t="s">
        <v>38676</v>
      </c>
      <c r="C6193" s="307" t="s">
        <v>41</v>
      </c>
      <c r="D6193" s="308">
        <v>341.8</v>
      </c>
    </row>
    <row r="6194" spans="1:4" ht="12" customHeight="1">
      <c r="A6194" s="306" t="s">
        <v>24373</v>
      </c>
      <c r="B6194" s="307" t="s">
        <v>24374</v>
      </c>
      <c r="C6194" s="307" t="s">
        <v>6</v>
      </c>
      <c r="D6194" s="308">
        <v>441.13</v>
      </c>
    </row>
    <row r="6195" spans="1:4" ht="12" customHeight="1">
      <c r="A6195" s="306" t="s">
        <v>24375</v>
      </c>
      <c r="B6195" s="307" t="s">
        <v>24376</v>
      </c>
      <c r="C6195" s="307" t="s">
        <v>6</v>
      </c>
      <c r="D6195" s="308">
        <v>353.15</v>
      </c>
    </row>
    <row r="6196" spans="1:4" ht="12" customHeight="1">
      <c r="A6196" s="306" t="s">
        <v>24377</v>
      </c>
      <c r="B6196" s="307" t="s">
        <v>24378</v>
      </c>
      <c r="C6196" s="307" t="s">
        <v>6</v>
      </c>
      <c r="D6196" s="308">
        <v>180.32</v>
      </c>
    </row>
    <row r="6197" spans="1:4" ht="12" customHeight="1">
      <c r="A6197" s="306" t="s">
        <v>24379</v>
      </c>
      <c r="B6197" s="307" t="s">
        <v>24380</v>
      </c>
      <c r="C6197" s="307" t="s">
        <v>6</v>
      </c>
      <c r="D6197" s="308">
        <v>241.61</v>
      </c>
    </row>
    <row r="6198" spans="1:4" ht="12" customHeight="1">
      <c r="A6198" s="306" t="s">
        <v>24381</v>
      </c>
      <c r="B6198" s="307" t="s">
        <v>24382</v>
      </c>
      <c r="C6198" s="307" t="s">
        <v>6</v>
      </c>
      <c r="D6198" s="308">
        <v>234.66</v>
      </c>
    </row>
    <row r="6199" spans="1:4" ht="12" customHeight="1">
      <c r="A6199" s="306" t="s">
        <v>24383</v>
      </c>
      <c r="B6199" s="307" t="s">
        <v>24384</v>
      </c>
      <c r="C6199" s="307" t="s">
        <v>6</v>
      </c>
      <c r="D6199" s="308">
        <v>301.14</v>
      </c>
    </row>
    <row r="6200" spans="1:4" ht="12" customHeight="1">
      <c r="A6200" s="306" t="s">
        <v>24385</v>
      </c>
      <c r="B6200" s="307" t="s">
        <v>24386</v>
      </c>
      <c r="C6200" s="307" t="s">
        <v>6</v>
      </c>
      <c r="D6200" s="308">
        <v>1152.93</v>
      </c>
    </row>
    <row r="6201" spans="1:4" ht="12" customHeight="1">
      <c r="A6201" s="306" t="s">
        <v>24387</v>
      </c>
      <c r="B6201" s="307" t="s">
        <v>24388</v>
      </c>
      <c r="C6201" s="307" t="s">
        <v>6</v>
      </c>
      <c r="D6201" s="308">
        <v>1289.9000000000001</v>
      </c>
    </row>
    <row r="6202" spans="1:4" ht="12" customHeight="1">
      <c r="A6202" s="306" t="s">
        <v>24389</v>
      </c>
      <c r="B6202" s="307" t="s">
        <v>24390</v>
      </c>
      <c r="C6202" s="307" t="s">
        <v>6</v>
      </c>
      <c r="D6202" s="308">
        <v>1426.83</v>
      </c>
    </row>
    <row r="6203" spans="1:4" ht="12" customHeight="1">
      <c r="A6203" s="306" t="s">
        <v>24391</v>
      </c>
      <c r="B6203" s="307" t="s">
        <v>24392</v>
      </c>
      <c r="C6203" s="307" t="s">
        <v>6</v>
      </c>
      <c r="D6203" s="308">
        <v>1563.77</v>
      </c>
    </row>
    <row r="6204" spans="1:4" ht="12" customHeight="1">
      <c r="A6204" s="306" t="s">
        <v>24393</v>
      </c>
      <c r="B6204" s="307" t="s">
        <v>24394</v>
      </c>
      <c r="C6204" s="307" t="s">
        <v>6</v>
      </c>
      <c r="D6204" s="308">
        <v>1700.39</v>
      </c>
    </row>
    <row r="6205" spans="1:4" ht="12" customHeight="1">
      <c r="A6205" s="306" t="s">
        <v>24395</v>
      </c>
      <c r="B6205" s="307" t="s">
        <v>24396</v>
      </c>
      <c r="C6205" s="307" t="s">
        <v>6</v>
      </c>
      <c r="D6205" s="308">
        <v>1801.35</v>
      </c>
    </row>
    <row r="6206" spans="1:4" ht="12" customHeight="1">
      <c r="A6206" s="306" t="s">
        <v>24397</v>
      </c>
      <c r="B6206" s="307" t="s">
        <v>24398</v>
      </c>
      <c r="C6206" s="307" t="s">
        <v>6</v>
      </c>
      <c r="D6206" s="308">
        <v>1971.81</v>
      </c>
    </row>
    <row r="6207" spans="1:4" ht="12" customHeight="1">
      <c r="A6207" s="306" t="s">
        <v>24399</v>
      </c>
      <c r="B6207" s="307" t="s">
        <v>24400</v>
      </c>
      <c r="C6207" s="307" t="s">
        <v>6</v>
      </c>
      <c r="D6207" s="308">
        <v>2108.7600000000002</v>
      </c>
    </row>
    <row r="6208" spans="1:4" ht="12" customHeight="1">
      <c r="A6208" s="306" t="s">
        <v>24401</v>
      </c>
      <c r="B6208" s="307" t="s">
        <v>24402</v>
      </c>
      <c r="C6208" s="307" t="s">
        <v>6</v>
      </c>
      <c r="D6208" s="308">
        <v>2357.71</v>
      </c>
    </row>
    <row r="6209" spans="1:4" ht="12" customHeight="1">
      <c r="A6209" s="306" t="s">
        <v>24403</v>
      </c>
      <c r="B6209" s="307" t="s">
        <v>24404</v>
      </c>
      <c r="C6209" s="307" t="s">
        <v>6</v>
      </c>
      <c r="D6209" s="308">
        <v>2383.58</v>
      </c>
    </row>
    <row r="6210" spans="1:4" ht="12" customHeight="1">
      <c r="A6210" s="306" t="s">
        <v>24405</v>
      </c>
      <c r="B6210" s="307" t="s">
        <v>24406</v>
      </c>
      <c r="C6210" s="307" t="s">
        <v>6</v>
      </c>
      <c r="D6210" s="308">
        <v>2398.04</v>
      </c>
    </row>
    <row r="6211" spans="1:4" ht="12" customHeight="1">
      <c r="A6211" s="306" t="s">
        <v>24407</v>
      </c>
      <c r="B6211" s="307" t="s">
        <v>24408</v>
      </c>
      <c r="C6211" s="307" t="s">
        <v>6</v>
      </c>
      <c r="D6211" s="308">
        <v>314.07</v>
      </c>
    </row>
    <row r="6212" spans="1:4" ht="12" customHeight="1">
      <c r="A6212" s="306" t="s">
        <v>24409</v>
      </c>
      <c r="B6212" s="307" t="s">
        <v>24410</v>
      </c>
      <c r="C6212" s="307" t="s">
        <v>6</v>
      </c>
      <c r="D6212" s="308">
        <v>629.95000000000005</v>
      </c>
    </row>
    <row r="6213" spans="1:4" ht="12" customHeight="1">
      <c r="A6213" s="306" t="s">
        <v>24411</v>
      </c>
      <c r="B6213" s="307" t="s">
        <v>24412</v>
      </c>
      <c r="C6213" s="307" t="s">
        <v>6</v>
      </c>
      <c r="D6213" s="308">
        <v>1402.61</v>
      </c>
    </row>
    <row r="6214" spans="1:4" ht="12" customHeight="1">
      <c r="A6214" s="306" t="s">
        <v>24413</v>
      </c>
      <c r="B6214" s="307" t="s">
        <v>24414</v>
      </c>
      <c r="C6214" s="307" t="s">
        <v>6</v>
      </c>
      <c r="D6214" s="308">
        <v>1568.81</v>
      </c>
    </row>
    <row r="6215" spans="1:4" ht="12" customHeight="1">
      <c r="A6215" s="306" t="s">
        <v>24415</v>
      </c>
      <c r="B6215" s="307" t="s">
        <v>24416</v>
      </c>
      <c r="C6215" s="307" t="s">
        <v>6</v>
      </c>
      <c r="D6215" s="308">
        <v>1735.05</v>
      </c>
    </row>
    <row r="6216" spans="1:4" ht="12" customHeight="1">
      <c r="A6216" s="306" t="s">
        <v>24417</v>
      </c>
      <c r="B6216" s="307" t="s">
        <v>24418</v>
      </c>
      <c r="C6216" s="307" t="s">
        <v>6</v>
      </c>
      <c r="D6216" s="308">
        <v>1903.99</v>
      </c>
    </row>
    <row r="6217" spans="1:4" ht="12" customHeight="1">
      <c r="A6217" s="306" t="s">
        <v>24419</v>
      </c>
      <c r="B6217" s="307" t="s">
        <v>24420</v>
      </c>
      <c r="C6217" s="307" t="s">
        <v>6</v>
      </c>
      <c r="D6217" s="308">
        <v>2070.21</v>
      </c>
    </row>
    <row r="6218" spans="1:4" ht="12" customHeight="1">
      <c r="A6218" s="306" t="s">
        <v>24421</v>
      </c>
      <c r="B6218" s="307" t="s">
        <v>24422</v>
      </c>
      <c r="C6218" s="307" t="s">
        <v>6</v>
      </c>
      <c r="D6218" s="308">
        <v>2236.4299999999998</v>
      </c>
    </row>
    <row r="6219" spans="1:4" ht="12" customHeight="1">
      <c r="A6219" s="306" t="s">
        <v>24423</v>
      </c>
      <c r="B6219" s="307" t="s">
        <v>24424</v>
      </c>
      <c r="C6219" s="307" t="s">
        <v>6</v>
      </c>
      <c r="D6219" s="308">
        <v>2405.39</v>
      </c>
    </row>
    <row r="6220" spans="1:4" ht="12" customHeight="1">
      <c r="A6220" s="306" t="s">
        <v>24425</v>
      </c>
      <c r="B6220" s="307" t="s">
        <v>24426</v>
      </c>
      <c r="C6220" s="307" t="s">
        <v>6</v>
      </c>
      <c r="D6220" s="308">
        <v>2571.59</v>
      </c>
    </row>
    <row r="6221" spans="1:4" ht="12" customHeight="1">
      <c r="A6221" s="306" t="s">
        <v>24427</v>
      </c>
      <c r="B6221" s="307" t="s">
        <v>24428</v>
      </c>
      <c r="C6221" s="307" t="s">
        <v>6</v>
      </c>
      <c r="D6221" s="308">
        <v>2867.78</v>
      </c>
    </row>
    <row r="6222" spans="1:4" ht="12" customHeight="1">
      <c r="A6222" s="306" t="s">
        <v>24429</v>
      </c>
      <c r="B6222" s="307" t="s">
        <v>24430</v>
      </c>
      <c r="C6222" s="307" t="s">
        <v>6</v>
      </c>
      <c r="D6222" s="308">
        <v>2907.98</v>
      </c>
    </row>
    <row r="6223" spans="1:4" ht="12" customHeight="1">
      <c r="A6223" s="306" t="s">
        <v>24431</v>
      </c>
      <c r="B6223" s="307" t="s">
        <v>24432</v>
      </c>
      <c r="C6223" s="307" t="s">
        <v>6</v>
      </c>
      <c r="D6223" s="308">
        <v>2930.95</v>
      </c>
    </row>
    <row r="6224" spans="1:4" ht="12" customHeight="1">
      <c r="A6224" s="306" t="s">
        <v>24433</v>
      </c>
      <c r="B6224" s="307" t="s">
        <v>24434</v>
      </c>
      <c r="C6224" s="307" t="s">
        <v>6</v>
      </c>
      <c r="D6224" s="308">
        <v>506.74</v>
      </c>
    </row>
    <row r="6225" spans="1:4" ht="12" customHeight="1">
      <c r="A6225" s="306" t="s">
        <v>24435</v>
      </c>
      <c r="B6225" s="307" t="s">
        <v>24436</v>
      </c>
      <c r="C6225" s="307" t="s">
        <v>6</v>
      </c>
      <c r="D6225" s="308">
        <v>694.2</v>
      </c>
    </row>
    <row r="6226" spans="1:4" ht="12" customHeight="1">
      <c r="A6226" s="306" t="s">
        <v>24437</v>
      </c>
      <c r="B6226" s="307" t="s">
        <v>24438</v>
      </c>
      <c r="C6226" s="307" t="s">
        <v>6</v>
      </c>
      <c r="D6226" s="308">
        <v>1696.51</v>
      </c>
    </row>
    <row r="6227" spans="1:4" ht="12" customHeight="1">
      <c r="A6227" s="306" t="s">
        <v>24439</v>
      </c>
      <c r="B6227" s="307" t="s">
        <v>24440</v>
      </c>
      <c r="C6227" s="307" t="s">
        <v>6</v>
      </c>
      <c r="D6227" s="308">
        <v>1912.18</v>
      </c>
    </row>
    <row r="6228" spans="1:4" ht="12" customHeight="1">
      <c r="A6228" s="306" t="s">
        <v>24441</v>
      </c>
      <c r="B6228" s="307" t="s">
        <v>24442</v>
      </c>
      <c r="C6228" s="307" t="s">
        <v>6</v>
      </c>
      <c r="D6228" s="308">
        <v>2130.63</v>
      </c>
    </row>
    <row r="6229" spans="1:4" ht="12" customHeight="1">
      <c r="A6229" s="306" t="s">
        <v>24443</v>
      </c>
      <c r="B6229" s="307" t="s">
        <v>24444</v>
      </c>
      <c r="C6229" s="307" t="s">
        <v>6</v>
      </c>
      <c r="D6229" s="308">
        <v>2349.11</v>
      </c>
    </row>
    <row r="6230" spans="1:4" ht="12" customHeight="1">
      <c r="A6230" s="306" t="s">
        <v>24445</v>
      </c>
      <c r="B6230" s="307" t="s">
        <v>24446</v>
      </c>
      <c r="C6230" s="307" t="s">
        <v>6</v>
      </c>
      <c r="D6230" s="308">
        <v>2564.79</v>
      </c>
    </row>
    <row r="6231" spans="1:4" ht="12" customHeight="1">
      <c r="A6231" s="306" t="s">
        <v>24447</v>
      </c>
      <c r="B6231" s="307" t="s">
        <v>24448</v>
      </c>
      <c r="C6231" s="307" t="s">
        <v>6</v>
      </c>
      <c r="D6231" s="308">
        <v>2783.28</v>
      </c>
    </row>
    <row r="6232" spans="1:4" ht="12" customHeight="1">
      <c r="A6232" s="306" t="s">
        <v>24449</v>
      </c>
      <c r="B6232" s="307" t="s">
        <v>24450</v>
      </c>
      <c r="C6232" s="307" t="s">
        <v>6</v>
      </c>
      <c r="D6232" s="308">
        <v>3001.71</v>
      </c>
    </row>
    <row r="6233" spans="1:4" ht="12" customHeight="1">
      <c r="A6233" s="306" t="s">
        <v>24451</v>
      </c>
      <c r="B6233" s="307" t="s">
        <v>24452</v>
      </c>
      <c r="C6233" s="307" t="s">
        <v>6</v>
      </c>
      <c r="D6233" s="308">
        <v>3217.44</v>
      </c>
    </row>
    <row r="6234" spans="1:4" ht="12" customHeight="1">
      <c r="A6234" s="306" t="s">
        <v>24453</v>
      </c>
      <c r="B6234" s="307" t="s">
        <v>24454</v>
      </c>
      <c r="C6234" s="307" t="s">
        <v>6</v>
      </c>
      <c r="D6234" s="308">
        <v>3601.43</v>
      </c>
    </row>
    <row r="6235" spans="1:4" ht="12" customHeight="1">
      <c r="A6235" s="306" t="s">
        <v>24455</v>
      </c>
      <c r="B6235" s="307" t="s">
        <v>24456</v>
      </c>
      <c r="C6235" s="307" t="s">
        <v>6</v>
      </c>
      <c r="D6235" s="308">
        <v>3655.87</v>
      </c>
    </row>
    <row r="6236" spans="1:4" ht="12" customHeight="1">
      <c r="A6236" s="306" t="s">
        <v>24457</v>
      </c>
      <c r="B6236" s="307" t="s">
        <v>24458</v>
      </c>
      <c r="C6236" s="307" t="s">
        <v>6</v>
      </c>
      <c r="D6236" s="308">
        <v>3687.39</v>
      </c>
    </row>
    <row r="6237" spans="1:4" ht="12" customHeight="1">
      <c r="A6237" s="306" t="s">
        <v>24459</v>
      </c>
      <c r="B6237" s="307" t="s">
        <v>24460</v>
      </c>
      <c r="C6237" s="307" t="s">
        <v>6</v>
      </c>
      <c r="D6237" s="308">
        <v>732.43</v>
      </c>
    </row>
    <row r="6238" spans="1:4" ht="12" customHeight="1">
      <c r="A6238" s="306" t="s">
        <v>24461</v>
      </c>
      <c r="B6238" s="307" t="s">
        <v>24462</v>
      </c>
      <c r="C6238" s="307" t="s">
        <v>6</v>
      </c>
      <c r="D6238" s="308">
        <v>925.15</v>
      </c>
    </row>
    <row r="6239" spans="1:4" ht="12" customHeight="1">
      <c r="A6239" s="306" t="s">
        <v>24463</v>
      </c>
      <c r="B6239" s="307" t="s">
        <v>24464</v>
      </c>
      <c r="C6239" s="307" t="s">
        <v>6</v>
      </c>
      <c r="D6239" s="308">
        <v>1958.32</v>
      </c>
    </row>
    <row r="6240" spans="1:4" ht="12" customHeight="1">
      <c r="A6240" s="306" t="s">
        <v>24465</v>
      </c>
      <c r="B6240" s="307" t="s">
        <v>24466</v>
      </c>
      <c r="C6240" s="307" t="s">
        <v>6</v>
      </c>
      <c r="D6240" s="308">
        <v>2230.64</v>
      </c>
    </row>
    <row r="6241" spans="1:4" ht="12" customHeight="1">
      <c r="A6241" s="306" t="s">
        <v>24467</v>
      </c>
      <c r="B6241" s="307" t="s">
        <v>24468</v>
      </c>
      <c r="C6241" s="307" t="s">
        <v>6</v>
      </c>
      <c r="D6241" s="308">
        <v>2503.0500000000002</v>
      </c>
    </row>
    <row r="6242" spans="1:4" ht="12" customHeight="1">
      <c r="A6242" s="306" t="s">
        <v>24469</v>
      </c>
      <c r="B6242" s="307" t="s">
        <v>24470</v>
      </c>
      <c r="C6242" s="307" t="s">
        <v>6</v>
      </c>
      <c r="D6242" s="308">
        <v>2772.61</v>
      </c>
    </row>
    <row r="6243" spans="1:4" ht="12" customHeight="1">
      <c r="A6243" s="306" t="s">
        <v>24471</v>
      </c>
      <c r="B6243" s="307" t="s">
        <v>24472</v>
      </c>
      <c r="C6243" s="307" t="s">
        <v>6</v>
      </c>
      <c r="D6243" s="308">
        <v>3044.91</v>
      </c>
    </row>
    <row r="6244" spans="1:4" ht="12" customHeight="1">
      <c r="A6244" s="306" t="s">
        <v>24473</v>
      </c>
      <c r="B6244" s="307" t="s">
        <v>24474</v>
      </c>
      <c r="C6244" s="307" t="s">
        <v>6</v>
      </c>
      <c r="D6244" s="308">
        <v>3317.22</v>
      </c>
    </row>
    <row r="6245" spans="1:4" ht="12" customHeight="1">
      <c r="A6245" s="306" t="s">
        <v>24475</v>
      </c>
      <c r="B6245" s="307" t="s">
        <v>24476</v>
      </c>
      <c r="C6245" s="307" t="s">
        <v>6</v>
      </c>
      <c r="D6245" s="308">
        <v>3586.82</v>
      </c>
    </row>
    <row r="6246" spans="1:4" ht="12" customHeight="1">
      <c r="A6246" s="306" t="s">
        <v>24477</v>
      </c>
      <c r="B6246" s="307" t="s">
        <v>24478</v>
      </c>
      <c r="C6246" s="307" t="s">
        <v>6</v>
      </c>
      <c r="D6246" s="308">
        <v>3859.15</v>
      </c>
    </row>
    <row r="6247" spans="1:4" ht="12" customHeight="1">
      <c r="A6247" s="306" t="s">
        <v>24479</v>
      </c>
      <c r="B6247" s="307" t="s">
        <v>24480</v>
      </c>
      <c r="C6247" s="307" t="s">
        <v>6</v>
      </c>
      <c r="D6247" s="308">
        <v>4331.58</v>
      </c>
    </row>
    <row r="6248" spans="1:4" ht="12" customHeight="1">
      <c r="A6248" s="306" t="s">
        <v>24481</v>
      </c>
      <c r="B6248" s="307" t="s">
        <v>24482</v>
      </c>
      <c r="C6248" s="307" t="s">
        <v>6</v>
      </c>
      <c r="D6248" s="308">
        <v>4402.92</v>
      </c>
    </row>
    <row r="6249" spans="1:4" ht="12" customHeight="1">
      <c r="A6249" s="306" t="s">
        <v>24483</v>
      </c>
      <c r="B6249" s="307" t="s">
        <v>24484</v>
      </c>
      <c r="C6249" s="307" t="s">
        <v>6</v>
      </c>
      <c r="D6249" s="308">
        <v>4445.7</v>
      </c>
    </row>
    <row r="6250" spans="1:4" ht="12" customHeight="1">
      <c r="A6250" s="306" t="s">
        <v>24485</v>
      </c>
      <c r="B6250" s="307" t="s">
        <v>24486</v>
      </c>
      <c r="C6250" s="307" t="s">
        <v>6</v>
      </c>
      <c r="D6250" s="308">
        <v>864.44</v>
      </c>
    </row>
    <row r="6251" spans="1:4" ht="12" customHeight="1">
      <c r="A6251" s="306" t="s">
        <v>24487</v>
      </c>
      <c r="B6251" s="307" t="s">
        <v>24488</v>
      </c>
      <c r="C6251" s="307" t="s">
        <v>6</v>
      </c>
      <c r="D6251" s="308">
        <v>1109.75</v>
      </c>
    </row>
    <row r="6252" spans="1:4" ht="12" customHeight="1">
      <c r="A6252" s="306" t="s">
        <v>24489</v>
      </c>
      <c r="B6252" s="307" t="s">
        <v>24490</v>
      </c>
      <c r="C6252" s="307" t="s">
        <v>6</v>
      </c>
      <c r="D6252" s="308">
        <v>2369.61</v>
      </c>
    </row>
    <row r="6253" spans="1:4" ht="12" customHeight="1">
      <c r="A6253" s="306" t="s">
        <v>24491</v>
      </c>
      <c r="B6253" s="307" t="s">
        <v>24492</v>
      </c>
      <c r="C6253" s="307" t="s">
        <v>6</v>
      </c>
      <c r="D6253" s="308">
        <v>2702.07</v>
      </c>
    </row>
    <row r="6254" spans="1:4" ht="12" customHeight="1">
      <c r="A6254" s="306" t="s">
        <v>24493</v>
      </c>
      <c r="B6254" s="307" t="s">
        <v>24494</v>
      </c>
      <c r="C6254" s="307" t="s">
        <v>6</v>
      </c>
      <c r="D6254" s="308">
        <v>3034.53</v>
      </c>
    </row>
    <row r="6255" spans="1:4" ht="12" customHeight="1">
      <c r="A6255" s="306" t="s">
        <v>24495</v>
      </c>
      <c r="B6255" s="307" t="s">
        <v>24496</v>
      </c>
      <c r="C6255" s="307" t="s">
        <v>6</v>
      </c>
      <c r="D6255" s="308">
        <v>3366.99</v>
      </c>
    </row>
    <row r="6256" spans="1:4" ht="12" customHeight="1">
      <c r="A6256" s="306" t="s">
        <v>24497</v>
      </c>
      <c r="B6256" s="307" t="s">
        <v>24498</v>
      </c>
      <c r="C6256" s="307" t="s">
        <v>6</v>
      </c>
      <c r="D6256" s="308">
        <v>3699.43</v>
      </c>
    </row>
    <row r="6257" spans="1:4" ht="12" customHeight="1">
      <c r="A6257" s="306" t="s">
        <v>24499</v>
      </c>
      <c r="B6257" s="307" t="s">
        <v>24500</v>
      </c>
      <c r="C6257" s="307" t="s">
        <v>6</v>
      </c>
      <c r="D6257" s="308">
        <v>4031.9</v>
      </c>
    </row>
    <row r="6258" spans="1:4" ht="12" customHeight="1">
      <c r="A6258" s="306" t="s">
        <v>24501</v>
      </c>
      <c r="B6258" s="307" t="s">
        <v>24502</v>
      </c>
      <c r="C6258" s="307" t="s">
        <v>6</v>
      </c>
      <c r="D6258" s="308">
        <v>4364.3100000000004</v>
      </c>
    </row>
    <row r="6259" spans="1:4" ht="12" customHeight="1">
      <c r="A6259" s="306" t="s">
        <v>24503</v>
      </c>
      <c r="B6259" s="307" t="s">
        <v>24504</v>
      </c>
      <c r="C6259" s="307" t="s">
        <v>6</v>
      </c>
      <c r="D6259" s="308">
        <v>4696.82</v>
      </c>
    </row>
    <row r="6260" spans="1:4" ht="12" customHeight="1">
      <c r="A6260" s="306" t="s">
        <v>24505</v>
      </c>
      <c r="B6260" s="307" t="s">
        <v>24506</v>
      </c>
      <c r="C6260" s="307" t="s">
        <v>6</v>
      </c>
      <c r="D6260" s="308">
        <v>5275.87</v>
      </c>
    </row>
    <row r="6261" spans="1:4" ht="12" customHeight="1">
      <c r="A6261" s="306" t="s">
        <v>24507</v>
      </c>
      <c r="B6261" s="307" t="s">
        <v>24508</v>
      </c>
      <c r="C6261" s="307" t="s">
        <v>6</v>
      </c>
      <c r="D6261" s="308">
        <v>5363.93</v>
      </c>
    </row>
    <row r="6262" spans="1:4" ht="12" customHeight="1">
      <c r="A6262" s="306" t="s">
        <v>24509</v>
      </c>
      <c r="B6262" s="307" t="s">
        <v>24510</v>
      </c>
      <c r="C6262" s="307" t="s">
        <v>6</v>
      </c>
      <c r="D6262" s="308">
        <v>5417.86</v>
      </c>
    </row>
    <row r="6263" spans="1:4" ht="12" customHeight="1">
      <c r="A6263" s="306" t="s">
        <v>24511</v>
      </c>
      <c r="B6263" s="307" t="s">
        <v>24512</v>
      </c>
      <c r="C6263" s="307" t="s">
        <v>6</v>
      </c>
      <c r="D6263" s="308">
        <v>1104.17</v>
      </c>
    </row>
    <row r="6264" spans="1:4" ht="12" customHeight="1">
      <c r="A6264" s="306" t="s">
        <v>24513</v>
      </c>
      <c r="B6264" s="307" t="s">
        <v>24514</v>
      </c>
      <c r="C6264" s="307" t="s">
        <v>6</v>
      </c>
      <c r="D6264" s="308">
        <v>1692.53</v>
      </c>
    </row>
    <row r="6265" spans="1:4" ht="12" customHeight="1">
      <c r="A6265" s="306" t="s">
        <v>24515</v>
      </c>
      <c r="B6265" s="307" t="s">
        <v>24516</v>
      </c>
      <c r="C6265" s="307" t="s">
        <v>6</v>
      </c>
      <c r="D6265" s="308">
        <v>2855.07</v>
      </c>
    </row>
    <row r="6266" spans="1:4" ht="12" customHeight="1">
      <c r="A6266" s="306" t="s">
        <v>24517</v>
      </c>
      <c r="B6266" s="307" t="s">
        <v>24518</v>
      </c>
      <c r="C6266" s="307" t="s">
        <v>6</v>
      </c>
      <c r="D6266" s="308">
        <v>3236.7</v>
      </c>
    </row>
    <row r="6267" spans="1:4" ht="12" customHeight="1">
      <c r="A6267" s="306" t="s">
        <v>24519</v>
      </c>
      <c r="B6267" s="307" t="s">
        <v>24520</v>
      </c>
      <c r="C6267" s="307" t="s">
        <v>6</v>
      </c>
      <c r="D6267" s="308">
        <v>3618.32</v>
      </c>
    </row>
    <row r="6268" spans="1:4" ht="12" customHeight="1">
      <c r="A6268" s="306" t="s">
        <v>24521</v>
      </c>
      <c r="B6268" s="307" t="s">
        <v>24522</v>
      </c>
      <c r="C6268" s="307" t="s">
        <v>6</v>
      </c>
      <c r="D6268" s="308">
        <v>4000.05</v>
      </c>
    </row>
    <row r="6269" spans="1:4" ht="12" customHeight="1">
      <c r="A6269" s="306" t="s">
        <v>24523</v>
      </c>
      <c r="B6269" s="307" t="s">
        <v>24524</v>
      </c>
      <c r="C6269" s="307" t="s">
        <v>6</v>
      </c>
      <c r="D6269" s="308">
        <v>4381.72</v>
      </c>
    </row>
    <row r="6270" spans="1:4" ht="12" customHeight="1">
      <c r="A6270" s="306" t="s">
        <v>24525</v>
      </c>
      <c r="B6270" s="307" t="s">
        <v>24526</v>
      </c>
      <c r="C6270" s="307" t="s">
        <v>6</v>
      </c>
      <c r="D6270" s="308">
        <v>4763.38</v>
      </c>
    </row>
    <row r="6271" spans="1:4" ht="12" customHeight="1">
      <c r="A6271" s="306" t="s">
        <v>24527</v>
      </c>
      <c r="B6271" s="307" t="s">
        <v>24528</v>
      </c>
      <c r="C6271" s="307" t="s">
        <v>6</v>
      </c>
      <c r="D6271" s="308">
        <v>5145.1099999999997</v>
      </c>
    </row>
    <row r="6272" spans="1:4" ht="12" customHeight="1">
      <c r="A6272" s="306" t="s">
        <v>24529</v>
      </c>
      <c r="B6272" s="307" t="s">
        <v>24530</v>
      </c>
      <c r="C6272" s="307" t="s">
        <v>6</v>
      </c>
      <c r="D6272" s="308">
        <v>5523.92</v>
      </c>
    </row>
    <row r="6273" spans="1:4" ht="12" customHeight="1">
      <c r="A6273" s="306" t="s">
        <v>24531</v>
      </c>
      <c r="B6273" s="307" t="s">
        <v>24532</v>
      </c>
      <c r="C6273" s="307" t="s">
        <v>6</v>
      </c>
      <c r="D6273" s="308">
        <v>6180.87</v>
      </c>
    </row>
    <row r="6274" spans="1:4" ht="12" customHeight="1">
      <c r="A6274" s="306" t="s">
        <v>24533</v>
      </c>
      <c r="B6274" s="307" t="s">
        <v>24534</v>
      </c>
      <c r="C6274" s="307" t="s">
        <v>6</v>
      </c>
      <c r="D6274" s="308">
        <v>6289.78</v>
      </c>
    </row>
    <row r="6275" spans="1:4" ht="12" customHeight="1">
      <c r="A6275" s="306" t="s">
        <v>24535</v>
      </c>
      <c r="B6275" s="307" t="s">
        <v>24536</v>
      </c>
      <c r="C6275" s="307" t="s">
        <v>6</v>
      </c>
      <c r="D6275" s="308">
        <v>6355.69</v>
      </c>
    </row>
    <row r="6276" spans="1:4" ht="12" customHeight="1">
      <c r="A6276" s="306" t="s">
        <v>24537</v>
      </c>
      <c r="B6276" s="307" t="s">
        <v>24538</v>
      </c>
      <c r="C6276" s="307" t="s">
        <v>6</v>
      </c>
      <c r="D6276" s="308">
        <v>1173.7</v>
      </c>
    </row>
    <row r="6277" spans="1:4" ht="12" customHeight="1">
      <c r="A6277" s="306" t="s">
        <v>24539</v>
      </c>
      <c r="B6277" s="307" t="s">
        <v>24540</v>
      </c>
      <c r="C6277" s="307" t="s">
        <v>6</v>
      </c>
      <c r="D6277" s="308">
        <v>3056.85</v>
      </c>
    </row>
    <row r="6278" spans="1:4" ht="12" customHeight="1">
      <c r="A6278" s="306" t="s">
        <v>24541</v>
      </c>
      <c r="B6278" s="307" t="s">
        <v>24542</v>
      </c>
      <c r="C6278" s="307" t="s">
        <v>6</v>
      </c>
      <c r="D6278" s="308">
        <v>3477.67</v>
      </c>
    </row>
    <row r="6279" spans="1:4" ht="12" customHeight="1">
      <c r="A6279" s="306" t="s">
        <v>24543</v>
      </c>
      <c r="B6279" s="307" t="s">
        <v>24544</v>
      </c>
      <c r="C6279" s="307" t="s">
        <v>6</v>
      </c>
      <c r="D6279" s="308">
        <v>3898.5</v>
      </c>
    </row>
    <row r="6280" spans="1:4" ht="12" customHeight="1">
      <c r="A6280" s="306" t="s">
        <v>24545</v>
      </c>
      <c r="B6280" s="307" t="s">
        <v>24546</v>
      </c>
      <c r="C6280" s="307" t="s">
        <v>6</v>
      </c>
      <c r="D6280" s="308">
        <v>4316.5200000000004</v>
      </c>
    </row>
    <row r="6281" spans="1:4" ht="12" customHeight="1">
      <c r="A6281" s="306" t="s">
        <v>24547</v>
      </c>
      <c r="B6281" s="307" t="s">
        <v>24548</v>
      </c>
      <c r="C6281" s="307" t="s">
        <v>6</v>
      </c>
      <c r="D6281" s="308">
        <v>4737.04</v>
      </c>
    </row>
    <row r="6282" spans="1:4" ht="12" customHeight="1">
      <c r="A6282" s="306" t="s">
        <v>24549</v>
      </c>
      <c r="B6282" s="307" t="s">
        <v>24550</v>
      </c>
      <c r="C6282" s="307" t="s">
        <v>6</v>
      </c>
      <c r="D6282" s="308">
        <v>5158.07</v>
      </c>
    </row>
    <row r="6283" spans="1:4" ht="12" customHeight="1">
      <c r="A6283" s="306" t="s">
        <v>24551</v>
      </c>
      <c r="B6283" s="307" t="s">
        <v>24552</v>
      </c>
      <c r="C6283" s="307" t="s">
        <v>6</v>
      </c>
      <c r="D6283" s="308">
        <v>5578.9</v>
      </c>
    </row>
    <row r="6284" spans="1:4" ht="12" customHeight="1">
      <c r="A6284" s="306" t="s">
        <v>24553</v>
      </c>
      <c r="B6284" s="307" t="s">
        <v>24554</v>
      </c>
      <c r="C6284" s="307" t="s">
        <v>6</v>
      </c>
      <c r="D6284" s="308">
        <v>5999.72</v>
      </c>
    </row>
    <row r="6285" spans="1:4" ht="12" customHeight="1">
      <c r="A6285" s="306" t="s">
        <v>24555</v>
      </c>
      <c r="B6285" s="307" t="s">
        <v>24556</v>
      </c>
      <c r="C6285" s="307" t="s">
        <v>6</v>
      </c>
      <c r="D6285" s="308">
        <v>6715.42</v>
      </c>
    </row>
    <row r="6286" spans="1:4" ht="12" customHeight="1">
      <c r="A6286" s="306" t="s">
        <v>24557</v>
      </c>
      <c r="B6286" s="307" t="s">
        <v>24558</v>
      </c>
      <c r="C6286" s="307" t="s">
        <v>6</v>
      </c>
      <c r="D6286" s="308">
        <v>6843.97</v>
      </c>
    </row>
    <row r="6287" spans="1:4" ht="12" customHeight="1">
      <c r="A6287" s="306" t="s">
        <v>24559</v>
      </c>
      <c r="B6287" s="307" t="s">
        <v>24560</v>
      </c>
      <c r="C6287" s="307" t="s">
        <v>6</v>
      </c>
      <c r="D6287" s="308">
        <v>6921.14</v>
      </c>
    </row>
    <row r="6288" spans="1:4" ht="12" customHeight="1">
      <c r="A6288" s="306" t="s">
        <v>24561</v>
      </c>
      <c r="B6288" s="307" t="s">
        <v>24562</v>
      </c>
      <c r="C6288" s="307" t="s">
        <v>6</v>
      </c>
      <c r="D6288" s="308">
        <v>3177.88</v>
      </c>
    </row>
    <row r="6289" spans="1:4" ht="12" customHeight="1">
      <c r="A6289" s="306" t="s">
        <v>24563</v>
      </c>
      <c r="B6289" s="307" t="s">
        <v>24564</v>
      </c>
      <c r="C6289" s="307" t="s">
        <v>6</v>
      </c>
      <c r="D6289" s="308">
        <v>3474.89</v>
      </c>
    </row>
    <row r="6290" spans="1:4" ht="12" customHeight="1">
      <c r="A6290" s="306" t="s">
        <v>24565</v>
      </c>
      <c r="B6290" s="307" t="s">
        <v>24566</v>
      </c>
      <c r="C6290" s="307" t="s">
        <v>6</v>
      </c>
      <c r="D6290" s="308">
        <v>3815</v>
      </c>
    </row>
    <row r="6291" spans="1:4" ht="12" customHeight="1">
      <c r="A6291" s="306" t="s">
        <v>24567</v>
      </c>
      <c r="B6291" s="307" t="s">
        <v>24568</v>
      </c>
      <c r="C6291" s="307" t="s">
        <v>6</v>
      </c>
      <c r="D6291" s="308">
        <v>4305.22</v>
      </c>
    </row>
    <row r="6292" spans="1:4" ht="12" customHeight="1">
      <c r="A6292" s="306" t="s">
        <v>24569</v>
      </c>
      <c r="B6292" s="307" t="s">
        <v>24570</v>
      </c>
      <c r="C6292" s="307" t="s">
        <v>6</v>
      </c>
      <c r="D6292" s="308">
        <v>4795.37</v>
      </c>
    </row>
    <row r="6293" spans="1:4" ht="12" customHeight="1">
      <c r="A6293" s="306" t="s">
        <v>24571</v>
      </c>
      <c r="B6293" s="307" t="s">
        <v>24572</v>
      </c>
      <c r="C6293" s="307" t="s">
        <v>6</v>
      </c>
      <c r="D6293" s="308">
        <v>5285.64</v>
      </c>
    </row>
    <row r="6294" spans="1:4" ht="12" customHeight="1">
      <c r="A6294" s="306" t="s">
        <v>24573</v>
      </c>
      <c r="B6294" s="307" t="s">
        <v>24574</v>
      </c>
      <c r="C6294" s="307" t="s">
        <v>6</v>
      </c>
      <c r="D6294" s="308">
        <v>5775.48</v>
      </c>
    </row>
    <row r="6295" spans="1:4" ht="12" customHeight="1">
      <c r="A6295" s="306" t="s">
        <v>24575</v>
      </c>
      <c r="B6295" s="307" t="s">
        <v>24576</v>
      </c>
      <c r="C6295" s="307" t="s">
        <v>6</v>
      </c>
      <c r="D6295" s="308">
        <v>6265.98</v>
      </c>
    </row>
    <row r="6296" spans="1:4" ht="12" customHeight="1">
      <c r="A6296" s="306" t="s">
        <v>24577</v>
      </c>
      <c r="B6296" s="307" t="s">
        <v>24578</v>
      </c>
      <c r="C6296" s="307" t="s">
        <v>6</v>
      </c>
      <c r="D6296" s="308">
        <v>6756.19</v>
      </c>
    </row>
    <row r="6297" spans="1:4" ht="12" customHeight="1">
      <c r="A6297" s="306" t="s">
        <v>24579</v>
      </c>
      <c r="B6297" s="307" t="s">
        <v>24580</v>
      </c>
      <c r="C6297" s="307" t="s">
        <v>6</v>
      </c>
      <c r="D6297" s="308">
        <v>7246.4</v>
      </c>
    </row>
    <row r="6298" spans="1:4" ht="12" customHeight="1">
      <c r="A6298" s="306" t="s">
        <v>24581</v>
      </c>
      <c r="B6298" s="307" t="s">
        <v>24582</v>
      </c>
      <c r="C6298" s="307" t="s">
        <v>6</v>
      </c>
      <c r="D6298" s="308">
        <v>8079.03</v>
      </c>
    </row>
    <row r="6299" spans="1:4" ht="12" customHeight="1">
      <c r="A6299" s="306" t="s">
        <v>24583</v>
      </c>
      <c r="B6299" s="307" t="s">
        <v>24584</v>
      </c>
      <c r="C6299" s="307" t="s">
        <v>6</v>
      </c>
      <c r="D6299" s="308">
        <v>8227.11</v>
      </c>
    </row>
    <row r="6300" spans="1:4" ht="12" customHeight="1">
      <c r="A6300" s="306" t="s">
        <v>24585</v>
      </c>
      <c r="B6300" s="307" t="s">
        <v>24586</v>
      </c>
      <c r="C6300" s="307" t="s">
        <v>6</v>
      </c>
      <c r="D6300" s="308">
        <v>8318.19</v>
      </c>
    </row>
    <row r="6301" spans="1:4" ht="12" customHeight="1">
      <c r="A6301" s="306" t="s">
        <v>24587</v>
      </c>
      <c r="B6301" s="307" t="s">
        <v>24588</v>
      </c>
      <c r="C6301" s="307" t="s">
        <v>6</v>
      </c>
      <c r="D6301" s="308">
        <v>300.38</v>
      </c>
    </row>
    <row r="6302" spans="1:4" ht="12" customHeight="1">
      <c r="A6302" s="306" t="s">
        <v>24589</v>
      </c>
      <c r="B6302" s="307" t="s">
        <v>24590</v>
      </c>
      <c r="C6302" s="307" t="s">
        <v>6</v>
      </c>
      <c r="D6302" s="308">
        <v>314.25</v>
      </c>
    </row>
    <row r="6303" spans="1:4" ht="12" customHeight="1">
      <c r="A6303" s="306" t="s">
        <v>24591</v>
      </c>
      <c r="B6303" s="307" t="s">
        <v>24592</v>
      </c>
      <c r="C6303" s="307" t="s">
        <v>6</v>
      </c>
      <c r="D6303" s="308">
        <v>985.02</v>
      </c>
    </row>
    <row r="6304" spans="1:4" ht="12" customHeight="1">
      <c r="A6304" s="306" t="s">
        <v>24593</v>
      </c>
      <c r="B6304" s="307" t="s">
        <v>24594</v>
      </c>
      <c r="C6304" s="307" t="s">
        <v>6</v>
      </c>
      <c r="D6304" s="308">
        <v>1120.1500000000001</v>
      </c>
    </row>
    <row r="6305" spans="1:4" ht="12" customHeight="1">
      <c r="A6305" s="306" t="s">
        <v>24595</v>
      </c>
      <c r="B6305" s="307" t="s">
        <v>24596</v>
      </c>
      <c r="C6305" s="307" t="s">
        <v>6</v>
      </c>
      <c r="D6305" s="308">
        <v>1258.04</v>
      </c>
    </row>
    <row r="6306" spans="1:4" ht="12" customHeight="1">
      <c r="A6306" s="306" t="s">
        <v>24597</v>
      </c>
      <c r="B6306" s="307" t="s">
        <v>24598</v>
      </c>
      <c r="C6306" s="307" t="s">
        <v>6</v>
      </c>
      <c r="D6306" s="308">
        <v>1393.22</v>
      </c>
    </row>
    <row r="6307" spans="1:4" ht="12" customHeight="1">
      <c r="A6307" s="306" t="s">
        <v>24599</v>
      </c>
      <c r="B6307" s="307" t="s">
        <v>24600</v>
      </c>
      <c r="C6307" s="307" t="s">
        <v>6</v>
      </c>
      <c r="D6307" s="308">
        <v>1528.61</v>
      </c>
    </row>
    <row r="6308" spans="1:4" ht="12" customHeight="1">
      <c r="A6308" s="306" t="s">
        <v>24601</v>
      </c>
      <c r="B6308" s="307" t="s">
        <v>24602</v>
      </c>
      <c r="C6308" s="307" t="s">
        <v>6</v>
      </c>
      <c r="D6308" s="308">
        <v>1663.47</v>
      </c>
    </row>
    <row r="6309" spans="1:4" ht="12" customHeight="1">
      <c r="A6309" s="306" t="s">
        <v>24603</v>
      </c>
      <c r="B6309" s="307" t="s">
        <v>24604</v>
      </c>
      <c r="C6309" s="307" t="s">
        <v>6</v>
      </c>
      <c r="D6309" s="308">
        <v>1798.63</v>
      </c>
    </row>
    <row r="6310" spans="1:4" ht="12" customHeight="1">
      <c r="A6310" s="306" t="s">
        <v>24605</v>
      </c>
      <c r="B6310" s="307" t="s">
        <v>24606</v>
      </c>
      <c r="C6310" s="307" t="s">
        <v>6</v>
      </c>
      <c r="D6310" s="308">
        <v>1933.68</v>
      </c>
    </row>
    <row r="6311" spans="1:4" ht="12" customHeight="1">
      <c r="A6311" s="306" t="s">
        <v>24607</v>
      </c>
      <c r="B6311" s="307" t="s">
        <v>24608</v>
      </c>
      <c r="C6311" s="307" t="s">
        <v>6</v>
      </c>
      <c r="D6311" s="308">
        <v>2185.17</v>
      </c>
    </row>
    <row r="6312" spans="1:4" ht="12" customHeight="1">
      <c r="A6312" s="306" t="s">
        <v>24609</v>
      </c>
      <c r="B6312" s="307" t="s">
        <v>24610</v>
      </c>
      <c r="C6312" s="307" t="s">
        <v>6</v>
      </c>
      <c r="D6312" s="308">
        <v>2208.11</v>
      </c>
    </row>
    <row r="6313" spans="1:4" ht="12" customHeight="1">
      <c r="A6313" s="306" t="s">
        <v>24611</v>
      </c>
      <c r="B6313" s="307" t="s">
        <v>24612</v>
      </c>
      <c r="C6313" s="307" t="s">
        <v>6</v>
      </c>
      <c r="D6313" s="308">
        <v>2219.23</v>
      </c>
    </row>
    <row r="6314" spans="1:4" ht="12" customHeight="1">
      <c r="A6314" s="306" t="s">
        <v>24613</v>
      </c>
      <c r="B6314" s="307" t="s">
        <v>24614</v>
      </c>
      <c r="C6314" s="307" t="s">
        <v>6</v>
      </c>
      <c r="D6314" s="308">
        <v>985.02</v>
      </c>
    </row>
    <row r="6315" spans="1:4" ht="12" customHeight="1">
      <c r="A6315" s="306" t="s">
        <v>24615</v>
      </c>
      <c r="B6315" s="307" t="s">
        <v>24616</v>
      </c>
      <c r="C6315" s="307" t="s">
        <v>6</v>
      </c>
      <c r="D6315" s="308">
        <v>1120.1500000000001</v>
      </c>
    </row>
    <row r="6316" spans="1:4" ht="12" customHeight="1">
      <c r="A6316" s="306" t="s">
        <v>24617</v>
      </c>
      <c r="B6316" s="307" t="s">
        <v>24618</v>
      </c>
      <c r="C6316" s="307" t="s">
        <v>6</v>
      </c>
      <c r="D6316" s="308">
        <v>1258.04</v>
      </c>
    </row>
    <row r="6317" spans="1:4" ht="12" customHeight="1">
      <c r="A6317" s="306" t="s">
        <v>24619</v>
      </c>
      <c r="B6317" s="307" t="s">
        <v>24620</v>
      </c>
      <c r="C6317" s="307" t="s">
        <v>6</v>
      </c>
      <c r="D6317" s="308">
        <v>1393.22</v>
      </c>
    </row>
    <row r="6318" spans="1:4" ht="12" customHeight="1">
      <c r="A6318" s="306" t="s">
        <v>24621</v>
      </c>
      <c r="B6318" s="307" t="s">
        <v>24622</v>
      </c>
      <c r="C6318" s="307" t="s">
        <v>6</v>
      </c>
      <c r="D6318" s="308">
        <v>1528.61</v>
      </c>
    </row>
    <row r="6319" spans="1:4" ht="12" customHeight="1">
      <c r="A6319" s="306" t="s">
        <v>24623</v>
      </c>
      <c r="B6319" s="307" t="s">
        <v>24624</v>
      </c>
      <c r="C6319" s="307" t="s">
        <v>6</v>
      </c>
      <c r="D6319" s="308">
        <v>1663.47</v>
      </c>
    </row>
    <row r="6320" spans="1:4" ht="12" customHeight="1">
      <c r="A6320" s="306" t="s">
        <v>24625</v>
      </c>
      <c r="B6320" s="307" t="s">
        <v>24626</v>
      </c>
      <c r="C6320" s="307" t="s">
        <v>6</v>
      </c>
      <c r="D6320" s="308">
        <v>1798.63</v>
      </c>
    </row>
    <row r="6321" spans="1:4" ht="12" customHeight="1">
      <c r="A6321" s="306" t="s">
        <v>24627</v>
      </c>
      <c r="B6321" s="307" t="s">
        <v>24628</v>
      </c>
      <c r="C6321" s="307" t="s">
        <v>6</v>
      </c>
      <c r="D6321" s="308">
        <v>1933.68</v>
      </c>
    </row>
    <row r="6322" spans="1:4" ht="12" customHeight="1">
      <c r="A6322" s="306" t="s">
        <v>24629</v>
      </c>
      <c r="B6322" s="307" t="s">
        <v>24630</v>
      </c>
      <c r="C6322" s="307" t="s">
        <v>6</v>
      </c>
      <c r="D6322" s="308">
        <v>2185.17</v>
      </c>
    </row>
    <row r="6323" spans="1:4" ht="12" customHeight="1">
      <c r="A6323" s="306" t="s">
        <v>24631</v>
      </c>
      <c r="B6323" s="307" t="s">
        <v>24632</v>
      </c>
      <c r="C6323" s="307" t="s">
        <v>6</v>
      </c>
      <c r="D6323" s="308">
        <v>2208.11</v>
      </c>
    </row>
    <row r="6324" spans="1:4" ht="12" customHeight="1">
      <c r="A6324" s="306" t="s">
        <v>24633</v>
      </c>
      <c r="B6324" s="307" t="s">
        <v>24634</v>
      </c>
      <c r="C6324" s="307" t="s">
        <v>6</v>
      </c>
      <c r="D6324" s="308">
        <v>2219.23</v>
      </c>
    </row>
    <row r="6325" spans="1:4" ht="12" customHeight="1">
      <c r="A6325" s="306" t="s">
        <v>24635</v>
      </c>
      <c r="B6325" s="307" t="s">
        <v>24636</v>
      </c>
      <c r="C6325" s="307" t="s">
        <v>6</v>
      </c>
      <c r="D6325" s="308">
        <v>328.13</v>
      </c>
    </row>
    <row r="6326" spans="1:4" ht="12" customHeight="1">
      <c r="A6326" s="306" t="s">
        <v>24637</v>
      </c>
      <c r="B6326" s="307" t="s">
        <v>24638</v>
      </c>
      <c r="C6326" s="307" t="s">
        <v>6</v>
      </c>
      <c r="D6326" s="308">
        <v>343.29</v>
      </c>
    </row>
    <row r="6327" spans="1:4" ht="12" customHeight="1">
      <c r="A6327" s="306" t="s">
        <v>24639</v>
      </c>
      <c r="B6327" s="307" t="s">
        <v>24640</v>
      </c>
      <c r="C6327" s="307" t="s">
        <v>6</v>
      </c>
      <c r="D6327" s="308">
        <v>4410.12</v>
      </c>
    </row>
    <row r="6328" spans="1:4" ht="12" customHeight="1">
      <c r="A6328" s="306" t="s">
        <v>24641</v>
      </c>
      <c r="B6328" s="307" t="s">
        <v>24642</v>
      </c>
      <c r="C6328" s="307" t="s">
        <v>6</v>
      </c>
      <c r="D6328" s="308">
        <v>20312.18</v>
      </c>
    </row>
    <row r="6329" spans="1:4" ht="12" customHeight="1">
      <c r="A6329" s="306" t="s">
        <v>24643</v>
      </c>
      <c r="B6329" s="307" t="s">
        <v>24644</v>
      </c>
      <c r="C6329" s="307" t="s">
        <v>6</v>
      </c>
      <c r="D6329" s="308">
        <v>22512.81</v>
      </c>
    </row>
    <row r="6330" spans="1:4" ht="12" customHeight="1">
      <c r="A6330" s="306" t="s">
        <v>24645</v>
      </c>
      <c r="B6330" s="307" t="s">
        <v>24646</v>
      </c>
      <c r="C6330" s="307" t="s">
        <v>6</v>
      </c>
      <c r="D6330" s="308">
        <v>24713.48</v>
      </c>
    </row>
    <row r="6331" spans="1:4" ht="12" customHeight="1">
      <c r="A6331" s="306" t="s">
        <v>24647</v>
      </c>
      <c r="B6331" s="307" t="s">
        <v>24648</v>
      </c>
      <c r="C6331" s="307" t="s">
        <v>6</v>
      </c>
      <c r="D6331" s="308">
        <v>26911.27</v>
      </c>
    </row>
    <row r="6332" spans="1:4" ht="12" customHeight="1">
      <c r="A6332" s="306" t="s">
        <v>24649</v>
      </c>
      <c r="B6332" s="307" t="s">
        <v>24650</v>
      </c>
      <c r="C6332" s="307" t="s">
        <v>6</v>
      </c>
      <c r="D6332" s="308">
        <v>29111.87</v>
      </c>
    </row>
    <row r="6333" spans="1:4" ht="12" customHeight="1">
      <c r="A6333" s="306" t="s">
        <v>24651</v>
      </c>
      <c r="B6333" s="307" t="s">
        <v>24652</v>
      </c>
      <c r="C6333" s="307" t="s">
        <v>6</v>
      </c>
      <c r="D6333" s="308">
        <v>31284.76</v>
      </c>
    </row>
    <row r="6334" spans="1:4" ht="12" customHeight="1">
      <c r="A6334" s="306" t="s">
        <v>24653</v>
      </c>
      <c r="B6334" s="307" t="s">
        <v>24654</v>
      </c>
      <c r="C6334" s="307" t="s">
        <v>6</v>
      </c>
      <c r="D6334" s="308">
        <v>33510.31</v>
      </c>
    </row>
    <row r="6335" spans="1:4" ht="12" customHeight="1">
      <c r="A6335" s="306" t="s">
        <v>24655</v>
      </c>
      <c r="B6335" s="307" t="s">
        <v>24656</v>
      </c>
      <c r="C6335" s="307" t="s">
        <v>6</v>
      </c>
      <c r="D6335" s="308">
        <v>35710.92</v>
      </c>
    </row>
    <row r="6336" spans="1:4" ht="12" customHeight="1">
      <c r="A6336" s="306" t="s">
        <v>24657</v>
      </c>
      <c r="B6336" s="307" t="s">
        <v>24658</v>
      </c>
      <c r="C6336" s="307" t="s">
        <v>6</v>
      </c>
      <c r="D6336" s="308">
        <v>37911.56</v>
      </c>
    </row>
    <row r="6337" spans="1:4" ht="12" customHeight="1">
      <c r="A6337" s="306" t="s">
        <v>24659</v>
      </c>
      <c r="B6337" s="307" t="s">
        <v>24660</v>
      </c>
      <c r="C6337" s="307" t="s">
        <v>6</v>
      </c>
      <c r="D6337" s="308">
        <v>40109.440000000002</v>
      </c>
    </row>
    <row r="6338" spans="1:4" ht="12" customHeight="1">
      <c r="A6338" s="306" t="s">
        <v>24661</v>
      </c>
      <c r="B6338" s="307" t="s">
        <v>24662</v>
      </c>
      <c r="C6338" s="307" t="s">
        <v>6</v>
      </c>
      <c r="D6338" s="308">
        <v>43633.87</v>
      </c>
    </row>
    <row r="6339" spans="1:4" ht="12" customHeight="1">
      <c r="A6339" s="306" t="s">
        <v>24663</v>
      </c>
      <c r="B6339" s="307" t="s">
        <v>24664</v>
      </c>
      <c r="C6339" s="307" t="s">
        <v>6</v>
      </c>
      <c r="D6339" s="308">
        <v>44266.05</v>
      </c>
    </row>
    <row r="6340" spans="1:4" ht="12" customHeight="1">
      <c r="A6340" s="306" t="s">
        <v>24665</v>
      </c>
      <c r="B6340" s="307" t="s">
        <v>24666</v>
      </c>
      <c r="C6340" s="307" t="s">
        <v>6</v>
      </c>
      <c r="D6340" s="308">
        <v>44644.75</v>
      </c>
    </row>
    <row r="6341" spans="1:4" ht="12" customHeight="1">
      <c r="A6341" s="306" t="s">
        <v>24667</v>
      </c>
      <c r="B6341" s="307" t="s">
        <v>24668</v>
      </c>
      <c r="C6341" s="307" t="s">
        <v>6</v>
      </c>
      <c r="D6341" s="308">
        <v>4516.08</v>
      </c>
    </row>
    <row r="6342" spans="1:4" ht="12" customHeight="1">
      <c r="A6342" s="306" t="s">
        <v>24669</v>
      </c>
      <c r="B6342" s="307" t="s">
        <v>24670</v>
      </c>
      <c r="C6342" s="307" t="s">
        <v>6</v>
      </c>
      <c r="D6342" s="308">
        <v>7666.1</v>
      </c>
    </row>
    <row r="6343" spans="1:4" ht="12" customHeight="1">
      <c r="A6343" s="306" t="s">
        <v>24671</v>
      </c>
      <c r="B6343" s="307" t="s">
        <v>24672</v>
      </c>
      <c r="C6343" s="307" t="s">
        <v>6</v>
      </c>
      <c r="D6343" s="308">
        <v>28447.08</v>
      </c>
    </row>
    <row r="6344" spans="1:4" ht="12" customHeight="1">
      <c r="A6344" s="306" t="s">
        <v>24673</v>
      </c>
      <c r="B6344" s="307" t="s">
        <v>24674</v>
      </c>
      <c r="C6344" s="307" t="s">
        <v>6</v>
      </c>
      <c r="D6344" s="308">
        <v>31376.1</v>
      </c>
    </row>
    <row r="6345" spans="1:4" ht="12" customHeight="1">
      <c r="A6345" s="306" t="s">
        <v>24675</v>
      </c>
      <c r="B6345" s="307" t="s">
        <v>24676</v>
      </c>
      <c r="C6345" s="307" t="s">
        <v>6</v>
      </c>
      <c r="D6345" s="308">
        <v>34302.400000000001</v>
      </c>
    </row>
    <row r="6346" spans="1:4" ht="12" customHeight="1">
      <c r="A6346" s="306" t="s">
        <v>24677</v>
      </c>
      <c r="B6346" s="307" t="s">
        <v>24678</v>
      </c>
      <c r="C6346" s="307" t="s">
        <v>6</v>
      </c>
      <c r="D6346" s="308">
        <v>37231.51</v>
      </c>
    </row>
    <row r="6347" spans="1:4" ht="12" customHeight="1">
      <c r="A6347" s="306" t="s">
        <v>24679</v>
      </c>
      <c r="B6347" s="307" t="s">
        <v>24680</v>
      </c>
      <c r="C6347" s="307" t="s">
        <v>6</v>
      </c>
      <c r="D6347" s="308">
        <v>40157.78</v>
      </c>
    </row>
    <row r="6348" spans="1:4" ht="12" customHeight="1">
      <c r="A6348" s="306" t="s">
        <v>24681</v>
      </c>
      <c r="B6348" s="307" t="s">
        <v>24682</v>
      </c>
      <c r="C6348" s="307" t="s">
        <v>6</v>
      </c>
      <c r="D6348" s="308">
        <v>42748.45</v>
      </c>
    </row>
    <row r="6349" spans="1:4" ht="12" customHeight="1">
      <c r="A6349" s="306" t="s">
        <v>24683</v>
      </c>
      <c r="B6349" s="307" t="s">
        <v>24684</v>
      </c>
      <c r="C6349" s="307" t="s">
        <v>6</v>
      </c>
      <c r="D6349" s="308">
        <v>46013.07</v>
      </c>
    </row>
    <row r="6350" spans="1:4" ht="12" customHeight="1">
      <c r="A6350" s="306" t="s">
        <v>24685</v>
      </c>
      <c r="B6350" s="307" t="s">
        <v>24686</v>
      </c>
      <c r="C6350" s="307" t="s">
        <v>6</v>
      </c>
      <c r="D6350" s="308">
        <v>48942.15</v>
      </c>
    </row>
    <row r="6351" spans="1:4" ht="12" customHeight="1">
      <c r="A6351" s="306" t="s">
        <v>24687</v>
      </c>
      <c r="B6351" s="307" t="s">
        <v>24688</v>
      </c>
      <c r="C6351" s="307" t="s">
        <v>6</v>
      </c>
      <c r="D6351" s="308">
        <v>51868.43</v>
      </c>
    </row>
    <row r="6352" spans="1:4" ht="12" customHeight="1">
      <c r="A6352" s="306" t="s">
        <v>24689</v>
      </c>
      <c r="B6352" s="307" t="s">
        <v>24690</v>
      </c>
      <c r="C6352" s="307" t="s">
        <v>6</v>
      </c>
      <c r="D6352" s="308">
        <v>54797.46</v>
      </c>
    </row>
    <row r="6353" spans="1:4" ht="12" customHeight="1">
      <c r="A6353" s="306" t="s">
        <v>24691</v>
      </c>
      <c r="B6353" s="307" t="s">
        <v>24692</v>
      </c>
      <c r="C6353" s="307" t="s">
        <v>6</v>
      </c>
      <c r="D6353" s="308">
        <v>59479.040000000001</v>
      </c>
    </row>
    <row r="6354" spans="1:4" ht="12" customHeight="1">
      <c r="A6354" s="306" t="s">
        <v>24693</v>
      </c>
      <c r="B6354" s="307" t="s">
        <v>24694</v>
      </c>
      <c r="C6354" s="307" t="s">
        <v>6</v>
      </c>
      <c r="D6354" s="308">
        <v>60328.5</v>
      </c>
    </row>
    <row r="6355" spans="1:4" ht="12" customHeight="1">
      <c r="A6355" s="306" t="s">
        <v>24695</v>
      </c>
      <c r="B6355" s="307" t="s">
        <v>24696</v>
      </c>
      <c r="C6355" s="307" t="s">
        <v>6</v>
      </c>
      <c r="D6355" s="308">
        <v>60838.16</v>
      </c>
    </row>
    <row r="6356" spans="1:4" ht="12" customHeight="1">
      <c r="A6356" s="306" t="s">
        <v>24697</v>
      </c>
      <c r="B6356" s="307" t="s">
        <v>24698</v>
      </c>
      <c r="C6356" s="307" t="s">
        <v>6</v>
      </c>
      <c r="D6356" s="308">
        <v>2167.38</v>
      </c>
    </row>
    <row r="6357" spans="1:4" ht="12" customHeight="1">
      <c r="A6357" s="306" t="s">
        <v>24699</v>
      </c>
      <c r="B6357" s="307" t="s">
        <v>24700</v>
      </c>
      <c r="C6357" s="307" t="s">
        <v>6</v>
      </c>
      <c r="D6357" s="308">
        <v>4105.3599999999997</v>
      </c>
    </row>
    <row r="6358" spans="1:4" ht="12" customHeight="1">
      <c r="A6358" s="306" t="s">
        <v>24701</v>
      </c>
      <c r="B6358" s="307" t="s">
        <v>24702</v>
      </c>
      <c r="C6358" s="307" t="s">
        <v>6</v>
      </c>
      <c r="D6358" s="308">
        <v>4657.33</v>
      </c>
    </row>
    <row r="6359" spans="1:4" ht="12" customHeight="1">
      <c r="A6359" s="306" t="s">
        <v>24703</v>
      </c>
      <c r="B6359" s="307" t="s">
        <v>24704</v>
      </c>
      <c r="C6359" s="307" t="s">
        <v>6</v>
      </c>
      <c r="D6359" s="308">
        <v>5209.26</v>
      </c>
    </row>
    <row r="6360" spans="1:4" ht="12" customHeight="1">
      <c r="A6360" s="306" t="s">
        <v>24705</v>
      </c>
      <c r="B6360" s="307" t="s">
        <v>24706</v>
      </c>
      <c r="C6360" s="307" t="s">
        <v>6</v>
      </c>
      <c r="D6360" s="308">
        <v>5761.16</v>
      </c>
    </row>
    <row r="6361" spans="1:4" ht="12" customHeight="1">
      <c r="A6361" s="306" t="s">
        <v>24707</v>
      </c>
      <c r="B6361" s="307" t="s">
        <v>24708</v>
      </c>
      <c r="C6361" s="307" t="s">
        <v>6</v>
      </c>
      <c r="D6361" s="308">
        <v>6313.01</v>
      </c>
    </row>
    <row r="6362" spans="1:4" ht="12" customHeight="1">
      <c r="A6362" s="306" t="s">
        <v>24709</v>
      </c>
      <c r="B6362" s="307" t="s">
        <v>24710</v>
      </c>
      <c r="C6362" s="307" t="s">
        <v>6</v>
      </c>
      <c r="D6362" s="308">
        <v>6864.92</v>
      </c>
    </row>
    <row r="6363" spans="1:4" ht="12" customHeight="1">
      <c r="A6363" s="306" t="s">
        <v>24711</v>
      </c>
      <c r="B6363" s="307" t="s">
        <v>24712</v>
      </c>
      <c r="C6363" s="307" t="s">
        <v>6</v>
      </c>
      <c r="D6363" s="308">
        <v>7416.82</v>
      </c>
    </row>
    <row r="6364" spans="1:4" ht="12" customHeight="1">
      <c r="A6364" s="306" t="s">
        <v>24713</v>
      </c>
      <c r="B6364" s="307" t="s">
        <v>24714</v>
      </c>
      <c r="C6364" s="307" t="s">
        <v>6</v>
      </c>
      <c r="D6364" s="308">
        <v>7968.73</v>
      </c>
    </row>
    <row r="6365" spans="1:4" ht="12" customHeight="1">
      <c r="A6365" s="306" t="s">
        <v>24715</v>
      </c>
      <c r="B6365" s="307" t="s">
        <v>24716</v>
      </c>
      <c r="C6365" s="307" t="s">
        <v>6</v>
      </c>
      <c r="D6365" s="308">
        <v>2687.74</v>
      </c>
    </row>
    <row r="6366" spans="1:4" ht="12" customHeight="1">
      <c r="A6366" s="306" t="s">
        <v>24717</v>
      </c>
      <c r="B6366" s="307" t="s">
        <v>24718</v>
      </c>
      <c r="C6366" s="307" t="s">
        <v>6</v>
      </c>
      <c r="D6366" s="308">
        <v>8904.6299999999992</v>
      </c>
    </row>
    <row r="6367" spans="1:4" ht="12" customHeight="1">
      <c r="A6367" s="306" t="s">
        <v>24719</v>
      </c>
      <c r="B6367" s="307" t="s">
        <v>24720</v>
      </c>
      <c r="C6367" s="307" t="s">
        <v>6</v>
      </c>
      <c r="D6367" s="308">
        <v>9078.7999999999993</v>
      </c>
    </row>
    <row r="6368" spans="1:4" ht="12" customHeight="1">
      <c r="A6368" s="306" t="s">
        <v>24721</v>
      </c>
      <c r="B6368" s="307" t="s">
        <v>24722</v>
      </c>
      <c r="C6368" s="307" t="s">
        <v>6</v>
      </c>
      <c r="D6368" s="308">
        <v>9181.65</v>
      </c>
    </row>
    <row r="6369" spans="1:4" ht="12" customHeight="1">
      <c r="A6369" s="306" t="s">
        <v>24723</v>
      </c>
      <c r="B6369" s="307" t="s">
        <v>24724</v>
      </c>
      <c r="C6369" s="307" t="s">
        <v>6</v>
      </c>
      <c r="D6369" s="308">
        <v>4963.8900000000003</v>
      </c>
    </row>
    <row r="6370" spans="1:4" ht="12" customHeight="1">
      <c r="A6370" s="306" t="s">
        <v>24725</v>
      </c>
      <c r="B6370" s="307" t="s">
        <v>24726</v>
      </c>
      <c r="C6370" s="307" t="s">
        <v>6</v>
      </c>
      <c r="D6370" s="308">
        <v>5685.66</v>
      </c>
    </row>
    <row r="6371" spans="1:4" ht="12" customHeight="1">
      <c r="A6371" s="306" t="s">
        <v>24727</v>
      </c>
      <c r="B6371" s="307" t="s">
        <v>24728</v>
      </c>
      <c r="C6371" s="307" t="s">
        <v>6</v>
      </c>
      <c r="D6371" s="308">
        <v>6410.13</v>
      </c>
    </row>
    <row r="6372" spans="1:4" ht="12" customHeight="1">
      <c r="A6372" s="306" t="s">
        <v>24729</v>
      </c>
      <c r="B6372" s="307" t="s">
        <v>24730</v>
      </c>
      <c r="C6372" s="307" t="s">
        <v>6</v>
      </c>
      <c r="D6372" s="308">
        <v>2950.81</v>
      </c>
    </row>
    <row r="6373" spans="1:4" ht="12" customHeight="1">
      <c r="A6373" s="306" t="s">
        <v>24731</v>
      </c>
      <c r="B6373" s="307" t="s">
        <v>24732</v>
      </c>
      <c r="C6373" s="307" t="s">
        <v>6</v>
      </c>
      <c r="D6373" s="308">
        <v>7131.81</v>
      </c>
    </row>
    <row r="6374" spans="1:4" ht="12" customHeight="1">
      <c r="A6374" s="306" t="s">
        <v>24733</v>
      </c>
      <c r="B6374" s="307" t="s">
        <v>24734</v>
      </c>
      <c r="C6374" s="307" t="s">
        <v>6</v>
      </c>
      <c r="D6374" s="308">
        <v>7853.17</v>
      </c>
    </row>
    <row r="6375" spans="1:4" ht="12" customHeight="1">
      <c r="A6375" s="306" t="s">
        <v>24735</v>
      </c>
      <c r="B6375" s="307" t="s">
        <v>24736</v>
      </c>
      <c r="C6375" s="307" t="s">
        <v>6</v>
      </c>
      <c r="D6375" s="308">
        <v>8575.19</v>
      </c>
    </row>
    <row r="6376" spans="1:4" ht="12" customHeight="1">
      <c r="A6376" s="306" t="s">
        <v>24737</v>
      </c>
      <c r="B6376" s="307" t="s">
        <v>24738</v>
      </c>
      <c r="C6376" s="307" t="s">
        <v>6</v>
      </c>
      <c r="D6376" s="308">
        <v>9299.67</v>
      </c>
    </row>
    <row r="6377" spans="1:4" ht="12" customHeight="1">
      <c r="A6377" s="306" t="s">
        <v>24739</v>
      </c>
      <c r="B6377" s="307" t="s">
        <v>24740</v>
      </c>
      <c r="C6377" s="307" t="s">
        <v>6</v>
      </c>
      <c r="D6377" s="308">
        <v>10021.44</v>
      </c>
    </row>
    <row r="6378" spans="1:4" ht="12" customHeight="1">
      <c r="A6378" s="306" t="s">
        <v>24741</v>
      </c>
      <c r="B6378" s="307" t="s">
        <v>24742</v>
      </c>
      <c r="C6378" s="307" t="s">
        <v>6</v>
      </c>
      <c r="D6378" s="308">
        <v>3448.13</v>
      </c>
    </row>
    <row r="6379" spans="1:4" ht="12" customHeight="1">
      <c r="A6379" s="306" t="s">
        <v>24743</v>
      </c>
      <c r="B6379" s="307" t="s">
        <v>24744</v>
      </c>
      <c r="C6379" s="307" t="s">
        <v>6</v>
      </c>
      <c r="D6379" s="308">
        <v>11245.86</v>
      </c>
    </row>
    <row r="6380" spans="1:4" ht="12" customHeight="1">
      <c r="A6380" s="306" t="s">
        <v>24745</v>
      </c>
      <c r="B6380" s="307" t="s">
        <v>24746</v>
      </c>
      <c r="C6380" s="307" t="s">
        <v>6</v>
      </c>
      <c r="D6380" s="308">
        <v>11472.13</v>
      </c>
    </row>
    <row r="6381" spans="1:4" ht="12" customHeight="1">
      <c r="A6381" s="306" t="s">
        <v>24747</v>
      </c>
      <c r="B6381" s="307" t="s">
        <v>24748</v>
      </c>
      <c r="C6381" s="307" t="s">
        <v>6</v>
      </c>
      <c r="D6381" s="308">
        <v>11605.13</v>
      </c>
    </row>
    <row r="6382" spans="1:4" ht="12" customHeight="1">
      <c r="A6382" s="306" t="s">
        <v>24749</v>
      </c>
      <c r="B6382" s="307" t="s">
        <v>24750</v>
      </c>
      <c r="C6382" s="307" t="s">
        <v>6</v>
      </c>
      <c r="D6382" s="308">
        <v>3234.1</v>
      </c>
    </row>
    <row r="6383" spans="1:4" ht="12" customHeight="1">
      <c r="A6383" s="306" t="s">
        <v>24751</v>
      </c>
      <c r="B6383" s="307" t="s">
        <v>24752</v>
      </c>
      <c r="C6383" s="307" t="s">
        <v>6</v>
      </c>
      <c r="D6383" s="308">
        <v>3844.84</v>
      </c>
    </row>
    <row r="6384" spans="1:4" ht="12" customHeight="1">
      <c r="A6384" s="306" t="s">
        <v>24753</v>
      </c>
      <c r="B6384" s="307" t="s">
        <v>24754</v>
      </c>
      <c r="C6384" s="307" t="s">
        <v>6</v>
      </c>
      <c r="D6384" s="308">
        <v>11242.14</v>
      </c>
    </row>
    <row r="6385" spans="1:4" ht="12" customHeight="1">
      <c r="A6385" s="306" t="s">
        <v>24755</v>
      </c>
      <c r="B6385" s="307" t="s">
        <v>24756</v>
      </c>
      <c r="C6385" s="307" t="s">
        <v>6</v>
      </c>
      <c r="D6385" s="308">
        <v>12545.06</v>
      </c>
    </row>
    <row r="6386" spans="1:4" ht="12" customHeight="1">
      <c r="A6386" s="306" t="s">
        <v>24757</v>
      </c>
      <c r="B6386" s="307" t="s">
        <v>24758</v>
      </c>
      <c r="C6386" s="307" t="s">
        <v>6</v>
      </c>
      <c r="D6386" s="308">
        <v>13781.44</v>
      </c>
    </row>
    <row r="6387" spans="1:4" ht="12" customHeight="1">
      <c r="A6387" s="306" t="s">
        <v>24759</v>
      </c>
      <c r="B6387" s="307" t="s">
        <v>24760</v>
      </c>
      <c r="C6387" s="307" t="s">
        <v>6</v>
      </c>
      <c r="D6387" s="308">
        <v>15087.16</v>
      </c>
    </row>
    <row r="6388" spans="1:4" ht="12" customHeight="1">
      <c r="A6388" s="306" t="s">
        <v>24761</v>
      </c>
      <c r="B6388" s="307" t="s">
        <v>24762</v>
      </c>
      <c r="C6388" s="307" t="s">
        <v>6</v>
      </c>
      <c r="D6388" s="308">
        <v>16390.2</v>
      </c>
    </row>
    <row r="6389" spans="1:4" ht="12" customHeight="1">
      <c r="A6389" s="306" t="s">
        <v>24763</v>
      </c>
      <c r="B6389" s="307" t="s">
        <v>24764</v>
      </c>
      <c r="C6389" s="307" t="s">
        <v>6</v>
      </c>
      <c r="D6389" s="308">
        <v>17695.91</v>
      </c>
    </row>
    <row r="6390" spans="1:4" ht="12" customHeight="1">
      <c r="A6390" s="306" t="s">
        <v>24765</v>
      </c>
      <c r="B6390" s="307" t="s">
        <v>24766</v>
      </c>
      <c r="C6390" s="307" t="s">
        <v>6</v>
      </c>
      <c r="D6390" s="308">
        <v>19065.419999999998</v>
      </c>
    </row>
    <row r="6391" spans="1:4" ht="12" customHeight="1">
      <c r="A6391" s="306" t="s">
        <v>24767</v>
      </c>
      <c r="B6391" s="307" t="s">
        <v>24768</v>
      </c>
      <c r="C6391" s="307" t="s">
        <v>6</v>
      </c>
      <c r="D6391" s="308">
        <v>20301.759999999998</v>
      </c>
    </row>
    <row r="6392" spans="1:4" ht="12" customHeight="1">
      <c r="A6392" s="306" t="s">
        <v>24769</v>
      </c>
      <c r="B6392" s="307" t="s">
        <v>24770</v>
      </c>
      <c r="C6392" s="307" t="s">
        <v>6</v>
      </c>
      <c r="D6392" s="308">
        <v>21607.53</v>
      </c>
    </row>
    <row r="6393" spans="1:4" ht="12" customHeight="1">
      <c r="A6393" s="306" t="s">
        <v>24771</v>
      </c>
      <c r="B6393" s="307" t="s">
        <v>24772</v>
      </c>
      <c r="C6393" s="307" t="s">
        <v>6</v>
      </c>
      <c r="D6393" s="308">
        <v>22910.5</v>
      </c>
    </row>
    <row r="6394" spans="1:4" ht="12" customHeight="1">
      <c r="A6394" s="306" t="s">
        <v>24773</v>
      </c>
      <c r="B6394" s="307" t="s">
        <v>24774</v>
      </c>
      <c r="C6394" s="307" t="s">
        <v>6</v>
      </c>
      <c r="D6394" s="308">
        <v>25005.119999999999</v>
      </c>
    </row>
    <row r="6395" spans="1:4" ht="12" customHeight="1">
      <c r="A6395" s="306" t="s">
        <v>24775</v>
      </c>
      <c r="B6395" s="307" t="s">
        <v>24776</v>
      </c>
      <c r="C6395" s="307" t="s">
        <v>6</v>
      </c>
      <c r="D6395" s="308">
        <v>25372.84</v>
      </c>
    </row>
    <row r="6396" spans="1:4" ht="12" customHeight="1">
      <c r="A6396" s="306" t="s">
        <v>24777</v>
      </c>
      <c r="B6396" s="307" t="s">
        <v>24778</v>
      </c>
      <c r="C6396" s="307" t="s">
        <v>6</v>
      </c>
      <c r="D6396" s="308">
        <v>25591.86</v>
      </c>
    </row>
    <row r="6397" spans="1:4" ht="12" customHeight="1">
      <c r="A6397" s="306" t="s">
        <v>24779</v>
      </c>
      <c r="B6397" s="307" t="s">
        <v>24780</v>
      </c>
      <c r="C6397" s="307" t="s">
        <v>6</v>
      </c>
      <c r="D6397" s="308">
        <v>2737.87</v>
      </c>
    </row>
    <row r="6398" spans="1:4" ht="12" customHeight="1">
      <c r="A6398" s="306" t="s">
        <v>24781</v>
      </c>
      <c r="B6398" s="307" t="s">
        <v>24782</v>
      </c>
      <c r="C6398" s="307" t="s">
        <v>6</v>
      </c>
      <c r="D6398" s="308">
        <v>3296.3</v>
      </c>
    </row>
    <row r="6399" spans="1:4" ht="12" customHeight="1">
      <c r="A6399" s="306" t="s">
        <v>24783</v>
      </c>
      <c r="B6399" s="307" t="s">
        <v>24784</v>
      </c>
      <c r="C6399" s="307" t="s">
        <v>6</v>
      </c>
      <c r="D6399" s="308">
        <v>13935.82</v>
      </c>
    </row>
    <row r="6400" spans="1:4" ht="12" customHeight="1">
      <c r="A6400" s="306" t="s">
        <v>24785</v>
      </c>
      <c r="B6400" s="307" t="s">
        <v>24786</v>
      </c>
      <c r="C6400" s="307" t="s">
        <v>6</v>
      </c>
      <c r="D6400" s="308">
        <v>15561.86</v>
      </c>
    </row>
    <row r="6401" spans="1:4" ht="12" customHeight="1">
      <c r="A6401" s="306" t="s">
        <v>24787</v>
      </c>
      <c r="B6401" s="307" t="s">
        <v>24788</v>
      </c>
      <c r="C6401" s="307" t="s">
        <v>6</v>
      </c>
      <c r="D6401" s="308">
        <v>16204.72</v>
      </c>
    </row>
    <row r="6402" spans="1:4" ht="12" customHeight="1">
      <c r="A6402" s="306" t="s">
        <v>24789</v>
      </c>
      <c r="B6402" s="307" t="s">
        <v>24790</v>
      </c>
      <c r="C6402" s="307" t="s">
        <v>6</v>
      </c>
      <c r="D6402" s="308">
        <v>18704.71</v>
      </c>
    </row>
    <row r="6403" spans="1:4" ht="12" customHeight="1">
      <c r="A6403" s="306" t="s">
        <v>24791</v>
      </c>
      <c r="B6403" s="307" t="s">
        <v>24792</v>
      </c>
      <c r="C6403" s="307" t="s">
        <v>6</v>
      </c>
      <c r="D6403" s="308">
        <v>20277.5</v>
      </c>
    </row>
    <row r="6404" spans="1:4" ht="12" customHeight="1">
      <c r="A6404" s="306" t="s">
        <v>24793</v>
      </c>
      <c r="B6404" s="307" t="s">
        <v>24794</v>
      </c>
      <c r="C6404" s="307" t="s">
        <v>6</v>
      </c>
      <c r="D6404" s="308">
        <v>21850.36</v>
      </c>
    </row>
    <row r="6405" spans="1:4" ht="12" customHeight="1">
      <c r="A6405" s="306" t="s">
        <v>24795</v>
      </c>
      <c r="B6405" s="307" t="s">
        <v>24796</v>
      </c>
      <c r="C6405" s="307" t="s">
        <v>6</v>
      </c>
      <c r="D6405" s="308">
        <v>23423.15</v>
      </c>
    </row>
    <row r="6406" spans="1:4" ht="12" customHeight="1">
      <c r="A6406" s="306" t="s">
        <v>24797</v>
      </c>
      <c r="B6406" s="307" t="s">
        <v>24798</v>
      </c>
      <c r="C6406" s="307" t="s">
        <v>6</v>
      </c>
      <c r="D6406" s="308">
        <v>24996.01</v>
      </c>
    </row>
    <row r="6407" spans="1:4" ht="12" customHeight="1">
      <c r="A6407" s="306" t="s">
        <v>24799</v>
      </c>
      <c r="B6407" s="307" t="s">
        <v>24800</v>
      </c>
      <c r="C6407" s="307" t="s">
        <v>6</v>
      </c>
      <c r="D6407" s="308">
        <v>24105.25</v>
      </c>
    </row>
    <row r="6408" spans="1:4" ht="12" customHeight="1">
      <c r="A6408" s="306" t="s">
        <v>24801</v>
      </c>
      <c r="B6408" s="307" t="s">
        <v>24802</v>
      </c>
      <c r="C6408" s="307" t="s">
        <v>6</v>
      </c>
      <c r="D6408" s="308">
        <v>28138.85</v>
      </c>
    </row>
    <row r="6409" spans="1:4" ht="12" customHeight="1">
      <c r="A6409" s="306" t="s">
        <v>24803</v>
      </c>
      <c r="B6409" s="307" t="s">
        <v>24804</v>
      </c>
      <c r="C6409" s="307" t="s">
        <v>6</v>
      </c>
      <c r="D6409" s="308">
        <v>30662.5</v>
      </c>
    </row>
    <row r="6410" spans="1:4" ht="12" customHeight="1">
      <c r="A6410" s="306" t="s">
        <v>24805</v>
      </c>
      <c r="B6410" s="307" t="s">
        <v>24806</v>
      </c>
      <c r="C6410" s="307" t="s">
        <v>6</v>
      </c>
      <c r="D6410" s="308">
        <v>27246.89</v>
      </c>
    </row>
    <row r="6411" spans="1:4" ht="12" customHeight="1">
      <c r="A6411" s="306" t="s">
        <v>24807</v>
      </c>
      <c r="B6411" s="307" t="s">
        <v>24808</v>
      </c>
      <c r="C6411" s="307" t="s">
        <v>6</v>
      </c>
      <c r="D6411" s="308">
        <v>31376.57</v>
      </c>
    </row>
    <row r="6412" spans="1:4" ht="12" customHeight="1">
      <c r="A6412" s="306" t="s">
        <v>24809</v>
      </c>
      <c r="B6412" s="307" t="s">
        <v>24810</v>
      </c>
      <c r="C6412" s="307" t="s">
        <v>6</v>
      </c>
      <c r="D6412" s="308">
        <v>3716.31</v>
      </c>
    </row>
    <row r="6413" spans="1:4" ht="12" customHeight="1">
      <c r="A6413" s="306" t="s">
        <v>24811</v>
      </c>
      <c r="B6413" s="307" t="s">
        <v>24812</v>
      </c>
      <c r="C6413" s="307" t="s">
        <v>6</v>
      </c>
      <c r="D6413" s="308">
        <v>4765.9399999999996</v>
      </c>
    </row>
    <row r="6414" spans="1:4" ht="12" customHeight="1">
      <c r="A6414" s="306" t="s">
        <v>24813</v>
      </c>
      <c r="B6414" s="307" t="s">
        <v>24814</v>
      </c>
      <c r="C6414" s="307" t="s">
        <v>6</v>
      </c>
      <c r="D6414" s="308">
        <v>19101.03</v>
      </c>
    </row>
    <row r="6415" spans="1:4" ht="12" customHeight="1">
      <c r="A6415" s="306" t="s">
        <v>24815</v>
      </c>
      <c r="B6415" s="307" t="s">
        <v>24816</v>
      </c>
      <c r="C6415" s="307" t="s">
        <v>6</v>
      </c>
      <c r="D6415" s="308">
        <v>20965.34</v>
      </c>
    </row>
    <row r="6416" spans="1:4" ht="12" customHeight="1">
      <c r="A6416" s="306" t="s">
        <v>24817</v>
      </c>
      <c r="B6416" s="307" t="s">
        <v>24818</v>
      </c>
      <c r="C6416" s="307" t="s">
        <v>6</v>
      </c>
      <c r="D6416" s="308">
        <v>22829.65</v>
      </c>
    </row>
    <row r="6417" spans="1:4" ht="12" customHeight="1">
      <c r="A6417" s="306" t="s">
        <v>24819</v>
      </c>
      <c r="B6417" s="307" t="s">
        <v>24820</v>
      </c>
      <c r="C6417" s="307" t="s">
        <v>6</v>
      </c>
      <c r="D6417" s="308">
        <v>24693.93</v>
      </c>
    </row>
    <row r="6418" spans="1:4" ht="12" customHeight="1">
      <c r="A6418" s="306" t="s">
        <v>24821</v>
      </c>
      <c r="B6418" s="307" t="s">
        <v>24822</v>
      </c>
      <c r="C6418" s="307" t="s">
        <v>6</v>
      </c>
      <c r="D6418" s="308">
        <v>26558.21</v>
      </c>
    </row>
    <row r="6419" spans="1:4" ht="12" customHeight="1">
      <c r="A6419" s="306" t="s">
        <v>24823</v>
      </c>
      <c r="B6419" s="307" t="s">
        <v>24824</v>
      </c>
      <c r="C6419" s="307" t="s">
        <v>6</v>
      </c>
      <c r="D6419" s="308">
        <v>28422.53</v>
      </c>
    </row>
    <row r="6420" spans="1:4" ht="12" customHeight="1">
      <c r="A6420" s="306" t="s">
        <v>24825</v>
      </c>
      <c r="B6420" s="307" t="s">
        <v>24826</v>
      </c>
      <c r="C6420" s="307" t="s">
        <v>6</v>
      </c>
      <c r="D6420" s="308">
        <v>30284.03</v>
      </c>
    </row>
    <row r="6421" spans="1:4" ht="12" customHeight="1">
      <c r="A6421" s="306" t="s">
        <v>24827</v>
      </c>
      <c r="B6421" s="307" t="s">
        <v>24828</v>
      </c>
      <c r="C6421" s="307" t="s">
        <v>6</v>
      </c>
      <c r="D6421" s="308">
        <v>32148.33</v>
      </c>
    </row>
    <row r="6422" spans="1:4" ht="12" customHeight="1">
      <c r="A6422" s="306" t="s">
        <v>24829</v>
      </c>
      <c r="B6422" s="307" t="s">
        <v>24830</v>
      </c>
      <c r="C6422" s="307" t="s">
        <v>6</v>
      </c>
      <c r="D6422" s="308">
        <v>34012.639999999999</v>
      </c>
    </row>
    <row r="6423" spans="1:4" ht="12" customHeight="1">
      <c r="A6423" s="306" t="s">
        <v>24831</v>
      </c>
      <c r="B6423" s="307" t="s">
        <v>24832</v>
      </c>
      <c r="C6423" s="307" t="s">
        <v>6</v>
      </c>
      <c r="D6423" s="308">
        <v>35876.9</v>
      </c>
    </row>
    <row r="6424" spans="1:4" ht="12" customHeight="1">
      <c r="A6424" s="306" t="s">
        <v>24833</v>
      </c>
      <c r="B6424" s="307" t="s">
        <v>24834</v>
      </c>
      <c r="C6424" s="307" t="s">
        <v>6</v>
      </c>
      <c r="D6424" s="308">
        <v>38865.919999999998</v>
      </c>
    </row>
    <row r="6425" spans="1:4" ht="12" customHeight="1">
      <c r="A6425" s="306" t="s">
        <v>24835</v>
      </c>
      <c r="B6425" s="307" t="s">
        <v>24836</v>
      </c>
      <c r="C6425" s="307" t="s">
        <v>6</v>
      </c>
      <c r="D6425" s="308">
        <v>39397.699999999997</v>
      </c>
    </row>
    <row r="6426" spans="1:4" ht="12" customHeight="1">
      <c r="A6426" s="306" t="s">
        <v>24837</v>
      </c>
      <c r="B6426" s="307" t="s">
        <v>24838</v>
      </c>
      <c r="C6426" s="307" t="s">
        <v>6</v>
      </c>
      <c r="D6426" s="308">
        <v>39716.22</v>
      </c>
    </row>
    <row r="6427" spans="1:4" ht="12" customHeight="1">
      <c r="A6427" s="306" t="s">
        <v>24839</v>
      </c>
      <c r="B6427" s="307" t="s">
        <v>24840</v>
      </c>
      <c r="C6427" s="307" t="s">
        <v>6</v>
      </c>
      <c r="D6427" s="308">
        <v>441.13</v>
      </c>
    </row>
    <row r="6428" spans="1:4" ht="12" customHeight="1">
      <c r="A6428" s="306" t="s">
        <v>24841</v>
      </c>
      <c r="B6428" s="307" t="s">
        <v>24842</v>
      </c>
      <c r="C6428" s="307" t="s">
        <v>6</v>
      </c>
      <c r="D6428" s="308">
        <v>530.86</v>
      </c>
    </row>
    <row r="6429" spans="1:4" ht="12" customHeight="1">
      <c r="A6429" s="306" t="s">
        <v>24843</v>
      </c>
      <c r="B6429" s="307" t="s">
        <v>24844</v>
      </c>
      <c r="C6429" s="307" t="s">
        <v>6</v>
      </c>
      <c r="D6429" s="308">
        <v>693.78</v>
      </c>
    </row>
    <row r="6430" spans="1:4" ht="12" customHeight="1">
      <c r="A6430" s="306" t="s">
        <v>24845</v>
      </c>
      <c r="B6430" s="307" t="s">
        <v>24846</v>
      </c>
      <c r="C6430" s="307" t="s">
        <v>6</v>
      </c>
      <c r="D6430" s="308">
        <v>803.67</v>
      </c>
    </row>
    <row r="6431" spans="1:4" ht="12" customHeight="1">
      <c r="A6431" s="306" t="s">
        <v>24847</v>
      </c>
      <c r="B6431" s="307" t="s">
        <v>24848</v>
      </c>
      <c r="C6431" s="307" t="s">
        <v>6</v>
      </c>
      <c r="D6431" s="308">
        <v>972.12</v>
      </c>
    </row>
    <row r="6432" spans="1:4" ht="12" customHeight="1">
      <c r="A6432" s="306" t="s">
        <v>24849</v>
      </c>
      <c r="B6432" s="307" t="s">
        <v>24850</v>
      </c>
      <c r="C6432" s="307" t="s">
        <v>6</v>
      </c>
      <c r="D6432" s="308">
        <v>1956.4</v>
      </c>
    </row>
    <row r="6433" spans="1:4" ht="12" customHeight="1">
      <c r="A6433" s="306" t="s">
        <v>24851</v>
      </c>
      <c r="B6433" s="307" t="s">
        <v>24852</v>
      </c>
      <c r="C6433" s="307" t="s">
        <v>6</v>
      </c>
      <c r="D6433" s="308">
        <v>1679.39</v>
      </c>
    </row>
    <row r="6434" spans="1:4" ht="12" customHeight="1">
      <c r="A6434" s="306" t="s">
        <v>24853</v>
      </c>
      <c r="B6434" s="307" t="s">
        <v>24854</v>
      </c>
      <c r="C6434" s="307" t="s">
        <v>6</v>
      </c>
      <c r="D6434" s="308">
        <v>2992.55</v>
      </c>
    </row>
    <row r="6435" spans="1:4" ht="12" customHeight="1">
      <c r="A6435" s="306" t="s">
        <v>24855</v>
      </c>
      <c r="B6435" s="307" t="s">
        <v>24856</v>
      </c>
      <c r="C6435" s="307" t="s">
        <v>6</v>
      </c>
      <c r="D6435" s="308">
        <v>3614.27</v>
      </c>
    </row>
    <row r="6436" spans="1:4" ht="12" customHeight="1">
      <c r="A6436" s="306" t="s">
        <v>24857</v>
      </c>
      <c r="B6436" s="307" t="s">
        <v>24858</v>
      </c>
      <c r="C6436" s="307" t="s">
        <v>6</v>
      </c>
      <c r="D6436" s="308">
        <v>2491.8000000000002</v>
      </c>
    </row>
    <row r="6437" spans="1:4" ht="12" customHeight="1">
      <c r="A6437" s="306" t="s">
        <v>24859</v>
      </c>
      <c r="B6437" s="307" t="s">
        <v>24860</v>
      </c>
      <c r="C6437" s="307" t="s">
        <v>6</v>
      </c>
      <c r="D6437" s="308">
        <v>3489.74</v>
      </c>
    </row>
    <row r="6438" spans="1:4" ht="12" customHeight="1">
      <c r="A6438" s="306" t="s">
        <v>24861</v>
      </c>
      <c r="B6438" s="307" t="s">
        <v>24862</v>
      </c>
      <c r="C6438" s="307" t="s">
        <v>6</v>
      </c>
      <c r="D6438" s="308">
        <v>8474.5499999999993</v>
      </c>
    </row>
    <row r="6439" spans="1:4" ht="12" customHeight="1">
      <c r="A6439" s="306" t="s">
        <v>24863</v>
      </c>
      <c r="B6439" s="307" t="s">
        <v>24864</v>
      </c>
      <c r="C6439" s="307" t="s">
        <v>6</v>
      </c>
      <c r="D6439" s="308">
        <v>9439.75</v>
      </c>
    </row>
    <row r="6440" spans="1:4" ht="12" customHeight="1">
      <c r="A6440" s="306" t="s">
        <v>24865</v>
      </c>
      <c r="B6440" s="307" t="s">
        <v>24866</v>
      </c>
      <c r="C6440" s="307" t="s">
        <v>6</v>
      </c>
      <c r="D6440" s="308">
        <v>13538.19</v>
      </c>
    </row>
    <row r="6441" spans="1:4" ht="12" customHeight="1">
      <c r="A6441" s="306" t="s">
        <v>24867</v>
      </c>
      <c r="B6441" s="307" t="s">
        <v>24868</v>
      </c>
      <c r="C6441" s="307" t="s">
        <v>6</v>
      </c>
      <c r="D6441" s="308">
        <v>15748.68</v>
      </c>
    </row>
    <row r="6442" spans="1:4" ht="12" customHeight="1">
      <c r="A6442" s="306" t="s">
        <v>24869</v>
      </c>
      <c r="B6442" s="307" t="s">
        <v>24870</v>
      </c>
      <c r="C6442" s="307" t="s">
        <v>6</v>
      </c>
      <c r="D6442" s="308">
        <v>19398.47</v>
      </c>
    </row>
    <row r="6443" spans="1:4" ht="12" customHeight="1">
      <c r="A6443" s="306" t="s">
        <v>24871</v>
      </c>
      <c r="B6443" s="307" t="s">
        <v>24872</v>
      </c>
      <c r="C6443" s="307" t="s">
        <v>6</v>
      </c>
      <c r="D6443" s="308">
        <v>718.97</v>
      </c>
    </row>
    <row r="6444" spans="1:4" ht="12" customHeight="1">
      <c r="A6444" s="306" t="s">
        <v>24873</v>
      </c>
      <c r="B6444" s="307" t="s">
        <v>24874</v>
      </c>
      <c r="C6444" s="307" t="s">
        <v>6</v>
      </c>
      <c r="D6444" s="308">
        <v>852.21</v>
      </c>
    </row>
    <row r="6445" spans="1:4" ht="12" customHeight="1">
      <c r="A6445" s="306" t="s">
        <v>24875</v>
      </c>
      <c r="B6445" s="307" t="s">
        <v>24876</v>
      </c>
      <c r="C6445" s="307" t="s">
        <v>6</v>
      </c>
      <c r="D6445" s="308">
        <v>985.44</v>
      </c>
    </row>
    <row r="6446" spans="1:4" ht="12" customHeight="1">
      <c r="A6446" s="306" t="s">
        <v>24877</v>
      </c>
      <c r="B6446" s="307" t="s">
        <v>24878</v>
      </c>
      <c r="C6446" s="307" t="s">
        <v>6</v>
      </c>
      <c r="D6446" s="308">
        <v>1118.69</v>
      </c>
    </row>
    <row r="6447" spans="1:4" ht="12" customHeight="1">
      <c r="A6447" s="306" t="s">
        <v>24879</v>
      </c>
      <c r="B6447" s="307" t="s">
        <v>24880</v>
      </c>
      <c r="C6447" s="307" t="s">
        <v>6</v>
      </c>
      <c r="D6447" s="308">
        <v>1251.94</v>
      </c>
    </row>
    <row r="6448" spans="1:4" ht="12" customHeight="1">
      <c r="A6448" s="306" t="s">
        <v>24881</v>
      </c>
      <c r="B6448" s="307" t="s">
        <v>24882</v>
      </c>
      <c r="C6448" s="307" t="s">
        <v>6</v>
      </c>
      <c r="D6448" s="308">
        <v>1385.17</v>
      </c>
    </row>
    <row r="6449" spans="1:4" ht="12" customHeight="1">
      <c r="A6449" s="306" t="s">
        <v>24883</v>
      </c>
      <c r="B6449" s="307" t="s">
        <v>24884</v>
      </c>
      <c r="C6449" s="307" t="s">
        <v>6</v>
      </c>
      <c r="D6449" s="308">
        <v>1521.17</v>
      </c>
    </row>
    <row r="6450" spans="1:4" ht="12" customHeight="1">
      <c r="A6450" s="306" t="s">
        <v>24885</v>
      </c>
      <c r="B6450" s="307" t="s">
        <v>24886</v>
      </c>
      <c r="C6450" s="307" t="s">
        <v>6</v>
      </c>
      <c r="D6450" s="308">
        <v>1654.31</v>
      </c>
    </row>
    <row r="6451" spans="1:4" ht="12" customHeight="1">
      <c r="A6451" s="306" t="s">
        <v>24887</v>
      </c>
      <c r="B6451" s="307" t="s">
        <v>24888</v>
      </c>
      <c r="C6451" s="307" t="s">
        <v>6</v>
      </c>
      <c r="D6451" s="308">
        <v>1902.27</v>
      </c>
    </row>
    <row r="6452" spans="1:4" ht="12" customHeight="1">
      <c r="A6452" s="306" t="s">
        <v>24889</v>
      </c>
      <c r="B6452" s="307" t="s">
        <v>24890</v>
      </c>
      <c r="C6452" s="307" t="s">
        <v>6</v>
      </c>
      <c r="D6452" s="308">
        <v>1921.9</v>
      </c>
    </row>
    <row r="6453" spans="1:4" ht="12" customHeight="1">
      <c r="A6453" s="306" t="s">
        <v>24891</v>
      </c>
      <c r="B6453" s="307" t="s">
        <v>24892</v>
      </c>
      <c r="C6453" s="307" t="s">
        <v>6</v>
      </c>
      <c r="D6453" s="308">
        <v>1933.12</v>
      </c>
    </row>
    <row r="6454" spans="1:4" ht="12" customHeight="1">
      <c r="A6454" s="306" t="s">
        <v>24893</v>
      </c>
      <c r="B6454" s="307" t="s">
        <v>24894</v>
      </c>
      <c r="C6454" s="307" t="s">
        <v>6</v>
      </c>
      <c r="D6454" s="308">
        <v>718.97</v>
      </c>
    </row>
    <row r="6455" spans="1:4" ht="12" customHeight="1">
      <c r="A6455" s="306" t="s">
        <v>24895</v>
      </c>
      <c r="B6455" s="307" t="s">
        <v>24896</v>
      </c>
      <c r="C6455" s="307" t="s">
        <v>6</v>
      </c>
      <c r="D6455" s="308">
        <v>852.21</v>
      </c>
    </row>
    <row r="6456" spans="1:4" ht="12" customHeight="1">
      <c r="A6456" s="306" t="s">
        <v>24897</v>
      </c>
      <c r="B6456" s="307" t="s">
        <v>24898</v>
      </c>
      <c r="C6456" s="307" t="s">
        <v>6</v>
      </c>
      <c r="D6456" s="308">
        <v>985.44</v>
      </c>
    </row>
    <row r="6457" spans="1:4" ht="12" customHeight="1">
      <c r="A6457" s="306" t="s">
        <v>24899</v>
      </c>
      <c r="B6457" s="307" t="s">
        <v>24900</v>
      </c>
      <c r="C6457" s="307" t="s">
        <v>6</v>
      </c>
      <c r="D6457" s="308">
        <v>1118.69</v>
      </c>
    </row>
    <row r="6458" spans="1:4" ht="12" customHeight="1">
      <c r="A6458" s="306" t="s">
        <v>24901</v>
      </c>
      <c r="B6458" s="307" t="s">
        <v>24902</v>
      </c>
      <c r="C6458" s="307" t="s">
        <v>6</v>
      </c>
      <c r="D6458" s="308">
        <v>1251.94</v>
      </c>
    </row>
    <row r="6459" spans="1:4" ht="12" customHeight="1">
      <c r="A6459" s="306" t="s">
        <v>24903</v>
      </c>
      <c r="B6459" s="307" t="s">
        <v>24904</v>
      </c>
      <c r="C6459" s="307" t="s">
        <v>6</v>
      </c>
      <c r="D6459" s="308">
        <v>1385.17</v>
      </c>
    </row>
    <row r="6460" spans="1:4" ht="12" customHeight="1">
      <c r="A6460" s="306" t="s">
        <v>24905</v>
      </c>
      <c r="B6460" s="307" t="s">
        <v>24906</v>
      </c>
      <c r="C6460" s="307" t="s">
        <v>6</v>
      </c>
      <c r="D6460" s="308">
        <v>1521.17</v>
      </c>
    </row>
    <row r="6461" spans="1:4" ht="12" customHeight="1">
      <c r="A6461" s="306" t="s">
        <v>24907</v>
      </c>
      <c r="B6461" s="307" t="s">
        <v>24908</v>
      </c>
      <c r="C6461" s="307" t="s">
        <v>6</v>
      </c>
      <c r="D6461" s="308">
        <v>1654.31</v>
      </c>
    </row>
    <row r="6462" spans="1:4" ht="12" customHeight="1">
      <c r="A6462" s="306" t="s">
        <v>24909</v>
      </c>
      <c r="B6462" s="307" t="s">
        <v>24910</v>
      </c>
      <c r="C6462" s="307" t="s">
        <v>6</v>
      </c>
      <c r="D6462" s="308">
        <v>1902.27</v>
      </c>
    </row>
    <row r="6463" spans="1:4" ht="12" customHeight="1">
      <c r="A6463" s="306" t="s">
        <v>24911</v>
      </c>
      <c r="B6463" s="307" t="s">
        <v>24912</v>
      </c>
      <c r="C6463" s="307" t="s">
        <v>6</v>
      </c>
      <c r="D6463" s="308">
        <v>1921.9</v>
      </c>
    </row>
    <row r="6464" spans="1:4" ht="12" customHeight="1">
      <c r="A6464" s="306" t="s">
        <v>24913</v>
      </c>
      <c r="B6464" s="307" t="s">
        <v>24914</v>
      </c>
      <c r="C6464" s="307" t="s">
        <v>6</v>
      </c>
      <c r="D6464" s="308">
        <v>1933.12</v>
      </c>
    </row>
    <row r="6465" spans="1:4" ht="12" customHeight="1">
      <c r="A6465" s="306" t="s">
        <v>24915</v>
      </c>
      <c r="B6465" s="307" t="s">
        <v>24916</v>
      </c>
      <c r="C6465" s="307" t="s">
        <v>6</v>
      </c>
      <c r="D6465" s="308">
        <v>811.22</v>
      </c>
    </row>
    <row r="6466" spans="1:4" ht="12" customHeight="1">
      <c r="A6466" s="306" t="s">
        <v>24917</v>
      </c>
      <c r="B6466" s="307" t="s">
        <v>24918</v>
      </c>
      <c r="C6466" s="307" t="s">
        <v>6</v>
      </c>
      <c r="D6466" s="308">
        <v>946.29</v>
      </c>
    </row>
    <row r="6467" spans="1:4" ht="12" customHeight="1">
      <c r="A6467" s="306" t="s">
        <v>24919</v>
      </c>
      <c r="B6467" s="307" t="s">
        <v>24920</v>
      </c>
      <c r="C6467" s="307" t="s">
        <v>6</v>
      </c>
      <c r="D6467" s="308">
        <v>1078.55</v>
      </c>
    </row>
    <row r="6468" spans="1:4" ht="12" customHeight="1">
      <c r="A6468" s="306" t="s">
        <v>24921</v>
      </c>
      <c r="B6468" s="307" t="s">
        <v>24922</v>
      </c>
      <c r="C6468" s="307" t="s">
        <v>6</v>
      </c>
      <c r="D6468" s="308">
        <v>1213.54</v>
      </c>
    </row>
    <row r="6469" spans="1:4" ht="12" customHeight="1">
      <c r="A6469" s="306" t="s">
        <v>24923</v>
      </c>
      <c r="B6469" s="307" t="s">
        <v>24924</v>
      </c>
      <c r="C6469" s="307" t="s">
        <v>6</v>
      </c>
      <c r="D6469" s="308">
        <v>1348.52</v>
      </c>
    </row>
    <row r="6470" spans="1:4" ht="12" customHeight="1">
      <c r="A6470" s="306" t="s">
        <v>24925</v>
      </c>
      <c r="B6470" s="307" t="s">
        <v>24926</v>
      </c>
      <c r="C6470" s="307" t="s">
        <v>6</v>
      </c>
      <c r="D6470" s="308">
        <v>1483.58</v>
      </c>
    </row>
    <row r="6471" spans="1:4" ht="12" customHeight="1">
      <c r="A6471" s="306" t="s">
        <v>24927</v>
      </c>
      <c r="B6471" s="307" t="s">
        <v>24928</v>
      </c>
      <c r="C6471" s="307" t="s">
        <v>6</v>
      </c>
      <c r="D6471" s="308">
        <v>1618.6</v>
      </c>
    </row>
    <row r="6472" spans="1:4" ht="12" customHeight="1">
      <c r="A6472" s="306" t="s">
        <v>24929</v>
      </c>
      <c r="B6472" s="307" t="s">
        <v>24930</v>
      </c>
      <c r="C6472" s="307" t="s">
        <v>6</v>
      </c>
      <c r="D6472" s="308">
        <v>1753.63</v>
      </c>
    </row>
    <row r="6473" spans="1:4" ht="12" customHeight="1">
      <c r="A6473" s="306" t="s">
        <v>24931</v>
      </c>
      <c r="B6473" s="307" t="s">
        <v>24932</v>
      </c>
      <c r="C6473" s="307" t="s">
        <v>6</v>
      </c>
      <c r="D6473" s="308">
        <v>1996.36</v>
      </c>
    </row>
    <row r="6474" spans="1:4" ht="12" customHeight="1">
      <c r="A6474" s="306" t="s">
        <v>24933</v>
      </c>
      <c r="B6474" s="307" t="s">
        <v>24934</v>
      </c>
      <c r="C6474" s="307" t="s">
        <v>6</v>
      </c>
      <c r="D6474" s="308">
        <v>2021.88</v>
      </c>
    </row>
    <row r="6475" spans="1:4" ht="12" customHeight="1">
      <c r="A6475" s="306" t="s">
        <v>24935</v>
      </c>
      <c r="B6475" s="307" t="s">
        <v>24936</v>
      </c>
      <c r="C6475" s="307" t="s">
        <v>6</v>
      </c>
      <c r="D6475" s="308">
        <v>2038.87</v>
      </c>
    </row>
    <row r="6476" spans="1:4" ht="12" customHeight="1">
      <c r="A6476" s="306" t="s">
        <v>24937</v>
      </c>
      <c r="B6476" s="307" t="s">
        <v>24938</v>
      </c>
      <c r="C6476" s="307" t="s">
        <v>6</v>
      </c>
      <c r="D6476" s="308">
        <v>974.25</v>
      </c>
    </row>
    <row r="6477" spans="1:4" ht="12" customHeight="1">
      <c r="A6477" s="306" t="s">
        <v>24939</v>
      </c>
      <c r="B6477" s="307" t="s">
        <v>24940</v>
      </c>
      <c r="C6477" s="307" t="s">
        <v>6</v>
      </c>
      <c r="D6477" s="308">
        <v>1140.8599999999999</v>
      </c>
    </row>
    <row r="6478" spans="1:4" ht="12" customHeight="1">
      <c r="A6478" s="306" t="s">
        <v>24941</v>
      </c>
      <c r="B6478" s="307" t="s">
        <v>24942</v>
      </c>
      <c r="C6478" s="307" t="s">
        <v>6</v>
      </c>
      <c r="D6478" s="308">
        <v>1304.76</v>
      </c>
    </row>
    <row r="6479" spans="1:4" ht="12" customHeight="1">
      <c r="A6479" s="306" t="s">
        <v>24943</v>
      </c>
      <c r="B6479" s="307" t="s">
        <v>24944</v>
      </c>
      <c r="C6479" s="307" t="s">
        <v>6</v>
      </c>
      <c r="D6479" s="308">
        <v>1468.59</v>
      </c>
    </row>
    <row r="6480" spans="1:4" ht="12" customHeight="1">
      <c r="A6480" s="306" t="s">
        <v>24945</v>
      </c>
      <c r="B6480" s="307" t="s">
        <v>24946</v>
      </c>
      <c r="C6480" s="307" t="s">
        <v>6</v>
      </c>
      <c r="D6480" s="308">
        <v>1635.2</v>
      </c>
    </row>
    <row r="6481" spans="1:4" ht="12" customHeight="1">
      <c r="A6481" s="306" t="s">
        <v>24947</v>
      </c>
      <c r="B6481" s="307" t="s">
        <v>24948</v>
      </c>
      <c r="C6481" s="307" t="s">
        <v>6</v>
      </c>
      <c r="D6481" s="308">
        <v>1192.04</v>
      </c>
    </row>
    <row r="6482" spans="1:4" ht="12" customHeight="1">
      <c r="A6482" s="306" t="s">
        <v>24949</v>
      </c>
      <c r="B6482" s="307" t="s">
        <v>24950</v>
      </c>
      <c r="C6482" s="307" t="s">
        <v>6</v>
      </c>
      <c r="D6482" s="308">
        <v>1407.44</v>
      </c>
    </row>
    <row r="6483" spans="1:4" ht="12" customHeight="1">
      <c r="A6483" s="306" t="s">
        <v>24951</v>
      </c>
      <c r="B6483" s="307" t="s">
        <v>24952</v>
      </c>
      <c r="C6483" s="307" t="s">
        <v>6</v>
      </c>
      <c r="D6483" s="308">
        <v>1622.82</v>
      </c>
    </row>
    <row r="6484" spans="1:4" ht="12" customHeight="1">
      <c r="A6484" s="306" t="s">
        <v>24953</v>
      </c>
      <c r="B6484" s="307" t="s">
        <v>24954</v>
      </c>
      <c r="C6484" s="307" t="s">
        <v>6</v>
      </c>
      <c r="D6484" s="308">
        <v>1835.48</v>
      </c>
    </row>
    <row r="6485" spans="1:4" ht="12" customHeight="1">
      <c r="A6485" s="306" t="s">
        <v>24955</v>
      </c>
      <c r="B6485" s="307" t="s">
        <v>24956</v>
      </c>
      <c r="C6485" s="307" t="s">
        <v>6</v>
      </c>
      <c r="D6485" s="308">
        <v>2050.87</v>
      </c>
    </row>
    <row r="6486" spans="1:4" ht="12" customHeight="1">
      <c r="A6486" s="306" t="s">
        <v>24957</v>
      </c>
      <c r="B6486" s="307" t="s">
        <v>24958</v>
      </c>
      <c r="C6486" s="307" t="s">
        <v>6</v>
      </c>
      <c r="D6486" s="308">
        <v>2266.29</v>
      </c>
    </row>
    <row r="6487" spans="1:4" ht="12" customHeight="1">
      <c r="A6487" s="306" t="s">
        <v>24959</v>
      </c>
      <c r="B6487" s="307" t="s">
        <v>24960</v>
      </c>
      <c r="C6487" s="307" t="s">
        <v>6</v>
      </c>
      <c r="D6487" s="308">
        <v>2478.9299999999998</v>
      </c>
    </row>
    <row r="6488" spans="1:4" ht="12" customHeight="1">
      <c r="A6488" s="306" t="s">
        <v>24961</v>
      </c>
      <c r="B6488" s="307" t="s">
        <v>24962</v>
      </c>
      <c r="C6488" s="307" t="s">
        <v>6</v>
      </c>
      <c r="D6488" s="308">
        <v>2694.36</v>
      </c>
    </row>
    <row r="6489" spans="1:4" ht="12" customHeight="1">
      <c r="A6489" s="306" t="s">
        <v>24963</v>
      </c>
      <c r="B6489" s="307" t="s">
        <v>24964</v>
      </c>
      <c r="C6489" s="307" t="s">
        <v>6</v>
      </c>
      <c r="D6489" s="308">
        <v>3072.95</v>
      </c>
    </row>
    <row r="6490" spans="1:4" ht="12" customHeight="1">
      <c r="A6490" s="306" t="s">
        <v>24965</v>
      </c>
      <c r="B6490" s="307" t="s">
        <v>24966</v>
      </c>
      <c r="C6490" s="307" t="s">
        <v>6</v>
      </c>
      <c r="D6490" s="308">
        <v>3123.91</v>
      </c>
    </row>
    <row r="6491" spans="1:4" ht="12" customHeight="1">
      <c r="A6491" s="306" t="s">
        <v>24967</v>
      </c>
      <c r="B6491" s="307" t="s">
        <v>24968</v>
      </c>
      <c r="C6491" s="307" t="s">
        <v>6</v>
      </c>
      <c r="D6491" s="308">
        <v>3157.74</v>
      </c>
    </row>
    <row r="6492" spans="1:4" ht="12" customHeight="1">
      <c r="A6492" s="306" t="s">
        <v>24969</v>
      </c>
      <c r="B6492" s="307" t="s">
        <v>24970</v>
      </c>
      <c r="C6492" s="307" t="s">
        <v>6</v>
      </c>
      <c r="D6492" s="308">
        <v>1393.8</v>
      </c>
    </row>
    <row r="6493" spans="1:4" ht="12" customHeight="1">
      <c r="A6493" s="306" t="s">
        <v>24971</v>
      </c>
      <c r="B6493" s="307" t="s">
        <v>24972</v>
      </c>
      <c r="C6493" s="307" t="s">
        <v>6</v>
      </c>
      <c r="D6493" s="308">
        <v>1662.34</v>
      </c>
    </row>
    <row r="6494" spans="1:4" ht="12" customHeight="1">
      <c r="A6494" s="306" t="s">
        <v>24973</v>
      </c>
      <c r="B6494" s="307" t="s">
        <v>24974</v>
      </c>
      <c r="C6494" s="307" t="s">
        <v>6</v>
      </c>
      <c r="D6494" s="308">
        <v>1928.18</v>
      </c>
    </row>
    <row r="6495" spans="1:4" ht="12" customHeight="1">
      <c r="A6495" s="306" t="s">
        <v>24975</v>
      </c>
      <c r="B6495" s="307" t="s">
        <v>24976</v>
      </c>
      <c r="C6495" s="307" t="s">
        <v>6</v>
      </c>
      <c r="D6495" s="308">
        <v>2196.6799999999998</v>
      </c>
    </row>
    <row r="6496" spans="1:4" ht="12" customHeight="1">
      <c r="A6496" s="306" t="s">
        <v>24977</v>
      </c>
      <c r="B6496" s="307" t="s">
        <v>24978</v>
      </c>
      <c r="C6496" s="307" t="s">
        <v>6</v>
      </c>
      <c r="D6496" s="308">
        <v>2465.1799999999998</v>
      </c>
    </row>
    <row r="6497" spans="1:4" ht="12" customHeight="1">
      <c r="A6497" s="306" t="s">
        <v>24979</v>
      </c>
      <c r="B6497" s="307" t="s">
        <v>24980</v>
      </c>
      <c r="C6497" s="307" t="s">
        <v>6</v>
      </c>
      <c r="D6497" s="308">
        <v>2730.92</v>
      </c>
    </row>
    <row r="6498" spans="1:4" ht="12" customHeight="1">
      <c r="A6498" s="306" t="s">
        <v>24981</v>
      </c>
      <c r="B6498" s="307" t="s">
        <v>24982</v>
      </c>
      <c r="C6498" s="307" t="s">
        <v>6</v>
      </c>
      <c r="D6498" s="308">
        <v>2999.46</v>
      </c>
    </row>
    <row r="6499" spans="1:4" ht="12" customHeight="1">
      <c r="A6499" s="306" t="s">
        <v>24983</v>
      </c>
      <c r="B6499" s="307" t="s">
        <v>24984</v>
      </c>
      <c r="C6499" s="307" t="s">
        <v>6</v>
      </c>
      <c r="D6499" s="308">
        <v>3265.24</v>
      </c>
    </row>
    <row r="6500" spans="1:4" ht="12" customHeight="1">
      <c r="A6500" s="306" t="s">
        <v>24985</v>
      </c>
      <c r="B6500" s="307" t="s">
        <v>24986</v>
      </c>
      <c r="C6500" s="307" t="s">
        <v>6</v>
      </c>
      <c r="D6500" s="308">
        <v>3733.77</v>
      </c>
    </row>
    <row r="6501" spans="1:4" ht="12" customHeight="1">
      <c r="A6501" s="306" t="s">
        <v>24987</v>
      </c>
      <c r="B6501" s="307" t="s">
        <v>24988</v>
      </c>
      <c r="C6501" s="307" t="s">
        <v>6</v>
      </c>
      <c r="D6501" s="308">
        <v>3804.11</v>
      </c>
    </row>
    <row r="6502" spans="1:4" ht="12" customHeight="1">
      <c r="A6502" s="306" t="s">
        <v>24989</v>
      </c>
      <c r="B6502" s="307" t="s">
        <v>24990</v>
      </c>
      <c r="C6502" s="307" t="s">
        <v>6</v>
      </c>
      <c r="D6502" s="308">
        <v>3843.56</v>
      </c>
    </row>
    <row r="6503" spans="1:4" ht="12" customHeight="1">
      <c r="A6503" s="306" t="s">
        <v>24991</v>
      </c>
      <c r="B6503" s="307" t="s">
        <v>24992</v>
      </c>
      <c r="C6503" s="307" t="s">
        <v>6</v>
      </c>
      <c r="D6503" s="308">
        <v>1681.84</v>
      </c>
    </row>
    <row r="6504" spans="1:4" ht="12" customHeight="1">
      <c r="A6504" s="306" t="s">
        <v>24993</v>
      </c>
      <c r="B6504" s="307" t="s">
        <v>24994</v>
      </c>
      <c r="C6504" s="307" t="s">
        <v>6</v>
      </c>
      <c r="D6504" s="308">
        <v>2009.63</v>
      </c>
    </row>
    <row r="6505" spans="1:4" ht="12" customHeight="1">
      <c r="A6505" s="306" t="s">
        <v>24995</v>
      </c>
      <c r="B6505" s="307" t="s">
        <v>24996</v>
      </c>
      <c r="C6505" s="307" t="s">
        <v>6</v>
      </c>
      <c r="D6505" s="308">
        <v>2337.42</v>
      </c>
    </row>
    <row r="6506" spans="1:4" ht="12" customHeight="1">
      <c r="A6506" s="306" t="s">
        <v>24997</v>
      </c>
      <c r="B6506" s="307" t="s">
        <v>24998</v>
      </c>
      <c r="C6506" s="307" t="s">
        <v>6</v>
      </c>
      <c r="D6506" s="308">
        <v>2665.23</v>
      </c>
    </row>
    <row r="6507" spans="1:4" ht="12" customHeight="1">
      <c r="A6507" s="306" t="s">
        <v>24999</v>
      </c>
      <c r="B6507" s="307" t="s">
        <v>25000</v>
      </c>
      <c r="C6507" s="307" t="s">
        <v>6</v>
      </c>
      <c r="D6507" s="308">
        <v>2993</v>
      </c>
    </row>
    <row r="6508" spans="1:4" ht="12" customHeight="1">
      <c r="A6508" s="306" t="s">
        <v>25001</v>
      </c>
      <c r="B6508" s="307" t="s">
        <v>25002</v>
      </c>
      <c r="C6508" s="307" t="s">
        <v>6</v>
      </c>
      <c r="D6508" s="308">
        <v>3320.78</v>
      </c>
    </row>
    <row r="6509" spans="1:4" ht="12" customHeight="1">
      <c r="A6509" s="306" t="s">
        <v>25003</v>
      </c>
      <c r="B6509" s="307" t="s">
        <v>25004</v>
      </c>
      <c r="C6509" s="307" t="s">
        <v>6</v>
      </c>
      <c r="D6509" s="308">
        <v>3648.55</v>
      </c>
    </row>
    <row r="6510" spans="1:4" ht="12" customHeight="1">
      <c r="A6510" s="306" t="s">
        <v>25005</v>
      </c>
      <c r="B6510" s="307" t="s">
        <v>25006</v>
      </c>
      <c r="C6510" s="307" t="s">
        <v>6</v>
      </c>
      <c r="D6510" s="308">
        <v>3976.38</v>
      </c>
    </row>
    <row r="6511" spans="1:4" ht="12" customHeight="1">
      <c r="A6511" s="306" t="s">
        <v>25007</v>
      </c>
      <c r="B6511" s="307" t="s">
        <v>25008</v>
      </c>
      <c r="C6511" s="307" t="s">
        <v>6</v>
      </c>
      <c r="D6511" s="308">
        <v>4550.05</v>
      </c>
    </row>
    <row r="6512" spans="1:4" ht="12" customHeight="1">
      <c r="A6512" s="306" t="s">
        <v>25009</v>
      </c>
      <c r="B6512" s="307" t="s">
        <v>25010</v>
      </c>
      <c r="C6512" s="307" t="s">
        <v>6</v>
      </c>
      <c r="D6512" s="308">
        <v>4636.8599999999997</v>
      </c>
    </row>
    <row r="6513" spans="1:4" ht="12" customHeight="1">
      <c r="A6513" s="306" t="s">
        <v>25011</v>
      </c>
      <c r="B6513" s="307" t="s">
        <v>25012</v>
      </c>
      <c r="C6513" s="307" t="s">
        <v>6</v>
      </c>
      <c r="D6513" s="308">
        <v>4687.32</v>
      </c>
    </row>
    <row r="6514" spans="1:4" ht="12" customHeight="1">
      <c r="A6514" s="306" t="s">
        <v>25013</v>
      </c>
      <c r="B6514" s="307" t="s">
        <v>25014</v>
      </c>
      <c r="C6514" s="307" t="s">
        <v>6</v>
      </c>
      <c r="D6514" s="308">
        <v>2006.36</v>
      </c>
    </row>
    <row r="6515" spans="1:4" ht="12" customHeight="1">
      <c r="A6515" s="306" t="s">
        <v>25015</v>
      </c>
      <c r="B6515" s="307" t="s">
        <v>25016</v>
      </c>
      <c r="C6515" s="307" t="s">
        <v>6</v>
      </c>
      <c r="D6515" s="308">
        <v>2382.6</v>
      </c>
    </row>
    <row r="6516" spans="1:4" ht="12" customHeight="1">
      <c r="A6516" s="306" t="s">
        <v>25017</v>
      </c>
      <c r="B6516" s="307" t="s">
        <v>25018</v>
      </c>
      <c r="C6516" s="307" t="s">
        <v>6</v>
      </c>
      <c r="D6516" s="308">
        <v>2758.92</v>
      </c>
    </row>
    <row r="6517" spans="1:4" ht="12" customHeight="1">
      <c r="A6517" s="306" t="s">
        <v>25019</v>
      </c>
      <c r="B6517" s="307" t="s">
        <v>25020</v>
      </c>
      <c r="C6517" s="307" t="s">
        <v>6</v>
      </c>
      <c r="D6517" s="308">
        <v>3135.27</v>
      </c>
    </row>
    <row r="6518" spans="1:4" ht="12" customHeight="1">
      <c r="A6518" s="306" t="s">
        <v>25021</v>
      </c>
      <c r="B6518" s="307" t="s">
        <v>25022</v>
      </c>
      <c r="C6518" s="307" t="s">
        <v>6</v>
      </c>
      <c r="D6518" s="308">
        <v>3511.6</v>
      </c>
    </row>
    <row r="6519" spans="1:4" ht="12" customHeight="1">
      <c r="A6519" s="306" t="s">
        <v>25023</v>
      </c>
      <c r="B6519" s="307" t="s">
        <v>25024</v>
      </c>
      <c r="C6519" s="307" t="s">
        <v>6</v>
      </c>
      <c r="D6519" s="308">
        <v>3887.89</v>
      </c>
    </row>
    <row r="6520" spans="1:4" ht="12" customHeight="1">
      <c r="A6520" s="306" t="s">
        <v>25025</v>
      </c>
      <c r="B6520" s="307" t="s">
        <v>25026</v>
      </c>
      <c r="C6520" s="307" t="s">
        <v>6</v>
      </c>
      <c r="D6520" s="308">
        <v>4264.24</v>
      </c>
    </row>
    <row r="6521" spans="1:4" ht="12" customHeight="1">
      <c r="A6521" s="306" t="s">
        <v>25027</v>
      </c>
      <c r="B6521" s="307" t="s">
        <v>25028</v>
      </c>
      <c r="C6521" s="307" t="s">
        <v>6</v>
      </c>
      <c r="D6521" s="308">
        <v>4637.76</v>
      </c>
    </row>
    <row r="6522" spans="1:4" ht="12" customHeight="1">
      <c r="A6522" s="306" t="s">
        <v>25029</v>
      </c>
      <c r="B6522" s="307" t="s">
        <v>25030</v>
      </c>
      <c r="C6522" s="307" t="s">
        <v>6</v>
      </c>
      <c r="D6522" s="308">
        <v>5285.49</v>
      </c>
    </row>
    <row r="6523" spans="1:4" ht="12" customHeight="1">
      <c r="A6523" s="306" t="s">
        <v>25031</v>
      </c>
      <c r="B6523" s="307" t="s">
        <v>25032</v>
      </c>
      <c r="C6523" s="307" t="s">
        <v>6</v>
      </c>
      <c r="D6523" s="308">
        <v>5392.85</v>
      </c>
    </row>
    <row r="6524" spans="1:4" ht="12" customHeight="1">
      <c r="A6524" s="306" t="s">
        <v>25033</v>
      </c>
      <c r="B6524" s="307" t="s">
        <v>25034</v>
      </c>
      <c r="C6524" s="307" t="s">
        <v>6</v>
      </c>
      <c r="D6524" s="308">
        <v>5457.85</v>
      </c>
    </row>
    <row r="6525" spans="1:4" ht="12" customHeight="1">
      <c r="A6525" s="306" t="s">
        <v>25035</v>
      </c>
      <c r="B6525" s="307" t="s">
        <v>25036</v>
      </c>
      <c r="C6525" s="307" t="s">
        <v>6</v>
      </c>
      <c r="D6525" s="308">
        <v>2186.52</v>
      </c>
    </row>
    <row r="6526" spans="1:4" ht="12" customHeight="1">
      <c r="A6526" s="306" t="s">
        <v>25037</v>
      </c>
      <c r="B6526" s="307" t="s">
        <v>25038</v>
      </c>
      <c r="C6526" s="307" t="s">
        <v>6</v>
      </c>
      <c r="D6526" s="308">
        <v>2601.44</v>
      </c>
    </row>
    <row r="6527" spans="1:4" ht="12" customHeight="1">
      <c r="A6527" s="306" t="s">
        <v>25039</v>
      </c>
      <c r="B6527" s="307" t="s">
        <v>25040</v>
      </c>
      <c r="C6527" s="307" t="s">
        <v>6</v>
      </c>
      <c r="D6527" s="308">
        <v>3016.36</v>
      </c>
    </row>
    <row r="6528" spans="1:4" ht="12" customHeight="1">
      <c r="A6528" s="306" t="s">
        <v>25041</v>
      </c>
      <c r="B6528" s="307" t="s">
        <v>25042</v>
      </c>
      <c r="C6528" s="307" t="s">
        <v>6</v>
      </c>
      <c r="D6528" s="308">
        <v>3431.23</v>
      </c>
    </row>
    <row r="6529" spans="1:4" ht="12" customHeight="1">
      <c r="A6529" s="306" t="s">
        <v>25043</v>
      </c>
      <c r="B6529" s="307" t="s">
        <v>25044</v>
      </c>
      <c r="C6529" s="307" t="s">
        <v>6</v>
      </c>
      <c r="D6529" s="308">
        <v>3846.13</v>
      </c>
    </row>
    <row r="6530" spans="1:4" ht="12" customHeight="1">
      <c r="A6530" s="306" t="s">
        <v>25045</v>
      </c>
      <c r="B6530" s="307" t="s">
        <v>25046</v>
      </c>
      <c r="C6530" s="307" t="s">
        <v>6</v>
      </c>
      <c r="D6530" s="308">
        <v>4260.9799999999996</v>
      </c>
    </row>
    <row r="6531" spans="1:4" ht="12" customHeight="1">
      <c r="A6531" s="306" t="s">
        <v>25047</v>
      </c>
      <c r="B6531" s="307" t="s">
        <v>25048</v>
      </c>
      <c r="C6531" s="307" t="s">
        <v>6</v>
      </c>
      <c r="D6531" s="308">
        <v>4675.8999999999996</v>
      </c>
    </row>
    <row r="6532" spans="1:4" ht="12" customHeight="1">
      <c r="A6532" s="306" t="s">
        <v>25049</v>
      </c>
      <c r="B6532" s="307" t="s">
        <v>25050</v>
      </c>
      <c r="C6532" s="307" t="s">
        <v>6</v>
      </c>
      <c r="D6532" s="308">
        <v>5090.83</v>
      </c>
    </row>
    <row r="6533" spans="1:4" ht="12" customHeight="1">
      <c r="A6533" s="306" t="s">
        <v>25051</v>
      </c>
      <c r="B6533" s="307" t="s">
        <v>25052</v>
      </c>
      <c r="C6533" s="307" t="s">
        <v>6</v>
      </c>
      <c r="D6533" s="308">
        <v>5793.74</v>
      </c>
    </row>
    <row r="6534" spans="1:4" ht="12" customHeight="1">
      <c r="A6534" s="306" t="s">
        <v>25053</v>
      </c>
      <c r="B6534" s="307" t="s">
        <v>25054</v>
      </c>
      <c r="C6534" s="307" t="s">
        <v>6</v>
      </c>
      <c r="D6534" s="308">
        <v>5920.5</v>
      </c>
    </row>
    <row r="6535" spans="1:4" ht="12" customHeight="1">
      <c r="A6535" s="306" t="s">
        <v>25055</v>
      </c>
      <c r="B6535" s="307" t="s">
        <v>25056</v>
      </c>
      <c r="C6535" s="307" t="s">
        <v>6</v>
      </c>
      <c r="D6535" s="308">
        <v>5996.56</v>
      </c>
    </row>
    <row r="6536" spans="1:4" ht="12" customHeight="1">
      <c r="A6536" s="306" t="s">
        <v>25057</v>
      </c>
      <c r="B6536" s="307" t="s">
        <v>25058</v>
      </c>
      <c r="C6536" s="307" t="s">
        <v>6</v>
      </c>
      <c r="D6536" s="308">
        <v>2671.49</v>
      </c>
    </row>
    <row r="6537" spans="1:4" ht="12" customHeight="1">
      <c r="A6537" s="306" t="s">
        <v>25059</v>
      </c>
      <c r="B6537" s="307" t="s">
        <v>25060</v>
      </c>
      <c r="C6537" s="307" t="s">
        <v>6</v>
      </c>
      <c r="D6537" s="308">
        <v>3154.8</v>
      </c>
    </row>
    <row r="6538" spans="1:4" ht="12" customHeight="1">
      <c r="A6538" s="306" t="s">
        <v>25061</v>
      </c>
      <c r="B6538" s="307" t="s">
        <v>25062</v>
      </c>
      <c r="C6538" s="307" t="s">
        <v>6</v>
      </c>
      <c r="D6538" s="308">
        <v>3638.09</v>
      </c>
    </row>
    <row r="6539" spans="1:4" ht="12" customHeight="1">
      <c r="A6539" s="306" t="s">
        <v>25063</v>
      </c>
      <c r="B6539" s="307" t="s">
        <v>25064</v>
      </c>
      <c r="C6539" s="307" t="s">
        <v>6</v>
      </c>
      <c r="D6539" s="308">
        <v>4121.45</v>
      </c>
    </row>
    <row r="6540" spans="1:4" ht="12" customHeight="1">
      <c r="A6540" s="306" t="s">
        <v>25065</v>
      </c>
      <c r="B6540" s="307" t="s">
        <v>25066</v>
      </c>
      <c r="C6540" s="307" t="s">
        <v>6</v>
      </c>
      <c r="D6540" s="308">
        <v>4604.75</v>
      </c>
    </row>
    <row r="6541" spans="1:4" ht="12" customHeight="1">
      <c r="A6541" s="306" t="s">
        <v>25067</v>
      </c>
      <c r="B6541" s="307" t="s">
        <v>25068</v>
      </c>
      <c r="C6541" s="307" t="s">
        <v>6</v>
      </c>
      <c r="D6541" s="308">
        <v>5088.05</v>
      </c>
    </row>
    <row r="6542" spans="1:4" ht="12" customHeight="1">
      <c r="A6542" s="306" t="s">
        <v>25069</v>
      </c>
      <c r="B6542" s="307" t="s">
        <v>25070</v>
      </c>
      <c r="C6542" s="307" t="s">
        <v>6</v>
      </c>
      <c r="D6542" s="308">
        <v>5571.38</v>
      </c>
    </row>
    <row r="6543" spans="1:4" ht="12" customHeight="1">
      <c r="A6543" s="306" t="s">
        <v>25071</v>
      </c>
      <c r="B6543" s="307" t="s">
        <v>25072</v>
      </c>
      <c r="C6543" s="307" t="s">
        <v>6</v>
      </c>
      <c r="D6543" s="308">
        <v>6054.71</v>
      </c>
    </row>
    <row r="6544" spans="1:4" ht="12" customHeight="1">
      <c r="A6544" s="306" t="s">
        <v>25073</v>
      </c>
      <c r="B6544" s="307" t="s">
        <v>25074</v>
      </c>
      <c r="C6544" s="307" t="s">
        <v>6</v>
      </c>
      <c r="D6544" s="308">
        <v>6875.65</v>
      </c>
    </row>
    <row r="6545" spans="1:4" ht="12" customHeight="1">
      <c r="A6545" s="306" t="s">
        <v>25075</v>
      </c>
      <c r="B6545" s="307" t="s">
        <v>25076</v>
      </c>
      <c r="C6545" s="307" t="s">
        <v>6</v>
      </c>
      <c r="D6545" s="308">
        <v>7024.4</v>
      </c>
    </row>
    <row r="6546" spans="1:4" ht="12" customHeight="1">
      <c r="A6546" s="306" t="s">
        <v>25077</v>
      </c>
      <c r="B6546" s="307" t="s">
        <v>25078</v>
      </c>
      <c r="C6546" s="307" t="s">
        <v>6</v>
      </c>
      <c r="D6546" s="308">
        <v>7111.46</v>
      </c>
    </row>
    <row r="6547" spans="1:4" ht="12" customHeight="1">
      <c r="A6547" s="306" t="s">
        <v>25079</v>
      </c>
      <c r="B6547" s="307" t="s">
        <v>25080</v>
      </c>
      <c r="C6547" s="307" t="s">
        <v>6</v>
      </c>
      <c r="D6547" s="308">
        <v>2906.18</v>
      </c>
    </row>
    <row r="6548" spans="1:4" ht="12" customHeight="1">
      <c r="A6548" s="306" t="s">
        <v>25081</v>
      </c>
      <c r="B6548" s="307" t="s">
        <v>25082</v>
      </c>
      <c r="C6548" s="307" t="s">
        <v>6</v>
      </c>
      <c r="D6548" s="308">
        <v>3450.39</v>
      </c>
    </row>
    <row r="6549" spans="1:4" ht="12" customHeight="1">
      <c r="A6549" s="306" t="s">
        <v>25083</v>
      </c>
      <c r="B6549" s="307" t="s">
        <v>25084</v>
      </c>
      <c r="C6549" s="307" t="s">
        <v>6</v>
      </c>
      <c r="D6549" s="308">
        <v>3994.59</v>
      </c>
    </row>
    <row r="6550" spans="1:4" ht="12" customHeight="1">
      <c r="A6550" s="306" t="s">
        <v>25085</v>
      </c>
      <c r="B6550" s="307" t="s">
        <v>25086</v>
      </c>
      <c r="C6550" s="307" t="s">
        <v>6</v>
      </c>
      <c r="D6550" s="308">
        <v>4538.76</v>
      </c>
    </row>
    <row r="6551" spans="1:4" ht="12" customHeight="1">
      <c r="A6551" s="306" t="s">
        <v>25087</v>
      </c>
      <c r="B6551" s="307" t="s">
        <v>25088</v>
      </c>
      <c r="C6551" s="307" t="s">
        <v>6</v>
      </c>
      <c r="D6551" s="308">
        <v>5082.87</v>
      </c>
    </row>
    <row r="6552" spans="1:4" ht="12" customHeight="1">
      <c r="A6552" s="306" t="s">
        <v>25089</v>
      </c>
      <c r="B6552" s="307" t="s">
        <v>25090</v>
      </c>
      <c r="C6552" s="307" t="s">
        <v>6</v>
      </c>
      <c r="D6552" s="308">
        <v>5627.03</v>
      </c>
    </row>
    <row r="6553" spans="1:4" ht="12" customHeight="1">
      <c r="A6553" s="306" t="s">
        <v>25091</v>
      </c>
      <c r="B6553" s="307" t="s">
        <v>25092</v>
      </c>
      <c r="C6553" s="307" t="s">
        <v>6</v>
      </c>
      <c r="D6553" s="308">
        <v>6171.18</v>
      </c>
    </row>
    <row r="6554" spans="1:4" ht="12" customHeight="1">
      <c r="A6554" s="306" t="s">
        <v>25093</v>
      </c>
      <c r="B6554" s="307" t="s">
        <v>25094</v>
      </c>
      <c r="C6554" s="307" t="s">
        <v>6</v>
      </c>
      <c r="D6554" s="308">
        <v>6715.36</v>
      </c>
    </row>
    <row r="6555" spans="1:4" ht="12" customHeight="1">
      <c r="A6555" s="306" t="s">
        <v>25095</v>
      </c>
      <c r="B6555" s="307" t="s">
        <v>25096</v>
      </c>
      <c r="C6555" s="307" t="s">
        <v>6</v>
      </c>
      <c r="D6555" s="308">
        <v>7638.09</v>
      </c>
    </row>
    <row r="6556" spans="1:4" ht="12" customHeight="1">
      <c r="A6556" s="306" t="s">
        <v>25097</v>
      </c>
      <c r="B6556" s="307" t="s">
        <v>25098</v>
      </c>
      <c r="C6556" s="307" t="s">
        <v>6</v>
      </c>
      <c r="D6556" s="308">
        <v>7809.84</v>
      </c>
    </row>
    <row r="6557" spans="1:4" ht="12" customHeight="1">
      <c r="A6557" s="306" t="s">
        <v>25099</v>
      </c>
      <c r="B6557" s="307" t="s">
        <v>25100</v>
      </c>
      <c r="C6557" s="307" t="s">
        <v>6</v>
      </c>
      <c r="D6557" s="308">
        <v>7911.23</v>
      </c>
    </row>
    <row r="6558" spans="1:4" ht="12" customHeight="1">
      <c r="A6558" s="306" t="s">
        <v>25101</v>
      </c>
      <c r="B6558" s="307" t="s">
        <v>25102</v>
      </c>
      <c r="C6558" s="307" t="s">
        <v>6</v>
      </c>
      <c r="D6558" s="308">
        <v>3593.26</v>
      </c>
    </row>
    <row r="6559" spans="1:4" ht="12" customHeight="1">
      <c r="A6559" s="306" t="s">
        <v>25103</v>
      </c>
      <c r="B6559" s="307" t="s">
        <v>25104</v>
      </c>
      <c r="C6559" s="307" t="s">
        <v>6</v>
      </c>
      <c r="D6559" s="308">
        <v>4304.8900000000003</v>
      </c>
    </row>
    <row r="6560" spans="1:4" ht="12" customHeight="1">
      <c r="A6560" s="306" t="s">
        <v>25105</v>
      </c>
      <c r="B6560" s="307" t="s">
        <v>25106</v>
      </c>
      <c r="C6560" s="307" t="s">
        <v>6</v>
      </c>
      <c r="D6560" s="308">
        <v>5016.47</v>
      </c>
    </row>
    <row r="6561" spans="1:4" ht="12" customHeight="1">
      <c r="A6561" s="306" t="s">
        <v>25107</v>
      </c>
      <c r="B6561" s="307" t="s">
        <v>25108</v>
      </c>
      <c r="C6561" s="307" t="s">
        <v>6</v>
      </c>
      <c r="D6561" s="308">
        <v>5728.02</v>
      </c>
    </row>
    <row r="6562" spans="1:4" ht="12" customHeight="1">
      <c r="A6562" s="306" t="s">
        <v>25109</v>
      </c>
      <c r="B6562" s="307" t="s">
        <v>25110</v>
      </c>
      <c r="C6562" s="307" t="s">
        <v>6</v>
      </c>
      <c r="D6562" s="308">
        <v>6442.27</v>
      </c>
    </row>
    <row r="6563" spans="1:4" ht="12" customHeight="1">
      <c r="A6563" s="306" t="s">
        <v>25111</v>
      </c>
      <c r="B6563" s="307" t="s">
        <v>25112</v>
      </c>
      <c r="C6563" s="307" t="s">
        <v>6</v>
      </c>
      <c r="D6563" s="308">
        <v>7153.88</v>
      </c>
    </row>
    <row r="6564" spans="1:4" ht="12" customHeight="1">
      <c r="A6564" s="306" t="s">
        <v>25113</v>
      </c>
      <c r="B6564" s="307" t="s">
        <v>25114</v>
      </c>
      <c r="C6564" s="307" t="s">
        <v>6</v>
      </c>
      <c r="D6564" s="308">
        <v>7969.4</v>
      </c>
    </row>
    <row r="6565" spans="1:4" ht="12" customHeight="1">
      <c r="A6565" s="306" t="s">
        <v>25115</v>
      </c>
      <c r="B6565" s="307" t="s">
        <v>25116</v>
      </c>
      <c r="C6565" s="307" t="s">
        <v>6</v>
      </c>
      <c r="D6565" s="308">
        <v>8577.08</v>
      </c>
    </row>
    <row r="6566" spans="1:4" ht="12" customHeight="1">
      <c r="A6566" s="306" t="s">
        <v>25117</v>
      </c>
      <c r="B6566" s="307" t="s">
        <v>25118</v>
      </c>
      <c r="C6566" s="307" t="s">
        <v>6</v>
      </c>
      <c r="D6566" s="308">
        <v>9787.07</v>
      </c>
    </row>
    <row r="6567" spans="1:4" ht="12" customHeight="1">
      <c r="A6567" s="306" t="s">
        <v>25119</v>
      </c>
      <c r="B6567" s="307" t="s">
        <v>25120</v>
      </c>
      <c r="C6567" s="307" t="s">
        <v>6</v>
      </c>
      <c r="D6567" s="308">
        <v>10007.44</v>
      </c>
    </row>
    <row r="6568" spans="1:4" ht="12" customHeight="1">
      <c r="A6568" s="306" t="s">
        <v>25121</v>
      </c>
      <c r="B6568" s="307" t="s">
        <v>25122</v>
      </c>
      <c r="C6568" s="307" t="s">
        <v>6</v>
      </c>
      <c r="D6568" s="308">
        <v>10141.290000000001</v>
      </c>
    </row>
    <row r="6569" spans="1:4" ht="12" customHeight="1">
      <c r="A6569" s="306" t="s">
        <v>25123</v>
      </c>
      <c r="B6569" s="307" t="s">
        <v>25124</v>
      </c>
      <c r="C6569" s="307" t="s">
        <v>6</v>
      </c>
      <c r="D6569" s="308">
        <v>7924.77</v>
      </c>
    </row>
    <row r="6570" spans="1:4" ht="12" customHeight="1">
      <c r="A6570" s="306" t="s">
        <v>25125</v>
      </c>
      <c r="B6570" s="307" t="s">
        <v>25126</v>
      </c>
      <c r="C6570" s="307" t="s">
        <v>6</v>
      </c>
      <c r="D6570" s="308">
        <v>9212.16</v>
      </c>
    </row>
    <row r="6571" spans="1:4" ht="12" customHeight="1">
      <c r="A6571" s="306" t="s">
        <v>25127</v>
      </c>
      <c r="B6571" s="307" t="s">
        <v>25128</v>
      </c>
      <c r="C6571" s="307" t="s">
        <v>6</v>
      </c>
      <c r="D6571" s="308">
        <v>10496.79</v>
      </c>
    </row>
    <row r="6572" spans="1:4" ht="12" customHeight="1">
      <c r="A6572" s="306" t="s">
        <v>25129</v>
      </c>
      <c r="B6572" s="307" t="s">
        <v>25130</v>
      </c>
      <c r="C6572" s="307" t="s">
        <v>6</v>
      </c>
      <c r="D6572" s="308">
        <v>11784.19</v>
      </c>
    </row>
    <row r="6573" spans="1:4" ht="12" customHeight="1">
      <c r="A6573" s="306" t="s">
        <v>25131</v>
      </c>
      <c r="B6573" s="307" t="s">
        <v>25132</v>
      </c>
      <c r="C6573" s="307" t="s">
        <v>6</v>
      </c>
      <c r="D6573" s="308">
        <v>13068.95</v>
      </c>
    </row>
    <row r="6574" spans="1:4" ht="12" customHeight="1">
      <c r="A6574" s="306" t="s">
        <v>25133</v>
      </c>
      <c r="B6574" s="307" t="s">
        <v>25134</v>
      </c>
      <c r="C6574" s="307" t="s">
        <v>6</v>
      </c>
      <c r="D6574" s="308">
        <v>14353.61</v>
      </c>
    </row>
    <row r="6575" spans="1:4" ht="12" customHeight="1">
      <c r="A6575" s="306" t="s">
        <v>25135</v>
      </c>
      <c r="B6575" s="307" t="s">
        <v>25136</v>
      </c>
      <c r="C6575" s="307" t="s">
        <v>6</v>
      </c>
      <c r="D6575" s="308">
        <v>15641</v>
      </c>
    </row>
    <row r="6576" spans="1:4" ht="12" customHeight="1">
      <c r="A6576" s="306" t="s">
        <v>25137</v>
      </c>
      <c r="B6576" s="307" t="s">
        <v>25138</v>
      </c>
      <c r="C6576" s="307" t="s">
        <v>6</v>
      </c>
      <c r="D6576" s="308">
        <v>16925.62</v>
      </c>
    </row>
    <row r="6577" spans="1:4" ht="12" customHeight="1">
      <c r="A6577" s="306" t="s">
        <v>25139</v>
      </c>
      <c r="B6577" s="307" t="s">
        <v>25140</v>
      </c>
      <c r="C6577" s="307" t="s">
        <v>6</v>
      </c>
      <c r="D6577" s="308">
        <v>18210.330000000002</v>
      </c>
    </row>
    <row r="6578" spans="1:4" ht="12" customHeight="1">
      <c r="A6578" s="306" t="s">
        <v>25141</v>
      </c>
      <c r="B6578" s="307" t="s">
        <v>25142</v>
      </c>
      <c r="C6578" s="307" t="s">
        <v>6</v>
      </c>
      <c r="D6578" s="308">
        <v>19497.740000000002</v>
      </c>
    </row>
    <row r="6579" spans="1:4" ht="12" customHeight="1">
      <c r="A6579" s="306" t="s">
        <v>25143</v>
      </c>
      <c r="B6579" s="307" t="s">
        <v>25144</v>
      </c>
      <c r="C6579" s="307" t="s">
        <v>6</v>
      </c>
      <c r="D6579" s="308">
        <v>21562.959999999999</v>
      </c>
    </row>
    <row r="6580" spans="1:4" ht="12" customHeight="1">
      <c r="A6580" s="306" t="s">
        <v>25145</v>
      </c>
      <c r="B6580" s="307" t="s">
        <v>25146</v>
      </c>
      <c r="C6580" s="307" t="s">
        <v>6</v>
      </c>
      <c r="D6580" s="308">
        <v>21922.799999999999</v>
      </c>
    </row>
    <row r="6581" spans="1:4" ht="12" customHeight="1">
      <c r="A6581" s="306" t="s">
        <v>25147</v>
      </c>
      <c r="B6581" s="307" t="s">
        <v>25148</v>
      </c>
      <c r="C6581" s="307" t="s">
        <v>6</v>
      </c>
      <c r="D6581" s="308">
        <v>22141.47</v>
      </c>
    </row>
    <row r="6582" spans="1:4" ht="12" customHeight="1">
      <c r="A6582" s="306" t="s">
        <v>25149</v>
      </c>
      <c r="B6582" s="307" t="s">
        <v>25150</v>
      </c>
      <c r="C6582" s="307" t="s">
        <v>6</v>
      </c>
      <c r="D6582" s="308">
        <v>14094.44</v>
      </c>
    </row>
    <row r="6583" spans="1:4" ht="12" customHeight="1">
      <c r="A6583" s="306" t="s">
        <v>25151</v>
      </c>
      <c r="B6583" s="307" t="s">
        <v>25152</v>
      </c>
      <c r="C6583" s="307" t="s">
        <v>6</v>
      </c>
      <c r="D6583" s="308">
        <v>16261.46</v>
      </c>
    </row>
    <row r="6584" spans="1:4" ht="12" customHeight="1">
      <c r="A6584" s="306" t="s">
        <v>25153</v>
      </c>
      <c r="B6584" s="307" t="s">
        <v>25154</v>
      </c>
      <c r="C6584" s="307" t="s">
        <v>6</v>
      </c>
      <c r="D6584" s="308">
        <v>18431.240000000002</v>
      </c>
    </row>
    <row r="6585" spans="1:4" ht="12" customHeight="1">
      <c r="A6585" s="306" t="s">
        <v>25155</v>
      </c>
      <c r="B6585" s="307" t="s">
        <v>25156</v>
      </c>
      <c r="C6585" s="307" t="s">
        <v>6</v>
      </c>
      <c r="D6585" s="308">
        <v>20600.91</v>
      </c>
    </row>
    <row r="6586" spans="1:4" ht="12" customHeight="1">
      <c r="A6586" s="306" t="s">
        <v>25157</v>
      </c>
      <c r="B6586" s="307" t="s">
        <v>25158</v>
      </c>
      <c r="C6586" s="307" t="s">
        <v>6</v>
      </c>
      <c r="D6586" s="308">
        <v>22767.9</v>
      </c>
    </row>
    <row r="6587" spans="1:4" ht="12" customHeight="1">
      <c r="A6587" s="306" t="s">
        <v>25159</v>
      </c>
      <c r="B6587" s="307" t="s">
        <v>25160</v>
      </c>
      <c r="C6587" s="307" t="s">
        <v>6</v>
      </c>
      <c r="D6587" s="308">
        <v>24937.66</v>
      </c>
    </row>
    <row r="6588" spans="1:4" ht="12" customHeight="1">
      <c r="A6588" s="306" t="s">
        <v>25161</v>
      </c>
      <c r="B6588" s="307" t="s">
        <v>25162</v>
      </c>
      <c r="C6588" s="307" t="s">
        <v>6</v>
      </c>
      <c r="D6588" s="308">
        <v>27107.38</v>
      </c>
    </row>
    <row r="6589" spans="1:4" ht="12" customHeight="1">
      <c r="A6589" s="306" t="s">
        <v>25163</v>
      </c>
      <c r="B6589" s="307" t="s">
        <v>25164</v>
      </c>
      <c r="C6589" s="307" t="s">
        <v>6</v>
      </c>
      <c r="D6589" s="308">
        <v>29274.34</v>
      </c>
    </row>
    <row r="6590" spans="1:4" ht="12" customHeight="1">
      <c r="A6590" s="306" t="s">
        <v>25165</v>
      </c>
      <c r="B6590" s="307" t="s">
        <v>25166</v>
      </c>
      <c r="C6590" s="307" t="s">
        <v>6</v>
      </c>
      <c r="D6590" s="308">
        <v>31444.1</v>
      </c>
    </row>
    <row r="6591" spans="1:4" ht="12" customHeight="1">
      <c r="A6591" s="306" t="s">
        <v>25167</v>
      </c>
      <c r="B6591" s="307" t="s">
        <v>25168</v>
      </c>
      <c r="C6591" s="307" t="s">
        <v>6</v>
      </c>
      <c r="D6591" s="308">
        <v>33613.870000000003</v>
      </c>
    </row>
    <row r="6592" spans="1:4" ht="12" customHeight="1">
      <c r="A6592" s="306" t="s">
        <v>25169</v>
      </c>
      <c r="B6592" s="307" t="s">
        <v>25170</v>
      </c>
      <c r="C6592" s="307" t="s">
        <v>6</v>
      </c>
      <c r="D6592" s="308">
        <v>37086.11</v>
      </c>
    </row>
    <row r="6593" spans="1:4" ht="12" customHeight="1">
      <c r="A6593" s="306" t="s">
        <v>25171</v>
      </c>
      <c r="B6593" s="307" t="s">
        <v>25172</v>
      </c>
      <c r="C6593" s="307" t="s">
        <v>6</v>
      </c>
      <c r="D6593" s="308">
        <v>37709.379999999997</v>
      </c>
    </row>
    <row r="6594" spans="1:4" ht="12" customHeight="1">
      <c r="A6594" s="306" t="s">
        <v>25173</v>
      </c>
      <c r="B6594" s="307" t="s">
        <v>25174</v>
      </c>
      <c r="C6594" s="307" t="s">
        <v>6</v>
      </c>
      <c r="D6594" s="308">
        <v>38082.78</v>
      </c>
    </row>
    <row r="6595" spans="1:4" ht="12" customHeight="1">
      <c r="A6595" s="306" t="s">
        <v>25175</v>
      </c>
      <c r="B6595" s="307" t="s">
        <v>25176</v>
      </c>
      <c r="C6595" s="307" t="s">
        <v>6</v>
      </c>
      <c r="D6595" s="308">
        <v>19202.03</v>
      </c>
    </row>
    <row r="6596" spans="1:4" ht="12" customHeight="1">
      <c r="A6596" s="306" t="s">
        <v>25177</v>
      </c>
      <c r="B6596" s="307" t="s">
        <v>25178</v>
      </c>
      <c r="C6596" s="307" t="s">
        <v>6</v>
      </c>
      <c r="D6596" s="308">
        <v>22087.24</v>
      </c>
    </row>
    <row r="6597" spans="1:4" ht="12" customHeight="1">
      <c r="A6597" s="306" t="s">
        <v>25179</v>
      </c>
      <c r="B6597" s="307" t="s">
        <v>25180</v>
      </c>
      <c r="C6597" s="307" t="s">
        <v>6</v>
      </c>
      <c r="D6597" s="308">
        <v>24975.18</v>
      </c>
    </row>
    <row r="6598" spans="1:4" ht="12" customHeight="1">
      <c r="A6598" s="306" t="s">
        <v>25181</v>
      </c>
      <c r="B6598" s="307" t="s">
        <v>25182</v>
      </c>
      <c r="C6598" s="307" t="s">
        <v>6</v>
      </c>
      <c r="D6598" s="308">
        <v>27860.45</v>
      </c>
    </row>
    <row r="6599" spans="1:4" ht="12" customHeight="1">
      <c r="A6599" s="306" t="s">
        <v>25183</v>
      </c>
      <c r="B6599" s="307" t="s">
        <v>25184</v>
      </c>
      <c r="C6599" s="307" t="s">
        <v>6</v>
      </c>
      <c r="D6599" s="308">
        <v>30748.400000000001</v>
      </c>
    </row>
    <row r="6600" spans="1:4" ht="12" customHeight="1">
      <c r="A6600" s="306" t="s">
        <v>25185</v>
      </c>
      <c r="B6600" s="307" t="s">
        <v>25186</v>
      </c>
      <c r="C6600" s="307" t="s">
        <v>6</v>
      </c>
      <c r="D6600" s="308">
        <v>33633.599999999999</v>
      </c>
    </row>
    <row r="6601" spans="1:4" ht="12" customHeight="1">
      <c r="A6601" s="306" t="s">
        <v>25187</v>
      </c>
      <c r="B6601" s="307" t="s">
        <v>25188</v>
      </c>
      <c r="C6601" s="307" t="s">
        <v>6</v>
      </c>
      <c r="D6601" s="308">
        <v>36521.51</v>
      </c>
    </row>
    <row r="6602" spans="1:4" ht="12" customHeight="1">
      <c r="A6602" s="306" t="s">
        <v>25189</v>
      </c>
      <c r="B6602" s="307" t="s">
        <v>25190</v>
      </c>
      <c r="C6602" s="307" t="s">
        <v>6</v>
      </c>
      <c r="D6602" s="308">
        <v>39409.5</v>
      </c>
    </row>
    <row r="6603" spans="1:4" ht="12" customHeight="1">
      <c r="A6603" s="306" t="s">
        <v>25191</v>
      </c>
      <c r="B6603" s="307" t="s">
        <v>25192</v>
      </c>
      <c r="C6603" s="307" t="s">
        <v>6</v>
      </c>
      <c r="D6603" s="308">
        <v>42294.69</v>
      </c>
    </row>
    <row r="6604" spans="1:4" ht="12" customHeight="1">
      <c r="A6604" s="306" t="s">
        <v>25193</v>
      </c>
      <c r="B6604" s="307" t="s">
        <v>25194</v>
      </c>
      <c r="C6604" s="307" t="s">
        <v>6</v>
      </c>
      <c r="D6604" s="308">
        <v>45182.63</v>
      </c>
    </row>
    <row r="6605" spans="1:4" ht="12" customHeight="1">
      <c r="A6605" s="306" t="s">
        <v>25195</v>
      </c>
      <c r="B6605" s="307" t="s">
        <v>25196</v>
      </c>
      <c r="C6605" s="307" t="s">
        <v>6</v>
      </c>
      <c r="D6605" s="308">
        <v>49798.5</v>
      </c>
    </row>
    <row r="6606" spans="1:4" ht="12" customHeight="1">
      <c r="A6606" s="306" t="s">
        <v>25197</v>
      </c>
      <c r="B6606" s="307" t="s">
        <v>25198</v>
      </c>
      <c r="C6606" s="307" t="s">
        <v>6</v>
      </c>
      <c r="D6606" s="308">
        <v>50636.04</v>
      </c>
    </row>
    <row r="6607" spans="1:4" ht="12" customHeight="1">
      <c r="A6607" s="306" t="s">
        <v>25199</v>
      </c>
      <c r="B6607" s="307" t="s">
        <v>25200</v>
      </c>
      <c r="C6607" s="307" t="s">
        <v>6</v>
      </c>
      <c r="D6607" s="308">
        <v>51135.79</v>
      </c>
    </row>
    <row r="6608" spans="1:4" ht="12" customHeight="1">
      <c r="A6608" s="306" t="s">
        <v>25201</v>
      </c>
      <c r="B6608" s="307" t="s">
        <v>25202</v>
      </c>
      <c r="C6608" s="307" t="s">
        <v>6</v>
      </c>
      <c r="D6608" s="308">
        <v>1799.09</v>
      </c>
    </row>
    <row r="6609" spans="1:4" ht="12" customHeight="1">
      <c r="A6609" s="306" t="s">
        <v>25203</v>
      </c>
      <c r="B6609" s="307" t="s">
        <v>25204</v>
      </c>
      <c r="C6609" s="307" t="s">
        <v>6</v>
      </c>
      <c r="D6609" s="308">
        <v>1962.95</v>
      </c>
    </row>
    <row r="6610" spans="1:4" ht="12" customHeight="1">
      <c r="A6610" s="306" t="s">
        <v>25205</v>
      </c>
      <c r="B6610" s="307" t="s">
        <v>25206</v>
      </c>
      <c r="C6610" s="307" t="s">
        <v>6</v>
      </c>
      <c r="D6610" s="308">
        <v>2126.8200000000002</v>
      </c>
    </row>
    <row r="6611" spans="1:4" ht="12" customHeight="1">
      <c r="A6611" s="306" t="s">
        <v>25207</v>
      </c>
      <c r="B6611" s="307" t="s">
        <v>25208</v>
      </c>
      <c r="C6611" s="307" t="s">
        <v>6</v>
      </c>
      <c r="D6611" s="308">
        <v>2421.6</v>
      </c>
    </row>
    <row r="6612" spans="1:4" ht="12" customHeight="1">
      <c r="A6612" s="306" t="s">
        <v>25209</v>
      </c>
      <c r="B6612" s="307" t="s">
        <v>25210</v>
      </c>
      <c r="C6612" s="307" t="s">
        <v>6</v>
      </c>
      <c r="D6612" s="308">
        <v>2458.48</v>
      </c>
    </row>
    <row r="6613" spans="1:4" ht="12" customHeight="1">
      <c r="A6613" s="306" t="s">
        <v>25211</v>
      </c>
      <c r="B6613" s="307" t="s">
        <v>25212</v>
      </c>
      <c r="C6613" s="307" t="s">
        <v>6</v>
      </c>
      <c r="D6613" s="308">
        <v>2481.13</v>
      </c>
    </row>
    <row r="6614" spans="1:4" ht="12" customHeight="1">
      <c r="A6614" s="306" t="s">
        <v>25213</v>
      </c>
      <c r="B6614" s="307" t="s">
        <v>25214</v>
      </c>
      <c r="C6614" s="307" t="s">
        <v>6</v>
      </c>
      <c r="D6614" s="308">
        <v>9639.4699999999993</v>
      </c>
    </row>
    <row r="6615" spans="1:4" ht="12" customHeight="1">
      <c r="A6615" s="306" t="s">
        <v>25215</v>
      </c>
      <c r="B6615" s="307" t="s">
        <v>25216</v>
      </c>
      <c r="C6615" s="307" t="s">
        <v>6</v>
      </c>
      <c r="D6615" s="308">
        <v>11190.28</v>
      </c>
    </row>
    <row r="6616" spans="1:4" ht="12" customHeight="1">
      <c r="A6616" s="306" t="s">
        <v>25217</v>
      </c>
      <c r="B6616" s="307" t="s">
        <v>25218</v>
      </c>
      <c r="C6616" s="307" t="s">
        <v>6</v>
      </c>
      <c r="D6616" s="308">
        <v>12741.04</v>
      </c>
    </row>
    <row r="6617" spans="1:4" ht="12" customHeight="1">
      <c r="A6617" s="306" t="s">
        <v>25219</v>
      </c>
      <c r="B6617" s="307" t="s">
        <v>25220</v>
      </c>
      <c r="C6617" s="307" t="s">
        <v>6</v>
      </c>
      <c r="D6617" s="308">
        <v>14291.77</v>
      </c>
    </row>
    <row r="6618" spans="1:4" ht="12" customHeight="1">
      <c r="A6618" s="306" t="s">
        <v>25221</v>
      </c>
      <c r="B6618" s="307" t="s">
        <v>25222</v>
      </c>
      <c r="C6618" s="307" t="s">
        <v>6</v>
      </c>
      <c r="D6618" s="308">
        <v>15842.45</v>
      </c>
    </row>
    <row r="6619" spans="1:4" ht="12" customHeight="1">
      <c r="A6619" s="306" t="s">
        <v>25223</v>
      </c>
      <c r="B6619" s="307" t="s">
        <v>25224</v>
      </c>
      <c r="C6619" s="307" t="s">
        <v>6</v>
      </c>
      <c r="D6619" s="308">
        <v>17393.259999999998</v>
      </c>
    </row>
    <row r="6620" spans="1:4" ht="12" customHeight="1">
      <c r="A6620" s="306" t="s">
        <v>25225</v>
      </c>
      <c r="B6620" s="307" t="s">
        <v>25226</v>
      </c>
      <c r="C6620" s="307" t="s">
        <v>6</v>
      </c>
      <c r="D6620" s="308">
        <v>18941.240000000002</v>
      </c>
    </row>
    <row r="6621" spans="1:4" ht="12" customHeight="1">
      <c r="A6621" s="306" t="s">
        <v>25227</v>
      </c>
      <c r="B6621" s="307" t="s">
        <v>25228</v>
      </c>
      <c r="C6621" s="307" t="s">
        <v>6</v>
      </c>
      <c r="D6621" s="308">
        <v>20492.02</v>
      </c>
    </row>
    <row r="6622" spans="1:4" ht="12" customHeight="1">
      <c r="A6622" s="306" t="s">
        <v>25229</v>
      </c>
      <c r="B6622" s="307" t="s">
        <v>25230</v>
      </c>
      <c r="C6622" s="307" t="s">
        <v>6</v>
      </c>
      <c r="D6622" s="308">
        <v>22042.720000000001</v>
      </c>
    </row>
    <row r="6623" spans="1:4" ht="12" customHeight="1">
      <c r="A6623" s="306" t="s">
        <v>25231</v>
      </c>
      <c r="B6623" s="307" t="s">
        <v>25232</v>
      </c>
      <c r="C6623" s="307" t="s">
        <v>6</v>
      </c>
      <c r="D6623" s="308">
        <v>23593.48</v>
      </c>
    </row>
    <row r="6624" spans="1:4" ht="12" customHeight="1">
      <c r="A6624" s="306" t="s">
        <v>25233</v>
      </c>
      <c r="B6624" s="307" t="s">
        <v>25234</v>
      </c>
      <c r="C6624" s="307" t="s">
        <v>6</v>
      </c>
      <c r="D6624" s="308">
        <v>26081.71</v>
      </c>
    </row>
    <row r="6625" spans="1:4" ht="12" customHeight="1">
      <c r="A6625" s="306" t="s">
        <v>25235</v>
      </c>
      <c r="B6625" s="307" t="s">
        <v>25236</v>
      </c>
      <c r="C6625" s="307" t="s">
        <v>6</v>
      </c>
      <c r="D6625" s="308">
        <v>26081.71</v>
      </c>
    </row>
    <row r="6626" spans="1:4" ht="12" customHeight="1">
      <c r="A6626" s="306" t="s">
        <v>25237</v>
      </c>
      <c r="B6626" s="307" t="s">
        <v>25238</v>
      </c>
      <c r="C6626" s="307" t="s">
        <v>6</v>
      </c>
      <c r="D6626" s="308">
        <v>26785.79</v>
      </c>
    </row>
    <row r="6627" spans="1:4" ht="12" customHeight="1">
      <c r="A6627" s="306" t="s">
        <v>25239</v>
      </c>
      <c r="B6627" s="307" t="s">
        <v>25240</v>
      </c>
      <c r="C6627" s="307" t="s">
        <v>6</v>
      </c>
      <c r="D6627" s="308">
        <v>13014.69</v>
      </c>
    </row>
    <row r="6628" spans="1:4" ht="12" customHeight="1">
      <c r="A6628" s="306" t="s">
        <v>25241</v>
      </c>
      <c r="B6628" s="307" t="s">
        <v>25242</v>
      </c>
      <c r="C6628" s="307" t="s">
        <v>6</v>
      </c>
      <c r="D6628" s="308">
        <v>14852.83</v>
      </c>
    </row>
    <row r="6629" spans="1:4" ht="12" customHeight="1">
      <c r="A6629" s="306" t="s">
        <v>25243</v>
      </c>
      <c r="B6629" s="307" t="s">
        <v>25244</v>
      </c>
      <c r="C6629" s="307" t="s">
        <v>6</v>
      </c>
      <c r="D6629" s="308">
        <v>16690.990000000002</v>
      </c>
    </row>
    <row r="6630" spans="1:4" ht="12" customHeight="1">
      <c r="A6630" s="306" t="s">
        <v>25245</v>
      </c>
      <c r="B6630" s="307" t="s">
        <v>25246</v>
      </c>
      <c r="C6630" s="307" t="s">
        <v>6</v>
      </c>
      <c r="D6630" s="308">
        <v>18529.099999999999</v>
      </c>
    </row>
    <row r="6631" spans="1:4" ht="12" customHeight="1">
      <c r="A6631" s="306" t="s">
        <v>25247</v>
      </c>
      <c r="B6631" s="307" t="s">
        <v>25248</v>
      </c>
      <c r="C6631" s="307" t="s">
        <v>6</v>
      </c>
      <c r="D6631" s="308">
        <v>20367.21</v>
      </c>
    </row>
    <row r="6632" spans="1:4" ht="12" customHeight="1">
      <c r="A6632" s="306" t="s">
        <v>25249</v>
      </c>
      <c r="B6632" s="307" t="s">
        <v>25250</v>
      </c>
      <c r="C6632" s="307" t="s">
        <v>6</v>
      </c>
      <c r="D6632" s="308">
        <v>22205.39</v>
      </c>
    </row>
    <row r="6633" spans="1:4" ht="12" customHeight="1">
      <c r="A6633" s="306" t="s">
        <v>25251</v>
      </c>
      <c r="B6633" s="307" t="s">
        <v>25252</v>
      </c>
      <c r="C6633" s="307" t="s">
        <v>6</v>
      </c>
      <c r="D6633" s="308">
        <v>24043.48</v>
      </c>
    </row>
    <row r="6634" spans="1:4" ht="12" customHeight="1">
      <c r="A6634" s="306" t="s">
        <v>25253</v>
      </c>
      <c r="B6634" s="307" t="s">
        <v>25254</v>
      </c>
      <c r="C6634" s="307" t="s">
        <v>6</v>
      </c>
      <c r="D6634" s="308">
        <v>25881.64</v>
      </c>
    </row>
    <row r="6635" spans="1:4" ht="12" customHeight="1">
      <c r="A6635" s="306" t="s">
        <v>25255</v>
      </c>
      <c r="B6635" s="307" t="s">
        <v>25256</v>
      </c>
      <c r="C6635" s="307" t="s">
        <v>6</v>
      </c>
      <c r="D6635" s="308">
        <v>27719.75</v>
      </c>
    </row>
    <row r="6636" spans="1:4" ht="12" customHeight="1">
      <c r="A6636" s="306" t="s">
        <v>25257</v>
      </c>
      <c r="B6636" s="307" t="s">
        <v>25258</v>
      </c>
      <c r="C6636" s="307" t="s">
        <v>6</v>
      </c>
      <c r="D6636" s="308">
        <v>29557.87</v>
      </c>
    </row>
    <row r="6637" spans="1:4" ht="12" customHeight="1">
      <c r="A6637" s="306" t="s">
        <v>25259</v>
      </c>
      <c r="B6637" s="307" t="s">
        <v>25260</v>
      </c>
      <c r="C6637" s="307" t="s">
        <v>6</v>
      </c>
      <c r="D6637" s="308">
        <v>32504.94</v>
      </c>
    </row>
    <row r="6638" spans="1:4" ht="12" customHeight="1">
      <c r="A6638" s="306" t="s">
        <v>25261</v>
      </c>
      <c r="B6638" s="307" t="s">
        <v>25262</v>
      </c>
      <c r="C6638" s="307" t="s">
        <v>6</v>
      </c>
      <c r="D6638" s="308">
        <v>33029.25</v>
      </c>
    </row>
    <row r="6639" spans="1:4" ht="12" customHeight="1">
      <c r="A6639" s="306" t="s">
        <v>25263</v>
      </c>
      <c r="B6639" s="307" t="s">
        <v>25264</v>
      </c>
      <c r="C6639" s="307" t="s">
        <v>6</v>
      </c>
      <c r="D6639" s="308">
        <v>33343.31</v>
      </c>
    </row>
    <row r="6640" spans="1:4" ht="12" customHeight="1">
      <c r="A6640" s="306" t="s">
        <v>25265</v>
      </c>
      <c r="B6640" s="307" t="s">
        <v>25266</v>
      </c>
      <c r="C6640" s="307" t="s">
        <v>6</v>
      </c>
      <c r="D6640" s="308">
        <v>429.45</v>
      </c>
    </row>
    <row r="6641" spans="1:4" ht="12" customHeight="1">
      <c r="A6641" s="306" t="s">
        <v>25267</v>
      </c>
      <c r="B6641" s="307" t="s">
        <v>25268</v>
      </c>
      <c r="C6641" s="307" t="s">
        <v>6</v>
      </c>
      <c r="D6641" s="308">
        <v>708.77</v>
      </c>
    </row>
    <row r="6642" spans="1:4" ht="12" customHeight="1">
      <c r="A6642" s="306" t="s">
        <v>25269</v>
      </c>
      <c r="B6642" s="307" t="s">
        <v>25270</v>
      </c>
      <c r="C6642" s="307" t="s">
        <v>6</v>
      </c>
      <c r="D6642" s="308">
        <v>843.91</v>
      </c>
    </row>
    <row r="6643" spans="1:4" ht="12" customHeight="1">
      <c r="A6643" s="306" t="s">
        <v>25271</v>
      </c>
      <c r="B6643" s="307" t="s">
        <v>25272</v>
      </c>
      <c r="C6643" s="307" t="s">
        <v>6</v>
      </c>
      <c r="D6643" s="308">
        <v>981.78</v>
      </c>
    </row>
    <row r="6644" spans="1:4" ht="12" customHeight="1">
      <c r="A6644" s="306" t="s">
        <v>25273</v>
      </c>
      <c r="B6644" s="307" t="s">
        <v>25274</v>
      </c>
      <c r="C6644" s="307" t="s">
        <v>6</v>
      </c>
      <c r="D6644" s="308">
        <v>1116.95</v>
      </c>
    </row>
    <row r="6645" spans="1:4" ht="12" customHeight="1">
      <c r="A6645" s="306" t="s">
        <v>25275</v>
      </c>
      <c r="B6645" s="307" t="s">
        <v>25276</v>
      </c>
      <c r="C6645" s="307" t="s">
        <v>6</v>
      </c>
      <c r="D6645" s="308">
        <v>1252.08</v>
      </c>
    </row>
    <row r="6646" spans="1:4" ht="12" customHeight="1">
      <c r="A6646" s="306" t="s">
        <v>25277</v>
      </c>
      <c r="B6646" s="307" t="s">
        <v>25278</v>
      </c>
      <c r="C6646" s="307" t="s">
        <v>6</v>
      </c>
      <c r="D6646" s="308">
        <v>1387.22</v>
      </c>
    </row>
    <row r="6647" spans="1:4" ht="12" customHeight="1">
      <c r="A6647" s="306" t="s">
        <v>25279</v>
      </c>
      <c r="B6647" s="307" t="s">
        <v>25280</v>
      </c>
      <c r="C6647" s="307" t="s">
        <v>6</v>
      </c>
      <c r="D6647" s="308">
        <v>1522.38</v>
      </c>
    </row>
    <row r="6648" spans="1:4" ht="12" customHeight="1">
      <c r="A6648" s="306" t="s">
        <v>25281</v>
      </c>
      <c r="B6648" s="307" t="s">
        <v>25282</v>
      </c>
      <c r="C6648" s="307" t="s">
        <v>6</v>
      </c>
      <c r="D6648" s="308">
        <v>1657.43</v>
      </c>
    </row>
    <row r="6649" spans="1:4" ht="12" customHeight="1">
      <c r="A6649" s="306" t="s">
        <v>25283</v>
      </c>
      <c r="B6649" s="307" t="s">
        <v>25284</v>
      </c>
      <c r="C6649" s="307" t="s">
        <v>6</v>
      </c>
      <c r="D6649" s="308">
        <v>1908.89</v>
      </c>
    </row>
    <row r="6650" spans="1:4" ht="12" customHeight="1">
      <c r="A6650" s="306" t="s">
        <v>25285</v>
      </c>
      <c r="B6650" s="307" t="s">
        <v>25286</v>
      </c>
      <c r="C6650" s="307" t="s">
        <v>6</v>
      </c>
      <c r="D6650" s="308">
        <v>1931.58</v>
      </c>
    </row>
    <row r="6651" spans="1:4" ht="12" customHeight="1">
      <c r="A6651" s="306" t="s">
        <v>25287</v>
      </c>
      <c r="B6651" s="307" t="s">
        <v>25288</v>
      </c>
      <c r="C6651" s="307" t="s">
        <v>6</v>
      </c>
      <c r="D6651" s="308">
        <v>1942.97</v>
      </c>
    </row>
    <row r="6652" spans="1:4" ht="12" customHeight="1">
      <c r="A6652" s="306" t="s">
        <v>25289</v>
      </c>
      <c r="B6652" s="307" t="s">
        <v>25290</v>
      </c>
      <c r="C6652" s="307" t="s">
        <v>6</v>
      </c>
      <c r="D6652" s="308">
        <v>708.77</v>
      </c>
    </row>
    <row r="6653" spans="1:4" ht="12" customHeight="1">
      <c r="A6653" s="306" t="s">
        <v>25291</v>
      </c>
      <c r="B6653" s="307" t="s">
        <v>25292</v>
      </c>
      <c r="C6653" s="307" t="s">
        <v>6</v>
      </c>
      <c r="D6653" s="308">
        <v>843.91</v>
      </c>
    </row>
    <row r="6654" spans="1:4" ht="12" customHeight="1">
      <c r="A6654" s="306" t="s">
        <v>25293</v>
      </c>
      <c r="B6654" s="307" t="s">
        <v>25294</v>
      </c>
      <c r="C6654" s="307" t="s">
        <v>6</v>
      </c>
      <c r="D6654" s="308">
        <v>981.78</v>
      </c>
    </row>
    <row r="6655" spans="1:4" ht="12" customHeight="1">
      <c r="A6655" s="306" t="s">
        <v>25295</v>
      </c>
      <c r="B6655" s="307" t="s">
        <v>25296</v>
      </c>
      <c r="C6655" s="307" t="s">
        <v>6</v>
      </c>
      <c r="D6655" s="308">
        <v>1116.95</v>
      </c>
    </row>
    <row r="6656" spans="1:4" ht="12" customHeight="1">
      <c r="A6656" s="306" t="s">
        <v>25297</v>
      </c>
      <c r="B6656" s="307" t="s">
        <v>25298</v>
      </c>
      <c r="C6656" s="307" t="s">
        <v>6</v>
      </c>
      <c r="D6656" s="308">
        <v>1252.08</v>
      </c>
    </row>
    <row r="6657" spans="1:4" ht="12" customHeight="1">
      <c r="A6657" s="306" t="s">
        <v>25299</v>
      </c>
      <c r="B6657" s="307" t="s">
        <v>25300</v>
      </c>
      <c r="C6657" s="307" t="s">
        <v>6</v>
      </c>
      <c r="D6657" s="308">
        <v>1387.22</v>
      </c>
    </row>
    <row r="6658" spans="1:4" ht="12" customHeight="1">
      <c r="A6658" s="306" t="s">
        <v>25301</v>
      </c>
      <c r="B6658" s="307" t="s">
        <v>25302</v>
      </c>
      <c r="C6658" s="307" t="s">
        <v>6</v>
      </c>
      <c r="D6658" s="308">
        <v>1522.38</v>
      </c>
    </row>
    <row r="6659" spans="1:4" ht="12" customHeight="1">
      <c r="A6659" s="306" t="s">
        <v>25303</v>
      </c>
      <c r="B6659" s="307" t="s">
        <v>25304</v>
      </c>
      <c r="C6659" s="307" t="s">
        <v>6</v>
      </c>
      <c r="D6659" s="308">
        <v>1657.43</v>
      </c>
    </row>
    <row r="6660" spans="1:4" ht="12" customHeight="1">
      <c r="A6660" s="306" t="s">
        <v>25305</v>
      </c>
      <c r="B6660" s="307" t="s">
        <v>25306</v>
      </c>
      <c r="C6660" s="307" t="s">
        <v>6</v>
      </c>
      <c r="D6660" s="308">
        <v>1908.89</v>
      </c>
    </row>
    <row r="6661" spans="1:4" ht="12" customHeight="1">
      <c r="A6661" s="306" t="s">
        <v>25307</v>
      </c>
      <c r="B6661" s="307" t="s">
        <v>25308</v>
      </c>
      <c r="C6661" s="307" t="s">
        <v>6</v>
      </c>
      <c r="D6661" s="308">
        <v>1931.58</v>
      </c>
    </row>
    <row r="6662" spans="1:4" ht="12" customHeight="1">
      <c r="A6662" s="306" t="s">
        <v>25309</v>
      </c>
      <c r="B6662" s="307" t="s">
        <v>25310</v>
      </c>
      <c r="C6662" s="307" t="s">
        <v>6</v>
      </c>
      <c r="D6662" s="308">
        <v>1942.97</v>
      </c>
    </row>
    <row r="6663" spans="1:4" ht="12" customHeight="1">
      <c r="A6663" s="306" t="s">
        <v>25311</v>
      </c>
      <c r="B6663" s="307" t="s">
        <v>25312</v>
      </c>
      <c r="C6663" s="307" t="s">
        <v>6</v>
      </c>
      <c r="D6663" s="308">
        <v>484.63</v>
      </c>
    </row>
    <row r="6664" spans="1:4" ht="12" customHeight="1">
      <c r="A6664" s="306" t="s">
        <v>25313</v>
      </c>
      <c r="B6664" s="307" t="s">
        <v>25314</v>
      </c>
      <c r="C6664" s="307" t="s">
        <v>6</v>
      </c>
      <c r="D6664" s="308">
        <v>796.11</v>
      </c>
    </row>
    <row r="6665" spans="1:4" ht="12" customHeight="1">
      <c r="A6665" s="306" t="s">
        <v>25315</v>
      </c>
      <c r="B6665" s="307" t="s">
        <v>25316</v>
      </c>
      <c r="C6665" s="307" t="s">
        <v>6</v>
      </c>
      <c r="D6665" s="308">
        <v>933.08</v>
      </c>
    </row>
    <row r="6666" spans="1:4" ht="12" customHeight="1">
      <c r="A6666" s="306" t="s">
        <v>25317</v>
      </c>
      <c r="B6666" s="307" t="s">
        <v>25318</v>
      </c>
      <c r="C6666" s="307" t="s">
        <v>6</v>
      </c>
      <c r="D6666" s="308">
        <v>1069.99</v>
      </c>
    </row>
    <row r="6667" spans="1:4" ht="12" customHeight="1">
      <c r="A6667" s="306" t="s">
        <v>25319</v>
      </c>
      <c r="B6667" s="307" t="s">
        <v>25320</v>
      </c>
      <c r="C6667" s="307" t="s">
        <v>6</v>
      </c>
      <c r="D6667" s="308">
        <v>1206.9100000000001</v>
      </c>
    </row>
    <row r="6668" spans="1:4" ht="12" customHeight="1">
      <c r="A6668" s="306" t="s">
        <v>25321</v>
      </c>
      <c r="B6668" s="307" t="s">
        <v>25322</v>
      </c>
      <c r="C6668" s="307" t="s">
        <v>6</v>
      </c>
      <c r="D6668" s="308">
        <v>1343.82</v>
      </c>
    </row>
    <row r="6669" spans="1:4" ht="12" customHeight="1">
      <c r="A6669" s="306" t="s">
        <v>25323</v>
      </c>
      <c r="B6669" s="307" t="s">
        <v>25324</v>
      </c>
      <c r="C6669" s="307" t="s">
        <v>6</v>
      </c>
      <c r="D6669" s="308">
        <v>1480.79</v>
      </c>
    </row>
    <row r="6670" spans="1:4" ht="12" customHeight="1">
      <c r="A6670" s="306" t="s">
        <v>25325</v>
      </c>
      <c r="B6670" s="307" t="s">
        <v>25326</v>
      </c>
      <c r="C6670" s="307" t="s">
        <v>6</v>
      </c>
      <c r="D6670" s="308">
        <v>1614.95</v>
      </c>
    </row>
    <row r="6671" spans="1:4" ht="12" customHeight="1">
      <c r="A6671" s="306" t="s">
        <v>25327</v>
      </c>
      <c r="B6671" s="307" t="s">
        <v>25328</v>
      </c>
      <c r="C6671" s="307" t="s">
        <v>6</v>
      </c>
      <c r="D6671" s="308">
        <v>1751.9</v>
      </c>
    </row>
    <row r="6672" spans="1:4" ht="12" customHeight="1">
      <c r="A6672" s="306" t="s">
        <v>25329</v>
      </c>
      <c r="B6672" s="307" t="s">
        <v>25330</v>
      </c>
      <c r="C6672" s="307" t="s">
        <v>6</v>
      </c>
      <c r="D6672" s="308">
        <v>2000.88</v>
      </c>
    </row>
    <row r="6673" spans="1:4" ht="12" customHeight="1">
      <c r="A6673" s="306" t="s">
        <v>25331</v>
      </c>
      <c r="B6673" s="307" t="s">
        <v>25332</v>
      </c>
      <c r="C6673" s="307" t="s">
        <v>6</v>
      </c>
      <c r="D6673" s="308">
        <v>2026.76</v>
      </c>
    </row>
    <row r="6674" spans="1:4" ht="12" customHeight="1">
      <c r="A6674" s="306" t="s">
        <v>25333</v>
      </c>
      <c r="B6674" s="307" t="s">
        <v>25334</v>
      </c>
      <c r="C6674" s="307" t="s">
        <v>6</v>
      </c>
      <c r="D6674" s="308">
        <v>2041.2</v>
      </c>
    </row>
    <row r="6675" spans="1:4" ht="12" customHeight="1">
      <c r="A6675" s="306" t="s">
        <v>25335</v>
      </c>
      <c r="B6675" s="307" t="s">
        <v>25336</v>
      </c>
      <c r="C6675" s="307" t="s">
        <v>6</v>
      </c>
      <c r="D6675" s="308">
        <v>603.38</v>
      </c>
    </row>
    <row r="6676" spans="1:4" ht="12" customHeight="1">
      <c r="A6676" s="306" t="s">
        <v>25337</v>
      </c>
      <c r="B6676" s="307" t="s">
        <v>25338</v>
      </c>
      <c r="C6676" s="307" t="s">
        <v>6</v>
      </c>
      <c r="D6676" s="308">
        <v>954.05</v>
      </c>
    </row>
    <row r="6677" spans="1:4" ht="12" customHeight="1">
      <c r="A6677" s="306" t="s">
        <v>25339</v>
      </c>
      <c r="B6677" s="307" t="s">
        <v>25340</v>
      </c>
      <c r="C6677" s="307" t="s">
        <v>6</v>
      </c>
      <c r="D6677" s="308">
        <v>1120.25</v>
      </c>
    </row>
    <row r="6678" spans="1:4" ht="12" customHeight="1">
      <c r="A6678" s="306" t="s">
        <v>25341</v>
      </c>
      <c r="B6678" s="307" t="s">
        <v>25342</v>
      </c>
      <c r="C6678" s="307" t="s">
        <v>6</v>
      </c>
      <c r="D6678" s="308">
        <v>1289.28</v>
      </c>
    </row>
    <row r="6679" spans="1:4" ht="12" customHeight="1">
      <c r="A6679" s="306" t="s">
        <v>25343</v>
      </c>
      <c r="B6679" s="307" t="s">
        <v>25344</v>
      </c>
      <c r="C6679" s="307" t="s">
        <v>6</v>
      </c>
      <c r="D6679" s="308">
        <v>1455.43</v>
      </c>
    </row>
    <row r="6680" spans="1:4" ht="12" customHeight="1">
      <c r="A6680" s="306" t="s">
        <v>25345</v>
      </c>
      <c r="B6680" s="307" t="s">
        <v>25346</v>
      </c>
      <c r="C6680" s="307" t="s">
        <v>6</v>
      </c>
      <c r="D6680" s="308">
        <v>1621.65</v>
      </c>
    </row>
    <row r="6681" spans="1:4" ht="12" customHeight="1">
      <c r="A6681" s="306" t="s">
        <v>25347</v>
      </c>
      <c r="B6681" s="307" t="s">
        <v>25348</v>
      </c>
      <c r="C6681" s="307" t="s">
        <v>6</v>
      </c>
      <c r="D6681" s="308">
        <v>1790.64</v>
      </c>
    </row>
    <row r="6682" spans="1:4" ht="12" customHeight="1">
      <c r="A6682" s="306" t="s">
        <v>25349</v>
      </c>
      <c r="B6682" s="307" t="s">
        <v>25350</v>
      </c>
      <c r="C6682" s="307" t="s">
        <v>6</v>
      </c>
      <c r="D6682" s="308">
        <v>1956.83</v>
      </c>
    </row>
    <row r="6683" spans="1:4" ht="12" customHeight="1">
      <c r="A6683" s="306" t="s">
        <v>25351</v>
      </c>
      <c r="B6683" s="307" t="s">
        <v>25352</v>
      </c>
      <c r="C6683" s="307" t="s">
        <v>6</v>
      </c>
      <c r="D6683" s="308">
        <v>2123.0300000000002</v>
      </c>
    </row>
    <row r="6684" spans="1:4" ht="12" customHeight="1">
      <c r="A6684" s="306" t="s">
        <v>25353</v>
      </c>
      <c r="B6684" s="307" t="s">
        <v>25354</v>
      </c>
      <c r="C6684" s="307" t="s">
        <v>6</v>
      </c>
      <c r="D6684" s="308">
        <v>2421.9899999999998</v>
      </c>
    </row>
    <row r="6685" spans="1:4" ht="12" customHeight="1">
      <c r="A6685" s="306" t="s">
        <v>25355</v>
      </c>
      <c r="B6685" s="307" t="s">
        <v>25356</v>
      </c>
      <c r="C6685" s="307" t="s">
        <v>6</v>
      </c>
      <c r="D6685" s="308">
        <v>2459.42</v>
      </c>
    </row>
    <row r="6686" spans="1:4" ht="12" customHeight="1">
      <c r="A6686" s="306" t="s">
        <v>25357</v>
      </c>
      <c r="B6686" s="307" t="s">
        <v>25358</v>
      </c>
      <c r="C6686" s="307" t="s">
        <v>6</v>
      </c>
      <c r="D6686" s="308">
        <v>2482.39</v>
      </c>
    </row>
    <row r="6687" spans="1:4" ht="12" customHeight="1">
      <c r="A6687" s="306" t="s">
        <v>25359</v>
      </c>
      <c r="B6687" s="307" t="s">
        <v>25360</v>
      </c>
      <c r="C6687" s="307" t="s">
        <v>6</v>
      </c>
      <c r="D6687" s="308">
        <v>755.37</v>
      </c>
    </row>
    <row r="6688" spans="1:4" ht="12" customHeight="1">
      <c r="A6688" s="306" t="s">
        <v>25361</v>
      </c>
      <c r="B6688" s="307" t="s">
        <v>25362</v>
      </c>
      <c r="C6688" s="307" t="s">
        <v>6</v>
      </c>
      <c r="D6688" s="308">
        <v>1162.47</v>
      </c>
    </row>
    <row r="6689" spans="1:4" ht="12" customHeight="1">
      <c r="A6689" s="306" t="s">
        <v>25363</v>
      </c>
      <c r="B6689" s="307" t="s">
        <v>25364</v>
      </c>
      <c r="C6689" s="307" t="s">
        <v>6</v>
      </c>
      <c r="D6689" s="308">
        <v>1380.9</v>
      </c>
    </row>
    <row r="6690" spans="1:4" ht="12" customHeight="1">
      <c r="A6690" s="306" t="s">
        <v>25365</v>
      </c>
      <c r="B6690" s="307" t="s">
        <v>25366</v>
      </c>
      <c r="C6690" s="307" t="s">
        <v>6</v>
      </c>
      <c r="D6690" s="308">
        <v>1596.59</v>
      </c>
    </row>
    <row r="6691" spans="1:4" ht="12" customHeight="1">
      <c r="A6691" s="306" t="s">
        <v>25367</v>
      </c>
      <c r="B6691" s="307" t="s">
        <v>25368</v>
      </c>
      <c r="C6691" s="307" t="s">
        <v>6</v>
      </c>
      <c r="D6691" s="308">
        <v>1815.07</v>
      </c>
    </row>
    <row r="6692" spans="1:4" ht="12" customHeight="1">
      <c r="A6692" s="306" t="s">
        <v>25369</v>
      </c>
      <c r="B6692" s="307" t="s">
        <v>25370</v>
      </c>
      <c r="C6692" s="307" t="s">
        <v>6</v>
      </c>
      <c r="D6692" s="308">
        <v>2033.52</v>
      </c>
    </row>
    <row r="6693" spans="1:4" ht="12" customHeight="1">
      <c r="A6693" s="306" t="s">
        <v>25371</v>
      </c>
      <c r="B6693" s="307" t="s">
        <v>25372</v>
      </c>
      <c r="C6693" s="307" t="s">
        <v>6</v>
      </c>
      <c r="D6693" s="308">
        <v>2249.2199999999998</v>
      </c>
    </row>
    <row r="6694" spans="1:4" ht="12" customHeight="1">
      <c r="A6694" s="306" t="s">
        <v>25373</v>
      </c>
      <c r="B6694" s="307" t="s">
        <v>25374</v>
      </c>
      <c r="C6694" s="307" t="s">
        <v>6</v>
      </c>
      <c r="D6694" s="308">
        <v>2467.67</v>
      </c>
    </row>
    <row r="6695" spans="1:4" ht="12" customHeight="1">
      <c r="A6695" s="306" t="s">
        <v>25375</v>
      </c>
      <c r="B6695" s="307" t="s">
        <v>25376</v>
      </c>
      <c r="C6695" s="307" t="s">
        <v>6</v>
      </c>
      <c r="D6695" s="308">
        <v>2686.17</v>
      </c>
    </row>
    <row r="6696" spans="1:4" ht="12" customHeight="1">
      <c r="A6696" s="306" t="s">
        <v>25377</v>
      </c>
      <c r="B6696" s="307" t="s">
        <v>25378</v>
      </c>
      <c r="C6696" s="307" t="s">
        <v>6</v>
      </c>
      <c r="D6696" s="308">
        <v>3070.15</v>
      </c>
    </row>
    <row r="6697" spans="1:4" ht="12" customHeight="1">
      <c r="A6697" s="306" t="s">
        <v>25379</v>
      </c>
      <c r="B6697" s="307" t="s">
        <v>25380</v>
      </c>
      <c r="C6697" s="307" t="s">
        <v>6</v>
      </c>
      <c r="D6697" s="308">
        <v>3121.83</v>
      </c>
    </row>
    <row r="6698" spans="1:4" ht="12" customHeight="1">
      <c r="A6698" s="306" t="s">
        <v>25381</v>
      </c>
      <c r="B6698" s="307" t="s">
        <v>25382</v>
      </c>
      <c r="C6698" s="307" t="s">
        <v>6</v>
      </c>
      <c r="D6698" s="308">
        <v>3153.35</v>
      </c>
    </row>
    <row r="6699" spans="1:4" ht="12" customHeight="1">
      <c r="A6699" s="306" t="s">
        <v>25383</v>
      </c>
      <c r="B6699" s="307" t="s">
        <v>25384</v>
      </c>
      <c r="C6699" s="307" t="s">
        <v>6</v>
      </c>
      <c r="D6699" s="308">
        <v>922.65</v>
      </c>
    </row>
    <row r="6700" spans="1:4" ht="12" customHeight="1">
      <c r="A6700" s="306" t="s">
        <v>25385</v>
      </c>
      <c r="B6700" s="307" t="s">
        <v>25386</v>
      </c>
      <c r="C6700" s="307" t="s">
        <v>6</v>
      </c>
      <c r="D6700" s="308">
        <v>1350.6</v>
      </c>
    </row>
    <row r="6701" spans="1:4" ht="12" customHeight="1">
      <c r="A6701" s="306" t="s">
        <v>25387</v>
      </c>
      <c r="B6701" s="307" t="s">
        <v>25388</v>
      </c>
      <c r="C6701" s="307" t="s">
        <v>6</v>
      </c>
      <c r="D6701" s="308">
        <v>1620.16</v>
      </c>
    </row>
    <row r="6702" spans="1:4" ht="12" customHeight="1">
      <c r="A6702" s="306" t="s">
        <v>25389</v>
      </c>
      <c r="B6702" s="307" t="s">
        <v>25390</v>
      </c>
      <c r="C6702" s="307" t="s">
        <v>6</v>
      </c>
      <c r="D6702" s="308">
        <v>1892.57</v>
      </c>
    </row>
    <row r="6703" spans="1:4" ht="12" customHeight="1">
      <c r="A6703" s="306" t="s">
        <v>25391</v>
      </c>
      <c r="B6703" s="307" t="s">
        <v>25392</v>
      </c>
      <c r="C6703" s="307" t="s">
        <v>6</v>
      </c>
      <c r="D6703" s="308">
        <v>2164.9</v>
      </c>
    </row>
    <row r="6704" spans="1:4" ht="12" customHeight="1">
      <c r="A6704" s="306" t="s">
        <v>25393</v>
      </c>
      <c r="B6704" s="307" t="s">
        <v>25394</v>
      </c>
      <c r="C6704" s="307" t="s">
        <v>6</v>
      </c>
      <c r="D6704" s="308">
        <v>2434.73</v>
      </c>
    </row>
    <row r="6705" spans="1:4" ht="12" customHeight="1">
      <c r="A6705" s="306" t="s">
        <v>25395</v>
      </c>
      <c r="B6705" s="307" t="s">
        <v>25396</v>
      </c>
      <c r="C6705" s="307" t="s">
        <v>6</v>
      </c>
      <c r="D6705" s="308">
        <v>2706.74</v>
      </c>
    </row>
    <row r="6706" spans="1:4" ht="12" customHeight="1">
      <c r="A6706" s="306" t="s">
        <v>25397</v>
      </c>
      <c r="B6706" s="307" t="s">
        <v>25398</v>
      </c>
      <c r="C6706" s="307" t="s">
        <v>6</v>
      </c>
      <c r="D6706" s="308">
        <v>2979.11</v>
      </c>
    </row>
    <row r="6707" spans="1:4" ht="12" customHeight="1">
      <c r="A6707" s="306" t="s">
        <v>25399</v>
      </c>
      <c r="B6707" s="307" t="s">
        <v>25400</v>
      </c>
      <c r="C6707" s="307" t="s">
        <v>6</v>
      </c>
      <c r="D6707" s="308">
        <v>3248.67</v>
      </c>
    </row>
    <row r="6708" spans="1:4" ht="12" customHeight="1">
      <c r="A6708" s="306" t="s">
        <v>25401</v>
      </c>
      <c r="B6708" s="307" t="s">
        <v>25402</v>
      </c>
      <c r="C6708" s="307" t="s">
        <v>6</v>
      </c>
      <c r="D6708" s="308">
        <v>3723.87</v>
      </c>
    </row>
    <row r="6709" spans="1:4" ht="12" customHeight="1">
      <c r="A6709" s="306" t="s">
        <v>25403</v>
      </c>
      <c r="B6709" s="307" t="s">
        <v>25404</v>
      </c>
      <c r="C6709" s="307" t="s">
        <v>6</v>
      </c>
      <c r="D6709" s="308">
        <v>3792.42</v>
      </c>
    </row>
    <row r="6710" spans="1:4" ht="12" customHeight="1">
      <c r="A6710" s="306" t="s">
        <v>25405</v>
      </c>
      <c r="B6710" s="307" t="s">
        <v>25406</v>
      </c>
      <c r="C6710" s="307" t="s">
        <v>6</v>
      </c>
      <c r="D6710" s="308">
        <v>3835.22</v>
      </c>
    </row>
    <row r="6711" spans="1:4" ht="12" customHeight="1">
      <c r="A6711" s="306" t="s">
        <v>25407</v>
      </c>
      <c r="B6711" s="307" t="s">
        <v>25408</v>
      </c>
      <c r="C6711" s="307" t="s">
        <v>6</v>
      </c>
      <c r="D6711" s="308">
        <v>1121.4100000000001</v>
      </c>
    </row>
    <row r="6712" spans="1:4" ht="12" customHeight="1">
      <c r="A6712" s="306" t="s">
        <v>25409</v>
      </c>
      <c r="B6712" s="307" t="s">
        <v>25410</v>
      </c>
      <c r="C6712" s="307" t="s">
        <v>6</v>
      </c>
      <c r="D6712" s="308">
        <v>1618.67</v>
      </c>
    </row>
    <row r="6713" spans="1:4" ht="12" customHeight="1">
      <c r="A6713" s="306" t="s">
        <v>25411</v>
      </c>
      <c r="B6713" s="307" t="s">
        <v>25412</v>
      </c>
      <c r="C6713" s="307" t="s">
        <v>6</v>
      </c>
      <c r="D6713" s="308">
        <v>1951.13</v>
      </c>
    </row>
    <row r="6714" spans="1:4" ht="12" customHeight="1">
      <c r="A6714" s="306" t="s">
        <v>25413</v>
      </c>
      <c r="B6714" s="307" t="s">
        <v>25414</v>
      </c>
      <c r="C6714" s="307" t="s">
        <v>6</v>
      </c>
      <c r="D6714" s="308">
        <v>2286.36</v>
      </c>
    </row>
    <row r="6715" spans="1:4" ht="12" customHeight="1">
      <c r="A6715" s="306" t="s">
        <v>25415</v>
      </c>
      <c r="B6715" s="307" t="s">
        <v>25416</v>
      </c>
      <c r="C6715" s="307" t="s">
        <v>6</v>
      </c>
      <c r="D6715" s="308">
        <v>2618.83</v>
      </c>
    </row>
    <row r="6716" spans="1:4" ht="12" customHeight="1">
      <c r="A6716" s="306" t="s">
        <v>25417</v>
      </c>
      <c r="B6716" s="307" t="s">
        <v>25418</v>
      </c>
      <c r="C6716" s="307" t="s">
        <v>6</v>
      </c>
      <c r="D6716" s="308">
        <v>2951.27</v>
      </c>
    </row>
    <row r="6717" spans="1:4" ht="12" customHeight="1">
      <c r="A6717" s="306" t="s">
        <v>25419</v>
      </c>
      <c r="B6717" s="307" t="s">
        <v>25420</v>
      </c>
      <c r="C6717" s="307" t="s">
        <v>6</v>
      </c>
      <c r="D6717" s="308">
        <v>3283.73</v>
      </c>
    </row>
    <row r="6718" spans="1:4" ht="12" customHeight="1">
      <c r="A6718" s="306" t="s">
        <v>25421</v>
      </c>
      <c r="B6718" s="307" t="s">
        <v>25422</v>
      </c>
      <c r="C6718" s="307" t="s">
        <v>6</v>
      </c>
      <c r="D6718" s="308">
        <v>3616.14</v>
      </c>
    </row>
    <row r="6719" spans="1:4" ht="12" customHeight="1">
      <c r="A6719" s="306" t="s">
        <v>25423</v>
      </c>
      <c r="B6719" s="307" t="s">
        <v>25424</v>
      </c>
      <c r="C6719" s="307" t="s">
        <v>6</v>
      </c>
      <c r="D6719" s="308">
        <v>3948.65</v>
      </c>
    </row>
    <row r="6720" spans="1:4" ht="12" customHeight="1">
      <c r="A6720" s="306" t="s">
        <v>25425</v>
      </c>
      <c r="B6720" s="307" t="s">
        <v>25426</v>
      </c>
      <c r="C6720" s="307" t="s">
        <v>6</v>
      </c>
      <c r="D6720" s="308">
        <v>4527.6899999999996</v>
      </c>
    </row>
    <row r="6721" spans="1:4" ht="12" customHeight="1">
      <c r="A6721" s="306" t="s">
        <v>25427</v>
      </c>
      <c r="B6721" s="307" t="s">
        <v>25428</v>
      </c>
      <c r="C6721" s="307" t="s">
        <v>6</v>
      </c>
      <c r="D6721" s="308">
        <v>4615.76</v>
      </c>
    </row>
    <row r="6722" spans="1:4" ht="12" customHeight="1">
      <c r="A6722" s="306" t="s">
        <v>25429</v>
      </c>
      <c r="B6722" s="307" t="s">
        <v>25430</v>
      </c>
      <c r="C6722" s="307" t="s">
        <v>6</v>
      </c>
      <c r="D6722" s="308">
        <v>4669.7</v>
      </c>
    </row>
    <row r="6723" spans="1:4" ht="12" customHeight="1">
      <c r="A6723" s="306" t="s">
        <v>25431</v>
      </c>
      <c r="B6723" s="307" t="s">
        <v>25432</v>
      </c>
      <c r="C6723" s="307" t="s">
        <v>6</v>
      </c>
      <c r="D6723" s="308">
        <v>1350.35</v>
      </c>
    </row>
    <row r="6724" spans="1:4" ht="12" customHeight="1">
      <c r="A6724" s="306" t="s">
        <v>25433</v>
      </c>
      <c r="B6724" s="307" t="s">
        <v>25434</v>
      </c>
      <c r="C6724" s="307" t="s">
        <v>6</v>
      </c>
      <c r="D6724" s="308">
        <v>1911.59</v>
      </c>
    </row>
    <row r="6725" spans="1:4" ht="12" customHeight="1">
      <c r="A6725" s="306" t="s">
        <v>25435</v>
      </c>
      <c r="B6725" s="307" t="s">
        <v>25436</v>
      </c>
      <c r="C6725" s="307" t="s">
        <v>6</v>
      </c>
      <c r="D6725" s="308">
        <v>2293.2199999999998</v>
      </c>
    </row>
    <row r="6726" spans="1:4" ht="12" customHeight="1">
      <c r="A6726" s="306" t="s">
        <v>25437</v>
      </c>
      <c r="B6726" s="307" t="s">
        <v>25438</v>
      </c>
      <c r="C6726" s="307" t="s">
        <v>6</v>
      </c>
      <c r="D6726" s="308">
        <v>2674.88</v>
      </c>
    </row>
    <row r="6727" spans="1:4" ht="12" customHeight="1">
      <c r="A6727" s="306" t="s">
        <v>25439</v>
      </c>
      <c r="B6727" s="307" t="s">
        <v>25440</v>
      </c>
      <c r="C6727" s="307" t="s">
        <v>6</v>
      </c>
      <c r="D6727" s="308">
        <v>3056.57</v>
      </c>
    </row>
    <row r="6728" spans="1:4" ht="12" customHeight="1">
      <c r="A6728" s="306" t="s">
        <v>25441</v>
      </c>
      <c r="B6728" s="307" t="s">
        <v>25442</v>
      </c>
      <c r="C6728" s="307" t="s">
        <v>6</v>
      </c>
      <c r="D6728" s="308">
        <v>3438.25</v>
      </c>
    </row>
    <row r="6729" spans="1:4" ht="12" customHeight="1">
      <c r="A6729" s="306" t="s">
        <v>25443</v>
      </c>
      <c r="B6729" s="307" t="s">
        <v>25444</v>
      </c>
      <c r="C6729" s="307" t="s">
        <v>6</v>
      </c>
      <c r="D6729" s="308">
        <v>3819.9</v>
      </c>
    </row>
    <row r="6730" spans="1:4" ht="12" customHeight="1">
      <c r="A6730" s="306" t="s">
        <v>25445</v>
      </c>
      <c r="B6730" s="307" t="s">
        <v>25446</v>
      </c>
      <c r="C6730" s="307" t="s">
        <v>6</v>
      </c>
      <c r="D6730" s="308">
        <v>4201.63</v>
      </c>
    </row>
    <row r="6731" spans="1:4" ht="12" customHeight="1">
      <c r="A6731" s="306" t="s">
        <v>25447</v>
      </c>
      <c r="B6731" s="307" t="s">
        <v>25448</v>
      </c>
      <c r="C6731" s="307" t="s">
        <v>6</v>
      </c>
      <c r="D6731" s="308">
        <v>4583.2299999999996</v>
      </c>
    </row>
    <row r="6732" spans="1:4" ht="12" customHeight="1">
      <c r="A6732" s="306" t="s">
        <v>25449</v>
      </c>
      <c r="B6732" s="307" t="s">
        <v>25450</v>
      </c>
      <c r="C6732" s="307" t="s">
        <v>6</v>
      </c>
      <c r="D6732" s="308">
        <v>5240.16</v>
      </c>
    </row>
    <row r="6733" spans="1:4" ht="12" customHeight="1">
      <c r="A6733" s="306" t="s">
        <v>25451</v>
      </c>
      <c r="B6733" s="307" t="s">
        <v>25452</v>
      </c>
      <c r="C6733" s="307" t="s">
        <v>6</v>
      </c>
      <c r="D6733" s="308">
        <v>5349.08</v>
      </c>
    </row>
    <row r="6734" spans="1:4" ht="12" customHeight="1">
      <c r="A6734" s="306" t="s">
        <v>25453</v>
      </c>
      <c r="B6734" s="307" t="s">
        <v>25454</v>
      </c>
      <c r="C6734" s="307" t="s">
        <v>6</v>
      </c>
      <c r="D6734" s="308">
        <v>5412.21</v>
      </c>
    </row>
    <row r="6735" spans="1:4" ht="12" customHeight="1">
      <c r="A6735" s="306" t="s">
        <v>25455</v>
      </c>
      <c r="B6735" s="307" t="s">
        <v>25456</v>
      </c>
      <c r="C6735" s="307" t="s">
        <v>6</v>
      </c>
      <c r="D6735" s="308">
        <v>1434.73</v>
      </c>
    </row>
    <row r="6736" spans="1:4" ht="12" customHeight="1">
      <c r="A6736" s="306" t="s">
        <v>25457</v>
      </c>
      <c r="B6736" s="307" t="s">
        <v>25458</v>
      </c>
      <c r="C6736" s="307" t="s">
        <v>6</v>
      </c>
      <c r="D6736" s="308">
        <v>2089.7399999999998</v>
      </c>
    </row>
    <row r="6737" spans="1:4" ht="12" customHeight="1">
      <c r="A6737" s="306" t="s">
        <v>25459</v>
      </c>
      <c r="B6737" s="307" t="s">
        <v>25460</v>
      </c>
      <c r="C6737" s="307" t="s">
        <v>6</v>
      </c>
      <c r="D6737" s="308">
        <v>2510.56</v>
      </c>
    </row>
    <row r="6738" spans="1:4" ht="12" customHeight="1">
      <c r="A6738" s="306" t="s">
        <v>25461</v>
      </c>
      <c r="B6738" s="307" t="s">
        <v>25462</v>
      </c>
      <c r="C6738" s="307" t="s">
        <v>6</v>
      </c>
      <c r="D6738" s="308">
        <v>2931.39</v>
      </c>
    </row>
    <row r="6739" spans="1:4" ht="12" customHeight="1">
      <c r="A6739" s="306" t="s">
        <v>25463</v>
      </c>
      <c r="B6739" s="307" t="s">
        <v>25464</v>
      </c>
      <c r="C6739" s="307" t="s">
        <v>6</v>
      </c>
      <c r="D6739" s="308">
        <v>3352.17</v>
      </c>
    </row>
    <row r="6740" spans="1:4" ht="12" customHeight="1">
      <c r="A6740" s="306" t="s">
        <v>25465</v>
      </c>
      <c r="B6740" s="307" t="s">
        <v>25466</v>
      </c>
      <c r="C6740" s="307" t="s">
        <v>6</v>
      </c>
      <c r="D6740" s="308">
        <v>3770.2</v>
      </c>
    </row>
    <row r="6741" spans="1:4" ht="12" customHeight="1">
      <c r="A6741" s="306" t="s">
        <v>25467</v>
      </c>
      <c r="B6741" s="307" t="s">
        <v>25468</v>
      </c>
      <c r="C6741" s="307" t="s">
        <v>6</v>
      </c>
      <c r="D6741" s="308">
        <v>4190.96</v>
      </c>
    </row>
    <row r="6742" spans="1:4" ht="12" customHeight="1">
      <c r="A6742" s="306" t="s">
        <v>25469</v>
      </c>
      <c r="B6742" s="307" t="s">
        <v>25470</v>
      </c>
      <c r="C6742" s="307" t="s">
        <v>6</v>
      </c>
      <c r="D6742" s="308">
        <v>4611.78</v>
      </c>
    </row>
    <row r="6743" spans="1:4" ht="12" customHeight="1">
      <c r="A6743" s="306" t="s">
        <v>25471</v>
      </c>
      <c r="B6743" s="307" t="s">
        <v>25472</v>
      </c>
      <c r="C6743" s="307" t="s">
        <v>6</v>
      </c>
      <c r="D6743" s="308">
        <v>5032.6099999999997</v>
      </c>
    </row>
    <row r="6744" spans="1:4" ht="12" customHeight="1">
      <c r="A6744" s="306" t="s">
        <v>25473</v>
      </c>
      <c r="B6744" s="307" t="s">
        <v>25474</v>
      </c>
      <c r="C6744" s="307" t="s">
        <v>6</v>
      </c>
      <c r="D6744" s="308">
        <v>5748.3</v>
      </c>
    </row>
    <row r="6745" spans="1:4" ht="12" customHeight="1">
      <c r="A6745" s="306" t="s">
        <v>25475</v>
      </c>
      <c r="B6745" s="307" t="s">
        <v>25476</v>
      </c>
      <c r="C6745" s="307" t="s">
        <v>6</v>
      </c>
      <c r="D6745" s="308">
        <v>5876.86</v>
      </c>
    </row>
    <row r="6746" spans="1:4" ht="12" customHeight="1">
      <c r="A6746" s="306" t="s">
        <v>25477</v>
      </c>
      <c r="B6746" s="307" t="s">
        <v>25478</v>
      </c>
      <c r="C6746" s="307" t="s">
        <v>6</v>
      </c>
      <c r="D6746" s="308">
        <v>5954.03</v>
      </c>
    </row>
    <row r="6747" spans="1:4" ht="12" customHeight="1">
      <c r="A6747" s="306" t="s">
        <v>25479</v>
      </c>
      <c r="B6747" s="307" t="s">
        <v>25480</v>
      </c>
      <c r="C6747" s="307" t="s">
        <v>6</v>
      </c>
      <c r="D6747" s="308">
        <v>1515.29</v>
      </c>
    </row>
    <row r="6748" spans="1:4" ht="12" customHeight="1">
      <c r="A6748" s="306" t="s">
        <v>25481</v>
      </c>
      <c r="B6748" s="307" t="s">
        <v>25482</v>
      </c>
      <c r="C6748" s="307" t="s">
        <v>6</v>
      </c>
      <c r="D6748" s="308">
        <v>2540.13</v>
      </c>
    </row>
    <row r="6749" spans="1:4" ht="12" customHeight="1">
      <c r="A6749" s="306" t="s">
        <v>25483</v>
      </c>
      <c r="B6749" s="307" t="s">
        <v>25484</v>
      </c>
      <c r="C6749" s="307" t="s">
        <v>6</v>
      </c>
      <c r="D6749" s="308">
        <v>3030.35</v>
      </c>
    </row>
    <row r="6750" spans="1:4" ht="12" customHeight="1">
      <c r="A6750" s="306" t="s">
        <v>25485</v>
      </c>
      <c r="B6750" s="307" t="s">
        <v>25486</v>
      </c>
      <c r="C6750" s="307" t="s">
        <v>6</v>
      </c>
      <c r="D6750" s="308">
        <v>3520.5</v>
      </c>
    </row>
    <row r="6751" spans="1:4" ht="12" customHeight="1">
      <c r="A6751" s="306" t="s">
        <v>25487</v>
      </c>
      <c r="B6751" s="307" t="s">
        <v>25488</v>
      </c>
      <c r="C6751" s="307" t="s">
        <v>6</v>
      </c>
      <c r="D6751" s="308">
        <v>4010.77</v>
      </c>
    </row>
    <row r="6752" spans="1:4" ht="12" customHeight="1">
      <c r="A6752" s="306" t="s">
        <v>25489</v>
      </c>
      <c r="B6752" s="307" t="s">
        <v>25490</v>
      </c>
      <c r="C6752" s="307" t="s">
        <v>6</v>
      </c>
      <c r="D6752" s="308">
        <v>4500.92</v>
      </c>
    </row>
    <row r="6753" spans="1:4" ht="12" customHeight="1">
      <c r="A6753" s="306" t="s">
        <v>25491</v>
      </c>
      <c r="B6753" s="307" t="s">
        <v>25492</v>
      </c>
      <c r="C6753" s="307" t="s">
        <v>6</v>
      </c>
      <c r="D6753" s="308">
        <v>4991.1099999999997</v>
      </c>
    </row>
    <row r="6754" spans="1:4" ht="12" customHeight="1">
      <c r="A6754" s="306" t="s">
        <v>25493</v>
      </c>
      <c r="B6754" s="307" t="s">
        <v>25494</v>
      </c>
      <c r="C6754" s="307" t="s">
        <v>6</v>
      </c>
      <c r="D6754" s="308">
        <v>5481.33</v>
      </c>
    </row>
    <row r="6755" spans="1:4" ht="12" customHeight="1">
      <c r="A6755" s="306" t="s">
        <v>25495</v>
      </c>
      <c r="B6755" s="307" t="s">
        <v>25496</v>
      </c>
      <c r="C6755" s="307" t="s">
        <v>6</v>
      </c>
      <c r="D6755" s="308">
        <v>5971.53</v>
      </c>
    </row>
    <row r="6756" spans="1:4" ht="12" customHeight="1">
      <c r="A6756" s="306" t="s">
        <v>25497</v>
      </c>
      <c r="B6756" s="307" t="s">
        <v>25498</v>
      </c>
      <c r="C6756" s="307" t="s">
        <v>6</v>
      </c>
      <c r="D6756" s="308">
        <v>6804.16</v>
      </c>
    </row>
    <row r="6757" spans="1:4" ht="12" customHeight="1">
      <c r="A6757" s="306" t="s">
        <v>25499</v>
      </c>
      <c r="B6757" s="307" t="s">
        <v>25500</v>
      </c>
      <c r="C6757" s="307" t="s">
        <v>6</v>
      </c>
      <c r="D6757" s="308">
        <v>6955.03</v>
      </c>
    </row>
    <row r="6758" spans="1:4" ht="12" customHeight="1">
      <c r="A6758" s="306" t="s">
        <v>25501</v>
      </c>
      <c r="B6758" s="307" t="s">
        <v>25502</v>
      </c>
      <c r="C6758" s="307" t="s">
        <v>6</v>
      </c>
      <c r="D6758" s="308">
        <v>7046.12</v>
      </c>
    </row>
    <row r="6759" spans="1:4" ht="12" customHeight="1">
      <c r="A6759" s="306" t="s">
        <v>25503</v>
      </c>
      <c r="B6759" s="307" t="s">
        <v>25504</v>
      </c>
      <c r="C6759" s="307" t="s">
        <v>6</v>
      </c>
      <c r="D6759" s="308">
        <v>1715.83</v>
      </c>
    </row>
    <row r="6760" spans="1:4" ht="12" customHeight="1">
      <c r="A6760" s="306" t="s">
        <v>25505</v>
      </c>
      <c r="B6760" s="307" t="s">
        <v>25506</v>
      </c>
      <c r="C6760" s="307" t="s">
        <v>6</v>
      </c>
      <c r="D6760" s="308">
        <v>2757.83</v>
      </c>
    </row>
    <row r="6761" spans="1:4" ht="12" customHeight="1">
      <c r="A6761" s="306" t="s">
        <v>25507</v>
      </c>
      <c r="B6761" s="307" t="s">
        <v>25508</v>
      </c>
      <c r="C6761" s="307" t="s">
        <v>6</v>
      </c>
      <c r="D6761" s="308">
        <v>3309.79</v>
      </c>
    </row>
    <row r="6762" spans="1:4" ht="12" customHeight="1">
      <c r="A6762" s="306" t="s">
        <v>25509</v>
      </c>
      <c r="B6762" s="307" t="s">
        <v>25510</v>
      </c>
      <c r="C6762" s="307" t="s">
        <v>6</v>
      </c>
      <c r="D6762" s="308">
        <v>3861.72</v>
      </c>
    </row>
    <row r="6763" spans="1:4" ht="12" customHeight="1">
      <c r="A6763" s="306" t="s">
        <v>25511</v>
      </c>
      <c r="B6763" s="307" t="s">
        <v>25512</v>
      </c>
      <c r="C6763" s="307" t="s">
        <v>6</v>
      </c>
      <c r="D6763" s="308">
        <v>4413.6400000000003</v>
      </c>
    </row>
    <row r="6764" spans="1:4" ht="12" customHeight="1">
      <c r="A6764" s="306" t="s">
        <v>25513</v>
      </c>
      <c r="B6764" s="307" t="s">
        <v>25514</v>
      </c>
      <c r="C6764" s="307" t="s">
        <v>6</v>
      </c>
      <c r="D6764" s="308">
        <v>4965.49</v>
      </c>
    </row>
    <row r="6765" spans="1:4" ht="12" customHeight="1">
      <c r="A6765" s="306" t="s">
        <v>25515</v>
      </c>
      <c r="B6765" s="307" t="s">
        <v>25516</v>
      </c>
      <c r="C6765" s="307" t="s">
        <v>6</v>
      </c>
      <c r="D6765" s="308">
        <v>5517.38</v>
      </c>
    </row>
    <row r="6766" spans="1:4" ht="12" customHeight="1">
      <c r="A6766" s="306" t="s">
        <v>25517</v>
      </c>
      <c r="B6766" s="307" t="s">
        <v>25518</v>
      </c>
      <c r="C6766" s="307" t="s">
        <v>6</v>
      </c>
      <c r="D6766" s="308">
        <v>6072.07</v>
      </c>
    </row>
    <row r="6767" spans="1:4" ht="12" customHeight="1">
      <c r="A6767" s="306" t="s">
        <v>25519</v>
      </c>
      <c r="B6767" s="307" t="s">
        <v>25520</v>
      </c>
      <c r="C6767" s="307" t="s">
        <v>6</v>
      </c>
      <c r="D6767" s="308">
        <v>6623.99</v>
      </c>
    </row>
    <row r="6768" spans="1:4" ht="12" customHeight="1">
      <c r="A6768" s="306" t="s">
        <v>25521</v>
      </c>
      <c r="B6768" s="307" t="s">
        <v>25522</v>
      </c>
      <c r="C6768" s="307" t="s">
        <v>6</v>
      </c>
      <c r="D6768" s="308">
        <v>7557.09</v>
      </c>
    </row>
    <row r="6769" spans="1:4" ht="12" customHeight="1">
      <c r="A6769" s="306" t="s">
        <v>25523</v>
      </c>
      <c r="B6769" s="307" t="s">
        <v>25524</v>
      </c>
      <c r="C6769" s="307" t="s">
        <v>6</v>
      </c>
      <c r="D6769" s="308">
        <v>7731.29</v>
      </c>
    </row>
    <row r="6770" spans="1:4" ht="12" customHeight="1">
      <c r="A6770" s="306" t="s">
        <v>25525</v>
      </c>
      <c r="B6770" s="307" t="s">
        <v>25526</v>
      </c>
      <c r="C6770" s="307" t="s">
        <v>6</v>
      </c>
      <c r="D6770" s="308">
        <v>7836.87</v>
      </c>
    </row>
    <row r="6771" spans="1:4" ht="12" customHeight="1">
      <c r="A6771" s="306" t="s">
        <v>25527</v>
      </c>
      <c r="B6771" s="307" t="s">
        <v>25528</v>
      </c>
      <c r="C6771" s="307" t="s">
        <v>6</v>
      </c>
      <c r="D6771" s="308">
        <v>1984.38</v>
      </c>
    </row>
    <row r="6772" spans="1:4" ht="12" customHeight="1">
      <c r="A6772" s="306" t="s">
        <v>25529</v>
      </c>
      <c r="B6772" s="307" t="s">
        <v>25530</v>
      </c>
      <c r="C6772" s="307" t="s">
        <v>6</v>
      </c>
      <c r="D6772" s="308">
        <v>3385.48</v>
      </c>
    </row>
    <row r="6773" spans="1:4" ht="12" customHeight="1">
      <c r="A6773" s="306" t="s">
        <v>25531</v>
      </c>
      <c r="B6773" s="307" t="s">
        <v>25532</v>
      </c>
      <c r="C6773" s="307" t="s">
        <v>6</v>
      </c>
      <c r="D6773" s="308">
        <v>4110</v>
      </c>
    </row>
    <row r="6774" spans="1:4" ht="12" customHeight="1">
      <c r="A6774" s="306" t="s">
        <v>25533</v>
      </c>
      <c r="B6774" s="307" t="s">
        <v>25534</v>
      </c>
      <c r="C6774" s="307" t="s">
        <v>6</v>
      </c>
      <c r="D6774" s="308">
        <v>4831.7</v>
      </c>
    </row>
    <row r="6775" spans="1:4" ht="12" customHeight="1">
      <c r="A6775" s="306" t="s">
        <v>25535</v>
      </c>
      <c r="B6775" s="307" t="s">
        <v>25536</v>
      </c>
      <c r="C6775" s="307" t="s">
        <v>6</v>
      </c>
      <c r="D6775" s="308">
        <v>5553.4</v>
      </c>
    </row>
    <row r="6776" spans="1:4" ht="12" customHeight="1">
      <c r="A6776" s="306" t="s">
        <v>25537</v>
      </c>
      <c r="B6776" s="307" t="s">
        <v>25538</v>
      </c>
      <c r="C6776" s="307" t="s">
        <v>6</v>
      </c>
      <c r="D6776" s="308">
        <v>6275.02</v>
      </c>
    </row>
    <row r="6777" spans="1:4" ht="12" customHeight="1">
      <c r="A6777" s="306" t="s">
        <v>25539</v>
      </c>
      <c r="B6777" s="307" t="s">
        <v>25540</v>
      </c>
      <c r="C6777" s="307" t="s">
        <v>6</v>
      </c>
      <c r="D6777" s="308">
        <v>6999.55</v>
      </c>
    </row>
    <row r="6778" spans="1:4" ht="12" customHeight="1">
      <c r="A6778" s="306" t="s">
        <v>25541</v>
      </c>
      <c r="B6778" s="307" t="s">
        <v>25542</v>
      </c>
      <c r="C6778" s="307" t="s">
        <v>6</v>
      </c>
      <c r="D6778" s="308">
        <v>7721.27</v>
      </c>
    </row>
    <row r="6779" spans="1:4" ht="12" customHeight="1">
      <c r="A6779" s="306" t="s">
        <v>25543</v>
      </c>
      <c r="B6779" s="307" t="s">
        <v>25544</v>
      </c>
      <c r="C6779" s="307" t="s">
        <v>6</v>
      </c>
      <c r="D6779" s="308">
        <v>8443.01</v>
      </c>
    </row>
    <row r="6780" spans="1:4" ht="12" customHeight="1">
      <c r="A6780" s="306" t="s">
        <v>25545</v>
      </c>
      <c r="B6780" s="307" t="s">
        <v>25546</v>
      </c>
      <c r="C6780" s="307" t="s">
        <v>6</v>
      </c>
      <c r="D6780" s="308">
        <v>9667.4599999999991</v>
      </c>
    </row>
    <row r="6781" spans="1:4" ht="12" customHeight="1">
      <c r="A6781" s="306" t="s">
        <v>25547</v>
      </c>
      <c r="B6781" s="307" t="s">
        <v>25548</v>
      </c>
      <c r="C6781" s="307" t="s">
        <v>6</v>
      </c>
      <c r="D6781" s="308">
        <v>9893.7000000000007</v>
      </c>
    </row>
    <row r="6782" spans="1:4" ht="12" customHeight="1">
      <c r="A6782" s="306" t="s">
        <v>25549</v>
      </c>
      <c r="B6782" s="307" t="s">
        <v>25550</v>
      </c>
      <c r="C6782" s="307" t="s">
        <v>6</v>
      </c>
      <c r="D6782" s="308">
        <v>10026.69</v>
      </c>
    </row>
    <row r="6783" spans="1:4" ht="12" customHeight="1">
      <c r="A6783" s="306" t="s">
        <v>25551</v>
      </c>
      <c r="B6783" s="307" t="s">
        <v>25552</v>
      </c>
      <c r="C6783" s="307" t="s">
        <v>6</v>
      </c>
      <c r="D6783" s="308">
        <v>5592.51</v>
      </c>
    </row>
    <row r="6784" spans="1:4" ht="12" customHeight="1">
      <c r="A6784" s="306" t="s">
        <v>25553</v>
      </c>
      <c r="B6784" s="307" t="s">
        <v>25554</v>
      </c>
      <c r="C6784" s="307" t="s">
        <v>6</v>
      </c>
      <c r="D6784" s="308">
        <v>8149.21</v>
      </c>
    </row>
    <row r="6785" spans="1:4" ht="12" customHeight="1">
      <c r="A6785" s="306" t="s">
        <v>25555</v>
      </c>
      <c r="B6785" s="307" t="s">
        <v>25556</v>
      </c>
      <c r="C6785" s="307" t="s">
        <v>6</v>
      </c>
      <c r="D6785" s="308">
        <v>8913.32</v>
      </c>
    </row>
    <row r="6786" spans="1:4" ht="12" customHeight="1">
      <c r="A6786" s="306" t="s">
        <v>25557</v>
      </c>
      <c r="B6786" s="307" t="s">
        <v>25558</v>
      </c>
      <c r="C6786" s="307" t="s">
        <v>6</v>
      </c>
      <c r="D6786" s="308">
        <v>10216.280000000001</v>
      </c>
    </row>
    <row r="6787" spans="1:4" ht="12" customHeight="1">
      <c r="A6787" s="306" t="s">
        <v>25559</v>
      </c>
      <c r="B6787" s="307" t="s">
        <v>25560</v>
      </c>
      <c r="C6787" s="307" t="s">
        <v>6</v>
      </c>
      <c r="D6787" s="308">
        <v>11519.2</v>
      </c>
    </row>
    <row r="6788" spans="1:4" ht="12" customHeight="1">
      <c r="A6788" s="306" t="s">
        <v>25561</v>
      </c>
      <c r="B6788" s="307" t="s">
        <v>25562</v>
      </c>
      <c r="C6788" s="307" t="s">
        <v>6</v>
      </c>
      <c r="D6788" s="308">
        <v>12825.04</v>
      </c>
    </row>
    <row r="6789" spans="1:4" ht="12" customHeight="1">
      <c r="A6789" s="306" t="s">
        <v>25563</v>
      </c>
      <c r="B6789" s="307" t="s">
        <v>25564</v>
      </c>
      <c r="C6789" s="307" t="s">
        <v>6</v>
      </c>
      <c r="D6789" s="308">
        <v>14127.96</v>
      </c>
    </row>
    <row r="6790" spans="1:4" ht="12" customHeight="1">
      <c r="A6790" s="306" t="s">
        <v>25565</v>
      </c>
      <c r="B6790" s="307" t="s">
        <v>25566</v>
      </c>
      <c r="C6790" s="307" t="s">
        <v>6</v>
      </c>
      <c r="D6790" s="308">
        <v>15433.68</v>
      </c>
    </row>
    <row r="6791" spans="1:4" ht="12" customHeight="1">
      <c r="A6791" s="306" t="s">
        <v>25567</v>
      </c>
      <c r="B6791" s="307" t="s">
        <v>25568</v>
      </c>
      <c r="C6791" s="307" t="s">
        <v>6</v>
      </c>
      <c r="D6791" s="308">
        <v>16736.580000000002</v>
      </c>
    </row>
    <row r="6792" spans="1:4" ht="12" customHeight="1">
      <c r="A6792" s="306" t="s">
        <v>25569</v>
      </c>
      <c r="B6792" s="307" t="s">
        <v>25570</v>
      </c>
      <c r="C6792" s="307" t="s">
        <v>6</v>
      </c>
      <c r="D6792" s="308">
        <v>18039.599999999999</v>
      </c>
    </row>
    <row r="6793" spans="1:4" ht="12" customHeight="1">
      <c r="A6793" s="306" t="s">
        <v>25571</v>
      </c>
      <c r="B6793" s="307" t="s">
        <v>25572</v>
      </c>
      <c r="C6793" s="307" t="s">
        <v>6</v>
      </c>
      <c r="D6793" s="308">
        <v>19345.32</v>
      </c>
    </row>
    <row r="6794" spans="1:4" ht="12" customHeight="1">
      <c r="A6794" s="306" t="s">
        <v>25573</v>
      </c>
      <c r="B6794" s="307" t="s">
        <v>25574</v>
      </c>
      <c r="C6794" s="307" t="s">
        <v>6</v>
      </c>
      <c r="D6794" s="308">
        <v>21439.96</v>
      </c>
    </row>
    <row r="6795" spans="1:4" ht="12" customHeight="1">
      <c r="A6795" s="306" t="s">
        <v>25575</v>
      </c>
      <c r="B6795" s="307" t="s">
        <v>25576</v>
      </c>
      <c r="C6795" s="307" t="s">
        <v>6</v>
      </c>
      <c r="D6795" s="308">
        <v>21804.9</v>
      </c>
    </row>
    <row r="6796" spans="1:4" ht="12" customHeight="1">
      <c r="A6796" s="306" t="s">
        <v>25577</v>
      </c>
      <c r="B6796" s="307" t="s">
        <v>25578</v>
      </c>
      <c r="C6796" s="307" t="s">
        <v>6</v>
      </c>
      <c r="D6796" s="308">
        <v>22026.7</v>
      </c>
    </row>
    <row r="6797" spans="1:4" ht="12" customHeight="1">
      <c r="A6797" s="306" t="s">
        <v>25579</v>
      </c>
      <c r="B6797" s="307" t="s">
        <v>25580</v>
      </c>
      <c r="C6797" s="307" t="s">
        <v>6</v>
      </c>
      <c r="D6797" s="308">
        <v>6882.21</v>
      </c>
    </row>
    <row r="6798" spans="1:4" ht="12" customHeight="1">
      <c r="A6798" s="306" t="s">
        <v>25581</v>
      </c>
      <c r="B6798" s="307" t="s">
        <v>25582</v>
      </c>
      <c r="C6798" s="307" t="s">
        <v>6</v>
      </c>
      <c r="D6798" s="308">
        <v>9252.7199999999993</v>
      </c>
    </row>
    <row r="6799" spans="1:4" ht="12" customHeight="1">
      <c r="A6799" s="306" t="s">
        <v>25583</v>
      </c>
      <c r="B6799" s="307" t="s">
        <v>25584</v>
      </c>
      <c r="C6799" s="307" t="s">
        <v>6</v>
      </c>
      <c r="D6799" s="308">
        <v>10823.76</v>
      </c>
    </row>
    <row r="6800" spans="1:4" ht="12" customHeight="1">
      <c r="A6800" s="306" t="s">
        <v>25585</v>
      </c>
      <c r="B6800" s="307" t="s">
        <v>25586</v>
      </c>
      <c r="C6800" s="307" t="s">
        <v>6</v>
      </c>
      <c r="D6800" s="308">
        <v>12394.07</v>
      </c>
    </row>
    <row r="6801" spans="1:4" ht="12" customHeight="1">
      <c r="A6801" s="306" t="s">
        <v>25587</v>
      </c>
      <c r="B6801" s="307" t="s">
        <v>25588</v>
      </c>
      <c r="C6801" s="307" t="s">
        <v>6</v>
      </c>
      <c r="D6801" s="308">
        <v>12127.58</v>
      </c>
    </row>
    <row r="6802" spans="1:4" ht="12" customHeight="1">
      <c r="A6802" s="306" t="s">
        <v>25589</v>
      </c>
      <c r="B6802" s="307" t="s">
        <v>25590</v>
      </c>
      <c r="C6802" s="307" t="s">
        <v>6</v>
      </c>
      <c r="D6802" s="308">
        <v>15539.64</v>
      </c>
    </row>
    <row r="6803" spans="1:4" ht="12" customHeight="1">
      <c r="A6803" s="306" t="s">
        <v>25591</v>
      </c>
      <c r="B6803" s="307" t="s">
        <v>25592</v>
      </c>
      <c r="C6803" s="307" t="s">
        <v>6</v>
      </c>
      <c r="D6803" s="308">
        <v>17020.990000000002</v>
      </c>
    </row>
    <row r="6804" spans="1:4" ht="18" customHeight="1">
      <c r="A6804" s="306" t="s">
        <v>25593</v>
      </c>
      <c r="B6804" s="307" t="s">
        <v>25594</v>
      </c>
      <c r="C6804" s="307" t="s">
        <v>6</v>
      </c>
      <c r="D6804" s="308">
        <v>18685.32</v>
      </c>
    </row>
    <row r="6805" spans="1:4" ht="18" customHeight="1">
      <c r="A6805" s="306" t="s">
        <v>25595</v>
      </c>
      <c r="B6805" s="307" t="s">
        <v>25596</v>
      </c>
      <c r="C6805" s="307" t="s">
        <v>6</v>
      </c>
      <c r="D6805" s="308">
        <v>20258.150000000001</v>
      </c>
    </row>
    <row r="6806" spans="1:4" ht="12" customHeight="1">
      <c r="A6806" s="306" t="s">
        <v>25597</v>
      </c>
      <c r="B6806" s="307" t="s">
        <v>25598</v>
      </c>
      <c r="C6806" s="307" t="s">
        <v>6</v>
      </c>
      <c r="D6806" s="308">
        <v>21830.94</v>
      </c>
    </row>
    <row r="6807" spans="1:4" ht="18" customHeight="1">
      <c r="A6807" s="306" t="s">
        <v>25599</v>
      </c>
      <c r="B6807" s="307" t="s">
        <v>25600</v>
      </c>
      <c r="C6807" s="307" t="s">
        <v>6</v>
      </c>
      <c r="D6807" s="308">
        <v>23400.99</v>
      </c>
    </row>
    <row r="6808" spans="1:4" ht="12" customHeight="1">
      <c r="A6808" s="306" t="s">
        <v>25601</v>
      </c>
      <c r="B6808" s="307" t="s">
        <v>25602</v>
      </c>
      <c r="C6808" s="307" t="s">
        <v>6</v>
      </c>
      <c r="D6808" s="308">
        <v>25924.65</v>
      </c>
    </row>
    <row r="6809" spans="1:4" ht="12" customHeight="1">
      <c r="A6809" s="306" t="s">
        <v>25603</v>
      </c>
      <c r="B6809" s="307" t="s">
        <v>25604</v>
      </c>
      <c r="C6809" s="307" t="s">
        <v>6</v>
      </c>
      <c r="D6809" s="308">
        <v>25924.65</v>
      </c>
    </row>
    <row r="6810" spans="1:4" ht="12" customHeight="1">
      <c r="A6810" s="306" t="s">
        <v>25605</v>
      </c>
      <c r="B6810" s="307" t="s">
        <v>25606</v>
      </c>
      <c r="C6810" s="307" t="s">
        <v>6</v>
      </c>
      <c r="D6810" s="308">
        <v>26638.74</v>
      </c>
    </row>
    <row r="6811" spans="1:4" ht="12" customHeight="1">
      <c r="A6811" s="306" t="s">
        <v>25607</v>
      </c>
      <c r="B6811" s="307" t="s">
        <v>25608</v>
      </c>
      <c r="C6811" s="307" t="s">
        <v>6</v>
      </c>
      <c r="D6811" s="308">
        <v>10479.709999999999</v>
      </c>
    </row>
    <row r="6812" spans="1:4" ht="12" customHeight="1">
      <c r="A6812" s="306" t="s">
        <v>25609</v>
      </c>
      <c r="B6812" s="307" t="s">
        <v>25610</v>
      </c>
      <c r="C6812" s="307" t="s">
        <v>6</v>
      </c>
      <c r="D6812" s="308">
        <v>13494.56</v>
      </c>
    </row>
    <row r="6813" spans="1:4" ht="12" customHeight="1">
      <c r="A6813" s="306" t="s">
        <v>25611</v>
      </c>
      <c r="B6813" s="307" t="s">
        <v>25612</v>
      </c>
      <c r="C6813" s="307" t="s">
        <v>6</v>
      </c>
      <c r="D6813" s="308">
        <v>15695.19</v>
      </c>
    </row>
    <row r="6814" spans="1:4" ht="12" customHeight="1">
      <c r="A6814" s="306" t="s">
        <v>25613</v>
      </c>
      <c r="B6814" s="307" t="s">
        <v>25614</v>
      </c>
      <c r="C6814" s="307" t="s">
        <v>6</v>
      </c>
      <c r="D6814" s="308">
        <v>17895.86</v>
      </c>
    </row>
    <row r="6815" spans="1:4" ht="12" customHeight="1">
      <c r="A6815" s="306" t="s">
        <v>25615</v>
      </c>
      <c r="B6815" s="307" t="s">
        <v>25616</v>
      </c>
      <c r="C6815" s="307" t="s">
        <v>6</v>
      </c>
      <c r="D6815" s="308">
        <v>20093.650000000001</v>
      </c>
    </row>
    <row r="6816" spans="1:4" ht="12" customHeight="1">
      <c r="A6816" s="306" t="s">
        <v>25617</v>
      </c>
      <c r="B6816" s="307" t="s">
        <v>25618</v>
      </c>
      <c r="C6816" s="307" t="s">
        <v>6</v>
      </c>
      <c r="D6816" s="308">
        <v>22294.25</v>
      </c>
    </row>
    <row r="6817" spans="1:4" ht="12" customHeight="1">
      <c r="A6817" s="306" t="s">
        <v>25619</v>
      </c>
      <c r="B6817" s="307" t="s">
        <v>25620</v>
      </c>
      <c r="C6817" s="307" t="s">
        <v>6</v>
      </c>
      <c r="D6817" s="308">
        <v>24481</v>
      </c>
    </row>
    <row r="6818" spans="1:4" ht="12" customHeight="1">
      <c r="A6818" s="306" t="s">
        <v>25621</v>
      </c>
      <c r="B6818" s="307" t="s">
        <v>25622</v>
      </c>
      <c r="C6818" s="307" t="s">
        <v>6</v>
      </c>
      <c r="D6818" s="308">
        <v>29692.69</v>
      </c>
    </row>
    <row r="6819" spans="1:4" ht="12" customHeight="1">
      <c r="A6819" s="306" t="s">
        <v>25623</v>
      </c>
      <c r="B6819" s="307" t="s">
        <v>25624</v>
      </c>
      <c r="C6819" s="307" t="s">
        <v>6</v>
      </c>
      <c r="D6819" s="308">
        <v>28893.3</v>
      </c>
    </row>
    <row r="6820" spans="1:4" ht="12" customHeight="1">
      <c r="A6820" s="306" t="s">
        <v>25625</v>
      </c>
      <c r="B6820" s="307" t="s">
        <v>25626</v>
      </c>
      <c r="C6820" s="307" t="s">
        <v>6</v>
      </c>
      <c r="D6820" s="308">
        <v>31093.94</v>
      </c>
    </row>
    <row r="6821" spans="1:4" ht="12" customHeight="1">
      <c r="A6821" s="306" t="s">
        <v>25627</v>
      </c>
      <c r="B6821" s="307" t="s">
        <v>25628</v>
      </c>
      <c r="C6821" s="307" t="s">
        <v>6</v>
      </c>
      <c r="D6821" s="308">
        <v>33291.800000000003</v>
      </c>
    </row>
    <row r="6822" spans="1:4" ht="12" customHeight="1">
      <c r="A6822" s="306" t="s">
        <v>25629</v>
      </c>
      <c r="B6822" s="307" t="s">
        <v>25630</v>
      </c>
      <c r="C6822" s="307" t="s">
        <v>6</v>
      </c>
      <c r="D6822" s="308">
        <v>36816.269999999997</v>
      </c>
    </row>
    <row r="6823" spans="1:4" ht="12" customHeight="1">
      <c r="A6823" s="306" t="s">
        <v>25631</v>
      </c>
      <c r="B6823" s="307" t="s">
        <v>25632</v>
      </c>
      <c r="C6823" s="307" t="s">
        <v>6</v>
      </c>
      <c r="D6823" s="308">
        <v>37448.410000000003</v>
      </c>
    </row>
    <row r="6824" spans="1:4" ht="12" customHeight="1">
      <c r="A6824" s="306" t="s">
        <v>25633</v>
      </c>
      <c r="B6824" s="307" t="s">
        <v>25634</v>
      </c>
      <c r="C6824" s="307" t="s">
        <v>6</v>
      </c>
      <c r="D6824" s="308">
        <v>37827.129999999997</v>
      </c>
    </row>
    <row r="6825" spans="1:4" ht="12" customHeight="1">
      <c r="A6825" s="306" t="s">
        <v>25635</v>
      </c>
      <c r="B6825" s="307" t="s">
        <v>25636</v>
      </c>
      <c r="C6825" s="307" t="s">
        <v>6</v>
      </c>
      <c r="D6825" s="308">
        <v>13494.56</v>
      </c>
    </row>
    <row r="6826" spans="1:4" ht="12" customHeight="1">
      <c r="A6826" s="306" t="s">
        <v>25637</v>
      </c>
      <c r="B6826" s="307" t="s">
        <v>25638</v>
      </c>
      <c r="C6826" s="307" t="s">
        <v>6</v>
      </c>
      <c r="D6826" s="308">
        <v>15695.19</v>
      </c>
    </row>
    <row r="6827" spans="1:4" ht="18" customHeight="1">
      <c r="A6827" s="306" t="s">
        <v>25639</v>
      </c>
      <c r="B6827" s="307" t="s">
        <v>25640</v>
      </c>
      <c r="C6827" s="307" t="s">
        <v>6</v>
      </c>
      <c r="D6827" s="308">
        <v>17895.86</v>
      </c>
    </row>
    <row r="6828" spans="1:4" ht="12" customHeight="1">
      <c r="A6828" s="306" t="s">
        <v>25641</v>
      </c>
      <c r="B6828" s="307" t="s">
        <v>25642</v>
      </c>
      <c r="C6828" s="307" t="s">
        <v>6</v>
      </c>
      <c r="D6828" s="308">
        <v>20093.650000000001</v>
      </c>
    </row>
    <row r="6829" spans="1:4" ht="12" customHeight="1">
      <c r="A6829" s="306" t="s">
        <v>25643</v>
      </c>
      <c r="B6829" s="307" t="s">
        <v>25644</v>
      </c>
      <c r="C6829" s="307" t="s">
        <v>6</v>
      </c>
      <c r="D6829" s="308">
        <v>22294.25</v>
      </c>
    </row>
    <row r="6830" spans="1:4" ht="12" customHeight="1">
      <c r="A6830" s="306" t="s">
        <v>25645</v>
      </c>
      <c r="B6830" s="307" t="s">
        <v>25646</v>
      </c>
      <c r="C6830" s="307" t="s">
        <v>6</v>
      </c>
      <c r="D6830" s="308">
        <v>24481</v>
      </c>
    </row>
    <row r="6831" spans="1:4" ht="12" customHeight="1">
      <c r="A6831" s="306" t="s">
        <v>25647</v>
      </c>
      <c r="B6831" s="307" t="s">
        <v>25648</v>
      </c>
      <c r="C6831" s="307" t="s">
        <v>6</v>
      </c>
      <c r="D6831" s="308">
        <v>26692.69</v>
      </c>
    </row>
    <row r="6832" spans="1:4" ht="12" customHeight="1">
      <c r="A6832" s="306" t="s">
        <v>25649</v>
      </c>
      <c r="B6832" s="307" t="s">
        <v>25650</v>
      </c>
      <c r="C6832" s="307" t="s">
        <v>6</v>
      </c>
      <c r="D6832" s="308">
        <v>28893.3</v>
      </c>
    </row>
    <row r="6833" spans="1:4" ht="12" customHeight="1">
      <c r="A6833" s="306" t="s">
        <v>25651</v>
      </c>
      <c r="B6833" s="307" t="s">
        <v>25652</v>
      </c>
      <c r="C6833" s="307" t="s">
        <v>6</v>
      </c>
      <c r="D6833" s="308">
        <v>10267</v>
      </c>
    </row>
    <row r="6834" spans="1:4" ht="12" customHeight="1">
      <c r="A6834" s="306" t="s">
        <v>25653</v>
      </c>
      <c r="B6834" s="307" t="s">
        <v>25654</v>
      </c>
      <c r="C6834" s="307" t="s">
        <v>6</v>
      </c>
      <c r="D6834" s="308">
        <v>31093.94</v>
      </c>
    </row>
    <row r="6835" spans="1:4" ht="12" customHeight="1">
      <c r="A6835" s="306" t="s">
        <v>25655</v>
      </c>
      <c r="B6835" s="307" t="s">
        <v>25656</v>
      </c>
      <c r="C6835" s="307" t="s">
        <v>6</v>
      </c>
      <c r="D6835" s="308">
        <v>33291.800000000003</v>
      </c>
    </row>
    <row r="6836" spans="1:4" ht="12" customHeight="1">
      <c r="A6836" s="306" t="s">
        <v>25657</v>
      </c>
      <c r="B6836" s="307" t="s">
        <v>25658</v>
      </c>
      <c r="C6836" s="307" t="s">
        <v>6</v>
      </c>
      <c r="D6836" s="308">
        <v>36816.269999999997</v>
      </c>
    </row>
    <row r="6837" spans="1:4" ht="12" customHeight="1">
      <c r="A6837" s="306" t="s">
        <v>25659</v>
      </c>
      <c r="B6837" s="307" t="s">
        <v>25660</v>
      </c>
      <c r="C6837" s="307" t="s">
        <v>6</v>
      </c>
      <c r="D6837" s="308">
        <v>37448.410000000003</v>
      </c>
    </row>
    <row r="6838" spans="1:4" ht="12" customHeight="1">
      <c r="A6838" s="306" t="s">
        <v>25661</v>
      </c>
      <c r="B6838" s="307" t="s">
        <v>25662</v>
      </c>
      <c r="C6838" s="307" t="s">
        <v>6</v>
      </c>
      <c r="D6838" s="308">
        <v>37827.129999999997</v>
      </c>
    </row>
    <row r="6839" spans="1:4" ht="12" customHeight="1">
      <c r="A6839" s="306" t="s">
        <v>25663</v>
      </c>
      <c r="B6839" s="307" t="s">
        <v>25664</v>
      </c>
      <c r="C6839" s="307" t="s">
        <v>6</v>
      </c>
      <c r="D6839" s="308">
        <v>13203.2</v>
      </c>
    </row>
    <row r="6840" spans="1:4" ht="12" customHeight="1">
      <c r="A6840" s="306" t="s">
        <v>25665</v>
      </c>
      <c r="B6840" s="307" t="s">
        <v>25666</v>
      </c>
      <c r="C6840" s="307" t="s">
        <v>6</v>
      </c>
      <c r="D6840" s="308">
        <v>18290.46</v>
      </c>
    </row>
    <row r="6841" spans="1:4" ht="12" customHeight="1">
      <c r="A6841" s="306" t="s">
        <v>25667</v>
      </c>
      <c r="B6841" s="307" t="s">
        <v>25668</v>
      </c>
      <c r="C6841" s="307" t="s">
        <v>6</v>
      </c>
      <c r="D6841" s="308">
        <v>21219.5</v>
      </c>
    </row>
    <row r="6842" spans="1:4" ht="12" customHeight="1">
      <c r="A6842" s="306" t="s">
        <v>25669</v>
      </c>
      <c r="B6842" s="307" t="s">
        <v>25670</v>
      </c>
      <c r="C6842" s="307" t="s">
        <v>6</v>
      </c>
      <c r="D6842" s="308">
        <v>24145.8</v>
      </c>
    </row>
    <row r="6843" spans="1:4" ht="12" customHeight="1">
      <c r="A6843" s="306" t="s">
        <v>25671</v>
      </c>
      <c r="B6843" s="307" t="s">
        <v>25672</v>
      </c>
      <c r="C6843" s="307" t="s">
        <v>6</v>
      </c>
      <c r="D6843" s="308">
        <v>27074.880000000001</v>
      </c>
    </row>
    <row r="6844" spans="1:4" ht="12" customHeight="1">
      <c r="A6844" s="306" t="s">
        <v>25673</v>
      </c>
      <c r="B6844" s="307" t="s">
        <v>25674</v>
      </c>
      <c r="C6844" s="307" t="s">
        <v>6</v>
      </c>
      <c r="D6844" s="308">
        <v>30001.18</v>
      </c>
    </row>
    <row r="6845" spans="1:4" ht="18" customHeight="1">
      <c r="A6845" s="306" t="s">
        <v>25675</v>
      </c>
      <c r="B6845" s="307" t="s">
        <v>25676</v>
      </c>
      <c r="C6845" s="307" t="s">
        <v>6</v>
      </c>
      <c r="D6845" s="308">
        <v>32761.05</v>
      </c>
    </row>
    <row r="6846" spans="1:4" ht="12" customHeight="1">
      <c r="A6846" s="306" t="s">
        <v>25677</v>
      </c>
      <c r="B6846" s="307" t="s">
        <v>25678</v>
      </c>
      <c r="C6846" s="307" t="s">
        <v>6</v>
      </c>
      <c r="D6846" s="308">
        <v>35856.47</v>
      </c>
    </row>
    <row r="6847" spans="1:4" ht="18" customHeight="1">
      <c r="A6847" s="306" t="s">
        <v>25679</v>
      </c>
      <c r="B6847" s="307" t="s">
        <v>25680</v>
      </c>
      <c r="C6847" s="307" t="s">
        <v>6</v>
      </c>
      <c r="D6847" s="308">
        <v>38785.550000000003</v>
      </c>
    </row>
    <row r="6848" spans="1:4" ht="12" customHeight="1">
      <c r="A6848" s="306" t="s">
        <v>25681</v>
      </c>
      <c r="B6848" s="307" t="s">
        <v>25682</v>
      </c>
      <c r="C6848" s="307" t="s">
        <v>6</v>
      </c>
      <c r="D6848" s="308">
        <v>41711.83</v>
      </c>
    </row>
    <row r="6849" spans="1:4" ht="12" customHeight="1">
      <c r="A6849" s="306" t="s">
        <v>25683</v>
      </c>
      <c r="B6849" s="307" t="s">
        <v>25684</v>
      </c>
      <c r="C6849" s="307" t="s">
        <v>6</v>
      </c>
      <c r="D6849" s="308">
        <v>44640.87</v>
      </c>
    </row>
    <row r="6850" spans="1:4" ht="12" customHeight="1">
      <c r="A6850" s="306" t="s">
        <v>25685</v>
      </c>
      <c r="B6850" s="307" t="s">
        <v>25686</v>
      </c>
      <c r="C6850" s="307" t="s">
        <v>6</v>
      </c>
      <c r="D6850" s="308">
        <v>49322.44</v>
      </c>
    </row>
    <row r="6851" spans="1:4" ht="12" customHeight="1">
      <c r="A6851" s="306" t="s">
        <v>25687</v>
      </c>
      <c r="B6851" s="307" t="s">
        <v>25688</v>
      </c>
      <c r="C6851" s="307" t="s">
        <v>6</v>
      </c>
      <c r="D6851" s="308">
        <v>50171.9</v>
      </c>
    </row>
    <row r="6852" spans="1:4" ht="12" customHeight="1">
      <c r="A6852" s="306" t="s">
        <v>25689</v>
      </c>
      <c r="B6852" s="307" t="s">
        <v>25690</v>
      </c>
      <c r="C6852" s="307" t="s">
        <v>6</v>
      </c>
      <c r="D6852" s="308">
        <v>50681.55</v>
      </c>
    </row>
    <row r="6853" spans="1:4" ht="12" customHeight="1">
      <c r="A6853" s="306" t="s">
        <v>25691</v>
      </c>
      <c r="B6853" s="307" t="s">
        <v>25692</v>
      </c>
      <c r="C6853" s="307" t="s">
        <v>6</v>
      </c>
      <c r="D6853" s="308">
        <v>1855.02</v>
      </c>
    </row>
    <row r="6854" spans="1:4" ht="12" customHeight="1">
      <c r="A6854" s="306" t="s">
        <v>25693</v>
      </c>
      <c r="B6854" s="307" t="s">
        <v>25694</v>
      </c>
      <c r="C6854" s="307" t="s">
        <v>6</v>
      </c>
      <c r="D6854" s="308">
        <v>3386.25</v>
      </c>
    </row>
    <row r="6855" spans="1:4" ht="12" customHeight="1">
      <c r="A6855" s="306" t="s">
        <v>25727</v>
      </c>
      <c r="B6855" s="307" t="s">
        <v>25728</v>
      </c>
      <c r="C6855" s="307" t="s">
        <v>6</v>
      </c>
      <c r="D6855" s="308">
        <v>2587.5500000000002</v>
      </c>
    </row>
    <row r="6856" spans="1:4" ht="12" customHeight="1">
      <c r="A6856" s="306" t="s">
        <v>25729</v>
      </c>
      <c r="B6856" s="307" t="s">
        <v>25730</v>
      </c>
      <c r="C6856" s="307" t="s">
        <v>6</v>
      </c>
      <c r="D6856" s="308">
        <v>2811.45</v>
      </c>
    </row>
    <row r="6857" spans="1:4" ht="12" customHeight="1">
      <c r="A6857" s="306" t="s">
        <v>25731</v>
      </c>
      <c r="B6857" s="307" t="s">
        <v>25732</v>
      </c>
      <c r="C6857" s="307" t="s">
        <v>6</v>
      </c>
      <c r="D6857" s="308">
        <v>3695.32</v>
      </c>
    </row>
    <row r="6858" spans="1:4" ht="12" customHeight="1">
      <c r="A6858" s="306" t="s">
        <v>25733</v>
      </c>
      <c r="B6858" s="307" t="s">
        <v>25734</v>
      </c>
      <c r="C6858" s="307" t="s">
        <v>6</v>
      </c>
      <c r="D6858" s="308">
        <v>4664.01</v>
      </c>
    </row>
    <row r="6859" spans="1:4" ht="12" customHeight="1">
      <c r="A6859" s="306" t="s">
        <v>25735</v>
      </c>
      <c r="B6859" s="307" t="s">
        <v>25736</v>
      </c>
      <c r="C6859" s="307" t="s">
        <v>6</v>
      </c>
      <c r="D6859" s="308">
        <v>6034.98</v>
      </c>
    </row>
    <row r="6860" spans="1:4" ht="12" customHeight="1">
      <c r="A6860" s="306" t="s">
        <v>25737</v>
      </c>
      <c r="B6860" s="307" t="s">
        <v>25738</v>
      </c>
      <c r="C6860" s="307" t="s">
        <v>6</v>
      </c>
      <c r="D6860" s="308">
        <v>7514.78</v>
      </c>
    </row>
    <row r="6861" spans="1:4" ht="12" customHeight="1">
      <c r="A6861" s="306" t="s">
        <v>25739</v>
      </c>
      <c r="B6861" s="307" t="s">
        <v>25740</v>
      </c>
      <c r="C6861" s="307" t="s">
        <v>6</v>
      </c>
      <c r="D6861" s="308">
        <v>8351.76</v>
      </c>
    </row>
    <row r="6862" spans="1:4" ht="12" customHeight="1">
      <c r="A6862" s="306" t="s">
        <v>25741</v>
      </c>
      <c r="B6862" s="307" t="s">
        <v>25742</v>
      </c>
      <c r="C6862" s="307" t="s">
        <v>6</v>
      </c>
      <c r="D6862" s="308">
        <v>9820.94</v>
      </c>
    </row>
    <row r="6863" spans="1:4" ht="12" customHeight="1">
      <c r="A6863" s="306" t="s">
        <v>25743</v>
      </c>
      <c r="B6863" s="307" t="s">
        <v>25744</v>
      </c>
      <c r="C6863" s="307" t="s">
        <v>6</v>
      </c>
      <c r="D6863" s="308">
        <v>8691.3700000000008</v>
      </c>
    </row>
    <row r="6864" spans="1:4" ht="12" customHeight="1">
      <c r="A6864" s="306" t="s">
        <v>25745</v>
      </c>
      <c r="B6864" s="307" t="s">
        <v>25746</v>
      </c>
      <c r="C6864" s="307" t="s">
        <v>6</v>
      </c>
      <c r="D6864" s="308">
        <v>12696.04</v>
      </c>
    </row>
    <row r="6865" spans="1:4" ht="12" customHeight="1">
      <c r="A6865" s="306" t="s">
        <v>25747</v>
      </c>
      <c r="B6865" s="307" t="s">
        <v>25748</v>
      </c>
      <c r="C6865" s="307" t="s">
        <v>6</v>
      </c>
      <c r="D6865" s="308">
        <v>17120.98</v>
      </c>
    </row>
    <row r="6866" spans="1:4" ht="12" customHeight="1">
      <c r="A6866" s="306" t="s">
        <v>25749</v>
      </c>
      <c r="B6866" s="307" t="s">
        <v>25750</v>
      </c>
      <c r="C6866" s="307" t="s">
        <v>6</v>
      </c>
      <c r="D6866" s="308">
        <v>26581.53</v>
      </c>
    </row>
    <row r="6867" spans="1:4" ht="12" customHeight="1">
      <c r="A6867" s="306" t="s">
        <v>25751</v>
      </c>
      <c r="B6867" s="307" t="s">
        <v>25752</v>
      </c>
      <c r="C6867" s="307" t="s">
        <v>6</v>
      </c>
      <c r="D6867" s="308">
        <v>32229.51</v>
      </c>
    </row>
    <row r="6868" spans="1:4" ht="12" customHeight="1">
      <c r="A6868" s="306" t="s">
        <v>25753</v>
      </c>
      <c r="B6868" s="307" t="s">
        <v>25754</v>
      </c>
      <c r="C6868" s="307" t="s">
        <v>6</v>
      </c>
      <c r="D6868" s="308">
        <v>40678.54</v>
      </c>
    </row>
    <row r="6869" spans="1:4" ht="12" customHeight="1">
      <c r="A6869" s="306" t="s">
        <v>25755</v>
      </c>
      <c r="B6869" s="307" t="s">
        <v>25756</v>
      </c>
      <c r="C6869" s="307" t="s">
        <v>6</v>
      </c>
      <c r="D6869" s="308">
        <v>45837.84</v>
      </c>
    </row>
    <row r="6870" spans="1:4" ht="12" customHeight="1">
      <c r="A6870" s="306" t="s">
        <v>25757</v>
      </c>
      <c r="B6870" s="307" t="s">
        <v>25758</v>
      </c>
      <c r="C6870" s="307" t="s">
        <v>6</v>
      </c>
      <c r="D6870" s="308">
        <v>58738.47</v>
      </c>
    </row>
    <row r="6871" spans="1:4" ht="12" customHeight="1">
      <c r="A6871" s="306" t="s">
        <v>25695</v>
      </c>
      <c r="B6871" s="307" t="s">
        <v>25696</v>
      </c>
      <c r="C6871" s="307" t="s">
        <v>6</v>
      </c>
      <c r="D6871" s="308">
        <v>2371.38</v>
      </c>
    </row>
    <row r="6872" spans="1:4" ht="12" customHeight="1">
      <c r="A6872" s="306" t="s">
        <v>25697</v>
      </c>
      <c r="B6872" s="307" t="s">
        <v>25698</v>
      </c>
      <c r="C6872" s="307" t="s">
        <v>6</v>
      </c>
      <c r="D6872" s="308">
        <v>2592.9899999999998</v>
      </c>
    </row>
    <row r="6873" spans="1:4" ht="12" customHeight="1">
      <c r="A6873" s="306" t="s">
        <v>25699</v>
      </c>
      <c r="B6873" s="307" t="s">
        <v>25700</v>
      </c>
      <c r="C6873" s="307" t="s">
        <v>6</v>
      </c>
      <c r="D6873" s="308">
        <v>3313.95</v>
      </c>
    </row>
    <row r="6874" spans="1:4" ht="12" customHeight="1">
      <c r="A6874" s="306" t="s">
        <v>25701</v>
      </c>
      <c r="B6874" s="307" t="s">
        <v>25702</v>
      </c>
      <c r="C6874" s="307" t="s">
        <v>6</v>
      </c>
      <c r="D6874" s="308">
        <v>4228.95</v>
      </c>
    </row>
    <row r="6875" spans="1:4" ht="12" customHeight="1">
      <c r="A6875" s="306" t="s">
        <v>25703</v>
      </c>
      <c r="B6875" s="307" t="s">
        <v>25704</v>
      </c>
      <c r="C6875" s="307" t="s">
        <v>6</v>
      </c>
      <c r="D6875" s="308">
        <v>5466.08</v>
      </c>
    </row>
    <row r="6876" spans="1:4" ht="12" customHeight="1">
      <c r="A6876" s="306" t="s">
        <v>25705</v>
      </c>
      <c r="B6876" s="307" t="s">
        <v>25706</v>
      </c>
      <c r="C6876" s="307" t="s">
        <v>6</v>
      </c>
      <c r="D6876" s="308">
        <v>6497.9</v>
      </c>
    </row>
    <row r="6877" spans="1:4" ht="12" customHeight="1">
      <c r="A6877" s="306" t="s">
        <v>25707</v>
      </c>
      <c r="B6877" s="307" t="s">
        <v>25708</v>
      </c>
      <c r="C6877" s="307" t="s">
        <v>6</v>
      </c>
      <c r="D6877" s="308">
        <v>7646.03</v>
      </c>
    </row>
    <row r="6878" spans="1:4" ht="12" customHeight="1">
      <c r="A6878" s="306" t="s">
        <v>25709</v>
      </c>
      <c r="B6878" s="307" t="s">
        <v>25710</v>
      </c>
      <c r="C6878" s="307" t="s">
        <v>6</v>
      </c>
      <c r="D6878" s="308">
        <v>8954.7999999999993</v>
      </c>
    </row>
    <row r="6879" spans="1:4" ht="12" customHeight="1">
      <c r="A6879" s="306" t="s">
        <v>25711</v>
      </c>
      <c r="B6879" s="307" t="s">
        <v>25712</v>
      </c>
      <c r="C6879" s="307" t="s">
        <v>6</v>
      </c>
      <c r="D6879" s="308">
        <v>10180.43</v>
      </c>
    </row>
    <row r="6880" spans="1:4" ht="12" customHeight="1">
      <c r="A6880" s="306" t="s">
        <v>25713</v>
      </c>
      <c r="B6880" s="307" t="s">
        <v>25714</v>
      </c>
      <c r="C6880" s="307" t="s">
        <v>6</v>
      </c>
      <c r="D6880" s="308">
        <v>11651.15</v>
      </c>
    </row>
    <row r="6881" spans="1:4" ht="12" customHeight="1">
      <c r="A6881" s="306" t="s">
        <v>25715</v>
      </c>
      <c r="B6881" s="307" t="s">
        <v>25716</v>
      </c>
      <c r="C6881" s="307" t="s">
        <v>6</v>
      </c>
      <c r="D6881" s="308">
        <v>15016.24</v>
      </c>
    </row>
    <row r="6882" spans="1:4" ht="12" customHeight="1">
      <c r="A6882" s="306" t="s">
        <v>25717</v>
      </c>
      <c r="B6882" s="307" t="s">
        <v>25718</v>
      </c>
      <c r="C6882" s="307" t="s">
        <v>6</v>
      </c>
      <c r="D6882" s="308">
        <v>29391.39</v>
      </c>
    </row>
    <row r="6883" spans="1:4" ht="12" customHeight="1">
      <c r="A6883" s="306" t="s">
        <v>25719</v>
      </c>
      <c r="B6883" s="307" t="s">
        <v>25720</v>
      </c>
      <c r="C6883" s="307" t="s">
        <v>6</v>
      </c>
      <c r="D6883" s="308">
        <v>34892.129999999997</v>
      </c>
    </row>
    <row r="6884" spans="1:4" ht="12" customHeight="1">
      <c r="A6884" s="306" t="s">
        <v>25721</v>
      </c>
      <c r="B6884" s="307" t="s">
        <v>25722</v>
      </c>
      <c r="C6884" s="307" t="s">
        <v>6</v>
      </c>
      <c r="D6884" s="308">
        <v>43566.53</v>
      </c>
    </row>
    <row r="6885" spans="1:4" ht="12" customHeight="1">
      <c r="A6885" s="306" t="s">
        <v>25723</v>
      </c>
      <c r="B6885" s="307" t="s">
        <v>25724</v>
      </c>
      <c r="C6885" s="307" t="s">
        <v>6</v>
      </c>
      <c r="D6885" s="308">
        <v>50082.17</v>
      </c>
    </row>
    <row r="6886" spans="1:4" ht="12" customHeight="1">
      <c r="A6886" s="306" t="s">
        <v>25725</v>
      </c>
      <c r="B6886" s="307" t="s">
        <v>25726</v>
      </c>
      <c r="C6886" s="307" t="s">
        <v>6</v>
      </c>
      <c r="D6886" s="308">
        <v>64920.69</v>
      </c>
    </row>
    <row r="6887" spans="1:4" ht="12" customHeight="1">
      <c r="A6887" s="306" t="s">
        <v>25759</v>
      </c>
      <c r="B6887" s="307" t="s">
        <v>25760</v>
      </c>
      <c r="C6887" s="307" t="s">
        <v>41</v>
      </c>
      <c r="D6887" s="308">
        <v>298.47000000000003</v>
      </c>
    </row>
    <row r="6888" spans="1:4" ht="12" customHeight="1">
      <c r="A6888" s="306" t="s">
        <v>25761</v>
      </c>
      <c r="B6888" s="307" t="s">
        <v>25762</v>
      </c>
      <c r="C6888" s="307" t="s">
        <v>41</v>
      </c>
      <c r="D6888" s="308">
        <v>328.76</v>
      </c>
    </row>
    <row r="6889" spans="1:4" ht="12" customHeight="1">
      <c r="A6889" s="306" t="s">
        <v>25763</v>
      </c>
      <c r="B6889" s="307" t="s">
        <v>25764</v>
      </c>
      <c r="C6889" s="307" t="s">
        <v>41</v>
      </c>
      <c r="D6889" s="308">
        <v>428.3</v>
      </c>
    </row>
    <row r="6890" spans="1:4" ht="12" customHeight="1">
      <c r="A6890" s="306" t="s">
        <v>25765</v>
      </c>
      <c r="B6890" s="307" t="s">
        <v>25766</v>
      </c>
      <c r="C6890" s="307" t="s">
        <v>41</v>
      </c>
      <c r="D6890" s="308">
        <v>554.53</v>
      </c>
    </row>
    <row r="6891" spans="1:4" ht="12" customHeight="1">
      <c r="A6891" s="306" t="s">
        <v>25767</v>
      </c>
      <c r="B6891" s="307" t="s">
        <v>25768</v>
      </c>
      <c r="C6891" s="307" t="s">
        <v>41</v>
      </c>
      <c r="D6891" s="308">
        <v>671.8</v>
      </c>
    </row>
    <row r="6892" spans="1:4" ht="12" customHeight="1">
      <c r="A6892" s="306" t="s">
        <v>25769</v>
      </c>
      <c r="B6892" s="307" t="s">
        <v>25770</v>
      </c>
      <c r="C6892" s="307" t="s">
        <v>41</v>
      </c>
      <c r="D6892" s="308">
        <v>866.57</v>
      </c>
    </row>
    <row r="6893" spans="1:4" ht="12" customHeight="1">
      <c r="A6893" s="306" t="s">
        <v>25771</v>
      </c>
      <c r="B6893" s="307" t="s">
        <v>25772</v>
      </c>
      <c r="C6893" s="307" t="s">
        <v>41</v>
      </c>
      <c r="D6893" s="308">
        <v>974.58</v>
      </c>
    </row>
    <row r="6894" spans="1:4" ht="12" customHeight="1">
      <c r="A6894" s="306" t="s">
        <v>25773</v>
      </c>
      <c r="B6894" s="307" t="s">
        <v>25774</v>
      </c>
      <c r="C6894" s="307" t="s">
        <v>41</v>
      </c>
      <c r="D6894" s="308">
        <v>1127.49</v>
      </c>
    </row>
    <row r="6895" spans="1:4" ht="12" customHeight="1">
      <c r="A6895" s="306" t="s">
        <v>25775</v>
      </c>
      <c r="B6895" s="307" t="s">
        <v>25776</v>
      </c>
      <c r="C6895" s="307" t="s">
        <v>41</v>
      </c>
      <c r="D6895" s="308">
        <v>1307.53</v>
      </c>
    </row>
    <row r="6896" spans="1:4" ht="12" customHeight="1">
      <c r="A6896" s="306" t="s">
        <v>25777</v>
      </c>
      <c r="B6896" s="307" t="s">
        <v>25778</v>
      </c>
      <c r="C6896" s="307" t="s">
        <v>41</v>
      </c>
      <c r="D6896" s="308">
        <v>1500.1</v>
      </c>
    </row>
    <row r="6897" spans="1:4" ht="12" customHeight="1">
      <c r="A6897" s="306" t="s">
        <v>25779</v>
      </c>
      <c r="B6897" s="307" t="s">
        <v>25780</v>
      </c>
      <c r="C6897" s="307" t="s">
        <v>41</v>
      </c>
      <c r="D6897" s="308">
        <v>1932.78</v>
      </c>
    </row>
    <row r="6898" spans="1:4" ht="12" customHeight="1">
      <c r="A6898" s="306" t="s">
        <v>25781</v>
      </c>
      <c r="B6898" s="307" t="s">
        <v>25782</v>
      </c>
      <c r="C6898" s="307" t="s">
        <v>41</v>
      </c>
      <c r="D6898" s="308">
        <v>2939.52</v>
      </c>
    </row>
    <row r="6899" spans="1:4" ht="12" customHeight="1">
      <c r="A6899" s="306" t="s">
        <v>25783</v>
      </c>
      <c r="B6899" s="307" t="s">
        <v>25784</v>
      </c>
      <c r="C6899" s="307" t="s">
        <v>41</v>
      </c>
      <c r="D6899" s="308">
        <v>3540.53</v>
      </c>
    </row>
    <row r="6900" spans="1:4" ht="12" customHeight="1">
      <c r="A6900" s="306" t="s">
        <v>25785</v>
      </c>
      <c r="B6900" s="307" t="s">
        <v>25786</v>
      </c>
      <c r="C6900" s="307" t="s">
        <v>41</v>
      </c>
      <c r="D6900" s="308">
        <v>3992.28</v>
      </c>
    </row>
    <row r="6901" spans="1:4" ht="12" customHeight="1">
      <c r="A6901" s="306" t="s">
        <v>25787</v>
      </c>
      <c r="B6901" s="307" t="s">
        <v>25788</v>
      </c>
      <c r="C6901" s="307" t="s">
        <v>41</v>
      </c>
      <c r="D6901" s="308">
        <v>4596.38</v>
      </c>
    </row>
    <row r="6902" spans="1:4" ht="12" customHeight="1">
      <c r="A6902" s="306" t="s">
        <v>25789</v>
      </c>
      <c r="B6902" s="307" t="s">
        <v>25790</v>
      </c>
      <c r="C6902" s="307" t="s">
        <v>41</v>
      </c>
      <c r="D6902" s="308">
        <v>5935.89</v>
      </c>
    </row>
    <row r="6903" spans="1:4" ht="12" customHeight="1">
      <c r="A6903" s="306" t="s">
        <v>25791</v>
      </c>
      <c r="B6903" s="307" t="s">
        <v>25792</v>
      </c>
      <c r="C6903" s="307" t="s">
        <v>41</v>
      </c>
      <c r="D6903" s="308">
        <v>356.44</v>
      </c>
    </row>
    <row r="6904" spans="1:4" ht="12" customHeight="1">
      <c r="A6904" s="306" t="s">
        <v>25793</v>
      </c>
      <c r="B6904" s="307" t="s">
        <v>25794</v>
      </c>
      <c r="C6904" s="307" t="s">
        <v>41</v>
      </c>
      <c r="D6904" s="308">
        <v>462.66</v>
      </c>
    </row>
    <row r="6905" spans="1:4" ht="12" customHeight="1">
      <c r="A6905" s="306" t="s">
        <v>25795</v>
      </c>
      <c r="B6905" s="307" t="s">
        <v>25796</v>
      </c>
      <c r="C6905" s="307" t="s">
        <v>41</v>
      </c>
      <c r="D6905" s="308">
        <v>580.54999999999995</v>
      </c>
    </row>
    <row r="6906" spans="1:4" ht="12" customHeight="1">
      <c r="A6906" s="306" t="s">
        <v>25797</v>
      </c>
      <c r="B6906" s="307" t="s">
        <v>25798</v>
      </c>
      <c r="C6906" s="307" t="s">
        <v>41</v>
      </c>
      <c r="D6906" s="308">
        <v>699.12</v>
      </c>
    </row>
    <row r="6907" spans="1:4" ht="12" customHeight="1">
      <c r="A6907" s="306" t="s">
        <v>25799</v>
      </c>
      <c r="B6907" s="307" t="s">
        <v>25800</v>
      </c>
      <c r="C6907" s="307" t="s">
        <v>41</v>
      </c>
      <c r="D6907" s="308">
        <v>809.25</v>
      </c>
    </row>
    <row r="6908" spans="1:4" ht="12" customHeight="1">
      <c r="A6908" s="306" t="s">
        <v>25801</v>
      </c>
      <c r="B6908" s="307" t="s">
        <v>25802</v>
      </c>
      <c r="C6908" s="307" t="s">
        <v>41</v>
      </c>
      <c r="D6908" s="308">
        <v>929.82</v>
      </c>
    </row>
    <row r="6909" spans="1:4" ht="12" customHeight="1">
      <c r="A6909" s="306" t="s">
        <v>25803</v>
      </c>
      <c r="B6909" s="307" t="s">
        <v>25804</v>
      </c>
      <c r="C6909" s="307" t="s">
        <v>41</v>
      </c>
      <c r="D6909" s="308">
        <v>1099.31</v>
      </c>
    </row>
    <row r="6910" spans="1:4" ht="12" customHeight="1">
      <c r="A6910" s="306" t="s">
        <v>25805</v>
      </c>
      <c r="B6910" s="307" t="s">
        <v>25806</v>
      </c>
      <c r="C6910" s="307" t="s">
        <v>41</v>
      </c>
      <c r="D6910" s="308">
        <v>1250.28</v>
      </c>
    </row>
    <row r="6911" spans="1:4" ht="12" customHeight="1">
      <c r="A6911" s="306" t="s">
        <v>25807</v>
      </c>
      <c r="B6911" s="307" t="s">
        <v>25808</v>
      </c>
      <c r="C6911" s="307" t="s">
        <v>41</v>
      </c>
      <c r="D6911" s="308">
        <v>1644.85</v>
      </c>
    </row>
    <row r="6912" spans="1:4" ht="12" customHeight="1">
      <c r="A6912" s="306" t="s">
        <v>25809</v>
      </c>
      <c r="B6912" s="307" t="s">
        <v>25810</v>
      </c>
      <c r="C6912" s="307" t="s">
        <v>41</v>
      </c>
      <c r="D6912" s="308">
        <v>2171.9899999999998</v>
      </c>
    </row>
    <row r="6913" spans="1:4" ht="12" customHeight="1">
      <c r="A6913" s="306" t="s">
        <v>25811</v>
      </c>
      <c r="B6913" s="307" t="s">
        <v>25812</v>
      </c>
      <c r="C6913" s="307" t="s">
        <v>41</v>
      </c>
      <c r="D6913" s="308">
        <v>2656.75</v>
      </c>
    </row>
    <row r="6914" spans="1:4" ht="12" customHeight="1">
      <c r="A6914" s="306" t="s">
        <v>25813</v>
      </c>
      <c r="B6914" s="307" t="s">
        <v>25814</v>
      </c>
      <c r="C6914" s="307" t="s">
        <v>41</v>
      </c>
      <c r="D6914" s="308">
        <v>2977.17</v>
      </c>
    </row>
    <row r="6915" spans="1:4" ht="12" customHeight="1">
      <c r="A6915" s="306" t="s">
        <v>25815</v>
      </c>
      <c r="B6915" s="307" t="s">
        <v>25816</v>
      </c>
      <c r="C6915" s="307" t="s">
        <v>41</v>
      </c>
      <c r="D6915" s="308">
        <v>3542.87</v>
      </c>
    </row>
    <row r="6916" spans="1:4" ht="12" customHeight="1">
      <c r="A6916" s="306" t="s">
        <v>25817</v>
      </c>
      <c r="B6916" s="307" t="s">
        <v>25818</v>
      </c>
      <c r="C6916" s="307" t="s">
        <v>41</v>
      </c>
      <c r="D6916" s="308">
        <v>4719.03</v>
      </c>
    </row>
    <row r="6917" spans="1:4" ht="12" customHeight="1">
      <c r="A6917" s="306" t="s">
        <v>25819</v>
      </c>
      <c r="B6917" s="307" t="s">
        <v>25820</v>
      </c>
      <c r="C6917" s="307" t="s">
        <v>41</v>
      </c>
      <c r="D6917" s="308">
        <v>1070.3599999999999</v>
      </c>
    </row>
    <row r="6918" spans="1:4" ht="12" customHeight="1">
      <c r="A6918" s="306" t="s">
        <v>25821</v>
      </c>
      <c r="B6918" s="307" t="s">
        <v>25822</v>
      </c>
      <c r="C6918" s="307" t="s">
        <v>41</v>
      </c>
      <c r="D6918" s="308">
        <v>1288.72</v>
      </c>
    </row>
    <row r="6919" spans="1:4" ht="12" customHeight="1">
      <c r="A6919" s="306" t="s">
        <v>25823</v>
      </c>
      <c r="B6919" s="307" t="s">
        <v>25824</v>
      </c>
      <c r="C6919" s="307" t="s">
        <v>41</v>
      </c>
      <c r="D6919" s="308">
        <v>1417.64</v>
      </c>
    </row>
    <row r="6920" spans="1:4" ht="12" customHeight="1">
      <c r="A6920" s="306" t="s">
        <v>25825</v>
      </c>
      <c r="B6920" s="307" t="s">
        <v>25826</v>
      </c>
      <c r="C6920" s="307" t="s">
        <v>41</v>
      </c>
      <c r="D6920" s="308">
        <v>1958.36</v>
      </c>
    </row>
    <row r="6921" spans="1:4" ht="12" customHeight="1">
      <c r="A6921" s="306" t="s">
        <v>25827</v>
      </c>
      <c r="B6921" s="307" t="s">
        <v>25828</v>
      </c>
      <c r="C6921" s="307" t="s">
        <v>41</v>
      </c>
      <c r="D6921" s="308">
        <v>2635.99</v>
      </c>
    </row>
    <row r="6922" spans="1:4" ht="12" customHeight="1">
      <c r="A6922" s="306" t="s">
        <v>25829</v>
      </c>
      <c r="B6922" s="307" t="s">
        <v>25830</v>
      </c>
      <c r="C6922" s="307" t="s">
        <v>41</v>
      </c>
      <c r="D6922" s="308">
        <v>4046.35</v>
      </c>
    </row>
    <row r="6923" spans="1:4" ht="12" customHeight="1">
      <c r="A6923" s="306" t="s">
        <v>25831</v>
      </c>
      <c r="B6923" s="307" t="s">
        <v>25832</v>
      </c>
      <c r="C6923" s="307" t="s">
        <v>41</v>
      </c>
      <c r="D6923" s="308">
        <v>4684.37</v>
      </c>
    </row>
    <row r="6924" spans="1:4" ht="12" customHeight="1">
      <c r="A6924" s="306" t="s">
        <v>25833</v>
      </c>
      <c r="B6924" s="307" t="s">
        <v>25834</v>
      </c>
      <c r="C6924" s="307" t="s">
        <v>41</v>
      </c>
      <c r="D6924" s="308">
        <v>5346.43</v>
      </c>
    </row>
    <row r="6925" spans="1:4" ht="12" customHeight="1">
      <c r="A6925" s="306" t="s">
        <v>25835</v>
      </c>
      <c r="B6925" s="307" t="s">
        <v>25836</v>
      </c>
      <c r="C6925" s="307" t="s">
        <v>41</v>
      </c>
      <c r="D6925" s="308">
        <v>6575.03</v>
      </c>
    </row>
    <row r="6926" spans="1:4" ht="12" customHeight="1">
      <c r="A6926" s="306" t="s">
        <v>25837</v>
      </c>
      <c r="B6926" s="307" t="s">
        <v>25838</v>
      </c>
      <c r="C6926" s="307" t="s">
        <v>41</v>
      </c>
      <c r="D6926" s="308">
        <v>8015.87</v>
      </c>
    </row>
    <row r="6927" spans="1:4" ht="12" customHeight="1">
      <c r="A6927" s="306" t="s">
        <v>25839</v>
      </c>
      <c r="B6927" s="307" t="s">
        <v>25840</v>
      </c>
      <c r="C6927" s="307" t="s">
        <v>41</v>
      </c>
      <c r="D6927" s="308">
        <v>931.67</v>
      </c>
    </row>
    <row r="6928" spans="1:4" ht="12" customHeight="1">
      <c r="A6928" s="306" t="s">
        <v>25841</v>
      </c>
      <c r="B6928" s="307" t="s">
        <v>25842</v>
      </c>
      <c r="C6928" s="307" t="s">
        <v>41</v>
      </c>
      <c r="D6928" s="308">
        <v>1028.0999999999999</v>
      </c>
    </row>
    <row r="6929" spans="1:4" ht="12" customHeight="1">
      <c r="A6929" s="306" t="s">
        <v>25875</v>
      </c>
      <c r="B6929" s="307" t="s">
        <v>25876</v>
      </c>
      <c r="C6929" s="307" t="s">
        <v>41</v>
      </c>
      <c r="D6929" s="308">
        <v>456.18</v>
      </c>
    </row>
    <row r="6930" spans="1:4" ht="12" customHeight="1">
      <c r="A6930" s="306" t="s">
        <v>25877</v>
      </c>
      <c r="B6930" s="307" t="s">
        <v>25878</v>
      </c>
      <c r="C6930" s="307" t="s">
        <v>41</v>
      </c>
      <c r="D6930" s="308">
        <v>589.45000000000005</v>
      </c>
    </row>
    <row r="6931" spans="1:4" ht="12" customHeight="1">
      <c r="A6931" s="306" t="s">
        <v>25879</v>
      </c>
      <c r="B6931" s="307" t="s">
        <v>25880</v>
      </c>
      <c r="C6931" s="307" t="s">
        <v>41</v>
      </c>
      <c r="D6931" s="308">
        <v>731.66</v>
      </c>
    </row>
    <row r="6932" spans="1:4" ht="12" customHeight="1">
      <c r="A6932" s="306" t="s">
        <v>25881</v>
      </c>
      <c r="B6932" s="307" t="s">
        <v>25882</v>
      </c>
      <c r="C6932" s="307" t="s">
        <v>41</v>
      </c>
      <c r="D6932" s="308">
        <v>905.45</v>
      </c>
    </row>
    <row r="6933" spans="1:4" ht="12" customHeight="1">
      <c r="A6933" s="306" t="s">
        <v>25883</v>
      </c>
      <c r="B6933" s="307" t="s">
        <v>25884</v>
      </c>
      <c r="C6933" s="307" t="s">
        <v>41</v>
      </c>
      <c r="D6933" s="308">
        <v>1056.3599999999999</v>
      </c>
    </row>
    <row r="6934" spans="1:4" ht="12" customHeight="1">
      <c r="A6934" s="306" t="s">
        <v>25885</v>
      </c>
      <c r="B6934" s="307" t="s">
        <v>25886</v>
      </c>
      <c r="C6934" s="307" t="s">
        <v>41</v>
      </c>
      <c r="D6934" s="308">
        <v>1225.21</v>
      </c>
    </row>
    <row r="6935" spans="1:4" ht="12" customHeight="1">
      <c r="A6935" s="306" t="s">
        <v>25887</v>
      </c>
      <c r="B6935" s="307" t="s">
        <v>25888</v>
      </c>
      <c r="C6935" s="307" t="s">
        <v>41</v>
      </c>
      <c r="D6935" s="308">
        <v>1401.36</v>
      </c>
    </row>
    <row r="6936" spans="1:4" ht="12" customHeight="1">
      <c r="A6936" s="306" t="s">
        <v>25889</v>
      </c>
      <c r="B6936" s="307" t="s">
        <v>25890</v>
      </c>
      <c r="C6936" s="307" t="s">
        <v>41</v>
      </c>
      <c r="D6936" s="308">
        <v>1629.83</v>
      </c>
    </row>
    <row r="6937" spans="1:4" ht="12" customHeight="1">
      <c r="A6937" s="306" t="s">
        <v>25891</v>
      </c>
      <c r="B6937" s="307" t="s">
        <v>25892</v>
      </c>
      <c r="C6937" s="307" t="s">
        <v>41</v>
      </c>
      <c r="D6937" s="308">
        <v>2117.54</v>
      </c>
    </row>
    <row r="6938" spans="1:4" ht="12" customHeight="1">
      <c r="A6938" s="306" t="s">
        <v>25893</v>
      </c>
      <c r="B6938" s="307" t="s">
        <v>25894</v>
      </c>
      <c r="C6938" s="307" t="s">
        <v>41</v>
      </c>
      <c r="D6938" s="308">
        <v>3352.76</v>
      </c>
    </row>
    <row r="6939" spans="1:4" ht="12" customHeight="1">
      <c r="A6939" s="306" t="s">
        <v>25895</v>
      </c>
      <c r="B6939" s="307" t="s">
        <v>25896</v>
      </c>
      <c r="C6939" s="307" t="s">
        <v>41</v>
      </c>
      <c r="D6939" s="308">
        <v>4149.87</v>
      </c>
    </row>
    <row r="6940" spans="1:4" ht="12" customHeight="1">
      <c r="A6940" s="306" t="s">
        <v>25897</v>
      </c>
      <c r="B6940" s="307" t="s">
        <v>25898</v>
      </c>
      <c r="C6940" s="307" t="s">
        <v>41</v>
      </c>
      <c r="D6940" s="308">
        <v>4705.08</v>
      </c>
    </row>
    <row r="6941" spans="1:4" ht="12" customHeight="1">
      <c r="A6941" s="306" t="s">
        <v>25899</v>
      </c>
      <c r="B6941" s="307" t="s">
        <v>25900</v>
      </c>
      <c r="C6941" s="307" t="s">
        <v>41</v>
      </c>
      <c r="D6941" s="308">
        <v>5373.82</v>
      </c>
    </row>
    <row r="6942" spans="1:4" ht="12" customHeight="1">
      <c r="A6942" s="306" t="s">
        <v>25901</v>
      </c>
      <c r="B6942" s="307" t="s">
        <v>25902</v>
      </c>
      <c r="C6942" s="307" t="s">
        <v>41</v>
      </c>
      <c r="D6942" s="308">
        <v>6903.59</v>
      </c>
    </row>
    <row r="6943" spans="1:4" ht="12" customHeight="1">
      <c r="A6943" s="306" t="s">
        <v>25843</v>
      </c>
      <c r="B6943" s="307" t="s">
        <v>25844</v>
      </c>
      <c r="C6943" s="307" t="s">
        <v>41</v>
      </c>
      <c r="D6943" s="308">
        <v>290.22000000000003</v>
      </c>
    </row>
    <row r="6944" spans="1:4" ht="12" customHeight="1">
      <c r="A6944" s="306" t="s">
        <v>25845</v>
      </c>
      <c r="B6944" s="307" t="s">
        <v>25846</v>
      </c>
      <c r="C6944" s="307" t="s">
        <v>41</v>
      </c>
      <c r="D6944" s="308">
        <v>307.11</v>
      </c>
    </row>
    <row r="6945" spans="1:4" ht="12" customHeight="1">
      <c r="A6945" s="306" t="s">
        <v>25847</v>
      </c>
      <c r="B6945" s="307" t="s">
        <v>25848</v>
      </c>
      <c r="C6945" s="307" t="s">
        <v>41</v>
      </c>
      <c r="D6945" s="308">
        <v>389.22</v>
      </c>
    </row>
    <row r="6946" spans="1:4" ht="12" customHeight="1">
      <c r="A6946" s="306" t="s">
        <v>25849</v>
      </c>
      <c r="B6946" s="307" t="s">
        <v>25850</v>
      </c>
      <c r="C6946" s="307" t="s">
        <v>41</v>
      </c>
      <c r="D6946" s="308">
        <v>505.3</v>
      </c>
    </row>
    <row r="6947" spans="1:4" ht="12" customHeight="1">
      <c r="A6947" s="306" t="s">
        <v>25851</v>
      </c>
      <c r="B6947" s="307" t="s">
        <v>25852</v>
      </c>
      <c r="C6947" s="307" t="s">
        <v>41</v>
      </c>
      <c r="D6947" s="308">
        <v>654.30999999999995</v>
      </c>
    </row>
    <row r="6948" spans="1:4" ht="12" customHeight="1">
      <c r="A6948" s="306" t="s">
        <v>25853</v>
      </c>
      <c r="B6948" s="307" t="s">
        <v>25854</v>
      </c>
      <c r="C6948" s="307" t="s">
        <v>41</v>
      </c>
      <c r="D6948" s="308">
        <v>793.51</v>
      </c>
    </row>
    <row r="6949" spans="1:4" ht="12" customHeight="1">
      <c r="A6949" s="306" t="s">
        <v>25855</v>
      </c>
      <c r="B6949" s="307" t="s">
        <v>25856</v>
      </c>
      <c r="C6949" s="307" t="s">
        <v>41</v>
      </c>
      <c r="D6949" s="308">
        <v>927.99</v>
      </c>
    </row>
    <row r="6950" spans="1:4" ht="12" customHeight="1">
      <c r="A6950" s="306" t="s">
        <v>25857</v>
      </c>
      <c r="B6950" s="307" t="s">
        <v>25858</v>
      </c>
      <c r="C6950" s="307" t="s">
        <v>41</v>
      </c>
      <c r="D6950" s="308">
        <v>1068.98</v>
      </c>
    </row>
    <row r="6951" spans="1:4" ht="12" customHeight="1">
      <c r="A6951" s="306" t="s">
        <v>25859</v>
      </c>
      <c r="B6951" s="307" t="s">
        <v>25860</v>
      </c>
      <c r="C6951" s="307" t="s">
        <v>41</v>
      </c>
      <c r="D6951" s="308">
        <v>1296.4000000000001</v>
      </c>
    </row>
    <row r="6952" spans="1:4" ht="12" customHeight="1">
      <c r="A6952" s="306" t="s">
        <v>25861</v>
      </c>
      <c r="B6952" s="307" t="s">
        <v>25862</v>
      </c>
      <c r="C6952" s="307" t="s">
        <v>41</v>
      </c>
      <c r="D6952" s="308">
        <v>1475.87</v>
      </c>
    </row>
    <row r="6953" spans="1:4" ht="12" customHeight="1">
      <c r="A6953" s="306" t="s">
        <v>25863</v>
      </c>
      <c r="B6953" s="307" t="s">
        <v>25864</v>
      </c>
      <c r="C6953" s="307" t="s">
        <v>41</v>
      </c>
      <c r="D6953" s="308">
        <v>1954.73</v>
      </c>
    </row>
    <row r="6954" spans="1:4" ht="12" customHeight="1">
      <c r="A6954" s="306" t="s">
        <v>25865</v>
      </c>
      <c r="B6954" s="307" t="s">
        <v>25866</v>
      </c>
      <c r="C6954" s="307" t="s">
        <v>41</v>
      </c>
      <c r="D6954" s="308">
        <v>2478.4299999999998</v>
      </c>
    </row>
    <row r="6955" spans="1:4" ht="12" customHeight="1">
      <c r="A6955" s="306" t="s">
        <v>25867</v>
      </c>
      <c r="B6955" s="307" t="s">
        <v>25868</v>
      </c>
      <c r="C6955" s="307" t="s">
        <v>41</v>
      </c>
      <c r="D6955" s="308">
        <v>3124.67</v>
      </c>
    </row>
    <row r="6956" spans="1:4" ht="12" customHeight="1">
      <c r="A6956" s="306" t="s">
        <v>25869</v>
      </c>
      <c r="B6956" s="307" t="s">
        <v>25870</v>
      </c>
      <c r="C6956" s="307" t="s">
        <v>41</v>
      </c>
      <c r="D6956" s="308">
        <v>3533.19</v>
      </c>
    </row>
    <row r="6957" spans="1:4" ht="12" customHeight="1">
      <c r="A6957" s="306" t="s">
        <v>25871</v>
      </c>
      <c r="B6957" s="307" t="s">
        <v>25872</v>
      </c>
      <c r="C6957" s="307" t="s">
        <v>41</v>
      </c>
      <c r="D6957" s="308">
        <v>4182.2</v>
      </c>
    </row>
    <row r="6958" spans="1:4" ht="12" customHeight="1">
      <c r="A6958" s="306" t="s">
        <v>25873</v>
      </c>
      <c r="B6958" s="307" t="s">
        <v>25874</v>
      </c>
      <c r="C6958" s="307" t="s">
        <v>41</v>
      </c>
      <c r="D6958" s="308">
        <v>5508.1</v>
      </c>
    </row>
    <row r="6959" spans="1:4" ht="12" customHeight="1">
      <c r="A6959" s="306" t="s">
        <v>38677</v>
      </c>
      <c r="B6959" s="307" t="s">
        <v>38678</v>
      </c>
      <c r="C6959" s="307" t="s">
        <v>41</v>
      </c>
      <c r="D6959" s="308">
        <v>65.12</v>
      </c>
    </row>
    <row r="6960" spans="1:4" ht="12" customHeight="1">
      <c r="A6960" s="306" t="s">
        <v>38679</v>
      </c>
      <c r="B6960" s="307" t="s">
        <v>38680</v>
      </c>
      <c r="C6960" s="307" t="s">
        <v>41</v>
      </c>
      <c r="D6960" s="308">
        <v>97.84</v>
      </c>
    </row>
    <row r="6961" spans="1:4" ht="12" customHeight="1">
      <c r="A6961" s="306" t="s">
        <v>38681</v>
      </c>
      <c r="B6961" s="307" t="s">
        <v>38682</v>
      </c>
      <c r="C6961" s="307" t="s">
        <v>41</v>
      </c>
      <c r="D6961" s="308">
        <v>143.13</v>
      </c>
    </row>
    <row r="6962" spans="1:4" ht="12" customHeight="1">
      <c r="A6962" s="306" t="s">
        <v>38683</v>
      </c>
      <c r="B6962" s="307" t="s">
        <v>38684</v>
      </c>
      <c r="C6962" s="307" t="s">
        <v>41</v>
      </c>
      <c r="D6962" s="308">
        <v>227.49</v>
      </c>
    </row>
    <row r="6963" spans="1:4" ht="12" customHeight="1">
      <c r="A6963" s="306" t="s">
        <v>38685</v>
      </c>
      <c r="B6963" s="307" t="s">
        <v>38686</v>
      </c>
      <c r="C6963" s="307" t="s">
        <v>41</v>
      </c>
      <c r="D6963" s="308">
        <v>341.24</v>
      </c>
    </row>
    <row r="6964" spans="1:4" ht="12" customHeight="1">
      <c r="A6964" s="306" t="s">
        <v>38687</v>
      </c>
      <c r="B6964" s="307" t="s">
        <v>38688</v>
      </c>
      <c r="C6964" s="307" t="s">
        <v>41</v>
      </c>
      <c r="D6964" s="308">
        <v>616.12</v>
      </c>
    </row>
    <row r="6965" spans="1:4" ht="12" customHeight="1">
      <c r="A6965" s="306" t="s">
        <v>38689</v>
      </c>
      <c r="B6965" s="307" t="s">
        <v>38690</v>
      </c>
      <c r="C6965" s="307" t="s">
        <v>41</v>
      </c>
      <c r="D6965" s="308">
        <v>822.4</v>
      </c>
    </row>
    <row r="6966" spans="1:4" ht="12" customHeight="1">
      <c r="A6966" s="306" t="s">
        <v>38691</v>
      </c>
      <c r="B6966" s="307" t="s">
        <v>38692</v>
      </c>
      <c r="C6966" s="307" t="s">
        <v>41</v>
      </c>
      <c r="D6966" s="308">
        <v>1137.45</v>
      </c>
    </row>
    <row r="6967" spans="1:4" ht="12" customHeight="1">
      <c r="A6967" s="306" t="s">
        <v>38693</v>
      </c>
      <c r="B6967" s="307" t="s">
        <v>38694</v>
      </c>
      <c r="C6967" s="307" t="s">
        <v>41</v>
      </c>
      <c r="D6967" s="308">
        <v>71.78</v>
      </c>
    </row>
    <row r="6968" spans="1:4" ht="12" customHeight="1">
      <c r="A6968" s="306" t="s">
        <v>38695</v>
      </c>
      <c r="B6968" s="307" t="s">
        <v>38696</v>
      </c>
      <c r="C6968" s="307" t="s">
        <v>41</v>
      </c>
      <c r="D6968" s="308">
        <v>101.21</v>
      </c>
    </row>
    <row r="6969" spans="1:4" ht="12" customHeight="1">
      <c r="A6969" s="306" t="s">
        <v>38697</v>
      </c>
      <c r="B6969" s="307" t="s">
        <v>38698</v>
      </c>
      <c r="C6969" s="307" t="s">
        <v>41</v>
      </c>
      <c r="D6969" s="308">
        <v>172.23</v>
      </c>
    </row>
    <row r="6970" spans="1:4" ht="12" customHeight="1">
      <c r="A6970" s="306" t="s">
        <v>38699</v>
      </c>
      <c r="B6970" s="307" t="s">
        <v>38700</v>
      </c>
      <c r="C6970" s="307" t="s">
        <v>41</v>
      </c>
      <c r="D6970" s="308">
        <v>281.02999999999997</v>
      </c>
    </row>
    <row r="6971" spans="1:4" ht="12" customHeight="1">
      <c r="A6971" s="306" t="s">
        <v>38701</v>
      </c>
      <c r="B6971" s="307" t="s">
        <v>38702</v>
      </c>
      <c r="C6971" s="307" t="s">
        <v>41</v>
      </c>
      <c r="D6971" s="308">
        <v>392.05</v>
      </c>
    </row>
    <row r="6972" spans="1:4" ht="12" customHeight="1">
      <c r="A6972" s="306" t="s">
        <v>38703</v>
      </c>
      <c r="B6972" s="307" t="s">
        <v>38704</v>
      </c>
      <c r="C6972" s="307" t="s">
        <v>41</v>
      </c>
      <c r="D6972" s="308">
        <v>771.95</v>
      </c>
    </row>
    <row r="6973" spans="1:4" ht="12" customHeight="1">
      <c r="A6973" s="306" t="s">
        <v>25903</v>
      </c>
      <c r="B6973" s="307" t="s">
        <v>25904</v>
      </c>
      <c r="C6973" s="307" t="s">
        <v>6</v>
      </c>
      <c r="D6973" s="308">
        <v>663.53</v>
      </c>
    </row>
    <row r="6974" spans="1:4" ht="12" customHeight="1">
      <c r="A6974" s="306" t="s">
        <v>25905</v>
      </c>
      <c r="B6974" s="307" t="s">
        <v>25906</v>
      </c>
      <c r="C6974" s="307" t="s">
        <v>6</v>
      </c>
      <c r="D6974" s="308">
        <v>866.12</v>
      </c>
    </row>
    <row r="6975" spans="1:4" ht="12" customHeight="1">
      <c r="A6975" s="306" t="s">
        <v>25907</v>
      </c>
      <c r="B6975" s="307" t="s">
        <v>25908</v>
      </c>
      <c r="C6975" s="307" t="s">
        <v>6</v>
      </c>
      <c r="D6975" s="308">
        <v>1095.5999999999999</v>
      </c>
    </row>
    <row r="6976" spans="1:4" ht="12" customHeight="1">
      <c r="A6976" s="306" t="s">
        <v>25909</v>
      </c>
      <c r="B6976" s="307" t="s">
        <v>25910</v>
      </c>
      <c r="C6976" s="307" t="s">
        <v>6</v>
      </c>
      <c r="D6976" s="308">
        <v>1714.68</v>
      </c>
    </row>
    <row r="6977" spans="1:4" ht="12" customHeight="1">
      <c r="A6977" s="306" t="s">
        <v>25911</v>
      </c>
      <c r="B6977" s="307" t="s">
        <v>25912</v>
      </c>
      <c r="C6977" s="307" t="s">
        <v>6</v>
      </c>
      <c r="D6977" s="308">
        <v>2114.36</v>
      </c>
    </row>
    <row r="6978" spans="1:4" ht="12" customHeight="1">
      <c r="A6978" s="306" t="s">
        <v>25913</v>
      </c>
      <c r="B6978" s="307" t="s">
        <v>25914</v>
      </c>
      <c r="C6978" s="307" t="s">
        <v>6</v>
      </c>
      <c r="D6978" s="308">
        <v>3343.48</v>
      </c>
    </row>
    <row r="6979" spans="1:4" ht="12" customHeight="1">
      <c r="A6979" s="306" t="s">
        <v>25915</v>
      </c>
      <c r="B6979" s="307" t="s">
        <v>25916</v>
      </c>
      <c r="C6979" s="307" t="s">
        <v>6</v>
      </c>
      <c r="D6979" s="308">
        <v>4255.1400000000003</v>
      </c>
    </row>
    <row r="6980" spans="1:4" ht="12" customHeight="1">
      <c r="A6980" s="306" t="s">
        <v>25917</v>
      </c>
      <c r="B6980" s="307" t="s">
        <v>25918</v>
      </c>
      <c r="C6980" s="307" t="s">
        <v>41</v>
      </c>
      <c r="D6980" s="308">
        <v>104</v>
      </c>
    </row>
    <row r="6981" spans="1:4" ht="12" customHeight="1">
      <c r="A6981" s="306" t="s">
        <v>25919</v>
      </c>
      <c r="B6981" s="307" t="s">
        <v>25920</v>
      </c>
      <c r="C6981" s="307" t="s">
        <v>41</v>
      </c>
      <c r="D6981" s="308">
        <v>218.4</v>
      </c>
    </row>
    <row r="6982" spans="1:4" ht="12" customHeight="1">
      <c r="A6982" s="306" t="s">
        <v>25921</v>
      </c>
      <c r="B6982" s="307" t="s">
        <v>25922</v>
      </c>
      <c r="C6982" s="307" t="s">
        <v>41</v>
      </c>
      <c r="D6982" s="308">
        <v>276.95999999999998</v>
      </c>
    </row>
    <row r="6983" spans="1:4" ht="12" customHeight="1">
      <c r="A6983" s="306" t="s">
        <v>25923</v>
      </c>
      <c r="B6983" s="307" t="s">
        <v>25924</v>
      </c>
      <c r="C6983" s="307" t="s">
        <v>41</v>
      </c>
      <c r="D6983" s="308">
        <v>341.49</v>
      </c>
    </row>
    <row r="6984" spans="1:4" ht="12" customHeight="1">
      <c r="A6984" s="306" t="s">
        <v>25925</v>
      </c>
      <c r="B6984" s="307" t="s">
        <v>25926</v>
      </c>
      <c r="C6984" s="307" t="s">
        <v>41</v>
      </c>
      <c r="D6984" s="308">
        <v>430.78</v>
      </c>
    </row>
    <row r="6985" spans="1:4" ht="12" customHeight="1">
      <c r="A6985" s="306" t="s">
        <v>25927</v>
      </c>
      <c r="B6985" s="307" t="s">
        <v>25928</v>
      </c>
      <c r="C6985" s="307" t="s">
        <v>41</v>
      </c>
      <c r="D6985" s="308">
        <v>532.96</v>
      </c>
    </row>
    <row r="6986" spans="1:4" ht="12" customHeight="1">
      <c r="A6986" s="306" t="s">
        <v>25929</v>
      </c>
      <c r="B6986" s="307" t="s">
        <v>25930</v>
      </c>
      <c r="C6986" s="307" t="s">
        <v>6</v>
      </c>
      <c r="D6986" s="308">
        <v>667.09</v>
      </c>
    </row>
    <row r="6987" spans="1:4" ht="12" customHeight="1">
      <c r="A6987" s="306" t="s">
        <v>25931</v>
      </c>
      <c r="B6987" s="307" t="s">
        <v>25932</v>
      </c>
      <c r="C6987" s="307" t="s">
        <v>41</v>
      </c>
      <c r="D6987" s="308">
        <v>844.68</v>
      </c>
    </row>
    <row r="6988" spans="1:4" ht="12" customHeight="1">
      <c r="A6988" s="306" t="s">
        <v>25933</v>
      </c>
      <c r="B6988" s="307" t="s">
        <v>25934</v>
      </c>
      <c r="C6988" s="307" t="s">
        <v>41</v>
      </c>
      <c r="D6988" s="308">
        <v>1069.96</v>
      </c>
    </row>
    <row r="6989" spans="1:4" ht="12" customHeight="1">
      <c r="A6989" s="306" t="s">
        <v>25935</v>
      </c>
      <c r="B6989" s="307" t="s">
        <v>25936</v>
      </c>
      <c r="C6989" s="307" t="s">
        <v>41</v>
      </c>
      <c r="D6989" s="308">
        <v>1359.96</v>
      </c>
    </row>
    <row r="6990" spans="1:4" ht="12" customHeight="1">
      <c r="A6990" s="306" t="s">
        <v>25937</v>
      </c>
      <c r="B6990" s="307" t="s">
        <v>25938</v>
      </c>
      <c r="C6990" s="307" t="s">
        <v>41</v>
      </c>
      <c r="D6990" s="308">
        <v>1720.92</v>
      </c>
    </row>
    <row r="6991" spans="1:4" ht="12" customHeight="1">
      <c r="A6991" s="306" t="s">
        <v>25939</v>
      </c>
      <c r="B6991" s="307" t="s">
        <v>25940</v>
      </c>
      <c r="C6991" s="307" t="s">
        <v>41</v>
      </c>
      <c r="D6991" s="308">
        <v>2124.33</v>
      </c>
    </row>
    <row r="6992" spans="1:4" ht="12" customHeight="1">
      <c r="A6992" s="306" t="s">
        <v>25941</v>
      </c>
      <c r="B6992" s="307" t="s">
        <v>25942</v>
      </c>
      <c r="C6992" s="307" t="s">
        <v>41</v>
      </c>
      <c r="D6992" s="308">
        <v>2659.94</v>
      </c>
    </row>
    <row r="6993" spans="1:4" ht="12" customHeight="1">
      <c r="A6993" s="306" t="s">
        <v>25943</v>
      </c>
      <c r="B6993" s="307" t="s">
        <v>25944</v>
      </c>
      <c r="C6993" s="307" t="s">
        <v>41</v>
      </c>
      <c r="D6993" s="308">
        <v>34.24</v>
      </c>
    </row>
    <row r="6994" spans="1:4" ht="12" customHeight="1">
      <c r="A6994" s="306" t="s">
        <v>25945</v>
      </c>
      <c r="B6994" s="307" t="s">
        <v>25946</v>
      </c>
      <c r="C6994" s="307" t="s">
        <v>41</v>
      </c>
      <c r="D6994" s="308">
        <v>3366.1</v>
      </c>
    </row>
    <row r="6995" spans="1:4" ht="12" customHeight="1">
      <c r="A6995" s="306" t="s">
        <v>25947</v>
      </c>
      <c r="B6995" s="307" t="s">
        <v>25948</v>
      </c>
      <c r="C6995" s="307" t="s">
        <v>41</v>
      </c>
      <c r="D6995" s="308">
        <v>4767.4799999999996</v>
      </c>
    </row>
    <row r="6996" spans="1:4" ht="12" customHeight="1">
      <c r="A6996" s="306" t="s">
        <v>25949</v>
      </c>
      <c r="B6996" s="307" t="s">
        <v>25950</v>
      </c>
      <c r="C6996" s="307" t="s">
        <v>41</v>
      </c>
      <c r="D6996" s="308">
        <v>69.48</v>
      </c>
    </row>
    <row r="6997" spans="1:4" ht="12" customHeight="1">
      <c r="A6997" s="306" t="s">
        <v>25951</v>
      </c>
      <c r="B6997" s="307" t="s">
        <v>25952</v>
      </c>
      <c r="C6997" s="307" t="s">
        <v>41</v>
      </c>
      <c r="D6997" s="308">
        <v>75.22</v>
      </c>
    </row>
    <row r="6998" spans="1:4" ht="18" customHeight="1">
      <c r="A6998" s="306" t="s">
        <v>25953</v>
      </c>
      <c r="B6998" s="307" t="s">
        <v>25954</v>
      </c>
      <c r="C6998" s="307" t="s">
        <v>41</v>
      </c>
      <c r="D6998" s="308">
        <v>157.27000000000001</v>
      </c>
    </row>
    <row r="6999" spans="1:4" ht="18" customHeight="1">
      <c r="A6999" s="306" t="s">
        <v>25955</v>
      </c>
      <c r="B6999" s="307" t="s">
        <v>25956</v>
      </c>
      <c r="C6999" s="307" t="s">
        <v>41</v>
      </c>
      <c r="D6999" s="308">
        <v>224.96</v>
      </c>
    </row>
    <row r="7000" spans="1:4" ht="18" customHeight="1">
      <c r="A7000" s="306" t="s">
        <v>25957</v>
      </c>
      <c r="B7000" s="307" t="s">
        <v>25958</v>
      </c>
      <c r="C7000" s="307" t="s">
        <v>41</v>
      </c>
      <c r="D7000" s="308">
        <v>245.49</v>
      </c>
    </row>
    <row r="7001" spans="1:4" ht="18" customHeight="1">
      <c r="A7001" s="306" t="s">
        <v>25959</v>
      </c>
      <c r="B7001" s="307" t="s">
        <v>25960</v>
      </c>
      <c r="C7001" s="307" t="s">
        <v>41</v>
      </c>
      <c r="D7001" s="308">
        <v>311.33</v>
      </c>
    </row>
    <row r="7002" spans="1:4" ht="18" customHeight="1">
      <c r="A7002" s="306" t="s">
        <v>25961</v>
      </c>
      <c r="B7002" s="307" t="s">
        <v>25962</v>
      </c>
      <c r="C7002" s="307" t="s">
        <v>41</v>
      </c>
      <c r="D7002" s="308">
        <v>434.15</v>
      </c>
    </row>
    <row r="7003" spans="1:4" ht="18" customHeight="1">
      <c r="A7003" s="306" t="s">
        <v>25963</v>
      </c>
      <c r="B7003" s="307" t="s">
        <v>25964</v>
      </c>
      <c r="C7003" s="307" t="s">
        <v>41</v>
      </c>
      <c r="D7003" s="308">
        <v>542.13</v>
      </c>
    </row>
    <row r="7004" spans="1:4" ht="18" customHeight="1">
      <c r="A7004" s="306" t="s">
        <v>25965</v>
      </c>
      <c r="B7004" s="307" t="s">
        <v>25966</v>
      </c>
      <c r="C7004" s="307" t="s">
        <v>41</v>
      </c>
      <c r="D7004" s="308">
        <v>424.24</v>
      </c>
    </row>
    <row r="7005" spans="1:4" ht="18" customHeight="1">
      <c r="A7005" s="306" t="s">
        <v>25967</v>
      </c>
      <c r="B7005" s="307" t="s">
        <v>25968</v>
      </c>
      <c r="C7005" s="307" t="s">
        <v>41</v>
      </c>
      <c r="D7005" s="308">
        <v>539.92999999999995</v>
      </c>
    </row>
    <row r="7006" spans="1:4" ht="18" customHeight="1">
      <c r="A7006" s="306" t="s">
        <v>25969</v>
      </c>
      <c r="B7006" s="307" t="s">
        <v>25970</v>
      </c>
      <c r="C7006" s="307" t="s">
        <v>41</v>
      </c>
      <c r="D7006" s="308">
        <v>1108.47</v>
      </c>
    </row>
    <row r="7007" spans="1:4" ht="18" customHeight="1">
      <c r="A7007" s="306" t="s">
        <v>25971</v>
      </c>
      <c r="B7007" s="307" t="s">
        <v>25972</v>
      </c>
      <c r="C7007" s="307" t="s">
        <v>41</v>
      </c>
      <c r="D7007" s="308">
        <v>1399.15</v>
      </c>
    </row>
    <row r="7008" spans="1:4" ht="12" customHeight="1">
      <c r="A7008" s="306" t="s">
        <v>25973</v>
      </c>
      <c r="B7008" s="307" t="s">
        <v>25974</v>
      </c>
      <c r="C7008" s="307" t="s">
        <v>41</v>
      </c>
      <c r="D7008" s="308">
        <v>1728.75</v>
      </c>
    </row>
    <row r="7009" spans="1:4" ht="12" customHeight="1">
      <c r="A7009" s="306" t="s">
        <v>25975</v>
      </c>
      <c r="B7009" s="307" t="s">
        <v>25976</v>
      </c>
      <c r="C7009" s="307" t="s">
        <v>41</v>
      </c>
      <c r="D7009" s="308">
        <v>2165.66</v>
      </c>
    </row>
    <row r="7010" spans="1:4" ht="12" customHeight="1">
      <c r="A7010" s="306" t="s">
        <v>25977</v>
      </c>
      <c r="B7010" s="307" t="s">
        <v>25978</v>
      </c>
      <c r="C7010" s="307" t="s">
        <v>41</v>
      </c>
      <c r="D7010" s="308">
        <v>28.19</v>
      </c>
    </row>
    <row r="7011" spans="1:4" ht="12" customHeight="1">
      <c r="A7011" s="306" t="s">
        <v>25979</v>
      </c>
      <c r="B7011" s="307" t="s">
        <v>25980</v>
      </c>
      <c r="C7011" s="307" t="s">
        <v>41</v>
      </c>
      <c r="D7011" s="308">
        <v>2742.95</v>
      </c>
    </row>
    <row r="7012" spans="1:4" ht="12" customHeight="1">
      <c r="A7012" s="306" t="s">
        <v>25981</v>
      </c>
      <c r="B7012" s="307" t="s">
        <v>25982</v>
      </c>
      <c r="C7012" s="307" t="s">
        <v>41</v>
      </c>
      <c r="D7012" s="308">
        <v>3883.33</v>
      </c>
    </row>
    <row r="7013" spans="1:4" ht="12" customHeight="1">
      <c r="A7013" s="306" t="s">
        <v>25983</v>
      </c>
      <c r="B7013" s="307" t="s">
        <v>25984</v>
      </c>
      <c r="C7013" s="307" t="s">
        <v>41</v>
      </c>
      <c r="D7013" s="308">
        <v>57.18</v>
      </c>
    </row>
    <row r="7014" spans="1:4" ht="12" customHeight="1">
      <c r="A7014" s="306" t="s">
        <v>25985</v>
      </c>
      <c r="B7014" s="307" t="s">
        <v>25986</v>
      </c>
      <c r="C7014" s="307" t="s">
        <v>41</v>
      </c>
      <c r="D7014" s="308">
        <v>580.77</v>
      </c>
    </row>
    <row r="7015" spans="1:4" ht="12" customHeight="1">
      <c r="A7015" s="306" t="s">
        <v>25987</v>
      </c>
      <c r="B7015" s="307" t="s">
        <v>25988</v>
      </c>
      <c r="C7015" s="307" t="s">
        <v>41</v>
      </c>
      <c r="D7015" s="308">
        <v>735.94</v>
      </c>
    </row>
    <row r="7016" spans="1:4" ht="12" customHeight="1">
      <c r="A7016" s="306" t="s">
        <v>25989</v>
      </c>
      <c r="B7016" s="307" t="s">
        <v>25990</v>
      </c>
      <c r="C7016" s="307" t="s">
        <v>41</v>
      </c>
      <c r="D7016" s="308">
        <v>934.8</v>
      </c>
    </row>
    <row r="7017" spans="1:4" ht="12" customHeight="1">
      <c r="A7017" s="306" t="s">
        <v>25991</v>
      </c>
      <c r="B7017" s="307" t="s">
        <v>25992</v>
      </c>
      <c r="C7017" s="307" t="s">
        <v>41</v>
      </c>
      <c r="D7017" s="308">
        <v>1151.93</v>
      </c>
    </row>
    <row r="7018" spans="1:4" ht="12" customHeight="1">
      <c r="A7018" s="306" t="s">
        <v>25993</v>
      </c>
      <c r="B7018" s="307" t="s">
        <v>25994</v>
      </c>
      <c r="C7018" s="307" t="s">
        <v>41</v>
      </c>
      <c r="D7018" s="308">
        <v>1442.45</v>
      </c>
    </row>
    <row r="7019" spans="1:4" ht="12" customHeight="1">
      <c r="A7019" s="306" t="s">
        <v>25995</v>
      </c>
      <c r="B7019" s="307" t="s">
        <v>25996</v>
      </c>
      <c r="C7019" s="307" t="s">
        <v>41</v>
      </c>
      <c r="D7019" s="308">
        <v>1826.02</v>
      </c>
    </row>
    <row r="7020" spans="1:4" ht="12" customHeight="1">
      <c r="A7020" s="306" t="s">
        <v>25997</v>
      </c>
      <c r="B7020" s="307" t="s">
        <v>25998</v>
      </c>
      <c r="C7020" s="307" t="s">
        <v>41</v>
      </c>
      <c r="D7020" s="308">
        <v>2587.65</v>
      </c>
    </row>
    <row r="7021" spans="1:4" ht="12" customHeight="1">
      <c r="A7021" s="306" t="s">
        <v>25999</v>
      </c>
      <c r="B7021" s="307" t="s">
        <v>26000</v>
      </c>
      <c r="C7021" s="307" t="s">
        <v>41</v>
      </c>
      <c r="D7021" s="308">
        <v>933.26</v>
      </c>
    </row>
    <row r="7022" spans="1:4" ht="12" customHeight="1">
      <c r="A7022" s="306" t="s">
        <v>26001</v>
      </c>
      <c r="B7022" s="307" t="s">
        <v>26002</v>
      </c>
      <c r="C7022" s="307" t="s">
        <v>41</v>
      </c>
      <c r="D7022" s="308">
        <v>1173.01</v>
      </c>
    </row>
    <row r="7023" spans="1:4" ht="12" customHeight="1">
      <c r="A7023" s="306" t="s">
        <v>26003</v>
      </c>
      <c r="B7023" s="307" t="s">
        <v>26004</v>
      </c>
      <c r="C7023" s="307" t="s">
        <v>41</v>
      </c>
      <c r="D7023" s="308">
        <v>1346.85</v>
      </c>
    </row>
    <row r="7024" spans="1:4" ht="12" customHeight="1">
      <c r="A7024" s="306" t="s">
        <v>26005</v>
      </c>
      <c r="B7024" s="307" t="s">
        <v>26006</v>
      </c>
      <c r="C7024" s="307" t="s">
        <v>41</v>
      </c>
      <c r="D7024" s="308">
        <v>2106.92</v>
      </c>
    </row>
    <row r="7025" spans="1:4" ht="12" customHeight="1">
      <c r="A7025" s="306" t="s">
        <v>38705</v>
      </c>
      <c r="B7025" s="307" t="s">
        <v>38706</v>
      </c>
      <c r="C7025" s="307" t="s">
        <v>41</v>
      </c>
      <c r="D7025" s="308">
        <v>188.76</v>
      </c>
    </row>
    <row r="7026" spans="1:4" ht="12" customHeight="1">
      <c r="A7026" s="306" t="s">
        <v>38707</v>
      </c>
      <c r="B7026" s="307" t="s">
        <v>38708</v>
      </c>
      <c r="C7026" s="307" t="s">
        <v>41</v>
      </c>
      <c r="D7026" s="308">
        <v>1544.6</v>
      </c>
    </row>
    <row r="7027" spans="1:4" ht="12" customHeight="1">
      <c r="A7027" s="306" t="s">
        <v>38709</v>
      </c>
      <c r="B7027" s="307" t="s">
        <v>38710</v>
      </c>
      <c r="C7027" s="307" t="s">
        <v>41</v>
      </c>
      <c r="D7027" s="308">
        <v>2483.59</v>
      </c>
    </row>
    <row r="7028" spans="1:4" ht="12" customHeight="1">
      <c r="A7028" s="306" t="s">
        <v>38711</v>
      </c>
      <c r="B7028" s="307" t="s">
        <v>38712</v>
      </c>
      <c r="C7028" s="307" t="s">
        <v>41</v>
      </c>
      <c r="D7028" s="308">
        <v>2664.44</v>
      </c>
    </row>
    <row r="7029" spans="1:4" ht="12" customHeight="1">
      <c r="A7029" s="306" t="s">
        <v>38713</v>
      </c>
      <c r="B7029" s="307" t="s">
        <v>38714</v>
      </c>
      <c r="C7029" s="307" t="s">
        <v>41</v>
      </c>
      <c r="D7029" s="308">
        <v>2845.28</v>
      </c>
    </row>
    <row r="7030" spans="1:4" ht="12" customHeight="1">
      <c r="A7030" s="306" t="s">
        <v>38715</v>
      </c>
      <c r="B7030" s="307" t="s">
        <v>38716</v>
      </c>
      <c r="C7030" s="307" t="s">
        <v>41</v>
      </c>
      <c r="D7030" s="308">
        <v>61.94</v>
      </c>
    </row>
    <row r="7031" spans="1:4" ht="12" customHeight="1">
      <c r="A7031" s="306" t="s">
        <v>38717</v>
      </c>
      <c r="B7031" s="307" t="s">
        <v>38718</v>
      </c>
      <c r="C7031" s="307" t="s">
        <v>41</v>
      </c>
      <c r="D7031" s="308">
        <v>887.23</v>
      </c>
    </row>
    <row r="7032" spans="1:4" ht="12" customHeight="1">
      <c r="A7032" s="306" t="s">
        <v>38719</v>
      </c>
      <c r="B7032" s="307" t="s">
        <v>38720</v>
      </c>
      <c r="C7032" s="307" t="s">
        <v>41</v>
      </c>
      <c r="D7032" s="308">
        <v>1016.55</v>
      </c>
    </row>
    <row r="7033" spans="1:4" ht="12" customHeight="1">
      <c r="A7033" s="306" t="s">
        <v>38721</v>
      </c>
      <c r="B7033" s="307" t="s">
        <v>38722</v>
      </c>
      <c r="C7033" s="307" t="s">
        <v>41</v>
      </c>
      <c r="D7033" s="308">
        <v>1275.2</v>
      </c>
    </row>
    <row r="7034" spans="1:4" ht="12" customHeight="1">
      <c r="A7034" s="306" t="s">
        <v>38723</v>
      </c>
      <c r="B7034" s="307" t="s">
        <v>38724</v>
      </c>
      <c r="C7034" s="307" t="s">
        <v>41</v>
      </c>
      <c r="D7034" s="308">
        <v>5345.29</v>
      </c>
    </row>
    <row r="7035" spans="1:4" ht="12" customHeight="1">
      <c r="A7035" s="306" t="s">
        <v>38725</v>
      </c>
      <c r="B7035" s="307" t="s">
        <v>38726</v>
      </c>
      <c r="C7035" s="307" t="s">
        <v>41</v>
      </c>
      <c r="D7035" s="308">
        <v>5515.9</v>
      </c>
    </row>
    <row r="7036" spans="1:4" ht="12" customHeight="1">
      <c r="A7036" s="306" t="s">
        <v>38727</v>
      </c>
      <c r="B7036" s="307" t="s">
        <v>38728</v>
      </c>
      <c r="C7036" s="307" t="s">
        <v>41</v>
      </c>
      <c r="D7036" s="308">
        <v>138.33000000000001</v>
      </c>
    </row>
    <row r="7037" spans="1:4" ht="12" customHeight="1">
      <c r="A7037" s="306" t="s">
        <v>38729</v>
      </c>
      <c r="B7037" s="307" t="s">
        <v>38730</v>
      </c>
      <c r="C7037" s="307" t="s">
        <v>41</v>
      </c>
      <c r="D7037" s="308">
        <v>146.38999999999999</v>
      </c>
    </row>
    <row r="7038" spans="1:4" ht="12" customHeight="1">
      <c r="A7038" s="306" t="s">
        <v>26007</v>
      </c>
      <c r="B7038" s="307" t="s">
        <v>26008</v>
      </c>
      <c r="C7038" s="307" t="s">
        <v>41</v>
      </c>
      <c r="D7038" s="308">
        <v>166.96</v>
      </c>
    </row>
    <row r="7039" spans="1:4" ht="12" customHeight="1">
      <c r="A7039" s="306" t="s">
        <v>26009</v>
      </c>
      <c r="B7039" s="307" t="s">
        <v>26010</v>
      </c>
      <c r="C7039" s="307" t="s">
        <v>41</v>
      </c>
      <c r="D7039" s="308">
        <v>203.17</v>
      </c>
    </row>
    <row r="7040" spans="1:4" ht="12" customHeight="1">
      <c r="A7040" s="306" t="s">
        <v>26011</v>
      </c>
      <c r="B7040" s="307" t="s">
        <v>26012</v>
      </c>
      <c r="C7040" s="307" t="s">
        <v>41</v>
      </c>
      <c r="D7040" s="308">
        <v>246.4</v>
      </c>
    </row>
    <row r="7041" spans="1:4" ht="12" customHeight="1">
      <c r="A7041" s="306" t="s">
        <v>26013</v>
      </c>
      <c r="B7041" s="307" t="s">
        <v>26014</v>
      </c>
      <c r="C7041" s="307" t="s">
        <v>41</v>
      </c>
      <c r="D7041" s="308">
        <v>345.58</v>
      </c>
    </row>
    <row r="7042" spans="1:4" ht="12" customHeight="1">
      <c r="A7042" s="306" t="s">
        <v>38731</v>
      </c>
      <c r="B7042" s="307" t="s">
        <v>38732</v>
      </c>
      <c r="C7042" s="307" t="s">
        <v>41</v>
      </c>
      <c r="D7042" s="308">
        <v>708.15</v>
      </c>
    </row>
    <row r="7043" spans="1:4" ht="12" customHeight="1">
      <c r="A7043" s="306" t="s">
        <v>38733</v>
      </c>
      <c r="B7043" s="307" t="s">
        <v>38734</v>
      </c>
      <c r="C7043" s="307" t="s">
        <v>41</v>
      </c>
      <c r="D7043" s="308">
        <v>283.24</v>
      </c>
    </row>
    <row r="7044" spans="1:4" ht="12" customHeight="1">
      <c r="A7044" s="306" t="s">
        <v>38735</v>
      </c>
      <c r="B7044" s="307" t="s">
        <v>38736</v>
      </c>
      <c r="C7044" s="307" t="s">
        <v>41</v>
      </c>
      <c r="D7044" s="308">
        <v>359.82</v>
      </c>
    </row>
    <row r="7045" spans="1:4" ht="12" customHeight="1">
      <c r="A7045" s="306" t="s">
        <v>26061</v>
      </c>
      <c r="B7045" s="307" t="s">
        <v>26062</v>
      </c>
      <c r="C7045" s="307" t="s">
        <v>41</v>
      </c>
      <c r="D7045" s="308">
        <v>1233.0899999999999</v>
      </c>
    </row>
    <row r="7046" spans="1:4" ht="12" customHeight="1">
      <c r="A7046" s="306" t="s">
        <v>26015</v>
      </c>
      <c r="B7046" s="307" t="s">
        <v>26016</v>
      </c>
      <c r="C7046" s="307" t="s">
        <v>41</v>
      </c>
      <c r="D7046" s="308">
        <v>166.96</v>
      </c>
    </row>
    <row r="7047" spans="1:4" ht="12" customHeight="1">
      <c r="A7047" s="306" t="s">
        <v>26017</v>
      </c>
      <c r="B7047" s="307" t="s">
        <v>26018</v>
      </c>
      <c r="C7047" s="307" t="s">
        <v>41</v>
      </c>
      <c r="D7047" s="308">
        <v>203.17</v>
      </c>
    </row>
    <row r="7048" spans="1:4" ht="12" customHeight="1">
      <c r="A7048" s="306" t="s">
        <v>26019</v>
      </c>
      <c r="B7048" s="307" t="s">
        <v>26020</v>
      </c>
      <c r="C7048" s="307" t="s">
        <v>41</v>
      </c>
      <c r="D7048" s="308">
        <v>246.4</v>
      </c>
    </row>
    <row r="7049" spans="1:4" ht="12" customHeight="1">
      <c r="A7049" s="306" t="s">
        <v>26021</v>
      </c>
      <c r="B7049" s="307" t="s">
        <v>26022</v>
      </c>
      <c r="C7049" s="307" t="s">
        <v>41</v>
      </c>
      <c r="D7049" s="308">
        <v>304.81</v>
      </c>
    </row>
    <row r="7050" spans="1:4" ht="12" customHeight="1">
      <c r="A7050" s="306" t="s">
        <v>26023</v>
      </c>
      <c r="B7050" s="307" t="s">
        <v>26024</v>
      </c>
      <c r="C7050" s="307" t="s">
        <v>41</v>
      </c>
      <c r="D7050" s="308">
        <v>364.64</v>
      </c>
    </row>
    <row r="7051" spans="1:4" ht="12" customHeight="1">
      <c r="A7051" s="306" t="s">
        <v>26025</v>
      </c>
      <c r="B7051" s="307" t="s">
        <v>26026</v>
      </c>
      <c r="C7051" s="307" t="s">
        <v>41</v>
      </c>
      <c r="D7051" s="308">
        <v>413.57</v>
      </c>
    </row>
    <row r="7052" spans="1:4" ht="12" customHeight="1">
      <c r="A7052" s="306" t="s">
        <v>26027</v>
      </c>
      <c r="B7052" s="307" t="s">
        <v>26028</v>
      </c>
      <c r="C7052" s="307" t="s">
        <v>41</v>
      </c>
      <c r="D7052" s="308">
        <v>475.24</v>
      </c>
    </row>
    <row r="7053" spans="1:4" ht="12" customHeight="1">
      <c r="A7053" s="306" t="s">
        <v>26029</v>
      </c>
      <c r="B7053" s="307" t="s">
        <v>26030</v>
      </c>
      <c r="C7053" s="307" t="s">
        <v>41</v>
      </c>
      <c r="D7053" s="308">
        <v>477.93</v>
      </c>
    </row>
    <row r="7054" spans="1:4" ht="12" customHeight="1">
      <c r="A7054" s="306" t="s">
        <v>26031</v>
      </c>
      <c r="B7054" s="307" t="s">
        <v>26032</v>
      </c>
      <c r="C7054" s="307" t="s">
        <v>41</v>
      </c>
      <c r="D7054" s="308">
        <v>623.69000000000005</v>
      </c>
    </row>
    <row r="7055" spans="1:4" ht="12" customHeight="1">
      <c r="A7055" s="306" t="s">
        <v>26033</v>
      </c>
      <c r="B7055" s="307" t="s">
        <v>26034</v>
      </c>
      <c r="C7055" s="307" t="s">
        <v>41</v>
      </c>
      <c r="D7055" s="308">
        <v>590.13</v>
      </c>
    </row>
    <row r="7056" spans="1:4" ht="12" customHeight="1">
      <c r="A7056" s="306" t="s">
        <v>26035</v>
      </c>
      <c r="B7056" s="307" t="s">
        <v>26036</v>
      </c>
      <c r="C7056" s="307" t="s">
        <v>41</v>
      </c>
      <c r="D7056" s="308">
        <v>737.23</v>
      </c>
    </row>
    <row r="7057" spans="1:4" ht="12" customHeight="1">
      <c r="A7057" s="306" t="s">
        <v>26037</v>
      </c>
      <c r="B7057" s="307" t="s">
        <v>26038</v>
      </c>
      <c r="C7057" s="307" t="s">
        <v>41</v>
      </c>
      <c r="D7057" s="308">
        <v>726.47</v>
      </c>
    </row>
    <row r="7058" spans="1:4" ht="12" customHeight="1">
      <c r="A7058" s="306" t="s">
        <v>26039</v>
      </c>
      <c r="B7058" s="307" t="s">
        <v>26040</v>
      </c>
      <c r="C7058" s="307" t="s">
        <v>41</v>
      </c>
      <c r="D7058" s="308">
        <v>765.21</v>
      </c>
    </row>
    <row r="7059" spans="1:4" ht="12" customHeight="1">
      <c r="A7059" s="306" t="s">
        <v>26041</v>
      </c>
      <c r="B7059" s="307" t="s">
        <v>26042</v>
      </c>
      <c r="C7059" s="307" t="s">
        <v>41</v>
      </c>
      <c r="D7059" s="308">
        <v>866.98</v>
      </c>
    </row>
    <row r="7060" spans="1:4" ht="12" customHeight="1">
      <c r="A7060" s="306" t="s">
        <v>26043</v>
      </c>
      <c r="B7060" s="307" t="s">
        <v>26044</v>
      </c>
      <c r="C7060" s="307" t="s">
        <v>41</v>
      </c>
      <c r="D7060" s="308">
        <v>1038.6300000000001</v>
      </c>
    </row>
    <row r="7061" spans="1:4" ht="12" customHeight="1">
      <c r="A7061" s="306" t="s">
        <v>26045</v>
      </c>
      <c r="B7061" s="307" t="s">
        <v>26046</v>
      </c>
      <c r="C7061" s="307" t="s">
        <v>41</v>
      </c>
      <c r="D7061" s="308">
        <v>1508.25</v>
      </c>
    </row>
    <row r="7062" spans="1:4" ht="12" customHeight="1">
      <c r="A7062" s="306" t="s">
        <v>26047</v>
      </c>
      <c r="B7062" s="307" t="s">
        <v>26048</v>
      </c>
      <c r="C7062" s="307" t="s">
        <v>41</v>
      </c>
      <c r="D7062" s="308">
        <v>1507.98</v>
      </c>
    </row>
    <row r="7063" spans="1:4" ht="12" customHeight="1">
      <c r="A7063" s="306" t="s">
        <v>26049</v>
      </c>
      <c r="B7063" s="307" t="s">
        <v>26050</v>
      </c>
      <c r="C7063" s="307" t="s">
        <v>41</v>
      </c>
      <c r="D7063" s="308">
        <v>1695.45</v>
      </c>
    </row>
    <row r="7064" spans="1:4" ht="12" customHeight="1">
      <c r="A7064" s="306" t="s">
        <v>26051</v>
      </c>
      <c r="B7064" s="307" t="s">
        <v>26052</v>
      </c>
      <c r="C7064" s="307" t="s">
        <v>41</v>
      </c>
      <c r="D7064" s="308">
        <v>2055.23</v>
      </c>
    </row>
    <row r="7065" spans="1:4" ht="12" customHeight="1">
      <c r="A7065" s="306" t="s">
        <v>26053</v>
      </c>
      <c r="B7065" s="307" t="s">
        <v>26054</v>
      </c>
      <c r="C7065" s="307" t="s">
        <v>41</v>
      </c>
      <c r="D7065" s="308">
        <v>1869.06</v>
      </c>
    </row>
    <row r="7066" spans="1:4" ht="12" customHeight="1">
      <c r="A7066" s="306" t="s">
        <v>26055</v>
      </c>
      <c r="B7066" s="307" t="s">
        <v>26056</v>
      </c>
      <c r="C7066" s="307" t="s">
        <v>41</v>
      </c>
      <c r="D7066" s="308">
        <v>2248.0500000000002</v>
      </c>
    </row>
    <row r="7067" spans="1:4" ht="12" customHeight="1">
      <c r="A7067" s="306" t="s">
        <v>26057</v>
      </c>
      <c r="B7067" s="307" t="s">
        <v>26058</v>
      </c>
      <c r="C7067" s="307" t="s">
        <v>41</v>
      </c>
      <c r="D7067" s="308">
        <v>2556.7800000000002</v>
      </c>
    </row>
    <row r="7068" spans="1:4" ht="12" customHeight="1">
      <c r="A7068" s="306" t="s">
        <v>26059</v>
      </c>
      <c r="B7068" s="307" t="s">
        <v>26060</v>
      </c>
      <c r="C7068" s="307" t="s">
        <v>41</v>
      </c>
      <c r="D7068" s="308">
        <v>2838.05</v>
      </c>
    </row>
    <row r="7069" spans="1:4" ht="12" customHeight="1">
      <c r="A7069" s="306" t="s">
        <v>26063</v>
      </c>
      <c r="B7069" s="307" t="s">
        <v>26064</v>
      </c>
      <c r="C7069" s="307" t="s">
        <v>41</v>
      </c>
      <c r="D7069" s="308">
        <v>166.96</v>
      </c>
    </row>
    <row r="7070" spans="1:4" ht="12" customHeight="1">
      <c r="A7070" s="306" t="s">
        <v>26065</v>
      </c>
      <c r="B7070" s="307" t="s">
        <v>26066</v>
      </c>
      <c r="C7070" s="307" t="s">
        <v>41</v>
      </c>
      <c r="D7070" s="308">
        <v>203.17</v>
      </c>
    </row>
    <row r="7071" spans="1:4" ht="12" customHeight="1">
      <c r="A7071" s="306" t="s">
        <v>26067</v>
      </c>
      <c r="B7071" s="307" t="s">
        <v>26068</v>
      </c>
      <c r="C7071" s="307" t="s">
        <v>41</v>
      </c>
      <c r="D7071" s="308">
        <v>246.4</v>
      </c>
    </row>
    <row r="7072" spans="1:4" ht="12" customHeight="1">
      <c r="A7072" s="306" t="s">
        <v>26069</v>
      </c>
      <c r="B7072" s="307" t="s">
        <v>26070</v>
      </c>
      <c r="C7072" s="307" t="s">
        <v>41</v>
      </c>
      <c r="D7072" s="308">
        <v>304.81</v>
      </c>
    </row>
    <row r="7073" spans="1:4" ht="12" customHeight="1">
      <c r="A7073" s="306" t="s">
        <v>26071</v>
      </c>
      <c r="B7073" s="307" t="s">
        <v>26072</v>
      </c>
      <c r="C7073" s="307" t="s">
        <v>41</v>
      </c>
      <c r="D7073" s="308">
        <v>365.62</v>
      </c>
    </row>
    <row r="7074" spans="1:4" ht="12" customHeight="1">
      <c r="A7074" s="306" t="s">
        <v>26073</v>
      </c>
      <c r="B7074" s="307" t="s">
        <v>26074</v>
      </c>
      <c r="C7074" s="307" t="s">
        <v>41</v>
      </c>
      <c r="D7074" s="308">
        <v>414.91</v>
      </c>
    </row>
    <row r="7075" spans="1:4" ht="12" customHeight="1">
      <c r="A7075" s="306" t="s">
        <v>26075</v>
      </c>
      <c r="B7075" s="307" t="s">
        <v>26076</v>
      </c>
      <c r="C7075" s="307" t="s">
        <v>41</v>
      </c>
      <c r="D7075" s="308">
        <v>476.83</v>
      </c>
    </row>
    <row r="7076" spans="1:4" ht="12" customHeight="1">
      <c r="A7076" s="306" t="s">
        <v>26077</v>
      </c>
      <c r="B7076" s="307" t="s">
        <v>26078</v>
      </c>
      <c r="C7076" s="307" t="s">
        <v>41</v>
      </c>
      <c r="D7076" s="308">
        <v>502.95</v>
      </c>
    </row>
    <row r="7077" spans="1:4" ht="12" customHeight="1">
      <c r="A7077" s="306" t="s">
        <v>26079</v>
      </c>
      <c r="B7077" s="307" t="s">
        <v>26080</v>
      </c>
      <c r="C7077" s="307" t="s">
        <v>41</v>
      </c>
      <c r="D7077" s="308">
        <v>659.79</v>
      </c>
    </row>
    <row r="7078" spans="1:4" ht="12" customHeight="1">
      <c r="A7078" s="306" t="s">
        <v>26081</v>
      </c>
      <c r="B7078" s="307" t="s">
        <v>26082</v>
      </c>
      <c r="C7078" s="307" t="s">
        <v>41</v>
      </c>
      <c r="D7078" s="308">
        <v>626.16999999999996</v>
      </c>
    </row>
    <row r="7079" spans="1:4" ht="12" customHeight="1">
      <c r="A7079" s="306" t="s">
        <v>26083</v>
      </c>
      <c r="B7079" s="307" t="s">
        <v>26084</v>
      </c>
      <c r="C7079" s="307" t="s">
        <v>41</v>
      </c>
      <c r="D7079" s="308">
        <v>783.78</v>
      </c>
    </row>
    <row r="7080" spans="1:4" ht="12" customHeight="1">
      <c r="A7080" s="306" t="s">
        <v>26085</v>
      </c>
      <c r="B7080" s="307" t="s">
        <v>26086</v>
      </c>
      <c r="C7080" s="307" t="s">
        <v>41</v>
      </c>
      <c r="D7080" s="308">
        <v>774.89</v>
      </c>
    </row>
    <row r="7081" spans="1:4" ht="12" customHeight="1">
      <c r="A7081" s="306" t="s">
        <v>26087</v>
      </c>
      <c r="B7081" s="307" t="s">
        <v>26088</v>
      </c>
      <c r="C7081" s="307" t="s">
        <v>41</v>
      </c>
      <c r="D7081" s="308">
        <v>969.11</v>
      </c>
    </row>
    <row r="7082" spans="1:4" ht="12" customHeight="1">
      <c r="A7082" s="306" t="s">
        <v>26089</v>
      </c>
      <c r="B7082" s="307" t="s">
        <v>26090</v>
      </c>
      <c r="C7082" s="307" t="s">
        <v>41</v>
      </c>
      <c r="D7082" s="308">
        <v>927.79</v>
      </c>
    </row>
    <row r="7083" spans="1:4" ht="12" customHeight="1">
      <c r="A7083" s="306" t="s">
        <v>26091</v>
      </c>
      <c r="B7083" s="307" t="s">
        <v>26092</v>
      </c>
      <c r="C7083" s="307" t="s">
        <v>41</v>
      </c>
      <c r="D7083" s="308">
        <v>1115.5</v>
      </c>
    </row>
    <row r="7084" spans="1:4" ht="12" customHeight="1">
      <c r="A7084" s="306" t="s">
        <v>26093</v>
      </c>
      <c r="B7084" s="307" t="s">
        <v>26094</v>
      </c>
      <c r="C7084" s="307" t="s">
        <v>41</v>
      </c>
      <c r="D7084" s="308">
        <v>1334.12</v>
      </c>
    </row>
    <row r="7085" spans="1:4" ht="12" customHeight="1">
      <c r="A7085" s="306" t="s">
        <v>26095</v>
      </c>
      <c r="B7085" s="307" t="s">
        <v>26096</v>
      </c>
      <c r="C7085" s="307" t="s">
        <v>41</v>
      </c>
      <c r="D7085" s="308">
        <v>1634.26</v>
      </c>
    </row>
    <row r="7086" spans="1:4" ht="12" customHeight="1">
      <c r="A7086" s="306" t="s">
        <v>26097</v>
      </c>
      <c r="B7086" s="307" t="s">
        <v>26098</v>
      </c>
      <c r="C7086" s="307" t="s">
        <v>41</v>
      </c>
      <c r="D7086" s="308">
        <v>1514.23</v>
      </c>
    </row>
    <row r="7087" spans="1:4" ht="12" customHeight="1">
      <c r="A7087" s="306" t="s">
        <v>26099</v>
      </c>
      <c r="B7087" s="307" t="s">
        <v>26100</v>
      </c>
      <c r="C7087" s="307" t="s">
        <v>41</v>
      </c>
      <c r="D7087" s="308">
        <v>1840.25</v>
      </c>
    </row>
    <row r="7088" spans="1:4" ht="12" customHeight="1">
      <c r="A7088" s="306" t="s">
        <v>26101</v>
      </c>
      <c r="B7088" s="307" t="s">
        <v>26102</v>
      </c>
      <c r="C7088" s="307" t="s">
        <v>41</v>
      </c>
      <c r="D7088" s="308">
        <v>2249.9699999999998</v>
      </c>
    </row>
    <row r="7089" spans="1:4" ht="12" customHeight="1">
      <c r="A7089" s="306" t="s">
        <v>26103</v>
      </c>
      <c r="B7089" s="307" t="s">
        <v>26104</v>
      </c>
      <c r="C7089" s="307" t="s">
        <v>41</v>
      </c>
      <c r="D7089" s="308">
        <v>2031.77</v>
      </c>
    </row>
    <row r="7090" spans="1:4" ht="12" customHeight="1">
      <c r="A7090" s="306" t="s">
        <v>26105</v>
      </c>
      <c r="B7090" s="307" t="s">
        <v>26106</v>
      </c>
      <c r="C7090" s="307" t="s">
        <v>41</v>
      </c>
      <c r="D7090" s="308">
        <v>2439.1999999999998</v>
      </c>
    </row>
    <row r="7091" spans="1:4" ht="12" customHeight="1">
      <c r="A7091" s="306" t="s">
        <v>26107</v>
      </c>
      <c r="B7091" s="307" t="s">
        <v>26108</v>
      </c>
      <c r="C7091" s="307" t="s">
        <v>41</v>
      </c>
      <c r="D7091" s="308">
        <v>2772.58</v>
      </c>
    </row>
    <row r="7092" spans="1:4" ht="12" customHeight="1">
      <c r="A7092" s="306" t="s">
        <v>26109</v>
      </c>
      <c r="B7092" s="307" t="s">
        <v>26110</v>
      </c>
      <c r="C7092" s="307" t="s">
        <v>41</v>
      </c>
      <c r="D7092" s="308">
        <v>3123.49</v>
      </c>
    </row>
    <row r="7093" spans="1:4" ht="12" customHeight="1">
      <c r="A7093" s="306" t="s">
        <v>26111</v>
      </c>
      <c r="B7093" s="307" t="s">
        <v>26112</v>
      </c>
      <c r="C7093" s="307" t="s">
        <v>41</v>
      </c>
      <c r="D7093" s="308">
        <v>166.96</v>
      </c>
    </row>
    <row r="7094" spans="1:4" ht="12" customHeight="1">
      <c r="A7094" s="306" t="s">
        <v>26113</v>
      </c>
      <c r="B7094" s="307" t="s">
        <v>26114</v>
      </c>
      <c r="C7094" s="307" t="s">
        <v>41</v>
      </c>
      <c r="D7094" s="308">
        <v>203.17</v>
      </c>
    </row>
    <row r="7095" spans="1:4" ht="12" customHeight="1">
      <c r="A7095" s="306" t="s">
        <v>26115</v>
      </c>
      <c r="B7095" s="307" t="s">
        <v>26116</v>
      </c>
      <c r="C7095" s="307" t="s">
        <v>41</v>
      </c>
      <c r="D7095" s="308">
        <v>246.4</v>
      </c>
    </row>
    <row r="7096" spans="1:4" ht="12" customHeight="1">
      <c r="A7096" s="306" t="s">
        <v>26117</v>
      </c>
      <c r="B7096" s="307" t="s">
        <v>26118</v>
      </c>
      <c r="C7096" s="307" t="s">
        <v>41</v>
      </c>
      <c r="D7096" s="308">
        <v>312.95999999999998</v>
      </c>
    </row>
    <row r="7097" spans="1:4" ht="12" customHeight="1">
      <c r="A7097" s="306" t="s">
        <v>26119</v>
      </c>
      <c r="B7097" s="307" t="s">
        <v>26120</v>
      </c>
      <c r="C7097" s="307" t="s">
        <v>41</v>
      </c>
      <c r="D7097" s="308">
        <v>1041.71</v>
      </c>
    </row>
    <row r="7098" spans="1:4" ht="12" customHeight="1">
      <c r="A7098" s="306" t="s">
        <v>26121</v>
      </c>
      <c r="B7098" s="307" t="s">
        <v>26122</v>
      </c>
      <c r="C7098" s="307" t="s">
        <v>41</v>
      </c>
      <c r="D7098" s="308">
        <v>1403.43</v>
      </c>
    </row>
    <row r="7099" spans="1:4" ht="12" customHeight="1">
      <c r="A7099" s="306" t="s">
        <v>26123</v>
      </c>
      <c r="B7099" s="307" t="s">
        <v>26124</v>
      </c>
      <c r="C7099" s="307" t="s">
        <v>41</v>
      </c>
      <c r="D7099" s="308">
        <v>1654.34</v>
      </c>
    </row>
    <row r="7100" spans="1:4" ht="12" customHeight="1">
      <c r="A7100" s="306" t="s">
        <v>26125</v>
      </c>
      <c r="B7100" s="307" t="s">
        <v>26126</v>
      </c>
      <c r="C7100" s="307" t="s">
        <v>41</v>
      </c>
      <c r="D7100" s="308">
        <v>2084.86</v>
      </c>
    </row>
    <row r="7101" spans="1:4" ht="12" customHeight="1">
      <c r="A7101" s="306" t="s">
        <v>26127</v>
      </c>
      <c r="B7101" s="307" t="s">
        <v>26128</v>
      </c>
      <c r="C7101" s="307" t="s">
        <v>41</v>
      </c>
      <c r="D7101" s="308">
        <v>305.05</v>
      </c>
    </row>
    <row r="7102" spans="1:4" ht="12" customHeight="1">
      <c r="A7102" s="306" t="s">
        <v>26129</v>
      </c>
      <c r="B7102" s="307" t="s">
        <v>26130</v>
      </c>
      <c r="C7102" s="307" t="s">
        <v>41</v>
      </c>
      <c r="D7102" s="308">
        <v>364.28</v>
      </c>
    </row>
    <row r="7103" spans="1:4" ht="12" customHeight="1">
      <c r="A7103" s="306" t="s">
        <v>26131</v>
      </c>
      <c r="B7103" s="307" t="s">
        <v>26132</v>
      </c>
      <c r="C7103" s="307" t="s">
        <v>41</v>
      </c>
      <c r="D7103" s="308">
        <v>413.08</v>
      </c>
    </row>
    <row r="7104" spans="1:4" ht="12" customHeight="1">
      <c r="A7104" s="306" t="s">
        <v>26133</v>
      </c>
      <c r="B7104" s="307" t="s">
        <v>26134</v>
      </c>
      <c r="C7104" s="307" t="s">
        <v>41</v>
      </c>
      <c r="D7104" s="308">
        <v>474.5</v>
      </c>
    </row>
    <row r="7105" spans="1:4" ht="12" customHeight="1">
      <c r="A7105" s="306" t="s">
        <v>26135</v>
      </c>
      <c r="B7105" s="307" t="s">
        <v>26136</v>
      </c>
      <c r="C7105" s="307" t="s">
        <v>41</v>
      </c>
      <c r="D7105" s="308">
        <v>461.38</v>
      </c>
    </row>
    <row r="7106" spans="1:4" ht="12" customHeight="1">
      <c r="A7106" s="306" t="s">
        <v>26137</v>
      </c>
      <c r="B7106" s="307" t="s">
        <v>26138</v>
      </c>
      <c r="C7106" s="307" t="s">
        <v>41</v>
      </c>
      <c r="D7106" s="308">
        <v>600.34</v>
      </c>
    </row>
    <row r="7107" spans="1:4" ht="12" customHeight="1">
      <c r="A7107" s="306" t="s">
        <v>26139</v>
      </c>
      <c r="B7107" s="307" t="s">
        <v>26140</v>
      </c>
      <c r="C7107" s="307" t="s">
        <v>41</v>
      </c>
      <c r="D7107" s="308">
        <v>566.34</v>
      </c>
    </row>
    <row r="7108" spans="1:4" ht="12" customHeight="1">
      <c r="A7108" s="306" t="s">
        <v>26142</v>
      </c>
      <c r="B7108" s="307" t="s">
        <v>26143</v>
      </c>
      <c r="C7108" s="307" t="s">
        <v>41</v>
      </c>
      <c r="D7108" s="308">
        <v>18.75</v>
      </c>
    </row>
    <row r="7109" spans="1:4" ht="12" customHeight="1">
      <c r="A7109" s="306" t="s">
        <v>26144</v>
      </c>
      <c r="B7109" s="307" t="s">
        <v>26145</v>
      </c>
      <c r="C7109" s="307" t="s">
        <v>41</v>
      </c>
      <c r="D7109" s="308">
        <v>39.22</v>
      </c>
    </row>
    <row r="7110" spans="1:4" ht="12" customHeight="1">
      <c r="A7110" s="306" t="s">
        <v>26152</v>
      </c>
      <c r="B7110" s="307" t="s">
        <v>26153</v>
      </c>
      <c r="C7110" s="307" t="s">
        <v>41</v>
      </c>
      <c r="D7110" s="308">
        <v>33.81</v>
      </c>
    </row>
    <row r="7111" spans="1:4" ht="12" customHeight="1">
      <c r="A7111" s="306" t="s">
        <v>26154</v>
      </c>
      <c r="B7111" s="307" t="s">
        <v>26155</v>
      </c>
      <c r="C7111" s="307" t="s">
        <v>41</v>
      </c>
      <c r="D7111" s="308">
        <v>67.53</v>
      </c>
    </row>
    <row r="7112" spans="1:4" ht="12" customHeight="1">
      <c r="A7112" s="306" t="s">
        <v>26156</v>
      </c>
      <c r="B7112" s="307" t="s">
        <v>26157</v>
      </c>
      <c r="C7112" s="307" t="s">
        <v>41</v>
      </c>
      <c r="D7112" s="308">
        <v>82.29</v>
      </c>
    </row>
    <row r="7113" spans="1:4" ht="12" customHeight="1">
      <c r="A7113" s="306" t="s">
        <v>26158</v>
      </c>
      <c r="B7113" s="307" t="s">
        <v>26159</v>
      </c>
      <c r="C7113" s="307" t="s">
        <v>41</v>
      </c>
      <c r="D7113" s="308">
        <v>125.18</v>
      </c>
    </row>
    <row r="7114" spans="1:4" ht="12" customHeight="1">
      <c r="A7114" s="306" t="s">
        <v>26160</v>
      </c>
      <c r="B7114" s="307" t="s">
        <v>26161</v>
      </c>
      <c r="C7114" s="307" t="s">
        <v>41</v>
      </c>
      <c r="D7114" s="308">
        <v>177.18</v>
      </c>
    </row>
    <row r="7115" spans="1:4" ht="12" customHeight="1">
      <c r="A7115" s="306" t="s">
        <v>38737</v>
      </c>
      <c r="B7115" s="307" t="s">
        <v>38738</v>
      </c>
      <c r="C7115" s="307" t="s">
        <v>41</v>
      </c>
      <c r="D7115" s="308">
        <v>525</v>
      </c>
    </row>
    <row r="7116" spans="1:4" ht="12" customHeight="1">
      <c r="A7116" s="306" t="s">
        <v>26162</v>
      </c>
      <c r="B7116" s="307" t="s">
        <v>26163</v>
      </c>
      <c r="C7116" s="307" t="s">
        <v>41</v>
      </c>
      <c r="D7116" s="308">
        <v>530.16999999999996</v>
      </c>
    </row>
    <row r="7117" spans="1:4" ht="12" customHeight="1">
      <c r="A7117" s="306" t="s">
        <v>26164</v>
      </c>
      <c r="B7117" s="307" t="s">
        <v>26165</v>
      </c>
      <c r="C7117" s="307" t="s">
        <v>41</v>
      </c>
      <c r="D7117" s="308">
        <v>1061.92</v>
      </c>
    </row>
    <row r="7118" spans="1:4" ht="12" customHeight="1">
      <c r="A7118" s="306" t="s">
        <v>38739</v>
      </c>
      <c r="B7118" s="307" t="s">
        <v>38740</v>
      </c>
      <c r="C7118" s="307" t="s">
        <v>41</v>
      </c>
      <c r="D7118" s="308">
        <v>15.75</v>
      </c>
    </row>
    <row r="7119" spans="1:4" ht="12" customHeight="1">
      <c r="A7119" s="306" t="s">
        <v>26186</v>
      </c>
      <c r="B7119" s="307" t="s">
        <v>26187</v>
      </c>
      <c r="C7119" s="307" t="s">
        <v>41</v>
      </c>
      <c r="D7119" s="308">
        <v>8.08</v>
      </c>
    </row>
    <row r="7120" spans="1:4" ht="12" customHeight="1">
      <c r="A7120" s="306" t="s">
        <v>26188</v>
      </c>
      <c r="B7120" s="307" t="s">
        <v>26189</v>
      </c>
      <c r="C7120" s="307" t="s">
        <v>41</v>
      </c>
      <c r="D7120" s="308">
        <v>22.24</v>
      </c>
    </row>
    <row r="7121" spans="1:4" ht="12" customHeight="1">
      <c r="A7121" s="306" t="s">
        <v>26190</v>
      </c>
      <c r="B7121" s="307" t="s">
        <v>26191</v>
      </c>
      <c r="C7121" s="307" t="s">
        <v>41</v>
      </c>
      <c r="D7121" s="308">
        <v>18.09</v>
      </c>
    </row>
    <row r="7122" spans="1:4" ht="12" customHeight="1">
      <c r="A7122" s="306" t="s">
        <v>26192</v>
      </c>
      <c r="B7122" s="307" t="s">
        <v>26193</v>
      </c>
      <c r="C7122" s="307" t="s">
        <v>41</v>
      </c>
      <c r="D7122" s="308">
        <v>37.64</v>
      </c>
    </row>
    <row r="7123" spans="1:4" ht="12" customHeight="1">
      <c r="A7123" s="306" t="s">
        <v>38741</v>
      </c>
      <c r="B7123" s="307" t="s">
        <v>38742</v>
      </c>
      <c r="C7123" s="307" t="s">
        <v>6</v>
      </c>
      <c r="D7123" s="308">
        <v>16</v>
      </c>
    </row>
    <row r="7124" spans="1:4" ht="12" customHeight="1">
      <c r="A7124" s="306" t="s">
        <v>38743</v>
      </c>
      <c r="B7124" s="307" t="s">
        <v>38744</v>
      </c>
      <c r="C7124" s="307" t="s">
        <v>6</v>
      </c>
      <c r="D7124" s="308">
        <v>22.95</v>
      </c>
    </row>
    <row r="7125" spans="1:4" ht="12" customHeight="1">
      <c r="A7125" s="306" t="s">
        <v>26194</v>
      </c>
      <c r="B7125" s="307" t="s">
        <v>26195</v>
      </c>
      <c r="C7125" s="307" t="s">
        <v>6</v>
      </c>
      <c r="D7125" s="308">
        <v>117.2</v>
      </c>
    </row>
    <row r="7126" spans="1:4" ht="12" customHeight="1">
      <c r="A7126" s="306" t="s">
        <v>26196</v>
      </c>
      <c r="B7126" s="307" t="s">
        <v>26197</v>
      </c>
      <c r="C7126" s="307" t="s">
        <v>6</v>
      </c>
      <c r="D7126" s="308">
        <v>234.41</v>
      </c>
    </row>
    <row r="7127" spans="1:4" ht="12" customHeight="1">
      <c r="A7127" s="306" t="s">
        <v>26198</v>
      </c>
      <c r="B7127" s="307" t="s">
        <v>26199</v>
      </c>
      <c r="C7127" s="307" t="s">
        <v>6</v>
      </c>
      <c r="D7127" s="308">
        <v>415.91</v>
      </c>
    </row>
    <row r="7128" spans="1:4" ht="12" customHeight="1">
      <c r="A7128" s="306" t="s">
        <v>26200</v>
      </c>
      <c r="B7128" s="307" t="s">
        <v>26201</v>
      </c>
      <c r="C7128" s="307" t="s">
        <v>6</v>
      </c>
      <c r="D7128" s="308">
        <v>795.6</v>
      </c>
    </row>
    <row r="7129" spans="1:4" ht="12" customHeight="1">
      <c r="A7129" s="306" t="s">
        <v>26202</v>
      </c>
      <c r="B7129" s="307" t="s">
        <v>26203</v>
      </c>
      <c r="C7129" s="307" t="s">
        <v>6</v>
      </c>
      <c r="D7129" s="308">
        <v>165.73</v>
      </c>
    </row>
    <row r="7130" spans="1:4" ht="12" customHeight="1">
      <c r="A7130" s="306" t="s">
        <v>26204</v>
      </c>
      <c r="B7130" s="307" t="s">
        <v>26205</v>
      </c>
      <c r="C7130" s="307" t="s">
        <v>6</v>
      </c>
      <c r="D7130" s="308">
        <v>328.26</v>
      </c>
    </row>
    <row r="7131" spans="1:4" ht="12" customHeight="1">
      <c r="A7131" s="306" t="s">
        <v>26206</v>
      </c>
      <c r="B7131" s="307" t="s">
        <v>26207</v>
      </c>
      <c r="C7131" s="307" t="s">
        <v>6</v>
      </c>
      <c r="D7131" s="308">
        <v>564.23</v>
      </c>
    </row>
    <row r="7132" spans="1:4" ht="12" customHeight="1">
      <c r="A7132" s="306" t="s">
        <v>26208</v>
      </c>
      <c r="B7132" s="307" t="s">
        <v>26209</v>
      </c>
      <c r="C7132" s="307" t="s">
        <v>6</v>
      </c>
      <c r="D7132" s="308">
        <v>1113.5999999999999</v>
      </c>
    </row>
    <row r="7133" spans="1:4" ht="12" customHeight="1">
      <c r="A7133" s="306" t="s">
        <v>26210</v>
      </c>
      <c r="B7133" s="307" t="s">
        <v>26211</v>
      </c>
      <c r="C7133" s="307" t="s">
        <v>41</v>
      </c>
      <c r="D7133" s="308">
        <v>164.06</v>
      </c>
    </row>
    <row r="7134" spans="1:4" ht="12" customHeight="1">
      <c r="A7134" s="306" t="s">
        <v>26212</v>
      </c>
      <c r="B7134" s="307" t="s">
        <v>26213</v>
      </c>
      <c r="C7134" s="307" t="s">
        <v>41</v>
      </c>
      <c r="D7134" s="308">
        <v>7.71</v>
      </c>
    </row>
    <row r="7135" spans="1:4" ht="12" customHeight="1">
      <c r="A7135" s="306" t="s">
        <v>26214</v>
      </c>
      <c r="B7135" s="307" t="s">
        <v>26215</v>
      </c>
      <c r="C7135" s="307" t="s">
        <v>41</v>
      </c>
      <c r="D7135" s="308">
        <v>15.83</v>
      </c>
    </row>
    <row r="7136" spans="1:4" ht="12" customHeight="1">
      <c r="A7136" s="306" t="s">
        <v>26216</v>
      </c>
      <c r="B7136" s="307" t="s">
        <v>26217</v>
      </c>
      <c r="C7136" s="307" t="s">
        <v>41</v>
      </c>
      <c r="D7136" s="308">
        <v>25.87</v>
      </c>
    </row>
    <row r="7137" spans="1:4" ht="12" customHeight="1">
      <c r="A7137" s="306" t="s">
        <v>26218</v>
      </c>
      <c r="B7137" s="307" t="s">
        <v>26219</v>
      </c>
      <c r="C7137" s="307" t="s">
        <v>41</v>
      </c>
      <c r="D7137" s="308">
        <v>11.56</v>
      </c>
    </row>
    <row r="7138" spans="1:4" ht="12" customHeight="1">
      <c r="A7138" s="306" t="s">
        <v>26220</v>
      </c>
      <c r="B7138" s="307" t="s">
        <v>26221</v>
      </c>
      <c r="C7138" s="307" t="s">
        <v>41</v>
      </c>
      <c r="D7138" s="308">
        <v>21.57</v>
      </c>
    </row>
    <row r="7139" spans="1:4" ht="12" customHeight="1">
      <c r="A7139" s="306" t="s">
        <v>26222</v>
      </c>
      <c r="B7139" s="307" t="s">
        <v>26223</v>
      </c>
      <c r="C7139" s="307" t="s">
        <v>41</v>
      </c>
      <c r="D7139" s="308">
        <v>39.04</v>
      </c>
    </row>
    <row r="7140" spans="1:4" ht="12" customHeight="1">
      <c r="A7140" s="306" t="s">
        <v>26224</v>
      </c>
      <c r="B7140" s="307" t="s">
        <v>26225</v>
      </c>
      <c r="C7140" s="307" t="s">
        <v>41</v>
      </c>
      <c r="D7140" s="308">
        <v>14.44</v>
      </c>
    </row>
    <row r="7141" spans="1:4" ht="12" customHeight="1">
      <c r="A7141" s="306" t="s">
        <v>26226</v>
      </c>
      <c r="B7141" s="307" t="s">
        <v>26227</v>
      </c>
      <c r="C7141" s="307" t="s">
        <v>41</v>
      </c>
      <c r="D7141" s="308">
        <v>28.54</v>
      </c>
    </row>
    <row r="7142" spans="1:4" ht="12" customHeight="1">
      <c r="A7142" s="306" t="s">
        <v>26228</v>
      </c>
      <c r="B7142" s="307" t="s">
        <v>26229</v>
      </c>
      <c r="C7142" s="307" t="s">
        <v>41</v>
      </c>
      <c r="D7142" s="308">
        <v>47.29</v>
      </c>
    </row>
    <row r="7143" spans="1:4" ht="12" customHeight="1">
      <c r="A7143" s="306" t="s">
        <v>26230</v>
      </c>
      <c r="B7143" s="307" t="s">
        <v>26231</v>
      </c>
      <c r="C7143" s="307" t="s">
        <v>41</v>
      </c>
      <c r="D7143" s="308">
        <v>8.75</v>
      </c>
    </row>
    <row r="7144" spans="1:4" ht="12" customHeight="1">
      <c r="A7144" s="306" t="s">
        <v>26232</v>
      </c>
      <c r="B7144" s="307" t="s">
        <v>26233</v>
      </c>
      <c r="C7144" s="307" t="s">
        <v>41</v>
      </c>
      <c r="D7144" s="308">
        <v>18.8</v>
      </c>
    </row>
    <row r="7145" spans="1:4" ht="18" customHeight="1">
      <c r="A7145" s="306" t="s">
        <v>26234</v>
      </c>
      <c r="B7145" s="307" t="s">
        <v>26235</v>
      </c>
      <c r="C7145" s="307" t="s">
        <v>41</v>
      </c>
      <c r="D7145" s="308">
        <v>28.47</v>
      </c>
    </row>
    <row r="7146" spans="1:4" ht="12" customHeight="1">
      <c r="A7146" s="306" t="s">
        <v>26236</v>
      </c>
      <c r="B7146" s="307" t="s">
        <v>26237</v>
      </c>
      <c r="C7146" s="307" t="s">
        <v>41</v>
      </c>
      <c r="D7146" s="308">
        <v>10.18</v>
      </c>
    </row>
    <row r="7147" spans="1:4" ht="12" customHeight="1">
      <c r="A7147" s="306" t="s">
        <v>26238</v>
      </c>
      <c r="B7147" s="307" t="s">
        <v>26239</v>
      </c>
      <c r="C7147" s="307" t="s">
        <v>41</v>
      </c>
      <c r="D7147" s="308">
        <v>20.72</v>
      </c>
    </row>
    <row r="7148" spans="1:4" ht="12" customHeight="1">
      <c r="A7148" s="306" t="s">
        <v>26240</v>
      </c>
      <c r="B7148" s="307" t="s">
        <v>26241</v>
      </c>
      <c r="C7148" s="307" t="s">
        <v>41</v>
      </c>
      <c r="D7148" s="308">
        <v>34.229999999999997</v>
      </c>
    </row>
    <row r="7149" spans="1:4" ht="12" customHeight="1">
      <c r="A7149" s="306" t="s">
        <v>26242</v>
      </c>
      <c r="B7149" s="307" t="s">
        <v>26243</v>
      </c>
      <c r="C7149" s="307" t="s">
        <v>41</v>
      </c>
      <c r="D7149" s="308">
        <v>12.95</v>
      </c>
    </row>
    <row r="7150" spans="1:4" ht="12" customHeight="1">
      <c r="A7150" s="306" t="s">
        <v>26244</v>
      </c>
      <c r="B7150" s="307" t="s">
        <v>26245</v>
      </c>
      <c r="C7150" s="307" t="s">
        <v>41</v>
      </c>
      <c r="D7150" s="308">
        <v>25.9</v>
      </c>
    </row>
    <row r="7151" spans="1:4" ht="12" customHeight="1">
      <c r="A7151" s="306" t="s">
        <v>26246</v>
      </c>
      <c r="B7151" s="307" t="s">
        <v>26247</v>
      </c>
      <c r="C7151" s="307" t="s">
        <v>41</v>
      </c>
      <c r="D7151" s="308">
        <v>42.55</v>
      </c>
    </row>
    <row r="7152" spans="1:4" ht="12" customHeight="1">
      <c r="A7152" s="306" t="s">
        <v>26248</v>
      </c>
      <c r="B7152" s="307" t="s">
        <v>26249</v>
      </c>
      <c r="C7152" s="307" t="s">
        <v>41</v>
      </c>
      <c r="D7152" s="308">
        <v>63.24</v>
      </c>
    </row>
    <row r="7153" spans="1:4" ht="18" customHeight="1">
      <c r="A7153" s="306" t="s">
        <v>26250</v>
      </c>
      <c r="B7153" s="307" t="s">
        <v>26251</v>
      </c>
      <c r="C7153" s="307" t="s">
        <v>41</v>
      </c>
      <c r="D7153" s="308">
        <v>98.89</v>
      </c>
    </row>
    <row r="7154" spans="1:4" ht="18" customHeight="1">
      <c r="A7154" s="306" t="s">
        <v>26252</v>
      </c>
      <c r="B7154" s="307" t="s">
        <v>26253</v>
      </c>
      <c r="C7154" s="307" t="s">
        <v>41</v>
      </c>
      <c r="D7154" s="308">
        <v>75.12</v>
      </c>
    </row>
    <row r="7155" spans="1:4" ht="18" customHeight="1">
      <c r="A7155" s="306" t="s">
        <v>26254</v>
      </c>
      <c r="B7155" s="307" t="s">
        <v>26255</v>
      </c>
      <c r="C7155" s="307" t="s">
        <v>41</v>
      </c>
      <c r="D7155" s="308">
        <v>118.82</v>
      </c>
    </row>
    <row r="7156" spans="1:4" ht="18" customHeight="1">
      <c r="A7156" s="306" t="s">
        <v>26256</v>
      </c>
      <c r="B7156" s="307" t="s">
        <v>26257</v>
      </c>
      <c r="C7156" s="307" t="s">
        <v>41</v>
      </c>
      <c r="D7156" s="308">
        <v>18.170000000000002</v>
      </c>
    </row>
    <row r="7157" spans="1:4" ht="12" customHeight="1">
      <c r="A7157" s="306" t="s">
        <v>26258</v>
      </c>
      <c r="B7157" s="307" t="s">
        <v>26259</v>
      </c>
      <c r="C7157" s="307" t="s">
        <v>41</v>
      </c>
      <c r="D7157" s="308">
        <v>36.35</v>
      </c>
    </row>
    <row r="7158" spans="1:4" ht="12" customHeight="1">
      <c r="A7158" s="306" t="s">
        <v>26260</v>
      </c>
      <c r="B7158" s="307" t="s">
        <v>26261</v>
      </c>
      <c r="C7158" s="307" t="s">
        <v>41</v>
      </c>
      <c r="D7158" s="308">
        <v>59.64</v>
      </c>
    </row>
    <row r="7159" spans="1:4" ht="12" customHeight="1">
      <c r="A7159" s="306" t="s">
        <v>26262</v>
      </c>
      <c r="B7159" s="307" t="s">
        <v>26263</v>
      </c>
      <c r="C7159" s="307" t="s">
        <v>41</v>
      </c>
      <c r="D7159" s="308">
        <v>95.81</v>
      </c>
    </row>
    <row r="7160" spans="1:4" ht="12" customHeight="1">
      <c r="A7160" s="306" t="s">
        <v>26264</v>
      </c>
      <c r="B7160" s="307" t="s">
        <v>26265</v>
      </c>
      <c r="C7160" s="307" t="s">
        <v>41</v>
      </c>
      <c r="D7160" s="308">
        <v>150.62</v>
      </c>
    </row>
    <row r="7161" spans="1:4" ht="12" customHeight="1">
      <c r="A7161" s="306" t="s">
        <v>38745</v>
      </c>
      <c r="B7161" s="307" t="s">
        <v>38746</v>
      </c>
      <c r="C7161" s="307" t="s">
        <v>41</v>
      </c>
      <c r="D7161" s="308">
        <v>73.900000000000006</v>
      </c>
    </row>
    <row r="7162" spans="1:4" ht="12" customHeight="1">
      <c r="A7162" s="306" t="s">
        <v>26267</v>
      </c>
      <c r="B7162" s="307" t="s">
        <v>26268</v>
      </c>
      <c r="C7162" s="307" t="s">
        <v>41</v>
      </c>
      <c r="D7162" s="308">
        <v>12.87</v>
      </c>
    </row>
    <row r="7163" spans="1:4" ht="12" customHeight="1">
      <c r="A7163" s="306" t="s">
        <v>26271</v>
      </c>
      <c r="B7163" s="307" t="s">
        <v>26272</v>
      </c>
      <c r="C7163" s="307" t="s">
        <v>41</v>
      </c>
      <c r="D7163" s="308">
        <v>15.79</v>
      </c>
    </row>
    <row r="7164" spans="1:4" ht="12" customHeight="1">
      <c r="A7164" s="306" t="s">
        <v>26273</v>
      </c>
      <c r="B7164" s="307" t="s">
        <v>26274</v>
      </c>
      <c r="C7164" s="307" t="s">
        <v>41</v>
      </c>
      <c r="D7164" s="308">
        <v>32.39</v>
      </c>
    </row>
    <row r="7165" spans="1:4" ht="12" customHeight="1">
      <c r="A7165" s="306" t="s">
        <v>26275</v>
      </c>
      <c r="B7165" s="307" t="s">
        <v>26276</v>
      </c>
      <c r="C7165" s="307" t="s">
        <v>41</v>
      </c>
      <c r="D7165" s="308">
        <v>43.24</v>
      </c>
    </row>
    <row r="7166" spans="1:4" ht="12" customHeight="1">
      <c r="A7166" s="306" t="s">
        <v>26279</v>
      </c>
      <c r="B7166" s="307" t="s">
        <v>26280</v>
      </c>
      <c r="C7166" s="307" t="s">
        <v>41</v>
      </c>
      <c r="D7166" s="308">
        <v>58.47</v>
      </c>
    </row>
    <row r="7167" spans="1:4" ht="12" customHeight="1">
      <c r="A7167" s="306" t="s">
        <v>26281</v>
      </c>
      <c r="B7167" s="307" t="s">
        <v>26282</v>
      </c>
      <c r="C7167" s="307" t="s">
        <v>41</v>
      </c>
      <c r="D7167" s="308">
        <v>152.27000000000001</v>
      </c>
    </row>
    <row r="7168" spans="1:4" ht="12" customHeight="1">
      <c r="A7168" s="306" t="s">
        <v>26283</v>
      </c>
      <c r="B7168" s="307" t="s">
        <v>26284</v>
      </c>
      <c r="C7168" s="307" t="s">
        <v>41</v>
      </c>
      <c r="D7168" s="308">
        <v>173.69</v>
      </c>
    </row>
    <row r="7169" spans="1:4" ht="12" customHeight="1">
      <c r="A7169" s="306" t="s">
        <v>26285</v>
      </c>
      <c r="B7169" s="307" t="s">
        <v>26286</v>
      </c>
      <c r="C7169" s="307" t="s">
        <v>41</v>
      </c>
      <c r="D7169" s="308">
        <v>11.27</v>
      </c>
    </row>
    <row r="7170" spans="1:4" ht="12" customHeight="1">
      <c r="A7170" s="306" t="s">
        <v>26287</v>
      </c>
      <c r="B7170" s="307" t="s">
        <v>26288</v>
      </c>
      <c r="C7170" s="307" t="s">
        <v>41</v>
      </c>
      <c r="D7170" s="308">
        <v>23.27</v>
      </c>
    </row>
    <row r="7171" spans="1:4" ht="12" customHeight="1">
      <c r="A7171" s="306" t="s">
        <v>26289</v>
      </c>
      <c r="B7171" s="307" t="s">
        <v>26290</v>
      </c>
      <c r="C7171" s="307" t="s">
        <v>41</v>
      </c>
      <c r="D7171" s="308">
        <v>24</v>
      </c>
    </row>
    <row r="7172" spans="1:4" ht="12" customHeight="1">
      <c r="A7172" s="306" t="s">
        <v>26291</v>
      </c>
      <c r="B7172" s="307" t="s">
        <v>26292</v>
      </c>
      <c r="C7172" s="307" t="s">
        <v>41</v>
      </c>
      <c r="D7172" s="308">
        <v>36.979999999999997</v>
      </c>
    </row>
    <row r="7173" spans="1:4" ht="18" customHeight="1">
      <c r="A7173" s="306" t="s">
        <v>26293</v>
      </c>
      <c r="B7173" s="307" t="s">
        <v>26294</v>
      </c>
      <c r="C7173" s="307" t="s">
        <v>41</v>
      </c>
      <c r="D7173" s="308">
        <v>63.56</v>
      </c>
    </row>
    <row r="7174" spans="1:4" ht="12" customHeight="1">
      <c r="A7174" s="306" t="s">
        <v>26295</v>
      </c>
      <c r="B7174" s="307" t="s">
        <v>26296</v>
      </c>
      <c r="C7174" s="307" t="s">
        <v>41</v>
      </c>
      <c r="D7174" s="308">
        <v>101.95</v>
      </c>
    </row>
    <row r="7175" spans="1:4" ht="12" customHeight="1">
      <c r="A7175" s="306" t="s">
        <v>26297</v>
      </c>
      <c r="B7175" s="307" t="s">
        <v>26298</v>
      </c>
      <c r="C7175" s="307" t="s">
        <v>41</v>
      </c>
      <c r="D7175" s="308">
        <v>160.56</v>
      </c>
    </row>
    <row r="7176" spans="1:4" ht="12" customHeight="1">
      <c r="A7176" s="306" t="s">
        <v>26299</v>
      </c>
      <c r="B7176" s="307" t="s">
        <v>26300</v>
      </c>
      <c r="C7176" s="307" t="s">
        <v>41</v>
      </c>
      <c r="D7176" s="308">
        <v>171.92</v>
      </c>
    </row>
    <row r="7177" spans="1:4" ht="12" customHeight="1">
      <c r="A7177" s="306" t="s">
        <v>26301</v>
      </c>
      <c r="B7177" s="307" t="s">
        <v>26302</v>
      </c>
      <c r="C7177" s="307" t="s">
        <v>41</v>
      </c>
      <c r="D7177" s="308">
        <v>13.81</v>
      </c>
    </row>
    <row r="7178" spans="1:4" ht="12" customHeight="1">
      <c r="A7178" s="306" t="s">
        <v>26303</v>
      </c>
      <c r="B7178" s="307" t="s">
        <v>26304</v>
      </c>
      <c r="C7178" s="307" t="s">
        <v>41</v>
      </c>
      <c r="D7178" s="308">
        <v>28.92</v>
      </c>
    </row>
    <row r="7179" spans="1:4" ht="12" customHeight="1">
      <c r="A7179" s="306" t="s">
        <v>26305</v>
      </c>
      <c r="B7179" s="307" t="s">
        <v>26306</v>
      </c>
      <c r="C7179" s="307" t="s">
        <v>41</v>
      </c>
      <c r="D7179" s="308">
        <v>43.44</v>
      </c>
    </row>
    <row r="7180" spans="1:4" ht="12" customHeight="1">
      <c r="A7180" s="306" t="s">
        <v>26307</v>
      </c>
      <c r="B7180" s="307" t="s">
        <v>26308</v>
      </c>
      <c r="C7180" s="307" t="s">
        <v>41</v>
      </c>
      <c r="D7180" s="308">
        <v>74.69</v>
      </c>
    </row>
    <row r="7181" spans="1:4" ht="12" customHeight="1">
      <c r="A7181" s="306" t="s">
        <v>26309</v>
      </c>
      <c r="B7181" s="307" t="s">
        <v>26310</v>
      </c>
      <c r="C7181" s="307" t="s">
        <v>41</v>
      </c>
      <c r="D7181" s="308">
        <v>119.24</v>
      </c>
    </row>
    <row r="7182" spans="1:4" ht="12" customHeight="1">
      <c r="A7182" s="306" t="s">
        <v>26311</v>
      </c>
      <c r="B7182" s="307" t="s">
        <v>26312</v>
      </c>
      <c r="C7182" s="307" t="s">
        <v>41</v>
      </c>
      <c r="D7182" s="308">
        <v>160.16</v>
      </c>
    </row>
    <row r="7183" spans="1:4" ht="12" customHeight="1">
      <c r="A7183" s="306" t="s">
        <v>26313</v>
      </c>
      <c r="B7183" s="307" t="s">
        <v>26314</v>
      </c>
      <c r="C7183" s="307" t="s">
        <v>41</v>
      </c>
      <c r="D7183" s="308">
        <v>195.24</v>
      </c>
    </row>
    <row r="7184" spans="1:4" ht="12" customHeight="1">
      <c r="A7184" s="306" t="s">
        <v>38747</v>
      </c>
      <c r="B7184" s="307" t="s">
        <v>38748</v>
      </c>
      <c r="C7184" s="307" t="s">
        <v>41</v>
      </c>
      <c r="D7184" s="308">
        <v>75.42</v>
      </c>
    </row>
    <row r="7185" spans="1:4" ht="12" customHeight="1">
      <c r="A7185" s="306" t="s">
        <v>38749</v>
      </c>
      <c r="B7185" s="307" t="s">
        <v>38750</v>
      </c>
      <c r="C7185" s="307" t="s">
        <v>41</v>
      </c>
      <c r="D7185" s="308">
        <v>115.5</v>
      </c>
    </row>
    <row r="7186" spans="1:4" ht="12" customHeight="1">
      <c r="A7186" s="306" t="s">
        <v>38751</v>
      </c>
      <c r="B7186" s="307" t="s">
        <v>38752</v>
      </c>
      <c r="C7186" s="307" t="s">
        <v>41</v>
      </c>
      <c r="D7186" s="308">
        <v>149.34</v>
      </c>
    </row>
    <row r="7187" spans="1:4" ht="12" customHeight="1">
      <c r="A7187" s="306" t="s">
        <v>38753</v>
      </c>
      <c r="B7187" s="307" t="s">
        <v>38754</v>
      </c>
      <c r="C7187" s="307" t="s">
        <v>41</v>
      </c>
      <c r="D7187" s="308">
        <v>154.35</v>
      </c>
    </row>
    <row r="7188" spans="1:4" ht="12" customHeight="1">
      <c r="A7188" s="306" t="s">
        <v>38755</v>
      </c>
      <c r="B7188" s="307" t="s">
        <v>38756</v>
      </c>
      <c r="C7188" s="307" t="s">
        <v>41</v>
      </c>
      <c r="D7188" s="308">
        <v>219.28</v>
      </c>
    </row>
    <row r="7189" spans="1:4" ht="12" customHeight="1">
      <c r="A7189" s="306" t="s">
        <v>38757</v>
      </c>
      <c r="B7189" s="307" t="s">
        <v>38758</v>
      </c>
      <c r="C7189" s="307" t="s">
        <v>41</v>
      </c>
      <c r="D7189" s="308">
        <v>251.18</v>
      </c>
    </row>
    <row r="7190" spans="1:4" ht="12" customHeight="1">
      <c r="A7190" s="306" t="s">
        <v>38759</v>
      </c>
      <c r="B7190" s="307" t="s">
        <v>38760</v>
      </c>
      <c r="C7190" s="307" t="s">
        <v>41</v>
      </c>
      <c r="D7190" s="308">
        <v>314.99</v>
      </c>
    </row>
    <row r="7191" spans="1:4" ht="12" customHeight="1">
      <c r="A7191" s="306" t="s">
        <v>38761</v>
      </c>
      <c r="B7191" s="307" t="s">
        <v>38762</v>
      </c>
      <c r="C7191" s="307" t="s">
        <v>41</v>
      </c>
      <c r="D7191" s="308">
        <v>81.900000000000006</v>
      </c>
    </row>
    <row r="7192" spans="1:4" ht="12" customHeight="1">
      <c r="A7192" s="306" t="s">
        <v>38763</v>
      </c>
      <c r="B7192" s="307" t="s">
        <v>38764</v>
      </c>
      <c r="C7192" s="307" t="s">
        <v>41</v>
      </c>
      <c r="D7192" s="308">
        <v>170.1</v>
      </c>
    </row>
    <row r="7193" spans="1:4" ht="12" customHeight="1">
      <c r="A7193" s="306" t="s">
        <v>38765</v>
      </c>
      <c r="B7193" s="307" t="s">
        <v>38766</v>
      </c>
      <c r="C7193" s="307" t="s">
        <v>41</v>
      </c>
      <c r="D7193" s="308">
        <v>180.75</v>
      </c>
    </row>
    <row r="7194" spans="1:4" ht="12" customHeight="1">
      <c r="A7194" s="306" t="s">
        <v>38767</v>
      </c>
      <c r="B7194" s="307" t="s">
        <v>38768</v>
      </c>
      <c r="C7194" s="307" t="s">
        <v>41</v>
      </c>
      <c r="D7194" s="308">
        <v>191.4</v>
      </c>
    </row>
    <row r="7195" spans="1:4" ht="12" customHeight="1">
      <c r="A7195" s="306" t="s">
        <v>26383</v>
      </c>
      <c r="B7195" s="307" t="s">
        <v>26384</v>
      </c>
      <c r="C7195" s="307" t="s">
        <v>6</v>
      </c>
      <c r="D7195" s="308">
        <v>88775.38</v>
      </c>
    </row>
    <row r="7196" spans="1:4" ht="12" customHeight="1">
      <c r="A7196" s="306" t="s">
        <v>26385</v>
      </c>
      <c r="B7196" s="307" t="s">
        <v>26386</v>
      </c>
      <c r="C7196" s="307" t="s">
        <v>6</v>
      </c>
      <c r="D7196" s="308">
        <v>89028.42</v>
      </c>
    </row>
    <row r="7197" spans="1:4" ht="12" customHeight="1">
      <c r="A7197" s="306" t="s">
        <v>26387</v>
      </c>
      <c r="B7197" s="307" t="s">
        <v>26388</v>
      </c>
      <c r="C7197" s="307" t="s">
        <v>6</v>
      </c>
      <c r="D7197" s="308">
        <v>85400</v>
      </c>
    </row>
    <row r="7198" spans="1:4" ht="12" customHeight="1">
      <c r="A7198" s="306" t="s">
        <v>26389</v>
      </c>
      <c r="B7198" s="307" t="s">
        <v>26390</v>
      </c>
      <c r="C7198" s="307" t="s">
        <v>6</v>
      </c>
      <c r="D7198" s="308">
        <v>87436.800000000003</v>
      </c>
    </row>
    <row r="7199" spans="1:4" ht="12" customHeight="1">
      <c r="A7199" s="306" t="s">
        <v>26391</v>
      </c>
      <c r="B7199" s="307" t="s">
        <v>26392</v>
      </c>
      <c r="C7199" s="307" t="s">
        <v>6</v>
      </c>
      <c r="D7199" s="308">
        <v>107433.14</v>
      </c>
    </row>
    <row r="7200" spans="1:4" ht="12" customHeight="1">
      <c r="A7200" s="306" t="s">
        <v>26393</v>
      </c>
      <c r="B7200" s="307" t="s">
        <v>26394</v>
      </c>
      <c r="C7200" s="307" t="s">
        <v>6</v>
      </c>
      <c r="D7200" s="308">
        <v>131802.12</v>
      </c>
    </row>
    <row r="7201" spans="1:4" ht="12" customHeight="1">
      <c r="A7201" s="306" t="s">
        <v>26395</v>
      </c>
      <c r="B7201" s="307" t="s">
        <v>26396</v>
      </c>
      <c r="C7201" s="307" t="s">
        <v>6</v>
      </c>
      <c r="D7201" s="308">
        <v>146765.07</v>
      </c>
    </row>
    <row r="7202" spans="1:4" ht="12" customHeight="1">
      <c r="A7202" s="306" t="s">
        <v>26397</v>
      </c>
      <c r="B7202" s="307" t="s">
        <v>26398</v>
      </c>
      <c r="C7202" s="307" t="s">
        <v>6</v>
      </c>
      <c r="D7202" s="308">
        <v>190041.4</v>
      </c>
    </row>
    <row r="7203" spans="1:4" ht="12" customHeight="1">
      <c r="A7203" s="306" t="s">
        <v>26399</v>
      </c>
      <c r="B7203" s="307" t="s">
        <v>26400</v>
      </c>
      <c r="C7203" s="307" t="s">
        <v>6</v>
      </c>
      <c r="D7203" s="308">
        <v>250390.21</v>
      </c>
    </row>
    <row r="7204" spans="1:4" ht="12" customHeight="1">
      <c r="A7204" s="306" t="s">
        <v>26401</v>
      </c>
      <c r="B7204" s="307" t="s">
        <v>26402</v>
      </c>
      <c r="C7204" s="307" t="s">
        <v>6</v>
      </c>
      <c r="D7204" s="308">
        <v>329190.46000000002</v>
      </c>
    </row>
    <row r="7205" spans="1:4" ht="12" customHeight="1">
      <c r="A7205" s="306" t="s">
        <v>26373</v>
      </c>
      <c r="B7205" s="307" t="s">
        <v>26374</v>
      </c>
      <c r="C7205" s="307" t="s">
        <v>6</v>
      </c>
      <c r="D7205" s="308">
        <v>4.5199999999999996</v>
      </c>
    </row>
    <row r="7206" spans="1:4" ht="12" customHeight="1">
      <c r="A7206" s="306" t="s">
        <v>26427</v>
      </c>
      <c r="B7206" s="307" t="s">
        <v>26428</v>
      </c>
      <c r="C7206" s="307" t="s">
        <v>6</v>
      </c>
      <c r="D7206" s="308">
        <v>11358.62</v>
      </c>
    </row>
    <row r="7207" spans="1:4" ht="12" customHeight="1">
      <c r="A7207" s="306" t="s">
        <v>26429</v>
      </c>
      <c r="B7207" s="307" t="s">
        <v>26430</v>
      </c>
      <c r="C7207" s="307" t="s">
        <v>6</v>
      </c>
      <c r="D7207" s="308">
        <v>751.55</v>
      </c>
    </row>
    <row r="7208" spans="1:4" ht="12" customHeight="1">
      <c r="A7208" s="306" t="s">
        <v>26431</v>
      </c>
      <c r="B7208" s="307" t="s">
        <v>26432</v>
      </c>
      <c r="C7208" s="307" t="s">
        <v>6</v>
      </c>
      <c r="D7208" s="308">
        <v>905.3</v>
      </c>
    </row>
    <row r="7209" spans="1:4" ht="12" customHeight="1">
      <c r="A7209" s="306" t="s">
        <v>26433</v>
      </c>
      <c r="B7209" s="307" t="s">
        <v>26434</v>
      </c>
      <c r="C7209" s="307" t="s">
        <v>6</v>
      </c>
      <c r="D7209" s="308">
        <v>1024.6199999999999</v>
      </c>
    </row>
    <row r="7210" spans="1:4" ht="12" customHeight="1">
      <c r="A7210" s="306" t="s">
        <v>26435</v>
      </c>
      <c r="B7210" s="307" t="s">
        <v>26436</v>
      </c>
      <c r="C7210" s="307" t="s">
        <v>6</v>
      </c>
      <c r="D7210" s="308">
        <v>2060.3000000000002</v>
      </c>
    </row>
    <row r="7211" spans="1:4" ht="12" customHeight="1">
      <c r="A7211" s="306" t="s">
        <v>26437</v>
      </c>
      <c r="B7211" s="307" t="s">
        <v>26438</v>
      </c>
      <c r="C7211" s="307" t="s">
        <v>6</v>
      </c>
      <c r="D7211" s="308">
        <v>3054.18</v>
      </c>
    </row>
    <row r="7212" spans="1:4" ht="12" customHeight="1">
      <c r="A7212" s="306" t="s">
        <v>26439</v>
      </c>
      <c r="B7212" s="307" t="s">
        <v>26440</v>
      </c>
      <c r="C7212" s="307" t="s">
        <v>6</v>
      </c>
      <c r="D7212" s="308">
        <v>3054.18</v>
      </c>
    </row>
    <row r="7213" spans="1:4" ht="12" customHeight="1">
      <c r="A7213" s="306" t="s">
        <v>26441</v>
      </c>
      <c r="B7213" s="307" t="s">
        <v>26442</v>
      </c>
      <c r="C7213" s="307" t="s">
        <v>6</v>
      </c>
      <c r="D7213" s="308">
        <v>4947.1899999999996</v>
      </c>
    </row>
    <row r="7214" spans="1:4" ht="12" customHeight="1">
      <c r="A7214" s="306" t="s">
        <v>26443</v>
      </c>
      <c r="B7214" s="307" t="s">
        <v>26444</v>
      </c>
      <c r="C7214" s="307" t="s">
        <v>6</v>
      </c>
      <c r="D7214" s="308">
        <v>4947.1899999999996</v>
      </c>
    </row>
    <row r="7215" spans="1:4" ht="12" customHeight="1">
      <c r="A7215" s="306" t="s">
        <v>26445</v>
      </c>
      <c r="B7215" s="307" t="s">
        <v>26446</v>
      </c>
      <c r="C7215" s="307" t="s">
        <v>6</v>
      </c>
      <c r="D7215" s="308">
        <v>7338.38</v>
      </c>
    </row>
    <row r="7216" spans="1:4" ht="12" customHeight="1">
      <c r="A7216" s="306" t="s">
        <v>26447</v>
      </c>
      <c r="B7216" s="307" t="s">
        <v>26448</v>
      </c>
      <c r="C7216" s="307" t="s">
        <v>6</v>
      </c>
      <c r="D7216" s="308">
        <v>6931.38</v>
      </c>
    </row>
    <row r="7217" spans="1:4" ht="12" customHeight="1">
      <c r="A7217" s="306" t="s">
        <v>26449</v>
      </c>
      <c r="B7217" s="307" t="s">
        <v>26450</v>
      </c>
      <c r="C7217" s="307" t="s">
        <v>6</v>
      </c>
      <c r="D7217" s="308">
        <v>10484.81</v>
      </c>
    </row>
    <row r="7218" spans="1:4" ht="12" customHeight="1">
      <c r="A7218" s="306" t="s">
        <v>26451</v>
      </c>
      <c r="B7218" s="307" t="s">
        <v>26452</v>
      </c>
      <c r="C7218" s="307" t="s">
        <v>6</v>
      </c>
      <c r="D7218" s="308">
        <v>10484.81</v>
      </c>
    </row>
    <row r="7219" spans="1:4" ht="12" customHeight="1">
      <c r="A7219" s="306" t="s">
        <v>26453</v>
      </c>
      <c r="B7219" s="307" t="s">
        <v>26454</v>
      </c>
      <c r="C7219" s="307" t="s">
        <v>6</v>
      </c>
      <c r="D7219" s="308">
        <v>797.24</v>
      </c>
    </row>
    <row r="7220" spans="1:4" ht="12" customHeight="1">
      <c r="A7220" s="306" t="s">
        <v>26455</v>
      </c>
      <c r="B7220" s="307" t="s">
        <v>26456</v>
      </c>
      <c r="C7220" s="307" t="s">
        <v>6</v>
      </c>
      <c r="D7220" s="308">
        <v>799.69</v>
      </c>
    </row>
    <row r="7221" spans="1:4" ht="12" customHeight="1">
      <c r="A7221" s="306" t="s">
        <v>26457</v>
      </c>
      <c r="B7221" s="307" t="s">
        <v>26458</v>
      </c>
      <c r="C7221" s="307" t="s">
        <v>6</v>
      </c>
      <c r="D7221" s="308">
        <v>1070.03</v>
      </c>
    </row>
    <row r="7222" spans="1:4" ht="12" customHeight="1">
      <c r="A7222" s="306" t="s">
        <v>26459</v>
      </c>
      <c r="B7222" s="307" t="s">
        <v>26460</v>
      </c>
      <c r="C7222" s="307" t="s">
        <v>6</v>
      </c>
      <c r="D7222" s="308">
        <v>2025.43</v>
      </c>
    </row>
    <row r="7223" spans="1:4" ht="12" customHeight="1">
      <c r="A7223" s="306" t="s">
        <v>26461</v>
      </c>
      <c r="B7223" s="307" t="s">
        <v>26462</v>
      </c>
      <c r="C7223" s="307" t="s">
        <v>6</v>
      </c>
      <c r="D7223" s="308">
        <v>3033.66</v>
      </c>
    </row>
    <row r="7224" spans="1:4" ht="12" customHeight="1">
      <c r="A7224" s="306" t="s">
        <v>26463</v>
      </c>
      <c r="B7224" s="307" t="s">
        <v>26464</v>
      </c>
      <c r="C7224" s="307" t="s">
        <v>6</v>
      </c>
      <c r="D7224" s="308">
        <v>3033.66</v>
      </c>
    </row>
    <row r="7225" spans="1:4" ht="12" customHeight="1">
      <c r="A7225" s="306" t="s">
        <v>26465</v>
      </c>
      <c r="B7225" s="307" t="s">
        <v>26466</v>
      </c>
      <c r="C7225" s="307" t="s">
        <v>6</v>
      </c>
      <c r="D7225" s="308">
        <v>4696.6499999999996</v>
      </c>
    </row>
    <row r="7226" spans="1:4" ht="12" customHeight="1">
      <c r="A7226" s="306" t="s">
        <v>26467</v>
      </c>
      <c r="B7226" s="307" t="s">
        <v>26468</v>
      </c>
      <c r="C7226" s="307" t="s">
        <v>6</v>
      </c>
      <c r="D7226" s="308">
        <v>8393.0499999999993</v>
      </c>
    </row>
    <row r="7227" spans="1:4" ht="18" customHeight="1">
      <c r="A7227" s="306" t="s">
        <v>26469</v>
      </c>
      <c r="B7227" s="307" t="s">
        <v>26470</v>
      </c>
      <c r="C7227" s="307" t="s">
        <v>6</v>
      </c>
      <c r="D7227" s="308">
        <v>8775.99</v>
      </c>
    </row>
    <row r="7228" spans="1:4" ht="12" customHeight="1">
      <c r="A7228" s="306" t="s">
        <v>26471</v>
      </c>
      <c r="B7228" s="307" t="s">
        <v>26472</v>
      </c>
      <c r="C7228" s="307" t="s">
        <v>6</v>
      </c>
      <c r="D7228" s="308">
        <v>8775.99</v>
      </c>
    </row>
    <row r="7229" spans="1:4" ht="12" customHeight="1">
      <c r="A7229" s="306" t="s">
        <v>26473</v>
      </c>
      <c r="B7229" s="307" t="s">
        <v>26474</v>
      </c>
      <c r="C7229" s="307" t="s">
        <v>6</v>
      </c>
      <c r="D7229" s="308">
        <v>6943.06</v>
      </c>
    </row>
    <row r="7230" spans="1:4" ht="12" customHeight="1">
      <c r="A7230" s="306" t="s">
        <v>26475</v>
      </c>
      <c r="B7230" s="307" t="s">
        <v>26476</v>
      </c>
      <c r="C7230" s="307" t="s">
        <v>6</v>
      </c>
      <c r="D7230" s="308">
        <v>6943.06</v>
      </c>
    </row>
    <row r="7231" spans="1:4" ht="12" customHeight="1">
      <c r="A7231" s="306" t="s">
        <v>26481</v>
      </c>
      <c r="B7231" s="307" t="s">
        <v>26482</v>
      </c>
      <c r="C7231" s="307" t="s">
        <v>6</v>
      </c>
      <c r="D7231" s="308">
        <v>4452.0600000000004</v>
      </c>
    </row>
    <row r="7232" spans="1:4" ht="12" customHeight="1">
      <c r="A7232" s="306" t="s">
        <v>26483</v>
      </c>
      <c r="B7232" s="307" t="s">
        <v>26484</v>
      </c>
      <c r="C7232" s="307" t="s">
        <v>6</v>
      </c>
      <c r="D7232" s="308">
        <v>4954.32</v>
      </c>
    </row>
    <row r="7233" spans="1:4" ht="12" customHeight="1">
      <c r="A7233" s="306" t="s">
        <v>26485</v>
      </c>
      <c r="B7233" s="307" t="s">
        <v>26486</v>
      </c>
      <c r="C7233" s="307" t="s">
        <v>6</v>
      </c>
      <c r="D7233" s="308">
        <v>5627.38</v>
      </c>
    </row>
    <row r="7234" spans="1:4" ht="12" customHeight="1">
      <c r="A7234" s="306" t="s">
        <v>26487</v>
      </c>
      <c r="B7234" s="307" t="s">
        <v>26488</v>
      </c>
      <c r="C7234" s="307" t="s">
        <v>6</v>
      </c>
      <c r="D7234" s="308">
        <v>6850.53</v>
      </c>
    </row>
    <row r="7235" spans="1:4" ht="12" customHeight="1">
      <c r="A7235" s="306" t="s">
        <v>38769</v>
      </c>
      <c r="B7235" s="307" t="s">
        <v>38770</v>
      </c>
      <c r="C7235" s="307" t="s">
        <v>6</v>
      </c>
      <c r="D7235" s="308">
        <v>3991.56</v>
      </c>
    </row>
    <row r="7236" spans="1:4" ht="12" customHeight="1">
      <c r="A7236" s="306" t="s">
        <v>38771</v>
      </c>
      <c r="B7236" s="307" t="s">
        <v>38772</v>
      </c>
      <c r="C7236" s="307" t="s">
        <v>6</v>
      </c>
      <c r="D7236" s="308">
        <v>3790</v>
      </c>
    </row>
    <row r="7237" spans="1:4" ht="12" customHeight="1">
      <c r="A7237" s="306" t="s">
        <v>38773</v>
      </c>
      <c r="B7237" s="307" t="s">
        <v>38774</v>
      </c>
      <c r="C7237" s="307" t="s">
        <v>6</v>
      </c>
      <c r="D7237" s="308">
        <v>55573.4</v>
      </c>
    </row>
    <row r="7238" spans="1:4" ht="12" customHeight="1">
      <c r="A7238" s="306" t="s">
        <v>38775</v>
      </c>
      <c r="B7238" s="307" t="s">
        <v>38776</v>
      </c>
      <c r="C7238" s="307" t="s">
        <v>6</v>
      </c>
      <c r="D7238" s="308">
        <v>13736.28</v>
      </c>
    </row>
    <row r="7239" spans="1:4" ht="12" customHeight="1">
      <c r="A7239" s="306" t="s">
        <v>38777</v>
      </c>
      <c r="B7239" s="307" t="s">
        <v>38778</v>
      </c>
      <c r="C7239" s="307" t="s">
        <v>6</v>
      </c>
      <c r="D7239" s="308">
        <v>37239.15</v>
      </c>
    </row>
    <row r="7240" spans="1:4" ht="12" customHeight="1">
      <c r="A7240" s="306" t="s">
        <v>26489</v>
      </c>
      <c r="B7240" s="307" t="s">
        <v>26490</v>
      </c>
      <c r="C7240" s="307" t="s">
        <v>6</v>
      </c>
      <c r="D7240" s="308">
        <v>1019.29</v>
      </c>
    </row>
    <row r="7241" spans="1:4" ht="12" customHeight="1">
      <c r="A7241" s="306" t="s">
        <v>26491</v>
      </c>
      <c r="B7241" s="307" t="s">
        <v>26492</v>
      </c>
      <c r="C7241" s="307" t="s">
        <v>6</v>
      </c>
      <c r="D7241" s="308">
        <v>1036.6400000000001</v>
      </c>
    </row>
    <row r="7242" spans="1:4" ht="12" customHeight="1">
      <c r="A7242" s="306" t="s">
        <v>26495</v>
      </c>
      <c r="B7242" s="307" t="s">
        <v>26496</v>
      </c>
      <c r="C7242" s="307" t="s">
        <v>6</v>
      </c>
      <c r="D7242" s="308">
        <v>4115.1400000000003</v>
      </c>
    </row>
    <row r="7243" spans="1:4" ht="12" customHeight="1">
      <c r="A7243" s="306" t="s">
        <v>26497</v>
      </c>
      <c r="B7243" s="307" t="s">
        <v>26498</v>
      </c>
      <c r="C7243" s="307" t="s">
        <v>6</v>
      </c>
      <c r="D7243" s="308">
        <v>5553.28</v>
      </c>
    </row>
    <row r="7244" spans="1:4" ht="12" customHeight="1">
      <c r="A7244" s="306" t="s">
        <v>26499</v>
      </c>
      <c r="B7244" s="307" t="s">
        <v>26500</v>
      </c>
      <c r="C7244" s="307" t="s">
        <v>6</v>
      </c>
      <c r="D7244" s="308">
        <v>8258.73</v>
      </c>
    </row>
    <row r="7245" spans="1:4" ht="12" customHeight="1">
      <c r="A7245" s="306" t="s">
        <v>26501</v>
      </c>
      <c r="B7245" s="307" t="s">
        <v>26502</v>
      </c>
      <c r="C7245" s="307" t="s">
        <v>6</v>
      </c>
      <c r="D7245" s="308">
        <v>5705.02</v>
      </c>
    </row>
    <row r="7246" spans="1:4" ht="12" customHeight="1">
      <c r="A7246" s="306" t="s">
        <v>26503</v>
      </c>
      <c r="B7246" s="307" t="s">
        <v>26504</v>
      </c>
      <c r="C7246" s="307" t="s">
        <v>6</v>
      </c>
      <c r="D7246" s="308">
        <v>3560</v>
      </c>
    </row>
    <row r="7247" spans="1:4" ht="12" customHeight="1">
      <c r="A7247" s="306" t="s">
        <v>26505</v>
      </c>
      <c r="B7247" s="307" t="s">
        <v>26506</v>
      </c>
      <c r="C7247" s="307" t="s">
        <v>6</v>
      </c>
      <c r="D7247" s="308">
        <v>4644</v>
      </c>
    </row>
    <row r="7248" spans="1:4" ht="12" customHeight="1">
      <c r="A7248" s="306" t="s">
        <v>26507</v>
      </c>
      <c r="B7248" s="307" t="s">
        <v>26508</v>
      </c>
      <c r="C7248" s="307" t="s">
        <v>6</v>
      </c>
      <c r="D7248" s="308">
        <v>6338</v>
      </c>
    </row>
    <row r="7249" spans="1:4" ht="12" customHeight="1">
      <c r="A7249" s="306" t="s">
        <v>26509</v>
      </c>
      <c r="B7249" s="307" t="s">
        <v>26510</v>
      </c>
      <c r="C7249" s="307" t="s">
        <v>6</v>
      </c>
      <c r="D7249" s="308">
        <v>6121</v>
      </c>
    </row>
    <row r="7250" spans="1:4" ht="12" customHeight="1">
      <c r="A7250" s="306" t="s">
        <v>38779</v>
      </c>
      <c r="B7250" s="307" t="s">
        <v>38780</v>
      </c>
      <c r="C7250" s="307" t="s">
        <v>6</v>
      </c>
      <c r="D7250" s="308">
        <v>8870.5</v>
      </c>
    </row>
    <row r="7251" spans="1:4" ht="12" customHeight="1">
      <c r="A7251" s="306" t="s">
        <v>38781</v>
      </c>
      <c r="B7251" s="307" t="s">
        <v>38782</v>
      </c>
      <c r="C7251" s="307" t="s">
        <v>6</v>
      </c>
      <c r="D7251" s="308">
        <v>19823.59</v>
      </c>
    </row>
    <row r="7252" spans="1:4" ht="12" customHeight="1">
      <c r="A7252" s="306" t="s">
        <v>26653</v>
      </c>
      <c r="B7252" s="307" t="s">
        <v>26654</v>
      </c>
      <c r="C7252" s="307" t="s">
        <v>6</v>
      </c>
      <c r="D7252" s="308">
        <v>11674</v>
      </c>
    </row>
    <row r="7253" spans="1:4" ht="12" customHeight="1">
      <c r="A7253" s="306" t="s">
        <v>26655</v>
      </c>
      <c r="B7253" s="307" t="s">
        <v>26656</v>
      </c>
      <c r="C7253" s="307" t="s">
        <v>6</v>
      </c>
      <c r="D7253" s="308">
        <v>15145</v>
      </c>
    </row>
    <row r="7254" spans="1:4" ht="12" customHeight="1">
      <c r="A7254" s="306" t="s">
        <v>26657</v>
      </c>
      <c r="B7254" s="307" t="s">
        <v>26658</v>
      </c>
      <c r="C7254" s="307" t="s">
        <v>6</v>
      </c>
      <c r="D7254" s="308">
        <v>15955</v>
      </c>
    </row>
    <row r="7255" spans="1:4" ht="12" customHeight="1">
      <c r="A7255" s="306" t="s">
        <v>38783</v>
      </c>
      <c r="B7255" s="307" t="s">
        <v>38784</v>
      </c>
      <c r="C7255" s="307" t="s">
        <v>6</v>
      </c>
      <c r="D7255" s="308">
        <v>2297.6999999999998</v>
      </c>
    </row>
    <row r="7256" spans="1:4" ht="12" customHeight="1">
      <c r="A7256" s="306" t="s">
        <v>26663</v>
      </c>
      <c r="B7256" s="307" t="s">
        <v>26664</v>
      </c>
      <c r="C7256" s="307" t="s">
        <v>6</v>
      </c>
      <c r="D7256" s="308">
        <v>3560</v>
      </c>
    </row>
    <row r="7257" spans="1:4" ht="12" customHeight="1">
      <c r="A7257" s="306" t="s">
        <v>26665</v>
      </c>
      <c r="B7257" s="307" t="s">
        <v>26666</v>
      </c>
      <c r="C7257" s="307" t="s">
        <v>6</v>
      </c>
      <c r="D7257" s="308">
        <v>4644</v>
      </c>
    </row>
    <row r="7258" spans="1:4" ht="12" customHeight="1">
      <c r="A7258" s="306" t="s">
        <v>26667</v>
      </c>
      <c r="B7258" s="307" t="s">
        <v>26668</v>
      </c>
      <c r="C7258" s="307" t="s">
        <v>6</v>
      </c>
      <c r="D7258" s="308">
        <v>6338</v>
      </c>
    </row>
    <row r="7259" spans="1:4" ht="12" customHeight="1">
      <c r="A7259" s="306" t="s">
        <v>26669</v>
      </c>
      <c r="B7259" s="307" t="s">
        <v>26670</v>
      </c>
      <c r="C7259" s="307" t="s">
        <v>6</v>
      </c>
      <c r="D7259" s="308">
        <v>11338</v>
      </c>
    </row>
    <row r="7260" spans="1:4" ht="12" customHeight="1">
      <c r="A7260" s="306" t="s">
        <v>26671</v>
      </c>
      <c r="B7260" s="307" t="s">
        <v>26672</v>
      </c>
      <c r="C7260" s="307" t="s">
        <v>6</v>
      </c>
      <c r="D7260" s="308">
        <v>11510</v>
      </c>
    </row>
    <row r="7261" spans="1:4" ht="12" customHeight="1">
      <c r="A7261" s="306" t="s">
        <v>26673</v>
      </c>
      <c r="B7261" s="307" t="s">
        <v>26674</v>
      </c>
      <c r="C7261" s="307" t="s">
        <v>6</v>
      </c>
      <c r="D7261" s="308">
        <v>18318</v>
      </c>
    </row>
    <row r="7262" spans="1:4" ht="12" customHeight="1">
      <c r="A7262" s="306" t="s">
        <v>38785</v>
      </c>
      <c r="B7262" s="307" t="s">
        <v>38786</v>
      </c>
      <c r="C7262" s="307" t="s">
        <v>6</v>
      </c>
      <c r="D7262" s="308">
        <v>20603.91</v>
      </c>
    </row>
    <row r="7263" spans="1:4" ht="12" customHeight="1">
      <c r="A7263" s="306" t="s">
        <v>26675</v>
      </c>
      <c r="B7263" s="307" t="s">
        <v>26676</v>
      </c>
      <c r="C7263" s="307" t="s">
        <v>6</v>
      </c>
      <c r="D7263" s="308">
        <v>18971</v>
      </c>
    </row>
    <row r="7264" spans="1:4" ht="12" customHeight="1">
      <c r="A7264" s="306" t="s">
        <v>38787</v>
      </c>
      <c r="B7264" s="307" t="s">
        <v>38788</v>
      </c>
      <c r="C7264" s="307" t="s">
        <v>6</v>
      </c>
      <c r="D7264" s="308">
        <v>1450</v>
      </c>
    </row>
    <row r="7265" spans="1:4" ht="12" customHeight="1">
      <c r="A7265" s="306" t="s">
        <v>38789</v>
      </c>
      <c r="B7265" s="307" t="s">
        <v>38790</v>
      </c>
      <c r="C7265" s="307" t="s">
        <v>6</v>
      </c>
      <c r="D7265" s="308">
        <v>553.32000000000005</v>
      </c>
    </row>
    <row r="7266" spans="1:4" ht="12" customHeight="1">
      <c r="A7266" s="306" t="s">
        <v>38791</v>
      </c>
      <c r="B7266" s="307" t="s">
        <v>38792</v>
      </c>
      <c r="C7266" s="307" t="s">
        <v>6</v>
      </c>
      <c r="D7266" s="308">
        <v>1792.57</v>
      </c>
    </row>
    <row r="7267" spans="1:4" ht="12" customHeight="1">
      <c r="A7267" s="306" t="s">
        <v>26717</v>
      </c>
      <c r="B7267" s="307" t="s">
        <v>26718</v>
      </c>
      <c r="C7267" s="307" t="s">
        <v>6</v>
      </c>
      <c r="D7267" s="308">
        <v>9221</v>
      </c>
    </row>
    <row r="7268" spans="1:4" ht="12" customHeight="1">
      <c r="A7268" s="306" t="s">
        <v>26719</v>
      </c>
      <c r="B7268" s="307" t="s">
        <v>26720</v>
      </c>
      <c r="C7268" s="307" t="s">
        <v>6</v>
      </c>
      <c r="D7268" s="308">
        <v>13728</v>
      </c>
    </row>
    <row r="7269" spans="1:4" ht="12" customHeight="1">
      <c r="A7269" s="306" t="s">
        <v>26721</v>
      </c>
      <c r="B7269" s="307" t="s">
        <v>26722</v>
      </c>
      <c r="C7269" s="307" t="s">
        <v>6</v>
      </c>
      <c r="D7269" s="308">
        <v>21490</v>
      </c>
    </row>
    <row r="7270" spans="1:4" ht="12" customHeight="1">
      <c r="A7270" s="306" t="s">
        <v>38793</v>
      </c>
      <c r="B7270" s="307" t="s">
        <v>38794</v>
      </c>
      <c r="C7270" s="307" t="s">
        <v>6</v>
      </c>
      <c r="D7270" s="308">
        <v>5197.5</v>
      </c>
    </row>
    <row r="7271" spans="1:4" ht="12" customHeight="1">
      <c r="A7271" s="306" t="s">
        <v>38795</v>
      </c>
      <c r="B7271" s="307" t="s">
        <v>38796</v>
      </c>
      <c r="C7271" s="307" t="s">
        <v>6</v>
      </c>
      <c r="D7271" s="308">
        <v>9450</v>
      </c>
    </row>
    <row r="7272" spans="1:4" ht="12" customHeight="1">
      <c r="A7272" s="306" t="s">
        <v>38797</v>
      </c>
      <c r="B7272" s="307" t="s">
        <v>38798</v>
      </c>
      <c r="C7272" s="307" t="s">
        <v>6</v>
      </c>
      <c r="D7272" s="308">
        <v>11125</v>
      </c>
    </row>
    <row r="7273" spans="1:4" ht="12" customHeight="1">
      <c r="A7273" s="306" t="s">
        <v>26723</v>
      </c>
      <c r="B7273" s="307" t="s">
        <v>26724</v>
      </c>
      <c r="C7273" s="307" t="s">
        <v>6</v>
      </c>
      <c r="D7273" s="308">
        <v>2405</v>
      </c>
    </row>
    <row r="7274" spans="1:4" ht="12" customHeight="1">
      <c r="A7274" s="306" t="s">
        <v>26725</v>
      </c>
      <c r="B7274" s="307" t="s">
        <v>26726</v>
      </c>
      <c r="C7274" s="307" t="s">
        <v>6</v>
      </c>
      <c r="D7274" s="308">
        <v>2872</v>
      </c>
    </row>
    <row r="7275" spans="1:4" ht="12" customHeight="1">
      <c r="A7275" s="306" t="s">
        <v>38799</v>
      </c>
      <c r="B7275" s="307" t="s">
        <v>38800</v>
      </c>
      <c r="C7275" s="307" t="s">
        <v>6</v>
      </c>
      <c r="D7275" s="308">
        <v>269.85000000000002</v>
      </c>
    </row>
    <row r="7276" spans="1:4" ht="12" customHeight="1">
      <c r="A7276" s="306" t="s">
        <v>38801</v>
      </c>
      <c r="B7276" s="307" t="s">
        <v>38802</v>
      </c>
      <c r="C7276" s="307" t="s">
        <v>6</v>
      </c>
      <c r="D7276" s="308">
        <v>79142.25</v>
      </c>
    </row>
    <row r="7277" spans="1:4" ht="12" customHeight="1">
      <c r="A7277" s="306" t="s">
        <v>38803</v>
      </c>
      <c r="B7277" s="307" t="s">
        <v>38804</v>
      </c>
      <c r="C7277" s="307" t="s">
        <v>6</v>
      </c>
      <c r="D7277" s="308">
        <v>50018.43</v>
      </c>
    </row>
    <row r="7278" spans="1:4" ht="12" customHeight="1">
      <c r="A7278" s="306" t="s">
        <v>38805</v>
      </c>
      <c r="B7278" s="307" t="s">
        <v>38806</v>
      </c>
      <c r="C7278" s="307" t="s">
        <v>6</v>
      </c>
      <c r="D7278" s="308">
        <v>63479.61</v>
      </c>
    </row>
    <row r="7279" spans="1:4" ht="12" customHeight="1">
      <c r="A7279" s="306" t="s">
        <v>38807</v>
      </c>
      <c r="B7279" s="307" t="s">
        <v>38808</v>
      </c>
      <c r="C7279" s="307" t="s">
        <v>6</v>
      </c>
      <c r="D7279" s="308">
        <v>2078.75</v>
      </c>
    </row>
    <row r="7280" spans="1:4" ht="12" customHeight="1">
      <c r="A7280" s="306" t="s">
        <v>26751</v>
      </c>
      <c r="B7280" s="307" t="s">
        <v>26752</v>
      </c>
      <c r="C7280" s="307" t="s">
        <v>6</v>
      </c>
      <c r="D7280" s="308">
        <v>630.33000000000004</v>
      </c>
    </row>
    <row r="7281" spans="1:4" ht="12" customHeight="1">
      <c r="A7281" s="306" t="s">
        <v>26753</v>
      </c>
      <c r="B7281" s="307" t="s">
        <v>26754</v>
      </c>
      <c r="C7281" s="307" t="s">
        <v>6</v>
      </c>
      <c r="D7281" s="308">
        <v>745.87</v>
      </c>
    </row>
    <row r="7282" spans="1:4" ht="12" customHeight="1">
      <c r="A7282" s="306" t="s">
        <v>26755</v>
      </c>
      <c r="B7282" s="307" t="s">
        <v>26756</v>
      </c>
      <c r="C7282" s="307" t="s">
        <v>6</v>
      </c>
      <c r="D7282" s="308">
        <v>869.01</v>
      </c>
    </row>
    <row r="7283" spans="1:4" ht="12" customHeight="1">
      <c r="A7283" s="306" t="s">
        <v>26757</v>
      </c>
      <c r="B7283" s="307" t="s">
        <v>26758</v>
      </c>
      <c r="C7283" s="307" t="s">
        <v>6</v>
      </c>
      <c r="D7283" s="308">
        <v>1148.4100000000001</v>
      </c>
    </row>
    <row r="7284" spans="1:4" ht="12" customHeight="1">
      <c r="A7284" s="306" t="s">
        <v>26759</v>
      </c>
      <c r="B7284" s="307" t="s">
        <v>26760</v>
      </c>
      <c r="C7284" s="307" t="s">
        <v>6</v>
      </c>
      <c r="D7284" s="308">
        <v>1263.23</v>
      </c>
    </row>
    <row r="7285" spans="1:4" ht="12" customHeight="1">
      <c r="A7285" s="306" t="s">
        <v>26761</v>
      </c>
      <c r="B7285" s="307" t="s">
        <v>26762</v>
      </c>
      <c r="C7285" s="307" t="s">
        <v>6</v>
      </c>
      <c r="D7285" s="308">
        <v>1951.06</v>
      </c>
    </row>
    <row r="7286" spans="1:4" ht="12" customHeight="1">
      <c r="A7286" s="306" t="s">
        <v>26763</v>
      </c>
      <c r="B7286" s="307" t="s">
        <v>26764</v>
      </c>
      <c r="C7286" s="307" t="s">
        <v>6</v>
      </c>
      <c r="D7286" s="308">
        <v>2146.19</v>
      </c>
    </row>
    <row r="7287" spans="1:4" ht="12" customHeight="1">
      <c r="A7287" s="306" t="s">
        <v>26765</v>
      </c>
      <c r="B7287" s="307" t="s">
        <v>26766</v>
      </c>
      <c r="C7287" s="307" t="s">
        <v>6</v>
      </c>
      <c r="D7287" s="308">
        <v>2566.7199999999998</v>
      </c>
    </row>
    <row r="7288" spans="1:4" ht="12" customHeight="1">
      <c r="A7288" s="306" t="s">
        <v>26767</v>
      </c>
      <c r="B7288" s="307" t="s">
        <v>26768</v>
      </c>
      <c r="C7288" s="307" t="s">
        <v>6</v>
      </c>
      <c r="D7288" s="308">
        <v>2823.37</v>
      </c>
    </row>
    <row r="7289" spans="1:4" ht="12" customHeight="1">
      <c r="A7289" s="306" t="s">
        <v>26769</v>
      </c>
      <c r="B7289" s="307" t="s">
        <v>26770</v>
      </c>
      <c r="C7289" s="307" t="s">
        <v>6</v>
      </c>
      <c r="D7289" s="308">
        <v>8512.51</v>
      </c>
    </row>
    <row r="7290" spans="1:4" ht="12" customHeight="1">
      <c r="A7290" s="306" t="s">
        <v>26771</v>
      </c>
      <c r="B7290" s="307" t="s">
        <v>26772</v>
      </c>
      <c r="C7290" s="307" t="s">
        <v>6</v>
      </c>
      <c r="D7290" s="308">
        <v>9363.64</v>
      </c>
    </row>
    <row r="7291" spans="1:4" ht="12" customHeight="1">
      <c r="A7291" s="306" t="s">
        <v>26773</v>
      </c>
      <c r="B7291" s="307" t="s">
        <v>26774</v>
      </c>
      <c r="C7291" s="307" t="s">
        <v>6</v>
      </c>
      <c r="D7291" s="308">
        <v>8597.75</v>
      </c>
    </row>
    <row r="7292" spans="1:4" ht="12" customHeight="1">
      <c r="A7292" s="306" t="s">
        <v>26775</v>
      </c>
      <c r="B7292" s="307" t="s">
        <v>26776</v>
      </c>
      <c r="C7292" s="307" t="s">
        <v>6</v>
      </c>
      <c r="D7292" s="308">
        <v>9457.52</v>
      </c>
    </row>
    <row r="7293" spans="1:4" ht="12" customHeight="1">
      <c r="A7293" s="306" t="s">
        <v>26777</v>
      </c>
      <c r="B7293" s="307" t="s">
        <v>26778</v>
      </c>
      <c r="C7293" s="307" t="s">
        <v>6</v>
      </c>
      <c r="D7293" s="308">
        <v>12180.08</v>
      </c>
    </row>
    <row r="7294" spans="1:4" ht="12" customHeight="1">
      <c r="A7294" s="306" t="s">
        <v>26779</v>
      </c>
      <c r="B7294" s="307" t="s">
        <v>26780</v>
      </c>
      <c r="C7294" s="307" t="s">
        <v>6</v>
      </c>
      <c r="D7294" s="308">
        <v>13425.56</v>
      </c>
    </row>
    <row r="7295" spans="1:4" ht="12" customHeight="1">
      <c r="A7295" s="306" t="s">
        <v>26781</v>
      </c>
      <c r="B7295" s="307" t="s">
        <v>26782</v>
      </c>
      <c r="C7295" s="307" t="s">
        <v>6</v>
      </c>
      <c r="D7295" s="308">
        <v>12406.47</v>
      </c>
    </row>
    <row r="7296" spans="1:4" ht="12" customHeight="1">
      <c r="A7296" s="306" t="s">
        <v>26783</v>
      </c>
      <c r="B7296" s="307" t="s">
        <v>26784</v>
      </c>
      <c r="C7296" s="307" t="s">
        <v>6</v>
      </c>
      <c r="D7296" s="308">
        <v>13688.51</v>
      </c>
    </row>
    <row r="7297" spans="1:4" ht="12" customHeight="1">
      <c r="A7297" s="306" t="s">
        <v>26785</v>
      </c>
      <c r="B7297" s="307" t="s">
        <v>26786</v>
      </c>
      <c r="C7297" s="307" t="s">
        <v>6</v>
      </c>
      <c r="D7297" s="308">
        <v>16214.38</v>
      </c>
    </row>
    <row r="7298" spans="1:4" ht="12" customHeight="1">
      <c r="A7298" s="306" t="s">
        <v>26787</v>
      </c>
      <c r="B7298" s="307" t="s">
        <v>26788</v>
      </c>
      <c r="C7298" s="307" t="s">
        <v>6</v>
      </c>
      <c r="D7298" s="308">
        <v>17896.21</v>
      </c>
    </row>
    <row r="7299" spans="1:4" ht="12" customHeight="1">
      <c r="A7299" s="306" t="s">
        <v>26789</v>
      </c>
      <c r="B7299" s="307" t="s">
        <v>26790</v>
      </c>
      <c r="C7299" s="307" t="s">
        <v>6</v>
      </c>
      <c r="D7299" s="308">
        <v>764.66</v>
      </c>
    </row>
    <row r="7300" spans="1:4" ht="12" customHeight="1">
      <c r="A7300" s="306" t="s">
        <v>26791</v>
      </c>
      <c r="B7300" s="307" t="s">
        <v>26792</v>
      </c>
      <c r="C7300" s="307" t="s">
        <v>6</v>
      </c>
      <c r="D7300" s="308">
        <v>947.14</v>
      </c>
    </row>
    <row r="7301" spans="1:4" ht="12" customHeight="1">
      <c r="A7301" s="306" t="s">
        <v>26793</v>
      </c>
      <c r="B7301" s="307" t="s">
        <v>26794</v>
      </c>
      <c r="C7301" s="307" t="s">
        <v>6</v>
      </c>
      <c r="D7301" s="308">
        <v>1107.3900000000001</v>
      </c>
    </row>
    <row r="7302" spans="1:4" ht="12" customHeight="1">
      <c r="A7302" s="306" t="s">
        <v>26795</v>
      </c>
      <c r="B7302" s="307" t="s">
        <v>26796</v>
      </c>
      <c r="C7302" s="307" t="s">
        <v>6</v>
      </c>
      <c r="D7302" s="308">
        <v>1466.15</v>
      </c>
    </row>
    <row r="7303" spans="1:4" ht="12" customHeight="1">
      <c r="A7303" s="306" t="s">
        <v>26797</v>
      </c>
      <c r="B7303" s="307" t="s">
        <v>26798</v>
      </c>
      <c r="C7303" s="307" t="s">
        <v>6</v>
      </c>
      <c r="D7303" s="308">
        <v>1612.77</v>
      </c>
    </row>
    <row r="7304" spans="1:4" ht="12" customHeight="1">
      <c r="A7304" s="306" t="s">
        <v>26799</v>
      </c>
      <c r="B7304" s="307" t="s">
        <v>26800</v>
      </c>
      <c r="C7304" s="307" t="s">
        <v>6</v>
      </c>
      <c r="D7304" s="308">
        <v>2485</v>
      </c>
    </row>
    <row r="7305" spans="1:4" ht="12" customHeight="1">
      <c r="A7305" s="306" t="s">
        <v>26801</v>
      </c>
      <c r="B7305" s="307" t="s">
        <v>26802</v>
      </c>
      <c r="C7305" s="307" t="s">
        <v>6</v>
      </c>
      <c r="D7305" s="308">
        <v>2733.51</v>
      </c>
    </row>
    <row r="7306" spans="1:4" ht="12" customHeight="1">
      <c r="A7306" s="306" t="s">
        <v>26803</v>
      </c>
      <c r="B7306" s="307" t="s">
        <v>26804</v>
      </c>
      <c r="C7306" s="307" t="s">
        <v>6</v>
      </c>
      <c r="D7306" s="308">
        <v>3899.68</v>
      </c>
    </row>
    <row r="7307" spans="1:4" ht="12" customHeight="1">
      <c r="A7307" s="306" t="s">
        <v>26805</v>
      </c>
      <c r="B7307" s="307" t="s">
        <v>26806</v>
      </c>
      <c r="C7307" s="307" t="s">
        <v>6</v>
      </c>
      <c r="D7307" s="308">
        <v>4427.29</v>
      </c>
    </row>
    <row r="7308" spans="1:4" ht="12" customHeight="1">
      <c r="A7308" s="306" t="s">
        <v>26807</v>
      </c>
      <c r="B7308" s="307" t="s">
        <v>26808</v>
      </c>
      <c r="C7308" s="307" t="s">
        <v>6</v>
      </c>
      <c r="D7308" s="308">
        <v>7116.36</v>
      </c>
    </row>
    <row r="7309" spans="1:4" ht="12" customHeight="1">
      <c r="A7309" s="306" t="s">
        <v>26809</v>
      </c>
      <c r="B7309" s="307" t="s">
        <v>26810</v>
      </c>
      <c r="C7309" s="307" t="s">
        <v>6</v>
      </c>
      <c r="D7309" s="308">
        <v>7827.99</v>
      </c>
    </row>
    <row r="7310" spans="1:4" ht="12" customHeight="1">
      <c r="A7310" s="306" t="s">
        <v>26811</v>
      </c>
      <c r="B7310" s="307" t="s">
        <v>26812</v>
      </c>
      <c r="C7310" s="307" t="s">
        <v>6</v>
      </c>
      <c r="D7310" s="308">
        <v>7274.17</v>
      </c>
    </row>
    <row r="7311" spans="1:4" ht="12" customHeight="1">
      <c r="A7311" s="306" t="s">
        <v>26813</v>
      </c>
      <c r="B7311" s="307" t="s">
        <v>26814</v>
      </c>
      <c r="C7311" s="307" t="s">
        <v>6</v>
      </c>
      <c r="D7311" s="308">
        <v>8001.59</v>
      </c>
    </row>
    <row r="7312" spans="1:4" ht="12" customHeight="1">
      <c r="A7312" s="306" t="s">
        <v>26815</v>
      </c>
      <c r="B7312" s="307" t="s">
        <v>26816</v>
      </c>
      <c r="C7312" s="307" t="s">
        <v>6</v>
      </c>
      <c r="D7312" s="308">
        <v>7593.65</v>
      </c>
    </row>
    <row r="7313" spans="1:4" ht="12" customHeight="1">
      <c r="A7313" s="306" t="s">
        <v>26817</v>
      </c>
      <c r="B7313" s="307" t="s">
        <v>26818</v>
      </c>
      <c r="C7313" s="307" t="s">
        <v>6</v>
      </c>
      <c r="D7313" s="308">
        <v>8379.68</v>
      </c>
    </row>
    <row r="7314" spans="1:4" ht="12" customHeight="1">
      <c r="A7314" s="306" t="s">
        <v>26819</v>
      </c>
      <c r="B7314" s="307" t="s">
        <v>26820</v>
      </c>
      <c r="C7314" s="307" t="s">
        <v>6</v>
      </c>
      <c r="D7314" s="308">
        <v>8453.86</v>
      </c>
    </row>
    <row r="7315" spans="1:4" ht="12" customHeight="1">
      <c r="A7315" s="306" t="s">
        <v>26821</v>
      </c>
      <c r="B7315" s="307" t="s">
        <v>26822</v>
      </c>
      <c r="C7315" s="307" t="s">
        <v>6</v>
      </c>
      <c r="D7315" s="308">
        <v>9195.41</v>
      </c>
    </row>
    <row r="7316" spans="1:4" ht="12" customHeight="1">
      <c r="A7316" s="306" t="s">
        <v>26823</v>
      </c>
      <c r="B7316" s="307" t="s">
        <v>26824</v>
      </c>
      <c r="C7316" s="307" t="s">
        <v>6</v>
      </c>
      <c r="D7316" s="308">
        <v>11078.98</v>
      </c>
    </row>
    <row r="7317" spans="1:4" ht="12" customHeight="1">
      <c r="A7317" s="306" t="s">
        <v>26825</v>
      </c>
      <c r="B7317" s="307" t="s">
        <v>26826</v>
      </c>
      <c r="C7317" s="307" t="s">
        <v>6</v>
      </c>
      <c r="D7317" s="308">
        <v>12161.66</v>
      </c>
    </row>
    <row r="7318" spans="1:4" ht="12" customHeight="1">
      <c r="A7318" s="306" t="s">
        <v>26827</v>
      </c>
      <c r="B7318" s="307" t="s">
        <v>26828</v>
      </c>
      <c r="C7318" s="307" t="s">
        <v>6</v>
      </c>
      <c r="D7318" s="308">
        <v>165.31</v>
      </c>
    </row>
    <row r="7319" spans="1:4" ht="12" customHeight="1">
      <c r="A7319" s="306" t="s">
        <v>26829</v>
      </c>
      <c r="B7319" s="307" t="s">
        <v>26830</v>
      </c>
      <c r="C7319" s="307" t="s">
        <v>6</v>
      </c>
      <c r="D7319" s="308">
        <v>385.75</v>
      </c>
    </row>
    <row r="7320" spans="1:4" ht="18" customHeight="1">
      <c r="A7320" s="306" t="s">
        <v>26833</v>
      </c>
      <c r="B7320" s="307" t="s">
        <v>26834</v>
      </c>
      <c r="C7320" s="307" t="s">
        <v>6</v>
      </c>
      <c r="D7320" s="308">
        <v>111.44</v>
      </c>
    </row>
    <row r="7321" spans="1:4" ht="18" customHeight="1">
      <c r="A7321" s="306" t="s">
        <v>26835</v>
      </c>
      <c r="B7321" s="307" t="s">
        <v>26836</v>
      </c>
      <c r="C7321" s="307" t="s">
        <v>6</v>
      </c>
      <c r="D7321" s="308">
        <v>254.36</v>
      </c>
    </row>
    <row r="7322" spans="1:4" ht="18" customHeight="1">
      <c r="A7322" s="306" t="s">
        <v>26885</v>
      </c>
      <c r="B7322" s="307" t="s">
        <v>26886</v>
      </c>
      <c r="C7322" s="307" t="s">
        <v>6</v>
      </c>
      <c r="D7322" s="308">
        <v>6120</v>
      </c>
    </row>
    <row r="7323" spans="1:4" ht="12" customHeight="1">
      <c r="A7323" s="306" t="s">
        <v>26887</v>
      </c>
      <c r="B7323" s="307" t="s">
        <v>26888</v>
      </c>
      <c r="C7323" s="307" t="s">
        <v>6</v>
      </c>
      <c r="D7323" s="308">
        <v>9458</v>
      </c>
    </row>
    <row r="7324" spans="1:4" ht="12" customHeight="1">
      <c r="A7324" s="306" t="s">
        <v>26889</v>
      </c>
      <c r="B7324" s="307" t="s">
        <v>26890</v>
      </c>
      <c r="C7324" s="307" t="s">
        <v>6</v>
      </c>
      <c r="D7324" s="308">
        <v>12291</v>
      </c>
    </row>
    <row r="7325" spans="1:4" ht="18" customHeight="1">
      <c r="A7325" s="306" t="s">
        <v>26891</v>
      </c>
      <c r="B7325" s="307" t="s">
        <v>26892</v>
      </c>
      <c r="C7325" s="307" t="s">
        <v>6</v>
      </c>
      <c r="D7325" s="308">
        <v>2025</v>
      </c>
    </row>
    <row r="7326" spans="1:4" ht="18" customHeight="1">
      <c r="A7326" s="306" t="s">
        <v>38809</v>
      </c>
      <c r="B7326" s="307" t="s">
        <v>38810</v>
      </c>
      <c r="C7326" s="307" t="s">
        <v>6</v>
      </c>
      <c r="D7326" s="308">
        <v>7575.75</v>
      </c>
    </row>
    <row r="7327" spans="1:4" ht="12" customHeight="1">
      <c r="A7327" s="306" t="s">
        <v>38811</v>
      </c>
      <c r="B7327" s="307" t="s">
        <v>38812</v>
      </c>
      <c r="C7327" s="307" t="s">
        <v>6</v>
      </c>
      <c r="D7327" s="308">
        <v>5894</v>
      </c>
    </row>
    <row r="7328" spans="1:4" ht="12" customHeight="1">
      <c r="A7328" s="306" t="s">
        <v>26919</v>
      </c>
      <c r="B7328" s="307" t="s">
        <v>26920</v>
      </c>
      <c r="C7328" s="307" t="s">
        <v>6</v>
      </c>
      <c r="D7328" s="308">
        <v>3018</v>
      </c>
    </row>
    <row r="7329" spans="1:4" ht="12" customHeight="1">
      <c r="A7329" s="306" t="s">
        <v>26921</v>
      </c>
      <c r="B7329" s="307" t="s">
        <v>26922</v>
      </c>
      <c r="C7329" s="307" t="s">
        <v>6</v>
      </c>
      <c r="D7329" s="308">
        <v>4421</v>
      </c>
    </row>
    <row r="7330" spans="1:4" ht="12" customHeight="1">
      <c r="A7330" s="306" t="s">
        <v>26923</v>
      </c>
      <c r="B7330" s="307" t="s">
        <v>26924</v>
      </c>
      <c r="C7330" s="307" t="s">
        <v>6</v>
      </c>
      <c r="D7330" s="308">
        <v>5433</v>
      </c>
    </row>
    <row r="7331" spans="1:4" ht="12" customHeight="1">
      <c r="A7331" s="306" t="s">
        <v>26925</v>
      </c>
      <c r="B7331" s="307" t="s">
        <v>26926</v>
      </c>
      <c r="C7331" s="307" t="s">
        <v>6</v>
      </c>
      <c r="D7331" s="308">
        <v>7262</v>
      </c>
    </row>
    <row r="7332" spans="1:4" ht="12" customHeight="1">
      <c r="A7332" s="306" t="s">
        <v>26927</v>
      </c>
      <c r="B7332" s="307" t="s">
        <v>26928</v>
      </c>
      <c r="C7332" s="307" t="s">
        <v>6</v>
      </c>
      <c r="D7332" s="308">
        <v>10875</v>
      </c>
    </row>
    <row r="7333" spans="1:4" ht="12" customHeight="1">
      <c r="A7333" s="306" t="s">
        <v>26929</v>
      </c>
      <c r="B7333" s="307" t="s">
        <v>26930</v>
      </c>
      <c r="C7333" s="307" t="s">
        <v>6</v>
      </c>
      <c r="D7333" s="308">
        <v>16650</v>
      </c>
    </row>
    <row r="7334" spans="1:4" ht="12" customHeight="1">
      <c r="A7334" s="306" t="s">
        <v>38813</v>
      </c>
      <c r="B7334" s="307" t="s">
        <v>38814</v>
      </c>
      <c r="C7334" s="307" t="s">
        <v>6</v>
      </c>
      <c r="D7334" s="308">
        <v>736</v>
      </c>
    </row>
    <row r="7335" spans="1:4" ht="18" customHeight="1">
      <c r="A7335" s="306" t="s">
        <v>38815</v>
      </c>
      <c r="B7335" s="307" t="s">
        <v>38816</v>
      </c>
      <c r="C7335" s="307" t="s">
        <v>6</v>
      </c>
      <c r="D7335" s="308">
        <v>5665.7</v>
      </c>
    </row>
    <row r="7336" spans="1:4" ht="12" customHeight="1">
      <c r="A7336" s="306" t="s">
        <v>38817</v>
      </c>
      <c r="B7336" s="307" t="s">
        <v>38818</v>
      </c>
      <c r="C7336" s="307" t="s">
        <v>6</v>
      </c>
      <c r="D7336" s="308">
        <v>11313.79</v>
      </c>
    </row>
    <row r="7337" spans="1:4" ht="12" customHeight="1">
      <c r="A7337" s="306" t="s">
        <v>38819</v>
      </c>
      <c r="B7337" s="307" t="s">
        <v>38820</v>
      </c>
      <c r="C7337" s="307" t="s">
        <v>6</v>
      </c>
      <c r="D7337" s="308">
        <v>29220</v>
      </c>
    </row>
    <row r="7338" spans="1:4" ht="12" customHeight="1">
      <c r="A7338" s="306" t="s">
        <v>38821</v>
      </c>
      <c r="B7338" s="307" t="s">
        <v>38822</v>
      </c>
      <c r="C7338" s="307" t="s">
        <v>6</v>
      </c>
      <c r="D7338" s="308">
        <v>2480.5100000000002</v>
      </c>
    </row>
    <row r="7339" spans="1:4" ht="12" customHeight="1">
      <c r="A7339" s="306" t="s">
        <v>38823</v>
      </c>
      <c r="B7339" s="307" t="s">
        <v>38824</v>
      </c>
      <c r="C7339" s="307" t="s">
        <v>6</v>
      </c>
      <c r="D7339" s="308">
        <v>231</v>
      </c>
    </row>
    <row r="7340" spans="1:4" ht="12" customHeight="1">
      <c r="A7340" s="306" t="s">
        <v>38825</v>
      </c>
      <c r="B7340" s="307" t="s">
        <v>38826</v>
      </c>
      <c r="C7340" s="307" t="s">
        <v>6</v>
      </c>
      <c r="D7340" s="308">
        <v>540.16</v>
      </c>
    </row>
    <row r="7341" spans="1:4" ht="12" customHeight="1">
      <c r="A7341" s="306" t="s">
        <v>38827</v>
      </c>
      <c r="B7341" s="307" t="s">
        <v>38828</v>
      </c>
      <c r="C7341" s="307" t="s">
        <v>6</v>
      </c>
      <c r="D7341" s="308">
        <v>27.81</v>
      </c>
    </row>
    <row r="7342" spans="1:4" ht="12" customHeight="1">
      <c r="A7342" s="306" t="s">
        <v>27086</v>
      </c>
      <c r="B7342" s="307" t="s">
        <v>27087</v>
      </c>
      <c r="C7342" s="307" t="s">
        <v>6</v>
      </c>
      <c r="D7342" s="308">
        <v>615.07000000000005</v>
      </c>
    </row>
    <row r="7343" spans="1:4" ht="12" customHeight="1">
      <c r="A7343" s="306" t="s">
        <v>27088</v>
      </c>
      <c r="B7343" s="307" t="s">
        <v>27089</v>
      </c>
      <c r="C7343" s="307" t="s">
        <v>6</v>
      </c>
      <c r="D7343" s="308">
        <v>501.95</v>
      </c>
    </row>
    <row r="7344" spans="1:4" ht="12" customHeight="1">
      <c r="A7344" s="306" t="s">
        <v>27090</v>
      </c>
      <c r="B7344" s="307" t="s">
        <v>27091</v>
      </c>
      <c r="C7344" s="307" t="s">
        <v>6</v>
      </c>
      <c r="D7344" s="308">
        <v>493.43</v>
      </c>
    </row>
    <row r="7345" spans="1:4" ht="12" customHeight="1">
      <c r="A7345" s="306" t="s">
        <v>27092</v>
      </c>
      <c r="B7345" s="307" t="s">
        <v>27093</v>
      </c>
      <c r="C7345" s="307" t="s">
        <v>6</v>
      </c>
      <c r="D7345" s="308">
        <v>476.91</v>
      </c>
    </row>
    <row r="7346" spans="1:4" ht="12" customHeight="1">
      <c r="A7346" s="306" t="s">
        <v>27094</v>
      </c>
      <c r="B7346" s="307" t="s">
        <v>27095</v>
      </c>
      <c r="C7346" s="307" t="s">
        <v>6</v>
      </c>
      <c r="D7346" s="308">
        <v>476.91</v>
      </c>
    </row>
    <row r="7347" spans="1:4" ht="12" customHeight="1">
      <c r="A7347" s="306" t="s">
        <v>27096</v>
      </c>
      <c r="B7347" s="307" t="s">
        <v>27097</v>
      </c>
      <c r="C7347" s="307" t="s">
        <v>6</v>
      </c>
      <c r="D7347" s="308">
        <v>464.63</v>
      </c>
    </row>
    <row r="7348" spans="1:4" ht="12" customHeight="1">
      <c r="A7348" s="306" t="s">
        <v>27098</v>
      </c>
      <c r="B7348" s="307" t="s">
        <v>27099</v>
      </c>
      <c r="C7348" s="307" t="s">
        <v>6</v>
      </c>
      <c r="D7348" s="308">
        <v>1254.8399999999999</v>
      </c>
    </row>
    <row r="7349" spans="1:4" ht="12" customHeight="1">
      <c r="A7349" s="306" t="s">
        <v>27100</v>
      </c>
      <c r="B7349" s="307" t="s">
        <v>27101</v>
      </c>
      <c r="C7349" s="307" t="s">
        <v>6</v>
      </c>
      <c r="D7349" s="308">
        <v>1703.34</v>
      </c>
    </row>
    <row r="7350" spans="1:4" ht="12" customHeight="1">
      <c r="A7350" s="306" t="s">
        <v>27102</v>
      </c>
      <c r="B7350" s="307" t="s">
        <v>27103</v>
      </c>
      <c r="C7350" s="307" t="s">
        <v>6</v>
      </c>
      <c r="D7350" s="308">
        <v>1701.04</v>
      </c>
    </row>
    <row r="7351" spans="1:4" ht="12" customHeight="1">
      <c r="A7351" s="306" t="s">
        <v>27104</v>
      </c>
      <c r="B7351" s="307" t="s">
        <v>27105</v>
      </c>
      <c r="C7351" s="307" t="s">
        <v>6</v>
      </c>
      <c r="D7351" s="308">
        <v>1760.22</v>
      </c>
    </row>
    <row r="7352" spans="1:4" ht="12" customHeight="1">
      <c r="A7352" s="306" t="s">
        <v>27106</v>
      </c>
      <c r="B7352" s="307" t="s">
        <v>27107</v>
      </c>
      <c r="C7352" s="307" t="s">
        <v>6</v>
      </c>
      <c r="D7352" s="308">
        <v>1833.09</v>
      </c>
    </row>
    <row r="7353" spans="1:4" ht="12" customHeight="1">
      <c r="A7353" s="306" t="s">
        <v>27108</v>
      </c>
      <c r="B7353" s="307" t="s">
        <v>27109</v>
      </c>
      <c r="C7353" s="307" t="s">
        <v>6</v>
      </c>
      <c r="D7353" s="308">
        <v>5159.13</v>
      </c>
    </row>
    <row r="7354" spans="1:4" ht="12" customHeight="1">
      <c r="A7354" s="306" t="s">
        <v>27110</v>
      </c>
      <c r="B7354" s="307" t="s">
        <v>27111</v>
      </c>
      <c r="C7354" s="307" t="s">
        <v>6</v>
      </c>
      <c r="D7354" s="308">
        <v>5257.4</v>
      </c>
    </row>
    <row r="7355" spans="1:4" ht="12" customHeight="1">
      <c r="A7355" s="306" t="s">
        <v>27112</v>
      </c>
      <c r="B7355" s="307" t="s">
        <v>27113</v>
      </c>
      <c r="C7355" s="307" t="s">
        <v>6</v>
      </c>
      <c r="D7355" s="308">
        <v>4913.46</v>
      </c>
    </row>
    <row r="7356" spans="1:4" ht="12" customHeight="1">
      <c r="A7356" s="306" t="s">
        <v>27114</v>
      </c>
      <c r="B7356" s="307" t="s">
        <v>27115</v>
      </c>
      <c r="C7356" s="307" t="s">
        <v>6</v>
      </c>
      <c r="D7356" s="308">
        <v>4993.37</v>
      </c>
    </row>
    <row r="7357" spans="1:4" ht="12" customHeight="1">
      <c r="A7357" s="306" t="s">
        <v>27116</v>
      </c>
      <c r="B7357" s="307" t="s">
        <v>27117</v>
      </c>
      <c r="C7357" s="307" t="s">
        <v>6</v>
      </c>
      <c r="D7357" s="308">
        <v>5520.27</v>
      </c>
    </row>
    <row r="7358" spans="1:4" ht="12" customHeight="1">
      <c r="A7358" s="306" t="s">
        <v>38829</v>
      </c>
      <c r="B7358" s="307" t="s">
        <v>38830</v>
      </c>
      <c r="C7358" s="307" t="s">
        <v>6</v>
      </c>
      <c r="D7358" s="308">
        <v>2497.5100000000002</v>
      </c>
    </row>
    <row r="7359" spans="1:4" ht="12" customHeight="1">
      <c r="A7359" s="306" t="s">
        <v>38831</v>
      </c>
      <c r="B7359" s="307" t="s">
        <v>38832</v>
      </c>
      <c r="C7359" s="307" t="s">
        <v>6</v>
      </c>
      <c r="D7359" s="308">
        <v>3617.5</v>
      </c>
    </row>
    <row r="7360" spans="1:4" ht="18" customHeight="1">
      <c r="A7360" s="306" t="s">
        <v>38833</v>
      </c>
      <c r="B7360" s="307" t="s">
        <v>38834</v>
      </c>
      <c r="C7360" s="307" t="s">
        <v>6</v>
      </c>
      <c r="D7360" s="308">
        <v>4855</v>
      </c>
    </row>
    <row r="7361" spans="1:4" ht="12" customHeight="1">
      <c r="A7361" s="306" t="s">
        <v>27190</v>
      </c>
      <c r="B7361" s="307" t="s">
        <v>27191</v>
      </c>
      <c r="C7361" s="307" t="s">
        <v>6</v>
      </c>
      <c r="D7361" s="308">
        <v>260.14</v>
      </c>
    </row>
    <row r="7362" spans="1:4" ht="12" customHeight="1">
      <c r="A7362" s="306" t="s">
        <v>27192</v>
      </c>
      <c r="B7362" s="307" t="s">
        <v>27193</v>
      </c>
      <c r="C7362" s="307" t="s">
        <v>6</v>
      </c>
      <c r="D7362" s="308">
        <v>366.96</v>
      </c>
    </row>
    <row r="7363" spans="1:4" ht="12" customHeight="1">
      <c r="A7363" s="306" t="s">
        <v>27194</v>
      </c>
      <c r="B7363" s="307" t="s">
        <v>27195</v>
      </c>
      <c r="C7363" s="307" t="s">
        <v>6</v>
      </c>
      <c r="D7363" s="308">
        <v>529.26</v>
      </c>
    </row>
    <row r="7364" spans="1:4" ht="12" customHeight="1">
      <c r="A7364" s="306" t="s">
        <v>26493</v>
      </c>
      <c r="B7364" s="307" t="s">
        <v>26494</v>
      </c>
      <c r="C7364" s="307" t="s">
        <v>6</v>
      </c>
      <c r="D7364" s="308">
        <v>2434.35</v>
      </c>
    </row>
    <row r="7365" spans="1:4" ht="12" customHeight="1">
      <c r="A7365" s="306" t="s">
        <v>26511</v>
      </c>
      <c r="B7365" s="307" t="s">
        <v>26512</v>
      </c>
      <c r="C7365" s="307" t="s">
        <v>6</v>
      </c>
      <c r="D7365" s="308">
        <v>4796.3599999999997</v>
      </c>
    </row>
    <row r="7366" spans="1:4" ht="12" customHeight="1">
      <c r="A7366" s="306" t="s">
        <v>26513</v>
      </c>
      <c r="B7366" s="307" t="s">
        <v>26514</v>
      </c>
      <c r="C7366" s="307" t="s">
        <v>6</v>
      </c>
      <c r="D7366" s="308">
        <v>5901.95</v>
      </c>
    </row>
    <row r="7367" spans="1:4" ht="12" customHeight="1">
      <c r="A7367" s="306" t="s">
        <v>26515</v>
      </c>
      <c r="B7367" s="307" t="s">
        <v>26516</v>
      </c>
      <c r="C7367" s="307" t="s">
        <v>6</v>
      </c>
      <c r="D7367" s="308">
        <v>6096.7</v>
      </c>
    </row>
    <row r="7368" spans="1:4" ht="12" customHeight="1">
      <c r="A7368" s="306" t="s">
        <v>26517</v>
      </c>
      <c r="B7368" s="307" t="s">
        <v>26518</v>
      </c>
      <c r="C7368" s="307" t="s">
        <v>6</v>
      </c>
      <c r="D7368" s="308">
        <v>6909.58</v>
      </c>
    </row>
    <row r="7369" spans="1:4" ht="12" customHeight="1">
      <c r="A7369" s="306" t="s">
        <v>26519</v>
      </c>
      <c r="B7369" s="307" t="s">
        <v>26520</v>
      </c>
      <c r="C7369" s="307" t="s">
        <v>6</v>
      </c>
      <c r="D7369" s="308">
        <v>7242.86</v>
      </c>
    </row>
    <row r="7370" spans="1:4" ht="12" customHeight="1">
      <c r="A7370" s="306" t="s">
        <v>26521</v>
      </c>
      <c r="B7370" s="307" t="s">
        <v>26522</v>
      </c>
      <c r="C7370" s="307" t="s">
        <v>6</v>
      </c>
      <c r="D7370" s="308">
        <v>9044.2800000000007</v>
      </c>
    </row>
    <row r="7371" spans="1:4" ht="12" customHeight="1">
      <c r="A7371" s="306" t="s">
        <v>26523</v>
      </c>
      <c r="B7371" s="307" t="s">
        <v>26524</v>
      </c>
      <c r="C7371" s="307" t="s">
        <v>6</v>
      </c>
      <c r="D7371" s="308">
        <v>9086.61</v>
      </c>
    </row>
    <row r="7372" spans="1:4" ht="12" customHeight="1">
      <c r="A7372" s="306" t="s">
        <v>26525</v>
      </c>
      <c r="B7372" s="307" t="s">
        <v>26526</v>
      </c>
      <c r="C7372" s="307" t="s">
        <v>6</v>
      </c>
      <c r="D7372" s="308">
        <v>9489.2800000000007</v>
      </c>
    </row>
    <row r="7373" spans="1:4" ht="12" customHeight="1">
      <c r="A7373" s="306" t="s">
        <v>26527</v>
      </c>
      <c r="B7373" s="307" t="s">
        <v>26528</v>
      </c>
      <c r="C7373" s="307" t="s">
        <v>6</v>
      </c>
      <c r="D7373" s="308">
        <v>10277.959999999999</v>
      </c>
    </row>
    <row r="7374" spans="1:4" ht="12" customHeight="1">
      <c r="A7374" s="306" t="s">
        <v>26529</v>
      </c>
      <c r="B7374" s="307" t="s">
        <v>26530</v>
      </c>
      <c r="C7374" s="307" t="s">
        <v>6</v>
      </c>
      <c r="D7374" s="308">
        <v>11750.08</v>
      </c>
    </row>
    <row r="7375" spans="1:4" ht="12" customHeight="1">
      <c r="A7375" s="306" t="s">
        <v>26531</v>
      </c>
      <c r="B7375" s="307" t="s">
        <v>26532</v>
      </c>
      <c r="C7375" s="307" t="s">
        <v>6</v>
      </c>
      <c r="D7375" s="308">
        <v>12430.15</v>
      </c>
    </row>
    <row r="7376" spans="1:4" ht="12" customHeight="1">
      <c r="A7376" s="306" t="s">
        <v>26533</v>
      </c>
      <c r="B7376" s="307" t="s">
        <v>26534</v>
      </c>
      <c r="C7376" s="307" t="s">
        <v>6</v>
      </c>
      <c r="D7376" s="308">
        <v>13855.35</v>
      </c>
    </row>
    <row r="7377" spans="1:4" ht="12" customHeight="1">
      <c r="A7377" s="306" t="s">
        <v>26535</v>
      </c>
      <c r="B7377" s="307" t="s">
        <v>26536</v>
      </c>
      <c r="C7377" s="307" t="s">
        <v>6</v>
      </c>
      <c r="D7377" s="308">
        <v>15558.35</v>
      </c>
    </row>
    <row r="7378" spans="1:4" ht="12" customHeight="1">
      <c r="A7378" s="306" t="s">
        <v>26537</v>
      </c>
      <c r="B7378" s="307" t="s">
        <v>26538</v>
      </c>
      <c r="C7378" s="307" t="s">
        <v>6</v>
      </c>
      <c r="D7378" s="308">
        <v>15828.15</v>
      </c>
    </row>
    <row r="7379" spans="1:4" ht="12" customHeight="1">
      <c r="A7379" s="306" t="s">
        <v>26539</v>
      </c>
      <c r="B7379" s="307" t="s">
        <v>26540</v>
      </c>
      <c r="C7379" s="307" t="s">
        <v>6</v>
      </c>
      <c r="D7379" s="308">
        <v>17730.29</v>
      </c>
    </row>
    <row r="7380" spans="1:4" ht="12" customHeight="1">
      <c r="A7380" s="306" t="s">
        <v>26541</v>
      </c>
      <c r="B7380" s="307" t="s">
        <v>26542</v>
      </c>
      <c r="C7380" s="307" t="s">
        <v>6</v>
      </c>
      <c r="D7380" s="308">
        <v>18037.12</v>
      </c>
    </row>
    <row r="7381" spans="1:4" ht="12" customHeight="1">
      <c r="A7381" s="306" t="s">
        <v>26543</v>
      </c>
      <c r="B7381" s="307" t="s">
        <v>26544</v>
      </c>
      <c r="C7381" s="307" t="s">
        <v>6</v>
      </c>
      <c r="D7381" s="308">
        <v>18164.150000000001</v>
      </c>
    </row>
    <row r="7382" spans="1:4" ht="12" customHeight="1">
      <c r="A7382" s="306" t="s">
        <v>26545</v>
      </c>
      <c r="B7382" s="307" t="s">
        <v>26546</v>
      </c>
      <c r="C7382" s="307" t="s">
        <v>6</v>
      </c>
      <c r="D7382" s="308">
        <v>20829.96</v>
      </c>
    </row>
    <row r="7383" spans="1:4" ht="12" customHeight="1">
      <c r="A7383" s="306" t="s">
        <v>26547</v>
      </c>
      <c r="B7383" s="307" t="s">
        <v>26548</v>
      </c>
      <c r="C7383" s="307" t="s">
        <v>6</v>
      </c>
      <c r="D7383" s="308">
        <v>21565.16</v>
      </c>
    </row>
    <row r="7384" spans="1:4" ht="12" customHeight="1">
      <c r="A7384" s="306" t="s">
        <v>26549</v>
      </c>
      <c r="B7384" s="307" t="s">
        <v>26550</v>
      </c>
      <c r="C7384" s="307" t="s">
        <v>6</v>
      </c>
      <c r="D7384" s="308">
        <v>30799.02</v>
      </c>
    </row>
    <row r="7385" spans="1:4" ht="12" customHeight="1">
      <c r="A7385" s="306" t="s">
        <v>26551</v>
      </c>
      <c r="B7385" s="307" t="s">
        <v>26552</v>
      </c>
      <c r="C7385" s="307" t="s">
        <v>6</v>
      </c>
      <c r="D7385" s="308">
        <v>33883.199999999997</v>
      </c>
    </row>
    <row r="7386" spans="1:4" ht="12" customHeight="1">
      <c r="A7386" s="306" t="s">
        <v>26553</v>
      </c>
      <c r="B7386" s="307" t="s">
        <v>26554</v>
      </c>
      <c r="C7386" s="307" t="s">
        <v>6</v>
      </c>
      <c r="D7386" s="308">
        <v>28833.03</v>
      </c>
    </row>
    <row r="7387" spans="1:4" ht="18" customHeight="1">
      <c r="A7387" s="306" t="s">
        <v>26555</v>
      </c>
      <c r="B7387" s="307" t="s">
        <v>26556</v>
      </c>
      <c r="C7387" s="307" t="s">
        <v>6</v>
      </c>
      <c r="D7387" s="308">
        <v>34465.24</v>
      </c>
    </row>
    <row r="7388" spans="1:4" ht="12" customHeight="1">
      <c r="A7388" s="306" t="s">
        <v>26557</v>
      </c>
      <c r="B7388" s="307" t="s">
        <v>26558</v>
      </c>
      <c r="C7388" s="307" t="s">
        <v>6</v>
      </c>
      <c r="D7388" s="308">
        <v>36745.26</v>
      </c>
    </row>
    <row r="7389" spans="1:4" ht="12" customHeight="1">
      <c r="A7389" s="306" t="s">
        <v>26559</v>
      </c>
      <c r="B7389" s="307" t="s">
        <v>26560</v>
      </c>
      <c r="C7389" s="307" t="s">
        <v>6</v>
      </c>
      <c r="D7389" s="308">
        <v>36885.26</v>
      </c>
    </row>
    <row r="7390" spans="1:4" ht="12" customHeight="1">
      <c r="A7390" s="306" t="s">
        <v>26561</v>
      </c>
      <c r="B7390" s="307" t="s">
        <v>26562</v>
      </c>
      <c r="C7390" s="307" t="s">
        <v>6</v>
      </c>
      <c r="D7390" s="308">
        <v>45205.81</v>
      </c>
    </row>
    <row r="7391" spans="1:4" ht="12" customHeight="1">
      <c r="A7391" s="306" t="s">
        <v>26563</v>
      </c>
      <c r="B7391" s="307" t="s">
        <v>26564</v>
      </c>
      <c r="C7391" s="307" t="s">
        <v>6</v>
      </c>
      <c r="D7391" s="308">
        <v>45112.01</v>
      </c>
    </row>
    <row r="7392" spans="1:4" ht="12" customHeight="1">
      <c r="A7392" s="306" t="s">
        <v>26565</v>
      </c>
      <c r="B7392" s="307" t="s">
        <v>26566</v>
      </c>
      <c r="C7392" s="307" t="s">
        <v>6</v>
      </c>
      <c r="D7392" s="308">
        <v>57774.54</v>
      </c>
    </row>
    <row r="7393" spans="1:4" ht="12" customHeight="1">
      <c r="A7393" s="306" t="s">
        <v>26567</v>
      </c>
      <c r="B7393" s="307" t="s">
        <v>26568</v>
      </c>
      <c r="C7393" s="307" t="s">
        <v>6</v>
      </c>
      <c r="D7393" s="308">
        <v>61928.5</v>
      </c>
    </row>
    <row r="7394" spans="1:4" ht="12" customHeight="1">
      <c r="A7394" s="306" t="s">
        <v>26569</v>
      </c>
      <c r="B7394" s="307" t="s">
        <v>26570</v>
      </c>
      <c r="C7394" s="307" t="s">
        <v>6</v>
      </c>
      <c r="D7394" s="308">
        <v>76552.100000000006</v>
      </c>
    </row>
    <row r="7395" spans="1:4" ht="12" customHeight="1">
      <c r="A7395" s="306" t="s">
        <v>26571</v>
      </c>
      <c r="B7395" s="307" t="s">
        <v>26572</v>
      </c>
      <c r="C7395" s="307" t="s">
        <v>6</v>
      </c>
      <c r="D7395" s="308">
        <v>77399.87</v>
      </c>
    </row>
    <row r="7396" spans="1:4" ht="12" customHeight="1">
      <c r="A7396" s="306" t="s">
        <v>26573</v>
      </c>
      <c r="B7396" s="307" t="s">
        <v>26574</v>
      </c>
      <c r="C7396" s="307" t="s">
        <v>6</v>
      </c>
      <c r="D7396" s="308">
        <v>6636.41</v>
      </c>
    </row>
    <row r="7397" spans="1:4" ht="12" customHeight="1">
      <c r="A7397" s="306" t="s">
        <v>26575</v>
      </c>
      <c r="B7397" s="307" t="s">
        <v>26576</v>
      </c>
      <c r="C7397" s="307" t="s">
        <v>6</v>
      </c>
      <c r="D7397" s="308">
        <v>8806.44</v>
      </c>
    </row>
    <row r="7398" spans="1:4" ht="12" customHeight="1">
      <c r="A7398" s="306" t="s">
        <v>26577</v>
      </c>
      <c r="B7398" s="307" t="s">
        <v>26578</v>
      </c>
      <c r="C7398" s="307" t="s">
        <v>6</v>
      </c>
      <c r="D7398" s="308">
        <v>9182.35</v>
      </c>
    </row>
    <row r="7399" spans="1:4" ht="12" customHeight="1">
      <c r="A7399" s="306" t="s">
        <v>26579</v>
      </c>
      <c r="B7399" s="307" t="s">
        <v>26580</v>
      </c>
      <c r="C7399" s="307" t="s">
        <v>6</v>
      </c>
      <c r="D7399" s="308">
        <v>11445.91</v>
      </c>
    </row>
    <row r="7400" spans="1:4" ht="12" customHeight="1">
      <c r="A7400" s="306" t="s">
        <v>26581</v>
      </c>
      <c r="B7400" s="307" t="s">
        <v>26582</v>
      </c>
      <c r="C7400" s="307" t="s">
        <v>6</v>
      </c>
      <c r="D7400" s="308">
        <v>13581.19</v>
      </c>
    </row>
    <row r="7401" spans="1:4" ht="12" customHeight="1">
      <c r="A7401" s="306" t="s">
        <v>26583</v>
      </c>
      <c r="B7401" s="307" t="s">
        <v>26584</v>
      </c>
      <c r="C7401" s="307" t="s">
        <v>6</v>
      </c>
      <c r="D7401" s="308">
        <v>15544.29</v>
      </c>
    </row>
    <row r="7402" spans="1:4">
      <c r="A7402" s="306" t="s">
        <v>26585</v>
      </c>
      <c r="B7402" s="307" t="s">
        <v>26586</v>
      </c>
      <c r="C7402" s="307" t="s">
        <v>6</v>
      </c>
      <c r="D7402" s="308">
        <v>17817.669999999998</v>
      </c>
    </row>
    <row r="7403" spans="1:4">
      <c r="A7403" s="306" t="s">
        <v>26587</v>
      </c>
      <c r="B7403" s="307" t="s">
        <v>26588</v>
      </c>
      <c r="C7403" s="307" t="s">
        <v>6</v>
      </c>
      <c r="D7403" s="308">
        <v>20576.05</v>
      </c>
    </row>
    <row r="7404" spans="1:4">
      <c r="A7404" s="306" t="s">
        <v>26589</v>
      </c>
      <c r="B7404" s="307" t="s">
        <v>26590</v>
      </c>
      <c r="C7404" s="307" t="s">
        <v>6</v>
      </c>
      <c r="D7404" s="308">
        <v>30572.58</v>
      </c>
    </row>
    <row r="7405" spans="1:4">
      <c r="A7405" s="306" t="s">
        <v>26591</v>
      </c>
      <c r="B7405" s="307" t="s">
        <v>26592</v>
      </c>
      <c r="C7405" s="307" t="s">
        <v>6</v>
      </c>
      <c r="D7405" s="308">
        <v>28579.34</v>
      </c>
    </row>
    <row r="7406" spans="1:4">
      <c r="A7406" s="306" t="s">
        <v>26593</v>
      </c>
      <c r="B7406" s="307" t="s">
        <v>26594</v>
      </c>
      <c r="C7406" s="307" t="s">
        <v>6</v>
      </c>
      <c r="D7406" s="308">
        <v>36484.410000000003</v>
      </c>
    </row>
    <row r="7407" spans="1:4">
      <c r="A7407" s="306" t="s">
        <v>26595</v>
      </c>
      <c r="B7407" s="307" t="s">
        <v>26596</v>
      </c>
      <c r="C7407" s="307" t="s">
        <v>6</v>
      </c>
      <c r="D7407" s="308">
        <v>44896.81</v>
      </c>
    </row>
    <row r="7408" spans="1:4">
      <c r="A7408" s="306" t="s">
        <v>26597</v>
      </c>
      <c r="B7408" s="307" t="s">
        <v>26598</v>
      </c>
      <c r="C7408" s="307" t="s">
        <v>6</v>
      </c>
      <c r="D7408" s="308">
        <v>57036.6</v>
      </c>
    </row>
    <row r="7409" spans="1:4">
      <c r="A7409" s="306" t="s">
        <v>26599</v>
      </c>
      <c r="B7409" s="307" t="s">
        <v>26600</v>
      </c>
      <c r="C7409" s="307" t="s">
        <v>6</v>
      </c>
      <c r="D7409" s="308">
        <v>76430.62</v>
      </c>
    </row>
    <row r="7410" spans="1:4">
      <c r="A7410" s="306" t="s">
        <v>26601</v>
      </c>
      <c r="B7410" s="307" t="s">
        <v>26602</v>
      </c>
      <c r="C7410" s="307" t="s">
        <v>6</v>
      </c>
      <c r="D7410" s="308">
        <v>15368.48</v>
      </c>
    </row>
    <row r="7411" spans="1:4">
      <c r="A7411" s="306" t="s">
        <v>26603</v>
      </c>
      <c r="B7411" s="307" t="s">
        <v>26604</v>
      </c>
      <c r="C7411" s="307" t="s">
        <v>6</v>
      </c>
      <c r="D7411" s="308">
        <v>16008.81</v>
      </c>
    </row>
    <row r="7412" spans="1:4">
      <c r="A7412" s="306" t="s">
        <v>26605</v>
      </c>
      <c r="B7412" s="307" t="s">
        <v>26606</v>
      </c>
      <c r="C7412" s="307" t="s">
        <v>6</v>
      </c>
      <c r="D7412" s="308">
        <v>16927.25</v>
      </c>
    </row>
    <row r="7413" spans="1:4">
      <c r="A7413" s="306" t="s">
        <v>26607</v>
      </c>
      <c r="B7413" s="307" t="s">
        <v>26608</v>
      </c>
      <c r="C7413" s="307" t="s">
        <v>6</v>
      </c>
      <c r="D7413" s="308">
        <v>16671.18</v>
      </c>
    </row>
    <row r="7414" spans="1:4">
      <c r="A7414" s="306" t="s">
        <v>26609</v>
      </c>
      <c r="B7414" s="307" t="s">
        <v>26610</v>
      </c>
      <c r="C7414" s="307" t="s">
        <v>6</v>
      </c>
      <c r="D7414" s="308">
        <v>17029.39</v>
      </c>
    </row>
    <row r="7415" spans="1:4">
      <c r="A7415" s="306" t="s">
        <v>26611</v>
      </c>
      <c r="B7415" s="307" t="s">
        <v>26612</v>
      </c>
      <c r="C7415" s="307" t="s">
        <v>6</v>
      </c>
      <c r="D7415" s="308">
        <v>17969.54</v>
      </c>
    </row>
    <row r="7416" spans="1:4">
      <c r="A7416" s="306" t="s">
        <v>26613</v>
      </c>
      <c r="B7416" s="307" t="s">
        <v>26614</v>
      </c>
      <c r="C7416" s="307" t="s">
        <v>6</v>
      </c>
      <c r="D7416" s="308">
        <v>18394.849999999999</v>
      </c>
    </row>
    <row r="7417" spans="1:4">
      <c r="A7417" s="306" t="s">
        <v>26615</v>
      </c>
      <c r="B7417" s="307" t="s">
        <v>26616</v>
      </c>
      <c r="C7417" s="307" t="s">
        <v>6</v>
      </c>
      <c r="D7417" s="308">
        <v>19655.28</v>
      </c>
    </row>
    <row r="7418" spans="1:4">
      <c r="A7418" s="306" t="s">
        <v>26617</v>
      </c>
      <c r="B7418" s="307" t="s">
        <v>26618</v>
      </c>
      <c r="C7418" s="307" t="s">
        <v>6</v>
      </c>
      <c r="D7418" s="308">
        <v>21798.6</v>
      </c>
    </row>
    <row r="7419" spans="1:4">
      <c r="A7419" s="306" t="s">
        <v>26619</v>
      </c>
      <c r="B7419" s="307" t="s">
        <v>26620</v>
      </c>
      <c r="C7419" s="307" t="s">
        <v>6</v>
      </c>
      <c r="D7419" s="308">
        <v>25698</v>
      </c>
    </row>
    <row r="7420" spans="1:4">
      <c r="A7420" s="306" t="s">
        <v>26621</v>
      </c>
      <c r="B7420" s="307" t="s">
        <v>26622</v>
      </c>
      <c r="C7420" s="307" t="s">
        <v>6</v>
      </c>
      <c r="D7420" s="308">
        <v>28238.77</v>
      </c>
    </row>
    <row r="7421" spans="1:4">
      <c r="A7421" s="306" t="s">
        <v>26623</v>
      </c>
      <c r="B7421" s="307" t="s">
        <v>26624</v>
      </c>
      <c r="C7421" s="307" t="s">
        <v>6</v>
      </c>
      <c r="D7421" s="308">
        <v>32901.5</v>
      </c>
    </row>
    <row r="7422" spans="1:4">
      <c r="A7422" s="306" t="s">
        <v>26625</v>
      </c>
      <c r="B7422" s="307" t="s">
        <v>26626</v>
      </c>
      <c r="C7422" s="307" t="s">
        <v>6</v>
      </c>
      <c r="D7422" s="308">
        <v>32615.43</v>
      </c>
    </row>
    <row r="7423" spans="1:4">
      <c r="A7423" s="306" t="s">
        <v>26627</v>
      </c>
      <c r="B7423" s="307" t="s">
        <v>26628</v>
      </c>
      <c r="C7423" s="307" t="s">
        <v>6</v>
      </c>
      <c r="D7423" s="308">
        <v>34876.44</v>
      </c>
    </row>
    <row r="7424" spans="1:4">
      <c r="A7424" s="306" t="s">
        <v>26629</v>
      </c>
      <c r="B7424" s="307" t="s">
        <v>26630</v>
      </c>
      <c r="C7424" s="307" t="s">
        <v>6</v>
      </c>
      <c r="D7424" s="308">
        <v>32816.44</v>
      </c>
    </row>
    <row r="7425" spans="1:4">
      <c r="A7425" s="306" t="s">
        <v>26631</v>
      </c>
      <c r="B7425" s="307" t="s">
        <v>26632</v>
      </c>
      <c r="C7425" s="307" t="s">
        <v>6</v>
      </c>
      <c r="D7425" s="308">
        <v>40348.230000000003</v>
      </c>
    </row>
    <row r="7426" spans="1:4">
      <c r="A7426" s="306" t="s">
        <v>26633</v>
      </c>
      <c r="B7426" s="307" t="s">
        <v>26634</v>
      </c>
      <c r="C7426" s="307" t="s">
        <v>6</v>
      </c>
      <c r="D7426" s="308">
        <v>53707.72</v>
      </c>
    </row>
    <row r="7427" spans="1:4">
      <c r="A7427" s="306" t="s">
        <v>26635</v>
      </c>
      <c r="B7427" s="307" t="s">
        <v>26636</v>
      </c>
      <c r="C7427" s="307" t="s">
        <v>6</v>
      </c>
      <c r="D7427" s="308">
        <v>15195.67</v>
      </c>
    </row>
    <row r="7428" spans="1:4">
      <c r="A7428" s="306" t="s">
        <v>26637</v>
      </c>
      <c r="B7428" s="307" t="s">
        <v>26638</v>
      </c>
      <c r="C7428" s="307" t="s">
        <v>6</v>
      </c>
      <c r="D7428" s="308">
        <v>15850.4</v>
      </c>
    </row>
    <row r="7429" spans="1:4">
      <c r="A7429" s="306" t="s">
        <v>26639</v>
      </c>
      <c r="B7429" s="307" t="s">
        <v>26640</v>
      </c>
      <c r="C7429" s="307" t="s">
        <v>6</v>
      </c>
      <c r="D7429" s="308">
        <v>16991.21</v>
      </c>
    </row>
    <row r="7430" spans="1:4">
      <c r="A7430" s="306" t="s">
        <v>26641</v>
      </c>
      <c r="B7430" s="307" t="s">
        <v>26642</v>
      </c>
      <c r="C7430" s="307" t="s">
        <v>6</v>
      </c>
      <c r="D7430" s="308">
        <v>16884.14</v>
      </c>
    </row>
    <row r="7431" spans="1:4">
      <c r="A7431" s="306" t="s">
        <v>26643</v>
      </c>
      <c r="B7431" s="307" t="s">
        <v>26644</v>
      </c>
      <c r="C7431" s="307" t="s">
        <v>6</v>
      </c>
      <c r="D7431" s="308">
        <v>18739.91</v>
      </c>
    </row>
    <row r="7432" spans="1:4">
      <c r="A7432" s="306" t="s">
        <v>26645</v>
      </c>
      <c r="B7432" s="307" t="s">
        <v>26646</v>
      </c>
      <c r="C7432" s="307" t="s">
        <v>6</v>
      </c>
      <c r="D7432" s="308">
        <v>21822.61</v>
      </c>
    </row>
    <row r="7433" spans="1:4">
      <c r="A7433" s="306" t="s">
        <v>26647</v>
      </c>
      <c r="B7433" s="307" t="s">
        <v>26648</v>
      </c>
      <c r="C7433" s="307" t="s">
        <v>6</v>
      </c>
      <c r="D7433" s="308">
        <v>28347.88</v>
      </c>
    </row>
    <row r="7434" spans="1:4">
      <c r="A7434" s="306" t="s">
        <v>26649</v>
      </c>
      <c r="B7434" s="307" t="s">
        <v>26650</v>
      </c>
      <c r="C7434" s="307" t="s">
        <v>6</v>
      </c>
      <c r="D7434" s="308">
        <v>32588.03</v>
      </c>
    </row>
    <row r="7435" spans="1:4">
      <c r="A7435" s="306" t="s">
        <v>26651</v>
      </c>
      <c r="B7435" s="307" t="s">
        <v>26652</v>
      </c>
      <c r="C7435" s="307" t="s">
        <v>6</v>
      </c>
      <c r="D7435" s="308">
        <v>32988.019999999997</v>
      </c>
    </row>
    <row r="7436" spans="1:4">
      <c r="A7436" s="306" t="s">
        <v>26659</v>
      </c>
      <c r="B7436" s="307" t="s">
        <v>26660</v>
      </c>
      <c r="C7436" s="307" t="s">
        <v>6</v>
      </c>
      <c r="D7436" s="308">
        <v>21548</v>
      </c>
    </row>
    <row r="7437" spans="1:4">
      <c r="A7437" s="306" t="s">
        <v>26661</v>
      </c>
      <c r="B7437" s="307" t="s">
        <v>26662</v>
      </c>
      <c r="C7437" s="307" t="s">
        <v>6</v>
      </c>
      <c r="D7437" s="308">
        <v>25376</v>
      </c>
    </row>
    <row r="7438" spans="1:4" ht="22.5">
      <c r="A7438" s="306" t="s">
        <v>26677</v>
      </c>
      <c r="B7438" s="307" t="s">
        <v>26678</v>
      </c>
      <c r="C7438" s="307" t="s">
        <v>6</v>
      </c>
      <c r="D7438" s="308">
        <v>39173</v>
      </c>
    </row>
    <row r="7439" spans="1:4">
      <c r="A7439" s="306" t="s">
        <v>26679</v>
      </c>
      <c r="B7439" s="307" t="s">
        <v>26680</v>
      </c>
      <c r="C7439" s="307" t="s">
        <v>6</v>
      </c>
      <c r="D7439" s="308">
        <v>286.74</v>
      </c>
    </row>
    <row r="7440" spans="1:4">
      <c r="A7440" s="306" t="s">
        <v>26681</v>
      </c>
      <c r="B7440" s="307" t="s">
        <v>26682</v>
      </c>
      <c r="C7440" s="307" t="s">
        <v>6</v>
      </c>
      <c r="D7440" s="308">
        <v>349.74</v>
      </c>
    </row>
    <row r="7441" spans="1:4">
      <c r="A7441" s="306" t="s">
        <v>26683</v>
      </c>
      <c r="B7441" s="307" t="s">
        <v>26684</v>
      </c>
      <c r="C7441" s="307" t="s">
        <v>6</v>
      </c>
      <c r="D7441" s="308">
        <v>592.86</v>
      </c>
    </row>
    <row r="7442" spans="1:4">
      <c r="A7442" s="306" t="s">
        <v>26685</v>
      </c>
      <c r="B7442" s="307" t="s">
        <v>26686</v>
      </c>
      <c r="C7442" s="307" t="s">
        <v>6</v>
      </c>
      <c r="D7442" s="308">
        <v>380.42</v>
      </c>
    </row>
    <row r="7443" spans="1:4">
      <c r="A7443" s="306" t="s">
        <v>26687</v>
      </c>
      <c r="B7443" s="307" t="s">
        <v>26688</v>
      </c>
      <c r="C7443" s="307" t="s">
        <v>6</v>
      </c>
      <c r="D7443" s="308">
        <v>442.17</v>
      </c>
    </row>
    <row r="7444" spans="1:4">
      <c r="A7444" s="306" t="s">
        <v>26689</v>
      </c>
      <c r="B7444" s="307" t="s">
        <v>26690</v>
      </c>
      <c r="C7444" s="307" t="s">
        <v>6</v>
      </c>
      <c r="D7444" s="308">
        <v>479.8</v>
      </c>
    </row>
    <row r="7445" spans="1:4">
      <c r="A7445" s="306" t="s">
        <v>26691</v>
      </c>
      <c r="B7445" s="307" t="s">
        <v>26692</v>
      </c>
      <c r="C7445" s="307" t="s">
        <v>6</v>
      </c>
      <c r="D7445" s="308">
        <v>665.95</v>
      </c>
    </row>
    <row r="7446" spans="1:4" ht="22.5">
      <c r="A7446" s="306" t="s">
        <v>26693</v>
      </c>
      <c r="B7446" s="307" t="s">
        <v>26694</v>
      </c>
      <c r="C7446" s="307" t="s">
        <v>6</v>
      </c>
      <c r="D7446" s="308">
        <v>25346.91</v>
      </c>
    </row>
    <row r="7447" spans="1:4" ht="22.5">
      <c r="A7447" s="306" t="s">
        <v>26695</v>
      </c>
      <c r="B7447" s="307" t="s">
        <v>26696</v>
      </c>
      <c r="C7447" s="307" t="s">
        <v>6</v>
      </c>
      <c r="D7447" s="308">
        <v>35457.480000000003</v>
      </c>
    </row>
    <row r="7448" spans="1:4" ht="22.5">
      <c r="A7448" s="306" t="s">
        <v>26697</v>
      </c>
      <c r="B7448" s="307" t="s">
        <v>26698</v>
      </c>
      <c r="C7448" s="307" t="s">
        <v>6</v>
      </c>
      <c r="D7448" s="308">
        <v>46429.88</v>
      </c>
    </row>
    <row r="7449" spans="1:4" ht="22.5">
      <c r="A7449" s="306" t="s">
        <v>26699</v>
      </c>
      <c r="B7449" s="307" t="s">
        <v>26700</v>
      </c>
      <c r="C7449" s="307" t="s">
        <v>6</v>
      </c>
      <c r="D7449" s="308">
        <v>53286.19</v>
      </c>
    </row>
    <row r="7450" spans="1:4">
      <c r="A7450" s="306" t="s">
        <v>26701</v>
      </c>
      <c r="B7450" s="307" t="s">
        <v>26702</v>
      </c>
      <c r="C7450" s="307" t="s">
        <v>6</v>
      </c>
      <c r="D7450" s="308">
        <v>7294</v>
      </c>
    </row>
    <row r="7451" spans="1:4">
      <c r="A7451" s="306" t="s">
        <v>26703</v>
      </c>
      <c r="B7451" s="307" t="s">
        <v>26704</v>
      </c>
      <c r="C7451" s="307" t="s">
        <v>6</v>
      </c>
      <c r="D7451" s="308">
        <v>2145</v>
      </c>
    </row>
    <row r="7452" spans="1:4">
      <c r="A7452" s="306" t="s">
        <v>26705</v>
      </c>
      <c r="B7452" s="307" t="s">
        <v>26706</v>
      </c>
      <c r="C7452" s="307" t="s">
        <v>6</v>
      </c>
      <c r="D7452" s="308">
        <v>2757</v>
      </c>
    </row>
    <row r="7453" spans="1:4">
      <c r="A7453" s="306" t="s">
        <v>26707</v>
      </c>
      <c r="B7453" s="307" t="s">
        <v>26708</v>
      </c>
      <c r="C7453" s="307" t="s">
        <v>6</v>
      </c>
      <c r="D7453" s="308">
        <v>4730</v>
      </c>
    </row>
    <row r="7454" spans="1:4">
      <c r="A7454" s="306" t="s">
        <v>26709</v>
      </c>
      <c r="B7454" s="307" t="s">
        <v>26710</v>
      </c>
      <c r="C7454" s="307" t="s">
        <v>6</v>
      </c>
      <c r="D7454" s="308">
        <v>9221</v>
      </c>
    </row>
    <row r="7455" spans="1:4">
      <c r="A7455" s="306" t="s">
        <v>26711</v>
      </c>
      <c r="B7455" s="307" t="s">
        <v>26712</v>
      </c>
      <c r="C7455" s="307" t="s">
        <v>6</v>
      </c>
      <c r="D7455" s="308">
        <v>13728</v>
      </c>
    </row>
    <row r="7456" spans="1:4">
      <c r="A7456" s="306" t="s">
        <v>26713</v>
      </c>
      <c r="B7456" s="307" t="s">
        <v>26714</v>
      </c>
      <c r="C7456" s="307" t="s">
        <v>6</v>
      </c>
      <c r="D7456" s="308">
        <v>21490</v>
      </c>
    </row>
    <row r="7457" spans="1:4">
      <c r="A7457" s="306" t="s">
        <v>26715</v>
      </c>
      <c r="B7457" s="307" t="s">
        <v>26716</v>
      </c>
      <c r="C7457" s="307" t="s">
        <v>6</v>
      </c>
      <c r="D7457" s="308">
        <v>42189.66</v>
      </c>
    </row>
    <row r="7458" spans="1:4">
      <c r="A7458" s="306" t="s">
        <v>38835</v>
      </c>
      <c r="B7458" s="307" t="s">
        <v>38836</v>
      </c>
      <c r="C7458" s="307" t="s">
        <v>6</v>
      </c>
      <c r="D7458" s="308">
        <v>2200</v>
      </c>
    </row>
    <row r="7459" spans="1:4">
      <c r="A7459" s="306" t="s">
        <v>38837</v>
      </c>
      <c r="B7459" s="307" t="s">
        <v>38838</v>
      </c>
      <c r="C7459" s="307" t="s">
        <v>6</v>
      </c>
      <c r="D7459" s="308">
        <v>2380</v>
      </c>
    </row>
    <row r="7460" spans="1:4">
      <c r="A7460" s="306" t="s">
        <v>26727</v>
      </c>
      <c r="B7460" s="307" t="s">
        <v>26728</v>
      </c>
      <c r="C7460" s="307" t="s">
        <v>6</v>
      </c>
      <c r="D7460" s="308">
        <v>4307</v>
      </c>
    </row>
    <row r="7461" spans="1:4">
      <c r="A7461" s="306" t="s">
        <v>26729</v>
      </c>
      <c r="B7461" s="307" t="s">
        <v>26730</v>
      </c>
      <c r="C7461" s="307" t="s">
        <v>6</v>
      </c>
      <c r="D7461" s="308">
        <v>4222</v>
      </c>
    </row>
    <row r="7462" spans="1:4">
      <c r="A7462" s="306" t="s">
        <v>26731</v>
      </c>
      <c r="B7462" s="307" t="s">
        <v>26732</v>
      </c>
      <c r="C7462" s="307" t="s">
        <v>6</v>
      </c>
      <c r="D7462" s="308">
        <v>5778</v>
      </c>
    </row>
    <row r="7463" spans="1:4">
      <c r="A7463" s="306" t="s">
        <v>38839</v>
      </c>
      <c r="B7463" s="307" t="s">
        <v>38840</v>
      </c>
      <c r="C7463" s="307" t="s">
        <v>6</v>
      </c>
      <c r="D7463" s="308">
        <v>2639.39</v>
      </c>
    </row>
    <row r="7464" spans="1:4">
      <c r="A7464" s="306" t="s">
        <v>26743</v>
      </c>
      <c r="B7464" s="307" t="s">
        <v>26744</v>
      </c>
      <c r="C7464" s="307" t="s">
        <v>6</v>
      </c>
      <c r="D7464" s="308">
        <v>1560.52</v>
      </c>
    </row>
    <row r="7465" spans="1:4">
      <c r="A7465" s="306" t="s">
        <v>26869</v>
      </c>
      <c r="B7465" s="307" t="s">
        <v>26870</v>
      </c>
      <c r="C7465" s="307" t="s">
        <v>6</v>
      </c>
      <c r="D7465" s="308">
        <v>1815.35</v>
      </c>
    </row>
    <row r="7466" spans="1:4">
      <c r="A7466" s="306" t="s">
        <v>26871</v>
      </c>
      <c r="B7466" s="307" t="s">
        <v>26872</v>
      </c>
      <c r="C7466" s="307" t="s">
        <v>6</v>
      </c>
      <c r="D7466" s="308">
        <v>2948.72</v>
      </c>
    </row>
    <row r="7467" spans="1:4">
      <c r="A7467" s="306" t="s">
        <v>26873</v>
      </c>
      <c r="B7467" s="307" t="s">
        <v>26874</v>
      </c>
      <c r="C7467" s="307" t="s">
        <v>6</v>
      </c>
      <c r="D7467" s="308">
        <v>3066.66</v>
      </c>
    </row>
    <row r="7468" spans="1:4">
      <c r="A7468" s="306" t="s">
        <v>26875</v>
      </c>
      <c r="B7468" s="307" t="s">
        <v>26876</v>
      </c>
      <c r="C7468" s="307" t="s">
        <v>6</v>
      </c>
      <c r="D7468" s="308">
        <v>3656.41</v>
      </c>
    </row>
    <row r="7469" spans="1:4">
      <c r="A7469" s="306" t="s">
        <v>26877</v>
      </c>
      <c r="B7469" s="307" t="s">
        <v>26878</v>
      </c>
      <c r="C7469" s="307" t="s">
        <v>6</v>
      </c>
      <c r="D7469" s="308">
        <v>4482.05</v>
      </c>
    </row>
    <row r="7470" spans="1:4">
      <c r="A7470" s="306" t="s">
        <v>26879</v>
      </c>
      <c r="B7470" s="307" t="s">
        <v>26880</v>
      </c>
      <c r="C7470" s="307" t="s">
        <v>6</v>
      </c>
      <c r="D7470" s="308">
        <v>7666.66</v>
      </c>
    </row>
    <row r="7471" spans="1:4">
      <c r="A7471" s="306" t="s">
        <v>26881</v>
      </c>
      <c r="B7471" s="307" t="s">
        <v>26882</v>
      </c>
      <c r="C7471" s="307" t="s">
        <v>6</v>
      </c>
      <c r="D7471" s="308">
        <v>9082.0499999999993</v>
      </c>
    </row>
    <row r="7472" spans="1:4">
      <c r="A7472" s="306" t="s">
        <v>26883</v>
      </c>
      <c r="B7472" s="307" t="s">
        <v>26884</v>
      </c>
      <c r="C7472" s="307" t="s">
        <v>6</v>
      </c>
      <c r="D7472" s="308">
        <v>25948.7</v>
      </c>
    </row>
    <row r="7473" spans="1:4">
      <c r="A7473" s="306" t="s">
        <v>26903</v>
      </c>
      <c r="B7473" s="307" t="s">
        <v>26904</v>
      </c>
      <c r="C7473" s="307" t="s">
        <v>6</v>
      </c>
      <c r="D7473" s="308">
        <v>2925</v>
      </c>
    </row>
    <row r="7474" spans="1:4">
      <c r="A7474" s="306" t="s">
        <v>26905</v>
      </c>
      <c r="B7474" s="307" t="s">
        <v>26906</v>
      </c>
      <c r="C7474" s="307" t="s">
        <v>6</v>
      </c>
      <c r="D7474" s="308">
        <v>3262.5</v>
      </c>
    </row>
    <row r="7475" spans="1:4">
      <c r="A7475" s="306" t="s">
        <v>26907</v>
      </c>
      <c r="B7475" s="307" t="s">
        <v>26908</v>
      </c>
      <c r="C7475" s="307" t="s">
        <v>6</v>
      </c>
      <c r="D7475" s="308">
        <v>5032.5</v>
      </c>
    </row>
    <row r="7476" spans="1:4">
      <c r="A7476" s="306" t="s">
        <v>26909</v>
      </c>
      <c r="B7476" s="307" t="s">
        <v>26910</v>
      </c>
      <c r="C7476" s="307" t="s">
        <v>6</v>
      </c>
      <c r="D7476" s="308">
        <v>9079.18</v>
      </c>
    </row>
    <row r="7477" spans="1:4">
      <c r="A7477" s="306" t="s">
        <v>26911</v>
      </c>
      <c r="B7477" s="307" t="s">
        <v>26912</v>
      </c>
      <c r="C7477" s="307" t="s">
        <v>6</v>
      </c>
      <c r="D7477" s="308">
        <v>13331.75</v>
      </c>
    </row>
    <row r="7478" spans="1:4">
      <c r="A7478" s="306" t="s">
        <v>26913</v>
      </c>
      <c r="B7478" s="307" t="s">
        <v>26914</v>
      </c>
      <c r="C7478" s="307" t="s">
        <v>6</v>
      </c>
      <c r="D7478" s="308">
        <v>20855.09</v>
      </c>
    </row>
    <row r="7479" spans="1:4">
      <c r="A7479" s="306" t="s">
        <v>26915</v>
      </c>
      <c r="B7479" s="307" t="s">
        <v>26916</v>
      </c>
      <c r="C7479" s="307" t="s">
        <v>6</v>
      </c>
      <c r="D7479" s="308">
        <v>40058.07</v>
      </c>
    </row>
    <row r="7480" spans="1:4">
      <c r="A7480" s="306" t="s">
        <v>26917</v>
      </c>
      <c r="B7480" s="307" t="s">
        <v>26918</v>
      </c>
      <c r="C7480" s="307" t="s">
        <v>6</v>
      </c>
      <c r="D7480" s="308">
        <v>1170.4000000000001</v>
      </c>
    </row>
    <row r="7481" spans="1:4">
      <c r="A7481" s="306" t="s">
        <v>38841</v>
      </c>
      <c r="B7481" s="307" t="s">
        <v>38842</v>
      </c>
      <c r="C7481" s="307" t="s">
        <v>6</v>
      </c>
      <c r="D7481" s="308">
        <v>9300</v>
      </c>
    </row>
    <row r="7482" spans="1:4">
      <c r="A7482" s="306" t="s">
        <v>26931</v>
      </c>
      <c r="B7482" s="307" t="s">
        <v>26932</v>
      </c>
      <c r="C7482" s="307" t="s">
        <v>6</v>
      </c>
      <c r="D7482" s="308">
        <v>2812</v>
      </c>
    </row>
    <row r="7483" spans="1:4">
      <c r="A7483" s="306" t="s">
        <v>26951</v>
      </c>
      <c r="B7483" s="307" t="s">
        <v>26952</v>
      </c>
      <c r="C7483" s="307" t="s">
        <v>6</v>
      </c>
      <c r="D7483" s="308">
        <v>593.49</v>
      </c>
    </row>
    <row r="7484" spans="1:4">
      <c r="A7484" s="306" t="s">
        <v>26953</v>
      </c>
      <c r="B7484" s="307" t="s">
        <v>26954</v>
      </c>
      <c r="C7484" s="307" t="s">
        <v>6</v>
      </c>
      <c r="D7484" s="308">
        <v>831.5</v>
      </c>
    </row>
    <row r="7485" spans="1:4">
      <c r="A7485" s="306" t="s">
        <v>26955</v>
      </c>
      <c r="B7485" s="307" t="s">
        <v>26956</v>
      </c>
      <c r="C7485" s="307" t="s">
        <v>6</v>
      </c>
      <c r="D7485" s="308">
        <v>886.24</v>
      </c>
    </row>
    <row r="7486" spans="1:4">
      <c r="A7486" s="306" t="s">
        <v>26957</v>
      </c>
      <c r="B7486" s="307" t="s">
        <v>26958</v>
      </c>
      <c r="C7486" s="307" t="s">
        <v>6</v>
      </c>
      <c r="D7486" s="308">
        <v>2145.8000000000002</v>
      </c>
    </row>
    <row r="7487" spans="1:4">
      <c r="A7487" s="306" t="s">
        <v>26959</v>
      </c>
      <c r="B7487" s="307" t="s">
        <v>26960</v>
      </c>
      <c r="C7487" s="307" t="s">
        <v>6</v>
      </c>
      <c r="D7487" s="308">
        <v>938.81</v>
      </c>
    </row>
    <row r="7488" spans="1:4">
      <c r="A7488" s="306" t="s">
        <v>26961</v>
      </c>
      <c r="B7488" s="307" t="s">
        <v>26962</v>
      </c>
      <c r="C7488" s="307" t="s">
        <v>6</v>
      </c>
      <c r="D7488" s="308">
        <v>2449.75</v>
      </c>
    </row>
    <row r="7489" spans="1:4">
      <c r="A7489" s="306" t="s">
        <v>26963</v>
      </c>
      <c r="B7489" s="307" t="s">
        <v>26964</v>
      </c>
      <c r="C7489" s="307" t="s">
        <v>6</v>
      </c>
      <c r="D7489" s="308">
        <v>1442.27</v>
      </c>
    </row>
    <row r="7490" spans="1:4">
      <c r="A7490" s="306" t="s">
        <v>26965</v>
      </c>
      <c r="B7490" s="307" t="s">
        <v>26966</v>
      </c>
      <c r="C7490" s="307" t="s">
        <v>6</v>
      </c>
      <c r="D7490" s="308">
        <v>3283.58</v>
      </c>
    </row>
    <row r="7491" spans="1:4">
      <c r="A7491" s="306" t="s">
        <v>26967</v>
      </c>
      <c r="B7491" s="307" t="s">
        <v>26968</v>
      </c>
      <c r="C7491" s="307" t="s">
        <v>6</v>
      </c>
      <c r="D7491" s="308">
        <v>2235.08</v>
      </c>
    </row>
    <row r="7492" spans="1:4">
      <c r="A7492" s="306" t="s">
        <v>26969</v>
      </c>
      <c r="B7492" s="307" t="s">
        <v>26970</v>
      </c>
      <c r="C7492" s="307" t="s">
        <v>6</v>
      </c>
      <c r="D7492" s="308">
        <v>5687.68</v>
      </c>
    </row>
    <row r="7493" spans="1:4">
      <c r="A7493" s="306" t="s">
        <v>26971</v>
      </c>
      <c r="B7493" s="307" t="s">
        <v>26972</v>
      </c>
      <c r="C7493" s="307" t="s">
        <v>6</v>
      </c>
      <c r="D7493" s="308">
        <v>3366.11</v>
      </c>
    </row>
    <row r="7494" spans="1:4">
      <c r="A7494" s="306" t="s">
        <v>26973</v>
      </c>
      <c r="B7494" s="307" t="s">
        <v>26974</v>
      </c>
      <c r="C7494" s="307" t="s">
        <v>6</v>
      </c>
      <c r="D7494" s="308">
        <v>10384.43</v>
      </c>
    </row>
    <row r="7495" spans="1:4">
      <c r="A7495" s="306" t="s">
        <v>26975</v>
      </c>
      <c r="B7495" s="307" t="s">
        <v>26976</v>
      </c>
      <c r="C7495" s="307" t="s">
        <v>6</v>
      </c>
      <c r="D7495" s="308">
        <v>4391.53</v>
      </c>
    </row>
    <row r="7496" spans="1:4">
      <c r="A7496" s="306" t="s">
        <v>26977</v>
      </c>
      <c r="B7496" s="307" t="s">
        <v>26978</v>
      </c>
      <c r="C7496" s="307" t="s">
        <v>6</v>
      </c>
      <c r="D7496" s="308">
        <v>17116.88</v>
      </c>
    </row>
    <row r="7497" spans="1:4">
      <c r="A7497" s="306" t="s">
        <v>26979</v>
      </c>
      <c r="B7497" s="307" t="s">
        <v>26980</v>
      </c>
      <c r="C7497" s="307" t="s">
        <v>6</v>
      </c>
      <c r="D7497" s="308">
        <v>5462.04</v>
      </c>
    </row>
    <row r="7498" spans="1:4">
      <c r="A7498" s="306" t="s">
        <v>26981</v>
      </c>
      <c r="B7498" s="307" t="s">
        <v>26982</v>
      </c>
      <c r="C7498" s="307" t="s">
        <v>6</v>
      </c>
      <c r="D7498" s="308">
        <v>5488.67</v>
      </c>
    </row>
    <row r="7499" spans="1:4">
      <c r="A7499" s="306" t="s">
        <v>26983</v>
      </c>
      <c r="B7499" s="307" t="s">
        <v>26984</v>
      </c>
      <c r="C7499" s="307" t="s">
        <v>6</v>
      </c>
      <c r="D7499" s="308">
        <v>7176.75</v>
      </c>
    </row>
    <row r="7500" spans="1:4">
      <c r="A7500" s="306" t="s">
        <v>26985</v>
      </c>
      <c r="B7500" s="307" t="s">
        <v>26986</v>
      </c>
      <c r="C7500" s="307" t="s">
        <v>6</v>
      </c>
      <c r="D7500" s="308">
        <v>7204.8</v>
      </c>
    </row>
    <row r="7501" spans="1:4">
      <c r="A7501" s="306" t="s">
        <v>26987</v>
      </c>
      <c r="B7501" s="307" t="s">
        <v>26988</v>
      </c>
      <c r="C7501" s="307" t="s">
        <v>6</v>
      </c>
      <c r="D7501" s="308">
        <v>28443.42</v>
      </c>
    </row>
    <row r="7502" spans="1:4">
      <c r="A7502" s="306" t="s">
        <v>26989</v>
      </c>
      <c r="B7502" s="307" t="s">
        <v>26990</v>
      </c>
      <c r="C7502" s="307" t="s">
        <v>6</v>
      </c>
      <c r="D7502" s="308">
        <v>10375.969999999999</v>
      </c>
    </row>
    <row r="7503" spans="1:4">
      <c r="A7503" s="306" t="s">
        <v>26991</v>
      </c>
      <c r="B7503" s="307" t="s">
        <v>26992</v>
      </c>
      <c r="C7503" s="307" t="s">
        <v>6</v>
      </c>
      <c r="D7503" s="308">
        <v>10499.96</v>
      </c>
    </row>
    <row r="7504" spans="1:4">
      <c r="A7504" s="306" t="s">
        <v>26993</v>
      </c>
      <c r="B7504" s="307" t="s">
        <v>26994</v>
      </c>
      <c r="C7504" s="307" t="s">
        <v>6</v>
      </c>
      <c r="D7504" s="308">
        <v>37495.32</v>
      </c>
    </row>
    <row r="7505" spans="1:4">
      <c r="A7505" s="306" t="s">
        <v>26995</v>
      </c>
      <c r="B7505" s="307" t="s">
        <v>26996</v>
      </c>
      <c r="C7505" s="307" t="s">
        <v>6</v>
      </c>
      <c r="D7505" s="308">
        <v>19980.91</v>
      </c>
    </row>
    <row r="7506" spans="1:4">
      <c r="A7506" s="306" t="s">
        <v>26997</v>
      </c>
      <c r="B7506" s="307" t="s">
        <v>26998</v>
      </c>
      <c r="C7506" s="307" t="s">
        <v>6</v>
      </c>
      <c r="D7506" s="308">
        <v>32856.879999999997</v>
      </c>
    </row>
    <row r="7507" spans="1:4">
      <c r="A7507" s="306" t="s">
        <v>26999</v>
      </c>
      <c r="B7507" s="307" t="s">
        <v>27000</v>
      </c>
      <c r="C7507" s="307" t="s">
        <v>6</v>
      </c>
      <c r="D7507" s="308">
        <v>48544.82</v>
      </c>
    </row>
    <row r="7508" spans="1:4">
      <c r="A7508" s="306" t="s">
        <v>27001</v>
      </c>
      <c r="B7508" s="307" t="s">
        <v>27002</v>
      </c>
      <c r="C7508" s="307" t="s">
        <v>6</v>
      </c>
      <c r="D7508" s="308">
        <v>67741.899999999994</v>
      </c>
    </row>
    <row r="7509" spans="1:4">
      <c r="A7509" s="306" t="s">
        <v>27003</v>
      </c>
      <c r="B7509" s="307" t="s">
        <v>27004</v>
      </c>
      <c r="C7509" s="307" t="s">
        <v>6</v>
      </c>
      <c r="D7509" s="308">
        <v>136265.26999999999</v>
      </c>
    </row>
    <row r="7510" spans="1:4">
      <c r="A7510" s="306" t="s">
        <v>27005</v>
      </c>
      <c r="B7510" s="307" t="s">
        <v>27006</v>
      </c>
      <c r="C7510" s="307" t="s">
        <v>6</v>
      </c>
      <c r="D7510" s="308">
        <v>21431.74</v>
      </c>
    </row>
    <row r="7511" spans="1:4">
      <c r="A7511" s="306" t="s">
        <v>27007</v>
      </c>
      <c r="B7511" s="307" t="s">
        <v>27008</v>
      </c>
      <c r="C7511" s="307" t="s">
        <v>6</v>
      </c>
      <c r="D7511" s="308">
        <v>1521</v>
      </c>
    </row>
    <row r="7512" spans="1:4">
      <c r="A7512" s="306" t="s">
        <v>27009</v>
      </c>
      <c r="B7512" s="307" t="s">
        <v>27010</v>
      </c>
      <c r="C7512" s="307" t="s">
        <v>6</v>
      </c>
      <c r="D7512" s="308">
        <v>4425</v>
      </c>
    </row>
    <row r="7513" spans="1:4">
      <c r="A7513" s="306" t="s">
        <v>27011</v>
      </c>
      <c r="B7513" s="307" t="s">
        <v>27012</v>
      </c>
      <c r="C7513" s="307" t="s">
        <v>6</v>
      </c>
      <c r="D7513" s="308">
        <v>1111.1400000000001</v>
      </c>
    </row>
    <row r="7514" spans="1:4">
      <c r="A7514" s="306" t="s">
        <v>27013</v>
      </c>
      <c r="B7514" s="307" t="s">
        <v>27014</v>
      </c>
      <c r="C7514" s="307" t="s">
        <v>6</v>
      </c>
      <c r="D7514" s="308">
        <v>1173.6400000000001</v>
      </c>
    </row>
    <row r="7515" spans="1:4">
      <c r="A7515" s="306" t="s">
        <v>27015</v>
      </c>
      <c r="B7515" s="307" t="s">
        <v>27016</v>
      </c>
      <c r="C7515" s="307" t="s">
        <v>6</v>
      </c>
      <c r="D7515" s="308">
        <v>1936.4</v>
      </c>
    </row>
    <row r="7516" spans="1:4">
      <c r="A7516" s="306" t="s">
        <v>27017</v>
      </c>
      <c r="B7516" s="307" t="s">
        <v>27018</v>
      </c>
      <c r="C7516" s="307" t="s">
        <v>6</v>
      </c>
      <c r="D7516" s="308">
        <v>3412.13</v>
      </c>
    </row>
    <row r="7517" spans="1:4">
      <c r="A7517" s="306" t="s">
        <v>27019</v>
      </c>
      <c r="B7517" s="307" t="s">
        <v>27020</v>
      </c>
      <c r="C7517" s="307" t="s">
        <v>6</v>
      </c>
      <c r="D7517" s="308">
        <v>5299.92</v>
      </c>
    </row>
    <row r="7518" spans="1:4">
      <c r="A7518" s="306" t="s">
        <v>27021</v>
      </c>
      <c r="B7518" s="307" t="s">
        <v>27022</v>
      </c>
      <c r="C7518" s="307" t="s">
        <v>6</v>
      </c>
      <c r="D7518" s="308">
        <v>6289.53</v>
      </c>
    </row>
    <row r="7519" spans="1:4">
      <c r="A7519" s="306" t="s">
        <v>27023</v>
      </c>
      <c r="B7519" s="307" t="s">
        <v>27024</v>
      </c>
      <c r="C7519" s="307" t="s">
        <v>6</v>
      </c>
      <c r="D7519" s="308">
        <v>7903</v>
      </c>
    </row>
    <row r="7520" spans="1:4">
      <c r="A7520" s="306" t="s">
        <v>27043</v>
      </c>
      <c r="B7520" s="307" t="s">
        <v>27044</v>
      </c>
      <c r="C7520" s="307" t="s">
        <v>6</v>
      </c>
      <c r="D7520" s="308">
        <v>2581.39</v>
      </c>
    </row>
    <row r="7521" spans="1:4">
      <c r="A7521" s="306" t="s">
        <v>27045</v>
      </c>
      <c r="B7521" s="307" t="s">
        <v>27046</v>
      </c>
      <c r="C7521" s="307" t="s">
        <v>6</v>
      </c>
      <c r="D7521" s="308">
        <v>3056.9</v>
      </c>
    </row>
    <row r="7522" spans="1:4">
      <c r="A7522" s="306" t="s">
        <v>27047</v>
      </c>
      <c r="B7522" s="307" t="s">
        <v>27048</v>
      </c>
      <c r="C7522" s="307" t="s">
        <v>6</v>
      </c>
      <c r="D7522" s="308">
        <v>3940.01</v>
      </c>
    </row>
    <row r="7523" spans="1:4">
      <c r="A7523" s="306" t="s">
        <v>27049</v>
      </c>
      <c r="B7523" s="307" t="s">
        <v>27050</v>
      </c>
      <c r="C7523" s="307" t="s">
        <v>6</v>
      </c>
      <c r="D7523" s="308">
        <v>4080</v>
      </c>
    </row>
    <row r="7524" spans="1:4">
      <c r="A7524" s="306" t="s">
        <v>27051</v>
      </c>
      <c r="B7524" s="307" t="s">
        <v>27052</v>
      </c>
      <c r="C7524" s="307" t="s">
        <v>6</v>
      </c>
      <c r="D7524" s="308">
        <v>6391.78</v>
      </c>
    </row>
    <row r="7525" spans="1:4">
      <c r="A7525" s="306" t="s">
        <v>27053</v>
      </c>
      <c r="B7525" s="307" t="s">
        <v>27054</v>
      </c>
      <c r="C7525" s="307" t="s">
        <v>6</v>
      </c>
      <c r="D7525" s="308">
        <v>6982</v>
      </c>
    </row>
    <row r="7526" spans="1:4">
      <c r="A7526" s="306" t="s">
        <v>27055</v>
      </c>
      <c r="B7526" s="307" t="s">
        <v>27056</v>
      </c>
      <c r="C7526" s="307" t="s">
        <v>6</v>
      </c>
      <c r="D7526" s="308">
        <v>18593</v>
      </c>
    </row>
    <row r="7527" spans="1:4">
      <c r="A7527" s="306" t="s">
        <v>27057</v>
      </c>
      <c r="B7527" s="307" t="s">
        <v>27058</v>
      </c>
      <c r="C7527" s="307" t="s">
        <v>6</v>
      </c>
      <c r="D7527" s="308">
        <v>29528</v>
      </c>
    </row>
    <row r="7528" spans="1:4">
      <c r="A7528" s="306" t="s">
        <v>19561</v>
      </c>
      <c r="B7528" s="307" t="s">
        <v>19562</v>
      </c>
      <c r="C7528" s="307" t="s">
        <v>6</v>
      </c>
      <c r="D7528" s="308">
        <v>6.06</v>
      </c>
    </row>
    <row r="7529" spans="1:4">
      <c r="A7529" s="306" t="s">
        <v>19563</v>
      </c>
      <c r="B7529" s="307" t="s">
        <v>19564</v>
      </c>
      <c r="C7529" s="307" t="s">
        <v>6</v>
      </c>
      <c r="D7529" s="308">
        <v>20.6</v>
      </c>
    </row>
    <row r="7530" spans="1:4" ht="15.75">
      <c r="A7530" s="301" t="s">
        <v>38843</v>
      </c>
      <c r="B7530" s="302"/>
      <c r="C7530" s="302"/>
      <c r="D7530" s="302"/>
    </row>
    <row r="7531" spans="1:4">
      <c r="A7531" s="303" t="s">
        <v>12374</v>
      </c>
      <c r="B7531" s="304" t="s">
        <v>6885</v>
      </c>
      <c r="C7531" s="304" t="s">
        <v>6886</v>
      </c>
      <c r="D7531" s="305" t="s">
        <v>36966</v>
      </c>
    </row>
    <row r="7532" spans="1:4">
      <c r="A7532" s="306" t="s">
        <v>24192</v>
      </c>
      <c r="B7532" s="307" t="s">
        <v>24193</v>
      </c>
      <c r="C7532" s="307" t="s">
        <v>41</v>
      </c>
      <c r="D7532" s="308">
        <v>732.9</v>
      </c>
    </row>
    <row r="7533" spans="1:4">
      <c r="A7533" s="306" t="s">
        <v>24194</v>
      </c>
      <c r="B7533" s="307" t="s">
        <v>24195</v>
      </c>
      <c r="C7533" s="307" t="s">
        <v>41</v>
      </c>
      <c r="D7533" s="308">
        <v>977.55</v>
      </c>
    </row>
    <row r="7534" spans="1:4">
      <c r="A7534" s="306" t="s">
        <v>24196</v>
      </c>
      <c r="B7534" s="307" t="s">
        <v>24197</v>
      </c>
      <c r="C7534" s="307" t="s">
        <v>41</v>
      </c>
      <c r="D7534" s="308">
        <v>1222.2</v>
      </c>
    </row>
    <row r="7535" spans="1:4">
      <c r="A7535" s="306" t="s">
        <v>24198</v>
      </c>
      <c r="B7535" s="307" t="s">
        <v>24199</v>
      </c>
      <c r="C7535" s="307" t="s">
        <v>41</v>
      </c>
      <c r="D7535" s="308">
        <v>1861.65</v>
      </c>
    </row>
    <row r="7536" spans="1:4">
      <c r="A7536" s="306" t="s">
        <v>24200</v>
      </c>
      <c r="B7536" s="307" t="s">
        <v>24201</v>
      </c>
      <c r="C7536" s="307" t="s">
        <v>41</v>
      </c>
      <c r="D7536" s="308">
        <v>2172.23</v>
      </c>
    </row>
    <row r="7537" spans="1:4">
      <c r="A7537" s="306" t="s">
        <v>24202</v>
      </c>
      <c r="B7537" s="307" t="s">
        <v>24203</v>
      </c>
      <c r="C7537" s="307" t="s">
        <v>41</v>
      </c>
      <c r="D7537" s="308">
        <v>2482.1999999999998</v>
      </c>
    </row>
    <row r="7538" spans="1:4">
      <c r="A7538" s="306" t="s">
        <v>24204</v>
      </c>
      <c r="B7538" s="307" t="s">
        <v>24205</v>
      </c>
      <c r="C7538" s="307" t="s">
        <v>41</v>
      </c>
      <c r="D7538" s="308">
        <v>2793</v>
      </c>
    </row>
    <row r="7539" spans="1:4">
      <c r="A7539" s="306" t="s">
        <v>24206</v>
      </c>
      <c r="B7539" s="307" t="s">
        <v>24207</v>
      </c>
      <c r="C7539" s="307" t="s">
        <v>41</v>
      </c>
      <c r="D7539" s="308">
        <v>3103.19</v>
      </c>
    </row>
    <row r="7540" spans="1:4" ht="22.5">
      <c r="A7540" s="306" t="s">
        <v>24208</v>
      </c>
      <c r="B7540" s="307" t="s">
        <v>24209</v>
      </c>
      <c r="C7540" s="307" t="s">
        <v>41</v>
      </c>
      <c r="D7540" s="308">
        <v>3723.82</v>
      </c>
    </row>
    <row r="7541" spans="1:4">
      <c r="A7541" s="306" t="s">
        <v>24210</v>
      </c>
      <c r="B7541" s="307" t="s">
        <v>24211</v>
      </c>
      <c r="C7541" s="307" t="s">
        <v>41</v>
      </c>
      <c r="D7541" s="308">
        <v>4654.78</v>
      </c>
    </row>
    <row r="7542" spans="1:4">
      <c r="A7542" s="306" t="s">
        <v>24212</v>
      </c>
      <c r="B7542" s="307" t="s">
        <v>24213</v>
      </c>
      <c r="C7542" s="307" t="s">
        <v>41</v>
      </c>
      <c r="D7542" s="308">
        <v>6206.37</v>
      </c>
    </row>
    <row r="7543" spans="1:4">
      <c r="A7543" s="306" t="s">
        <v>24287</v>
      </c>
      <c r="B7543" s="307" t="s">
        <v>24288</v>
      </c>
      <c r="C7543" s="307" t="s">
        <v>41</v>
      </c>
      <c r="D7543" s="308">
        <v>4413.32</v>
      </c>
    </row>
    <row r="7544" spans="1:4">
      <c r="A7544" s="306" t="s">
        <v>24289</v>
      </c>
      <c r="B7544" s="307" t="s">
        <v>24290</v>
      </c>
      <c r="C7544" s="307" t="s">
        <v>41</v>
      </c>
      <c r="D7544" s="308">
        <v>5295.29</v>
      </c>
    </row>
    <row r="7545" spans="1:4">
      <c r="A7545" s="306" t="s">
        <v>24291</v>
      </c>
      <c r="B7545" s="307" t="s">
        <v>24292</v>
      </c>
      <c r="C7545" s="307" t="s">
        <v>41</v>
      </c>
      <c r="D7545" s="308">
        <v>6178.41</v>
      </c>
    </row>
    <row r="7546" spans="1:4">
      <c r="A7546" s="306" t="s">
        <v>24293</v>
      </c>
      <c r="B7546" s="307" t="s">
        <v>24294</v>
      </c>
      <c r="C7546" s="307" t="s">
        <v>41</v>
      </c>
      <c r="D7546" s="308">
        <v>7060.38</v>
      </c>
    </row>
    <row r="7547" spans="1:4">
      <c r="A7547" s="306" t="s">
        <v>24301</v>
      </c>
      <c r="B7547" s="307" t="s">
        <v>24302</v>
      </c>
      <c r="C7547" s="307" t="s">
        <v>41</v>
      </c>
      <c r="D7547" s="308">
        <v>1334.53</v>
      </c>
    </row>
    <row r="7548" spans="1:4">
      <c r="A7548" s="306" t="s">
        <v>24303</v>
      </c>
      <c r="B7548" s="307" t="s">
        <v>24304</v>
      </c>
      <c r="C7548" s="307" t="s">
        <v>41</v>
      </c>
      <c r="D7548" s="308">
        <v>1556.76</v>
      </c>
    </row>
    <row r="7549" spans="1:4">
      <c r="A7549" s="306" t="s">
        <v>24305</v>
      </c>
      <c r="B7549" s="307" t="s">
        <v>24306</v>
      </c>
      <c r="C7549" s="307" t="s">
        <v>41</v>
      </c>
      <c r="D7549" s="308">
        <v>1778.99</v>
      </c>
    </row>
    <row r="7550" spans="1:4">
      <c r="A7550" s="306" t="s">
        <v>24307</v>
      </c>
      <c r="B7550" s="307" t="s">
        <v>24308</v>
      </c>
      <c r="C7550" s="307" t="s">
        <v>41</v>
      </c>
      <c r="D7550" s="308">
        <v>513.9</v>
      </c>
    </row>
    <row r="7551" spans="1:4">
      <c r="A7551" s="306" t="s">
        <v>24309</v>
      </c>
      <c r="B7551" s="307" t="s">
        <v>24310</v>
      </c>
      <c r="C7551" s="307" t="s">
        <v>41</v>
      </c>
      <c r="D7551" s="308">
        <v>684.05</v>
      </c>
    </row>
    <row r="7552" spans="1:4">
      <c r="A7552" s="306" t="s">
        <v>24311</v>
      </c>
      <c r="B7552" s="307" t="s">
        <v>24312</v>
      </c>
      <c r="C7552" s="307" t="s">
        <v>41</v>
      </c>
      <c r="D7552" s="308">
        <v>855.35</v>
      </c>
    </row>
    <row r="7553" spans="1:4">
      <c r="A7553" s="306" t="s">
        <v>24313</v>
      </c>
      <c r="B7553" s="307" t="s">
        <v>24314</v>
      </c>
      <c r="C7553" s="307" t="s">
        <v>41</v>
      </c>
      <c r="D7553" s="308">
        <v>2012.79</v>
      </c>
    </row>
    <row r="7554" spans="1:4">
      <c r="A7554" s="306" t="s">
        <v>24315</v>
      </c>
      <c r="B7554" s="307" t="s">
        <v>24316</v>
      </c>
      <c r="C7554" s="307" t="s">
        <v>41</v>
      </c>
      <c r="D7554" s="308">
        <v>2347.29</v>
      </c>
    </row>
    <row r="7555" spans="1:4">
      <c r="A7555" s="306" t="s">
        <v>24317</v>
      </c>
      <c r="B7555" s="307" t="s">
        <v>24318</v>
      </c>
      <c r="C7555" s="307" t="s">
        <v>41</v>
      </c>
      <c r="D7555" s="308">
        <v>2682.95</v>
      </c>
    </row>
    <row r="7556" spans="1:4">
      <c r="A7556" s="306" t="s">
        <v>24319</v>
      </c>
      <c r="B7556" s="307" t="s">
        <v>24320</v>
      </c>
      <c r="C7556" s="307" t="s">
        <v>41</v>
      </c>
      <c r="D7556" s="308">
        <v>3018.6</v>
      </c>
    </row>
    <row r="7557" spans="1:4">
      <c r="A7557" s="306" t="s">
        <v>24321</v>
      </c>
      <c r="B7557" s="307" t="s">
        <v>24322</v>
      </c>
      <c r="C7557" s="307" t="s">
        <v>41</v>
      </c>
      <c r="D7557" s="308">
        <v>3354.26</v>
      </c>
    </row>
    <row r="7558" spans="1:4">
      <c r="A7558" s="306" t="s">
        <v>24323</v>
      </c>
      <c r="B7558" s="307" t="s">
        <v>24324</v>
      </c>
      <c r="C7558" s="307" t="s">
        <v>41</v>
      </c>
      <c r="D7558" s="308">
        <v>4024.42</v>
      </c>
    </row>
    <row r="7559" spans="1:4">
      <c r="A7559" s="306" t="s">
        <v>24325</v>
      </c>
      <c r="B7559" s="307" t="s">
        <v>24326</v>
      </c>
      <c r="C7559" s="307" t="s">
        <v>41</v>
      </c>
      <c r="D7559" s="308">
        <v>1694.49</v>
      </c>
    </row>
    <row r="7560" spans="1:4">
      <c r="A7560" s="306" t="s">
        <v>24327</v>
      </c>
      <c r="B7560" s="307" t="s">
        <v>24328</v>
      </c>
      <c r="C7560" s="307" t="s">
        <v>41</v>
      </c>
      <c r="D7560" s="308">
        <v>2259.3200000000002</v>
      </c>
    </row>
    <row r="7561" spans="1:4">
      <c r="A7561" s="306" t="s">
        <v>24329</v>
      </c>
      <c r="B7561" s="307" t="s">
        <v>24330</v>
      </c>
      <c r="C7561" s="307" t="s">
        <v>41</v>
      </c>
      <c r="D7561" s="308">
        <v>2541.7399999999998</v>
      </c>
    </row>
    <row r="7562" spans="1:4">
      <c r="A7562" s="306" t="s">
        <v>24331</v>
      </c>
      <c r="B7562" s="307" t="s">
        <v>24332</v>
      </c>
      <c r="C7562" s="307" t="s">
        <v>41</v>
      </c>
      <c r="D7562" s="308">
        <v>2824.15</v>
      </c>
    </row>
    <row r="7563" spans="1:4">
      <c r="A7563" s="306" t="s">
        <v>24295</v>
      </c>
      <c r="B7563" s="307" t="s">
        <v>24296</v>
      </c>
      <c r="C7563" s="307" t="s">
        <v>41</v>
      </c>
      <c r="D7563" s="308">
        <v>732.56</v>
      </c>
    </row>
    <row r="7564" spans="1:4">
      <c r="A7564" s="306" t="s">
        <v>24297</v>
      </c>
      <c r="B7564" s="307" t="s">
        <v>24298</v>
      </c>
      <c r="C7564" s="307" t="s">
        <v>41</v>
      </c>
      <c r="D7564" s="308">
        <v>978.01</v>
      </c>
    </row>
    <row r="7565" spans="1:4">
      <c r="A7565" s="306" t="s">
        <v>24299</v>
      </c>
      <c r="B7565" s="307" t="s">
        <v>24300</v>
      </c>
      <c r="C7565" s="307" t="s">
        <v>41</v>
      </c>
      <c r="D7565" s="308">
        <v>1222.2</v>
      </c>
    </row>
    <row r="7566" spans="1:4" ht="15.75">
      <c r="A7566" s="301" t="s">
        <v>38844</v>
      </c>
      <c r="B7566" s="302"/>
      <c r="C7566" s="302"/>
      <c r="D7566" s="302"/>
    </row>
    <row r="7567" spans="1:4">
      <c r="A7567" s="303" t="s">
        <v>12374</v>
      </c>
      <c r="B7567" s="304" t="s">
        <v>6885</v>
      </c>
      <c r="C7567" s="304" t="s">
        <v>6886</v>
      </c>
      <c r="D7567" s="305" t="s">
        <v>36966</v>
      </c>
    </row>
    <row r="7568" spans="1:4" ht="22.5">
      <c r="A7568" s="306" t="s">
        <v>12408</v>
      </c>
      <c r="B7568" s="307" t="s">
        <v>12409</v>
      </c>
      <c r="C7568" s="307" t="s">
        <v>6</v>
      </c>
      <c r="D7568" s="308">
        <v>556.86</v>
      </c>
    </row>
    <row r="7569" spans="1:4" ht="22.5">
      <c r="A7569" s="306" t="s">
        <v>12410</v>
      </c>
      <c r="B7569" s="307" t="s">
        <v>12411</v>
      </c>
      <c r="C7569" s="307" t="s">
        <v>6</v>
      </c>
      <c r="D7569" s="308">
        <v>645.08000000000004</v>
      </c>
    </row>
    <row r="7570" spans="1:4" ht="22.5">
      <c r="A7570" s="306" t="s">
        <v>12412</v>
      </c>
      <c r="B7570" s="307" t="s">
        <v>12413</v>
      </c>
      <c r="C7570" s="307" t="s">
        <v>6</v>
      </c>
      <c r="D7570" s="308">
        <v>716.76</v>
      </c>
    </row>
    <row r="7571" spans="1:4" ht="22.5">
      <c r="A7571" s="306" t="s">
        <v>12414</v>
      </c>
      <c r="B7571" s="307" t="s">
        <v>12415</v>
      </c>
      <c r="C7571" s="307" t="s">
        <v>6</v>
      </c>
      <c r="D7571" s="308">
        <v>915.24</v>
      </c>
    </row>
    <row r="7572" spans="1:4" ht="22.5">
      <c r="A7572" s="306" t="s">
        <v>12416</v>
      </c>
      <c r="B7572" s="307" t="s">
        <v>12417</v>
      </c>
      <c r="C7572" s="307" t="s">
        <v>6</v>
      </c>
      <c r="D7572" s="308">
        <v>1124.75</v>
      </c>
    </row>
    <row r="7573" spans="1:4" ht="22.5">
      <c r="A7573" s="306" t="s">
        <v>12418</v>
      </c>
      <c r="B7573" s="307" t="s">
        <v>12419</v>
      </c>
      <c r="C7573" s="307" t="s">
        <v>6</v>
      </c>
      <c r="D7573" s="308">
        <v>1350.81</v>
      </c>
    </row>
    <row r="7574" spans="1:4" ht="22.5">
      <c r="A7574" s="306" t="s">
        <v>12420</v>
      </c>
      <c r="B7574" s="307" t="s">
        <v>12421</v>
      </c>
      <c r="C7574" s="307" t="s">
        <v>6</v>
      </c>
      <c r="D7574" s="308">
        <v>1709.19</v>
      </c>
    </row>
    <row r="7575" spans="1:4">
      <c r="A7575" s="306" t="s">
        <v>12560</v>
      </c>
      <c r="B7575" s="307" t="s">
        <v>12561</v>
      </c>
      <c r="C7575" s="307" t="s">
        <v>6</v>
      </c>
      <c r="D7575" s="308">
        <v>14588.72</v>
      </c>
    </row>
    <row r="7576" spans="1:4">
      <c r="A7576" s="306" t="s">
        <v>12562</v>
      </c>
      <c r="B7576" s="307" t="s">
        <v>12563</v>
      </c>
      <c r="C7576" s="307" t="s">
        <v>6</v>
      </c>
      <c r="D7576" s="308">
        <v>12737.01</v>
      </c>
    </row>
    <row r="7577" spans="1:4">
      <c r="A7577" s="306" t="s">
        <v>12564</v>
      </c>
      <c r="B7577" s="307" t="s">
        <v>12565</v>
      </c>
      <c r="C7577" s="307" t="s">
        <v>6</v>
      </c>
      <c r="D7577" s="308">
        <v>16162.32</v>
      </c>
    </row>
    <row r="7578" spans="1:4">
      <c r="A7578" s="306" t="s">
        <v>12566</v>
      </c>
      <c r="B7578" s="307" t="s">
        <v>12567</v>
      </c>
      <c r="C7578" s="307" t="s">
        <v>6</v>
      </c>
      <c r="D7578" s="308">
        <v>19798.98</v>
      </c>
    </row>
    <row r="7579" spans="1:4">
      <c r="A7579" s="306" t="s">
        <v>12568</v>
      </c>
      <c r="B7579" s="307" t="s">
        <v>12569</v>
      </c>
      <c r="C7579" s="307" t="s">
        <v>6</v>
      </c>
      <c r="D7579" s="308">
        <v>24786.93</v>
      </c>
    </row>
    <row r="7580" spans="1:4">
      <c r="A7580" s="306" t="s">
        <v>12570</v>
      </c>
      <c r="B7580" s="307" t="s">
        <v>12571</v>
      </c>
      <c r="C7580" s="307" t="s">
        <v>6</v>
      </c>
      <c r="D7580" s="308">
        <v>35821.56</v>
      </c>
    </row>
    <row r="7581" spans="1:4">
      <c r="A7581" s="306" t="s">
        <v>12572</v>
      </c>
      <c r="B7581" s="307" t="s">
        <v>12573</v>
      </c>
      <c r="C7581" s="307" t="s">
        <v>6</v>
      </c>
      <c r="D7581" s="308">
        <v>45155.57</v>
      </c>
    </row>
    <row r="7582" spans="1:4">
      <c r="A7582" s="306" t="s">
        <v>12574</v>
      </c>
      <c r="B7582" s="307" t="s">
        <v>12575</v>
      </c>
      <c r="C7582" s="307" t="s">
        <v>6</v>
      </c>
      <c r="D7582" s="308">
        <v>61828.39</v>
      </c>
    </row>
    <row r="7583" spans="1:4">
      <c r="A7583" s="306" t="s">
        <v>12576</v>
      </c>
      <c r="B7583" s="307" t="s">
        <v>12577</v>
      </c>
      <c r="C7583" s="307" t="s">
        <v>6</v>
      </c>
      <c r="D7583" s="308">
        <v>63773.55</v>
      </c>
    </row>
    <row r="7584" spans="1:4">
      <c r="A7584" s="306" t="s">
        <v>12578</v>
      </c>
      <c r="B7584" s="307" t="s">
        <v>12579</v>
      </c>
      <c r="C7584" s="307" t="s">
        <v>6</v>
      </c>
      <c r="D7584" s="308">
        <v>14588.72</v>
      </c>
    </row>
    <row r="7585" spans="1:4">
      <c r="A7585" s="306" t="s">
        <v>12580</v>
      </c>
      <c r="B7585" s="307" t="s">
        <v>12581</v>
      </c>
      <c r="C7585" s="307" t="s">
        <v>6</v>
      </c>
      <c r="D7585" s="308">
        <v>20563.150000000001</v>
      </c>
    </row>
    <row r="7586" spans="1:4">
      <c r="A7586" s="306" t="s">
        <v>12582</v>
      </c>
      <c r="B7586" s="307" t="s">
        <v>12583</v>
      </c>
      <c r="C7586" s="307" t="s">
        <v>6</v>
      </c>
      <c r="D7586" s="308">
        <v>22925.13</v>
      </c>
    </row>
    <row r="7587" spans="1:4">
      <c r="A7587" s="306" t="s">
        <v>12584</v>
      </c>
      <c r="B7587" s="307" t="s">
        <v>12585</v>
      </c>
      <c r="C7587" s="307" t="s">
        <v>6</v>
      </c>
      <c r="D7587" s="308">
        <v>26259.7</v>
      </c>
    </row>
    <row r="7588" spans="1:4">
      <c r="A7588" s="306" t="s">
        <v>12586</v>
      </c>
      <c r="B7588" s="307" t="s">
        <v>12587</v>
      </c>
      <c r="C7588" s="307" t="s">
        <v>6</v>
      </c>
      <c r="D7588" s="308">
        <v>31295.59</v>
      </c>
    </row>
    <row r="7589" spans="1:4">
      <c r="A7589" s="306" t="s">
        <v>12588</v>
      </c>
      <c r="B7589" s="307" t="s">
        <v>12589</v>
      </c>
      <c r="C7589" s="307" t="s">
        <v>6</v>
      </c>
      <c r="D7589" s="308">
        <v>42066.92</v>
      </c>
    </row>
    <row r="7590" spans="1:4">
      <c r="A7590" s="306" t="s">
        <v>12590</v>
      </c>
      <c r="B7590" s="307" t="s">
        <v>12591</v>
      </c>
      <c r="C7590" s="307" t="s">
        <v>6</v>
      </c>
      <c r="D7590" s="308">
        <v>57417.04</v>
      </c>
    </row>
    <row r="7591" spans="1:4">
      <c r="A7591" s="306" t="s">
        <v>12592</v>
      </c>
      <c r="B7591" s="307" t="s">
        <v>12593</v>
      </c>
      <c r="C7591" s="307" t="s">
        <v>6</v>
      </c>
      <c r="D7591" s="308">
        <v>65162.95</v>
      </c>
    </row>
    <row r="7592" spans="1:4">
      <c r="A7592" s="306" t="s">
        <v>12594</v>
      </c>
      <c r="B7592" s="307" t="s">
        <v>12595</v>
      </c>
      <c r="C7592" s="307" t="s">
        <v>6</v>
      </c>
      <c r="D7592" s="308">
        <v>67941.759999999995</v>
      </c>
    </row>
    <row r="7593" spans="1:4" ht="22.5">
      <c r="A7593" s="306" t="s">
        <v>12596</v>
      </c>
      <c r="B7593" s="307" t="s">
        <v>12597</v>
      </c>
      <c r="C7593" s="307" t="s">
        <v>6</v>
      </c>
      <c r="D7593" s="308">
        <v>37235.97</v>
      </c>
    </row>
    <row r="7594" spans="1:4" ht="22.5">
      <c r="A7594" s="306" t="s">
        <v>12598</v>
      </c>
      <c r="B7594" s="307" t="s">
        <v>12599</v>
      </c>
      <c r="C7594" s="307" t="s">
        <v>6</v>
      </c>
      <c r="D7594" s="308">
        <v>22091.49</v>
      </c>
    </row>
    <row r="7595" spans="1:4" ht="22.5">
      <c r="A7595" s="306" t="s">
        <v>12600</v>
      </c>
      <c r="B7595" s="307" t="s">
        <v>12601</v>
      </c>
      <c r="C7595" s="307" t="s">
        <v>6</v>
      </c>
      <c r="D7595" s="308">
        <v>23480.89</v>
      </c>
    </row>
    <row r="7596" spans="1:4" ht="22.5">
      <c r="A7596" s="306" t="s">
        <v>12602</v>
      </c>
      <c r="B7596" s="307" t="s">
        <v>12603</v>
      </c>
      <c r="C7596" s="307" t="s">
        <v>6</v>
      </c>
      <c r="D7596" s="308">
        <v>24620.2</v>
      </c>
    </row>
    <row r="7597" spans="1:4" ht="22.5">
      <c r="A7597" s="306" t="s">
        <v>12604</v>
      </c>
      <c r="B7597" s="307" t="s">
        <v>12605</v>
      </c>
      <c r="C7597" s="307" t="s">
        <v>6</v>
      </c>
      <c r="D7597" s="308">
        <v>31817.31</v>
      </c>
    </row>
    <row r="7598" spans="1:4" ht="22.5">
      <c r="A7598" s="306" t="s">
        <v>12606</v>
      </c>
      <c r="B7598" s="307" t="s">
        <v>12607</v>
      </c>
      <c r="C7598" s="307" t="s">
        <v>6</v>
      </c>
      <c r="D7598" s="308">
        <v>32164.66</v>
      </c>
    </row>
    <row r="7599" spans="1:4" ht="22.5">
      <c r="A7599" s="306" t="s">
        <v>12800</v>
      </c>
      <c r="B7599" s="307" t="s">
        <v>12801</v>
      </c>
      <c r="C7599" s="307" t="s">
        <v>6</v>
      </c>
      <c r="D7599" s="308">
        <v>80.75</v>
      </c>
    </row>
    <row r="7600" spans="1:4" ht="22.5">
      <c r="A7600" s="306" t="s">
        <v>12802</v>
      </c>
      <c r="B7600" s="307" t="s">
        <v>12803</v>
      </c>
      <c r="C7600" s="307" t="s">
        <v>6</v>
      </c>
      <c r="D7600" s="308">
        <v>135.26</v>
      </c>
    </row>
    <row r="7601" spans="1:4" ht="22.5">
      <c r="A7601" s="306" t="s">
        <v>12804</v>
      </c>
      <c r="B7601" s="307" t="s">
        <v>12805</v>
      </c>
      <c r="C7601" s="307" t="s">
        <v>6</v>
      </c>
      <c r="D7601" s="308">
        <v>183.6</v>
      </c>
    </row>
    <row r="7602" spans="1:4" ht="22.5">
      <c r="A7602" s="306" t="s">
        <v>12806</v>
      </c>
      <c r="B7602" s="307" t="s">
        <v>12807</v>
      </c>
      <c r="C7602" s="307" t="s">
        <v>6</v>
      </c>
      <c r="D7602" s="308">
        <v>318.39</v>
      </c>
    </row>
    <row r="7603" spans="1:4" ht="22.5">
      <c r="A7603" s="306" t="s">
        <v>12808</v>
      </c>
      <c r="B7603" s="307" t="s">
        <v>12809</v>
      </c>
      <c r="C7603" s="307" t="s">
        <v>6</v>
      </c>
      <c r="D7603" s="308">
        <v>553.55999999999995</v>
      </c>
    </row>
    <row r="7604" spans="1:4" ht="22.5">
      <c r="A7604" s="306" t="s">
        <v>12810</v>
      </c>
      <c r="B7604" s="307" t="s">
        <v>12811</v>
      </c>
      <c r="C7604" s="307" t="s">
        <v>6</v>
      </c>
      <c r="D7604" s="308">
        <v>796.85</v>
      </c>
    </row>
    <row r="7605" spans="1:4" ht="22.5">
      <c r="A7605" s="306" t="s">
        <v>12812</v>
      </c>
      <c r="B7605" s="307" t="s">
        <v>12813</v>
      </c>
      <c r="C7605" s="307" t="s">
        <v>6</v>
      </c>
      <c r="D7605" s="308">
        <v>1756.93</v>
      </c>
    </row>
    <row r="7606" spans="1:4">
      <c r="A7606" s="306" t="s">
        <v>12961</v>
      </c>
      <c r="B7606" s="307" t="s">
        <v>12962</v>
      </c>
      <c r="C7606" s="307" t="s">
        <v>1517</v>
      </c>
      <c r="D7606" s="308">
        <v>33.08</v>
      </c>
    </row>
    <row r="7607" spans="1:4" ht="33.75">
      <c r="A7607" s="306" t="s">
        <v>13175</v>
      </c>
      <c r="B7607" s="307" t="s">
        <v>13176</v>
      </c>
      <c r="C7607" s="307" t="s">
        <v>6</v>
      </c>
      <c r="D7607" s="308">
        <v>135.49</v>
      </c>
    </row>
    <row r="7608" spans="1:4">
      <c r="A7608" s="306" t="s">
        <v>13191</v>
      </c>
      <c r="B7608" s="307" t="s">
        <v>13192</v>
      </c>
      <c r="C7608" s="307" t="s">
        <v>1474</v>
      </c>
      <c r="D7608" s="308">
        <v>4.3</v>
      </c>
    </row>
    <row r="7609" spans="1:4">
      <c r="A7609" s="306" t="s">
        <v>13268</v>
      </c>
      <c r="B7609" s="307" t="s">
        <v>13269</v>
      </c>
      <c r="C7609" s="307" t="s">
        <v>1474</v>
      </c>
      <c r="D7609" s="308">
        <v>1.1100000000000001</v>
      </c>
    </row>
    <row r="7610" spans="1:4">
      <c r="A7610" s="306" t="s">
        <v>13272</v>
      </c>
      <c r="B7610" s="307" t="s">
        <v>13273</v>
      </c>
      <c r="C7610" s="307" t="s">
        <v>1474</v>
      </c>
      <c r="D7610" s="308">
        <v>44.88</v>
      </c>
    </row>
    <row r="7611" spans="1:4" ht="22.5">
      <c r="A7611" s="306" t="s">
        <v>13541</v>
      </c>
      <c r="B7611" s="307" t="s">
        <v>13542</v>
      </c>
      <c r="C7611" s="307" t="s">
        <v>6</v>
      </c>
      <c r="D7611" s="308">
        <v>16.059999999999999</v>
      </c>
    </row>
    <row r="7612" spans="1:4">
      <c r="A7612" s="306" t="s">
        <v>13543</v>
      </c>
      <c r="B7612" s="307" t="s">
        <v>13544</v>
      </c>
      <c r="C7612" s="307" t="s">
        <v>6</v>
      </c>
      <c r="D7612" s="308">
        <v>9.65</v>
      </c>
    </row>
    <row r="7613" spans="1:4">
      <c r="A7613" s="306" t="s">
        <v>13545</v>
      </c>
      <c r="B7613" s="307" t="s">
        <v>13546</v>
      </c>
      <c r="C7613" s="307" t="s">
        <v>6</v>
      </c>
      <c r="D7613" s="308">
        <v>11.38</v>
      </c>
    </row>
    <row r="7614" spans="1:4" ht="22.5">
      <c r="A7614" s="306" t="s">
        <v>13547</v>
      </c>
      <c r="B7614" s="307" t="s">
        <v>13548</v>
      </c>
      <c r="C7614" s="307" t="s">
        <v>6</v>
      </c>
      <c r="D7614" s="308">
        <v>57.94</v>
      </c>
    </row>
    <row r="7615" spans="1:4" ht="22.5">
      <c r="A7615" s="306" t="s">
        <v>38845</v>
      </c>
      <c r="B7615" s="307" t="s">
        <v>38846</v>
      </c>
      <c r="C7615" s="307" t="s">
        <v>1474</v>
      </c>
      <c r="D7615" s="308">
        <v>5.49</v>
      </c>
    </row>
    <row r="7616" spans="1:4">
      <c r="A7616" s="306" t="s">
        <v>14330</v>
      </c>
      <c r="B7616" s="307" t="s">
        <v>14331</v>
      </c>
      <c r="C7616" s="307" t="s">
        <v>6</v>
      </c>
      <c r="D7616" s="308">
        <v>20.03</v>
      </c>
    </row>
    <row r="7617" spans="1:4">
      <c r="A7617" s="306" t="s">
        <v>14332</v>
      </c>
      <c r="B7617" s="307" t="s">
        <v>14333</v>
      </c>
      <c r="C7617" s="307" t="s">
        <v>6</v>
      </c>
      <c r="D7617" s="308">
        <v>10.8</v>
      </c>
    </row>
    <row r="7618" spans="1:4">
      <c r="A7618" s="306" t="s">
        <v>14334</v>
      </c>
      <c r="B7618" s="307" t="s">
        <v>14335</v>
      </c>
      <c r="C7618" s="307" t="s">
        <v>6</v>
      </c>
      <c r="D7618" s="308">
        <v>13.28</v>
      </c>
    </row>
    <row r="7619" spans="1:4" ht="22.5">
      <c r="A7619" s="306" t="s">
        <v>14336</v>
      </c>
      <c r="B7619" s="307" t="s">
        <v>14337</v>
      </c>
      <c r="C7619" s="307" t="s">
        <v>6</v>
      </c>
      <c r="D7619" s="308">
        <v>24.52</v>
      </c>
    </row>
    <row r="7620" spans="1:4" ht="22.5">
      <c r="A7620" s="306" t="s">
        <v>14338</v>
      </c>
      <c r="B7620" s="307" t="s">
        <v>14339</v>
      </c>
      <c r="C7620" s="307" t="s">
        <v>6</v>
      </c>
      <c r="D7620" s="308">
        <v>40.29</v>
      </c>
    </row>
    <row r="7621" spans="1:4" ht="22.5">
      <c r="A7621" s="306" t="s">
        <v>14340</v>
      </c>
      <c r="B7621" s="307" t="s">
        <v>14341</v>
      </c>
      <c r="C7621" s="307" t="s">
        <v>6</v>
      </c>
      <c r="D7621" s="308">
        <v>90.69</v>
      </c>
    </row>
    <row r="7622" spans="1:4" ht="22.5">
      <c r="A7622" s="306" t="s">
        <v>14342</v>
      </c>
      <c r="B7622" s="307" t="s">
        <v>14343</v>
      </c>
      <c r="C7622" s="307" t="s">
        <v>6</v>
      </c>
      <c r="D7622" s="308">
        <v>114.29</v>
      </c>
    </row>
    <row r="7623" spans="1:4">
      <c r="A7623" s="306" t="s">
        <v>38847</v>
      </c>
      <c r="B7623" s="307" t="s">
        <v>38848</v>
      </c>
      <c r="C7623" s="307" t="s">
        <v>1474</v>
      </c>
      <c r="D7623" s="308">
        <v>15.35</v>
      </c>
    </row>
    <row r="7624" spans="1:4" ht="22.5">
      <c r="A7624" s="306" t="s">
        <v>14805</v>
      </c>
      <c r="B7624" s="307" t="s">
        <v>14806</v>
      </c>
      <c r="C7624" s="307" t="s">
        <v>6</v>
      </c>
      <c r="D7624" s="308">
        <v>120.89</v>
      </c>
    </row>
    <row r="7625" spans="1:4" ht="22.5">
      <c r="A7625" s="306" t="s">
        <v>14807</v>
      </c>
      <c r="B7625" s="307" t="s">
        <v>14808</v>
      </c>
      <c r="C7625" s="307" t="s">
        <v>6</v>
      </c>
      <c r="D7625" s="308">
        <v>112.39</v>
      </c>
    </row>
    <row r="7626" spans="1:4" ht="22.5">
      <c r="A7626" s="306" t="s">
        <v>14809</v>
      </c>
      <c r="B7626" s="307" t="s">
        <v>14810</v>
      </c>
      <c r="C7626" s="307" t="s">
        <v>6</v>
      </c>
      <c r="D7626" s="308">
        <v>97.64</v>
      </c>
    </row>
    <row r="7627" spans="1:4" ht="22.5">
      <c r="A7627" s="306" t="s">
        <v>14811</v>
      </c>
      <c r="B7627" s="307" t="s">
        <v>14812</v>
      </c>
      <c r="C7627" s="307" t="s">
        <v>6</v>
      </c>
      <c r="D7627" s="308">
        <v>124.1</v>
      </c>
    </row>
    <row r="7628" spans="1:4" ht="22.5">
      <c r="A7628" s="306" t="s">
        <v>14813</v>
      </c>
      <c r="B7628" s="307" t="s">
        <v>14814</v>
      </c>
      <c r="C7628" s="307" t="s">
        <v>6</v>
      </c>
      <c r="D7628" s="308">
        <v>99.56</v>
      </c>
    </row>
    <row r="7629" spans="1:4" ht="22.5">
      <c r="A7629" s="306" t="s">
        <v>14815</v>
      </c>
      <c r="B7629" s="307" t="s">
        <v>14816</v>
      </c>
      <c r="C7629" s="307" t="s">
        <v>6</v>
      </c>
      <c r="D7629" s="308">
        <v>168.7</v>
      </c>
    </row>
    <row r="7630" spans="1:4" ht="22.5">
      <c r="A7630" s="306" t="s">
        <v>14817</v>
      </c>
      <c r="B7630" s="307" t="s">
        <v>14818</v>
      </c>
      <c r="C7630" s="307" t="s">
        <v>6</v>
      </c>
      <c r="D7630" s="308">
        <v>100.86</v>
      </c>
    </row>
    <row r="7631" spans="1:4" ht="22.5">
      <c r="A7631" s="306" t="s">
        <v>14819</v>
      </c>
      <c r="B7631" s="307" t="s">
        <v>14820</v>
      </c>
      <c r="C7631" s="307" t="s">
        <v>6</v>
      </c>
      <c r="D7631" s="308">
        <v>126.14</v>
      </c>
    </row>
    <row r="7632" spans="1:4" ht="22.5">
      <c r="A7632" s="306" t="s">
        <v>14821</v>
      </c>
      <c r="B7632" s="307" t="s">
        <v>14822</v>
      </c>
      <c r="C7632" s="307" t="s">
        <v>6</v>
      </c>
      <c r="D7632" s="308">
        <v>256.38</v>
      </c>
    </row>
    <row r="7633" spans="1:4" ht="22.5">
      <c r="A7633" s="306" t="s">
        <v>14823</v>
      </c>
      <c r="B7633" s="307" t="s">
        <v>14824</v>
      </c>
      <c r="C7633" s="307" t="s">
        <v>6</v>
      </c>
      <c r="D7633" s="308">
        <v>287.47000000000003</v>
      </c>
    </row>
    <row r="7634" spans="1:4" ht="22.5">
      <c r="A7634" s="306" t="s">
        <v>15189</v>
      </c>
      <c r="B7634" s="307" t="s">
        <v>38849</v>
      </c>
      <c r="C7634" s="307" t="s">
        <v>6</v>
      </c>
      <c r="D7634" s="308">
        <v>175.51</v>
      </c>
    </row>
    <row r="7635" spans="1:4" ht="22.5">
      <c r="A7635" s="306" t="s">
        <v>15186</v>
      </c>
      <c r="B7635" s="307" t="s">
        <v>38850</v>
      </c>
      <c r="C7635" s="307" t="s">
        <v>6</v>
      </c>
      <c r="D7635" s="308">
        <v>31.43</v>
      </c>
    </row>
    <row r="7636" spans="1:4" ht="22.5">
      <c r="A7636" s="306" t="s">
        <v>15187</v>
      </c>
      <c r="B7636" s="307" t="s">
        <v>38851</v>
      </c>
      <c r="C7636" s="307" t="s">
        <v>6</v>
      </c>
      <c r="D7636" s="308">
        <v>38.479999999999997</v>
      </c>
    </row>
    <row r="7637" spans="1:4" ht="22.5">
      <c r="A7637" s="306" t="s">
        <v>15188</v>
      </c>
      <c r="B7637" s="307" t="s">
        <v>38852</v>
      </c>
      <c r="C7637" s="307" t="s">
        <v>6</v>
      </c>
      <c r="D7637" s="308">
        <v>85.01</v>
      </c>
    </row>
    <row r="7638" spans="1:4" ht="22.5">
      <c r="A7638" s="306" t="s">
        <v>15197</v>
      </c>
      <c r="B7638" s="307" t="s">
        <v>38853</v>
      </c>
      <c r="C7638" s="307" t="s">
        <v>6</v>
      </c>
      <c r="D7638" s="308">
        <v>175.51</v>
      </c>
    </row>
    <row r="7639" spans="1:4" ht="22.5">
      <c r="A7639" s="306" t="s">
        <v>15194</v>
      </c>
      <c r="B7639" s="307" t="s">
        <v>38854</v>
      </c>
      <c r="C7639" s="307" t="s">
        <v>6</v>
      </c>
      <c r="D7639" s="308">
        <v>35.590000000000003</v>
      </c>
    </row>
    <row r="7640" spans="1:4" ht="22.5">
      <c r="A7640" s="306" t="s">
        <v>15195</v>
      </c>
      <c r="B7640" s="307" t="s">
        <v>38855</v>
      </c>
      <c r="C7640" s="307" t="s">
        <v>6</v>
      </c>
      <c r="D7640" s="308">
        <v>90.76</v>
      </c>
    </row>
    <row r="7641" spans="1:4" ht="22.5">
      <c r="A7641" s="306" t="s">
        <v>15196</v>
      </c>
      <c r="B7641" s="307" t="s">
        <v>38856</v>
      </c>
      <c r="C7641" s="307" t="s">
        <v>6</v>
      </c>
      <c r="D7641" s="308">
        <v>87.96</v>
      </c>
    </row>
    <row r="7642" spans="1:4">
      <c r="A7642" s="306" t="s">
        <v>15740</v>
      </c>
      <c r="B7642" s="307" t="s">
        <v>15741</v>
      </c>
      <c r="C7642" s="307" t="s">
        <v>6</v>
      </c>
      <c r="D7642" s="308">
        <v>31.87</v>
      </c>
    </row>
    <row r="7643" spans="1:4">
      <c r="A7643" s="306" t="s">
        <v>15742</v>
      </c>
      <c r="B7643" s="307" t="s">
        <v>15743</v>
      </c>
      <c r="C7643" s="307" t="s">
        <v>6</v>
      </c>
      <c r="D7643" s="308">
        <v>182.83</v>
      </c>
    </row>
    <row r="7644" spans="1:4">
      <c r="A7644" s="306" t="s">
        <v>15744</v>
      </c>
      <c r="B7644" s="307" t="s">
        <v>15745</v>
      </c>
      <c r="C7644" s="307" t="s">
        <v>6</v>
      </c>
      <c r="D7644" s="308">
        <v>286.69</v>
      </c>
    </row>
    <row r="7645" spans="1:4">
      <c r="A7645" s="306" t="s">
        <v>15746</v>
      </c>
      <c r="B7645" s="307" t="s">
        <v>15747</v>
      </c>
      <c r="C7645" s="307" t="s">
        <v>6</v>
      </c>
      <c r="D7645" s="308">
        <v>595.84</v>
      </c>
    </row>
    <row r="7646" spans="1:4">
      <c r="A7646" s="306" t="s">
        <v>15748</v>
      </c>
      <c r="B7646" s="307" t="s">
        <v>15749</v>
      </c>
      <c r="C7646" s="307" t="s">
        <v>6</v>
      </c>
      <c r="D7646" s="308">
        <v>873.79</v>
      </c>
    </row>
    <row r="7647" spans="1:4">
      <c r="A7647" s="306" t="s">
        <v>15750</v>
      </c>
      <c r="B7647" s="307" t="s">
        <v>15751</v>
      </c>
      <c r="C7647" s="307" t="s">
        <v>6</v>
      </c>
      <c r="D7647" s="308">
        <v>1226.1500000000001</v>
      </c>
    </row>
    <row r="7648" spans="1:4">
      <c r="A7648" s="306" t="s">
        <v>15752</v>
      </c>
      <c r="B7648" s="307" t="s">
        <v>15753</v>
      </c>
      <c r="C7648" s="307" t="s">
        <v>6</v>
      </c>
      <c r="D7648" s="308">
        <v>1822.98</v>
      </c>
    </row>
    <row r="7649" spans="1:4">
      <c r="A7649" s="306" t="s">
        <v>15754</v>
      </c>
      <c r="B7649" s="307" t="s">
        <v>15755</v>
      </c>
      <c r="C7649" s="307" t="s">
        <v>6</v>
      </c>
      <c r="D7649" s="308">
        <v>873.79</v>
      </c>
    </row>
    <row r="7650" spans="1:4">
      <c r="A7650" s="306" t="s">
        <v>15756</v>
      </c>
      <c r="B7650" s="307" t="s">
        <v>15757</v>
      </c>
      <c r="C7650" s="307" t="s">
        <v>6</v>
      </c>
      <c r="D7650" s="308">
        <v>1226.1500000000001</v>
      </c>
    </row>
    <row r="7651" spans="1:4">
      <c r="A7651" s="306" t="s">
        <v>15758</v>
      </c>
      <c r="B7651" s="307" t="s">
        <v>15759</v>
      </c>
      <c r="C7651" s="307" t="s">
        <v>6</v>
      </c>
      <c r="D7651" s="308">
        <v>1822.98</v>
      </c>
    </row>
    <row r="7652" spans="1:4" ht="22.5">
      <c r="A7652" s="306" t="s">
        <v>15760</v>
      </c>
      <c r="B7652" s="307" t="s">
        <v>15761</v>
      </c>
      <c r="C7652" s="307" t="s">
        <v>6</v>
      </c>
      <c r="D7652" s="308">
        <v>29.44</v>
      </c>
    </row>
    <row r="7653" spans="1:4" ht="22.5">
      <c r="A7653" s="306" t="s">
        <v>15762</v>
      </c>
      <c r="B7653" s="307" t="s">
        <v>15763</v>
      </c>
      <c r="C7653" s="307" t="s">
        <v>6</v>
      </c>
      <c r="D7653" s="308">
        <v>46.66</v>
      </c>
    </row>
    <row r="7654" spans="1:4" ht="22.5">
      <c r="A7654" s="306" t="s">
        <v>15764</v>
      </c>
      <c r="B7654" s="307" t="s">
        <v>15765</v>
      </c>
      <c r="C7654" s="307" t="s">
        <v>6</v>
      </c>
      <c r="D7654" s="308">
        <v>115.89</v>
      </c>
    </row>
    <row r="7655" spans="1:4" ht="22.5">
      <c r="A7655" s="306" t="s">
        <v>15766</v>
      </c>
      <c r="B7655" s="307" t="s">
        <v>15767</v>
      </c>
      <c r="C7655" s="307" t="s">
        <v>6</v>
      </c>
      <c r="D7655" s="308">
        <v>235.04</v>
      </c>
    </row>
    <row r="7656" spans="1:4" ht="22.5">
      <c r="A7656" s="306" t="s">
        <v>15768</v>
      </c>
      <c r="B7656" s="307" t="s">
        <v>15769</v>
      </c>
      <c r="C7656" s="307" t="s">
        <v>6</v>
      </c>
      <c r="D7656" s="308">
        <v>421.78</v>
      </c>
    </row>
    <row r="7657" spans="1:4" ht="22.5">
      <c r="A7657" s="306" t="s">
        <v>15770</v>
      </c>
      <c r="B7657" s="307" t="s">
        <v>15771</v>
      </c>
      <c r="C7657" s="307" t="s">
        <v>6</v>
      </c>
      <c r="D7657" s="308">
        <v>714.49</v>
      </c>
    </row>
    <row r="7658" spans="1:4" ht="22.5">
      <c r="A7658" s="306" t="s">
        <v>15772</v>
      </c>
      <c r="B7658" s="307" t="s">
        <v>15773</v>
      </c>
      <c r="C7658" s="307" t="s">
        <v>6</v>
      </c>
      <c r="D7658" s="308">
        <v>11.18</v>
      </c>
    </row>
    <row r="7659" spans="1:4" ht="22.5">
      <c r="A7659" s="306" t="s">
        <v>15774</v>
      </c>
      <c r="B7659" s="307" t="s">
        <v>15775</v>
      </c>
      <c r="C7659" s="307" t="s">
        <v>6</v>
      </c>
      <c r="D7659" s="308">
        <v>26.9</v>
      </c>
    </row>
    <row r="7660" spans="1:4" ht="22.5">
      <c r="A7660" s="306" t="s">
        <v>15776</v>
      </c>
      <c r="B7660" s="307" t="s">
        <v>15777</v>
      </c>
      <c r="C7660" s="307" t="s">
        <v>6</v>
      </c>
      <c r="D7660" s="308">
        <v>53.9</v>
      </c>
    </row>
    <row r="7661" spans="1:4" ht="22.5">
      <c r="A7661" s="306" t="s">
        <v>15778</v>
      </c>
      <c r="B7661" s="307" t="s">
        <v>15779</v>
      </c>
      <c r="C7661" s="307" t="s">
        <v>6</v>
      </c>
      <c r="D7661" s="308">
        <v>127.6</v>
      </c>
    </row>
    <row r="7662" spans="1:4" ht="22.5">
      <c r="A7662" s="306" t="s">
        <v>15780</v>
      </c>
      <c r="B7662" s="307" t="s">
        <v>15781</v>
      </c>
      <c r="C7662" s="307" t="s">
        <v>6</v>
      </c>
      <c r="D7662" s="308">
        <v>239.53</v>
      </c>
    </row>
    <row r="7663" spans="1:4" ht="22.5">
      <c r="A7663" s="306" t="s">
        <v>15782</v>
      </c>
      <c r="B7663" s="307" t="s">
        <v>15783</v>
      </c>
      <c r="C7663" s="307" t="s">
        <v>6</v>
      </c>
      <c r="D7663" s="308">
        <v>476.73</v>
      </c>
    </row>
    <row r="7664" spans="1:4" ht="22.5">
      <c r="A7664" s="306" t="s">
        <v>15784</v>
      </c>
      <c r="B7664" s="307" t="s">
        <v>15785</v>
      </c>
      <c r="C7664" s="307" t="s">
        <v>6</v>
      </c>
      <c r="D7664" s="308">
        <v>685.67</v>
      </c>
    </row>
    <row r="7665" spans="1:4">
      <c r="A7665" s="306" t="s">
        <v>15893</v>
      </c>
      <c r="B7665" s="307" t="s">
        <v>15894</v>
      </c>
      <c r="C7665" s="307" t="s">
        <v>6</v>
      </c>
      <c r="D7665" s="308">
        <v>63.75</v>
      </c>
    </row>
    <row r="7666" spans="1:4">
      <c r="A7666" s="306" t="s">
        <v>15895</v>
      </c>
      <c r="B7666" s="307" t="s">
        <v>15896</v>
      </c>
      <c r="C7666" s="307" t="s">
        <v>6</v>
      </c>
      <c r="D7666" s="308">
        <v>365.67</v>
      </c>
    </row>
    <row r="7667" spans="1:4">
      <c r="A7667" s="306" t="s">
        <v>15897</v>
      </c>
      <c r="B7667" s="307" t="s">
        <v>15898</v>
      </c>
      <c r="C7667" s="307" t="s">
        <v>6</v>
      </c>
      <c r="D7667" s="308">
        <v>573.39</v>
      </c>
    </row>
    <row r="7668" spans="1:4">
      <c r="A7668" s="306" t="s">
        <v>15899</v>
      </c>
      <c r="B7668" s="307" t="s">
        <v>15900</v>
      </c>
      <c r="C7668" s="307" t="s">
        <v>6</v>
      </c>
      <c r="D7668" s="308">
        <v>1191.7</v>
      </c>
    </row>
    <row r="7669" spans="1:4">
      <c r="A7669" s="306" t="s">
        <v>15901</v>
      </c>
      <c r="B7669" s="307" t="s">
        <v>15902</v>
      </c>
      <c r="C7669" s="307" t="s">
        <v>6</v>
      </c>
      <c r="D7669" s="308">
        <v>1747.59</v>
      </c>
    </row>
    <row r="7670" spans="1:4">
      <c r="A7670" s="306" t="s">
        <v>15903</v>
      </c>
      <c r="B7670" s="307" t="s">
        <v>15904</v>
      </c>
      <c r="C7670" s="307" t="s">
        <v>6</v>
      </c>
      <c r="D7670" s="308">
        <v>2452.29</v>
      </c>
    </row>
    <row r="7671" spans="1:4">
      <c r="A7671" s="306" t="s">
        <v>15905</v>
      </c>
      <c r="B7671" s="307" t="s">
        <v>15906</v>
      </c>
      <c r="C7671" s="307" t="s">
        <v>6</v>
      </c>
      <c r="D7671" s="308">
        <v>3645.98</v>
      </c>
    </row>
    <row r="7672" spans="1:4" ht="22.5">
      <c r="A7672" s="306" t="s">
        <v>15788</v>
      </c>
      <c r="B7672" s="307" t="s">
        <v>38857</v>
      </c>
      <c r="C7672" s="307" t="s">
        <v>6</v>
      </c>
      <c r="D7672" s="308">
        <v>1747.59</v>
      </c>
    </row>
    <row r="7673" spans="1:4" ht="22.5">
      <c r="A7673" s="306" t="s">
        <v>15907</v>
      </c>
      <c r="B7673" s="307" t="s">
        <v>15908</v>
      </c>
      <c r="C7673" s="307" t="s">
        <v>6</v>
      </c>
      <c r="D7673" s="308">
        <v>8.85</v>
      </c>
    </row>
    <row r="7674" spans="1:4" ht="22.5">
      <c r="A7674" s="306" t="s">
        <v>15909</v>
      </c>
      <c r="B7674" s="307" t="s">
        <v>15910</v>
      </c>
      <c r="C7674" s="307" t="s">
        <v>6</v>
      </c>
      <c r="D7674" s="308">
        <v>12.11</v>
      </c>
    </row>
    <row r="7675" spans="1:4" ht="22.5">
      <c r="A7675" s="306" t="s">
        <v>15911</v>
      </c>
      <c r="B7675" s="307" t="s">
        <v>15912</v>
      </c>
      <c r="C7675" s="307" t="s">
        <v>6</v>
      </c>
      <c r="D7675" s="308">
        <v>34.68</v>
      </c>
    </row>
    <row r="7676" spans="1:4" ht="22.5">
      <c r="A7676" s="306" t="s">
        <v>15913</v>
      </c>
      <c r="B7676" s="307" t="s">
        <v>15914</v>
      </c>
      <c r="C7676" s="307" t="s">
        <v>6</v>
      </c>
      <c r="D7676" s="308">
        <v>59.03</v>
      </c>
    </row>
    <row r="7677" spans="1:4" ht="22.5">
      <c r="A7677" s="306" t="s">
        <v>15915</v>
      </c>
      <c r="B7677" s="307" t="s">
        <v>15916</v>
      </c>
      <c r="C7677" s="307" t="s">
        <v>6</v>
      </c>
      <c r="D7677" s="308">
        <v>173.07</v>
      </c>
    </row>
    <row r="7678" spans="1:4" ht="22.5">
      <c r="A7678" s="306" t="s">
        <v>15917</v>
      </c>
      <c r="B7678" s="307" t="s">
        <v>15918</v>
      </c>
      <c r="C7678" s="307" t="s">
        <v>6</v>
      </c>
      <c r="D7678" s="308">
        <v>357.36</v>
      </c>
    </row>
    <row r="7679" spans="1:4" ht="22.5">
      <c r="A7679" s="306" t="s">
        <v>15919</v>
      </c>
      <c r="B7679" s="307" t="s">
        <v>15920</v>
      </c>
      <c r="C7679" s="307" t="s">
        <v>6</v>
      </c>
      <c r="D7679" s="308">
        <v>10.220000000000001</v>
      </c>
    </row>
    <row r="7680" spans="1:4" ht="22.5">
      <c r="A7680" s="306" t="s">
        <v>15921</v>
      </c>
      <c r="B7680" s="307" t="s">
        <v>15922</v>
      </c>
      <c r="C7680" s="307" t="s">
        <v>6</v>
      </c>
      <c r="D7680" s="308">
        <v>431.29</v>
      </c>
    </row>
    <row r="7681" spans="1:4" ht="22.5">
      <c r="A7681" s="306" t="s">
        <v>15923</v>
      </c>
      <c r="B7681" s="307" t="s">
        <v>15924</v>
      </c>
      <c r="C7681" s="307" t="s">
        <v>6</v>
      </c>
      <c r="D7681" s="308">
        <v>884.89</v>
      </c>
    </row>
    <row r="7682" spans="1:4" ht="22.5">
      <c r="A7682" s="306" t="s">
        <v>15927</v>
      </c>
      <c r="B7682" s="307" t="s">
        <v>15928</v>
      </c>
      <c r="C7682" s="307" t="s">
        <v>6</v>
      </c>
      <c r="D7682" s="308">
        <v>8.17</v>
      </c>
    </row>
    <row r="7683" spans="1:4" ht="22.5">
      <c r="A7683" s="306" t="s">
        <v>15929</v>
      </c>
      <c r="B7683" s="307" t="s">
        <v>15930</v>
      </c>
      <c r="C7683" s="307" t="s">
        <v>6</v>
      </c>
      <c r="D7683" s="308">
        <v>18.12</v>
      </c>
    </row>
    <row r="7684" spans="1:4" ht="22.5">
      <c r="A7684" s="306" t="s">
        <v>15931</v>
      </c>
      <c r="B7684" s="307" t="s">
        <v>15932</v>
      </c>
      <c r="C7684" s="307" t="s">
        <v>6</v>
      </c>
      <c r="D7684" s="308">
        <v>38.950000000000003</v>
      </c>
    </row>
    <row r="7685" spans="1:4" ht="22.5">
      <c r="A7685" s="306" t="s">
        <v>15933</v>
      </c>
      <c r="B7685" s="307" t="s">
        <v>15934</v>
      </c>
      <c r="C7685" s="307" t="s">
        <v>6</v>
      </c>
      <c r="D7685" s="308">
        <v>69.45</v>
      </c>
    </row>
    <row r="7686" spans="1:4" ht="22.5">
      <c r="A7686" s="306" t="s">
        <v>15935</v>
      </c>
      <c r="B7686" s="307" t="s">
        <v>15936</v>
      </c>
      <c r="C7686" s="307" t="s">
        <v>6</v>
      </c>
      <c r="D7686" s="308">
        <v>173.81</v>
      </c>
    </row>
    <row r="7687" spans="1:4" ht="22.5">
      <c r="A7687" s="306" t="s">
        <v>15937</v>
      </c>
      <c r="B7687" s="307" t="s">
        <v>15938</v>
      </c>
      <c r="C7687" s="307" t="s">
        <v>6</v>
      </c>
      <c r="D7687" s="308">
        <v>548.25</v>
      </c>
    </row>
    <row r="7688" spans="1:4" ht="22.5">
      <c r="A7688" s="306" t="s">
        <v>15939</v>
      </c>
      <c r="B7688" s="307" t="s">
        <v>15940</v>
      </c>
      <c r="C7688" s="307" t="s">
        <v>6</v>
      </c>
      <c r="D7688" s="308">
        <v>551.85</v>
      </c>
    </row>
    <row r="7689" spans="1:4" ht="22.5">
      <c r="A7689" s="306" t="s">
        <v>15941</v>
      </c>
      <c r="B7689" s="307" t="s">
        <v>15942</v>
      </c>
      <c r="C7689" s="307" t="s">
        <v>6</v>
      </c>
      <c r="D7689" s="308">
        <v>1498</v>
      </c>
    </row>
    <row r="7690" spans="1:4" ht="33.75">
      <c r="A7690" s="306" t="s">
        <v>15786</v>
      </c>
      <c r="B7690" s="307" t="s">
        <v>38858</v>
      </c>
      <c r="C7690" s="307" t="s">
        <v>6</v>
      </c>
      <c r="D7690" s="308">
        <v>2452.29</v>
      </c>
    </row>
    <row r="7691" spans="1:4" ht="33.75">
      <c r="A7691" s="306" t="s">
        <v>15787</v>
      </c>
      <c r="B7691" s="307" t="s">
        <v>38859</v>
      </c>
      <c r="C7691" s="307" t="s">
        <v>6</v>
      </c>
      <c r="D7691" s="308">
        <v>3645.98</v>
      </c>
    </row>
    <row r="7692" spans="1:4" ht="22.5">
      <c r="A7692" s="306" t="s">
        <v>15925</v>
      </c>
      <c r="B7692" s="307" t="s">
        <v>15926</v>
      </c>
      <c r="C7692" s="307" t="s">
        <v>6</v>
      </c>
      <c r="D7692" s="308">
        <v>15.3</v>
      </c>
    </row>
    <row r="7693" spans="1:4">
      <c r="A7693" s="306" t="s">
        <v>16505</v>
      </c>
      <c r="B7693" s="307" t="s">
        <v>16506</v>
      </c>
      <c r="C7693" s="307" t="s">
        <v>6176</v>
      </c>
      <c r="D7693" s="308">
        <v>62.46</v>
      </c>
    </row>
    <row r="7694" spans="1:4">
      <c r="A7694" s="306" t="s">
        <v>16513</v>
      </c>
      <c r="B7694" s="307" t="s">
        <v>16514</v>
      </c>
      <c r="C7694" s="307" t="s">
        <v>6</v>
      </c>
      <c r="D7694" s="308">
        <v>6.59</v>
      </c>
    </row>
    <row r="7695" spans="1:4" ht="45">
      <c r="A7695" s="306" t="s">
        <v>16618</v>
      </c>
      <c r="B7695" s="307" t="s">
        <v>16619</v>
      </c>
      <c r="C7695" s="307" t="s">
        <v>1474</v>
      </c>
      <c r="D7695" s="308">
        <v>17.309999999999999</v>
      </c>
    </row>
    <row r="7696" spans="1:4">
      <c r="A7696" s="306" t="s">
        <v>16907</v>
      </c>
      <c r="B7696" s="307" t="s">
        <v>16908</v>
      </c>
      <c r="C7696" s="307" t="s">
        <v>6</v>
      </c>
      <c r="D7696" s="308">
        <v>26.64</v>
      </c>
    </row>
    <row r="7697" spans="1:4" ht="33.75">
      <c r="A7697" s="306" t="s">
        <v>16909</v>
      </c>
      <c r="B7697" s="307" t="s">
        <v>16910</v>
      </c>
      <c r="C7697" s="307" t="s">
        <v>6</v>
      </c>
      <c r="D7697" s="308">
        <v>24.25</v>
      </c>
    </row>
    <row r="7698" spans="1:4" ht="56.25">
      <c r="A7698" s="306" t="s">
        <v>16911</v>
      </c>
      <c r="B7698" s="307" t="s">
        <v>16912</v>
      </c>
      <c r="C7698" s="307" t="s">
        <v>6</v>
      </c>
      <c r="D7698" s="308">
        <v>6.34</v>
      </c>
    </row>
    <row r="7699" spans="1:4" ht="22.5">
      <c r="A7699" s="306" t="s">
        <v>16944</v>
      </c>
      <c r="B7699" s="307" t="s">
        <v>16945</v>
      </c>
      <c r="C7699" s="307" t="s">
        <v>6</v>
      </c>
      <c r="D7699" s="308">
        <v>8.81</v>
      </c>
    </row>
    <row r="7700" spans="1:4" ht="22.5">
      <c r="A7700" s="306" t="s">
        <v>17274</v>
      </c>
      <c r="B7700" s="307" t="s">
        <v>17275</v>
      </c>
      <c r="C7700" s="307" t="s">
        <v>6</v>
      </c>
      <c r="D7700" s="308">
        <v>112.84</v>
      </c>
    </row>
    <row r="7701" spans="1:4" ht="22.5">
      <c r="A7701" s="306" t="s">
        <v>17276</v>
      </c>
      <c r="B7701" s="307" t="s">
        <v>17277</v>
      </c>
      <c r="C7701" s="307" t="s">
        <v>6</v>
      </c>
      <c r="D7701" s="308">
        <v>191.13</v>
      </c>
    </row>
    <row r="7702" spans="1:4" ht="22.5">
      <c r="A7702" s="306" t="s">
        <v>17278</v>
      </c>
      <c r="B7702" s="307" t="s">
        <v>17279</v>
      </c>
      <c r="C7702" s="307" t="s">
        <v>6</v>
      </c>
      <c r="D7702" s="308">
        <v>256.93</v>
      </c>
    </row>
    <row r="7703" spans="1:4" ht="22.5">
      <c r="A7703" s="306" t="s">
        <v>17280</v>
      </c>
      <c r="B7703" s="307" t="s">
        <v>17281</v>
      </c>
      <c r="C7703" s="307" t="s">
        <v>6</v>
      </c>
      <c r="D7703" s="308">
        <v>531.13</v>
      </c>
    </row>
    <row r="7704" spans="1:4" ht="22.5">
      <c r="A7704" s="306" t="s">
        <v>17282</v>
      </c>
      <c r="B7704" s="307" t="s">
        <v>17283</v>
      </c>
      <c r="C7704" s="307" t="s">
        <v>6</v>
      </c>
      <c r="D7704" s="308">
        <v>933.62</v>
      </c>
    </row>
    <row r="7705" spans="1:4" ht="22.5">
      <c r="A7705" s="306" t="s">
        <v>17284</v>
      </c>
      <c r="B7705" s="307" t="s">
        <v>17285</v>
      </c>
      <c r="C7705" s="307" t="s">
        <v>6</v>
      </c>
      <c r="D7705" s="308">
        <v>1524.3</v>
      </c>
    </row>
    <row r="7706" spans="1:4" ht="22.5">
      <c r="A7706" s="306" t="s">
        <v>17286</v>
      </c>
      <c r="B7706" s="307" t="s">
        <v>17287</v>
      </c>
      <c r="C7706" s="307" t="s">
        <v>6</v>
      </c>
      <c r="D7706" s="308">
        <v>2261.27</v>
      </c>
    </row>
    <row r="7707" spans="1:4">
      <c r="A7707" s="306" t="s">
        <v>17413</v>
      </c>
      <c r="B7707" s="307" t="s">
        <v>17414</v>
      </c>
      <c r="C7707" s="307" t="s">
        <v>41</v>
      </c>
      <c r="D7707" s="308">
        <v>4.83</v>
      </c>
    </row>
    <row r="7708" spans="1:4" ht="33.75">
      <c r="A7708" s="306" t="s">
        <v>17492</v>
      </c>
      <c r="B7708" s="307" t="s">
        <v>17493</v>
      </c>
      <c r="C7708" s="307" t="s">
        <v>6</v>
      </c>
      <c r="D7708" s="308">
        <v>37.14</v>
      </c>
    </row>
    <row r="7709" spans="1:4" ht="33.75">
      <c r="A7709" s="306" t="s">
        <v>17494</v>
      </c>
      <c r="B7709" s="307" t="s">
        <v>17495</v>
      </c>
      <c r="C7709" s="307" t="s">
        <v>6</v>
      </c>
      <c r="D7709" s="308">
        <v>65.06</v>
      </c>
    </row>
    <row r="7710" spans="1:4" ht="33.75">
      <c r="A7710" s="306" t="s">
        <v>17496</v>
      </c>
      <c r="B7710" s="307" t="s">
        <v>17497</v>
      </c>
      <c r="C7710" s="307" t="s">
        <v>6</v>
      </c>
      <c r="D7710" s="308">
        <v>99.81</v>
      </c>
    </row>
    <row r="7711" spans="1:4" ht="33.75">
      <c r="A7711" s="306" t="s">
        <v>17498</v>
      </c>
      <c r="B7711" s="307" t="s">
        <v>17499</v>
      </c>
      <c r="C7711" s="307" t="s">
        <v>6</v>
      </c>
      <c r="D7711" s="308">
        <v>161.35</v>
      </c>
    </row>
    <row r="7712" spans="1:4" ht="33.75">
      <c r="A7712" s="306" t="s">
        <v>17500</v>
      </c>
      <c r="B7712" s="307" t="s">
        <v>17501</v>
      </c>
      <c r="C7712" s="307" t="s">
        <v>6</v>
      </c>
      <c r="D7712" s="308">
        <v>370.18</v>
      </c>
    </row>
    <row r="7713" spans="1:4" ht="33.75">
      <c r="A7713" s="306" t="s">
        <v>17502</v>
      </c>
      <c r="B7713" s="307" t="s">
        <v>17503</v>
      </c>
      <c r="C7713" s="307" t="s">
        <v>6</v>
      </c>
      <c r="D7713" s="308">
        <v>516.80999999999995</v>
      </c>
    </row>
    <row r="7714" spans="1:4" ht="33.75">
      <c r="A7714" s="306" t="s">
        <v>17504</v>
      </c>
      <c r="B7714" s="307" t="s">
        <v>17505</v>
      </c>
      <c r="C7714" s="307" t="s">
        <v>6</v>
      </c>
      <c r="D7714" s="308">
        <v>777.5</v>
      </c>
    </row>
    <row r="7715" spans="1:4" ht="33.75">
      <c r="A7715" s="306" t="s">
        <v>17542</v>
      </c>
      <c r="B7715" s="307" t="s">
        <v>17543</v>
      </c>
      <c r="C7715" s="307" t="s">
        <v>6</v>
      </c>
      <c r="D7715" s="308">
        <v>20.57</v>
      </c>
    </row>
    <row r="7716" spans="1:4" ht="33.75">
      <c r="A7716" s="306" t="s">
        <v>17544</v>
      </c>
      <c r="B7716" s="307" t="s">
        <v>17545</v>
      </c>
      <c r="C7716" s="307" t="s">
        <v>6</v>
      </c>
      <c r="D7716" s="308">
        <v>33.96</v>
      </c>
    </row>
    <row r="7717" spans="1:4" ht="33.75">
      <c r="A7717" s="306" t="s">
        <v>17546</v>
      </c>
      <c r="B7717" s="307" t="s">
        <v>17547</v>
      </c>
      <c r="C7717" s="307" t="s">
        <v>6</v>
      </c>
      <c r="D7717" s="308">
        <v>28.83</v>
      </c>
    </row>
    <row r="7718" spans="1:4" ht="33.75">
      <c r="A7718" s="306" t="s">
        <v>17548</v>
      </c>
      <c r="B7718" s="307" t="s">
        <v>17549</v>
      </c>
      <c r="C7718" s="307" t="s">
        <v>6</v>
      </c>
      <c r="D7718" s="308">
        <v>61.58</v>
      </c>
    </row>
    <row r="7719" spans="1:4" ht="33.75">
      <c r="A7719" s="306" t="s">
        <v>17550</v>
      </c>
      <c r="B7719" s="307" t="s">
        <v>17551</v>
      </c>
      <c r="C7719" s="307" t="s">
        <v>6</v>
      </c>
      <c r="D7719" s="308">
        <v>33.08</v>
      </c>
    </row>
    <row r="7720" spans="1:4" ht="33.75">
      <c r="A7720" s="306" t="s">
        <v>17552</v>
      </c>
      <c r="B7720" s="307" t="s">
        <v>17553</v>
      </c>
      <c r="C7720" s="307" t="s">
        <v>6</v>
      </c>
      <c r="D7720" s="308">
        <v>48.38</v>
      </c>
    </row>
    <row r="7721" spans="1:4" ht="33.75">
      <c r="A7721" s="306" t="s">
        <v>17554</v>
      </c>
      <c r="B7721" s="307" t="s">
        <v>17555</v>
      </c>
      <c r="C7721" s="307" t="s">
        <v>6</v>
      </c>
      <c r="D7721" s="308">
        <v>43.2</v>
      </c>
    </row>
    <row r="7722" spans="1:4" ht="33.75">
      <c r="A7722" s="306" t="s">
        <v>17556</v>
      </c>
      <c r="B7722" s="307" t="s">
        <v>17557</v>
      </c>
      <c r="C7722" s="307" t="s">
        <v>6</v>
      </c>
      <c r="D7722" s="308">
        <v>80.33</v>
      </c>
    </row>
    <row r="7723" spans="1:4" ht="33.75">
      <c r="A7723" s="306" t="s">
        <v>17558</v>
      </c>
      <c r="B7723" s="307" t="s">
        <v>38860</v>
      </c>
      <c r="C7723" s="307" t="s">
        <v>6</v>
      </c>
      <c r="D7723" s="308">
        <v>73.11</v>
      </c>
    </row>
    <row r="7724" spans="1:4" ht="33.75">
      <c r="A7724" s="306" t="s">
        <v>17559</v>
      </c>
      <c r="B7724" s="307" t="s">
        <v>38861</v>
      </c>
      <c r="C7724" s="307" t="s">
        <v>6</v>
      </c>
      <c r="D7724" s="308">
        <v>119.38</v>
      </c>
    </row>
    <row r="7725" spans="1:4" ht="33.75">
      <c r="A7725" s="306" t="s">
        <v>17560</v>
      </c>
      <c r="B7725" s="307" t="s">
        <v>38862</v>
      </c>
      <c r="C7725" s="307" t="s">
        <v>6</v>
      </c>
      <c r="D7725" s="308">
        <v>171.14</v>
      </c>
    </row>
    <row r="7726" spans="1:4" ht="33.75">
      <c r="A7726" s="306" t="s">
        <v>17561</v>
      </c>
      <c r="B7726" s="307" t="s">
        <v>38863</v>
      </c>
      <c r="C7726" s="307" t="s">
        <v>6</v>
      </c>
      <c r="D7726" s="308">
        <v>255.16</v>
      </c>
    </row>
    <row r="7727" spans="1:4" ht="33.75">
      <c r="A7727" s="306" t="s">
        <v>17562</v>
      </c>
      <c r="B7727" s="307" t="s">
        <v>38864</v>
      </c>
      <c r="C7727" s="307" t="s">
        <v>6</v>
      </c>
      <c r="D7727" s="308">
        <v>411.22</v>
      </c>
    </row>
    <row r="7728" spans="1:4" ht="33.75">
      <c r="A7728" s="306" t="s">
        <v>17563</v>
      </c>
      <c r="B7728" s="307" t="s">
        <v>38865</v>
      </c>
      <c r="C7728" s="307" t="s">
        <v>6</v>
      </c>
      <c r="D7728" s="308">
        <v>587.27</v>
      </c>
    </row>
    <row r="7729" spans="1:4" ht="33.75">
      <c r="A7729" s="306" t="s">
        <v>17564</v>
      </c>
      <c r="B7729" s="307" t="s">
        <v>38866</v>
      </c>
      <c r="C7729" s="307" t="s">
        <v>6</v>
      </c>
      <c r="D7729" s="308">
        <v>913.64</v>
      </c>
    </row>
    <row r="7730" spans="1:4" ht="33.75">
      <c r="A7730" s="306" t="s">
        <v>18021</v>
      </c>
      <c r="B7730" s="307" t="s">
        <v>18022</v>
      </c>
      <c r="C7730" s="307" t="s">
        <v>6</v>
      </c>
      <c r="D7730" s="308">
        <v>6590.71</v>
      </c>
    </row>
    <row r="7731" spans="1:4">
      <c r="A7731" s="306" t="s">
        <v>18154</v>
      </c>
      <c r="B7731" s="307" t="s">
        <v>18155</v>
      </c>
      <c r="C7731" s="307" t="s">
        <v>6</v>
      </c>
      <c r="D7731" s="308">
        <v>20.329999999999998</v>
      </c>
    </row>
    <row r="7732" spans="1:4">
      <c r="A7732" s="306" t="s">
        <v>18156</v>
      </c>
      <c r="B7732" s="307" t="s">
        <v>18157</v>
      </c>
      <c r="C7732" s="307" t="s">
        <v>6</v>
      </c>
      <c r="D7732" s="308">
        <v>31.63</v>
      </c>
    </row>
    <row r="7733" spans="1:4">
      <c r="A7733" s="306" t="s">
        <v>18158</v>
      </c>
      <c r="B7733" s="307" t="s">
        <v>18159</v>
      </c>
      <c r="C7733" s="307" t="s">
        <v>6</v>
      </c>
      <c r="D7733" s="308">
        <v>40.69</v>
      </c>
    </row>
    <row r="7734" spans="1:4" ht="22.5">
      <c r="A7734" s="306" t="s">
        <v>18139</v>
      </c>
      <c r="B7734" s="307" t="s">
        <v>18140</v>
      </c>
      <c r="C7734" s="307" t="s">
        <v>6</v>
      </c>
      <c r="D7734" s="308">
        <v>18.579999999999998</v>
      </c>
    </row>
    <row r="7735" spans="1:4" ht="22.5">
      <c r="A7735" s="306" t="s">
        <v>18146</v>
      </c>
      <c r="B7735" s="307" t="s">
        <v>18147</v>
      </c>
      <c r="C7735" s="307" t="s">
        <v>6</v>
      </c>
      <c r="D7735" s="308">
        <v>25.71</v>
      </c>
    </row>
    <row r="7736" spans="1:4" ht="22.5">
      <c r="A7736" s="306" t="s">
        <v>18148</v>
      </c>
      <c r="B7736" s="307" t="s">
        <v>18149</v>
      </c>
      <c r="C7736" s="307" t="s">
        <v>6</v>
      </c>
      <c r="D7736" s="308">
        <v>71.89</v>
      </c>
    </row>
    <row r="7737" spans="1:4" ht="22.5">
      <c r="A7737" s="306" t="s">
        <v>18150</v>
      </c>
      <c r="B7737" s="307" t="s">
        <v>18151</v>
      </c>
      <c r="C7737" s="307" t="s">
        <v>6</v>
      </c>
      <c r="D7737" s="308">
        <v>37.130000000000003</v>
      </c>
    </row>
    <row r="7738" spans="1:4" ht="56.25">
      <c r="A7738" s="306" t="s">
        <v>18381</v>
      </c>
      <c r="B7738" s="307" t="s">
        <v>18382</v>
      </c>
      <c r="C7738" s="307" t="s">
        <v>6</v>
      </c>
      <c r="D7738" s="308">
        <v>29.43</v>
      </c>
    </row>
    <row r="7739" spans="1:4" ht="56.25">
      <c r="A7739" s="306" t="s">
        <v>18383</v>
      </c>
      <c r="B7739" s="307" t="s">
        <v>18384</v>
      </c>
      <c r="C7739" s="307" t="s">
        <v>6</v>
      </c>
      <c r="D7739" s="308">
        <v>45.57</v>
      </c>
    </row>
    <row r="7740" spans="1:4" ht="56.25">
      <c r="A7740" s="306" t="s">
        <v>18385</v>
      </c>
      <c r="B7740" s="307" t="s">
        <v>18386</v>
      </c>
      <c r="C7740" s="307" t="s">
        <v>6</v>
      </c>
      <c r="D7740" s="308">
        <v>62.63</v>
      </c>
    </row>
    <row r="7741" spans="1:4" ht="56.25">
      <c r="A7741" s="306" t="s">
        <v>18387</v>
      </c>
      <c r="B7741" s="307" t="s">
        <v>18388</v>
      </c>
      <c r="C7741" s="307" t="s">
        <v>6</v>
      </c>
      <c r="D7741" s="308">
        <v>99.27</v>
      </c>
    </row>
    <row r="7742" spans="1:4" ht="56.25">
      <c r="A7742" s="306" t="s">
        <v>18389</v>
      </c>
      <c r="B7742" s="307" t="s">
        <v>18390</v>
      </c>
      <c r="C7742" s="307" t="s">
        <v>6</v>
      </c>
      <c r="D7742" s="308">
        <v>123.2</v>
      </c>
    </row>
    <row r="7743" spans="1:4" ht="56.25">
      <c r="A7743" s="306" t="s">
        <v>18391</v>
      </c>
      <c r="B7743" s="307" t="s">
        <v>18392</v>
      </c>
      <c r="C7743" s="307" t="s">
        <v>6</v>
      </c>
      <c r="D7743" s="308">
        <v>147.93</v>
      </c>
    </row>
    <row r="7744" spans="1:4" ht="56.25">
      <c r="A7744" s="306" t="s">
        <v>18393</v>
      </c>
      <c r="B7744" s="307" t="s">
        <v>18394</v>
      </c>
      <c r="C7744" s="307" t="s">
        <v>6</v>
      </c>
      <c r="D7744" s="308">
        <v>197</v>
      </c>
    </row>
    <row r="7745" spans="1:4">
      <c r="A7745" s="306" t="s">
        <v>18653</v>
      </c>
      <c r="B7745" s="307" t="s">
        <v>18654</v>
      </c>
      <c r="C7745" s="307" t="s">
        <v>6176</v>
      </c>
      <c r="D7745" s="308">
        <v>29.66</v>
      </c>
    </row>
    <row r="7746" spans="1:4" ht="22.5">
      <c r="A7746" s="306" t="s">
        <v>18907</v>
      </c>
      <c r="B7746" s="307" t="s">
        <v>18908</v>
      </c>
      <c r="C7746" s="307" t="s">
        <v>6</v>
      </c>
      <c r="D7746" s="308">
        <v>78.150000000000006</v>
      </c>
    </row>
    <row r="7747" spans="1:4" ht="22.5">
      <c r="A7747" s="306" t="s">
        <v>18909</v>
      </c>
      <c r="B7747" s="307" t="s">
        <v>18910</v>
      </c>
      <c r="C7747" s="307" t="s">
        <v>6</v>
      </c>
      <c r="D7747" s="308">
        <v>166.4</v>
      </c>
    </row>
    <row r="7748" spans="1:4" ht="22.5">
      <c r="A7748" s="306" t="s">
        <v>18911</v>
      </c>
      <c r="B7748" s="307" t="s">
        <v>18912</v>
      </c>
      <c r="C7748" s="307" t="s">
        <v>6</v>
      </c>
      <c r="D7748" s="308">
        <v>182.46</v>
      </c>
    </row>
    <row r="7749" spans="1:4" ht="22.5">
      <c r="A7749" s="306" t="s">
        <v>18917</v>
      </c>
      <c r="B7749" s="307" t="s">
        <v>18918</v>
      </c>
      <c r="C7749" s="307" t="s">
        <v>6</v>
      </c>
      <c r="D7749" s="308">
        <v>126.47</v>
      </c>
    </row>
    <row r="7750" spans="1:4" ht="33.75">
      <c r="A7750" s="306" t="s">
        <v>18919</v>
      </c>
      <c r="B7750" s="307" t="s">
        <v>18920</v>
      </c>
      <c r="C7750" s="307" t="s">
        <v>6</v>
      </c>
      <c r="D7750" s="308">
        <v>127.73</v>
      </c>
    </row>
    <row r="7751" spans="1:4" ht="33.75">
      <c r="A7751" s="306" t="s">
        <v>18921</v>
      </c>
      <c r="B7751" s="307" t="s">
        <v>18922</v>
      </c>
      <c r="C7751" s="307" t="s">
        <v>6</v>
      </c>
      <c r="D7751" s="308">
        <v>94.55</v>
      </c>
    </row>
    <row r="7752" spans="1:4" ht="33.75">
      <c r="A7752" s="306" t="s">
        <v>18923</v>
      </c>
      <c r="B7752" s="307" t="s">
        <v>18924</v>
      </c>
      <c r="C7752" s="307" t="s">
        <v>6</v>
      </c>
      <c r="D7752" s="308">
        <v>215.41</v>
      </c>
    </row>
    <row r="7753" spans="1:4" ht="33.75" customHeight="1">
      <c r="A7753" s="306" t="s">
        <v>18925</v>
      </c>
      <c r="B7753" s="307" t="s">
        <v>18926</v>
      </c>
      <c r="C7753" s="307" t="s">
        <v>6</v>
      </c>
      <c r="D7753" s="308">
        <v>425.28</v>
      </c>
    </row>
    <row r="7754" spans="1:4" ht="22.5">
      <c r="A7754" s="306" t="s">
        <v>18927</v>
      </c>
      <c r="B7754" s="307" t="s">
        <v>18928</v>
      </c>
      <c r="C7754" s="307" t="s">
        <v>6</v>
      </c>
      <c r="D7754" s="308">
        <v>71.28</v>
      </c>
    </row>
    <row r="7755" spans="1:4" ht="22.5">
      <c r="A7755" s="306" t="s">
        <v>18929</v>
      </c>
      <c r="B7755" s="307" t="s">
        <v>18930</v>
      </c>
      <c r="C7755" s="307" t="s">
        <v>6</v>
      </c>
      <c r="D7755" s="308">
        <v>138.94</v>
      </c>
    </row>
    <row r="7756" spans="1:4" ht="22.5">
      <c r="A7756" s="306" t="s">
        <v>18945</v>
      </c>
      <c r="B7756" s="307" t="s">
        <v>18946</v>
      </c>
      <c r="C7756" s="307" t="s">
        <v>6</v>
      </c>
      <c r="D7756" s="308">
        <v>69.42</v>
      </c>
    </row>
    <row r="7757" spans="1:4">
      <c r="A7757" s="306" t="s">
        <v>19033</v>
      </c>
      <c r="B7757" s="307" t="s">
        <v>19034</v>
      </c>
      <c r="C7757" s="307" t="s">
        <v>6</v>
      </c>
      <c r="D7757" s="308">
        <v>9.86</v>
      </c>
    </row>
    <row r="7758" spans="1:4">
      <c r="A7758" s="306" t="s">
        <v>19035</v>
      </c>
      <c r="B7758" s="307" t="s">
        <v>19036</v>
      </c>
      <c r="C7758" s="307" t="s">
        <v>6</v>
      </c>
      <c r="D7758" s="308">
        <v>20.59</v>
      </c>
    </row>
    <row r="7759" spans="1:4">
      <c r="A7759" s="306" t="s">
        <v>19037</v>
      </c>
      <c r="B7759" s="307" t="s">
        <v>19038</v>
      </c>
      <c r="C7759" s="307" t="s">
        <v>6</v>
      </c>
      <c r="D7759" s="308">
        <v>14.77</v>
      </c>
    </row>
    <row r="7760" spans="1:4" ht="22.5">
      <c r="A7760" s="306" t="s">
        <v>19109</v>
      </c>
      <c r="B7760" s="307" t="s">
        <v>19110</v>
      </c>
      <c r="C7760" s="307" t="s">
        <v>6</v>
      </c>
      <c r="D7760" s="308">
        <v>11.62</v>
      </c>
    </row>
    <row r="7761" spans="1:4" ht="22.5">
      <c r="A7761" s="306" t="s">
        <v>19111</v>
      </c>
      <c r="B7761" s="307" t="s">
        <v>19112</v>
      </c>
      <c r="C7761" s="307" t="s">
        <v>6</v>
      </c>
      <c r="D7761" s="308">
        <v>19.38</v>
      </c>
    </row>
    <row r="7762" spans="1:4" ht="22.5">
      <c r="A7762" s="306" t="s">
        <v>19113</v>
      </c>
      <c r="B7762" s="307" t="s">
        <v>19114</v>
      </c>
      <c r="C7762" s="307" t="s">
        <v>6</v>
      </c>
      <c r="D7762" s="308">
        <v>35.81</v>
      </c>
    </row>
    <row r="7763" spans="1:4" ht="22.5">
      <c r="A7763" s="306" t="s">
        <v>19115</v>
      </c>
      <c r="B7763" s="307" t="s">
        <v>19116</v>
      </c>
      <c r="C7763" s="307" t="s">
        <v>6</v>
      </c>
      <c r="D7763" s="308">
        <v>46.23</v>
      </c>
    </row>
    <row r="7764" spans="1:4" ht="33.75">
      <c r="A7764" s="306" t="s">
        <v>19153</v>
      </c>
      <c r="B7764" s="307" t="s">
        <v>19154</v>
      </c>
      <c r="C7764" s="307" t="s">
        <v>41</v>
      </c>
      <c r="D7764" s="308">
        <v>179.38</v>
      </c>
    </row>
    <row r="7765" spans="1:4" ht="101.25">
      <c r="A7765" s="306" t="s">
        <v>19200</v>
      </c>
      <c r="B7765" s="307" t="s">
        <v>19201</v>
      </c>
      <c r="C7765" s="307" t="s">
        <v>6</v>
      </c>
      <c r="D7765" s="308">
        <v>335.05</v>
      </c>
    </row>
    <row r="7766" spans="1:4" ht="135">
      <c r="A7766" s="306" t="s">
        <v>19202</v>
      </c>
      <c r="B7766" s="307" t="s">
        <v>19203</v>
      </c>
      <c r="C7766" s="307" t="s">
        <v>6</v>
      </c>
      <c r="D7766" s="308">
        <v>368.85</v>
      </c>
    </row>
    <row r="7767" spans="1:4" ht="135">
      <c r="A7767" s="306" t="s">
        <v>19204</v>
      </c>
      <c r="B7767" s="307" t="s">
        <v>19205</v>
      </c>
      <c r="C7767" s="307" t="s">
        <v>6</v>
      </c>
      <c r="D7767" s="308">
        <v>416.7</v>
      </c>
    </row>
    <row r="7768" spans="1:4" ht="101.25">
      <c r="A7768" s="306" t="s">
        <v>19206</v>
      </c>
      <c r="B7768" s="307" t="s">
        <v>19207</v>
      </c>
      <c r="C7768" s="307" t="s">
        <v>6</v>
      </c>
      <c r="D7768" s="308">
        <v>391.62</v>
      </c>
    </row>
    <row r="7769" spans="1:4" ht="135">
      <c r="A7769" s="306" t="s">
        <v>19208</v>
      </c>
      <c r="B7769" s="307" t="s">
        <v>19209</v>
      </c>
      <c r="C7769" s="307" t="s">
        <v>6</v>
      </c>
      <c r="D7769" s="308">
        <v>653.17999999999995</v>
      </c>
    </row>
    <row r="7770" spans="1:4" ht="135">
      <c r="A7770" s="306" t="s">
        <v>19210</v>
      </c>
      <c r="B7770" s="307" t="s">
        <v>19211</v>
      </c>
      <c r="C7770" s="307" t="s">
        <v>6</v>
      </c>
      <c r="D7770" s="308">
        <v>1149.07</v>
      </c>
    </row>
    <row r="7771" spans="1:4" ht="101.25">
      <c r="A7771" s="306" t="s">
        <v>19212</v>
      </c>
      <c r="B7771" s="307" t="s">
        <v>19213</v>
      </c>
      <c r="C7771" s="307" t="s">
        <v>6</v>
      </c>
      <c r="D7771" s="308">
        <v>369.48</v>
      </c>
    </row>
    <row r="7772" spans="1:4" ht="135">
      <c r="A7772" s="306" t="s">
        <v>19214</v>
      </c>
      <c r="B7772" s="307" t="s">
        <v>19215</v>
      </c>
      <c r="C7772" s="307" t="s">
        <v>6</v>
      </c>
      <c r="D7772" s="308">
        <v>418.59</v>
      </c>
    </row>
    <row r="7773" spans="1:4" ht="101.25">
      <c r="A7773" s="306" t="s">
        <v>19216</v>
      </c>
      <c r="B7773" s="307" t="s">
        <v>19217</v>
      </c>
      <c r="C7773" s="307" t="s">
        <v>6</v>
      </c>
      <c r="D7773" s="308">
        <v>407.38</v>
      </c>
    </row>
    <row r="7774" spans="1:4" ht="146.25">
      <c r="A7774" s="306" t="s">
        <v>19218</v>
      </c>
      <c r="B7774" s="307" t="s">
        <v>19219</v>
      </c>
      <c r="C7774" s="307" t="s">
        <v>6</v>
      </c>
      <c r="D7774" s="308">
        <v>473.37</v>
      </c>
    </row>
    <row r="7775" spans="1:4" ht="101.25">
      <c r="A7775" s="306" t="s">
        <v>19220</v>
      </c>
      <c r="B7775" s="307" t="s">
        <v>19221</v>
      </c>
      <c r="C7775" s="307" t="s">
        <v>6</v>
      </c>
      <c r="D7775" s="308">
        <v>442.92</v>
      </c>
    </row>
    <row r="7776" spans="1:4" ht="146.25">
      <c r="A7776" s="306" t="s">
        <v>19222</v>
      </c>
      <c r="B7776" s="307" t="s">
        <v>19223</v>
      </c>
      <c r="C7776" s="307" t="s">
        <v>6</v>
      </c>
      <c r="D7776" s="308">
        <v>524.83000000000004</v>
      </c>
    </row>
    <row r="7777" spans="1:4" ht="101.25">
      <c r="A7777" s="306" t="s">
        <v>19224</v>
      </c>
      <c r="B7777" s="307" t="s">
        <v>19225</v>
      </c>
      <c r="C7777" s="307" t="s">
        <v>6</v>
      </c>
      <c r="D7777" s="308">
        <v>507.94</v>
      </c>
    </row>
    <row r="7778" spans="1:4" ht="135">
      <c r="A7778" s="306" t="s">
        <v>19226</v>
      </c>
      <c r="B7778" s="307" t="s">
        <v>19227</v>
      </c>
      <c r="C7778" s="307" t="s">
        <v>6</v>
      </c>
      <c r="D7778" s="308">
        <v>606.02</v>
      </c>
    </row>
    <row r="7779" spans="1:4" ht="135">
      <c r="A7779" s="306" t="s">
        <v>19228</v>
      </c>
      <c r="B7779" s="307" t="s">
        <v>19229</v>
      </c>
      <c r="C7779" s="307" t="s">
        <v>6</v>
      </c>
      <c r="D7779" s="308">
        <v>1312.1</v>
      </c>
    </row>
    <row r="7780" spans="1:4" ht="101.25">
      <c r="A7780" s="306" t="s">
        <v>19230</v>
      </c>
      <c r="B7780" s="307" t="s">
        <v>19231</v>
      </c>
      <c r="C7780" s="307" t="s">
        <v>6</v>
      </c>
      <c r="D7780" s="308">
        <v>542.41999999999996</v>
      </c>
    </row>
    <row r="7781" spans="1:4" ht="135">
      <c r="A7781" s="306" t="s">
        <v>19232</v>
      </c>
      <c r="B7781" s="307" t="s">
        <v>19233</v>
      </c>
      <c r="C7781" s="307" t="s">
        <v>6</v>
      </c>
      <c r="D7781" s="308">
        <v>656.61</v>
      </c>
    </row>
    <row r="7782" spans="1:4" ht="135">
      <c r="A7782" s="306" t="s">
        <v>19234</v>
      </c>
      <c r="B7782" s="307" t="s">
        <v>19235</v>
      </c>
      <c r="C7782" s="307" t="s">
        <v>6</v>
      </c>
      <c r="D7782" s="308">
        <v>1488.6</v>
      </c>
    </row>
    <row r="7783" spans="1:4" ht="135">
      <c r="A7783" s="306" t="s">
        <v>19236</v>
      </c>
      <c r="B7783" s="307" t="s">
        <v>19237</v>
      </c>
      <c r="C7783" s="307" t="s">
        <v>6</v>
      </c>
      <c r="D7783" s="308">
        <v>743.92</v>
      </c>
    </row>
    <row r="7784" spans="1:4" ht="135">
      <c r="A7784" s="306" t="s">
        <v>19238</v>
      </c>
      <c r="B7784" s="307" t="s">
        <v>19239</v>
      </c>
      <c r="C7784" s="307" t="s">
        <v>6</v>
      </c>
      <c r="D7784" s="308">
        <v>929.74</v>
      </c>
    </row>
    <row r="7785" spans="1:4" ht="135">
      <c r="A7785" s="306" t="s">
        <v>19240</v>
      </c>
      <c r="B7785" s="307" t="s">
        <v>19241</v>
      </c>
      <c r="C7785" s="307" t="s">
        <v>6</v>
      </c>
      <c r="D7785" s="308">
        <v>988.84</v>
      </c>
    </row>
    <row r="7786" spans="1:4" ht="33.75">
      <c r="A7786" s="306" t="s">
        <v>19310</v>
      </c>
      <c r="B7786" s="307" t="s">
        <v>19311</v>
      </c>
      <c r="C7786" s="307" t="s">
        <v>6</v>
      </c>
      <c r="D7786" s="308">
        <v>322.85000000000002</v>
      </c>
    </row>
    <row r="7787" spans="1:4">
      <c r="A7787" s="306" t="s">
        <v>19354</v>
      </c>
      <c r="B7787" s="307" t="s">
        <v>19355</v>
      </c>
      <c r="C7787" s="307" t="s">
        <v>6</v>
      </c>
      <c r="D7787" s="308">
        <v>8.76</v>
      </c>
    </row>
    <row r="7788" spans="1:4">
      <c r="A7788" s="306" t="s">
        <v>19356</v>
      </c>
      <c r="B7788" s="307" t="s">
        <v>19357</v>
      </c>
      <c r="C7788" s="307" t="s">
        <v>6</v>
      </c>
      <c r="D7788" s="308">
        <v>8.07</v>
      </c>
    </row>
    <row r="7789" spans="1:4">
      <c r="A7789" s="306" t="s">
        <v>19358</v>
      </c>
      <c r="B7789" s="307" t="s">
        <v>19359</v>
      </c>
      <c r="C7789" s="307" t="s">
        <v>6</v>
      </c>
      <c r="D7789" s="308">
        <v>12.05</v>
      </c>
    </row>
    <row r="7790" spans="1:4">
      <c r="A7790" s="306" t="s">
        <v>19360</v>
      </c>
      <c r="B7790" s="307" t="s">
        <v>19361</v>
      </c>
      <c r="C7790" s="307" t="s">
        <v>6</v>
      </c>
      <c r="D7790" s="308">
        <v>10.89</v>
      </c>
    </row>
    <row r="7791" spans="1:4">
      <c r="A7791" s="306" t="s">
        <v>19362</v>
      </c>
      <c r="B7791" s="307" t="s">
        <v>19363</v>
      </c>
      <c r="C7791" s="307" t="s">
        <v>6</v>
      </c>
      <c r="D7791" s="308">
        <v>15.99</v>
      </c>
    </row>
    <row r="7792" spans="1:4">
      <c r="A7792" s="306" t="s">
        <v>19364</v>
      </c>
      <c r="B7792" s="307" t="s">
        <v>19365</v>
      </c>
      <c r="C7792" s="307" t="s">
        <v>6</v>
      </c>
      <c r="D7792" s="308">
        <v>15.04</v>
      </c>
    </row>
    <row r="7793" spans="1:4" ht="22.5">
      <c r="A7793" s="306" t="s">
        <v>19517</v>
      </c>
      <c r="B7793" s="307" t="s">
        <v>19518</v>
      </c>
      <c r="C7793" s="307" t="s">
        <v>6</v>
      </c>
      <c r="D7793" s="308">
        <v>11.66</v>
      </c>
    </row>
    <row r="7794" spans="1:4" ht="22.5">
      <c r="A7794" s="306" t="s">
        <v>19519</v>
      </c>
      <c r="B7794" s="307" t="s">
        <v>19520</v>
      </c>
      <c r="C7794" s="307" t="s">
        <v>6</v>
      </c>
      <c r="D7794" s="308">
        <v>27.52</v>
      </c>
    </row>
    <row r="7795" spans="1:4" ht="22.5">
      <c r="A7795" s="306" t="s">
        <v>19521</v>
      </c>
      <c r="B7795" s="307" t="s">
        <v>19522</v>
      </c>
      <c r="C7795" s="307" t="s">
        <v>6</v>
      </c>
      <c r="D7795" s="308">
        <v>21.78</v>
      </c>
    </row>
    <row r="7796" spans="1:4">
      <c r="A7796" s="306" t="s">
        <v>19539</v>
      </c>
      <c r="B7796" s="307" t="s">
        <v>19540</v>
      </c>
      <c r="C7796" s="307" t="s">
        <v>1517</v>
      </c>
      <c r="D7796" s="308">
        <v>27.57</v>
      </c>
    </row>
    <row r="7797" spans="1:4" ht="56.25">
      <c r="A7797" s="306" t="s">
        <v>19820</v>
      </c>
      <c r="B7797" s="307" t="s">
        <v>19821</v>
      </c>
      <c r="C7797" s="307" t="s">
        <v>6</v>
      </c>
      <c r="D7797" s="308">
        <v>10.07</v>
      </c>
    </row>
    <row r="7798" spans="1:4" ht="56.25">
      <c r="A7798" s="306" t="s">
        <v>19822</v>
      </c>
      <c r="B7798" s="307" t="s">
        <v>19823</v>
      </c>
      <c r="C7798" s="307" t="s">
        <v>6</v>
      </c>
      <c r="D7798" s="308">
        <v>10.81</v>
      </c>
    </row>
    <row r="7799" spans="1:4" ht="56.25">
      <c r="A7799" s="306" t="s">
        <v>19824</v>
      </c>
      <c r="B7799" s="307" t="s">
        <v>19825</v>
      </c>
      <c r="C7799" s="307" t="s">
        <v>6</v>
      </c>
      <c r="D7799" s="308">
        <v>10.81</v>
      </c>
    </row>
    <row r="7800" spans="1:4" ht="56.25">
      <c r="A7800" s="306" t="s">
        <v>19826</v>
      </c>
      <c r="B7800" s="307" t="s">
        <v>19827</v>
      </c>
      <c r="C7800" s="307" t="s">
        <v>6</v>
      </c>
      <c r="D7800" s="308">
        <v>25.91</v>
      </c>
    </row>
    <row r="7801" spans="1:4" ht="56.25">
      <c r="A7801" s="306" t="s">
        <v>19828</v>
      </c>
      <c r="B7801" s="307" t="s">
        <v>19829</v>
      </c>
      <c r="C7801" s="307" t="s">
        <v>6</v>
      </c>
      <c r="D7801" s="308">
        <v>25.91</v>
      </c>
    </row>
    <row r="7802" spans="1:4" ht="56.25">
      <c r="A7802" s="306" t="s">
        <v>19830</v>
      </c>
      <c r="B7802" s="307" t="s">
        <v>19831</v>
      </c>
      <c r="C7802" s="307" t="s">
        <v>6</v>
      </c>
      <c r="D7802" s="308">
        <v>17.239999999999998</v>
      </c>
    </row>
    <row r="7803" spans="1:4" ht="56.25">
      <c r="A7803" s="306" t="s">
        <v>19832</v>
      </c>
      <c r="B7803" s="307" t="s">
        <v>19833</v>
      </c>
      <c r="C7803" s="307" t="s">
        <v>6</v>
      </c>
      <c r="D7803" s="308">
        <v>16.260000000000002</v>
      </c>
    </row>
    <row r="7804" spans="1:4" ht="45">
      <c r="A7804" s="306" t="s">
        <v>20191</v>
      </c>
      <c r="B7804" s="307" t="s">
        <v>20192</v>
      </c>
      <c r="C7804" s="307" t="s">
        <v>6</v>
      </c>
      <c r="D7804" s="308">
        <v>21.45</v>
      </c>
    </row>
    <row r="7805" spans="1:4" ht="45">
      <c r="A7805" s="306" t="s">
        <v>20193</v>
      </c>
      <c r="B7805" s="307" t="s">
        <v>20194</v>
      </c>
      <c r="C7805" s="307" t="s">
        <v>6</v>
      </c>
      <c r="D7805" s="308">
        <v>31.38</v>
      </c>
    </row>
    <row r="7806" spans="1:4" ht="45">
      <c r="A7806" s="306" t="s">
        <v>20195</v>
      </c>
      <c r="B7806" s="307" t="s">
        <v>20196</v>
      </c>
      <c r="C7806" s="307" t="s">
        <v>6</v>
      </c>
      <c r="D7806" s="308">
        <v>40.43</v>
      </c>
    </row>
    <row r="7807" spans="1:4" ht="45">
      <c r="A7807" s="306" t="s">
        <v>20197</v>
      </c>
      <c r="B7807" s="307" t="s">
        <v>20198</v>
      </c>
      <c r="C7807" s="307" t="s">
        <v>6</v>
      </c>
      <c r="D7807" s="308">
        <v>171.42</v>
      </c>
    </row>
    <row r="7808" spans="1:4" ht="45">
      <c r="A7808" s="306" t="s">
        <v>20199</v>
      </c>
      <c r="B7808" s="307" t="s">
        <v>20200</v>
      </c>
      <c r="C7808" s="307" t="s">
        <v>6</v>
      </c>
      <c r="D7808" s="308">
        <v>195.8</v>
      </c>
    </row>
    <row r="7809" spans="1:4" ht="45">
      <c r="A7809" s="306" t="s">
        <v>20201</v>
      </c>
      <c r="B7809" s="307" t="s">
        <v>20202</v>
      </c>
      <c r="C7809" s="307" t="s">
        <v>6</v>
      </c>
      <c r="D7809" s="308">
        <v>255.28</v>
      </c>
    </row>
    <row r="7810" spans="1:4" ht="45">
      <c r="A7810" s="306" t="s">
        <v>20213</v>
      </c>
      <c r="B7810" s="307" t="s">
        <v>20214</v>
      </c>
      <c r="C7810" s="307" t="s">
        <v>6</v>
      </c>
      <c r="D7810" s="308">
        <v>2.97</v>
      </c>
    </row>
    <row r="7811" spans="1:4" ht="45">
      <c r="A7811" s="306" t="s">
        <v>20215</v>
      </c>
      <c r="B7811" s="307" t="s">
        <v>20216</v>
      </c>
      <c r="C7811" s="307" t="s">
        <v>6</v>
      </c>
      <c r="D7811" s="308">
        <v>4.41</v>
      </c>
    </row>
    <row r="7812" spans="1:4" ht="45">
      <c r="A7812" s="306" t="s">
        <v>20217</v>
      </c>
      <c r="B7812" s="307" t="s">
        <v>20218</v>
      </c>
      <c r="C7812" s="307" t="s">
        <v>6</v>
      </c>
      <c r="D7812" s="308">
        <v>1.8</v>
      </c>
    </row>
    <row r="7813" spans="1:4" ht="22.5">
      <c r="A7813" s="306" t="s">
        <v>20207</v>
      </c>
      <c r="B7813" s="307" t="s">
        <v>20208</v>
      </c>
      <c r="C7813" s="307" t="s">
        <v>6</v>
      </c>
      <c r="D7813" s="308">
        <v>4344.8599999999997</v>
      </c>
    </row>
    <row r="7814" spans="1:4" ht="22.5">
      <c r="A7814" s="306" t="s">
        <v>20209</v>
      </c>
      <c r="B7814" s="307" t="s">
        <v>20210</v>
      </c>
      <c r="C7814" s="307" t="s">
        <v>6</v>
      </c>
      <c r="D7814" s="308">
        <v>275.24</v>
      </c>
    </row>
    <row r="7815" spans="1:4" ht="22.5">
      <c r="A7815" s="306" t="s">
        <v>20429</v>
      </c>
      <c r="B7815" s="307" t="s">
        <v>20430</v>
      </c>
      <c r="C7815" s="307" t="s">
        <v>6176</v>
      </c>
      <c r="D7815" s="308">
        <v>29.36</v>
      </c>
    </row>
    <row r="7816" spans="1:4" ht="22.5">
      <c r="A7816" s="306" t="s">
        <v>20438</v>
      </c>
      <c r="B7816" s="307" t="s">
        <v>20439</v>
      </c>
      <c r="C7816" s="307" t="s">
        <v>1474</v>
      </c>
      <c r="D7816" s="308">
        <v>43.24</v>
      </c>
    </row>
    <row r="7817" spans="1:4">
      <c r="A7817" s="306" t="s">
        <v>20441</v>
      </c>
      <c r="B7817" s="307" t="s">
        <v>20442</v>
      </c>
      <c r="C7817" s="307" t="s">
        <v>6</v>
      </c>
      <c r="D7817" s="308">
        <v>11.08</v>
      </c>
    </row>
    <row r="7818" spans="1:4" ht="33.75">
      <c r="A7818" s="306" t="s">
        <v>20658</v>
      </c>
      <c r="B7818" s="307" t="s">
        <v>20659</v>
      </c>
      <c r="C7818" s="307" t="s">
        <v>6176</v>
      </c>
      <c r="D7818" s="308">
        <v>268.82</v>
      </c>
    </row>
    <row r="7819" spans="1:4">
      <c r="A7819" s="306" t="s">
        <v>19636</v>
      </c>
      <c r="B7819" s="307" t="s">
        <v>19637</v>
      </c>
      <c r="C7819" s="307" t="s">
        <v>6</v>
      </c>
      <c r="D7819" s="308">
        <v>1126.81</v>
      </c>
    </row>
    <row r="7820" spans="1:4" ht="22.5">
      <c r="A7820" s="306" t="s">
        <v>20774</v>
      </c>
      <c r="B7820" s="307" t="s">
        <v>20775</v>
      </c>
      <c r="C7820" s="307" t="s">
        <v>6</v>
      </c>
      <c r="D7820" s="308">
        <v>79.540000000000006</v>
      </c>
    </row>
    <row r="7821" spans="1:4" ht="22.5">
      <c r="A7821" s="306" t="s">
        <v>20776</v>
      </c>
      <c r="B7821" s="307" t="s">
        <v>20777</v>
      </c>
      <c r="C7821" s="307" t="s">
        <v>6</v>
      </c>
      <c r="D7821" s="308">
        <v>132.91</v>
      </c>
    </row>
    <row r="7822" spans="1:4" ht="22.5">
      <c r="A7822" s="306" t="s">
        <v>20778</v>
      </c>
      <c r="B7822" s="307" t="s">
        <v>20779</v>
      </c>
      <c r="C7822" s="307" t="s">
        <v>6</v>
      </c>
      <c r="D7822" s="308">
        <v>179.92</v>
      </c>
    </row>
    <row r="7823" spans="1:4" ht="22.5">
      <c r="A7823" s="306" t="s">
        <v>20780</v>
      </c>
      <c r="B7823" s="307" t="s">
        <v>20781</v>
      </c>
      <c r="C7823" s="307" t="s">
        <v>6</v>
      </c>
      <c r="D7823" s="308">
        <v>311.77</v>
      </c>
    </row>
    <row r="7824" spans="1:4" ht="22.5">
      <c r="A7824" s="306" t="s">
        <v>20782</v>
      </c>
      <c r="B7824" s="307" t="s">
        <v>20783</v>
      </c>
      <c r="C7824" s="307" t="s">
        <v>6</v>
      </c>
      <c r="D7824" s="308">
        <v>541.79</v>
      </c>
    </row>
    <row r="7825" spans="1:4" ht="22.5">
      <c r="A7825" s="306" t="s">
        <v>20784</v>
      </c>
      <c r="B7825" s="307" t="s">
        <v>20785</v>
      </c>
      <c r="C7825" s="307" t="s">
        <v>6</v>
      </c>
      <c r="D7825" s="308">
        <v>783.62</v>
      </c>
    </row>
    <row r="7826" spans="1:4" ht="22.5">
      <c r="A7826" s="306" t="s">
        <v>20786</v>
      </c>
      <c r="B7826" s="307" t="s">
        <v>20787</v>
      </c>
      <c r="C7826" s="307" t="s">
        <v>6</v>
      </c>
      <c r="D7826" s="308">
        <v>1151.55</v>
      </c>
    </row>
    <row r="7827" spans="1:4">
      <c r="A7827" s="306" t="s">
        <v>20790</v>
      </c>
      <c r="B7827" s="307" t="s">
        <v>20791</v>
      </c>
      <c r="C7827" s="307" t="s">
        <v>6</v>
      </c>
      <c r="D7827" s="308">
        <v>3512.21</v>
      </c>
    </row>
    <row r="7828" spans="1:4">
      <c r="A7828" s="306" t="s">
        <v>20792</v>
      </c>
      <c r="B7828" s="307" t="s">
        <v>20793</v>
      </c>
      <c r="C7828" s="307" t="s">
        <v>6</v>
      </c>
      <c r="D7828" s="308">
        <v>97.26</v>
      </c>
    </row>
    <row r="7829" spans="1:4" ht="22.5">
      <c r="A7829" s="306" t="s">
        <v>20866</v>
      </c>
      <c r="B7829" s="307" t="s">
        <v>20867</v>
      </c>
      <c r="C7829" s="307" t="s">
        <v>6</v>
      </c>
      <c r="D7829" s="308">
        <v>12.74</v>
      </c>
    </row>
    <row r="7830" spans="1:4" ht="22.5">
      <c r="A7830" s="306" t="s">
        <v>20868</v>
      </c>
      <c r="B7830" s="307" t="s">
        <v>20869</v>
      </c>
      <c r="C7830" s="307" t="s">
        <v>6</v>
      </c>
      <c r="D7830" s="308">
        <v>17.899999999999999</v>
      </c>
    </row>
    <row r="7831" spans="1:4" ht="22.5">
      <c r="A7831" s="306" t="s">
        <v>20870</v>
      </c>
      <c r="B7831" s="307" t="s">
        <v>20871</v>
      </c>
      <c r="C7831" s="307" t="s">
        <v>6</v>
      </c>
      <c r="D7831" s="308">
        <v>17.82</v>
      </c>
    </row>
    <row r="7832" spans="1:4" ht="22.5">
      <c r="A7832" s="306" t="s">
        <v>20872</v>
      </c>
      <c r="B7832" s="307" t="s">
        <v>20873</v>
      </c>
      <c r="C7832" s="307" t="s">
        <v>6</v>
      </c>
      <c r="D7832" s="308">
        <v>35.19</v>
      </c>
    </row>
    <row r="7833" spans="1:4" ht="22.5">
      <c r="A7833" s="306" t="s">
        <v>20874</v>
      </c>
      <c r="B7833" s="307" t="s">
        <v>20875</v>
      </c>
      <c r="C7833" s="307" t="s">
        <v>6</v>
      </c>
      <c r="D7833" s="308">
        <v>40.5</v>
      </c>
    </row>
    <row r="7834" spans="1:4" ht="22.5">
      <c r="A7834" s="306" t="s">
        <v>20876</v>
      </c>
      <c r="B7834" s="307" t="s">
        <v>20877</v>
      </c>
      <c r="C7834" s="307" t="s">
        <v>6</v>
      </c>
      <c r="D7834" s="308">
        <v>30.91</v>
      </c>
    </row>
    <row r="7835" spans="1:4" ht="22.5">
      <c r="A7835" s="306" t="s">
        <v>20878</v>
      </c>
      <c r="B7835" s="307" t="s">
        <v>20879</v>
      </c>
      <c r="C7835" s="307" t="s">
        <v>6</v>
      </c>
      <c r="D7835" s="308">
        <v>47.71</v>
      </c>
    </row>
    <row r="7836" spans="1:4" ht="22.5">
      <c r="A7836" s="306" t="s">
        <v>20880</v>
      </c>
      <c r="B7836" s="307" t="s">
        <v>20881</v>
      </c>
      <c r="C7836" s="307" t="s">
        <v>6</v>
      </c>
      <c r="D7836" s="308">
        <v>74</v>
      </c>
    </row>
    <row r="7837" spans="1:4" ht="22.5">
      <c r="A7837" s="306" t="s">
        <v>20882</v>
      </c>
      <c r="B7837" s="307" t="s">
        <v>20883</v>
      </c>
      <c r="C7837" s="307" t="s">
        <v>6</v>
      </c>
      <c r="D7837" s="308">
        <v>48.18</v>
      </c>
    </row>
    <row r="7838" spans="1:4" ht="22.5">
      <c r="A7838" s="306" t="s">
        <v>20884</v>
      </c>
      <c r="B7838" s="307" t="s">
        <v>20885</v>
      </c>
      <c r="C7838" s="307" t="s">
        <v>6</v>
      </c>
      <c r="D7838" s="308">
        <v>48.05</v>
      </c>
    </row>
    <row r="7839" spans="1:4" ht="22.5">
      <c r="A7839" s="306" t="s">
        <v>20886</v>
      </c>
      <c r="B7839" s="307" t="s">
        <v>20887</v>
      </c>
      <c r="C7839" s="307" t="s">
        <v>6</v>
      </c>
      <c r="D7839" s="308">
        <v>159.5</v>
      </c>
    </row>
    <row r="7840" spans="1:4" ht="22.5">
      <c r="A7840" s="306" t="s">
        <v>20888</v>
      </c>
      <c r="B7840" s="307" t="s">
        <v>20889</v>
      </c>
      <c r="C7840" s="307" t="s">
        <v>6</v>
      </c>
      <c r="D7840" s="308">
        <v>124.45</v>
      </c>
    </row>
    <row r="7841" spans="1:4" ht="22.5">
      <c r="A7841" s="306" t="s">
        <v>20890</v>
      </c>
      <c r="B7841" s="307" t="s">
        <v>20891</v>
      </c>
      <c r="C7841" s="307" t="s">
        <v>6</v>
      </c>
      <c r="D7841" s="308">
        <v>103.3</v>
      </c>
    </row>
    <row r="7842" spans="1:4" ht="22.5">
      <c r="A7842" s="306" t="s">
        <v>20892</v>
      </c>
      <c r="B7842" s="307" t="s">
        <v>20893</v>
      </c>
      <c r="C7842" s="307" t="s">
        <v>6</v>
      </c>
      <c r="D7842" s="308">
        <v>294.39999999999998</v>
      </c>
    </row>
    <row r="7843" spans="1:4" ht="22.5">
      <c r="A7843" s="306" t="s">
        <v>20894</v>
      </c>
      <c r="B7843" s="307" t="s">
        <v>20895</v>
      </c>
      <c r="C7843" s="307" t="s">
        <v>6</v>
      </c>
      <c r="D7843" s="308">
        <v>186.7</v>
      </c>
    </row>
    <row r="7844" spans="1:4" ht="22.5">
      <c r="A7844" s="306" t="s">
        <v>20896</v>
      </c>
      <c r="B7844" s="307" t="s">
        <v>20897</v>
      </c>
      <c r="C7844" s="307" t="s">
        <v>6</v>
      </c>
      <c r="D7844" s="308">
        <v>164.19</v>
      </c>
    </row>
    <row r="7845" spans="1:4" ht="22.5">
      <c r="A7845" s="306" t="s">
        <v>20898</v>
      </c>
      <c r="B7845" s="307" t="s">
        <v>20899</v>
      </c>
      <c r="C7845" s="307" t="s">
        <v>6</v>
      </c>
      <c r="D7845" s="308">
        <v>375.13</v>
      </c>
    </row>
    <row r="7846" spans="1:4" ht="22.5">
      <c r="A7846" s="306" t="s">
        <v>20900</v>
      </c>
      <c r="B7846" s="307" t="s">
        <v>20901</v>
      </c>
      <c r="C7846" s="307" t="s">
        <v>6</v>
      </c>
      <c r="D7846" s="308">
        <v>370.44</v>
      </c>
    </row>
    <row r="7847" spans="1:4" ht="22.5">
      <c r="A7847" s="306" t="s">
        <v>20902</v>
      </c>
      <c r="B7847" s="307" t="s">
        <v>20903</v>
      </c>
      <c r="C7847" s="307" t="s">
        <v>6</v>
      </c>
      <c r="D7847" s="308">
        <v>271</v>
      </c>
    </row>
    <row r="7848" spans="1:4" ht="22.5">
      <c r="A7848" s="306" t="s">
        <v>20904</v>
      </c>
      <c r="B7848" s="307" t="s">
        <v>20905</v>
      </c>
      <c r="C7848" s="307" t="s">
        <v>6</v>
      </c>
      <c r="D7848" s="308">
        <v>484</v>
      </c>
    </row>
    <row r="7849" spans="1:4" ht="22.5">
      <c r="A7849" s="306" t="s">
        <v>20906</v>
      </c>
      <c r="B7849" s="307" t="s">
        <v>20907</v>
      </c>
      <c r="C7849" s="307" t="s">
        <v>6</v>
      </c>
      <c r="D7849" s="308">
        <v>418.21</v>
      </c>
    </row>
    <row r="7850" spans="1:4" ht="22.5">
      <c r="A7850" s="306" t="s">
        <v>20908</v>
      </c>
      <c r="B7850" s="307" t="s">
        <v>20909</v>
      </c>
      <c r="C7850" s="307" t="s">
        <v>6</v>
      </c>
      <c r="D7850" s="308">
        <v>406.97</v>
      </c>
    </row>
    <row r="7851" spans="1:4">
      <c r="A7851" s="306" t="s">
        <v>22063</v>
      </c>
      <c r="B7851" s="307" t="s">
        <v>22064</v>
      </c>
      <c r="C7851" s="307" t="s">
        <v>6</v>
      </c>
      <c r="D7851" s="308">
        <v>16.05</v>
      </c>
    </row>
    <row r="7852" spans="1:4">
      <c r="A7852" s="306" t="s">
        <v>22065</v>
      </c>
      <c r="B7852" s="307" t="s">
        <v>22066</v>
      </c>
      <c r="C7852" s="307" t="s">
        <v>6</v>
      </c>
      <c r="D7852" s="308">
        <v>9.84</v>
      </c>
    </row>
    <row r="7853" spans="1:4" ht="33.75">
      <c r="A7853" s="306" t="s">
        <v>22067</v>
      </c>
      <c r="B7853" s="307" t="s">
        <v>22068</v>
      </c>
      <c r="C7853" s="307" t="s">
        <v>6</v>
      </c>
      <c r="D7853" s="308">
        <v>5.83</v>
      </c>
    </row>
    <row r="7854" spans="1:4" ht="33.75">
      <c r="A7854" s="306" t="s">
        <v>22069</v>
      </c>
      <c r="B7854" s="307" t="s">
        <v>22070</v>
      </c>
      <c r="C7854" s="307" t="s">
        <v>6</v>
      </c>
      <c r="D7854" s="308">
        <v>4.47</v>
      </c>
    </row>
    <row r="7855" spans="1:4" ht="33.75">
      <c r="A7855" s="306" t="s">
        <v>23777</v>
      </c>
      <c r="B7855" s="307" t="s">
        <v>38867</v>
      </c>
      <c r="C7855" s="307" t="s">
        <v>6</v>
      </c>
      <c r="D7855" s="308">
        <v>174.67</v>
      </c>
    </row>
    <row r="7856" spans="1:4" ht="22.5">
      <c r="A7856" s="306" t="s">
        <v>23778</v>
      </c>
      <c r="B7856" s="307" t="s">
        <v>38868</v>
      </c>
      <c r="C7856" s="307" t="s">
        <v>6</v>
      </c>
      <c r="D7856" s="308">
        <v>174.67</v>
      </c>
    </row>
    <row r="7857" spans="1:4" ht="33.75">
      <c r="A7857" s="306" t="s">
        <v>23779</v>
      </c>
      <c r="B7857" s="307" t="s">
        <v>38869</v>
      </c>
      <c r="C7857" s="307" t="s">
        <v>6</v>
      </c>
      <c r="D7857" s="308">
        <v>218.67</v>
      </c>
    </row>
    <row r="7858" spans="1:4" ht="22.5">
      <c r="A7858" s="306" t="s">
        <v>23780</v>
      </c>
      <c r="B7858" s="307" t="s">
        <v>38870</v>
      </c>
      <c r="C7858" s="307" t="s">
        <v>6</v>
      </c>
      <c r="D7858" s="308">
        <v>218.67</v>
      </c>
    </row>
    <row r="7859" spans="1:4" ht="33.75">
      <c r="A7859" s="306" t="s">
        <v>23781</v>
      </c>
      <c r="B7859" s="307" t="s">
        <v>38871</v>
      </c>
      <c r="C7859" s="307" t="s">
        <v>6</v>
      </c>
      <c r="D7859" s="308">
        <v>300.67</v>
      </c>
    </row>
    <row r="7860" spans="1:4" ht="22.5">
      <c r="A7860" s="306" t="s">
        <v>23782</v>
      </c>
      <c r="B7860" s="307" t="s">
        <v>38872</v>
      </c>
      <c r="C7860" s="307" t="s">
        <v>6</v>
      </c>
      <c r="D7860" s="308">
        <v>300.67</v>
      </c>
    </row>
    <row r="7861" spans="1:4" ht="33.75">
      <c r="A7861" s="306" t="s">
        <v>23783</v>
      </c>
      <c r="B7861" s="307" t="s">
        <v>38873</v>
      </c>
      <c r="C7861" s="307" t="s">
        <v>6</v>
      </c>
      <c r="D7861" s="308">
        <v>298.67</v>
      </c>
    </row>
    <row r="7862" spans="1:4" ht="22.5">
      <c r="A7862" s="306" t="s">
        <v>23784</v>
      </c>
      <c r="B7862" s="307" t="s">
        <v>38874</v>
      </c>
      <c r="C7862" s="307" t="s">
        <v>6</v>
      </c>
      <c r="D7862" s="308">
        <v>298.67</v>
      </c>
    </row>
    <row r="7863" spans="1:4" ht="22.5">
      <c r="A7863" s="306" t="s">
        <v>23785</v>
      </c>
      <c r="B7863" s="307" t="s">
        <v>38875</v>
      </c>
      <c r="C7863" s="307" t="s">
        <v>6</v>
      </c>
      <c r="D7863" s="308">
        <v>354</v>
      </c>
    </row>
    <row r="7864" spans="1:4" ht="22.5">
      <c r="A7864" s="306" t="s">
        <v>23786</v>
      </c>
      <c r="B7864" s="307" t="s">
        <v>38876</v>
      </c>
      <c r="C7864" s="307" t="s">
        <v>6</v>
      </c>
      <c r="D7864" s="308">
        <v>379.67</v>
      </c>
    </row>
    <row r="7865" spans="1:4" ht="22.5">
      <c r="A7865" s="306" t="s">
        <v>23787</v>
      </c>
      <c r="B7865" s="307" t="s">
        <v>38877</v>
      </c>
      <c r="C7865" s="307" t="s">
        <v>6</v>
      </c>
      <c r="D7865" s="308">
        <v>431.67</v>
      </c>
    </row>
    <row r="7866" spans="1:4" ht="22.5">
      <c r="A7866" s="306" t="s">
        <v>23788</v>
      </c>
      <c r="B7866" s="307" t="s">
        <v>38878</v>
      </c>
      <c r="C7866" s="307" t="s">
        <v>6</v>
      </c>
      <c r="D7866" s="308">
        <v>545</v>
      </c>
    </row>
    <row r="7867" spans="1:4" ht="22.5">
      <c r="A7867" s="306" t="s">
        <v>23789</v>
      </c>
      <c r="B7867" s="307" t="s">
        <v>38879</v>
      </c>
      <c r="C7867" s="307" t="s">
        <v>6</v>
      </c>
      <c r="D7867" s="308">
        <v>779</v>
      </c>
    </row>
    <row r="7868" spans="1:4" ht="22.5">
      <c r="A7868" s="306" t="s">
        <v>23790</v>
      </c>
      <c r="B7868" s="307" t="s">
        <v>38880</v>
      </c>
      <c r="C7868" s="307" t="s">
        <v>6</v>
      </c>
      <c r="D7868" s="308">
        <v>980</v>
      </c>
    </row>
    <row r="7869" spans="1:4" ht="22.5">
      <c r="A7869" s="306" t="s">
        <v>23791</v>
      </c>
      <c r="B7869" s="307" t="s">
        <v>38881</v>
      </c>
      <c r="C7869" s="307" t="s">
        <v>6</v>
      </c>
      <c r="D7869" s="308">
        <v>1106</v>
      </c>
    </row>
    <row r="7870" spans="1:4">
      <c r="A7870" s="306" t="s">
        <v>22265</v>
      </c>
      <c r="B7870" s="307" t="s">
        <v>22266</v>
      </c>
      <c r="C7870" s="307" t="s">
        <v>6</v>
      </c>
      <c r="D7870" s="308">
        <v>15503.96</v>
      </c>
    </row>
    <row r="7871" spans="1:4">
      <c r="A7871" s="306" t="s">
        <v>22311</v>
      </c>
      <c r="B7871" s="307" t="s">
        <v>22312</v>
      </c>
      <c r="C7871" s="307" t="s">
        <v>6176</v>
      </c>
      <c r="D7871" s="308">
        <v>13.27</v>
      </c>
    </row>
    <row r="7872" spans="1:4">
      <c r="A7872" s="306" t="s">
        <v>22405</v>
      </c>
      <c r="B7872" s="307" t="s">
        <v>22406</v>
      </c>
      <c r="C7872" s="307" t="s">
        <v>6</v>
      </c>
      <c r="D7872" s="308">
        <v>18.29</v>
      </c>
    </row>
    <row r="7873" spans="1:4" ht="56.25">
      <c r="A7873" s="306" t="s">
        <v>23862</v>
      </c>
      <c r="B7873" s="307" t="s">
        <v>23863</v>
      </c>
      <c r="C7873" s="307" t="s">
        <v>6176</v>
      </c>
      <c r="D7873" s="308">
        <v>41.79</v>
      </c>
    </row>
    <row r="7874" spans="1:4" ht="56.25">
      <c r="A7874" s="306" t="s">
        <v>23870</v>
      </c>
      <c r="B7874" s="307" t="s">
        <v>23871</v>
      </c>
      <c r="C7874" s="307" t="s">
        <v>6176</v>
      </c>
      <c r="D7874" s="308">
        <v>37.99</v>
      </c>
    </row>
    <row r="7875" spans="1:4" ht="78.75">
      <c r="A7875" s="306" t="s">
        <v>23874</v>
      </c>
      <c r="B7875" s="307" t="s">
        <v>23875</v>
      </c>
      <c r="C7875" s="307" t="s">
        <v>6176</v>
      </c>
      <c r="D7875" s="308">
        <v>77.83</v>
      </c>
    </row>
    <row r="7876" spans="1:4">
      <c r="A7876" s="306" t="s">
        <v>38882</v>
      </c>
      <c r="B7876" s="307" t="s">
        <v>38883</v>
      </c>
      <c r="C7876" s="307" t="s">
        <v>6176</v>
      </c>
      <c r="D7876" s="308">
        <v>78.06</v>
      </c>
    </row>
    <row r="7877" spans="1:4">
      <c r="A7877" s="306" t="s">
        <v>23876</v>
      </c>
      <c r="B7877" s="307" t="s">
        <v>38884</v>
      </c>
      <c r="C7877" s="307" t="s">
        <v>6176</v>
      </c>
      <c r="D7877" s="308">
        <v>38.880000000000003</v>
      </c>
    </row>
    <row r="7878" spans="1:4">
      <c r="A7878" s="306" t="s">
        <v>23881</v>
      </c>
      <c r="B7878" s="307" t="s">
        <v>38885</v>
      </c>
      <c r="C7878" s="307" t="s">
        <v>6176</v>
      </c>
      <c r="D7878" s="308">
        <v>33.39</v>
      </c>
    </row>
    <row r="7879" spans="1:4">
      <c r="A7879" s="306" t="s">
        <v>38886</v>
      </c>
      <c r="B7879" s="307" t="s">
        <v>38887</v>
      </c>
      <c r="C7879" s="307" t="s">
        <v>6176</v>
      </c>
      <c r="D7879" s="308">
        <v>56.53</v>
      </c>
    </row>
    <row r="7880" spans="1:4">
      <c r="A7880" s="306" t="s">
        <v>38888</v>
      </c>
      <c r="B7880" s="307" t="s">
        <v>38889</v>
      </c>
      <c r="C7880" s="307" t="s">
        <v>6</v>
      </c>
      <c r="D7880" s="308">
        <v>22.06</v>
      </c>
    </row>
    <row r="7881" spans="1:4">
      <c r="A7881" s="306" t="s">
        <v>38890</v>
      </c>
      <c r="B7881" s="307" t="s">
        <v>38891</v>
      </c>
      <c r="C7881" s="307" t="s">
        <v>6176</v>
      </c>
      <c r="D7881" s="308">
        <v>47.03</v>
      </c>
    </row>
    <row r="7882" spans="1:4" ht="56.25">
      <c r="A7882" s="306" t="s">
        <v>23894</v>
      </c>
      <c r="B7882" s="307" t="s">
        <v>23895</v>
      </c>
      <c r="C7882" s="307" t="s">
        <v>6176</v>
      </c>
      <c r="D7882" s="308">
        <v>37.119999999999997</v>
      </c>
    </row>
    <row r="7883" spans="1:4" ht="56.25">
      <c r="A7883" s="306" t="s">
        <v>23902</v>
      </c>
      <c r="B7883" s="307" t="s">
        <v>23903</v>
      </c>
      <c r="C7883" s="307" t="s">
        <v>6176</v>
      </c>
      <c r="D7883" s="308">
        <v>37.92</v>
      </c>
    </row>
    <row r="7884" spans="1:4">
      <c r="A7884" s="306" t="s">
        <v>24371</v>
      </c>
      <c r="B7884" s="307" t="s">
        <v>24372</v>
      </c>
      <c r="C7884" s="307" t="s">
        <v>41</v>
      </c>
      <c r="D7884" s="308">
        <v>153.32</v>
      </c>
    </row>
    <row r="7885" spans="1:4" ht="22.5">
      <c r="A7885" s="306" t="s">
        <v>23602</v>
      </c>
      <c r="B7885" s="307" t="s">
        <v>38892</v>
      </c>
      <c r="C7885" s="307" t="s">
        <v>6</v>
      </c>
      <c r="D7885" s="308">
        <v>48.09</v>
      </c>
    </row>
    <row r="7886" spans="1:4" ht="22.5">
      <c r="A7886" s="306" t="s">
        <v>23603</v>
      </c>
      <c r="B7886" s="307" t="s">
        <v>38893</v>
      </c>
      <c r="C7886" s="307" t="s">
        <v>6</v>
      </c>
      <c r="D7886" s="308">
        <v>46.72</v>
      </c>
    </row>
    <row r="7887" spans="1:4" ht="33.75">
      <c r="A7887" s="306" t="s">
        <v>23604</v>
      </c>
      <c r="B7887" s="307" t="s">
        <v>38894</v>
      </c>
      <c r="C7887" s="307" t="s">
        <v>6</v>
      </c>
      <c r="D7887" s="308">
        <v>95.01</v>
      </c>
    </row>
    <row r="7888" spans="1:4" ht="22.5">
      <c r="A7888" s="306" t="s">
        <v>23605</v>
      </c>
      <c r="B7888" s="307" t="s">
        <v>38895</v>
      </c>
      <c r="C7888" s="307" t="s">
        <v>6</v>
      </c>
      <c r="D7888" s="308">
        <v>95.51</v>
      </c>
    </row>
    <row r="7889" spans="1:4" ht="33.75">
      <c r="A7889" s="306" t="s">
        <v>23606</v>
      </c>
      <c r="B7889" s="307" t="s">
        <v>38896</v>
      </c>
      <c r="C7889" s="307" t="s">
        <v>6</v>
      </c>
      <c r="D7889" s="308">
        <v>135.93</v>
      </c>
    </row>
    <row r="7890" spans="1:4" ht="22.5">
      <c r="A7890" s="306" t="s">
        <v>23607</v>
      </c>
      <c r="B7890" s="307" t="s">
        <v>38897</v>
      </c>
      <c r="C7890" s="307" t="s">
        <v>6</v>
      </c>
      <c r="D7890" s="308">
        <v>153.08000000000001</v>
      </c>
    </row>
    <row r="7891" spans="1:4" ht="22.5">
      <c r="A7891" s="306" t="s">
        <v>23608</v>
      </c>
      <c r="B7891" s="307" t="s">
        <v>38898</v>
      </c>
      <c r="C7891" s="307" t="s">
        <v>6</v>
      </c>
      <c r="D7891" s="308">
        <v>137.16</v>
      </c>
    </row>
    <row r="7892" spans="1:4" ht="22.5">
      <c r="A7892" s="306" t="s">
        <v>23609</v>
      </c>
      <c r="B7892" s="307" t="s">
        <v>38899</v>
      </c>
      <c r="C7892" s="307" t="s">
        <v>6</v>
      </c>
      <c r="D7892" s="308">
        <v>600</v>
      </c>
    </row>
    <row r="7893" spans="1:4" ht="33.75">
      <c r="A7893" s="306" t="s">
        <v>23610</v>
      </c>
      <c r="B7893" s="307" t="s">
        <v>38900</v>
      </c>
      <c r="C7893" s="307" t="s">
        <v>6</v>
      </c>
      <c r="D7893" s="308">
        <v>21.92</v>
      </c>
    </row>
    <row r="7894" spans="1:4" ht="33.75">
      <c r="A7894" s="306" t="s">
        <v>23611</v>
      </c>
      <c r="B7894" s="307" t="s">
        <v>38901</v>
      </c>
      <c r="C7894" s="307" t="s">
        <v>6</v>
      </c>
      <c r="D7894" s="308">
        <v>46.98</v>
      </c>
    </row>
    <row r="7895" spans="1:4" ht="22.5">
      <c r="A7895" s="306" t="s">
        <v>23599</v>
      </c>
      <c r="B7895" s="307" t="s">
        <v>38902</v>
      </c>
      <c r="C7895" s="307" t="s">
        <v>6</v>
      </c>
      <c r="D7895" s="308">
        <v>124</v>
      </c>
    </row>
    <row r="7896" spans="1:4" ht="22.5">
      <c r="A7896" s="306" t="s">
        <v>23600</v>
      </c>
      <c r="B7896" s="307" t="s">
        <v>38903</v>
      </c>
      <c r="C7896" s="307" t="s">
        <v>6</v>
      </c>
      <c r="D7896" s="308">
        <v>30.33</v>
      </c>
    </row>
    <row r="7897" spans="1:4" ht="22.5">
      <c r="A7897" s="306" t="s">
        <v>23601</v>
      </c>
      <c r="B7897" s="307" t="s">
        <v>38904</v>
      </c>
      <c r="C7897" s="307" t="s">
        <v>6</v>
      </c>
      <c r="D7897" s="308">
        <v>120</v>
      </c>
    </row>
    <row r="7898" spans="1:4" ht="22.5">
      <c r="A7898" s="306" t="s">
        <v>23612</v>
      </c>
      <c r="B7898" s="307" t="s">
        <v>38905</v>
      </c>
      <c r="C7898" s="307" t="s">
        <v>6</v>
      </c>
      <c r="D7898" s="308">
        <v>885</v>
      </c>
    </row>
    <row r="7899" spans="1:4" ht="22.5">
      <c r="A7899" s="306" t="s">
        <v>23613</v>
      </c>
      <c r="B7899" s="307" t="s">
        <v>38906</v>
      </c>
      <c r="C7899" s="307" t="s">
        <v>6</v>
      </c>
      <c r="D7899" s="308">
        <v>1246.4000000000001</v>
      </c>
    </row>
    <row r="7900" spans="1:4" ht="22.5">
      <c r="A7900" s="306" t="s">
        <v>23614</v>
      </c>
      <c r="B7900" s="307" t="s">
        <v>38907</v>
      </c>
      <c r="C7900" s="307" t="s">
        <v>6</v>
      </c>
      <c r="D7900" s="308">
        <v>1277.31</v>
      </c>
    </row>
    <row r="7901" spans="1:4" ht="33.75">
      <c r="A7901" s="306" t="s">
        <v>23595</v>
      </c>
      <c r="B7901" s="307" t="s">
        <v>38908</v>
      </c>
      <c r="C7901" s="307" t="s">
        <v>6</v>
      </c>
      <c r="D7901" s="308">
        <v>306.55</v>
      </c>
    </row>
    <row r="7902" spans="1:4" ht="22.5">
      <c r="A7902" s="306" t="s">
        <v>23596</v>
      </c>
      <c r="B7902" s="307" t="s">
        <v>38909</v>
      </c>
      <c r="C7902" s="307" t="s">
        <v>6</v>
      </c>
      <c r="D7902" s="308">
        <v>367.78</v>
      </c>
    </row>
    <row r="7903" spans="1:4" ht="33.75">
      <c r="A7903" s="306" t="s">
        <v>23597</v>
      </c>
      <c r="B7903" s="307" t="s">
        <v>38910</v>
      </c>
      <c r="C7903" s="307" t="s">
        <v>6</v>
      </c>
      <c r="D7903" s="308">
        <v>656.62</v>
      </c>
    </row>
    <row r="7904" spans="1:4" ht="22.5">
      <c r="A7904" s="306" t="s">
        <v>23598</v>
      </c>
      <c r="B7904" s="307" t="s">
        <v>38911</v>
      </c>
      <c r="C7904" s="307" t="s">
        <v>6</v>
      </c>
      <c r="D7904" s="308">
        <v>28.85</v>
      </c>
    </row>
    <row r="7905" spans="1:4">
      <c r="A7905" s="306" t="s">
        <v>23577</v>
      </c>
      <c r="B7905" s="307" t="s">
        <v>23578</v>
      </c>
      <c r="C7905" s="307" t="s">
        <v>6</v>
      </c>
      <c r="D7905" s="308">
        <v>20.54</v>
      </c>
    </row>
    <row r="7906" spans="1:4" ht="22.5">
      <c r="A7906" s="306" t="s">
        <v>23579</v>
      </c>
      <c r="B7906" s="307" t="s">
        <v>23580</v>
      </c>
      <c r="C7906" s="307" t="s">
        <v>6</v>
      </c>
      <c r="D7906" s="308">
        <v>94.95</v>
      </c>
    </row>
    <row r="7907" spans="1:4">
      <c r="A7907" s="306" t="s">
        <v>23581</v>
      </c>
      <c r="B7907" s="307" t="s">
        <v>23582</v>
      </c>
      <c r="C7907" s="307" t="s">
        <v>6</v>
      </c>
      <c r="D7907" s="308">
        <v>12.95</v>
      </c>
    </row>
    <row r="7908" spans="1:4" ht="22.5">
      <c r="A7908" s="306" t="s">
        <v>23583</v>
      </c>
      <c r="B7908" s="307" t="s">
        <v>23584</v>
      </c>
      <c r="C7908" s="307" t="s">
        <v>6</v>
      </c>
      <c r="D7908" s="308">
        <v>46.02</v>
      </c>
    </row>
    <row r="7909" spans="1:4" ht="22.5">
      <c r="A7909" s="306" t="s">
        <v>23615</v>
      </c>
      <c r="B7909" s="307" t="s">
        <v>23616</v>
      </c>
      <c r="C7909" s="307" t="s">
        <v>6</v>
      </c>
      <c r="D7909" s="308">
        <v>114.82</v>
      </c>
    </row>
    <row r="7910" spans="1:4" ht="22.5">
      <c r="A7910" s="306" t="s">
        <v>23617</v>
      </c>
      <c r="B7910" s="307" t="s">
        <v>23618</v>
      </c>
      <c r="C7910" s="307" t="s">
        <v>6</v>
      </c>
      <c r="D7910" s="308">
        <v>209.46</v>
      </c>
    </row>
    <row r="7911" spans="1:4" ht="22.5">
      <c r="A7911" s="306" t="s">
        <v>23619</v>
      </c>
      <c r="B7911" s="307" t="s">
        <v>23620</v>
      </c>
      <c r="C7911" s="307" t="s">
        <v>6</v>
      </c>
      <c r="D7911" s="308">
        <v>158.63</v>
      </c>
    </row>
    <row r="7912" spans="1:4" ht="22.5">
      <c r="A7912" s="306" t="s">
        <v>23621</v>
      </c>
      <c r="B7912" s="307" t="s">
        <v>23622</v>
      </c>
      <c r="C7912" s="307" t="s">
        <v>6</v>
      </c>
      <c r="D7912" s="308">
        <v>249.76</v>
      </c>
    </row>
    <row r="7913" spans="1:4" ht="22.5">
      <c r="A7913" s="306" t="s">
        <v>23623</v>
      </c>
      <c r="B7913" s="307" t="s">
        <v>23624</v>
      </c>
      <c r="C7913" s="307" t="s">
        <v>6</v>
      </c>
      <c r="D7913" s="308">
        <v>160.9</v>
      </c>
    </row>
    <row r="7914" spans="1:4" ht="22.5">
      <c r="A7914" s="306" t="s">
        <v>23625</v>
      </c>
      <c r="B7914" s="307" t="s">
        <v>23626</v>
      </c>
      <c r="C7914" s="307" t="s">
        <v>6</v>
      </c>
      <c r="D7914" s="308">
        <v>222.98</v>
      </c>
    </row>
    <row r="7915" spans="1:4">
      <c r="A7915" s="306" t="s">
        <v>23627</v>
      </c>
      <c r="B7915" s="307" t="s">
        <v>23628</v>
      </c>
      <c r="C7915" s="307" t="s">
        <v>6</v>
      </c>
      <c r="D7915" s="308">
        <v>38.18</v>
      </c>
    </row>
    <row r="7916" spans="1:4">
      <c r="A7916" s="306" t="s">
        <v>23629</v>
      </c>
      <c r="B7916" s="307" t="s">
        <v>23630</v>
      </c>
      <c r="C7916" s="307" t="s">
        <v>6</v>
      </c>
      <c r="D7916" s="308">
        <v>84.96</v>
      </c>
    </row>
    <row r="7917" spans="1:4">
      <c r="A7917" s="306" t="s">
        <v>23631</v>
      </c>
      <c r="B7917" s="307" t="s">
        <v>23632</v>
      </c>
      <c r="C7917" s="307" t="s">
        <v>6</v>
      </c>
      <c r="D7917" s="308">
        <v>143.05000000000001</v>
      </c>
    </row>
    <row r="7918" spans="1:4" ht="22.5" customHeight="1">
      <c r="A7918" s="306" t="s">
        <v>23633</v>
      </c>
      <c r="B7918" s="307" t="s">
        <v>23634</v>
      </c>
      <c r="C7918" s="307" t="s">
        <v>6</v>
      </c>
      <c r="D7918" s="308">
        <v>301.69</v>
      </c>
    </row>
    <row r="7919" spans="1:4" ht="22.5" customHeight="1">
      <c r="A7919" s="306" t="s">
        <v>23635</v>
      </c>
      <c r="B7919" s="307" t="s">
        <v>23636</v>
      </c>
      <c r="C7919" s="307" t="s">
        <v>6</v>
      </c>
      <c r="D7919" s="308">
        <v>499.24</v>
      </c>
    </row>
    <row r="7920" spans="1:4">
      <c r="A7920" s="306" t="s">
        <v>23637</v>
      </c>
      <c r="B7920" s="307" t="s">
        <v>23638</v>
      </c>
      <c r="C7920" s="307" t="s">
        <v>6</v>
      </c>
      <c r="D7920" s="308">
        <v>890.97</v>
      </c>
    </row>
    <row r="7921" spans="1:4">
      <c r="A7921" s="306" t="s">
        <v>23639</v>
      </c>
      <c r="B7921" s="307" t="s">
        <v>23640</v>
      </c>
      <c r="C7921" s="307" t="s">
        <v>6</v>
      </c>
      <c r="D7921" s="308">
        <v>1710.54</v>
      </c>
    </row>
    <row r="7922" spans="1:4" ht="22.5">
      <c r="A7922" s="306" t="s">
        <v>23641</v>
      </c>
      <c r="B7922" s="307" t="s">
        <v>23642</v>
      </c>
      <c r="C7922" s="307" t="s">
        <v>6</v>
      </c>
      <c r="D7922" s="308">
        <v>64.16</v>
      </c>
    </row>
    <row r="7923" spans="1:4" ht="22.5">
      <c r="A7923" s="306" t="s">
        <v>23643</v>
      </c>
      <c r="B7923" s="307" t="s">
        <v>23644</v>
      </c>
      <c r="C7923" s="307" t="s">
        <v>6</v>
      </c>
      <c r="D7923" s="308">
        <v>75.22</v>
      </c>
    </row>
    <row r="7924" spans="1:4" ht="22.5">
      <c r="A7924" s="306" t="s">
        <v>23645</v>
      </c>
      <c r="B7924" s="307" t="s">
        <v>23646</v>
      </c>
      <c r="C7924" s="307" t="s">
        <v>6</v>
      </c>
      <c r="D7924" s="308">
        <v>122.47</v>
      </c>
    </row>
    <row r="7925" spans="1:4" ht="22.5">
      <c r="A7925" s="306" t="s">
        <v>23647</v>
      </c>
      <c r="B7925" s="307" t="s">
        <v>23648</v>
      </c>
      <c r="C7925" s="307" t="s">
        <v>6</v>
      </c>
      <c r="D7925" s="308">
        <v>118.02</v>
      </c>
    </row>
    <row r="7926" spans="1:4">
      <c r="A7926" s="306" t="s">
        <v>27063</v>
      </c>
      <c r="B7926" s="307" t="s">
        <v>27064</v>
      </c>
      <c r="C7926" s="307" t="s">
        <v>1474</v>
      </c>
      <c r="D7926" s="308">
        <v>21.92</v>
      </c>
    </row>
    <row r="7927" spans="1:4" ht="101.25">
      <c r="A7927" s="306" t="s">
        <v>26839</v>
      </c>
      <c r="B7927" s="307" t="s">
        <v>26840</v>
      </c>
      <c r="C7927" s="307" t="s">
        <v>6</v>
      </c>
      <c r="D7927" s="308">
        <v>1196.99</v>
      </c>
    </row>
    <row r="7928" spans="1:4" ht="101.25">
      <c r="A7928" s="306" t="s">
        <v>26841</v>
      </c>
      <c r="B7928" s="307" t="s">
        <v>26842</v>
      </c>
      <c r="C7928" s="307" t="s">
        <v>6</v>
      </c>
      <c r="D7928" s="308">
        <v>1761.99</v>
      </c>
    </row>
    <row r="7929" spans="1:4" ht="101.25">
      <c r="A7929" s="306" t="s">
        <v>26843</v>
      </c>
      <c r="B7929" s="307" t="s">
        <v>26844</v>
      </c>
      <c r="C7929" s="307" t="s">
        <v>6</v>
      </c>
      <c r="D7929" s="308">
        <v>2616.98</v>
      </c>
    </row>
    <row r="7930" spans="1:4" ht="101.25">
      <c r="A7930" s="306" t="s">
        <v>26845</v>
      </c>
      <c r="B7930" s="307" t="s">
        <v>26846</v>
      </c>
      <c r="C7930" s="307" t="s">
        <v>6</v>
      </c>
      <c r="D7930" s="308">
        <v>14882.4</v>
      </c>
    </row>
    <row r="7931" spans="1:4" ht="101.25">
      <c r="A7931" s="306" t="s">
        <v>26847</v>
      </c>
      <c r="B7931" s="307" t="s">
        <v>26848</v>
      </c>
      <c r="C7931" s="307" t="s">
        <v>6</v>
      </c>
      <c r="D7931" s="308">
        <v>22752.9</v>
      </c>
    </row>
    <row r="7932" spans="1:4" ht="101.25">
      <c r="A7932" s="306" t="s">
        <v>26849</v>
      </c>
      <c r="B7932" s="307" t="s">
        <v>26850</v>
      </c>
      <c r="C7932" s="307" t="s">
        <v>6</v>
      </c>
      <c r="D7932" s="308">
        <v>33771.599999999999</v>
      </c>
    </row>
    <row r="7933" spans="1:4" ht="101.25">
      <c r="A7933" s="306" t="s">
        <v>26851</v>
      </c>
      <c r="B7933" s="307" t="s">
        <v>26852</v>
      </c>
      <c r="C7933" s="307" t="s">
        <v>6</v>
      </c>
      <c r="D7933" s="308">
        <v>55236.6</v>
      </c>
    </row>
    <row r="7934" spans="1:4" ht="90">
      <c r="A7934" s="306" t="s">
        <v>26853</v>
      </c>
      <c r="B7934" s="307" t="s">
        <v>26854</v>
      </c>
      <c r="C7934" s="307" t="s">
        <v>6</v>
      </c>
      <c r="D7934" s="308">
        <v>1563.17</v>
      </c>
    </row>
    <row r="7935" spans="1:4" ht="90">
      <c r="A7935" s="306" t="s">
        <v>26855</v>
      </c>
      <c r="B7935" s="307" t="s">
        <v>26856</v>
      </c>
      <c r="C7935" s="307" t="s">
        <v>6</v>
      </c>
      <c r="D7935" s="308">
        <v>716.82</v>
      </c>
    </row>
    <row r="7936" spans="1:4" ht="90">
      <c r="A7936" s="306" t="s">
        <v>26857</v>
      </c>
      <c r="B7936" s="307" t="s">
        <v>26858</v>
      </c>
      <c r="C7936" s="307" t="s">
        <v>6</v>
      </c>
      <c r="D7936" s="308">
        <v>829.01</v>
      </c>
    </row>
    <row r="7937" spans="1:4" ht="90">
      <c r="A7937" s="306" t="s">
        <v>26859</v>
      </c>
      <c r="B7937" s="307" t="s">
        <v>26860</v>
      </c>
      <c r="C7937" s="307" t="s">
        <v>6</v>
      </c>
      <c r="D7937" s="308">
        <v>775.92</v>
      </c>
    </row>
    <row r="7938" spans="1:4" ht="33.75">
      <c r="A7938" s="306" t="s">
        <v>26861</v>
      </c>
      <c r="B7938" s="307" t="s">
        <v>26862</v>
      </c>
      <c r="C7938" s="307" t="s">
        <v>6</v>
      </c>
      <c r="D7938" s="308">
        <v>381.56</v>
      </c>
    </row>
    <row r="7939" spans="1:4" ht="33.75">
      <c r="A7939" s="306" t="s">
        <v>26863</v>
      </c>
      <c r="B7939" s="307" t="s">
        <v>26864</v>
      </c>
      <c r="C7939" s="307" t="s">
        <v>6</v>
      </c>
      <c r="D7939" s="308">
        <v>545.77</v>
      </c>
    </row>
    <row r="7940" spans="1:4" ht="33.75">
      <c r="A7940" s="306" t="s">
        <v>26865</v>
      </c>
      <c r="B7940" s="307" t="s">
        <v>26866</v>
      </c>
      <c r="C7940" s="307" t="s">
        <v>6</v>
      </c>
      <c r="D7940" s="308">
        <v>1326.21</v>
      </c>
    </row>
    <row r="7941" spans="1:4" ht="33.75">
      <c r="A7941" s="306" t="s">
        <v>26867</v>
      </c>
      <c r="B7941" s="307" t="s">
        <v>26868</v>
      </c>
      <c r="C7941" s="307" t="s">
        <v>6</v>
      </c>
      <c r="D7941" s="308">
        <v>1618.87</v>
      </c>
    </row>
    <row r="7942" spans="1:4">
      <c r="A7942" s="306" t="s">
        <v>27202</v>
      </c>
      <c r="B7942" s="307" t="s">
        <v>27203</v>
      </c>
      <c r="C7942" s="307" t="s">
        <v>6</v>
      </c>
      <c r="D7942" s="308">
        <v>3150.29</v>
      </c>
    </row>
    <row r="7943" spans="1:4" ht="22.5">
      <c r="A7943" s="306" t="s">
        <v>27204</v>
      </c>
      <c r="B7943" s="307" t="s">
        <v>27205</v>
      </c>
      <c r="C7943" s="307" t="s">
        <v>6</v>
      </c>
      <c r="D7943" s="308">
        <v>1121.25</v>
      </c>
    </row>
    <row r="7944" spans="1:4" ht="22.5">
      <c r="A7944" s="306" t="s">
        <v>27206</v>
      </c>
      <c r="B7944" s="307" t="s">
        <v>27207</v>
      </c>
      <c r="C7944" s="307" t="s">
        <v>6</v>
      </c>
      <c r="D7944" s="308">
        <v>1722.15</v>
      </c>
    </row>
    <row r="7945" spans="1:4" ht="22.5">
      <c r="A7945" s="306" t="s">
        <v>27208</v>
      </c>
      <c r="B7945" s="307" t="s">
        <v>27209</v>
      </c>
      <c r="C7945" s="307" t="s">
        <v>6</v>
      </c>
      <c r="D7945" s="308">
        <v>1052.71</v>
      </c>
    </row>
    <row r="7946" spans="1:4" ht="22.5">
      <c r="A7946" s="306" t="s">
        <v>27210</v>
      </c>
      <c r="B7946" s="307" t="s">
        <v>27211</v>
      </c>
      <c r="C7946" s="307" t="s">
        <v>6</v>
      </c>
      <c r="D7946" s="308">
        <v>1175.08</v>
      </c>
    </row>
    <row r="7947" spans="1:4" ht="22.5">
      <c r="A7947" s="306" t="s">
        <v>27212</v>
      </c>
      <c r="B7947" s="307" t="s">
        <v>27213</v>
      </c>
      <c r="C7947" s="307" t="s">
        <v>6</v>
      </c>
      <c r="D7947" s="308">
        <v>1394.38</v>
      </c>
    </row>
    <row r="7948" spans="1:4" ht="22.5">
      <c r="A7948" s="306" t="s">
        <v>27214</v>
      </c>
      <c r="B7948" s="307" t="s">
        <v>27215</v>
      </c>
      <c r="C7948" s="307" t="s">
        <v>6</v>
      </c>
      <c r="D7948" s="308">
        <v>5108.3599999999997</v>
      </c>
    </row>
    <row r="7949" spans="1:4" ht="22.5">
      <c r="A7949" s="306" t="s">
        <v>27216</v>
      </c>
      <c r="B7949" s="307" t="s">
        <v>27217</v>
      </c>
      <c r="C7949" s="307" t="s">
        <v>6</v>
      </c>
      <c r="D7949" s="308">
        <v>1644.77</v>
      </c>
    </row>
    <row r="7950" spans="1:4" ht="22.5">
      <c r="A7950" s="306" t="s">
        <v>27218</v>
      </c>
      <c r="B7950" s="307" t="s">
        <v>27219</v>
      </c>
      <c r="C7950" s="307" t="s">
        <v>6</v>
      </c>
      <c r="D7950" s="308">
        <v>2923.58</v>
      </c>
    </row>
    <row r="7951" spans="1:4" ht="22.5">
      <c r="A7951" s="306" t="s">
        <v>27220</v>
      </c>
      <c r="B7951" s="307" t="s">
        <v>27221</v>
      </c>
      <c r="C7951" s="307" t="s">
        <v>6</v>
      </c>
      <c r="D7951" s="308">
        <v>1960.24</v>
      </c>
    </row>
    <row r="7952" spans="1:4" ht="22.5">
      <c r="A7952" s="306" t="s">
        <v>27222</v>
      </c>
      <c r="B7952" s="307" t="s">
        <v>27223</v>
      </c>
      <c r="C7952" s="307" t="s">
        <v>6</v>
      </c>
      <c r="D7952" s="308">
        <v>2297.39</v>
      </c>
    </row>
    <row r="7953" spans="1:4" ht="22.5">
      <c r="A7953" s="306" t="s">
        <v>27224</v>
      </c>
      <c r="B7953" s="307" t="s">
        <v>27225</v>
      </c>
      <c r="C7953" s="307" t="s">
        <v>6</v>
      </c>
      <c r="D7953" s="308">
        <v>1713.3</v>
      </c>
    </row>
    <row r="7954" spans="1:4" ht="22.5">
      <c r="A7954" s="306" t="s">
        <v>27226</v>
      </c>
      <c r="B7954" s="307" t="s">
        <v>27227</v>
      </c>
      <c r="C7954" s="307" t="s">
        <v>6</v>
      </c>
      <c r="D7954" s="308">
        <v>1729.9</v>
      </c>
    </row>
    <row r="7955" spans="1:4">
      <c r="A7955" s="306" t="s">
        <v>27228</v>
      </c>
      <c r="B7955" s="307" t="s">
        <v>27229</v>
      </c>
      <c r="C7955" s="307" t="s">
        <v>6</v>
      </c>
      <c r="D7955" s="308">
        <v>167.41</v>
      </c>
    </row>
    <row r="7956" spans="1:4">
      <c r="A7956" s="306" t="s">
        <v>27230</v>
      </c>
      <c r="B7956" s="307" t="s">
        <v>27231</v>
      </c>
      <c r="C7956" s="307" t="s">
        <v>6</v>
      </c>
      <c r="D7956" s="308">
        <v>315.64999999999998</v>
      </c>
    </row>
    <row r="7957" spans="1:4" ht="22.5">
      <c r="A7957" s="306" t="s">
        <v>27232</v>
      </c>
      <c r="B7957" s="307" t="s">
        <v>27233</v>
      </c>
      <c r="C7957" s="307" t="s">
        <v>6</v>
      </c>
      <c r="D7957" s="308">
        <v>196.75</v>
      </c>
    </row>
    <row r="7958" spans="1:4" ht="22.5">
      <c r="A7958" s="306" t="s">
        <v>27234</v>
      </c>
      <c r="B7958" s="307" t="s">
        <v>27235</v>
      </c>
      <c r="C7958" s="307" t="s">
        <v>6</v>
      </c>
      <c r="D7958" s="308">
        <v>289.94</v>
      </c>
    </row>
    <row r="7959" spans="1:4">
      <c r="A7959" s="306" t="s">
        <v>27236</v>
      </c>
      <c r="B7959" s="307" t="s">
        <v>27237</v>
      </c>
      <c r="C7959" s="307" t="s">
        <v>6</v>
      </c>
      <c r="D7959" s="308">
        <v>449.2</v>
      </c>
    </row>
    <row r="7960" spans="1:4" ht="22.5">
      <c r="A7960" s="306" t="s">
        <v>27238</v>
      </c>
      <c r="B7960" s="307" t="s">
        <v>27239</v>
      </c>
      <c r="C7960" s="307" t="s">
        <v>6</v>
      </c>
      <c r="D7960" s="308">
        <v>377.77</v>
      </c>
    </row>
    <row r="7961" spans="1:4" ht="22.5">
      <c r="A7961" s="306" t="s">
        <v>27240</v>
      </c>
      <c r="B7961" s="307" t="s">
        <v>27241</v>
      </c>
      <c r="C7961" s="307" t="s">
        <v>6</v>
      </c>
      <c r="D7961" s="308">
        <v>501.92</v>
      </c>
    </row>
    <row r="7962" spans="1:4" ht="22.5">
      <c r="A7962" s="306" t="s">
        <v>27242</v>
      </c>
      <c r="B7962" s="307" t="s">
        <v>27243</v>
      </c>
      <c r="C7962" s="307" t="s">
        <v>6</v>
      </c>
      <c r="D7962" s="308">
        <v>589.75</v>
      </c>
    </row>
    <row r="7963" spans="1:4">
      <c r="A7963" s="306" t="s">
        <v>27244</v>
      </c>
      <c r="B7963" s="307" t="s">
        <v>27245</v>
      </c>
      <c r="C7963" s="307" t="s">
        <v>6</v>
      </c>
      <c r="D7963" s="308">
        <v>978.23</v>
      </c>
    </row>
    <row r="7964" spans="1:4" ht="22.5">
      <c r="A7964" s="306" t="s">
        <v>27246</v>
      </c>
      <c r="B7964" s="307" t="s">
        <v>27247</v>
      </c>
      <c r="C7964" s="307" t="s">
        <v>6</v>
      </c>
      <c r="D7964" s="308">
        <v>680.78</v>
      </c>
    </row>
    <row r="7965" spans="1:4">
      <c r="A7965" s="306" t="s">
        <v>27248</v>
      </c>
      <c r="B7965" s="307" t="s">
        <v>27249</v>
      </c>
      <c r="C7965" s="307" t="s">
        <v>6</v>
      </c>
      <c r="D7965" s="308">
        <v>1626.99</v>
      </c>
    </row>
    <row r="7966" spans="1:4" ht="22.5">
      <c r="A7966" s="306" t="s">
        <v>27250</v>
      </c>
      <c r="B7966" s="307" t="s">
        <v>27251</v>
      </c>
      <c r="C7966" s="307" t="s">
        <v>6</v>
      </c>
      <c r="D7966" s="308">
        <v>1008.72</v>
      </c>
    </row>
    <row r="7967" spans="1:4" ht="22.5">
      <c r="A7967" s="306" t="s">
        <v>27252</v>
      </c>
      <c r="B7967" s="307" t="s">
        <v>27253</v>
      </c>
      <c r="C7967" s="307" t="s">
        <v>6</v>
      </c>
      <c r="D7967" s="308">
        <v>770.88</v>
      </c>
    </row>
    <row r="7968" spans="1:4" ht="22.5">
      <c r="A7968" s="306" t="s">
        <v>27254</v>
      </c>
      <c r="B7968" s="307" t="s">
        <v>27255</v>
      </c>
      <c r="C7968" s="307" t="s">
        <v>6</v>
      </c>
      <c r="D7968" s="308">
        <v>707.03</v>
      </c>
    </row>
    <row r="7969" spans="1:4" ht="22.5">
      <c r="A7969" s="306" t="s">
        <v>27256</v>
      </c>
      <c r="B7969" s="307" t="s">
        <v>27257</v>
      </c>
      <c r="C7969" s="307" t="s">
        <v>6</v>
      </c>
      <c r="D7969" s="308">
        <v>824.7</v>
      </c>
    </row>
    <row r="7970" spans="1:4" ht="15.75">
      <c r="A7970" s="301" t="s">
        <v>38912</v>
      </c>
      <c r="B7970" s="302"/>
      <c r="C7970" s="302"/>
      <c r="D7970" s="302"/>
    </row>
    <row r="7971" spans="1:4">
      <c r="A7971" s="303" t="s">
        <v>12374</v>
      </c>
      <c r="B7971" s="304" t="s">
        <v>6885</v>
      </c>
      <c r="C7971" s="304" t="s">
        <v>6886</v>
      </c>
      <c r="D7971" s="305" t="s">
        <v>36966</v>
      </c>
    </row>
    <row r="7972" spans="1:4">
      <c r="A7972" s="306" t="s">
        <v>12968</v>
      </c>
      <c r="B7972" s="307" t="s">
        <v>12969</v>
      </c>
      <c r="C7972" s="307" t="s">
        <v>6</v>
      </c>
      <c r="D7972" s="308">
        <v>4.1500000000000004</v>
      </c>
    </row>
    <row r="7973" spans="1:4">
      <c r="A7973" s="306" t="s">
        <v>13226</v>
      </c>
      <c r="B7973" s="307" t="s">
        <v>13227</v>
      </c>
      <c r="C7973" s="307" t="s">
        <v>41</v>
      </c>
      <c r="D7973" s="308">
        <v>2.17</v>
      </c>
    </row>
    <row r="7974" spans="1:4">
      <c r="A7974" s="306" t="s">
        <v>14074</v>
      </c>
      <c r="B7974" s="307" t="s">
        <v>14075</v>
      </c>
      <c r="C7974" s="307" t="s">
        <v>6</v>
      </c>
      <c r="D7974" s="308">
        <v>58.31</v>
      </c>
    </row>
    <row r="7975" spans="1:4">
      <c r="A7975" s="306" t="s">
        <v>14082</v>
      </c>
      <c r="B7975" s="307" t="s">
        <v>14083</v>
      </c>
      <c r="C7975" s="307" t="s">
        <v>6</v>
      </c>
      <c r="D7975" s="308">
        <v>1.5</v>
      </c>
    </row>
    <row r="7976" spans="1:4">
      <c r="A7976" s="306" t="s">
        <v>16674</v>
      </c>
      <c r="B7976" s="307" t="s">
        <v>16675</v>
      </c>
      <c r="C7976" s="307" t="s">
        <v>6</v>
      </c>
      <c r="D7976" s="308">
        <v>2.25</v>
      </c>
    </row>
    <row r="7977" spans="1:4">
      <c r="A7977" s="306" t="s">
        <v>16763</v>
      </c>
      <c r="B7977" s="307" t="s">
        <v>16764</v>
      </c>
      <c r="C7977" s="307" t="s">
        <v>41</v>
      </c>
      <c r="D7977" s="308">
        <v>1.23</v>
      </c>
    </row>
    <row r="7978" spans="1:4">
      <c r="A7978" s="306" t="s">
        <v>17264</v>
      </c>
      <c r="B7978" s="307" t="s">
        <v>17265</v>
      </c>
      <c r="C7978" s="307" t="s">
        <v>6</v>
      </c>
      <c r="D7978" s="308">
        <v>2.76</v>
      </c>
    </row>
    <row r="7979" spans="1:4">
      <c r="A7979" s="306" t="s">
        <v>17396</v>
      </c>
      <c r="B7979" s="307" t="s">
        <v>17397</v>
      </c>
      <c r="C7979" s="307" t="s">
        <v>41</v>
      </c>
      <c r="D7979" s="308">
        <v>1.1399999999999999</v>
      </c>
    </row>
    <row r="7980" spans="1:4">
      <c r="A7980" s="306" t="s">
        <v>17615</v>
      </c>
      <c r="B7980" s="307" t="s">
        <v>17616</v>
      </c>
      <c r="C7980" s="307" t="s">
        <v>41</v>
      </c>
      <c r="D7980" s="308">
        <v>11.62</v>
      </c>
    </row>
    <row r="7981" spans="1:4" ht="22.5">
      <c r="A7981" s="306" t="s">
        <v>17944</v>
      </c>
      <c r="B7981" s="307" t="s">
        <v>17945</v>
      </c>
      <c r="C7981" s="307" t="s">
        <v>6</v>
      </c>
      <c r="D7981" s="308">
        <v>13.12</v>
      </c>
    </row>
    <row r="7982" spans="1:4">
      <c r="A7982" s="306" t="s">
        <v>18122</v>
      </c>
      <c r="B7982" s="307" t="s">
        <v>18123</v>
      </c>
      <c r="C7982" s="307" t="s">
        <v>6</v>
      </c>
      <c r="D7982" s="308">
        <v>60.2</v>
      </c>
    </row>
    <row r="7983" spans="1:4">
      <c r="A7983" s="306" t="s">
        <v>19321</v>
      </c>
      <c r="B7983" s="307" t="s">
        <v>19322</v>
      </c>
      <c r="C7983" s="307" t="s">
        <v>41</v>
      </c>
      <c r="D7983" s="308">
        <v>3.31</v>
      </c>
    </row>
    <row r="7984" spans="1:4">
      <c r="A7984" s="306" t="s">
        <v>19401</v>
      </c>
      <c r="B7984" s="307" t="s">
        <v>19402</v>
      </c>
      <c r="C7984" s="307" t="s">
        <v>6</v>
      </c>
      <c r="D7984" s="308">
        <v>20.8</v>
      </c>
    </row>
    <row r="7985" spans="1:4">
      <c r="A7985" s="306" t="s">
        <v>20175</v>
      </c>
      <c r="B7985" s="307" t="s">
        <v>20176</v>
      </c>
      <c r="C7985" s="307" t="s">
        <v>6</v>
      </c>
      <c r="D7985" s="308">
        <v>35.46</v>
      </c>
    </row>
    <row r="7986" spans="1:4">
      <c r="A7986" s="306" t="s">
        <v>20211</v>
      </c>
      <c r="B7986" s="307" t="s">
        <v>20212</v>
      </c>
      <c r="C7986" s="307" t="s">
        <v>1474</v>
      </c>
      <c r="D7986" s="308">
        <v>5.29</v>
      </c>
    </row>
    <row r="7987" spans="1:4">
      <c r="A7987" s="306" t="s">
        <v>20539</v>
      </c>
      <c r="B7987" s="307" t="s">
        <v>20540</v>
      </c>
      <c r="C7987" s="307" t="s">
        <v>6</v>
      </c>
      <c r="D7987" s="308">
        <v>84.94</v>
      </c>
    </row>
    <row r="7988" spans="1:4">
      <c r="A7988" s="306" t="s">
        <v>20541</v>
      </c>
      <c r="B7988" s="307" t="s">
        <v>20542</v>
      </c>
      <c r="C7988" s="307" t="s">
        <v>6</v>
      </c>
      <c r="D7988" s="308">
        <v>91.06</v>
      </c>
    </row>
    <row r="7989" spans="1:4">
      <c r="A7989" s="306" t="s">
        <v>20752</v>
      </c>
      <c r="B7989" s="307" t="s">
        <v>20753</v>
      </c>
      <c r="C7989" s="307" t="s">
        <v>6</v>
      </c>
      <c r="D7989" s="308">
        <v>49.39</v>
      </c>
    </row>
    <row r="7990" spans="1:4">
      <c r="A7990" s="306" t="s">
        <v>21275</v>
      </c>
      <c r="B7990" s="307" t="s">
        <v>21276</v>
      </c>
      <c r="C7990" s="307" t="s">
        <v>6</v>
      </c>
      <c r="D7990" s="308">
        <v>15.57</v>
      </c>
    </row>
    <row r="7991" spans="1:4">
      <c r="A7991" s="306" t="s">
        <v>22034</v>
      </c>
      <c r="B7991" s="307" t="s">
        <v>22035</v>
      </c>
      <c r="C7991" s="307" t="s">
        <v>41</v>
      </c>
      <c r="D7991" s="308">
        <v>1.96</v>
      </c>
    </row>
    <row r="7992" spans="1:4">
      <c r="A7992" s="306" t="s">
        <v>22317</v>
      </c>
      <c r="B7992" s="307" t="s">
        <v>22318</v>
      </c>
      <c r="C7992" s="307" t="s">
        <v>6</v>
      </c>
      <c r="D7992" s="308">
        <v>3.45</v>
      </c>
    </row>
    <row r="7993" spans="1:4">
      <c r="A7993" s="306" t="s">
        <v>23732</v>
      </c>
      <c r="B7993" s="307" t="s">
        <v>23733</v>
      </c>
      <c r="C7993" s="307" t="s">
        <v>6</v>
      </c>
      <c r="D7993" s="308">
        <v>4.96</v>
      </c>
    </row>
    <row r="7994" spans="1:4">
      <c r="A7994" s="306" t="s">
        <v>24040</v>
      </c>
      <c r="B7994" s="307" t="s">
        <v>24041</v>
      </c>
      <c r="C7994" s="307" t="s">
        <v>6</v>
      </c>
      <c r="D7994" s="308">
        <v>10.29</v>
      </c>
    </row>
    <row r="7995" spans="1:4">
      <c r="A7995" s="306" t="s">
        <v>24042</v>
      </c>
      <c r="B7995" s="307" t="s">
        <v>24043</v>
      </c>
      <c r="C7995" s="307" t="s">
        <v>6</v>
      </c>
      <c r="D7995" s="308">
        <v>10.29</v>
      </c>
    </row>
    <row r="7996" spans="1:4">
      <c r="A7996" s="306" t="s">
        <v>27119</v>
      </c>
      <c r="B7996" s="307" t="s">
        <v>27120</v>
      </c>
      <c r="C7996" s="307" t="s">
        <v>6</v>
      </c>
      <c r="D7996" s="308">
        <v>9.74</v>
      </c>
    </row>
    <row r="7997" spans="1:4">
      <c r="A7997" s="306" t="s">
        <v>27121</v>
      </c>
      <c r="B7997" s="307" t="s">
        <v>27122</v>
      </c>
      <c r="C7997" s="307" t="s">
        <v>6</v>
      </c>
      <c r="D7997" s="308">
        <v>11.69</v>
      </c>
    </row>
    <row r="7998" spans="1:4">
      <c r="A7998" s="306" t="s">
        <v>27123</v>
      </c>
      <c r="B7998" s="307" t="s">
        <v>27124</v>
      </c>
      <c r="C7998" s="307" t="s">
        <v>6</v>
      </c>
      <c r="D7998" s="308">
        <v>16.55</v>
      </c>
    </row>
    <row r="7999" spans="1:4" ht="15.75">
      <c r="A7999" s="301" t="s">
        <v>38913</v>
      </c>
      <c r="B7999" s="302"/>
      <c r="C7999" s="302"/>
      <c r="D7999" s="302"/>
    </row>
    <row r="8000" spans="1:4">
      <c r="A8000" s="303" t="s">
        <v>12374</v>
      </c>
      <c r="B8000" s="304" t="s">
        <v>6885</v>
      </c>
      <c r="C8000" s="304" t="s">
        <v>6886</v>
      </c>
      <c r="D8000" s="305" t="s">
        <v>36966</v>
      </c>
    </row>
    <row r="8001" spans="1:4">
      <c r="A8001" s="306" t="s">
        <v>12509</v>
      </c>
      <c r="B8001" s="307" t="s">
        <v>12510</v>
      </c>
      <c r="C8001" s="307" t="s">
        <v>1474</v>
      </c>
      <c r="D8001" s="308">
        <v>6.84</v>
      </c>
    </row>
    <row r="8002" spans="1:4">
      <c r="A8002" s="306" t="s">
        <v>16697</v>
      </c>
      <c r="B8002" s="307" t="s">
        <v>16698</v>
      </c>
      <c r="C8002" s="307" t="s">
        <v>1474</v>
      </c>
      <c r="D8002" s="308">
        <v>35.840000000000003</v>
      </c>
    </row>
    <row r="8003" spans="1:4">
      <c r="A8003" s="306" t="s">
        <v>21965</v>
      </c>
      <c r="B8003" s="307" t="s">
        <v>21966</v>
      </c>
      <c r="C8003" s="307" t="s">
        <v>6176</v>
      </c>
      <c r="D8003" s="308">
        <v>50.17</v>
      </c>
    </row>
    <row r="8004" spans="1:4" ht="15.75">
      <c r="A8004" s="301" t="s">
        <v>38914</v>
      </c>
      <c r="B8004" s="302"/>
      <c r="C8004" s="302"/>
      <c r="D8004" s="302"/>
    </row>
    <row r="8005" spans="1:4">
      <c r="A8005" s="303" t="s">
        <v>12374</v>
      </c>
      <c r="B8005" s="304" t="s">
        <v>6885</v>
      </c>
      <c r="C8005" s="304" t="s">
        <v>6886</v>
      </c>
      <c r="D8005" s="305" t="s">
        <v>36966</v>
      </c>
    </row>
    <row r="8006" spans="1:4">
      <c r="A8006" s="306" t="s">
        <v>12922</v>
      </c>
      <c r="B8006" s="307" t="s">
        <v>12923</v>
      </c>
      <c r="C8006" s="307" t="s">
        <v>5503</v>
      </c>
      <c r="D8006" s="308">
        <v>297.01</v>
      </c>
    </row>
    <row r="8007" spans="1:4">
      <c r="A8007" s="306" t="s">
        <v>15059</v>
      </c>
      <c r="B8007" s="307" t="s">
        <v>15060</v>
      </c>
      <c r="C8007" s="307" t="s">
        <v>5503</v>
      </c>
      <c r="D8007" s="308">
        <v>262.97000000000003</v>
      </c>
    </row>
    <row r="8008" spans="1:4">
      <c r="A8008" s="306" t="s">
        <v>15061</v>
      </c>
      <c r="B8008" s="307" t="s">
        <v>15062</v>
      </c>
      <c r="C8008" s="307" t="s">
        <v>1517</v>
      </c>
      <c r="D8008" s="308">
        <v>284.24</v>
      </c>
    </row>
    <row r="8009" spans="1:4">
      <c r="A8009" s="306" t="s">
        <v>15063</v>
      </c>
      <c r="B8009" s="307" t="s">
        <v>15064</v>
      </c>
      <c r="C8009" s="307" t="s">
        <v>1517</v>
      </c>
      <c r="D8009" s="308">
        <v>288.88</v>
      </c>
    </row>
    <row r="8010" spans="1:4">
      <c r="A8010" s="306" t="s">
        <v>15065</v>
      </c>
      <c r="B8010" s="307" t="s">
        <v>15066</v>
      </c>
      <c r="C8010" s="307" t="s">
        <v>1517</v>
      </c>
      <c r="D8010" s="308">
        <v>291.06</v>
      </c>
    </row>
    <row r="8011" spans="1:4">
      <c r="A8011" s="306" t="s">
        <v>15067</v>
      </c>
      <c r="B8011" s="307" t="s">
        <v>15068</v>
      </c>
      <c r="C8011" s="307" t="s">
        <v>1517</v>
      </c>
      <c r="D8011" s="308">
        <v>301.02999999999997</v>
      </c>
    </row>
    <row r="8012" spans="1:4">
      <c r="A8012" s="306" t="s">
        <v>15069</v>
      </c>
      <c r="B8012" s="307" t="s">
        <v>15070</v>
      </c>
      <c r="C8012" s="307" t="s">
        <v>1517</v>
      </c>
      <c r="D8012" s="308">
        <v>309.52</v>
      </c>
    </row>
    <row r="8013" spans="1:4">
      <c r="A8013" s="306" t="s">
        <v>15071</v>
      </c>
      <c r="B8013" s="307" t="s">
        <v>15072</v>
      </c>
      <c r="C8013" s="307" t="s">
        <v>1517</v>
      </c>
      <c r="D8013" s="308">
        <v>319.83999999999997</v>
      </c>
    </row>
    <row r="8014" spans="1:4">
      <c r="A8014" s="306" t="s">
        <v>15073</v>
      </c>
      <c r="B8014" s="307" t="s">
        <v>15074</v>
      </c>
      <c r="C8014" s="307" t="s">
        <v>1517</v>
      </c>
      <c r="D8014" s="308">
        <v>330.15</v>
      </c>
    </row>
    <row r="8015" spans="1:4">
      <c r="A8015" s="306" t="s">
        <v>15075</v>
      </c>
      <c r="B8015" s="307" t="s">
        <v>15076</v>
      </c>
      <c r="C8015" s="307" t="s">
        <v>1517</v>
      </c>
      <c r="D8015" s="308">
        <v>344.41</v>
      </c>
    </row>
    <row r="8016" spans="1:4">
      <c r="A8016" s="306" t="s">
        <v>15077</v>
      </c>
      <c r="B8016" s="307" t="s">
        <v>15078</v>
      </c>
      <c r="C8016" s="307" t="s">
        <v>1517</v>
      </c>
      <c r="D8016" s="308">
        <v>377.94</v>
      </c>
    </row>
    <row r="8017" spans="1:4">
      <c r="A8017" s="306" t="s">
        <v>15079</v>
      </c>
      <c r="B8017" s="307" t="s">
        <v>15080</v>
      </c>
      <c r="C8017" s="307" t="s">
        <v>1517</v>
      </c>
      <c r="D8017" s="308">
        <v>512.46</v>
      </c>
    </row>
    <row r="8018" spans="1:4">
      <c r="A8018" s="306" t="s">
        <v>15081</v>
      </c>
      <c r="B8018" s="307" t="s">
        <v>15082</v>
      </c>
      <c r="C8018" s="307" t="s">
        <v>1517</v>
      </c>
      <c r="D8018" s="308">
        <v>565.84</v>
      </c>
    </row>
    <row r="8019" spans="1:4" ht="15.75">
      <c r="A8019" s="301" t="s">
        <v>38915</v>
      </c>
      <c r="B8019" s="302"/>
      <c r="C8019" s="302"/>
      <c r="D8019" s="302"/>
    </row>
    <row r="8020" spans="1:4">
      <c r="A8020" s="303" t="s">
        <v>12374</v>
      </c>
      <c r="B8020" s="304" t="s">
        <v>6885</v>
      </c>
      <c r="C8020" s="304" t="s">
        <v>6886</v>
      </c>
      <c r="D8020" s="305" t="s">
        <v>36966</v>
      </c>
    </row>
    <row r="8021" spans="1:4">
      <c r="A8021" s="306" t="s">
        <v>12515</v>
      </c>
      <c r="B8021" s="307" t="s">
        <v>12516</v>
      </c>
      <c r="C8021" s="307" t="s">
        <v>1474</v>
      </c>
      <c r="D8021" s="308">
        <v>4.07</v>
      </c>
    </row>
    <row r="8022" spans="1:4">
      <c r="A8022" s="306" t="s">
        <v>12517</v>
      </c>
      <c r="B8022" s="307" t="s">
        <v>12518</v>
      </c>
      <c r="C8022" s="307" t="s">
        <v>1517</v>
      </c>
      <c r="D8022" s="308">
        <v>156.56</v>
      </c>
    </row>
    <row r="8023" spans="1:4">
      <c r="A8023" s="306" t="s">
        <v>12920</v>
      </c>
      <c r="B8023" s="307" t="s">
        <v>12921</v>
      </c>
      <c r="C8023" s="307" t="s">
        <v>6</v>
      </c>
      <c r="D8023" s="308">
        <v>34.93</v>
      </c>
    </row>
    <row r="8024" spans="1:4">
      <c r="A8024" s="306" t="s">
        <v>13089</v>
      </c>
      <c r="B8024" s="307" t="s">
        <v>13090</v>
      </c>
      <c r="C8024" s="307" t="s">
        <v>6</v>
      </c>
      <c r="D8024" s="308">
        <v>81.180000000000007</v>
      </c>
    </row>
    <row r="8025" spans="1:4">
      <c r="A8025" s="306" t="s">
        <v>13091</v>
      </c>
      <c r="B8025" s="307" t="s">
        <v>13092</v>
      </c>
      <c r="C8025" s="307" t="s">
        <v>6</v>
      </c>
      <c r="D8025" s="308">
        <v>37.67</v>
      </c>
    </row>
    <row r="8026" spans="1:4">
      <c r="A8026" s="306" t="s">
        <v>14151</v>
      </c>
      <c r="B8026" s="307" t="s">
        <v>14152</v>
      </c>
      <c r="C8026" s="307" t="s">
        <v>1474</v>
      </c>
      <c r="D8026" s="308">
        <v>0.09</v>
      </c>
    </row>
    <row r="8027" spans="1:4">
      <c r="A8027" s="306" t="s">
        <v>17770</v>
      </c>
      <c r="B8027" s="307" t="s">
        <v>17771</v>
      </c>
      <c r="C8027" s="307" t="s">
        <v>437</v>
      </c>
      <c r="D8027" s="308">
        <v>6.42</v>
      </c>
    </row>
    <row r="8028" spans="1:4">
      <c r="A8028" s="306" t="s">
        <v>17772</v>
      </c>
      <c r="B8028" s="307" t="s">
        <v>17773</v>
      </c>
      <c r="C8028" s="307" t="s">
        <v>437</v>
      </c>
      <c r="D8028" s="308">
        <v>6.95</v>
      </c>
    </row>
    <row r="8029" spans="1:4" ht="45">
      <c r="A8029" s="306" t="s">
        <v>17774</v>
      </c>
      <c r="B8029" s="307" t="s">
        <v>17775</v>
      </c>
      <c r="C8029" s="307" t="s">
        <v>437</v>
      </c>
      <c r="D8029" s="308">
        <v>133.04</v>
      </c>
    </row>
    <row r="8030" spans="1:4">
      <c r="A8030" s="306" t="s">
        <v>17776</v>
      </c>
      <c r="B8030" s="307" t="s">
        <v>17777</v>
      </c>
      <c r="C8030" s="307" t="s">
        <v>437</v>
      </c>
      <c r="D8030" s="308">
        <v>6.42</v>
      </c>
    </row>
    <row r="8031" spans="1:4">
      <c r="A8031" s="306" t="s">
        <v>17974</v>
      </c>
      <c r="B8031" s="307" t="s">
        <v>17975</v>
      </c>
      <c r="C8031" s="307" t="s">
        <v>6</v>
      </c>
      <c r="D8031" s="308">
        <v>6.06</v>
      </c>
    </row>
    <row r="8032" spans="1:4">
      <c r="A8032" s="306" t="s">
        <v>22194</v>
      </c>
      <c r="B8032" s="307" t="s">
        <v>22195</v>
      </c>
      <c r="C8032" s="307" t="s">
        <v>12185</v>
      </c>
      <c r="D8032" s="308">
        <v>21405.91</v>
      </c>
    </row>
    <row r="8033" spans="1:4">
      <c r="A8033" s="306" t="s">
        <v>22301</v>
      </c>
      <c r="B8033" s="307" t="s">
        <v>22302</v>
      </c>
      <c r="C8033" s="307" t="s">
        <v>6176</v>
      </c>
      <c r="D8033" s="308">
        <v>24.07</v>
      </c>
    </row>
    <row r="8034" spans="1:4">
      <c r="A8034" s="306" t="s">
        <v>23773</v>
      </c>
      <c r="B8034" s="307" t="s">
        <v>23774</v>
      </c>
      <c r="C8034" s="307" t="s">
        <v>1517</v>
      </c>
      <c r="D8034" s="308">
        <v>107.14</v>
      </c>
    </row>
    <row r="8035" spans="1:4">
      <c r="A8035" s="306" t="s">
        <v>12537</v>
      </c>
      <c r="B8035" s="307" t="s">
        <v>12538</v>
      </c>
      <c r="C8035" s="307" t="s">
        <v>1517</v>
      </c>
      <c r="D8035" s="308">
        <v>4.63</v>
      </c>
    </row>
    <row r="8036" spans="1:4" ht="15.75">
      <c r="A8036" s="301" t="s">
        <v>38916</v>
      </c>
      <c r="B8036" s="302"/>
      <c r="C8036" s="302"/>
      <c r="D8036" s="302"/>
    </row>
    <row r="8037" spans="1:4">
      <c r="A8037" s="303" t="s">
        <v>12374</v>
      </c>
      <c r="B8037" s="304" t="s">
        <v>6885</v>
      </c>
      <c r="C8037" s="304" t="s">
        <v>6886</v>
      </c>
      <c r="D8037" s="305" t="s">
        <v>36966</v>
      </c>
    </row>
    <row r="8038" spans="1:4" ht="22.5">
      <c r="A8038" s="306" t="s">
        <v>17732</v>
      </c>
      <c r="B8038" s="307" t="s">
        <v>12191</v>
      </c>
      <c r="C8038" s="307" t="s">
        <v>437</v>
      </c>
      <c r="D8038" s="308">
        <v>5.6</v>
      </c>
    </row>
    <row r="8039" spans="1:4" ht="22.5">
      <c r="A8039" s="306" t="s">
        <v>17733</v>
      </c>
      <c r="B8039" s="307" t="s">
        <v>12192</v>
      </c>
      <c r="C8039" s="307" t="s">
        <v>437</v>
      </c>
      <c r="D8039" s="308">
        <v>6.98</v>
      </c>
    </row>
    <row r="8040" spans="1:4" ht="22.5">
      <c r="A8040" s="306" t="s">
        <v>17734</v>
      </c>
      <c r="B8040" s="307" t="s">
        <v>12193</v>
      </c>
      <c r="C8040" s="307" t="s">
        <v>437</v>
      </c>
      <c r="D8040" s="308">
        <v>8.3800000000000008</v>
      </c>
    </row>
    <row r="8041" spans="1:4" ht="22.5">
      <c r="A8041" s="306" t="s">
        <v>17735</v>
      </c>
      <c r="B8041" s="307" t="s">
        <v>12194</v>
      </c>
      <c r="C8041" s="307" t="s">
        <v>437</v>
      </c>
      <c r="D8041" s="308">
        <v>11.23</v>
      </c>
    </row>
    <row r="8042" spans="1:4" ht="22.5">
      <c r="A8042" s="306" t="s">
        <v>17736</v>
      </c>
      <c r="B8042" s="307" t="s">
        <v>12195</v>
      </c>
      <c r="C8042" s="307" t="s">
        <v>437</v>
      </c>
      <c r="D8042" s="308">
        <v>14.07</v>
      </c>
    </row>
    <row r="8043" spans="1:4" ht="22.5">
      <c r="A8043" s="306" t="s">
        <v>17737</v>
      </c>
      <c r="B8043" s="307" t="s">
        <v>12196</v>
      </c>
      <c r="C8043" s="307" t="s">
        <v>437</v>
      </c>
      <c r="D8043" s="308">
        <v>16.850000000000001</v>
      </c>
    </row>
    <row r="8044" spans="1:4" ht="22.5">
      <c r="A8044" s="306" t="s">
        <v>17738</v>
      </c>
      <c r="B8044" s="307" t="s">
        <v>12189</v>
      </c>
      <c r="C8044" s="307" t="s">
        <v>437</v>
      </c>
      <c r="D8044" s="308">
        <v>3.83</v>
      </c>
    </row>
    <row r="8045" spans="1:4" ht="22.5">
      <c r="A8045" s="306" t="s">
        <v>17739</v>
      </c>
      <c r="B8045" s="307" t="s">
        <v>17740</v>
      </c>
      <c r="C8045" s="307" t="s">
        <v>437</v>
      </c>
      <c r="D8045" s="308">
        <v>4.33</v>
      </c>
    </row>
    <row r="8046" spans="1:4" ht="22.5">
      <c r="A8046" s="306" t="s">
        <v>17741</v>
      </c>
      <c r="B8046" s="307" t="s">
        <v>12190</v>
      </c>
      <c r="C8046" s="307" t="s">
        <v>437</v>
      </c>
      <c r="D8046" s="308">
        <v>5.01</v>
      </c>
    </row>
    <row r="8047" spans="1:4">
      <c r="A8047" s="306" t="s">
        <v>20061</v>
      </c>
      <c r="B8047" s="307" t="s">
        <v>20062</v>
      </c>
      <c r="C8047" s="307" t="s">
        <v>1517</v>
      </c>
      <c r="D8047" s="308">
        <v>1056.2</v>
      </c>
    </row>
    <row r="8048" spans="1:4">
      <c r="A8048" s="306" t="s">
        <v>20063</v>
      </c>
      <c r="B8048" s="307" t="s">
        <v>20064</v>
      </c>
      <c r="C8048" s="307" t="s">
        <v>1517</v>
      </c>
      <c r="D8048" s="308">
        <v>1056.2</v>
      </c>
    </row>
    <row r="8049" spans="1:4">
      <c r="A8049" s="306" t="s">
        <v>24271</v>
      </c>
      <c r="B8049" s="307" t="s">
        <v>24272</v>
      </c>
      <c r="C8049" s="307" t="s">
        <v>41</v>
      </c>
      <c r="D8049" s="308">
        <v>968.5</v>
      </c>
    </row>
    <row r="8050" spans="1:4">
      <c r="A8050" s="306" t="s">
        <v>24273</v>
      </c>
      <c r="B8050" s="307" t="s">
        <v>24274</v>
      </c>
      <c r="C8050" s="307" t="s">
        <v>41</v>
      </c>
      <c r="D8050" s="308">
        <v>1282.8399999999999</v>
      </c>
    </row>
    <row r="8051" spans="1:4">
      <c r="A8051" s="306" t="s">
        <v>24275</v>
      </c>
      <c r="B8051" s="307" t="s">
        <v>24276</v>
      </c>
      <c r="C8051" s="307" t="s">
        <v>41</v>
      </c>
      <c r="D8051" s="308">
        <v>132.22</v>
      </c>
    </row>
    <row r="8052" spans="1:4">
      <c r="A8052" s="306" t="s">
        <v>24277</v>
      </c>
      <c r="B8052" s="307" t="s">
        <v>24278</v>
      </c>
      <c r="C8052" s="307" t="s">
        <v>41</v>
      </c>
      <c r="D8052" s="308">
        <v>157.77000000000001</v>
      </c>
    </row>
    <row r="8053" spans="1:4">
      <c r="A8053" s="306" t="s">
        <v>24279</v>
      </c>
      <c r="B8053" s="307" t="s">
        <v>24280</v>
      </c>
      <c r="C8053" s="307" t="s">
        <v>41</v>
      </c>
      <c r="D8053" s="308">
        <v>203.97</v>
      </c>
    </row>
    <row r="8054" spans="1:4">
      <c r="A8054" s="306" t="s">
        <v>24281</v>
      </c>
      <c r="B8054" s="307" t="s">
        <v>24282</v>
      </c>
      <c r="C8054" s="307" t="s">
        <v>41</v>
      </c>
      <c r="D8054" s="308">
        <v>385.6</v>
      </c>
    </row>
    <row r="8055" spans="1:4">
      <c r="A8055" s="306" t="s">
        <v>24283</v>
      </c>
      <c r="B8055" s="307" t="s">
        <v>24284</v>
      </c>
      <c r="C8055" s="307" t="s">
        <v>41</v>
      </c>
      <c r="D8055" s="308">
        <v>566.02</v>
      </c>
    </row>
    <row r="8056" spans="1:4">
      <c r="A8056" s="306" t="s">
        <v>24285</v>
      </c>
      <c r="B8056" s="307" t="s">
        <v>24286</v>
      </c>
      <c r="C8056" s="307" t="s">
        <v>41</v>
      </c>
      <c r="D8056" s="308">
        <v>644.66</v>
      </c>
    </row>
    <row r="8057" spans="1:4">
      <c r="A8057" s="306" t="s">
        <v>24347</v>
      </c>
      <c r="B8057" s="307" t="s">
        <v>24348</v>
      </c>
      <c r="C8057" s="307" t="s">
        <v>41</v>
      </c>
      <c r="D8057" s="308">
        <v>160.22</v>
      </c>
    </row>
    <row r="8058" spans="1:4">
      <c r="A8058" s="306" t="s">
        <v>24349</v>
      </c>
      <c r="B8058" s="307" t="s">
        <v>24350</v>
      </c>
      <c r="C8058" s="307" t="s">
        <v>41</v>
      </c>
      <c r="D8058" s="308">
        <v>202.74</v>
      </c>
    </row>
    <row r="8059" spans="1:4">
      <c r="A8059" s="306" t="s">
        <v>24351</v>
      </c>
      <c r="B8059" s="307" t="s">
        <v>24352</v>
      </c>
      <c r="C8059" s="307" t="s">
        <v>41</v>
      </c>
      <c r="D8059" s="308">
        <v>292.14999999999998</v>
      </c>
    </row>
    <row r="8060" spans="1:4">
      <c r="A8060" s="306" t="s">
        <v>24353</v>
      </c>
      <c r="B8060" s="307" t="s">
        <v>24354</v>
      </c>
      <c r="C8060" s="307" t="s">
        <v>41</v>
      </c>
      <c r="D8060" s="308">
        <v>410.6</v>
      </c>
    </row>
    <row r="8061" spans="1:4">
      <c r="A8061" s="306" t="s">
        <v>24355</v>
      </c>
      <c r="B8061" s="307" t="s">
        <v>24356</v>
      </c>
      <c r="C8061" s="307" t="s">
        <v>41</v>
      </c>
      <c r="D8061" s="308">
        <v>468.04</v>
      </c>
    </row>
    <row r="8062" spans="1:4">
      <c r="A8062" s="306" t="s">
        <v>24357</v>
      </c>
      <c r="B8062" s="307" t="s">
        <v>24358</v>
      </c>
      <c r="C8062" s="307" t="s">
        <v>41</v>
      </c>
      <c r="D8062" s="308">
        <v>531.54999999999995</v>
      </c>
    </row>
    <row r="8063" spans="1:4">
      <c r="A8063" s="306" t="s">
        <v>24359</v>
      </c>
      <c r="B8063" s="307" t="s">
        <v>24360</v>
      </c>
      <c r="C8063" s="307" t="s">
        <v>41</v>
      </c>
      <c r="D8063" s="308">
        <v>762.21</v>
      </c>
    </row>
    <row r="8064" spans="1:4">
      <c r="A8064" s="306" t="s">
        <v>24361</v>
      </c>
      <c r="B8064" s="307" t="s">
        <v>24362</v>
      </c>
      <c r="C8064" s="307" t="s">
        <v>41</v>
      </c>
      <c r="D8064" s="308">
        <v>926.5</v>
      </c>
    </row>
    <row r="8065" spans="1:4" ht="15.75">
      <c r="A8065" s="301" t="s">
        <v>38917</v>
      </c>
      <c r="B8065" s="302"/>
      <c r="C8065" s="302"/>
      <c r="D8065" s="302"/>
    </row>
    <row r="8066" spans="1:4">
      <c r="A8066" s="303" t="s">
        <v>12374</v>
      </c>
      <c r="B8066" s="304" t="s">
        <v>6885</v>
      </c>
      <c r="C8066" s="304" t="s">
        <v>6886</v>
      </c>
      <c r="D8066" s="305" t="s">
        <v>36966</v>
      </c>
    </row>
    <row r="8067" spans="1:4">
      <c r="A8067" s="306" t="s">
        <v>12511</v>
      </c>
      <c r="B8067" s="307" t="s">
        <v>12512</v>
      </c>
      <c r="C8067" s="307" t="s">
        <v>1474</v>
      </c>
      <c r="D8067" s="308">
        <v>6.84</v>
      </c>
    </row>
    <row r="8068" spans="1:4">
      <c r="A8068" s="306" t="s">
        <v>22344</v>
      </c>
      <c r="B8068" s="307" t="s">
        <v>38918</v>
      </c>
      <c r="C8068" s="307" t="s">
        <v>1474</v>
      </c>
      <c r="D8068" s="308">
        <v>11.33</v>
      </c>
    </row>
    <row r="8069" spans="1:4">
      <c r="A8069" s="306" t="s">
        <v>12939</v>
      </c>
      <c r="B8069" s="307" t="s">
        <v>12940</v>
      </c>
      <c r="C8069" s="307" t="s">
        <v>1474</v>
      </c>
      <c r="D8069" s="308">
        <v>1.22</v>
      </c>
    </row>
    <row r="8070" spans="1:4">
      <c r="A8070" s="306" t="s">
        <v>12937</v>
      </c>
      <c r="B8070" s="307" t="s">
        <v>12938</v>
      </c>
      <c r="C8070" s="307" t="s">
        <v>1474</v>
      </c>
      <c r="D8070" s="308">
        <v>2.0299999999999998</v>
      </c>
    </row>
    <row r="8071" spans="1:4">
      <c r="A8071" s="306" t="s">
        <v>12941</v>
      </c>
      <c r="B8071" s="307" t="s">
        <v>12942</v>
      </c>
      <c r="C8071" s="307" t="s">
        <v>1474</v>
      </c>
      <c r="D8071" s="308">
        <v>1.67</v>
      </c>
    </row>
    <row r="8072" spans="1:4">
      <c r="A8072" s="306" t="s">
        <v>12943</v>
      </c>
      <c r="B8072" s="307" t="s">
        <v>12944</v>
      </c>
      <c r="C8072" s="307" t="s">
        <v>1474</v>
      </c>
      <c r="D8072" s="308">
        <v>2.17</v>
      </c>
    </row>
    <row r="8073" spans="1:4" ht="22.5">
      <c r="A8073" s="306" t="s">
        <v>12947</v>
      </c>
      <c r="B8073" s="307" t="s">
        <v>12948</v>
      </c>
      <c r="C8073" s="307" t="s">
        <v>1474</v>
      </c>
      <c r="D8073" s="308">
        <v>4.21</v>
      </c>
    </row>
    <row r="8074" spans="1:4" ht="33.75">
      <c r="A8074" s="306" t="s">
        <v>12949</v>
      </c>
      <c r="B8074" s="307" t="s">
        <v>12950</v>
      </c>
      <c r="C8074" s="307" t="s">
        <v>1474</v>
      </c>
      <c r="D8074" s="308">
        <v>4.6100000000000003</v>
      </c>
    </row>
    <row r="8075" spans="1:4">
      <c r="A8075" s="306" t="s">
        <v>12951</v>
      </c>
      <c r="B8075" s="307" t="s">
        <v>12952</v>
      </c>
      <c r="C8075" s="307" t="s">
        <v>1474</v>
      </c>
      <c r="D8075" s="308">
        <v>2.8</v>
      </c>
    </row>
    <row r="8076" spans="1:4">
      <c r="A8076" s="306" t="s">
        <v>12953</v>
      </c>
      <c r="B8076" s="307" t="s">
        <v>12954</v>
      </c>
      <c r="C8076" s="307" t="s">
        <v>1474</v>
      </c>
      <c r="D8076" s="308">
        <v>0.56000000000000005</v>
      </c>
    </row>
    <row r="8077" spans="1:4">
      <c r="A8077" s="306" t="s">
        <v>12955</v>
      </c>
      <c r="B8077" s="307" t="s">
        <v>12956</v>
      </c>
      <c r="C8077" s="307" t="s">
        <v>1474</v>
      </c>
      <c r="D8077" s="308">
        <v>3.59</v>
      </c>
    </row>
    <row r="8078" spans="1:4">
      <c r="A8078" s="306" t="s">
        <v>12957</v>
      </c>
      <c r="B8078" s="307" t="s">
        <v>12958</v>
      </c>
      <c r="C8078" s="307" t="s">
        <v>1474</v>
      </c>
      <c r="D8078" s="308">
        <v>53.43</v>
      </c>
    </row>
    <row r="8079" spans="1:4">
      <c r="A8079" s="306" t="s">
        <v>14752</v>
      </c>
      <c r="B8079" s="307" t="s">
        <v>14753</v>
      </c>
      <c r="C8079" s="307" t="s">
        <v>1474</v>
      </c>
      <c r="D8079" s="308">
        <v>0.7</v>
      </c>
    </row>
    <row r="8080" spans="1:4">
      <c r="A8080" s="306" t="s">
        <v>14793</v>
      </c>
      <c r="B8080" s="307" t="s">
        <v>14794</v>
      </c>
      <c r="C8080" s="307" t="s">
        <v>1474</v>
      </c>
      <c r="D8080" s="308">
        <v>14.06</v>
      </c>
    </row>
    <row r="8081" spans="1:4">
      <c r="A8081" s="306" t="s">
        <v>14795</v>
      </c>
      <c r="B8081" s="307" t="s">
        <v>14796</v>
      </c>
      <c r="C8081" s="307" t="s">
        <v>1474</v>
      </c>
      <c r="D8081" s="308">
        <v>20.010000000000002</v>
      </c>
    </row>
    <row r="8082" spans="1:4">
      <c r="A8082" s="306" t="s">
        <v>17806</v>
      </c>
      <c r="B8082" s="307" t="s">
        <v>17807</v>
      </c>
      <c r="C8082" s="307" t="s">
        <v>6</v>
      </c>
      <c r="D8082" s="308">
        <v>504</v>
      </c>
    </row>
    <row r="8083" spans="1:4">
      <c r="A8083" s="306" t="s">
        <v>18052</v>
      </c>
      <c r="B8083" s="307" t="s">
        <v>18053</v>
      </c>
      <c r="C8083" s="307" t="s">
        <v>1474</v>
      </c>
      <c r="D8083" s="308">
        <v>63</v>
      </c>
    </row>
    <row r="8084" spans="1:4">
      <c r="A8084" s="306" t="s">
        <v>19389</v>
      </c>
      <c r="B8084" s="307" t="s">
        <v>19390</v>
      </c>
      <c r="C8084" s="307" t="s">
        <v>1474</v>
      </c>
      <c r="D8084" s="308">
        <v>3.17</v>
      </c>
    </row>
    <row r="8085" spans="1:4">
      <c r="A8085" s="306" t="s">
        <v>19537</v>
      </c>
      <c r="B8085" s="307" t="s">
        <v>19538</v>
      </c>
      <c r="C8085" s="307" t="s">
        <v>1474</v>
      </c>
      <c r="D8085" s="308">
        <v>5.52</v>
      </c>
    </row>
    <row r="8086" spans="1:4">
      <c r="A8086" s="306" t="s">
        <v>21963</v>
      </c>
      <c r="B8086" s="307" t="s">
        <v>21964</v>
      </c>
      <c r="C8086" s="307" t="s">
        <v>1474</v>
      </c>
      <c r="D8086" s="308">
        <v>3.87</v>
      </c>
    </row>
    <row r="8087" spans="1:4">
      <c r="A8087" s="306" t="s">
        <v>22299</v>
      </c>
      <c r="B8087" s="307" t="s">
        <v>22300</v>
      </c>
      <c r="C8087" s="307" t="s">
        <v>6176</v>
      </c>
      <c r="D8087" s="308">
        <v>47.65</v>
      </c>
    </row>
    <row r="8088" spans="1:4">
      <c r="A8088" s="306" t="s">
        <v>22305</v>
      </c>
      <c r="B8088" s="307" t="s">
        <v>22306</v>
      </c>
      <c r="C8088" s="307" t="s">
        <v>6176</v>
      </c>
      <c r="D8088" s="308">
        <v>35.840000000000003</v>
      </c>
    </row>
    <row r="8089" spans="1:4">
      <c r="A8089" s="306" t="s">
        <v>22340</v>
      </c>
      <c r="B8089" s="307" t="s">
        <v>22341</v>
      </c>
      <c r="C8089" s="307" t="s">
        <v>1474</v>
      </c>
      <c r="D8089" s="308">
        <v>3.38</v>
      </c>
    </row>
    <row r="8090" spans="1:4">
      <c r="A8090" s="306" t="s">
        <v>22226</v>
      </c>
      <c r="B8090" s="307" t="s">
        <v>22227</v>
      </c>
      <c r="C8090" s="307" t="s">
        <v>1474</v>
      </c>
      <c r="D8090" s="308">
        <v>2.78</v>
      </c>
    </row>
    <row r="8091" spans="1:4">
      <c r="A8091" s="306" t="s">
        <v>22458</v>
      </c>
      <c r="B8091" s="307" t="s">
        <v>22459</v>
      </c>
      <c r="C8091" s="307" t="s">
        <v>6</v>
      </c>
      <c r="D8091" s="308">
        <v>390.69</v>
      </c>
    </row>
    <row r="8092" spans="1:4" ht="15.75">
      <c r="A8092" s="301" t="s">
        <v>38919</v>
      </c>
      <c r="B8092" s="302"/>
      <c r="C8092" s="302"/>
      <c r="D8092" s="302"/>
    </row>
    <row r="8093" spans="1:4">
      <c r="A8093" s="303" t="s">
        <v>12374</v>
      </c>
      <c r="B8093" s="304" t="s">
        <v>6885</v>
      </c>
      <c r="C8093" s="304" t="s">
        <v>6886</v>
      </c>
      <c r="D8093" s="305" t="s">
        <v>36966</v>
      </c>
    </row>
    <row r="8094" spans="1:4">
      <c r="A8094" s="306" t="s">
        <v>14917</v>
      </c>
      <c r="B8094" s="307" t="s">
        <v>14918</v>
      </c>
      <c r="C8094" s="307" t="s">
        <v>437</v>
      </c>
      <c r="D8094" s="308">
        <v>112.6</v>
      </c>
    </row>
    <row r="8095" spans="1:4">
      <c r="A8095" s="306" t="s">
        <v>14919</v>
      </c>
      <c r="B8095" s="307" t="s">
        <v>14920</v>
      </c>
      <c r="C8095" s="307" t="s">
        <v>437</v>
      </c>
      <c r="D8095" s="308">
        <v>121.83</v>
      </c>
    </row>
    <row r="8096" spans="1:4">
      <c r="A8096" s="306" t="s">
        <v>14921</v>
      </c>
      <c r="B8096" s="307" t="s">
        <v>14922</v>
      </c>
      <c r="C8096" s="307" t="s">
        <v>437</v>
      </c>
      <c r="D8096" s="308">
        <v>133.63</v>
      </c>
    </row>
    <row r="8097" spans="1:4">
      <c r="A8097" s="306" t="s">
        <v>17696</v>
      </c>
      <c r="B8097" s="307" t="s">
        <v>17697</v>
      </c>
      <c r="C8097" s="307" t="s">
        <v>1517</v>
      </c>
      <c r="D8097" s="308">
        <v>308.75</v>
      </c>
    </row>
    <row r="8098" spans="1:4">
      <c r="A8098" s="306" t="s">
        <v>17698</v>
      </c>
      <c r="B8098" s="307" t="s">
        <v>17699</v>
      </c>
      <c r="C8098" s="307" t="s">
        <v>1517</v>
      </c>
      <c r="D8098" s="308">
        <v>267.76</v>
      </c>
    </row>
    <row r="8099" spans="1:4">
      <c r="A8099" s="306" t="s">
        <v>17700</v>
      </c>
      <c r="B8099" s="307" t="s">
        <v>17701</v>
      </c>
      <c r="C8099" s="307" t="s">
        <v>437</v>
      </c>
      <c r="D8099" s="308">
        <v>132.38999999999999</v>
      </c>
    </row>
    <row r="8100" spans="1:4">
      <c r="A8100" s="306" t="s">
        <v>17702</v>
      </c>
      <c r="B8100" s="307" t="s">
        <v>17703</v>
      </c>
      <c r="C8100" s="307" t="s">
        <v>1517</v>
      </c>
      <c r="D8100" s="308">
        <v>337.67</v>
      </c>
    </row>
    <row r="8101" spans="1:4">
      <c r="A8101" s="306" t="s">
        <v>17704</v>
      </c>
      <c r="B8101" s="307" t="s">
        <v>17705</v>
      </c>
      <c r="C8101" s="307" t="s">
        <v>1517</v>
      </c>
      <c r="D8101" s="308">
        <v>267.75</v>
      </c>
    </row>
    <row r="8102" spans="1:4">
      <c r="A8102" s="306" t="s">
        <v>18630</v>
      </c>
      <c r="B8102" s="307" t="s">
        <v>18631</v>
      </c>
      <c r="C8102" s="307" t="s">
        <v>6</v>
      </c>
      <c r="D8102" s="308">
        <v>221</v>
      </c>
    </row>
    <row r="8103" spans="1:4">
      <c r="A8103" s="306" t="s">
        <v>19366</v>
      </c>
      <c r="B8103" s="307" t="s">
        <v>19367</v>
      </c>
      <c r="C8103" s="307" t="s">
        <v>41</v>
      </c>
      <c r="D8103" s="308">
        <v>9.1</v>
      </c>
    </row>
    <row r="8104" spans="1:4">
      <c r="A8104" s="306" t="s">
        <v>19882</v>
      </c>
      <c r="B8104" s="307" t="s">
        <v>19883</v>
      </c>
      <c r="C8104" s="307" t="s">
        <v>6</v>
      </c>
      <c r="D8104" s="308">
        <v>1.1399999999999999</v>
      </c>
    </row>
    <row r="8105" spans="1:4">
      <c r="A8105" s="306" t="s">
        <v>23965</v>
      </c>
      <c r="B8105" s="307" t="s">
        <v>23966</v>
      </c>
      <c r="C8105" s="307" t="s">
        <v>437</v>
      </c>
      <c r="D8105" s="308">
        <v>108.14</v>
      </c>
    </row>
    <row r="8106" spans="1:4" ht="15.75">
      <c r="A8106" s="301" t="s">
        <v>38920</v>
      </c>
      <c r="B8106" s="302"/>
      <c r="C8106" s="302"/>
      <c r="D8106" s="302"/>
    </row>
    <row r="8107" spans="1:4">
      <c r="A8107" s="303" t="s">
        <v>12374</v>
      </c>
      <c r="B8107" s="304" t="s">
        <v>6885</v>
      </c>
      <c r="C8107" s="304" t="s">
        <v>6886</v>
      </c>
      <c r="D8107" s="305" t="s">
        <v>36966</v>
      </c>
    </row>
    <row r="8108" spans="1:4">
      <c r="A8108" s="306" t="s">
        <v>12623</v>
      </c>
      <c r="B8108" s="307" t="s">
        <v>12624</v>
      </c>
      <c r="C8108" s="307" t="s">
        <v>1474</v>
      </c>
      <c r="D8108" s="308">
        <v>25.58</v>
      </c>
    </row>
    <row r="8109" spans="1:4">
      <c r="A8109" s="306" t="s">
        <v>14315</v>
      </c>
      <c r="B8109" s="307" t="s">
        <v>14316</v>
      </c>
      <c r="C8109" s="307" t="s">
        <v>41</v>
      </c>
      <c r="D8109" s="308">
        <v>12.74</v>
      </c>
    </row>
    <row r="8110" spans="1:4">
      <c r="A8110" s="306" t="s">
        <v>14317</v>
      </c>
      <c r="B8110" s="307" t="s">
        <v>14318</v>
      </c>
      <c r="C8110" s="307" t="s">
        <v>41</v>
      </c>
      <c r="D8110" s="308">
        <v>2.35</v>
      </c>
    </row>
    <row r="8111" spans="1:4">
      <c r="A8111" s="306" t="s">
        <v>14646</v>
      </c>
      <c r="B8111" s="307" t="s">
        <v>14647</v>
      </c>
      <c r="C8111" s="307" t="s">
        <v>41</v>
      </c>
      <c r="D8111" s="308">
        <v>75.52</v>
      </c>
    </row>
    <row r="8112" spans="1:4">
      <c r="A8112" s="306" t="s">
        <v>14648</v>
      </c>
      <c r="B8112" s="307" t="s">
        <v>14649</v>
      </c>
      <c r="C8112" s="307" t="s">
        <v>41</v>
      </c>
      <c r="D8112" s="308">
        <v>95.18</v>
      </c>
    </row>
    <row r="8113" spans="1:4">
      <c r="A8113" s="306" t="s">
        <v>14676</v>
      </c>
      <c r="B8113" s="307" t="s">
        <v>38921</v>
      </c>
      <c r="C8113" s="307" t="s">
        <v>6</v>
      </c>
      <c r="D8113" s="308">
        <v>308.14999999999998</v>
      </c>
    </row>
    <row r="8114" spans="1:4">
      <c r="A8114" s="306" t="s">
        <v>14677</v>
      </c>
      <c r="B8114" s="307" t="s">
        <v>38922</v>
      </c>
      <c r="C8114" s="307" t="s">
        <v>1474</v>
      </c>
      <c r="D8114" s="308">
        <v>28.53</v>
      </c>
    </row>
    <row r="8115" spans="1:4">
      <c r="A8115" s="306" t="s">
        <v>14678</v>
      </c>
      <c r="B8115" s="307" t="s">
        <v>38923</v>
      </c>
      <c r="C8115" s="307" t="s">
        <v>437</v>
      </c>
      <c r="D8115" s="308">
        <v>231.12</v>
      </c>
    </row>
    <row r="8116" spans="1:4">
      <c r="A8116" s="306" t="s">
        <v>14679</v>
      </c>
      <c r="B8116" s="307" t="s">
        <v>38924</v>
      </c>
      <c r="C8116" s="307" t="s">
        <v>437</v>
      </c>
      <c r="D8116" s="308">
        <v>231.12</v>
      </c>
    </row>
    <row r="8117" spans="1:4">
      <c r="A8117" s="306" t="s">
        <v>14680</v>
      </c>
      <c r="B8117" s="307" t="s">
        <v>38925</v>
      </c>
      <c r="C8117" s="307" t="s">
        <v>437</v>
      </c>
      <c r="D8117" s="308">
        <v>115.55</v>
      </c>
    </row>
    <row r="8118" spans="1:4">
      <c r="A8118" s="306" t="s">
        <v>14959</v>
      </c>
      <c r="B8118" s="307" t="s">
        <v>14960</v>
      </c>
      <c r="C8118" s="307" t="s">
        <v>1474</v>
      </c>
      <c r="D8118" s="308">
        <v>7.39</v>
      </c>
    </row>
    <row r="8119" spans="1:4">
      <c r="A8119" s="306" t="s">
        <v>17902</v>
      </c>
      <c r="B8119" s="307" t="s">
        <v>17903</v>
      </c>
      <c r="C8119" s="307" t="s">
        <v>1474</v>
      </c>
      <c r="D8119" s="308">
        <v>10.44</v>
      </c>
    </row>
    <row r="8120" spans="1:4" ht="22.5">
      <c r="A8120" s="306" t="s">
        <v>19242</v>
      </c>
      <c r="B8120" s="307" t="s">
        <v>19243</v>
      </c>
      <c r="C8120" s="307" t="s">
        <v>6</v>
      </c>
      <c r="D8120" s="308">
        <v>52</v>
      </c>
    </row>
    <row r="8121" spans="1:4" ht="22.5">
      <c r="A8121" s="306" t="s">
        <v>19244</v>
      </c>
      <c r="B8121" s="307" t="s">
        <v>19245</v>
      </c>
      <c r="C8121" s="307" t="s">
        <v>6</v>
      </c>
      <c r="D8121" s="308">
        <v>66.86</v>
      </c>
    </row>
    <row r="8122" spans="1:4" ht="22.5">
      <c r="A8122" s="306" t="s">
        <v>20105</v>
      </c>
      <c r="B8122" s="307" t="s">
        <v>38926</v>
      </c>
      <c r="C8122" s="307" t="s">
        <v>41</v>
      </c>
      <c r="D8122" s="308">
        <v>2.57</v>
      </c>
    </row>
    <row r="8123" spans="1:4">
      <c r="A8123" s="306" t="s">
        <v>20106</v>
      </c>
      <c r="B8123" s="307" t="s">
        <v>20107</v>
      </c>
      <c r="C8123" s="307" t="s">
        <v>41</v>
      </c>
      <c r="D8123" s="308">
        <v>7.29</v>
      </c>
    </row>
    <row r="8124" spans="1:4">
      <c r="A8124" s="306" t="s">
        <v>20114</v>
      </c>
      <c r="B8124" s="307" t="s">
        <v>20115</v>
      </c>
      <c r="C8124" s="307" t="s">
        <v>1474</v>
      </c>
      <c r="D8124" s="308">
        <v>8.16</v>
      </c>
    </row>
    <row r="8125" spans="1:4">
      <c r="A8125" s="306" t="s">
        <v>20121</v>
      </c>
      <c r="B8125" s="307" t="s">
        <v>20122</v>
      </c>
      <c r="C8125" s="307" t="s">
        <v>1474</v>
      </c>
      <c r="D8125" s="308">
        <v>28.81</v>
      </c>
    </row>
    <row r="8126" spans="1:4">
      <c r="A8126" s="306" t="s">
        <v>20123</v>
      </c>
      <c r="B8126" s="307" t="s">
        <v>20124</v>
      </c>
      <c r="C8126" s="307" t="s">
        <v>41</v>
      </c>
      <c r="D8126" s="308">
        <v>4</v>
      </c>
    </row>
    <row r="8127" spans="1:4" ht="22.5">
      <c r="A8127" s="306" t="s">
        <v>20120</v>
      </c>
      <c r="B8127" s="307" t="s">
        <v>38927</v>
      </c>
      <c r="C8127" s="307" t="s">
        <v>41</v>
      </c>
      <c r="D8127" s="308">
        <v>24.4</v>
      </c>
    </row>
    <row r="8128" spans="1:4">
      <c r="A8128" s="306" t="s">
        <v>20440</v>
      </c>
      <c r="B8128" s="307" t="s">
        <v>12363</v>
      </c>
      <c r="C8128" s="307" t="s">
        <v>41</v>
      </c>
      <c r="D8128" s="308">
        <v>59.35</v>
      </c>
    </row>
    <row r="8129" spans="1:4" ht="22.5">
      <c r="A8129" s="306" t="s">
        <v>23657</v>
      </c>
      <c r="B8129" s="307" t="s">
        <v>38928</v>
      </c>
      <c r="C8129" s="307" t="s">
        <v>437</v>
      </c>
      <c r="D8129" s="308">
        <v>25.88</v>
      </c>
    </row>
    <row r="8130" spans="1:4" ht="22.5">
      <c r="A8130" s="306" t="s">
        <v>23658</v>
      </c>
      <c r="B8130" s="307" t="s">
        <v>38929</v>
      </c>
      <c r="C8130" s="307" t="s">
        <v>437</v>
      </c>
      <c r="D8130" s="308">
        <v>17.600000000000001</v>
      </c>
    </row>
    <row r="8131" spans="1:4">
      <c r="A8131" s="306" t="s">
        <v>23653</v>
      </c>
      <c r="B8131" s="307" t="s">
        <v>38930</v>
      </c>
      <c r="C8131" s="307" t="s">
        <v>1474</v>
      </c>
      <c r="D8131" s="308">
        <v>6.9</v>
      </c>
    </row>
    <row r="8132" spans="1:4">
      <c r="A8132" s="306" t="s">
        <v>23654</v>
      </c>
      <c r="B8132" s="307" t="s">
        <v>38931</v>
      </c>
      <c r="C8132" s="307" t="s">
        <v>1474</v>
      </c>
      <c r="D8132" s="308">
        <v>6.42</v>
      </c>
    </row>
    <row r="8133" spans="1:4">
      <c r="A8133" s="306" t="s">
        <v>23665</v>
      </c>
      <c r="B8133" s="307" t="s">
        <v>38932</v>
      </c>
      <c r="C8133" s="307" t="s">
        <v>437</v>
      </c>
      <c r="D8133" s="308">
        <v>13.3</v>
      </c>
    </row>
    <row r="8134" spans="1:4">
      <c r="A8134" s="306" t="s">
        <v>23666</v>
      </c>
      <c r="B8134" s="307" t="s">
        <v>23667</v>
      </c>
      <c r="C8134" s="307" t="s">
        <v>437</v>
      </c>
      <c r="D8134" s="308">
        <v>33.96</v>
      </c>
    </row>
    <row r="8135" spans="1:4">
      <c r="A8135" s="306" t="s">
        <v>24060</v>
      </c>
      <c r="B8135" s="307" t="s">
        <v>24061</v>
      </c>
      <c r="C8135" s="307" t="s">
        <v>6</v>
      </c>
      <c r="D8135" s="308">
        <v>2760.21</v>
      </c>
    </row>
    <row r="8136" spans="1:4">
      <c r="A8136" s="306" t="s">
        <v>26351</v>
      </c>
      <c r="B8136" s="307" t="s">
        <v>26352</v>
      </c>
      <c r="C8136" s="307" t="s">
        <v>26353</v>
      </c>
      <c r="D8136" s="308">
        <v>15224.27</v>
      </c>
    </row>
    <row r="8137" spans="1:4" ht="15.75">
      <c r="A8137" s="301" t="s">
        <v>38933</v>
      </c>
      <c r="B8137" s="302"/>
      <c r="C8137" s="302"/>
      <c r="D8137" s="302"/>
    </row>
    <row r="8138" spans="1:4">
      <c r="A8138" s="303" t="s">
        <v>12374</v>
      </c>
      <c r="B8138" s="304" t="s">
        <v>6885</v>
      </c>
      <c r="C8138" s="304" t="s">
        <v>6886</v>
      </c>
      <c r="D8138" s="305" t="s">
        <v>36966</v>
      </c>
    </row>
    <row r="8139" spans="1:4">
      <c r="A8139" s="306" t="s">
        <v>13456</v>
      </c>
      <c r="B8139" s="307" t="s">
        <v>13457</v>
      </c>
      <c r="C8139" s="307" t="s">
        <v>1517</v>
      </c>
      <c r="D8139" s="308">
        <v>46.08</v>
      </c>
    </row>
    <row r="8140" spans="1:4">
      <c r="A8140" s="306" t="s">
        <v>19133</v>
      </c>
      <c r="B8140" s="307" t="s">
        <v>19134</v>
      </c>
      <c r="C8140" s="307" t="s">
        <v>1517</v>
      </c>
      <c r="D8140" s="308">
        <v>27.89</v>
      </c>
    </row>
    <row r="8141" spans="1:4">
      <c r="A8141" s="306" t="s">
        <v>20059</v>
      </c>
      <c r="B8141" s="307" t="s">
        <v>20060</v>
      </c>
      <c r="C8141" s="307" t="s">
        <v>1517</v>
      </c>
      <c r="D8141" s="308">
        <v>31.74</v>
      </c>
    </row>
    <row r="8142" spans="1:4">
      <c r="A8142" s="306" t="s">
        <v>20421</v>
      </c>
      <c r="B8142" s="307" t="s">
        <v>20422</v>
      </c>
      <c r="C8142" s="307" t="s">
        <v>1517</v>
      </c>
      <c r="D8142" s="308">
        <v>23.04</v>
      </c>
    </row>
    <row r="8143" spans="1:4">
      <c r="A8143" s="306" t="s">
        <v>22293</v>
      </c>
      <c r="B8143" s="307" t="s">
        <v>22294</v>
      </c>
      <c r="C8143" s="307" t="s">
        <v>1517</v>
      </c>
      <c r="D8143" s="308">
        <v>32.74</v>
      </c>
    </row>
    <row r="8144" spans="1:4">
      <c r="A8144" s="306" t="s">
        <v>22295</v>
      </c>
      <c r="B8144" s="307" t="s">
        <v>22296</v>
      </c>
      <c r="C8144" s="307" t="s">
        <v>1517</v>
      </c>
      <c r="D8144" s="308">
        <v>37.6</v>
      </c>
    </row>
    <row r="8145" spans="1:4">
      <c r="A8145" s="306" t="s">
        <v>22297</v>
      </c>
      <c r="B8145" s="307" t="s">
        <v>22298</v>
      </c>
      <c r="C8145" s="307" t="s">
        <v>1517</v>
      </c>
      <c r="D8145" s="308">
        <v>41.23</v>
      </c>
    </row>
    <row r="8146" spans="1:4">
      <c r="A8146" s="306" t="s">
        <v>22338</v>
      </c>
      <c r="B8146" s="307" t="s">
        <v>22339</v>
      </c>
      <c r="C8146" s="307" t="s">
        <v>1517</v>
      </c>
      <c r="D8146" s="308">
        <v>20.62</v>
      </c>
    </row>
    <row r="8147" spans="1:4" ht="15.75">
      <c r="A8147" s="301" t="s">
        <v>38934</v>
      </c>
      <c r="B8147" s="302"/>
      <c r="C8147" s="302"/>
      <c r="D8147" s="302"/>
    </row>
    <row r="8148" spans="1:4">
      <c r="A8148" s="303" t="s">
        <v>12374</v>
      </c>
      <c r="B8148" s="304" t="s">
        <v>6885</v>
      </c>
      <c r="C8148" s="304" t="s">
        <v>6886</v>
      </c>
      <c r="D8148" s="305" t="s">
        <v>36966</v>
      </c>
    </row>
    <row r="8149" spans="1:4">
      <c r="A8149" s="306" t="s">
        <v>13120</v>
      </c>
      <c r="B8149" s="307" t="s">
        <v>13121</v>
      </c>
      <c r="C8149" s="307" t="s">
        <v>437</v>
      </c>
      <c r="D8149" s="308">
        <v>34.79</v>
      </c>
    </row>
    <row r="8150" spans="1:4">
      <c r="A8150" s="306" t="s">
        <v>13157</v>
      </c>
      <c r="B8150" s="307" t="s">
        <v>13158</v>
      </c>
      <c r="C8150" s="307" t="s">
        <v>437</v>
      </c>
      <c r="D8150" s="308">
        <v>268.52</v>
      </c>
    </row>
    <row r="8151" spans="1:4">
      <c r="A8151" s="306" t="s">
        <v>13159</v>
      </c>
      <c r="B8151" s="307" t="s">
        <v>13160</v>
      </c>
      <c r="C8151" s="307" t="s">
        <v>437</v>
      </c>
      <c r="D8151" s="308">
        <v>336.81</v>
      </c>
    </row>
    <row r="8152" spans="1:4">
      <c r="A8152" s="306" t="s">
        <v>13161</v>
      </c>
      <c r="B8152" s="307" t="s">
        <v>13162</v>
      </c>
      <c r="C8152" s="307" t="s">
        <v>437</v>
      </c>
      <c r="D8152" s="308">
        <v>422.64</v>
      </c>
    </row>
    <row r="8153" spans="1:4">
      <c r="A8153" s="306" t="s">
        <v>38935</v>
      </c>
      <c r="B8153" s="307" t="s">
        <v>38936</v>
      </c>
      <c r="C8153" s="307" t="s">
        <v>437</v>
      </c>
      <c r="D8153" s="308">
        <v>408.96</v>
      </c>
    </row>
    <row r="8154" spans="1:4">
      <c r="A8154" s="306" t="s">
        <v>14313</v>
      </c>
      <c r="B8154" s="307" t="s">
        <v>14314</v>
      </c>
      <c r="C8154" s="307" t="s">
        <v>6</v>
      </c>
      <c r="D8154" s="308">
        <v>3.97</v>
      </c>
    </row>
    <row r="8155" spans="1:4">
      <c r="A8155" s="306" t="s">
        <v>14319</v>
      </c>
      <c r="B8155" s="307" t="s">
        <v>14320</v>
      </c>
      <c r="C8155" s="307" t="s">
        <v>41</v>
      </c>
      <c r="D8155" s="308">
        <v>3.77</v>
      </c>
    </row>
    <row r="8156" spans="1:4">
      <c r="A8156" s="306" t="s">
        <v>14480</v>
      </c>
      <c r="B8156" s="307" t="s">
        <v>14481</v>
      </c>
      <c r="C8156" s="307" t="s">
        <v>437</v>
      </c>
      <c r="D8156" s="308">
        <v>30.87</v>
      </c>
    </row>
    <row r="8157" spans="1:4">
      <c r="A8157" s="306" t="s">
        <v>14637</v>
      </c>
      <c r="B8157" s="307" t="s">
        <v>14638</v>
      </c>
      <c r="C8157" s="307" t="s">
        <v>437</v>
      </c>
      <c r="D8157" s="308">
        <v>33.33</v>
      </c>
    </row>
    <row r="8158" spans="1:4" ht="33.75">
      <c r="A8158" s="306" t="s">
        <v>14639</v>
      </c>
      <c r="B8158" s="307" t="s">
        <v>14640</v>
      </c>
      <c r="C8158" s="307" t="s">
        <v>437</v>
      </c>
      <c r="D8158" s="308">
        <v>34.18</v>
      </c>
    </row>
    <row r="8159" spans="1:4" ht="33.75">
      <c r="A8159" s="306" t="s">
        <v>14641</v>
      </c>
      <c r="B8159" s="307" t="s">
        <v>14642</v>
      </c>
      <c r="C8159" s="307" t="s">
        <v>437</v>
      </c>
      <c r="D8159" s="308">
        <v>43.44</v>
      </c>
    </row>
    <row r="8160" spans="1:4">
      <c r="A8160" s="306" t="s">
        <v>14643</v>
      </c>
      <c r="B8160" s="307" t="s">
        <v>14644</v>
      </c>
      <c r="C8160" s="307" t="s">
        <v>437</v>
      </c>
      <c r="D8160" s="308">
        <v>13.66</v>
      </c>
    </row>
    <row r="8161" spans="1:4">
      <c r="A8161" s="306" t="s">
        <v>14683</v>
      </c>
      <c r="B8161" s="307" t="s">
        <v>14684</v>
      </c>
      <c r="C8161" s="307" t="s">
        <v>437</v>
      </c>
      <c r="D8161" s="308">
        <v>62.19</v>
      </c>
    </row>
    <row r="8162" spans="1:4">
      <c r="A8162" s="306" t="s">
        <v>14693</v>
      </c>
      <c r="B8162" s="307" t="s">
        <v>14694</v>
      </c>
      <c r="C8162" s="307" t="s">
        <v>437</v>
      </c>
      <c r="D8162" s="308">
        <v>320.83</v>
      </c>
    </row>
    <row r="8163" spans="1:4">
      <c r="A8163" s="306" t="s">
        <v>15184</v>
      </c>
      <c r="B8163" s="307" t="s">
        <v>15185</v>
      </c>
      <c r="C8163" s="307" t="s">
        <v>437</v>
      </c>
      <c r="D8163" s="308">
        <v>134.72999999999999</v>
      </c>
    </row>
    <row r="8164" spans="1:4">
      <c r="A8164" s="306" t="s">
        <v>16470</v>
      </c>
      <c r="B8164" s="307" t="s">
        <v>38937</v>
      </c>
      <c r="C8164" s="307" t="s">
        <v>41</v>
      </c>
      <c r="D8164" s="308">
        <v>122.77</v>
      </c>
    </row>
    <row r="8165" spans="1:4">
      <c r="A8165" s="306" t="s">
        <v>16471</v>
      </c>
      <c r="B8165" s="307" t="s">
        <v>16472</v>
      </c>
      <c r="C8165" s="307" t="s">
        <v>6</v>
      </c>
      <c r="D8165" s="308">
        <v>29.91</v>
      </c>
    </row>
    <row r="8166" spans="1:4">
      <c r="A8166" s="306" t="s">
        <v>16637</v>
      </c>
      <c r="B8166" s="307" t="s">
        <v>12208</v>
      </c>
      <c r="C8166" s="307" t="s">
        <v>437</v>
      </c>
      <c r="D8166" s="308">
        <v>316.05</v>
      </c>
    </row>
    <row r="8167" spans="1:4">
      <c r="A8167" s="306" t="s">
        <v>16638</v>
      </c>
      <c r="B8167" s="307" t="s">
        <v>16639</v>
      </c>
      <c r="C8167" s="307" t="s">
        <v>437</v>
      </c>
      <c r="D8167" s="308">
        <v>347.29</v>
      </c>
    </row>
    <row r="8168" spans="1:4">
      <c r="A8168" s="306" t="s">
        <v>16951</v>
      </c>
      <c r="B8168" s="307" t="s">
        <v>16952</v>
      </c>
      <c r="C8168" s="307" t="s">
        <v>41</v>
      </c>
      <c r="D8168" s="308">
        <v>24.34</v>
      </c>
    </row>
    <row r="8169" spans="1:4">
      <c r="A8169" s="306" t="s">
        <v>17288</v>
      </c>
      <c r="B8169" s="307" t="s">
        <v>17289</v>
      </c>
      <c r="C8169" s="307" t="s">
        <v>41</v>
      </c>
      <c r="D8169" s="308">
        <v>10.58</v>
      </c>
    </row>
    <row r="8170" spans="1:4">
      <c r="A8170" s="306" t="s">
        <v>17786</v>
      </c>
      <c r="B8170" s="307" t="s">
        <v>17787</v>
      </c>
      <c r="C8170" s="307" t="s">
        <v>437</v>
      </c>
      <c r="D8170" s="308">
        <v>146.75</v>
      </c>
    </row>
    <row r="8171" spans="1:4">
      <c r="A8171" s="306" t="s">
        <v>17788</v>
      </c>
      <c r="B8171" s="307" t="s">
        <v>17789</v>
      </c>
      <c r="C8171" s="307" t="s">
        <v>437</v>
      </c>
      <c r="D8171" s="308">
        <v>146.75</v>
      </c>
    </row>
    <row r="8172" spans="1:4">
      <c r="A8172" s="306" t="s">
        <v>17790</v>
      </c>
      <c r="B8172" s="307" t="s">
        <v>17791</v>
      </c>
      <c r="C8172" s="307" t="s">
        <v>437</v>
      </c>
      <c r="D8172" s="308">
        <v>168.34</v>
      </c>
    </row>
    <row r="8173" spans="1:4">
      <c r="A8173" s="306" t="s">
        <v>17794</v>
      </c>
      <c r="B8173" s="307" t="s">
        <v>17795</v>
      </c>
      <c r="C8173" s="307" t="s">
        <v>1474</v>
      </c>
      <c r="D8173" s="308">
        <v>0.43</v>
      </c>
    </row>
    <row r="8174" spans="1:4">
      <c r="A8174" s="306" t="s">
        <v>17796</v>
      </c>
      <c r="B8174" s="307" t="s">
        <v>17797</v>
      </c>
      <c r="C8174" s="307" t="s">
        <v>437</v>
      </c>
      <c r="D8174" s="308">
        <v>435.27</v>
      </c>
    </row>
    <row r="8175" spans="1:4">
      <c r="A8175" s="306" t="s">
        <v>17798</v>
      </c>
      <c r="B8175" s="307" t="s">
        <v>17799</v>
      </c>
      <c r="C8175" s="307" t="s">
        <v>437</v>
      </c>
      <c r="D8175" s="308">
        <v>222.64</v>
      </c>
    </row>
    <row r="8176" spans="1:4">
      <c r="A8176" s="306" t="s">
        <v>17800</v>
      </c>
      <c r="B8176" s="307" t="s">
        <v>17801</v>
      </c>
      <c r="C8176" s="307" t="s">
        <v>437</v>
      </c>
      <c r="D8176" s="308">
        <v>284.48</v>
      </c>
    </row>
    <row r="8177" spans="1:4">
      <c r="A8177" s="306" t="s">
        <v>17802</v>
      </c>
      <c r="B8177" s="307" t="s">
        <v>17803</v>
      </c>
      <c r="C8177" s="307" t="s">
        <v>437</v>
      </c>
      <c r="D8177" s="308">
        <v>321.58999999999997</v>
      </c>
    </row>
    <row r="8178" spans="1:4">
      <c r="A8178" s="306" t="s">
        <v>18482</v>
      </c>
      <c r="B8178" s="307" t="s">
        <v>18483</v>
      </c>
      <c r="C8178" s="307" t="s">
        <v>437</v>
      </c>
      <c r="D8178" s="308">
        <v>50.9</v>
      </c>
    </row>
    <row r="8179" spans="1:4">
      <c r="A8179" s="306" t="s">
        <v>18524</v>
      </c>
      <c r="B8179" s="307" t="s">
        <v>18525</v>
      </c>
      <c r="C8179" s="307" t="s">
        <v>437</v>
      </c>
      <c r="D8179" s="308">
        <v>70.23</v>
      </c>
    </row>
    <row r="8180" spans="1:4">
      <c r="A8180" s="306" t="s">
        <v>18528</v>
      </c>
      <c r="B8180" s="307" t="s">
        <v>18529</v>
      </c>
      <c r="C8180" s="307" t="s">
        <v>437</v>
      </c>
      <c r="D8180" s="308">
        <v>33.9</v>
      </c>
    </row>
    <row r="8181" spans="1:4">
      <c r="A8181" s="306" t="s">
        <v>19196</v>
      </c>
      <c r="B8181" s="307" t="s">
        <v>19197</v>
      </c>
      <c r="C8181" s="307" t="s">
        <v>437</v>
      </c>
      <c r="D8181" s="308">
        <v>16.77</v>
      </c>
    </row>
    <row r="8182" spans="1:4" ht="22.5">
      <c r="A8182" s="306" t="s">
        <v>19312</v>
      </c>
      <c r="B8182" s="307" t="s">
        <v>12204</v>
      </c>
      <c r="C8182" s="307" t="s">
        <v>1474</v>
      </c>
      <c r="D8182" s="308">
        <v>24.91</v>
      </c>
    </row>
    <row r="8183" spans="1:4">
      <c r="A8183" s="306" t="s">
        <v>19740</v>
      </c>
      <c r="B8183" s="307" t="s">
        <v>19741</v>
      </c>
      <c r="C8183" s="307" t="s">
        <v>437</v>
      </c>
      <c r="D8183" s="308">
        <v>46.34</v>
      </c>
    </row>
    <row r="8184" spans="1:4">
      <c r="A8184" s="306" t="s">
        <v>19890</v>
      </c>
      <c r="B8184" s="307" t="s">
        <v>19891</v>
      </c>
      <c r="C8184" s="307" t="s">
        <v>1474</v>
      </c>
      <c r="D8184" s="308">
        <v>3.08</v>
      </c>
    </row>
    <row r="8185" spans="1:4">
      <c r="A8185" s="306" t="s">
        <v>19904</v>
      </c>
      <c r="B8185" s="307" t="s">
        <v>19905</v>
      </c>
      <c r="C8185" s="307" t="s">
        <v>437</v>
      </c>
      <c r="D8185" s="308">
        <v>81.47</v>
      </c>
    </row>
    <row r="8186" spans="1:4">
      <c r="A8186" s="306" t="s">
        <v>19908</v>
      </c>
      <c r="B8186" s="307" t="s">
        <v>19909</v>
      </c>
      <c r="C8186" s="307" t="s">
        <v>437</v>
      </c>
      <c r="D8186" s="308">
        <v>94.7</v>
      </c>
    </row>
    <row r="8187" spans="1:4">
      <c r="A8187" s="306" t="s">
        <v>19910</v>
      </c>
      <c r="B8187" s="307" t="s">
        <v>19911</v>
      </c>
      <c r="C8187" s="307" t="s">
        <v>437</v>
      </c>
      <c r="D8187" s="308">
        <v>293.70999999999998</v>
      </c>
    </row>
    <row r="8188" spans="1:4">
      <c r="A8188" s="306" t="s">
        <v>20065</v>
      </c>
      <c r="B8188" s="307" t="s">
        <v>12230</v>
      </c>
      <c r="C8188" s="307" t="s">
        <v>437</v>
      </c>
      <c r="D8188" s="308">
        <v>157.47</v>
      </c>
    </row>
    <row r="8189" spans="1:4">
      <c r="A8189" s="306" t="s">
        <v>20066</v>
      </c>
      <c r="B8189" s="307" t="s">
        <v>20067</v>
      </c>
      <c r="C8189" s="307" t="s">
        <v>437</v>
      </c>
      <c r="D8189" s="308">
        <v>30.84</v>
      </c>
    </row>
    <row r="8190" spans="1:4">
      <c r="A8190" s="306" t="s">
        <v>20068</v>
      </c>
      <c r="B8190" s="307" t="s">
        <v>20069</v>
      </c>
      <c r="C8190" s="307" t="s">
        <v>437</v>
      </c>
      <c r="D8190" s="308">
        <v>35.79</v>
      </c>
    </row>
    <row r="8191" spans="1:4">
      <c r="A8191" s="306" t="s">
        <v>20085</v>
      </c>
      <c r="B8191" s="307" t="s">
        <v>20086</v>
      </c>
      <c r="C8191" s="307" t="s">
        <v>41</v>
      </c>
      <c r="D8191" s="308">
        <v>119.5</v>
      </c>
    </row>
    <row r="8192" spans="1:4">
      <c r="A8192" s="306" t="s">
        <v>20087</v>
      </c>
      <c r="B8192" s="307" t="s">
        <v>20088</v>
      </c>
      <c r="C8192" s="307" t="s">
        <v>41</v>
      </c>
      <c r="D8192" s="308">
        <v>71.680000000000007</v>
      </c>
    </row>
    <row r="8193" spans="1:4">
      <c r="A8193" s="306" t="s">
        <v>20089</v>
      </c>
      <c r="B8193" s="307" t="s">
        <v>12226</v>
      </c>
      <c r="C8193" s="307" t="s">
        <v>437</v>
      </c>
      <c r="D8193" s="308">
        <v>91.6</v>
      </c>
    </row>
    <row r="8194" spans="1:4">
      <c r="A8194" s="306" t="s">
        <v>20090</v>
      </c>
      <c r="B8194" s="307" t="s">
        <v>20091</v>
      </c>
      <c r="C8194" s="307" t="s">
        <v>41</v>
      </c>
      <c r="D8194" s="308">
        <v>23.19</v>
      </c>
    </row>
    <row r="8195" spans="1:4">
      <c r="A8195" s="306" t="s">
        <v>20092</v>
      </c>
      <c r="B8195" s="307" t="s">
        <v>20093</v>
      </c>
      <c r="C8195" s="307" t="s">
        <v>41</v>
      </c>
      <c r="D8195" s="308">
        <v>68.52</v>
      </c>
    </row>
    <row r="8196" spans="1:4">
      <c r="A8196" s="306" t="s">
        <v>19921</v>
      </c>
      <c r="B8196" s="307" t="s">
        <v>19922</v>
      </c>
      <c r="C8196" s="307" t="s">
        <v>6</v>
      </c>
      <c r="D8196" s="308">
        <v>0.33</v>
      </c>
    </row>
    <row r="8197" spans="1:4">
      <c r="A8197" s="306" t="s">
        <v>20224</v>
      </c>
      <c r="B8197" s="307" t="s">
        <v>20225</v>
      </c>
      <c r="C8197" s="307" t="s">
        <v>437</v>
      </c>
      <c r="D8197" s="308">
        <v>118.63</v>
      </c>
    </row>
    <row r="8198" spans="1:4">
      <c r="A8198" s="306" t="s">
        <v>20226</v>
      </c>
      <c r="B8198" s="307" t="s">
        <v>20227</v>
      </c>
      <c r="C8198" s="307" t="s">
        <v>437</v>
      </c>
      <c r="D8198" s="308">
        <v>99.2</v>
      </c>
    </row>
    <row r="8199" spans="1:4">
      <c r="A8199" s="306" t="s">
        <v>20228</v>
      </c>
      <c r="B8199" s="307" t="s">
        <v>20229</v>
      </c>
      <c r="C8199" s="307" t="s">
        <v>437</v>
      </c>
      <c r="D8199" s="308">
        <v>90.9</v>
      </c>
    </row>
    <row r="8200" spans="1:4">
      <c r="A8200" s="306" t="s">
        <v>20230</v>
      </c>
      <c r="B8200" s="307" t="s">
        <v>20231</v>
      </c>
      <c r="C8200" s="307" t="s">
        <v>437</v>
      </c>
      <c r="D8200" s="308">
        <v>206.17</v>
      </c>
    </row>
    <row r="8201" spans="1:4">
      <c r="A8201" s="306" t="s">
        <v>20232</v>
      </c>
      <c r="B8201" s="307" t="s">
        <v>20233</v>
      </c>
      <c r="C8201" s="307" t="s">
        <v>437</v>
      </c>
      <c r="D8201" s="308">
        <v>163.16999999999999</v>
      </c>
    </row>
    <row r="8202" spans="1:4">
      <c r="A8202" s="306" t="s">
        <v>20234</v>
      </c>
      <c r="B8202" s="307" t="s">
        <v>20235</v>
      </c>
      <c r="C8202" s="307" t="s">
        <v>437</v>
      </c>
      <c r="D8202" s="308">
        <v>154.04</v>
      </c>
    </row>
    <row r="8203" spans="1:4">
      <c r="A8203" s="306" t="s">
        <v>20240</v>
      </c>
      <c r="B8203" s="307" t="s">
        <v>20241</v>
      </c>
      <c r="C8203" s="307" t="s">
        <v>437</v>
      </c>
      <c r="D8203" s="308">
        <v>26.46</v>
      </c>
    </row>
    <row r="8204" spans="1:4">
      <c r="A8204" s="306" t="s">
        <v>20246</v>
      </c>
      <c r="B8204" s="307" t="s">
        <v>20247</v>
      </c>
      <c r="C8204" s="307" t="s">
        <v>437</v>
      </c>
      <c r="D8204" s="308">
        <v>49.48</v>
      </c>
    </row>
    <row r="8205" spans="1:4">
      <c r="A8205" s="306" t="s">
        <v>20248</v>
      </c>
      <c r="B8205" s="307" t="s">
        <v>20249</v>
      </c>
      <c r="C8205" s="307" t="s">
        <v>437</v>
      </c>
      <c r="D8205" s="308">
        <v>148.78</v>
      </c>
    </row>
    <row r="8206" spans="1:4" ht="22.5">
      <c r="A8206" s="306" t="s">
        <v>19292</v>
      </c>
      <c r="B8206" s="307" t="s">
        <v>38938</v>
      </c>
      <c r="C8206" s="307" t="s">
        <v>437</v>
      </c>
      <c r="D8206" s="308">
        <v>245.54</v>
      </c>
    </row>
    <row r="8207" spans="1:4">
      <c r="A8207" s="306" t="s">
        <v>20308</v>
      </c>
      <c r="B8207" s="307" t="s">
        <v>20309</v>
      </c>
      <c r="C8207" s="307" t="s">
        <v>437</v>
      </c>
      <c r="D8207" s="308">
        <v>192.94</v>
      </c>
    </row>
    <row r="8208" spans="1:4">
      <c r="A8208" s="306" t="s">
        <v>20332</v>
      </c>
      <c r="B8208" s="307" t="s">
        <v>20333</v>
      </c>
      <c r="C8208" s="307" t="s">
        <v>437</v>
      </c>
      <c r="D8208" s="308">
        <v>118.63</v>
      </c>
    </row>
    <row r="8209" spans="1:4" ht="22.5">
      <c r="A8209" s="306" t="s">
        <v>20461</v>
      </c>
      <c r="B8209" s="307" t="s">
        <v>20462</v>
      </c>
      <c r="C8209" s="307" t="s">
        <v>437</v>
      </c>
      <c r="D8209" s="308">
        <v>64.56</v>
      </c>
    </row>
    <row r="8210" spans="1:4" ht="22.5">
      <c r="A8210" s="306" t="s">
        <v>20463</v>
      </c>
      <c r="B8210" s="307" t="s">
        <v>20464</v>
      </c>
      <c r="C8210" s="307" t="s">
        <v>437</v>
      </c>
      <c r="D8210" s="308">
        <v>82.85</v>
      </c>
    </row>
    <row r="8211" spans="1:4">
      <c r="A8211" s="306" t="s">
        <v>38939</v>
      </c>
      <c r="B8211" s="307" t="s">
        <v>38940</v>
      </c>
      <c r="C8211" s="307" t="s">
        <v>437</v>
      </c>
      <c r="D8211" s="308">
        <v>245.54</v>
      </c>
    </row>
    <row r="8212" spans="1:4">
      <c r="A8212" s="306" t="s">
        <v>22026</v>
      </c>
      <c r="B8212" s="307" t="s">
        <v>22027</v>
      </c>
      <c r="C8212" s="307" t="s">
        <v>1474</v>
      </c>
      <c r="D8212" s="308">
        <v>66</v>
      </c>
    </row>
    <row r="8213" spans="1:4">
      <c r="A8213" s="306" t="s">
        <v>22028</v>
      </c>
      <c r="B8213" s="307" t="s">
        <v>22029</v>
      </c>
      <c r="C8213" s="307" t="s">
        <v>437</v>
      </c>
      <c r="D8213" s="308">
        <v>214.5</v>
      </c>
    </row>
    <row r="8214" spans="1:4">
      <c r="A8214" s="306" t="s">
        <v>22030</v>
      </c>
      <c r="B8214" s="307" t="s">
        <v>22031</v>
      </c>
      <c r="C8214" s="307" t="s">
        <v>1474</v>
      </c>
      <c r="D8214" s="308">
        <v>7.39</v>
      </c>
    </row>
    <row r="8215" spans="1:4">
      <c r="A8215" s="306" t="s">
        <v>22032</v>
      </c>
      <c r="B8215" s="307" t="s">
        <v>22033</v>
      </c>
      <c r="C8215" s="307" t="s">
        <v>1474</v>
      </c>
      <c r="D8215" s="308">
        <v>7.39</v>
      </c>
    </row>
    <row r="8216" spans="1:4">
      <c r="A8216" s="306" t="s">
        <v>22054</v>
      </c>
      <c r="B8216" s="307" t="s">
        <v>12228</v>
      </c>
      <c r="C8216" s="307" t="s">
        <v>41</v>
      </c>
      <c r="D8216" s="308">
        <v>36.369999999999997</v>
      </c>
    </row>
    <row r="8217" spans="1:4">
      <c r="A8217" s="306" t="s">
        <v>22055</v>
      </c>
      <c r="B8217" s="307" t="s">
        <v>22056</v>
      </c>
      <c r="C8217" s="307" t="s">
        <v>41</v>
      </c>
      <c r="D8217" s="308">
        <v>28.7</v>
      </c>
    </row>
    <row r="8218" spans="1:4">
      <c r="A8218" s="306" t="s">
        <v>22059</v>
      </c>
      <c r="B8218" s="307" t="s">
        <v>22060</v>
      </c>
      <c r="C8218" s="307" t="s">
        <v>41</v>
      </c>
      <c r="D8218" s="308">
        <v>25.06</v>
      </c>
    </row>
    <row r="8219" spans="1:4">
      <c r="A8219" s="306" t="s">
        <v>22280</v>
      </c>
      <c r="B8219" s="307" t="s">
        <v>22281</v>
      </c>
      <c r="C8219" s="307" t="s">
        <v>41</v>
      </c>
      <c r="D8219" s="308">
        <v>62.15</v>
      </c>
    </row>
    <row r="8220" spans="1:4">
      <c r="A8220" s="306" t="s">
        <v>22282</v>
      </c>
      <c r="B8220" s="307" t="s">
        <v>22283</v>
      </c>
      <c r="C8220" s="307" t="s">
        <v>41</v>
      </c>
      <c r="D8220" s="308">
        <v>114.2</v>
      </c>
    </row>
    <row r="8221" spans="1:4">
      <c r="A8221" s="306" t="s">
        <v>22284</v>
      </c>
      <c r="B8221" s="307" t="s">
        <v>22285</v>
      </c>
      <c r="C8221" s="307" t="s">
        <v>41</v>
      </c>
      <c r="D8221" s="308">
        <v>51.92</v>
      </c>
    </row>
    <row r="8222" spans="1:4">
      <c r="A8222" s="306" t="s">
        <v>22286</v>
      </c>
      <c r="B8222" s="307" t="s">
        <v>22287</v>
      </c>
      <c r="C8222" s="307" t="s">
        <v>41</v>
      </c>
      <c r="D8222" s="308">
        <v>86.53</v>
      </c>
    </row>
    <row r="8223" spans="1:4">
      <c r="A8223" s="306" t="s">
        <v>22288</v>
      </c>
      <c r="B8223" s="307" t="s">
        <v>12229</v>
      </c>
      <c r="C8223" s="307" t="s">
        <v>437</v>
      </c>
      <c r="D8223" s="308">
        <v>94.04</v>
      </c>
    </row>
    <row r="8224" spans="1:4">
      <c r="A8224" s="306" t="s">
        <v>22289</v>
      </c>
      <c r="B8224" s="307" t="s">
        <v>22290</v>
      </c>
      <c r="C8224" s="307" t="s">
        <v>41</v>
      </c>
      <c r="D8224" s="308">
        <v>37.520000000000003</v>
      </c>
    </row>
    <row r="8225" spans="1:4">
      <c r="A8225" s="306" t="s">
        <v>22291</v>
      </c>
      <c r="B8225" s="307" t="s">
        <v>22292</v>
      </c>
      <c r="C8225" s="307" t="s">
        <v>41</v>
      </c>
      <c r="D8225" s="308">
        <v>62.54</v>
      </c>
    </row>
    <row r="8226" spans="1:4">
      <c r="A8226" s="306" t="s">
        <v>22362</v>
      </c>
      <c r="B8226" s="307" t="s">
        <v>22363</v>
      </c>
      <c r="C8226" s="307" t="s">
        <v>6</v>
      </c>
      <c r="D8226" s="308">
        <v>40.020000000000003</v>
      </c>
    </row>
    <row r="8227" spans="1:4">
      <c r="A8227" s="306" t="s">
        <v>22586</v>
      </c>
      <c r="B8227" s="307" t="s">
        <v>22587</v>
      </c>
      <c r="C8227" s="307" t="s">
        <v>437</v>
      </c>
      <c r="D8227" s="308">
        <v>84.68</v>
      </c>
    </row>
    <row r="8228" spans="1:4">
      <c r="A8228" s="306" t="s">
        <v>22588</v>
      </c>
      <c r="B8228" s="307" t="s">
        <v>22589</v>
      </c>
      <c r="C8228" s="307" t="s">
        <v>437</v>
      </c>
      <c r="D8228" s="308">
        <v>68.36</v>
      </c>
    </row>
    <row r="8229" spans="1:4">
      <c r="A8229" s="306" t="s">
        <v>23651</v>
      </c>
      <c r="B8229" s="307" t="s">
        <v>23652</v>
      </c>
      <c r="C8229" s="307" t="s">
        <v>6</v>
      </c>
      <c r="D8229" s="308">
        <v>63.69</v>
      </c>
    </row>
    <row r="8230" spans="1:4">
      <c r="A8230" s="306" t="s">
        <v>23794</v>
      </c>
      <c r="B8230" s="307" t="s">
        <v>23795</v>
      </c>
      <c r="C8230" s="307" t="s">
        <v>41</v>
      </c>
      <c r="D8230" s="308">
        <v>5.95</v>
      </c>
    </row>
    <row r="8231" spans="1:4">
      <c r="A8231" s="306" t="s">
        <v>24140</v>
      </c>
      <c r="B8231" s="307" t="s">
        <v>24141</v>
      </c>
      <c r="C8231" s="307" t="s">
        <v>41</v>
      </c>
      <c r="D8231" s="308">
        <v>7.06</v>
      </c>
    </row>
    <row r="8232" spans="1:4" ht="15.75">
      <c r="A8232" s="301" t="s">
        <v>38941</v>
      </c>
      <c r="B8232" s="302"/>
      <c r="C8232" s="302"/>
      <c r="D8232" s="302"/>
    </row>
    <row r="8233" spans="1:4">
      <c r="A8233" s="303" t="s">
        <v>12374</v>
      </c>
      <c r="B8233" s="304" t="s">
        <v>6885</v>
      </c>
      <c r="C8233" s="304" t="s">
        <v>6886</v>
      </c>
      <c r="D8233" s="305" t="s">
        <v>36966</v>
      </c>
    </row>
    <row r="8234" spans="1:4" ht="22.5">
      <c r="A8234" s="306" t="s">
        <v>13142</v>
      </c>
      <c r="B8234" s="307" t="s">
        <v>13143</v>
      </c>
      <c r="C8234" s="307" t="s">
        <v>6</v>
      </c>
      <c r="D8234" s="308">
        <v>186588</v>
      </c>
    </row>
    <row r="8235" spans="1:4">
      <c r="A8235" s="306" t="s">
        <v>14625</v>
      </c>
      <c r="B8235" s="307" t="s">
        <v>14626</v>
      </c>
      <c r="C8235" s="307" t="s">
        <v>6</v>
      </c>
      <c r="D8235" s="308">
        <v>6690</v>
      </c>
    </row>
    <row r="8236" spans="1:4" ht="22.5">
      <c r="A8236" s="306" t="s">
        <v>15118</v>
      </c>
      <c r="B8236" s="307" t="s">
        <v>12338</v>
      </c>
      <c r="C8236" s="307" t="s">
        <v>6</v>
      </c>
      <c r="D8236" s="308">
        <v>985.19</v>
      </c>
    </row>
    <row r="8237" spans="1:4">
      <c r="A8237" s="306" t="s">
        <v>15174</v>
      </c>
      <c r="B8237" s="307" t="s">
        <v>15175</v>
      </c>
      <c r="C8237" s="307" t="s">
        <v>6</v>
      </c>
      <c r="D8237" s="308">
        <v>58.75</v>
      </c>
    </row>
    <row r="8238" spans="1:4">
      <c r="A8238" s="306" t="s">
        <v>15176</v>
      </c>
      <c r="B8238" s="307" t="s">
        <v>15177</v>
      </c>
      <c r="C8238" s="307" t="s">
        <v>6</v>
      </c>
      <c r="D8238" s="308">
        <v>70.23</v>
      </c>
    </row>
    <row r="8239" spans="1:4">
      <c r="A8239" s="306" t="s">
        <v>15178</v>
      </c>
      <c r="B8239" s="307" t="s">
        <v>15179</v>
      </c>
      <c r="C8239" s="307" t="s">
        <v>6</v>
      </c>
      <c r="D8239" s="308">
        <v>32.15</v>
      </c>
    </row>
    <row r="8240" spans="1:4">
      <c r="A8240" s="306" t="s">
        <v>15180</v>
      </c>
      <c r="B8240" s="307" t="s">
        <v>15181</v>
      </c>
      <c r="C8240" s="307" t="s">
        <v>6</v>
      </c>
      <c r="D8240" s="308">
        <v>38.57</v>
      </c>
    </row>
    <row r="8241" spans="1:4">
      <c r="A8241" s="306" t="s">
        <v>15182</v>
      </c>
      <c r="B8241" s="307" t="s">
        <v>15183</v>
      </c>
      <c r="C8241" s="307" t="s">
        <v>437</v>
      </c>
      <c r="D8241" s="308">
        <v>0.56999999999999995</v>
      </c>
    </row>
    <row r="8242" spans="1:4">
      <c r="A8242" s="306" t="s">
        <v>15253</v>
      </c>
      <c r="B8242" s="307" t="s">
        <v>15254</v>
      </c>
      <c r="C8242" s="307" t="s">
        <v>1474</v>
      </c>
      <c r="D8242" s="308">
        <v>1.91</v>
      </c>
    </row>
    <row r="8243" spans="1:4" ht="22.5">
      <c r="A8243" s="306" t="s">
        <v>16492</v>
      </c>
      <c r="B8243" s="307" t="s">
        <v>16493</v>
      </c>
      <c r="C8243" s="307" t="s">
        <v>6</v>
      </c>
      <c r="D8243" s="308">
        <v>279.87</v>
      </c>
    </row>
    <row r="8244" spans="1:4">
      <c r="A8244" s="306" t="s">
        <v>16500</v>
      </c>
      <c r="B8244" s="307" t="s">
        <v>12364</v>
      </c>
      <c r="C8244" s="307" t="s">
        <v>41</v>
      </c>
      <c r="D8244" s="308">
        <v>220.73</v>
      </c>
    </row>
    <row r="8245" spans="1:4">
      <c r="A8245" s="306" t="s">
        <v>16633</v>
      </c>
      <c r="B8245" s="307" t="s">
        <v>16634</v>
      </c>
      <c r="C8245" s="307" t="s">
        <v>437</v>
      </c>
      <c r="D8245" s="308">
        <v>94.96</v>
      </c>
    </row>
    <row r="8246" spans="1:4">
      <c r="A8246" s="306" t="s">
        <v>16635</v>
      </c>
      <c r="B8246" s="307" t="s">
        <v>16636</v>
      </c>
      <c r="C8246" s="307" t="s">
        <v>437</v>
      </c>
      <c r="D8246" s="308">
        <v>96.8</v>
      </c>
    </row>
    <row r="8247" spans="1:4">
      <c r="A8247" s="306" t="s">
        <v>16642</v>
      </c>
      <c r="B8247" s="307" t="s">
        <v>16643</v>
      </c>
      <c r="C8247" s="307" t="s">
        <v>437</v>
      </c>
      <c r="D8247" s="308">
        <v>107.1</v>
      </c>
    </row>
    <row r="8248" spans="1:4">
      <c r="A8248" s="306" t="s">
        <v>16640</v>
      </c>
      <c r="B8248" s="307" t="s">
        <v>16641</v>
      </c>
      <c r="C8248" s="307" t="s">
        <v>437</v>
      </c>
      <c r="D8248" s="308">
        <v>100.4</v>
      </c>
    </row>
    <row r="8249" spans="1:4">
      <c r="A8249" s="306" t="s">
        <v>16646</v>
      </c>
      <c r="B8249" s="307" t="s">
        <v>16647</v>
      </c>
      <c r="C8249" s="307" t="s">
        <v>437</v>
      </c>
      <c r="D8249" s="308">
        <v>85.68</v>
      </c>
    </row>
    <row r="8250" spans="1:4">
      <c r="A8250" s="306" t="s">
        <v>16644</v>
      </c>
      <c r="B8250" s="307" t="s">
        <v>16645</v>
      </c>
      <c r="C8250" s="307" t="s">
        <v>437</v>
      </c>
      <c r="D8250" s="308">
        <v>84.19</v>
      </c>
    </row>
    <row r="8251" spans="1:4">
      <c r="A8251" s="306" t="s">
        <v>16650</v>
      </c>
      <c r="B8251" s="307" t="s">
        <v>16651</v>
      </c>
      <c r="C8251" s="307" t="s">
        <v>437</v>
      </c>
      <c r="D8251" s="308">
        <v>244.04</v>
      </c>
    </row>
    <row r="8252" spans="1:4">
      <c r="A8252" s="306" t="s">
        <v>16648</v>
      </c>
      <c r="B8252" s="307" t="s">
        <v>16649</v>
      </c>
      <c r="C8252" s="307" t="s">
        <v>437</v>
      </c>
      <c r="D8252" s="308">
        <v>217.19</v>
      </c>
    </row>
    <row r="8253" spans="1:4">
      <c r="A8253" s="306" t="s">
        <v>16654</v>
      </c>
      <c r="B8253" s="307" t="s">
        <v>16655</v>
      </c>
      <c r="C8253" s="307" t="s">
        <v>437</v>
      </c>
      <c r="D8253" s="308">
        <v>234.66</v>
      </c>
    </row>
    <row r="8254" spans="1:4">
      <c r="A8254" s="306" t="s">
        <v>16652</v>
      </c>
      <c r="B8254" s="307" t="s">
        <v>16653</v>
      </c>
      <c r="C8254" s="307" t="s">
        <v>437</v>
      </c>
      <c r="D8254" s="308">
        <v>208.84</v>
      </c>
    </row>
    <row r="8255" spans="1:4">
      <c r="A8255" s="306" t="s">
        <v>16658</v>
      </c>
      <c r="B8255" s="307" t="s">
        <v>16659</v>
      </c>
      <c r="C8255" s="307" t="s">
        <v>437</v>
      </c>
      <c r="D8255" s="308">
        <v>213.7</v>
      </c>
    </row>
    <row r="8256" spans="1:4">
      <c r="A8256" s="306" t="s">
        <v>16656</v>
      </c>
      <c r="B8256" s="307" t="s">
        <v>16657</v>
      </c>
      <c r="C8256" s="307" t="s">
        <v>437</v>
      </c>
      <c r="D8256" s="308">
        <v>175.74</v>
      </c>
    </row>
    <row r="8257" spans="1:4">
      <c r="A8257" s="306" t="s">
        <v>16710</v>
      </c>
      <c r="B8257" s="307" t="s">
        <v>16711</v>
      </c>
      <c r="C8257" s="307" t="s">
        <v>1517</v>
      </c>
      <c r="D8257" s="308">
        <v>23.42</v>
      </c>
    </row>
    <row r="8258" spans="1:4" ht="22.5">
      <c r="A8258" s="306" t="s">
        <v>16884</v>
      </c>
      <c r="B8258" s="307" t="s">
        <v>12359</v>
      </c>
      <c r="C8258" s="307" t="s">
        <v>6</v>
      </c>
      <c r="D8258" s="308">
        <v>3156.92</v>
      </c>
    </row>
    <row r="8259" spans="1:4" ht="22.5">
      <c r="A8259" s="306" t="s">
        <v>16998</v>
      </c>
      <c r="B8259" s="307" t="s">
        <v>16999</v>
      </c>
      <c r="C8259" s="307" t="s">
        <v>1474</v>
      </c>
      <c r="D8259" s="308">
        <v>31.34</v>
      </c>
    </row>
    <row r="8260" spans="1:4">
      <c r="A8260" s="306" t="s">
        <v>17005</v>
      </c>
      <c r="B8260" s="307" t="s">
        <v>12206</v>
      </c>
      <c r="C8260" s="307" t="s">
        <v>41</v>
      </c>
      <c r="D8260" s="308">
        <v>86.4</v>
      </c>
    </row>
    <row r="8261" spans="1:4">
      <c r="A8261" s="306" t="s">
        <v>17448</v>
      </c>
      <c r="B8261" s="307" t="s">
        <v>17449</v>
      </c>
      <c r="C8261" s="307" t="s">
        <v>6</v>
      </c>
      <c r="D8261" s="308">
        <v>5.51</v>
      </c>
    </row>
    <row r="8262" spans="1:4" ht="22.5">
      <c r="A8262" s="306" t="s">
        <v>17600</v>
      </c>
      <c r="B8262" s="307" t="s">
        <v>17601</v>
      </c>
      <c r="C8262" s="307" t="s">
        <v>41</v>
      </c>
      <c r="D8262" s="308">
        <v>172.82</v>
      </c>
    </row>
    <row r="8263" spans="1:4" ht="22.5">
      <c r="A8263" s="306" t="s">
        <v>17619</v>
      </c>
      <c r="B8263" s="307" t="s">
        <v>17620</v>
      </c>
      <c r="C8263" s="307" t="s">
        <v>437</v>
      </c>
      <c r="D8263" s="308">
        <v>104.86</v>
      </c>
    </row>
    <row r="8264" spans="1:4">
      <c r="A8264" s="306" t="s">
        <v>17623</v>
      </c>
      <c r="B8264" s="307" t="s">
        <v>17624</v>
      </c>
      <c r="C8264" s="307" t="s">
        <v>437</v>
      </c>
      <c r="D8264" s="308">
        <v>101.88</v>
      </c>
    </row>
    <row r="8265" spans="1:4">
      <c r="A8265" s="306" t="s">
        <v>17621</v>
      </c>
      <c r="B8265" s="307" t="s">
        <v>17622</v>
      </c>
      <c r="C8265" s="307" t="s">
        <v>437</v>
      </c>
      <c r="D8265" s="308">
        <v>120.58</v>
      </c>
    </row>
    <row r="8266" spans="1:4" ht="33.75">
      <c r="A8266" s="306" t="s">
        <v>17625</v>
      </c>
      <c r="B8266" s="307" t="s">
        <v>17626</v>
      </c>
      <c r="C8266" s="307" t="s">
        <v>437</v>
      </c>
      <c r="D8266" s="308">
        <v>71.069999999999993</v>
      </c>
    </row>
    <row r="8267" spans="1:4">
      <c r="A8267" s="306" t="s">
        <v>17627</v>
      </c>
      <c r="B8267" s="307" t="s">
        <v>12225</v>
      </c>
      <c r="C8267" s="307" t="s">
        <v>437</v>
      </c>
      <c r="D8267" s="308">
        <v>42.87</v>
      </c>
    </row>
    <row r="8268" spans="1:4">
      <c r="A8268" s="306" t="s">
        <v>17628</v>
      </c>
      <c r="B8268" s="307" t="s">
        <v>17629</v>
      </c>
      <c r="C8268" s="307" t="s">
        <v>437</v>
      </c>
      <c r="D8268" s="308">
        <v>56.39</v>
      </c>
    </row>
    <row r="8269" spans="1:4" ht="22.5">
      <c r="A8269" s="306" t="s">
        <v>17630</v>
      </c>
      <c r="B8269" s="307" t="s">
        <v>17631</v>
      </c>
      <c r="C8269" s="307" t="s">
        <v>437</v>
      </c>
      <c r="D8269" s="308">
        <v>30.4</v>
      </c>
    </row>
    <row r="8270" spans="1:4" ht="22.5">
      <c r="A8270" s="306" t="s">
        <v>17632</v>
      </c>
      <c r="B8270" s="307" t="s">
        <v>17633</v>
      </c>
      <c r="C8270" s="307" t="s">
        <v>437</v>
      </c>
      <c r="D8270" s="308">
        <v>24.32</v>
      </c>
    </row>
    <row r="8271" spans="1:4">
      <c r="A8271" s="306" t="s">
        <v>17636</v>
      </c>
      <c r="B8271" s="307" t="s">
        <v>17637</v>
      </c>
      <c r="C8271" s="307" t="s">
        <v>437</v>
      </c>
      <c r="D8271" s="308">
        <v>93.16</v>
      </c>
    </row>
    <row r="8272" spans="1:4">
      <c r="A8272" s="306" t="s">
        <v>17634</v>
      </c>
      <c r="B8272" s="307" t="s">
        <v>17635</v>
      </c>
      <c r="C8272" s="307" t="s">
        <v>437</v>
      </c>
      <c r="D8272" s="308">
        <v>67.63</v>
      </c>
    </row>
    <row r="8273" spans="1:4">
      <c r="A8273" s="306" t="s">
        <v>17640</v>
      </c>
      <c r="B8273" s="307" t="s">
        <v>17641</v>
      </c>
      <c r="C8273" s="307" t="s">
        <v>437</v>
      </c>
      <c r="D8273" s="308">
        <v>60.11</v>
      </c>
    </row>
    <row r="8274" spans="1:4">
      <c r="A8274" s="306" t="s">
        <v>17638</v>
      </c>
      <c r="B8274" s="307" t="s">
        <v>17639</v>
      </c>
      <c r="C8274" s="307" t="s">
        <v>437</v>
      </c>
      <c r="D8274" s="308">
        <v>55.6</v>
      </c>
    </row>
    <row r="8275" spans="1:4">
      <c r="A8275" s="306" t="s">
        <v>17642</v>
      </c>
      <c r="B8275" s="307" t="s">
        <v>17643</v>
      </c>
      <c r="C8275" s="307" t="s">
        <v>437</v>
      </c>
      <c r="D8275" s="308">
        <v>153.9</v>
      </c>
    </row>
    <row r="8276" spans="1:4" ht="22.5">
      <c r="A8276" s="306" t="s">
        <v>17644</v>
      </c>
      <c r="B8276" s="307" t="s">
        <v>38942</v>
      </c>
      <c r="C8276" s="307" t="s">
        <v>437</v>
      </c>
      <c r="D8276" s="308">
        <v>54.51</v>
      </c>
    </row>
    <row r="8277" spans="1:4">
      <c r="A8277" s="306" t="s">
        <v>17645</v>
      </c>
      <c r="B8277" s="307" t="s">
        <v>17646</v>
      </c>
      <c r="C8277" s="307" t="s">
        <v>437</v>
      </c>
      <c r="D8277" s="308">
        <v>98.5</v>
      </c>
    </row>
    <row r="8278" spans="1:4">
      <c r="A8278" s="306" t="s">
        <v>17649</v>
      </c>
      <c r="B8278" s="307" t="s">
        <v>17650</v>
      </c>
      <c r="C8278" s="307" t="s">
        <v>437</v>
      </c>
      <c r="D8278" s="308">
        <v>71.73</v>
      </c>
    </row>
    <row r="8279" spans="1:4">
      <c r="A8279" s="306" t="s">
        <v>17647</v>
      </c>
      <c r="B8279" s="307" t="s">
        <v>17648</v>
      </c>
      <c r="C8279" s="307" t="s">
        <v>437</v>
      </c>
      <c r="D8279" s="308">
        <v>69.67</v>
      </c>
    </row>
    <row r="8280" spans="1:4" ht="22.5">
      <c r="A8280" s="306" t="s">
        <v>18028</v>
      </c>
      <c r="B8280" s="307" t="s">
        <v>18029</v>
      </c>
      <c r="C8280" s="307" t="s">
        <v>437</v>
      </c>
      <c r="D8280" s="308">
        <v>16.43</v>
      </c>
    </row>
    <row r="8281" spans="1:4" ht="22.5">
      <c r="A8281" s="306" t="s">
        <v>18116</v>
      </c>
      <c r="B8281" s="307" t="s">
        <v>38943</v>
      </c>
      <c r="C8281" s="307" t="s">
        <v>437</v>
      </c>
      <c r="D8281" s="308">
        <v>287.10000000000002</v>
      </c>
    </row>
    <row r="8282" spans="1:4" ht="22.5">
      <c r="A8282" s="306" t="s">
        <v>18117</v>
      </c>
      <c r="B8282" s="307" t="s">
        <v>38944</v>
      </c>
      <c r="C8282" s="307" t="s">
        <v>437</v>
      </c>
      <c r="D8282" s="308">
        <v>244.51</v>
      </c>
    </row>
    <row r="8283" spans="1:4" ht="22.5">
      <c r="A8283" s="306" t="s">
        <v>18118</v>
      </c>
      <c r="B8283" s="307" t="s">
        <v>38945</v>
      </c>
      <c r="C8283" s="307" t="s">
        <v>437</v>
      </c>
      <c r="D8283" s="308">
        <v>311.70999999999998</v>
      </c>
    </row>
    <row r="8284" spans="1:4" ht="22.5">
      <c r="A8284" s="306" t="s">
        <v>18119</v>
      </c>
      <c r="B8284" s="307" t="s">
        <v>38946</v>
      </c>
      <c r="C8284" s="307" t="s">
        <v>437</v>
      </c>
      <c r="D8284" s="308">
        <v>270.2</v>
      </c>
    </row>
    <row r="8285" spans="1:4">
      <c r="A8285" s="306" t="s">
        <v>18597</v>
      </c>
      <c r="B8285" s="307" t="s">
        <v>12180</v>
      </c>
      <c r="C8285" s="307" t="s">
        <v>437</v>
      </c>
      <c r="D8285" s="308">
        <v>0.44</v>
      </c>
    </row>
    <row r="8286" spans="1:4">
      <c r="A8286" s="306" t="s">
        <v>18641</v>
      </c>
      <c r="B8286" s="307" t="s">
        <v>12187</v>
      </c>
      <c r="C8286" s="307" t="s">
        <v>437</v>
      </c>
      <c r="D8286" s="308">
        <v>0.51</v>
      </c>
    </row>
    <row r="8287" spans="1:4">
      <c r="A8287" s="306" t="s">
        <v>18642</v>
      </c>
      <c r="B8287" s="307" t="s">
        <v>12186</v>
      </c>
      <c r="C8287" s="307" t="s">
        <v>437</v>
      </c>
      <c r="D8287" s="308">
        <v>0.44</v>
      </c>
    </row>
    <row r="8288" spans="1:4">
      <c r="A8288" s="306" t="s">
        <v>19435</v>
      </c>
      <c r="B8288" s="307" t="s">
        <v>12342</v>
      </c>
      <c r="C8288" s="307" t="s">
        <v>6</v>
      </c>
      <c r="D8288" s="308">
        <v>2293.86</v>
      </c>
    </row>
    <row r="8289" spans="1:4" ht="33.75">
      <c r="A8289" s="306" t="s">
        <v>19716</v>
      </c>
      <c r="B8289" s="307" t="s">
        <v>19717</v>
      </c>
      <c r="C8289" s="307" t="s">
        <v>6</v>
      </c>
      <c r="D8289" s="308">
        <v>235.94</v>
      </c>
    </row>
    <row r="8290" spans="1:4" ht="33.75">
      <c r="A8290" s="306" t="s">
        <v>19718</v>
      </c>
      <c r="B8290" s="307" t="s">
        <v>19719</v>
      </c>
      <c r="C8290" s="307" t="s">
        <v>6</v>
      </c>
      <c r="D8290" s="308">
        <v>294.58999999999997</v>
      </c>
    </row>
    <row r="8291" spans="1:4" ht="33.75">
      <c r="A8291" s="306" t="s">
        <v>19720</v>
      </c>
      <c r="B8291" s="307" t="s">
        <v>19721</v>
      </c>
      <c r="C8291" s="307" t="s">
        <v>6</v>
      </c>
      <c r="D8291" s="308">
        <v>369.34</v>
      </c>
    </row>
    <row r="8292" spans="1:4" ht="33.75">
      <c r="A8292" s="306" t="s">
        <v>19722</v>
      </c>
      <c r="B8292" s="307" t="s">
        <v>19723</v>
      </c>
      <c r="C8292" s="307" t="s">
        <v>6</v>
      </c>
      <c r="D8292" s="308">
        <v>436.59</v>
      </c>
    </row>
    <row r="8293" spans="1:4" ht="33.75">
      <c r="A8293" s="306" t="s">
        <v>19724</v>
      </c>
      <c r="B8293" s="307" t="s">
        <v>19725</v>
      </c>
      <c r="C8293" s="307" t="s">
        <v>6</v>
      </c>
      <c r="D8293" s="308">
        <v>424.46</v>
      </c>
    </row>
    <row r="8294" spans="1:4" ht="33.75">
      <c r="A8294" s="306" t="s">
        <v>19726</v>
      </c>
      <c r="B8294" s="307" t="s">
        <v>19727</v>
      </c>
      <c r="C8294" s="307" t="s">
        <v>6</v>
      </c>
      <c r="D8294" s="308">
        <v>529.20000000000005</v>
      </c>
    </row>
    <row r="8295" spans="1:4" ht="33.75">
      <c r="A8295" s="306" t="s">
        <v>19728</v>
      </c>
      <c r="B8295" s="307" t="s">
        <v>19729</v>
      </c>
      <c r="C8295" s="307" t="s">
        <v>6</v>
      </c>
      <c r="D8295" s="308">
        <v>529.20000000000005</v>
      </c>
    </row>
    <row r="8296" spans="1:4" ht="56.25">
      <c r="A8296" s="306" t="s">
        <v>19730</v>
      </c>
      <c r="B8296" s="307" t="s">
        <v>19731</v>
      </c>
      <c r="C8296" s="307" t="s">
        <v>6</v>
      </c>
      <c r="D8296" s="308">
        <v>631.73</v>
      </c>
    </row>
    <row r="8297" spans="1:4">
      <c r="A8297" s="306" t="s">
        <v>19884</v>
      </c>
      <c r="B8297" s="307" t="s">
        <v>19885</v>
      </c>
      <c r="C8297" s="307" t="s">
        <v>437</v>
      </c>
      <c r="D8297" s="308">
        <v>70</v>
      </c>
    </row>
    <row r="8298" spans="1:4">
      <c r="A8298" s="306" t="s">
        <v>19886</v>
      </c>
      <c r="B8298" s="307" t="s">
        <v>19887</v>
      </c>
      <c r="C8298" s="307" t="s">
        <v>437</v>
      </c>
      <c r="D8298" s="308">
        <v>55</v>
      </c>
    </row>
    <row r="8299" spans="1:4" ht="22.5">
      <c r="A8299" s="306" t="s">
        <v>20144</v>
      </c>
      <c r="B8299" s="307" t="s">
        <v>20145</v>
      </c>
      <c r="C8299" s="307" t="s">
        <v>41</v>
      </c>
      <c r="D8299" s="308">
        <v>292.16000000000003</v>
      </c>
    </row>
    <row r="8300" spans="1:4" ht="22.5">
      <c r="A8300" s="306" t="s">
        <v>20236</v>
      </c>
      <c r="B8300" s="307" t="s">
        <v>20237</v>
      </c>
      <c r="C8300" s="307" t="s">
        <v>437</v>
      </c>
      <c r="D8300" s="308">
        <v>222.7</v>
      </c>
    </row>
    <row r="8301" spans="1:4" ht="22.5">
      <c r="A8301" s="306" t="s">
        <v>20238</v>
      </c>
      <c r="B8301" s="307" t="s">
        <v>20239</v>
      </c>
      <c r="C8301" s="307" t="s">
        <v>437</v>
      </c>
      <c r="D8301" s="308">
        <v>161.1</v>
      </c>
    </row>
    <row r="8302" spans="1:4" ht="33.75">
      <c r="A8302" s="306" t="s">
        <v>20250</v>
      </c>
      <c r="B8302" s="307" t="s">
        <v>20251</v>
      </c>
      <c r="C8302" s="307" t="s">
        <v>437</v>
      </c>
      <c r="D8302" s="308">
        <v>235.12</v>
      </c>
    </row>
    <row r="8303" spans="1:4">
      <c r="A8303" s="306" t="s">
        <v>20252</v>
      </c>
      <c r="B8303" s="307" t="s">
        <v>20253</v>
      </c>
      <c r="C8303" s="307" t="s">
        <v>437</v>
      </c>
      <c r="D8303" s="308">
        <v>69.94</v>
      </c>
    </row>
    <row r="8304" spans="1:4">
      <c r="A8304" s="306" t="s">
        <v>20254</v>
      </c>
      <c r="B8304" s="307" t="s">
        <v>20255</v>
      </c>
      <c r="C8304" s="307" t="s">
        <v>437</v>
      </c>
      <c r="D8304" s="308">
        <v>87.43</v>
      </c>
    </row>
    <row r="8305" spans="1:4">
      <c r="A8305" s="306" t="s">
        <v>20435</v>
      </c>
      <c r="B8305" s="307" t="s">
        <v>12227</v>
      </c>
      <c r="C8305" s="307" t="s">
        <v>437</v>
      </c>
      <c r="D8305" s="308">
        <v>12.67</v>
      </c>
    </row>
    <row r="8306" spans="1:4">
      <c r="A8306" s="306" t="s">
        <v>20484</v>
      </c>
      <c r="B8306" s="307" t="s">
        <v>20485</v>
      </c>
      <c r="C8306" s="307" t="s">
        <v>6</v>
      </c>
      <c r="D8306" s="308">
        <v>301.85000000000002</v>
      </c>
    </row>
    <row r="8307" spans="1:4" ht="22.5">
      <c r="A8307" s="306" t="s">
        <v>20492</v>
      </c>
      <c r="B8307" s="307" t="s">
        <v>20493</v>
      </c>
      <c r="C8307" s="307" t="s">
        <v>437</v>
      </c>
      <c r="D8307" s="308">
        <v>352.25</v>
      </c>
    </row>
    <row r="8308" spans="1:4" ht="22.5">
      <c r="A8308" s="306" t="s">
        <v>20494</v>
      </c>
      <c r="B8308" s="307" t="s">
        <v>20495</v>
      </c>
      <c r="C8308" s="307" t="s">
        <v>437</v>
      </c>
      <c r="D8308" s="308">
        <v>319.73</v>
      </c>
    </row>
    <row r="8309" spans="1:4" ht="22.5">
      <c r="A8309" s="306" t="s">
        <v>20496</v>
      </c>
      <c r="B8309" s="307" t="s">
        <v>20497</v>
      </c>
      <c r="C8309" s="307" t="s">
        <v>437</v>
      </c>
      <c r="D8309" s="308">
        <v>343.51</v>
      </c>
    </row>
    <row r="8310" spans="1:4" ht="22.5">
      <c r="A8310" s="306" t="s">
        <v>20498</v>
      </c>
      <c r="B8310" s="307" t="s">
        <v>20499</v>
      </c>
      <c r="C8310" s="307" t="s">
        <v>437</v>
      </c>
      <c r="D8310" s="308">
        <v>316.97000000000003</v>
      </c>
    </row>
    <row r="8311" spans="1:4" ht="22.5">
      <c r="A8311" s="306" t="s">
        <v>20500</v>
      </c>
      <c r="B8311" s="307" t="s">
        <v>20501</v>
      </c>
      <c r="C8311" s="307" t="s">
        <v>437</v>
      </c>
      <c r="D8311" s="308">
        <v>387.53</v>
      </c>
    </row>
    <row r="8312" spans="1:4" ht="22.5">
      <c r="A8312" s="306" t="s">
        <v>20502</v>
      </c>
      <c r="B8312" s="307" t="s">
        <v>20503</v>
      </c>
      <c r="C8312" s="307" t="s">
        <v>437</v>
      </c>
      <c r="D8312" s="308">
        <v>354.23</v>
      </c>
    </row>
    <row r="8313" spans="1:4" ht="22.5">
      <c r="A8313" s="306" t="s">
        <v>20504</v>
      </c>
      <c r="B8313" s="307" t="s">
        <v>20505</v>
      </c>
      <c r="C8313" s="307" t="s">
        <v>437</v>
      </c>
      <c r="D8313" s="308">
        <v>364.05</v>
      </c>
    </row>
    <row r="8314" spans="1:4" ht="22.5">
      <c r="A8314" s="306" t="s">
        <v>20506</v>
      </c>
      <c r="B8314" s="307" t="s">
        <v>20507</v>
      </c>
      <c r="C8314" s="307" t="s">
        <v>437</v>
      </c>
      <c r="D8314" s="308">
        <v>352.25</v>
      </c>
    </row>
    <row r="8315" spans="1:4" ht="56.25">
      <c r="A8315" s="306" t="s">
        <v>20550</v>
      </c>
      <c r="B8315" s="307" t="s">
        <v>20551</v>
      </c>
      <c r="C8315" s="307" t="s">
        <v>437</v>
      </c>
      <c r="D8315" s="308">
        <v>494.52</v>
      </c>
    </row>
    <row r="8316" spans="1:4">
      <c r="A8316" s="306" t="s">
        <v>20552</v>
      </c>
      <c r="B8316" s="307" t="s">
        <v>20553</v>
      </c>
      <c r="C8316" s="307" t="s">
        <v>437</v>
      </c>
      <c r="D8316" s="308">
        <v>351.81</v>
      </c>
    </row>
    <row r="8317" spans="1:4" ht="56.25">
      <c r="A8317" s="306" t="s">
        <v>20556</v>
      </c>
      <c r="B8317" s="307" t="s">
        <v>20557</v>
      </c>
      <c r="C8317" s="307" t="s">
        <v>437</v>
      </c>
      <c r="D8317" s="308">
        <v>494.52</v>
      </c>
    </row>
    <row r="8318" spans="1:4" ht="22.5">
      <c r="A8318" s="306" t="s">
        <v>20562</v>
      </c>
      <c r="B8318" s="307" t="s">
        <v>20563</v>
      </c>
      <c r="C8318" s="307" t="s">
        <v>6</v>
      </c>
      <c r="D8318" s="308">
        <v>93.71</v>
      </c>
    </row>
    <row r="8319" spans="1:4" ht="22.5">
      <c r="A8319" s="306" t="s">
        <v>20564</v>
      </c>
      <c r="B8319" s="307" t="s">
        <v>20565</v>
      </c>
      <c r="C8319" s="307" t="s">
        <v>6</v>
      </c>
      <c r="D8319" s="308">
        <v>70.39</v>
      </c>
    </row>
    <row r="8320" spans="1:4" ht="22.5">
      <c r="A8320" s="306" t="s">
        <v>20566</v>
      </c>
      <c r="B8320" s="307" t="s">
        <v>20567</v>
      </c>
      <c r="C8320" s="307" t="s">
        <v>6</v>
      </c>
      <c r="D8320" s="308">
        <v>74.97</v>
      </c>
    </row>
    <row r="8321" spans="1:4" ht="22.5">
      <c r="A8321" s="306" t="s">
        <v>20568</v>
      </c>
      <c r="B8321" s="307" t="s">
        <v>20569</v>
      </c>
      <c r="C8321" s="307" t="s">
        <v>6</v>
      </c>
      <c r="D8321" s="308">
        <v>121.28</v>
      </c>
    </row>
    <row r="8322" spans="1:4" ht="33.75">
      <c r="A8322" s="306" t="s">
        <v>20427</v>
      </c>
      <c r="B8322" s="307" t="s">
        <v>20428</v>
      </c>
      <c r="C8322" s="307" t="s">
        <v>6</v>
      </c>
      <c r="D8322" s="308">
        <v>29216.25</v>
      </c>
    </row>
    <row r="8323" spans="1:4" ht="22.5">
      <c r="A8323" s="306" t="s">
        <v>20560</v>
      </c>
      <c r="B8323" s="307" t="s">
        <v>12352</v>
      </c>
      <c r="C8323" s="307" t="s">
        <v>6</v>
      </c>
      <c r="D8323" s="308">
        <v>44156</v>
      </c>
    </row>
    <row r="8324" spans="1:4" ht="22.5">
      <c r="A8324" s="306" t="s">
        <v>20561</v>
      </c>
      <c r="B8324" s="307" t="s">
        <v>12353</v>
      </c>
      <c r="C8324" s="307" t="s">
        <v>6</v>
      </c>
      <c r="D8324" s="308">
        <v>61937</v>
      </c>
    </row>
    <row r="8325" spans="1:4">
      <c r="A8325" s="306" t="s">
        <v>20838</v>
      </c>
      <c r="B8325" s="307" t="s">
        <v>20839</v>
      </c>
      <c r="C8325" s="307" t="s">
        <v>437</v>
      </c>
      <c r="D8325" s="308">
        <v>17</v>
      </c>
    </row>
    <row r="8326" spans="1:4">
      <c r="A8326" s="306" t="s">
        <v>20840</v>
      </c>
      <c r="B8326" s="307" t="s">
        <v>20841</v>
      </c>
      <c r="C8326" s="307" t="s">
        <v>437</v>
      </c>
      <c r="D8326" s="308">
        <v>13.24</v>
      </c>
    </row>
    <row r="8327" spans="1:4">
      <c r="A8327" s="306" t="s">
        <v>20852</v>
      </c>
      <c r="B8327" s="307" t="s">
        <v>20853</v>
      </c>
      <c r="C8327" s="307" t="s">
        <v>41</v>
      </c>
      <c r="D8327" s="308">
        <v>19.75</v>
      </c>
    </row>
    <row r="8328" spans="1:4" ht="33.75">
      <c r="A8328" s="306" t="s">
        <v>20854</v>
      </c>
      <c r="B8328" s="307" t="s">
        <v>12365</v>
      </c>
      <c r="C8328" s="307" t="s">
        <v>1474</v>
      </c>
      <c r="D8328" s="308">
        <v>12.03</v>
      </c>
    </row>
    <row r="8329" spans="1:4" ht="33.75">
      <c r="A8329" s="306" t="s">
        <v>20855</v>
      </c>
      <c r="B8329" s="307" t="s">
        <v>12366</v>
      </c>
      <c r="C8329" s="307" t="s">
        <v>1474</v>
      </c>
      <c r="D8329" s="308">
        <v>15.53</v>
      </c>
    </row>
    <row r="8330" spans="1:4" ht="22.5">
      <c r="A8330" s="306" t="s">
        <v>21970</v>
      </c>
      <c r="B8330" s="307" t="s">
        <v>12367</v>
      </c>
      <c r="C8330" s="307" t="s">
        <v>6</v>
      </c>
      <c r="D8330" s="308">
        <v>1081.52</v>
      </c>
    </row>
    <row r="8331" spans="1:4">
      <c r="A8331" s="306" t="s">
        <v>21971</v>
      </c>
      <c r="B8331" s="307" t="s">
        <v>21972</v>
      </c>
      <c r="C8331" s="307" t="s">
        <v>437</v>
      </c>
      <c r="D8331" s="308">
        <v>15.41</v>
      </c>
    </row>
    <row r="8332" spans="1:4">
      <c r="A8332" s="306" t="s">
        <v>21973</v>
      </c>
      <c r="B8332" s="307" t="s">
        <v>21974</v>
      </c>
      <c r="C8332" s="307" t="s">
        <v>437</v>
      </c>
      <c r="D8332" s="308">
        <v>12.02</v>
      </c>
    </row>
    <row r="8333" spans="1:4">
      <c r="A8333" s="306" t="s">
        <v>21975</v>
      </c>
      <c r="B8333" s="307" t="s">
        <v>21976</v>
      </c>
      <c r="C8333" s="307" t="s">
        <v>6</v>
      </c>
      <c r="D8333" s="308">
        <v>28.21</v>
      </c>
    </row>
    <row r="8334" spans="1:4" ht="22.5">
      <c r="A8334" s="306" t="s">
        <v>21977</v>
      </c>
      <c r="B8334" s="307" t="s">
        <v>21978</v>
      </c>
      <c r="C8334" s="307" t="s">
        <v>6</v>
      </c>
      <c r="D8334" s="308">
        <v>57.24</v>
      </c>
    </row>
    <row r="8335" spans="1:4" ht="22.5">
      <c r="A8335" s="306" t="s">
        <v>21979</v>
      </c>
      <c r="B8335" s="307" t="s">
        <v>21980</v>
      </c>
      <c r="C8335" s="307" t="s">
        <v>6</v>
      </c>
      <c r="D8335" s="308">
        <v>70.55</v>
      </c>
    </row>
    <row r="8336" spans="1:4">
      <c r="A8336" s="306" t="s">
        <v>21981</v>
      </c>
      <c r="B8336" s="307" t="s">
        <v>21982</v>
      </c>
      <c r="C8336" s="307" t="s">
        <v>6</v>
      </c>
      <c r="D8336" s="308">
        <v>89.33</v>
      </c>
    </row>
    <row r="8337" spans="1:4" ht="22.5">
      <c r="A8337" s="306" t="s">
        <v>21983</v>
      </c>
      <c r="B8337" s="307" t="s">
        <v>21984</v>
      </c>
      <c r="C8337" s="307" t="s">
        <v>6</v>
      </c>
      <c r="D8337" s="308">
        <v>109.72</v>
      </c>
    </row>
    <row r="8338" spans="1:4">
      <c r="A8338" s="306" t="s">
        <v>22061</v>
      </c>
      <c r="B8338" s="307" t="s">
        <v>38947</v>
      </c>
      <c r="C8338" s="307" t="s">
        <v>41</v>
      </c>
      <c r="D8338" s="308">
        <v>21.26</v>
      </c>
    </row>
    <row r="8339" spans="1:4">
      <c r="A8339" s="306" t="s">
        <v>22102</v>
      </c>
      <c r="B8339" s="307" t="s">
        <v>38948</v>
      </c>
      <c r="C8339" s="307" t="s">
        <v>41</v>
      </c>
      <c r="D8339" s="308">
        <v>15.2</v>
      </c>
    </row>
    <row r="8340" spans="1:4">
      <c r="A8340" s="306" t="s">
        <v>22103</v>
      </c>
      <c r="B8340" s="307" t="s">
        <v>38949</v>
      </c>
      <c r="C8340" s="307" t="s">
        <v>41</v>
      </c>
      <c r="D8340" s="308">
        <v>15.2</v>
      </c>
    </row>
    <row r="8341" spans="1:4" ht="33.75">
      <c r="A8341" s="306" t="s">
        <v>22159</v>
      </c>
      <c r="B8341" s="307" t="s">
        <v>12356</v>
      </c>
      <c r="C8341" s="307" t="s">
        <v>6</v>
      </c>
      <c r="D8341" s="308">
        <v>43286</v>
      </c>
    </row>
    <row r="8342" spans="1:4" ht="22.5">
      <c r="A8342" s="306" t="s">
        <v>22160</v>
      </c>
      <c r="B8342" s="307" t="s">
        <v>12354</v>
      </c>
      <c r="C8342" s="307" t="s">
        <v>6</v>
      </c>
      <c r="D8342" s="308">
        <v>19192</v>
      </c>
    </row>
    <row r="8343" spans="1:4" ht="22.5">
      <c r="A8343" s="306" t="s">
        <v>22161</v>
      </c>
      <c r="B8343" s="307" t="s">
        <v>12355</v>
      </c>
      <c r="C8343" s="307" t="s">
        <v>6</v>
      </c>
      <c r="D8343" s="308">
        <v>25630</v>
      </c>
    </row>
    <row r="8344" spans="1:4">
      <c r="A8344" s="306" t="s">
        <v>22188</v>
      </c>
      <c r="B8344" s="307" t="s">
        <v>22189</v>
      </c>
      <c r="C8344" s="307" t="s">
        <v>437</v>
      </c>
      <c r="D8344" s="308">
        <v>16.54</v>
      </c>
    </row>
    <row r="8345" spans="1:4">
      <c r="A8345" s="306" t="s">
        <v>22190</v>
      </c>
      <c r="B8345" s="307" t="s">
        <v>22191</v>
      </c>
      <c r="C8345" s="307" t="s">
        <v>41</v>
      </c>
      <c r="D8345" s="308">
        <v>306.67</v>
      </c>
    </row>
    <row r="8346" spans="1:4">
      <c r="A8346" s="306" t="s">
        <v>22204</v>
      </c>
      <c r="B8346" s="307" t="s">
        <v>12181</v>
      </c>
      <c r="C8346" s="307" t="s">
        <v>41</v>
      </c>
      <c r="D8346" s="308">
        <v>981.33</v>
      </c>
    </row>
    <row r="8347" spans="1:4">
      <c r="A8347" s="306" t="s">
        <v>22205</v>
      </c>
      <c r="B8347" s="307" t="s">
        <v>12182</v>
      </c>
      <c r="C8347" s="307" t="s">
        <v>41</v>
      </c>
      <c r="D8347" s="308">
        <v>235.12</v>
      </c>
    </row>
    <row r="8348" spans="1:4">
      <c r="A8348" s="306" t="s">
        <v>22202</v>
      </c>
      <c r="B8348" s="307" t="s">
        <v>22203</v>
      </c>
      <c r="C8348" s="307" t="s">
        <v>41</v>
      </c>
      <c r="D8348" s="308">
        <v>54.52</v>
      </c>
    </row>
    <row r="8349" spans="1:4" ht="22.5">
      <c r="A8349" s="306" t="s">
        <v>22260</v>
      </c>
      <c r="B8349" s="307" t="s">
        <v>12348</v>
      </c>
      <c r="C8349" s="307" t="s">
        <v>6</v>
      </c>
      <c r="D8349" s="308">
        <v>6912.16</v>
      </c>
    </row>
    <row r="8350" spans="1:4" ht="22.5">
      <c r="A8350" s="306" t="s">
        <v>22261</v>
      </c>
      <c r="B8350" s="307" t="s">
        <v>12350</v>
      </c>
      <c r="C8350" s="307" t="s">
        <v>6</v>
      </c>
      <c r="D8350" s="308">
        <v>1789.21</v>
      </c>
    </row>
    <row r="8351" spans="1:4" ht="33.75">
      <c r="A8351" s="306" t="s">
        <v>22262</v>
      </c>
      <c r="B8351" s="307" t="s">
        <v>12349</v>
      </c>
      <c r="C8351" s="307" t="s">
        <v>6</v>
      </c>
      <c r="D8351" s="308">
        <v>6912.16</v>
      </c>
    </row>
    <row r="8352" spans="1:4">
      <c r="A8352" s="306" t="s">
        <v>22273</v>
      </c>
      <c r="B8352" s="307" t="s">
        <v>22274</v>
      </c>
      <c r="C8352" s="307" t="s">
        <v>6</v>
      </c>
      <c r="D8352" s="308">
        <v>190.38</v>
      </c>
    </row>
    <row r="8353" spans="1:4">
      <c r="A8353" s="306" t="s">
        <v>22275</v>
      </c>
      <c r="B8353" s="307" t="s">
        <v>22276</v>
      </c>
      <c r="C8353" s="307" t="s">
        <v>41</v>
      </c>
      <c r="D8353" s="308">
        <v>26.72</v>
      </c>
    </row>
    <row r="8354" spans="1:4" ht="33.75">
      <c r="A8354" s="306" t="s">
        <v>22389</v>
      </c>
      <c r="B8354" s="307" t="s">
        <v>12351</v>
      </c>
      <c r="C8354" s="307" t="s">
        <v>6</v>
      </c>
      <c r="D8354" s="308">
        <v>5413.51</v>
      </c>
    </row>
    <row r="8355" spans="1:4" ht="22.5">
      <c r="A8355" s="306" t="s">
        <v>27059</v>
      </c>
      <c r="B8355" s="307" t="s">
        <v>27060</v>
      </c>
      <c r="C8355" s="307" t="s">
        <v>6</v>
      </c>
      <c r="D8355" s="308">
        <v>228.83</v>
      </c>
    </row>
    <row r="8356" spans="1:4" ht="22.5">
      <c r="A8356" s="306" t="s">
        <v>27061</v>
      </c>
      <c r="B8356" s="307" t="s">
        <v>27062</v>
      </c>
      <c r="C8356" s="307" t="s">
        <v>6</v>
      </c>
      <c r="D8356" s="308">
        <v>212.82</v>
      </c>
    </row>
    <row r="8357" spans="1:4" ht="15.75">
      <c r="A8357" s="301" t="s">
        <v>38950</v>
      </c>
      <c r="B8357" s="302"/>
      <c r="C8357" s="302"/>
      <c r="D8357" s="302"/>
    </row>
    <row r="8358" spans="1:4">
      <c r="A8358" s="303" t="s">
        <v>12374</v>
      </c>
      <c r="B8358" s="304" t="s">
        <v>6885</v>
      </c>
      <c r="C8358" s="304" t="s">
        <v>6886</v>
      </c>
      <c r="D8358" s="305" t="s">
        <v>36966</v>
      </c>
    </row>
    <row r="8359" spans="1:4">
      <c r="A8359" s="306" t="s">
        <v>16468</v>
      </c>
      <c r="B8359" s="307" t="s">
        <v>16469</v>
      </c>
      <c r="C8359" s="307" t="s">
        <v>5605</v>
      </c>
      <c r="D8359" s="308">
        <v>267.69</v>
      </c>
    </row>
    <row r="8360" spans="1:4">
      <c r="A8360" s="306" t="s">
        <v>17424</v>
      </c>
      <c r="B8360" s="307" t="s">
        <v>17425</v>
      </c>
      <c r="C8360" s="307" t="s">
        <v>437</v>
      </c>
      <c r="D8360" s="308">
        <v>273.11</v>
      </c>
    </row>
    <row r="8361" spans="1:4">
      <c r="A8361" s="306" t="s">
        <v>19387</v>
      </c>
      <c r="B8361" s="307" t="s">
        <v>19388</v>
      </c>
      <c r="C8361" s="307" t="s">
        <v>1474</v>
      </c>
      <c r="D8361" s="308">
        <v>5.71</v>
      </c>
    </row>
    <row r="8362" spans="1:4">
      <c r="A8362" s="306" t="s">
        <v>20098</v>
      </c>
      <c r="B8362" s="307" t="s">
        <v>20099</v>
      </c>
      <c r="C8362" s="307" t="s">
        <v>437</v>
      </c>
      <c r="D8362" s="308">
        <v>151.83000000000001</v>
      </c>
    </row>
    <row r="8363" spans="1:4">
      <c r="A8363" s="306" t="s">
        <v>20100</v>
      </c>
      <c r="B8363" s="307" t="s">
        <v>20101</v>
      </c>
      <c r="C8363" s="307" t="s">
        <v>437</v>
      </c>
      <c r="D8363" s="308">
        <v>98.63</v>
      </c>
    </row>
    <row r="8364" spans="1:4">
      <c r="A8364" s="306" t="s">
        <v>20338</v>
      </c>
      <c r="B8364" s="307" t="s">
        <v>20339</v>
      </c>
      <c r="C8364" s="307" t="s">
        <v>437</v>
      </c>
      <c r="D8364" s="308">
        <v>528.66999999999996</v>
      </c>
    </row>
    <row r="8365" spans="1:4">
      <c r="A8365" s="306" t="s">
        <v>20344</v>
      </c>
      <c r="B8365" s="307" t="s">
        <v>20345</v>
      </c>
      <c r="C8365" s="307" t="s">
        <v>437</v>
      </c>
      <c r="D8365" s="308">
        <v>712.8</v>
      </c>
    </row>
    <row r="8366" spans="1:4">
      <c r="A8366" s="306" t="s">
        <v>20342</v>
      </c>
      <c r="B8366" s="307" t="s">
        <v>20343</v>
      </c>
      <c r="C8366" s="307" t="s">
        <v>437</v>
      </c>
      <c r="D8366" s="308">
        <v>613.29999999999995</v>
      </c>
    </row>
    <row r="8367" spans="1:4">
      <c r="A8367" s="306" t="s">
        <v>20340</v>
      </c>
      <c r="B8367" s="307" t="s">
        <v>20341</v>
      </c>
      <c r="C8367" s="307" t="s">
        <v>437</v>
      </c>
      <c r="D8367" s="308">
        <v>571.73</v>
      </c>
    </row>
    <row r="8368" spans="1:4">
      <c r="A8368" s="306" t="s">
        <v>20348</v>
      </c>
      <c r="B8368" s="307" t="s">
        <v>20349</v>
      </c>
      <c r="C8368" s="307" t="s">
        <v>437</v>
      </c>
      <c r="D8368" s="308">
        <v>1017</v>
      </c>
    </row>
    <row r="8369" spans="1:4">
      <c r="A8369" s="306" t="s">
        <v>20346</v>
      </c>
      <c r="B8369" s="307" t="s">
        <v>20347</v>
      </c>
      <c r="C8369" s="307" t="s">
        <v>437</v>
      </c>
      <c r="D8369" s="308">
        <v>977</v>
      </c>
    </row>
    <row r="8370" spans="1:4">
      <c r="A8370" s="306" t="s">
        <v>20356</v>
      </c>
      <c r="B8370" s="307" t="s">
        <v>20357</v>
      </c>
      <c r="C8370" s="307" t="s">
        <v>437</v>
      </c>
      <c r="D8370" s="308">
        <v>616.26</v>
      </c>
    </row>
    <row r="8371" spans="1:4">
      <c r="A8371" s="306" t="s">
        <v>20354</v>
      </c>
      <c r="B8371" s="307" t="s">
        <v>20355</v>
      </c>
      <c r="C8371" s="307" t="s">
        <v>437</v>
      </c>
      <c r="D8371" s="308">
        <v>572.34</v>
      </c>
    </row>
    <row r="8372" spans="1:4">
      <c r="A8372" s="306" t="s">
        <v>20350</v>
      </c>
      <c r="B8372" s="307" t="s">
        <v>20351</v>
      </c>
      <c r="C8372" s="307" t="s">
        <v>437</v>
      </c>
      <c r="D8372" s="308">
        <v>360.89</v>
      </c>
    </row>
    <row r="8373" spans="1:4">
      <c r="A8373" s="306" t="s">
        <v>20352</v>
      </c>
      <c r="B8373" s="307" t="s">
        <v>20353</v>
      </c>
      <c r="C8373" s="307" t="s">
        <v>437</v>
      </c>
      <c r="D8373" s="308">
        <v>401</v>
      </c>
    </row>
    <row r="8374" spans="1:4">
      <c r="A8374" s="306" t="s">
        <v>20358</v>
      </c>
      <c r="B8374" s="307" t="s">
        <v>20359</v>
      </c>
      <c r="C8374" s="307" t="s">
        <v>437</v>
      </c>
      <c r="D8374" s="308">
        <v>850.18</v>
      </c>
    </row>
    <row r="8375" spans="1:4" ht="22.5">
      <c r="A8375" s="306" t="s">
        <v>20360</v>
      </c>
      <c r="B8375" s="307" t="s">
        <v>20361</v>
      </c>
      <c r="C8375" s="307" t="s">
        <v>437</v>
      </c>
      <c r="D8375" s="308">
        <v>890.22</v>
      </c>
    </row>
    <row r="8376" spans="1:4">
      <c r="A8376" s="306" t="s">
        <v>22126</v>
      </c>
      <c r="B8376" s="307" t="s">
        <v>22127</v>
      </c>
      <c r="C8376" s="307" t="s">
        <v>6</v>
      </c>
      <c r="D8376" s="308">
        <v>104.24</v>
      </c>
    </row>
    <row r="8377" spans="1:4">
      <c r="A8377" s="306" t="s">
        <v>22309</v>
      </c>
      <c r="B8377" s="307" t="s">
        <v>22310</v>
      </c>
      <c r="C8377" s="307" t="s">
        <v>6176</v>
      </c>
      <c r="D8377" s="308">
        <v>10.46</v>
      </c>
    </row>
    <row r="8378" spans="1:4">
      <c r="A8378" s="306" t="s">
        <v>22407</v>
      </c>
      <c r="B8378" s="307" t="s">
        <v>22408</v>
      </c>
      <c r="C8378" s="307" t="s">
        <v>6</v>
      </c>
      <c r="D8378" s="308">
        <v>16.02</v>
      </c>
    </row>
    <row r="8379" spans="1:4">
      <c r="A8379" s="306" t="s">
        <v>22409</v>
      </c>
      <c r="B8379" s="307" t="s">
        <v>22410</v>
      </c>
      <c r="C8379" s="307" t="s">
        <v>6</v>
      </c>
      <c r="D8379" s="308">
        <v>14.61</v>
      </c>
    </row>
    <row r="8380" spans="1:4">
      <c r="A8380" s="306" t="s">
        <v>22411</v>
      </c>
      <c r="B8380" s="307" t="s">
        <v>22412</v>
      </c>
      <c r="C8380" s="307" t="s">
        <v>6</v>
      </c>
      <c r="D8380" s="308">
        <v>40.67</v>
      </c>
    </row>
    <row r="8381" spans="1:4">
      <c r="A8381" s="306" t="s">
        <v>22413</v>
      </c>
      <c r="B8381" s="307" t="s">
        <v>22414</v>
      </c>
      <c r="C8381" s="307" t="s">
        <v>6</v>
      </c>
      <c r="D8381" s="308">
        <v>37.72</v>
      </c>
    </row>
    <row r="8382" spans="1:4">
      <c r="A8382" s="306" t="s">
        <v>22598</v>
      </c>
      <c r="B8382" s="307" t="s">
        <v>22599</v>
      </c>
      <c r="C8382" s="307" t="s">
        <v>6</v>
      </c>
      <c r="D8382" s="308">
        <v>32.31</v>
      </c>
    </row>
    <row r="8383" spans="1:4">
      <c r="A8383" s="306" t="s">
        <v>23898</v>
      </c>
      <c r="B8383" s="307" t="s">
        <v>23899</v>
      </c>
      <c r="C8383" s="307" t="s">
        <v>6176</v>
      </c>
      <c r="D8383" s="308">
        <v>23.83</v>
      </c>
    </row>
    <row r="8384" spans="1:4">
      <c r="A8384" s="306" t="s">
        <v>23900</v>
      </c>
      <c r="B8384" s="307" t="s">
        <v>23901</v>
      </c>
      <c r="C8384" s="307" t="s">
        <v>6176</v>
      </c>
      <c r="D8384" s="308">
        <v>15.99</v>
      </c>
    </row>
    <row r="8385" spans="1:4" ht="15.75">
      <c r="A8385" s="301" t="s">
        <v>38951</v>
      </c>
      <c r="B8385" s="302"/>
      <c r="C8385" s="302"/>
      <c r="D8385" s="302"/>
    </row>
    <row r="8386" spans="1:4">
      <c r="A8386" s="303" t="s">
        <v>12374</v>
      </c>
      <c r="B8386" s="304" t="s">
        <v>6885</v>
      </c>
      <c r="C8386" s="304" t="s">
        <v>6886</v>
      </c>
      <c r="D8386" s="305" t="s">
        <v>36966</v>
      </c>
    </row>
    <row r="8387" spans="1:4">
      <c r="A8387" s="306" t="s">
        <v>12379</v>
      </c>
      <c r="B8387" s="307" t="s">
        <v>12380</v>
      </c>
      <c r="C8387" s="307" t="s">
        <v>437</v>
      </c>
      <c r="D8387" s="308">
        <v>597.48</v>
      </c>
    </row>
    <row r="8388" spans="1:4">
      <c r="A8388" s="306" t="s">
        <v>12531</v>
      </c>
      <c r="B8388" s="307" t="s">
        <v>12532</v>
      </c>
      <c r="C8388" s="307" t="s">
        <v>6</v>
      </c>
      <c r="D8388" s="308">
        <v>3.98</v>
      </c>
    </row>
    <row r="8389" spans="1:4">
      <c r="A8389" s="306" t="s">
        <v>13073</v>
      </c>
      <c r="B8389" s="307" t="s">
        <v>13074</v>
      </c>
      <c r="C8389" s="307" t="s">
        <v>6</v>
      </c>
      <c r="D8389" s="308">
        <v>1.0900000000000001</v>
      </c>
    </row>
    <row r="8390" spans="1:4">
      <c r="A8390" s="306" t="s">
        <v>13081</v>
      </c>
      <c r="B8390" s="307" t="s">
        <v>13082</v>
      </c>
      <c r="C8390" s="307" t="s">
        <v>6</v>
      </c>
      <c r="D8390" s="308">
        <v>0.2</v>
      </c>
    </row>
    <row r="8391" spans="1:4">
      <c r="A8391" s="306" t="s">
        <v>14154</v>
      </c>
      <c r="B8391" s="307" t="s">
        <v>14155</v>
      </c>
      <c r="C8391" s="307" t="s">
        <v>6</v>
      </c>
      <c r="D8391" s="308">
        <v>0.65</v>
      </c>
    </row>
    <row r="8392" spans="1:4">
      <c r="A8392" s="306" t="s">
        <v>14327</v>
      </c>
      <c r="B8392" s="307" t="s">
        <v>14328</v>
      </c>
      <c r="C8392" s="307" t="s">
        <v>41</v>
      </c>
      <c r="D8392" s="308">
        <v>30.4</v>
      </c>
    </row>
    <row r="8393" spans="1:4">
      <c r="A8393" s="306" t="s">
        <v>14687</v>
      </c>
      <c r="B8393" s="307" t="s">
        <v>14688</v>
      </c>
      <c r="C8393" s="307" t="s">
        <v>437</v>
      </c>
      <c r="D8393" s="308">
        <v>43.78</v>
      </c>
    </row>
    <row r="8394" spans="1:4">
      <c r="A8394" s="306" t="s">
        <v>14689</v>
      </c>
      <c r="B8394" s="307" t="s">
        <v>14690</v>
      </c>
      <c r="C8394" s="307" t="s">
        <v>437</v>
      </c>
      <c r="D8394" s="308">
        <v>84.79</v>
      </c>
    </row>
    <row r="8395" spans="1:4">
      <c r="A8395" s="306" t="s">
        <v>14691</v>
      </c>
      <c r="B8395" s="307" t="s">
        <v>14692</v>
      </c>
      <c r="C8395" s="307" t="s">
        <v>437</v>
      </c>
      <c r="D8395" s="308">
        <v>377.56</v>
      </c>
    </row>
    <row r="8396" spans="1:4">
      <c r="A8396" s="306" t="s">
        <v>15450</v>
      </c>
      <c r="B8396" s="307" t="s">
        <v>15451</v>
      </c>
      <c r="C8396" s="307" t="s">
        <v>41</v>
      </c>
      <c r="D8396" s="308">
        <v>31.08</v>
      </c>
    </row>
    <row r="8397" spans="1:4">
      <c r="A8397" s="306" t="s">
        <v>15452</v>
      </c>
      <c r="B8397" s="307" t="s">
        <v>15453</v>
      </c>
      <c r="C8397" s="307" t="s">
        <v>41</v>
      </c>
      <c r="D8397" s="308">
        <v>18.690000000000001</v>
      </c>
    </row>
    <row r="8398" spans="1:4">
      <c r="A8398" s="306" t="s">
        <v>15454</v>
      </c>
      <c r="B8398" s="307" t="s">
        <v>15455</v>
      </c>
      <c r="C8398" s="307" t="s">
        <v>6</v>
      </c>
      <c r="D8398" s="308">
        <v>40</v>
      </c>
    </row>
    <row r="8399" spans="1:4">
      <c r="A8399" s="306" t="s">
        <v>15456</v>
      </c>
      <c r="B8399" s="307" t="s">
        <v>15457</v>
      </c>
      <c r="C8399" s="307" t="s">
        <v>6</v>
      </c>
      <c r="D8399" s="308">
        <v>111.25</v>
      </c>
    </row>
    <row r="8400" spans="1:4">
      <c r="A8400" s="306" t="s">
        <v>15458</v>
      </c>
      <c r="B8400" s="307" t="s">
        <v>15459</v>
      </c>
      <c r="C8400" s="307" t="s">
        <v>6</v>
      </c>
      <c r="D8400" s="308">
        <v>40</v>
      </c>
    </row>
    <row r="8401" spans="1:4">
      <c r="A8401" s="306" t="s">
        <v>15460</v>
      </c>
      <c r="B8401" s="307" t="s">
        <v>15461</v>
      </c>
      <c r="C8401" s="307" t="s">
        <v>6</v>
      </c>
      <c r="D8401" s="308">
        <v>111.25</v>
      </c>
    </row>
    <row r="8402" spans="1:4">
      <c r="A8402" s="306" t="s">
        <v>15462</v>
      </c>
      <c r="B8402" s="307" t="s">
        <v>15463</v>
      </c>
      <c r="C8402" s="307" t="s">
        <v>6</v>
      </c>
      <c r="D8402" s="308">
        <v>59.19</v>
      </c>
    </row>
    <row r="8403" spans="1:4">
      <c r="A8403" s="306" t="s">
        <v>15464</v>
      </c>
      <c r="B8403" s="307" t="s">
        <v>15465</v>
      </c>
      <c r="C8403" s="307" t="s">
        <v>41</v>
      </c>
      <c r="D8403" s="308">
        <v>31.7</v>
      </c>
    </row>
    <row r="8404" spans="1:4">
      <c r="A8404" s="306" t="s">
        <v>15466</v>
      </c>
      <c r="B8404" s="307" t="s">
        <v>15467</v>
      </c>
      <c r="C8404" s="307" t="s">
        <v>41</v>
      </c>
      <c r="D8404" s="308">
        <v>39.450000000000003</v>
      </c>
    </row>
    <row r="8405" spans="1:4">
      <c r="A8405" s="306" t="s">
        <v>15468</v>
      </c>
      <c r="B8405" s="307" t="s">
        <v>15469</v>
      </c>
      <c r="C8405" s="307" t="s">
        <v>6</v>
      </c>
      <c r="D8405" s="308">
        <v>34.869999999999997</v>
      </c>
    </row>
    <row r="8406" spans="1:4">
      <c r="A8406" s="306" t="s">
        <v>15470</v>
      </c>
      <c r="B8406" s="307" t="s">
        <v>15471</v>
      </c>
      <c r="C8406" s="307" t="s">
        <v>6</v>
      </c>
      <c r="D8406" s="308">
        <v>2.46</v>
      </c>
    </row>
    <row r="8407" spans="1:4">
      <c r="A8407" s="306" t="s">
        <v>15472</v>
      </c>
      <c r="B8407" s="307" t="s">
        <v>15473</v>
      </c>
      <c r="C8407" s="307" t="s">
        <v>6</v>
      </c>
      <c r="D8407" s="308">
        <v>18.7</v>
      </c>
    </row>
    <row r="8408" spans="1:4">
      <c r="A8408" s="306" t="s">
        <v>15474</v>
      </c>
      <c r="B8408" s="307" t="s">
        <v>15475</v>
      </c>
      <c r="C8408" s="307" t="s">
        <v>6</v>
      </c>
      <c r="D8408" s="308">
        <v>14.26</v>
      </c>
    </row>
    <row r="8409" spans="1:4">
      <c r="A8409" s="306" t="s">
        <v>15476</v>
      </c>
      <c r="B8409" s="307" t="s">
        <v>15477</v>
      </c>
      <c r="C8409" s="307" t="s">
        <v>6</v>
      </c>
      <c r="D8409" s="308">
        <v>68.92</v>
      </c>
    </row>
    <row r="8410" spans="1:4">
      <c r="A8410" s="306" t="s">
        <v>15478</v>
      </c>
      <c r="B8410" s="307" t="s">
        <v>15479</v>
      </c>
      <c r="C8410" s="307" t="s">
        <v>41</v>
      </c>
      <c r="D8410" s="308">
        <v>31.4</v>
      </c>
    </row>
    <row r="8411" spans="1:4">
      <c r="A8411" s="306" t="s">
        <v>16689</v>
      </c>
      <c r="B8411" s="307" t="s">
        <v>16690</v>
      </c>
      <c r="C8411" s="307" t="s">
        <v>437</v>
      </c>
      <c r="D8411" s="308">
        <v>457.67</v>
      </c>
    </row>
    <row r="8412" spans="1:4">
      <c r="A8412" s="306" t="s">
        <v>16691</v>
      </c>
      <c r="B8412" s="307" t="s">
        <v>16692</v>
      </c>
      <c r="C8412" s="307" t="s">
        <v>437</v>
      </c>
      <c r="D8412" s="308">
        <v>516.30999999999995</v>
      </c>
    </row>
    <row r="8413" spans="1:4">
      <c r="A8413" s="306" t="s">
        <v>16693</v>
      </c>
      <c r="B8413" s="307" t="s">
        <v>16694</v>
      </c>
      <c r="C8413" s="307" t="s">
        <v>437</v>
      </c>
      <c r="D8413" s="308">
        <v>345.88</v>
      </c>
    </row>
    <row r="8414" spans="1:4">
      <c r="A8414" s="306" t="s">
        <v>16695</v>
      </c>
      <c r="B8414" s="307" t="s">
        <v>16696</v>
      </c>
      <c r="C8414" s="307" t="s">
        <v>437</v>
      </c>
      <c r="D8414" s="308">
        <v>559.66999999999996</v>
      </c>
    </row>
    <row r="8415" spans="1:4">
      <c r="A8415" s="306" t="s">
        <v>16934</v>
      </c>
      <c r="B8415" s="307" t="s">
        <v>16935</v>
      </c>
      <c r="C8415" s="307" t="s">
        <v>6</v>
      </c>
      <c r="D8415" s="308">
        <v>2.0099999999999998</v>
      </c>
    </row>
    <row r="8416" spans="1:4">
      <c r="A8416" s="306" t="s">
        <v>17253</v>
      </c>
      <c r="B8416" s="307" t="s">
        <v>17254</v>
      </c>
      <c r="C8416" s="307" t="s">
        <v>1474</v>
      </c>
      <c r="D8416" s="308">
        <v>10.9</v>
      </c>
    </row>
    <row r="8417" spans="1:4">
      <c r="A8417" s="306" t="s">
        <v>17436</v>
      </c>
      <c r="B8417" s="307" t="s">
        <v>17437</v>
      </c>
      <c r="C8417" s="307" t="s">
        <v>6</v>
      </c>
      <c r="D8417" s="308">
        <v>1.74</v>
      </c>
    </row>
    <row r="8418" spans="1:4">
      <c r="A8418" s="306" t="s">
        <v>17438</v>
      </c>
      <c r="B8418" s="307" t="s">
        <v>17439</v>
      </c>
      <c r="C8418" s="307" t="s">
        <v>6</v>
      </c>
      <c r="D8418" s="308">
        <v>2.4700000000000002</v>
      </c>
    </row>
    <row r="8419" spans="1:4">
      <c r="A8419" s="306" t="s">
        <v>17440</v>
      </c>
      <c r="B8419" s="307" t="s">
        <v>17441</v>
      </c>
      <c r="C8419" s="307" t="s">
        <v>6</v>
      </c>
      <c r="D8419" s="308">
        <v>1.8</v>
      </c>
    </row>
    <row r="8420" spans="1:4">
      <c r="A8420" s="306" t="s">
        <v>17442</v>
      </c>
      <c r="B8420" s="307" t="s">
        <v>17443</v>
      </c>
      <c r="C8420" s="307" t="s">
        <v>6</v>
      </c>
      <c r="D8420" s="308">
        <v>1.4</v>
      </c>
    </row>
    <row r="8421" spans="1:4">
      <c r="A8421" s="306" t="s">
        <v>17444</v>
      </c>
      <c r="B8421" s="307" t="s">
        <v>17445</v>
      </c>
      <c r="C8421" s="307" t="s">
        <v>6</v>
      </c>
      <c r="D8421" s="308">
        <v>2.96</v>
      </c>
    </row>
    <row r="8422" spans="1:4">
      <c r="A8422" s="306" t="s">
        <v>17446</v>
      </c>
      <c r="B8422" s="307" t="s">
        <v>17447</v>
      </c>
      <c r="C8422" s="307" t="s">
        <v>6</v>
      </c>
      <c r="D8422" s="308">
        <v>2.44</v>
      </c>
    </row>
    <row r="8423" spans="1:4">
      <c r="A8423" s="306" t="s">
        <v>17710</v>
      </c>
      <c r="B8423" s="307" t="s">
        <v>17711</v>
      </c>
      <c r="C8423" s="307" t="s">
        <v>6</v>
      </c>
      <c r="D8423" s="308">
        <v>1.79</v>
      </c>
    </row>
    <row r="8424" spans="1:4">
      <c r="A8424" s="306" t="s">
        <v>17712</v>
      </c>
      <c r="B8424" s="307" t="s">
        <v>17713</v>
      </c>
      <c r="C8424" s="307" t="s">
        <v>6</v>
      </c>
      <c r="D8424" s="308">
        <v>1.82</v>
      </c>
    </row>
    <row r="8425" spans="1:4">
      <c r="A8425" s="306" t="s">
        <v>17714</v>
      </c>
      <c r="B8425" s="307" t="s">
        <v>17715</v>
      </c>
      <c r="C8425" s="307" t="s">
        <v>6</v>
      </c>
      <c r="D8425" s="308">
        <v>2.2999999999999998</v>
      </c>
    </row>
    <row r="8426" spans="1:4">
      <c r="A8426" s="306" t="s">
        <v>17716</v>
      </c>
      <c r="B8426" s="307" t="s">
        <v>17717</v>
      </c>
      <c r="C8426" s="307" t="s">
        <v>6</v>
      </c>
      <c r="D8426" s="308">
        <v>3.18</v>
      </c>
    </row>
    <row r="8427" spans="1:4">
      <c r="A8427" s="306" t="s">
        <v>17718</v>
      </c>
      <c r="B8427" s="307" t="s">
        <v>17719</v>
      </c>
      <c r="C8427" s="307" t="s">
        <v>6</v>
      </c>
      <c r="D8427" s="308">
        <v>4.3</v>
      </c>
    </row>
    <row r="8428" spans="1:4">
      <c r="A8428" s="306" t="s">
        <v>19305</v>
      </c>
      <c r="B8428" s="307" t="s">
        <v>19306</v>
      </c>
      <c r="C8428" s="307" t="s">
        <v>1474</v>
      </c>
      <c r="D8428" s="308">
        <v>29.57</v>
      </c>
    </row>
    <row r="8429" spans="1:4">
      <c r="A8429" s="306" t="s">
        <v>20322</v>
      </c>
      <c r="B8429" s="307" t="s">
        <v>20323</v>
      </c>
      <c r="C8429" s="307" t="s">
        <v>6</v>
      </c>
      <c r="D8429" s="308">
        <v>6.02</v>
      </c>
    </row>
    <row r="8430" spans="1:4">
      <c r="A8430" s="306" t="s">
        <v>20324</v>
      </c>
      <c r="B8430" s="307" t="s">
        <v>20325</v>
      </c>
      <c r="C8430" s="307" t="s">
        <v>6</v>
      </c>
      <c r="D8430" s="308">
        <v>10.3</v>
      </c>
    </row>
    <row r="8431" spans="1:4">
      <c r="A8431" s="306" t="s">
        <v>22079</v>
      </c>
      <c r="B8431" s="307" t="s">
        <v>22080</v>
      </c>
      <c r="C8431" s="307" t="s">
        <v>6</v>
      </c>
      <c r="D8431" s="308">
        <v>42.22</v>
      </c>
    </row>
    <row r="8432" spans="1:4">
      <c r="A8432" s="306" t="s">
        <v>22081</v>
      </c>
      <c r="B8432" s="307" t="s">
        <v>22082</v>
      </c>
      <c r="C8432" s="307" t="s">
        <v>6</v>
      </c>
      <c r="D8432" s="308">
        <v>51.71</v>
      </c>
    </row>
    <row r="8433" spans="1:4">
      <c r="A8433" s="306" t="s">
        <v>22083</v>
      </c>
      <c r="B8433" s="307" t="s">
        <v>22084</v>
      </c>
      <c r="C8433" s="307" t="s">
        <v>41</v>
      </c>
      <c r="D8433" s="308">
        <v>50.38</v>
      </c>
    </row>
    <row r="8434" spans="1:4">
      <c r="A8434" s="306" t="s">
        <v>22085</v>
      </c>
      <c r="B8434" s="307" t="s">
        <v>22086</v>
      </c>
      <c r="C8434" s="307" t="s">
        <v>6</v>
      </c>
      <c r="D8434" s="308">
        <v>41.98</v>
      </c>
    </row>
    <row r="8435" spans="1:4">
      <c r="A8435" s="306" t="s">
        <v>22087</v>
      </c>
      <c r="B8435" s="307" t="s">
        <v>22088</v>
      </c>
      <c r="C8435" s="307" t="s">
        <v>6</v>
      </c>
      <c r="D8435" s="308">
        <v>49.6</v>
      </c>
    </row>
    <row r="8436" spans="1:4">
      <c r="A8436" s="306" t="s">
        <v>22351</v>
      </c>
      <c r="B8436" s="307" t="s">
        <v>22352</v>
      </c>
      <c r="C8436" s="307" t="s">
        <v>6</v>
      </c>
      <c r="D8436" s="308">
        <v>19.16</v>
      </c>
    </row>
    <row r="8437" spans="1:4">
      <c r="A8437" s="306" t="s">
        <v>22419</v>
      </c>
      <c r="B8437" s="307" t="s">
        <v>22420</v>
      </c>
      <c r="C8437" s="307" t="s">
        <v>6</v>
      </c>
      <c r="D8437" s="308">
        <v>0.27</v>
      </c>
    </row>
    <row r="8438" spans="1:4">
      <c r="A8438" s="306" t="s">
        <v>22526</v>
      </c>
      <c r="B8438" s="307" t="s">
        <v>22527</v>
      </c>
      <c r="C8438" s="307" t="s">
        <v>6</v>
      </c>
      <c r="D8438" s="308">
        <v>17.03</v>
      </c>
    </row>
    <row r="8439" spans="1:4">
      <c r="A8439" s="306" t="s">
        <v>22528</v>
      </c>
      <c r="B8439" s="307" t="s">
        <v>22529</v>
      </c>
      <c r="C8439" s="307" t="s">
        <v>6</v>
      </c>
      <c r="D8439" s="308">
        <v>14.86</v>
      </c>
    </row>
    <row r="8440" spans="1:4">
      <c r="A8440" s="306" t="s">
        <v>22530</v>
      </c>
      <c r="B8440" s="307" t="s">
        <v>22531</v>
      </c>
      <c r="C8440" s="307" t="s">
        <v>6</v>
      </c>
      <c r="D8440" s="308">
        <v>17.04</v>
      </c>
    </row>
    <row r="8441" spans="1:4">
      <c r="A8441" s="306" t="s">
        <v>23673</v>
      </c>
      <c r="B8441" s="307" t="s">
        <v>23674</v>
      </c>
      <c r="C8441" s="307" t="s">
        <v>437</v>
      </c>
      <c r="D8441" s="308">
        <v>39.6</v>
      </c>
    </row>
    <row r="8442" spans="1:4">
      <c r="A8442" s="306" t="s">
        <v>23675</v>
      </c>
      <c r="B8442" s="307" t="s">
        <v>23676</v>
      </c>
      <c r="C8442" s="307" t="s">
        <v>437</v>
      </c>
      <c r="D8442" s="308">
        <v>109.13</v>
      </c>
    </row>
    <row r="8443" spans="1:4">
      <c r="A8443" s="306" t="s">
        <v>23677</v>
      </c>
      <c r="B8443" s="307" t="s">
        <v>23678</v>
      </c>
      <c r="C8443" s="307" t="s">
        <v>437</v>
      </c>
      <c r="D8443" s="308">
        <v>109.13</v>
      </c>
    </row>
    <row r="8444" spans="1:4">
      <c r="A8444" s="306" t="s">
        <v>23679</v>
      </c>
      <c r="B8444" s="307" t="s">
        <v>23680</v>
      </c>
      <c r="C8444" s="307" t="s">
        <v>6</v>
      </c>
      <c r="D8444" s="308">
        <v>177.71</v>
      </c>
    </row>
    <row r="8445" spans="1:4">
      <c r="A8445" s="306" t="s">
        <v>23681</v>
      </c>
      <c r="B8445" s="307" t="s">
        <v>23682</v>
      </c>
      <c r="C8445" s="307" t="s">
        <v>6</v>
      </c>
      <c r="D8445" s="308">
        <v>447.66</v>
      </c>
    </row>
    <row r="8446" spans="1:4">
      <c r="A8446" s="306" t="s">
        <v>23683</v>
      </c>
      <c r="B8446" s="307" t="s">
        <v>23684</v>
      </c>
      <c r="C8446" s="307" t="s">
        <v>6</v>
      </c>
      <c r="D8446" s="308">
        <v>1.62</v>
      </c>
    </row>
    <row r="8447" spans="1:4">
      <c r="A8447" s="306" t="s">
        <v>23685</v>
      </c>
      <c r="B8447" s="307" t="s">
        <v>23686</v>
      </c>
      <c r="C8447" s="307" t="s">
        <v>6</v>
      </c>
      <c r="D8447" s="308">
        <v>0.71</v>
      </c>
    </row>
    <row r="8448" spans="1:4">
      <c r="A8448" s="306" t="s">
        <v>23687</v>
      </c>
      <c r="B8448" s="307" t="s">
        <v>23688</v>
      </c>
      <c r="C8448" s="307" t="s">
        <v>6</v>
      </c>
      <c r="D8448" s="308">
        <v>1.05</v>
      </c>
    </row>
    <row r="8449" spans="1:4">
      <c r="A8449" s="306" t="s">
        <v>23689</v>
      </c>
      <c r="B8449" s="307" t="s">
        <v>23690</v>
      </c>
      <c r="C8449" s="307" t="s">
        <v>6</v>
      </c>
      <c r="D8449" s="308">
        <v>0.6</v>
      </c>
    </row>
    <row r="8450" spans="1:4">
      <c r="A8450" s="306" t="s">
        <v>23691</v>
      </c>
      <c r="B8450" s="307" t="s">
        <v>23692</v>
      </c>
      <c r="C8450" s="307" t="s">
        <v>6</v>
      </c>
      <c r="D8450" s="308">
        <v>1.93</v>
      </c>
    </row>
    <row r="8451" spans="1:4">
      <c r="A8451" s="306" t="s">
        <v>23693</v>
      </c>
      <c r="B8451" s="307" t="s">
        <v>23694</v>
      </c>
      <c r="C8451" s="307" t="s">
        <v>1474</v>
      </c>
      <c r="D8451" s="308">
        <v>30.12</v>
      </c>
    </row>
    <row r="8452" spans="1:4">
      <c r="A8452" s="306" t="s">
        <v>23695</v>
      </c>
      <c r="B8452" s="307" t="s">
        <v>12223</v>
      </c>
      <c r="C8452" s="307" t="s">
        <v>437</v>
      </c>
      <c r="D8452" s="308">
        <v>36.909999999999997</v>
      </c>
    </row>
    <row r="8453" spans="1:4">
      <c r="A8453" s="306" t="s">
        <v>23696</v>
      </c>
      <c r="B8453" s="307" t="s">
        <v>23697</v>
      </c>
      <c r="C8453" s="307" t="s">
        <v>6</v>
      </c>
      <c r="D8453" s="308">
        <v>2.35</v>
      </c>
    </row>
    <row r="8454" spans="1:4">
      <c r="A8454" s="306" t="s">
        <v>23698</v>
      </c>
      <c r="B8454" s="307" t="s">
        <v>23699</v>
      </c>
      <c r="C8454" s="307" t="s">
        <v>6</v>
      </c>
      <c r="D8454" s="308">
        <v>19.64</v>
      </c>
    </row>
    <row r="8455" spans="1:4">
      <c r="A8455" s="306" t="s">
        <v>23700</v>
      </c>
      <c r="B8455" s="307" t="s">
        <v>23701</v>
      </c>
      <c r="C8455" s="307" t="s">
        <v>437</v>
      </c>
      <c r="D8455" s="308">
        <v>7.88</v>
      </c>
    </row>
    <row r="8456" spans="1:4">
      <c r="A8456" s="306" t="s">
        <v>23702</v>
      </c>
      <c r="B8456" s="307" t="s">
        <v>23703</v>
      </c>
      <c r="C8456" s="307" t="s">
        <v>437</v>
      </c>
      <c r="D8456" s="308">
        <v>16.100000000000001</v>
      </c>
    </row>
    <row r="8457" spans="1:4">
      <c r="A8457" s="306" t="s">
        <v>23704</v>
      </c>
      <c r="B8457" s="307" t="s">
        <v>23705</v>
      </c>
      <c r="C8457" s="307" t="s">
        <v>6</v>
      </c>
      <c r="D8457" s="308">
        <v>56</v>
      </c>
    </row>
    <row r="8458" spans="1:4">
      <c r="A8458" s="306" t="s">
        <v>23706</v>
      </c>
      <c r="B8458" s="307" t="s">
        <v>23707</v>
      </c>
      <c r="C8458" s="307" t="s">
        <v>437</v>
      </c>
      <c r="D8458" s="308">
        <v>19.510000000000002</v>
      </c>
    </row>
    <row r="8459" spans="1:4">
      <c r="A8459" s="306" t="s">
        <v>23708</v>
      </c>
      <c r="B8459" s="307" t="s">
        <v>23709</v>
      </c>
      <c r="C8459" s="307" t="s">
        <v>437</v>
      </c>
      <c r="D8459" s="308">
        <v>19.37</v>
      </c>
    </row>
    <row r="8460" spans="1:4">
      <c r="A8460" s="306" t="s">
        <v>23710</v>
      </c>
      <c r="B8460" s="307" t="s">
        <v>23711</v>
      </c>
      <c r="C8460" s="307" t="s">
        <v>437</v>
      </c>
      <c r="D8460" s="308">
        <v>85.55</v>
      </c>
    </row>
    <row r="8461" spans="1:4">
      <c r="A8461" s="306" t="s">
        <v>23712</v>
      </c>
      <c r="B8461" s="307" t="s">
        <v>23713</v>
      </c>
      <c r="C8461" s="307" t="s">
        <v>437</v>
      </c>
      <c r="D8461" s="308">
        <v>104.97</v>
      </c>
    </row>
    <row r="8462" spans="1:4">
      <c r="A8462" s="306" t="s">
        <v>23714</v>
      </c>
      <c r="B8462" s="307" t="s">
        <v>23715</v>
      </c>
      <c r="C8462" s="307" t="s">
        <v>437</v>
      </c>
      <c r="D8462" s="308">
        <v>105.45</v>
      </c>
    </row>
    <row r="8463" spans="1:4">
      <c r="A8463" s="306" t="s">
        <v>23716</v>
      </c>
      <c r="B8463" s="307" t="s">
        <v>23717</v>
      </c>
      <c r="C8463" s="307" t="s">
        <v>437</v>
      </c>
      <c r="D8463" s="308">
        <v>83.61</v>
      </c>
    </row>
    <row r="8464" spans="1:4">
      <c r="A8464" s="306" t="s">
        <v>23718</v>
      </c>
      <c r="B8464" s="307" t="s">
        <v>23719</v>
      </c>
      <c r="C8464" s="307" t="s">
        <v>437</v>
      </c>
      <c r="D8464" s="308">
        <v>96.03</v>
      </c>
    </row>
    <row r="8465" spans="1:4">
      <c r="A8465" s="306" t="s">
        <v>23720</v>
      </c>
      <c r="B8465" s="307" t="s">
        <v>23721</v>
      </c>
      <c r="C8465" s="307" t="s">
        <v>437</v>
      </c>
      <c r="D8465" s="308">
        <v>27.77</v>
      </c>
    </row>
    <row r="8466" spans="1:4">
      <c r="A8466" s="306" t="s">
        <v>23722</v>
      </c>
      <c r="B8466" s="307" t="s">
        <v>23723</v>
      </c>
      <c r="C8466" s="307" t="s">
        <v>437</v>
      </c>
      <c r="D8466" s="308">
        <v>38.44</v>
      </c>
    </row>
    <row r="8467" spans="1:4">
      <c r="A8467" s="306" t="s">
        <v>23724</v>
      </c>
      <c r="B8467" s="307" t="s">
        <v>23725</v>
      </c>
      <c r="C8467" s="307" t="s">
        <v>437</v>
      </c>
      <c r="D8467" s="308">
        <v>8.5</v>
      </c>
    </row>
    <row r="8468" spans="1:4">
      <c r="A8468" s="306" t="s">
        <v>23726</v>
      </c>
      <c r="B8468" s="307" t="s">
        <v>23727</v>
      </c>
      <c r="C8468" s="307" t="s">
        <v>437</v>
      </c>
      <c r="D8468" s="308">
        <v>40.15</v>
      </c>
    </row>
    <row r="8469" spans="1:4">
      <c r="A8469" s="306" t="s">
        <v>23728</v>
      </c>
      <c r="B8469" s="307" t="s">
        <v>23729</v>
      </c>
      <c r="C8469" s="307" t="s">
        <v>437</v>
      </c>
      <c r="D8469" s="308">
        <v>113.79</v>
      </c>
    </row>
    <row r="8470" spans="1:4">
      <c r="A8470" s="306" t="s">
        <v>23730</v>
      </c>
      <c r="B8470" s="307" t="s">
        <v>23731</v>
      </c>
      <c r="C8470" s="307" t="s">
        <v>437</v>
      </c>
      <c r="D8470" s="308">
        <v>24.59</v>
      </c>
    </row>
    <row r="8471" spans="1:4">
      <c r="A8471" s="306" t="s">
        <v>23734</v>
      </c>
      <c r="B8471" s="307" t="s">
        <v>12224</v>
      </c>
      <c r="C8471" s="307" t="s">
        <v>437</v>
      </c>
      <c r="D8471" s="308">
        <v>33.020000000000003</v>
      </c>
    </row>
    <row r="8472" spans="1:4">
      <c r="A8472" s="306" t="s">
        <v>23735</v>
      </c>
      <c r="B8472" s="307" t="s">
        <v>23736</v>
      </c>
      <c r="C8472" s="307" t="s">
        <v>437</v>
      </c>
      <c r="D8472" s="308">
        <v>213.52</v>
      </c>
    </row>
    <row r="8473" spans="1:4">
      <c r="A8473" s="306" t="s">
        <v>23737</v>
      </c>
      <c r="B8473" s="307" t="s">
        <v>23738</v>
      </c>
      <c r="C8473" s="307" t="s">
        <v>437</v>
      </c>
      <c r="D8473" s="308">
        <v>185.11</v>
      </c>
    </row>
    <row r="8474" spans="1:4">
      <c r="A8474" s="306" t="s">
        <v>23739</v>
      </c>
      <c r="B8474" s="307" t="s">
        <v>23740</v>
      </c>
      <c r="C8474" s="307" t="s">
        <v>437</v>
      </c>
      <c r="D8474" s="308">
        <v>169.64</v>
      </c>
    </row>
    <row r="8475" spans="1:4">
      <c r="A8475" s="306" t="s">
        <v>23741</v>
      </c>
      <c r="B8475" s="307" t="s">
        <v>23742</v>
      </c>
      <c r="C8475" s="307" t="s">
        <v>437</v>
      </c>
      <c r="D8475" s="308">
        <v>104.92</v>
      </c>
    </row>
    <row r="8476" spans="1:4">
      <c r="A8476" s="306" t="s">
        <v>23743</v>
      </c>
      <c r="B8476" s="307" t="s">
        <v>23744</v>
      </c>
      <c r="C8476" s="307" t="s">
        <v>437</v>
      </c>
      <c r="D8476" s="308">
        <v>104.92</v>
      </c>
    </row>
    <row r="8477" spans="1:4">
      <c r="A8477" s="306" t="s">
        <v>23904</v>
      </c>
      <c r="B8477" s="307" t="s">
        <v>23905</v>
      </c>
      <c r="C8477" s="307" t="s">
        <v>6</v>
      </c>
      <c r="D8477" s="308">
        <v>34.130000000000003</v>
      </c>
    </row>
    <row r="8478" spans="1:4">
      <c r="A8478" s="306" t="s">
        <v>23906</v>
      </c>
      <c r="B8478" s="307" t="s">
        <v>23907</v>
      </c>
      <c r="C8478" s="307" t="s">
        <v>6</v>
      </c>
      <c r="D8478" s="308">
        <v>34.75</v>
      </c>
    </row>
    <row r="8479" spans="1:4" ht="15.75">
      <c r="A8479" s="301" t="s">
        <v>38952</v>
      </c>
      <c r="B8479" s="302"/>
      <c r="C8479" s="302"/>
      <c r="D8479" s="302"/>
    </row>
    <row r="8480" spans="1:4">
      <c r="A8480" s="303" t="s">
        <v>12374</v>
      </c>
      <c r="B8480" s="304" t="s">
        <v>6885</v>
      </c>
      <c r="C8480" s="304" t="s">
        <v>6886</v>
      </c>
      <c r="D8480" s="305" t="s">
        <v>36966</v>
      </c>
    </row>
    <row r="8481" spans="1:4">
      <c r="A8481" s="306" t="s">
        <v>12539</v>
      </c>
      <c r="B8481" s="307" t="s">
        <v>12540</v>
      </c>
      <c r="C8481" s="307" t="s">
        <v>6176</v>
      </c>
      <c r="D8481" s="308">
        <v>17.190000000000001</v>
      </c>
    </row>
    <row r="8482" spans="1:4">
      <c r="A8482" s="306" t="s">
        <v>12625</v>
      </c>
      <c r="B8482" s="307" t="s">
        <v>12626</v>
      </c>
      <c r="C8482" s="307" t="s">
        <v>6176</v>
      </c>
      <c r="D8482" s="308">
        <v>4.8499999999999996</v>
      </c>
    </row>
    <row r="8483" spans="1:4">
      <c r="A8483" s="306" t="s">
        <v>14143</v>
      </c>
      <c r="B8483" s="307" t="s">
        <v>14144</v>
      </c>
      <c r="C8483" s="307" t="s">
        <v>1474</v>
      </c>
      <c r="D8483" s="308">
        <v>1.1499999999999999</v>
      </c>
    </row>
    <row r="8484" spans="1:4">
      <c r="A8484" s="306" t="s">
        <v>14799</v>
      </c>
      <c r="B8484" s="307" t="s">
        <v>14800</v>
      </c>
      <c r="C8484" s="307" t="s">
        <v>1474</v>
      </c>
      <c r="D8484" s="308">
        <v>13.86</v>
      </c>
    </row>
    <row r="8485" spans="1:4">
      <c r="A8485" s="306" t="s">
        <v>15129</v>
      </c>
      <c r="B8485" s="307" t="s">
        <v>15130</v>
      </c>
      <c r="C8485" s="307" t="s">
        <v>1474</v>
      </c>
      <c r="D8485" s="308">
        <v>3.15</v>
      </c>
    </row>
    <row r="8486" spans="1:4">
      <c r="A8486" s="306" t="s">
        <v>20102</v>
      </c>
      <c r="B8486" s="307" t="s">
        <v>38953</v>
      </c>
      <c r="C8486" s="307" t="s">
        <v>6176</v>
      </c>
      <c r="D8486" s="308">
        <v>21.21</v>
      </c>
    </row>
    <row r="8487" spans="1:4">
      <c r="A8487" s="306" t="s">
        <v>18056</v>
      </c>
      <c r="B8487" s="307" t="s">
        <v>38954</v>
      </c>
      <c r="C8487" s="307" t="s">
        <v>6176</v>
      </c>
      <c r="D8487" s="308">
        <v>21.21</v>
      </c>
    </row>
    <row r="8488" spans="1:4">
      <c r="A8488" s="306" t="s">
        <v>16920</v>
      </c>
      <c r="B8488" s="307" t="s">
        <v>16921</v>
      </c>
      <c r="C8488" s="307" t="s">
        <v>6176</v>
      </c>
      <c r="D8488" s="308">
        <v>57.08</v>
      </c>
    </row>
    <row r="8489" spans="1:4">
      <c r="A8489" s="306" t="s">
        <v>16922</v>
      </c>
      <c r="B8489" s="307" t="s">
        <v>16923</v>
      </c>
      <c r="C8489" s="307" t="s">
        <v>6176</v>
      </c>
      <c r="D8489" s="308">
        <v>24.99</v>
      </c>
    </row>
    <row r="8490" spans="1:4">
      <c r="A8490" s="306" t="s">
        <v>17407</v>
      </c>
      <c r="B8490" s="307" t="s">
        <v>17408</v>
      </c>
      <c r="C8490" s="307" t="s">
        <v>41</v>
      </c>
      <c r="D8490" s="308">
        <v>0.23</v>
      </c>
    </row>
    <row r="8491" spans="1:4">
      <c r="A8491" s="306" t="s">
        <v>17659</v>
      </c>
      <c r="B8491" s="307" t="s">
        <v>17660</v>
      </c>
      <c r="C8491" s="307" t="s">
        <v>6176</v>
      </c>
      <c r="D8491" s="308">
        <v>12.68</v>
      </c>
    </row>
    <row r="8492" spans="1:4">
      <c r="A8492" s="306" t="s">
        <v>17661</v>
      </c>
      <c r="B8492" s="307" t="s">
        <v>17662</v>
      </c>
      <c r="C8492" s="307" t="s">
        <v>6176</v>
      </c>
      <c r="D8492" s="308">
        <v>23.94</v>
      </c>
    </row>
    <row r="8493" spans="1:4">
      <c r="A8493" s="306" t="s">
        <v>17663</v>
      </c>
      <c r="B8493" s="307" t="s">
        <v>17664</v>
      </c>
      <c r="C8493" s="307" t="s">
        <v>6176</v>
      </c>
      <c r="D8493" s="308">
        <v>11.07</v>
      </c>
    </row>
    <row r="8494" spans="1:4">
      <c r="A8494" s="306" t="s">
        <v>17976</v>
      </c>
      <c r="B8494" s="307" t="s">
        <v>17977</v>
      </c>
      <c r="C8494" s="307" t="s">
        <v>1474</v>
      </c>
      <c r="D8494" s="308">
        <v>1.1499999999999999</v>
      </c>
    </row>
    <row r="8495" spans="1:4">
      <c r="A8495" s="306" t="s">
        <v>18050</v>
      </c>
      <c r="B8495" s="307" t="s">
        <v>18051</v>
      </c>
      <c r="C8495" s="307" t="s">
        <v>6176</v>
      </c>
      <c r="D8495" s="308">
        <v>30.87</v>
      </c>
    </row>
    <row r="8496" spans="1:4">
      <c r="A8496" s="306" t="s">
        <v>18612</v>
      </c>
      <c r="B8496" s="307" t="s">
        <v>18613</v>
      </c>
      <c r="C8496" s="307" t="s">
        <v>6176</v>
      </c>
      <c r="D8496" s="308">
        <v>17.149999999999999</v>
      </c>
    </row>
    <row r="8497" spans="1:4">
      <c r="A8497" s="306" t="s">
        <v>18622</v>
      </c>
      <c r="B8497" s="307" t="s">
        <v>18623</v>
      </c>
      <c r="C8497" s="307" t="s">
        <v>6</v>
      </c>
      <c r="D8497" s="308">
        <v>3.94</v>
      </c>
    </row>
    <row r="8498" spans="1:4">
      <c r="A8498" s="306" t="s">
        <v>18624</v>
      </c>
      <c r="B8498" s="307" t="s">
        <v>18625</v>
      </c>
      <c r="C8498" s="307" t="s">
        <v>6</v>
      </c>
      <c r="D8498" s="308">
        <v>1.69</v>
      </c>
    </row>
    <row r="8499" spans="1:4">
      <c r="A8499" s="306" t="s">
        <v>18626</v>
      </c>
      <c r="B8499" s="307" t="s">
        <v>18627</v>
      </c>
      <c r="C8499" s="307" t="s">
        <v>6</v>
      </c>
      <c r="D8499" s="308">
        <v>0.55000000000000004</v>
      </c>
    </row>
    <row r="8500" spans="1:4">
      <c r="A8500" s="306" t="s">
        <v>18614</v>
      </c>
      <c r="B8500" s="307" t="s">
        <v>18615</v>
      </c>
      <c r="C8500" s="307" t="s">
        <v>6176</v>
      </c>
      <c r="D8500" s="308">
        <v>11.91</v>
      </c>
    </row>
    <row r="8501" spans="1:4">
      <c r="A8501" s="306" t="s">
        <v>18616</v>
      </c>
      <c r="B8501" s="307" t="s">
        <v>18617</v>
      </c>
      <c r="C8501" s="307" t="s">
        <v>6176</v>
      </c>
      <c r="D8501" s="308">
        <v>7.1</v>
      </c>
    </row>
    <row r="8502" spans="1:4">
      <c r="A8502" s="306" t="s">
        <v>18618</v>
      </c>
      <c r="B8502" s="307" t="s">
        <v>18619</v>
      </c>
      <c r="C8502" s="307" t="s">
        <v>6176</v>
      </c>
      <c r="D8502" s="308">
        <v>12.08</v>
      </c>
    </row>
    <row r="8503" spans="1:4">
      <c r="A8503" s="306" t="s">
        <v>19297</v>
      </c>
      <c r="B8503" s="307" t="s">
        <v>19298</v>
      </c>
      <c r="C8503" s="307" t="s">
        <v>1474</v>
      </c>
      <c r="D8503" s="308">
        <v>2.87</v>
      </c>
    </row>
    <row r="8504" spans="1:4">
      <c r="A8504" s="306" t="s">
        <v>19299</v>
      </c>
      <c r="B8504" s="307" t="s">
        <v>19300</v>
      </c>
      <c r="C8504" s="307" t="s">
        <v>1474</v>
      </c>
      <c r="D8504" s="308">
        <v>4.78</v>
      </c>
    </row>
    <row r="8505" spans="1:4">
      <c r="A8505" s="306" t="s">
        <v>19301</v>
      </c>
      <c r="B8505" s="307" t="s">
        <v>19302</v>
      </c>
      <c r="C8505" s="307" t="s">
        <v>1474</v>
      </c>
      <c r="D8505" s="308">
        <v>9.1</v>
      </c>
    </row>
    <row r="8506" spans="1:4">
      <c r="A8506" s="306" t="s">
        <v>19303</v>
      </c>
      <c r="B8506" s="307" t="s">
        <v>19304</v>
      </c>
      <c r="C8506" s="307" t="s">
        <v>1474</v>
      </c>
      <c r="D8506" s="308">
        <v>2.92</v>
      </c>
    </row>
    <row r="8507" spans="1:4">
      <c r="A8507" s="306" t="s">
        <v>20203</v>
      </c>
      <c r="B8507" s="307" t="s">
        <v>20204</v>
      </c>
      <c r="C8507" s="307" t="s">
        <v>1474</v>
      </c>
      <c r="D8507" s="308">
        <v>13.91</v>
      </c>
    </row>
    <row r="8508" spans="1:4">
      <c r="A8508" s="306" t="s">
        <v>20654</v>
      </c>
      <c r="B8508" s="307" t="s">
        <v>20655</v>
      </c>
      <c r="C8508" s="307" t="s">
        <v>6176</v>
      </c>
      <c r="D8508" s="308">
        <v>49.53</v>
      </c>
    </row>
    <row r="8509" spans="1:4">
      <c r="A8509" s="306" t="s">
        <v>20656</v>
      </c>
      <c r="B8509" s="307" t="s">
        <v>20657</v>
      </c>
      <c r="C8509" s="307" t="s">
        <v>6176</v>
      </c>
      <c r="D8509" s="308">
        <v>53.03</v>
      </c>
    </row>
    <row r="8510" spans="1:4">
      <c r="A8510" s="306" t="s">
        <v>20660</v>
      </c>
      <c r="B8510" s="307" t="s">
        <v>20661</v>
      </c>
      <c r="C8510" s="307" t="s">
        <v>1474</v>
      </c>
      <c r="D8510" s="308">
        <v>12.61</v>
      </c>
    </row>
    <row r="8511" spans="1:4">
      <c r="A8511" s="306" t="s">
        <v>20662</v>
      </c>
      <c r="B8511" s="307" t="s">
        <v>20663</v>
      </c>
      <c r="C8511" s="307" t="s">
        <v>6176</v>
      </c>
      <c r="D8511" s="308">
        <v>25.35</v>
      </c>
    </row>
    <row r="8512" spans="1:4">
      <c r="A8512" s="306" t="s">
        <v>21985</v>
      </c>
      <c r="B8512" s="307" t="s">
        <v>10943</v>
      </c>
      <c r="C8512" s="307" t="s">
        <v>6176</v>
      </c>
      <c r="D8512" s="308">
        <v>46.22</v>
      </c>
    </row>
    <row r="8513" spans="1:4">
      <c r="A8513" s="306" t="s">
        <v>22006</v>
      </c>
      <c r="B8513" s="307" t="s">
        <v>22007</v>
      </c>
      <c r="C8513" s="307" t="s">
        <v>6176</v>
      </c>
      <c r="D8513" s="308">
        <v>28.48</v>
      </c>
    </row>
    <row r="8514" spans="1:4">
      <c r="A8514" s="306" t="s">
        <v>22008</v>
      </c>
      <c r="B8514" s="307" t="s">
        <v>22009</v>
      </c>
      <c r="C8514" s="307" t="s">
        <v>1474</v>
      </c>
      <c r="D8514" s="308">
        <v>30.65</v>
      </c>
    </row>
    <row r="8515" spans="1:4">
      <c r="A8515" s="306" t="s">
        <v>22130</v>
      </c>
      <c r="B8515" s="307" t="s">
        <v>22131</v>
      </c>
      <c r="C8515" s="307" t="s">
        <v>6176</v>
      </c>
      <c r="D8515" s="308">
        <v>13.32</v>
      </c>
    </row>
    <row r="8516" spans="1:4">
      <c r="A8516" s="306" t="s">
        <v>22132</v>
      </c>
      <c r="B8516" s="307" t="s">
        <v>22133</v>
      </c>
      <c r="C8516" s="307" t="s">
        <v>6176</v>
      </c>
      <c r="D8516" s="308">
        <v>22.52</v>
      </c>
    </row>
    <row r="8517" spans="1:4">
      <c r="A8517" s="306" t="s">
        <v>22240</v>
      </c>
      <c r="B8517" s="307" t="s">
        <v>22241</v>
      </c>
      <c r="C8517" s="307" t="s">
        <v>6176</v>
      </c>
      <c r="D8517" s="308">
        <v>29.7</v>
      </c>
    </row>
    <row r="8518" spans="1:4">
      <c r="A8518" s="306" t="s">
        <v>22256</v>
      </c>
      <c r="B8518" s="307" t="s">
        <v>22257</v>
      </c>
      <c r="C8518" s="307" t="s">
        <v>1474</v>
      </c>
      <c r="D8518" s="308">
        <v>12.56</v>
      </c>
    </row>
    <row r="8519" spans="1:4">
      <c r="A8519" s="306" t="s">
        <v>22307</v>
      </c>
      <c r="B8519" s="307" t="s">
        <v>22308</v>
      </c>
      <c r="C8519" s="307" t="s">
        <v>6176</v>
      </c>
      <c r="D8519" s="308">
        <v>13.49</v>
      </c>
    </row>
    <row r="8520" spans="1:4">
      <c r="A8520" s="306" t="s">
        <v>22313</v>
      </c>
      <c r="B8520" s="307" t="s">
        <v>22314</v>
      </c>
      <c r="C8520" s="307" t="s">
        <v>6176</v>
      </c>
      <c r="D8520" s="308">
        <v>19.649999999999999</v>
      </c>
    </row>
    <row r="8521" spans="1:4">
      <c r="A8521" s="306" t="s">
        <v>22315</v>
      </c>
      <c r="B8521" s="307" t="s">
        <v>22316</v>
      </c>
      <c r="C8521" s="307" t="s">
        <v>6176</v>
      </c>
      <c r="D8521" s="308">
        <v>39.909999999999997</v>
      </c>
    </row>
    <row r="8522" spans="1:4">
      <c r="A8522" s="306" t="s">
        <v>22342</v>
      </c>
      <c r="B8522" s="307" t="s">
        <v>22343</v>
      </c>
      <c r="C8522" s="307" t="s">
        <v>1474</v>
      </c>
      <c r="D8522" s="308">
        <v>1.1499999999999999</v>
      </c>
    </row>
    <row r="8523" spans="1:4">
      <c r="A8523" s="306" t="s">
        <v>23796</v>
      </c>
      <c r="B8523" s="307" t="s">
        <v>23797</v>
      </c>
      <c r="C8523" s="307" t="s">
        <v>1474</v>
      </c>
      <c r="D8523" s="308">
        <v>7.63</v>
      </c>
    </row>
    <row r="8524" spans="1:4">
      <c r="A8524" s="306" t="s">
        <v>23852</v>
      </c>
      <c r="B8524" s="307" t="s">
        <v>23853</v>
      </c>
      <c r="C8524" s="307" t="s">
        <v>6176</v>
      </c>
      <c r="D8524" s="308">
        <v>24.59</v>
      </c>
    </row>
    <row r="8525" spans="1:4">
      <c r="A8525" s="306" t="s">
        <v>23854</v>
      </c>
      <c r="B8525" s="307" t="s">
        <v>23855</v>
      </c>
      <c r="C8525" s="307" t="s">
        <v>6176</v>
      </c>
      <c r="D8525" s="308">
        <v>16.399999999999999</v>
      </c>
    </row>
    <row r="8526" spans="1:4">
      <c r="A8526" s="306" t="s">
        <v>23856</v>
      </c>
      <c r="B8526" s="307" t="s">
        <v>23857</v>
      </c>
      <c r="C8526" s="307" t="s">
        <v>6176</v>
      </c>
      <c r="D8526" s="308">
        <v>13.23</v>
      </c>
    </row>
    <row r="8527" spans="1:4">
      <c r="A8527" s="306" t="s">
        <v>23858</v>
      </c>
      <c r="B8527" s="307" t="s">
        <v>23859</v>
      </c>
      <c r="C8527" s="307" t="s">
        <v>6176</v>
      </c>
      <c r="D8527" s="308">
        <v>29.47</v>
      </c>
    </row>
    <row r="8528" spans="1:4">
      <c r="A8528" s="306" t="s">
        <v>23860</v>
      </c>
      <c r="B8528" s="307" t="s">
        <v>23861</v>
      </c>
      <c r="C8528" s="307" t="s">
        <v>6176</v>
      </c>
      <c r="D8528" s="308">
        <v>32.380000000000003</v>
      </c>
    </row>
    <row r="8529" spans="1:4">
      <c r="A8529" s="306" t="s">
        <v>23864</v>
      </c>
      <c r="B8529" s="307" t="s">
        <v>23865</v>
      </c>
      <c r="C8529" s="307" t="s">
        <v>6176</v>
      </c>
      <c r="D8529" s="308">
        <v>26.04</v>
      </c>
    </row>
    <row r="8530" spans="1:4">
      <c r="A8530" s="306" t="s">
        <v>23866</v>
      </c>
      <c r="B8530" s="307" t="s">
        <v>23867</v>
      </c>
      <c r="C8530" s="307" t="s">
        <v>6176</v>
      </c>
      <c r="D8530" s="308">
        <v>46.96</v>
      </c>
    </row>
    <row r="8531" spans="1:4">
      <c r="A8531" s="306" t="s">
        <v>23868</v>
      </c>
      <c r="B8531" s="307" t="s">
        <v>23869</v>
      </c>
      <c r="C8531" s="307" t="s">
        <v>1474</v>
      </c>
      <c r="D8531" s="308">
        <v>8.93</v>
      </c>
    </row>
    <row r="8532" spans="1:4">
      <c r="A8532" s="306" t="s">
        <v>23872</v>
      </c>
      <c r="B8532" s="307" t="s">
        <v>23873</v>
      </c>
      <c r="C8532" s="307" t="s">
        <v>6176</v>
      </c>
      <c r="D8532" s="308">
        <v>15.61</v>
      </c>
    </row>
    <row r="8533" spans="1:4">
      <c r="A8533" s="306" t="s">
        <v>23877</v>
      </c>
      <c r="B8533" s="307" t="s">
        <v>23878</v>
      </c>
      <c r="C8533" s="307" t="s">
        <v>6176</v>
      </c>
      <c r="D8533" s="308">
        <v>49.8</v>
      </c>
    </row>
    <row r="8534" spans="1:4">
      <c r="A8534" s="306" t="s">
        <v>23879</v>
      </c>
      <c r="B8534" s="307" t="s">
        <v>23880</v>
      </c>
      <c r="C8534" s="307" t="s">
        <v>6176</v>
      </c>
      <c r="D8534" s="308">
        <v>42</v>
      </c>
    </row>
    <row r="8535" spans="1:4">
      <c r="A8535" s="306" t="s">
        <v>23882</v>
      </c>
      <c r="B8535" s="307" t="s">
        <v>23883</v>
      </c>
      <c r="C8535" s="307" t="s">
        <v>6176</v>
      </c>
      <c r="D8535" s="308">
        <v>24.93</v>
      </c>
    </row>
    <row r="8536" spans="1:4">
      <c r="A8536" s="306" t="s">
        <v>23884</v>
      </c>
      <c r="B8536" s="307" t="s">
        <v>23885</v>
      </c>
      <c r="C8536" s="307" t="s">
        <v>6176</v>
      </c>
      <c r="D8536" s="308">
        <v>26.7</v>
      </c>
    </row>
    <row r="8537" spans="1:4">
      <c r="A8537" s="306" t="s">
        <v>23886</v>
      </c>
      <c r="B8537" s="307" t="s">
        <v>23887</v>
      </c>
      <c r="C8537" s="307" t="s">
        <v>6176</v>
      </c>
      <c r="D8537" s="308">
        <v>21.25</v>
      </c>
    </row>
    <row r="8538" spans="1:4">
      <c r="A8538" s="306" t="s">
        <v>23888</v>
      </c>
      <c r="B8538" s="307" t="s">
        <v>23889</v>
      </c>
      <c r="C8538" s="307" t="s">
        <v>6176</v>
      </c>
      <c r="D8538" s="308">
        <v>24.59</v>
      </c>
    </row>
    <row r="8539" spans="1:4">
      <c r="A8539" s="306" t="s">
        <v>23890</v>
      </c>
      <c r="B8539" s="307" t="s">
        <v>23891</v>
      </c>
      <c r="C8539" s="307" t="s">
        <v>1474</v>
      </c>
      <c r="D8539" s="308">
        <v>3.15</v>
      </c>
    </row>
    <row r="8540" spans="1:4">
      <c r="A8540" s="306" t="s">
        <v>23896</v>
      </c>
      <c r="B8540" s="307" t="s">
        <v>23897</v>
      </c>
      <c r="C8540" s="307" t="s">
        <v>6176</v>
      </c>
      <c r="D8540" s="308">
        <v>7.83</v>
      </c>
    </row>
    <row r="8541" spans="1:4">
      <c r="A8541" s="306" t="s">
        <v>23892</v>
      </c>
      <c r="B8541" s="307" t="s">
        <v>23893</v>
      </c>
      <c r="C8541" s="307" t="s">
        <v>6176</v>
      </c>
      <c r="D8541" s="308">
        <v>19.77</v>
      </c>
    </row>
    <row r="8542" spans="1:4">
      <c r="A8542" s="306" t="s">
        <v>24146</v>
      </c>
      <c r="B8542" s="307" t="s">
        <v>24147</v>
      </c>
      <c r="C8542" s="307" t="s">
        <v>6</v>
      </c>
      <c r="D8542" s="308">
        <v>3.82</v>
      </c>
    </row>
    <row r="8543" spans="1:4">
      <c r="A8543" s="306" t="s">
        <v>27127</v>
      </c>
      <c r="B8543" s="307" t="s">
        <v>27128</v>
      </c>
      <c r="C8543" s="307" t="s">
        <v>6176</v>
      </c>
      <c r="D8543" s="308">
        <v>21.07</v>
      </c>
    </row>
    <row r="8544" spans="1:4" ht="22.5">
      <c r="A8544" s="306" t="s">
        <v>27129</v>
      </c>
      <c r="B8544" s="307" t="s">
        <v>27130</v>
      </c>
      <c r="C8544" s="307" t="s">
        <v>6176</v>
      </c>
      <c r="D8544" s="308">
        <v>19.79</v>
      </c>
    </row>
    <row r="8545" spans="1:4">
      <c r="A8545" s="306" t="s">
        <v>27131</v>
      </c>
      <c r="B8545" s="307" t="s">
        <v>27132</v>
      </c>
      <c r="C8545" s="307" t="s">
        <v>6176</v>
      </c>
      <c r="D8545" s="308">
        <v>25.94</v>
      </c>
    </row>
    <row r="8546" spans="1:4">
      <c r="A8546" s="306" t="s">
        <v>27260</v>
      </c>
      <c r="B8546" s="307" t="s">
        <v>27261</v>
      </c>
      <c r="C8546" s="307" t="s">
        <v>6176</v>
      </c>
      <c r="D8546" s="308">
        <v>22.58</v>
      </c>
    </row>
    <row r="8547" spans="1:4">
      <c r="A8547" s="306" t="s">
        <v>12396</v>
      </c>
      <c r="B8547" s="307" t="s">
        <v>12397</v>
      </c>
      <c r="C8547" s="307" t="s">
        <v>6176</v>
      </c>
      <c r="D8547" s="308">
        <v>5.44</v>
      </c>
    </row>
    <row r="8548" spans="1:4">
      <c r="A8548" s="306" t="s">
        <v>19565</v>
      </c>
      <c r="B8548" s="307" t="s">
        <v>19566</v>
      </c>
      <c r="C8548" s="307" t="s">
        <v>6176</v>
      </c>
      <c r="D8548" s="308">
        <v>20.51</v>
      </c>
    </row>
    <row r="8549" spans="1:4" ht="15.75">
      <c r="A8549" s="301" t="s">
        <v>38955</v>
      </c>
      <c r="B8549" s="302"/>
      <c r="C8549" s="302"/>
      <c r="D8549" s="302"/>
    </row>
    <row r="8550" spans="1:4">
      <c r="A8550" s="303" t="s">
        <v>12374</v>
      </c>
      <c r="B8550" s="304" t="s">
        <v>6885</v>
      </c>
      <c r="C8550" s="304" t="s">
        <v>6886</v>
      </c>
      <c r="D8550" s="305" t="s">
        <v>36966</v>
      </c>
    </row>
    <row r="8551" spans="1:4" ht="22.5">
      <c r="A8551" s="306" t="s">
        <v>13144</v>
      </c>
      <c r="B8551" s="307" t="s">
        <v>13145</v>
      </c>
      <c r="C8551" s="307" t="s">
        <v>6</v>
      </c>
      <c r="D8551" s="308">
        <v>486.4</v>
      </c>
    </row>
    <row r="8552" spans="1:4" ht="22.5">
      <c r="A8552" s="306" t="s">
        <v>13146</v>
      </c>
      <c r="B8552" s="307" t="s">
        <v>13147</v>
      </c>
      <c r="C8552" s="307" t="s">
        <v>6</v>
      </c>
      <c r="D8552" s="308">
        <v>649.1</v>
      </c>
    </row>
    <row r="8553" spans="1:4">
      <c r="A8553" s="306" t="s">
        <v>13165</v>
      </c>
      <c r="B8553" s="307" t="s">
        <v>13166</v>
      </c>
      <c r="C8553" s="307" t="s">
        <v>6</v>
      </c>
      <c r="D8553" s="308">
        <v>926.1</v>
      </c>
    </row>
    <row r="8554" spans="1:4" ht="22.5">
      <c r="A8554" s="306" t="s">
        <v>13418</v>
      </c>
      <c r="B8554" s="307" t="s">
        <v>38956</v>
      </c>
      <c r="C8554" s="307" t="s">
        <v>6</v>
      </c>
      <c r="D8554" s="308">
        <v>2249.59</v>
      </c>
    </row>
    <row r="8555" spans="1:4" ht="22.5">
      <c r="A8555" s="306" t="s">
        <v>14572</v>
      </c>
      <c r="B8555" s="307" t="s">
        <v>14573</v>
      </c>
      <c r="C8555" s="307" t="s">
        <v>6</v>
      </c>
      <c r="D8555" s="308">
        <v>702.58</v>
      </c>
    </row>
    <row r="8556" spans="1:4">
      <c r="A8556" s="306" t="s">
        <v>14574</v>
      </c>
      <c r="B8556" s="307" t="s">
        <v>14575</v>
      </c>
      <c r="C8556" s="307" t="s">
        <v>6</v>
      </c>
      <c r="D8556" s="308">
        <v>905.15</v>
      </c>
    </row>
    <row r="8557" spans="1:4">
      <c r="A8557" s="306" t="s">
        <v>14576</v>
      </c>
      <c r="B8557" s="307" t="s">
        <v>14577</v>
      </c>
      <c r="C8557" s="307" t="s">
        <v>6</v>
      </c>
      <c r="D8557" s="308">
        <v>905.15</v>
      </c>
    </row>
    <row r="8558" spans="1:4" ht="22.5">
      <c r="A8558" s="306" t="s">
        <v>16882</v>
      </c>
      <c r="B8558" s="307" t="s">
        <v>16883</v>
      </c>
      <c r="C8558" s="307" t="s">
        <v>6</v>
      </c>
      <c r="D8558" s="308">
        <v>486.4</v>
      </c>
    </row>
    <row r="8559" spans="1:4" ht="22.5">
      <c r="A8559" s="306" t="s">
        <v>16903</v>
      </c>
      <c r="B8559" s="307" t="s">
        <v>16904</v>
      </c>
      <c r="C8559" s="307" t="s">
        <v>6</v>
      </c>
      <c r="D8559" s="308">
        <v>700.36</v>
      </c>
    </row>
    <row r="8560" spans="1:4" ht="22.5">
      <c r="A8560" s="306" t="s">
        <v>16905</v>
      </c>
      <c r="B8560" s="307" t="s">
        <v>16906</v>
      </c>
      <c r="C8560" s="307" t="s">
        <v>6</v>
      </c>
      <c r="D8560" s="308">
        <v>573.02</v>
      </c>
    </row>
    <row r="8561" spans="1:4" ht="33.75">
      <c r="A8561" s="306" t="s">
        <v>16996</v>
      </c>
      <c r="B8561" s="307" t="s">
        <v>38957</v>
      </c>
      <c r="C8561" s="307" t="s">
        <v>12211</v>
      </c>
      <c r="D8561" s="308">
        <v>1891.55</v>
      </c>
    </row>
    <row r="8562" spans="1:4" ht="22.5">
      <c r="A8562" s="306" t="s">
        <v>17706</v>
      </c>
      <c r="B8562" s="307" t="s">
        <v>17707</v>
      </c>
      <c r="C8562" s="307" t="s">
        <v>6</v>
      </c>
      <c r="D8562" s="308">
        <v>648.53</v>
      </c>
    </row>
    <row r="8563" spans="1:4" ht="22.5">
      <c r="A8563" s="306" t="s">
        <v>17724</v>
      </c>
      <c r="B8563" s="307" t="s">
        <v>17725</v>
      </c>
      <c r="C8563" s="307" t="s">
        <v>6</v>
      </c>
      <c r="D8563" s="308">
        <v>804.83</v>
      </c>
    </row>
    <row r="8564" spans="1:4" ht="22.5">
      <c r="A8564" s="306" t="s">
        <v>17726</v>
      </c>
      <c r="B8564" s="307" t="s">
        <v>17727</v>
      </c>
      <c r="C8564" s="307" t="s">
        <v>6</v>
      </c>
      <c r="D8564" s="308">
        <v>891.37</v>
      </c>
    </row>
    <row r="8565" spans="1:4">
      <c r="A8565" s="306" t="s">
        <v>38958</v>
      </c>
      <c r="B8565" s="307" t="s">
        <v>19318</v>
      </c>
      <c r="C8565" s="307" t="s">
        <v>6</v>
      </c>
      <c r="D8565" s="308">
        <v>161.03</v>
      </c>
    </row>
    <row r="8566" spans="1:4">
      <c r="A8566" s="306" t="s">
        <v>19317</v>
      </c>
      <c r="B8566" s="307" t="s">
        <v>19318</v>
      </c>
      <c r="C8566" s="307" t="s">
        <v>41</v>
      </c>
      <c r="D8566" s="308">
        <v>37</v>
      </c>
    </row>
    <row r="8567" spans="1:4" ht="22.5">
      <c r="A8567" s="306" t="s">
        <v>20574</v>
      </c>
      <c r="B8567" s="307" t="s">
        <v>20575</v>
      </c>
      <c r="C8567" s="307" t="s">
        <v>6</v>
      </c>
      <c r="D8567" s="308">
        <v>452.16</v>
      </c>
    </row>
    <row r="8568" spans="1:4" ht="22.5">
      <c r="A8568" s="306" t="s">
        <v>20576</v>
      </c>
      <c r="B8568" s="307" t="s">
        <v>20577</v>
      </c>
      <c r="C8568" s="307" t="s">
        <v>6</v>
      </c>
      <c r="D8568" s="308">
        <v>531.85</v>
      </c>
    </row>
    <row r="8569" spans="1:4" ht="22.5">
      <c r="A8569" s="306" t="s">
        <v>20578</v>
      </c>
      <c r="B8569" s="307" t="s">
        <v>12328</v>
      </c>
      <c r="C8569" s="307" t="s">
        <v>6</v>
      </c>
      <c r="D8569" s="308">
        <v>611.55999999999995</v>
      </c>
    </row>
    <row r="8570" spans="1:4" ht="22.5">
      <c r="A8570" s="306" t="s">
        <v>20579</v>
      </c>
      <c r="B8570" s="307" t="s">
        <v>12329</v>
      </c>
      <c r="C8570" s="307" t="s">
        <v>6</v>
      </c>
      <c r="D8570" s="308">
        <v>738.72</v>
      </c>
    </row>
    <row r="8571" spans="1:4" ht="22.5">
      <c r="A8571" s="306" t="s">
        <v>20580</v>
      </c>
      <c r="B8571" s="307" t="s">
        <v>12330</v>
      </c>
      <c r="C8571" s="307" t="s">
        <v>6</v>
      </c>
      <c r="D8571" s="308">
        <v>866.83</v>
      </c>
    </row>
    <row r="8572" spans="1:4" ht="22.5">
      <c r="A8572" s="306" t="s">
        <v>20581</v>
      </c>
      <c r="B8572" s="307" t="s">
        <v>12331</v>
      </c>
      <c r="C8572" s="307" t="s">
        <v>6</v>
      </c>
      <c r="D8572" s="308">
        <v>554.69000000000005</v>
      </c>
    </row>
    <row r="8573" spans="1:4" ht="22.5">
      <c r="A8573" s="306" t="s">
        <v>20582</v>
      </c>
      <c r="B8573" s="307" t="s">
        <v>20583</v>
      </c>
      <c r="C8573" s="307" t="s">
        <v>6</v>
      </c>
      <c r="D8573" s="308">
        <v>676.75</v>
      </c>
    </row>
    <row r="8574" spans="1:4" ht="22.5">
      <c r="A8574" s="306" t="s">
        <v>20584</v>
      </c>
      <c r="B8574" s="307" t="s">
        <v>12332</v>
      </c>
      <c r="C8574" s="307" t="s">
        <v>6</v>
      </c>
      <c r="D8574" s="308">
        <v>869.48</v>
      </c>
    </row>
    <row r="8575" spans="1:4" ht="22.5">
      <c r="A8575" s="306" t="s">
        <v>20585</v>
      </c>
      <c r="B8575" s="307" t="s">
        <v>12333</v>
      </c>
      <c r="C8575" s="307" t="s">
        <v>6</v>
      </c>
      <c r="D8575" s="308">
        <v>865.35</v>
      </c>
    </row>
    <row r="8576" spans="1:4" ht="22.5">
      <c r="A8576" s="306" t="s">
        <v>20586</v>
      </c>
      <c r="B8576" s="307" t="s">
        <v>12334</v>
      </c>
      <c r="C8576" s="307" t="s">
        <v>6</v>
      </c>
      <c r="D8576" s="308">
        <v>1106.46</v>
      </c>
    </row>
    <row r="8577" spans="1:4" ht="22.5">
      <c r="A8577" s="306" t="s">
        <v>20587</v>
      </c>
      <c r="B8577" s="307" t="s">
        <v>20588</v>
      </c>
      <c r="C8577" s="307" t="s">
        <v>6</v>
      </c>
      <c r="D8577" s="308">
        <v>1475.12</v>
      </c>
    </row>
    <row r="8578" spans="1:4" ht="22.5">
      <c r="A8578" s="306" t="s">
        <v>20589</v>
      </c>
      <c r="B8578" s="307" t="s">
        <v>20590</v>
      </c>
      <c r="C8578" s="307" t="s">
        <v>6</v>
      </c>
      <c r="D8578" s="308">
        <v>1847.04</v>
      </c>
    </row>
    <row r="8579" spans="1:4" ht="22.5">
      <c r="A8579" s="306" t="s">
        <v>20591</v>
      </c>
      <c r="B8579" s="307" t="s">
        <v>20592</v>
      </c>
      <c r="C8579" s="307" t="s">
        <v>6</v>
      </c>
      <c r="D8579" s="308">
        <v>617.74</v>
      </c>
    </row>
    <row r="8580" spans="1:4" ht="22.5">
      <c r="A8580" s="306" t="s">
        <v>35</v>
      </c>
      <c r="B8580" s="307" t="s">
        <v>20593</v>
      </c>
      <c r="C8580" s="307" t="s">
        <v>6</v>
      </c>
      <c r="D8580" s="308">
        <v>1014.5</v>
      </c>
    </row>
    <row r="8581" spans="1:4" ht="22.5">
      <c r="A8581" s="306" t="s">
        <v>20594</v>
      </c>
      <c r="B8581" s="307" t="s">
        <v>20595</v>
      </c>
      <c r="C8581" s="307" t="s">
        <v>6</v>
      </c>
      <c r="D8581" s="308">
        <v>503.46</v>
      </c>
    </row>
    <row r="8582" spans="1:4" ht="22.5">
      <c r="A8582" s="306" t="s">
        <v>20596</v>
      </c>
      <c r="B8582" s="307" t="s">
        <v>20597</v>
      </c>
      <c r="C8582" s="307" t="s">
        <v>6</v>
      </c>
      <c r="D8582" s="308">
        <v>503.46</v>
      </c>
    </row>
    <row r="8583" spans="1:4" ht="22.5">
      <c r="A8583" s="306" t="s">
        <v>20598</v>
      </c>
      <c r="B8583" s="307" t="s">
        <v>20599</v>
      </c>
      <c r="C8583" s="307" t="s">
        <v>6</v>
      </c>
      <c r="D8583" s="308">
        <v>399.51</v>
      </c>
    </row>
    <row r="8584" spans="1:4" ht="22.5">
      <c r="A8584" s="306" t="s">
        <v>20600</v>
      </c>
      <c r="B8584" s="307" t="s">
        <v>20601</v>
      </c>
      <c r="C8584" s="307" t="s">
        <v>6</v>
      </c>
      <c r="D8584" s="308">
        <v>503.46</v>
      </c>
    </row>
    <row r="8585" spans="1:4" ht="22.5">
      <c r="A8585" s="306" t="s">
        <v>20602</v>
      </c>
      <c r="B8585" s="307" t="s">
        <v>20603</v>
      </c>
      <c r="C8585" s="307" t="s">
        <v>6</v>
      </c>
      <c r="D8585" s="308">
        <v>663.42</v>
      </c>
    </row>
    <row r="8586" spans="1:4" ht="22.5">
      <c r="A8586" s="306" t="s">
        <v>20604</v>
      </c>
      <c r="B8586" s="307" t="s">
        <v>20605</v>
      </c>
      <c r="C8586" s="307" t="s">
        <v>6</v>
      </c>
      <c r="D8586" s="308">
        <v>617.74</v>
      </c>
    </row>
    <row r="8587" spans="1:4" ht="22.5">
      <c r="A8587" s="306" t="s">
        <v>20606</v>
      </c>
      <c r="B8587" s="307" t="s">
        <v>20607</v>
      </c>
      <c r="C8587" s="307" t="s">
        <v>6</v>
      </c>
      <c r="D8587" s="308">
        <v>744.12</v>
      </c>
    </row>
    <row r="8588" spans="1:4" ht="22.5">
      <c r="A8588" s="306" t="s">
        <v>20608</v>
      </c>
      <c r="B8588" s="307" t="s">
        <v>20609</v>
      </c>
      <c r="C8588" s="307" t="s">
        <v>6</v>
      </c>
      <c r="D8588" s="308">
        <v>986.3</v>
      </c>
    </row>
    <row r="8589" spans="1:4" ht="22.5">
      <c r="A8589" s="306" t="s">
        <v>20610</v>
      </c>
      <c r="B8589" s="307" t="s">
        <v>20611</v>
      </c>
      <c r="C8589" s="307" t="s">
        <v>6</v>
      </c>
      <c r="D8589" s="308">
        <v>1032.8599999999999</v>
      </c>
    </row>
    <row r="8590" spans="1:4" ht="22.5">
      <c r="A8590" s="306" t="s">
        <v>20612</v>
      </c>
      <c r="B8590" s="307" t="s">
        <v>38959</v>
      </c>
      <c r="C8590" s="307" t="s">
        <v>6</v>
      </c>
      <c r="D8590" s="308">
        <v>1072</v>
      </c>
    </row>
    <row r="8591" spans="1:4" ht="22.5">
      <c r="A8591" s="306" t="s">
        <v>20613</v>
      </c>
      <c r="B8591" s="307" t="s">
        <v>12335</v>
      </c>
      <c r="C8591" s="307" t="s">
        <v>6</v>
      </c>
      <c r="D8591" s="308">
        <v>2247.27</v>
      </c>
    </row>
    <row r="8592" spans="1:4" ht="45">
      <c r="A8592" s="306" t="s">
        <v>16997</v>
      </c>
      <c r="B8592" s="307" t="s">
        <v>38960</v>
      </c>
      <c r="C8592" s="307" t="s">
        <v>12211</v>
      </c>
      <c r="D8592" s="308">
        <v>2128.73</v>
      </c>
    </row>
    <row r="8593" spans="1:4">
      <c r="A8593" s="306" t="s">
        <v>22062</v>
      </c>
      <c r="B8593" s="307" t="s">
        <v>38961</v>
      </c>
      <c r="C8593" s="307" t="s">
        <v>6</v>
      </c>
      <c r="D8593" s="308">
        <v>45.41</v>
      </c>
    </row>
    <row r="8594" spans="1:4" ht="22.5">
      <c r="A8594" s="306" t="s">
        <v>22390</v>
      </c>
      <c r="B8594" s="307" t="s">
        <v>38962</v>
      </c>
      <c r="C8594" s="307" t="s">
        <v>12211</v>
      </c>
      <c r="D8594" s="308">
        <v>1260.8800000000001</v>
      </c>
    </row>
    <row r="8595" spans="1:4">
      <c r="A8595" s="306" t="s">
        <v>23661</v>
      </c>
      <c r="B8595" s="307" t="s">
        <v>23662</v>
      </c>
      <c r="C8595" s="307" t="s">
        <v>437</v>
      </c>
      <c r="D8595" s="308">
        <v>10.71</v>
      </c>
    </row>
    <row r="8596" spans="1:4" ht="33.75">
      <c r="A8596" s="306" t="s">
        <v>16995</v>
      </c>
      <c r="B8596" s="307" t="s">
        <v>38963</v>
      </c>
      <c r="C8596" s="307" t="s">
        <v>12211</v>
      </c>
      <c r="D8596" s="308">
        <v>2950</v>
      </c>
    </row>
    <row r="8597" spans="1:4" ht="33.75">
      <c r="A8597" s="306" t="s">
        <v>16994</v>
      </c>
      <c r="B8597" s="307" t="s">
        <v>38964</v>
      </c>
      <c r="C8597" s="307" t="s">
        <v>12211</v>
      </c>
      <c r="D8597" s="308">
        <v>3506.46</v>
      </c>
    </row>
    <row r="8598" spans="1:4" ht="15.75">
      <c r="A8598" s="301" t="s">
        <v>38965</v>
      </c>
      <c r="B8598" s="302"/>
      <c r="C8598" s="302"/>
      <c r="D8598" s="302"/>
    </row>
    <row r="8599" spans="1:4">
      <c r="A8599" s="303" t="s">
        <v>12374</v>
      </c>
      <c r="B8599" s="304" t="s">
        <v>6885</v>
      </c>
      <c r="C8599" s="304" t="s">
        <v>6886</v>
      </c>
      <c r="D8599" s="305" t="s">
        <v>36966</v>
      </c>
    </row>
    <row r="8600" spans="1:4">
      <c r="A8600" s="306" t="s">
        <v>12973</v>
      </c>
      <c r="B8600" s="307" t="s">
        <v>12974</v>
      </c>
      <c r="C8600" s="307" t="s">
        <v>6</v>
      </c>
      <c r="D8600" s="308">
        <v>550.15</v>
      </c>
    </row>
    <row r="8601" spans="1:4">
      <c r="A8601" s="306" t="s">
        <v>12975</v>
      </c>
      <c r="B8601" s="307" t="s">
        <v>12976</v>
      </c>
      <c r="C8601" s="307" t="s">
        <v>6</v>
      </c>
      <c r="D8601" s="308">
        <v>215.35</v>
      </c>
    </row>
    <row r="8602" spans="1:4" ht="22.5">
      <c r="A8602" s="306" t="s">
        <v>38966</v>
      </c>
      <c r="B8602" s="307" t="s">
        <v>38967</v>
      </c>
      <c r="C8602" s="307" t="s">
        <v>437</v>
      </c>
      <c r="D8602" s="308">
        <v>87.78</v>
      </c>
    </row>
    <row r="8603" spans="1:4">
      <c r="A8603" s="306" t="s">
        <v>19714</v>
      </c>
      <c r="B8603" s="307" t="s">
        <v>19715</v>
      </c>
      <c r="C8603" s="307" t="s">
        <v>437</v>
      </c>
      <c r="D8603" s="308">
        <v>35.4</v>
      </c>
    </row>
    <row r="8604" spans="1:4">
      <c r="A8604" s="306" t="s">
        <v>19732</v>
      </c>
      <c r="B8604" s="307" t="s">
        <v>19733</v>
      </c>
      <c r="C8604" s="307" t="s">
        <v>437</v>
      </c>
      <c r="D8604" s="308">
        <v>59.01</v>
      </c>
    </row>
    <row r="8605" spans="1:4" ht="22.5">
      <c r="A8605" s="306" t="s">
        <v>20508</v>
      </c>
      <c r="B8605" s="307" t="s">
        <v>20509</v>
      </c>
      <c r="C8605" s="307" t="s">
        <v>6</v>
      </c>
      <c r="D8605" s="308">
        <v>410.13</v>
      </c>
    </row>
    <row r="8606" spans="1:4" ht="22.5">
      <c r="A8606" s="306" t="s">
        <v>20510</v>
      </c>
      <c r="B8606" s="307" t="s">
        <v>20511</v>
      </c>
      <c r="C8606" s="307" t="s">
        <v>6</v>
      </c>
      <c r="D8606" s="308">
        <v>116.55</v>
      </c>
    </row>
    <row r="8607" spans="1:4" ht="22.5">
      <c r="A8607" s="306" t="s">
        <v>23669</v>
      </c>
      <c r="B8607" s="307" t="s">
        <v>38968</v>
      </c>
      <c r="C8607" s="307" t="s">
        <v>437</v>
      </c>
      <c r="D8607" s="308">
        <v>37.49</v>
      </c>
    </row>
    <row r="8608" spans="1:4" ht="22.5">
      <c r="A8608" s="306" t="s">
        <v>27082</v>
      </c>
      <c r="B8608" s="307" t="s">
        <v>27083</v>
      </c>
      <c r="C8608" s="307" t="s">
        <v>437</v>
      </c>
      <c r="D8608" s="308">
        <v>282.73</v>
      </c>
    </row>
    <row r="8609" spans="1:4" ht="15.75">
      <c r="A8609" s="301" t="s">
        <v>38969</v>
      </c>
      <c r="B8609" s="302"/>
      <c r="C8609" s="302"/>
      <c r="D8609" s="302"/>
    </row>
    <row r="8610" spans="1:4">
      <c r="A8610" s="309" t="s">
        <v>12374</v>
      </c>
      <c r="B8610" s="304" t="s">
        <v>6885</v>
      </c>
      <c r="C8610" s="304" t="s">
        <v>6886</v>
      </c>
      <c r="D8610" s="305" t="s">
        <v>36966</v>
      </c>
    </row>
    <row r="8611" spans="1:4">
      <c r="A8611" s="310" t="s">
        <v>16950</v>
      </c>
      <c r="B8611" s="307" t="s">
        <v>9040</v>
      </c>
      <c r="C8611" s="307" t="s">
        <v>437</v>
      </c>
      <c r="D8611" s="308">
        <v>379.25</v>
      </c>
    </row>
    <row r="8612" spans="1:4">
      <c r="A8612" s="310" t="s">
        <v>19307</v>
      </c>
      <c r="B8612" s="307" t="s">
        <v>19308</v>
      </c>
      <c r="C8612" s="307" t="s">
        <v>1474</v>
      </c>
      <c r="D8612" s="308">
        <v>8.41</v>
      </c>
    </row>
    <row r="8613" spans="1:4">
      <c r="A8613" s="310" t="s">
        <v>19309</v>
      </c>
      <c r="B8613" s="307" t="s">
        <v>10135</v>
      </c>
      <c r="C8613" s="307" t="s">
        <v>1474</v>
      </c>
      <c r="D8613" s="308">
        <v>9.74</v>
      </c>
    </row>
    <row r="8614" spans="1:4">
      <c r="A8614" s="310" t="s">
        <v>20094</v>
      </c>
      <c r="B8614" s="307" t="s">
        <v>20095</v>
      </c>
      <c r="C8614" s="307" t="s">
        <v>437</v>
      </c>
      <c r="D8614" s="308">
        <v>41.29</v>
      </c>
    </row>
    <row r="8615" spans="1:4">
      <c r="A8615" s="310" t="s">
        <v>20096</v>
      </c>
      <c r="B8615" s="307" t="s">
        <v>20097</v>
      </c>
      <c r="C8615" s="307" t="s">
        <v>437</v>
      </c>
      <c r="D8615" s="308">
        <v>41.29</v>
      </c>
    </row>
    <row r="8616" spans="1:4">
      <c r="A8616" s="310" t="s">
        <v>22347</v>
      </c>
      <c r="B8616" s="307" t="s">
        <v>22348</v>
      </c>
      <c r="C8616" s="307" t="s">
        <v>6</v>
      </c>
      <c r="D8616" s="308">
        <v>47.3</v>
      </c>
    </row>
    <row r="8617" spans="1:4">
      <c r="A8617" s="310" t="s">
        <v>22349</v>
      </c>
      <c r="B8617" s="307" t="s">
        <v>22350</v>
      </c>
      <c r="C8617" s="307" t="s">
        <v>6</v>
      </c>
      <c r="D8617" s="308">
        <v>54.57</v>
      </c>
    </row>
    <row r="8618" spans="1:4">
      <c r="A8618" s="310" t="s">
        <v>22353</v>
      </c>
      <c r="B8618" s="307" t="s">
        <v>22354</v>
      </c>
      <c r="C8618" s="307" t="s">
        <v>6</v>
      </c>
      <c r="D8618" s="308">
        <v>20.43</v>
      </c>
    </row>
    <row r="8619" spans="1:4">
      <c r="A8619" s="310" t="s">
        <v>22355</v>
      </c>
      <c r="B8619" s="307" t="s">
        <v>22356</v>
      </c>
      <c r="C8619" s="307" t="s">
        <v>6</v>
      </c>
      <c r="D8619" s="308">
        <v>20.43</v>
      </c>
    </row>
    <row r="8620" spans="1:4">
      <c r="A8620" s="310" t="s">
        <v>22374</v>
      </c>
      <c r="B8620" s="307" t="s">
        <v>22375</v>
      </c>
      <c r="C8620" s="307" t="s">
        <v>6</v>
      </c>
      <c r="D8620" s="308">
        <v>52.39</v>
      </c>
    </row>
    <row r="8621" spans="1:4">
      <c r="A8621" s="310" t="s">
        <v>22376</v>
      </c>
      <c r="B8621" s="307" t="s">
        <v>22377</v>
      </c>
      <c r="C8621" s="307" t="s">
        <v>6</v>
      </c>
      <c r="D8621" s="308">
        <v>28.22</v>
      </c>
    </row>
    <row r="8622" spans="1:4">
      <c r="A8622" s="310" t="s">
        <v>22378</v>
      </c>
      <c r="B8622" s="307" t="s">
        <v>22379</v>
      </c>
      <c r="C8622" s="307" t="s">
        <v>6</v>
      </c>
      <c r="D8622" s="308">
        <v>72.540000000000006</v>
      </c>
    </row>
    <row r="8623" spans="1:4">
      <c r="A8623" s="310" t="s">
        <v>22384</v>
      </c>
      <c r="B8623" s="307" t="s">
        <v>22385</v>
      </c>
      <c r="C8623" s="307" t="s">
        <v>6</v>
      </c>
      <c r="D8623" s="308">
        <v>55.16</v>
      </c>
    </row>
    <row r="8624" spans="1:4">
      <c r="A8624" s="310" t="s">
        <v>27159</v>
      </c>
      <c r="B8624" s="307" t="s">
        <v>27160</v>
      </c>
      <c r="C8624" s="307" t="s">
        <v>437</v>
      </c>
      <c r="D8624" s="308">
        <v>127.77</v>
      </c>
    </row>
    <row r="8625" spans="1:4">
      <c r="A8625" s="310" t="s">
        <v>27161</v>
      </c>
      <c r="B8625" s="307" t="s">
        <v>27162</v>
      </c>
      <c r="C8625" s="307" t="s">
        <v>437</v>
      </c>
      <c r="D8625" s="308">
        <v>204.44</v>
      </c>
    </row>
    <row r="8626" spans="1:4">
      <c r="A8626" s="310" t="s">
        <v>27163</v>
      </c>
      <c r="B8626" s="307" t="s">
        <v>27164</v>
      </c>
      <c r="C8626" s="307" t="s">
        <v>437</v>
      </c>
      <c r="D8626" s="308">
        <v>220.68</v>
      </c>
    </row>
    <row r="8627" spans="1:4">
      <c r="A8627" s="310" t="s">
        <v>27165</v>
      </c>
      <c r="B8627" s="307" t="s">
        <v>27166</v>
      </c>
      <c r="C8627" s="307" t="s">
        <v>437</v>
      </c>
      <c r="D8627" s="308">
        <v>306.66000000000003</v>
      </c>
    </row>
    <row r="8628" spans="1:4" ht="33.75">
      <c r="A8628" s="310" t="s">
        <v>27167</v>
      </c>
      <c r="B8628" s="307" t="s">
        <v>27168</v>
      </c>
      <c r="C8628" s="307" t="s">
        <v>437</v>
      </c>
      <c r="D8628" s="308">
        <v>605.29999999999995</v>
      </c>
    </row>
    <row r="8629" spans="1:4">
      <c r="A8629" s="310" t="s">
        <v>27169</v>
      </c>
      <c r="B8629" s="307" t="s">
        <v>27170</v>
      </c>
      <c r="C8629" s="307" t="s">
        <v>437</v>
      </c>
      <c r="D8629" s="308">
        <v>153.33000000000001</v>
      </c>
    </row>
    <row r="8630" spans="1:4">
      <c r="A8630" s="310" t="s">
        <v>27171</v>
      </c>
      <c r="B8630" s="307" t="s">
        <v>27172</v>
      </c>
      <c r="C8630" s="307" t="s">
        <v>437</v>
      </c>
      <c r="D8630" s="308">
        <v>178.88</v>
      </c>
    </row>
    <row r="8631" spans="1:4">
      <c r="A8631" s="310" t="s">
        <v>27173</v>
      </c>
      <c r="B8631" s="307" t="s">
        <v>27174</v>
      </c>
      <c r="C8631" s="307" t="s">
        <v>437</v>
      </c>
      <c r="D8631" s="308">
        <v>217.22</v>
      </c>
    </row>
    <row r="8632" spans="1:4">
      <c r="A8632" s="310" t="s">
        <v>27177</v>
      </c>
      <c r="B8632" s="307" t="s">
        <v>38970</v>
      </c>
      <c r="C8632" s="307" t="s">
        <v>437</v>
      </c>
      <c r="D8632" s="308">
        <v>235.46</v>
      </c>
    </row>
    <row r="8633" spans="1:4">
      <c r="A8633" s="310" t="s">
        <v>27180</v>
      </c>
      <c r="B8633" s="307" t="s">
        <v>38971</v>
      </c>
      <c r="C8633" s="307" t="s">
        <v>437</v>
      </c>
      <c r="D8633" s="308">
        <v>271.95999999999998</v>
      </c>
    </row>
    <row r="8634" spans="1:4">
      <c r="A8634" s="310" t="s">
        <v>27175</v>
      </c>
      <c r="B8634" s="307" t="s">
        <v>27176</v>
      </c>
      <c r="C8634" s="307" t="s">
        <v>437</v>
      </c>
      <c r="D8634" s="308">
        <v>330.99</v>
      </c>
    </row>
    <row r="8635" spans="1:4" ht="22.5">
      <c r="A8635" s="310" t="s">
        <v>27178</v>
      </c>
      <c r="B8635" s="307" t="s">
        <v>27179</v>
      </c>
      <c r="C8635" s="307" t="s">
        <v>437</v>
      </c>
      <c r="D8635" s="308">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AMC9464"/>
  <sheetViews>
    <sheetView workbookViewId="0">
      <selection activeCell="F2" sqref="F2"/>
    </sheetView>
  </sheetViews>
  <sheetFormatPr defaultColWidth="9.140625" defaultRowHeight="12.75"/>
  <cols>
    <col min="1" max="1" width="6.85546875" style="13" customWidth="1"/>
    <col min="2" max="2" width="70.42578125" style="13" customWidth="1"/>
    <col min="3" max="3" width="4" style="13" customWidth="1"/>
    <col min="4" max="4" width="11" style="13" bestFit="1" customWidth="1"/>
    <col min="5" max="5" width="0.85546875" style="13" customWidth="1"/>
    <col min="6" max="6" width="6.85546875" style="13" customWidth="1"/>
    <col min="7" max="1017" width="9.140625" style="14"/>
    <col min="1018" max="16384" width="9.140625" style="15"/>
  </cols>
  <sheetData>
    <row r="1" spans="1:6">
      <c r="A1" s="311">
        <v>8792</v>
      </c>
      <c r="B1" s="312" t="s">
        <v>28369</v>
      </c>
      <c r="C1" s="313" t="s">
        <v>27262</v>
      </c>
      <c r="D1" s="314">
        <v>25349.439999999999</v>
      </c>
      <c r="F1" s="13" t="s">
        <v>39015</v>
      </c>
    </row>
    <row r="2" spans="1:6" ht="22.5">
      <c r="A2" s="311">
        <v>4246</v>
      </c>
      <c r="B2" s="312" t="s">
        <v>28370</v>
      </c>
      <c r="C2" s="313" t="s">
        <v>27268</v>
      </c>
      <c r="D2" s="314">
        <v>102.08</v>
      </c>
    </row>
    <row r="3" spans="1:6" ht="22.5">
      <c r="A3" s="311">
        <v>6701</v>
      </c>
      <c r="B3" s="312" t="s">
        <v>28371</v>
      </c>
      <c r="C3" s="313" t="s">
        <v>27268</v>
      </c>
      <c r="D3" s="314">
        <v>11.42</v>
      </c>
    </row>
    <row r="4" spans="1:6" ht="22.5">
      <c r="A4" s="311">
        <v>2450</v>
      </c>
      <c r="B4" s="312" t="s">
        <v>28372</v>
      </c>
      <c r="C4" s="313" t="s">
        <v>27268</v>
      </c>
      <c r="D4" s="314">
        <v>62.5</v>
      </c>
    </row>
    <row r="5" spans="1:6">
      <c r="A5" s="311">
        <v>2451</v>
      </c>
      <c r="B5" s="312" t="s">
        <v>28373</v>
      </c>
      <c r="C5" s="313" t="s">
        <v>27268</v>
      </c>
      <c r="D5" s="314">
        <v>44.39</v>
      </c>
    </row>
    <row r="6" spans="1:6">
      <c r="A6" s="311">
        <v>4994</v>
      </c>
      <c r="B6" s="312" t="s">
        <v>28374</v>
      </c>
      <c r="C6" s="313" t="s">
        <v>27268</v>
      </c>
      <c r="D6" s="314">
        <v>44.39</v>
      </c>
    </row>
    <row r="7" spans="1:6">
      <c r="A7" s="311">
        <v>8488</v>
      </c>
      <c r="B7" s="312" t="s">
        <v>28375</v>
      </c>
      <c r="C7" s="313" t="s">
        <v>27268</v>
      </c>
      <c r="D7" s="314">
        <v>131.46</v>
      </c>
    </row>
    <row r="8" spans="1:6">
      <c r="A8" s="311">
        <v>10434</v>
      </c>
      <c r="B8" s="312" t="s">
        <v>28376</v>
      </c>
      <c r="C8" s="313" t="s">
        <v>27268</v>
      </c>
      <c r="D8" s="314">
        <v>90.41</v>
      </c>
    </row>
    <row r="9" spans="1:6">
      <c r="A9" s="311">
        <v>2454</v>
      </c>
      <c r="B9" s="312" t="s">
        <v>28377</v>
      </c>
      <c r="C9" s="313" t="s">
        <v>27268</v>
      </c>
      <c r="D9" s="314">
        <v>135.30000000000001</v>
      </c>
    </row>
    <row r="10" spans="1:6">
      <c r="A10" s="311">
        <v>2456</v>
      </c>
      <c r="B10" s="312" t="s">
        <v>28378</v>
      </c>
      <c r="C10" s="313" t="s">
        <v>27268</v>
      </c>
      <c r="D10" s="314">
        <v>106.52</v>
      </c>
    </row>
    <row r="11" spans="1:6">
      <c r="A11" s="311">
        <v>2457</v>
      </c>
      <c r="B11" s="312" t="s">
        <v>28379</v>
      </c>
      <c r="C11" s="313" t="s">
        <v>27268</v>
      </c>
      <c r="D11" s="314">
        <v>121.73</v>
      </c>
    </row>
    <row r="12" spans="1:6" ht="22.5">
      <c r="A12" s="311">
        <v>2452</v>
      </c>
      <c r="B12" s="312" t="s">
        <v>28380</v>
      </c>
      <c r="C12" s="313" t="s">
        <v>27268</v>
      </c>
      <c r="D12" s="314">
        <v>45.8</v>
      </c>
    </row>
    <row r="13" spans="1:6">
      <c r="A13" s="311">
        <v>4233</v>
      </c>
      <c r="B13" s="312" t="s">
        <v>28381</v>
      </c>
      <c r="C13" s="313" t="s">
        <v>27268</v>
      </c>
      <c r="D13" s="314">
        <v>9.4499999999999993</v>
      </c>
    </row>
    <row r="14" spans="1:6">
      <c r="A14" s="311">
        <v>4236</v>
      </c>
      <c r="B14" s="312" t="s">
        <v>28382</v>
      </c>
      <c r="C14" s="313" t="s">
        <v>27268</v>
      </c>
      <c r="D14" s="314">
        <v>125.64</v>
      </c>
    </row>
    <row r="15" spans="1:6">
      <c r="A15" s="311">
        <v>4237</v>
      </c>
      <c r="B15" s="312" t="s">
        <v>28383</v>
      </c>
      <c r="C15" s="313" t="s">
        <v>27268</v>
      </c>
      <c r="D15" s="314">
        <v>16.61</v>
      </c>
    </row>
    <row r="16" spans="1:6">
      <c r="A16" s="311">
        <v>2465</v>
      </c>
      <c r="B16" s="312" t="s">
        <v>28384</v>
      </c>
      <c r="C16" s="313" t="s">
        <v>27268</v>
      </c>
      <c r="D16" s="314">
        <v>166.68</v>
      </c>
    </row>
    <row r="17" spans="1:5" ht="22.5">
      <c r="A17" s="311">
        <v>4680</v>
      </c>
      <c r="B17" s="312" t="s">
        <v>28385</v>
      </c>
      <c r="C17" s="313" t="s">
        <v>27268</v>
      </c>
      <c r="D17" s="314">
        <v>104.16</v>
      </c>
    </row>
    <row r="18" spans="1:5" ht="22.5">
      <c r="A18" s="311">
        <v>11046</v>
      </c>
      <c r="B18" s="312" t="s">
        <v>28386</v>
      </c>
      <c r="C18" s="313" t="s">
        <v>27268</v>
      </c>
      <c r="D18" s="314">
        <v>217.9</v>
      </c>
    </row>
    <row r="19" spans="1:5" ht="22.5">
      <c r="A19" s="311">
        <v>9725</v>
      </c>
      <c r="B19" s="312" t="s">
        <v>28387</v>
      </c>
      <c r="C19" s="313" t="s">
        <v>27268</v>
      </c>
      <c r="D19" s="314">
        <v>28800.46</v>
      </c>
    </row>
    <row r="20" spans="1:5">
      <c r="A20" s="311">
        <v>4239</v>
      </c>
      <c r="B20" s="312" t="s">
        <v>28389</v>
      </c>
      <c r="C20" s="313" t="s">
        <v>27268</v>
      </c>
      <c r="D20" s="314">
        <v>13.5</v>
      </c>
      <c r="E20" s="16" t="s">
        <v>28388</v>
      </c>
    </row>
    <row r="21" spans="1:5">
      <c r="A21" s="311">
        <v>4241</v>
      </c>
      <c r="B21" s="312" t="s">
        <v>28390</v>
      </c>
      <c r="C21" s="313" t="s">
        <v>27268</v>
      </c>
      <c r="D21" s="314">
        <v>10.43</v>
      </c>
      <c r="E21" s="16" t="s">
        <v>28388</v>
      </c>
    </row>
    <row r="22" spans="1:5" ht="22.5">
      <c r="A22" s="311">
        <v>2475</v>
      </c>
      <c r="B22" s="312" t="s">
        <v>28391</v>
      </c>
      <c r="C22" s="313" t="s">
        <v>27268</v>
      </c>
      <c r="D22" s="314">
        <v>142.03</v>
      </c>
    </row>
    <row r="23" spans="1:5" ht="22.5">
      <c r="A23" s="311">
        <v>4242</v>
      </c>
      <c r="B23" s="312" t="s">
        <v>28392</v>
      </c>
      <c r="C23" s="313" t="s">
        <v>27268</v>
      </c>
      <c r="D23" s="314">
        <v>130.51</v>
      </c>
    </row>
    <row r="24" spans="1:5">
      <c r="A24" s="311">
        <v>13523</v>
      </c>
      <c r="B24" s="312" t="s">
        <v>28393</v>
      </c>
      <c r="C24" s="313" t="s">
        <v>27268</v>
      </c>
      <c r="D24" s="314">
        <v>170.2</v>
      </c>
    </row>
    <row r="25" spans="1:5">
      <c r="A25" s="311">
        <v>2477</v>
      </c>
      <c r="B25" s="312" t="s">
        <v>28394</v>
      </c>
      <c r="C25" s="313" t="s">
        <v>27268</v>
      </c>
      <c r="D25" s="314">
        <v>150.72</v>
      </c>
    </row>
    <row r="26" spans="1:5">
      <c r="A26" s="311">
        <v>2478</v>
      </c>
      <c r="B26" s="312" t="s">
        <v>28395</v>
      </c>
      <c r="C26" s="313" t="s">
        <v>27268</v>
      </c>
      <c r="D26" s="314">
        <v>156.22</v>
      </c>
    </row>
    <row r="27" spans="1:5">
      <c r="A27" s="311">
        <v>4244</v>
      </c>
      <c r="B27" s="312" t="s">
        <v>28396</v>
      </c>
      <c r="C27" s="313" t="s">
        <v>27268</v>
      </c>
      <c r="D27" s="314">
        <v>124.96</v>
      </c>
    </row>
    <row r="28" spans="1:5">
      <c r="A28" s="311">
        <v>2479</v>
      </c>
      <c r="B28" s="312" t="s">
        <v>28397</v>
      </c>
      <c r="C28" s="313" t="s">
        <v>27268</v>
      </c>
      <c r="D28" s="314">
        <v>2.7</v>
      </c>
      <c r="E28" s="16" t="s">
        <v>28388</v>
      </c>
    </row>
    <row r="29" spans="1:5" ht="22.5">
      <c r="A29" s="311">
        <v>4245</v>
      </c>
      <c r="B29" s="312" t="s">
        <v>28398</v>
      </c>
      <c r="C29" s="313" t="s">
        <v>27268</v>
      </c>
      <c r="D29" s="314">
        <v>56.48</v>
      </c>
    </row>
    <row r="30" spans="1:5" ht="22.5">
      <c r="A30" s="311">
        <v>2481</v>
      </c>
      <c r="B30" s="312" t="s">
        <v>28399</v>
      </c>
      <c r="C30" s="313" t="s">
        <v>27268</v>
      </c>
      <c r="D30" s="314">
        <v>120.79</v>
      </c>
    </row>
    <row r="31" spans="1:5">
      <c r="A31" s="311">
        <v>2482</v>
      </c>
      <c r="B31" s="312" t="s">
        <v>28400</v>
      </c>
      <c r="C31" s="313" t="s">
        <v>27268</v>
      </c>
      <c r="D31" s="314">
        <v>72.08</v>
      </c>
    </row>
    <row r="32" spans="1:5">
      <c r="A32" s="311">
        <v>2485</v>
      </c>
      <c r="B32" s="312" t="s">
        <v>28401</v>
      </c>
      <c r="C32" s="313" t="s">
        <v>27268</v>
      </c>
      <c r="D32" s="314">
        <v>89.95</v>
      </c>
    </row>
    <row r="33" spans="1:4">
      <c r="A33" s="311">
        <v>2487</v>
      </c>
      <c r="B33" s="312" t="s">
        <v>28402</v>
      </c>
      <c r="C33" s="313" t="s">
        <v>27268</v>
      </c>
      <c r="D33" s="314">
        <v>90.95</v>
      </c>
    </row>
    <row r="34" spans="1:4">
      <c r="A34" s="311">
        <v>4247</v>
      </c>
      <c r="B34" s="312" t="s">
        <v>28403</v>
      </c>
      <c r="C34" s="313" t="s">
        <v>27268</v>
      </c>
      <c r="D34" s="314">
        <v>90.95</v>
      </c>
    </row>
    <row r="35" spans="1:4" ht="22.5">
      <c r="A35" s="311">
        <v>2488</v>
      </c>
      <c r="B35" s="312" t="s">
        <v>28404</v>
      </c>
      <c r="C35" s="313" t="s">
        <v>27268</v>
      </c>
      <c r="D35" s="314">
        <v>111.18</v>
      </c>
    </row>
    <row r="36" spans="1:4">
      <c r="A36" s="311">
        <v>2489</v>
      </c>
      <c r="B36" s="312" t="s">
        <v>28405</v>
      </c>
      <c r="C36" s="313" t="s">
        <v>27268</v>
      </c>
      <c r="D36" s="314">
        <v>45.38</v>
      </c>
    </row>
    <row r="37" spans="1:4">
      <c r="A37" s="311">
        <v>2486</v>
      </c>
      <c r="B37" s="312" t="s">
        <v>28406</v>
      </c>
      <c r="C37" s="313" t="s">
        <v>27268</v>
      </c>
      <c r="D37" s="314">
        <v>70.739999999999995</v>
      </c>
    </row>
    <row r="38" spans="1:4">
      <c r="A38" s="311">
        <v>4248</v>
      </c>
      <c r="B38" s="312" t="s">
        <v>28407</v>
      </c>
      <c r="C38" s="313" t="s">
        <v>27268</v>
      </c>
      <c r="D38" s="314">
        <v>148.88999999999999</v>
      </c>
    </row>
    <row r="39" spans="1:4" ht="33.75">
      <c r="A39" s="311">
        <v>11862</v>
      </c>
      <c r="B39" s="312" t="s">
        <v>28408</v>
      </c>
      <c r="C39" s="313" t="s">
        <v>27268</v>
      </c>
      <c r="D39" s="314">
        <v>276.17</v>
      </c>
    </row>
    <row r="40" spans="1:4" ht="22.5">
      <c r="A40" s="311">
        <v>10031</v>
      </c>
      <c r="B40" s="312" t="s">
        <v>28409</v>
      </c>
      <c r="C40" s="313" t="s">
        <v>27262</v>
      </c>
      <c r="D40" s="314">
        <v>9547.5499999999993</v>
      </c>
    </row>
    <row r="41" spans="1:4" ht="33.75">
      <c r="A41" s="311">
        <v>9719</v>
      </c>
      <c r="B41" s="312" t="s">
        <v>28410</v>
      </c>
      <c r="C41" s="313" t="s">
        <v>27268</v>
      </c>
      <c r="D41" s="314">
        <v>22240.47</v>
      </c>
    </row>
    <row r="42" spans="1:4">
      <c r="A42" s="311">
        <v>4249</v>
      </c>
      <c r="B42" s="312" t="s">
        <v>28411</v>
      </c>
      <c r="C42" s="313" t="s">
        <v>27268</v>
      </c>
      <c r="D42" s="314">
        <v>3.2</v>
      </c>
    </row>
    <row r="43" spans="1:4">
      <c r="A43" s="311">
        <v>2499</v>
      </c>
      <c r="B43" s="312" t="s">
        <v>28412</v>
      </c>
      <c r="C43" s="313" t="s">
        <v>27268</v>
      </c>
      <c r="D43" s="314">
        <v>79.89</v>
      </c>
    </row>
    <row r="44" spans="1:4">
      <c r="A44" s="311">
        <v>2500</v>
      </c>
      <c r="B44" s="312" t="s">
        <v>28413</v>
      </c>
      <c r="C44" s="313" t="s">
        <v>27268</v>
      </c>
      <c r="D44" s="314">
        <v>155.34</v>
      </c>
    </row>
    <row r="45" spans="1:4" ht="22.5">
      <c r="A45" s="311">
        <v>2501</v>
      </c>
      <c r="B45" s="312" t="s">
        <v>28414</v>
      </c>
      <c r="C45" s="313" t="s">
        <v>27268</v>
      </c>
      <c r="D45" s="314">
        <v>185.18</v>
      </c>
    </row>
    <row r="46" spans="1:4">
      <c r="A46" s="311">
        <v>2502</v>
      </c>
      <c r="B46" s="312" t="s">
        <v>28415</v>
      </c>
      <c r="C46" s="313" t="s">
        <v>27268</v>
      </c>
      <c r="D46" s="314">
        <v>185.18</v>
      </c>
    </row>
    <row r="47" spans="1:4">
      <c r="A47" s="311">
        <v>2503</v>
      </c>
      <c r="B47" s="312" t="s">
        <v>28416</v>
      </c>
      <c r="C47" s="313" t="s">
        <v>27268</v>
      </c>
      <c r="D47" s="314">
        <v>234.56</v>
      </c>
    </row>
    <row r="48" spans="1:4">
      <c r="A48" s="311">
        <v>4234</v>
      </c>
      <c r="B48" s="312" t="s">
        <v>28417</v>
      </c>
      <c r="C48" s="313" t="s">
        <v>27268</v>
      </c>
      <c r="D48" s="314">
        <v>131.21</v>
      </c>
    </row>
    <row r="49" spans="1:5">
      <c r="A49" s="311">
        <v>9476</v>
      </c>
      <c r="B49" s="312" t="s">
        <v>28418</v>
      </c>
      <c r="C49" s="313" t="s">
        <v>28419</v>
      </c>
      <c r="D49" s="314">
        <v>900</v>
      </c>
    </row>
    <row r="50" spans="1:5">
      <c r="A50" s="311">
        <v>5935</v>
      </c>
      <c r="B50" s="312" t="s">
        <v>28420</v>
      </c>
      <c r="C50" s="313" t="s">
        <v>229</v>
      </c>
      <c r="D50" s="314">
        <v>0.83</v>
      </c>
    </row>
    <row r="51" spans="1:5">
      <c r="A51" s="311">
        <v>6798</v>
      </c>
      <c r="B51" s="312" t="s">
        <v>28421</v>
      </c>
      <c r="C51" s="313" t="s">
        <v>229</v>
      </c>
      <c r="D51" s="314">
        <v>1.87</v>
      </c>
    </row>
    <row r="52" spans="1:5" ht="22.5">
      <c r="A52" s="311">
        <v>13175</v>
      </c>
      <c r="B52" s="312" t="s">
        <v>28422</v>
      </c>
      <c r="C52" s="313" t="s">
        <v>27272</v>
      </c>
      <c r="D52" s="314">
        <v>30</v>
      </c>
    </row>
    <row r="53" spans="1:5">
      <c r="A53" s="311">
        <v>6799</v>
      </c>
      <c r="B53" s="312" t="s">
        <v>28423</v>
      </c>
      <c r="C53" s="313" t="s">
        <v>229</v>
      </c>
      <c r="D53" s="314">
        <v>35</v>
      </c>
    </row>
    <row r="54" spans="1:5" ht="22.5">
      <c r="A54" s="311">
        <v>5893</v>
      </c>
      <c r="B54" s="312" t="s">
        <v>28424</v>
      </c>
      <c r="C54" s="313" t="s">
        <v>229</v>
      </c>
      <c r="D54" s="314">
        <v>70</v>
      </c>
    </row>
    <row r="55" spans="1:5">
      <c r="A55" s="311">
        <v>5894</v>
      </c>
      <c r="C55" s="313" t="s">
        <v>229</v>
      </c>
      <c r="D55" s="314">
        <v>70</v>
      </c>
    </row>
    <row r="56" spans="1:5" ht="22.5">
      <c r="B56" s="312" t="s">
        <v>28425</v>
      </c>
    </row>
    <row r="57" spans="1:5" ht="22.5">
      <c r="A57" s="311">
        <v>13195</v>
      </c>
      <c r="B57" s="312" t="s">
        <v>28426</v>
      </c>
      <c r="C57" s="313" t="s">
        <v>27345</v>
      </c>
      <c r="D57" s="314">
        <v>789</v>
      </c>
    </row>
    <row r="58" spans="1:5">
      <c r="A58" s="311">
        <v>5895</v>
      </c>
      <c r="B58" s="312" t="s">
        <v>28427</v>
      </c>
      <c r="C58" s="313" t="s">
        <v>27262</v>
      </c>
      <c r="D58" s="314">
        <v>490.07</v>
      </c>
    </row>
    <row r="59" spans="1:5">
      <c r="A59" s="311">
        <v>4415</v>
      </c>
      <c r="B59" s="312" t="s">
        <v>28428</v>
      </c>
      <c r="C59" s="313" t="s">
        <v>27268</v>
      </c>
      <c r="D59" s="314">
        <v>9.9</v>
      </c>
    </row>
    <row r="60" spans="1:5">
      <c r="A60" s="311">
        <v>5896</v>
      </c>
      <c r="B60" s="312" t="s">
        <v>28429</v>
      </c>
      <c r="C60" s="313" t="s">
        <v>27268</v>
      </c>
      <c r="D60" s="314">
        <v>8.33</v>
      </c>
    </row>
    <row r="61" spans="1:5">
      <c r="A61" s="311">
        <v>11720</v>
      </c>
      <c r="B61" s="312" t="s">
        <v>28430</v>
      </c>
      <c r="C61" s="313" t="s">
        <v>27338</v>
      </c>
      <c r="D61" s="314">
        <v>162.96</v>
      </c>
    </row>
    <row r="62" spans="1:5">
      <c r="A62" s="311">
        <v>11717</v>
      </c>
      <c r="B62" s="312" t="s">
        <v>28431</v>
      </c>
      <c r="C62" s="313" t="s">
        <v>27338</v>
      </c>
      <c r="D62" s="314">
        <v>481.71</v>
      </c>
    </row>
    <row r="63" spans="1:5">
      <c r="A63" s="311">
        <v>6441</v>
      </c>
      <c r="B63" s="312" t="s">
        <v>28432</v>
      </c>
      <c r="C63" s="313" t="s">
        <v>27268</v>
      </c>
      <c r="D63" s="314">
        <v>2.88</v>
      </c>
    </row>
    <row r="64" spans="1:5">
      <c r="A64" s="311">
        <v>9732</v>
      </c>
      <c r="B64" s="312" t="s">
        <v>28433</v>
      </c>
      <c r="C64" s="313" t="s">
        <v>27338</v>
      </c>
      <c r="D64" s="314">
        <v>276.61</v>
      </c>
      <c r="E64" s="16" t="s">
        <v>28388</v>
      </c>
    </row>
    <row r="65" spans="1:4" ht="22.5">
      <c r="A65" s="311">
        <v>2455</v>
      </c>
      <c r="B65" s="312" t="s">
        <v>28434</v>
      </c>
      <c r="C65" s="313" t="s">
        <v>27268</v>
      </c>
      <c r="D65" s="314">
        <v>102.43</v>
      </c>
    </row>
    <row r="66" spans="1:4" ht="22.5">
      <c r="A66" s="311">
        <v>2460</v>
      </c>
      <c r="B66" s="312" t="s">
        <v>28435</v>
      </c>
      <c r="C66" s="313" t="s">
        <v>27268</v>
      </c>
      <c r="D66" s="314">
        <v>2.31</v>
      </c>
    </row>
    <row r="67" spans="1:4" ht="22.5">
      <c r="A67" s="311">
        <v>2461</v>
      </c>
      <c r="B67" s="312" t="s">
        <v>28436</v>
      </c>
      <c r="C67" s="313" t="s">
        <v>27268</v>
      </c>
      <c r="D67" s="314">
        <v>2.75</v>
      </c>
    </row>
    <row r="68" spans="1:4" ht="22.5">
      <c r="A68" s="311">
        <v>2462</v>
      </c>
      <c r="B68" s="312" t="s">
        <v>28437</v>
      </c>
      <c r="C68" s="313" t="s">
        <v>27268</v>
      </c>
      <c r="D68" s="314">
        <v>2.75</v>
      </c>
    </row>
    <row r="69" spans="1:4">
      <c r="A69" s="311">
        <v>10765</v>
      </c>
      <c r="B69" s="312" t="s">
        <v>28438</v>
      </c>
      <c r="C69" s="313" t="s">
        <v>27272</v>
      </c>
      <c r="D69" s="314">
        <v>21.83</v>
      </c>
    </row>
    <row r="70" spans="1:4">
      <c r="A70" s="311">
        <v>9731</v>
      </c>
      <c r="B70" s="312" t="s">
        <v>28439</v>
      </c>
      <c r="C70" s="313" t="s">
        <v>27338</v>
      </c>
      <c r="D70" s="314">
        <v>797.78</v>
      </c>
    </row>
    <row r="71" spans="1:4">
      <c r="A71" s="311">
        <v>4182</v>
      </c>
      <c r="B71" s="312" t="s">
        <v>28440</v>
      </c>
      <c r="C71" s="313" t="s">
        <v>27268</v>
      </c>
      <c r="D71" s="314">
        <v>1.28</v>
      </c>
    </row>
    <row r="72" spans="1:4">
      <c r="A72" s="311">
        <v>2717</v>
      </c>
      <c r="B72" s="312" t="s">
        <v>28441</v>
      </c>
      <c r="C72" s="313" t="s">
        <v>27272</v>
      </c>
      <c r="D72" s="314">
        <v>7.15</v>
      </c>
    </row>
    <row r="73" spans="1:4">
      <c r="A73" s="311">
        <v>9733</v>
      </c>
      <c r="B73" s="312" t="s">
        <v>28442</v>
      </c>
      <c r="C73" s="313" t="s">
        <v>28443</v>
      </c>
      <c r="D73" s="314">
        <v>512.26</v>
      </c>
    </row>
    <row r="74" spans="1:4">
      <c r="A74" s="311">
        <v>9734</v>
      </c>
      <c r="B74" s="312" t="s">
        <v>28442</v>
      </c>
      <c r="C74" s="313" t="s">
        <v>27338</v>
      </c>
      <c r="D74" s="314">
        <v>819.59</v>
      </c>
    </row>
    <row r="75" spans="1:4">
      <c r="A75" s="311">
        <v>9730</v>
      </c>
      <c r="B75" s="312" t="s">
        <v>28442</v>
      </c>
      <c r="C75" s="313" t="s">
        <v>27272</v>
      </c>
      <c r="D75" s="314">
        <v>51.21</v>
      </c>
    </row>
    <row r="76" spans="1:4" ht="22.5">
      <c r="A76" s="311">
        <v>2871</v>
      </c>
      <c r="B76" s="312" t="s">
        <v>28444</v>
      </c>
      <c r="C76" s="313" t="s">
        <v>27268</v>
      </c>
      <c r="D76" s="314">
        <v>7.67</v>
      </c>
    </row>
    <row r="77" spans="1:4" ht="22.5">
      <c r="A77" s="311">
        <v>11714</v>
      </c>
      <c r="B77" s="312" t="s">
        <v>28445</v>
      </c>
      <c r="C77" s="313" t="s">
        <v>27338</v>
      </c>
      <c r="D77" s="314">
        <v>1427.47</v>
      </c>
    </row>
    <row r="78" spans="1:4">
      <c r="A78" s="311">
        <v>10575</v>
      </c>
      <c r="B78" s="312" t="s">
        <v>28446</v>
      </c>
      <c r="C78" s="313" t="s">
        <v>27272</v>
      </c>
      <c r="D78" s="314">
        <v>0.26</v>
      </c>
    </row>
    <row r="79" spans="1:4" ht="22.5">
      <c r="A79" s="311">
        <v>4178</v>
      </c>
      <c r="B79" s="312" t="s">
        <v>28447</v>
      </c>
      <c r="C79" s="313" t="s">
        <v>27268</v>
      </c>
      <c r="D79" s="314">
        <v>1.89</v>
      </c>
    </row>
    <row r="80" spans="1:4" ht="22.5">
      <c r="A80" s="311">
        <v>11718</v>
      </c>
      <c r="B80" s="312" t="s">
        <v>28448</v>
      </c>
      <c r="C80" s="313" t="s">
        <v>27338</v>
      </c>
      <c r="D80" s="314">
        <v>317.72000000000003</v>
      </c>
    </row>
    <row r="81" spans="1:4" ht="22.5">
      <c r="A81" s="311">
        <v>2790</v>
      </c>
      <c r="B81" s="312" t="s">
        <v>28449</v>
      </c>
      <c r="C81" s="313" t="s">
        <v>27268</v>
      </c>
      <c r="D81" s="314">
        <v>40.99</v>
      </c>
    </row>
    <row r="82" spans="1:4">
      <c r="A82" s="311">
        <v>8863</v>
      </c>
      <c r="B82" s="312" t="s">
        <v>28450</v>
      </c>
      <c r="C82" s="313" t="s">
        <v>27268</v>
      </c>
      <c r="D82" s="314">
        <v>0.08</v>
      </c>
    </row>
    <row r="83" spans="1:4" ht="22.5">
      <c r="A83" s="311">
        <v>2474</v>
      </c>
      <c r="B83" s="312" t="s">
        <v>28451</v>
      </c>
      <c r="C83" s="313" t="s">
        <v>27268</v>
      </c>
      <c r="D83" s="314">
        <v>1.93</v>
      </c>
    </row>
    <row r="84" spans="1:4">
      <c r="A84" s="311">
        <v>8250</v>
      </c>
      <c r="B84" s="312" t="s">
        <v>28452</v>
      </c>
      <c r="C84" s="313" t="s">
        <v>27268</v>
      </c>
      <c r="D84" s="314">
        <v>3.84</v>
      </c>
    </row>
    <row r="85" spans="1:4" ht="22.5">
      <c r="A85" s="311">
        <v>11716</v>
      </c>
      <c r="B85" s="312" t="s">
        <v>28453</v>
      </c>
      <c r="C85" s="313" t="s">
        <v>27338</v>
      </c>
      <c r="D85" s="314">
        <v>323.29000000000002</v>
      </c>
    </row>
    <row r="86" spans="1:4">
      <c r="A86" s="311">
        <v>11719</v>
      </c>
      <c r="B86" s="312" t="s">
        <v>28454</v>
      </c>
      <c r="C86" s="313" t="s">
        <v>27338</v>
      </c>
      <c r="D86" s="314">
        <v>273.52999999999997</v>
      </c>
    </row>
    <row r="87" spans="1:4">
      <c r="A87" s="311">
        <v>10224</v>
      </c>
      <c r="B87" s="312" t="s">
        <v>28455</v>
      </c>
      <c r="C87" s="313" t="s">
        <v>27272</v>
      </c>
      <c r="D87" s="314">
        <v>0.16</v>
      </c>
    </row>
    <row r="88" spans="1:4">
      <c r="A88" s="311">
        <v>11721</v>
      </c>
      <c r="B88" s="312" t="s">
        <v>28456</v>
      </c>
      <c r="C88" s="313" t="s">
        <v>27338</v>
      </c>
      <c r="D88" s="314">
        <v>1123.1099999999999</v>
      </c>
    </row>
    <row r="89" spans="1:4" ht="22.5">
      <c r="A89" s="311">
        <v>11722</v>
      </c>
      <c r="B89" s="312" t="s">
        <v>28457</v>
      </c>
      <c r="C89" s="313" t="s">
        <v>27338</v>
      </c>
      <c r="D89" s="314">
        <v>183.31</v>
      </c>
    </row>
    <row r="90" spans="1:4" ht="22.5">
      <c r="A90" s="311">
        <v>4812</v>
      </c>
      <c r="B90" s="312" t="s">
        <v>28458</v>
      </c>
      <c r="C90" s="313" t="s">
        <v>27268</v>
      </c>
      <c r="D90" s="314">
        <v>86.23</v>
      </c>
    </row>
    <row r="91" spans="1:4">
      <c r="A91" s="311">
        <v>4176</v>
      </c>
      <c r="B91" s="312" t="s">
        <v>28459</v>
      </c>
      <c r="C91" s="313" t="s">
        <v>27262</v>
      </c>
      <c r="D91" s="314">
        <v>10.130000000000001</v>
      </c>
    </row>
    <row r="92" spans="1:4">
      <c r="A92" s="311">
        <v>7123</v>
      </c>
      <c r="B92" s="312" t="s">
        <v>28460</v>
      </c>
      <c r="C92" s="313" t="s">
        <v>27262</v>
      </c>
      <c r="D92" s="314">
        <v>2491.56</v>
      </c>
    </row>
    <row r="93" spans="1:4" ht="22.5">
      <c r="A93" s="311">
        <v>12015</v>
      </c>
      <c r="B93" s="312" t="s">
        <v>28461</v>
      </c>
      <c r="C93" s="313" t="s">
        <v>27262</v>
      </c>
      <c r="D93" s="314">
        <v>6305.45</v>
      </c>
    </row>
    <row r="94" spans="1:4" ht="22.5">
      <c r="A94" s="311">
        <v>13147</v>
      </c>
      <c r="B94" s="312" t="s">
        <v>28462</v>
      </c>
      <c r="C94" s="313" t="s">
        <v>27262</v>
      </c>
      <c r="D94" s="314">
        <v>2716.26</v>
      </c>
    </row>
    <row r="95" spans="1:4">
      <c r="A95" s="311">
        <v>12017</v>
      </c>
      <c r="B95" s="312" t="s">
        <v>27698</v>
      </c>
      <c r="C95" s="313" t="s">
        <v>27262</v>
      </c>
      <c r="D95" s="314">
        <v>1603.34</v>
      </c>
    </row>
    <row r="96" spans="1:4" ht="22.5">
      <c r="A96" s="311">
        <v>2463</v>
      </c>
      <c r="B96" s="312" t="s">
        <v>28463</v>
      </c>
      <c r="C96" s="313" t="s">
        <v>27268</v>
      </c>
      <c r="D96" s="314">
        <v>12.77</v>
      </c>
    </row>
    <row r="97" spans="1:5" ht="22.5">
      <c r="A97" s="311">
        <v>2464</v>
      </c>
      <c r="B97" s="312" t="s">
        <v>28464</v>
      </c>
      <c r="C97" s="313" t="s">
        <v>27268</v>
      </c>
      <c r="D97" s="314">
        <v>27.08</v>
      </c>
    </row>
    <row r="98" spans="1:5" ht="22.5">
      <c r="A98" s="311">
        <v>7897</v>
      </c>
      <c r="B98" s="312" t="s">
        <v>28465</v>
      </c>
      <c r="C98" s="313" t="s">
        <v>27268</v>
      </c>
      <c r="D98" s="314">
        <v>0.34</v>
      </c>
    </row>
    <row r="99" spans="1:5">
      <c r="A99" s="311">
        <v>11420</v>
      </c>
      <c r="B99" s="312" t="s">
        <v>28466</v>
      </c>
      <c r="C99" s="313" t="s">
        <v>27268</v>
      </c>
      <c r="D99" s="314">
        <v>6.56</v>
      </c>
    </row>
    <row r="100" spans="1:5">
      <c r="A100" s="311">
        <v>6789</v>
      </c>
      <c r="B100" s="312" t="s">
        <v>28467</v>
      </c>
      <c r="C100" s="313" t="s">
        <v>27262</v>
      </c>
      <c r="D100" s="314">
        <v>8</v>
      </c>
    </row>
    <row r="101" spans="1:5">
      <c r="A101" s="311">
        <v>10184</v>
      </c>
      <c r="B101" s="312" t="s">
        <v>28468</v>
      </c>
      <c r="C101" s="313" t="s">
        <v>27338</v>
      </c>
      <c r="D101" s="314">
        <v>4097.95</v>
      </c>
      <c r="E101" s="16" t="s">
        <v>28388</v>
      </c>
    </row>
    <row r="102" spans="1:5">
      <c r="A102" s="311">
        <v>7255</v>
      </c>
      <c r="B102" s="312" t="s">
        <v>28469</v>
      </c>
      <c r="C102" s="313" t="s">
        <v>27268</v>
      </c>
      <c r="D102" s="314">
        <v>0.08</v>
      </c>
    </row>
    <row r="103" spans="1:5">
      <c r="A103" s="311">
        <v>5897</v>
      </c>
      <c r="B103" s="312" t="s">
        <v>28470</v>
      </c>
      <c r="C103" s="313" t="s">
        <v>27268</v>
      </c>
      <c r="D103" s="314">
        <v>16.52</v>
      </c>
    </row>
    <row r="104" spans="1:5">
      <c r="A104" s="311">
        <v>9561</v>
      </c>
      <c r="B104" s="312" t="s">
        <v>28471</v>
      </c>
      <c r="C104" s="313" t="s">
        <v>27268</v>
      </c>
      <c r="D104" s="314">
        <v>126.92</v>
      </c>
    </row>
    <row r="105" spans="1:5">
      <c r="A105" s="311">
        <v>6790</v>
      </c>
      <c r="B105" s="312" t="s">
        <v>28472</v>
      </c>
      <c r="C105" s="313" t="s">
        <v>27338</v>
      </c>
      <c r="D105" s="314">
        <v>133.18</v>
      </c>
    </row>
    <row r="106" spans="1:5" ht="33.75">
      <c r="A106" s="311">
        <v>11081</v>
      </c>
      <c r="B106" s="312" t="s">
        <v>28132</v>
      </c>
      <c r="C106" s="313" t="s">
        <v>27262</v>
      </c>
      <c r="D106" s="314">
        <v>46102.17</v>
      </c>
    </row>
    <row r="107" spans="1:5">
      <c r="A107" s="311">
        <v>11248</v>
      </c>
      <c r="B107" s="312" t="s">
        <v>28473</v>
      </c>
      <c r="C107" s="313" t="s">
        <v>27262</v>
      </c>
      <c r="D107" s="314">
        <v>246</v>
      </c>
    </row>
    <row r="108" spans="1:5">
      <c r="A108" s="311">
        <v>4983</v>
      </c>
      <c r="B108" s="312" t="s">
        <v>28474</v>
      </c>
      <c r="C108" s="313" t="s">
        <v>27268</v>
      </c>
      <c r="D108" s="314">
        <v>2.71</v>
      </c>
      <c r="E108" s="16" t="s">
        <v>28388</v>
      </c>
    </row>
    <row r="109" spans="1:5">
      <c r="A109" s="311">
        <v>10197</v>
      </c>
      <c r="B109" s="312" t="s">
        <v>28475</v>
      </c>
      <c r="C109" s="313" t="s">
        <v>28325</v>
      </c>
      <c r="D109" s="314">
        <v>5839.62</v>
      </c>
    </row>
    <row r="110" spans="1:5" ht="22.5">
      <c r="A110" s="311">
        <v>2470</v>
      </c>
      <c r="B110" s="312" t="s">
        <v>28476</v>
      </c>
      <c r="C110" s="313" t="s">
        <v>27268</v>
      </c>
      <c r="D110" s="314">
        <v>56.92</v>
      </c>
    </row>
    <row r="111" spans="1:5">
      <c r="A111" s="311">
        <v>2468</v>
      </c>
      <c r="B111" s="312" t="s">
        <v>28477</v>
      </c>
      <c r="C111" s="313" t="s">
        <v>27268</v>
      </c>
      <c r="D111" s="314">
        <v>16.149999999999999</v>
      </c>
    </row>
    <row r="112" spans="1:5">
      <c r="A112" s="311">
        <v>6670</v>
      </c>
      <c r="C112" s="313" t="s">
        <v>27262</v>
      </c>
      <c r="D112" s="314">
        <v>73763.48</v>
      </c>
    </row>
    <row r="113" spans="1:5" ht="33.75">
      <c r="B113" s="312" t="s">
        <v>28478</v>
      </c>
      <c r="E113" s="16" t="s">
        <v>28388</v>
      </c>
    </row>
    <row r="114" spans="1:5">
      <c r="A114" s="311">
        <v>2471</v>
      </c>
      <c r="B114" s="312" t="s">
        <v>28479</v>
      </c>
      <c r="C114" s="313" t="s">
        <v>27269</v>
      </c>
      <c r="D114" s="314">
        <v>2716.22</v>
      </c>
    </row>
    <row r="115" spans="1:5" ht="33.75">
      <c r="A115" s="311">
        <v>9380</v>
      </c>
      <c r="B115" s="312" t="s">
        <v>28480</v>
      </c>
      <c r="C115" s="313" t="s">
        <v>27268</v>
      </c>
      <c r="D115" s="314">
        <v>56.92</v>
      </c>
    </row>
    <row r="116" spans="1:5" ht="45">
      <c r="A116" s="311">
        <v>10934</v>
      </c>
      <c r="B116" s="312" t="s">
        <v>28481</v>
      </c>
      <c r="C116" s="313" t="s">
        <v>27262</v>
      </c>
      <c r="D116" s="314">
        <v>58571.17</v>
      </c>
    </row>
    <row r="117" spans="1:5" ht="45">
      <c r="A117" s="311">
        <v>9592</v>
      </c>
      <c r="B117" s="312" t="s">
        <v>28482</v>
      </c>
      <c r="C117" s="313" t="s">
        <v>27262</v>
      </c>
      <c r="D117" s="314">
        <v>39955.199999999997</v>
      </c>
    </row>
    <row r="118" spans="1:5" ht="45">
      <c r="A118" s="311">
        <v>7958</v>
      </c>
      <c r="B118" s="312" t="s">
        <v>28483</v>
      </c>
      <c r="C118" s="313" t="s">
        <v>27262</v>
      </c>
      <c r="D118" s="314">
        <v>106334.16</v>
      </c>
    </row>
    <row r="119" spans="1:5" ht="45">
      <c r="A119" s="311">
        <v>12670</v>
      </c>
      <c r="B119" s="312" t="s">
        <v>28484</v>
      </c>
      <c r="C119" s="313" t="s">
        <v>27262</v>
      </c>
      <c r="D119" s="314">
        <v>286857.99</v>
      </c>
    </row>
    <row r="120" spans="1:5">
      <c r="A120" s="311">
        <v>11423</v>
      </c>
      <c r="B120" s="312" t="s">
        <v>28485</v>
      </c>
      <c r="C120" s="313" t="s">
        <v>27268</v>
      </c>
      <c r="D120" s="314">
        <v>15.19</v>
      </c>
    </row>
    <row r="121" spans="1:5">
      <c r="A121" s="311">
        <v>2472</v>
      </c>
      <c r="B121" s="312" t="s">
        <v>28486</v>
      </c>
      <c r="C121" s="313" t="s">
        <v>27268</v>
      </c>
      <c r="D121" s="314">
        <v>188.21</v>
      </c>
    </row>
    <row r="122" spans="1:5">
      <c r="A122" s="311">
        <v>6573</v>
      </c>
      <c r="B122" s="312" t="s">
        <v>28487</v>
      </c>
      <c r="C122" s="313" t="s">
        <v>27338</v>
      </c>
      <c r="D122" s="314">
        <v>1198.3699999999999</v>
      </c>
    </row>
    <row r="123" spans="1:5" ht="22.5">
      <c r="A123" s="311">
        <v>9810</v>
      </c>
      <c r="B123" s="312" t="s">
        <v>28488</v>
      </c>
      <c r="C123" s="313" t="s">
        <v>27338</v>
      </c>
      <c r="D123" s="314">
        <v>1864.3</v>
      </c>
    </row>
    <row r="124" spans="1:5">
      <c r="A124" s="311">
        <v>10186</v>
      </c>
      <c r="B124" s="312" t="s">
        <v>28489</v>
      </c>
      <c r="C124" s="313" t="s">
        <v>27273</v>
      </c>
      <c r="D124" s="314">
        <v>409.81</v>
      </c>
    </row>
    <row r="125" spans="1:5">
      <c r="A125" s="311">
        <v>6589</v>
      </c>
      <c r="B125" s="312" t="s">
        <v>28490</v>
      </c>
      <c r="C125" s="313" t="s">
        <v>27338</v>
      </c>
      <c r="D125" s="314">
        <v>2086.4</v>
      </c>
    </row>
    <row r="126" spans="1:5" ht="22.5">
      <c r="A126" s="311">
        <v>9388</v>
      </c>
      <c r="B126" s="312" t="s">
        <v>28491</v>
      </c>
      <c r="C126" s="313" t="s">
        <v>27268</v>
      </c>
      <c r="D126" s="314">
        <v>0.12</v>
      </c>
    </row>
    <row r="127" spans="1:5" ht="22.5">
      <c r="A127" s="311">
        <v>12981</v>
      </c>
      <c r="B127" s="312" t="s">
        <v>27514</v>
      </c>
      <c r="C127" s="313" t="s">
        <v>27268</v>
      </c>
      <c r="D127" s="314">
        <v>62.43</v>
      </c>
    </row>
    <row r="128" spans="1:5" ht="22.5">
      <c r="A128" s="311">
        <v>13098</v>
      </c>
      <c r="B128" s="312" t="s">
        <v>28324</v>
      </c>
      <c r="C128" s="313" t="s">
        <v>27338</v>
      </c>
      <c r="D128" s="314">
        <v>7243.02</v>
      </c>
    </row>
    <row r="129" spans="1:5">
      <c r="A129" s="311">
        <v>8904</v>
      </c>
      <c r="B129" s="312" t="s">
        <v>28492</v>
      </c>
      <c r="C129" s="313" t="s">
        <v>27268</v>
      </c>
      <c r="D129" s="314">
        <v>3.93</v>
      </c>
    </row>
    <row r="130" spans="1:5">
      <c r="A130" s="311">
        <v>11372</v>
      </c>
      <c r="B130" s="312" t="s">
        <v>28493</v>
      </c>
      <c r="C130" s="313" t="s">
        <v>27268</v>
      </c>
      <c r="D130" s="314">
        <v>219.23</v>
      </c>
    </row>
    <row r="131" spans="1:5">
      <c r="A131" s="311">
        <v>11422</v>
      </c>
      <c r="B131" s="312" t="s">
        <v>28494</v>
      </c>
      <c r="C131" s="313" t="s">
        <v>27268</v>
      </c>
      <c r="D131" s="314">
        <v>12.1</v>
      </c>
    </row>
    <row r="132" spans="1:5">
      <c r="A132" s="311">
        <v>9612</v>
      </c>
      <c r="B132" s="312" t="s">
        <v>28495</v>
      </c>
      <c r="C132" s="313" t="s">
        <v>27268</v>
      </c>
      <c r="D132" s="314">
        <v>83.96</v>
      </c>
    </row>
    <row r="133" spans="1:5">
      <c r="A133" s="311">
        <v>10190</v>
      </c>
      <c r="B133" s="312" t="s">
        <v>28496</v>
      </c>
      <c r="C133" s="313" t="s">
        <v>27338</v>
      </c>
      <c r="D133" s="314">
        <v>153.66</v>
      </c>
    </row>
    <row r="134" spans="1:5">
      <c r="A134" s="311">
        <v>10192</v>
      </c>
      <c r="B134" s="312" t="s">
        <v>28497</v>
      </c>
      <c r="C134" s="313" t="s">
        <v>27338</v>
      </c>
      <c r="D134" s="314">
        <v>276.61</v>
      </c>
    </row>
    <row r="135" spans="1:5">
      <c r="A135" s="311">
        <v>10191</v>
      </c>
      <c r="B135" s="312" t="s">
        <v>28498</v>
      </c>
      <c r="C135" s="313" t="s">
        <v>27338</v>
      </c>
      <c r="D135" s="314">
        <v>322.73</v>
      </c>
    </row>
    <row r="136" spans="1:5">
      <c r="A136" s="311">
        <v>10189</v>
      </c>
      <c r="B136" s="312" t="s">
        <v>28499</v>
      </c>
      <c r="C136" s="313" t="s">
        <v>27338</v>
      </c>
      <c r="D136" s="314">
        <v>1014.25</v>
      </c>
    </row>
    <row r="137" spans="1:5">
      <c r="A137" s="311">
        <v>6442</v>
      </c>
      <c r="B137" s="312" t="s">
        <v>28500</v>
      </c>
      <c r="C137" s="313" t="s">
        <v>229</v>
      </c>
      <c r="D137" s="314">
        <v>2.25</v>
      </c>
    </row>
    <row r="138" spans="1:5">
      <c r="A138" s="311">
        <v>2480</v>
      </c>
      <c r="B138" s="312" t="s">
        <v>28501</v>
      </c>
      <c r="C138" s="313" t="s">
        <v>27268</v>
      </c>
      <c r="D138" s="314">
        <v>11.08</v>
      </c>
      <c r="E138" s="13" t="s">
        <v>28388</v>
      </c>
    </row>
    <row r="139" spans="1:5">
      <c r="A139" s="311">
        <v>7008</v>
      </c>
      <c r="B139" s="312" t="s">
        <v>28502</v>
      </c>
      <c r="C139" s="313" t="s">
        <v>27268</v>
      </c>
      <c r="D139" s="314">
        <v>4.99</v>
      </c>
    </row>
    <row r="140" spans="1:5">
      <c r="A140" s="311">
        <v>11421</v>
      </c>
      <c r="B140" s="312" t="s">
        <v>28503</v>
      </c>
      <c r="C140" s="313" t="s">
        <v>27268</v>
      </c>
      <c r="D140" s="314">
        <v>13.22</v>
      </c>
    </row>
    <row r="141" spans="1:5">
      <c r="A141" s="311">
        <v>2490</v>
      </c>
      <c r="B141" s="312" t="s">
        <v>28504</v>
      </c>
      <c r="C141" s="313" t="s">
        <v>27268</v>
      </c>
      <c r="D141" s="314">
        <v>4.1399999999999997</v>
      </c>
    </row>
    <row r="142" spans="1:5">
      <c r="A142" s="311">
        <v>11249</v>
      </c>
      <c r="B142" s="312" t="s">
        <v>28505</v>
      </c>
      <c r="C142" s="313" t="s">
        <v>27262</v>
      </c>
      <c r="D142" s="314">
        <v>518</v>
      </c>
    </row>
    <row r="143" spans="1:5">
      <c r="A143" s="311">
        <v>2491</v>
      </c>
      <c r="B143" s="312" t="s">
        <v>28506</v>
      </c>
      <c r="C143" s="313" t="s">
        <v>27268</v>
      </c>
      <c r="D143" s="314">
        <v>7.67</v>
      </c>
      <c r="E143" s="13" t="s">
        <v>28388</v>
      </c>
    </row>
    <row r="144" spans="1:5">
      <c r="A144" s="311">
        <v>12317</v>
      </c>
      <c r="B144" s="312" t="s">
        <v>28507</v>
      </c>
      <c r="C144" s="313" t="s">
        <v>27262</v>
      </c>
      <c r="D144" s="314">
        <v>548.54999999999995</v>
      </c>
    </row>
    <row r="145" spans="1:5">
      <c r="A145" s="311">
        <v>2492</v>
      </c>
      <c r="B145" s="312" t="s">
        <v>28508</v>
      </c>
      <c r="C145" s="313" t="s">
        <v>27268</v>
      </c>
      <c r="D145" s="314">
        <v>21</v>
      </c>
    </row>
    <row r="146" spans="1:5">
      <c r="A146" s="311">
        <v>2493</v>
      </c>
      <c r="B146" s="312" t="s">
        <v>28509</v>
      </c>
      <c r="C146" s="313" t="s">
        <v>27268</v>
      </c>
      <c r="D146" s="314">
        <v>21</v>
      </c>
    </row>
    <row r="147" spans="1:5">
      <c r="A147" s="311">
        <v>2494</v>
      </c>
      <c r="B147" s="312" t="s">
        <v>28510</v>
      </c>
      <c r="C147" s="313" t="s">
        <v>27268</v>
      </c>
      <c r="D147" s="314">
        <v>21</v>
      </c>
    </row>
    <row r="148" spans="1:5">
      <c r="A148" s="311">
        <v>2495</v>
      </c>
      <c r="B148" s="312" t="s">
        <v>28511</v>
      </c>
      <c r="C148" s="313" t="s">
        <v>27268</v>
      </c>
      <c r="D148" s="314">
        <v>31.49</v>
      </c>
    </row>
    <row r="149" spans="1:5">
      <c r="A149" s="311">
        <v>6443</v>
      </c>
      <c r="B149" s="312" t="s">
        <v>23748</v>
      </c>
      <c r="C149" s="313" t="s">
        <v>229</v>
      </c>
      <c r="D149" s="314">
        <v>2.25</v>
      </c>
    </row>
    <row r="150" spans="1:5">
      <c r="A150" s="311">
        <v>2497</v>
      </c>
      <c r="B150" s="312" t="s">
        <v>28512</v>
      </c>
      <c r="C150" s="313" t="s">
        <v>27268</v>
      </c>
      <c r="D150" s="314">
        <v>1.39</v>
      </c>
      <c r="E150" s="16" t="s">
        <v>28388</v>
      </c>
    </row>
    <row r="151" spans="1:5">
      <c r="A151" s="311">
        <v>2498</v>
      </c>
      <c r="B151" s="312" t="s">
        <v>28513</v>
      </c>
      <c r="C151" s="313" t="s">
        <v>27268</v>
      </c>
      <c r="D151" s="314">
        <v>1.47</v>
      </c>
    </row>
    <row r="152" spans="1:5">
      <c r="A152" s="311">
        <v>2789</v>
      </c>
      <c r="B152" s="312" t="s">
        <v>28514</v>
      </c>
      <c r="C152" s="313" t="s">
        <v>27268</v>
      </c>
      <c r="D152" s="314">
        <v>11.08</v>
      </c>
    </row>
    <row r="153" spans="1:5">
      <c r="A153" s="311">
        <v>6791</v>
      </c>
      <c r="B153" s="312" t="s">
        <v>28515</v>
      </c>
      <c r="C153" s="313" t="s">
        <v>27338</v>
      </c>
      <c r="D153" s="314">
        <v>650</v>
      </c>
    </row>
    <row r="154" spans="1:5">
      <c r="A154" s="311">
        <v>2448</v>
      </c>
      <c r="B154" s="312" t="s">
        <v>28516</v>
      </c>
      <c r="C154" s="313" t="s">
        <v>27268</v>
      </c>
      <c r="D154" s="314">
        <v>1.5</v>
      </c>
    </row>
    <row r="155" spans="1:5">
      <c r="A155" s="311">
        <v>6792</v>
      </c>
      <c r="B155" s="312" t="s">
        <v>28517</v>
      </c>
      <c r="C155" s="313" t="s">
        <v>27338</v>
      </c>
      <c r="D155" s="314">
        <v>450</v>
      </c>
    </row>
    <row r="156" spans="1:5">
      <c r="A156" s="311">
        <v>6793</v>
      </c>
      <c r="B156" s="312" t="s">
        <v>28518</v>
      </c>
      <c r="C156" s="313" t="s">
        <v>27338</v>
      </c>
      <c r="D156" s="314">
        <v>350</v>
      </c>
    </row>
    <row r="157" spans="1:5">
      <c r="A157" s="311">
        <v>9432</v>
      </c>
      <c r="B157" s="312" t="s">
        <v>28519</v>
      </c>
      <c r="C157" s="313" t="s">
        <v>27338</v>
      </c>
      <c r="D157" s="314">
        <v>0.5</v>
      </c>
    </row>
    <row r="158" spans="1:5">
      <c r="A158" s="311">
        <v>6800</v>
      </c>
      <c r="B158" s="312" t="s">
        <v>28520</v>
      </c>
      <c r="C158" s="313" t="s">
        <v>27268</v>
      </c>
      <c r="D158" s="314">
        <v>30</v>
      </c>
    </row>
    <row r="159" spans="1:5">
      <c r="A159" s="311">
        <v>4777</v>
      </c>
      <c r="B159" s="312" t="s">
        <v>28521</v>
      </c>
      <c r="C159" s="313" t="s">
        <v>27262</v>
      </c>
      <c r="D159" s="314">
        <v>18.649999999999999</v>
      </c>
    </row>
    <row r="160" spans="1:5" ht="22.5">
      <c r="A160" s="311">
        <v>4778</v>
      </c>
      <c r="B160" s="312" t="s">
        <v>28522</v>
      </c>
      <c r="C160" s="313" t="s">
        <v>27262</v>
      </c>
      <c r="D160" s="314">
        <v>57600.76</v>
      </c>
    </row>
    <row r="161" spans="1:5" ht="22.5">
      <c r="A161" s="311">
        <v>4779</v>
      </c>
      <c r="B161" s="312" t="s">
        <v>28523</v>
      </c>
      <c r="C161" s="313" t="s">
        <v>27262</v>
      </c>
      <c r="D161" s="314">
        <v>373.02</v>
      </c>
    </row>
    <row r="162" spans="1:5">
      <c r="A162" s="311">
        <v>4780</v>
      </c>
      <c r="C162" s="313" t="s">
        <v>27262</v>
      </c>
      <c r="D162" s="314">
        <v>599.36</v>
      </c>
    </row>
    <row r="163" spans="1:5" ht="22.5">
      <c r="B163" s="312" t="s">
        <v>28524</v>
      </c>
    </row>
    <row r="164" spans="1:5" ht="22.5">
      <c r="A164" s="311">
        <v>4776</v>
      </c>
      <c r="B164" s="312" t="s">
        <v>28525</v>
      </c>
      <c r="C164" s="313" t="s">
        <v>27262</v>
      </c>
      <c r="D164" s="314">
        <v>171</v>
      </c>
    </row>
    <row r="165" spans="1:5" ht="22.5">
      <c r="A165" s="311">
        <v>4782</v>
      </c>
      <c r="B165" s="312" t="s">
        <v>28526</v>
      </c>
      <c r="C165" s="313" t="s">
        <v>27262</v>
      </c>
      <c r="D165" s="314">
        <v>1513.78</v>
      </c>
    </row>
    <row r="166" spans="1:5" ht="22.5">
      <c r="A166" s="311">
        <v>4783</v>
      </c>
      <c r="B166" s="312" t="s">
        <v>28526</v>
      </c>
      <c r="C166" s="313" t="s">
        <v>27262</v>
      </c>
      <c r="D166" s="314">
        <v>1429.15</v>
      </c>
    </row>
    <row r="167" spans="1:5" ht="22.5">
      <c r="A167" s="311">
        <v>4781</v>
      </c>
      <c r="B167" s="312" t="s">
        <v>28527</v>
      </c>
      <c r="C167" s="313" t="s">
        <v>27262</v>
      </c>
      <c r="D167" s="314">
        <v>1017</v>
      </c>
    </row>
    <row r="168" spans="1:5">
      <c r="A168" s="311">
        <v>2473</v>
      </c>
      <c r="B168" s="312" t="s">
        <v>28528</v>
      </c>
      <c r="C168" s="313" t="s">
        <v>27268</v>
      </c>
      <c r="D168" s="314">
        <v>11.64</v>
      </c>
    </row>
    <row r="169" spans="1:5">
      <c r="A169" s="311">
        <v>8625</v>
      </c>
      <c r="B169" s="312" t="s">
        <v>28529</v>
      </c>
      <c r="C169" s="313" t="s">
        <v>27272</v>
      </c>
      <c r="D169" s="314">
        <v>35</v>
      </c>
    </row>
    <row r="170" spans="1:5" ht="22.5">
      <c r="A170" s="311">
        <v>4784</v>
      </c>
      <c r="B170" s="312" t="s">
        <v>28530</v>
      </c>
      <c r="C170" s="313" t="s">
        <v>27262</v>
      </c>
      <c r="D170" s="314">
        <v>936.71</v>
      </c>
    </row>
    <row r="171" spans="1:5">
      <c r="A171" s="311">
        <v>4723</v>
      </c>
      <c r="B171" s="312" t="s">
        <v>28531</v>
      </c>
      <c r="C171" s="313" t="s">
        <v>27268</v>
      </c>
      <c r="D171" s="314">
        <v>1.25</v>
      </c>
    </row>
    <row r="172" spans="1:5" ht="22.5">
      <c r="A172" s="311">
        <v>11086</v>
      </c>
      <c r="B172" s="312" t="s">
        <v>28532</v>
      </c>
      <c r="C172" s="313" t="s">
        <v>27262</v>
      </c>
      <c r="D172" s="314">
        <v>4722.99</v>
      </c>
    </row>
    <row r="173" spans="1:5" ht="22.5">
      <c r="A173" s="311">
        <v>2449</v>
      </c>
      <c r="B173" s="312" t="s">
        <v>28533</v>
      </c>
      <c r="C173" s="313" t="s">
        <v>27268</v>
      </c>
      <c r="D173" s="314">
        <v>2.85</v>
      </c>
    </row>
    <row r="174" spans="1:5">
      <c r="A174" s="311">
        <v>1077</v>
      </c>
      <c r="B174" s="312" t="s">
        <v>28534</v>
      </c>
      <c r="C174" s="313" t="s">
        <v>27262</v>
      </c>
      <c r="D174" s="314">
        <v>149574.85</v>
      </c>
    </row>
    <row r="175" spans="1:5" ht="33.75">
      <c r="A175" s="311">
        <v>4904</v>
      </c>
      <c r="B175" s="312" t="s">
        <v>28535</v>
      </c>
      <c r="C175" s="313" t="s">
        <v>27262</v>
      </c>
      <c r="D175" s="314">
        <v>107249.91</v>
      </c>
      <c r="E175" s="16" t="s">
        <v>28388</v>
      </c>
    </row>
    <row r="176" spans="1:5">
      <c r="A176" s="311">
        <v>8634</v>
      </c>
      <c r="B176" s="312" t="s">
        <v>28536</v>
      </c>
      <c r="C176" s="313" t="s">
        <v>27262</v>
      </c>
      <c r="D176" s="314">
        <v>101111.1</v>
      </c>
      <c r="E176" s="16" t="s">
        <v>28388</v>
      </c>
    </row>
    <row r="177" spans="1:5">
      <c r="A177" s="311">
        <v>8521</v>
      </c>
      <c r="B177" s="312" t="s">
        <v>28537</v>
      </c>
      <c r="C177" s="313" t="s">
        <v>27262</v>
      </c>
      <c r="D177" s="314">
        <v>89212</v>
      </c>
      <c r="E177" s="16" t="s">
        <v>28388</v>
      </c>
    </row>
    <row r="178" spans="1:5" ht="33.75">
      <c r="A178" s="311">
        <v>8554</v>
      </c>
      <c r="B178" s="312" t="s">
        <v>27958</v>
      </c>
      <c r="C178" s="313" t="s">
        <v>27262</v>
      </c>
      <c r="D178" s="314">
        <v>371444.22</v>
      </c>
    </row>
    <row r="179" spans="1:5" ht="22.5">
      <c r="A179" s="311">
        <v>12749</v>
      </c>
      <c r="B179" s="312" t="s">
        <v>28538</v>
      </c>
      <c r="C179" s="313" t="s">
        <v>28539</v>
      </c>
      <c r="D179" s="314">
        <v>80</v>
      </c>
    </row>
    <row r="180" spans="1:5">
      <c r="A180" s="311">
        <v>4821</v>
      </c>
      <c r="B180" s="312" t="s">
        <v>28540</v>
      </c>
      <c r="C180" s="313" t="s">
        <v>27268</v>
      </c>
      <c r="D180" s="314">
        <v>55.43</v>
      </c>
    </row>
    <row r="181" spans="1:5">
      <c r="A181" s="311">
        <v>2788</v>
      </c>
      <c r="B181" s="312" t="s">
        <v>28541</v>
      </c>
      <c r="C181" s="313" t="s">
        <v>27268</v>
      </c>
      <c r="D181" s="314">
        <v>44.5</v>
      </c>
    </row>
    <row r="182" spans="1:5">
      <c r="A182" s="311">
        <v>2453</v>
      </c>
      <c r="B182" s="312" t="s">
        <v>28542</v>
      </c>
      <c r="C182" s="313" t="s">
        <v>27268</v>
      </c>
      <c r="D182" s="314">
        <v>69.19</v>
      </c>
    </row>
    <row r="183" spans="1:5" ht="22.5">
      <c r="A183" s="311">
        <v>2458</v>
      </c>
      <c r="B183" s="312" t="s">
        <v>28543</v>
      </c>
      <c r="C183" s="313" t="s">
        <v>27268</v>
      </c>
      <c r="D183" s="314">
        <v>77.84</v>
      </c>
    </row>
    <row r="184" spans="1:5" ht="22.5">
      <c r="A184" s="311">
        <v>2459</v>
      </c>
      <c r="B184" s="312" t="s">
        <v>28544</v>
      </c>
      <c r="C184" s="313" t="s">
        <v>27268</v>
      </c>
      <c r="D184" s="314">
        <v>69.19</v>
      </c>
    </row>
    <row r="185" spans="1:5" ht="22.5">
      <c r="A185" s="311">
        <v>2466</v>
      </c>
      <c r="B185" s="312" t="s">
        <v>28545</v>
      </c>
      <c r="C185" s="313" t="s">
        <v>27268</v>
      </c>
      <c r="D185" s="314">
        <v>168.85</v>
      </c>
    </row>
    <row r="186" spans="1:5">
      <c r="A186" s="311">
        <v>2467</v>
      </c>
      <c r="B186" s="312" t="s">
        <v>28546</v>
      </c>
      <c r="C186" s="313" t="s">
        <v>27268</v>
      </c>
      <c r="D186" s="314">
        <v>5.46</v>
      </c>
    </row>
    <row r="187" spans="1:5">
      <c r="A187" s="311">
        <v>4277</v>
      </c>
      <c r="B187" s="312" t="s">
        <v>28547</v>
      </c>
      <c r="C187" s="313" t="s">
        <v>27268</v>
      </c>
      <c r="D187" s="314">
        <v>837.64</v>
      </c>
    </row>
    <row r="188" spans="1:5">
      <c r="A188" s="311">
        <v>2469</v>
      </c>
      <c r="B188" s="312" t="s">
        <v>28548</v>
      </c>
      <c r="C188" s="313" t="s">
        <v>27268</v>
      </c>
      <c r="D188" s="314">
        <v>15.35</v>
      </c>
    </row>
    <row r="189" spans="1:5">
      <c r="A189" s="311">
        <v>2483</v>
      </c>
      <c r="B189" s="312" t="s">
        <v>28549</v>
      </c>
      <c r="C189" s="313" t="s">
        <v>27268</v>
      </c>
      <c r="D189" s="314">
        <v>77.7</v>
      </c>
    </row>
    <row r="190" spans="1:5">
      <c r="A190" s="311">
        <v>2484</v>
      </c>
      <c r="B190" s="312" t="s">
        <v>28550</v>
      </c>
      <c r="C190" s="313" t="s">
        <v>27268</v>
      </c>
      <c r="D190" s="314">
        <v>63.88</v>
      </c>
    </row>
    <row r="191" spans="1:5" ht="22.5">
      <c r="A191" s="311">
        <v>2496</v>
      </c>
      <c r="B191" s="312" t="s">
        <v>28551</v>
      </c>
      <c r="C191" s="313" t="s">
        <v>27268</v>
      </c>
      <c r="D191" s="314">
        <v>17.68</v>
      </c>
    </row>
    <row r="192" spans="1:5">
      <c r="A192" s="311">
        <v>2504</v>
      </c>
      <c r="B192" s="312" t="s">
        <v>28552</v>
      </c>
      <c r="C192" s="313" t="s">
        <v>27268</v>
      </c>
      <c r="D192" s="314">
        <v>28.86</v>
      </c>
    </row>
    <row r="193" spans="1:4">
      <c r="A193" s="311">
        <v>4252</v>
      </c>
      <c r="B193" s="312" t="s">
        <v>28553</v>
      </c>
      <c r="C193" s="313" t="s">
        <v>27268</v>
      </c>
      <c r="D193" s="314">
        <v>788.79</v>
      </c>
    </row>
    <row r="194" spans="1:4">
      <c r="A194" s="311">
        <v>2505</v>
      </c>
      <c r="B194" s="312" t="s">
        <v>28554</v>
      </c>
      <c r="C194" s="313" t="s">
        <v>27268</v>
      </c>
      <c r="D194" s="314">
        <v>1047.17</v>
      </c>
    </row>
    <row r="195" spans="1:4">
      <c r="A195" s="311">
        <v>4253</v>
      </c>
      <c r="B195" s="312" t="s">
        <v>28555</v>
      </c>
      <c r="C195" s="313" t="s">
        <v>27268</v>
      </c>
      <c r="D195" s="314">
        <v>83.11</v>
      </c>
    </row>
    <row r="196" spans="1:4" ht="22.5">
      <c r="A196" s="311">
        <v>2506</v>
      </c>
      <c r="B196" s="312" t="s">
        <v>28556</v>
      </c>
      <c r="C196" s="313" t="s">
        <v>27268</v>
      </c>
      <c r="D196" s="314">
        <v>121.2</v>
      </c>
    </row>
    <row r="197" spans="1:4">
      <c r="A197" s="311">
        <v>2507</v>
      </c>
      <c r="B197" s="312" t="s">
        <v>28557</v>
      </c>
      <c r="C197" s="313" t="s">
        <v>27268</v>
      </c>
      <c r="D197" s="314">
        <v>14.37</v>
      </c>
    </row>
    <row r="198" spans="1:4">
      <c r="A198" s="311">
        <v>2447</v>
      </c>
      <c r="B198" s="312" t="s">
        <v>28558</v>
      </c>
      <c r="C198" s="313" t="s">
        <v>27268</v>
      </c>
      <c r="D198" s="314">
        <v>164.96</v>
      </c>
    </row>
    <row r="199" spans="1:4">
      <c r="A199" s="311">
        <v>4980</v>
      </c>
      <c r="B199" s="312" t="s">
        <v>28559</v>
      </c>
      <c r="C199" s="313" t="s">
        <v>27268</v>
      </c>
      <c r="D199" s="314">
        <v>12.32</v>
      </c>
    </row>
    <row r="200" spans="1:4">
      <c r="A200" s="311">
        <v>2702</v>
      </c>
      <c r="B200" s="312" t="s">
        <v>28560</v>
      </c>
      <c r="C200" s="313" t="s">
        <v>27268</v>
      </c>
      <c r="D200" s="314">
        <v>12.43</v>
      </c>
    </row>
    <row r="201" spans="1:4">
      <c r="A201" s="311">
        <v>10567</v>
      </c>
      <c r="B201" s="312" t="s">
        <v>28561</v>
      </c>
      <c r="C201" s="313" t="s">
        <v>27338</v>
      </c>
      <c r="D201" s="314">
        <v>12.16</v>
      </c>
    </row>
    <row r="202" spans="1:4">
      <c r="A202" s="311">
        <v>4899</v>
      </c>
      <c r="B202" s="312" t="s">
        <v>28562</v>
      </c>
      <c r="C202" s="313" t="s">
        <v>27268</v>
      </c>
      <c r="D202" s="314">
        <v>2.73</v>
      </c>
    </row>
    <row r="203" spans="1:4">
      <c r="A203" s="311">
        <v>7327</v>
      </c>
      <c r="B203" s="312" t="s">
        <v>28563</v>
      </c>
      <c r="C203" s="313" t="s">
        <v>27262</v>
      </c>
      <c r="D203" s="314">
        <v>13500</v>
      </c>
    </row>
    <row r="204" spans="1:4" ht="45">
      <c r="A204" s="311">
        <v>12048</v>
      </c>
      <c r="B204" s="312" t="s">
        <v>28564</v>
      </c>
      <c r="C204" s="313" t="s">
        <v>27262</v>
      </c>
      <c r="D204" s="314">
        <v>264334</v>
      </c>
    </row>
    <row r="205" spans="1:4" ht="33.75">
      <c r="A205" s="311">
        <v>12049</v>
      </c>
      <c r="B205" s="312" t="s">
        <v>28565</v>
      </c>
      <c r="C205" s="313" t="s">
        <v>27262</v>
      </c>
      <c r="D205" s="314">
        <v>87234</v>
      </c>
    </row>
    <row r="206" spans="1:4">
      <c r="A206" s="311">
        <v>3428</v>
      </c>
      <c r="B206" s="312" t="s">
        <v>28566</v>
      </c>
      <c r="C206" s="313" t="s">
        <v>27262</v>
      </c>
      <c r="D206" s="314">
        <v>38.94</v>
      </c>
    </row>
    <row r="207" spans="1:4" ht="22.5">
      <c r="A207" s="311">
        <v>7785</v>
      </c>
      <c r="B207" s="312" t="s">
        <v>28567</v>
      </c>
      <c r="C207" s="313" t="s">
        <v>27262</v>
      </c>
      <c r="D207" s="314">
        <v>7990</v>
      </c>
    </row>
    <row r="208" spans="1:4" ht="22.5">
      <c r="A208" s="311">
        <v>7786</v>
      </c>
      <c r="B208" s="312" t="s">
        <v>28568</v>
      </c>
      <c r="C208" s="313" t="s">
        <v>27262</v>
      </c>
      <c r="D208" s="314">
        <v>10000</v>
      </c>
    </row>
    <row r="209" spans="1:4">
      <c r="A209" s="311">
        <v>4376</v>
      </c>
      <c r="B209" s="312" t="s">
        <v>28569</v>
      </c>
      <c r="C209" s="313" t="s">
        <v>27262</v>
      </c>
      <c r="D209" s="314">
        <v>702.71</v>
      </c>
    </row>
    <row r="210" spans="1:4" ht="22.5">
      <c r="A210" s="311">
        <v>7784</v>
      </c>
      <c r="B210" s="312" t="s">
        <v>28570</v>
      </c>
      <c r="C210" s="313" t="s">
        <v>27262</v>
      </c>
      <c r="D210" s="314">
        <v>179000</v>
      </c>
    </row>
    <row r="211" spans="1:4" ht="22.5">
      <c r="A211" s="311">
        <v>9483</v>
      </c>
      <c r="B211" s="312" t="s">
        <v>27417</v>
      </c>
      <c r="C211" s="313" t="s">
        <v>27324</v>
      </c>
      <c r="D211" s="314">
        <v>0.5</v>
      </c>
    </row>
    <row r="212" spans="1:4" ht="22.5">
      <c r="A212" s="311">
        <v>2744</v>
      </c>
      <c r="B212" s="312" t="s">
        <v>28571</v>
      </c>
      <c r="C212" s="313" t="s">
        <v>27283</v>
      </c>
      <c r="D212" s="314">
        <v>3</v>
      </c>
    </row>
    <row r="213" spans="1:4" ht="22.5">
      <c r="A213" s="311">
        <v>7905</v>
      </c>
      <c r="B213" s="312" t="s">
        <v>28572</v>
      </c>
      <c r="C213" s="313" t="s">
        <v>27262</v>
      </c>
      <c r="D213" s="314">
        <v>62.58</v>
      </c>
    </row>
    <row r="214" spans="1:4" ht="22.5">
      <c r="A214" s="311">
        <v>8600</v>
      </c>
      <c r="B214" s="312" t="s">
        <v>28573</v>
      </c>
      <c r="C214" s="313" t="s">
        <v>27262</v>
      </c>
      <c r="D214" s="314">
        <v>1898.17</v>
      </c>
    </row>
    <row r="215" spans="1:4">
      <c r="A215" s="311">
        <v>9017</v>
      </c>
      <c r="B215" s="312" t="s">
        <v>27565</v>
      </c>
      <c r="C215" s="313" t="s">
        <v>27273</v>
      </c>
      <c r="D215" s="314">
        <v>260.05</v>
      </c>
    </row>
    <row r="216" spans="1:4">
      <c r="A216" s="311">
        <v>3339</v>
      </c>
      <c r="B216" s="312" t="s">
        <v>27444</v>
      </c>
      <c r="C216" s="313" t="s">
        <v>27273</v>
      </c>
      <c r="D216" s="314">
        <v>78.83</v>
      </c>
    </row>
    <row r="217" spans="1:4">
      <c r="A217" s="311">
        <v>902</v>
      </c>
      <c r="B217" s="312" t="s">
        <v>28574</v>
      </c>
      <c r="C217" s="313" t="s">
        <v>27262</v>
      </c>
      <c r="D217" s="314">
        <v>514.54</v>
      </c>
    </row>
    <row r="218" spans="1:4" ht="45">
      <c r="A218" s="311">
        <v>11302</v>
      </c>
      <c r="B218" s="312" t="s">
        <v>27576</v>
      </c>
      <c r="C218" s="313" t="s">
        <v>27273</v>
      </c>
      <c r="D218" s="314">
        <v>607.45000000000005</v>
      </c>
    </row>
    <row r="219" spans="1:4" ht="33.75">
      <c r="A219" s="311">
        <v>7938</v>
      </c>
      <c r="B219" s="312" t="s">
        <v>28575</v>
      </c>
      <c r="C219" s="313" t="s">
        <v>27273</v>
      </c>
      <c r="D219" s="314">
        <v>692.33</v>
      </c>
    </row>
    <row r="220" spans="1:4" ht="22.5">
      <c r="A220" s="311">
        <v>7939</v>
      </c>
      <c r="B220" s="312" t="s">
        <v>28576</v>
      </c>
      <c r="C220" s="313" t="s">
        <v>27273</v>
      </c>
      <c r="D220" s="314">
        <v>636.76</v>
      </c>
    </row>
    <row r="221" spans="1:4" ht="33.75">
      <c r="A221" s="311">
        <v>11292</v>
      </c>
      <c r="B221" s="312" t="s">
        <v>28577</v>
      </c>
      <c r="C221" s="313" t="s">
        <v>27273</v>
      </c>
      <c r="D221" s="314">
        <v>605.22</v>
      </c>
    </row>
    <row r="222" spans="1:4" ht="33.75">
      <c r="A222" s="311">
        <v>7309</v>
      </c>
      <c r="B222" s="312" t="s">
        <v>28578</v>
      </c>
      <c r="C222" s="313" t="s">
        <v>27273</v>
      </c>
      <c r="D222" s="314">
        <v>652.4</v>
      </c>
    </row>
    <row r="223" spans="1:4" ht="33.75">
      <c r="A223" s="311">
        <v>7260</v>
      </c>
      <c r="B223" s="312" t="s">
        <v>28579</v>
      </c>
      <c r="C223" s="313" t="s">
        <v>27273</v>
      </c>
      <c r="D223" s="314">
        <v>850.43</v>
      </c>
    </row>
    <row r="224" spans="1:4" ht="22.5">
      <c r="A224" s="311">
        <v>3588</v>
      </c>
      <c r="B224" s="312" t="s">
        <v>28580</v>
      </c>
      <c r="C224" s="313" t="s">
        <v>27262</v>
      </c>
      <c r="D224" s="314">
        <v>189.2</v>
      </c>
    </row>
    <row r="225" spans="1:5" ht="22.5">
      <c r="A225" s="311">
        <v>3587</v>
      </c>
      <c r="B225" s="312" t="s">
        <v>28581</v>
      </c>
      <c r="C225" s="313" t="s">
        <v>27262</v>
      </c>
      <c r="D225" s="314">
        <v>209.9</v>
      </c>
      <c r="E225" s="13" t="s">
        <v>28388</v>
      </c>
    </row>
    <row r="226" spans="1:5" ht="22.5">
      <c r="A226" s="311">
        <v>3586</v>
      </c>
      <c r="B226" s="312" t="s">
        <v>28582</v>
      </c>
      <c r="C226" s="313" t="s">
        <v>27262</v>
      </c>
      <c r="D226" s="314">
        <v>74.900000000000006</v>
      </c>
      <c r="E226" s="16"/>
    </row>
    <row r="227" spans="1:5" ht="22.5">
      <c r="A227" s="311">
        <v>3585</v>
      </c>
      <c r="B227" s="312" t="s">
        <v>28583</v>
      </c>
      <c r="C227" s="313" t="s">
        <v>27262</v>
      </c>
      <c r="D227" s="314">
        <v>139.9</v>
      </c>
      <c r="E227" s="16" t="s">
        <v>28388</v>
      </c>
    </row>
    <row r="228" spans="1:5" ht="22.5">
      <c r="A228" s="311">
        <v>3571</v>
      </c>
      <c r="B228" s="312" t="s">
        <v>28584</v>
      </c>
      <c r="C228" s="313" t="s">
        <v>27262</v>
      </c>
      <c r="D228" s="314">
        <v>99.9</v>
      </c>
      <c r="E228" s="16"/>
    </row>
    <row r="229" spans="1:5">
      <c r="A229" s="311">
        <v>11870</v>
      </c>
      <c r="B229" s="312" t="s">
        <v>28585</v>
      </c>
      <c r="C229" s="313" t="s">
        <v>27273</v>
      </c>
      <c r="D229" s="314">
        <v>4.3099999999999996</v>
      </c>
      <c r="E229" s="16"/>
    </row>
    <row r="230" spans="1:5">
      <c r="A230" s="311">
        <v>12729</v>
      </c>
      <c r="B230" s="312" t="s">
        <v>28299</v>
      </c>
      <c r="C230" s="313" t="s">
        <v>27273</v>
      </c>
      <c r="D230" s="314">
        <v>129</v>
      </c>
    </row>
    <row r="231" spans="1:5">
      <c r="A231" s="311">
        <v>12728</v>
      </c>
      <c r="B231" s="312" t="s">
        <v>28300</v>
      </c>
      <c r="C231" s="313" t="s">
        <v>27273</v>
      </c>
      <c r="D231" s="314">
        <v>129</v>
      </c>
    </row>
    <row r="232" spans="1:5" ht="22.5">
      <c r="A232" s="311">
        <v>11571</v>
      </c>
      <c r="B232" s="312" t="s">
        <v>27473</v>
      </c>
      <c r="C232" s="313" t="s">
        <v>27262</v>
      </c>
      <c r="D232" s="314">
        <v>304.02999999999997</v>
      </c>
    </row>
    <row r="233" spans="1:5">
      <c r="A233" s="311">
        <v>4430</v>
      </c>
      <c r="B233" s="312" t="s">
        <v>28586</v>
      </c>
      <c r="C233" s="313" t="s">
        <v>27273</v>
      </c>
      <c r="D233" s="314">
        <v>130</v>
      </c>
    </row>
    <row r="234" spans="1:5">
      <c r="A234" s="311">
        <v>10326</v>
      </c>
      <c r="B234" s="312" t="s">
        <v>28587</v>
      </c>
      <c r="C234" s="313" t="s">
        <v>27273</v>
      </c>
      <c r="D234" s="314">
        <v>16.73</v>
      </c>
    </row>
    <row r="235" spans="1:5">
      <c r="A235" s="311">
        <v>4808</v>
      </c>
      <c r="B235" s="312" t="s">
        <v>28588</v>
      </c>
      <c r="C235" s="313" t="s">
        <v>27273</v>
      </c>
      <c r="D235" s="314">
        <v>69.45</v>
      </c>
    </row>
    <row r="236" spans="1:5">
      <c r="A236" s="311">
        <v>8957</v>
      </c>
      <c r="B236" s="312" t="s">
        <v>28589</v>
      </c>
      <c r="C236" s="313" t="s">
        <v>27273</v>
      </c>
      <c r="D236" s="314">
        <v>80.569999999999993</v>
      </c>
    </row>
    <row r="237" spans="1:5">
      <c r="A237" s="311">
        <v>13705</v>
      </c>
      <c r="B237" s="312" t="s">
        <v>28590</v>
      </c>
      <c r="C237" s="313" t="s">
        <v>27273</v>
      </c>
      <c r="D237" s="314">
        <v>239.69</v>
      </c>
    </row>
    <row r="238" spans="1:5">
      <c r="A238" s="311">
        <v>2980</v>
      </c>
      <c r="B238" s="312" t="s">
        <v>28591</v>
      </c>
      <c r="C238" s="313" t="s">
        <v>27273</v>
      </c>
      <c r="D238" s="314">
        <v>13.25</v>
      </c>
    </row>
    <row r="239" spans="1:5" ht="33.75">
      <c r="A239" s="311">
        <v>6986</v>
      </c>
      <c r="B239" s="312" t="s">
        <v>27605</v>
      </c>
      <c r="C239" s="313" t="s">
        <v>27262</v>
      </c>
      <c r="D239" s="314">
        <v>46</v>
      </c>
    </row>
    <row r="240" spans="1:5" ht="33.75">
      <c r="A240" s="311">
        <v>6984</v>
      </c>
      <c r="B240" s="312" t="s">
        <v>27606</v>
      </c>
      <c r="C240" s="313" t="s">
        <v>27262</v>
      </c>
      <c r="D240" s="314">
        <v>38</v>
      </c>
    </row>
    <row r="241" spans="1:5" ht="33.75">
      <c r="A241" s="311">
        <v>6985</v>
      </c>
      <c r="B241" s="312" t="s">
        <v>27607</v>
      </c>
      <c r="C241" s="313" t="s">
        <v>27262</v>
      </c>
      <c r="D241" s="314">
        <v>41</v>
      </c>
    </row>
    <row r="242" spans="1:5">
      <c r="A242" s="311">
        <v>4306</v>
      </c>
      <c r="B242" s="312" t="s">
        <v>28592</v>
      </c>
      <c r="C242" s="313" t="s">
        <v>27273</v>
      </c>
      <c r="D242" s="314">
        <v>32</v>
      </c>
    </row>
    <row r="243" spans="1:5">
      <c r="A243" s="311">
        <v>4307</v>
      </c>
      <c r="B243" s="312" t="s">
        <v>28593</v>
      </c>
      <c r="C243" s="313" t="s">
        <v>27273</v>
      </c>
      <c r="D243" s="314">
        <v>35</v>
      </c>
    </row>
    <row r="244" spans="1:5">
      <c r="A244" s="311">
        <v>2738</v>
      </c>
      <c r="B244" s="312" t="s">
        <v>28594</v>
      </c>
      <c r="C244" s="313" t="s">
        <v>27273</v>
      </c>
      <c r="D244" s="314">
        <v>38</v>
      </c>
    </row>
    <row r="245" spans="1:5">
      <c r="A245" s="311">
        <v>2739</v>
      </c>
      <c r="B245" s="312" t="s">
        <v>28595</v>
      </c>
      <c r="C245" s="313" t="s">
        <v>27273</v>
      </c>
      <c r="D245" s="314">
        <v>42</v>
      </c>
      <c r="E245" s="16" t="s">
        <v>28388</v>
      </c>
    </row>
    <row r="246" spans="1:5">
      <c r="A246" s="311">
        <v>3309</v>
      </c>
      <c r="B246" s="312" t="s">
        <v>28596</v>
      </c>
      <c r="C246" s="313" t="s">
        <v>27262</v>
      </c>
      <c r="D246" s="314">
        <v>0.9</v>
      </c>
      <c r="E246" s="16"/>
    </row>
    <row r="247" spans="1:5" ht="22.5">
      <c r="A247" s="311">
        <v>7386</v>
      </c>
      <c r="B247" s="312" t="s">
        <v>27418</v>
      </c>
      <c r="C247" s="313" t="s">
        <v>27262</v>
      </c>
      <c r="D247" s="314">
        <v>679.9</v>
      </c>
      <c r="E247" s="16" t="s">
        <v>28388</v>
      </c>
    </row>
    <row r="248" spans="1:5">
      <c r="A248" s="311">
        <v>12969</v>
      </c>
      <c r="B248" s="312" t="s">
        <v>28597</v>
      </c>
      <c r="C248" s="313" t="s">
        <v>27262</v>
      </c>
      <c r="D248" s="314">
        <v>164.5</v>
      </c>
    </row>
    <row r="249" spans="1:5" ht="22.5">
      <c r="A249" s="311">
        <v>12970</v>
      </c>
      <c r="B249" s="312" t="s">
        <v>28598</v>
      </c>
      <c r="C249" s="313" t="s">
        <v>27262</v>
      </c>
      <c r="D249" s="314">
        <v>708.17</v>
      </c>
      <c r="E249" s="16" t="s">
        <v>28388</v>
      </c>
    </row>
    <row r="250" spans="1:5" ht="22.5">
      <c r="A250" s="311">
        <v>12968</v>
      </c>
      <c r="B250" s="312" t="s">
        <v>28599</v>
      </c>
      <c r="C250" s="313" t="s">
        <v>27262</v>
      </c>
      <c r="D250" s="314">
        <v>391.79</v>
      </c>
    </row>
    <row r="251" spans="1:5" ht="22.5">
      <c r="A251" s="311">
        <v>9409</v>
      </c>
      <c r="B251" s="312" t="s">
        <v>28600</v>
      </c>
      <c r="C251" s="313" t="s">
        <v>27262</v>
      </c>
      <c r="D251" s="314">
        <v>1012.23</v>
      </c>
    </row>
    <row r="252" spans="1:5" ht="22.5">
      <c r="A252" s="311">
        <v>12966</v>
      </c>
      <c r="B252" s="312" t="s">
        <v>28601</v>
      </c>
      <c r="C252" s="313" t="s">
        <v>27262</v>
      </c>
      <c r="D252" s="314">
        <v>166.76</v>
      </c>
    </row>
    <row r="253" spans="1:5" ht="22.5">
      <c r="A253" s="311">
        <v>9408</v>
      </c>
      <c r="B253" s="312" t="s">
        <v>28602</v>
      </c>
      <c r="C253" s="313" t="s">
        <v>27262</v>
      </c>
      <c r="D253" s="314">
        <v>380.87</v>
      </c>
      <c r="E253" s="16"/>
    </row>
    <row r="254" spans="1:5" ht="22.5">
      <c r="A254" s="311">
        <v>12967</v>
      </c>
      <c r="B254" s="312" t="s">
        <v>28603</v>
      </c>
      <c r="C254" s="313" t="s">
        <v>27419</v>
      </c>
      <c r="D254" s="314">
        <v>514.78</v>
      </c>
      <c r="E254" s="16" t="s">
        <v>28388</v>
      </c>
    </row>
    <row r="255" spans="1:5" ht="22.5">
      <c r="A255" s="311">
        <v>12971</v>
      </c>
      <c r="B255" s="312" t="s">
        <v>28604</v>
      </c>
      <c r="C255" s="313" t="s">
        <v>27262</v>
      </c>
      <c r="D255" s="314">
        <v>362.11</v>
      </c>
    </row>
    <row r="256" spans="1:5" ht="22.5">
      <c r="A256" s="311">
        <v>9407</v>
      </c>
      <c r="B256" s="312" t="s">
        <v>28605</v>
      </c>
      <c r="C256" s="313" t="s">
        <v>27262</v>
      </c>
      <c r="D256" s="314">
        <v>131.05000000000001</v>
      </c>
      <c r="E256" s="16" t="s">
        <v>28388</v>
      </c>
    </row>
    <row r="257" spans="1:5" ht="22.5">
      <c r="A257" s="311">
        <v>2062</v>
      </c>
      <c r="B257" s="312" t="s">
        <v>28606</v>
      </c>
      <c r="C257" s="313" t="s">
        <v>27262</v>
      </c>
      <c r="D257" s="314">
        <v>159.9</v>
      </c>
    </row>
    <row r="258" spans="1:5" ht="22.5">
      <c r="A258" s="311">
        <v>9403</v>
      </c>
      <c r="B258" s="312" t="s">
        <v>28607</v>
      </c>
      <c r="C258" s="313" t="s">
        <v>27262</v>
      </c>
      <c r="D258" s="314">
        <v>145.74</v>
      </c>
      <c r="E258" s="16" t="s">
        <v>28388</v>
      </c>
    </row>
    <row r="259" spans="1:5" ht="22.5">
      <c r="A259" s="311">
        <v>12972</v>
      </c>
      <c r="B259" s="312" t="s">
        <v>28608</v>
      </c>
      <c r="C259" s="313" t="s">
        <v>27262</v>
      </c>
      <c r="D259" s="314">
        <v>154.28</v>
      </c>
      <c r="E259" s="16" t="s">
        <v>28388</v>
      </c>
    </row>
    <row r="260" spans="1:5" ht="22.5">
      <c r="A260" s="311">
        <v>12965</v>
      </c>
      <c r="B260" s="312" t="s">
        <v>28609</v>
      </c>
      <c r="C260" s="313" t="s">
        <v>27262</v>
      </c>
      <c r="D260" s="314">
        <v>164.5</v>
      </c>
      <c r="E260" s="16" t="s">
        <v>28388</v>
      </c>
    </row>
    <row r="261" spans="1:5" ht="22.5">
      <c r="A261" s="311">
        <v>2063</v>
      </c>
      <c r="B261" s="312" t="s">
        <v>28610</v>
      </c>
      <c r="C261" s="313" t="s">
        <v>27262</v>
      </c>
      <c r="D261" s="314">
        <v>194.6</v>
      </c>
      <c r="E261" s="16" t="s">
        <v>28388</v>
      </c>
    </row>
    <row r="262" spans="1:5">
      <c r="A262" s="311">
        <v>8801</v>
      </c>
      <c r="B262" s="312" t="s">
        <v>28611</v>
      </c>
      <c r="C262" s="313" t="s">
        <v>27273</v>
      </c>
      <c r="D262" s="314">
        <v>87.04</v>
      </c>
    </row>
    <row r="263" spans="1:5" ht="45">
      <c r="A263" s="311">
        <v>13476</v>
      </c>
      <c r="B263" s="312" t="s">
        <v>28234</v>
      </c>
      <c r="C263" s="313" t="s">
        <v>27262</v>
      </c>
      <c r="D263" s="314">
        <v>1715.77</v>
      </c>
    </row>
    <row r="264" spans="1:5">
      <c r="A264" s="311">
        <v>576</v>
      </c>
      <c r="B264" s="312" t="s">
        <v>28612</v>
      </c>
      <c r="C264" s="313" t="s">
        <v>27265</v>
      </c>
      <c r="D264" s="314">
        <v>231.9</v>
      </c>
    </row>
    <row r="265" spans="1:5">
      <c r="A265" s="311">
        <v>1097</v>
      </c>
      <c r="B265" s="312" t="s">
        <v>28613</v>
      </c>
      <c r="C265" s="313" t="s">
        <v>27262</v>
      </c>
      <c r="D265" s="314">
        <v>16.440000000000001</v>
      </c>
    </row>
    <row r="266" spans="1:5" ht="22.5">
      <c r="A266" s="311">
        <v>8556</v>
      </c>
      <c r="B266" s="312" t="s">
        <v>28614</v>
      </c>
      <c r="C266" s="313" t="s">
        <v>27262</v>
      </c>
      <c r="D266" s="314">
        <v>1842.34</v>
      </c>
    </row>
    <row r="267" spans="1:5">
      <c r="A267" s="311">
        <v>7645</v>
      </c>
      <c r="B267" s="312" t="s">
        <v>28615</v>
      </c>
      <c r="C267" s="313" t="s">
        <v>27262</v>
      </c>
      <c r="D267" s="314">
        <v>219.31</v>
      </c>
    </row>
    <row r="268" spans="1:5">
      <c r="A268" s="311">
        <v>2620</v>
      </c>
      <c r="B268" s="312" t="s">
        <v>28616</v>
      </c>
      <c r="C268" s="313" t="s">
        <v>27262</v>
      </c>
      <c r="D268" s="314">
        <v>119.15</v>
      </c>
    </row>
    <row r="269" spans="1:5">
      <c r="A269" s="311">
        <v>7550</v>
      </c>
      <c r="B269" s="312" t="s">
        <v>28617</v>
      </c>
      <c r="C269" s="313" t="s">
        <v>27262</v>
      </c>
      <c r="D269" s="314">
        <v>190.71</v>
      </c>
    </row>
    <row r="270" spans="1:5">
      <c r="A270" s="311">
        <v>7647</v>
      </c>
      <c r="B270" s="312" t="s">
        <v>28618</v>
      </c>
      <c r="C270" s="313" t="s">
        <v>27262</v>
      </c>
      <c r="D270" s="314">
        <v>214.52</v>
      </c>
    </row>
    <row r="271" spans="1:5">
      <c r="A271" s="311">
        <v>7646</v>
      </c>
      <c r="B271" s="312" t="s">
        <v>28619</v>
      </c>
      <c r="C271" s="313" t="s">
        <v>27262</v>
      </c>
      <c r="D271" s="314">
        <v>238.29</v>
      </c>
    </row>
    <row r="272" spans="1:5">
      <c r="A272" s="311">
        <v>4875</v>
      </c>
      <c r="B272" s="312" t="s">
        <v>28620</v>
      </c>
      <c r="C272" s="313" t="s">
        <v>27262</v>
      </c>
      <c r="D272" s="314">
        <v>71.5</v>
      </c>
    </row>
    <row r="273" spans="1:5">
      <c r="A273" s="311">
        <v>4876</v>
      </c>
      <c r="B273" s="312" t="s">
        <v>28621</v>
      </c>
      <c r="C273" s="313" t="s">
        <v>27262</v>
      </c>
      <c r="D273" s="314">
        <v>69.2</v>
      </c>
      <c r="E273" s="16" t="s">
        <v>28388</v>
      </c>
    </row>
    <row r="274" spans="1:5">
      <c r="A274" s="311">
        <v>7648</v>
      </c>
      <c r="B274" s="312" t="s">
        <v>28622</v>
      </c>
      <c r="C274" s="313" t="s">
        <v>27262</v>
      </c>
      <c r="D274" s="314">
        <v>69.2</v>
      </c>
      <c r="E274" s="16" t="s">
        <v>28388</v>
      </c>
    </row>
    <row r="275" spans="1:5">
      <c r="A275" s="311">
        <v>1328</v>
      </c>
      <c r="B275" s="312" t="s">
        <v>28623</v>
      </c>
      <c r="C275" s="313" t="s">
        <v>27262</v>
      </c>
      <c r="D275" s="314">
        <v>137.08000000000001</v>
      </c>
    </row>
    <row r="276" spans="1:5">
      <c r="A276" s="311">
        <v>7650</v>
      </c>
      <c r="B276" s="312" t="s">
        <v>28624</v>
      </c>
      <c r="C276" s="313" t="s">
        <v>27262</v>
      </c>
      <c r="D276" s="314">
        <v>219.31</v>
      </c>
    </row>
    <row r="277" spans="1:5">
      <c r="A277" s="311">
        <v>7655</v>
      </c>
      <c r="B277" s="312" t="s">
        <v>28625</v>
      </c>
      <c r="C277" s="313" t="s">
        <v>27262</v>
      </c>
      <c r="D277" s="314">
        <v>246.76</v>
      </c>
    </row>
    <row r="278" spans="1:5">
      <c r="A278" s="311">
        <v>7653</v>
      </c>
      <c r="B278" s="312" t="s">
        <v>28626</v>
      </c>
      <c r="C278" s="313" t="s">
        <v>27262</v>
      </c>
      <c r="D278" s="314">
        <v>274.14</v>
      </c>
    </row>
    <row r="279" spans="1:5">
      <c r="A279" s="311">
        <v>12896</v>
      </c>
      <c r="B279" s="312" t="s">
        <v>28627</v>
      </c>
      <c r="C279" s="313" t="s">
        <v>27262</v>
      </c>
      <c r="D279" s="314">
        <v>47.65</v>
      </c>
    </row>
    <row r="280" spans="1:5">
      <c r="A280" s="311">
        <v>2948</v>
      </c>
      <c r="B280" s="312" t="s">
        <v>28628</v>
      </c>
      <c r="C280" s="313" t="s">
        <v>27262</v>
      </c>
      <c r="D280" s="314">
        <v>6.7</v>
      </c>
    </row>
    <row r="281" spans="1:5">
      <c r="A281" s="311">
        <v>11050</v>
      </c>
      <c r="B281" s="312" t="s">
        <v>28629</v>
      </c>
      <c r="C281" s="313" t="s">
        <v>27262</v>
      </c>
      <c r="D281" s="314">
        <v>1.04</v>
      </c>
    </row>
    <row r="282" spans="1:5" ht="22.5">
      <c r="A282" s="311">
        <v>3381</v>
      </c>
      <c r="B282" s="312" t="s">
        <v>28630</v>
      </c>
      <c r="C282" s="313" t="s">
        <v>27262</v>
      </c>
      <c r="D282" s="314">
        <v>12.65</v>
      </c>
      <c r="E282" s="16"/>
    </row>
    <row r="283" spans="1:5">
      <c r="A283" s="311">
        <v>3302</v>
      </c>
      <c r="B283" s="312" t="s">
        <v>28631</v>
      </c>
      <c r="C283" s="313" t="s">
        <v>27262</v>
      </c>
      <c r="D283" s="314">
        <v>1.97</v>
      </c>
    </row>
    <row r="284" spans="1:5">
      <c r="A284" s="311">
        <v>12428</v>
      </c>
      <c r="B284" s="312" t="s">
        <v>28632</v>
      </c>
      <c r="C284" s="313" t="s">
        <v>27262</v>
      </c>
      <c r="D284" s="314">
        <v>0.61</v>
      </c>
    </row>
    <row r="285" spans="1:5">
      <c r="A285" s="311">
        <v>7861</v>
      </c>
      <c r="B285" s="312" t="s">
        <v>28633</v>
      </c>
      <c r="C285" s="313" t="s">
        <v>27262</v>
      </c>
      <c r="D285" s="314">
        <v>1.1299999999999999</v>
      </c>
    </row>
    <row r="286" spans="1:5">
      <c r="A286" s="311">
        <v>7860</v>
      </c>
      <c r="B286" s="312" t="s">
        <v>28634</v>
      </c>
      <c r="C286" s="313" t="s">
        <v>27262</v>
      </c>
      <c r="D286" s="314">
        <v>0.46</v>
      </c>
    </row>
    <row r="287" spans="1:5">
      <c r="A287" s="311">
        <v>2511</v>
      </c>
      <c r="B287" s="312" t="s">
        <v>28635</v>
      </c>
      <c r="C287" s="313" t="s">
        <v>27273</v>
      </c>
      <c r="D287" s="314">
        <v>8.9600000000000009</v>
      </c>
      <c r="E287" s="16" t="s">
        <v>28388</v>
      </c>
    </row>
    <row r="288" spans="1:5" ht="22.5">
      <c r="A288" s="311">
        <v>2984</v>
      </c>
      <c r="B288" s="312" t="s">
        <v>28636</v>
      </c>
      <c r="C288" s="313" t="s">
        <v>27265</v>
      </c>
      <c r="D288" s="314">
        <v>165.33</v>
      </c>
    </row>
    <row r="289" spans="1:5">
      <c r="A289" s="311">
        <v>11725</v>
      </c>
      <c r="B289" s="312" t="s">
        <v>28637</v>
      </c>
      <c r="C289" s="313" t="s">
        <v>27262</v>
      </c>
      <c r="D289" s="314">
        <v>183.24</v>
      </c>
    </row>
    <row r="290" spans="1:5">
      <c r="A290" s="311">
        <v>2899</v>
      </c>
      <c r="B290" s="312" t="s">
        <v>28228</v>
      </c>
      <c r="C290" s="313" t="s">
        <v>27262</v>
      </c>
      <c r="D290" s="314">
        <v>119.9</v>
      </c>
      <c r="E290" s="16"/>
    </row>
    <row r="291" spans="1:5">
      <c r="A291" s="311">
        <v>4880</v>
      </c>
      <c r="B291" s="312" t="s">
        <v>28229</v>
      </c>
      <c r="C291" s="313" t="s">
        <v>27262</v>
      </c>
      <c r="D291" s="314">
        <v>173.63</v>
      </c>
    </row>
    <row r="292" spans="1:5" ht="22.5">
      <c r="A292" s="311">
        <v>9844</v>
      </c>
      <c r="B292" s="312" t="s">
        <v>28230</v>
      </c>
      <c r="C292" s="313" t="s">
        <v>27262</v>
      </c>
      <c r="D292" s="314">
        <v>378.89</v>
      </c>
      <c r="E292" s="16"/>
    </row>
    <row r="293" spans="1:5">
      <c r="A293" s="311">
        <v>9843</v>
      </c>
      <c r="B293" s="312" t="s">
        <v>28231</v>
      </c>
      <c r="C293" s="313" t="s">
        <v>27262</v>
      </c>
      <c r="D293" s="314">
        <v>124.08</v>
      </c>
      <c r="E293" s="16" t="s">
        <v>28388</v>
      </c>
    </row>
    <row r="294" spans="1:5">
      <c r="A294" s="311">
        <v>390</v>
      </c>
      <c r="B294" s="312" t="s">
        <v>28232</v>
      </c>
      <c r="C294" s="313" t="s">
        <v>27262</v>
      </c>
      <c r="D294" s="314">
        <v>15.76</v>
      </c>
      <c r="E294" s="16" t="s">
        <v>28388</v>
      </c>
    </row>
    <row r="295" spans="1:5">
      <c r="A295" s="311">
        <v>2901</v>
      </c>
      <c r="B295" s="312" t="s">
        <v>28242</v>
      </c>
      <c r="C295" s="313" t="s">
        <v>27262</v>
      </c>
      <c r="D295" s="314">
        <v>402.36</v>
      </c>
      <c r="E295" s="16"/>
    </row>
    <row r="296" spans="1:5" ht="22.5">
      <c r="A296" s="311">
        <v>2897</v>
      </c>
      <c r="B296" s="312" t="s">
        <v>28638</v>
      </c>
      <c r="C296" s="313" t="s">
        <v>27262</v>
      </c>
      <c r="D296" s="314">
        <v>27.29</v>
      </c>
      <c r="E296" s="16" t="s">
        <v>28388</v>
      </c>
    </row>
    <row r="297" spans="1:5" ht="22.5">
      <c r="A297" s="311">
        <v>7267</v>
      </c>
      <c r="B297" s="312" t="s">
        <v>28639</v>
      </c>
      <c r="C297" s="313" t="s">
        <v>27262</v>
      </c>
      <c r="D297" s="314">
        <v>16.829999999999998</v>
      </c>
      <c r="E297" s="16" t="s">
        <v>28388</v>
      </c>
    </row>
    <row r="298" spans="1:5" ht="22.5">
      <c r="A298" s="311">
        <v>7269</v>
      </c>
      <c r="B298" s="312" t="s">
        <v>28640</v>
      </c>
      <c r="C298" s="313" t="s">
        <v>27262</v>
      </c>
      <c r="D298" s="314">
        <v>12.09</v>
      </c>
      <c r="E298" s="16" t="s">
        <v>28388</v>
      </c>
    </row>
    <row r="299" spans="1:5">
      <c r="A299" s="311">
        <v>9760</v>
      </c>
      <c r="B299" s="312" t="s">
        <v>28208</v>
      </c>
      <c r="C299" s="313" t="s">
        <v>27262</v>
      </c>
      <c r="D299" s="314">
        <v>4.67</v>
      </c>
      <c r="E299" s="16" t="s">
        <v>28388</v>
      </c>
    </row>
    <row r="300" spans="1:5">
      <c r="A300" s="311">
        <v>11092</v>
      </c>
      <c r="B300" s="312" t="s">
        <v>28209</v>
      </c>
      <c r="C300" s="313" t="s">
        <v>27262</v>
      </c>
      <c r="D300" s="314">
        <v>4.08</v>
      </c>
      <c r="E300" s="16" t="s">
        <v>28388</v>
      </c>
    </row>
    <row r="301" spans="1:5">
      <c r="A301" s="311">
        <v>13230</v>
      </c>
      <c r="B301" s="312" t="s">
        <v>28258</v>
      </c>
      <c r="C301" s="313" t="s">
        <v>27262</v>
      </c>
      <c r="D301" s="314">
        <v>313.69</v>
      </c>
      <c r="E301" s="16"/>
    </row>
    <row r="302" spans="1:5">
      <c r="A302" s="311">
        <v>9839</v>
      </c>
      <c r="B302" s="312" t="s">
        <v>28260</v>
      </c>
      <c r="C302" s="313" t="s">
        <v>27262</v>
      </c>
      <c r="D302" s="314">
        <v>838.75</v>
      </c>
      <c r="E302" s="16"/>
    </row>
    <row r="303" spans="1:5">
      <c r="A303" s="311">
        <v>9840</v>
      </c>
      <c r="B303" s="312" t="s">
        <v>28261</v>
      </c>
      <c r="C303" s="313" t="s">
        <v>27262</v>
      </c>
      <c r="D303" s="314">
        <v>719.9</v>
      </c>
      <c r="E303" s="16"/>
    </row>
    <row r="304" spans="1:5">
      <c r="A304" s="311">
        <v>2900</v>
      </c>
      <c r="B304" s="312" t="s">
        <v>28262</v>
      </c>
      <c r="C304" s="313" t="s">
        <v>27262</v>
      </c>
      <c r="D304" s="314">
        <v>139</v>
      </c>
      <c r="E304" s="16" t="s">
        <v>28388</v>
      </c>
    </row>
    <row r="305" spans="1:5">
      <c r="A305" s="311">
        <v>4879</v>
      </c>
      <c r="B305" s="312" t="s">
        <v>28263</v>
      </c>
      <c r="C305" s="313" t="s">
        <v>27262</v>
      </c>
      <c r="D305" s="314">
        <v>295.14</v>
      </c>
    </row>
    <row r="306" spans="1:5">
      <c r="A306" s="311">
        <v>1841</v>
      </c>
      <c r="B306" s="312" t="s">
        <v>28641</v>
      </c>
      <c r="C306" s="313" t="s">
        <v>27262</v>
      </c>
      <c r="D306" s="314">
        <v>74.02</v>
      </c>
      <c r="E306" s="16" t="s">
        <v>28388</v>
      </c>
    </row>
    <row r="307" spans="1:5">
      <c r="A307" s="311">
        <v>4881</v>
      </c>
      <c r="B307" s="312" t="s">
        <v>28266</v>
      </c>
      <c r="C307" s="313" t="s">
        <v>27262</v>
      </c>
      <c r="D307" s="314">
        <v>454.44</v>
      </c>
    </row>
    <row r="308" spans="1:5">
      <c r="A308" s="311">
        <v>1842</v>
      </c>
      <c r="B308" s="312" t="s">
        <v>28642</v>
      </c>
      <c r="C308" s="313" t="s">
        <v>27262</v>
      </c>
      <c r="D308" s="314">
        <v>107.01</v>
      </c>
      <c r="E308" s="16" t="s">
        <v>28388</v>
      </c>
    </row>
    <row r="309" spans="1:5" ht="22.5">
      <c r="A309" s="311">
        <v>4882</v>
      </c>
      <c r="B309" s="312" t="s">
        <v>28643</v>
      </c>
      <c r="C309" s="313" t="s">
        <v>27262</v>
      </c>
      <c r="D309" s="314">
        <v>385.6</v>
      </c>
    </row>
    <row r="310" spans="1:5" ht="22.5">
      <c r="A310" s="311">
        <v>8624</v>
      </c>
      <c r="B310" s="312" t="s">
        <v>28644</v>
      </c>
      <c r="C310" s="313" t="s">
        <v>27273</v>
      </c>
      <c r="D310" s="314">
        <v>735.31</v>
      </c>
      <c r="E310" s="16" t="s">
        <v>28388</v>
      </c>
    </row>
    <row r="311" spans="1:5">
      <c r="A311" s="311">
        <v>11374</v>
      </c>
      <c r="C311" s="313" t="s">
        <v>27262</v>
      </c>
      <c r="D311" s="314">
        <v>442.92</v>
      </c>
    </row>
    <row r="312" spans="1:5" ht="22.5">
      <c r="B312" s="312" t="s">
        <v>28645</v>
      </c>
    </row>
    <row r="313" spans="1:5" ht="22.5">
      <c r="A313" s="311">
        <v>10120</v>
      </c>
      <c r="B313" s="312" t="s">
        <v>28646</v>
      </c>
      <c r="C313" s="313" t="s">
        <v>27262</v>
      </c>
      <c r="D313" s="314">
        <v>2323.0700000000002</v>
      </c>
    </row>
    <row r="314" spans="1:5" ht="22.5">
      <c r="A314" s="311">
        <v>10121</v>
      </c>
      <c r="B314" s="312" t="s">
        <v>28647</v>
      </c>
      <c r="C314" s="313" t="s">
        <v>27262</v>
      </c>
      <c r="D314" s="314">
        <v>2423.2399999999998</v>
      </c>
    </row>
    <row r="315" spans="1:5" ht="22.5">
      <c r="A315" s="311">
        <v>10122</v>
      </c>
      <c r="B315" s="312" t="s">
        <v>28648</v>
      </c>
      <c r="C315" s="313" t="s">
        <v>27262</v>
      </c>
      <c r="D315" s="314">
        <v>2459.92</v>
      </c>
    </row>
    <row r="316" spans="1:5" ht="33.75">
      <c r="A316" s="311">
        <v>11387</v>
      </c>
      <c r="B316" s="312" t="s">
        <v>28649</v>
      </c>
      <c r="C316" s="313" t="s">
        <v>27262</v>
      </c>
      <c r="D316" s="314">
        <v>3184.5</v>
      </c>
    </row>
    <row r="317" spans="1:5">
      <c r="A317" s="311">
        <v>6855</v>
      </c>
      <c r="B317" s="312" t="s">
        <v>28650</v>
      </c>
      <c r="C317" s="313" t="s">
        <v>27262</v>
      </c>
      <c r="D317" s="314">
        <v>388.15</v>
      </c>
    </row>
    <row r="318" spans="1:5">
      <c r="A318" s="311">
        <v>715</v>
      </c>
      <c r="B318" s="312" t="s">
        <v>28651</v>
      </c>
      <c r="C318" s="313" t="s">
        <v>27262</v>
      </c>
      <c r="D318" s="314">
        <v>93.87</v>
      </c>
      <c r="E318" s="16" t="s">
        <v>28388</v>
      </c>
    </row>
    <row r="319" spans="1:5">
      <c r="A319" s="311">
        <v>716</v>
      </c>
      <c r="B319" s="312" t="s">
        <v>28652</v>
      </c>
      <c r="C319" s="313" t="s">
        <v>27262</v>
      </c>
      <c r="D319" s="314">
        <v>327.27999999999997</v>
      </c>
    </row>
    <row r="320" spans="1:5">
      <c r="A320" s="311">
        <v>6755</v>
      </c>
      <c r="B320" s="312" t="s">
        <v>28653</v>
      </c>
      <c r="C320" s="313" t="s">
        <v>27262</v>
      </c>
      <c r="D320" s="314">
        <v>828.85</v>
      </c>
    </row>
    <row r="321" spans="1:5">
      <c r="A321" s="311">
        <v>10898</v>
      </c>
      <c r="B321" s="312" t="s">
        <v>28654</v>
      </c>
      <c r="C321" s="313" t="s">
        <v>27262</v>
      </c>
      <c r="D321" s="314">
        <v>92.18</v>
      </c>
    </row>
    <row r="322" spans="1:5">
      <c r="A322" s="311">
        <v>11375</v>
      </c>
      <c r="B322" s="312" t="s">
        <v>28655</v>
      </c>
      <c r="C322" s="313" t="s">
        <v>27262</v>
      </c>
      <c r="D322" s="314">
        <v>128.19999999999999</v>
      </c>
    </row>
    <row r="323" spans="1:5">
      <c r="A323" s="311">
        <v>11376</v>
      </c>
      <c r="B323" s="312" t="s">
        <v>28656</v>
      </c>
      <c r="C323" s="313" t="s">
        <v>27262</v>
      </c>
      <c r="D323" s="314">
        <v>108.35</v>
      </c>
      <c r="E323" s="16" t="s">
        <v>28388</v>
      </c>
    </row>
    <row r="324" spans="1:5">
      <c r="A324" s="311">
        <v>13328</v>
      </c>
      <c r="B324" s="312" t="s">
        <v>28657</v>
      </c>
      <c r="C324" s="313" t="s">
        <v>27262</v>
      </c>
      <c r="D324" s="314">
        <v>213.9</v>
      </c>
      <c r="E324" s="16"/>
    </row>
    <row r="325" spans="1:5" ht="22.5">
      <c r="A325" s="311">
        <v>13137</v>
      </c>
      <c r="B325" s="312" t="s">
        <v>28658</v>
      </c>
      <c r="C325" s="313" t="s">
        <v>27262</v>
      </c>
      <c r="D325" s="314">
        <v>750.54</v>
      </c>
    </row>
    <row r="326" spans="1:5" ht="22.5">
      <c r="A326" s="311">
        <v>3869</v>
      </c>
      <c r="B326" s="312" t="s">
        <v>28659</v>
      </c>
      <c r="C326" s="313" t="s">
        <v>27262</v>
      </c>
      <c r="D326" s="314">
        <v>1460.84</v>
      </c>
    </row>
    <row r="327" spans="1:5" ht="33.75">
      <c r="A327" s="311">
        <v>10060</v>
      </c>
      <c r="B327" s="312" t="s">
        <v>28660</v>
      </c>
      <c r="C327" s="313" t="s">
        <v>27262</v>
      </c>
      <c r="D327" s="314">
        <v>364.9</v>
      </c>
      <c r="E327" s="16" t="s">
        <v>28388</v>
      </c>
    </row>
    <row r="328" spans="1:5" ht="22.5">
      <c r="A328" s="311">
        <v>8295</v>
      </c>
      <c r="B328" s="312" t="s">
        <v>28661</v>
      </c>
      <c r="C328" s="313" t="s">
        <v>27262</v>
      </c>
      <c r="D328" s="314">
        <v>626.57000000000005</v>
      </c>
    </row>
    <row r="329" spans="1:5" ht="22.5">
      <c r="A329" s="311">
        <v>8515</v>
      </c>
      <c r="B329" s="312" t="s">
        <v>28662</v>
      </c>
      <c r="C329" s="313" t="s">
        <v>27262</v>
      </c>
      <c r="D329" s="314">
        <v>3314.01</v>
      </c>
    </row>
    <row r="330" spans="1:5" ht="22.5">
      <c r="A330" s="311">
        <v>10861</v>
      </c>
      <c r="B330" s="312" t="s">
        <v>28663</v>
      </c>
      <c r="C330" s="313" t="s">
        <v>27262</v>
      </c>
      <c r="D330" s="314">
        <v>4421.5</v>
      </c>
    </row>
    <row r="331" spans="1:5" ht="22.5">
      <c r="A331" s="311">
        <v>12906</v>
      </c>
      <c r="B331" s="312" t="s">
        <v>28664</v>
      </c>
      <c r="C331" s="313" t="s">
        <v>27262</v>
      </c>
      <c r="D331" s="314">
        <v>1413.75</v>
      </c>
    </row>
    <row r="332" spans="1:5">
      <c r="A332" s="311">
        <v>9910</v>
      </c>
      <c r="B332" s="312" t="s">
        <v>28665</v>
      </c>
      <c r="C332" s="313" t="s">
        <v>27262</v>
      </c>
      <c r="D332" s="314">
        <v>861.24</v>
      </c>
    </row>
    <row r="333" spans="1:5" ht="33.75">
      <c r="A333" s="311">
        <v>13138</v>
      </c>
      <c r="B333" s="312" t="s">
        <v>28254</v>
      </c>
      <c r="C333" s="313" t="s">
        <v>27262</v>
      </c>
      <c r="D333" s="314">
        <v>1439.32</v>
      </c>
    </row>
    <row r="334" spans="1:5" ht="22.5">
      <c r="A334" s="311">
        <v>10892</v>
      </c>
      <c r="B334" s="312" t="s">
        <v>28666</v>
      </c>
      <c r="C334" s="313" t="s">
        <v>27273</v>
      </c>
      <c r="D334" s="314">
        <v>1254.96</v>
      </c>
    </row>
    <row r="335" spans="1:5" ht="22.5">
      <c r="A335" s="311">
        <v>1614</v>
      </c>
      <c r="B335" s="312" t="s">
        <v>28667</v>
      </c>
      <c r="C335" s="313" t="s">
        <v>27262</v>
      </c>
      <c r="D335" s="314">
        <v>209.18</v>
      </c>
      <c r="E335" s="16" t="s">
        <v>28388</v>
      </c>
    </row>
    <row r="336" spans="1:5" ht="22.5">
      <c r="A336" s="311">
        <v>2087</v>
      </c>
      <c r="B336" s="312" t="s">
        <v>28668</v>
      </c>
      <c r="C336" s="313" t="s">
        <v>27262</v>
      </c>
      <c r="D336" s="314">
        <v>153.88999999999999</v>
      </c>
      <c r="E336" s="16" t="s">
        <v>28388</v>
      </c>
    </row>
    <row r="337" spans="1:5" ht="22.5">
      <c r="A337" s="311">
        <v>245</v>
      </c>
      <c r="B337" s="312" t="s">
        <v>28669</v>
      </c>
      <c r="C337" s="313" t="s">
        <v>27262</v>
      </c>
      <c r="D337" s="314">
        <v>169.9</v>
      </c>
      <c r="E337" s="16" t="s">
        <v>28388</v>
      </c>
    </row>
    <row r="338" spans="1:5" ht="22.5">
      <c r="A338" s="311">
        <v>2089</v>
      </c>
      <c r="B338" s="312" t="s">
        <v>28670</v>
      </c>
      <c r="C338" s="313" t="s">
        <v>27262</v>
      </c>
      <c r="D338" s="314">
        <v>118.13</v>
      </c>
      <c r="E338" s="16" t="s">
        <v>28388</v>
      </c>
    </row>
    <row r="339" spans="1:5" ht="22.5">
      <c r="A339" s="311">
        <v>2090</v>
      </c>
      <c r="B339" s="312" t="s">
        <v>28671</v>
      </c>
      <c r="C339" s="313" t="s">
        <v>27262</v>
      </c>
      <c r="D339" s="314">
        <v>197.48</v>
      </c>
      <c r="E339" s="16" t="s">
        <v>28388</v>
      </c>
    </row>
    <row r="340" spans="1:5" ht="22.5">
      <c r="A340" s="311">
        <v>2091</v>
      </c>
      <c r="B340" s="312" t="s">
        <v>28672</v>
      </c>
      <c r="C340" s="313" t="s">
        <v>27262</v>
      </c>
      <c r="D340" s="314">
        <v>327.32</v>
      </c>
      <c r="E340" s="16" t="s">
        <v>28388</v>
      </c>
    </row>
    <row r="341" spans="1:5" ht="22.5">
      <c r="A341" s="311">
        <v>2093</v>
      </c>
      <c r="B341" s="312" t="s">
        <v>28673</v>
      </c>
      <c r="C341" s="313" t="s">
        <v>27262</v>
      </c>
      <c r="D341" s="314">
        <v>211.72</v>
      </c>
      <c r="E341" s="16" t="s">
        <v>28388</v>
      </c>
    </row>
    <row r="342" spans="1:5" ht="22.5">
      <c r="A342" s="311">
        <v>2092</v>
      </c>
      <c r="B342" s="312" t="s">
        <v>28674</v>
      </c>
      <c r="C342" s="313" t="s">
        <v>27262</v>
      </c>
      <c r="D342" s="314">
        <v>415.98</v>
      </c>
      <c r="E342" s="16" t="s">
        <v>28388</v>
      </c>
    </row>
    <row r="343" spans="1:5" ht="22.5">
      <c r="A343" s="311">
        <v>246</v>
      </c>
      <c r="B343" s="312" t="s">
        <v>28675</v>
      </c>
      <c r="C343" s="313" t="s">
        <v>27262</v>
      </c>
      <c r="D343" s="314">
        <v>225.16</v>
      </c>
      <c r="E343" s="16" t="s">
        <v>28388</v>
      </c>
    </row>
    <row r="344" spans="1:5" ht="33.75">
      <c r="A344" s="311">
        <v>13636</v>
      </c>
      <c r="B344" s="312" t="s">
        <v>28264</v>
      </c>
      <c r="C344" s="313" t="s">
        <v>27262</v>
      </c>
      <c r="D344" s="314">
        <v>1198.1300000000001</v>
      </c>
    </row>
    <row r="345" spans="1:5" ht="22.5">
      <c r="A345" s="311">
        <v>10885</v>
      </c>
      <c r="B345" s="312" t="s">
        <v>28676</v>
      </c>
      <c r="C345" s="313" t="s">
        <v>27262</v>
      </c>
      <c r="D345" s="314">
        <v>914.32</v>
      </c>
    </row>
    <row r="346" spans="1:5" ht="22.5">
      <c r="A346" s="311">
        <v>10871</v>
      </c>
      <c r="B346" s="312" t="s">
        <v>28677</v>
      </c>
      <c r="C346" s="313" t="s">
        <v>27262</v>
      </c>
      <c r="D346" s="314">
        <v>661.6</v>
      </c>
    </row>
    <row r="347" spans="1:5" ht="22.5">
      <c r="A347" s="311">
        <v>10867</v>
      </c>
      <c r="B347" s="312" t="s">
        <v>28678</v>
      </c>
      <c r="C347" s="313" t="s">
        <v>27262</v>
      </c>
      <c r="D347" s="314">
        <v>1597.59</v>
      </c>
    </row>
    <row r="348" spans="1:5" ht="22.5">
      <c r="A348" s="311">
        <v>10868</v>
      </c>
      <c r="B348" s="312" t="s">
        <v>28679</v>
      </c>
      <c r="C348" s="313" t="s">
        <v>27262</v>
      </c>
      <c r="D348" s="314">
        <v>2438.2800000000002</v>
      </c>
    </row>
    <row r="349" spans="1:5" ht="22.5">
      <c r="A349" s="311">
        <v>10872</v>
      </c>
      <c r="B349" s="312" t="s">
        <v>28680</v>
      </c>
      <c r="C349" s="313" t="s">
        <v>27262</v>
      </c>
      <c r="D349" s="314">
        <v>697.7</v>
      </c>
    </row>
    <row r="350" spans="1:5" ht="22.5">
      <c r="A350" s="311">
        <v>10869</v>
      </c>
      <c r="B350" s="312" t="s">
        <v>28681</v>
      </c>
      <c r="C350" s="313" t="s">
        <v>27262</v>
      </c>
      <c r="D350" s="314">
        <v>2494.58</v>
      </c>
    </row>
    <row r="351" spans="1:5" ht="22.5">
      <c r="A351" s="311">
        <v>10873</v>
      </c>
      <c r="B351" s="312" t="s">
        <v>28682</v>
      </c>
      <c r="C351" s="313" t="s">
        <v>27262</v>
      </c>
      <c r="D351" s="314">
        <v>810.32</v>
      </c>
    </row>
    <row r="352" spans="1:5" ht="22.5">
      <c r="A352" s="311">
        <v>10874</v>
      </c>
      <c r="B352" s="312" t="s">
        <v>28683</v>
      </c>
      <c r="C352" s="313" t="s">
        <v>27262</v>
      </c>
      <c r="D352" s="314">
        <v>960.57</v>
      </c>
    </row>
    <row r="353" spans="1:5" ht="22.5">
      <c r="A353" s="311">
        <v>10875</v>
      </c>
      <c r="B353" s="312" t="s">
        <v>28684</v>
      </c>
      <c r="C353" s="313" t="s">
        <v>27262</v>
      </c>
      <c r="D353" s="314">
        <v>544.54999999999995</v>
      </c>
    </row>
    <row r="354" spans="1:5" ht="22.5">
      <c r="A354" s="311">
        <v>10876</v>
      </c>
      <c r="B354" s="312" t="s">
        <v>28685</v>
      </c>
      <c r="C354" s="313" t="s">
        <v>27262</v>
      </c>
      <c r="D354" s="314">
        <v>2836.98</v>
      </c>
    </row>
    <row r="355" spans="1:5" ht="22.5">
      <c r="A355" s="311">
        <v>10877</v>
      </c>
      <c r="B355" s="312" t="s">
        <v>28686</v>
      </c>
      <c r="C355" s="313" t="s">
        <v>27262</v>
      </c>
      <c r="D355" s="314">
        <v>3450.83</v>
      </c>
    </row>
    <row r="356" spans="1:5" ht="22.5">
      <c r="A356" s="311">
        <v>10118</v>
      </c>
      <c r="B356" s="312" t="s">
        <v>28687</v>
      </c>
      <c r="C356" s="313" t="s">
        <v>27262</v>
      </c>
      <c r="D356" s="314">
        <v>570.75</v>
      </c>
    </row>
    <row r="357" spans="1:5" ht="22.5">
      <c r="A357" s="311">
        <v>10119</v>
      </c>
      <c r="B357" s="312" t="s">
        <v>28688</v>
      </c>
      <c r="C357" s="313" t="s">
        <v>27262</v>
      </c>
      <c r="D357" s="314">
        <v>1638.84</v>
      </c>
    </row>
    <row r="358" spans="1:5" ht="22.5">
      <c r="A358" s="311">
        <v>7925</v>
      </c>
      <c r="B358" s="312" t="s">
        <v>28689</v>
      </c>
      <c r="C358" s="313" t="s">
        <v>27262</v>
      </c>
      <c r="D358" s="314">
        <v>2088.9899999999998</v>
      </c>
    </row>
    <row r="359" spans="1:5">
      <c r="A359" s="311">
        <v>2086</v>
      </c>
      <c r="B359" s="312" t="s">
        <v>28690</v>
      </c>
      <c r="C359" s="313" t="s">
        <v>27262</v>
      </c>
      <c r="D359" s="314">
        <v>827.79</v>
      </c>
      <c r="E359" s="16"/>
    </row>
    <row r="360" spans="1:5">
      <c r="A360" s="311">
        <v>2095</v>
      </c>
      <c r="B360" s="312" t="s">
        <v>28691</v>
      </c>
      <c r="C360" s="313" t="s">
        <v>27262</v>
      </c>
      <c r="D360" s="314">
        <v>339.02</v>
      </c>
      <c r="E360" s="13" t="s">
        <v>28388</v>
      </c>
    </row>
    <row r="361" spans="1:5" ht="45">
      <c r="A361" s="311">
        <v>13635</v>
      </c>
      <c r="B361" s="312" t="s">
        <v>28692</v>
      </c>
      <c r="C361" s="313" t="s">
        <v>27262</v>
      </c>
      <c r="D361" s="314">
        <v>516.88</v>
      </c>
      <c r="E361" s="16"/>
    </row>
    <row r="362" spans="1:5" ht="22.5">
      <c r="A362" s="311">
        <v>10171</v>
      </c>
      <c r="B362" s="312" t="s">
        <v>28693</v>
      </c>
      <c r="C362" s="313" t="s">
        <v>27262</v>
      </c>
      <c r="D362" s="314">
        <v>3226.55</v>
      </c>
      <c r="E362" s="16"/>
    </row>
    <row r="363" spans="1:5">
      <c r="A363" s="311">
        <v>80</v>
      </c>
      <c r="B363" s="312" t="s">
        <v>28694</v>
      </c>
      <c r="C363" s="313" t="s">
        <v>27274</v>
      </c>
      <c r="D363" s="314">
        <v>8.44</v>
      </c>
      <c r="E363" s="16" t="s">
        <v>28388</v>
      </c>
    </row>
    <row r="364" spans="1:5">
      <c r="A364" s="311">
        <v>4791</v>
      </c>
      <c r="B364" s="312" t="s">
        <v>28695</v>
      </c>
      <c r="C364" s="313" t="s">
        <v>27274</v>
      </c>
      <c r="D364" s="314">
        <v>9.4499999999999993</v>
      </c>
      <c r="E364" s="16" t="s">
        <v>28388</v>
      </c>
    </row>
    <row r="365" spans="1:5">
      <c r="A365" s="311">
        <v>3509</v>
      </c>
      <c r="B365" s="312" t="s">
        <v>28696</v>
      </c>
      <c r="C365" s="313" t="s">
        <v>27274</v>
      </c>
      <c r="D365" s="314">
        <v>9.4499999999999993</v>
      </c>
      <c r="E365" s="16" t="s">
        <v>28388</v>
      </c>
    </row>
    <row r="366" spans="1:5">
      <c r="A366" s="311">
        <v>4793</v>
      </c>
      <c r="B366" s="312" t="s">
        <v>28697</v>
      </c>
      <c r="C366" s="313" t="s">
        <v>27274</v>
      </c>
      <c r="D366" s="314">
        <v>8.44</v>
      </c>
      <c r="E366" s="16" t="s">
        <v>28388</v>
      </c>
    </row>
    <row r="367" spans="1:5">
      <c r="A367" s="311">
        <v>4792</v>
      </c>
      <c r="B367" s="312" t="s">
        <v>28698</v>
      </c>
      <c r="C367" s="313" t="s">
        <v>27274</v>
      </c>
      <c r="D367" s="314">
        <v>8.44</v>
      </c>
      <c r="E367" s="16" t="s">
        <v>28388</v>
      </c>
    </row>
    <row r="368" spans="1:5">
      <c r="A368" s="311">
        <v>81</v>
      </c>
      <c r="B368" s="312" t="s">
        <v>28699</v>
      </c>
      <c r="C368" s="313" t="s">
        <v>27274</v>
      </c>
      <c r="D368" s="314">
        <v>8.8000000000000007</v>
      </c>
      <c r="E368" s="16" t="s">
        <v>28388</v>
      </c>
    </row>
    <row r="369" spans="1:5">
      <c r="A369" s="311">
        <v>4796</v>
      </c>
      <c r="B369" s="312" t="s">
        <v>28700</v>
      </c>
      <c r="C369" s="313" t="s">
        <v>27274</v>
      </c>
      <c r="D369" s="314">
        <v>8.8000000000000007</v>
      </c>
      <c r="E369" s="16" t="s">
        <v>28388</v>
      </c>
    </row>
    <row r="370" spans="1:5">
      <c r="A370" s="311">
        <v>4797</v>
      </c>
      <c r="B370" s="312" t="s">
        <v>28701</v>
      </c>
      <c r="C370" s="313" t="s">
        <v>27274</v>
      </c>
      <c r="D370" s="314">
        <v>7.62</v>
      </c>
      <c r="E370" s="16" t="s">
        <v>28388</v>
      </c>
    </row>
    <row r="371" spans="1:5">
      <c r="A371" s="311">
        <v>4798</v>
      </c>
      <c r="B371" s="312" t="s">
        <v>28702</v>
      </c>
      <c r="C371" s="313" t="s">
        <v>27274</v>
      </c>
      <c r="D371" s="314">
        <v>7.62</v>
      </c>
      <c r="E371" s="16" t="s">
        <v>28388</v>
      </c>
    </row>
    <row r="372" spans="1:5">
      <c r="A372" s="311">
        <v>4800</v>
      </c>
      <c r="B372" s="312" t="s">
        <v>28703</v>
      </c>
      <c r="C372" s="313" t="s">
        <v>27274</v>
      </c>
      <c r="D372" s="314">
        <v>8.7799999999999994</v>
      </c>
      <c r="E372" s="16" t="s">
        <v>28388</v>
      </c>
    </row>
    <row r="373" spans="1:5">
      <c r="A373" s="311">
        <v>4799</v>
      </c>
      <c r="B373" s="312" t="s">
        <v>28704</v>
      </c>
      <c r="C373" s="313" t="s">
        <v>27274</v>
      </c>
      <c r="D373" s="314">
        <v>8.7799999999999994</v>
      </c>
      <c r="E373" s="16" t="s">
        <v>28388</v>
      </c>
    </row>
    <row r="374" spans="1:5">
      <c r="A374" s="311">
        <v>4794</v>
      </c>
      <c r="B374" s="312" t="s">
        <v>28705</v>
      </c>
      <c r="C374" s="313" t="s">
        <v>27274</v>
      </c>
      <c r="D374" s="314">
        <v>9.2799999999999994</v>
      </c>
      <c r="E374" s="16" t="s">
        <v>28388</v>
      </c>
    </row>
    <row r="375" spans="1:5">
      <c r="A375" s="311">
        <v>4795</v>
      </c>
      <c r="B375" s="312" t="s">
        <v>28706</v>
      </c>
      <c r="C375" s="313" t="s">
        <v>27274</v>
      </c>
      <c r="D375" s="314">
        <v>9.33</v>
      </c>
      <c r="E375" s="16" t="s">
        <v>28388</v>
      </c>
    </row>
    <row r="376" spans="1:5">
      <c r="A376" s="311">
        <v>82</v>
      </c>
      <c r="B376" s="312" t="s">
        <v>28707</v>
      </c>
      <c r="C376" s="313" t="s">
        <v>27274</v>
      </c>
      <c r="D376" s="314">
        <v>8.32</v>
      </c>
      <c r="E376" s="16" t="s">
        <v>28388</v>
      </c>
    </row>
    <row r="377" spans="1:5">
      <c r="A377" s="311">
        <v>4801</v>
      </c>
      <c r="B377" s="312" t="s">
        <v>28708</v>
      </c>
      <c r="C377" s="313" t="s">
        <v>27274</v>
      </c>
      <c r="D377" s="314">
        <v>5.43</v>
      </c>
      <c r="E377" s="16" t="s">
        <v>28388</v>
      </c>
    </row>
    <row r="378" spans="1:5">
      <c r="A378" s="311">
        <v>4802</v>
      </c>
      <c r="B378" s="312" t="s">
        <v>28709</v>
      </c>
      <c r="C378" s="313" t="s">
        <v>27274</v>
      </c>
      <c r="D378" s="314">
        <v>8.32</v>
      </c>
      <c r="E378" s="16" t="s">
        <v>28388</v>
      </c>
    </row>
    <row r="379" spans="1:5">
      <c r="A379" s="311">
        <v>4803</v>
      </c>
      <c r="B379" s="312" t="s">
        <v>28710</v>
      </c>
      <c r="C379" s="313" t="s">
        <v>27274</v>
      </c>
      <c r="D379" s="314">
        <v>8.32</v>
      </c>
      <c r="E379" s="16" t="s">
        <v>28388</v>
      </c>
    </row>
    <row r="380" spans="1:5">
      <c r="A380" s="311">
        <v>4804</v>
      </c>
      <c r="B380" s="312" t="s">
        <v>28711</v>
      </c>
      <c r="C380" s="313" t="s">
        <v>27274</v>
      </c>
      <c r="D380" s="314">
        <v>8.32</v>
      </c>
      <c r="E380" s="13" t="s">
        <v>28388</v>
      </c>
    </row>
    <row r="381" spans="1:5">
      <c r="A381" s="311">
        <v>4805</v>
      </c>
      <c r="B381" s="312" t="s">
        <v>28712</v>
      </c>
      <c r="C381" s="313" t="s">
        <v>27274</v>
      </c>
      <c r="D381" s="314">
        <v>7.25</v>
      </c>
      <c r="E381" s="13" t="s">
        <v>28388</v>
      </c>
    </row>
    <row r="382" spans="1:5" ht="22.5">
      <c r="A382" s="311">
        <v>13337</v>
      </c>
      <c r="B382" s="312" t="s">
        <v>28713</v>
      </c>
      <c r="C382" s="313" t="s">
        <v>27386</v>
      </c>
      <c r="D382" s="314">
        <v>0.25</v>
      </c>
    </row>
    <row r="383" spans="1:5">
      <c r="A383" s="311">
        <v>10377</v>
      </c>
      <c r="B383" s="312" t="s">
        <v>27631</v>
      </c>
      <c r="C383" s="313" t="s">
        <v>27262</v>
      </c>
      <c r="D383" s="314">
        <v>687.24</v>
      </c>
      <c r="E383" s="16"/>
    </row>
    <row r="384" spans="1:5">
      <c r="A384" s="311">
        <v>10376</v>
      </c>
      <c r="B384" s="312" t="s">
        <v>28714</v>
      </c>
      <c r="C384" s="313" t="s">
        <v>27262</v>
      </c>
      <c r="D384" s="314">
        <v>209.76</v>
      </c>
      <c r="E384" s="16"/>
    </row>
    <row r="385" spans="1:5" ht="22.5">
      <c r="A385" s="311">
        <v>192</v>
      </c>
      <c r="B385" s="312" t="s">
        <v>28715</v>
      </c>
      <c r="C385" s="313" t="s">
        <v>27273</v>
      </c>
      <c r="D385" s="314">
        <v>0.88</v>
      </c>
      <c r="E385" s="16" t="s">
        <v>28388</v>
      </c>
    </row>
    <row r="386" spans="1:5">
      <c r="A386" s="311">
        <v>10486</v>
      </c>
      <c r="B386" s="312" t="s">
        <v>28716</v>
      </c>
      <c r="C386" s="313" t="s">
        <v>27273</v>
      </c>
      <c r="D386" s="314">
        <v>0.97</v>
      </c>
      <c r="E386" s="13" t="s">
        <v>28388</v>
      </c>
    </row>
    <row r="387" spans="1:5">
      <c r="A387" s="311">
        <v>3544</v>
      </c>
      <c r="B387" s="312" t="s">
        <v>28717</v>
      </c>
      <c r="C387" s="313" t="s">
        <v>27274</v>
      </c>
      <c r="D387" s="314">
        <v>16</v>
      </c>
      <c r="E387" s="13" t="s">
        <v>28388</v>
      </c>
    </row>
    <row r="388" spans="1:5" ht="22.5">
      <c r="A388" s="311">
        <v>2652</v>
      </c>
      <c r="B388" s="312" t="s">
        <v>28718</v>
      </c>
      <c r="C388" s="313" t="s">
        <v>27274</v>
      </c>
      <c r="D388" s="314">
        <v>42.3</v>
      </c>
      <c r="E388" s="16"/>
    </row>
    <row r="389" spans="1:5" ht="22.5">
      <c r="A389" s="311">
        <v>2651</v>
      </c>
      <c r="B389" s="312" t="s">
        <v>28719</v>
      </c>
      <c r="C389" s="313" t="s">
        <v>27274</v>
      </c>
      <c r="D389" s="314">
        <v>24.43</v>
      </c>
      <c r="E389" s="16"/>
    </row>
    <row r="390" spans="1:5">
      <c r="A390" s="311">
        <v>11267</v>
      </c>
      <c r="B390" s="312" t="s">
        <v>28720</v>
      </c>
      <c r="C390" s="313" t="s">
        <v>27274</v>
      </c>
      <c r="D390" s="314">
        <v>21.03</v>
      </c>
      <c r="E390" s="16" t="s">
        <v>28388</v>
      </c>
    </row>
    <row r="391" spans="1:5">
      <c r="A391" s="311">
        <v>195</v>
      </c>
      <c r="B391" s="312" t="s">
        <v>28721</v>
      </c>
      <c r="C391" s="313" t="s">
        <v>27274</v>
      </c>
      <c r="D391" s="314">
        <v>22.82</v>
      </c>
      <c r="E391" s="16" t="s">
        <v>28388</v>
      </c>
    </row>
    <row r="392" spans="1:5">
      <c r="A392" s="311">
        <v>193</v>
      </c>
      <c r="B392" s="312" t="s">
        <v>28722</v>
      </c>
      <c r="C392" s="313" t="s">
        <v>27274</v>
      </c>
      <c r="D392" s="314">
        <v>16</v>
      </c>
      <c r="E392" s="16" t="s">
        <v>28388</v>
      </c>
    </row>
    <row r="393" spans="1:5">
      <c r="A393" s="311">
        <v>194</v>
      </c>
      <c r="B393" s="312" t="s">
        <v>28723</v>
      </c>
      <c r="C393" s="313" t="s">
        <v>27274</v>
      </c>
      <c r="D393" s="314">
        <v>17</v>
      </c>
      <c r="E393" s="16"/>
    </row>
    <row r="394" spans="1:5">
      <c r="A394" s="311">
        <v>196</v>
      </c>
      <c r="B394" s="312" t="s">
        <v>28724</v>
      </c>
      <c r="C394" s="313" t="s">
        <v>27274</v>
      </c>
      <c r="D394" s="314">
        <v>17.399999999999999</v>
      </c>
      <c r="E394" s="16" t="s">
        <v>28388</v>
      </c>
    </row>
    <row r="395" spans="1:5">
      <c r="A395" s="311">
        <v>257</v>
      </c>
      <c r="B395" s="312" t="s">
        <v>28725</v>
      </c>
      <c r="C395" s="313" t="s">
        <v>27273</v>
      </c>
      <c r="D395" s="314">
        <v>13.49</v>
      </c>
      <c r="E395" s="16" t="s">
        <v>28388</v>
      </c>
    </row>
    <row r="396" spans="1:5">
      <c r="A396" s="311">
        <v>3506</v>
      </c>
      <c r="B396" s="312" t="s">
        <v>28726</v>
      </c>
      <c r="C396" s="313" t="s">
        <v>27274</v>
      </c>
      <c r="D396" s="314">
        <v>7.07</v>
      </c>
      <c r="E396" s="16" t="s">
        <v>28388</v>
      </c>
    </row>
    <row r="397" spans="1:5">
      <c r="A397" s="311">
        <v>2545</v>
      </c>
      <c r="B397" s="312" t="s">
        <v>28727</v>
      </c>
      <c r="C397" s="313" t="s">
        <v>27273</v>
      </c>
      <c r="D397" s="314">
        <v>8.67</v>
      </c>
      <c r="E397" s="16" t="s">
        <v>28388</v>
      </c>
    </row>
    <row r="398" spans="1:5">
      <c r="A398" s="311">
        <v>2546</v>
      </c>
      <c r="B398" s="312" t="s">
        <v>28728</v>
      </c>
      <c r="C398" s="313" t="s">
        <v>27274</v>
      </c>
      <c r="D398" s="314">
        <v>7.07</v>
      </c>
      <c r="E398" s="16" t="s">
        <v>28388</v>
      </c>
    </row>
    <row r="399" spans="1:5">
      <c r="A399" s="311">
        <v>8856</v>
      </c>
      <c r="B399" s="312" t="s">
        <v>28729</v>
      </c>
      <c r="C399" s="313" t="s">
        <v>27274</v>
      </c>
      <c r="D399" s="314">
        <v>7.07</v>
      </c>
      <c r="E399" s="16" t="s">
        <v>28388</v>
      </c>
    </row>
    <row r="400" spans="1:5">
      <c r="A400" s="311">
        <v>13270</v>
      </c>
      <c r="B400" s="312" t="s">
        <v>28730</v>
      </c>
      <c r="C400" s="313" t="s">
        <v>27274</v>
      </c>
      <c r="D400" s="314">
        <v>7.07</v>
      </c>
      <c r="E400" s="16" t="s">
        <v>28388</v>
      </c>
    </row>
    <row r="401" spans="1:5">
      <c r="A401" s="311">
        <v>258</v>
      </c>
      <c r="B401" s="312" t="s">
        <v>28731</v>
      </c>
      <c r="C401" s="313" t="s">
        <v>27273</v>
      </c>
      <c r="D401" s="314">
        <v>18.059999999999999</v>
      </c>
      <c r="E401" s="16" t="s">
        <v>28388</v>
      </c>
    </row>
    <row r="402" spans="1:5">
      <c r="A402" s="311">
        <v>10743</v>
      </c>
      <c r="B402" s="312" t="s">
        <v>28732</v>
      </c>
      <c r="C402" s="313" t="s">
        <v>27273</v>
      </c>
      <c r="D402" s="314">
        <v>13.43</v>
      </c>
      <c r="E402" s="16" t="s">
        <v>28388</v>
      </c>
    </row>
    <row r="403" spans="1:5">
      <c r="A403" s="311">
        <v>259</v>
      </c>
      <c r="B403" s="312" t="s">
        <v>28733</v>
      </c>
      <c r="C403" s="313" t="s">
        <v>27273</v>
      </c>
      <c r="D403" s="314">
        <v>22.6</v>
      </c>
      <c r="E403" s="16" t="s">
        <v>28388</v>
      </c>
    </row>
    <row r="404" spans="1:5">
      <c r="A404" s="311">
        <v>8809</v>
      </c>
      <c r="B404" s="312" t="s">
        <v>28734</v>
      </c>
      <c r="C404" s="313" t="s">
        <v>27274</v>
      </c>
      <c r="D404" s="314">
        <v>7.07</v>
      </c>
      <c r="E404" s="16" t="s">
        <v>28388</v>
      </c>
    </row>
    <row r="405" spans="1:5">
      <c r="A405" s="311">
        <v>13495</v>
      </c>
      <c r="B405" s="312" t="s">
        <v>28735</v>
      </c>
      <c r="C405" s="313" t="s">
        <v>27274</v>
      </c>
      <c r="D405" s="314">
        <v>7.07</v>
      </c>
      <c r="E405" s="16" t="s">
        <v>28388</v>
      </c>
    </row>
    <row r="406" spans="1:5">
      <c r="A406" s="311">
        <v>8800</v>
      </c>
      <c r="B406" s="312" t="s">
        <v>28736</v>
      </c>
      <c r="C406" s="313" t="s">
        <v>27274</v>
      </c>
      <c r="D406" s="314">
        <v>7.07</v>
      </c>
      <c r="E406" s="16" t="s">
        <v>28388</v>
      </c>
    </row>
    <row r="407" spans="1:5">
      <c r="A407" s="311">
        <v>5012</v>
      </c>
      <c r="B407" s="312" t="s">
        <v>28737</v>
      </c>
      <c r="C407" s="313" t="s">
        <v>27274</v>
      </c>
      <c r="D407" s="314">
        <v>7.07</v>
      </c>
      <c r="E407" s="16" t="s">
        <v>28388</v>
      </c>
    </row>
    <row r="408" spans="1:5">
      <c r="A408" s="311">
        <v>8810</v>
      </c>
      <c r="B408" s="312" t="s">
        <v>28738</v>
      </c>
      <c r="C408" s="313" t="s">
        <v>27274</v>
      </c>
      <c r="D408" s="314">
        <v>7.07</v>
      </c>
      <c r="E408" s="16" t="s">
        <v>28388</v>
      </c>
    </row>
    <row r="409" spans="1:5">
      <c r="A409" s="311">
        <v>8844</v>
      </c>
      <c r="B409" s="312" t="s">
        <v>28739</v>
      </c>
      <c r="C409" s="313" t="s">
        <v>27274</v>
      </c>
      <c r="D409" s="314">
        <v>7.07</v>
      </c>
      <c r="E409" s="13" t="s">
        <v>28388</v>
      </c>
    </row>
    <row r="410" spans="1:5">
      <c r="A410" s="311">
        <v>8806</v>
      </c>
      <c r="B410" s="312" t="s">
        <v>28740</v>
      </c>
      <c r="C410" s="313" t="s">
        <v>27274</v>
      </c>
      <c r="D410" s="314">
        <v>7.07</v>
      </c>
      <c r="E410" s="13" t="s">
        <v>28388</v>
      </c>
    </row>
    <row r="411" spans="1:5">
      <c r="A411" s="311">
        <v>2703</v>
      </c>
      <c r="B411" s="312" t="s">
        <v>28741</v>
      </c>
      <c r="C411" s="313" t="s">
        <v>27262</v>
      </c>
      <c r="D411" s="314">
        <v>6.82</v>
      </c>
    </row>
    <row r="412" spans="1:5">
      <c r="A412" s="311">
        <v>2704</v>
      </c>
      <c r="B412" s="312" t="s">
        <v>28742</v>
      </c>
      <c r="C412" s="313" t="s">
        <v>27262</v>
      </c>
      <c r="D412" s="314">
        <v>11.18</v>
      </c>
      <c r="E412" s="16"/>
    </row>
    <row r="413" spans="1:5">
      <c r="A413" s="311">
        <v>2705</v>
      </c>
      <c r="B413" s="312" t="s">
        <v>28743</v>
      </c>
      <c r="C413" s="313" t="s">
        <v>27262</v>
      </c>
      <c r="D413" s="314">
        <v>17.5</v>
      </c>
      <c r="E413" s="16"/>
    </row>
    <row r="414" spans="1:5">
      <c r="A414" s="311">
        <v>4560</v>
      </c>
      <c r="B414" s="312" t="s">
        <v>28744</v>
      </c>
      <c r="C414" s="313" t="s">
        <v>27274</v>
      </c>
      <c r="D414" s="314">
        <v>7.07</v>
      </c>
      <c r="E414" s="16" t="s">
        <v>28388</v>
      </c>
    </row>
    <row r="415" spans="1:5">
      <c r="A415" s="311">
        <v>261</v>
      </c>
      <c r="B415" s="312" t="s">
        <v>28745</v>
      </c>
      <c r="C415" s="313" t="s">
        <v>27273</v>
      </c>
      <c r="D415" s="314">
        <v>8.98</v>
      </c>
      <c r="E415" s="13" t="s">
        <v>28388</v>
      </c>
    </row>
    <row r="416" spans="1:5">
      <c r="A416" s="311">
        <v>262</v>
      </c>
      <c r="B416" s="312" t="s">
        <v>28746</v>
      </c>
      <c r="C416" s="313" t="s">
        <v>27273</v>
      </c>
      <c r="D416" s="314">
        <v>20.149999999999999</v>
      </c>
      <c r="E416" s="13" t="s">
        <v>28388</v>
      </c>
    </row>
    <row r="417" spans="1:5">
      <c r="A417" s="311">
        <v>3505</v>
      </c>
      <c r="B417" s="312" t="s">
        <v>28747</v>
      </c>
      <c r="C417" s="313" t="s">
        <v>27274</v>
      </c>
      <c r="D417" s="314">
        <v>11.36</v>
      </c>
    </row>
    <row r="418" spans="1:5">
      <c r="A418" s="311">
        <v>8811</v>
      </c>
      <c r="B418" s="312" t="s">
        <v>28748</v>
      </c>
      <c r="C418" s="313" t="s">
        <v>27273</v>
      </c>
      <c r="D418" s="314">
        <v>10.19</v>
      </c>
    </row>
    <row r="419" spans="1:5">
      <c r="A419" s="311">
        <v>3359</v>
      </c>
      <c r="B419" s="312" t="s">
        <v>28749</v>
      </c>
      <c r="C419" s="313" t="s">
        <v>27274</v>
      </c>
      <c r="D419" s="314">
        <v>11.36</v>
      </c>
    </row>
    <row r="420" spans="1:5">
      <c r="A420" s="311">
        <v>11950</v>
      </c>
      <c r="B420" s="312" t="s">
        <v>28750</v>
      </c>
      <c r="C420" s="313" t="s">
        <v>27274</v>
      </c>
      <c r="D420" s="314">
        <v>11.36</v>
      </c>
    </row>
    <row r="421" spans="1:5">
      <c r="A421" s="311">
        <v>8808</v>
      </c>
      <c r="B421" s="312" t="s">
        <v>28751</v>
      </c>
      <c r="C421" s="313" t="s">
        <v>27273</v>
      </c>
      <c r="D421" s="314">
        <v>11.2</v>
      </c>
    </row>
    <row r="422" spans="1:5">
      <c r="A422" s="311">
        <v>8836</v>
      </c>
      <c r="B422" s="312" t="s">
        <v>28752</v>
      </c>
      <c r="C422" s="313" t="s">
        <v>27274</v>
      </c>
      <c r="D422" s="314">
        <v>11.36</v>
      </c>
    </row>
    <row r="423" spans="1:5">
      <c r="A423" s="311">
        <v>13413</v>
      </c>
      <c r="B423" s="312" t="s">
        <v>27782</v>
      </c>
      <c r="C423" s="313" t="s">
        <v>27262</v>
      </c>
      <c r="D423" s="314">
        <v>16.260000000000002</v>
      </c>
      <c r="E423" s="16"/>
    </row>
    <row r="424" spans="1:5">
      <c r="A424" s="311">
        <v>13326</v>
      </c>
      <c r="B424" s="312" t="s">
        <v>27783</v>
      </c>
      <c r="C424" s="313" t="s">
        <v>27262</v>
      </c>
      <c r="D424" s="314">
        <v>38.97</v>
      </c>
    </row>
    <row r="425" spans="1:5">
      <c r="A425" s="311">
        <v>7551</v>
      </c>
      <c r="B425" s="312" t="s">
        <v>28753</v>
      </c>
      <c r="C425" s="313" t="s">
        <v>27273</v>
      </c>
      <c r="D425" s="314">
        <v>3.79</v>
      </c>
      <c r="E425" s="13" t="s">
        <v>28388</v>
      </c>
    </row>
    <row r="426" spans="1:5">
      <c r="A426" s="311">
        <v>9783</v>
      </c>
      <c r="B426" s="312" t="s">
        <v>28754</v>
      </c>
      <c r="C426" s="313" t="s">
        <v>27273</v>
      </c>
      <c r="D426" s="314">
        <v>5.23</v>
      </c>
      <c r="E426" s="13" t="s">
        <v>28388</v>
      </c>
    </row>
    <row r="427" spans="1:5">
      <c r="A427" s="311">
        <v>10738</v>
      </c>
      <c r="B427" s="312" t="s">
        <v>27739</v>
      </c>
      <c r="C427" s="313" t="s">
        <v>27273</v>
      </c>
      <c r="D427" s="314">
        <v>7.07</v>
      </c>
      <c r="E427" s="13" t="s">
        <v>28388</v>
      </c>
    </row>
    <row r="428" spans="1:5">
      <c r="A428" s="311">
        <v>4834</v>
      </c>
      <c r="B428" s="312" t="s">
        <v>28755</v>
      </c>
      <c r="C428" s="313" t="s">
        <v>27262</v>
      </c>
      <c r="D428" s="314">
        <v>26.62</v>
      </c>
    </row>
    <row r="429" spans="1:5">
      <c r="A429" s="311">
        <v>7898</v>
      </c>
      <c r="B429" s="312" t="s">
        <v>28756</v>
      </c>
      <c r="C429" s="313" t="s">
        <v>27262</v>
      </c>
      <c r="D429" s="314">
        <v>29.71</v>
      </c>
    </row>
    <row r="430" spans="1:5">
      <c r="A430" s="311">
        <v>11411</v>
      </c>
      <c r="B430" s="312" t="s">
        <v>28757</v>
      </c>
      <c r="C430" s="313" t="s">
        <v>27262</v>
      </c>
      <c r="D430" s="314">
        <v>93.62</v>
      </c>
    </row>
    <row r="431" spans="1:5">
      <c r="A431" s="311">
        <v>11469</v>
      </c>
      <c r="B431" s="312" t="s">
        <v>28758</v>
      </c>
      <c r="C431" s="313" t="s">
        <v>27262</v>
      </c>
      <c r="D431" s="314">
        <v>12.57</v>
      </c>
      <c r="E431" s="16"/>
    </row>
    <row r="432" spans="1:5">
      <c r="A432" s="311">
        <v>11410</v>
      </c>
      <c r="B432" s="312" t="s">
        <v>28759</v>
      </c>
      <c r="C432" s="313" t="s">
        <v>27262</v>
      </c>
      <c r="D432" s="314">
        <v>44.61</v>
      </c>
    </row>
    <row r="433" spans="1:5">
      <c r="A433" s="311">
        <v>3025</v>
      </c>
      <c r="B433" s="312" t="s">
        <v>28760</v>
      </c>
      <c r="C433" s="313" t="s">
        <v>27419</v>
      </c>
      <c r="D433" s="314">
        <v>2.2000000000000002</v>
      </c>
      <c r="E433" s="13" t="s">
        <v>28388</v>
      </c>
    </row>
    <row r="434" spans="1:5">
      <c r="A434" s="311">
        <v>13012</v>
      </c>
      <c r="B434" s="312" t="s">
        <v>28761</v>
      </c>
      <c r="C434" s="313" t="s">
        <v>27273</v>
      </c>
      <c r="D434" s="314">
        <v>39.159999999999997</v>
      </c>
      <c r="E434" s="16"/>
    </row>
    <row r="435" spans="1:5">
      <c r="A435" s="311">
        <v>13013</v>
      </c>
      <c r="B435" s="312" t="s">
        <v>28762</v>
      </c>
      <c r="C435" s="313" t="s">
        <v>27273</v>
      </c>
      <c r="D435" s="314">
        <v>29.71</v>
      </c>
    </row>
    <row r="436" spans="1:5">
      <c r="A436" s="311">
        <v>3047</v>
      </c>
      <c r="B436" s="312" t="s">
        <v>28763</v>
      </c>
      <c r="C436" s="313" t="s">
        <v>27273</v>
      </c>
      <c r="D436" s="314">
        <v>17.77</v>
      </c>
    </row>
    <row r="437" spans="1:5">
      <c r="A437" s="311">
        <v>3502</v>
      </c>
      <c r="B437" s="312" t="s">
        <v>28764</v>
      </c>
      <c r="C437" s="313" t="s">
        <v>27273</v>
      </c>
      <c r="D437" s="314">
        <v>29.71</v>
      </c>
    </row>
    <row r="438" spans="1:5">
      <c r="A438" s="311">
        <v>2972</v>
      </c>
      <c r="B438" s="312" t="s">
        <v>28765</v>
      </c>
      <c r="C438" s="313" t="s">
        <v>27273</v>
      </c>
      <c r="D438" s="314">
        <v>26.83</v>
      </c>
    </row>
    <row r="439" spans="1:5">
      <c r="A439" s="311">
        <v>3564</v>
      </c>
      <c r="B439" s="312" t="s">
        <v>28766</v>
      </c>
      <c r="C439" s="313" t="s">
        <v>27273</v>
      </c>
      <c r="D439" s="314">
        <v>9.77</v>
      </c>
    </row>
    <row r="440" spans="1:5">
      <c r="A440" s="311">
        <v>3563</v>
      </c>
      <c r="B440" s="312" t="s">
        <v>28767</v>
      </c>
      <c r="C440" s="313" t="s">
        <v>27273</v>
      </c>
      <c r="D440" s="314">
        <v>15.1</v>
      </c>
      <c r="E440" s="16"/>
    </row>
    <row r="441" spans="1:5" ht="22.5">
      <c r="A441" s="311">
        <v>13336</v>
      </c>
      <c r="B441" s="312" t="s">
        <v>28768</v>
      </c>
      <c r="C441" s="313" t="s">
        <v>27386</v>
      </c>
      <c r="D441" s="314">
        <v>0.36</v>
      </c>
      <c r="E441" s="16"/>
    </row>
    <row r="442" spans="1:5">
      <c r="A442" s="311">
        <v>8450</v>
      </c>
      <c r="B442" s="312" t="s">
        <v>28769</v>
      </c>
      <c r="C442" s="313" t="s">
        <v>27274</v>
      </c>
      <c r="D442" s="314">
        <v>9.5</v>
      </c>
      <c r="E442" s="16"/>
    </row>
    <row r="443" spans="1:5">
      <c r="A443" s="311">
        <v>5235</v>
      </c>
      <c r="B443" s="312" t="s">
        <v>28770</v>
      </c>
      <c r="C443" s="313" t="s">
        <v>27274</v>
      </c>
      <c r="D443" s="314">
        <v>8.61</v>
      </c>
      <c r="E443" s="16" t="s">
        <v>28388</v>
      </c>
    </row>
    <row r="444" spans="1:5">
      <c r="A444" s="311">
        <v>5236</v>
      </c>
      <c r="B444" s="312" t="s">
        <v>28771</v>
      </c>
      <c r="C444" s="313" t="s">
        <v>27274</v>
      </c>
      <c r="D444" s="314">
        <v>8.61</v>
      </c>
      <c r="E444" s="13" t="s">
        <v>28388</v>
      </c>
    </row>
    <row r="445" spans="1:5">
      <c r="A445" s="311">
        <v>4814</v>
      </c>
      <c r="B445" s="312" t="s">
        <v>28772</v>
      </c>
      <c r="C445" s="313" t="s">
        <v>27274</v>
      </c>
      <c r="D445" s="314">
        <v>8.83</v>
      </c>
      <c r="E445" s="16" t="s">
        <v>28388</v>
      </c>
    </row>
    <row r="446" spans="1:5">
      <c r="A446" s="311">
        <v>7896</v>
      </c>
      <c r="B446" s="312" t="s">
        <v>28773</v>
      </c>
      <c r="C446" s="313" t="s">
        <v>27329</v>
      </c>
      <c r="D446" s="314">
        <v>130.18</v>
      </c>
      <c r="E446" s="16"/>
    </row>
    <row r="447" spans="1:5">
      <c r="A447" s="311">
        <v>10267</v>
      </c>
      <c r="B447" s="312" t="s">
        <v>28774</v>
      </c>
      <c r="C447" s="313" t="s">
        <v>27262</v>
      </c>
      <c r="D447" s="314">
        <v>10.86</v>
      </c>
      <c r="E447" s="13" t="s">
        <v>28388</v>
      </c>
    </row>
    <row r="448" spans="1:5">
      <c r="A448" s="311">
        <v>12880</v>
      </c>
      <c r="B448" s="312" t="s">
        <v>28775</v>
      </c>
      <c r="C448" s="313" t="s">
        <v>27262</v>
      </c>
      <c r="D448" s="314">
        <v>9.56</v>
      </c>
      <c r="E448" s="13" t="s">
        <v>28388</v>
      </c>
    </row>
    <row r="449" spans="1:5">
      <c r="A449" s="311">
        <v>11175</v>
      </c>
      <c r="B449" s="312" t="s">
        <v>28776</v>
      </c>
      <c r="C449" s="313" t="s">
        <v>27262</v>
      </c>
      <c r="D449" s="314">
        <v>42.44</v>
      </c>
    </row>
    <row r="450" spans="1:5">
      <c r="A450" s="311">
        <v>3568</v>
      </c>
      <c r="B450" s="312" t="s">
        <v>28777</v>
      </c>
      <c r="C450" s="313" t="s">
        <v>27262</v>
      </c>
      <c r="D450" s="314">
        <v>6.09</v>
      </c>
    </row>
    <row r="451" spans="1:5">
      <c r="A451" s="311">
        <v>3567</v>
      </c>
      <c r="B451" s="312" t="s">
        <v>28778</v>
      </c>
      <c r="C451" s="313" t="s">
        <v>27262</v>
      </c>
      <c r="D451" s="314">
        <v>3.7</v>
      </c>
    </row>
    <row r="452" spans="1:5">
      <c r="A452" s="311">
        <v>3565</v>
      </c>
      <c r="B452" s="312" t="s">
        <v>28779</v>
      </c>
      <c r="C452" s="313" t="s">
        <v>27262</v>
      </c>
      <c r="D452" s="314">
        <v>23.01</v>
      </c>
      <c r="E452" s="13" t="s">
        <v>28388</v>
      </c>
    </row>
    <row r="453" spans="1:5">
      <c r="A453" s="311">
        <v>3566</v>
      </c>
      <c r="B453" s="312" t="s">
        <v>28780</v>
      </c>
      <c r="C453" s="313" t="s">
        <v>27262</v>
      </c>
      <c r="D453" s="314">
        <v>2.27</v>
      </c>
    </row>
    <row r="454" spans="1:5" ht="22.5">
      <c r="A454" s="311">
        <v>11796</v>
      </c>
      <c r="B454" s="312" t="s">
        <v>27624</v>
      </c>
      <c r="C454" s="313" t="s">
        <v>27419</v>
      </c>
      <c r="D454" s="314">
        <v>48.61</v>
      </c>
    </row>
    <row r="455" spans="1:5" ht="22.5">
      <c r="A455" s="311">
        <v>11792</v>
      </c>
      <c r="B455" s="312" t="s">
        <v>28781</v>
      </c>
      <c r="C455" s="313" t="s">
        <v>27419</v>
      </c>
      <c r="D455" s="314">
        <v>51.55</v>
      </c>
    </row>
    <row r="456" spans="1:5" ht="22.5">
      <c r="A456" s="311">
        <v>11794</v>
      </c>
      <c r="B456" s="312" t="s">
        <v>27625</v>
      </c>
      <c r="C456" s="313" t="s">
        <v>27419</v>
      </c>
      <c r="D456" s="314">
        <v>53.11</v>
      </c>
    </row>
    <row r="457" spans="1:5" ht="22.5">
      <c r="A457" s="311">
        <v>11795</v>
      </c>
      <c r="B457" s="312" t="s">
        <v>27626</v>
      </c>
      <c r="C457" s="313" t="s">
        <v>27419</v>
      </c>
      <c r="D457" s="314">
        <v>61.27</v>
      </c>
      <c r="E457" s="16"/>
    </row>
    <row r="458" spans="1:5" ht="22.5">
      <c r="A458" s="311">
        <v>11793</v>
      </c>
      <c r="B458" s="312" t="s">
        <v>27627</v>
      </c>
      <c r="C458" s="313" t="s">
        <v>27419</v>
      </c>
      <c r="D458" s="314">
        <v>65.03</v>
      </c>
    </row>
    <row r="459" spans="1:5">
      <c r="A459" s="311">
        <v>4615</v>
      </c>
      <c r="B459" s="312" t="s">
        <v>28782</v>
      </c>
      <c r="C459" s="313" t="s">
        <v>27273</v>
      </c>
      <c r="D459" s="314">
        <v>5.25</v>
      </c>
      <c r="E459" s="16" t="s">
        <v>28388</v>
      </c>
    </row>
    <row r="460" spans="1:5">
      <c r="A460" s="311">
        <v>6871</v>
      </c>
      <c r="B460" s="312" t="s">
        <v>28783</v>
      </c>
      <c r="C460" s="313" t="s">
        <v>27274</v>
      </c>
      <c r="D460" s="314">
        <v>17.66</v>
      </c>
    </row>
    <row r="461" spans="1:5">
      <c r="A461" s="311">
        <v>4721</v>
      </c>
      <c r="B461" s="312" t="s">
        <v>28784</v>
      </c>
      <c r="C461" s="313" t="s">
        <v>27262</v>
      </c>
      <c r="D461" s="314">
        <v>9.5</v>
      </c>
      <c r="E461" s="13" t="s">
        <v>28388</v>
      </c>
    </row>
    <row r="462" spans="1:5">
      <c r="A462" s="311">
        <v>11407</v>
      </c>
      <c r="B462" s="312" t="s">
        <v>28785</v>
      </c>
      <c r="C462" s="313" t="s">
        <v>27262</v>
      </c>
      <c r="D462" s="314">
        <v>4.09</v>
      </c>
    </row>
    <row r="463" spans="1:5">
      <c r="A463" s="311">
        <v>11843</v>
      </c>
      <c r="B463" s="312" t="s">
        <v>28786</v>
      </c>
      <c r="C463" s="313" t="s">
        <v>27262</v>
      </c>
      <c r="D463" s="314">
        <v>24.71</v>
      </c>
    </row>
    <row r="464" spans="1:5" ht="22.5">
      <c r="A464" s="311">
        <v>7858</v>
      </c>
      <c r="B464" s="312" t="s">
        <v>28787</v>
      </c>
      <c r="C464" s="313" t="s">
        <v>27262</v>
      </c>
      <c r="D464" s="314">
        <v>405.27</v>
      </c>
    </row>
    <row r="465" spans="1:5" ht="22.5">
      <c r="A465" s="311">
        <v>12879</v>
      </c>
      <c r="B465" s="312" t="s">
        <v>28788</v>
      </c>
      <c r="C465" s="313" t="s">
        <v>27274</v>
      </c>
      <c r="D465" s="314">
        <v>5.07</v>
      </c>
    </row>
    <row r="466" spans="1:5">
      <c r="A466" s="311">
        <v>10380</v>
      </c>
      <c r="B466" s="312" t="s">
        <v>28789</v>
      </c>
      <c r="C466" s="313" t="s">
        <v>27262</v>
      </c>
      <c r="D466" s="314">
        <v>0.67</v>
      </c>
      <c r="E466" s="16"/>
    </row>
    <row r="467" spans="1:5">
      <c r="A467" s="311">
        <v>12678</v>
      </c>
      <c r="B467" s="312" t="s">
        <v>28790</v>
      </c>
      <c r="C467" s="313" t="s">
        <v>27423</v>
      </c>
      <c r="D467" s="314">
        <v>6.89</v>
      </c>
      <c r="E467" s="16"/>
    </row>
    <row r="468" spans="1:5" ht="22.5">
      <c r="A468" s="311">
        <v>2181</v>
      </c>
      <c r="B468" s="312" t="s">
        <v>28791</v>
      </c>
      <c r="C468" s="313" t="s">
        <v>27262</v>
      </c>
      <c r="D468" s="314">
        <v>641.02</v>
      </c>
      <c r="E468" s="16" t="s">
        <v>28388</v>
      </c>
    </row>
    <row r="469" spans="1:5" ht="22.5">
      <c r="A469" s="311">
        <v>8376</v>
      </c>
      <c r="B469" s="312" t="s">
        <v>28792</v>
      </c>
      <c r="C469" s="313" t="s">
        <v>27262</v>
      </c>
      <c r="D469" s="314">
        <v>641.02</v>
      </c>
      <c r="E469" s="16" t="s">
        <v>28388</v>
      </c>
    </row>
    <row r="470" spans="1:5" ht="22.5">
      <c r="A470" s="311">
        <v>2182</v>
      </c>
      <c r="B470" s="312" t="s">
        <v>28793</v>
      </c>
      <c r="C470" s="313" t="s">
        <v>27262</v>
      </c>
      <c r="D470" s="314">
        <v>1282.24</v>
      </c>
      <c r="E470" s="16" t="s">
        <v>28388</v>
      </c>
    </row>
    <row r="471" spans="1:5" ht="22.5">
      <c r="A471" s="311">
        <v>8379</v>
      </c>
      <c r="B471" s="312" t="s">
        <v>28794</v>
      </c>
      <c r="C471" s="313" t="s">
        <v>27262</v>
      </c>
      <c r="D471" s="314">
        <v>538.15</v>
      </c>
      <c r="E471" s="13" t="s">
        <v>28388</v>
      </c>
    </row>
    <row r="472" spans="1:5" ht="22.5">
      <c r="A472" s="311">
        <v>8378</v>
      </c>
      <c r="B472" s="312" t="s">
        <v>28795</v>
      </c>
      <c r="C472" s="313" t="s">
        <v>27262</v>
      </c>
      <c r="D472" s="314">
        <v>427.37</v>
      </c>
      <c r="E472" s="13" t="s">
        <v>28388</v>
      </c>
    </row>
    <row r="473" spans="1:5">
      <c r="A473" s="311">
        <v>10319</v>
      </c>
      <c r="B473" s="312" t="s">
        <v>28796</v>
      </c>
      <c r="C473" s="313" t="s">
        <v>27265</v>
      </c>
      <c r="D473" s="314">
        <v>116.28</v>
      </c>
    </row>
    <row r="474" spans="1:5" ht="33.75">
      <c r="A474" s="311">
        <v>9167</v>
      </c>
      <c r="B474" s="312" t="s">
        <v>28797</v>
      </c>
      <c r="C474" s="313" t="s">
        <v>27265</v>
      </c>
      <c r="D474" s="314">
        <v>650.75</v>
      </c>
    </row>
    <row r="475" spans="1:5" ht="33.75">
      <c r="A475" s="311">
        <v>9166</v>
      </c>
      <c r="B475" s="312" t="s">
        <v>28798</v>
      </c>
      <c r="C475" s="313" t="s">
        <v>27265</v>
      </c>
      <c r="D475" s="314">
        <v>758.72</v>
      </c>
    </row>
    <row r="476" spans="1:5" ht="22.5">
      <c r="A476" s="311">
        <v>2890</v>
      </c>
      <c r="B476" s="312" t="s">
        <v>28799</v>
      </c>
      <c r="C476" s="313" t="s">
        <v>27329</v>
      </c>
      <c r="D476" s="314">
        <v>348.52</v>
      </c>
    </row>
    <row r="477" spans="1:5" ht="22.5">
      <c r="A477" s="311">
        <v>7933</v>
      </c>
      <c r="B477" s="312" t="s">
        <v>28800</v>
      </c>
      <c r="C477" s="313" t="s">
        <v>27423</v>
      </c>
      <c r="D477" s="314">
        <v>901.9</v>
      </c>
    </row>
    <row r="478" spans="1:5" ht="33.75">
      <c r="A478" s="311">
        <v>9327</v>
      </c>
      <c r="B478" s="312" t="s">
        <v>27421</v>
      </c>
      <c r="C478" s="313" t="s">
        <v>27423</v>
      </c>
      <c r="D478" s="314">
        <v>1510.86</v>
      </c>
    </row>
    <row r="479" spans="1:5">
      <c r="A479" s="311">
        <v>11707</v>
      </c>
      <c r="B479" s="312" t="s">
        <v>28801</v>
      </c>
      <c r="C479" s="313" t="s">
        <v>27423</v>
      </c>
      <c r="D479" s="314">
        <v>996.04</v>
      </c>
      <c r="E479" s="16"/>
    </row>
    <row r="480" spans="1:5">
      <c r="A480" s="311">
        <v>1065</v>
      </c>
      <c r="B480" s="312" t="s">
        <v>28802</v>
      </c>
      <c r="C480" s="313" t="s">
        <v>27274</v>
      </c>
      <c r="D480" s="314">
        <v>15.31</v>
      </c>
      <c r="E480" s="13" t="s">
        <v>28388</v>
      </c>
    </row>
    <row r="481" spans="1:5" ht="22.5">
      <c r="A481" s="311">
        <v>8316</v>
      </c>
      <c r="B481" s="312" t="s">
        <v>28803</v>
      </c>
      <c r="C481" s="313" t="s">
        <v>27262</v>
      </c>
      <c r="D481" s="314">
        <v>9.1999999999999993</v>
      </c>
      <c r="E481" s="16"/>
    </row>
    <row r="482" spans="1:5" ht="22.5">
      <c r="A482" s="311">
        <v>667</v>
      </c>
      <c r="B482" s="312" t="s">
        <v>28804</v>
      </c>
      <c r="C482" s="313" t="s">
        <v>27262</v>
      </c>
      <c r="D482" s="314">
        <v>8.4700000000000006</v>
      </c>
      <c r="E482" s="16" t="s">
        <v>28388</v>
      </c>
    </row>
    <row r="483" spans="1:5" ht="22.5">
      <c r="A483" s="311">
        <v>13037</v>
      </c>
      <c r="B483" s="312" t="s">
        <v>28805</v>
      </c>
      <c r="C483" s="313" t="s">
        <v>27338</v>
      </c>
      <c r="D483" s="314">
        <v>4.58</v>
      </c>
      <c r="E483" s="16" t="s">
        <v>28388</v>
      </c>
    </row>
    <row r="484" spans="1:5">
      <c r="A484" s="311">
        <v>4729</v>
      </c>
      <c r="B484" s="312" t="s">
        <v>28806</v>
      </c>
      <c r="C484" s="313" t="s">
        <v>27262</v>
      </c>
      <c r="D484" s="314">
        <v>22.6</v>
      </c>
      <c r="E484" s="16" t="s">
        <v>28388</v>
      </c>
    </row>
    <row r="485" spans="1:5">
      <c r="A485" s="311">
        <v>11264</v>
      </c>
      <c r="B485" s="312" t="s">
        <v>28807</v>
      </c>
      <c r="C485" s="313" t="s">
        <v>27262</v>
      </c>
      <c r="D485" s="314">
        <v>13.52</v>
      </c>
      <c r="E485" s="16" t="s">
        <v>28388</v>
      </c>
    </row>
    <row r="486" spans="1:5">
      <c r="A486" s="311">
        <v>11244</v>
      </c>
      <c r="B486" s="312" t="s">
        <v>28808</v>
      </c>
      <c r="C486" s="313" t="s">
        <v>27262</v>
      </c>
      <c r="D486" s="314">
        <v>37.9</v>
      </c>
      <c r="E486" s="16" t="s">
        <v>28388</v>
      </c>
    </row>
    <row r="487" spans="1:5">
      <c r="A487" s="311">
        <v>11243</v>
      </c>
      <c r="B487" s="312" t="s">
        <v>28809</v>
      </c>
      <c r="C487" s="313" t="s">
        <v>27262</v>
      </c>
      <c r="D487" s="314">
        <v>16.55</v>
      </c>
      <c r="E487" s="13" t="s">
        <v>28388</v>
      </c>
    </row>
    <row r="488" spans="1:5">
      <c r="A488" s="311">
        <v>1654</v>
      </c>
      <c r="B488" s="312" t="s">
        <v>28810</v>
      </c>
      <c r="C488" s="313" t="s">
        <v>27273</v>
      </c>
      <c r="D488" s="314">
        <v>190.78</v>
      </c>
      <c r="E488" s="16"/>
    </row>
    <row r="489" spans="1:5">
      <c r="A489" s="311">
        <v>4977</v>
      </c>
      <c r="B489" s="312" t="s">
        <v>28811</v>
      </c>
      <c r="C489" s="313" t="s">
        <v>27262</v>
      </c>
      <c r="D489" s="314">
        <v>0.22</v>
      </c>
      <c r="E489" s="16" t="s">
        <v>28388</v>
      </c>
    </row>
    <row r="490" spans="1:5">
      <c r="A490" s="311">
        <v>4976</v>
      </c>
      <c r="B490" s="312" t="s">
        <v>28812</v>
      </c>
      <c r="C490" s="313" t="s">
        <v>27262</v>
      </c>
      <c r="D490" s="314">
        <v>0.22</v>
      </c>
      <c r="E490" s="13" t="s">
        <v>28388</v>
      </c>
    </row>
    <row r="491" spans="1:5">
      <c r="A491" s="311">
        <v>4978</v>
      </c>
      <c r="B491" s="312" t="s">
        <v>28813</v>
      </c>
      <c r="C491" s="313" t="s">
        <v>27262</v>
      </c>
      <c r="D491" s="314">
        <v>1.43</v>
      </c>
    </row>
    <row r="492" spans="1:5">
      <c r="A492" s="311">
        <v>4979</v>
      </c>
      <c r="B492" s="312" t="s">
        <v>28814</v>
      </c>
      <c r="C492" s="313" t="s">
        <v>27262</v>
      </c>
      <c r="D492" s="314">
        <v>2.1</v>
      </c>
      <c r="E492" s="16"/>
    </row>
    <row r="493" spans="1:5">
      <c r="A493" s="311">
        <v>4975</v>
      </c>
      <c r="B493" s="312" t="s">
        <v>28815</v>
      </c>
      <c r="C493" s="313" t="s">
        <v>27262</v>
      </c>
      <c r="D493" s="314">
        <v>0.22</v>
      </c>
      <c r="E493" s="16" t="s">
        <v>28388</v>
      </c>
    </row>
    <row r="494" spans="1:5">
      <c r="A494" s="311">
        <v>13367</v>
      </c>
      <c r="B494" s="312" t="s">
        <v>28816</v>
      </c>
      <c r="C494" s="313" t="s">
        <v>27262</v>
      </c>
      <c r="D494" s="314">
        <v>0.2</v>
      </c>
      <c r="E494" s="16" t="s">
        <v>28388</v>
      </c>
    </row>
    <row r="495" spans="1:5">
      <c r="A495" s="311">
        <v>2682</v>
      </c>
      <c r="B495" s="312" t="s">
        <v>28817</v>
      </c>
      <c r="C495" s="313" t="s">
        <v>27262</v>
      </c>
      <c r="D495" s="314">
        <v>0.1</v>
      </c>
      <c r="E495" s="16" t="s">
        <v>28388</v>
      </c>
    </row>
    <row r="496" spans="1:5">
      <c r="A496" s="311">
        <v>4417</v>
      </c>
      <c r="B496" s="312" t="s">
        <v>28818</v>
      </c>
      <c r="C496" s="313" t="s">
        <v>27262</v>
      </c>
      <c r="D496" s="314">
        <v>0.54</v>
      </c>
      <c r="E496" s="16" t="s">
        <v>28388</v>
      </c>
    </row>
    <row r="497" spans="1:5">
      <c r="A497" s="311">
        <v>6554</v>
      </c>
      <c r="B497" s="312" t="s">
        <v>28819</v>
      </c>
      <c r="C497" s="313" t="s">
        <v>27262</v>
      </c>
      <c r="D497" s="314">
        <v>0.3</v>
      </c>
      <c r="E497" s="13" t="s">
        <v>28388</v>
      </c>
    </row>
    <row r="498" spans="1:5">
      <c r="A498" s="311">
        <v>7852</v>
      </c>
      <c r="B498" s="312" t="s">
        <v>28820</v>
      </c>
      <c r="C498" s="313" t="s">
        <v>27262</v>
      </c>
      <c r="D498" s="314">
        <v>10.39</v>
      </c>
      <c r="E498" s="16"/>
    </row>
    <row r="499" spans="1:5">
      <c r="A499" s="311">
        <v>2947</v>
      </c>
      <c r="B499" s="312" t="s">
        <v>28821</v>
      </c>
      <c r="C499" s="313" t="s">
        <v>27262</v>
      </c>
      <c r="D499" s="314">
        <v>7.44</v>
      </c>
      <c r="E499" s="16" t="s">
        <v>28388</v>
      </c>
    </row>
    <row r="500" spans="1:5">
      <c r="A500" s="311">
        <v>8798</v>
      </c>
      <c r="B500" s="312" t="s">
        <v>28822</v>
      </c>
      <c r="C500" s="313" t="s">
        <v>27262</v>
      </c>
      <c r="D500" s="314">
        <v>20.59</v>
      </c>
      <c r="E500" s="16" t="s">
        <v>28388</v>
      </c>
    </row>
    <row r="501" spans="1:5">
      <c r="A501" s="311">
        <v>10361</v>
      </c>
      <c r="B501" s="312" t="s">
        <v>28823</v>
      </c>
      <c r="C501" s="313" t="s">
        <v>27634</v>
      </c>
      <c r="D501" s="314">
        <v>6.65</v>
      </c>
      <c r="E501" s="16"/>
    </row>
    <row r="502" spans="1:5">
      <c r="A502" s="311">
        <v>13073</v>
      </c>
      <c r="B502" s="312" t="s">
        <v>28824</v>
      </c>
      <c r="C502" s="313" t="s">
        <v>27274</v>
      </c>
      <c r="D502" s="314">
        <v>8.17</v>
      </c>
      <c r="E502" s="16"/>
    </row>
    <row r="503" spans="1:5">
      <c r="A503" s="311">
        <v>13074</v>
      </c>
      <c r="B503" s="312" t="s">
        <v>28825</v>
      </c>
      <c r="C503" s="313" t="s">
        <v>27274</v>
      </c>
      <c r="D503" s="314">
        <v>8.17</v>
      </c>
      <c r="E503" s="16"/>
    </row>
    <row r="504" spans="1:5">
      <c r="A504" s="311">
        <v>13075</v>
      </c>
      <c r="B504" s="312" t="s">
        <v>28826</v>
      </c>
      <c r="C504" s="313" t="s">
        <v>27274</v>
      </c>
      <c r="D504" s="314">
        <v>8.17</v>
      </c>
      <c r="E504" s="16"/>
    </row>
    <row r="505" spans="1:5">
      <c r="A505" s="311">
        <v>13079</v>
      </c>
      <c r="B505" s="312" t="s">
        <v>28827</v>
      </c>
      <c r="C505" s="313" t="s">
        <v>27274</v>
      </c>
      <c r="D505" s="314">
        <v>7.58</v>
      </c>
      <c r="E505" s="16"/>
    </row>
    <row r="506" spans="1:5">
      <c r="A506" s="311">
        <v>13080</v>
      </c>
      <c r="B506" s="312" t="s">
        <v>28828</v>
      </c>
      <c r="C506" s="313" t="s">
        <v>27274</v>
      </c>
      <c r="D506" s="314">
        <v>7.66</v>
      </c>
      <c r="E506" s="16"/>
    </row>
    <row r="507" spans="1:5">
      <c r="A507" s="311">
        <v>13081</v>
      </c>
      <c r="B507" s="312" t="s">
        <v>28829</v>
      </c>
      <c r="C507" s="313" t="s">
        <v>27274</v>
      </c>
      <c r="D507" s="314">
        <v>7.62</v>
      </c>
      <c r="E507" s="16"/>
    </row>
    <row r="508" spans="1:5">
      <c r="A508" s="311">
        <v>13083</v>
      </c>
      <c r="B508" s="312" t="s">
        <v>28830</v>
      </c>
      <c r="C508" s="313" t="s">
        <v>27274</v>
      </c>
      <c r="D508" s="314">
        <v>7.62</v>
      </c>
      <c r="E508" s="16"/>
    </row>
    <row r="509" spans="1:5">
      <c r="A509" s="311">
        <v>13082</v>
      </c>
      <c r="B509" s="312" t="s">
        <v>28831</v>
      </c>
      <c r="C509" s="313" t="s">
        <v>27274</v>
      </c>
      <c r="D509" s="314">
        <v>7.62</v>
      </c>
      <c r="E509" s="16"/>
    </row>
    <row r="510" spans="1:5">
      <c r="A510" s="311">
        <v>13084</v>
      </c>
      <c r="B510" s="312" t="s">
        <v>28832</v>
      </c>
      <c r="C510" s="313" t="s">
        <v>27274</v>
      </c>
      <c r="D510" s="314">
        <v>7.62</v>
      </c>
      <c r="E510" s="16"/>
    </row>
    <row r="511" spans="1:5">
      <c r="A511" s="311">
        <v>13085</v>
      </c>
      <c r="B511" s="312" t="s">
        <v>28833</v>
      </c>
      <c r="C511" s="313" t="s">
        <v>27274</v>
      </c>
      <c r="D511" s="314">
        <v>6.74</v>
      </c>
      <c r="E511" s="16" t="s">
        <v>28388</v>
      </c>
    </row>
    <row r="512" spans="1:5">
      <c r="A512" s="311">
        <v>13086</v>
      </c>
      <c r="B512" s="312" t="s">
        <v>28834</v>
      </c>
      <c r="C512" s="313" t="s">
        <v>27274</v>
      </c>
      <c r="D512" s="314">
        <v>6.74</v>
      </c>
      <c r="E512" s="16" t="s">
        <v>28388</v>
      </c>
    </row>
    <row r="513" spans="1:5">
      <c r="A513" s="311">
        <v>13087</v>
      </c>
      <c r="B513" s="312" t="s">
        <v>28835</v>
      </c>
      <c r="C513" s="313" t="s">
        <v>27274</v>
      </c>
      <c r="D513" s="314">
        <v>8.17</v>
      </c>
      <c r="E513" s="16"/>
    </row>
    <row r="514" spans="1:5">
      <c r="A514" s="311">
        <v>13088</v>
      </c>
      <c r="B514" s="312" t="s">
        <v>28836</v>
      </c>
      <c r="C514" s="313" t="s">
        <v>27274</v>
      </c>
      <c r="D514" s="314">
        <v>8.17</v>
      </c>
      <c r="E514" s="16"/>
    </row>
    <row r="515" spans="1:5">
      <c r="A515" s="311">
        <v>13089</v>
      </c>
      <c r="B515" s="312" t="s">
        <v>28837</v>
      </c>
      <c r="C515" s="313" t="s">
        <v>27274</v>
      </c>
      <c r="D515" s="314">
        <v>8.17</v>
      </c>
      <c r="E515" s="16"/>
    </row>
    <row r="516" spans="1:5">
      <c r="A516" s="311">
        <v>13090</v>
      </c>
      <c r="B516" s="312" t="s">
        <v>28838</v>
      </c>
      <c r="C516" s="313" t="s">
        <v>27274</v>
      </c>
      <c r="D516" s="314">
        <v>7.58</v>
      </c>
      <c r="E516" s="16"/>
    </row>
    <row r="517" spans="1:5">
      <c r="A517" s="311">
        <v>13273</v>
      </c>
      <c r="B517" s="312" t="s">
        <v>28839</v>
      </c>
      <c r="C517" s="313" t="s">
        <v>27274</v>
      </c>
      <c r="D517" s="314">
        <v>7.58</v>
      </c>
      <c r="E517" s="16"/>
    </row>
    <row r="518" spans="1:5">
      <c r="A518" s="311">
        <v>13091</v>
      </c>
      <c r="B518" s="312" t="s">
        <v>28840</v>
      </c>
      <c r="C518" s="313" t="s">
        <v>27274</v>
      </c>
      <c r="D518" s="314">
        <v>7.58</v>
      </c>
      <c r="E518" s="16"/>
    </row>
    <row r="519" spans="1:5">
      <c r="A519" s="311">
        <v>13092</v>
      </c>
      <c r="B519" s="312" t="s">
        <v>28841</v>
      </c>
      <c r="C519" s="313" t="s">
        <v>27274</v>
      </c>
      <c r="D519" s="314">
        <v>8.17</v>
      </c>
      <c r="E519" s="16"/>
    </row>
    <row r="520" spans="1:5">
      <c r="A520" s="311">
        <v>13093</v>
      </c>
      <c r="B520" s="312" t="s">
        <v>28842</v>
      </c>
      <c r="C520" s="313" t="s">
        <v>27274</v>
      </c>
      <c r="D520" s="314">
        <v>7.58</v>
      </c>
      <c r="E520" s="16"/>
    </row>
    <row r="521" spans="1:5">
      <c r="A521" s="311">
        <v>13094</v>
      </c>
      <c r="B521" s="312" t="s">
        <v>28843</v>
      </c>
      <c r="C521" s="313" t="s">
        <v>27274</v>
      </c>
      <c r="D521" s="314">
        <v>7.58</v>
      </c>
      <c r="E521" s="16"/>
    </row>
    <row r="522" spans="1:5">
      <c r="A522" s="311">
        <v>13043</v>
      </c>
      <c r="B522" s="312" t="s">
        <v>28844</v>
      </c>
      <c r="C522" s="313" t="s">
        <v>27274</v>
      </c>
      <c r="D522" s="314">
        <v>7.58</v>
      </c>
      <c r="E522" s="16"/>
    </row>
    <row r="523" spans="1:5">
      <c r="A523" s="311">
        <v>12875</v>
      </c>
      <c r="B523" s="312" t="s">
        <v>28844</v>
      </c>
      <c r="C523" s="313" t="s">
        <v>27274</v>
      </c>
      <c r="D523" s="314">
        <v>7.66</v>
      </c>
      <c r="E523" s="16"/>
    </row>
    <row r="524" spans="1:5">
      <c r="A524" s="311">
        <v>13046</v>
      </c>
      <c r="B524" s="312" t="s">
        <v>28845</v>
      </c>
      <c r="C524" s="313" t="s">
        <v>27274</v>
      </c>
      <c r="D524" s="314">
        <v>7.66</v>
      </c>
      <c r="E524" s="16"/>
    </row>
    <row r="525" spans="1:5">
      <c r="A525" s="311">
        <v>13095</v>
      </c>
      <c r="B525" s="312" t="s">
        <v>28846</v>
      </c>
      <c r="C525" s="313" t="s">
        <v>27274</v>
      </c>
      <c r="D525" s="314">
        <v>7.58</v>
      </c>
      <c r="E525" s="16"/>
    </row>
    <row r="526" spans="1:5">
      <c r="A526" s="311">
        <v>13096</v>
      </c>
      <c r="B526" s="312" t="s">
        <v>28847</v>
      </c>
      <c r="C526" s="313" t="s">
        <v>27274</v>
      </c>
      <c r="D526" s="314">
        <v>7.66</v>
      </c>
      <c r="E526" s="16"/>
    </row>
    <row r="527" spans="1:5">
      <c r="A527" s="311">
        <v>13097</v>
      </c>
      <c r="B527" s="312" t="s">
        <v>28848</v>
      </c>
      <c r="C527" s="313" t="s">
        <v>27274</v>
      </c>
      <c r="D527" s="314">
        <v>7.62</v>
      </c>
      <c r="E527" s="16"/>
    </row>
    <row r="528" spans="1:5">
      <c r="A528" s="311">
        <v>13047</v>
      </c>
      <c r="B528" s="312" t="s">
        <v>28849</v>
      </c>
      <c r="C528" s="313" t="s">
        <v>27274</v>
      </c>
      <c r="D528" s="314">
        <v>7.62</v>
      </c>
      <c r="E528" s="16"/>
    </row>
    <row r="529" spans="1:5">
      <c r="A529" s="311">
        <v>13234</v>
      </c>
      <c r="B529" s="312" t="s">
        <v>28850</v>
      </c>
      <c r="C529" s="313" t="s">
        <v>27274</v>
      </c>
      <c r="D529" s="314">
        <v>7.66</v>
      </c>
      <c r="E529" s="16"/>
    </row>
    <row r="530" spans="1:5">
      <c r="A530" s="311">
        <v>2441</v>
      </c>
      <c r="B530" s="312" t="s">
        <v>28851</v>
      </c>
      <c r="C530" s="313" t="s">
        <v>27274</v>
      </c>
      <c r="D530" s="314">
        <v>7.16</v>
      </c>
      <c r="E530" s="16" t="s">
        <v>28388</v>
      </c>
    </row>
    <row r="531" spans="1:5">
      <c r="A531" s="311">
        <v>2442</v>
      </c>
      <c r="B531" s="312" t="s">
        <v>28852</v>
      </c>
      <c r="C531" s="313" t="s">
        <v>27274</v>
      </c>
      <c r="D531" s="314">
        <v>7.16</v>
      </c>
      <c r="E531" s="16" t="s">
        <v>28388</v>
      </c>
    </row>
    <row r="532" spans="1:5">
      <c r="A532" s="311">
        <v>2443</v>
      </c>
      <c r="B532" s="312" t="s">
        <v>28853</v>
      </c>
      <c r="C532" s="313" t="s">
        <v>27274</v>
      </c>
      <c r="D532" s="314">
        <v>7.16</v>
      </c>
      <c r="E532" s="16" t="s">
        <v>28388</v>
      </c>
    </row>
    <row r="533" spans="1:5">
      <c r="A533" s="311">
        <v>2439</v>
      </c>
      <c r="B533" s="312" t="s">
        <v>28854</v>
      </c>
      <c r="C533" s="313" t="s">
        <v>27274</v>
      </c>
      <c r="D533" s="314">
        <v>7.16</v>
      </c>
      <c r="E533" s="16" t="s">
        <v>28388</v>
      </c>
    </row>
    <row r="534" spans="1:5" ht="22.5">
      <c r="A534" s="311">
        <v>13496</v>
      </c>
      <c r="B534" s="312" t="s">
        <v>28855</v>
      </c>
      <c r="C534" s="313" t="s">
        <v>27274</v>
      </c>
      <c r="D534" s="314">
        <v>6.3</v>
      </c>
      <c r="E534" s="16" t="s">
        <v>28388</v>
      </c>
    </row>
    <row r="535" spans="1:5" ht="22.5">
      <c r="A535" s="311">
        <v>9640</v>
      </c>
      <c r="B535" s="312" t="s">
        <v>28856</v>
      </c>
      <c r="C535" s="313" t="s">
        <v>27274</v>
      </c>
      <c r="D535" s="314">
        <v>6.65</v>
      </c>
      <c r="E535" s="16"/>
    </row>
    <row r="536" spans="1:5" ht="22.5">
      <c r="A536" s="311">
        <v>9641</v>
      </c>
      <c r="B536" s="312" t="s">
        <v>28857</v>
      </c>
      <c r="C536" s="313" t="s">
        <v>27274</v>
      </c>
      <c r="D536" s="314">
        <v>6.65</v>
      </c>
      <c r="E536" s="16"/>
    </row>
    <row r="537" spans="1:5">
      <c r="A537" s="311">
        <v>510</v>
      </c>
      <c r="B537" s="312" t="s">
        <v>28858</v>
      </c>
      <c r="C537" s="313" t="s">
        <v>27274</v>
      </c>
      <c r="D537" s="314">
        <v>6.3</v>
      </c>
      <c r="E537" s="16" t="s">
        <v>28388</v>
      </c>
    </row>
    <row r="538" spans="1:5">
      <c r="A538" s="311">
        <v>4897</v>
      </c>
      <c r="B538" s="312" t="s">
        <v>28859</v>
      </c>
      <c r="C538" s="313" t="s">
        <v>27274</v>
      </c>
      <c r="D538" s="314">
        <v>6.65</v>
      </c>
      <c r="E538" s="16"/>
    </row>
    <row r="539" spans="1:5">
      <c r="A539" s="311">
        <v>8831</v>
      </c>
      <c r="B539" s="312" t="s">
        <v>28860</v>
      </c>
      <c r="C539" s="313" t="s">
        <v>27274</v>
      </c>
      <c r="D539" s="314">
        <v>6.3</v>
      </c>
      <c r="E539" s="16" t="s">
        <v>28388</v>
      </c>
    </row>
    <row r="540" spans="1:5">
      <c r="A540" s="311">
        <v>5209</v>
      </c>
      <c r="B540" s="312" t="s">
        <v>28861</v>
      </c>
      <c r="C540" s="313" t="s">
        <v>27274</v>
      </c>
      <c r="D540" s="314">
        <v>6.65</v>
      </c>
      <c r="E540" s="16"/>
    </row>
    <row r="541" spans="1:5">
      <c r="A541" s="311">
        <v>7504</v>
      </c>
      <c r="B541" s="312" t="s">
        <v>28862</v>
      </c>
      <c r="C541" s="313" t="s">
        <v>27274</v>
      </c>
      <c r="D541" s="314">
        <v>6.3</v>
      </c>
      <c r="E541" s="16" t="s">
        <v>28388</v>
      </c>
    </row>
    <row r="542" spans="1:5">
      <c r="A542" s="311">
        <v>509</v>
      </c>
      <c r="B542" s="312" t="s">
        <v>28863</v>
      </c>
      <c r="C542" s="313" t="s">
        <v>27634</v>
      </c>
      <c r="D542" s="314">
        <v>6.3</v>
      </c>
      <c r="E542" s="16" t="s">
        <v>28388</v>
      </c>
    </row>
    <row r="543" spans="1:5">
      <c r="A543" s="311">
        <v>4221</v>
      </c>
      <c r="B543" s="312" t="s">
        <v>28864</v>
      </c>
      <c r="C543" s="313" t="s">
        <v>27273</v>
      </c>
      <c r="D543" s="314">
        <v>3.46</v>
      </c>
      <c r="E543" s="16" t="s">
        <v>28388</v>
      </c>
    </row>
    <row r="544" spans="1:5">
      <c r="A544" s="311">
        <v>4370</v>
      </c>
      <c r="B544" s="312" t="s">
        <v>28865</v>
      </c>
      <c r="C544" s="313" t="s">
        <v>27274</v>
      </c>
      <c r="D544" s="314">
        <v>6.65</v>
      </c>
      <c r="E544" s="16"/>
    </row>
    <row r="545" spans="1:5">
      <c r="A545" s="311">
        <v>8834</v>
      </c>
      <c r="B545" s="312" t="s">
        <v>28866</v>
      </c>
      <c r="C545" s="313" t="s">
        <v>27274</v>
      </c>
      <c r="D545" s="314">
        <v>6.65</v>
      </c>
      <c r="E545" s="16"/>
    </row>
    <row r="546" spans="1:5">
      <c r="A546" s="311">
        <v>8449</v>
      </c>
      <c r="B546" s="312" t="s">
        <v>28867</v>
      </c>
      <c r="C546" s="313" t="s">
        <v>27274</v>
      </c>
      <c r="D546" s="314">
        <v>6.65</v>
      </c>
      <c r="E546" s="16"/>
    </row>
    <row r="547" spans="1:5">
      <c r="A547" s="311">
        <v>4898</v>
      </c>
      <c r="B547" s="312" t="s">
        <v>28868</v>
      </c>
      <c r="C547" s="313" t="s">
        <v>27274</v>
      </c>
      <c r="D547" s="314">
        <v>6.65</v>
      </c>
      <c r="E547" s="16"/>
    </row>
    <row r="548" spans="1:5">
      <c r="A548" s="311">
        <v>8858</v>
      </c>
      <c r="B548" s="312" t="s">
        <v>28869</v>
      </c>
      <c r="C548" s="313" t="s">
        <v>27274</v>
      </c>
      <c r="D548" s="314">
        <v>6.65</v>
      </c>
      <c r="E548" s="16"/>
    </row>
    <row r="549" spans="1:5">
      <c r="A549" s="311">
        <v>4222</v>
      </c>
      <c r="B549" s="312" t="s">
        <v>28870</v>
      </c>
      <c r="C549" s="313" t="s">
        <v>27273</v>
      </c>
      <c r="D549" s="314">
        <v>5.81</v>
      </c>
      <c r="E549" s="16"/>
    </row>
    <row r="550" spans="1:5">
      <c r="A550" s="311">
        <v>6560</v>
      </c>
      <c r="B550" s="312" t="s">
        <v>28871</v>
      </c>
      <c r="C550" s="313" t="s">
        <v>27273</v>
      </c>
      <c r="D550" s="314">
        <v>126.98</v>
      </c>
      <c r="E550" s="16"/>
    </row>
    <row r="551" spans="1:5">
      <c r="A551" s="311">
        <v>6470</v>
      </c>
      <c r="B551" s="312" t="s">
        <v>28872</v>
      </c>
      <c r="C551" s="313" t="s">
        <v>27274</v>
      </c>
      <c r="D551" s="314">
        <v>6.65</v>
      </c>
      <c r="E551" s="16"/>
    </row>
    <row r="552" spans="1:5">
      <c r="A552" s="311">
        <v>13128</v>
      </c>
      <c r="B552" s="312" t="s">
        <v>28873</v>
      </c>
      <c r="C552" s="313" t="s">
        <v>27274</v>
      </c>
      <c r="D552" s="314">
        <v>7.62</v>
      </c>
      <c r="E552" s="16"/>
    </row>
    <row r="553" spans="1:5">
      <c r="A553" s="311">
        <v>13129</v>
      </c>
      <c r="B553" s="312" t="s">
        <v>28874</v>
      </c>
      <c r="C553" s="313" t="s">
        <v>27274</v>
      </c>
      <c r="D553" s="314">
        <v>7.58</v>
      </c>
      <c r="E553" s="16"/>
    </row>
    <row r="554" spans="1:5">
      <c r="A554" s="311">
        <v>13130</v>
      </c>
      <c r="B554" s="312" t="s">
        <v>28875</v>
      </c>
      <c r="C554" s="313" t="s">
        <v>27274</v>
      </c>
      <c r="D554" s="314">
        <v>7.58</v>
      </c>
      <c r="E554" s="16"/>
    </row>
    <row r="555" spans="1:5">
      <c r="A555" s="311">
        <v>13131</v>
      </c>
      <c r="B555" s="312" t="s">
        <v>28876</v>
      </c>
      <c r="C555" s="313" t="s">
        <v>27274</v>
      </c>
      <c r="D555" s="314">
        <v>7.66</v>
      </c>
      <c r="E555" s="16"/>
    </row>
    <row r="556" spans="1:5">
      <c r="A556" s="311">
        <v>13132</v>
      </c>
      <c r="B556" s="312" t="s">
        <v>28877</v>
      </c>
      <c r="C556" s="313" t="s">
        <v>27274</v>
      </c>
      <c r="D556" s="314">
        <v>7.66</v>
      </c>
      <c r="E556" s="16"/>
    </row>
    <row r="557" spans="1:5">
      <c r="A557" s="311">
        <v>13127</v>
      </c>
      <c r="B557" s="312" t="s">
        <v>28878</v>
      </c>
      <c r="C557" s="313" t="s">
        <v>27274</v>
      </c>
      <c r="D557" s="314">
        <v>6.74</v>
      </c>
      <c r="E557" s="16" t="s">
        <v>28388</v>
      </c>
    </row>
    <row r="558" spans="1:5">
      <c r="A558" s="311">
        <v>13126</v>
      </c>
      <c r="B558" s="312" t="s">
        <v>28879</v>
      </c>
      <c r="C558" s="313" t="s">
        <v>27274</v>
      </c>
      <c r="D558" s="314">
        <v>7.58</v>
      </c>
      <c r="E558" s="16"/>
    </row>
    <row r="559" spans="1:5">
      <c r="A559" s="311">
        <v>13125</v>
      </c>
      <c r="B559" s="312" t="s">
        <v>28880</v>
      </c>
      <c r="C559" s="313" t="s">
        <v>27274</v>
      </c>
      <c r="D559" s="314">
        <v>7.66</v>
      </c>
    </row>
    <row r="560" spans="1:5">
      <c r="A560" s="311">
        <v>7199</v>
      </c>
      <c r="B560" s="312" t="s">
        <v>28881</v>
      </c>
      <c r="C560" s="313" t="s">
        <v>27273</v>
      </c>
      <c r="D560" s="314">
        <v>49.49</v>
      </c>
      <c r="E560" s="16"/>
    </row>
    <row r="561" spans="1:5" ht="22.5">
      <c r="A561" s="311">
        <v>13055</v>
      </c>
      <c r="B561" s="312" t="s">
        <v>28882</v>
      </c>
      <c r="C561" s="313" t="s">
        <v>27273</v>
      </c>
      <c r="D561" s="314">
        <v>38.64</v>
      </c>
      <c r="E561" s="16" t="s">
        <v>28388</v>
      </c>
    </row>
    <row r="562" spans="1:5">
      <c r="A562" s="311">
        <v>13121</v>
      </c>
      <c r="B562" s="312" t="s">
        <v>28883</v>
      </c>
      <c r="C562" s="313" t="s">
        <v>27274</v>
      </c>
      <c r="D562" s="314">
        <v>8.3699999999999992</v>
      </c>
      <c r="E562" s="16"/>
    </row>
    <row r="563" spans="1:5">
      <c r="A563" s="311">
        <v>13122</v>
      </c>
      <c r="B563" s="312" t="s">
        <v>28884</v>
      </c>
      <c r="C563" s="313" t="s">
        <v>27274</v>
      </c>
      <c r="D563" s="314">
        <v>8.3699999999999992</v>
      </c>
      <c r="E563" s="16"/>
    </row>
    <row r="564" spans="1:5">
      <c r="A564" s="311">
        <v>13123</v>
      </c>
      <c r="B564" s="312" t="s">
        <v>28885</v>
      </c>
      <c r="C564" s="313" t="s">
        <v>27274</v>
      </c>
      <c r="D564" s="314">
        <v>8.3699999999999992</v>
      </c>
      <c r="E564" s="16"/>
    </row>
    <row r="565" spans="1:5">
      <c r="A565" s="311">
        <v>13124</v>
      </c>
      <c r="B565" s="312" t="s">
        <v>28886</v>
      </c>
      <c r="C565" s="313" t="s">
        <v>27274</v>
      </c>
      <c r="D565" s="314">
        <v>8.3699999999999992</v>
      </c>
      <c r="E565" s="16"/>
    </row>
    <row r="566" spans="1:5">
      <c r="A566" s="311">
        <v>13117</v>
      </c>
      <c r="B566" s="312" t="s">
        <v>28887</v>
      </c>
      <c r="C566" s="313" t="s">
        <v>27274</v>
      </c>
      <c r="D566" s="314">
        <v>8.3699999999999992</v>
      </c>
      <c r="E566" s="16"/>
    </row>
    <row r="567" spans="1:5">
      <c r="A567" s="311">
        <v>13118</v>
      </c>
      <c r="B567" s="312" t="s">
        <v>28888</v>
      </c>
      <c r="C567" s="313" t="s">
        <v>27274</v>
      </c>
      <c r="D567" s="314">
        <v>8.3699999999999992</v>
      </c>
      <c r="E567" s="16"/>
    </row>
    <row r="568" spans="1:5">
      <c r="A568" s="311">
        <v>13119</v>
      </c>
      <c r="B568" s="312" t="s">
        <v>28889</v>
      </c>
      <c r="C568" s="313" t="s">
        <v>27274</v>
      </c>
      <c r="D568" s="314">
        <v>8.3699999999999992</v>
      </c>
      <c r="E568" s="16"/>
    </row>
    <row r="569" spans="1:5">
      <c r="A569" s="311">
        <v>13120</v>
      </c>
      <c r="B569" s="312" t="s">
        <v>28890</v>
      </c>
      <c r="C569" s="313" t="s">
        <v>27274</v>
      </c>
      <c r="D569" s="314">
        <v>8.3699999999999992</v>
      </c>
      <c r="E569" s="16"/>
    </row>
    <row r="570" spans="1:5">
      <c r="A570" s="311">
        <v>13107</v>
      </c>
      <c r="B570" s="312" t="s">
        <v>28891</v>
      </c>
      <c r="C570" s="313" t="s">
        <v>27274</v>
      </c>
      <c r="D570" s="314">
        <v>6.8</v>
      </c>
      <c r="E570" s="16" t="s">
        <v>28388</v>
      </c>
    </row>
    <row r="571" spans="1:5">
      <c r="A571" s="311">
        <v>13108</v>
      </c>
      <c r="B571" s="312" t="s">
        <v>28892</v>
      </c>
      <c r="C571" s="313" t="s">
        <v>27274</v>
      </c>
      <c r="D571" s="314">
        <v>6.8</v>
      </c>
      <c r="E571" s="16" t="s">
        <v>28388</v>
      </c>
    </row>
    <row r="572" spans="1:5">
      <c r="A572" s="311">
        <v>13109</v>
      </c>
      <c r="B572" s="312" t="s">
        <v>28893</v>
      </c>
      <c r="C572" s="313" t="s">
        <v>27274</v>
      </c>
      <c r="D572" s="314">
        <v>6.8</v>
      </c>
      <c r="E572" s="16" t="s">
        <v>28388</v>
      </c>
    </row>
    <row r="573" spans="1:5">
      <c r="A573" s="311">
        <v>13110</v>
      </c>
      <c r="B573" s="312" t="s">
        <v>28894</v>
      </c>
      <c r="C573" s="313" t="s">
        <v>27274</v>
      </c>
      <c r="D573" s="314">
        <v>6.8</v>
      </c>
      <c r="E573" s="16" t="s">
        <v>28388</v>
      </c>
    </row>
    <row r="574" spans="1:5">
      <c r="A574" s="311">
        <v>13111</v>
      </c>
      <c r="B574" s="312" t="s">
        <v>28895</v>
      </c>
      <c r="C574" s="313" t="s">
        <v>27274</v>
      </c>
      <c r="D574" s="314">
        <v>6.8</v>
      </c>
      <c r="E574" s="16" t="s">
        <v>28388</v>
      </c>
    </row>
    <row r="575" spans="1:5">
      <c r="A575" s="311">
        <v>13112</v>
      </c>
      <c r="B575" s="312" t="s">
        <v>28896</v>
      </c>
      <c r="C575" s="313" t="s">
        <v>27274</v>
      </c>
      <c r="D575" s="314">
        <v>6.8</v>
      </c>
      <c r="E575" s="16" t="s">
        <v>28388</v>
      </c>
    </row>
    <row r="576" spans="1:5">
      <c r="A576" s="311">
        <v>13113</v>
      </c>
      <c r="B576" s="312" t="s">
        <v>28897</v>
      </c>
      <c r="C576" s="313" t="s">
        <v>27274</v>
      </c>
      <c r="D576" s="314">
        <v>6.8</v>
      </c>
      <c r="E576" s="16" t="s">
        <v>28388</v>
      </c>
    </row>
    <row r="577" spans="1:5">
      <c r="A577" s="311">
        <v>13114</v>
      </c>
      <c r="B577" s="312" t="s">
        <v>28898</v>
      </c>
      <c r="C577" s="313" t="s">
        <v>27274</v>
      </c>
      <c r="D577" s="314">
        <v>6.8</v>
      </c>
      <c r="E577" s="16" t="s">
        <v>28388</v>
      </c>
    </row>
    <row r="578" spans="1:5">
      <c r="A578" s="311">
        <v>13115</v>
      </c>
      <c r="B578" s="312" t="s">
        <v>28899</v>
      </c>
      <c r="C578" s="313" t="s">
        <v>27274</v>
      </c>
      <c r="D578" s="314">
        <v>6.8</v>
      </c>
      <c r="E578" s="16" t="s">
        <v>28388</v>
      </c>
    </row>
    <row r="579" spans="1:5">
      <c r="A579" s="311">
        <v>13116</v>
      </c>
      <c r="B579" s="312" t="s">
        <v>28900</v>
      </c>
      <c r="C579" s="313" t="s">
        <v>27274</v>
      </c>
      <c r="D579" s="314">
        <v>6.8</v>
      </c>
      <c r="E579" s="16" t="s">
        <v>28388</v>
      </c>
    </row>
    <row r="580" spans="1:5">
      <c r="A580" s="311">
        <v>13102</v>
      </c>
      <c r="B580" s="312" t="s">
        <v>28901</v>
      </c>
      <c r="C580" s="313" t="s">
        <v>27274</v>
      </c>
      <c r="D580" s="314">
        <v>1.1299999999999999</v>
      </c>
      <c r="E580" s="16" t="s">
        <v>28388</v>
      </c>
    </row>
    <row r="581" spans="1:5">
      <c r="A581" s="311">
        <v>13103</v>
      </c>
      <c r="B581" s="312" t="s">
        <v>28902</v>
      </c>
      <c r="C581" s="313" t="s">
        <v>27274</v>
      </c>
      <c r="D581" s="314">
        <v>6.8</v>
      </c>
      <c r="E581" s="16" t="s">
        <v>28388</v>
      </c>
    </row>
    <row r="582" spans="1:5">
      <c r="A582" s="311">
        <v>13104</v>
      </c>
      <c r="B582" s="312" t="s">
        <v>28903</v>
      </c>
      <c r="C582" s="313" t="s">
        <v>27274</v>
      </c>
      <c r="D582" s="314">
        <v>6.8</v>
      </c>
      <c r="E582" s="16" t="s">
        <v>28388</v>
      </c>
    </row>
    <row r="583" spans="1:5">
      <c r="A583" s="311">
        <v>13105</v>
      </c>
      <c r="B583" s="312" t="s">
        <v>28904</v>
      </c>
      <c r="C583" s="313" t="s">
        <v>27274</v>
      </c>
      <c r="D583" s="314">
        <v>6.8</v>
      </c>
      <c r="E583" s="16" t="s">
        <v>28388</v>
      </c>
    </row>
    <row r="584" spans="1:5">
      <c r="A584" s="311">
        <v>13106</v>
      </c>
      <c r="B584" s="312" t="s">
        <v>28905</v>
      </c>
      <c r="C584" s="313" t="s">
        <v>27274</v>
      </c>
      <c r="D584" s="314">
        <v>6.8</v>
      </c>
      <c r="E584" s="16" t="s">
        <v>28388</v>
      </c>
    </row>
    <row r="585" spans="1:5">
      <c r="A585" s="311">
        <v>8462</v>
      </c>
      <c r="B585" s="312" t="s">
        <v>28906</v>
      </c>
      <c r="C585" s="313" t="s">
        <v>27262</v>
      </c>
      <c r="D585" s="314">
        <v>214.93</v>
      </c>
      <c r="E585" s="16"/>
    </row>
    <row r="586" spans="1:5" ht="22.5">
      <c r="A586" s="311">
        <v>9450</v>
      </c>
      <c r="B586" s="312" t="s">
        <v>28907</v>
      </c>
      <c r="C586" s="313" t="s">
        <v>27262</v>
      </c>
      <c r="D586" s="314">
        <v>45.5</v>
      </c>
      <c r="E586" s="16" t="s">
        <v>28388</v>
      </c>
    </row>
    <row r="587" spans="1:5">
      <c r="A587" s="311">
        <v>4720</v>
      </c>
      <c r="B587" s="312" t="s">
        <v>28908</v>
      </c>
      <c r="C587" s="313" t="s">
        <v>27262</v>
      </c>
      <c r="D587" s="314">
        <v>21.48</v>
      </c>
      <c r="E587" s="16" t="s">
        <v>28388</v>
      </c>
    </row>
    <row r="588" spans="1:5">
      <c r="A588" s="311">
        <v>11051</v>
      </c>
      <c r="B588" s="312" t="s">
        <v>28909</v>
      </c>
      <c r="C588" s="313" t="s">
        <v>27262</v>
      </c>
      <c r="D588" s="314">
        <v>0.15</v>
      </c>
      <c r="E588" s="13" t="s">
        <v>28388</v>
      </c>
    </row>
    <row r="589" spans="1:5">
      <c r="A589" s="311">
        <v>11900</v>
      </c>
      <c r="B589" s="312" t="s">
        <v>28910</v>
      </c>
      <c r="C589" s="313" t="s">
        <v>27262</v>
      </c>
      <c r="D589" s="314">
        <v>0.13</v>
      </c>
      <c r="E589" s="16"/>
    </row>
    <row r="590" spans="1:5">
      <c r="A590" s="311">
        <v>13371</v>
      </c>
      <c r="B590" s="312" t="s">
        <v>28911</v>
      </c>
      <c r="C590" s="313" t="s">
        <v>27262</v>
      </c>
      <c r="D590" s="314">
        <v>1.55</v>
      </c>
      <c r="E590" s="16" t="s">
        <v>28388</v>
      </c>
    </row>
    <row r="591" spans="1:5">
      <c r="A591" s="311">
        <v>2649</v>
      </c>
      <c r="B591" s="312" t="s">
        <v>28912</v>
      </c>
      <c r="C591" s="313" t="s">
        <v>27262</v>
      </c>
      <c r="D591" s="314">
        <v>11.99</v>
      </c>
      <c r="E591" s="16" t="s">
        <v>28388</v>
      </c>
    </row>
    <row r="592" spans="1:5">
      <c r="A592" s="311">
        <v>3784</v>
      </c>
      <c r="B592" s="312" t="s">
        <v>28913</v>
      </c>
      <c r="C592" s="313" t="s">
        <v>27262</v>
      </c>
      <c r="D592" s="314">
        <v>0.25</v>
      </c>
      <c r="E592" s="16" t="s">
        <v>28388</v>
      </c>
    </row>
    <row r="593" spans="1:5">
      <c r="A593" s="311">
        <v>6555</v>
      </c>
      <c r="B593" s="312" t="s">
        <v>28914</v>
      </c>
      <c r="C593" s="313" t="s">
        <v>27262</v>
      </c>
      <c r="D593" s="314">
        <v>0.14000000000000001</v>
      </c>
      <c r="E593" s="13" t="s">
        <v>28388</v>
      </c>
    </row>
    <row r="594" spans="1:5">
      <c r="A594" s="311">
        <v>13323</v>
      </c>
      <c r="B594" s="312" t="s">
        <v>28094</v>
      </c>
      <c r="C594" s="313" t="s">
        <v>27262</v>
      </c>
      <c r="D594" s="314">
        <v>0.15</v>
      </c>
      <c r="E594" s="16" t="s">
        <v>28388</v>
      </c>
    </row>
    <row r="595" spans="1:5">
      <c r="A595" s="311">
        <v>13414</v>
      </c>
      <c r="B595" s="312" t="s">
        <v>28095</v>
      </c>
      <c r="C595" s="313" t="s">
        <v>27262</v>
      </c>
      <c r="D595" s="314">
        <v>0.26</v>
      </c>
      <c r="E595" s="16"/>
    </row>
    <row r="596" spans="1:5">
      <c r="A596" s="311">
        <v>4418</v>
      </c>
      <c r="B596" s="312" t="s">
        <v>28915</v>
      </c>
      <c r="C596" s="313" t="s">
        <v>27262</v>
      </c>
      <c r="D596" s="314">
        <v>0.06</v>
      </c>
      <c r="E596" s="16" t="s">
        <v>28388</v>
      </c>
    </row>
    <row r="597" spans="1:5">
      <c r="A597" s="311">
        <v>9879</v>
      </c>
      <c r="B597" s="312" t="s">
        <v>28916</v>
      </c>
      <c r="C597" s="313" t="s">
        <v>27262</v>
      </c>
      <c r="D597" s="314">
        <v>0.15</v>
      </c>
      <c r="E597" s="16" t="s">
        <v>28388</v>
      </c>
    </row>
    <row r="598" spans="1:5">
      <c r="A598" s="311">
        <v>10260</v>
      </c>
      <c r="B598" s="312" t="s">
        <v>28917</v>
      </c>
      <c r="C598" s="313" t="s">
        <v>27262</v>
      </c>
      <c r="D598" s="314">
        <v>0.87</v>
      </c>
      <c r="E598" s="13" t="s">
        <v>28388</v>
      </c>
    </row>
    <row r="599" spans="1:5" ht="22.5">
      <c r="A599" s="311">
        <v>7935</v>
      </c>
      <c r="B599" s="312" t="s">
        <v>28918</v>
      </c>
      <c r="C599" s="313" t="s">
        <v>27423</v>
      </c>
      <c r="D599" s="314">
        <v>253.23</v>
      </c>
      <c r="E599" s="16"/>
    </row>
    <row r="600" spans="1:5" ht="22.5">
      <c r="A600" s="311">
        <v>11708</v>
      </c>
      <c r="B600" s="312" t="s">
        <v>28919</v>
      </c>
      <c r="C600" s="313" t="s">
        <v>27423</v>
      </c>
      <c r="D600" s="314">
        <v>197.49</v>
      </c>
      <c r="E600" s="16"/>
    </row>
    <row r="601" spans="1:5">
      <c r="A601" s="311">
        <v>6981</v>
      </c>
      <c r="B601" s="312" t="s">
        <v>28920</v>
      </c>
      <c r="C601" s="313" t="s">
        <v>27274</v>
      </c>
      <c r="D601" s="314">
        <v>15.95</v>
      </c>
      <c r="E601" s="16" t="s">
        <v>28388</v>
      </c>
    </row>
    <row r="602" spans="1:5">
      <c r="A602" s="311">
        <v>1886</v>
      </c>
      <c r="B602" s="312" t="s">
        <v>28921</v>
      </c>
      <c r="C602" s="313" t="s">
        <v>27274</v>
      </c>
      <c r="D602" s="314">
        <v>16.98</v>
      </c>
      <c r="E602" s="16" t="s">
        <v>28388</v>
      </c>
    </row>
    <row r="603" spans="1:5">
      <c r="A603" s="311">
        <v>1887</v>
      </c>
      <c r="B603" s="312" t="s">
        <v>28922</v>
      </c>
      <c r="C603" s="313" t="s">
        <v>27274</v>
      </c>
      <c r="D603" s="314">
        <v>15.16</v>
      </c>
      <c r="E603" s="16" t="s">
        <v>28388</v>
      </c>
    </row>
    <row r="604" spans="1:5">
      <c r="A604" s="311">
        <v>1888</v>
      </c>
      <c r="B604" s="312" t="s">
        <v>28923</v>
      </c>
      <c r="C604" s="313" t="s">
        <v>27274</v>
      </c>
      <c r="D604" s="314">
        <v>14.9</v>
      </c>
      <c r="E604" s="16" t="s">
        <v>28388</v>
      </c>
    </row>
    <row r="605" spans="1:5">
      <c r="A605" s="311">
        <v>1889</v>
      </c>
      <c r="B605" s="312" t="s">
        <v>28924</v>
      </c>
      <c r="C605" s="313" t="s">
        <v>27274</v>
      </c>
      <c r="D605" s="314">
        <v>16.149999999999999</v>
      </c>
      <c r="E605" s="13" t="s">
        <v>28388</v>
      </c>
    </row>
    <row r="606" spans="1:5" ht="22.5">
      <c r="A606" s="311">
        <v>7859</v>
      </c>
      <c r="B606" s="312" t="s">
        <v>28925</v>
      </c>
      <c r="C606" s="313" t="s">
        <v>27262</v>
      </c>
      <c r="D606" s="314">
        <v>2305.25</v>
      </c>
    </row>
    <row r="607" spans="1:5" ht="22.5">
      <c r="A607" s="311">
        <v>2064</v>
      </c>
      <c r="B607" s="312" t="s">
        <v>28926</v>
      </c>
      <c r="C607" s="313" t="s">
        <v>27262</v>
      </c>
      <c r="D607" s="314">
        <v>116.91</v>
      </c>
      <c r="E607" s="16"/>
    </row>
    <row r="608" spans="1:5">
      <c r="A608" s="311">
        <v>4728</v>
      </c>
      <c r="B608" s="312" t="s">
        <v>28927</v>
      </c>
      <c r="C608" s="313" t="s">
        <v>27262</v>
      </c>
      <c r="D608" s="314">
        <v>13.85</v>
      </c>
      <c r="E608" s="13" t="s">
        <v>28388</v>
      </c>
    </row>
    <row r="609" spans="1:5">
      <c r="A609" s="311">
        <v>12679</v>
      </c>
      <c r="B609" s="312" t="s">
        <v>28928</v>
      </c>
      <c r="C609" s="313" t="s">
        <v>27423</v>
      </c>
      <c r="D609" s="314">
        <v>5.45</v>
      </c>
      <c r="E609" s="16"/>
    </row>
    <row r="610" spans="1:5" ht="22.5">
      <c r="A610" s="311">
        <v>10427</v>
      </c>
      <c r="B610" s="312" t="s">
        <v>28929</v>
      </c>
      <c r="C610" s="313" t="s">
        <v>27265</v>
      </c>
      <c r="D610" s="314">
        <v>6.11</v>
      </c>
      <c r="E610" s="16" t="s">
        <v>28388</v>
      </c>
    </row>
    <row r="611" spans="1:5" ht="22.5">
      <c r="A611" s="311">
        <v>10428</v>
      </c>
      <c r="B611" s="312" t="s">
        <v>28930</v>
      </c>
      <c r="C611" s="313" t="s">
        <v>27265</v>
      </c>
      <c r="D611" s="314">
        <v>9.4700000000000006</v>
      </c>
      <c r="E611" s="13" t="s">
        <v>28388</v>
      </c>
    </row>
    <row r="612" spans="1:5" ht="22.5">
      <c r="A612" s="311">
        <v>12236</v>
      </c>
      <c r="B612" s="312" t="s">
        <v>28931</v>
      </c>
      <c r="C612" s="313" t="s">
        <v>27265</v>
      </c>
      <c r="D612" s="314">
        <v>0.92</v>
      </c>
      <c r="E612" s="16"/>
    </row>
    <row r="613" spans="1:5" ht="22.5">
      <c r="A613" s="311">
        <v>4228</v>
      </c>
      <c r="B613" s="312" t="s">
        <v>28932</v>
      </c>
      <c r="C613" s="313" t="s">
        <v>27265</v>
      </c>
      <c r="D613" s="314">
        <v>14.11</v>
      </c>
      <c r="E613" s="16" t="s">
        <v>28388</v>
      </c>
    </row>
    <row r="614" spans="1:5" ht="22.5">
      <c r="A614" s="311">
        <v>2184</v>
      </c>
      <c r="B614" s="312" t="s">
        <v>28933</v>
      </c>
      <c r="C614" s="313" t="s">
        <v>27265</v>
      </c>
      <c r="D614" s="314">
        <v>20.25</v>
      </c>
      <c r="E614" s="13" t="s">
        <v>28388</v>
      </c>
    </row>
    <row r="615" spans="1:5" ht="22.5">
      <c r="A615" s="311">
        <v>12190</v>
      </c>
      <c r="B615" s="312" t="s">
        <v>28934</v>
      </c>
      <c r="C615" s="313" t="s">
        <v>27265</v>
      </c>
      <c r="D615" s="314">
        <v>30.34</v>
      </c>
    </row>
    <row r="616" spans="1:5" ht="22.5">
      <c r="A616" s="311">
        <v>2868</v>
      </c>
      <c r="B616" s="312" t="s">
        <v>28935</v>
      </c>
      <c r="C616" s="313" t="s">
        <v>27265</v>
      </c>
      <c r="D616" s="314">
        <v>28.98</v>
      </c>
      <c r="E616" s="13" t="s">
        <v>28388</v>
      </c>
    </row>
    <row r="617" spans="1:5" ht="22.5">
      <c r="A617" s="311">
        <v>11145</v>
      </c>
      <c r="B617" s="312" t="s">
        <v>28936</v>
      </c>
      <c r="C617" s="313" t="s">
        <v>27265</v>
      </c>
      <c r="D617" s="314">
        <v>44.45</v>
      </c>
      <c r="E617" s="16"/>
    </row>
    <row r="618" spans="1:5" ht="22.5">
      <c r="A618" s="311">
        <v>2183</v>
      </c>
      <c r="B618" s="312" t="s">
        <v>28937</v>
      </c>
      <c r="C618" s="313" t="s">
        <v>27265</v>
      </c>
      <c r="D618" s="314">
        <v>6.11</v>
      </c>
      <c r="E618" s="13" t="s">
        <v>28388</v>
      </c>
    </row>
    <row r="619" spans="1:5" ht="22.5">
      <c r="A619" s="311">
        <v>11790</v>
      </c>
      <c r="B619" s="312" t="s">
        <v>28938</v>
      </c>
      <c r="C619" s="313" t="s">
        <v>27265</v>
      </c>
      <c r="D619" s="314">
        <v>83.53</v>
      </c>
    </row>
    <row r="620" spans="1:5" ht="22.5">
      <c r="A620" s="311">
        <v>12974</v>
      </c>
      <c r="B620" s="312" t="s">
        <v>28939</v>
      </c>
      <c r="C620" s="313" t="s">
        <v>27265</v>
      </c>
      <c r="D620" s="314">
        <v>56.95</v>
      </c>
      <c r="E620" s="16"/>
    </row>
    <row r="621" spans="1:5" ht="22.5">
      <c r="A621" s="311">
        <v>2867</v>
      </c>
      <c r="B621" s="312" t="s">
        <v>28940</v>
      </c>
      <c r="C621" s="313" t="s">
        <v>27265</v>
      </c>
      <c r="D621" s="314">
        <v>9.4700000000000006</v>
      </c>
      <c r="E621" s="13" t="s">
        <v>28388</v>
      </c>
    </row>
    <row r="622" spans="1:5" ht="22.5">
      <c r="A622" s="311">
        <v>2731</v>
      </c>
      <c r="B622" s="312" t="s">
        <v>28941</v>
      </c>
      <c r="C622" s="313" t="s">
        <v>27273</v>
      </c>
      <c r="D622" s="314">
        <v>86.4</v>
      </c>
      <c r="E622" s="16"/>
    </row>
    <row r="623" spans="1:5">
      <c r="A623" s="311">
        <v>8932</v>
      </c>
      <c r="B623" s="312" t="s">
        <v>28942</v>
      </c>
      <c r="C623" s="313" t="s">
        <v>27265</v>
      </c>
      <c r="D623" s="314">
        <v>8.83</v>
      </c>
      <c r="E623" s="13" t="s">
        <v>28388</v>
      </c>
    </row>
    <row r="624" spans="1:5" ht="22.5">
      <c r="A624" s="311">
        <v>4231</v>
      </c>
      <c r="B624" s="312" t="s">
        <v>28943</v>
      </c>
      <c r="C624" s="313" t="s">
        <v>27265</v>
      </c>
      <c r="D624" s="314">
        <v>119.17</v>
      </c>
    </row>
    <row r="625" spans="1:5" ht="22.5">
      <c r="A625" s="311">
        <v>3438</v>
      </c>
      <c r="B625" s="312" t="s">
        <v>28944</v>
      </c>
      <c r="C625" s="313" t="s">
        <v>27265</v>
      </c>
      <c r="D625" s="314">
        <v>83.42</v>
      </c>
    </row>
    <row r="626" spans="1:5" ht="22.5">
      <c r="A626" s="311">
        <v>10368</v>
      </c>
      <c r="B626" s="312" t="s">
        <v>28945</v>
      </c>
      <c r="C626" s="313" t="s">
        <v>27265</v>
      </c>
      <c r="D626" s="314">
        <v>142.30000000000001</v>
      </c>
    </row>
    <row r="627" spans="1:5" ht="22.5">
      <c r="A627" s="311">
        <v>9915</v>
      </c>
      <c r="B627" s="312" t="s">
        <v>28946</v>
      </c>
      <c r="C627" s="313" t="s">
        <v>27265</v>
      </c>
      <c r="D627" s="314">
        <v>83.02</v>
      </c>
    </row>
    <row r="628" spans="1:5" ht="22.5">
      <c r="A628" s="311">
        <v>2178</v>
      </c>
      <c r="B628" s="312" t="s">
        <v>28947</v>
      </c>
      <c r="C628" s="313" t="s">
        <v>27265</v>
      </c>
      <c r="D628" s="314">
        <v>49.2</v>
      </c>
    </row>
    <row r="629" spans="1:5" ht="22.5">
      <c r="A629" s="311">
        <v>2889</v>
      </c>
      <c r="B629" s="312" t="s">
        <v>28948</v>
      </c>
      <c r="C629" s="313" t="s">
        <v>27265</v>
      </c>
      <c r="D629" s="314">
        <v>35.909999999999997</v>
      </c>
    </row>
    <row r="630" spans="1:5" ht="22.5">
      <c r="A630" s="311">
        <v>2177</v>
      </c>
      <c r="B630" s="312" t="s">
        <v>28949</v>
      </c>
      <c r="C630" s="313" t="s">
        <v>27265</v>
      </c>
      <c r="D630" s="314">
        <v>64.67</v>
      </c>
      <c r="E630" s="16"/>
    </row>
    <row r="631" spans="1:5" ht="22.5">
      <c r="A631" s="311">
        <v>2176</v>
      </c>
      <c r="B631" s="312" t="s">
        <v>28950</v>
      </c>
      <c r="C631" s="313" t="s">
        <v>27265</v>
      </c>
      <c r="D631" s="314">
        <v>25.88</v>
      </c>
      <c r="E631" s="13" t="s">
        <v>28388</v>
      </c>
    </row>
    <row r="632" spans="1:5" ht="22.5">
      <c r="A632" s="311">
        <v>4155</v>
      </c>
      <c r="B632" s="312" t="s">
        <v>28951</v>
      </c>
      <c r="C632" s="313" t="s">
        <v>27265</v>
      </c>
      <c r="D632" s="314">
        <v>44.27</v>
      </c>
      <c r="E632" s="16"/>
    </row>
    <row r="633" spans="1:5" ht="22.5">
      <c r="A633" s="311">
        <v>3098</v>
      </c>
      <c r="B633" s="312" t="s">
        <v>28952</v>
      </c>
      <c r="C633" s="313" t="s">
        <v>27265</v>
      </c>
      <c r="D633" s="314">
        <v>31.4</v>
      </c>
      <c r="E633" s="16" t="s">
        <v>28388</v>
      </c>
    </row>
    <row r="634" spans="1:5" ht="22.5">
      <c r="A634" s="311">
        <v>2971</v>
      </c>
      <c r="B634" s="312" t="s">
        <v>28953</v>
      </c>
      <c r="C634" s="313" t="s">
        <v>27329</v>
      </c>
      <c r="D634" s="314">
        <v>16.55</v>
      </c>
      <c r="E634" s="13" t="s">
        <v>28388</v>
      </c>
    </row>
    <row r="635" spans="1:5" ht="22.5">
      <c r="A635" s="311">
        <v>13068</v>
      </c>
      <c r="B635" s="312" t="s">
        <v>28954</v>
      </c>
      <c r="C635" s="313" t="s">
        <v>27265</v>
      </c>
      <c r="D635" s="314">
        <v>88.93</v>
      </c>
    </row>
    <row r="636" spans="1:5" ht="22.5">
      <c r="A636" s="311">
        <v>3755</v>
      </c>
      <c r="B636" s="312" t="s">
        <v>28955</v>
      </c>
      <c r="C636" s="313" t="s">
        <v>27265</v>
      </c>
      <c r="D636" s="314">
        <v>94.22</v>
      </c>
    </row>
    <row r="637" spans="1:5" ht="22.5">
      <c r="A637" s="311">
        <v>3754</v>
      </c>
      <c r="B637" s="312" t="s">
        <v>28956</v>
      </c>
      <c r="C637" s="313" t="s">
        <v>27265</v>
      </c>
      <c r="D637" s="314">
        <v>94.22</v>
      </c>
    </row>
    <row r="638" spans="1:5">
      <c r="A638" s="311">
        <v>4986</v>
      </c>
      <c r="B638" s="312" t="s">
        <v>28957</v>
      </c>
      <c r="C638" s="313" t="s">
        <v>27273</v>
      </c>
      <c r="D638" s="314">
        <v>56.23</v>
      </c>
    </row>
    <row r="639" spans="1:5">
      <c r="A639" s="311">
        <v>10489</v>
      </c>
      <c r="C639" s="313" t="s">
        <v>27265</v>
      </c>
      <c r="D639" s="314">
        <v>27.06</v>
      </c>
    </row>
    <row r="640" spans="1:5" ht="22.5">
      <c r="B640" s="312" t="s">
        <v>28958</v>
      </c>
    </row>
    <row r="641" spans="1:5">
      <c r="A641" s="311">
        <v>12517</v>
      </c>
      <c r="B641" s="312" t="s">
        <v>28959</v>
      </c>
      <c r="C641" s="313" t="s">
        <v>27265</v>
      </c>
      <c r="D641" s="314">
        <v>870.51</v>
      </c>
    </row>
    <row r="642" spans="1:5">
      <c r="A642" s="311">
        <v>2179</v>
      </c>
      <c r="B642" s="312" t="s">
        <v>28960</v>
      </c>
      <c r="C642" s="313" t="s">
        <v>27265</v>
      </c>
      <c r="D642" s="314">
        <v>136.71</v>
      </c>
    </row>
    <row r="643" spans="1:5">
      <c r="A643" s="311">
        <v>12592</v>
      </c>
      <c r="B643" s="312" t="s">
        <v>27560</v>
      </c>
      <c r="C643" s="313" t="s">
        <v>27265</v>
      </c>
      <c r="D643" s="314">
        <v>79.709999999999994</v>
      </c>
    </row>
    <row r="644" spans="1:5">
      <c r="A644" s="311">
        <v>4437</v>
      </c>
      <c r="B644" s="312" t="s">
        <v>28961</v>
      </c>
      <c r="C644" s="313" t="s">
        <v>27265</v>
      </c>
      <c r="D644" s="314">
        <v>123.26</v>
      </c>
      <c r="E644" s="16"/>
    </row>
    <row r="645" spans="1:5">
      <c r="A645" s="311">
        <v>4438</v>
      </c>
      <c r="B645" s="312" t="s">
        <v>28962</v>
      </c>
      <c r="C645" s="313" t="s">
        <v>27265</v>
      </c>
      <c r="D645" s="314">
        <v>124.36</v>
      </c>
      <c r="E645" s="16"/>
    </row>
    <row r="646" spans="1:5" ht="22.5">
      <c r="A646" s="311">
        <v>3135</v>
      </c>
      <c r="B646" s="312" t="s">
        <v>28963</v>
      </c>
      <c r="C646" s="313" t="s">
        <v>27265</v>
      </c>
      <c r="D646" s="314">
        <v>19.600000000000001</v>
      </c>
    </row>
    <row r="647" spans="1:5" ht="22.5">
      <c r="A647" s="311">
        <v>3372</v>
      </c>
      <c r="B647" s="312" t="s">
        <v>28964</v>
      </c>
      <c r="C647" s="313" t="s">
        <v>27265</v>
      </c>
      <c r="D647" s="314">
        <v>19.600000000000001</v>
      </c>
    </row>
    <row r="648" spans="1:5" ht="22.5">
      <c r="A648" s="311">
        <v>2706</v>
      </c>
      <c r="B648" s="312" t="s">
        <v>28965</v>
      </c>
      <c r="C648" s="313" t="s">
        <v>27273</v>
      </c>
      <c r="D648" s="314">
        <v>14.13</v>
      </c>
      <c r="E648" s="16"/>
    </row>
    <row r="649" spans="1:5">
      <c r="A649" s="311">
        <v>10354</v>
      </c>
      <c r="B649" s="312" t="s">
        <v>28966</v>
      </c>
      <c r="C649" s="313" t="s">
        <v>27273</v>
      </c>
      <c r="D649" s="314">
        <v>8.24</v>
      </c>
      <c r="E649" s="16"/>
    </row>
    <row r="650" spans="1:5" ht="22.5">
      <c r="A650" s="311">
        <v>8746</v>
      </c>
      <c r="B650" s="312" t="s">
        <v>28174</v>
      </c>
      <c r="C650" s="313" t="s">
        <v>27273</v>
      </c>
      <c r="D650" s="314">
        <v>26.69</v>
      </c>
      <c r="E650" s="16" t="s">
        <v>28388</v>
      </c>
    </row>
    <row r="651" spans="1:5" ht="22.5">
      <c r="A651" s="311">
        <v>8751</v>
      </c>
      <c r="B651" s="312" t="s">
        <v>28967</v>
      </c>
      <c r="C651" s="313" t="s">
        <v>27273</v>
      </c>
      <c r="D651" s="314">
        <v>90.41</v>
      </c>
      <c r="E651" s="13" t="s">
        <v>28388</v>
      </c>
    </row>
    <row r="652" spans="1:5" ht="22.5">
      <c r="A652" s="311">
        <v>8748</v>
      </c>
      <c r="B652" s="312" t="s">
        <v>28968</v>
      </c>
      <c r="C652" s="313" t="s">
        <v>27273</v>
      </c>
      <c r="D652" s="314">
        <v>42.2</v>
      </c>
      <c r="E652" s="16" t="s">
        <v>28388</v>
      </c>
    </row>
    <row r="653" spans="1:5" ht="22.5">
      <c r="A653" s="311">
        <v>8750</v>
      </c>
      <c r="B653" s="312" t="s">
        <v>28969</v>
      </c>
      <c r="C653" s="313" t="s">
        <v>27273</v>
      </c>
      <c r="D653" s="314">
        <v>55</v>
      </c>
      <c r="E653" s="16"/>
    </row>
    <row r="654" spans="1:5">
      <c r="A654" s="311">
        <v>12933</v>
      </c>
      <c r="B654" s="312" t="s">
        <v>28970</v>
      </c>
      <c r="C654" s="313" t="s">
        <v>27274</v>
      </c>
      <c r="D654" s="314">
        <v>14.55</v>
      </c>
      <c r="E654" s="16"/>
    </row>
    <row r="655" spans="1:5" ht="22.5">
      <c r="A655" s="311">
        <v>3061</v>
      </c>
      <c r="B655" s="312" t="s">
        <v>28971</v>
      </c>
      <c r="C655" s="313" t="s">
        <v>27274</v>
      </c>
      <c r="D655" s="314">
        <v>21.35</v>
      </c>
      <c r="E655" s="16" t="s">
        <v>28388</v>
      </c>
    </row>
    <row r="656" spans="1:5" ht="22.5">
      <c r="A656" s="311">
        <v>3064</v>
      </c>
      <c r="B656" s="312" t="s">
        <v>28972</v>
      </c>
      <c r="C656" s="313" t="s">
        <v>27274</v>
      </c>
      <c r="D656" s="314">
        <v>13.64</v>
      </c>
      <c r="E656" s="16" t="s">
        <v>28388</v>
      </c>
    </row>
    <row r="657" spans="1:5" ht="22.5">
      <c r="A657" s="311">
        <v>3066</v>
      </c>
      <c r="B657" s="312" t="s">
        <v>28973</v>
      </c>
      <c r="C657" s="313" t="s">
        <v>27274</v>
      </c>
      <c r="D657" s="314">
        <v>14.19</v>
      </c>
      <c r="E657" s="13" t="s">
        <v>28388</v>
      </c>
    </row>
    <row r="658" spans="1:5" ht="22.5">
      <c r="A658" s="311">
        <v>3065</v>
      </c>
      <c r="B658" s="312" t="s">
        <v>28974</v>
      </c>
      <c r="C658" s="313" t="s">
        <v>27274</v>
      </c>
      <c r="D658" s="314">
        <v>21.28</v>
      </c>
      <c r="E658" s="16" t="s">
        <v>28388</v>
      </c>
    </row>
    <row r="659" spans="1:5" ht="22.5">
      <c r="A659" s="311">
        <v>3067</v>
      </c>
      <c r="B659" s="312" t="s">
        <v>28975</v>
      </c>
      <c r="C659" s="313" t="s">
        <v>27274</v>
      </c>
      <c r="D659" s="314">
        <v>14.02</v>
      </c>
      <c r="E659" s="16" t="s">
        <v>28388</v>
      </c>
    </row>
    <row r="660" spans="1:5" ht="22.5">
      <c r="A660" s="311">
        <v>3068</v>
      </c>
      <c r="B660" s="312" t="s">
        <v>28976</v>
      </c>
      <c r="C660" s="313" t="s">
        <v>27274</v>
      </c>
      <c r="D660" s="314">
        <v>18.2</v>
      </c>
      <c r="E660" s="16"/>
    </row>
    <row r="661" spans="1:5" ht="22.5">
      <c r="A661" s="311">
        <v>8736</v>
      </c>
      <c r="B661" s="312" t="s">
        <v>28977</v>
      </c>
      <c r="C661" s="313" t="s">
        <v>27273</v>
      </c>
      <c r="D661" s="314">
        <v>30.55</v>
      </c>
      <c r="E661" s="16" t="s">
        <v>28388</v>
      </c>
    </row>
    <row r="662" spans="1:5" ht="22.5">
      <c r="A662" s="311">
        <v>8734</v>
      </c>
      <c r="B662" s="312" t="s">
        <v>28978</v>
      </c>
      <c r="C662" s="313" t="s">
        <v>27273</v>
      </c>
      <c r="D662" s="314">
        <v>17.47</v>
      </c>
      <c r="E662" s="16" t="s">
        <v>28388</v>
      </c>
    </row>
    <row r="663" spans="1:5" ht="22.5">
      <c r="A663" s="311">
        <v>8725</v>
      </c>
      <c r="B663" s="312" t="s">
        <v>28979</v>
      </c>
      <c r="C663" s="313" t="s">
        <v>27273</v>
      </c>
      <c r="D663" s="314">
        <v>17.91</v>
      </c>
      <c r="E663" s="16" t="s">
        <v>28388</v>
      </c>
    </row>
    <row r="664" spans="1:5" ht="22.5">
      <c r="A664" s="311">
        <v>8735</v>
      </c>
      <c r="B664" s="312" t="s">
        <v>28980</v>
      </c>
      <c r="C664" s="313" t="s">
        <v>27273</v>
      </c>
      <c r="D664" s="314">
        <v>22.75</v>
      </c>
      <c r="E664" s="16" t="s">
        <v>28388</v>
      </c>
    </row>
    <row r="665" spans="1:5" ht="22.5">
      <c r="A665" s="311">
        <v>8729</v>
      </c>
      <c r="B665" s="312" t="s">
        <v>28981</v>
      </c>
      <c r="C665" s="313" t="s">
        <v>27273</v>
      </c>
      <c r="D665" s="314">
        <v>22.66</v>
      </c>
      <c r="E665" s="16" t="s">
        <v>28388</v>
      </c>
    </row>
    <row r="666" spans="1:5" ht="22.5">
      <c r="A666" s="311">
        <v>8738</v>
      </c>
      <c r="B666" s="312" t="s">
        <v>28175</v>
      </c>
      <c r="C666" s="313" t="s">
        <v>27273</v>
      </c>
      <c r="D666" s="314">
        <v>49.2</v>
      </c>
      <c r="E666" s="16" t="s">
        <v>28388</v>
      </c>
    </row>
    <row r="667" spans="1:5" ht="22.5">
      <c r="A667" s="311">
        <v>8723</v>
      </c>
      <c r="B667" s="312" t="s">
        <v>28982</v>
      </c>
      <c r="C667" s="313" t="s">
        <v>27273</v>
      </c>
      <c r="D667" s="314">
        <v>49.25</v>
      </c>
      <c r="E667" s="16" t="s">
        <v>28388</v>
      </c>
    </row>
    <row r="668" spans="1:5" ht="22.5">
      <c r="A668" s="311">
        <v>8737</v>
      </c>
      <c r="B668" s="312" t="s">
        <v>28176</v>
      </c>
      <c r="C668" s="313" t="s">
        <v>27273</v>
      </c>
      <c r="D668" s="314">
        <v>44.52</v>
      </c>
      <c r="E668" s="16" t="s">
        <v>28388</v>
      </c>
    </row>
    <row r="669" spans="1:5" ht="22.5">
      <c r="A669" s="311">
        <v>8724</v>
      </c>
      <c r="B669" s="312" t="s">
        <v>28983</v>
      </c>
      <c r="C669" s="313" t="s">
        <v>27273</v>
      </c>
      <c r="D669" s="314">
        <v>42.4</v>
      </c>
      <c r="E669" s="16" t="s">
        <v>28388</v>
      </c>
    </row>
    <row r="670" spans="1:5" ht="22.5">
      <c r="A670" s="311">
        <v>8740</v>
      </c>
      <c r="B670" s="312" t="s">
        <v>28177</v>
      </c>
      <c r="C670" s="313" t="s">
        <v>27273</v>
      </c>
      <c r="D670" s="314">
        <v>89.84</v>
      </c>
      <c r="E670" s="16" t="s">
        <v>28388</v>
      </c>
    </row>
    <row r="671" spans="1:5" ht="22.5">
      <c r="A671" s="311">
        <v>8727</v>
      </c>
      <c r="B671" s="312" t="s">
        <v>28984</v>
      </c>
      <c r="C671" s="313" t="s">
        <v>27273</v>
      </c>
      <c r="D671" s="314">
        <v>88.14</v>
      </c>
      <c r="E671" s="16" t="s">
        <v>28388</v>
      </c>
    </row>
    <row r="672" spans="1:5" ht="22.5">
      <c r="A672" s="311">
        <v>8739</v>
      </c>
      <c r="B672" s="312" t="s">
        <v>28178</v>
      </c>
      <c r="C672" s="313" t="s">
        <v>27273</v>
      </c>
      <c r="D672" s="314">
        <v>64.209999999999994</v>
      </c>
      <c r="E672" s="16" t="s">
        <v>28388</v>
      </c>
    </row>
    <row r="673" spans="1:5" ht="22.5">
      <c r="A673" s="311">
        <v>8726</v>
      </c>
      <c r="B673" s="312" t="s">
        <v>28985</v>
      </c>
      <c r="C673" s="313" t="s">
        <v>27273</v>
      </c>
      <c r="D673" s="314">
        <v>71.02</v>
      </c>
      <c r="E673" s="16" t="s">
        <v>28388</v>
      </c>
    </row>
    <row r="674" spans="1:5" ht="22.5">
      <c r="A674" s="311">
        <v>8741</v>
      </c>
      <c r="B674" s="312" t="s">
        <v>28179</v>
      </c>
      <c r="C674" s="313" t="s">
        <v>27273</v>
      </c>
      <c r="D674" s="314">
        <v>103.22</v>
      </c>
      <c r="E674" s="16" t="s">
        <v>28388</v>
      </c>
    </row>
    <row r="675" spans="1:5" ht="22.5">
      <c r="A675" s="311">
        <v>8728</v>
      </c>
      <c r="B675" s="312" t="s">
        <v>28180</v>
      </c>
      <c r="C675" s="313" t="s">
        <v>27273</v>
      </c>
      <c r="D675" s="314">
        <v>118.61</v>
      </c>
      <c r="E675" s="16" t="s">
        <v>28388</v>
      </c>
    </row>
    <row r="676" spans="1:5" ht="22.5">
      <c r="A676" s="311">
        <v>8733</v>
      </c>
      <c r="B676" s="312" t="s">
        <v>28181</v>
      </c>
      <c r="C676" s="313" t="s">
        <v>27273</v>
      </c>
      <c r="D676" s="314">
        <v>149.59</v>
      </c>
      <c r="E676" s="16" t="s">
        <v>28388</v>
      </c>
    </row>
    <row r="677" spans="1:5" ht="22.5">
      <c r="A677" s="311">
        <v>8730</v>
      </c>
      <c r="B677" s="312" t="s">
        <v>28986</v>
      </c>
      <c r="C677" s="313" t="s">
        <v>27273</v>
      </c>
      <c r="D677" s="314">
        <v>163.35</v>
      </c>
      <c r="E677" s="13" t="s">
        <v>28388</v>
      </c>
    </row>
    <row r="678" spans="1:5" ht="22.5">
      <c r="A678" s="311">
        <v>8731</v>
      </c>
      <c r="B678" s="312" t="s">
        <v>28987</v>
      </c>
      <c r="C678" s="313" t="s">
        <v>27273</v>
      </c>
      <c r="D678" s="314">
        <v>244.57</v>
      </c>
      <c r="E678" s="13" t="s">
        <v>28388</v>
      </c>
    </row>
    <row r="679" spans="1:5" ht="22.5">
      <c r="A679" s="311">
        <v>8732</v>
      </c>
      <c r="B679" s="312" t="s">
        <v>28182</v>
      </c>
      <c r="C679" s="313" t="s">
        <v>27273</v>
      </c>
      <c r="D679" s="314">
        <v>265.24</v>
      </c>
      <c r="E679" s="13" t="s">
        <v>28388</v>
      </c>
    </row>
    <row r="680" spans="1:5" ht="22.5">
      <c r="A680" s="311">
        <v>7253</v>
      </c>
      <c r="B680" s="312" t="s">
        <v>28988</v>
      </c>
      <c r="C680" s="313" t="s">
        <v>27274</v>
      </c>
      <c r="D680" s="314">
        <v>7.03</v>
      </c>
    </row>
    <row r="681" spans="1:5" ht="22.5">
      <c r="A681" s="311">
        <v>10907</v>
      </c>
      <c r="B681" s="312" t="s">
        <v>28989</v>
      </c>
      <c r="C681" s="313" t="s">
        <v>27273</v>
      </c>
      <c r="D681" s="314">
        <v>21.38</v>
      </c>
    </row>
    <row r="682" spans="1:5" ht="22.5">
      <c r="A682" s="311">
        <v>8851</v>
      </c>
      <c r="B682" s="312" t="s">
        <v>28990</v>
      </c>
      <c r="C682" s="313" t="s">
        <v>27273</v>
      </c>
      <c r="D682" s="314">
        <v>43.56</v>
      </c>
    </row>
    <row r="683" spans="1:5" ht="22.5">
      <c r="A683" s="311">
        <v>10912</v>
      </c>
      <c r="B683" s="312" t="s">
        <v>28991</v>
      </c>
      <c r="C683" s="313" t="s">
        <v>27273</v>
      </c>
      <c r="D683" s="314">
        <v>65.2</v>
      </c>
      <c r="E683" s="16"/>
    </row>
    <row r="684" spans="1:5">
      <c r="A684" s="311">
        <v>11128</v>
      </c>
      <c r="B684" s="312" t="s">
        <v>28992</v>
      </c>
      <c r="C684" s="313" t="s">
        <v>27273</v>
      </c>
      <c r="D684" s="314">
        <v>10.69</v>
      </c>
    </row>
    <row r="685" spans="1:5" ht="22.5">
      <c r="A685" s="311">
        <v>13561</v>
      </c>
      <c r="B685" s="312" t="s">
        <v>28993</v>
      </c>
      <c r="C685" s="313" t="s">
        <v>27274</v>
      </c>
      <c r="D685" s="314">
        <v>6.34</v>
      </c>
    </row>
    <row r="686" spans="1:5" ht="22.5">
      <c r="A686" s="311">
        <v>13562</v>
      </c>
      <c r="B686" s="312" t="s">
        <v>28994</v>
      </c>
      <c r="C686" s="313" t="s">
        <v>27274</v>
      </c>
      <c r="D686" s="314">
        <v>6.42</v>
      </c>
    </row>
    <row r="687" spans="1:5" ht="22.5">
      <c r="A687" s="311">
        <v>2422</v>
      </c>
      <c r="B687" s="312" t="s">
        <v>28995</v>
      </c>
      <c r="C687" s="313" t="s">
        <v>27273</v>
      </c>
      <c r="D687" s="314">
        <v>5.23</v>
      </c>
      <c r="E687" s="13" t="s">
        <v>28388</v>
      </c>
    </row>
    <row r="688" spans="1:5">
      <c r="A688" s="311">
        <v>6906</v>
      </c>
      <c r="B688" s="312" t="s">
        <v>28996</v>
      </c>
      <c r="C688" s="313" t="s">
        <v>27273</v>
      </c>
      <c r="D688" s="314">
        <v>3.79</v>
      </c>
      <c r="E688" s="16" t="s">
        <v>28388</v>
      </c>
    </row>
    <row r="689" spans="1:5">
      <c r="A689" s="311">
        <v>3783</v>
      </c>
      <c r="B689" s="312" t="s">
        <v>28997</v>
      </c>
      <c r="C689" s="313" t="s">
        <v>27273</v>
      </c>
      <c r="D689" s="314">
        <v>33.26</v>
      </c>
    </row>
    <row r="690" spans="1:5">
      <c r="A690" s="311">
        <v>4813</v>
      </c>
      <c r="B690" s="312" t="s">
        <v>28998</v>
      </c>
      <c r="C690" s="313" t="s">
        <v>27274</v>
      </c>
      <c r="D690" s="314">
        <v>17.170000000000002</v>
      </c>
    </row>
    <row r="691" spans="1:5">
      <c r="A691" s="311">
        <v>3840</v>
      </c>
      <c r="B691" s="312" t="s">
        <v>28999</v>
      </c>
      <c r="C691" s="313" t="s">
        <v>27262</v>
      </c>
      <c r="D691" s="314">
        <v>496.25</v>
      </c>
      <c r="E691" s="16"/>
    </row>
    <row r="692" spans="1:5" ht="22.5">
      <c r="A692" s="311">
        <v>11090</v>
      </c>
      <c r="B692" s="312" t="s">
        <v>28107</v>
      </c>
      <c r="C692" s="313" t="s">
        <v>27262</v>
      </c>
      <c r="D692" s="314">
        <v>1381.09</v>
      </c>
      <c r="E692" s="16"/>
    </row>
    <row r="693" spans="1:5">
      <c r="A693" s="311">
        <v>3032</v>
      </c>
      <c r="B693" s="312" t="s">
        <v>29000</v>
      </c>
      <c r="C693" s="313" t="s">
        <v>27262</v>
      </c>
      <c r="D693" s="314">
        <v>447</v>
      </c>
      <c r="E693" s="13" t="s">
        <v>28388</v>
      </c>
    </row>
    <row r="694" spans="1:5">
      <c r="A694" s="311">
        <v>7421</v>
      </c>
      <c r="B694" s="312" t="s">
        <v>29001</v>
      </c>
      <c r="C694" s="313" t="s">
        <v>27262</v>
      </c>
      <c r="D694" s="314">
        <v>1.63</v>
      </c>
      <c r="E694" s="16"/>
    </row>
    <row r="695" spans="1:5">
      <c r="A695" s="311">
        <v>3663</v>
      </c>
      <c r="B695" s="312" t="s">
        <v>29002</v>
      </c>
      <c r="C695" s="313" t="s">
        <v>27265</v>
      </c>
      <c r="D695" s="314">
        <v>278.88</v>
      </c>
      <c r="E695" s="16"/>
    </row>
    <row r="696" spans="1:5">
      <c r="A696" s="311">
        <v>3664</v>
      </c>
      <c r="B696" s="312" t="s">
        <v>29003</v>
      </c>
      <c r="C696" s="313" t="s">
        <v>27265</v>
      </c>
      <c r="D696" s="314">
        <v>143.36000000000001</v>
      </c>
      <c r="E696" s="13" t="s">
        <v>28388</v>
      </c>
    </row>
    <row r="697" spans="1:5">
      <c r="A697" s="311">
        <v>10600</v>
      </c>
      <c r="B697" s="312" t="s">
        <v>29003</v>
      </c>
      <c r="C697" s="313" t="s">
        <v>27634</v>
      </c>
      <c r="D697" s="314">
        <v>10.97</v>
      </c>
      <c r="E697" s="13" t="s">
        <v>28388</v>
      </c>
    </row>
    <row r="698" spans="1:5">
      <c r="A698" s="311">
        <v>10268</v>
      </c>
      <c r="B698" s="312" t="s">
        <v>29004</v>
      </c>
      <c r="C698" s="313" t="s">
        <v>27274</v>
      </c>
      <c r="D698" s="314">
        <v>10.38</v>
      </c>
    </row>
    <row r="699" spans="1:5">
      <c r="A699" s="311">
        <v>3672</v>
      </c>
      <c r="B699" s="312" t="s">
        <v>28770</v>
      </c>
      <c r="C699" s="313" t="s">
        <v>27265</v>
      </c>
      <c r="D699" s="314">
        <v>426.24</v>
      </c>
      <c r="E699" s="13" t="s">
        <v>28388</v>
      </c>
    </row>
    <row r="700" spans="1:5">
      <c r="A700" s="311">
        <v>3226</v>
      </c>
      <c r="B700" s="312" t="s">
        <v>29005</v>
      </c>
      <c r="C700" s="313" t="s">
        <v>27265</v>
      </c>
      <c r="D700" s="314">
        <v>658.96</v>
      </c>
      <c r="E700" s="16" t="s">
        <v>28388</v>
      </c>
    </row>
    <row r="701" spans="1:5">
      <c r="A701" s="311">
        <v>7254</v>
      </c>
      <c r="B701" s="312" t="s">
        <v>29006</v>
      </c>
      <c r="C701" s="313" t="s">
        <v>27274</v>
      </c>
      <c r="D701" s="314">
        <v>9.75</v>
      </c>
      <c r="E701" s="16"/>
    </row>
    <row r="702" spans="1:5">
      <c r="A702" s="311">
        <v>10975</v>
      </c>
      <c r="B702" s="312" t="s">
        <v>29006</v>
      </c>
      <c r="C702" s="313" t="s">
        <v>27265</v>
      </c>
      <c r="D702" s="314">
        <v>753.45</v>
      </c>
      <c r="E702" s="16"/>
    </row>
    <row r="703" spans="1:5">
      <c r="A703" s="311">
        <v>10973</v>
      </c>
      <c r="B703" s="312" t="s">
        <v>29007</v>
      </c>
      <c r="C703" s="313" t="s">
        <v>27274</v>
      </c>
      <c r="D703" s="314">
        <v>9.99</v>
      </c>
      <c r="E703" s="16"/>
    </row>
    <row r="704" spans="1:5">
      <c r="A704" s="311">
        <v>10974</v>
      </c>
      <c r="B704" s="312" t="s">
        <v>29007</v>
      </c>
      <c r="C704" s="313" t="s">
        <v>27265</v>
      </c>
      <c r="D704" s="314">
        <v>1336.85</v>
      </c>
      <c r="E704" s="16"/>
    </row>
    <row r="705" spans="1:5">
      <c r="A705" s="311">
        <v>8807</v>
      </c>
      <c r="B705" s="312" t="s">
        <v>29008</v>
      </c>
      <c r="C705" s="313" t="s">
        <v>27265</v>
      </c>
      <c r="D705" s="314">
        <v>175.8</v>
      </c>
      <c r="E705" s="16" t="s">
        <v>28388</v>
      </c>
    </row>
    <row r="706" spans="1:5">
      <c r="A706" s="311">
        <v>8820</v>
      </c>
      <c r="B706" s="312" t="s">
        <v>29009</v>
      </c>
      <c r="C706" s="313" t="s">
        <v>27265</v>
      </c>
      <c r="D706" s="314">
        <v>147.93</v>
      </c>
      <c r="E706" s="13" t="s">
        <v>28388</v>
      </c>
    </row>
    <row r="707" spans="1:5">
      <c r="A707" s="311">
        <v>3662</v>
      </c>
      <c r="B707" s="312" t="s">
        <v>29010</v>
      </c>
      <c r="C707" s="313" t="s">
        <v>27265</v>
      </c>
      <c r="D707" s="314">
        <v>115.16</v>
      </c>
      <c r="E707" s="16" t="s">
        <v>28388</v>
      </c>
    </row>
    <row r="708" spans="1:5">
      <c r="A708" s="311">
        <v>578</v>
      </c>
      <c r="B708" s="312" t="s">
        <v>29011</v>
      </c>
      <c r="C708" s="313" t="s">
        <v>27265</v>
      </c>
      <c r="D708" s="314">
        <v>78.3</v>
      </c>
      <c r="E708" s="16" t="s">
        <v>28388</v>
      </c>
    </row>
    <row r="709" spans="1:5">
      <c r="A709" s="311">
        <v>7768</v>
      </c>
      <c r="B709" s="312" t="s">
        <v>29011</v>
      </c>
      <c r="C709" s="313" t="s">
        <v>1474</v>
      </c>
      <c r="D709" s="314">
        <v>11.4</v>
      </c>
      <c r="E709" s="13" t="s">
        <v>28388</v>
      </c>
    </row>
    <row r="710" spans="1:5" ht="22.5">
      <c r="A710" s="311">
        <v>580</v>
      </c>
      <c r="B710" s="312" t="s">
        <v>29012</v>
      </c>
      <c r="C710" s="313" t="s">
        <v>27265</v>
      </c>
      <c r="D710" s="314">
        <v>55.01</v>
      </c>
      <c r="E710" s="16"/>
    </row>
    <row r="711" spans="1:5" ht="22.5">
      <c r="A711" s="311">
        <v>7545</v>
      </c>
      <c r="B711" s="312" t="s">
        <v>29013</v>
      </c>
      <c r="C711" s="313" t="s">
        <v>1474</v>
      </c>
      <c r="D711" s="314">
        <v>11.57</v>
      </c>
    </row>
    <row r="712" spans="1:5" ht="22.5">
      <c r="A712" s="311">
        <v>494</v>
      </c>
      <c r="B712" s="312" t="s">
        <v>29014</v>
      </c>
      <c r="C712" s="313" t="s">
        <v>27265</v>
      </c>
      <c r="D712" s="314">
        <v>52.96</v>
      </c>
      <c r="E712" s="13" t="s">
        <v>28388</v>
      </c>
    </row>
    <row r="713" spans="1:5" ht="22.5">
      <c r="A713" s="311">
        <v>7410</v>
      </c>
      <c r="B713" s="312" t="s">
        <v>29015</v>
      </c>
      <c r="C713" s="313" t="s">
        <v>27274</v>
      </c>
      <c r="D713" s="314">
        <v>11.97</v>
      </c>
      <c r="E713" s="16" t="s">
        <v>28388</v>
      </c>
    </row>
    <row r="714" spans="1:5">
      <c r="A714" s="311">
        <v>10413</v>
      </c>
      <c r="B714" s="312" t="s">
        <v>29016</v>
      </c>
      <c r="C714" s="313" t="s">
        <v>27265</v>
      </c>
      <c r="D714" s="314">
        <v>80.77</v>
      </c>
    </row>
    <row r="715" spans="1:5">
      <c r="A715" s="311">
        <v>6680</v>
      </c>
      <c r="B715" s="312" t="s">
        <v>29017</v>
      </c>
      <c r="C715" s="313" t="s">
        <v>27265</v>
      </c>
      <c r="D715" s="314">
        <v>40.21</v>
      </c>
      <c r="E715" s="13" t="s">
        <v>28388</v>
      </c>
    </row>
    <row r="716" spans="1:5" ht="22.5">
      <c r="A716" s="311">
        <v>12876</v>
      </c>
      <c r="B716" s="312" t="s">
        <v>29018</v>
      </c>
      <c r="C716" s="313" t="s">
        <v>27274</v>
      </c>
      <c r="D716" s="314">
        <v>40.06</v>
      </c>
    </row>
    <row r="717" spans="1:5" ht="22.5">
      <c r="A717" s="311">
        <v>8853</v>
      </c>
      <c r="B717" s="312" t="s">
        <v>29019</v>
      </c>
      <c r="C717" s="313" t="s">
        <v>27265</v>
      </c>
      <c r="D717" s="314">
        <v>217.93</v>
      </c>
    </row>
    <row r="718" spans="1:5">
      <c r="A718" s="311">
        <v>581</v>
      </c>
      <c r="B718" s="312" t="s">
        <v>29020</v>
      </c>
      <c r="C718" s="313" t="s">
        <v>27274</v>
      </c>
      <c r="D718" s="314">
        <v>9.93</v>
      </c>
      <c r="E718" s="13" t="s">
        <v>28388</v>
      </c>
    </row>
    <row r="719" spans="1:5">
      <c r="A719" s="311">
        <v>2547</v>
      </c>
      <c r="B719" s="312" t="s">
        <v>29021</v>
      </c>
      <c r="C719" s="313" t="s">
        <v>27274</v>
      </c>
      <c r="D719" s="314">
        <v>14.52</v>
      </c>
    </row>
    <row r="720" spans="1:5">
      <c r="A720" s="311">
        <v>582</v>
      </c>
      <c r="B720" s="312" t="s">
        <v>29022</v>
      </c>
      <c r="C720" s="313" t="s">
        <v>27274</v>
      </c>
      <c r="D720" s="314">
        <v>12.12</v>
      </c>
    </row>
    <row r="721" spans="1:5">
      <c r="A721" s="311">
        <v>9299</v>
      </c>
      <c r="B721" s="312" t="s">
        <v>29023</v>
      </c>
      <c r="C721" s="313" t="s">
        <v>27265</v>
      </c>
      <c r="D721" s="314">
        <v>326.18</v>
      </c>
    </row>
    <row r="722" spans="1:5" ht="22.5">
      <c r="A722" s="311">
        <v>4171</v>
      </c>
      <c r="B722" s="312" t="s">
        <v>29024</v>
      </c>
      <c r="C722" s="313" t="s">
        <v>27262</v>
      </c>
      <c r="D722" s="314">
        <v>32.82</v>
      </c>
    </row>
    <row r="723" spans="1:5" ht="33.75">
      <c r="A723" s="311">
        <v>3466</v>
      </c>
      <c r="B723" s="312" t="s">
        <v>29025</v>
      </c>
      <c r="C723" s="313" t="s">
        <v>27274</v>
      </c>
      <c r="D723" s="314">
        <v>32.07</v>
      </c>
    </row>
    <row r="724" spans="1:5" ht="22.5">
      <c r="A724" s="311">
        <v>9816</v>
      </c>
      <c r="B724" s="312" t="s">
        <v>29026</v>
      </c>
      <c r="C724" s="313" t="s">
        <v>27262</v>
      </c>
      <c r="D724" s="314">
        <v>9655.25</v>
      </c>
    </row>
    <row r="725" spans="1:5" ht="45">
      <c r="A725" s="311">
        <v>13529</v>
      </c>
      <c r="B725" s="312" t="s">
        <v>27449</v>
      </c>
      <c r="C725" s="313" t="s">
        <v>27262</v>
      </c>
      <c r="D725" s="314">
        <v>22700.59</v>
      </c>
    </row>
    <row r="726" spans="1:5" ht="22.5">
      <c r="A726" s="311">
        <v>2951</v>
      </c>
      <c r="B726" s="312" t="s">
        <v>29027</v>
      </c>
      <c r="C726" s="313" t="s">
        <v>27262</v>
      </c>
      <c r="D726" s="314">
        <v>15007.7</v>
      </c>
    </row>
    <row r="727" spans="1:5" ht="22.5">
      <c r="A727" s="311">
        <v>10374</v>
      </c>
      <c r="B727" s="312" t="s">
        <v>29028</v>
      </c>
      <c r="C727" s="313" t="s">
        <v>29029</v>
      </c>
      <c r="D727" s="314">
        <v>0.47</v>
      </c>
    </row>
    <row r="728" spans="1:5" ht="22.5">
      <c r="A728" s="311">
        <v>12192</v>
      </c>
      <c r="B728" s="312" t="s">
        <v>28110</v>
      </c>
      <c r="C728" s="313" t="s">
        <v>27262</v>
      </c>
      <c r="D728" s="314">
        <v>3404.25</v>
      </c>
    </row>
    <row r="729" spans="1:5" ht="22.5">
      <c r="A729" s="311">
        <v>13296</v>
      </c>
      <c r="B729" s="312" t="s">
        <v>29030</v>
      </c>
      <c r="C729" s="313" t="s">
        <v>27262</v>
      </c>
      <c r="D729" s="314">
        <v>3813</v>
      </c>
      <c r="E729" s="13" t="s">
        <v>28388</v>
      </c>
    </row>
    <row r="730" spans="1:5" ht="22.5">
      <c r="A730" s="311">
        <v>12194</v>
      </c>
      <c r="B730" s="312" t="s">
        <v>28111</v>
      </c>
      <c r="C730" s="313" t="s">
        <v>27262</v>
      </c>
      <c r="D730" s="314">
        <v>4927.58</v>
      </c>
    </row>
    <row r="731" spans="1:5" ht="22.5">
      <c r="A731" s="311">
        <v>12193</v>
      </c>
      <c r="B731" s="312" t="s">
        <v>28112</v>
      </c>
      <c r="C731" s="313" t="s">
        <v>27262</v>
      </c>
      <c r="D731" s="314">
        <v>5696.18</v>
      </c>
    </row>
    <row r="732" spans="1:5" ht="22.5">
      <c r="A732" s="311">
        <v>11089</v>
      </c>
      <c r="B732" s="312" t="s">
        <v>28113</v>
      </c>
      <c r="C732" s="313" t="s">
        <v>27262</v>
      </c>
      <c r="D732" s="314">
        <v>6526.86</v>
      </c>
      <c r="E732" s="16"/>
    </row>
    <row r="733" spans="1:5" ht="33.75">
      <c r="A733" s="311">
        <v>9765</v>
      </c>
      <c r="B733" s="312" t="s">
        <v>29031</v>
      </c>
      <c r="C733" s="313" t="s">
        <v>27265</v>
      </c>
      <c r="D733" s="314">
        <v>339.75</v>
      </c>
      <c r="E733" s="16"/>
    </row>
    <row r="734" spans="1:5" ht="33.75">
      <c r="A734" s="311">
        <v>9766</v>
      </c>
      <c r="B734" s="312" t="s">
        <v>29032</v>
      </c>
      <c r="C734" s="313" t="s">
        <v>27265</v>
      </c>
      <c r="D734" s="314">
        <v>439.82</v>
      </c>
      <c r="E734" s="16"/>
    </row>
    <row r="735" spans="1:5" ht="33.75">
      <c r="A735" s="311">
        <v>9767</v>
      </c>
      <c r="B735" s="312" t="s">
        <v>29033</v>
      </c>
      <c r="C735" s="313" t="s">
        <v>27265</v>
      </c>
      <c r="D735" s="314">
        <v>513.99</v>
      </c>
      <c r="E735" s="16"/>
    </row>
    <row r="736" spans="1:5" ht="33.75">
      <c r="A736" s="311">
        <v>9764</v>
      </c>
      <c r="B736" s="312" t="s">
        <v>29034</v>
      </c>
      <c r="C736" s="313" t="s">
        <v>27265</v>
      </c>
      <c r="D736" s="314">
        <v>299.74</v>
      </c>
      <c r="E736" s="16"/>
    </row>
    <row r="737" spans="1:5" ht="22.5">
      <c r="A737" s="311">
        <v>10744</v>
      </c>
      <c r="B737" s="312" t="s">
        <v>29035</v>
      </c>
      <c r="C737" s="313" t="s">
        <v>27273</v>
      </c>
      <c r="D737" s="314">
        <v>32.08</v>
      </c>
      <c r="E737" s="16"/>
    </row>
    <row r="738" spans="1:5" ht="22.5">
      <c r="A738" s="311">
        <v>1734</v>
      </c>
      <c r="B738" s="312" t="s">
        <v>29036</v>
      </c>
      <c r="C738" s="313" t="s">
        <v>27273</v>
      </c>
      <c r="D738" s="314">
        <v>35.619999999999997</v>
      </c>
      <c r="E738" s="16"/>
    </row>
    <row r="739" spans="1:5" ht="22.5">
      <c r="A739" s="311">
        <v>8860</v>
      </c>
      <c r="B739" s="312" t="s">
        <v>29037</v>
      </c>
      <c r="C739" s="313" t="s">
        <v>27273</v>
      </c>
      <c r="D739" s="314">
        <v>9.3800000000000008</v>
      </c>
      <c r="E739" s="13" t="s">
        <v>28388</v>
      </c>
    </row>
    <row r="740" spans="1:5" ht="22.5">
      <c r="A740" s="311">
        <v>1735</v>
      </c>
      <c r="B740" s="312" t="s">
        <v>29038</v>
      </c>
      <c r="C740" s="313" t="s">
        <v>27273</v>
      </c>
      <c r="D740" s="314">
        <v>20.48</v>
      </c>
      <c r="E740" s="16" t="s">
        <v>28388</v>
      </c>
    </row>
    <row r="741" spans="1:5" ht="22.5">
      <c r="A741" s="311">
        <v>4448</v>
      </c>
      <c r="B741" s="312" t="s">
        <v>29039</v>
      </c>
      <c r="C741" s="313" t="s">
        <v>27273</v>
      </c>
      <c r="D741" s="314">
        <v>30.77</v>
      </c>
      <c r="E741" s="13" t="s">
        <v>28388</v>
      </c>
    </row>
    <row r="742" spans="1:5" ht="22.5">
      <c r="A742" s="311">
        <v>4449</v>
      </c>
      <c r="B742" s="312" t="s">
        <v>29040</v>
      </c>
      <c r="C742" s="313" t="s">
        <v>27273</v>
      </c>
      <c r="D742" s="314">
        <v>34</v>
      </c>
      <c r="E742" s="13" t="s">
        <v>28388</v>
      </c>
    </row>
    <row r="743" spans="1:5" ht="22.5">
      <c r="A743" s="311">
        <v>4450</v>
      </c>
      <c r="B743" s="312" t="s">
        <v>29041</v>
      </c>
      <c r="C743" s="313" t="s">
        <v>27273</v>
      </c>
      <c r="D743" s="314">
        <v>38.64</v>
      </c>
      <c r="E743" s="13" t="s">
        <v>28388</v>
      </c>
    </row>
    <row r="744" spans="1:5" ht="22.5">
      <c r="A744" s="311">
        <v>4785</v>
      </c>
      <c r="B744" s="312" t="s">
        <v>29042</v>
      </c>
      <c r="C744" s="313" t="s">
        <v>27262</v>
      </c>
      <c r="D744" s="314">
        <v>1132.33</v>
      </c>
    </row>
    <row r="745" spans="1:5" ht="22.5">
      <c r="A745" s="311">
        <v>8430</v>
      </c>
      <c r="B745" s="312" t="s">
        <v>29043</v>
      </c>
      <c r="C745" s="313" t="s">
        <v>27262</v>
      </c>
      <c r="D745" s="314">
        <v>36.299999999999997</v>
      </c>
      <c r="E745" s="13" t="s">
        <v>28388</v>
      </c>
    </row>
    <row r="746" spans="1:5" ht="33.75">
      <c r="A746" s="311">
        <v>7867</v>
      </c>
      <c r="B746" s="312" t="s">
        <v>29044</v>
      </c>
      <c r="C746" s="313" t="s">
        <v>27262</v>
      </c>
      <c r="D746" s="314">
        <v>536.53</v>
      </c>
    </row>
    <row r="747" spans="1:5" ht="33.75">
      <c r="A747" s="311">
        <v>7866</v>
      </c>
      <c r="B747" s="312" t="s">
        <v>29045</v>
      </c>
      <c r="C747" s="313" t="s">
        <v>27262</v>
      </c>
      <c r="D747" s="314">
        <v>280.13</v>
      </c>
    </row>
    <row r="748" spans="1:5" ht="33.75">
      <c r="A748" s="311">
        <v>7869</v>
      </c>
      <c r="B748" s="312" t="s">
        <v>29046</v>
      </c>
      <c r="C748" s="313" t="s">
        <v>27262</v>
      </c>
      <c r="D748" s="314">
        <v>1056.71</v>
      </c>
    </row>
    <row r="749" spans="1:5" ht="22.5">
      <c r="A749" s="311">
        <v>7874</v>
      </c>
      <c r="B749" s="312" t="s">
        <v>29047</v>
      </c>
      <c r="C749" s="313" t="s">
        <v>27262</v>
      </c>
      <c r="D749" s="314">
        <v>121.61</v>
      </c>
      <c r="E749" s="16"/>
    </row>
    <row r="750" spans="1:5" ht="33.75">
      <c r="A750" s="311">
        <v>7868</v>
      </c>
      <c r="B750" s="312" t="s">
        <v>29048</v>
      </c>
      <c r="C750" s="313" t="s">
        <v>27262</v>
      </c>
      <c r="D750" s="314">
        <v>205.87</v>
      </c>
    </row>
    <row r="751" spans="1:5" ht="33.75">
      <c r="A751" s="311">
        <v>2950</v>
      </c>
      <c r="B751" s="312" t="s">
        <v>29049</v>
      </c>
      <c r="C751" s="313" t="s">
        <v>27262</v>
      </c>
      <c r="D751" s="314">
        <v>78.680000000000007</v>
      </c>
    </row>
    <row r="752" spans="1:5" ht="45">
      <c r="A752" s="311">
        <v>9735</v>
      </c>
      <c r="B752" s="312" t="s">
        <v>29050</v>
      </c>
      <c r="C752" s="313" t="s">
        <v>27262</v>
      </c>
      <c r="D752" s="314">
        <v>10521.71</v>
      </c>
    </row>
    <row r="753" spans="1:5" ht="45">
      <c r="A753" s="311">
        <v>9661</v>
      </c>
      <c r="B753" s="312" t="s">
        <v>29051</v>
      </c>
      <c r="C753" s="313" t="s">
        <v>27262</v>
      </c>
      <c r="D753" s="314">
        <v>4403.74</v>
      </c>
    </row>
    <row r="754" spans="1:5" ht="22.5">
      <c r="A754" s="311">
        <v>9479</v>
      </c>
      <c r="B754" s="312" t="s">
        <v>29052</v>
      </c>
      <c r="C754" s="313" t="s">
        <v>27262</v>
      </c>
      <c r="D754" s="314">
        <v>14.47</v>
      </c>
      <c r="E754" s="13" t="s">
        <v>28388</v>
      </c>
    </row>
    <row r="755" spans="1:5" ht="22.5">
      <c r="A755" s="311">
        <v>9263</v>
      </c>
      <c r="B755" s="312" t="s">
        <v>28166</v>
      </c>
      <c r="C755" s="313" t="s">
        <v>27262</v>
      </c>
      <c r="D755" s="314">
        <v>10.47</v>
      </c>
    </row>
    <row r="756" spans="1:5" ht="22.5">
      <c r="A756" s="311">
        <v>9487</v>
      </c>
      <c r="B756" s="312" t="s">
        <v>29053</v>
      </c>
      <c r="C756" s="313" t="s">
        <v>27262</v>
      </c>
      <c r="D756" s="314">
        <v>5.04</v>
      </c>
    </row>
    <row r="757" spans="1:5" ht="22.5">
      <c r="A757" s="311">
        <v>7982</v>
      </c>
      <c r="B757" s="312" t="s">
        <v>28167</v>
      </c>
      <c r="C757" s="313" t="s">
        <v>27262</v>
      </c>
      <c r="D757" s="314">
        <v>7.11</v>
      </c>
    </row>
    <row r="758" spans="1:5" ht="33.75">
      <c r="A758" s="311">
        <v>13492</v>
      </c>
      <c r="B758" s="312" t="s">
        <v>29054</v>
      </c>
      <c r="C758" s="313" t="s">
        <v>27329</v>
      </c>
      <c r="D758" s="314">
        <v>139.88</v>
      </c>
    </row>
    <row r="759" spans="1:5" ht="33.75">
      <c r="A759" s="311">
        <v>13489</v>
      </c>
      <c r="B759" s="312" t="s">
        <v>29055</v>
      </c>
      <c r="C759" s="313" t="s">
        <v>27329</v>
      </c>
      <c r="D759" s="314">
        <v>212.59</v>
      </c>
    </row>
    <row r="760" spans="1:5" ht="33.75">
      <c r="A760" s="311">
        <v>13493</v>
      </c>
      <c r="B760" s="312" t="s">
        <v>29056</v>
      </c>
      <c r="C760" s="313" t="s">
        <v>27329</v>
      </c>
      <c r="D760" s="314">
        <v>151.87</v>
      </c>
    </row>
    <row r="761" spans="1:5" ht="33.75">
      <c r="A761" s="311">
        <v>13490</v>
      </c>
      <c r="B761" s="312" t="s">
        <v>29057</v>
      </c>
      <c r="C761" s="313" t="s">
        <v>27329</v>
      </c>
      <c r="D761" s="314">
        <v>224.49</v>
      </c>
    </row>
    <row r="762" spans="1:5" ht="33.75">
      <c r="A762" s="311">
        <v>13494</v>
      </c>
      <c r="B762" s="312" t="s">
        <v>29058</v>
      </c>
      <c r="C762" s="313" t="s">
        <v>27329</v>
      </c>
      <c r="D762" s="314">
        <v>172.9</v>
      </c>
    </row>
    <row r="763" spans="1:5" ht="33.75">
      <c r="A763" s="311">
        <v>13491</v>
      </c>
      <c r="B763" s="312" t="s">
        <v>29059</v>
      </c>
      <c r="C763" s="313" t="s">
        <v>27329</v>
      </c>
      <c r="D763" s="314">
        <v>239.86</v>
      </c>
    </row>
    <row r="764" spans="1:5" ht="22.5">
      <c r="A764" s="311">
        <v>13486</v>
      </c>
      <c r="B764" s="312" t="s">
        <v>29060</v>
      </c>
      <c r="C764" s="313" t="s">
        <v>27329</v>
      </c>
      <c r="D764" s="314">
        <v>54.46</v>
      </c>
    </row>
    <row r="765" spans="1:5" ht="22.5">
      <c r="A765" s="311">
        <v>13487</v>
      </c>
      <c r="B765" s="312" t="s">
        <v>29061</v>
      </c>
      <c r="C765" s="313" t="s">
        <v>27329</v>
      </c>
      <c r="D765" s="314">
        <v>61.43</v>
      </c>
    </row>
    <row r="766" spans="1:5" ht="22.5">
      <c r="A766" s="311">
        <v>13488</v>
      </c>
      <c r="B766" s="312" t="s">
        <v>29062</v>
      </c>
      <c r="C766" s="313" t="s">
        <v>27329</v>
      </c>
      <c r="D766" s="314">
        <v>108.55</v>
      </c>
    </row>
    <row r="767" spans="1:5" ht="22.5">
      <c r="A767" s="311">
        <v>13483</v>
      </c>
      <c r="B767" s="312" t="s">
        <v>29063</v>
      </c>
      <c r="C767" s="313" t="s">
        <v>27329</v>
      </c>
      <c r="D767" s="314">
        <v>60.04</v>
      </c>
    </row>
    <row r="768" spans="1:5" ht="22.5">
      <c r="A768" s="311">
        <v>13484</v>
      </c>
      <c r="B768" s="312" t="s">
        <v>29064</v>
      </c>
      <c r="C768" s="313" t="s">
        <v>27329</v>
      </c>
      <c r="D768" s="314">
        <v>65.89</v>
      </c>
    </row>
    <row r="769" spans="1:4" ht="22.5">
      <c r="A769" s="311">
        <v>13485</v>
      </c>
      <c r="B769" s="312" t="s">
        <v>29065</v>
      </c>
      <c r="C769" s="313" t="s">
        <v>27329</v>
      </c>
      <c r="D769" s="314">
        <v>115.43</v>
      </c>
    </row>
    <row r="770" spans="1:4" ht="22.5">
      <c r="A770" s="311">
        <v>13480</v>
      </c>
      <c r="B770" s="312" t="s">
        <v>29066</v>
      </c>
      <c r="C770" s="313" t="s">
        <v>27329</v>
      </c>
      <c r="D770" s="314">
        <v>64.94</v>
      </c>
    </row>
    <row r="771" spans="1:4" ht="22.5">
      <c r="A771" s="311">
        <v>13481</v>
      </c>
      <c r="B771" s="312" t="s">
        <v>29067</v>
      </c>
      <c r="C771" s="313" t="s">
        <v>27329</v>
      </c>
      <c r="D771" s="314">
        <v>72.790000000000006</v>
      </c>
    </row>
    <row r="772" spans="1:4" ht="22.5">
      <c r="A772" s="311">
        <v>13482</v>
      </c>
      <c r="B772" s="312" t="s">
        <v>29068</v>
      </c>
      <c r="C772" s="313" t="s">
        <v>27329</v>
      </c>
      <c r="D772" s="314">
        <v>114.43</v>
      </c>
    </row>
    <row r="773" spans="1:4" ht="22.5">
      <c r="A773" s="311">
        <v>13477</v>
      </c>
      <c r="B773" s="312" t="s">
        <v>29069</v>
      </c>
      <c r="C773" s="313" t="s">
        <v>27329</v>
      </c>
      <c r="D773" s="314">
        <v>71.209999999999994</v>
      </c>
    </row>
    <row r="774" spans="1:4" ht="22.5">
      <c r="A774" s="311">
        <v>13478</v>
      </c>
      <c r="B774" s="312" t="s">
        <v>29070</v>
      </c>
      <c r="C774" s="313" t="s">
        <v>27329</v>
      </c>
      <c r="D774" s="314">
        <v>77.84</v>
      </c>
    </row>
    <row r="775" spans="1:4" ht="22.5">
      <c r="A775" s="311">
        <v>13479</v>
      </c>
      <c r="B775" s="312" t="s">
        <v>29071</v>
      </c>
      <c r="C775" s="313" t="s">
        <v>27329</v>
      </c>
      <c r="D775" s="314">
        <v>120.79</v>
      </c>
    </row>
    <row r="776" spans="1:4" ht="22.5">
      <c r="A776" s="311">
        <v>4910</v>
      </c>
      <c r="B776" s="312" t="s">
        <v>29072</v>
      </c>
      <c r="C776" s="313" t="s">
        <v>27329</v>
      </c>
      <c r="D776" s="314">
        <v>228.42</v>
      </c>
    </row>
    <row r="777" spans="1:4" ht="22.5">
      <c r="A777" s="311">
        <v>9788</v>
      </c>
      <c r="B777" s="312" t="s">
        <v>29073</v>
      </c>
      <c r="C777" s="313" t="s">
        <v>27262</v>
      </c>
      <c r="D777" s="314">
        <v>10710.39</v>
      </c>
    </row>
    <row r="778" spans="1:4" ht="22.5">
      <c r="A778" s="311">
        <v>9790</v>
      </c>
      <c r="B778" s="312" t="s">
        <v>29074</v>
      </c>
      <c r="C778" s="313" t="s">
        <v>27262</v>
      </c>
      <c r="D778" s="314">
        <v>6303.42</v>
      </c>
    </row>
    <row r="779" spans="1:4" ht="22.5">
      <c r="A779" s="311">
        <v>9786</v>
      </c>
      <c r="B779" s="312" t="s">
        <v>29075</v>
      </c>
      <c r="C779" s="313" t="s">
        <v>27262</v>
      </c>
      <c r="D779" s="314">
        <v>451.52</v>
      </c>
    </row>
    <row r="780" spans="1:4" ht="22.5">
      <c r="A780" s="311">
        <v>9787</v>
      </c>
      <c r="B780" s="312" t="s">
        <v>29076</v>
      </c>
      <c r="C780" s="313" t="s">
        <v>27262</v>
      </c>
      <c r="D780" s="314">
        <v>451.52</v>
      </c>
    </row>
    <row r="781" spans="1:4" ht="33.75">
      <c r="A781" s="311">
        <v>9781</v>
      </c>
      <c r="B781" s="312" t="s">
        <v>29077</v>
      </c>
      <c r="C781" s="313" t="s">
        <v>27262</v>
      </c>
      <c r="D781" s="314">
        <v>948.22</v>
      </c>
    </row>
    <row r="782" spans="1:4" ht="22.5">
      <c r="A782" s="311">
        <v>9774</v>
      </c>
      <c r="B782" s="312" t="s">
        <v>29078</v>
      </c>
      <c r="C782" s="313" t="s">
        <v>27262</v>
      </c>
      <c r="D782" s="314">
        <v>7224.56</v>
      </c>
    </row>
    <row r="783" spans="1:4" ht="33.75">
      <c r="A783" s="311">
        <v>12585</v>
      </c>
      <c r="B783" s="312" t="s">
        <v>27564</v>
      </c>
      <c r="C783" s="313" t="s">
        <v>27265</v>
      </c>
      <c r="D783" s="314">
        <v>2006.96</v>
      </c>
    </row>
    <row r="784" spans="1:4" ht="22.5">
      <c r="A784" s="311">
        <v>12408</v>
      </c>
      <c r="B784" s="312" t="s">
        <v>29079</v>
      </c>
      <c r="C784" s="313" t="s">
        <v>27262</v>
      </c>
      <c r="D784" s="314">
        <v>606.70000000000005</v>
      </c>
    </row>
    <row r="785" spans="1:4" ht="33.75">
      <c r="A785" s="311">
        <v>13005</v>
      </c>
      <c r="B785" s="312" t="s">
        <v>29080</v>
      </c>
      <c r="C785" s="313" t="s">
        <v>27345</v>
      </c>
      <c r="D785" s="314">
        <v>123.05</v>
      </c>
    </row>
    <row r="786" spans="1:4" ht="33.75">
      <c r="A786" s="311">
        <v>12735</v>
      </c>
      <c r="B786" s="312" t="s">
        <v>29081</v>
      </c>
      <c r="C786" s="313" t="s">
        <v>27345</v>
      </c>
      <c r="D786" s="314">
        <v>210.74</v>
      </c>
    </row>
    <row r="787" spans="1:4" ht="33.75">
      <c r="A787" s="311">
        <v>12780</v>
      </c>
      <c r="B787" s="312" t="s">
        <v>29082</v>
      </c>
      <c r="C787" s="313" t="s">
        <v>27273</v>
      </c>
      <c r="D787" s="314">
        <v>169.95</v>
      </c>
    </row>
    <row r="788" spans="1:4" ht="33.75">
      <c r="A788" s="311">
        <v>11787</v>
      </c>
      <c r="B788" s="312" t="s">
        <v>27566</v>
      </c>
      <c r="C788" s="313" t="s">
        <v>27273</v>
      </c>
      <c r="D788" s="314">
        <v>132.37</v>
      </c>
    </row>
    <row r="789" spans="1:4" ht="33.75">
      <c r="A789" s="311">
        <v>11788</v>
      </c>
      <c r="B789" s="312" t="s">
        <v>29083</v>
      </c>
      <c r="C789" s="313" t="s">
        <v>27273</v>
      </c>
      <c r="D789" s="314">
        <v>330.92</v>
      </c>
    </row>
    <row r="790" spans="1:4" ht="33.75">
      <c r="A790" s="311">
        <v>12864</v>
      </c>
      <c r="B790" s="312" t="s">
        <v>27567</v>
      </c>
      <c r="C790" s="313" t="s">
        <v>27273</v>
      </c>
      <c r="D790" s="314">
        <v>102.79</v>
      </c>
    </row>
    <row r="791" spans="1:4">
      <c r="A791" s="311">
        <v>900</v>
      </c>
      <c r="B791" s="312" t="s">
        <v>29084</v>
      </c>
      <c r="C791" s="313" t="s">
        <v>27273</v>
      </c>
      <c r="D791" s="314">
        <v>538.14</v>
      </c>
    </row>
    <row r="792" spans="1:4" ht="33.75">
      <c r="A792" s="311">
        <v>12242</v>
      </c>
      <c r="B792" s="312" t="s">
        <v>29085</v>
      </c>
      <c r="C792" s="313" t="s">
        <v>27265</v>
      </c>
      <c r="D792" s="314">
        <v>599.88</v>
      </c>
    </row>
    <row r="793" spans="1:4" ht="33.75">
      <c r="A793" s="311">
        <v>11951</v>
      </c>
      <c r="B793" s="312" t="s">
        <v>29086</v>
      </c>
      <c r="C793" s="313" t="s">
        <v>27265</v>
      </c>
      <c r="D793" s="314">
        <v>198.55</v>
      </c>
    </row>
    <row r="794" spans="1:4">
      <c r="A794" s="311">
        <v>1051</v>
      </c>
      <c r="B794" s="312" t="s">
        <v>29087</v>
      </c>
      <c r="C794" s="313" t="s">
        <v>27265</v>
      </c>
      <c r="D794" s="314">
        <v>171.05</v>
      </c>
    </row>
    <row r="795" spans="1:4" ht="22.5">
      <c r="A795" s="311">
        <v>12940</v>
      </c>
      <c r="B795" s="312" t="s">
        <v>27568</v>
      </c>
      <c r="C795" s="313" t="s">
        <v>27265</v>
      </c>
      <c r="D795" s="314">
        <v>260.42</v>
      </c>
    </row>
    <row r="796" spans="1:4" ht="22.5">
      <c r="A796" s="311">
        <v>11861</v>
      </c>
      <c r="B796" s="312" t="s">
        <v>27569</v>
      </c>
      <c r="C796" s="313" t="s">
        <v>27265</v>
      </c>
      <c r="D796" s="314">
        <v>327.63</v>
      </c>
    </row>
    <row r="797" spans="1:4" ht="33.75">
      <c r="A797" s="311">
        <v>12887</v>
      </c>
      <c r="B797" s="312" t="s">
        <v>27570</v>
      </c>
      <c r="C797" s="313" t="s">
        <v>27265</v>
      </c>
      <c r="D797" s="314">
        <v>379.2</v>
      </c>
    </row>
    <row r="798" spans="1:4">
      <c r="A798" s="311">
        <v>1052</v>
      </c>
      <c r="B798" s="312" t="s">
        <v>29088</v>
      </c>
      <c r="C798" s="313" t="s">
        <v>27265</v>
      </c>
      <c r="D798" s="314">
        <v>92.51</v>
      </c>
    </row>
    <row r="799" spans="1:4" ht="22.5">
      <c r="A799" s="311">
        <v>12581</v>
      </c>
      <c r="B799" s="312" t="s">
        <v>29089</v>
      </c>
      <c r="C799" s="313" t="s">
        <v>27265</v>
      </c>
      <c r="D799" s="314">
        <v>925.16</v>
      </c>
    </row>
    <row r="800" spans="1:4">
      <c r="A800" s="311">
        <v>1054</v>
      </c>
      <c r="B800" s="312" t="s">
        <v>29090</v>
      </c>
      <c r="C800" s="313" t="s">
        <v>27265</v>
      </c>
      <c r="D800" s="314">
        <v>71.27</v>
      </c>
    </row>
    <row r="801" spans="1:4">
      <c r="A801" s="311">
        <v>1055</v>
      </c>
      <c r="B801" s="312" t="s">
        <v>29091</v>
      </c>
      <c r="C801" s="313" t="s">
        <v>27265</v>
      </c>
      <c r="D801" s="314">
        <v>114.06</v>
      </c>
    </row>
    <row r="802" spans="1:4">
      <c r="A802" s="311">
        <v>7605</v>
      </c>
      <c r="B802" s="312" t="s">
        <v>29092</v>
      </c>
      <c r="C802" s="313" t="s">
        <v>27265</v>
      </c>
      <c r="D802" s="314">
        <v>572.84</v>
      </c>
    </row>
    <row r="803" spans="1:4">
      <c r="A803" s="311">
        <v>1056</v>
      </c>
      <c r="B803" s="312" t="s">
        <v>29093</v>
      </c>
      <c r="C803" s="313" t="s">
        <v>27265</v>
      </c>
      <c r="D803" s="314">
        <v>114.06</v>
      </c>
    </row>
    <row r="804" spans="1:4" ht="22.5">
      <c r="A804" s="311">
        <v>6921</v>
      </c>
      <c r="B804" s="312" t="s">
        <v>27571</v>
      </c>
      <c r="C804" s="313" t="s">
        <v>27265</v>
      </c>
      <c r="D804" s="314">
        <v>733.58</v>
      </c>
    </row>
    <row r="805" spans="1:4">
      <c r="A805" s="311">
        <v>4406</v>
      </c>
      <c r="B805" s="312" t="s">
        <v>27572</v>
      </c>
      <c r="C805" s="313" t="s">
        <v>27265</v>
      </c>
      <c r="D805" s="314">
        <v>228.02</v>
      </c>
    </row>
    <row r="806" spans="1:4" ht="33.75">
      <c r="A806" s="311">
        <v>11791</v>
      </c>
      <c r="B806" s="312" t="s">
        <v>27573</v>
      </c>
      <c r="C806" s="313" t="s">
        <v>27265</v>
      </c>
      <c r="D806" s="314">
        <v>187.53</v>
      </c>
    </row>
    <row r="807" spans="1:4" ht="33.75">
      <c r="A807" s="311">
        <v>7108</v>
      </c>
      <c r="B807" s="312" t="s">
        <v>27420</v>
      </c>
      <c r="C807" s="313" t="s">
        <v>27265</v>
      </c>
      <c r="D807" s="314">
        <v>400.99</v>
      </c>
    </row>
    <row r="808" spans="1:4" ht="22.5">
      <c r="A808" s="311">
        <v>12085</v>
      </c>
      <c r="B808" s="312" t="s">
        <v>27574</v>
      </c>
      <c r="C808" s="313" t="s">
        <v>27265</v>
      </c>
      <c r="D808" s="314">
        <v>199.28</v>
      </c>
    </row>
    <row r="809" spans="1:4" ht="33.75">
      <c r="A809" s="311">
        <v>11647</v>
      </c>
      <c r="B809" s="312" t="s">
        <v>27575</v>
      </c>
      <c r="C809" s="313" t="s">
        <v>27265</v>
      </c>
      <c r="D809" s="314">
        <v>289.12</v>
      </c>
    </row>
    <row r="810" spans="1:4">
      <c r="A810" s="311">
        <v>3136</v>
      </c>
      <c r="C810" s="313" t="s">
        <v>27265</v>
      </c>
      <c r="D810" s="314">
        <v>150.99</v>
      </c>
    </row>
    <row r="811" spans="1:4" ht="33.75">
      <c r="B811" s="312" t="s">
        <v>29094</v>
      </c>
    </row>
    <row r="812" spans="1:4">
      <c r="A812" s="311">
        <v>4970</v>
      </c>
      <c r="B812" s="312" t="s">
        <v>29095</v>
      </c>
      <c r="C812" s="313" t="s">
        <v>27273</v>
      </c>
      <c r="D812" s="314">
        <v>491.79</v>
      </c>
    </row>
    <row r="813" spans="1:4" ht="33.75">
      <c r="A813" s="311">
        <v>12407</v>
      </c>
      <c r="B813" s="312" t="s">
        <v>27387</v>
      </c>
      <c r="C813" s="313" t="s">
        <v>27265</v>
      </c>
      <c r="D813" s="314">
        <v>286.81</v>
      </c>
    </row>
    <row r="814" spans="1:4">
      <c r="A814" s="311">
        <v>1058</v>
      </c>
      <c r="B814" s="312" t="s">
        <v>29096</v>
      </c>
      <c r="C814" s="313" t="s">
        <v>27265</v>
      </c>
      <c r="D814" s="314">
        <v>199.26</v>
      </c>
    </row>
    <row r="815" spans="1:4">
      <c r="A815" s="311">
        <v>1059</v>
      </c>
      <c r="B815" s="312" t="s">
        <v>29097</v>
      </c>
      <c r="C815" s="313" t="s">
        <v>27265</v>
      </c>
      <c r="D815" s="314">
        <v>371.94</v>
      </c>
    </row>
    <row r="816" spans="1:4">
      <c r="A816" s="311">
        <v>1074</v>
      </c>
      <c r="B816" s="312" t="s">
        <v>29098</v>
      </c>
      <c r="C816" s="313" t="s">
        <v>27265</v>
      </c>
      <c r="D816" s="314">
        <v>256.58</v>
      </c>
    </row>
    <row r="817" spans="1:5" ht="45">
      <c r="A817" s="311">
        <v>13396</v>
      </c>
      <c r="B817" s="312" t="s">
        <v>27577</v>
      </c>
      <c r="C817" s="313" t="s">
        <v>27273</v>
      </c>
      <c r="D817" s="314">
        <v>180.23</v>
      </c>
    </row>
    <row r="818" spans="1:5" ht="45">
      <c r="A818" s="311">
        <v>12732</v>
      </c>
      <c r="B818" s="312" t="s">
        <v>29099</v>
      </c>
      <c r="C818" s="313" t="s">
        <v>27273</v>
      </c>
      <c r="D818" s="314">
        <v>244.06</v>
      </c>
    </row>
    <row r="819" spans="1:5" ht="33.75">
      <c r="A819" s="311">
        <v>13233</v>
      </c>
      <c r="B819" s="312" t="s">
        <v>29100</v>
      </c>
      <c r="C819" s="313" t="s">
        <v>27273</v>
      </c>
      <c r="D819" s="314">
        <v>1103.93</v>
      </c>
    </row>
    <row r="820" spans="1:5" ht="45">
      <c r="A820" s="311">
        <v>12865</v>
      </c>
      <c r="B820" s="312" t="s">
        <v>29101</v>
      </c>
      <c r="C820" s="313" t="s">
        <v>27273</v>
      </c>
      <c r="D820" s="314">
        <v>123.35</v>
      </c>
    </row>
    <row r="821" spans="1:5" ht="33.75">
      <c r="A821" s="311">
        <v>12437</v>
      </c>
      <c r="B821" s="312" t="s">
        <v>29102</v>
      </c>
      <c r="C821" s="313" t="s">
        <v>27273</v>
      </c>
      <c r="D821" s="314">
        <v>99.29</v>
      </c>
    </row>
    <row r="822" spans="1:5" ht="33.75">
      <c r="A822" s="311">
        <v>12734</v>
      </c>
      <c r="B822" s="312" t="s">
        <v>29103</v>
      </c>
      <c r="C822" s="313" t="s">
        <v>27273</v>
      </c>
      <c r="D822" s="314">
        <v>188.59</v>
      </c>
    </row>
    <row r="823" spans="1:5" ht="22.5">
      <c r="A823" s="311">
        <v>7936</v>
      </c>
      <c r="B823" s="312" t="s">
        <v>29104</v>
      </c>
      <c r="C823" s="313" t="s">
        <v>27273</v>
      </c>
      <c r="D823" s="314">
        <v>171.86</v>
      </c>
    </row>
    <row r="824" spans="1:5" ht="33.75">
      <c r="A824" s="311">
        <v>13008</v>
      </c>
      <c r="B824" s="312" t="s">
        <v>29105</v>
      </c>
      <c r="C824" s="313" t="s">
        <v>27273</v>
      </c>
      <c r="D824" s="314">
        <v>153.82</v>
      </c>
    </row>
    <row r="825" spans="1:5" ht="33.75">
      <c r="A825" s="311">
        <v>12435</v>
      </c>
      <c r="B825" s="312" t="s">
        <v>27578</v>
      </c>
      <c r="C825" s="313" t="s">
        <v>27265</v>
      </c>
      <c r="D825" s="314">
        <v>165.47</v>
      </c>
    </row>
    <row r="826" spans="1:5" ht="33.75">
      <c r="A826" s="311">
        <v>12436</v>
      </c>
      <c r="B826" s="312" t="s">
        <v>27579</v>
      </c>
      <c r="C826" s="313" t="s">
        <v>27265</v>
      </c>
      <c r="D826" s="314">
        <v>198.55</v>
      </c>
    </row>
    <row r="827" spans="1:5" ht="22.5">
      <c r="A827" s="311">
        <v>11786</v>
      </c>
      <c r="B827" s="312" t="s">
        <v>29106</v>
      </c>
      <c r="C827" s="313" t="s">
        <v>27273</v>
      </c>
      <c r="D827" s="314">
        <v>198.55</v>
      </c>
    </row>
    <row r="828" spans="1:5">
      <c r="A828" s="311">
        <v>1139</v>
      </c>
      <c r="B828" s="312" t="s">
        <v>29107</v>
      </c>
      <c r="C828" s="313" t="s">
        <v>27265</v>
      </c>
      <c r="D828" s="314">
        <v>337.07</v>
      </c>
    </row>
    <row r="829" spans="1:5" ht="33.75">
      <c r="A829" s="311">
        <v>12582</v>
      </c>
      <c r="B829" s="312" t="s">
        <v>27580</v>
      </c>
      <c r="C829" s="313" t="s">
        <v>27265</v>
      </c>
      <c r="D829" s="314">
        <v>1963.09</v>
      </c>
    </row>
    <row r="830" spans="1:5" ht="33.75">
      <c r="A830" s="311">
        <v>11261</v>
      </c>
      <c r="B830" s="312" t="s">
        <v>27581</v>
      </c>
      <c r="C830" s="313" t="s">
        <v>27262</v>
      </c>
      <c r="D830" s="314">
        <v>201.64</v>
      </c>
    </row>
    <row r="831" spans="1:5" ht="22.5">
      <c r="A831" s="311">
        <v>12941</v>
      </c>
      <c r="B831" s="312" t="s">
        <v>29108</v>
      </c>
      <c r="C831" s="313" t="s">
        <v>27262</v>
      </c>
      <c r="D831" s="314">
        <v>1130.74</v>
      </c>
    </row>
    <row r="832" spans="1:5">
      <c r="A832" s="311">
        <v>12469</v>
      </c>
      <c r="B832" s="312" t="s">
        <v>29109</v>
      </c>
      <c r="C832" s="313" t="s">
        <v>27265</v>
      </c>
      <c r="D832" s="314">
        <v>154.94</v>
      </c>
      <c r="E832" s="16"/>
    </row>
    <row r="833" spans="1:5">
      <c r="A833" s="311">
        <v>12468</v>
      </c>
      <c r="B833" s="312" t="s">
        <v>29110</v>
      </c>
      <c r="C833" s="313" t="s">
        <v>27265</v>
      </c>
      <c r="D833" s="314">
        <v>307.98</v>
      </c>
    </row>
    <row r="834" spans="1:5" ht="22.5">
      <c r="A834" s="311">
        <v>12676</v>
      </c>
      <c r="B834" s="312" t="s">
        <v>29111</v>
      </c>
      <c r="C834" s="313" t="s">
        <v>27262</v>
      </c>
      <c r="D834" s="314">
        <v>2299.71</v>
      </c>
    </row>
    <row r="835" spans="1:5" ht="22.5">
      <c r="A835" s="311">
        <v>12994</v>
      </c>
      <c r="B835" s="312" t="s">
        <v>29112</v>
      </c>
      <c r="C835" s="313" t="s">
        <v>27262</v>
      </c>
      <c r="D835" s="314">
        <v>3018.01</v>
      </c>
    </row>
    <row r="836" spans="1:5" ht="45">
      <c r="A836" s="311">
        <v>1817</v>
      </c>
      <c r="B836" s="312" t="s">
        <v>27582</v>
      </c>
      <c r="C836" s="313" t="s">
        <v>27262</v>
      </c>
      <c r="D836" s="314">
        <v>800.75</v>
      </c>
      <c r="E836" s="13" t="s">
        <v>28388</v>
      </c>
    </row>
    <row r="837" spans="1:5" ht="45">
      <c r="A837" s="311">
        <v>11478</v>
      </c>
      <c r="B837" s="312" t="s">
        <v>27583</v>
      </c>
      <c r="C837" s="313" t="s">
        <v>27262</v>
      </c>
      <c r="D837" s="314">
        <v>2441.3200000000002</v>
      </c>
    </row>
    <row r="838" spans="1:5" ht="45">
      <c r="A838" s="311">
        <v>12993</v>
      </c>
      <c r="B838" s="312" t="s">
        <v>27584</v>
      </c>
      <c r="C838" s="313" t="s">
        <v>27262</v>
      </c>
      <c r="D838" s="314">
        <v>2441.3200000000002</v>
      </c>
    </row>
    <row r="839" spans="1:5" ht="45">
      <c r="A839" s="311">
        <v>12995</v>
      </c>
      <c r="B839" s="312" t="s">
        <v>27585</v>
      </c>
      <c r="C839" s="313" t="s">
        <v>27262</v>
      </c>
      <c r="D839" s="314">
        <v>2657.47</v>
      </c>
    </row>
    <row r="840" spans="1:5" ht="45">
      <c r="A840" s="311">
        <v>13674</v>
      </c>
      <c r="B840" s="312" t="s">
        <v>27586</v>
      </c>
      <c r="C840" s="313" t="s">
        <v>27262</v>
      </c>
      <c r="D840" s="314">
        <v>4178.8599999999997</v>
      </c>
    </row>
    <row r="841" spans="1:5" ht="22.5">
      <c r="A841" s="311">
        <v>12929</v>
      </c>
      <c r="B841" s="312" t="s">
        <v>29113</v>
      </c>
      <c r="C841" s="313" t="s">
        <v>27265</v>
      </c>
      <c r="D841" s="314">
        <v>497.77</v>
      </c>
    </row>
    <row r="842" spans="1:5">
      <c r="A842" s="311">
        <v>12939</v>
      </c>
      <c r="C842" s="313" t="s">
        <v>27265</v>
      </c>
      <c r="D842" s="314">
        <v>256.98</v>
      </c>
    </row>
    <row r="843" spans="1:5" ht="22.5">
      <c r="B843" s="312" t="s">
        <v>29114</v>
      </c>
    </row>
    <row r="844" spans="1:5" ht="22.5">
      <c r="A844" s="311">
        <v>1821</v>
      </c>
      <c r="B844" s="312" t="s">
        <v>29115</v>
      </c>
      <c r="C844" s="313" t="s">
        <v>27265</v>
      </c>
      <c r="D844" s="314">
        <v>154.18</v>
      </c>
    </row>
    <row r="845" spans="1:5" ht="33.75">
      <c r="A845" s="311">
        <v>13003</v>
      </c>
      <c r="B845" s="312" t="s">
        <v>27588</v>
      </c>
      <c r="C845" s="313" t="s">
        <v>27265</v>
      </c>
      <c r="D845" s="314">
        <v>922.94</v>
      </c>
    </row>
    <row r="846" spans="1:5" ht="45">
      <c r="A846" s="311">
        <v>13004</v>
      </c>
      <c r="B846" s="312" t="s">
        <v>27589</v>
      </c>
      <c r="C846" s="313" t="s">
        <v>27265</v>
      </c>
      <c r="D846" s="314">
        <v>974.21</v>
      </c>
    </row>
    <row r="847" spans="1:5" ht="45">
      <c r="A847" s="311">
        <v>13053</v>
      </c>
      <c r="B847" s="312" t="s">
        <v>27590</v>
      </c>
      <c r="C847" s="313" t="s">
        <v>27265</v>
      </c>
      <c r="D847" s="314">
        <v>793.19</v>
      </c>
    </row>
    <row r="848" spans="1:5">
      <c r="A848" s="311">
        <v>1832</v>
      </c>
      <c r="B848" s="312" t="s">
        <v>29116</v>
      </c>
      <c r="C848" s="313" t="s">
        <v>27265</v>
      </c>
      <c r="D848" s="314">
        <v>256.58</v>
      </c>
    </row>
    <row r="849" spans="1:4" ht="45">
      <c r="A849" s="311">
        <v>12919</v>
      </c>
      <c r="B849" s="312" t="s">
        <v>29117</v>
      </c>
      <c r="C849" s="313" t="s">
        <v>27262</v>
      </c>
      <c r="D849" s="314">
        <v>4059.17</v>
      </c>
    </row>
    <row r="850" spans="1:4" ht="33.75">
      <c r="A850" s="311">
        <v>9168</v>
      </c>
      <c r="B850" s="312" t="s">
        <v>29118</v>
      </c>
      <c r="C850" s="313" t="s">
        <v>27265</v>
      </c>
      <c r="D850" s="314">
        <v>523.53</v>
      </c>
    </row>
    <row r="851" spans="1:4" ht="33.75">
      <c r="A851" s="311">
        <v>12459</v>
      </c>
      <c r="B851" s="312" t="s">
        <v>29119</v>
      </c>
      <c r="C851" s="313" t="s">
        <v>27265</v>
      </c>
      <c r="D851" s="314">
        <v>395.87</v>
      </c>
    </row>
    <row r="852" spans="1:4" ht="33.75">
      <c r="A852" s="311">
        <v>11841</v>
      </c>
      <c r="B852" s="312" t="s">
        <v>29120</v>
      </c>
      <c r="C852" s="313" t="s">
        <v>27265</v>
      </c>
      <c r="D852" s="314">
        <v>308.86</v>
      </c>
    </row>
    <row r="853" spans="1:4" ht="33.75">
      <c r="A853" s="311">
        <v>9169</v>
      </c>
      <c r="B853" s="312" t="s">
        <v>29121</v>
      </c>
      <c r="C853" s="313" t="s">
        <v>27265</v>
      </c>
      <c r="D853" s="314">
        <v>525.59</v>
      </c>
    </row>
    <row r="854" spans="1:4" ht="33.75">
      <c r="A854" s="311">
        <v>12470</v>
      </c>
      <c r="B854" s="312" t="s">
        <v>29122</v>
      </c>
      <c r="C854" s="313" t="s">
        <v>27265</v>
      </c>
      <c r="D854" s="314">
        <v>410.35</v>
      </c>
    </row>
    <row r="855" spans="1:4" ht="22.5">
      <c r="A855" s="311">
        <v>12587</v>
      </c>
      <c r="B855" s="312" t="s">
        <v>27591</v>
      </c>
      <c r="C855" s="313" t="s">
        <v>27265</v>
      </c>
      <c r="D855" s="314">
        <v>478.38</v>
      </c>
    </row>
    <row r="856" spans="1:4" ht="33.75">
      <c r="A856" s="311">
        <v>9357</v>
      </c>
      <c r="B856" s="312" t="s">
        <v>29123</v>
      </c>
      <c r="C856" s="313" t="s">
        <v>27265</v>
      </c>
      <c r="D856" s="314">
        <v>657.35</v>
      </c>
    </row>
    <row r="857" spans="1:4" ht="33.75">
      <c r="A857" s="311">
        <v>12461</v>
      </c>
      <c r="B857" s="312" t="s">
        <v>29124</v>
      </c>
      <c r="C857" s="313" t="s">
        <v>27265</v>
      </c>
      <c r="D857" s="314">
        <v>539.17999999999995</v>
      </c>
    </row>
    <row r="858" spans="1:4" ht="33.75">
      <c r="A858" s="311">
        <v>12460</v>
      </c>
      <c r="B858" s="312" t="s">
        <v>29125</v>
      </c>
      <c r="C858" s="313" t="s">
        <v>27265</v>
      </c>
      <c r="D858" s="314">
        <v>681.5</v>
      </c>
    </row>
    <row r="859" spans="1:4" ht="45">
      <c r="A859" s="311">
        <v>10419</v>
      </c>
      <c r="B859" s="312" t="s">
        <v>29126</v>
      </c>
      <c r="C859" s="313" t="s">
        <v>27265</v>
      </c>
      <c r="D859" s="314">
        <v>309.33999999999997</v>
      </c>
    </row>
    <row r="860" spans="1:4" ht="45">
      <c r="A860" s="311">
        <v>12084</v>
      </c>
      <c r="B860" s="312" t="s">
        <v>29127</v>
      </c>
      <c r="C860" s="313" t="s">
        <v>27265</v>
      </c>
      <c r="D860" s="314">
        <v>330.92</v>
      </c>
    </row>
    <row r="861" spans="1:4" ht="22.5">
      <c r="A861" s="311">
        <v>12682</v>
      </c>
      <c r="B861" s="312" t="s">
        <v>29128</v>
      </c>
      <c r="C861" s="313" t="s">
        <v>27262</v>
      </c>
      <c r="D861" s="314">
        <v>3469.32</v>
      </c>
    </row>
    <row r="862" spans="1:4" ht="22.5">
      <c r="A862" s="311">
        <v>12681</v>
      </c>
      <c r="B862" s="312" t="s">
        <v>29129</v>
      </c>
      <c r="C862" s="313" t="s">
        <v>27262</v>
      </c>
      <c r="D862" s="314">
        <v>8280.1</v>
      </c>
    </row>
    <row r="863" spans="1:4" ht="22.5">
      <c r="A863" s="311">
        <v>12680</v>
      </c>
      <c r="B863" s="312" t="s">
        <v>29130</v>
      </c>
      <c r="C863" s="313" t="s">
        <v>27262</v>
      </c>
      <c r="D863" s="314">
        <v>9667.85</v>
      </c>
    </row>
    <row r="864" spans="1:4" ht="33.75">
      <c r="A864" s="311">
        <v>12886</v>
      </c>
      <c r="B864" s="312" t="s">
        <v>27593</v>
      </c>
      <c r="C864" s="313" t="s">
        <v>27265</v>
      </c>
      <c r="D864" s="314">
        <v>411.17</v>
      </c>
    </row>
    <row r="865" spans="1:5" ht="45">
      <c r="A865" s="311">
        <v>12739</v>
      </c>
      <c r="B865" s="312" t="s">
        <v>27390</v>
      </c>
      <c r="C865" s="313" t="s">
        <v>27274</v>
      </c>
      <c r="D865" s="314">
        <v>58</v>
      </c>
    </row>
    <row r="866" spans="1:5" ht="45">
      <c r="A866" s="311">
        <v>7894</v>
      </c>
      <c r="B866" s="312" t="s">
        <v>29131</v>
      </c>
      <c r="C866" s="313" t="s">
        <v>27262</v>
      </c>
      <c r="D866" s="314">
        <v>9800</v>
      </c>
    </row>
    <row r="867" spans="1:5" ht="22.5">
      <c r="A867" s="311">
        <v>12742</v>
      </c>
      <c r="B867" s="312" t="s">
        <v>27384</v>
      </c>
      <c r="C867" s="313" t="s">
        <v>27273</v>
      </c>
      <c r="D867" s="314">
        <v>180</v>
      </c>
    </row>
    <row r="868" spans="1:5" ht="22.5">
      <c r="A868" s="311">
        <v>13338</v>
      </c>
      <c r="B868" s="312" t="s">
        <v>29132</v>
      </c>
      <c r="C868" s="313" t="s">
        <v>27262</v>
      </c>
      <c r="D868" s="314">
        <v>13.75</v>
      </c>
    </row>
    <row r="869" spans="1:5">
      <c r="A869" s="311">
        <v>13340</v>
      </c>
      <c r="B869" s="312" t="s">
        <v>29133</v>
      </c>
      <c r="C869" s="313" t="s">
        <v>27262</v>
      </c>
      <c r="D869" s="314">
        <v>109.8</v>
      </c>
    </row>
    <row r="870" spans="1:5" ht="45">
      <c r="A870" s="311">
        <v>12759</v>
      </c>
      <c r="B870" s="312" t="s">
        <v>29134</v>
      </c>
      <c r="C870" s="313" t="s">
        <v>27634</v>
      </c>
      <c r="D870" s="314">
        <v>40.75</v>
      </c>
    </row>
    <row r="871" spans="1:5" ht="22.5">
      <c r="A871" s="311">
        <v>2855</v>
      </c>
      <c r="B871" s="312" t="s">
        <v>29135</v>
      </c>
      <c r="C871" s="313" t="s">
        <v>27274</v>
      </c>
      <c r="D871" s="314">
        <v>12</v>
      </c>
    </row>
    <row r="872" spans="1:5" ht="45">
      <c r="A872" s="311">
        <v>2856</v>
      </c>
      <c r="B872" s="312" t="s">
        <v>29136</v>
      </c>
      <c r="C872" s="313" t="s">
        <v>27274</v>
      </c>
      <c r="D872" s="314">
        <v>12</v>
      </c>
    </row>
    <row r="873" spans="1:5" ht="33.75">
      <c r="A873" s="311">
        <v>2852</v>
      </c>
      <c r="B873" s="312" t="s">
        <v>29137</v>
      </c>
      <c r="C873" s="313" t="s">
        <v>27274</v>
      </c>
      <c r="D873" s="314">
        <v>12</v>
      </c>
    </row>
    <row r="874" spans="1:5" ht="33.75">
      <c r="A874" s="311">
        <v>2853</v>
      </c>
      <c r="B874" s="312" t="s">
        <v>29138</v>
      </c>
      <c r="C874" s="313" t="s">
        <v>27274</v>
      </c>
      <c r="D874" s="314">
        <v>16</v>
      </c>
    </row>
    <row r="875" spans="1:5" ht="22.5">
      <c r="A875" s="311">
        <v>10223</v>
      </c>
      <c r="B875" s="312" t="s">
        <v>29139</v>
      </c>
      <c r="C875" s="313" t="s">
        <v>27262</v>
      </c>
      <c r="D875" s="314">
        <v>59</v>
      </c>
    </row>
    <row r="876" spans="1:5" ht="22.5">
      <c r="A876" s="311">
        <v>11828</v>
      </c>
      <c r="B876" s="312" t="s">
        <v>29140</v>
      </c>
      <c r="C876" s="313" t="s">
        <v>27274</v>
      </c>
      <c r="D876" s="314">
        <v>14</v>
      </c>
    </row>
    <row r="877" spans="1:5" ht="22.5">
      <c r="A877" s="311">
        <v>3467</v>
      </c>
      <c r="B877" s="312" t="s">
        <v>29141</v>
      </c>
      <c r="C877" s="313" t="s">
        <v>27274</v>
      </c>
      <c r="D877" s="314">
        <v>10.89</v>
      </c>
    </row>
    <row r="878" spans="1:5" ht="22.5">
      <c r="A878" s="311">
        <v>3468</v>
      </c>
      <c r="B878" s="312" t="s">
        <v>29142</v>
      </c>
      <c r="C878" s="313" t="s">
        <v>27274</v>
      </c>
      <c r="D878" s="314">
        <v>11.4</v>
      </c>
    </row>
    <row r="879" spans="1:5" ht="33.75">
      <c r="A879" s="311">
        <v>12741</v>
      </c>
      <c r="B879" s="312" t="s">
        <v>27388</v>
      </c>
      <c r="C879" s="313" t="s">
        <v>27274</v>
      </c>
      <c r="D879" s="314">
        <v>18.850000000000001</v>
      </c>
    </row>
    <row r="880" spans="1:5" ht="22.5">
      <c r="A880" s="311">
        <v>13339</v>
      </c>
      <c r="B880" s="312" t="s">
        <v>29143</v>
      </c>
      <c r="C880" s="313" t="s">
        <v>27262</v>
      </c>
      <c r="D880" s="314">
        <v>10.26</v>
      </c>
      <c r="E880" s="16"/>
    </row>
    <row r="881" spans="1:5" ht="33.75">
      <c r="A881" s="311">
        <v>11309</v>
      </c>
      <c r="B881" s="312" t="s">
        <v>29144</v>
      </c>
      <c r="C881" s="313" t="s">
        <v>27265</v>
      </c>
      <c r="D881" s="314">
        <v>58</v>
      </c>
      <c r="E881" s="16"/>
    </row>
    <row r="882" spans="1:5" ht="22.5">
      <c r="A882" s="311">
        <v>6870</v>
      </c>
      <c r="B882" s="312" t="s">
        <v>29145</v>
      </c>
      <c r="C882" s="313" t="s">
        <v>29146</v>
      </c>
      <c r="D882" s="314">
        <v>2</v>
      </c>
      <c r="E882" s="16"/>
    </row>
    <row r="883" spans="1:5" ht="22.5">
      <c r="A883" s="311">
        <v>2952</v>
      </c>
      <c r="B883" s="312" t="s">
        <v>29147</v>
      </c>
      <c r="C883" s="313" t="s">
        <v>27274</v>
      </c>
      <c r="D883" s="314">
        <v>13.95</v>
      </c>
      <c r="E883" s="16" t="s">
        <v>28388</v>
      </c>
    </row>
    <row r="884" spans="1:5">
      <c r="A884" s="311">
        <v>4730</v>
      </c>
      <c r="B884" s="312" t="s">
        <v>29148</v>
      </c>
      <c r="C884" s="313" t="s">
        <v>27274</v>
      </c>
      <c r="D884" s="314">
        <v>21.98</v>
      </c>
      <c r="E884" s="16" t="s">
        <v>28388</v>
      </c>
    </row>
    <row r="885" spans="1:5" ht="22.5">
      <c r="A885" s="311">
        <v>135</v>
      </c>
      <c r="B885" s="312" t="s">
        <v>29149</v>
      </c>
      <c r="C885" s="313" t="s">
        <v>27274</v>
      </c>
      <c r="D885" s="314">
        <v>10.52</v>
      </c>
      <c r="E885" s="16" t="s">
        <v>28388</v>
      </c>
    </row>
    <row r="886" spans="1:5">
      <c r="A886" s="311">
        <v>136</v>
      </c>
      <c r="B886" s="312" t="s">
        <v>29150</v>
      </c>
      <c r="C886" s="313" t="s">
        <v>27274</v>
      </c>
      <c r="D886" s="314">
        <v>51.9</v>
      </c>
      <c r="E886" s="13" t="s">
        <v>28388</v>
      </c>
    </row>
    <row r="887" spans="1:5">
      <c r="A887" s="311">
        <v>4735</v>
      </c>
      <c r="B887" s="312" t="s">
        <v>29151</v>
      </c>
      <c r="C887" s="313" t="s">
        <v>27274</v>
      </c>
      <c r="D887" s="314">
        <v>42.32</v>
      </c>
      <c r="E887" s="13" t="s">
        <v>28388</v>
      </c>
    </row>
    <row r="888" spans="1:5">
      <c r="A888" s="311">
        <v>4726</v>
      </c>
      <c r="B888" s="312" t="s">
        <v>29152</v>
      </c>
      <c r="C888" s="313" t="s">
        <v>27274</v>
      </c>
      <c r="D888" s="314">
        <v>36.19</v>
      </c>
      <c r="E888" s="16" t="s">
        <v>28388</v>
      </c>
    </row>
    <row r="889" spans="1:5">
      <c r="A889" s="311">
        <v>4734</v>
      </c>
      <c r="B889" s="312" t="s">
        <v>29153</v>
      </c>
      <c r="C889" s="313" t="s">
        <v>27274</v>
      </c>
      <c r="D889" s="314">
        <v>212.32</v>
      </c>
      <c r="E889" s="16"/>
    </row>
    <row r="890" spans="1:5" ht="22.5">
      <c r="A890" s="311">
        <v>9475</v>
      </c>
      <c r="B890" s="312" t="s">
        <v>27348</v>
      </c>
      <c r="C890" s="313" t="s">
        <v>27265</v>
      </c>
      <c r="D890" s="314">
        <v>379.42</v>
      </c>
      <c r="E890" s="16"/>
    </row>
    <row r="891" spans="1:5">
      <c r="A891" s="311">
        <v>138</v>
      </c>
      <c r="B891" s="312" t="s">
        <v>29154</v>
      </c>
      <c r="C891" s="313" t="s">
        <v>27274</v>
      </c>
      <c r="D891" s="314">
        <v>71.2</v>
      </c>
      <c r="E891" s="16" t="s">
        <v>28388</v>
      </c>
    </row>
    <row r="892" spans="1:5">
      <c r="A892" s="311">
        <v>13553</v>
      </c>
      <c r="B892" s="312" t="s">
        <v>29155</v>
      </c>
      <c r="C892" s="313" t="s">
        <v>27274</v>
      </c>
      <c r="D892" s="314">
        <v>59.82</v>
      </c>
      <c r="E892" s="16"/>
    </row>
    <row r="893" spans="1:5" ht="33.75">
      <c r="A893" s="311">
        <v>4157</v>
      </c>
      <c r="B893" s="312" t="s">
        <v>29156</v>
      </c>
      <c r="C893" s="313" t="s">
        <v>27274</v>
      </c>
      <c r="D893" s="314">
        <v>42.32</v>
      </c>
      <c r="E893" s="16" t="s">
        <v>28388</v>
      </c>
    </row>
    <row r="894" spans="1:5" ht="22.5">
      <c r="A894" s="311">
        <v>139</v>
      </c>
      <c r="B894" s="312" t="s">
        <v>29157</v>
      </c>
      <c r="C894" s="313" t="s">
        <v>27274</v>
      </c>
      <c r="D894" s="314">
        <v>12.84</v>
      </c>
      <c r="E894" s="13" t="s">
        <v>28388</v>
      </c>
    </row>
    <row r="895" spans="1:5">
      <c r="A895" s="311">
        <v>6742</v>
      </c>
      <c r="B895" s="312" t="s">
        <v>29158</v>
      </c>
      <c r="C895" s="313" t="s">
        <v>27274</v>
      </c>
      <c r="D895" s="314">
        <v>18.850000000000001</v>
      </c>
      <c r="E895" s="13" t="s">
        <v>28388</v>
      </c>
    </row>
    <row r="896" spans="1:5">
      <c r="A896" s="311">
        <v>8472</v>
      </c>
      <c r="B896" s="312" t="s">
        <v>29159</v>
      </c>
      <c r="C896" s="313" t="s">
        <v>27274</v>
      </c>
      <c r="D896" s="314">
        <v>5.75</v>
      </c>
    </row>
    <row r="897" spans="1:5">
      <c r="A897" s="311">
        <v>3106</v>
      </c>
      <c r="B897" s="312" t="s">
        <v>29160</v>
      </c>
      <c r="C897" s="313" t="s">
        <v>27274</v>
      </c>
      <c r="D897" s="314">
        <v>279.35000000000002</v>
      </c>
    </row>
    <row r="898" spans="1:5">
      <c r="A898" s="311">
        <v>4731</v>
      </c>
      <c r="B898" s="312" t="s">
        <v>29161</v>
      </c>
      <c r="C898" s="313" t="s">
        <v>27274</v>
      </c>
      <c r="D898" s="314">
        <v>10.27</v>
      </c>
      <c r="E898" s="16"/>
    </row>
    <row r="899" spans="1:5">
      <c r="A899" s="311">
        <v>4732</v>
      </c>
      <c r="B899" s="312" t="s">
        <v>29162</v>
      </c>
      <c r="C899" s="313" t="s">
        <v>27274</v>
      </c>
      <c r="D899" s="314">
        <v>3.94</v>
      </c>
    </row>
    <row r="900" spans="1:5">
      <c r="A900" s="311">
        <v>12518</v>
      </c>
      <c r="B900" s="312" t="s">
        <v>29163</v>
      </c>
      <c r="C900" s="313" t="s">
        <v>27504</v>
      </c>
      <c r="D900" s="314">
        <v>255.82</v>
      </c>
      <c r="E900" s="16"/>
    </row>
    <row r="901" spans="1:5">
      <c r="A901" s="311">
        <v>2931</v>
      </c>
      <c r="B901" s="312" t="s">
        <v>29164</v>
      </c>
      <c r="C901" s="313" t="s">
        <v>27274</v>
      </c>
      <c r="D901" s="314">
        <v>31.12</v>
      </c>
      <c r="E901" s="16"/>
    </row>
    <row r="902" spans="1:5">
      <c r="A902" s="311">
        <v>9862</v>
      </c>
      <c r="B902" s="312" t="s">
        <v>29165</v>
      </c>
      <c r="C902" s="313" t="s">
        <v>27274</v>
      </c>
      <c r="D902" s="314">
        <v>10.220000000000001</v>
      </c>
      <c r="E902" s="16" t="s">
        <v>28388</v>
      </c>
    </row>
    <row r="903" spans="1:5">
      <c r="A903" s="311">
        <v>13448</v>
      </c>
      <c r="B903" s="312" t="s">
        <v>29166</v>
      </c>
      <c r="C903" s="313" t="s">
        <v>27274</v>
      </c>
      <c r="D903" s="314">
        <v>23.9</v>
      </c>
      <c r="E903" s="16" t="s">
        <v>28388</v>
      </c>
    </row>
    <row r="904" spans="1:5">
      <c r="A904" s="311">
        <v>622</v>
      </c>
      <c r="B904" s="312" t="s">
        <v>29167</v>
      </c>
      <c r="C904" s="313" t="s">
        <v>27274</v>
      </c>
      <c r="D904" s="314">
        <v>33.369999999999997</v>
      </c>
      <c r="E904" s="16" t="s">
        <v>28388</v>
      </c>
    </row>
    <row r="905" spans="1:5">
      <c r="A905" s="311">
        <v>623</v>
      </c>
      <c r="B905" s="312" t="s">
        <v>29168</v>
      </c>
      <c r="C905" s="313" t="s">
        <v>27274</v>
      </c>
      <c r="D905" s="314">
        <v>35.799999999999997</v>
      </c>
      <c r="E905" s="16" t="s">
        <v>28388</v>
      </c>
    </row>
    <row r="906" spans="1:5" ht="22.5">
      <c r="A906" s="311">
        <v>814</v>
      </c>
      <c r="B906" s="312" t="s">
        <v>29169</v>
      </c>
      <c r="C906" s="313" t="s">
        <v>27504</v>
      </c>
      <c r="D906" s="314">
        <v>5.48</v>
      </c>
      <c r="E906" s="16" t="s">
        <v>28388</v>
      </c>
    </row>
    <row r="907" spans="1:5" ht="22.5">
      <c r="A907" s="311">
        <v>2869</v>
      </c>
      <c r="B907" s="312" t="s">
        <v>29170</v>
      </c>
      <c r="C907" s="313" t="s">
        <v>27504</v>
      </c>
      <c r="D907" s="314">
        <v>58</v>
      </c>
      <c r="E907" s="16" t="s">
        <v>28388</v>
      </c>
    </row>
    <row r="908" spans="1:5">
      <c r="A908" s="311">
        <v>6884</v>
      </c>
      <c r="B908" s="312" t="s">
        <v>29171</v>
      </c>
      <c r="C908" s="313" t="s">
        <v>27274</v>
      </c>
      <c r="D908" s="314">
        <v>1.34</v>
      </c>
      <c r="E908" s="13" t="s">
        <v>28388</v>
      </c>
    </row>
    <row r="909" spans="1:5" ht="22.5">
      <c r="A909" s="311">
        <v>1112</v>
      </c>
      <c r="B909" s="312" t="s">
        <v>29172</v>
      </c>
      <c r="C909" s="313" t="s">
        <v>27504</v>
      </c>
      <c r="D909" s="314">
        <v>13.63</v>
      </c>
      <c r="E909" s="16" t="s">
        <v>28388</v>
      </c>
    </row>
    <row r="910" spans="1:5">
      <c r="A910" s="311">
        <v>13727</v>
      </c>
      <c r="B910" s="312" t="s">
        <v>38972</v>
      </c>
      <c r="C910" s="313" t="s">
        <v>27274</v>
      </c>
      <c r="D910" s="314">
        <v>32.450000000000003</v>
      </c>
      <c r="E910" s="16" t="s">
        <v>28388</v>
      </c>
    </row>
    <row r="911" spans="1:5">
      <c r="A911" s="311">
        <v>13728</v>
      </c>
      <c r="B911" s="312" t="s">
        <v>38973</v>
      </c>
      <c r="C911" s="313" t="s">
        <v>27504</v>
      </c>
      <c r="D911" s="314">
        <v>61.8</v>
      </c>
      <c r="E911" s="16" t="s">
        <v>28388</v>
      </c>
    </row>
    <row r="912" spans="1:5">
      <c r="A912" s="311">
        <v>1113</v>
      </c>
      <c r="B912" s="312" t="s">
        <v>29173</v>
      </c>
      <c r="C912" s="313" t="s">
        <v>27274</v>
      </c>
      <c r="D912" s="314">
        <v>6.47</v>
      </c>
      <c r="E912" s="16"/>
    </row>
    <row r="913" spans="1:5">
      <c r="A913" s="311">
        <v>8538</v>
      </c>
      <c r="B913" s="312" t="s">
        <v>29174</v>
      </c>
      <c r="C913" s="313" t="s">
        <v>29175</v>
      </c>
      <c r="D913" s="314">
        <v>31.26</v>
      </c>
      <c r="E913" s="13" t="s">
        <v>28388</v>
      </c>
    </row>
    <row r="914" spans="1:5">
      <c r="A914" s="311">
        <v>4738</v>
      </c>
      <c r="B914" s="312" t="s">
        <v>29176</v>
      </c>
      <c r="C914" s="313" t="s">
        <v>27274</v>
      </c>
      <c r="D914" s="314">
        <v>26.35</v>
      </c>
      <c r="E914" s="16" t="s">
        <v>28388</v>
      </c>
    </row>
    <row r="915" spans="1:5">
      <c r="A915" s="311">
        <v>11728</v>
      </c>
      <c r="B915" s="312" t="s">
        <v>29177</v>
      </c>
      <c r="C915" s="313" t="s">
        <v>27262</v>
      </c>
      <c r="D915" s="314">
        <v>44.16</v>
      </c>
      <c r="E915" s="16"/>
    </row>
    <row r="916" spans="1:5" ht="22.5">
      <c r="A916" s="311">
        <v>8788</v>
      </c>
      <c r="B916" s="312" t="s">
        <v>29178</v>
      </c>
      <c r="C916" s="313" t="s">
        <v>27274</v>
      </c>
      <c r="D916" s="314">
        <v>43.8</v>
      </c>
      <c r="E916" s="16" t="s">
        <v>28388</v>
      </c>
    </row>
    <row r="917" spans="1:5" ht="22.5">
      <c r="A917" s="311">
        <v>9241</v>
      </c>
      <c r="B917" s="312" t="s">
        <v>29179</v>
      </c>
      <c r="C917" s="313" t="s">
        <v>27265</v>
      </c>
      <c r="D917" s="314">
        <v>3.09</v>
      </c>
      <c r="E917" s="16" t="s">
        <v>28388</v>
      </c>
    </row>
    <row r="918" spans="1:5" ht="22.5">
      <c r="A918" s="311">
        <v>2218</v>
      </c>
      <c r="B918" s="312" t="s">
        <v>29180</v>
      </c>
      <c r="C918" s="313" t="s">
        <v>27504</v>
      </c>
      <c r="D918" s="314">
        <v>17.649999999999999</v>
      </c>
      <c r="E918" s="13" t="s">
        <v>28388</v>
      </c>
    </row>
    <row r="919" spans="1:5">
      <c r="A919" s="311">
        <v>12516</v>
      </c>
      <c r="B919" s="312" t="s">
        <v>29181</v>
      </c>
      <c r="C919" s="313" t="s">
        <v>27504</v>
      </c>
      <c r="D919" s="314">
        <v>12.65</v>
      </c>
      <c r="E919" s="16" t="s">
        <v>28388</v>
      </c>
    </row>
    <row r="920" spans="1:5">
      <c r="A920" s="311">
        <v>13730</v>
      </c>
      <c r="B920" s="312" t="s">
        <v>38974</v>
      </c>
      <c r="C920" s="313" t="s">
        <v>27274</v>
      </c>
      <c r="D920" s="314">
        <v>21.27</v>
      </c>
      <c r="E920" s="16" t="s">
        <v>28388</v>
      </c>
    </row>
    <row r="921" spans="1:5">
      <c r="A921" s="311">
        <v>4609</v>
      </c>
      <c r="B921" s="312" t="s">
        <v>29182</v>
      </c>
      <c r="C921" s="313" t="s">
        <v>27274</v>
      </c>
      <c r="D921" s="314">
        <v>15.01</v>
      </c>
      <c r="E921" s="16"/>
    </row>
    <row r="922" spans="1:5">
      <c r="A922" s="311">
        <v>4610</v>
      </c>
      <c r="B922" s="312" t="s">
        <v>29183</v>
      </c>
      <c r="C922" s="313" t="s">
        <v>27274</v>
      </c>
      <c r="D922" s="314">
        <v>13.36</v>
      </c>
      <c r="E922" s="16" t="s">
        <v>28388</v>
      </c>
    </row>
    <row r="923" spans="1:5">
      <c r="A923" s="311">
        <v>13729</v>
      </c>
      <c r="B923" s="312" t="s">
        <v>38975</v>
      </c>
      <c r="C923" s="313" t="s">
        <v>27504</v>
      </c>
      <c r="D923" s="314">
        <v>12.29</v>
      </c>
    </row>
    <row r="924" spans="1:5" ht="22.5">
      <c r="A924" s="311">
        <v>3225</v>
      </c>
      <c r="B924" s="312" t="s">
        <v>29184</v>
      </c>
      <c r="C924" s="313" t="s">
        <v>27274</v>
      </c>
      <c r="D924" s="314">
        <v>8.16</v>
      </c>
      <c r="E924" s="16" t="s">
        <v>28388</v>
      </c>
    </row>
    <row r="925" spans="1:5">
      <c r="A925" s="311">
        <v>2941</v>
      </c>
      <c r="B925" s="312" t="s">
        <v>29185</v>
      </c>
      <c r="C925" s="313" t="s">
        <v>27274</v>
      </c>
      <c r="D925" s="314">
        <v>0.86</v>
      </c>
      <c r="E925" s="16" t="s">
        <v>28388</v>
      </c>
    </row>
    <row r="926" spans="1:5" ht="22.5">
      <c r="A926" s="311">
        <v>10057</v>
      </c>
      <c r="B926" s="312" t="s">
        <v>29186</v>
      </c>
      <c r="C926" s="313" t="s">
        <v>27274</v>
      </c>
      <c r="D926" s="314">
        <v>14.02</v>
      </c>
      <c r="E926" s="16" t="s">
        <v>28388</v>
      </c>
    </row>
    <row r="927" spans="1:5">
      <c r="A927" s="311">
        <v>12977</v>
      </c>
      <c r="B927" s="312" t="s">
        <v>29187</v>
      </c>
      <c r="C927" s="313" t="s">
        <v>27274</v>
      </c>
      <c r="D927" s="314">
        <v>1.94</v>
      </c>
      <c r="E927" s="16" t="s">
        <v>28388</v>
      </c>
    </row>
    <row r="928" spans="1:5">
      <c r="A928" s="311">
        <v>13731</v>
      </c>
      <c r="B928" s="312" t="s">
        <v>38976</v>
      </c>
      <c r="C928" s="313" t="s">
        <v>27345</v>
      </c>
      <c r="D928" s="314">
        <v>19.899999999999999</v>
      </c>
      <c r="E928" s="16"/>
    </row>
    <row r="929" spans="1:5">
      <c r="A929" s="311">
        <v>2683</v>
      </c>
      <c r="B929" s="312" t="s">
        <v>29188</v>
      </c>
      <c r="C929" s="313" t="s">
        <v>27274</v>
      </c>
      <c r="D929" s="314">
        <v>0.55000000000000004</v>
      </c>
      <c r="E929" s="13" t="s">
        <v>28388</v>
      </c>
    </row>
    <row r="930" spans="1:5">
      <c r="A930" s="311">
        <v>2684</v>
      </c>
      <c r="B930" s="312" t="s">
        <v>29189</v>
      </c>
      <c r="C930" s="313" t="s">
        <v>27274</v>
      </c>
      <c r="D930" s="314">
        <v>1.02</v>
      </c>
      <c r="E930" s="16" t="s">
        <v>28388</v>
      </c>
    </row>
    <row r="931" spans="1:5">
      <c r="A931" s="311">
        <v>3374</v>
      </c>
      <c r="B931" s="312" t="s">
        <v>29190</v>
      </c>
      <c r="C931" s="313" t="s">
        <v>27274</v>
      </c>
      <c r="D931" s="314">
        <v>1.69</v>
      </c>
      <c r="E931" s="16" t="s">
        <v>28388</v>
      </c>
    </row>
    <row r="932" spans="1:5">
      <c r="A932" s="311">
        <v>4767</v>
      </c>
      <c r="B932" s="312" t="s">
        <v>29191</v>
      </c>
      <c r="C932" s="313" t="s">
        <v>27274</v>
      </c>
      <c r="D932" s="314">
        <v>1.55</v>
      </c>
      <c r="E932" s="13" t="s">
        <v>28388</v>
      </c>
    </row>
    <row r="933" spans="1:5">
      <c r="A933" s="311">
        <v>490</v>
      </c>
      <c r="B933" s="312" t="s">
        <v>29192</v>
      </c>
      <c r="C933" s="313" t="s">
        <v>27274</v>
      </c>
      <c r="D933" s="314">
        <v>0.8</v>
      </c>
      <c r="E933" s="16" t="s">
        <v>28388</v>
      </c>
    </row>
    <row r="934" spans="1:5">
      <c r="A934" s="311">
        <v>491</v>
      </c>
      <c r="B934" s="312" t="s">
        <v>29193</v>
      </c>
      <c r="C934" s="313" t="s">
        <v>27274</v>
      </c>
      <c r="D934" s="314">
        <v>0.68</v>
      </c>
    </row>
    <row r="935" spans="1:5">
      <c r="A935" s="311">
        <v>612</v>
      </c>
      <c r="B935" s="312" t="s">
        <v>29194</v>
      </c>
      <c r="C935" s="313" t="s">
        <v>27274</v>
      </c>
      <c r="D935" s="314">
        <v>3.87</v>
      </c>
      <c r="E935" s="13" t="s">
        <v>28388</v>
      </c>
    </row>
    <row r="936" spans="1:5">
      <c r="A936" s="311">
        <v>2709</v>
      </c>
      <c r="B936" s="312" t="s">
        <v>29195</v>
      </c>
      <c r="C936" s="313" t="s">
        <v>27274</v>
      </c>
      <c r="D936" s="314">
        <v>2.21</v>
      </c>
      <c r="E936" s="16" t="s">
        <v>28388</v>
      </c>
    </row>
    <row r="937" spans="1:5">
      <c r="A937" s="311">
        <v>613</v>
      </c>
      <c r="B937" s="312" t="s">
        <v>29196</v>
      </c>
      <c r="C937" s="313" t="s">
        <v>27274</v>
      </c>
      <c r="D937" s="314">
        <v>0.66</v>
      </c>
    </row>
    <row r="938" spans="1:5">
      <c r="A938" s="311">
        <v>12743</v>
      </c>
      <c r="B938" s="312" t="s">
        <v>29197</v>
      </c>
      <c r="C938" s="313" t="s">
        <v>27274</v>
      </c>
      <c r="D938" s="314">
        <v>60.95</v>
      </c>
      <c r="E938" s="16" t="s">
        <v>28388</v>
      </c>
    </row>
    <row r="939" spans="1:5">
      <c r="A939" s="311">
        <v>8344</v>
      </c>
      <c r="B939" s="312" t="s">
        <v>29198</v>
      </c>
      <c r="C939" s="313" t="s">
        <v>27274</v>
      </c>
      <c r="D939" s="314">
        <v>22.51</v>
      </c>
      <c r="E939" s="16"/>
    </row>
    <row r="940" spans="1:5">
      <c r="A940" s="311">
        <v>1046</v>
      </c>
      <c r="B940" s="312" t="s">
        <v>29199</v>
      </c>
      <c r="C940" s="313" t="s">
        <v>27274</v>
      </c>
      <c r="D940" s="314">
        <v>0.5</v>
      </c>
      <c r="E940" s="16"/>
    </row>
    <row r="941" spans="1:5">
      <c r="A941" s="311">
        <v>4769</v>
      </c>
      <c r="B941" s="312" t="s">
        <v>29200</v>
      </c>
      <c r="C941" s="313" t="s">
        <v>27274</v>
      </c>
      <c r="D941" s="314">
        <v>3.14</v>
      </c>
      <c r="E941" s="16" t="s">
        <v>28388</v>
      </c>
    </row>
    <row r="942" spans="1:5">
      <c r="A942" s="311">
        <v>7105</v>
      </c>
      <c r="B942" s="312" t="s">
        <v>29201</v>
      </c>
      <c r="C942" s="313" t="s">
        <v>27329</v>
      </c>
      <c r="D942" s="314">
        <v>11.39</v>
      </c>
      <c r="E942" s="16"/>
    </row>
    <row r="943" spans="1:5">
      <c r="A943" s="311">
        <v>9264</v>
      </c>
      <c r="B943" s="312" t="s">
        <v>29202</v>
      </c>
      <c r="C943" s="313" t="s">
        <v>27266</v>
      </c>
      <c r="D943" s="314">
        <v>238.01</v>
      </c>
      <c r="E943" s="16" t="s">
        <v>28388</v>
      </c>
    </row>
    <row r="944" spans="1:5">
      <c r="A944" s="311">
        <v>10026</v>
      </c>
      <c r="B944" s="312" t="s">
        <v>29203</v>
      </c>
      <c r="C944" s="313" t="s">
        <v>27266</v>
      </c>
      <c r="D944" s="314">
        <v>41.82</v>
      </c>
      <c r="E944" s="16" t="s">
        <v>28388</v>
      </c>
    </row>
    <row r="945" spans="1:5" ht="22.5">
      <c r="A945" s="311">
        <v>12930</v>
      </c>
      <c r="B945" s="312" t="s">
        <v>29204</v>
      </c>
      <c r="C945" s="313" t="s">
        <v>27266</v>
      </c>
      <c r="D945" s="314">
        <v>90</v>
      </c>
      <c r="E945" s="16" t="s">
        <v>28388</v>
      </c>
    </row>
    <row r="946" spans="1:5" ht="22.5">
      <c r="A946" s="311">
        <v>12931</v>
      </c>
      <c r="B946" s="312" t="s">
        <v>29205</v>
      </c>
      <c r="C946" s="313" t="s">
        <v>27266</v>
      </c>
      <c r="D946" s="314">
        <v>15.17</v>
      </c>
      <c r="E946" s="16" t="s">
        <v>28388</v>
      </c>
    </row>
    <row r="947" spans="1:5" ht="22.5">
      <c r="A947" s="311">
        <v>201</v>
      </c>
      <c r="B947" s="312" t="s">
        <v>29206</v>
      </c>
      <c r="C947" s="313" t="s">
        <v>27266</v>
      </c>
      <c r="D947" s="314">
        <v>80</v>
      </c>
      <c r="E947" s="16" t="s">
        <v>28388</v>
      </c>
    </row>
    <row r="948" spans="1:5" ht="22.5">
      <c r="A948" s="311">
        <v>202</v>
      </c>
      <c r="B948" s="312" t="s">
        <v>29207</v>
      </c>
      <c r="C948" s="313" t="s">
        <v>27266</v>
      </c>
      <c r="D948" s="314">
        <v>63.64</v>
      </c>
      <c r="E948" s="16" t="s">
        <v>28388</v>
      </c>
    </row>
    <row r="949" spans="1:5">
      <c r="A949" s="311">
        <v>203</v>
      </c>
      <c r="B949" s="312" t="s">
        <v>29208</v>
      </c>
      <c r="C949" s="313" t="s">
        <v>27266</v>
      </c>
      <c r="D949" s="314">
        <v>75</v>
      </c>
      <c r="E949" s="16" t="s">
        <v>28388</v>
      </c>
    </row>
    <row r="950" spans="1:5">
      <c r="A950" s="311">
        <v>307</v>
      </c>
      <c r="B950" s="312" t="s">
        <v>29209</v>
      </c>
      <c r="C950" s="313" t="s">
        <v>27266</v>
      </c>
      <c r="D950" s="314">
        <v>165</v>
      </c>
      <c r="E950" s="16" t="s">
        <v>28388</v>
      </c>
    </row>
    <row r="951" spans="1:5">
      <c r="A951" s="311">
        <v>10933</v>
      </c>
      <c r="B951" s="312" t="s">
        <v>29210</v>
      </c>
      <c r="C951" s="313" t="s">
        <v>27266</v>
      </c>
      <c r="D951" s="314">
        <v>89.35</v>
      </c>
      <c r="E951" s="13" t="s">
        <v>28388</v>
      </c>
    </row>
    <row r="952" spans="1:5">
      <c r="A952" s="311">
        <v>308</v>
      </c>
      <c r="B952" s="312" t="s">
        <v>29211</v>
      </c>
      <c r="C952" s="313" t="s">
        <v>27266</v>
      </c>
      <c r="D952" s="314">
        <v>141.66999999999999</v>
      </c>
      <c r="E952" s="13" t="s">
        <v>28388</v>
      </c>
    </row>
    <row r="953" spans="1:5">
      <c r="A953" s="311">
        <v>10929</v>
      </c>
      <c r="B953" s="312" t="s">
        <v>29212</v>
      </c>
      <c r="C953" s="313" t="s">
        <v>27266</v>
      </c>
      <c r="D953" s="314">
        <v>77.39</v>
      </c>
      <c r="E953" s="16" t="s">
        <v>28388</v>
      </c>
    </row>
    <row r="954" spans="1:5">
      <c r="A954" s="311">
        <v>309</v>
      </c>
      <c r="B954" s="312" t="s">
        <v>29213</v>
      </c>
      <c r="C954" s="313" t="s">
        <v>27266</v>
      </c>
      <c r="D954" s="314">
        <v>165</v>
      </c>
      <c r="E954" s="16" t="s">
        <v>28388</v>
      </c>
    </row>
    <row r="955" spans="1:5">
      <c r="A955" s="311">
        <v>10930</v>
      </c>
      <c r="B955" s="312" t="s">
        <v>29214</v>
      </c>
      <c r="C955" s="313" t="s">
        <v>27266</v>
      </c>
      <c r="D955" s="314">
        <v>77.8</v>
      </c>
      <c r="E955" s="13" t="s">
        <v>28388</v>
      </c>
    </row>
    <row r="956" spans="1:5">
      <c r="A956" s="311">
        <v>310</v>
      </c>
      <c r="B956" s="312" t="s">
        <v>29215</v>
      </c>
      <c r="C956" s="313" t="s">
        <v>27266</v>
      </c>
      <c r="D956" s="314">
        <v>165</v>
      </c>
    </row>
    <row r="957" spans="1:5">
      <c r="A957" s="311">
        <v>10931</v>
      </c>
      <c r="B957" s="312" t="s">
        <v>29216</v>
      </c>
      <c r="C957" s="313" t="s">
        <v>27266</v>
      </c>
      <c r="D957" s="314">
        <v>73.099999999999994</v>
      </c>
    </row>
    <row r="958" spans="1:5">
      <c r="A958" s="311">
        <v>311</v>
      </c>
      <c r="B958" s="312" t="s">
        <v>29217</v>
      </c>
      <c r="C958" s="313" t="s">
        <v>27266</v>
      </c>
      <c r="D958" s="314">
        <v>165</v>
      </c>
      <c r="E958" s="13" t="s">
        <v>28388</v>
      </c>
    </row>
    <row r="959" spans="1:5">
      <c r="A959" s="311">
        <v>10932</v>
      </c>
      <c r="B959" s="312" t="s">
        <v>29218</v>
      </c>
      <c r="C959" s="313" t="s">
        <v>27266</v>
      </c>
      <c r="D959" s="314">
        <v>72.47</v>
      </c>
      <c r="E959" s="16" t="s">
        <v>28388</v>
      </c>
    </row>
    <row r="960" spans="1:5">
      <c r="A960" s="311">
        <v>11225</v>
      </c>
      <c r="B960" s="312" t="s">
        <v>29219</v>
      </c>
      <c r="C960" s="313" t="s">
        <v>27266</v>
      </c>
      <c r="D960" s="314">
        <v>97.98</v>
      </c>
    </row>
    <row r="961" spans="1:5">
      <c r="A961" s="311">
        <v>11224</v>
      </c>
      <c r="B961" s="312" t="s">
        <v>29220</v>
      </c>
      <c r="C961" s="313" t="s">
        <v>27266</v>
      </c>
      <c r="D961" s="314">
        <v>97.98</v>
      </c>
    </row>
    <row r="962" spans="1:5">
      <c r="A962" s="311">
        <v>545</v>
      </c>
      <c r="B962" s="312" t="s">
        <v>29221</v>
      </c>
      <c r="C962" s="313" t="s">
        <v>27266</v>
      </c>
      <c r="D962" s="314">
        <v>141.66999999999999</v>
      </c>
      <c r="E962" s="16"/>
    </row>
    <row r="963" spans="1:5">
      <c r="A963" s="311">
        <v>546</v>
      </c>
      <c r="B963" s="312" t="s">
        <v>29222</v>
      </c>
      <c r="C963" s="313" t="s">
        <v>27266</v>
      </c>
      <c r="D963" s="314">
        <v>54.33</v>
      </c>
    </row>
    <row r="964" spans="1:5" ht="22.5">
      <c r="A964" s="311">
        <v>191</v>
      </c>
      <c r="B964" s="312" t="s">
        <v>29223</v>
      </c>
      <c r="C964" s="313" t="s">
        <v>27266</v>
      </c>
      <c r="D964" s="314">
        <v>12.56</v>
      </c>
      <c r="E964" s="16" t="s">
        <v>28388</v>
      </c>
    </row>
    <row r="965" spans="1:5" ht="33.75">
      <c r="A965" s="311">
        <v>10922</v>
      </c>
      <c r="B965" s="312" t="s">
        <v>29224</v>
      </c>
      <c r="C965" s="313" t="s">
        <v>27266</v>
      </c>
      <c r="D965" s="314">
        <v>15.1</v>
      </c>
      <c r="E965" s="16"/>
    </row>
    <row r="966" spans="1:5" ht="33.75">
      <c r="A966" s="311">
        <v>3516</v>
      </c>
      <c r="B966" s="312" t="s">
        <v>29225</v>
      </c>
      <c r="C966" s="313" t="s">
        <v>27266</v>
      </c>
      <c r="D966" s="314">
        <v>7</v>
      </c>
      <c r="E966" s="16"/>
    </row>
    <row r="967" spans="1:5" ht="33.75">
      <c r="A967" s="311">
        <v>10923</v>
      </c>
      <c r="B967" s="312" t="s">
        <v>29226</v>
      </c>
      <c r="C967" s="313" t="s">
        <v>27266</v>
      </c>
      <c r="D967" s="314">
        <v>10.53</v>
      </c>
      <c r="E967" s="16" t="s">
        <v>28388</v>
      </c>
    </row>
    <row r="968" spans="1:5">
      <c r="A968" s="311">
        <v>1714</v>
      </c>
      <c r="B968" s="312" t="s">
        <v>29227</v>
      </c>
      <c r="C968" s="313" t="s">
        <v>27266</v>
      </c>
      <c r="D968" s="314">
        <v>89.9</v>
      </c>
      <c r="E968" s="16"/>
    </row>
    <row r="969" spans="1:5">
      <c r="A969" s="311">
        <v>1715</v>
      </c>
      <c r="B969" s="312" t="s">
        <v>29228</v>
      </c>
      <c r="C969" s="313" t="s">
        <v>27266</v>
      </c>
      <c r="D969" s="314">
        <v>72.739999999999995</v>
      </c>
      <c r="E969" s="16" t="s">
        <v>28388</v>
      </c>
    </row>
    <row r="970" spans="1:5">
      <c r="A970" s="311">
        <v>10181</v>
      </c>
      <c r="B970" s="312" t="s">
        <v>29229</v>
      </c>
      <c r="C970" s="313" t="s">
        <v>27266</v>
      </c>
      <c r="D970" s="314">
        <v>114.73</v>
      </c>
      <c r="E970" s="16" t="s">
        <v>28388</v>
      </c>
    </row>
    <row r="971" spans="1:5">
      <c r="A971" s="311">
        <v>4525</v>
      </c>
      <c r="B971" s="312" t="s">
        <v>29230</v>
      </c>
      <c r="C971" s="313" t="s">
        <v>27266</v>
      </c>
      <c r="D971" s="314">
        <v>120</v>
      </c>
      <c r="E971" s="16" t="s">
        <v>28388</v>
      </c>
    </row>
    <row r="972" spans="1:5">
      <c r="A972" s="311">
        <v>11226</v>
      </c>
      <c r="B972" s="312" t="s">
        <v>29231</v>
      </c>
      <c r="C972" s="313" t="s">
        <v>27266</v>
      </c>
      <c r="D972" s="314">
        <v>79.099999999999994</v>
      </c>
      <c r="E972" s="16" t="s">
        <v>28388</v>
      </c>
    </row>
    <row r="973" spans="1:5">
      <c r="A973" s="311">
        <v>11336</v>
      </c>
      <c r="B973" s="312" t="s">
        <v>29232</v>
      </c>
      <c r="C973" s="313" t="s">
        <v>27266</v>
      </c>
      <c r="D973" s="314">
        <v>120</v>
      </c>
      <c r="E973" s="16" t="s">
        <v>28388</v>
      </c>
    </row>
    <row r="974" spans="1:5">
      <c r="A974" s="311">
        <v>1789</v>
      </c>
      <c r="B974" s="312" t="s">
        <v>29233</v>
      </c>
      <c r="C974" s="313" t="s">
        <v>27266</v>
      </c>
      <c r="D974" s="314">
        <v>73.099999999999994</v>
      </c>
      <c r="E974" s="16" t="s">
        <v>28388</v>
      </c>
    </row>
    <row r="975" spans="1:5" ht="22.5">
      <c r="A975" s="311">
        <v>11337</v>
      </c>
      <c r="B975" s="312" t="s">
        <v>29234</v>
      </c>
      <c r="C975" s="313" t="s">
        <v>27267</v>
      </c>
      <c r="D975" s="314">
        <v>120</v>
      </c>
      <c r="E975" s="16" t="s">
        <v>28388</v>
      </c>
    </row>
    <row r="976" spans="1:5" ht="22.5">
      <c r="A976" s="311">
        <v>2009</v>
      </c>
      <c r="B976" s="312" t="s">
        <v>29235</v>
      </c>
      <c r="C976" s="313" t="s">
        <v>27267</v>
      </c>
      <c r="D976" s="314">
        <v>99.54</v>
      </c>
      <c r="E976" s="16" t="s">
        <v>28388</v>
      </c>
    </row>
    <row r="977" spans="1:5">
      <c r="A977" s="311">
        <v>2633</v>
      </c>
      <c r="B977" s="312" t="s">
        <v>29236</v>
      </c>
      <c r="C977" s="313" t="s">
        <v>27273</v>
      </c>
      <c r="D977" s="314">
        <v>5.51</v>
      </c>
      <c r="E977" s="16" t="s">
        <v>28388</v>
      </c>
    </row>
    <row r="978" spans="1:5">
      <c r="A978" s="311">
        <v>4617</v>
      </c>
      <c r="B978" s="312" t="s">
        <v>29237</v>
      </c>
      <c r="C978" s="313" t="s">
        <v>27273</v>
      </c>
      <c r="D978" s="314">
        <v>73.900000000000006</v>
      </c>
      <c r="E978" s="16" t="s">
        <v>28388</v>
      </c>
    </row>
    <row r="979" spans="1:5">
      <c r="A979" s="311">
        <v>4618</v>
      </c>
      <c r="B979" s="312" t="s">
        <v>29238</v>
      </c>
      <c r="C979" s="313" t="s">
        <v>27273</v>
      </c>
      <c r="D979" s="314">
        <v>23.8</v>
      </c>
      <c r="E979" s="16" t="s">
        <v>28388</v>
      </c>
    </row>
    <row r="980" spans="1:5">
      <c r="A980" s="311">
        <v>394</v>
      </c>
      <c r="B980" s="312" t="s">
        <v>29239</v>
      </c>
      <c r="C980" s="313" t="s">
        <v>27274</v>
      </c>
      <c r="D980" s="314">
        <v>17.670000000000002</v>
      </c>
      <c r="E980" s="16" t="s">
        <v>28388</v>
      </c>
    </row>
    <row r="981" spans="1:5">
      <c r="A981" s="311">
        <v>399</v>
      </c>
      <c r="B981" s="312" t="s">
        <v>29240</v>
      </c>
      <c r="C981" s="313" t="s">
        <v>27274</v>
      </c>
      <c r="D981" s="314">
        <v>17.809999999999999</v>
      </c>
      <c r="E981" s="13" t="s">
        <v>28388</v>
      </c>
    </row>
    <row r="982" spans="1:5">
      <c r="A982" s="311">
        <v>396</v>
      </c>
      <c r="B982" s="312" t="s">
        <v>29241</v>
      </c>
      <c r="C982" s="313" t="s">
        <v>27274</v>
      </c>
      <c r="D982" s="314">
        <v>18.100000000000001</v>
      </c>
      <c r="E982" s="13" t="s">
        <v>28388</v>
      </c>
    </row>
    <row r="983" spans="1:5">
      <c r="A983" s="311">
        <v>397</v>
      </c>
      <c r="B983" s="312" t="s">
        <v>29242</v>
      </c>
      <c r="C983" s="313" t="s">
        <v>27274</v>
      </c>
      <c r="D983" s="314">
        <v>19.84</v>
      </c>
      <c r="E983" s="16" t="s">
        <v>28388</v>
      </c>
    </row>
    <row r="984" spans="1:5">
      <c r="A984" s="311">
        <v>398</v>
      </c>
      <c r="B984" s="312" t="s">
        <v>29243</v>
      </c>
      <c r="C984" s="313" t="s">
        <v>27274</v>
      </c>
      <c r="D984" s="314">
        <v>21.2</v>
      </c>
      <c r="E984" s="16" t="s">
        <v>28388</v>
      </c>
    </row>
    <row r="985" spans="1:5">
      <c r="A985" s="311">
        <v>400</v>
      </c>
      <c r="B985" s="312" t="s">
        <v>29244</v>
      </c>
      <c r="C985" s="313" t="s">
        <v>27274</v>
      </c>
      <c r="D985" s="314">
        <v>47.5</v>
      </c>
      <c r="E985" s="16" t="s">
        <v>28388</v>
      </c>
    </row>
    <row r="986" spans="1:5">
      <c r="A986" s="311">
        <v>395</v>
      </c>
      <c r="B986" s="312" t="s">
        <v>29245</v>
      </c>
      <c r="C986" s="313" t="s">
        <v>27274</v>
      </c>
      <c r="D986" s="314">
        <v>22.32</v>
      </c>
      <c r="E986" s="16"/>
    </row>
    <row r="987" spans="1:5">
      <c r="A987" s="311">
        <v>4650</v>
      </c>
      <c r="B987" s="312" t="s">
        <v>29246</v>
      </c>
      <c r="C987" s="313" t="s">
        <v>27274</v>
      </c>
      <c r="D987" s="314">
        <v>18.100000000000001</v>
      </c>
      <c r="E987" s="16" t="s">
        <v>28388</v>
      </c>
    </row>
    <row r="988" spans="1:5">
      <c r="A988" s="311">
        <v>958</v>
      </c>
      <c r="B988" s="312" t="s">
        <v>29247</v>
      </c>
      <c r="C988" s="313" t="s">
        <v>27274</v>
      </c>
      <c r="D988" s="314">
        <v>52.5</v>
      </c>
      <c r="E988" s="16" t="s">
        <v>28388</v>
      </c>
    </row>
    <row r="989" spans="1:5">
      <c r="A989" s="311">
        <v>979</v>
      </c>
      <c r="B989" s="312" t="s">
        <v>29248</v>
      </c>
      <c r="C989" s="313" t="s">
        <v>27274</v>
      </c>
      <c r="D989" s="314">
        <v>49.04</v>
      </c>
      <c r="E989" s="13" t="s">
        <v>28388</v>
      </c>
    </row>
    <row r="990" spans="1:5" ht="45">
      <c r="A990" s="311">
        <v>13203</v>
      </c>
      <c r="B990" s="312" t="s">
        <v>29249</v>
      </c>
      <c r="C990" s="313" t="s">
        <v>27262</v>
      </c>
      <c r="D990" s="314">
        <v>950.98</v>
      </c>
      <c r="E990" s="16" t="s">
        <v>28388</v>
      </c>
    </row>
    <row r="991" spans="1:5" ht="22.5">
      <c r="A991" s="311">
        <v>13645</v>
      </c>
      <c r="B991" s="312" t="s">
        <v>28140</v>
      </c>
      <c r="C991" s="313" t="s">
        <v>27262</v>
      </c>
      <c r="D991" s="314">
        <v>207.11</v>
      </c>
      <c r="E991" s="16" t="s">
        <v>28388</v>
      </c>
    </row>
    <row r="992" spans="1:5">
      <c r="A992" s="311">
        <v>9493</v>
      </c>
      <c r="B992" s="312" t="s">
        <v>29250</v>
      </c>
      <c r="C992" s="313" t="s">
        <v>27262</v>
      </c>
      <c r="D992" s="314">
        <v>51</v>
      </c>
      <c r="E992" s="16" t="s">
        <v>28388</v>
      </c>
    </row>
    <row r="993" spans="1:5">
      <c r="A993" s="311">
        <v>3287</v>
      </c>
      <c r="B993" s="312" t="s">
        <v>29251</v>
      </c>
      <c r="C993" s="313" t="s">
        <v>27262</v>
      </c>
      <c r="D993" s="314">
        <v>65</v>
      </c>
      <c r="E993" s="16" t="s">
        <v>28388</v>
      </c>
    </row>
    <row r="994" spans="1:5">
      <c r="A994" s="311">
        <v>4923</v>
      </c>
      <c r="B994" s="312" t="s">
        <v>29252</v>
      </c>
      <c r="C994" s="313" t="s">
        <v>27262</v>
      </c>
      <c r="D994" s="314">
        <v>65</v>
      </c>
    </row>
    <row r="995" spans="1:5">
      <c r="A995" s="311">
        <v>448</v>
      </c>
      <c r="B995" s="312" t="s">
        <v>29253</v>
      </c>
      <c r="C995" s="313" t="s">
        <v>27262</v>
      </c>
      <c r="D995" s="314">
        <v>137</v>
      </c>
      <c r="E995" s="16" t="s">
        <v>28388</v>
      </c>
    </row>
    <row r="996" spans="1:5">
      <c r="A996" s="311">
        <v>481</v>
      </c>
      <c r="B996" s="312" t="s">
        <v>29254</v>
      </c>
      <c r="C996" s="313" t="s">
        <v>27262</v>
      </c>
      <c r="D996" s="314">
        <v>8.34</v>
      </c>
      <c r="E996" s="13" t="s">
        <v>28388</v>
      </c>
    </row>
    <row r="997" spans="1:5">
      <c r="A997" s="311">
        <v>437</v>
      </c>
      <c r="B997" s="312" t="s">
        <v>29255</v>
      </c>
      <c r="C997" s="313" t="s">
        <v>27262</v>
      </c>
      <c r="D997" s="314">
        <v>375</v>
      </c>
    </row>
    <row r="998" spans="1:5">
      <c r="A998" s="311">
        <v>9762</v>
      </c>
      <c r="B998" s="312" t="s">
        <v>29256</v>
      </c>
      <c r="C998" s="313" t="s">
        <v>27262</v>
      </c>
      <c r="D998" s="314">
        <v>58.58</v>
      </c>
      <c r="E998" s="13" t="s">
        <v>28388</v>
      </c>
    </row>
    <row r="999" spans="1:5">
      <c r="A999" s="311">
        <v>12356</v>
      </c>
      <c r="B999" s="312" t="s">
        <v>29257</v>
      </c>
      <c r="C999" s="313" t="s">
        <v>27262</v>
      </c>
      <c r="D999" s="314">
        <v>8.75</v>
      </c>
    </row>
    <row r="1000" spans="1:5">
      <c r="A1000" s="311">
        <v>439</v>
      </c>
      <c r="B1000" s="312" t="s">
        <v>29258</v>
      </c>
      <c r="C1000" s="313" t="s">
        <v>27262</v>
      </c>
      <c r="D1000" s="314">
        <v>11</v>
      </c>
      <c r="E1000" s="13" t="s">
        <v>28388</v>
      </c>
    </row>
    <row r="1001" spans="1:5">
      <c r="A1001" s="311">
        <v>10806</v>
      </c>
      <c r="B1001" s="312" t="s">
        <v>29259</v>
      </c>
      <c r="C1001" s="313" t="s">
        <v>27262</v>
      </c>
      <c r="D1001" s="314">
        <v>164.09</v>
      </c>
    </row>
    <row r="1002" spans="1:5">
      <c r="A1002" s="311">
        <v>3493</v>
      </c>
      <c r="B1002" s="312" t="s">
        <v>29260</v>
      </c>
      <c r="C1002" s="313" t="s">
        <v>27262</v>
      </c>
      <c r="D1002" s="314">
        <v>630</v>
      </c>
    </row>
    <row r="1003" spans="1:5">
      <c r="A1003" s="311">
        <v>438</v>
      </c>
      <c r="B1003" s="312" t="s">
        <v>29261</v>
      </c>
      <c r="C1003" s="313" t="s">
        <v>27262</v>
      </c>
      <c r="D1003" s="314">
        <v>772.76</v>
      </c>
    </row>
    <row r="1004" spans="1:5">
      <c r="A1004" s="311">
        <v>4937</v>
      </c>
      <c r="B1004" s="312" t="s">
        <v>29262</v>
      </c>
      <c r="C1004" s="313" t="s">
        <v>27270</v>
      </c>
      <c r="D1004" s="314">
        <v>660</v>
      </c>
    </row>
    <row r="1005" spans="1:5" ht="22.5">
      <c r="A1005" s="311">
        <v>4818</v>
      </c>
      <c r="B1005" s="312" t="s">
        <v>29263</v>
      </c>
      <c r="C1005" s="313" t="s">
        <v>27273</v>
      </c>
      <c r="D1005" s="314">
        <v>251.74</v>
      </c>
    </row>
    <row r="1006" spans="1:5">
      <c r="A1006" s="311">
        <v>9365</v>
      </c>
      <c r="B1006" s="312" t="s">
        <v>29264</v>
      </c>
      <c r="C1006" s="313" t="s">
        <v>27273</v>
      </c>
      <c r="D1006" s="314">
        <v>110.49</v>
      </c>
    </row>
    <row r="1007" spans="1:5">
      <c r="A1007" s="311">
        <v>9364</v>
      </c>
      <c r="B1007" s="312" t="s">
        <v>29265</v>
      </c>
      <c r="C1007" s="313" t="s">
        <v>27273</v>
      </c>
      <c r="D1007" s="314">
        <v>67.069999999999993</v>
      </c>
    </row>
    <row r="1008" spans="1:5">
      <c r="A1008" s="311">
        <v>9385</v>
      </c>
      <c r="B1008" s="312" t="s">
        <v>29266</v>
      </c>
      <c r="C1008" s="313" t="s">
        <v>27273</v>
      </c>
      <c r="D1008" s="314">
        <v>71.650000000000006</v>
      </c>
    </row>
    <row r="1009" spans="1:4">
      <c r="A1009" s="311">
        <v>6641</v>
      </c>
      <c r="B1009" s="312" t="s">
        <v>29267</v>
      </c>
      <c r="C1009" s="313" t="s">
        <v>27265</v>
      </c>
      <c r="D1009" s="314">
        <v>91.3</v>
      </c>
    </row>
    <row r="1010" spans="1:4">
      <c r="A1010" s="311">
        <v>2985</v>
      </c>
      <c r="B1010" s="312" t="s">
        <v>29268</v>
      </c>
      <c r="C1010" s="313" t="s">
        <v>27265</v>
      </c>
      <c r="D1010" s="314">
        <v>287.02</v>
      </c>
    </row>
    <row r="1011" spans="1:4">
      <c r="A1011" s="311">
        <v>9362</v>
      </c>
      <c r="B1011" s="312" t="s">
        <v>27374</v>
      </c>
      <c r="C1011" s="313" t="s">
        <v>27265</v>
      </c>
      <c r="D1011" s="314">
        <v>86.1</v>
      </c>
    </row>
    <row r="1012" spans="1:4">
      <c r="A1012" s="311">
        <v>7409</v>
      </c>
      <c r="B1012" s="312" t="s">
        <v>29269</v>
      </c>
      <c r="C1012" s="313" t="s">
        <v>27274</v>
      </c>
      <c r="D1012" s="314">
        <v>35.46</v>
      </c>
    </row>
    <row r="1013" spans="1:4">
      <c r="A1013" s="311">
        <v>3069</v>
      </c>
      <c r="B1013" s="312" t="s">
        <v>29270</v>
      </c>
      <c r="C1013" s="313" t="s">
        <v>27265</v>
      </c>
      <c r="D1013" s="314">
        <v>45.54</v>
      </c>
    </row>
    <row r="1014" spans="1:4" ht="45">
      <c r="A1014" s="311">
        <v>12737</v>
      </c>
      <c r="B1014" s="312" t="s">
        <v>29271</v>
      </c>
      <c r="C1014" s="313" t="s">
        <v>27265</v>
      </c>
      <c r="D1014" s="314">
        <v>578.82000000000005</v>
      </c>
    </row>
    <row r="1015" spans="1:4">
      <c r="A1015" s="311">
        <v>12898</v>
      </c>
      <c r="B1015" s="312" t="s">
        <v>29272</v>
      </c>
      <c r="C1015" s="313" t="s">
        <v>27262</v>
      </c>
      <c r="D1015" s="314">
        <v>38.51</v>
      </c>
    </row>
    <row r="1016" spans="1:4">
      <c r="A1016" s="311">
        <v>7078</v>
      </c>
      <c r="B1016" s="312" t="s">
        <v>29273</v>
      </c>
      <c r="C1016" s="313" t="s">
        <v>27262</v>
      </c>
      <c r="D1016" s="314">
        <v>58.48</v>
      </c>
    </row>
    <row r="1017" spans="1:4">
      <c r="A1017" s="311">
        <v>7079</v>
      </c>
      <c r="B1017" s="312" t="s">
        <v>29274</v>
      </c>
      <c r="C1017" s="313" t="s">
        <v>27262</v>
      </c>
      <c r="D1017" s="314">
        <v>77.989999999999995</v>
      </c>
    </row>
    <row r="1018" spans="1:4">
      <c r="A1018" s="311">
        <v>2973</v>
      </c>
      <c r="B1018" s="312" t="s">
        <v>29275</v>
      </c>
      <c r="C1018" s="313" t="s">
        <v>27262</v>
      </c>
      <c r="D1018" s="314">
        <v>97.51</v>
      </c>
    </row>
    <row r="1019" spans="1:4">
      <c r="A1019" s="311">
        <v>2974</v>
      </c>
      <c r="B1019" s="312" t="s">
        <v>29276</v>
      </c>
      <c r="C1019" s="313" t="s">
        <v>27262</v>
      </c>
      <c r="D1019" s="314">
        <v>127.94</v>
      </c>
    </row>
    <row r="1020" spans="1:4">
      <c r="A1020" s="311">
        <v>12899</v>
      </c>
      <c r="B1020" s="312" t="s">
        <v>29277</v>
      </c>
      <c r="C1020" s="313" t="s">
        <v>27262</v>
      </c>
      <c r="D1020" s="314">
        <v>154.01</v>
      </c>
    </row>
    <row r="1021" spans="1:4">
      <c r="A1021" s="311">
        <v>12900</v>
      </c>
      <c r="B1021" s="312" t="s">
        <v>29278</v>
      </c>
      <c r="C1021" s="313" t="s">
        <v>27262</v>
      </c>
      <c r="D1021" s="314">
        <v>173.25</v>
      </c>
    </row>
    <row r="1022" spans="1:4">
      <c r="A1022" s="311">
        <v>12901</v>
      </c>
      <c r="B1022" s="312" t="s">
        <v>29279</v>
      </c>
      <c r="C1022" s="313" t="s">
        <v>27262</v>
      </c>
      <c r="D1022" s="314">
        <v>192.49</v>
      </c>
    </row>
    <row r="1023" spans="1:4">
      <c r="A1023" s="311">
        <v>10770</v>
      </c>
      <c r="B1023" s="312" t="s">
        <v>27461</v>
      </c>
      <c r="C1023" s="313" t="s">
        <v>27262</v>
      </c>
      <c r="D1023" s="314">
        <v>18.96</v>
      </c>
    </row>
    <row r="1024" spans="1:4" ht="22.5">
      <c r="A1024" s="311">
        <v>12246</v>
      </c>
      <c r="B1024" s="312" t="s">
        <v>29280</v>
      </c>
      <c r="C1024" s="313" t="s">
        <v>27262</v>
      </c>
      <c r="D1024" s="314">
        <v>148.72</v>
      </c>
    </row>
    <row r="1025" spans="1:5" ht="22.5">
      <c r="A1025" s="311">
        <v>12247</v>
      </c>
      <c r="B1025" s="312" t="s">
        <v>29281</v>
      </c>
      <c r="C1025" s="313" t="s">
        <v>27262</v>
      </c>
      <c r="D1025" s="314">
        <v>263.14</v>
      </c>
    </row>
    <row r="1026" spans="1:5" ht="33.75">
      <c r="A1026" s="311">
        <v>13058</v>
      </c>
      <c r="B1026" s="312" t="s">
        <v>27467</v>
      </c>
      <c r="C1026" s="313" t="s">
        <v>27262</v>
      </c>
      <c r="D1026" s="314">
        <v>1015.52</v>
      </c>
    </row>
    <row r="1027" spans="1:5" ht="45">
      <c r="A1027" s="311">
        <v>13202</v>
      </c>
      <c r="B1027" s="312" t="s">
        <v>29282</v>
      </c>
      <c r="C1027" s="313" t="s">
        <v>27262</v>
      </c>
      <c r="D1027" s="314">
        <v>1742.91</v>
      </c>
    </row>
    <row r="1028" spans="1:5" ht="22.5">
      <c r="A1028" s="311">
        <v>12736</v>
      </c>
      <c r="B1028" s="312" t="s">
        <v>27402</v>
      </c>
      <c r="C1028" s="313" t="s">
        <v>27262</v>
      </c>
      <c r="D1028" s="314">
        <v>1025.3900000000001</v>
      </c>
    </row>
    <row r="1029" spans="1:5">
      <c r="A1029" s="311">
        <v>12601</v>
      </c>
      <c r="C1029" s="313" t="s">
        <v>27262</v>
      </c>
      <c r="D1029" s="314">
        <v>6878.03</v>
      </c>
    </row>
    <row r="1030" spans="1:5" ht="45">
      <c r="B1030" s="312" t="s">
        <v>29283</v>
      </c>
    </row>
    <row r="1031" spans="1:5" ht="45">
      <c r="A1031" s="311">
        <v>12338</v>
      </c>
      <c r="B1031" s="312" t="s">
        <v>27403</v>
      </c>
      <c r="C1031" s="313" t="s">
        <v>27262</v>
      </c>
      <c r="D1031" s="314">
        <v>2210.79</v>
      </c>
    </row>
    <row r="1032" spans="1:5" ht="22.5">
      <c r="A1032" s="311">
        <v>11140</v>
      </c>
      <c r="B1032" s="312" t="s">
        <v>28364</v>
      </c>
      <c r="C1032" s="313" t="s">
        <v>27262</v>
      </c>
      <c r="D1032" s="314">
        <v>1669.36</v>
      </c>
    </row>
    <row r="1033" spans="1:5" ht="22.5">
      <c r="A1033" s="311">
        <v>11141</v>
      </c>
      <c r="B1033" s="312" t="s">
        <v>28365</v>
      </c>
      <c r="C1033" s="313" t="s">
        <v>27262</v>
      </c>
      <c r="D1033" s="314">
        <v>1816.65</v>
      </c>
    </row>
    <row r="1034" spans="1:5">
      <c r="A1034" s="311">
        <v>2654</v>
      </c>
      <c r="B1034" s="312" t="s">
        <v>29284</v>
      </c>
      <c r="C1034" s="313" t="s">
        <v>27262</v>
      </c>
      <c r="D1034" s="314">
        <v>206.7</v>
      </c>
      <c r="E1034" s="16"/>
    </row>
    <row r="1035" spans="1:5">
      <c r="A1035" s="311">
        <v>1772</v>
      </c>
      <c r="B1035" s="312" t="s">
        <v>29285</v>
      </c>
      <c r="C1035" s="313" t="s">
        <v>27262</v>
      </c>
      <c r="D1035" s="314">
        <v>1648.62</v>
      </c>
    </row>
    <row r="1036" spans="1:5">
      <c r="A1036" s="311">
        <v>2614</v>
      </c>
      <c r="B1036" s="312" t="s">
        <v>29286</v>
      </c>
      <c r="C1036" s="313" t="s">
        <v>27262</v>
      </c>
      <c r="D1036" s="314">
        <v>1556.64</v>
      </c>
    </row>
    <row r="1037" spans="1:5">
      <c r="A1037" s="311">
        <v>11570</v>
      </c>
      <c r="B1037" s="312" t="s">
        <v>29287</v>
      </c>
      <c r="C1037" s="313" t="s">
        <v>27262</v>
      </c>
      <c r="D1037" s="314">
        <v>54.99</v>
      </c>
    </row>
    <row r="1038" spans="1:5">
      <c r="A1038" s="311">
        <v>4877</v>
      </c>
      <c r="B1038" s="312" t="s">
        <v>27472</v>
      </c>
      <c r="C1038" s="313" t="s">
        <v>27262</v>
      </c>
      <c r="D1038" s="314">
        <v>3432.88</v>
      </c>
    </row>
    <row r="1039" spans="1:5" ht="22.5">
      <c r="A1039" s="311">
        <v>8868</v>
      </c>
      <c r="B1039" s="312" t="s">
        <v>27475</v>
      </c>
      <c r="C1039" s="313" t="s">
        <v>27262</v>
      </c>
      <c r="D1039" s="314">
        <v>51.17</v>
      </c>
    </row>
    <row r="1040" spans="1:5" ht="22.5">
      <c r="A1040" s="311">
        <v>8867</v>
      </c>
      <c r="B1040" s="312" t="s">
        <v>27476</v>
      </c>
      <c r="C1040" s="313" t="s">
        <v>27262</v>
      </c>
      <c r="D1040" s="314">
        <v>70.87</v>
      </c>
      <c r="E1040" s="13" t="s">
        <v>28388</v>
      </c>
    </row>
    <row r="1041" spans="1:5">
      <c r="A1041" s="311">
        <v>11569</v>
      </c>
      <c r="B1041" s="312" t="s">
        <v>29288</v>
      </c>
      <c r="C1041" s="313" t="s">
        <v>27262</v>
      </c>
      <c r="D1041" s="314">
        <v>1072.93</v>
      </c>
    </row>
    <row r="1042" spans="1:5">
      <c r="A1042" s="311">
        <v>7080</v>
      </c>
      <c r="B1042" s="312" t="s">
        <v>29289</v>
      </c>
      <c r="C1042" s="313" t="s">
        <v>27262</v>
      </c>
      <c r="D1042" s="314">
        <v>1446.87</v>
      </c>
    </row>
    <row r="1043" spans="1:5">
      <c r="A1043" s="311">
        <v>8859</v>
      </c>
      <c r="B1043" s="312" t="s">
        <v>29290</v>
      </c>
      <c r="C1043" s="313" t="s">
        <v>27262</v>
      </c>
      <c r="D1043" s="314">
        <v>1771.69</v>
      </c>
    </row>
    <row r="1044" spans="1:5">
      <c r="A1044" s="311">
        <v>3344</v>
      </c>
      <c r="B1044" s="312" t="s">
        <v>29291</v>
      </c>
      <c r="C1044" s="313" t="s">
        <v>27270</v>
      </c>
      <c r="D1044" s="314">
        <v>18.25</v>
      </c>
    </row>
    <row r="1045" spans="1:5">
      <c r="A1045" s="311">
        <v>9302</v>
      </c>
      <c r="B1045" s="312" t="s">
        <v>29292</v>
      </c>
      <c r="C1045" s="313" t="s">
        <v>27270</v>
      </c>
      <c r="D1045" s="314">
        <v>13.84</v>
      </c>
    </row>
    <row r="1046" spans="1:5" ht="22.5">
      <c r="A1046" s="311">
        <v>12794</v>
      </c>
      <c r="B1046" s="312" t="s">
        <v>29293</v>
      </c>
      <c r="C1046" s="313" t="s">
        <v>27265</v>
      </c>
      <c r="D1046" s="314">
        <v>420</v>
      </c>
    </row>
    <row r="1047" spans="1:5">
      <c r="A1047" s="311">
        <v>4973</v>
      </c>
      <c r="B1047" s="312" t="s">
        <v>29294</v>
      </c>
      <c r="C1047" s="313" t="s">
        <v>27273</v>
      </c>
      <c r="D1047" s="314">
        <v>170.22</v>
      </c>
    </row>
    <row r="1048" spans="1:5">
      <c r="A1048" s="311">
        <v>4972</v>
      </c>
      <c r="B1048" s="312" t="s">
        <v>29295</v>
      </c>
      <c r="C1048" s="313" t="s">
        <v>27273</v>
      </c>
      <c r="D1048" s="314">
        <v>187.24</v>
      </c>
    </row>
    <row r="1049" spans="1:5">
      <c r="A1049" s="311">
        <v>7539</v>
      </c>
      <c r="B1049" s="312" t="s">
        <v>29296</v>
      </c>
      <c r="C1049" s="313" t="s">
        <v>27273</v>
      </c>
      <c r="D1049" s="314">
        <v>112.22</v>
      </c>
    </row>
    <row r="1050" spans="1:5">
      <c r="A1050" s="311">
        <v>3757</v>
      </c>
      <c r="B1050" s="312" t="s">
        <v>29297</v>
      </c>
      <c r="C1050" s="313" t="s">
        <v>27273</v>
      </c>
      <c r="D1050" s="314">
        <v>327.55</v>
      </c>
    </row>
    <row r="1051" spans="1:5">
      <c r="A1051" s="311">
        <v>9960</v>
      </c>
      <c r="B1051" s="312" t="s">
        <v>27547</v>
      </c>
      <c r="C1051" s="313" t="s">
        <v>27265</v>
      </c>
      <c r="D1051" s="314">
        <v>317.16000000000003</v>
      </c>
    </row>
    <row r="1052" spans="1:5">
      <c r="A1052" s="311">
        <v>3759</v>
      </c>
      <c r="B1052" s="312" t="s">
        <v>29298</v>
      </c>
      <c r="C1052" s="313" t="s">
        <v>27273</v>
      </c>
      <c r="D1052" s="314">
        <v>18.7</v>
      </c>
    </row>
    <row r="1053" spans="1:5" ht="22.5">
      <c r="A1053" s="311">
        <v>1053</v>
      </c>
      <c r="B1053" s="312" t="s">
        <v>29299</v>
      </c>
      <c r="C1053" s="313" t="s">
        <v>27265</v>
      </c>
      <c r="D1053" s="314">
        <v>210.39</v>
      </c>
      <c r="E1053" s="16"/>
    </row>
    <row r="1054" spans="1:5" ht="33.75">
      <c r="A1054" s="311">
        <v>12432</v>
      </c>
      <c r="B1054" s="312" t="s">
        <v>29300</v>
      </c>
      <c r="C1054" s="313" t="s">
        <v>27265</v>
      </c>
      <c r="D1054" s="314">
        <v>280</v>
      </c>
    </row>
    <row r="1055" spans="1:5">
      <c r="A1055" s="311">
        <v>1057</v>
      </c>
      <c r="B1055" s="312" t="s">
        <v>27548</v>
      </c>
      <c r="C1055" s="313" t="s">
        <v>27265</v>
      </c>
      <c r="D1055" s="314">
        <v>265.16000000000003</v>
      </c>
      <c r="E1055" s="16"/>
    </row>
    <row r="1056" spans="1:5">
      <c r="A1056" s="311">
        <v>12449</v>
      </c>
      <c r="B1056" s="312" t="s">
        <v>29301</v>
      </c>
      <c r="C1056" s="313" t="s">
        <v>27262</v>
      </c>
      <c r="D1056" s="314">
        <v>160</v>
      </c>
    </row>
    <row r="1057" spans="1:5">
      <c r="A1057" s="311">
        <v>11573</v>
      </c>
      <c r="B1057" s="312" t="s">
        <v>29302</v>
      </c>
      <c r="C1057" s="313" t="s">
        <v>27262</v>
      </c>
      <c r="D1057" s="314">
        <v>59.22</v>
      </c>
    </row>
    <row r="1058" spans="1:5" ht="22.5">
      <c r="A1058" s="311">
        <v>12793</v>
      </c>
      <c r="B1058" s="312" t="s">
        <v>27549</v>
      </c>
      <c r="C1058" s="313" t="s">
        <v>27265</v>
      </c>
      <c r="D1058" s="314">
        <v>250</v>
      </c>
    </row>
    <row r="1059" spans="1:5" ht="22.5">
      <c r="A1059" s="311">
        <v>12790</v>
      </c>
      <c r="B1059" s="312" t="s">
        <v>29303</v>
      </c>
      <c r="C1059" s="313" t="s">
        <v>27265</v>
      </c>
      <c r="D1059" s="314">
        <v>235</v>
      </c>
    </row>
    <row r="1060" spans="1:5" ht="22.5">
      <c r="A1060" s="311">
        <v>12789</v>
      </c>
      <c r="B1060" s="312" t="s">
        <v>27550</v>
      </c>
      <c r="C1060" s="313" t="s">
        <v>27265</v>
      </c>
      <c r="D1060" s="314">
        <v>265</v>
      </c>
    </row>
    <row r="1061" spans="1:5" ht="22.5">
      <c r="A1061" s="311">
        <v>12792</v>
      </c>
      <c r="B1061" s="312" t="s">
        <v>27551</v>
      </c>
      <c r="C1061" s="313" t="s">
        <v>27265</v>
      </c>
      <c r="D1061" s="314">
        <v>300</v>
      </c>
      <c r="E1061" s="16"/>
    </row>
    <row r="1062" spans="1:5">
      <c r="A1062" s="311">
        <v>12791</v>
      </c>
      <c r="B1062" s="312" t="s">
        <v>27552</v>
      </c>
      <c r="C1062" s="313" t="s">
        <v>27265</v>
      </c>
      <c r="D1062" s="314">
        <v>280</v>
      </c>
    </row>
    <row r="1063" spans="1:5" ht="22.5">
      <c r="A1063" s="311">
        <v>13188</v>
      </c>
      <c r="B1063" s="312" t="s">
        <v>27553</v>
      </c>
      <c r="C1063" s="313" t="s">
        <v>27265</v>
      </c>
      <c r="D1063" s="314">
        <v>351.78</v>
      </c>
    </row>
    <row r="1064" spans="1:5">
      <c r="A1064" s="311">
        <v>10972</v>
      </c>
      <c r="B1064" s="312" t="s">
        <v>29304</v>
      </c>
      <c r="C1064" s="313" t="s">
        <v>27265</v>
      </c>
      <c r="D1064" s="314">
        <v>138.99</v>
      </c>
    </row>
    <row r="1065" spans="1:5" ht="22.5">
      <c r="A1065" s="311">
        <v>12795</v>
      </c>
      <c r="B1065" s="312" t="s">
        <v>29305</v>
      </c>
      <c r="C1065" s="313" t="s">
        <v>27265</v>
      </c>
      <c r="D1065" s="314">
        <v>267</v>
      </c>
    </row>
    <row r="1066" spans="1:5">
      <c r="A1066" s="311">
        <v>1798</v>
      </c>
      <c r="B1066" s="312" t="s">
        <v>29306</v>
      </c>
      <c r="C1066" s="313" t="s">
        <v>27265</v>
      </c>
      <c r="D1066" s="314">
        <v>320</v>
      </c>
    </row>
    <row r="1067" spans="1:5" ht="33.75">
      <c r="A1067" s="311">
        <v>12796</v>
      </c>
      <c r="B1067" s="312" t="s">
        <v>27554</v>
      </c>
      <c r="C1067" s="313" t="s">
        <v>27265</v>
      </c>
      <c r="D1067" s="314">
        <v>270</v>
      </c>
    </row>
    <row r="1068" spans="1:5" ht="22.5">
      <c r="A1068" s="311">
        <v>12807</v>
      </c>
      <c r="B1068" s="312" t="s">
        <v>27555</v>
      </c>
      <c r="C1068" s="313" t="s">
        <v>27265</v>
      </c>
      <c r="D1068" s="314">
        <v>250</v>
      </c>
    </row>
    <row r="1069" spans="1:5" ht="22.5">
      <c r="A1069" s="311">
        <v>12027</v>
      </c>
      <c r="B1069" s="312" t="s">
        <v>29307</v>
      </c>
      <c r="C1069" s="313" t="s">
        <v>27265</v>
      </c>
      <c r="D1069" s="314">
        <v>320</v>
      </c>
    </row>
    <row r="1070" spans="1:5" ht="33.75">
      <c r="A1070" s="311">
        <v>12797</v>
      </c>
      <c r="B1070" s="312" t="s">
        <v>27556</v>
      </c>
      <c r="C1070" s="313" t="s">
        <v>27265</v>
      </c>
      <c r="D1070" s="314">
        <v>280</v>
      </c>
    </row>
    <row r="1071" spans="1:5" ht="33.75">
      <c r="A1071" s="311">
        <v>13192</v>
      </c>
      <c r="B1071" s="312" t="s">
        <v>27557</v>
      </c>
      <c r="C1071" s="313" t="s">
        <v>27265</v>
      </c>
      <c r="D1071" s="314">
        <v>405.46</v>
      </c>
    </row>
    <row r="1072" spans="1:5" ht="33.75">
      <c r="A1072" s="311">
        <v>12709</v>
      </c>
      <c r="B1072" s="312" t="s">
        <v>29308</v>
      </c>
      <c r="C1072" s="313" t="s">
        <v>27265</v>
      </c>
      <c r="D1072" s="314">
        <v>380.69</v>
      </c>
    </row>
    <row r="1073" spans="1:5" ht="33.75">
      <c r="A1073" s="311">
        <v>12806</v>
      </c>
      <c r="B1073" s="312" t="s">
        <v>29309</v>
      </c>
      <c r="C1073" s="313" t="s">
        <v>27265</v>
      </c>
      <c r="D1073" s="314">
        <v>280</v>
      </c>
    </row>
    <row r="1074" spans="1:5">
      <c r="A1074" s="311">
        <v>13064</v>
      </c>
      <c r="C1074" s="313" t="s">
        <v>27265</v>
      </c>
      <c r="D1074" s="314">
        <v>350</v>
      </c>
    </row>
    <row r="1075" spans="1:5" ht="33.75">
      <c r="B1075" s="312" t="s">
        <v>27558</v>
      </c>
    </row>
    <row r="1076" spans="1:5" ht="22.5">
      <c r="A1076" s="311">
        <v>9809</v>
      </c>
      <c r="B1076" s="312" t="s">
        <v>29310</v>
      </c>
      <c r="C1076" s="313" t="s">
        <v>27265</v>
      </c>
      <c r="D1076" s="314">
        <v>380</v>
      </c>
      <c r="E1076" s="16"/>
    </row>
    <row r="1077" spans="1:5" ht="33.75">
      <c r="A1077" s="311">
        <v>13063</v>
      </c>
      <c r="B1077" s="312" t="s">
        <v>27559</v>
      </c>
      <c r="C1077" s="313" t="s">
        <v>27265</v>
      </c>
      <c r="D1077" s="314">
        <v>346.67</v>
      </c>
    </row>
    <row r="1078" spans="1:5" ht="22.5">
      <c r="A1078" s="311">
        <v>4819</v>
      </c>
      <c r="B1078" s="312" t="s">
        <v>29311</v>
      </c>
      <c r="C1078" s="313" t="s">
        <v>27262</v>
      </c>
      <c r="D1078" s="314">
        <v>12.79</v>
      </c>
      <c r="E1078" s="16"/>
    </row>
    <row r="1079" spans="1:5">
      <c r="A1079" s="311">
        <v>3758</v>
      </c>
      <c r="B1079" s="312" t="s">
        <v>29312</v>
      </c>
      <c r="C1079" s="313" t="s">
        <v>27273</v>
      </c>
      <c r="D1079" s="314">
        <v>18.7</v>
      </c>
    </row>
    <row r="1080" spans="1:5">
      <c r="A1080" s="311">
        <v>2445</v>
      </c>
      <c r="B1080" s="312" t="s">
        <v>27561</v>
      </c>
      <c r="C1080" s="313" t="s">
        <v>27265</v>
      </c>
      <c r="D1080" s="314">
        <v>180</v>
      </c>
      <c r="E1080" s="16"/>
    </row>
    <row r="1081" spans="1:5">
      <c r="A1081" s="311">
        <v>9257</v>
      </c>
      <c r="B1081" s="312" t="s">
        <v>27562</v>
      </c>
      <c r="C1081" s="313" t="s">
        <v>27265</v>
      </c>
      <c r="D1081" s="314">
        <v>330</v>
      </c>
      <c r="E1081" s="16"/>
    </row>
    <row r="1082" spans="1:5">
      <c r="A1082" s="311">
        <v>9256</v>
      </c>
      <c r="B1082" s="312" t="s">
        <v>27563</v>
      </c>
      <c r="C1082" s="313" t="s">
        <v>27265</v>
      </c>
      <c r="D1082" s="314">
        <v>240</v>
      </c>
    </row>
    <row r="1083" spans="1:5">
      <c r="A1083" s="311">
        <v>10111</v>
      </c>
      <c r="B1083" s="312" t="s">
        <v>29313</v>
      </c>
      <c r="C1083" s="313" t="s">
        <v>27274</v>
      </c>
      <c r="D1083" s="314">
        <v>15.4</v>
      </c>
    </row>
    <row r="1084" spans="1:5">
      <c r="A1084" s="311">
        <v>7222</v>
      </c>
      <c r="B1084" s="312" t="s">
        <v>29314</v>
      </c>
      <c r="C1084" s="313" t="s">
        <v>27262</v>
      </c>
      <c r="D1084" s="314">
        <v>1950</v>
      </c>
      <c r="E1084" s="16"/>
    </row>
    <row r="1085" spans="1:5">
      <c r="A1085" s="311">
        <v>12770</v>
      </c>
      <c r="B1085" s="312" t="s">
        <v>29315</v>
      </c>
      <c r="C1085" s="313" t="s">
        <v>27262</v>
      </c>
      <c r="D1085" s="314">
        <v>64.8</v>
      </c>
      <c r="E1085" s="16"/>
    </row>
    <row r="1086" spans="1:5">
      <c r="A1086" s="311">
        <v>12771</v>
      </c>
      <c r="B1086" s="312" t="s">
        <v>29316</v>
      </c>
      <c r="C1086" s="313" t="s">
        <v>27262</v>
      </c>
      <c r="D1086" s="314">
        <v>91.2</v>
      </c>
      <c r="E1086" s="16"/>
    </row>
    <row r="1087" spans="1:5" ht="33.75">
      <c r="A1087" s="311">
        <v>9369</v>
      </c>
      <c r="B1087" s="312" t="s">
        <v>29317</v>
      </c>
      <c r="C1087" s="313" t="s">
        <v>27265</v>
      </c>
      <c r="D1087" s="314">
        <v>90</v>
      </c>
    </row>
    <row r="1088" spans="1:5" ht="22.5">
      <c r="A1088" s="311">
        <v>1017</v>
      </c>
      <c r="B1088" s="312" t="s">
        <v>29318</v>
      </c>
      <c r="C1088" s="313" t="s">
        <v>27265</v>
      </c>
      <c r="D1088" s="314">
        <v>400</v>
      </c>
    </row>
    <row r="1089" spans="1:5" ht="33.75">
      <c r="A1089" s="311">
        <v>11985</v>
      </c>
      <c r="B1089" s="312" t="s">
        <v>29319</v>
      </c>
      <c r="C1089" s="313" t="s">
        <v>27265</v>
      </c>
      <c r="D1089" s="314">
        <v>450</v>
      </c>
    </row>
    <row r="1090" spans="1:5" ht="33.75">
      <c r="A1090" s="311">
        <v>13566</v>
      </c>
      <c r="B1090" s="312" t="s">
        <v>29320</v>
      </c>
      <c r="C1090" s="313" t="s">
        <v>27265</v>
      </c>
      <c r="D1090" s="314">
        <v>390</v>
      </c>
    </row>
    <row r="1091" spans="1:5" ht="22.5">
      <c r="A1091" s="311">
        <v>10021</v>
      </c>
      <c r="B1091" s="312" t="s">
        <v>29321</v>
      </c>
      <c r="C1091" s="313" t="s">
        <v>27265</v>
      </c>
      <c r="D1091" s="314">
        <v>350</v>
      </c>
      <c r="E1091" s="16" t="s">
        <v>28388</v>
      </c>
    </row>
    <row r="1092" spans="1:5" ht="22.5">
      <c r="A1092" s="311">
        <v>10023</v>
      </c>
      <c r="B1092" s="312" t="s">
        <v>29322</v>
      </c>
      <c r="C1092" s="313" t="s">
        <v>27265</v>
      </c>
      <c r="D1092" s="314">
        <v>360</v>
      </c>
      <c r="E1092" s="13" t="s">
        <v>28388</v>
      </c>
    </row>
    <row r="1093" spans="1:5">
      <c r="A1093" s="311">
        <v>11895</v>
      </c>
      <c r="B1093" s="312" t="s">
        <v>29323</v>
      </c>
      <c r="C1093" s="313" t="s">
        <v>27273</v>
      </c>
      <c r="D1093" s="314">
        <v>46.42</v>
      </c>
    </row>
    <row r="1094" spans="1:5">
      <c r="A1094" s="311">
        <v>5941</v>
      </c>
      <c r="B1094" s="312" t="s">
        <v>29324</v>
      </c>
      <c r="C1094" s="313" t="s">
        <v>41</v>
      </c>
      <c r="D1094" s="314">
        <v>8.4</v>
      </c>
    </row>
    <row r="1095" spans="1:5">
      <c r="A1095" s="311">
        <v>11094</v>
      </c>
      <c r="B1095" s="312" t="s">
        <v>29325</v>
      </c>
      <c r="C1095" s="313" t="s">
        <v>27273</v>
      </c>
      <c r="D1095" s="314">
        <v>14</v>
      </c>
    </row>
    <row r="1096" spans="1:5">
      <c r="A1096" s="311">
        <v>11095</v>
      </c>
      <c r="B1096" s="312" t="s">
        <v>29326</v>
      </c>
      <c r="C1096" s="313" t="s">
        <v>27273</v>
      </c>
      <c r="D1096" s="314">
        <v>14.53</v>
      </c>
      <c r="E1096" s="16"/>
    </row>
    <row r="1097" spans="1:5">
      <c r="A1097" s="311">
        <v>7606</v>
      </c>
      <c r="B1097" s="312" t="s">
        <v>29327</v>
      </c>
      <c r="C1097" s="313" t="s">
        <v>27273</v>
      </c>
      <c r="D1097" s="314">
        <v>5.7</v>
      </c>
      <c r="E1097" s="16"/>
    </row>
    <row r="1098" spans="1:5" ht="22.5">
      <c r="A1098" s="311">
        <v>9894</v>
      </c>
      <c r="B1098" s="312" t="s">
        <v>27397</v>
      </c>
      <c r="C1098" s="313" t="s">
        <v>27273</v>
      </c>
      <c r="D1098" s="314">
        <v>102.12</v>
      </c>
      <c r="E1098" s="16" t="s">
        <v>28388</v>
      </c>
    </row>
    <row r="1099" spans="1:5" ht="22.5">
      <c r="A1099" s="311">
        <v>12688</v>
      </c>
      <c r="B1099" s="312" t="s">
        <v>29328</v>
      </c>
      <c r="C1099" s="313" t="s">
        <v>27273</v>
      </c>
      <c r="D1099" s="314">
        <v>20.54</v>
      </c>
      <c r="E1099" s="16"/>
    </row>
    <row r="1100" spans="1:5" ht="22.5">
      <c r="A1100" s="311">
        <v>508</v>
      </c>
      <c r="B1100" s="312" t="s">
        <v>29329</v>
      </c>
      <c r="C1100" s="313" t="s">
        <v>27273</v>
      </c>
      <c r="D1100" s="314">
        <v>27.39</v>
      </c>
      <c r="E1100" s="16"/>
    </row>
    <row r="1101" spans="1:5">
      <c r="A1101" s="311">
        <v>2566</v>
      </c>
      <c r="B1101" s="312" t="s">
        <v>29330</v>
      </c>
      <c r="C1101" s="313" t="s">
        <v>27273</v>
      </c>
      <c r="D1101" s="314">
        <v>4.6100000000000003</v>
      </c>
      <c r="E1101" s="16"/>
    </row>
    <row r="1102" spans="1:5" ht="22.5">
      <c r="A1102" s="311">
        <v>3116</v>
      </c>
      <c r="B1102" s="312" t="s">
        <v>29331</v>
      </c>
      <c r="C1102" s="313" t="s">
        <v>27273</v>
      </c>
      <c r="D1102" s="314">
        <v>12.5</v>
      </c>
      <c r="E1102" s="16"/>
    </row>
    <row r="1103" spans="1:5">
      <c r="A1103" s="311">
        <v>5208</v>
      </c>
      <c r="B1103" s="312" t="s">
        <v>29332</v>
      </c>
      <c r="C1103" s="313" t="s">
        <v>27273</v>
      </c>
      <c r="D1103" s="314">
        <v>14.42</v>
      </c>
      <c r="E1103" s="16" t="s">
        <v>28388</v>
      </c>
    </row>
    <row r="1104" spans="1:5">
      <c r="A1104" s="311">
        <v>9796</v>
      </c>
      <c r="B1104" s="312" t="s">
        <v>29333</v>
      </c>
      <c r="C1104" s="313" t="s">
        <v>27273</v>
      </c>
      <c r="D1104" s="314">
        <v>20.57</v>
      </c>
      <c r="E1104" s="16" t="s">
        <v>28388</v>
      </c>
    </row>
    <row r="1105" spans="1:5">
      <c r="A1105" s="311">
        <v>4968</v>
      </c>
      <c r="B1105" s="312" t="s">
        <v>29334</v>
      </c>
      <c r="C1105" s="313" t="s">
        <v>27273</v>
      </c>
      <c r="D1105" s="314">
        <v>32.229999999999997</v>
      </c>
      <c r="E1105" s="16" t="s">
        <v>28388</v>
      </c>
    </row>
    <row r="1106" spans="1:5">
      <c r="A1106" s="311">
        <v>10076</v>
      </c>
      <c r="B1106" s="312" t="s">
        <v>29335</v>
      </c>
      <c r="C1106" s="313" t="s">
        <v>27273</v>
      </c>
      <c r="D1106" s="314">
        <v>12.2</v>
      </c>
      <c r="E1106" s="16" t="s">
        <v>28388</v>
      </c>
    </row>
    <row r="1107" spans="1:5">
      <c r="A1107" s="311">
        <v>13148</v>
      </c>
      <c r="B1107" s="312" t="s">
        <v>29336</v>
      </c>
      <c r="C1107" s="313" t="s">
        <v>27273</v>
      </c>
      <c r="D1107" s="314">
        <v>10.54</v>
      </c>
      <c r="E1107" s="16" t="s">
        <v>28388</v>
      </c>
    </row>
    <row r="1108" spans="1:5">
      <c r="A1108" s="311">
        <v>12687</v>
      </c>
      <c r="B1108" s="312" t="s">
        <v>29337</v>
      </c>
      <c r="C1108" s="313" t="s">
        <v>27273</v>
      </c>
      <c r="D1108" s="314">
        <v>14.38</v>
      </c>
      <c r="E1108" s="16" t="s">
        <v>28388</v>
      </c>
    </row>
    <row r="1109" spans="1:5">
      <c r="A1109" s="311">
        <v>13149</v>
      </c>
      <c r="B1109" s="312" t="s">
        <v>29338</v>
      </c>
      <c r="C1109" s="313" t="s">
        <v>27273</v>
      </c>
      <c r="D1109" s="314">
        <v>22.03</v>
      </c>
      <c r="E1109" s="16" t="s">
        <v>28388</v>
      </c>
    </row>
    <row r="1110" spans="1:5">
      <c r="A1110" s="311">
        <v>13150</v>
      </c>
      <c r="B1110" s="312" t="s">
        <v>29339</v>
      </c>
      <c r="C1110" s="313" t="s">
        <v>27273</v>
      </c>
      <c r="D1110" s="314">
        <v>29.69</v>
      </c>
      <c r="E1110" s="16" t="s">
        <v>28388</v>
      </c>
    </row>
    <row r="1111" spans="1:5">
      <c r="A1111" s="311">
        <v>13153</v>
      </c>
      <c r="B1111" s="312" t="s">
        <v>29340</v>
      </c>
      <c r="C1111" s="313" t="s">
        <v>27273</v>
      </c>
      <c r="D1111" s="314">
        <v>11.28</v>
      </c>
      <c r="E1111" s="16" t="s">
        <v>28388</v>
      </c>
    </row>
    <row r="1112" spans="1:5">
      <c r="A1112" s="311">
        <v>11952</v>
      </c>
      <c r="B1112" s="312" t="s">
        <v>29341</v>
      </c>
      <c r="C1112" s="313" t="s">
        <v>27273</v>
      </c>
      <c r="D1112" s="314">
        <v>11.28</v>
      </c>
      <c r="E1112" s="16" t="s">
        <v>28388</v>
      </c>
    </row>
    <row r="1113" spans="1:5">
      <c r="A1113" s="311">
        <v>10217</v>
      </c>
      <c r="B1113" s="312" t="s">
        <v>29342</v>
      </c>
      <c r="C1113" s="313" t="s">
        <v>27273</v>
      </c>
      <c r="D1113" s="314">
        <v>21.23</v>
      </c>
      <c r="E1113" s="16" t="s">
        <v>28388</v>
      </c>
    </row>
    <row r="1114" spans="1:5" ht="22.5">
      <c r="A1114" s="311">
        <v>13140</v>
      </c>
      <c r="B1114" s="312" t="s">
        <v>29343</v>
      </c>
      <c r="C1114" s="313" t="s">
        <v>27273</v>
      </c>
      <c r="D1114" s="314">
        <v>4.58</v>
      </c>
      <c r="E1114" s="13" t="s">
        <v>28388</v>
      </c>
    </row>
    <row r="1115" spans="1:5" ht="22.5">
      <c r="A1115" s="311">
        <v>13141</v>
      </c>
      <c r="B1115" s="312" t="s">
        <v>29344</v>
      </c>
      <c r="C1115" s="313" t="s">
        <v>27273</v>
      </c>
      <c r="D1115" s="314">
        <v>10.57</v>
      </c>
      <c r="E1115" s="13" t="s">
        <v>28388</v>
      </c>
    </row>
    <row r="1116" spans="1:5" ht="22.5">
      <c r="A1116" s="311">
        <v>13142</v>
      </c>
      <c r="B1116" s="312" t="s">
        <v>29345</v>
      </c>
      <c r="C1116" s="313" t="s">
        <v>27273</v>
      </c>
      <c r="D1116" s="314">
        <v>14.44</v>
      </c>
      <c r="E1116" s="13" t="s">
        <v>28388</v>
      </c>
    </row>
    <row r="1117" spans="1:5" ht="22.5">
      <c r="A1117" s="311">
        <v>13143</v>
      </c>
      <c r="B1117" s="312" t="s">
        <v>29346</v>
      </c>
      <c r="C1117" s="313" t="s">
        <v>27273</v>
      </c>
      <c r="D1117" s="314">
        <v>21.08</v>
      </c>
      <c r="E1117" s="13" t="s">
        <v>28388</v>
      </c>
    </row>
    <row r="1118" spans="1:5" ht="22.5">
      <c r="A1118" s="311">
        <v>507</v>
      </c>
      <c r="B1118" s="312" t="s">
        <v>29347</v>
      </c>
      <c r="C1118" s="313" t="s">
        <v>27273</v>
      </c>
      <c r="D1118" s="314">
        <v>22.16</v>
      </c>
      <c r="E1118" s="13" t="s">
        <v>28388</v>
      </c>
    </row>
    <row r="1119" spans="1:5" ht="22.5">
      <c r="A1119" s="311">
        <v>13144</v>
      </c>
      <c r="B1119" s="312" t="s">
        <v>29348</v>
      </c>
      <c r="C1119" s="313" t="s">
        <v>27273</v>
      </c>
      <c r="D1119" s="314">
        <v>29.97</v>
      </c>
      <c r="E1119" s="13" t="s">
        <v>28388</v>
      </c>
    </row>
    <row r="1120" spans="1:5" ht="22.5">
      <c r="A1120" s="311">
        <v>13145</v>
      </c>
      <c r="B1120" s="312" t="s">
        <v>29349</v>
      </c>
      <c r="C1120" s="313" t="s">
        <v>27273</v>
      </c>
      <c r="D1120" s="314">
        <v>28.42</v>
      </c>
      <c r="E1120" s="13" t="s">
        <v>28388</v>
      </c>
    </row>
    <row r="1121" spans="1:5" ht="22.5">
      <c r="A1121" s="311">
        <v>13151</v>
      </c>
      <c r="B1121" s="312" t="s">
        <v>29350</v>
      </c>
      <c r="C1121" s="313" t="s">
        <v>27273</v>
      </c>
      <c r="D1121" s="314">
        <v>12.42</v>
      </c>
    </row>
    <row r="1122" spans="1:5" ht="22.5">
      <c r="A1122" s="311">
        <v>13152</v>
      </c>
      <c r="B1122" s="312" t="s">
        <v>29351</v>
      </c>
      <c r="C1122" s="313" t="s">
        <v>27273</v>
      </c>
      <c r="D1122" s="314">
        <v>6.87</v>
      </c>
      <c r="E1122" s="16"/>
    </row>
    <row r="1123" spans="1:5" ht="22.5">
      <c r="A1123" s="311">
        <v>9964</v>
      </c>
      <c r="B1123" s="312" t="s">
        <v>29352</v>
      </c>
      <c r="C1123" s="313" t="s">
        <v>27273</v>
      </c>
      <c r="D1123" s="314">
        <v>5.87</v>
      </c>
    </row>
    <row r="1124" spans="1:5" ht="22.5">
      <c r="A1124" s="311">
        <v>12991</v>
      </c>
      <c r="B1124" s="312" t="s">
        <v>29353</v>
      </c>
      <c r="C1124" s="313" t="s">
        <v>27273</v>
      </c>
      <c r="D1124" s="314">
        <v>29.61</v>
      </c>
    </row>
    <row r="1125" spans="1:5" ht="22.5">
      <c r="A1125" s="311">
        <v>12327</v>
      </c>
      <c r="B1125" s="312" t="s">
        <v>29354</v>
      </c>
      <c r="C1125" s="313" t="s">
        <v>27262</v>
      </c>
      <c r="D1125" s="314">
        <v>90.95</v>
      </c>
    </row>
    <row r="1126" spans="1:5" ht="22.5">
      <c r="A1126" s="311">
        <v>12326</v>
      </c>
      <c r="B1126" s="312" t="s">
        <v>29355</v>
      </c>
      <c r="C1126" s="313" t="s">
        <v>27262</v>
      </c>
      <c r="D1126" s="314">
        <v>261.14</v>
      </c>
    </row>
    <row r="1127" spans="1:5" ht="22.5">
      <c r="A1127" s="311">
        <v>12325</v>
      </c>
      <c r="B1127" s="312" t="s">
        <v>29356</v>
      </c>
      <c r="C1127" s="313" t="s">
        <v>27262</v>
      </c>
      <c r="D1127" s="314">
        <v>718.15</v>
      </c>
      <c r="E1127" s="16"/>
    </row>
    <row r="1128" spans="1:5" ht="22.5">
      <c r="A1128" s="311">
        <v>9373</v>
      </c>
      <c r="B1128" s="312" t="s">
        <v>29357</v>
      </c>
      <c r="C1128" s="313" t="s">
        <v>27273</v>
      </c>
      <c r="D1128" s="314">
        <v>19.239999999999998</v>
      </c>
      <c r="E1128" s="16"/>
    </row>
    <row r="1129" spans="1:5" ht="22.5">
      <c r="A1129" s="311">
        <v>9368</v>
      </c>
      <c r="B1129" s="312" t="s">
        <v>28316</v>
      </c>
      <c r="C1129" s="313" t="s">
        <v>27273</v>
      </c>
      <c r="D1129" s="314">
        <v>18.899999999999999</v>
      </c>
    </row>
    <row r="1130" spans="1:5">
      <c r="A1130" s="311">
        <v>3651</v>
      </c>
      <c r="B1130" s="312" t="s">
        <v>29358</v>
      </c>
      <c r="C1130" s="313" t="s">
        <v>27273</v>
      </c>
      <c r="D1130" s="314">
        <v>36.79</v>
      </c>
      <c r="E1130" s="16"/>
    </row>
    <row r="1131" spans="1:5">
      <c r="A1131" s="311">
        <v>3650</v>
      </c>
      <c r="B1131" s="312" t="s">
        <v>29359</v>
      </c>
      <c r="C1131" s="313" t="s">
        <v>27273</v>
      </c>
      <c r="D1131" s="314">
        <v>18.05</v>
      </c>
    </row>
    <row r="1132" spans="1:5">
      <c r="A1132" s="311">
        <v>9360</v>
      </c>
      <c r="B1132" s="312" t="s">
        <v>29360</v>
      </c>
      <c r="C1132" s="313" t="s">
        <v>27265</v>
      </c>
      <c r="D1132" s="314">
        <v>340.99</v>
      </c>
    </row>
    <row r="1133" spans="1:5">
      <c r="A1133" s="311">
        <v>720</v>
      </c>
      <c r="B1133" s="312" t="s">
        <v>29361</v>
      </c>
      <c r="C1133" s="313" t="s">
        <v>27273</v>
      </c>
      <c r="D1133" s="314">
        <v>51.23</v>
      </c>
    </row>
    <row r="1134" spans="1:5">
      <c r="A1134" s="311">
        <v>9363</v>
      </c>
      <c r="B1134" s="312" t="s">
        <v>29362</v>
      </c>
      <c r="C1134" s="313" t="s">
        <v>27273</v>
      </c>
      <c r="D1134" s="314">
        <v>71.42</v>
      </c>
    </row>
    <row r="1135" spans="1:5" ht="22.5">
      <c r="A1135" s="311">
        <v>9959</v>
      </c>
      <c r="B1135" s="312" t="s">
        <v>29363</v>
      </c>
      <c r="C1135" s="313" t="s">
        <v>27265</v>
      </c>
      <c r="D1135" s="314">
        <v>12.13</v>
      </c>
    </row>
    <row r="1136" spans="1:5">
      <c r="A1136" s="311">
        <v>12747</v>
      </c>
      <c r="B1136" s="312" t="s">
        <v>29364</v>
      </c>
      <c r="C1136" s="313" t="s">
        <v>27273</v>
      </c>
      <c r="D1136" s="314">
        <v>473.75</v>
      </c>
      <c r="E1136" s="13" t="s">
        <v>28388</v>
      </c>
    </row>
    <row r="1137" spans="1:5">
      <c r="A1137" s="311">
        <v>1995</v>
      </c>
      <c r="B1137" s="312" t="s">
        <v>29365</v>
      </c>
      <c r="C1137" s="313" t="s">
        <v>27273</v>
      </c>
      <c r="D1137" s="314">
        <v>63.89</v>
      </c>
    </row>
    <row r="1138" spans="1:5">
      <c r="A1138" s="311">
        <v>9791</v>
      </c>
      <c r="B1138" s="312" t="s">
        <v>27377</v>
      </c>
      <c r="C1138" s="313" t="s">
        <v>27273</v>
      </c>
      <c r="D1138" s="314">
        <v>17.07</v>
      </c>
      <c r="E1138" s="13" t="s">
        <v>28388</v>
      </c>
    </row>
    <row r="1139" spans="1:5">
      <c r="A1139" s="311">
        <v>9792</v>
      </c>
      <c r="B1139" s="312" t="s">
        <v>27378</v>
      </c>
      <c r="C1139" s="313" t="s">
        <v>27273</v>
      </c>
      <c r="D1139" s="314">
        <v>24.85</v>
      </c>
      <c r="E1139" s="16"/>
    </row>
    <row r="1140" spans="1:5">
      <c r="A1140" s="311">
        <v>9793</v>
      </c>
      <c r="B1140" s="312" t="s">
        <v>29366</v>
      </c>
      <c r="C1140" s="313" t="s">
        <v>27273</v>
      </c>
      <c r="D1140" s="314">
        <v>26.77</v>
      </c>
      <c r="E1140" s="16"/>
    </row>
    <row r="1141" spans="1:5">
      <c r="A1141" s="311">
        <v>9794</v>
      </c>
      <c r="B1141" s="312" t="s">
        <v>29367</v>
      </c>
      <c r="C1141" s="313" t="s">
        <v>27273</v>
      </c>
      <c r="D1141" s="314">
        <v>26.66</v>
      </c>
      <c r="E1141" s="16"/>
    </row>
    <row r="1142" spans="1:5">
      <c r="A1142" s="311">
        <v>9789</v>
      </c>
      <c r="B1142" s="312" t="s">
        <v>27379</v>
      </c>
      <c r="C1142" s="313" t="s">
        <v>27273</v>
      </c>
      <c r="D1142" s="314">
        <v>105.44</v>
      </c>
    </row>
    <row r="1143" spans="1:5">
      <c r="A1143" s="311">
        <v>9367</v>
      </c>
      <c r="B1143" s="312" t="s">
        <v>27379</v>
      </c>
      <c r="C1143" s="313" t="s">
        <v>27273</v>
      </c>
      <c r="D1143" s="314">
        <v>105.44</v>
      </c>
    </row>
    <row r="1144" spans="1:5">
      <c r="A1144" s="311">
        <v>9366</v>
      </c>
      <c r="B1144" s="312" t="s">
        <v>27380</v>
      </c>
      <c r="C1144" s="313" t="s">
        <v>27273</v>
      </c>
      <c r="D1144" s="314">
        <v>30.57</v>
      </c>
    </row>
    <row r="1145" spans="1:5">
      <c r="A1145" s="311">
        <v>9382</v>
      </c>
      <c r="B1145" s="312" t="s">
        <v>27381</v>
      </c>
      <c r="C1145" s="313" t="s">
        <v>27273</v>
      </c>
      <c r="D1145" s="314">
        <v>40.74</v>
      </c>
      <c r="E1145" s="16"/>
    </row>
    <row r="1146" spans="1:5">
      <c r="A1146" s="311">
        <v>9383</v>
      </c>
      <c r="B1146" s="312" t="s">
        <v>27382</v>
      </c>
      <c r="C1146" s="313" t="s">
        <v>27273</v>
      </c>
      <c r="D1146" s="314">
        <v>45.81</v>
      </c>
    </row>
    <row r="1147" spans="1:5">
      <c r="A1147" s="311">
        <v>9384</v>
      </c>
      <c r="B1147" s="312" t="s">
        <v>27383</v>
      </c>
      <c r="C1147" s="313" t="s">
        <v>27273</v>
      </c>
      <c r="D1147" s="314">
        <v>60.86</v>
      </c>
      <c r="E1147" s="16"/>
    </row>
    <row r="1148" spans="1:5" ht="22.5">
      <c r="A1148" s="311">
        <v>9466</v>
      </c>
      <c r="B1148" s="312" t="s">
        <v>29368</v>
      </c>
      <c r="C1148" s="313" t="s">
        <v>27265</v>
      </c>
      <c r="D1148" s="314">
        <v>146.88999999999999</v>
      </c>
      <c r="E1148" s="16"/>
    </row>
    <row r="1149" spans="1:5" ht="22.5">
      <c r="A1149" s="311">
        <v>44</v>
      </c>
      <c r="B1149" s="312" t="s">
        <v>29369</v>
      </c>
      <c r="C1149" s="313" t="s">
        <v>27265</v>
      </c>
      <c r="D1149" s="314">
        <v>173.9</v>
      </c>
      <c r="E1149" s="16"/>
    </row>
    <row r="1150" spans="1:5">
      <c r="A1150" s="311">
        <v>2192</v>
      </c>
      <c r="B1150" s="312" t="s">
        <v>29370</v>
      </c>
      <c r="C1150" s="313" t="s">
        <v>27265</v>
      </c>
      <c r="D1150" s="314">
        <v>39.78</v>
      </c>
      <c r="E1150" s="16"/>
    </row>
    <row r="1151" spans="1:5">
      <c r="A1151" s="311">
        <v>2685</v>
      </c>
      <c r="B1151" s="312" t="s">
        <v>29371</v>
      </c>
      <c r="C1151" s="313" t="s">
        <v>27265</v>
      </c>
      <c r="D1151" s="314">
        <v>49.45</v>
      </c>
      <c r="E1151" s="16"/>
    </row>
    <row r="1152" spans="1:5">
      <c r="A1152" s="311">
        <v>2686</v>
      </c>
      <c r="B1152" s="312" t="s">
        <v>29372</v>
      </c>
      <c r="C1152" s="313" t="s">
        <v>27265</v>
      </c>
      <c r="D1152" s="314">
        <v>56.78</v>
      </c>
      <c r="E1152" s="16"/>
    </row>
    <row r="1153" spans="1:5">
      <c r="A1153" s="311">
        <v>4833</v>
      </c>
      <c r="B1153" s="312" t="s">
        <v>29373</v>
      </c>
      <c r="C1153" s="313" t="s">
        <v>27265</v>
      </c>
      <c r="D1153" s="314">
        <v>78.680000000000007</v>
      </c>
      <c r="E1153" s="16" t="s">
        <v>28388</v>
      </c>
    </row>
    <row r="1154" spans="1:5">
      <c r="A1154" s="311">
        <v>4481</v>
      </c>
      <c r="B1154" s="312" t="s">
        <v>29374</v>
      </c>
      <c r="C1154" s="313" t="s">
        <v>27265</v>
      </c>
      <c r="D1154" s="314">
        <v>101.89</v>
      </c>
      <c r="E1154" s="16"/>
    </row>
    <row r="1155" spans="1:5">
      <c r="A1155" s="311">
        <v>7888</v>
      </c>
      <c r="B1155" s="312" t="s">
        <v>29375</v>
      </c>
      <c r="C1155" s="313" t="s">
        <v>27265</v>
      </c>
      <c r="D1155" s="314">
        <v>54.53</v>
      </c>
      <c r="E1155" s="13" t="s">
        <v>28388</v>
      </c>
    </row>
    <row r="1156" spans="1:5">
      <c r="A1156" s="311">
        <v>45</v>
      </c>
      <c r="B1156" s="312" t="s">
        <v>29376</v>
      </c>
      <c r="C1156" s="313" t="s">
        <v>27265</v>
      </c>
      <c r="D1156" s="314">
        <v>59.26</v>
      </c>
      <c r="E1156" s="16" t="s">
        <v>28388</v>
      </c>
    </row>
    <row r="1157" spans="1:5">
      <c r="A1157" s="311">
        <v>9361</v>
      </c>
      <c r="B1157" s="312" t="s">
        <v>29377</v>
      </c>
      <c r="C1157" s="313" t="s">
        <v>27265</v>
      </c>
      <c r="D1157" s="314">
        <v>126.59</v>
      </c>
      <c r="E1157" s="16" t="s">
        <v>28388</v>
      </c>
    </row>
    <row r="1158" spans="1:5">
      <c r="A1158" s="311">
        <v>312</v>
      </c>
      <c r="B1158" s="312" t="s">
        <v>29378</v>
      </c>
      <c r="C1158" s="313" t="s">
        <v>27262</v>
      </c>
      <c r="D1158" s="314">
        <v>0.65</v>
      </c>
      <c r="E1158" s="16" t="s">
        <v>28388</v>
      </c>
    </row>
    <row r="1159" spans="1:5">
      <c r="A1159" s="311">
        <v>313</v>
      </c>
      <c r="B1159" s="312" t="s">
        <v>29379</v>
      </c>
      <c r="C1159" s="313" t="s">
        <v>27262</v>
      </c>
      <c r="D1159" s="314">
        <v>0.9</v>
      </c>
      <c r="E1159" s="16" t="s">
        <v>28388</v>
      </c>
    </row>
    <row r="1160" spans="1:5">
      <c r="A1160" s="311">
        <v>314</v>
      </c>
      <c r="B1160" s="312" t="s">
        <v>29380</v>
      </c>
      <c r="C1160" s="313" t="s">
        <v>27262</v>
      </c>
      <c r="D1160" s="314">
        <v>1.22</v>
      </c>
      <c r="E1160" s="16" t="s">
        <v>28388</v>
      </c>
    </row>
    <row r="1161" spans="1:5">
      <c r="A1161" s="311">
        <v>315</v>
      </c>
      <c r="B1161" s="312" t="s">
        <v>29381</v>
      </c>
      <c r="C1161" s="313" t="s">
        <v>27262</v>
      </c>
      <c r="D1161" s="314">
        <v>1.75</v>
      </c>
      <c r="E1161" s="16" t="s">
        <v>28388</v>
      </c>
    </row>
    <row r="1162" spans="1:5">
      <c r="A1162" s="311">
        <v>317</v>
      </c>
      <c r="B1162" s="312" t="s">
        <v>29382</v>
      </c>
      <c r="C1162" s="313" t="s">
        <v>27262</v>
      </c>
      <c r="D1162" s="314">
        <v>3.6</v>
      </c>
      <c r="E1162" s="16" t="s">
        <v>28388</v>
      </c>
    </row>
    <row r="1163" spans="1:5">
      <c r="A1163" s="311">
        <v>316</v>
      </c>
      <c r="B1163" s="312" t="s">
        <v>29383</v>
      </c>
      <c r="C1163" s="313" t="s">
        <v>27262</v>
      </c>
      <c r="D1163" s="314">
        <v>3.1</v>
      </c>
      <c r="E1163" s="13" t="s">
        <v>28388</v>
      </c>
    </row>
    <row r="1164" spans="1:5">
      <c r="A1164" s="311">
        <v>3205</v>
      </c>
      <c r="B1164" s="312" t="s">
        <v>29384</v>
      </c>
      <c r="C1164" s="313" t="s">
        <v>27262</v>
      </c>
      <c r="D1164" s="314">
        <v>4.99</v>
      </c>
      <c r="E1164" s="16" t="s">
        <v>28388</v>
      </c>
    </row>
    <row r="1165" spans="1:5">
      <c r="A1165" s="311">
        <v>318</v>
      </c>
      <c r="B1165" s="312" t="s">
        <v>29385</v>
      </c>
      <c r="C1165" s="313" t="s">
        <v>27262</v>
      </c>
      <c r="D1165" s="314">
        <v>8.1</v>
      </c>
      <c r="E1165" s="16" t="s">
        <v>28388</v>
      </c>
    </row>
    <row r="1166" spans="1:5">
      <c r="A1166" s="311">
        <v>323</v>
      </c>
      <c r="B1166" s="312" t="s">
        <v>29386</v>
      </c>
      <c r="C1166" s="313" t="s">
        <v>27262</v>
      </c>
      <c r="D1166" s="314">
        <v>3.88</v>
      </c>
      <c r="E1166" s="16" t="s">
        <v>28388</v>
      </c>
    </row>
    <row r="1167" spans="1:5" ht="22.5">
      <c r="A1167" s="311">
        <v>9285</v>
      </c>
      <c r="B1167" s="312" t="s">
        <v>29387</v>
      </c>
      <c r="C1167" s="313" t="s">
        <v>27262</v>
      </c>
      <c r="D1167" s="314">
        <v>12.18</v>
      </c>
      <c r="E1167" s="16" t="s">
        <v>28388</v>
      </c>
    </row>
    <row r="1168" spans="1:5" ht="22.5">
      <c r="A1168" s="311">
        <v>9284</v>
      </c>
      <c r="B1168" s="312" t="s">
        <v>29388</v>
      </c>
      <c r="C1168" s="313" t="s">
        <v>27262</v>
      </c>
      <c r="D1168" s="314">
        <v>9.51</v>
      </c>
      <c r="E1168" s="16" t="s">
        <v>28388</v>
      </c>
    </row>
    <row r="1169" spans="1:5" ht="22.5">
      <c r="A1169" s="311">
        <v>3894</v>
      </c>
      <c r="B1169" s="312" t="s">
        <v>29389</v>
      </c>
      <c r="C1169" s="313" t="s">
        <v>27262</v>
      </c>
      <c r="D1169" s="314">
        <v>51.15</v>
      </c>
      <c r="E1169" s="13" t="s">
        <v>28388</v>
      </c>
    </row>
    <row r="1170" spans="1:5" ht="22.5">
      <c r="A1170" s="311">
        <v>3893</v>
      </c>
      <c r="B1170" s="312" t="s">
        <v>29390</v>
      </c>
      <c r="C1170" s="313" t="s">
        <v>27262</v>
      </c>
      <c r="D1170" s="314">
        <v>37.15</v>
      </c>
      <c r="E1170" s="16"/>
    </row>
    <row r="1171" spans="1:5" ht="22.5">
      <c r="A1171" s="311">
        <v>640</v>
      </c>
      <c r="B1171" s="312" t="s">
        <v>29391</v>
      </c>
      <c r="C1171" s="313" t="s">
        <v>27262</v>
      </c>
      <c r="D1171" s="314">
        <v>12.6</v>
      </c>
      <c r="E1171" s="16" t="s">
        <v>28388</v>
      </c>
    </row>
    <row r="1172" spans="1:5" ht="22.5">
      <c r="A1172" s="311">
        <v>3892</v>
      </c>
      <c r="B1172" s="312" t="s">
        <v>29392</v>
      </c>
      <c r="C1172" s="313" t="s">
        <v>27262</v>
      </c>
      <c r="D1172" s="314">
        <v>7.16</v>
      </c>
      <c r="E1172" s="16" t="s">
        <v>28388</v>
      </c>
    </row>
    <row r="1173" spans="1:5" ht="22.5">
      <c r="A1173" s="311">
        <v>3896</v>
      </c>
      <c r="B1173" s="312" t="s">
        <v>29393</v>
      </c>
      <c r="C1173" s="313" t="s">
        <v>27262</v>
      </c>
      <c r="D1173" s="314">
        <v>120.47</v>
      </c>
      <c r="E1173" s="16" t="s">
        <v>28388</v>
      </c>
    </row>
    <row r="1174" spans="1:5" ht="22.5">
      <c r="A1174" s="311">
        <v>3895</v>
      </c>
      <c r="B1174" s="312" t="s">
        <v>29394</v>
      </c>
      <c r="C1174" s="313" t="s">
        <v>27262</v>
      </c>
      <c r="D1174" s="314">
        <v>48</v>
      </c>
      <c r="E1174" s="16" t="s">
        <v>28388</v>
      </c>
    </row>
    <row r="1175" spans="1:5" ht="22.5">
      <c r="A1175" s="311">
        <v>3901</v>
      </c>
      <c r="B1175" s="312" t="s">
        <v>29395</v>
      </c>
      <c r="C1175" s="313" t="s">
        <v>27262</v>
      </c>
      <c r="D1175" s="314">
        <v>22.35</v>
      </c>
      <c r="E1175" s="16" t="s">
        <v>28388</v>
      </c>
    </row>
    <row r="1176" spans="1:5">
      <c r="A1176" s="311">
        <v>3900</v>
      </c>
      <c r="C1176" s="313" t="s">
        <v>27262</v>
      </c>
      <c r="D1176" s="314">
        <v>16.809999999999999</v>
      </c>
    </row>
    <row r="1177" spans="1:5" ht="22.5">
      <c r="B1177" s="312" t="s">
        <v>29396</v>
      </c>
      <c r="E1177" s="16"/>
    </row>
    <row r="1178" spans="1:5" ht="22.5">
      <c r="A1178" s="311">
        <v>3899</v>
      </c>
      <c r="B1178" s="312" t="s">
        <v>29397</v>
      </c>
      <c r="C1178" s="313" t="s">
        <v>27262</v>
      </c>
      <c r="D1178" s="314">
        <v>13.71</v>
      </c>
      <c r="E1178" s="16" t="s">
        <v>28388</v>
      </c>
    </row>
    <row r="1179" spans="1:5" ht="22.5">
      <c r="A1179" s="311">
        <v>3897</v>
      </c>
      <c r="B1179" s="312" t="s">
        <v>29398</v>
      </c>
      <c r="C1179" s="313" t="s">
        <v>27262</v>
      </c>
      <c r="D1179" s="314">
        <v>8.15</v>
      </c>
      <c r="E1179" s="16" t="s">
        <v>28388</v>
      </c>
    </row>
    <row r="1180" spans="1:5" ht="22.5">
      <c r="A1180" s="311">
        <v>3903</v>
      </c>
      <c r="B1180" s="312" t="s">
        <v>29399</v>
      </c>
      <c r="C1180" s="313" t="s">
        <v>27262</v>
      </c>
      <c r="D1180" s="314">
        <v>120.47</v>
      </c>
      <c r="E1180" s="16" t="s">
        <v>28388</v>
      </c>
    </row>
    <row r="1181" spans="1:5" ht="22.5">
      <c r="A1181" s="311">
        <v>3902</v>
      </c>
      <c r="B1181" s="312" t="s">
        <v>29400</v>
      </c>
      <c r="C1181" s="313" t="s">
        <v>27262</v>
      </c>
      <c r="D1181" s="314">
        <v>32.78</v>
      </c>
      <c r="E1181" s="16" t="s">
        <v>28388</v>
      </c>
    </row>
    <row r="1182" spans="1:5" ht="22.5">
      <c r="A1182" s="311">
        <v>3898</v>
      </c>
      <c r="B1182" s="312" t="s">
        <v>29401</v>
      </c>
      <c r="C1182" s="313" t="s">
        <v>27262</v>
      </c>
      <c r="D1182" s="314">
        <v>8.16</v>
      </c>
      <c r="E1182" s="16" t="s">
        <v>28388</v>
      </c>
    </row>
    <row r="1183" spans="1:5" ht="22.5">
      <c r="A1183" s="311">
        <v>3904</v>
      </c>
      <c r="B1183" s="312" t="s">
        <v>29402</v>
      </c>
      <c r="C1183" s="313" t="s">
        <v>27262</v>
      </c>
      <c r="D1183" s="314">
        <v>4.3</v>
      </c>
      <c r="E1183" s="16" t="s">
        <v>28388</v>
      </c>
    </row>
    <row r="1184" spans="1:5" ht="22.5">
      <c r="A1184" s="311">
        <v>3907</v>
      </c>
      <c r="B1184" s="312" t="s">
        <v>29403</v>
      </c>
      <c r="C1184" s="313" t="s">
        <v>27262</v>
      </c>
      <c r="D1184" s="314">
        <v>51.15</v>
      </c>
    </row>
    <row r="1185" spans="1:5" ht="22.5">
      <c r="A1185" s="311">
        <v>3906</v>
      </c>
      <c r="B1185" s="312" t="s">
        <v>29404</v>
      </c>
      <c r="C1185" s="313" t="s">
        <v>27262</v>
      </c>
      <c r="D1185" s="314">
        <v>37.15</v>
      </c>
      <c r="E1185" s="16" t="s">
        <v>28388</v>
      </c>
    </row>
    <row r="1186" spans="1:5" ht="22.5">
      <c r="A1186" s="311">
        <v>3905</v>
      </c>
      <c r="B1186" s="312" t="s">
        <v>29405</v>
      </c>
      <c r="C1186" s="313" t="s">
        <v>27262</v>
      </c>
      <c r="D1186" s="314">
        <v>23.2</v>
      </c>
      <c r="E1186" s="16" t="s">
        <v>28388</v>
      </c>
    </row>
    <row r="1187" spans="1:5" ht="22.5">
      <c r="A1187" s="311">
        <v>3909</v>
      </c>
      <c r="B1187" s="312" t="s">
        <v>29406</v>
      </c>
      <c r="C1187" s="313" t="s">
        <v>27262</v>
      </c>
      <c r="D1187" s="314">
        <v>89.13</v>
      </c>
      <c r="E1187" s="13" t="s">
        <v>28388</v>
      </c>
    </row>
    <row r="1188" spans="1:5" ht="22.5">
      <c r="A1188" s="311">
        <v>3908</v>
      </c>
      <c r="B1188" s="312" t="s">
        <v>29407</v>
      </c>
      <c r="C1188" s="313" t="s">
        <v>27262</v>
      </c>
      <c r="D1188" s="314">
        <v>69.989999999999995</v>
      </c>
      <c r="E1188" s="16" t="s">
        <v>28388</v>
      </c>
    </row>
    <row r="1189" spans="1:5" ht="22.5">
      <c r="A1189" s="311">
        <v>3910</v>
      </c>
      <c r="B1189" s="312" t="s">
        <v>29408</v>
      </c>
      <c r="C1189" s="313" t="s">
        <v>27262</v>
      </c>
      <c r="D1189" s="314">
        <v>115</v>
      </c>
      <c r="E1189" s="16" t="s">
        <v>28388</v>
      </c>
    </row>
    <row r="1190" spans="1:5" ht="22.5">
      <c r="A1190" s="311">
        <v>645</v>
      </c>
      <c r="B1190" s="312" t="s">
        <v>29409</v>
      </c>
      <c r="C1190" s="313" t="s">
        <v>27262</v>
      </c>
      <c r="D1190" s="314">
        <v>13</v>
      </c>
      <c r="E1190" s="13" t="s">
        <v>28388</v>
      </c>
    </row>
    <row r="1191" spans="1:5" ht="22.5">
      <c r="A1191" s="311">
        <v>3913</v>
      </c>
      <c r="B1191" s="312" t="s">
        <v>29410</v>
      </c>
      <c r="C1191" s="313" t="s">
        <v>27262</v>
      </c>
      <c r="D1191" s="314">
        <v>51.15</v>
      </c>
      <c r="E1191" s="16" t="s">
        <v>28388</v>
      </c>
    </row>
    <row r="1192" spans="1:5" ht="22.5">
      <c r="A1192" s="311">
        <v>3912</v>
      </c>
      <c r="B1192" s="312" t="s">
        <v>29411</v>
      </c>
      <c r="C1192" s="313" t="s">
        <v>27262</v>
      </c>
      <c r="D1192" s="314">
        <v>37.15</v>
      </c>
      <c r="E1192" s="16"/>
    </row>
    <row r="1193" spans="1:5" ht="22.5">
      <c r="A1193" s="311">
        <v>641</v>
      </c>
      <c r="B1193" s="312" t="s">
        <v>29412</v>
      </c>
      <c r="C1193" s="313" t="s">
        <v>27262</v>
      </c>
      <c r="D1193" s="314">
        <v>18.5</v>
      </c>
      <c r="E1193" s="16" t="s">
        <v>28388</v>
      </c>
    </row>
    <row r="1194" spans="1:5" ht="22.5">
      <c r="A1194" s="311">
        <v>3911</v>
      </c>
      <c r="B1194" s="312" t="s">
        <v>29413</v>
      </c>
      <c r="C1194" s="313" t="s">
        <v>27262</v>
      </c>
      <c r="D1194" s="314">
        <v>17.100000000000001</v>
      </c>
      <c r="E1194" s="16" t="s">
        <v>28388</v>
      </c>
    </row>
    <row r="1195" spans="1:5" ht="22.5">
      <c r="A1195" s="311">
        <v>3915</v>
      </c>
      <c r="B1195" s="312" t="s">
        <v>29414</v>
      </c>
      <c r="C1195" s="313" t="s">
        <v>27262</v>
      </c>
      <c r="D1195" s="314">
        <v>97.25</v>
      </c>
      <c r="E1195" s="16"/>
    </row>
    <row r="1196" spans="1:5" ht="22.5">
      <c r="A1196" s="311">
        <v>3914</v>
      </c>
      <c r="B1196" s="312" t="s">
        <v>29415</v>
      </c>
      <c r="C1196" s="313" t="s">
        <v>27262</v>
      </c>
      <c r="D1196" s="314">
        <v>70</v>
      </c>
      <c r="E1196" s="16" t="s">
        <v>28388</v>
      </c>
    </row>
    <row r="1197" spans="1:5" ht="22.5">
      <c r="A1197" s="311">
        <v>646</v>
      </c>
      <c r="B1197" s="312" t="s">
        <v>29416</v>
      </c>
      <c r="C1197" s="313" t="s">
        <v>27262</v>
      </c>
      <c r="D1197" s="314">
        <v>13</v>
      </c>
      <c r="E1197" s="16" t="s">
        <v>28388</v>
      </c>
    </row>
    <row r="1198" spans="1:5" ht="22.5">
      <c r="A1198" s="311">
        <v>11599</v>
      </c>
      <c r="B1198" s="312" t="s">
        <v>29417</v>
      </c>
      <c r="C1198" s="313" t="s">
        <v>27262</v>
      </c>
      <c r="D1198" s="314">
        <v>223.57</v>
      </c>
      <c r="E1198" s="16"/>
    </row>
    <row r="1199" spans="1:5" ht="22.5">
      <c r="A1199" s="311">
        <v>3919</v>
      </c>
      <c r="B1199" s="312" t="s">
        <v>29418</v>
      </c>
      <c r="C1199" s="313" t="s">
        <v>27262</v>
      </c>
      <c r="D1199" s="314">
        <v>51.15</v>
      </c>
      <c r="E1199" s="16" t="s">
        <v>28388</v>
      </c>
    </row>
    <row r="1200" spans="1:5" ht="22.5">
      <c r="A1200" s="311">
        <v>3916</v>
      </c>
      <c r="B1200" s="312" t="s">
        <v>29419</v>
      </c>
      <c r="C1200" s="313" t="s">
        <v>27262</v>
      </c>
      <c r="D1200" s="314">
        <v>7.91</v>
      </c>
      <c r="E1200" s="13" t="s">
        <v>28388</v>
      </c>
    </row>
    <row r="1201" spans="1:5" ht="22.5">
      <c r="A1201" s="311">
        <v>3921</v>
      </c>
      <c r="B1201" s="312" t="s">
        <v>29420</v>
      </c>
      <c r="C1201" s="313" t="s">
        <v>27262</v>
      </c>
      <c r="D1201" s="314">
        <v>120.47</v>
      </c>
      <c r="E1201" s="13" t="s">
        <v>28388</v>
      </c>
    </row>
    <row r="1202" spans="1:5" ht="22.5">
      <c r="A1202" s="311">
        <v>3920</v>
      </c>
      <c r="B1202" s="312" t="s">
        <v>29421</v>
      </c>
      <c r="C1202" s="313" t="s">
        <v>27262</v>
      </c>
      <c r="D1202" s="314">
        <v>69.989999999999995</v>
      </c>
      <c r="E1202" s="13" t="s">
        <v>28388</v>
      </c>
    </row>
    <row r="1203" spans="1:5" ht="22.5">
      <c r="A1203" s="311">
        <v>3925</v>
      </c>
      <c r="B1203" s="312" t="s">
        <v>29422</v>
      </c>
      <c r="C1203" s="313" t="s">
        <v>27262</v>
      </c>
      <c r="D1203" s="314">
        <v>51.15</v>
      </c>
      <c r="E1203" s="13" t="s">
        <v>28388</v>
      </c>
    </row>
    <row r="1204" spans="1:5" ht="22.5">
      <c r="A1204" s="311">
        <v>3924</v>
      </c>
      <c r="B1204" s="312" t="s">
        <v>29423</v>
      </c>
      <c r="C1204" s="313" t="s">
        <v>27262</v>
      </c>
      <c r="D1204" s="314">
        <v>37.15</v>
      </c>
    </row>
    <row r="1205" spans="1:5" ht="22.5">
      <c r="A1205" s="311">
        <v>3923</v>
      </c>
      <c r="B1205" s="312" t="s">
        <v>29424</v>
      </c>
      <c r="C1205" s="313" t="s">
        <v>27262</v>
      </c>
      <c r="D1205" s="314">
        <v>15.67</v>
      </c>
      <c r="E1205" s="13" t="s">
        <v>28388</v>
      </c>
    </row>
    <row r="1206" spans="1:5" ht="22.5">
      <c r="A1206" s="311">
        <v>3922</v>
      </c>
      <c r="B1206" s="312" t="s">
        <v>29425</v>
      </c>
      <c r="C1206" s="313" t="s">
        <v>27262</v>
      </c>
      <c r="D1206" s="314">
        <v>9.66</v>
      </c>
      <c r="E1206" s="13" t="s">
        <v>28388</v>
      </c>
    </row>
    <row r="1207" spans="1:5" ht="22.5">
      <c r="A1207" s="311">
        <v>3927</v>
      </c>
      <c r="B1207" s="312" t="s">
        <v>29426</v>
      </c>
      <c r="C1207" s="313" t="s">
        <v>27262</v>
      </c>
      <c r="D1207" s="314">
        <v>106.89</v>
      </c>
      <c r="E1207" s="13" t="s">
        <v>28388</v>
      </c>
    </row>
    <row r="1208" spans="1:5" ht="22.5">
      <c r="A1208" s="311">
        <v>3926</v>
      </c>
      <c r="B1208" s="312" t="s">
        <v>29427</v>
      </c>
      <c r="C1208" s="313" t="s">
        <v>27262</v>
      </c>
      <c r="D1208" s="314">
        <v>69.989999999999995</v>
      </c>
    </row>
    <row r="1209" spans="1:5" ht="22.5">
      <c r="A1209" s="311">
        <v>648</v>
      </c>
      <c r="B1209" s="312" t="s">
        <v>29428</v>
      </c>
      <c r="C1209" s="313" t="s">
        <v>27262</v>
      </c>
      <c r="D1209" s="314">
        <v>9.73</v>
      </c>
    </row>
    <row r="1210" spans="1:5" ht="22.5">
      <c r="A1210" s="311">
        <v>3928</v>
      </c>
      <c r="B1210" s="312" t="s">
        <v>29429</v>
      </c>
      <c r="C1210" s="313" t="s">
        <v>27262</v>
      </c>
      <c r="D1210" s="314">
        <v>17.100000000000001</v>
      </c>
    </row>
    <row r="1211" spans="1:5" ht="22.5">
      <c r="A1211" s="311">
        <v>3932</v>
      </c>
      <c r="B1211" s="312" t="s">
        <v>29430</v>
      </c>
      <c r="C1211" s="313" t="s">
        <v>27262</v>
      </c>
      <c r="D1211" s="314">
        <v>36.049999999999997</v>
      </c>
    </row>
    <row r="1212" spans="1:5" ht="22.5">
      <c r="A1212" s="311">
        <v>3931</v>
      </c>
      <c r="B1212" s="312" t="s">
        <v>29431</v>
      </c>
      <c r="C1212" s="313" t="s">
        <v>27262</v>
      </c>
      <c r="D1212" s="314">
        <v>25.22</v>
      </c>
      <c r="E1212" s="16"/>
    </row>
    <row r="1213" spans="1:5" ht="22.5">
      <c r="A1213" s="311">
        <v>3930</v>
      </c>
      <c r="B1213" s="312" t="s">
        <v>29432</v>
      </c>
      <c r="C1213" s="313" t="s">
        <v>27262</v>
      </c>
      <c r="D1213" s="314">
        <v>16.66</v>
      </c>
      <c r="E1213" s="16"/>
    </row>
    <row r="1214" spans="1:5" ht="22.5">
      <c r="A1214" s="311">
        <v>3934</v>
      </c>
      <c r="B1214" s="312" t="s">
        <v>29433</v>
      </c>
      <c r="C1214" s="313" t="s">
        <v>27262</v>
      </c>
      <c r="D1214" s="314">
        <v>120.47</v>
      </c>
      <c r="E1214" s="16"/>
    </row>
    <row r="1215" spans="1:5" ht="22.5">
      <c r="A1215" s="311">
        <v>3933</v>
      </c>
      <c r="B1215" s="312" t="s">
        <v>29434</v>
      </c>
      <c r="C1215" s="313" t="s">
        <v>27262</v>
      </c>
      <c r="D1215" s="314">
        <v>61.96</v>
      </c>
      <c r="E1215" s="16"/>
    </row>
    <row r="1216" spans="1:5" ht="22.5">
      <c r="A1216" s="311">
        <v>3929</v>
      </c>
      <c r="B1216" s="312" t="s">
        <v>29435</v>
      </c>
      <c r="C1216" s="313" t="s">
        <v>27262</v>
      </c>
      <c r="D1216" s="314">
        <v>10.33</v>
      </c>
      <c r="E1216" s="16"/>
    </row>
    <row r="1217" spans="1:5" ht="22.5">
      <c r="A1217" s="311">
        <v>3939</v>
      </c>
      <c r="B1217" s="312" t="s">
        <v>29436</v>
      </c>
      <c r="C1217" s="313" t="s">
        <v>27262</v>
      </c>
      <c r="D1217" s="314">
        <v>36.049999999999997</v>
      </c>
      <c r="E1217" s="16"/>
    </row>
    <row r="1218" spans="1:5" ht="22.5">
      <c r="A1218" s="311">
        <v>3938</v>
      </c>
      <c r="B1218" s="312" t="s">
        <v>29437</v>
      </c>
      <c r="C1218" s="313" t="s">
        <v>27262</v>
      </c>
      <c r="D1218" s="314">
        <v>25.22</v>
      </c>
    </row>
    <row r="1219" spans="1:5" ht="22.5">
      <c r="A1219" s="311">
        <v>3937</v>
      </c>
      <c r="B1219" s="312" t="s">
        <v>29438</v>
      </c>
      <c r="C1219" s="313" t="s">
        <v>27262</v>
      </c>
      <c r="D1219" s="314">
        <v>16.66</v>
      </c>
      <c r="E1219" s="16"/>
    </row>
    <row r="1220" spans="1:5" ht="22.5">
      <c r="A1220" s="311">
        <v>3935</v>
      </c>
      <c r="B1220" s="312" t="s">
        <v>29439</v>
      </c>
      <c r="C1220" s="313" t="s">
        <v>27262</v>
      </c>
      <c r="D1220" s="314">
        <v>9.7899999999999991</v>
      </c>
      <c r="E1220" s="13" t="s">
        <v>28388</v>
      </c>
    </row>
    <row r="1221" spans="1:5" ht="22.5">
      <c r="A1221" s="311">
        <v>3941</v>
      </c>
      <c r="B1221" s="312" t="s">
        <v>29440</v>
      </c>
      <c r="C1221" s="313" t="s">
        <v>27262</v>
      </c>
      <c r="D1221" s="314">
        <v>120.47</v>
      </c>
      <c r="E1221" s="16" t="s">
        <v>28388</v>
      </c>
    </row>
    <row r="1222" spans="1:5" ht="22.5">
      <c r="A1222" s="311">
        <v>3940</v>
      </c>
      <c r="B1222" s="312" t="s">
        <v>29441</v>
      </c>
      <c r="C1222" s="313" t="s">
        <v>27262</v>
      </c>
      <c r="D1222" s="314">
        <v>61.96</v>
      </c>
      <c r="E1222" s="13" t="s">
        <v>28388</v>
      </c>
    </row>
    <row r="1223" spans="1:5" ht="22.5">
      <c r="A1223" s="311">
        <v>3936</v>
      </c>
      <c r="B1223" s="312" t="s">
        <v>29442</v>
      </c>
      <c r="C1223" s="313" t="s">
        <v>27262</v>
      </c>
      <c r="D1223" s="314">
        <v>18.8</v>
      </c>
      <c r="E1223" s="13" t="s">
        <v>28388</v>
      </c>
    </row>
    <row r="1224" spans="1:5" ht="22.5">
      <c r="A1224" s="311">
        <v>3942</v>
      </c>
      <c r="B1224" s="312" t="s">
        <v>29443</v>
      </c>
      <c r="C1224" s="313" t="s">
        <v>27262</v>
      </c>
      <c r="D1224" s="314">
        <v>11.72</v>
      </c>
      <c r="E1224" s="13" t="s">
        <v>28388</v>
      </c>
    </row>
    <row r="1225" spans="1:5" ht="22.5">
      <c r="A1225" s="311">
        <v>642</v>
      </c>
      <c r="B1225" s="312" t="s">
        <v>29444</v>
      </c>
      <c r="C1225" s="313" t="s">
        <v>27262</v>
      </c>
      <c r="D1225" s="314">
        <v>12.84</v>
      </c>
      <c r="E1225" s="13" t="s">
        <v>28388</v>
      </c>
    </row>
    <row r="1226" spans="1:5" ht="22.5">
      <c r="A1226" s="311">
        <v>3944</v>
      </c>
      <c r="B1226" s="312" t="s">
        <v>29445</v>
      </c>
      <c r="C1226" s="313" t="s">
        <v>27262</v>
      </c>
      <c r="D1226" s="314">
        <v>28.72</v>
      </c>
      <c r="E1226" s="16"/>
    </row>
    <row r="1227" spans="1:5" ht="22.5">
      <c r="A1227" s="311">
        <v>3943</v>
      </c>
      <c r="B1227" s="312" t="s">
        <v>29446</v>
      </c>
      <c r="C1227" s="313" t="s">
        <v>27262</v>
      </c>
      <c r="D1227" s="314">
        <v>37.15</v>
      </c>
      <c r="E1227" s="13" t="s">
        <v>28388</v>
      </c>
    </row>
    <row r="1228" spans="1:5" ht="22.5">
      <c r="A1228" s="311">
        <v>643</v>
      </c>
      <c r="B1228" s="312" t="s">
        <v>29447</v>
      </c>
      <c r="C1228" s="313" t="s">
        <v>27262</v>
      </c>
      <c r="D1228" s="314">
        <v>14.99</v>
      </c>
    </row>
    <row r="1229" spans="1:5" ht="22.5">
      <c r="A1229" s="311">
        <v>3946</v>
      </c>
      <c r="B1229" s="312" t="s">
        <v>29448</v>
      </c>
      <c r="C1229" s="313" t="s">
        <v>27262</v>
      </c>
      <c r="D1229" s="314">
        <v>120.47</v>
      </c>
      <c r="E1229" s="13" t="s">
        <v>28388</v>
      </c>
    </row>
    <row r="1230" spans="1:5" ht="22.5">
      <c r="A1230" s="311">
        <v>3945</v>
      </c>
      <c r="B1230" s="312" t="s">
        <v>29449</v>
      </c>
      <c r="C1230" s="313" t="s">
        <v>27262</v>
      </c>
      <c r="D1230" s="314">
        <v>44.35</v>
      </c>
    </row>
    <row r="1231" spans="1:5" ht="22.5">
      <c r="A1231" s="311">
        <v>3947</v>
      </c>
      <c r="B1231" s="312" t="s">
        <v>29450</v>
      </c>
      <c r="C1231" s="313" t="s">
        <v>27262</v>
      </c>
      <c r="D1231" s="314">
        <v>9.7899999999999991</v>
      </c>
    </row>
    <row r="1232" spans="1:5" ht="22.5">
      <c r="A1232" s="311">
        <v>3948</v>
      </c>
      <c r="B1232" s="312" t="s">
        <v>29451</v>
      </c>
      <c r="C1232" s="313" t="s">
        <v>27262</v>
      </c>
      <c r="D1232" s="314">
        <v>18.8</v>
      </c>
      <c r="E1232" s="16"/>
    </row>
    <row r="1233" spans="1:5" ht="22.5">
      <c r="A1233" s="311">
        <v>3951</v>
      </c>
      <c r="B1233" s="312" t="s">
        <v>29452</v>
      </c>
      <c r="C1233" s="313" t="s">
        <v>27262</v>
      </c>
      <c r="D1233" s="314">
        <v>32.81</v>
      </c>
      <c r="E1233" s="16"/>
    </row>
    <row r="1234" spans="1:5" ht="22.5">
      <c r="A1234" s="311">
        <v>3950</v>
      </c>
      <c r="B1234" s="312" t="s">
        <v>29453</v>
      </c>
      <c r="C1234" s="313" t="s">
        <v>27262</v>
      </c>
      <c r="D1234" s="314">
        <v>25.22</v>
      </c>
      <c r="E1234" s="16" t="s">
        <v>28388</v>
      </c>
    </row>
    <row r="1235" spans="1:5" ht="22.5">
      <c r="A1235" s="311">
        <v>3949</v>
      </c>
      <c r="B1235" s="312" t="s">
        <v>29454</v>
      </c>
      <c r="C1235" s="313" t="s">
        <v>27262</v>
      </c>
      <c r="D1235" s="314">
        <v>16.66</v>
      </c>
    </row>
    <row r="1236" spans="1:5" ht="22.5">
      <c r="A1236" s="311">
        <v>3953</v>
      </c>
      <c r="B1236" s="312" t="s">
        <v>29455</v>
      </c>
      <c r="C1236" s="313" t="s">
        <v>27262</v>
      </c>
      <c r="D1236" s="314">
        <v>120.47</v>
      </c>
    </row>
    <row r="1237" spans="1:5" ht="22.5">
      <c r="A1237" s="311">
        <v>3952</v>
      </c>
      <c r="B1237" s="312" t="s">
        <v>29456</v>
      </c>
      <c r="C1237" s="313" t="s">
        <v>27262</v>
      </c>
      <c r="D1237" s="314">
        <v>69.989999999999995</v>
      </c>
    </row>
    <row r="1238" spans="1:5" ht="22.5">
      <c r="A1238" s="311">
        <v>13076</v>
      </c>
      <c r="B1238" s="312" t="s">
        <v>29457</v>
      </c>
      <c r="C1238" s="313" t="s">
        <v>27273</v>
      </c>
      <c r="D1238" s="314">
        <v>198.01</v>
      </c>
    </row>
    <row r="1239" spans="1:5">
      <c r="A1239" s="311">
        <v>13077</v>
      </c>
      <c r="B1239" s="312" t="s">
        <v>29458</v>
      </c>
      <c r="C1239" s="313" t="s">
        <v>27345</v>
      </c>
      <c r="D1239" s="314">
        <v>176.19</v>
      </c>
    </row>
    <row r="1240" spans="1:5">
      <c r="A1240" s="311">
        <v>12180</v>
      </c>
      <c r="B1240" s="312" t="s">
        <v>29459</v>
      </c>
      <c r="C1240" s="313" t="s">
        <v>27273</v>
      </c>
      <c r="D1240" s="314">
        <v>17.28</v>
      </c>
      <c r="E1240" s="16" t="s">
        <v>28388</v>
      </c>
    </row>
    <row r="1241" spans="1:5">
      <c r="A1241" s="311">
        <v>12181</v>
      </c>
      <c r="B1241" s="312" t="s">
        <v>29460</v>
      </c>
      <c r="C1241" s="313" t="s">
        <v>27273</v>
      </c>
      <c r="D1241" s="314">
        <v>20.76</v>
      </c>
      <c r="E1241" s="13" t="s">
        <v>28388</v>
      </c>
    </row>
    <row r="1242" spans="1:5" ht="22.5">
      <c r="A1242" s="311">
        <v>7183</v>
      </c>
      <c r="B1242" s="312" t="s">
        <v>29461</v>
      </c>
      <c r="C1242" s="313" t="s">
        <v>27273</v>
      </c>
      <c r="D1242" s="314">
        <v>43.13</v>
      </c>
      <c r="E1242" s="16" t="s">
        <v>28388</v>
      </c>
    </row>
    <row r="1243" spans="1:5">
      <c r="A1243" s="311">
        <v>10282</v>
      </c>
      <c r="B1243" s="312" t="s">
        <v>29462</v>
      </c>
      <c r="C1243" s="313" t="s">
        <v>27262</v>
      </c>
      <c r="D1243" s="314">
        <v>16.7</v>
      </c>
    </row>
    <row r="1244" spans="1:5">
      <c r="A1244" s="311">
        <v>3954</v>
      </c>
      <c r="B1244" s="312" t="s">
        <v>29463</v>
      </c>
      <c r="C1244" s="313" t="s">
        <v>27262</v>
      </c>
      <c r="D1244" s="314">
        <v>3.4</v>
      </c>
    </row>
    <row r="1245" spans="1:5">
      <c r="A1245" s="311">
        <v>13368</v>
      </c>
      <c r="B1245" s="312" t="s">
        <v>28076</v>
      </c>
      <c r="C1245" s="313" t="s">
        <v>27262</v>
      </c>
      <c r="D1245" s="314">
        <v>2.2000000000000002</v>
      </c>
    </row>
    <row r="1246" spans="1:5" ht="33.75">
      <c r="A1246" s="311">
        <v>13201</v>
      </c>
      <c r="B1246" s="312" t="s">
        <v>29464</v>
      </c>
      <c r="C1246" s="313" t="s">
        <v>27274</v>
      </c>
      <c r="D1246" s="314">
        <v>35.75</v>
      </c>
    </row>
    <row r="1247" spans="1:5" ht="22.5">
      <c r="A1247" s="311">
        <v>10786</v>
      </c>
      <c r="B1247" s="312" t="s">
        <v>29465</v>
      </c>
      <c r="C1247" s="313" t="s">
        <v>27338</v>
      </c>
      <c r="D1247" s="314">
        <v>11.46</v>
      </c>
    </row>
    <row r="1248" spans="1:5">
      <c r="A1248" s="311">
        <v>10225</v>
      </c>
      <c r="B1248" s="312" t="s">
        <v>29466</v>
      </c>
      <c r="C1248" s="313" t="s">
        <v>27272</v>
      </c>
      <c r="D1248" s="314">
        <v>11.46</v>
      </c>
      <c r="E1248" s="13" t="s">
        <v>28388</v>
      </c>
    </row>
    <row r="1249" spans="1:5">
      <c r="A1249" s="311">
        <v>10763</v>
      </c>
      <c r="B1249" s="312" t="s">
        <v>29467</v>
      </c>
      <c r="C1249" s="313" t="s">
        <v>27338</v>
      </c>
      <c r="D1249" s="314">
        <v>29.13</v>
      </c>
    </row>
    <row r="1250" spans="1:5" ht="33.75">
      <c r="A1250" s="311">
        <v>10144</v>
      </c>
      <c r="B1250" s="312" t="s">
        <v>29468</v>
      </c>
      <c r="C1250" s="313" t="s">
        <v>27262</v>
      </c>
      <c r="D1250" s="314">
        <v>1220.18</v>
      </c>
      <c r="E1250" s="13" t="s">
        <v>28388</v>
      </c>
    </row>
    <row r="1251" spans="1:5" ht="22.5">
      <c r="A1251" s="311">
        <v>12389</v>
      </c>
      <c r="B1251" s="312" t="s">
        <v>29469</v>
      </c>
      <c r="C1251" s="313" t="s">
        <v>27262</v>
      </c>
      <c r="D1251" s="314">
        <v>7449.9</v>
      </c>
    </row>
    <row r="1252" spans="1:5">
      <c r="A1252" s="311">
        <v>4681</v>
      </c>
      <c r="B1252" s="312" t="s">
        <v>29470</v>
      </c>
      <c r="C1252" s="313" t="s">
        <v>27262</v>
      </c>
      <c r="D1252" s="314">
        <v>1022.11</v>
      </c>
    </row>
    <row r="1253" spans="1:5" ht="22.5">
      <c r="A1253" s="311">
        <v>11174</v>
      </c>
      <c r="B1253" s="312" t="s">
        <v>29471</v>
      </c>
      <c r="C1253" s="313" t="s">
        <v>27262</v>
      </c>
      <c r="D1253" s="314">
        <v>694.49</v>
      </c>
    </row>
    <row r="1254" spans="1:5" ht="22.5">
      <c r="A1254" s="311">
        <v>11982</v>
      </c>
      <c r="B1254" s="312" t="s">
        <v>29472</v>
      </c>
      <c r="C1254" s="313" t="s">
        <v>27262</v>
      </c>
      <c r="D1254" s="314">
        <v>896.98</v>
      </c>
    </row>
    <row r="1255" spans="1:5" ht="22.5">
      <c r="A1255" s="311">
        <v>277</v>
      </c>
      <c r="B1255" s="312" t="s">
        <v>29473</v>
      </c>
      <c r="C1255" s="313" t="s">
        <v>27262</v>
      </c>
      <c r="D1255" s="314">
        <v>626.04</v>
      </c>
    </row>
    <row r="1256" spans="1:5">
      <c r="A1256" s="311">
        <v>10233</v>
      </c>
      <c r="B1256" s="312" t="s">
        <v>29474</v>
      </c>
      <c r="C1256" s="313" t="s">
        <v>27262</v>
      </c>
      <c r="D1256" s="314">
        <v>175.26</v>
      </c>
    </row>
    <row r="1257" spans="1:5" ht="22.5">
      <c r="A1257" s="311">
        <v>11577</v>
      </c>
      <c r="B1257" s="312" t="s">
        <v>29475</v>
      </c>
      <c r="C1257" s="313" t="s">
        <v>27262</v>
      </c>
      <c r="D1257" s="314">
        <v>3227.25</v>
      </c>
    </row>
    <row r="1258" spans="1:5" ht="22.5">
      <c r="A1258" s="311">
        <v>10313</v>
      </c>
      <c r="B1258" s="312" t="s">
        <v>29476</v>
      </c>
      <c r="C1258" s="313" t="s">
        <v>27262</v>
      </c>
      <c r="D1258" s="314">
        <v>2644.49</v>
      </c>
    </row>
    <row r="1259" spans="1:5" ht="22.5">
      <c r="A1259" s="311">
        <v>10506</v>
      </c>
      <c r="B1259" s="312" t="s">
        <v>29477</v>
      </c>
      <c r="C1259" s="313" t="s">
        <v>27262</v>
      </c>
      <c r="D1259" s="314">
        <v>3919.9</v>
      </c>
      <c r="E1259" s="16"/>
    </row>
    <row r="1260" spans="1:5">
      <c r="A1260" s="311">
        <v>9314</v>
      </c>
      <c r="B1260" s="312" t="s">
        <v>27701</v>
      </c>
      <c r="C1260" s="313" t="s">
        <v>27262</v>
      </c>
      <c r="D1260" s="314">
        <v>372.1</v>
      </c>
    </row>
    <row r="1261" spans="1:5" ht="33.75">
      <c r="A1261" s="311">
        <v>9306</v>
      </c>
      <c r="B1261" s="312" t="s">
        <v>27702</v>
      </c>
      <c r="C1261" s="313" t="s">
        <v>27262</v>
      </c>
      <c r="D1261" s="314">
        <v>6985.67</v>
      </c>
    </row>
    <row r="1262" spans="1:5" ht="33.75">
      <c r="A1262" s="311">
        <v>9307</v>
      </c>
      <c r="B1262" s="312" t="s">
        <v>29478</v>
      </c>
      <c r="C1262" s="313" t="s">
        <v>27262</v>
      </c>
      <c r="D1262" s="314">
        <v>1519.71</v>
      </c>
    </row>
    <row r="1263" spans="1:5" ht="33.75">
      <c r="A1263" s="311">
        <v>9308</v>
      </c>
      <c r="B1263" s="312" t="s">
        <v>27703</v>
      </c>
      <c r="C1263" s="313" t="s">
        <v>27262</v>
      </c>
      <c r="D1263" s="314">
        <v>3911.89</v>
      </c>
    </row>
    <row r="1264" spans="1:5" ht="33.75">
      <c r="A1264" s="311">
        <v>8439</v>
      </c>
      <c r="B1264" s="312" t="s">
        <v>29479</v>
      </c>
      <c r="C1264" s="313" t="s">
        <v>27262</v>
      </c>
      <c r="D1264" s="314">
        <v>17601.82</v>
      </c>
    </row>
    <row r="1265" spans="1:5">
      <c r="A1265" s="311">
        <v>10810</v>
      </c>
      <c r="B1265" s="312" t="s">
        <v>29480</v>
      </c>
      <c r="C1265" s="313" t="s">
        <v>27262</v>
      </c>
      <c r="D1265" s="314">
        <v>2105.81</v>
      </c>
    </row>
    <row r="1266" spans="1:5">
      <c r="A1266" s="311">
        <v>10229</v>
      </c>
      <c r="B1266" s="312" t="s">
        <v>29481</v>
      </c>
      <c r="C1266" s="313" t="s">
        <v>27262</v>
      </c>
      <c r="D1266" s="314">
        <v>187.31</v>
      </c>
    </row>
    <row r="1267" spans="1:5">
      <c r="A1267" s="311">
        <v>10311</v>
      </c>
      <c r="B1267" s="312" t="s">
        <v>29482</v>
      </c>
      <c r="C1267" s="313" t="s">
        <v>27262</v>
      </c>
      <c r="D1267" s="314">
        <v>5115.05</v>
      </c>
      <c r="E1267" s="13" t="s">
        <v>28388</v>
      </c>
    </row>
    <row r="1268" spans="1:5">
      <c r="A1268" s="311">
        <v>10310</v>
      </c>
      <c r="B1268" s="312" t="s">
        <v>29483</v>
      </c>
      <c r="C1268" s="313" t="s">
        <v>27262</v>
      </c>
      <c r="D1268" s="314">
        <v>5965.19</v>
      </c>
      <c r="E1268" s="16"/>
    </row>
    <row r="1269" spans="1:5">
      <c r="A1269" s="311">
        <v>12175</v>
      </c>
      <c r="B1269" s="312" t="s">
        <v>29484</v>
      </c>
      <c r="C1269" s="313" t="s">
        <v>27262</v>
      </c>
      <c r="D1269" s="314">
        <v>353.53</v>
      </c>
    </row>
    <row r="1270" spans="1:5">
      <c r="A1270" s="311">
        <v>11595</v>
      </c>
      <c r="B1270" s="312" t="s">
        <v>29485</v>
      </c>
      <c r="C1270" s="313" t="s">
        <v>27262</v>
      </c>
      <c r="D1270" s="314">
        <v>244.9</v>
      </c>
    </row>
    <row r="1271" spans="1:5">
      <c r="A1271" s="311">
        <v>11596</v>
      </c>
      <c r="B1271" s="312" t="s">
        <v>29486</v>
      </c>
      <c r="C1271" s="313" t="s">
        <v>27262</v>
      </c>
      <c r="D1271" s="314">
        <v>176.37</v>
      </c>
    </row>
    <row r="1272" spans="1:5">
      <c r="A1272" s="311">
        <v>12733</v>
      </c>
      <c r="B1272" s="312" t="s">
        <v>29487</v>
      </c>
      <c r="C1272" s="313" t="s">
        <v>27262</v>
      </c>
      <c r="D1272" s="314">
        <v>1669.71</v>
      </c>
    </row>
    <row r="1273" spans="1:5">
      <c r="A1273" s="311">
        <v>9871</v>
      </c>
      <c r="B1273" s="312" t="s">
        <v>29488</v>
      </c>
      <c r="C1273" s="313" t="s">
        <v>27262</v>
      </c>
      <c r="D1273" s="314">
        <v>318.32</v>
      </c>
    </row>
    <row r="1274" spans="1:5">
      <c r="A1274" s="311">
        <v>11604</v>
      </c>
      <c r="B1274" s="312" t="s">
        <v>29489</v>
      </c>
      <c r="C1274" s="313" t="s">
        <v>27262</v>
      </c>
      <c r="D1274" s="314">
        <v>314.57</v>
      </c>
    </row>
    <row r="1275" spans="1:5">
      <c r="A1275" s="311">
        <v>12725</v>
      </c>
      <c r="B1275" s="312" t="s">
        <v>29490</v>
      </c>
      <c r="C1275" s="313" t="s">
        <v>27262</v>
      </c>
      <c r="D1275" s="314">
        <v>80.77</v>
      </c>
    </row>
    <row r="1276" spans="1:5">
      <c r="A1276" s="311">
        <v>12726</v>
      </c>
      <c r="B1276" s="312" t="s">
        <v>29491</v>
      </c>
      <c r="C1276" s="313" t="s">
        <v>27262</v>
      </c>
      <c r="D1276" s="314">
        <v>128.58000000000001</v>
      </c>
      <c r="E1276" s="16" t="s">
        <v>28388</v>
      </c>
    </row>
    <row r="1277" spans="1:5">
      <c r="A1277" s="311">
        <v>12727</v>
      </c>
      <c r="B1277" s="312" t="s">
        <v>29492</v>
      </c>
      <c r="C1277" s="313" t="s">
        <v>27262</v>
      </c>
      <c r="D1277" s="314">
        <v>131.21</v>
      </c>
      <c r="E1277" s="16"/>
    </row>
    <row r="1278" spans="1:5" ht="22.5">
      <c r="A1278" s="311">
        <v>11981</v>
      </c>
      <c r="B1278" s="312" t="s">
        <v>29493</v>
      </c>
      <c r="C1278" s="313" t="s">
        <v>27262</v>
      </c>
      <c r="D1278" s="314">
        <v>194.44</v>
      </c>
    </row>
    <row r="1279" spans="1:5">
      <c r="A1279" s="311">
        <v>935</v>
      </c>
      <c r="B1279" s="312" t="s">
        <v>29494</v>
      </c>
      <c r="C1279" s="313" t="s">
        <v>27262</v>
      </c>
      <c r="D1279" s="314">
        <v>252</v>
      </c>
      <c r="E1279" s="16"/>
    </row>
    <row r="1280" spans="1:5">
      <c r="A1280" s="311">
        <v>10226</v>
      </c>
      <c r="B1280" s="312" t="s">
        <v>29495</v>
      </c>
      <c r="C1280" s="313" t="s">
        <v>27262</v>
      </c>
      <c r="D1280" s="314">
        <v>154.21</v>
      </c>
      <c r="E1280" s="16"/>
    </row>
    <row r="1281" spans="1:5">
      <c r="A1281" s="311">
        <v>10231</v>
      </c>
      <c r="B1281" s="312" t="s">
        <v>29496</v>
      </c>
      <c r="C1281" s="313" t="s">
        <v>27262</v>
      </c>
      <c r="D1281" s="314">
        <v>605.19000000000005</v>
      </c>
      <c r="E1281" s="16"/>
    </row>
    <row r="1282" spans="1:5">
      <c r="A1282" s="311">
        <v>10232</v>
      </c>
      <c r="B1282" s="312" t="s">
        <v>29497</v>
      </c>
      <c r="C1282" s="313" t="s">
        <v>27262</v>
      </c>
      <c r="D1282" s="314">
        <v>1652.46</v>
      </c>
      <c r="E1282" s="16"/>
    </row>
    <row r="1283" spans="1:5">
      <c r="A1283" s="311">
        <v>10230</v>
      </c>
      <c r="B1283" s="312" t="s">
        <v>29498</v>
      </c>
      <c r="C1283" s="313" t="s">
        <v>27262</v>
      </c>
      <c r="D1283" s="314">
        <v>263.47000000000003</v>
      </c>
      <c r="E1283" s="16"/>
    </row>
    <row r="1284" spans="1:5" ht="22.5">
      <c r="A1284" s="311">
        <v>8101</v>
      </c>
      <c r="B1284" s="312" t="s">
        <v>29499</v>
      </c>
      <c r="C1284" s="313" t="s">
        <v>27262</v>
      </c>
      <c r="D1284" s="314">
        <v>221.99</v>
      </c>
      <c r="E1284" s="13" t="s">
        <v>28388</v>
      </c>
    </row>
    <row r="1285" spans="1:5" ht="22.5">
      <c r="A1285" s="311">
        <v>2008</v>
      </c>
      <c r="B1285" s="312" t="s">
        <v>29500</v>
      </c>
      <c r="C1285" s="313" t="s">
        <v>27262</v>
      </c>
      <c r="D1285" s="314">
        <v>784.78</v>
      </c>
      <c r="E1285" s="13" t="s">
        <v>28388</v>
      </c>
    </row>
    <row r="1286" spans="1:5">
      <c r="A1286" s="311">
        <v>10228</v>
      </c>
      <c r="B1286" s="312" t="s">
        <v>29501</v>
      </c>
      <c r="C1286" s="313" t="s">
        <v>27262</v>
      </c>
      <c r="D1286" s="314">
        <v>1343.14</v>
      </c>
    </row>
    <row r="1287" spans="1:5" ht="22.5">
      <c r="A1287" s="311">
        <v>2417</v>
      </c>
      <c r="B1287" s="312" t="s">
        <v>29502</v>
      </c>
      <c r="C1287" s="313" t="s">
        <v>27262</v>
      </c>
      <c r="D1287" s="314">
        <v>96.99</v>
      </c>
      <c r="E1287" s="13" t="s">
        <v>28388</v>
      </c>
    </row>
    <row r="1288" spans="1:5">
      <c r="A1288" s="311">
        <v>3221</v>
      </c>
      <c r="B1288" s="312" t="s">
        <v>29503</v>
      </c>
      <c r="C1288" s="313" t="s">
        <v>27262</v>
      </c>
      <c r="D1288" s="314">
        <v>145.63</v>
      </c>
      <c r="E1288" s="16" t="s">
        <v>28388</v>
      </c>
    </row>
    <row r="1289" spans="1:5">
      <c r="A1289" s="311">
        <v>10227</v>
      </c>
      <c r="B1289" s="312" t="s">
        <v>29504</v>
      </c>
      <c r="C1289" s="313" t="s">
        <v>27262</v>
      </c>
      <c r="D1289" s="314">
        <v>208.35</v>
      </c>
      <c r="E1289" s="13" t="s">
        <v>28388</v>
      </c>
    </row>
    <row r="1290" spans="1:5" ht="22.5">
      <c r="A1290" s="311">
        <v>2418</v>
      </c>
      <c r="B1290" s="312" t="s">
        <v>29505</v>
      </c>
      <c r="C1290" s="313" t="s">
        <v>27262</v>
      </c>
      <c r="D1290" s="314">
        <v>118.66</v>
      </c>
      <c r="E1290" s="13" t="s">
        <v>28388</v>
      </c>
    </row>
    <row r="1291" spans="1:5" ht="22.5">
      <c r="A1291" s="311">
        <v>2419</v>
      </c>
      <c r="B1291" s="312" t="s">
        <v>29506</v>
      </c>
      <c r="C1291" s="313" t="s">
        <v>27262</v>
      </c>
      <c r="D1291" s="314">
        <v>115.88</v>
      </c>
      <c r="E1291" s="16" t="s">
        <v>28388</v>
      </c>
    </row>
    <row r="1292" spans="1:5" ht="22.5">
      <c r="A1292" s="311">
        <v>2420</v>
      </c>
      <c r="B1292" s="312" t="s">
        <v>29507</v>
      </c>
      <c r="C1292" s="313" t="s">
        <v>27262</v>
      </c>
      <c r="D1292" s="314">
        <v>127.32</v>
      </c>
    </row>
    <row r="1293" spans="1:5" ht="22.5">
      <c r="A1293" s="311">
        <v>13437</v>
      </c>
      <c r="B1293" s="312" t="s">
        <v>29508</v>
      </c>
      <c r="C1293" s="313" t="s">
        <v>27262</v>
      </c>
      <c r="D1293" s="314">
        <v>0.96</v>
      </c>
      <c r="E1293" s="16"/>
    </row>
    <row r="1294" spans="1:5" ht="22.5">
      <c r="A1294" s="311">
        <v>2657</v>
      </c>
      <c r="B1294" s="312" t="s">
        <v>29509</v>
      </c>
      <c r="C1294" s="313" t="s">
        <v>27262</v>
      </c>
      <c r="D1294" s="314">
        <v>0.86</v>
      </c>
      <c r="E1294" s="16"/>
    </row>
    <row r="1295" spans="1:5" ht="22.5">
      <c r="A1295" s="311">
        <v>12188</v>
      </c>
      <c r="B1295" s="312" t="s">
        <v>29510</v>
      </c>
      <c r="C1295" s="313" t="s">
        <v>27262</v>
      </c>
      <c r="D1295" s="314">
        <v>1.22</v>
      </c>
      <c r="E1295" s="16"/>
    </row>
    <row r="1296" spans="1:5">
      <c r="A1296" s="311">
        <v>6865</v>
      </c>
      <c r="B1296" s="312" t="s">
        <v>29511</v>
      </c>
      <c r="C1296" s="313" t="s">
        <v>27262</v>
      </c>
      <c r="D1296" s="314">
        <v>3.27</v>
      </c>
      <c r="E1296" s="16" t="s">
        <v>28388</v>
      </c>
    </row>
    <row r="1297" spans="1:5">
      <c r="A1297" s="311">
        <v>8386</v>
      </c>
      <c r="B1297" s="312" t="s">
        <v>29512</v>
      </c>
      <c r="C1297" s="313" t="s">
        <v>27262</v>
      </c>
      <c r="D1297" s="314">
        <v>3.84</v>
      </c>
      <c r="E1297" s="13" t="s">
        <v>28388</v>
      </c>
    </row>
    <row r="1298" spans="1:5">
      <c r="A1298" s="311">
        <v>8390</v>
      </c>
      <c r="B1298" s="312" t="s">
        <v>29513</v>
      </c>
      <c r="C1298" s="313" t="s">
        <v>27262</v>
      </c>
      <c r="D1298" s="314">
        <v>4.4400000000000004</v>
      </c>
      <c r="E1298" s="16"/>
    </row>
    <row r="1299" spans="1:5">
      <c r="A1299" s="311">
        <v>616</v>
      </c>
      <c r="B1299" s="312" t="s">
        <v>29514</v>
      </c>
      <c r="C1299" s="313" t="s">
        <v>27262</v>
      </c>
      <c r="D1299" s="314">
        <v>1.61</v>
      </c>
      <c r="E1299" s="16"/>
    </row>
    <row r="1300" spans="1:5">
      <c r="A1300" s="311">
        <v>726</v>
      </c>
      <c r="B1300" s="312" t="s">
        <v>29515</v>
      </c>
      <c r="C1300" s="313" t="s">
        <v>27262</v>
      </c>
      <c r="D1300" s="314">
        <v>10.99</v>
      </c>
    </row>
    <row r="1301" spans="1:5">
      <c r="A1301" s="311">
        <v>11759</v>
      </c>
      <c r="B1301" s="312" t="s">
        <v>29516</v>
      </c>
      <c r="C1301" s="313" t="s">
        <v>27262</v>
      </c>
      <c r="D1301" s="314">
        <v>13.86</v>
      </c>
      <c r="E1301" s="13" t="s">
        <v>28388</v>
      </c>
    </row>
    <row r="1302" spans="1:5" ht="22.5">
      <c r="A1302" s="311">
        <v>11758</v>
      </c>
      <c r="B1302" s="312" t="s">
        <v>29517</v>
      </c>
      <c r="C1302" s="313" t="s">
        <v>27262</v>
      </c>
      <c r="D1302" s="314">
        <v>3.86</v>
      </c>
      <c r="E1302" s="13" t="s">
        <v>28388</v>
      </c>
    </row>
    <row r="1303" spans="1:5" ht="22.5">
      <c r="A1303" s="311">
        <v>4711</v>
      </c>
      <c r="B1303" s="312" t="s">
        <v>29518</v>
      </c>
      <c r="C1303" s="313" t="s">
        <v>27262</v>
      </c>
      <c r="D1303" s="314">
        <v>0.88</v>
      </c>
      <c r="E1303" s="13" t="s">
        <v>28388</v>
      </c>
    </row>
    <row r="1304" spans="1:5" ht="22.5">
      <c r="A1304" s="311">
        <v>2187</v>
      </c>
      <c r="B1304" s="312" t="s">
        <v>29519</v>
      </c>
      <c r="C1304" s="313" t="s">
        <v>27262</v>
      </c>
      <c r="D1304" s="314">
        <v>1.55</v>
      </c>
    </row>
    <row r="1305" spans="1:5" ht="22.5">
      <c r="A1305" s="311">
        <v>2186</v>
      </c>
      <c r="B1305" s="312" t="s">
        <v>29520</v>
      </c>
      <c r="C1305" s="313" t="s">
        <v>27262</v>
      </c>
      <c r="D1305" s="314">
        <v>2.72</v>
      </c>
    </row>
    <row r="1306" spans="1:5" ht="22.5">
      <c r="A1306" s="311">
        <v>12841</v>
      </c>
      <c r="B1306" s="312" t="s">
        <v>29521</v>
      </c>
      <c r="C1306" s="313" t="s">
        <v>27262</v>
      </c>
      <c r="D1306" s="314">
        <v>4.05</v>
      </c>
      <c r="E1306" s="16" t="s">
        <v>28388</v>
      </c>
    </row>
    <row r="1307" spans="1:5" ht="22.5">
      <c r="A1307" s="311">
        <v>13474</v>
      </c>
      <c r="B1307" s="312" t="s">
        <v>29522</v>
      </c>
      <c r="C1307" s="313" t="s">
        <v>27262</v>
      </c>
      <c r="D1307" s="314">
        <v>4.37</v>
      </c>
      <c r="E1307" s="16" t="s">
        <v>28388</v>
      </c>
    </row>
    <row r="1308" spans="1:5">
      <c r="A1308" s="311">
        <v>9952</v>
      </c>
      <c r="B1308" s="312" t="s">
        <v>29523</v>
      </c>
      <c r="C1308" s="313" t="s">
        <v>27262</v>
      </c>
      <c r="D1308" s="314">
        <v>10.85</v>
      </c>
      <c r="E1308" s="16" t="s">
        <v>28388</v>
      </c>
    </row>
    <row r="1309" spans="1:5">
      <c r="A1309" s="311">
        <v>2212</v>
      </c>
      <c r="B1309" s="312" t="s">
        <v>29524</v>
      </c>
      <c r="C1309" s="313" t="s">
        <v>27262</v>
      </c>
      <c r="D1309" s="314">
        <v>0.35</v>
      </c>
      <c r="E1309" s="16"/>
    </row>
    <row r="1310" spans="1:5">
      <c r="A1310" s="311">
        <v>2213</v>
      </c>
      <c r="B1310" s="312" t="s">
        <v>29525</v>
      </c>
      <c r="C1310" s="313" t="s">
        <v>27262</v>
      </c>
      <c r="D1310" s="314">
        <v>3.61</v>
      </c>
      <c r="E1310" s="16"/>
    </row>
    <row r="1311" spans="1:5">
      <c r="A1311" s="311">
        <v>6899</v>
      </c>
      <c r="B1311" s="312" t="s">
        <v>29526</v>
      </c>
      <c r="C1311" s="313" t="s">
        <v>27262</v>
      </c>
      <c r="D1311" s="314">
        <v>1.22</v>
      </c>
      <c r="E1311" s="16"/>
    </row>
    <row r="1312" spans="1:5">
      <c r="A1312" s="311">
        <v>2004</v>
      </c>
      <c r="B1312" s="312" t="s">
        <v>29527</v>
      </c>
      <c r="C1312" s="313" t="s">
        <v>27273</v>
      </c>
      <c r="D1312" s="314">
        <v>7</v>
      </c>
      <c r="E1312" s="16"/>
    </row>
    <row r="1313" spans="1:5">
      <c r="A1313" s="311">
        <v>2005</v>
      </c>
      <c r="B1313" s="312" t="s">
        <v>29528</v>
      </c>
      <c r="C1313" s="313" t="s">
        <v>27273</v>
      </c>
      <c r="D1313" s="314">
        <v>10</v>
      </c>
      <c r="E1313" s="16"/>
    </row>
    <row r="1314" spans="1:5">
      <c r="A1314" s="311">
        <v>9963</v>
      </c>
      <c r="B1314" s="312" t="s">
        <v>28351</v>
      </c>
      <c r="C1314" s="313" t="s">
        <v>27273</v>
      </c>
      <c r="D1314" s="314">
        <v>23.83</v>
      </c>
      <c r="E1314" s="16" t="s">
        <v>28388</v>
      </c>
    </row>
    <row r="1315" spans="1:5" ht="22.5">
      <c r="A1315" s="311">
        <v>1774</v>
      </c>
      <c r="B1315" s="312" t="s">
        <v>29529</v>
      </c>
      <c r="C1315" s="313" t="s">
        <v>27265</v>
      </c>
      <c r="D1315" s="314">
        <v>20</v>
      </c>
      <c r="E1315" s="16" t="s">
        <v>28388</v>
      </c>
    </row>
    <row r="1316" spans="1:5" ht="22.5">
      <c r="A1316" s="311">
        <v>1775</v>
      </c>
      <c r="B1316" s="312" t="s">
        <v>29530</v>
      </c>
      <c r="C1316" s="313" t="s">
        <v>27265</v>
      </c>
      <c r="D1316" s="314">
        <v>25</v>
      </c>
      <c r="E1316" s="16" t="s">
        <v>28388</v>
      </c>
    </row>
    <row r="1317" spans="1:5" ht="22.5">
      <c r="A1317" s="311">
        <v>3648</v>
      </c>
      <c r="B1317" s="312" t="s">
        <v>29531</v>
      </c>
      <c r="C1317" s="313" t="s">
        <v>27265</v>
      </c>
      <c r="D1317" s="314">
        <v>39.29</v>
      </c>
      <c r="E1317" s="16" t="s">
        <v>28388</v>
      </c>
    </row>
    <row r="1318" spans="1:5">
      <c r="A1318" s="311">
        <v>4467</v>
      </c>
      <c r="B1318" s="312" t="s">
        <v>29532</v>
      </c>
      <c r="C1318" s="313" t="s">
        <v>27265</v>
      </c>
      <c r="D1318" s="314">
        <v>31.28</v>
      </c>
      <c r="E1318" s="16" t="s">
        <v>28388</v>
      </c>
    </row>
    <row r="1319" spans="1:5">
      <c r="A1319" s="311">
        <v>626</v>
      </c>
      <c r="B1319" s="312" t="s">
        <v>29533</v>
      </c>
      <c r="C1319" s="313" t="s">
        <v>27265</v>
      </c>
      <c r="D1319" s="314">
        <v>41.24</v>
      </c>
      <c r="E1319" s="16" t="s">
        <v>28388</v>
      </c>
    </row>
    <row r="1320" spans="1:5">
      <c r="A1320" s="311">
        <v>627</v>
      </c>
      <c r="B1320" s="312" t="s">
        <v>29534</v>
      </c>
      <c r="C1320" s="313" t="s">
        <v>27265</v>
      </c>
      <c r="D1320" s="314">
        <v>93.44</v>
      </c>
      <c r="E1320" s="16" t="s">
        <v>28388</v>
      </c>
    </row>
    <row r="1321" spans="1:5">
      <c r="A1321" s="311">
        <v>3330</v>
      </c>
      <c r="B1321" s="312" t="s">
        <v>29535</v>
      </c>
      <c r="C1321" s="313" t="s">
        <v>27265</v>
      </c>
      <c r="D1321" s="314">
        <v>58.55</v>
      </c>
      <c r="E1321" s="16" t="s">
        <v>28388</v>
      </c>
    </row>
    <row r="1322" spans="1:5">
      <c r="A1322" s="311">
        <v>2519</v>
      </c>
      <c r="B1322" s="312" t="s">
        <v>29536</v>
      </c>
      <c r="C1322" s="313" t="s">
        <v>27265</v>
      </c>
      <c r="D1322" s="314">
        <v>24.74</v>
      </c>
      <c r="E1322" s="16" t="s">
        <v>28388</v>
      </c>
    </row>
    <row r="1323" spans="1:5">
      <c r="A1323" s="311">
        <v>2593</v>
      </c>
      <c r="B1323" s="312" t="s">
        <v>29537</v>
      </c>
      <c r="C1323" s="313" t="s">
        <v>27265</v>
      </c>
      <c r="D1323" s="314">
        <v>29.57</v>
      </c>
      <c r="E1323" s="13" t="s">
        <v>28388</v>
      </c>
    </row>
    <row r="1324" spans="1:5">
      <c r="A1324" s="311">
        <v>628</v>
      </c>
      <c r="B1324" s="312" t="s">
        <v>29538</v>
      </c>
      <c r="C1324" s="313" t="s">
        <v>27265</v>
      </c>
      <c r="D1324" s="314">
        <v>31.5</v>
      </c>
      <c r="E1324" s="13" t="s">
        <v>28388</v>
      </c>
    </row>
    <row r="1325" spans="1:5">
      <c r="A1325" s="311">
        <v>2594</v>
      </c>
      <c r="B1325" s="312" t="s">
        <v>29539</v>
      </c>
      <c r="C1325" s="313" t="s">
        <v>27265</v>
      </c>
      <c r="D1325" s="314">
        <v>69.010000000000005</v>
      </c>
      <c r="E1325" s="16" t="s">
        <v>28388</v>
      </c>
    </row>
    <row r="1326" spans="1:5">
      <c r="A1326" s="311">
        <v>9159</v>
      </c>
      <c r="B1326" s="312" t="s">
        <v>29540</v>
      </c>
      <c r="C1326" s="313" t="s">
        <v>27265</v>
      </c>
      <c r="D1326" s="314">
        <v>40.090000000000003</v>
      </c>
      <c r="E1326" s="13" t="s">
        <v>28388</v>
      </c>
    </row>
    <row r="1327" spans="1:5">
      <c r="A1327" s="311">
        <v>629</v>
      </c>
      <c r="B1327" s="312" t="s">
        <v>29541</v>
      </c>
      <c r="C1327" s="313" t="s">
        <v>27265</v>
      </c>
      <c r="D1327" s="314">
        <v>19.420000000000002</v>
      </c>
      <c r="E1327" s="13" t="s">
        <v>28388</v>
      </c>
    </row>
    <row r="1328" spans="1:5">
      <c r="A1328" s="311">
        <v>630</v>
      </c>
      <c r="B1328" s="312" t="s">
        <v>29542</v>
      </c>
      <c r="C1328" s="313" t="s">
        <v>27265</v>
      </c>
      <c r="D1328" s="314">
        <v>24.74</v>
      </c>
      <c r="E1328" s="13" t="s">
        <v>28388</v>
      </c>
    </row>
    <row r="1329" spans="1:5">
      <c r="A1329" s="311">
        <v>631</v>
      </c>
      <c r="B1329" s="312" t="s">
        <v>29543</v>
      </c>
      <c r="C1329" s="313" t="s">
        <v>27265</v>
      </c>
      <c r="D1329" s="314">
        <v>27.55</v>
      </c>
      <c r="E1329" s="16" t="s">
        <v>28388</v>
      </c>
    </row>
    <row r="1330" spans="1:5">
      <c r="A1330" s="311">
        <v>7000</v>
      </c>
      <c r="B1330" s="312" t="s">
        <v>29544</v>
      </c>
      <c r="C1330" s="313" t="s">
        <v>27265</v>
      </c>
      <c r="D1330" s="314">
        <v>31.92</v>
      </c>
      <c r="E1330" s="13" t="s">
        <v>28388</v>
      </c>
    </row>
    <row r="1331" spans="1:5">
      <c r="A1331" s="311">
        <v>632</v>
      </c>
      <c r="B1331" s="312" t="s">
        <v>29545</v>
      </c>
      <c r="C1331" s="313" t="s">
        <v>27265</v>
      </c>
      <c r="D1331" s="314">
        <v>38.22</v>
      </c>
    </row>
    <row r="1332" spans="1:5">
      <c r="A1332" s="311">
        <v>625</v>
      </c>
      <c r="B1332" s="312" t="s">
        <v>29546</v>
      </c>
      <c r="C1332" s="313" t="s">
        <v>27265</v>
      </c>
      <c r="D1332" s="314">
        <v>12.31</v>
      </c>
      <c r="E1332" s="16"/>
    </row>
    <row r="1333" spans="1:5">
      <c r="A1333" s="311">
        <v>933</v>
      </c>
      <c r="B1333" s="312" t="s">
        <v>29547</v>
      </c>
      <c r="C1333" s="313" t="s">
        <v>27265</v>
      </c>
      <c r="D1333" s="314">
        <v>15.94</v>
      </c>
      <c r="E1333" s="16" t="s">
        <v>28388</v>
      </c>
    </row>
    <row r="1334" spans="1:5" ht="22.5">
      <c r="A1334" s="311">
        <v>11104</v>
      </c>
      <c r="B1334" s="312" t="s">
        <v>27499</v>
      </c>
      <c r="C1334" s="313" t="s">
        <v>27265</v>
      </c>
      <c r="D1334" s="314">
        <v>102.04</v>
      </c>
      <c r="E1334" s="16"/>
    </row>
    <row r="1335" spans="1:5">
      <c r="A1335" s="311">
        <v>9123</v>
      </c>
      <c r="B1335" s="312" t="s">
        <v>29548</v>
      </c>
      <c r="C1335" s="313" t="s">
        <v>27265</v>
      </c>
      <c r="D1335" s="314">
        <v>47.49</v>
      </c>
      <c r="E1335" s="16"/>
    </row>
    <row r="1336" spans="1:5">
      <c r="A1336" s="311">
        <v>1012</v>
      </c>
      <c r="B1336" s="312" t="s">
        <v>29549</v>
      </c>
      <c r="C1336" s="313" t="s">
        <v>27265</v>
      </c>
      <c r="D1336" s="314">
        <v>33.29</v>
      </c>
      <c r="E1336" s="16"/>
    </row>
    <row r="1337" spans="1:5">
      <c r="A1337" s="311">
        <v>9207</v>
      </c>
      <c r="B1337" s="312" t="s">
        <v>29550</v>
      </c>
      <c r="C1337" s="313" t="s">
        <v>27265</v>
      </c>
      <c r="D1337" s="314">
        <v>57.71</v>
      </c>
      <c r="E1337" s="16" t="s">
        <v>28388</v>
      </c>
    </row>
    <row r="1338" spans="1:5">
      <c r="A1338" s="311">
        <v>11536</v>
      </c>
      <c r="B1338" s="312" t="s">
        <v>29551</v>
      </c>
      <c r="C1338" s="313" t="s">
        <v>27265</v>
      </c>
      <c r="D1338" s="314">
        <v>42.66</v>
      </c>
      <c r="E1338" s="16"/>
    </row>
    <row r="1339" spans="1:5" ht="22.5">
      <c r="A1339" s="311">
        <v>9134</v>
      </c>
      <c r="B1339" s="312" t="s">
        <v>29552</v>
      </c>
      <c r="C1339" s="313" t="s">
        <v>27265</v>
      </c>
      <c r="D1339" s="314">
        <v>66.77</v>
      </c>
      <c r="E1339" s="16"/>
    </row>
    <row r="1340" spans="1:5">
      <c r="A1340" s="311">
        <v>1013</v>
      </c>
      <c r="B1340" s="312" t="s">
        <v>29553</v>
      </c>
      <c r="C1340" s="313" t="s">
        <v>27265</v>
      </c>
      <c r="D1340" s="314">
        <v>37.07</v>
      </c>
      <c r="E1340" s="16" t="s">
        <v>28388</v>
      </c>
    </row>
    <row r="1341" spans="1:5">
      <c r="A1341" s="311">
        <v>7891</v>
      </c>
      <c r="B1341" s="312" t="s">
        <v>29554</v>
      </c>
      <c r="C1341" s="313" t="s">
        <v>27262</v>
      </c>
      <c r="D1341" s="314">
        <v>35.74</v>
      </c>
      <c r="E1341" s="16" t="s">
        <v>28388</v>
      </c>
    </row>
    <row r="1342" spans="1:5">
      <c r="A1342" s="311">
        <v>4971</v>
      </c>
      <c r="B1342" s="312" t="s">
        <v>29555</v>
      </c>
      <c r="C1342" s="313" t="s">
        <v>27265</v>
      </c>
      <c r="D1342" s="314">
        <v>141.29</v>
      </c>
      <c r="E1342" s="16" t="s">
        <v>28388</v>
      </c>
    </row>
    <row r="1343" spans="1:5">
      <c r="A1343" s="311">
        <v>157</v>
      </c>
      <c r="B1343" s="312" t="s">
        <v>29556</v>
      </c>
      <c r="C1343" s="313" t="s">
        <v>27419</v>
      </c>
      <c r="D1343" s="314">
        <v>44</v>
      </c>
      <c r="E1343" s="16" t="s">
        <v>28388</v>
      </c>
    </row>
    <row r="1344" spans="1:5" ht="22.5">
      <c r="A1344" s="311">
        <v>487</v>
      </c>
      <c r="B1344" s="312" t="s">
        <v>29557</v>
      </c>
      <c r="C1344" s="313" t="s">
        <v>27273</v>
      </c>
      <c r="D1344" s="314">
        <v>28.93</v>
      </c>
      <c r="E1344" s="16" t="s">
        <v>28388</v>
      </c>
    </row>
    <row r="1345" spans="1:5" ht="22.5">
      <c r="A1345" s="311">
        <v>488</v>
      </c>
      <c r="B1345" s="312" t="s">
        <v>29558</v>
      </c>
      <c r="C1345" s="313" t="s">
        <v>27273</v>
      </c>
      <c r="D1345" s="314">
        <v>106.79</v>
      </c>
      <c r="E1345" s="16" t="s">
        <v>28388</v>
      </c>
    </row>
    <row r="1346" spans="1:5" ht="22.5">
      <c r="A1346" s="311">
        <v>8241</v>
      </c>
      <c r="B1346" s="312" t="s">
        <v>29559</v>
      </c>
      <c r="C1346" s="313" t="s">
        <v>27273</v>
      </c>
      <c r="D1346" s="314">
        <v>106.79</v>
      </c>
      <c r="E1346" s="16" t="s">
        <v>28388</v>
      </c>
    </row>
    <row r="1347" spans="1:5" ht="22.5">
      <c r="A1347" s="311">
        <v>8287</v>
      </c>
      <c r="B1347" s="312" t="s">
        <v>29560</v>
      </c>
      <c r="C1347" s="313" t="s">
        <v>27419</v>
      </c>
      <c r="D1347" s="314">
        <v>138.19999999999999</v>
      </c>
      <c r="E1347" s="16" t="s">
        <v>28388</v>
      </c>
    </row>
    <row r="1348" spans="1:5" ht="22.5">
      <c r="A1348" s="311">
        <v>10067</v>
      </c>
      <c r="B1348" s="312" t="s">
        <v>29561</v>
      </c>
      <c r="C1348" s="313" t="s">
        <v>27419</v>
      </c>
      <c r="D1348" s="314">
        <v>140</v>
      </c>
      <c r="E1348" s="16" t="s">
        <v>28388</v>
      </c>
    </row>
    <row r="1349" spans="1:5" ht="22.5">
      <c r="A1349" s="311">
        <v>5015</v>
      </c>
      <c r="B1349" s="312" t="s">
        <v>29562</v>
      </c>
      <c r="C1349" s="313" t="s">
        <v>27419</v>
      </c>
      <c r="D1349" s="314">
        <v>300.3</v>
      </c>
      <c r="E1349" s="16" t="s">
        <v>28388</v>
      </c>
    </row>
    <row r="1350" spans="1:5" ht="22.5">
      <c r="A1350" s="311">
        <v>10068</v>
      </c>
      <c r="B1350" s="312" t="s">
        <v>29563</v>
      </c>
      <c r="C1350" s="313" t="s">
        <v>27419</v>
      </c>
      <c r="D1350" s="314">
        <v>153.33000000000001</v>
      </c>
      <c r="E1350" s="16" t="s">
        <v>28388</v>
      </c>
    </row>
    <row r="1351" spans="1:5" ht="22.5">
      <c r="A1351" s="311">
        <v>8240</v>
      </c>
      <c r="B1351" s="312" t="s">
        <v>29564</v>
      </c>
      <c r="C1351" s="313" t="s">
        <v>27419</v>
      </c>
      <c r="D1351" s="314">
        <v>566</v>
      </c>
      <c r="E1351" s="16" t="s">
        <v>28388</v>
      </c>
    </row>
    <row r="1352" spans="1:5" ht="22.5">
      <c r="A1352" s="311">
        <v>8239</v>
      </c>
      <c r="B1352" s="312" t="s">
        <v>29565</v>
      </c>
      <c r="C1352" s="313" t="s">
        <v>27419</v>
      </c>
      <c r="D1352" s="314">
        <v>566</v>
      </c>
      <c r="E1352" s="16" t="s">
        <v>28388</v>
      </c>
    </row>
    <row r="1353" spans="1:5" ht="22.5">
      <c r="A1353" s="311">
        <v>8288</v>
      </c>
      <c r="B1353" s="312" t="s">
        <v>29566</v>
      </c>
      <c r="C1353" s="313" t="s">
        <v>27419</v>
      </c>
      <c r="D1353" s="314">
        <v>681.93</v>
      </c>
      <c r="E1353" s="13" t="s">
        <v>28388</v>
      </c>
    </row>
    <row r="1354" spans="1:5" ht="22.5">
      <c r="A1354" s="311">
        <v>8289</v>
      </c>
      <c r="B1354" s="312" t="s">
        <v>29567</v>
      </c>
      <c r="C1354" s="313" t="s">
        <v>27419</v>
      </c>
      <c r="D1354" s="314">
        <v>764.86</v>
      </c>
      <c r="E1354" s="13" t="s">
        <v>28388</v>
      </c>
    </row>
    <row r="1355" spans="1:5" ht="22.5">
      <c r="A1355" s="311">
        <v>11266</v>
      </c>
      <c r="B1355" s="312" t="s">
        <v>29568</v>
      </c>
      <c r="C1355" s="313" t="s">
        <v>27419</v>
      </c>
      <c r="D1355" s="314">
        <v>857.58</v>
      </c>
      <c r="E1355" s="13" t="s">
        <v>28388</v>
      </c>
    </row>
    <row r="1356" spans="1:5" ht="22.5">
      <c r="A1356" s="311">
        <v>8952</v>
      </c>
      <c r="B1356" s="312" t="s">
        <v>29569</v>
      </c>
      <c r="C1356" s="313" t="s">
        <v>27273</v>
      </c>
      <c r="D1356" s="314">
        <v>1.06</v>
      </c>
      <c r="E1356" s="16" t="s">
        <v>28388</v>
      </c>
    </row>
    <row r="1357" spans="1:5" ht="22.5">
      <c r="A1357" s="311">
        <v>8846</v>
      </c>
      <c r="B1357" s="312" t="s">
        <v>29570</v>
      </c>
      <c r="C1357" s="313" t="s">
        <v>29571</v>
      </c>
      <c r="D1357" s="314">
        <v>39.799999999999997</v>
      </c>
      <c r="E1357" s="13" t="s">
        <v>28388</v>
      </c>
    </row>
    <row r="1358" spans="1:5" ht="22.5">
      <c r="A1358" s="311">
        <v>1609</v>
      </c>
      <c r="B1358" s="312" t="s">
        <v>29572</v>
      </c>
      <c r="C1358" s="313" t="s">
        <v>29571</v>
      </c>
      <c r="D1358" s="314">
        <v>41.2</v>
      </c>
    </row>
    <row r="1359" spans="1:5" ht="22.5">
      <c r="A1359" s="311">
        <v>8845</v>
      </c>
      <c r="B1359" s="312" t="s">
        <v>29573</v>
      </c>
      <c r="C1359" s="313" t="s">
        <v>29571</v>
      </c>
      <c r="D1359" s="314">
        <v>57</v>
      </c>
      <c r="E1359" s="16" t="s">
        <v>28388</v>
      </c>
    </row>
    <row r="1360" spans="1:5" ht="22.5">
      <c r="A1360" s="311">
        <v>489</v>
      </c>
      <c r="B1360" s="312" t="s">
        <v>29574</v>
      </c>
      <c r="C1360" s="313" t="s">
        <v>29571</v>
      </c>
      <c r="D1360" s="314">
        <v>20.6</v>
      </c>
      <c r="E1360" s="16" t="s">
        <v>28388</v>
      </c>
    </row>
    <row r="1361" spans="1:5">
      <c r="A1361" s="311">
        <v>12698</v>
      </c>
      <c r="B1361" s="312" t="s">
        <v>29575</v>
      </c>
      <c r="C1361" s="313" t="s">
        <v>27262</v>
      </c>
      <c r="D1361" s="314">
        <v>13807.82</v>
      </c>
      <c r="E1361" s="16"/>
    </row>
    <row r="1362" spans="1:5">
      <c r="B1362" s="312" t="s">
        <v>29576</v>
      </c>
      <c r="D1362" s="314">
        <v>2.15</v>
      </c>
    </row>
    <row r="1363" spans="1:5">
      <c r="A1363" s="311">
        <v>584</v>
      </c>
      <c r="C1363" s="313" t="s">
        <v>27262</v>
      </c>
    </row>
    <row r="1364" spans="1:5">
      <c r="A1364" s="311">
        <v>583</v>
      </c>
      <c r="B1364" s="312" t="s">
        <v>29577</v>
      </c>
      <c r="C1364" s="313" t="s">
        <v>27262</v>
      </c>
      <c r="D1364" s="314">
        <v>0.88</v>
      </c>
    </row>
    <row r="1365" spans="1:5">
      <c r="A1365" s="311">
        <v>690</v>
      </c>
      <c r="B1365" s="312" t="s">
        <v>29578</v>
      </c>
      <c r="C1365" s="313" t="s">
        <v>27273</v>
      </c>
      <c r="D1365" s="314">
        <v>64.47</v>
      </c>
      <c r="E1365" s="13" t="s">
        <v>28388</v>
      </c>
    </row>
    <row r="1366" spans="1:5" ht="33.75">
      <c r="A1366" s="311">
        <v>2949</v>
      </c>
      <c r="B1366" s="312" t="s">
        <v>29579</v>
      </c>
      <c r="C1366" s="313" t="s">
        <v>27262</v>
      </c>
      <c r="D1366" s="314">
        <v>1466.58</v>
      </c>
      <c r="E1366" s="16"/>
    </row>
    <row r="1367" spans="1:5" ht="22.5">
      <c r="A1367" s="311">
        <v>1142</v>
      </c>
      <c r="B1367" s="312" t="s">
        <v>29580</v>
      </c>
      <c r="C1367" s="313" t="s">
        <v>27265</v>
      </c>
      <c r="D1367" s="314">
        <v>652.66999999999996</v>
      </c>
    </row>
    <row r="1368" spans="1:5" ht="22.5">
      <c r="A1368" s="311">
        <v>1129</v>
      </c>
      <c r="B1368" s="312" t="s">
        <v>29581</v>
      </c>
      <c r="C1368" s="313" t="s">
        <v>27265</v>
      </c>
      <c r="D1368" s="314">
        <v>603.32000000000005</v>
      </c>
      <c r="E1368" s="16" t="s">
        <v>28388</v>
      </c>
    </row>
    <row r="1369" spans="1:5" ht="22.5">
      <c r="A1369" s="311">
        <v>3396</v>
      </c>
      <c r="B1369" s="312" t="s">
        <v>29582</v>
      </c>
      <c r="C1369" s="313" t="s">
        <v>27265</v>
      </c>
      <c r="D1369" s="314">
        <v>594.1</v>
      </c>
      <c r="E1369" s="13" t="s">
        <v>28388</v>
      </c>
    </row>
    <row r="1370" spans="1:5" ht="22.5">
      <c r="A1370" s="311">
        <v>1130</v>
      </c>
      <c r="B1370" s="312" t="s">
        <v>29583</v>
      </c>
      <c r="C1370" s="313" t="s">
        <v>27265</v>
      </c>
      <c r="D1370" s="314">
        <v>381.41</v>
      </c>
      <c r="E1370" s="13" t="s">
        <v>28388</v>
      </c>
    </row>
    <row r="1371" spans="1:5" ht="22.5">
      <c r="A1371" s="311">
        <v>1132</v>
      </c>
      <c r="B1371" s="312" t="s">
        <v>29584</v>
      </c>
      <c r="C1371" s="313" t="s">
        <v>27329</v>
      </c>
      <c r="D1371" s="314">
        <v>407.82</v>
      </c>
    </row>
    <row r="1372" spans="1:5" ht="22.5">
      <c r="A1372" s="311">
        <v>12482</v>
      </c>
      <c r="B1372" s="312" t="s">
        <v>29585</v>
      </c>
      <c r="C1372" s="313" t="s">
        <v>27265</v>
      </c>
      <c r="D1372" s="314">
        <v>161.97</v>
      </c>
      <c r="E1372" s="16"/>
    </row>
    <row r="1373" spans="1:5" ht="22.5">
      <c r="A1373" s="311">
        <v>12509</v>
      </c>
      <c r="B1373" s="312" t="s">
        <v>29586</v>
      </c>
      <c r="C1373" s="313" t="s">
        <v>27265</v>
      </c>
      <c r="D1373" s="314">
        <v>60.61</v>
      </c>
      <c r="E1373" s="16"/>
    </row>
    <row r="1374" spans="1:5" ht="45">
      <c r="A1374" s="311">
        <v>2954</v>
      </c>
      <c r="B1374" s="312" t="s">
        <v>29587</v>
      </c>
      <c r="C1374" s="313" t="s">
        <v>27273</v>
      </c>
      <c r="D1374" s="314">
        <v>1102.5899999999999</v>
      </c>
      <c r="E1374" s="16"/>
    </row>
    <row r="1375" spans="1:5" ht="22.5">
      <c r="A1375" s="311">
        <v>11537</v>
      </c>
      <c r="B1375" s="312" t="s">
        <v>29588</v>
      </c>
      <c r="C1375" s="313" t="s">
        <v>27265</v>
      </c>
      <c r="D1375" s="314">
        <v>534.37</v>
      </c>
      <c r="E1375" s="13" t="s">
        <v>28388</v>
      </c>
    </row>
    <row r="1376" spans="1:5">
      <c r="A1376" s="311">
        <v>1151</v>
      </c>
      <c r="B1376" s="312" t="s">
        <v>29589</v>
      </c>
      <c r="C1376" s="313" t="s">
        <v>27329</v>
      </c>
      <c r="D1376" s="314">
        <v>348.23</v>
      </c>
      <c r="E1376" s="16"/>
    </row>
    <row r="1377" spans="1:5" ht="22.5">
      <c r="A1377" s="311">
        <v>9892</v>
      </c>
      <c r="B1377" s="312" t="s">
        <v>29590</v>
      </c>
      <c r="C1377" s="313" t="s">
        <v>27265</v>
      </c>
      <c r="D1377" s="314">
        <v>1698.78</v>
      </c>
      <c r="E1377" s="16" t="s">
        <v>28388</v>
      </c>
    </row>
    <row r="1378" spans="1:5">
      <c r="A1378" s="311">
        <v>1140</v>
      </c>
      <c r="B1378" s="312" t="s">
        <v>29591</v>
      </c>
      <c r="C1378" s="313" t="s">
        <v>27265</v>
      </c>
      <c r="D1378" s="314">
        <v>789.74</v>
      </c>
      <c r="E1378" s="16"/>
    </row>
    <row r="1379" spans="1:5" ht="22.5">
      <c r="A1379" s="311">
        <v>4532</v>
      </c>
      <c r="B1379" s="312" t="s">
        <v>29592</v>
      </c>
      <c r="C1379" s="313" t="s">
        <v>27266</v>
      </c>
      <c r="D1379" s="314">
        <v>5463.49</v>
      </c>
      <c r="E1379" s="16"/>
    </row>
    <row r="1380" spans="1:5">
      <c r="A1380" s="311">
        <v>1623</v>
      </c>
      <c r="B1380" s="312" t="s">
        <v>29593</v>
      </c>
      <c r="C1380" s="313" t="s">
        <v>27273</v>
      </c>
      <c r="D1380" s="314">
        <v>25.37</v>
      </c>
      <c r="E1380" s="16"/>
    </row>
    <row r="1381" spans="1:5" ht="22.5">
      <c r="A1381" s="311">
        <v>13701</v>
      </c>
      <c r="B1381" s="312" t="s">
        <v>27594</v>
      </c>
      <c r="C1381" s="313" t="s">
        <v>27262</v>
      </c>
      <c r="D1381" s="314">
        <v>2585.54</v>
      </c>
      <c r="E1381" s="13" t="s">
        <v>28388</v>
      </c>
    </row>
    <row r="1382" spans="1:5" ht="22.5">
      <c r="A1382" s="311">
        <v>13704</v>
      </c>
      <c r="B1382" s="312" t="s">
        <v>27595</v>
      </c>
      <c r="C1382" s="313" t="s">
        <v>27262</v>
      </c>
      <c r="D1382" s="314">
        <v>3248.49</v>
      </c>
      <c r="E1382" s="13" t="s">
        <v>28388</v>
      </c>
    </row>
    <row r="1383" spans="1:5" ht="22.5">
      <c r="A1383" s="311">
        <v>13702</v>
      </c>
      <c r="B1383" s="312" t="s">
        <v>27596</v>
      </c>
      <c r="C1383" s="313" t="s">
        <v>27262</v>
      </c>
      <c r="D1383" s="314">
        <v>3049.61</v>
      </c>
      <c r="E1383" s="16" t="s">
        <v>28388</v>
      </c>
    </row>
    <row r="1384" spans="1:5" ht="22.5">
      <c r="A1384" s="311">
        <v>13703</v>
      </c>
      <c r="B1384" s="312" t="s">
        <v>27597</v>
      </c>
      <c r="C1384" s="313" t="s">
        <v>27262</v>
      </c>
      <c r="D1384" s="314">
        <v>3705.93</v>
      </c>
      <c r="E1384" s="16"/>
    </row>
    <row r="1385" spans="1:5" ht="45">
      <c r="A1385" s="311">
        <v>13193</v>
      </c>
      <c r="B1385" s="312" t="s">
        <v>27598</v>
      </c>
      <c r="C1385" s="313" t="s">
        <v>27262</v>
      </c>
      <c r="D1385" s="314">
        <v>14425.95</v>
      </c>
      <c r="E1385" s="16" t="s">
        <v>28388</v>
      </c>
    </row>
    <row r="1386" spans="1:5" ht="22.5">
      <c r="A1386" s="311">
        <v>7966</v>
      </c>
      <c r="B1386" s="312" t="s">
        <v>29594</v>
      </c>
      <c r="C1386" s="313" t="s">
        <v>27262</v>
      </c>
      <c r="D1386" s="314">
        <v>319.98</v>
      </c>
      <c r="E1386" s="13" t="s">
        <v>28388</v>
      </c>
    </row>
    <row r="1387" spans="1:5" ht="22.5">
      <c r="A1387" s="311">
        <v>7967</v>
      </c>
      <c r="B1387" s="312" t="s">
        <v>29595</v>
      </c>
      <c r="C1387" s="313" t="s">
        <v>27262</v>
      </c>
      <c r="D1387" s="314">
        <v>342.63</v>
      </c>
      <c r="E1387" s="13" t="s">
        <v>28388</v>
      </c>
    </row>
    <row r="1388" spans="1:5" ht="22.5">
      <c r="A1388" s="311">
        <v>1805</v>
      </c>
      <c r="B1388" s="312" t="s">
        <v>29596</v>
      </c>
      <c r="C1388" s="313" t="s">
        <v>27262</v>
      </c>
      <c r="D1388" s="314">
        <v>112.59</v>
      </c>
      <c r="E1388" s="13" t="s">
        <v>28388</v>
      </c>
    </row>
    <row r="1389" spans="1:5" ht="22.5">
      <c r="A1389" s="311">
        <v>1806</v>
      </c>
      <c r="B1389" s="312" t="s">
        <v>29597</v>
      </c>
      <c r="C1389" s="313" t="s">
        <v>27262</v>
      </c>
      <c r="D1389" s="314">
        <v>113.59</v>
      </c>
      <c r="E1389" s="13" t="s">
        <v>28388</v>
      </c>
    </row>
    <row r="1390" spans="1:5" ht="22.5">
      <c r="A1390" s="311">
        <v>1807</v>
      </c>
      <c r="B1390" s="312" t="s">
        <v>29598</v>
      </c>
      <c r="C1390" s="313" t="s">
        <v>27262</v>
      </c>
      <c r="D1390" s="314">
        <v>123.88</v>
      </c>
    </row>
    <row r="1391" spans="1:5" ht="22.5">
      <c r="A1391" s="311">
        <v>8642</v>
      </c>
      <c r="B1391" s="312" t="s">
        <v>29599</v>
      </c>
      <c r="C1391" s="313" t="s">
        <v>27262</v>
      </c>
      <c r="D1391" s="314">
        <v>129.77000000000001</v>
      </c>
      <c r="E1391" s="16"/>
    </row>
    <row r="1392" spans="1:5" ht="22.5">
      <c r="A1392" s="311">
        <v>1808</v>
      </c>
      <c r="B1392" s="312" t="s">
        <v>29600</v>
      </c>
      <c r="C1392" s="313" t="s">
        <v>27262</v>
      </c>
      <c r="D1392" s="314">
        <v>164.71</v>
      </c>
      <c r="E1392" s="16" t="s">
        <v>28388</v>
      </c>
    </row>
    <row r="1393" spans="1:5" ht="22.5">
      <c r="A1393" s="311">
        <v>1809</v>
      </c>
      <c r="B1393" s="312" t="s">
        <v>29601</v>
      </c>
      <c r="C1393" s="313" t="s">
        <v>27262</v>
      </c>
      <c r="D1393" s="314">
        <v>299</v>
      </c>
      <c r="E1393" s="16" t="s">
        <v>28388</v>
      </c>
    </row>
    <row r="1394" spans="1:5" ht="22.5">
      <c r="A1394" s="311">
        <v>1810</v>
      </c>
      <c r="B1394" s="312" t="s">
        <v>29602</v>
      </c>
      <c r="C1394" s="313" t="s">
        <v>27262</v>
      </c>
      <c r="D1394" s="314">
        <v>103.09</v>
      </c>
      <c r="E1394" s="16" t="s">
        <v>28388</v>
      </c>
    </row>
    <row r="1395" spans="1:5" ht="22.5">
      <c r="A1395" s="311">
        <v>1811</v>
      </c>
      <c r="B1395" s="312" t="s">
        <v>29603</v>
      </c>
      <c r="C1395" s="313" t="s">
        <v>27262</v>
      </c>
      <c r="D1395" s="314">
        <v>106.98</v>
      </c>
      <c r="E1395" s="16"/>
    </row>
    <row r="1396" spans="1:5" ht="22.5">
      <c r="A1396" s="311">
        <v>3350</v>
      </c>
      <c r="B1396" s="312" t="s">
        <v>29604</v>
      </c>
      <c r="C1396" s="313" t="s">
        <v>27270</v>
      </c>
      <c r="D1396" s="314">
        <v>113.72</v>
      </c>
      <c r="E1396" s="16"/>
    </row>
    <row r="1397" spans="1:5">
      <c r="A1397" s="311">
        <v>8966</v>
      </c>
      <c r="B1397" s="312" t="s">
        <v>29605</v>
      </c>
      <c r="C1397" s="313" t="s">
        <v>27329</v>
      </c>
      <c r="D1397" s="314">
        <v>428.43</v>
      </c>
      <c r="E1397" s="16"/>
    </row>
    <row r="1398" spans="1:5">
      <c r="A1398" s="311">
        <v>1827</v>
      </c>
      <c r="B1398" s="312" t="s">
        <v>29606</v>
      </c>
      <c r="C1398" s="313" t="s">
        <v>27262</v>
      </c>
      <c r="D1398" s="314">
        <v>745.04</v>
      </c>
    </row>
    <row r="1399" spans="1:5">
      <c r="A1399" s="311">
        <v>1823</v>
      </c>
      <c r="B1399" s="312" t="s">
        <v>29607</v>
      </c>
      <c r="C1399" s="313" t="s">
        <v>27262</v>
      </c>
      <c r="D1399" s="314">
        <v>675.4</v>
      </c>
    </row>
    <row r="1400" spans="1:5">
      <c r="A1400" s="311">
        <v>1824</v>
      </c>
      <c r="B1400" s="312" t="s">
        <v>29608</v>
      </c>
      <c r="C1400" s="313" t="s">
        <v>27262</v>
      </c>
      <c r="D1400" s="314">
        <v>697.4</v>
      </c>
      <c r="E1400" s="13" t="s">
        <v>28388</v>
      </c>
    </row>
    <row r="1401" spans="1:5">
      <c r="A1401" s="311">
        <v>1825</v>
      </c>
      <c r="B1401" s="312" t="s">
        <v>29609</v>
      </c>
      <c r="C1401" s="313" t="s">
        <v>27262</v>
      </c>
      <c r="D1401" s="314">
        <v>822.62</v>
      </c>
      <c r="E1401" s="13" t="s">
        <v>28388</v>
      </c>
    </row>
    <row r="1402" spans="1:5">
      <c r="A1402" s="311">
        <v>1826</v>
      </c>
      <c r="B1402" s="312" t="s">
        <v>29610</v>
      </c>
      <c r="C1402" s="313" t="s">
        <v>27262</v>
      </c>
      <c r="D1402" s="314">
        <v>935.55</v>
      </c>
      <c r="E1402" s="16" t="s">
        <v>28388</v>
      </c>
    </row>
    <row r="1403" spans="1:5">
      <c r="A1403" s="311">
        <v>13065</v>
      </c>
      <c r="B1403" s="312" t="s">
        <v>29611</v>
      </c>
      <c r="C1403" s="313" t="s">
        <v>27265</v>
      </c>
      <c r="D1403" s="314">
        <v>612.07000000000005</v>
      </c>
      <c r="E1403" s="13" t="s">
        <v>28388</v>
      </c>
    </row>
    <row r="1404" spans="1:5">
      <c r="A1404" s="311">
        <v>8929</v>
      </c>
      <c r="B1404" s="312" t="s">
        <v>29612</v>
      </c>
      <c r="C1404" s="313" t="s">
        <v>27265</v>
      </c>
      <c r="D1404" s="314">
        <v>414.97</v>
      </c>
      <c r="E1404" s="16" t="s">
        <v>28388</v>
      </c>
    </row>
    <row r="1405" spans="1:5">
      <c r="A1405" s="311">
        <v>12507</v>
      </c>
      <c r="B1405" s="312" t="s">
        <v>29613</v>
      </c>
      <c r="C1405" s="313" t="s">
        <v>27265</v>
      </c>
      <c r="D1405" s="314">
        <v>381.41</v>
      </c>
      <c r="E1405" s="16" t="s">
        <v>28388</v>
      </c>
    </row>
    <row r="1406" spans="1:5">
      <c r="A1406" s="311">
        <v>1819</v>
      </c>
      <c r="B1406" s="312" t="s">
        <v>29614</v>
      </c>
      <c r="C1406" s="313" t="s">
        <v>27265</v>
      </c>
      <c r="D1406" s="314">
        <v>376.19</v>
      </c>
      <c r="E1406" s="16" t="s">
        <v>28388</v>
      </c>
    </row>
    <row r="1407" spans="1:5">
      <c r="A1407" s="311">
        <v>5017</v>
      </c>
      <c r="B1407" s="312" t="s">
        <v>29615</v>
      </c>
      <c r="C1407" s="313" t="s">
        <v>27262</v>
      </c>
      <c r="D1407" s="314">
        <v>278</v>
      </c>
      <c r="E1407" s="16"/>
    </row>
    <row r="1408" spans="1:5">
      <c r="A1408" s="311">
        <v>5016</v>
      </c>
      <c r="B1408" s="312" t="s">
        <v>29616</v>
      </c>
      <c r="C1408" s="313" t="s">
        <v>27262</v>
      </c>
      <c r="D1408" s="314">
        <v>282.5</v>
      </c>
    </row>
    <row r="1409" spans="1:5">
      <c r="A1409" s="311">
        <v>4699</v>
      </c>
      <c r="B1409" s="312" t="s">
        <v>29617</v>
      </c>
      <c r="C1409" s="313" t="s">
        <v>27262</v>
      </c>
      <c r="D1409" s="314">
        <v>289</v>
      </c>
    </row>
    <row r="1410" spans="1:5">
      <c r="A1410" s="311">
        <v>1829</v>
      </c>
      <c r="B1410" s="312" t="s">
        <v>29618</v>
      </c>
      <c r="C1410" s="313" t="s">
        <v>27262</v>
      </c>
      <c r="D1410" s="314">
        <v>70</v>
      </c>
      <c r="E1410" s="16"/>
    </row>
    <row r="1411" spans="1:5">
      <c r="A1411" s="311">
        <v>1830</v>
      </c>
      <c r="B1411" s="312" t="s">
        <v>29619</v>
      </c>
      <c r="C1411" s="313" t="s">
        <v>27262</v>
      </c>
      <c r="D1411" s="314">
        <v>74</v>
      </c>
      <c r="E1411" s="16" t="s">
        <v>28388</v>
      </c>
    </row>
    <row r="1412" spans="1:5">
      <c r="A1412" s="311">
        <v>1831</v>
      </c>
      <c r="B1412" s="312" t="s">
        <v>29620</v>
      </c>
      <c r="C1412" s="313" t="s">
        <v>27262</v>
      </c>
      <c r="D1412" s="314">
        <v>83.9</v>
      </c>
    </row>
    <row r="1413" spans="1:5">
      <c r="A1413" s="311">
        <v>1844</v>
      </c>
      <c r="B1413" s="312" t="s">
        <v>29621</v>
      </c>
      <c r="C1413" s="313" t="s">
        <v>27265</v>
      </c>
      <c r="D1413" s="314">
        <v>0.01</v>
      </c>
      <c r="E1413" s="13" t="s">
        <v>28388</v>
      </c>
    </row>
    <row r="1414" spans="1:5">
      <c r="A1414" s="311">
        <v>1881</v>
      </c>
      <c r="B1414" s="312" t="s">
        <v>29622</v>
      </c>
      <c r="C1414" s="313" t="s">
        <v>27265</v>
      </c>
      <c r="D1414" s="314">
        <v>354.4</v>
      </c>
      <c r="E1414" s="13" t="s">
        <v>28388</v>
      </c>
    </row>
    <row r="1415" spans="1:5">
      <c r="A1415" s="311">
        <v>1882</v>
      </c>
      <c r="B1415" s="312" t="s">
        <v>27599</v>
      </c>
      <c r="C1415" s="313" t="s">
        <v>27265</v>
      </c>
      <c r="D1415" s="314">
        <v>354.4</v>
      </c>
      <c r="E1415" s="13" t="s">
        <v>28388</v>
      </c>
    </row>
    <row r="1416" spans="1:5">
      <c r="A1416" s="311">
        <v>1885</v>
      </c>
      <c r="B1416" s="312" t="s">
        <v>29623</v>
      </c>
      <c r="C1416" s="313" t="s">
        <v>27273</v>
      </c>
      <c r="D1416" s="314">
        <v>64.98</v>
      </c>
      <c r="E1416" s="16" t="s">
        <v>28388</v>
      </c>
    </row>
    <row r="1417" spans="1:5" ht="22.5">
      <c r="A1417" s="311">
        <v>4225</v>
      </c>
      <c r="B1417" s="312" t="s">
        <v>29624</v>
      </c>
      <c r="C1417" s="313" t="s">
        <v>27329</v>
      </c>
      <c r="D1417" s="314">
        <v>188.45</v>
      </c>
      <c r="E1417" s="16"/>
    </row>
    <row r="1418" spans="1:5">
      <c r="A1418" s="311">
        <v>2006</v>
      </c>
      <c r="B1418" s="312" t="s">
        <v>28348</v>
      </c>
      <c r="C1418" s="313" t="s">
        <v>27273</v>
      </c>
      <c r="D1418" s="314">
        <v>7.18</v>
      </c>
    </row>
    <row r="1419" spans="1:5">
      <c r="A1419" s="311">
        <v>4185</v>
      </c>
      <c r="B1419" s="312" t="s">
        <v>28349</v>
      </c>
      <c r="C1419" s="313" t="s">
        <v>27273</v>
      </c>
      <c r="D1419" s="314">
        <v>28.08</v>
      </c>
      <c r="E1419" s="16" t="s">
        <v>28388</v>
      </c>
    </row>
    <row r="1420" spans="1:5">
      <c r="A1420" s="311">
        <v>1020</v>
      </c>
      <c r="B1420" s="312" t="s">
        <v>29625</v>
      </c>
      <c r="C1420" s="313" t="s">
        <v>27265</v>
      </c>
      <c r="D1420" s="314">
        <v>134.9</v>
      </c>
      <c r="E1420" s="16" t="s">
        <v>28388</v>
      </c>
    </row>
    <row r="1421" spans="1:5" ht="22.5">
      <c r="A1421" s="311">
        <v>2956</v>
      </c>
      <c r="B1421" s="312" t="s">
        <v>29626</v>
      </c>
      <c r="C1421" s="313" t="s">
        <v>27265</v>
      </c>
      <c r="D1421" s="314">
        <v>134.9</v>
      </c>
      <c r="E1421" s="16"/>
    </row>
    <row r="1422" spans="1:5">
      <c r="A1422" s="311">
        <v>1022</v>
      </c>
      <c r="B1422" s="312" t="s">
        <v>29627</v>
      </c>
      <c r="C1422" s="313" t="s">
        <v>27265</v>
      </c>
      <c r="D1422" s="314">
        <v>19.739999999999998</v>
      </c>
    </row>
    <row r="1423" spans="1:5" ht="22.5">
      <c r="A1423" s="311">
        <v>1296</v>
      </c>
      <c r="B1423" s="312" t="s">
        <v>29628</v>
      </c>
      <c r="C1423" s="313" t="s">
        <v>27265</v>
      </c>
      <c r="D1423" s="314">
        <v>94</v>
      </c>
      <c r="E1423" s="16"/>
    </row>
    <row r="1424" spans="1:5">
      <c r="A1424" s="311">
        <v>1297</v>
      </c>
      <c r="B1424" s="312" t="s">
        <v>29629</v>
      </c>
      <c r="C1424" s="313" t="s">
        <v>27265</v>
      </c>
      <c r="D1424" s="314">
        <v>61.01</v>
      </c>
    </row>
    <row r="1425" spans="1:5">
      <c r="A1425" s="311">
        <v>3395</v>
      </c>
      <c r="B1425" s="312" t="s">
        <v>29630</v>
      </c>
      <c r="C1425" s="313" t="s">
        <v>27265</v>
      </c>
      <c r="D1425" s="314">
        <v>186.01</v>
      </c>
      <c r="E1425" s="16" t="s">
        <v>28388</v>
      </c>
    </row>
    <row r="1426" spans="1:5">
      <c r="A1426" s="311">
        <v>10185</v>
      </c>
      <c r="B1426" s="312" t="s">
        <v>29631</v>
      </c>
      <c r="C1426" s="313" t="s">
        <v>27267</v>
      </c>
      <c r="D1426" s="314">
        <v>2049.6999999999998</v>
      </c>
      <c r="E1426" s="16"/>
    </row>
    <row r="1427" spans="1:5">
      <c r="A1427" s="311">
        <v>3090</v>
      </c>
      <c r="B1427" s="312" t="s">
        <v>29632</v>
      </c>
      <c r="C1427" s="313" t="s">
        <v>27329</v>
      </c>
      <c r="D1427" s="314">
        <v>40.99</v>
      </c>
      <c r="E1427" s="16"/>
    </row>
    <row r="1428" spans="1:5" ht="22.5">
      <c r="A1428" s="311">
        <v>4693</v>
      </c>
      <c r="B1428" s="312" t="s">
        <v>29633</v>
      </c>
      <c r="C1428" s="313" t="s">
        <v>27262</v>
      </c>
      <c r="D1428" s="314">
        <v>26.11</v>
      </c>
      <c r="E1428" s="13" t="s">
        <v>28388</v>
      </c>
    </row>
    <row r="1429" spans="1:5" ht="22.5">
      <c r="A1429" s="311">
        <v>2509</v>
      </c>
      <c r="B1429" s="312" t="s">
        <v>29634</v>
      </c>
      <c r="C1429" s="313" t="s">
        <v>27262</v>
      </c>
      <c r="D1429" s="314">
        <v>783.36</v>
      </c>
      <c r="E1429" s="16"/>
    </row>
    <row r="1430" spans="1:5" ht="33.75">
      <c r="A1430" s="311">
        <v>11646</v>
      </c>
      <c r="B1430" s="312" t="s">
        <v>29635</v>
      </c>
      <c r="C1430" s="313" t="s">
        <v>27262</v>
      </c>
      <c r="D1430" s="314">
        <v>613.20000000000005</v>
      </c>
      <c r="E1430" s="16"/>
    </row>
    <row r="1431" spans="1:5">
      <c r="A1431" s="311">
        <v>12526</v>
      </c>
      <c r="B1431" s="312" t="s">
        <v>29636</v>
      </c>
      <c r="C1431" s="313" t="s">
        <v>27266</v>
      </c>
      <c r="D1431" s="314">
        <v>3570</v>
      </c>
      <c r="E1431" s="16"/>
    </row>
    <row r="1432" spans="1:5">
      <c r="A1432" s="311">
        <v>9823</v>
      </c>
      <c r="B1432" s="312" t="s">
        <v>29637</v>
      </c>
      <c r="C1432" s="313" t="s">
        <v>27262</v>
      </c>
      <c r="D1432" s="314">
        <v>181.18</v>
      </c>
      <c r="E1432" s="16" t="s">
        <v>28388</v>
      </c>
    </row>
    <row r="1433" spans="1:5">
      <c r="A1433" s="311">
        <v>3214</v>
      </c>
      <c r="B1433" s="312" t="s">
        <v>29638</v>
      </c>
      <c r="C1433" s="313" t="s">
        <v>27273</v>
      </c>
      <c r="D1433" s="314">
        <v>8.34</v>
      </c>
      <c r="E1433" s="16"/>
    </row>
    <row r="1434" spans="1:5">
      <c r="A1434" s="311">
        <v>11969</v>
      </c>
      <c r="B1434" s="312" t="s">
        <v>29639</v>
      </c>
      <c r="C1434" s="313" t="s">
        <v>27273</v>
      </c>
      <c r="D1434" s="314">
        <v>12.29</v>
      </c>
      <c r="E1434" s="13" t="s">
        <v>28388</v>
      </c>
    </row>
    <row r="1435" spans="1:5">
      <c r="A1435" s="311">
        <v>4113</v>
      </c>
      <c r="B1435" s="312" t="s">
        <v>29640</v>
      </c>
      <c r="C1435" s="313" t="s">
        <v>27273</v>
      </c>
      <c r="D1435" s="314">
        <v>17.13</v>
      </c>
    </row>
    <row r="1436" spans="1:5">
      <c r="A1436" s="311">
        <v>3215</v>
      </c>
      <c r="B1436" s="312" t="s">
        <v>29641</v>
      </c>
      <c r="C1436" s="313" t="s">
        <v>27273</v>
      </c>
      <c r="D1436" s="314">
        <v>41.28</v>
      </c>
      <c r="E1436" s="13" t="s">
        <v>28388</v>
      </c>
    </row>
    <row r="1437" spans="1:5">
      <c r="A1437" s="311">
        <v>3216</v>
      </c>
      <c r="B1437" s="312" t="s">
        <v>29642</v>
      </c>
      <c r="C1437" s="313" t="s">
        <v>27273</v>
      </c>
      <c r="D1437" s="314">
        <v>77.86</v>
      </c>
      <c r="E1437" s="16"/>
    </row>
    <row r="1438" spans="1:5">
      <c r="A1438" s="311">
        <v>3311</v>
      </c>
      <c r="B1438" s="312" t="s">
        <v>29643</v>
      </c>
      <c r="C1438" s="313" t="s">
        <v>27273</v>
      </c>
      <c r="D1438" s="314">
        <v>123.19</v>
      </c>
      <c r="E1438" s="16" t="s">
        <v>28388</v>
      </c>
    </row>
    <row r="1439" spans="1:5">
      <c r="A1439" s="311">
        <v>8933</v>
      </c>
      <c r="B1439" s="312" t="s">
        <v>29644</v>
      </c>
      <c r="C1439" s="313" t="s">
        <v>27273</v>
      </c>
      <c r="D1439" s="314">
        <v>230</v>
      </c>
      <c r="E1439" s="16" t="s">
        <v>28388</v>
      </c>
    </row>
    <row r="1440" spans="1:5" ht="22.5">
      <c r="A1440" s="311">
        <v>9458</v>
      </c>
      <c r="B1440" s="312" t="s">
        <v>29645</v>
      </c>
      <c r="C1440" s="313" t="s">
        <v>27265</v>
      </c>
      <c r="D1440" s="314">
        <v>34.31</v>
      </c>
      <c r="E1440" s="16" t="s">
        <v>28388</v>
      </c>
    </row>
    <row r="1441" spans="1:5">
      <c r="A1441" s="311">
        <v>3382</v>
      </c>
      <c r="B1441" s="312" t="s">
        <v>29646</v>
      </c>
      <c r="C1441" s="313" t="s">
        <v>27273</v>
      </c>
      <c r="D1441" s="314">
        <v>2.48</v>
      </c>
      <c r="E1441" s="16" t="s">
        <v>28388</v>
      </c>
    </row>
    <row r="1442" spans="1:5">
      <c r="A1442" s="311">
        <v>3169</v>
      </c>
      <c r="B1442" s="312" t="s">
        <v>29647</v>
      </c>
      <c r="C1442" s="313" t="s">
        <v>27273</v>
      </c>
      <c r="D1442" s="314">
        <v>104.69</v>
      </c>
      <c r="E1442" s="16"/>
    </row>
    <row r="1443" spans="1:5">
      <c r="A1443" s="311">
        <v>923</v>
      </c>
      <c r="B1443" s="312" t="s">
        <v>29648</v>
      </c>
      <c r="C1443" s="313" t="s">
        <v>27262</v>
      </c>
      <c r="D1443" s="314">
        <v>6.09</v>
      </c>
      <c r="E1443" s="16"/>
    </row>
    <row r="1444" spans="1:5">
      <c r="A1444" s="311">
        <v>924</v>
      </c>
      <c r="B1444" s="312" t="s">
        <v>29649</v>
      </c>
      <c r="C1444" s="313" t="s">
        <v>27262</v>
      </c>
      <c r="D1444" s="314">
        <v>7.99</v>
      </c>
    </row>
    <row r="1445" spans="1:5" ht="22.5">
      <c r="A1445" s="311">
        <v>2592</v>
      </c>
      <c r="B1445" s="312" t="s">
        <v>29650</v>
      </c>
      <c r="C1445" s="313" t="s">
        <v>27273</v>
      </c>
      <c r="D1445" s="314">
        <v>21.5</v>
      </c>
    </row>
    <row r="1446" spans="1:5" ht="22.5">
      <c r="A1446" s="311">
        <v>1560</v>
      </c>
      <c r="B1446" s="312" t="s">
        <v>29651</v>
      </c>
      <c r="C1446" s="313" t="s">
        <v>27273</v>
      </c>
      <c r="D1446" s="314">
        <v>21.5</v>
      </c>
      <c r="E1446" s="16" t="s">
        <v>28388</v>
      </c>
    </row>
    <row r="1447" spans="1:5">
      <c r="A1447" s="311">
        <v>2746</v>
      </c>
      <c r="B1447" s="312" t="s">
        <v>29652</v>
      </c>
      <c r="C1447" s="313" t="s">
        <v>27273</v>
      </c>
      <c r="D1447" s="314">
        <v>32.25</v>
      </c>
      <c r="E1447" s="16" t="s">
        <v>28388</v>
      </c>
    </row>
    <row r="1448" spans="1:5" ht="22.5">
      <c r="A1448" s="311">
        <v>7960</v>
      </c>
      <c r="B1448" s="312" t="s">
        <v>29653</v>
      </c>
      <c r="C1448" s="313" t="s">
        <v>27273</v>
      </c>
      <c r="D1448" s="314">
        <v>43</v>
      </c>
      <c r="E1448" s="16" t="s">
        <v>28388</v>
      </c>
    </row>
    <row r="1449" spans="1:5">
      <c r="A1449" s="311">
        <v>3089</v>
      </c>
      <c r="B1449" s="312" t="s">
        <v>29654</v>
      </c>
      <c r="C1449" s="313" t="s">
        <v>27267</v>
      </c>
      <c r="D1449" s="314">
        <v>8412.43</v>
      </c>
      <c r="E1449" s="16" t="s">
        <v>28388</v>
      </c>
    </row>
    <row r="1450" spans="1:5">
      <c r="A1450" s="311">
        <v>8693</v>
      </c>
      <c r="B1450" s="312" t="s">
        <v>29655</v>
      </c>
      <c r="C1450" s="313" t="s">
        <v>27267</v>
      </c>
      <c r="D1450" s="314">
        <v>3016.87</v>
      </c>
      <c r="E1450" s="16" t="s">
        <v>28388</v>
      </c>
    </row>
    <row r="1451" spans="1:5">
      <c r="A1451" s="311">
        <v>11190</v>
      </c>
      <c r="B1451" s="312" t="s">
        <v>29656</v>
      </c>
      <c r="C1451" s="313" t="s">
        <v>27273</v>
      </c>
      <c r="D1451" s="314">
        <v>12.39</v>
      </c>
      <c r="E1451" s="16" t="s">
        <v>28388</v>
      </c>
    </row>
    <row r="1452" spans="1:5">
      <c r="A1452" s="311">
        <v>11191</v>
      </c>
      <c r="B1452" s="312" t="s">
        <v>29657</v>
      </c>
      <c r="C1452" s="313" t="s">
        <v>27273</v>
      </c>
      <c r="D1452" s="314">
        <v>23.86</v>
      </c>
      <c r="E1452" s="16" t="s">
        <v>28388</v>
      </c>
    </row>
    <row r="1453" spans="1:5" ht="22.5">
      <c r="A1453" s="311">
        <v>11192</v>
      </c>
      <c r="B1453" s="312" t="s">
        <v>29658</v>
      </c>
      <c r="C1453" s="313" t="s">
        <v>27273</v>
      </c>
      <c r="D1453" s="314">
        <v>137.13</v>
      </c>
    </row>
    <row r="1454" spans="1:5">
      <c r="A1454" s="311">
        <v>2847</v>
      </c>
      <c r="B1454" s="312" t="s">
        <v>29659</v>
      </c>
      <c r="C1454" s="313" t="s">
        <v>27266</v>
      </c>
      <c r="D1454" s="314">
        <v>3016.87</v>
      </c>
      <c r="E1454" s="16"/>
    </row>
    <row r="1455" spans="1:5">
      <c r="A1455" s="311">
        <v>3186</v>
      </c>
      <c r="B1455" s="312" t="s">
        <v>29660</v>
      </c>
      <c r="C1455" s="313" t="s">
        <v>27265</v>
      </c>
      <c r="D1455" s="314">
        <v>21.52</v>
      </c>
      <c r="E1455" s="16" t="s">
        <v>28388</v>
      </c>
    </row>
    <row r="1456" spans="1:5">
      <c r="A1456" s="311">
        <v>2701</v>
      </c>
      <c r="B1456" s="312" t="s">
        <v>29661</v>
      </c>
      <c r="C1456" s="313" t="s">
        <v>27266</v>
      </c>
      <c r="D1456" s="314">
        <v>7750</v>
      </c>
      <c r="E1456" s="16" t="s">
        <v>28388</v>
      </c>
    </row>
    <row r="1457" spans="1:5">
      <c r="A1457" s="311">
        <v>1558</v>
      </c>
      <c r="B1457" s="312" t="s">
        <v>29662</v>
      </c>
      <c r="C1457" s="313" t="s">
        <v>27266</v>
      </c>
      <c r="D1457" s="314">
        <v>3296</v>
      </c>
      <c r="E1457" s="16" t="s">
        <v>28388</v>
      </c>
    </row>
    <row r="1458" spans="1:5">
      <c r="A1458" s="311">
        <v>1559</v>
      </c>
      <c r="B1458" s="312" t="s">
        <v>29663</v>
      </c>
      <c r="C1458" s="313" t="s">
        <v>27273</v>
      </c>
      <c r="D1458" s="314">
        <v>3.27</v>
      </c>
      <c r="E1458" s="13" t="s">
        <v>28388</v>
      </c>
    </row>
    <row r="1459" spans="1:5">
      <c r="A1459" s="311">
        <v>4229</v>
      </c>
      <c r="B1459" s="312" t="s">
        <v>29664</v>
      </c>
      <c r="C1459" s="313" t="s">
        <v>27267</v>
      </c>
      <c r="D1459" s="314">
        <v>8599</v>
      </c>
      <c r="E1459" s="16" t="s">
        <v>28388</v>
      </c>
    </row>
    <row r="1460" spans="1:5" ht="22.5">
      <c r="A1460" s="311">
        <v>4501</v>
      </c>
      <c r="B1460" s="312" t="s">
        <v>29665</v>
      </c>
      <c r="C1460" s="313" t="s">
        <v>27266</v>
      </c>
      <c r="D1460" s="314">
        <v>8510.36</v>
      </c>
      <c r="E1460" s="16" t="s">
        <v>28388</v>
      </c>
    </row>
    <row r="1461" spans="1:5" ht="22.5">
      <c r="A1461" s="311">
        <v>4502</v>
      </c>
      <c r="B1461" s="312" t="s">
        <v>29666</v>
      </c>
      <c r="C1461" s="313" t="s">
        <v>27266</v>
      </c>
      <c r="D1461" s="314">
        <v>8510.36</v>
      </c>
      <c r="E1461" s="16" t="s">
        <v>28388</v>
      </c>
    </row>
    <row r="1462" spans="1:5">
      <c r="A1462" s="311">
        <v>1561</v>
      </c>
      <c r="B1462" s="312" t="s">
        <v>29667</v>
      </c>
      <c r="C1462" s="313" t="s">
        <v>27266</v>
      </c>
      <c r="D1462" s="314">
        <v>8599</v>
      </c>
      <c r="E1462" s="16"/>
    </row>
    <row r="1463" spans="1:5">
      <c r="A1463" s="311">
        <v>1974</v>
      </c>
      <c r="B1463" s="312" t="s">
        <v>29668</v>
      </c>
      <c r="C1463" s="313" t="s">
        <v>27273</v>
      </c>
      <c r="D1463" s="314">
        <v>4</v>
      </c>
      <c r="E1463" s="16" t="s">
        <v>28388</v>
      </c>
    </row>
    <row r="1464" spans="1:5" ht="22.5">
      <c r="A1464" s="311">
        <v>1565</v>
      </c>
      <c r="B1464" s="312" t="s">
        <v>29669</v>
      </c>
      <c r="C1464" s="313" t="s">
        <v>27273</v>
      </c>
      <c r="D1464" s="314">
        <v>15.91</v>
      </c>
      <c r="E1464" s="16" t="s">
        <v>28388</v>
      </c>
    </row>
    <row r="1465" spans="1:5">
      <c r="A1465" s="311">
        <v>4156</v>
      </c>
      <c r="B1465" s="312" t="s">
        <v>29670</v>
      </c>
      <c r="C1465" s="313" t="s">
        <v>27273</v>
      </c>
      <c r="D1465" s="314">
        <v>168.62</v>
      </c>
      <c r="E1465" s="16" t="s">
        <v>28388</v>
      </c>
    </row>
    <row r="1466" spans="1:5">
      <c r="A1466" s="311">
        <v>9629</v>
      </c>
      <c r="B1466" s="312" t="s">
        <v>29671</v>
      </c>
      <c r="C1466" s="313" t="s">
        <v>27273</v>
      </c>
      <c r="D1466" s="314">
        <v>310.43</v>
      </c>
      <c r="E1466" s="16" t="s">
        <v>28388</v>
      </c>
    </row>
    <row r="1467" spans="1:5">
      <c r="A1467" s="311">
        <v>1562</v>
      </c>
      <c r="B1467" s="312" t="s">
        <v>29672</v>
      </c>
      <c r="C1467" s="313" t="s">
        <v>27273</v>
      </c>
      <c r="D1467" s="314">
        <v>7.05</v>
      </c>
      <c r="E1467" s="16"/>
    </row>
    <row r="1468" spans="1:5">
      <c r="A1468" s="311">
        <v>5011</v>
      </c>
      <c r="B1468" s="312" t="s">
        <v>29673</v>
      </c>
      <c r="C1468" s="313" t="s">
        <v>27273</v>
      </c>
      <c r="D1468" s="314">
        <v>15.65</v>
      </c>
      <c r="E1468" s="16" t="s">
        <v>28388</v>
      </c>
    </row>
    <row r="1469" spans="1:5">
      <c r="A1469" s="311">
        <v>1564</v>
      </c>
      <c r="B1469" s="312" t="s">
        <v>29674</v>
      </c>
      <c r="C1469" s="313" t="s">
        <v>27273</v>
      </c>
      <c r="D1469" s="314">
        <v>7.08</v>
      </c>
      <c r="E1469" s="16" t="s">
        <v>28388</v>
      </c>
    </row>
    <row r="1470" spans="1:5">
      <c r="A1470" s="311">
        <v>10330</v>
      </c>
      <c r="B1470" s="312" t="s">
        <v>29675</v>
      </c>
      <c r="C1470" s="313" t="s">
        <v>27273</v>
      </c>
      <c r="D1470" s="314">
        <v>343.96</v>
      </c>
      <c r="E1470" s="16" t="s">
        <v>28388</v>
      </c>
    </row>
    <row r="1471" spans="1:5">
      <c r="A1471" s="311">
        <v>1567</v>
      </c>
      <c r="B1471" s="312" t="s">
        <v>29676</v>
      </c>
      <c r="C1471" s="313" t="s">
        <v>27273</v>
      </c>
      <c r="D1471" s="314">
        <v>43.02</v>
      </c>
      <c r="E1471" s="16"/>
    </row>
    <row r="1472" spans="1:5">
      <c r="A1472" s="311">
        <v>13456</v>
      </c>
      <c r="B1472" s="312" t="s">
        <v>29677</v>
      </c>
      <c r="C1472" s="313" t="s">
        <v>27273</v>
      </c>
      <c r="D1472" s="314">
        <v>55.98</v>
      </c>
      <c r="E1472" s="16" t="s">
        <v>28388</v>
      </c>
    </row>
    <row r="1473" spans="1:5">
      <c r="A1473" s="311">
        <v>8877</v>
      </c>
      <c r="B1473" s="312" t="s">
        <v>29678</v>
      </c>
      <c r="C1473" s="313" t="s">
        <v>27273</v>
      </c>
      <c r="D1473" s="314">
        <v>56</v>
      </c>
      <c r="E1473" s="16" t="s">
        <v>28388</v>
      </c>
    </row>
    <row r="1474" spans="1:5">
      <c r="A1474" s="311">
        <v>11209</v>
      </c>
      <c r="B1474" s="312" t="s">
        <v>29679</v>
      </c>
      <c r="C1474" s="313" t="s">
        <v>27273</v>
      </c>
      <c r="D1474" s="314">
        <v>73.150000000000006</v>
      </c>
      <c r="E1474" s="16" t="s">
        <v>28388</v>
      </c>
    </row>
    <row r="1475" spans="1:5">
      <c r="A1475" s="311">
        <v>5010</v>
      </c>
      <c r="B1475" s="312" t="s">
        <v>29680</v>
      </c>
      <c r="C1475" s="313" t="s">
        <v>27273</v>
      </c>
      <c r="D1475" s="314">
        <v>71.400000000000006</v>
      </c>
      <c r="E1475" s="16" t="s">
        <v>28388</v>
      </c>
    </row>
    <row r="1476" spans="1:5">
      <c r="A1476" s="311">
        <v>11208</v>
      </c>
      <c r="B1476" s="312" t="s">
        <v>29681</v>
      </c>
      <c r="C1476" s="313" t="s">
        <v>27273</v>
      </c>
      <c r="D1476" s="314">
        <v>90.37</v>
      </c>
      <c r="E1476" s="16" t="s">
        <v>28388</v>
      </c>
    </row>
    <row r="1477" spans="1:5">
      <c r="A1477" s="311">
        <v>1566</v>
      </c>
      <c r="B1477" s="312" t="s">
        <v>29682</v>
      </c>
      <c r="C1477" s="313" t="s">
        <v>27273</v>
      </c>
      <c r="D1477" s="314">
        <v>34.4</v>
      </c>
      <c r="E1477" s="16" t="s">
        <v>28388</v>
      </c>
    </row>
    <row r="1478" spans="1:5">
      <c r="A1478" s="311">
        <v>8272</v>
      </c>
      <c r="B1478" s="312" t="s">
        <v>29683</v>
      </c>
      <c r="C1478" s="313" t="s">
        <v>27273</v>
      </c>
      <c r="D1478" s="314">
        <v>101.87</v>
      </c>
      <c r="E1478" s="13" t="s">
        <v>28388</v>
      </c>
    </row>
    <row r="1479" spans="1:5">
      <c r="A1479" s="311">
        <v>8695</v>
      </c>
      <c r="B1479" s="312" t="s">
        <v>29684</v>
      </c>
      <c r="C1479" s="313" t="s">
        <v>27267</v>
      </c>
      <c r="D1479" s="314">
        <v>8599</v>
      </c>
      <c r="E1479" s="16" t="s">
        <v>28388</v>
      </c>
    </row>
    <row r="1480" spans="1:5">
      <c r="A1480" s="311">
        <v>1571</v>
      </c>
      <c r="B1480" s="312" t="s">
        <v>29685</v>
      </c>
      <c r="C1480" s="313" t="s">
        <v>27273</v>
      </c>
      <c r="D1480" s="314">
        <v>15.8</v>
      </c>
      <c r="E1480" s="16" t="s">
        <v>28388</v>
      </c>
    </row>
    <row r="1481" spans="1:5" ht="22.5">
      <c r="A1481" s="311">
        <v>1570</v>
      </c>
      <c r="B1481" s="312" t="s">
        <v>29686</v>
      </c>
      <c r="C1481" s="313" t="s">
        <v>27273</v>
      </c>
      <c r="D1481" s="314">
        <v>8.07</v>
      </c>
      <c r="E1481" s="16" t="s">
        <v>28388</v>
      </c>
    </row>
    <row r="1482" spans="1:5" ht="22.5">
      <c r="A1482" s="311">
        <v>1569</v>
      </c>
      <c r="B1482" s="312" t="s">
        <v>29687</v>
      </c>
      <c r="C1482" s="313" t="s">
        <v>27273</v>
      </c>
      <c r="D1482" s="314">
        <v>9.8699999999999992</v>
      </c>
      <c r="E1482" s="16" t="s">
        <v>28388</v>
      </c>
    </row>
    <row r="1483" spans="1:5">
      <c r="A1483" s="311">
        <v>6995</v>
      </c>
      <c r="B1483" s="312" t="s">
        <v>29688</v>
      </c>
      <c r="C1483" s="313" t="s">
        <v>27273</v>
      </c>
      <c r="D1483" s="314">
        <v>3.89</v>
      </c>
      <c r="E1483" s="16" t="s">
        <v>28388</v>
      </c>
    </row>
    <row r="1484" spans="1:5">
      <c r="A1484" s="311">
        <v>1572</v>
      </c>
      <c r="B1484" s="312" t="s">
        <v>29689</v>
      </c>
      <c r="C1484" s="313" t="s">
        <v>27273</v>
      </c>
      <c r="D1484" s="314">
        <v>10.43</v>
      </c>
      <c r="E1484" s="13" t="s">
        <v>28388</v>
      </c>
    </row>
    <row r="1485" spans="1:5">
      <c r="A1485" s="311">
        <v>1573</v>
      </c>
      <c r="B1485" s="312" t="s">
        <v>29690</v>
      </c>
      <c r="C1485" s="313" t="s">
        <v>27273</v>
      </c>
      <c r="D1485" s="314">
        <v>10.77</v>
      </c>
      <c r="E1485" s="13" t="s">
        <v>28388</v>
      </c>
    </row>
    <row r="1486" spans="1:5">
      <c r="A1486" s="311">
        <v>1557</v>
      </c>
      <c r="B1486" s="312" t="s">
        <v>29691</v>
      </c>
      <c r="C1486" s="313" t="s">
        <v>27273</v>
      </c>
      <c r="D1486" s="314">
        <v>52.85</v>
      </c>
      <c r="E1486" s="16" t="s">
        <v>28388</v>
      </c>
    </row>
    <row r="1487" spans="1:5">
      <c r="A1487" s="311">
        <v>1576</v>
      </c>
      <c r="B1487" s="312" t="s">
        <v>29692</v>
      </c>
      <c r="C1487" s="313" t="s">
        <v>27273</v>
      </c>
      <c r="D1487" s="314">
        <v>18</v>
      </c>
      <c r="E1487" s="16"/>
    </row>
    <row r="1488" spans="1:5">
      <c r="A1488" s="311">
        <v>2595</v>
      </c>
      <c r="B1488" s="312" t="s">
        <v>29693</v>
      </c>
      <c r="C1488" s="313" t="s">
        <v>27273</v>
      </c>
      <c r="D1488" s="314">
        <v>4.5999999999999996</v>
      </c>
      <c r="E1488" s="13" t="s">
        <v>28388</v>
      </c>
    </row>
    <row r="1489" spans="1:5">
      <c r="A1489" s="311">
        <v>930</v>
      </c>
      <c r="B1489" s="312" t="s">
        <v>29694</v>
      </c>
      <c r="C1489" s="313" t="s">
        <v>27273</v>
      </c>
      <c r="D1489" s="314">
        <v>3.29</v>
      </c>
      <c r="E1489" s="16" t="s">
        <v>28388</v>
      </c>
    </row>
    <row r="1490" spans="1:5">
      <c r="A1490" s="311">
        <v>13041</v>
      </c>
      <c r="B1490" s="312" t="s">
        <v>29695</v>
      </c>
      <c r="C1490" s="313" t="s">
        <v>27273</v>
      </c>
      <c r="D1490" s="314">
        <v>12.76</v>
      </c>
      <c r="E1490" s="13" t="s">
        <v>28388</v>
      </c>
    </row>
    <row r="1491" spans="1:5">
      <c r="A1491" s="311">
        <v>929</v>
      </c>
      <c r="B1491" s="312" t="s">
        <v>29696</v>
      </c>
      <c r="C1491" s="313" t="s">
        <v>27273</v>
      </c>
      <c r="D1491" s="314">
        <v>3</v>
      </c>
      <c r="E1491" s="16" t="s">
        <v>28388</v>
      </c>
    </row>
    <row r="1492" spans="1:5" ht="22.5">
      <c r="A1492" s="311">
        <v>7900</v>
      </c>
      <c r="B1492" s="312" t="s">
        <v>29697</v>
      </c>
      <c r="C1492" s="313" t="s">
        <v>27273</v>
      </c>
      <c r="D1492" s="314">
        <v>23.34</v>
      </c>
      <c r="E1492" s="16" t="s">
        <v>28388</v>
      </c>
    </row>
    <row r="1493" spans="1:5">
      <c r="A1493" s="311">
        <v>6744</v>
      </c>
      <c r="B1493" s="312" t="s">
        <v>29698</v>
      </c>
      <c r="C1493" s="313" t="s">
        <v>27273</v>
      </c>
      <c r="D1493" s="314">
        <v>95.03</v>
      </c>
      <c r="E1493" s="16"/>
    </row>
    <row r="1494" spans="1:5">
      <c r="A1494" s="311">
        <v>4256</v>
      </c>
      <c r="B1494" s="312" t="s">
        <v>29699</v>
      </c>
      <c r="C1494" s="313" t="s">
        <v>27273</v>
      </c>
      <c r="D1494" s="314">
        <v>91.73</v>
      </c>
      <c r="E1494" s="16"/>
    </row>
    <row r="1495" spans="1:5">
      <c r="A1495" s="311">
        <v>7902</v>
      </c>
      <c r="B1495" s="312" t="s">
        <v>29700</v>
      </c>
      <c r="C1495" s="313" t="s">
        <v>27273</v>
      </c>
      <c r="D1495" s="314">
        <v>40.880000000000003</v>
      </c>
      <c r="E1495" s="13" t="s">
        <v>28388</v>
      </c>
    </row>
    <row r="1496" spans="1:5">
      <c r="A1496" s="311">
        <v>2568</v>
      </c>
      <c r="B1496" s="312" t="s">
        <v>29701</v>
      </c>
      <c r="C1496" s="313" t="s">
        <v>27273</v>
      </c>
      <c r="D1496" s="314">
        <v>14.25</v>
      </c>
      <c r="E1496" s="16" t="s">
        <v>28388</v>
      </c>
    </row>
    <row r="1497" spans="1:5">
      <c r="A1497" s="311">
        <v>4453</v>
      </c>
      <c r="B1497" s="312" t="s">
        <v>29702</v>
      </c>
      <c r="C1497" s="313" t="s">
        <v>27273</v>
      </c>
      <c r="D1497" s="314">
        <v>171.98</v>
      </c>
      <c r="E1497" s="16"/>
    </row>
    <row r="1498" spans="1:5">
      <c r="A1498" s="311">
        <v>4612</v>
      </c>
      <c r="B1498" s="312" t="s">
        <v>29703</v>
      </c>
      <c r="C1498" s="313" t="s">
        <v>27273</v>
      </c>
      <c r="D1498" s="314">
        <v>214.98</v>
      </c>
      <c r="E1498" s="16" t="s">
        <v>28388</v>
      </c>
    </row>
    <row r="1499" spans="1:5">
      <c r="A1499" s="311">
        <v>4528</v>
      </c>
      <c r="B1499" s="312" t="s">
        <v>29704</v>
      </c>
      <c r="C1499" s="313" t="s">
        <v>27273</v>
      </c>
      <c r="D1499" s="314">
        <v>300.98</v>
      </c>
      <c r="E1499" s="16"/>
    </row>
    <row r="1500" spans="1:5">
      <c r="A1500" s="311">
        <v>4526</v>
      </c>
      <c r="B1500" s="312" t="s">
        <v>29705</v>
      </c>
      <c r="C1500" s="313" t="s">
        <v>27273</v>
      </c>
      <c r="D1500" s="314">
        <v>62.47</v>
      </c>
      <c r="E1500" s="16" t="s">
        <v>28388</v>
      </c>
    </row>
    <row r="1501" spans="1:5">
      <c r="A1501" s="311">
        <v>4530</v>
      </c>
      <c r="B1501" s="312" t="s">
        <v>29706</v>
      </c>
      <c r="C1501" s="313" t="s">
        <v>27262</v>
      </c>
      <c r="D1501" s="314">
        <v>112.56</v>
      </c>
      <c r="E1501" s="16" t="s">
        <v>28388</v>
      </c>
    </row>
    <row r="1502" spans="1:5">
      <c r="A1502" s="311">
        <v>2691</v>
      </c>
      <c r="B1502" s="312" t="s">
        <v>29707</v>
      </c>
      <c r="C1502" s="313" t="s">
        <v>27266</v>
      </c>
      <c r="D1502" s="314">
        <v>7750</v>
      </c>
      <c r="E1502" s="13" t="s">
        <v>28388</v>
      </c>
    </row>
    <row r="1503" spans="1:5" ht="22.5">
      <c r="A1503" s="311">
        <v>3130</v>
      </c>
      <c r="B1503" s="312" t="s">
        <v>29708</v>
      </c>
      <c r="C1503" s="313" t="s">
        <v>27266</v>
      </c>
      <c r="D1503" s="314">
        <v>8599</v>
      </c>
      <c r="E1503" s="13" t="s">
        <v>28388</v>
      </c>
    </row>
    <row r="1504" spans="1:5">
      <c r="A1504" s="311">
        <v>3526</v>
      </c>
      <c r="B1504" s="312" t="s">
        <v>29709</v>
      </c>
      <c r="C1504" s="313" t="s">
        <v>27504</v>
      </c>
      <c r="D1504" s="314">
        <v>1.33</v>
      </c>
    </row>
    <row r="1505" spans="1:5">
      <c r="A1505" s="311">
        <v>1792</v>
      </c>
      <c r="B1505" s="312" t="s">
        <v>29710</v>
      </c>
      <c r="C1505" s="313" t="s">
        <v>27262</v>
      </c>
      <c r="D1505" s="314">
        <v>42.19</v>
      </c>
      <c r="E1505" s="13" t="s">
        <v>28388</v>
      </c>
    </row>
    <row r="1506" spans="1:5">
      <c r="A1506" s="311">
        <v>8269</v>
      </c>
      <c r="B1506" s="312" t="s">
        <v>29711</v>
      </c>
      <c r="C1506" s="313" t="s">
        <v>27273</v>
      </c>
      <c r="D1506" s="314">
        <v>3.17</v>
      </c>
      <c r="E1506" s="13" t="s">
        <v>28388</v>
      </c>
    </row>
    <row r="1507" spans="1:5">
      <c r="A1507" s="311">
        <v>1975</v>
      </c>
      <c r="B1507" s="312" t="s">
        <v>29712</v>
      </c>
      <c r="C1507" s="313" t="s">
        <v>27273</v>
      </c>
      <c r="D1507" s="314">
        <v>6.46</v>
      </c>
      <c r="E1507" s="13" t="s">
        <v>28388</v>
      </c>
    </row>
    <row r="1508" spans="1:5">
      <c r="A1508" s="311">
        <v>2955</v>
      </c>
      <c r="B1508" s="312" t="s">
        <v>29713</v>
      </c>
      <c r="C1508" s="313" t="s">
        <v>27273</v>
      </c>
      <c r="D1508" s="314">
        <v>12.9</v>
      </c>
      <c r="E1508" s="13" t="s">
        <v>28388</v>
      </c>
    </row>
    <row r="1509" spans="1:5">
      <c r="A1509" s="311">
        <v>8876</v>
      </c>
      <c r="B1509" s="312" t="s">
        <v>29714</v>
      </c>
      <c r="C1509" s="313" t="s">
        <v>27273</v>
      </c>
      <c r="D1509" s="314">
        <v>16.57</v>
      </c>
      <c r="E1509" s="13" t="s">
        <v>28388</v>
      </c>
    </row>
    <row r="1510" spans="1:5">
      <c r="A1510" s="311">
        <v>9410</v>
      </c>
      <c r="B1510" s="312" t="s">
        <v>29715</v>
      </c>
      <c r="C1510" s="313" t="s">
        <v>27273</v>
      </c>
      <c r="D1510" s="314">
        <v>11.36</v>
      </c>
      <c r="E1510" s="16" t="s">
        <v>28388</v>
      </c>
    </row>
    <row r="1511" spans="1:5" ht="22.5">
      <c r="A1511" s="311">
        <v>11757</v>
      </c>
      <c r="B1511" s="312" t="s">
        <v>29716</v>
      </c>
      <c r="C1511" s="313" t="s">
        <v>27273</v>
      </c>
      <c r="D1511" s="314">
        <v>20.329999999999998</v>
      </c>
      <c r="E1511" s="16"/>
    </row>
    <row r="1512" spans="1:5">
      <c r="A1512" s="311">
        <v>10329</v>
      </c>
      <c r="B1512" s="312" t="s">
        <v>27519</v>
      </c>
      <c r="C1512" s="313" t="s">
        <v>27262</v>
      </c>
      <c r="D1512" s="314">
        <v>22.71</v>
      </c>
    </row>
    <row r="1513" spans="1:5" ht="22.5">
      <c r="A1513" s="311">
        <v>1764</v>
      </c>
      <c r="B1513" s="312" t="s">
        <v>29717</v>
      </c>
      <c r="C1513" s="313" t="s">
        <v>27265</v>
      </c>
      <c r="D1513" s="314">
        <v>154.96</v>
      </c>
    </row>
    <row r="1514" spans="1:5" ht="22.5">
      <c r="A1514" s="311">
        <v>1765</v>
      </c>
      <c r="B1514" s="312" t="s">
        <v>29718</v>
      </c>
      <c r="C1514" s="313" t="s">
        <v>27265</v>
      </c>
      <c r="D1514" s="314">
        <v>278.42</v>
      </c>
      <c r="E1514" s="16"/>
    </row>
    <row r="1515" spans="1:5" ht="22.5">
      <c r="A1515" s="311">
        <v>10396</v>
      </c>
      <c r="B1515" s="312" t="s">
        <v>29719</v>
      </c>
      <c r="C1515" s="313" t="s">
        <v>27265</v>
      </c>
      <c r="D1515" s="314">
        <v>113.26</v>
      </c>
      <c r="E1515" s="16"/>
    </row>
    <row r="1516" spans="1:5" ht="22.5">
      <c r="A1516" s="311">
        <v>3514</v>
      </c>
      <c r="B1516" s="312" t="s">
        <v>29720</v>
      </c>
      <c r="C1516" s="313" t="s">
        <v>27265</v>
      </c>
      <c r="D1516" s="314">
        <v>108.06</v>
      </c>
    </row>
    <row r="1517" spans="1:5">
      <c r="A1517" s="311">
        <v>12512</v>
      </c>
      <c r="B1517" s="312" t="s">
        <v>29721</v>
      </c>
      <c r="C1517" s="313" t="s">
        <v>27273</v>
      </c>
      <c r="D1517" s="314">
        <v>41.58</v>
      </c>
    </row>
    <row r="1518" spans="1:5" ht="56.25">
      <c r="A1518" s="311">
        <v>11789</v>
      </c>
      <c r="B1518" s="312" t="s">
        <v>28304</v>
      </c>
      <c r="C1518" s="313" t="s">
        <v>27265</v>
      </c>
      <c r="D1518" s="314">
        <v>432.78</v>
      </c>
    </row>
    <row r="1519" spans="1:5">
      <c r="A1519" s="311">
        <v>1766</v>
      </c>
      <c r="B1519" s="312" t="s">
        <v>29722</v>
      </c>
      <c r="C1519" s="313" t="s">
        <v>27265</v>
      </c>
      <c r="D1519" s="314">
        <v>147.46</v>
      </c>
      <c r="E1519" s="13" t="s">
        <v>28388</v>
      </c>
    </row>
    <row r="1520" spans="1:5" ht="33.75">
      <c r="A1520" s="311">
        <v>9728</v>
      </c>
      <c r="B1520" s="312" t="s">
        <v>28306</v>
      </c>
      <c r="C1520" s="313" t="s">
        <v>27265</v>
      </c>
      <c r="D1520" s="314">
        <v>164.22</v>
      </c>
      <c r="E1520" s="13" t="s">
        <v>28388</v>
      </c>
    </row>
    <row r="1521" spans="1:5" ht="22.5">
      <c r="A1521" s="311">
        <v>12913</v>
      </c>
      <c r="B1521" s="312" t="s">
        <v>29723</v>
      </c>
      <c r="C1521" s="313" t="s">
        <v>27273</v>
      </c>
      <c r="D1521" s="314">
        <v>47.19</v>
      </c>
    </row>
    <row r="1522" spans="1:5">
      <c r="A1522" s="311">
        <v>9873</v>
      </c>
      <c r="B1522" s="312" t="s">
        <v>29724</v>
      </c>
      <c r="C1522" s="313" t="s">
        <v>27273</v>
      </c>
      <c r="D1522" s="314">
        <v>30.96</v>
      </c>
    </row>
    <row r="1523" spans="1:5" ht="22.5">
      <c r="A1523" s="311">
        <v>11765</v>
      </c>
      <c r="B1523" s="312" t="s">
        <v>29725</v>
      </c>
      <c r="C1523" s="313" t="s">
        <v>27273</v>
      </c>
      <c r="D1523" s="314">
        <v>41.26</v>
      </c>
      <c r="E1523" s="13" t="s">
        <v>28388</v>
      </c>
    </row>
    <row r="1524" spans="1:5">
      <c r="A1524" s="311">
        <v>4468</v>
      </c>
      <c r="B1524" s="312" t="s">
        <v>29726</v>
      </c>
      <c r="C1524" s="313" t="s">
        <v>27273</v>
      </c>
      <c r="D1524" s="314">
        <v>10.49</v>
      </c>
      <c r="E1524" s="13" t="s">
        <v>28388</v>
      </c>
    </row>
    <row r="1525" spans="1:5">
      <c r="A1525" s="311">
        <v>4470</v>
      </c>
      <c r="B1525" s="312" t="s">
        <v>29727</v>
      </c>
      <c r="C1525" s="313" t="s">
        <v>27273</v>
      </c>
      <c r="D1525" s="314">
        <v>10.49</v>
      </c>
    </row>
    <row r="1526" spans="1:5">
      <c r="A1526" s="311">
        <v>1986</v>
      </c>
      <c r="B1526" s="312" t="s">
        <v>29728</v>
      </c>
      <c r="C1526" s="313" t="s">
        <v>27273</v>
      </c>
      <c r="D1526" s="314">
        <v>12.46</v>
      </c>
    </row>
    <row r="1527" spans="1:5">
      <c r="B1527" s="312" t="s">
        <v>29729</v>
      </c>
    </row>
    <row r="1528" spans="1:5">
      <c r="A1528" s="311">
        <v>1987</v>
      </c>
      <c r="C1528" s="313" t="s">
        <v>27273</v>
      </c>
      <c r="D1528" s="314">
        <v>11.34</v>
      </c>
    </row>
    <row r="1529" spans="1:5" ht="22.5">
      <c r="A1529" s="311">
        <v>9729</v>
      </c>
      <c r="B1529" s="312" t="s">
        <v>29730</v>
      </c>
      <c r="C1529" s="313" t="s">
        <v>27273</v>
      </c>
      <c r="D1529" s="314">
        <v>10.97</v>
      </c>
    </row>
    <row r="1530" spans="1:5">
      <c r="A1530" s="311">
        <v>9888</v>
      </c>
      <c r="B1530" s="312" t="s">
        <v>29731</v>
      </c>
      <c r="C1530" s="313" t="s">
        <v>27273</v>
      </c>
      <c r="D1530" s="314">
        <v>30.96</v>
      </c>
      <c r="E1530" s="16"/>
    </row>
    <row r="1531" spans="1:5">
      <c r="A1531" s="311">
        <v>2032</v>
      </c>
      <c r="B1531" s="312" t="s">
        <v>29732</v>
      </c>
      <c r="C1531" s="313" t="s">
        <v>27273</v>
      </c>
      <c r="D1531" s="314">
        <v>16.23</v>
      </c>
    </row>
    <row r="1532" spans="1:5">
      <c r="A1532" s="311">
        <v>2033</v>
      </c>
      <c r="B1532" s="312" t="s">
        <v>29733</v>
      </c>
      <c r="C1532" s="313" t="s">
        <v>27273</v>
      </c>
      <c r="D1532" s="314">
        <v>20.46</v>
      </c>
      <c r="E1532" s="16"/>
    </row>
    <row r="1533" spans="1:5" ht="22.5">
      <c r="A1533" s="311">
        <v>8640</v>
      </c>
      <c r="B1533" s="312" t="s">
        <v>29734</v>
      </c>
      <c r="C1533" s="313" t="s">
        <v>27265</v>
      </c>
      <c r="D1533" s="314">
        <v>337.01</v>
      </c>
      <c r="E1533" s="16"/>
    </row>
    <row r="1534" spans="1:5">
      <c r="A1534" s="311">
        <v>2832</v>
      </c>
      <c r="B1534" s="312" t="s">
        <v>29735</v>
      </c>
      <c r="C1534" s="313" t="s">
        <v>27271</v>
      </c>
      <c r="D1534" s="314">
        <v>435.6</v>
      </c>
    </row>
    <row r="1535" spans="1:5" ht="22.5">
      <c r="A1535" s="311">
        <v>2831</v>
      </c>
      <c r="B1535" s="312" t="s">
        <v>29736</v>
      </c>
      <c r="C1535" s="313" t="s">
        <v>27271</v>
      </c>
      <c r="D1535" s="314">
        <v>465.78</v>
      </c>
      <c r="E1535" s="16"/>
    </row>
    <row r="1536" spans="1:5">
      <c r="A1536" s="311">
        <v>227</v>
      </c>
      <c r="B1536" s="312" t="s">
        <v>29737</v>
      </c>
      <c r="C1536" s="313" t="s">
        <v>27271</v>
      </c>
      <c r="D1536" s="314">
        <v>7160</v>
      </c>
    </row>
    <row r="1537" spans="1:5">
      <c r="A1537" s="311">
        <v>2932</v>
      </c>
      <c r="B1537" s="312" t="s">
        <v>29738</v>
      </c>
      <c r="C1537" s="313" t="s">
        <v>27274</v>
      </c>
      <c r="D1537" s="314">
        <v>16.78</v>
      </c>
      <c r="E1537" s="16"/>
    </row>
    <row r="1538" spans="1:5" ht="22.5">
      <c r="A1538" s="311">
        <v>633</v>
      </c>
      <c r="B1538" s="312" t="s">
        <v>29739</v>
      </c>
      <c r="C1538" s="313" t="s">
        <v>27271</v>
      </c>
      <c r="D1538" s="314">
        <v>402.83</v>
      </c>
      <c r="E1538" s="16"/>
    </row>
    <row r="1539" spans="1:5">
      <c r="A1539" s="311">
        <v>13717</v>
      </c>
      <c r="B1539" s="312" t="s">
        <v>38977</v>
      </c>
      <c r="C1539" s="313" t="s">
        <v>27271</v>
      </c>
      <c r="D1539" s="314">
        <v>3370</v>
      </c>
      <c r="E1539" s="13" t="s">
        <v>28388</v>
      </c>
    </row>
    <row r="1540" spans="1:5">
      <c r="A1540" s="311">
        <v>895</v>
      </c>
      <c r="B1540" s="312" t="s">
        <v>29740</v>
      </c>
      <c r="C1540" s="313" t="s">
        <v>27271</v>
      </c>
      <c r="D1540" s="314">
        <v>2315.39</v>
      </c>
    </row>
    <row r="1541" spans="1:5">
      <c r="A1541" s="311">
        <v>957</v>
      </c>
      <c r="B1541" s="312" t="s">
        <v>29741</v>
      </c>
      <c r="C1541" s="313" t="s">
        <v>27274</v>
      </c>
      <c r="D1541" s="314">
        <v>0.16</v>
      </c>
    </row>
    <row r="1542" spans="1:5">
      <c r="A1542" s="311">
        <v>11856</v>
      </c>
      <c r="B1542" s="312" t="s">
        <v>29742</v>
      </c>
      <c r="C1542" s="313" t="s">
        <v>27271</v>
      </c>
      <c r="D1542" s="314">
        <v>377.07</v>
      </c>
      <c r="E1542" s="13" t="s">
        <v>28388</v>
      </c>
    </row>
    <row r="1543" spans="1:5" ht="22.5">
      <c r="A1543" s="311">
        <v>9785</v>
      </c>
      <c r="B1543" s="312" t="s">
        <v>29743</v>
      </c>
      <c r="C1543" s="313" t="s">
        <v>27262</v>
      </c>
      <c r="D1543" s="314">
        <v>5153.6499999999996</v>
      </c>
      <c r="E1543" s="13" t="s">
        <v>28388</v>
      </c>
    </row>
    <row r="1544" spans="1:5">
      <c r="A1544" s="311">
        <v>7231</v>
      </c>
      <c r="B1544" s="312" t="s">
        <v>29744</v>
      </c>
      <c r="C1544" s="313" t="s">
        <v>29175</v>
      </c>
      <c r="D1544" s="314">
        <v>55.29</v>
      </c>
      <c r="E1544" s="13" t="s">
        <v>28388</v>
      </c>
    </row>
    <row r="1545" spans="1:5">
      <c r="A1545" s="311">
        <v>9064</v>
      </c>
      <c r="B1545" s="312" t="s">
        <v>29745</v>
      </c>
      <c r="C1545" s="313" t="s">
        <v>27262</v>
      </c>
      <c r="D1545" s="314">
        <v>21.4</v>
      </c>
      <c r="E1545" s="16"/>
    </row>
    <row r="1546" spans="1:5">
      <c r="A1546" s="311">
        <v>7198</v>
      </c>
      <c r="B1546" s="312" t="s">
        <v>29746</v>
      </c>
      <c r="C1546" s="313" t="s">
        <v>27262</v>
      </c>
      <c r="D1546" s="314">
        <v>39.85</v>
      </c>
      <c r="E1546" s="16" t="s">
        <v>28388</v>
      </c>
    </row>
    <row r="1547" spans="1:5">
      <c r="A1547" s="311">
        <v>10449</v>
      </c>
      <c r="B1547" s="312" t="s">
        <v>27372</v>
      </c>
      <c r="C1547" s="313" t="s">
        <v>27262</v>
      </c>
      <c r="D1547" s="314">
        <v>2.77</v>
      </c>
      <c r="E1547" s="13" t="s">
        <v>28388</v>
      </c>
    </row>
    <row r="1548" spans="1:5">
      <c r="A1548" s="311">
        <v>11461</v>
      </c>
      <c r="B1548" s="312" t="s">
        <v>29747</v>
      </c>
      <c r="C1548" s="313" t="s">
        <v>27262</v>
      </c>
      <c r="D1548" s="314">
        <v>15.29</v>
      </c>
    </row>
    <row r="1549" spans="1:5" ht="22.5">
      <c r="A1549" s="311">
        <v>13569</v>
      </c>
      <c r="B1549" s="312" t="s">
        <v>29748</v>
      </c>
      <c r="C1549" s="313" t="s">
        <v>27262</v>
      </c>
      <c r="D1549" s="314">
        <v>369.72</v>
      </c>
    </row>
    <row r="1550" spans="1:5">
      <c r="A1550" s="311">
        <v>7230</v>
      </c>
      <c r="B1550" s="312" t="s">
        <v>29749</v>
      </c>
      <c r="C1550" s="313" t="s">
        <v>29750</v>
      </c>
      <c r="D1550" s="314">
        <v>4.01</v>
      </c>
    </row>
    <row r="1551" spans="1:5" ht="22.5">
      <c r="A1551" s="311">
        <v>1756</v>
      </c>
      <c r="B1551" s="312" t="s">
        <v>28303</v>
      </c>
      <c r="C1551" s="313" t="s">
        <v>27265</v>
      </c>
      <c r="D1551" s="314">
        <v>90.02</v>
      </c>
    </row>
    <row r="1552" spans="1:5" ht="22.5">
      <c r="A1552" s="311">
        <v>4746</v>
      </c>
      <c r="B1552" s="312" t="s">
        <v>29751</v>
      </c>
      <c r="C1552" s="313" t="s">
        <v>27273</v>
      </c>
      <c r="D1552" s="314">
        <v>59.04</v>
      </c>
    </row>
    <row r="1553" spans="1:5">
      <c r="A1553" s="311">
        <v>11265</v>
      </c>
      <c r="B1553" s="312" t="s">
        <v>29752</v>
      </c>
      <c r="C1553" s="313" t="s">
        <v>27262</v>
      </c>
      <c r="D1553" s="314">
        <v>19.8</v>
      </c>
    </row>
    <row r="1554" spans="1:5" ht="22.5">
      <c r="A1554" s="311">
        <v>7174</v>
      </c>
      <c r="B1554" s="312" t="s">
        <v>29753</v>
      </c>
      <c r="C1554" s="313" t="s">
        <v>27265</v>
      </c>
      <c r="D1554" s="314">
        <v>181.41</v>
      </c>
      <c r="E1554" s="13" t="s">
        <v>28388</v>
      </c>
    </row>
    <row r="1555" spans="1:5" ht="22.5">
      <c r="A1555" s="311">
        <v>2864</v>
      </c>
      <c r="B1555" s="312" t="s">
        <v>28305</v>
      </c>
      <c r="C1555" s="313" t="s">
        <v>27265</v>
      </c>
      <c r="D1555" s="314">
        <v>140.09</v>
      </c>
      <c r="E1555" s="13" t="s">
        <v>28388</v>
      </c>
    </row>
    <row r="1556" spans="1:5" ht="22.5">
      <c r="A1556" s="311">
        <v>10114</v>
      </c>
      <c r="B1556" s="312" t="s">
        <v>29754</v>
      </c>
      <c r="C1556" s="313" t="s">
        <v>27265</v>
      </c>
      <c r="D1556" s="314">
        <v>146.66999999999999</v>
      </c>
    </row>
    <row r="1557" spans="1:5" ht="22.5">
      <c r="A1557" s="311">
        <v>6893</v>
      </c>
      <c r="B1557" s="312" t="s">
        <v>29755</v>
      </c>
      <c r="C1557" s="313" t="s">
        <v>27265</v>
      </c>
      <c r="D1557" s="314">
        <v>381.25</v>
      </c>
    </row>
    <row r="1558" spans="1:5">
      <c r="A1558" s="311">
        <v>13714</v>
      </c>
      <c r="B1558" s="312" t="s">
        <v>29756</v>
      </c>
      <c r="C1558" s="313" t="s">
        <v>27262</v>
      </c>
      <c r="D1558" s="314">
        <v>72.900000000000006</v>
      </c>
    </row>
    <row r="1559" spans="1:5">
      <c r="A1559" s="311">
        <v>13713</v>
      </c>
      <c r="B1559" s="312" t="s">
        <v>29757</v>
      </c>
      <c r="C1559" s="313" t="s">
        <v>27262</v>
      </c>
      <c r="D1559" s="314">
        <v>167.03</v>
      </c>
    </row>
    <row r="1560" spans="1:5">
      <c r="A1560" s="311">
        <v>7225</v>
      </c>
      <c r="B1560" s="312" t="s">
        <v>29758</v>
      </c>
      <c r="C1560" s="313" t="s">
        <v>27273</v>
      </c>
      <c r="D1560" s="314">
        <v>67.66</v>
      </c>
    </row>
    <row r="1561" spans="1:5">
      <c r="A1561" s="311">
        <v>7226</v>
      </c>
      <c r="B1561" s="312" t="s">
        <v>29759</v>
      </c>
      <c r="C1561" s="313" t="s">
        <v>27273</v>
      </c>
      <c r="D1561" s="314">
        <v>70.459999999999994</v>
      </c>
    </row>
    <row r="1562" spans="1:5">
      <c r="A1562" s="311">
        <v>7227</v>
      </c>
      <c r="B1562" s="312" t="s">
        <v>29760</v>
      </c>
      <c r="C1562" s="313" t="s">
        <v>27273</v>
      </c>
      <c r="D1562" s="314">
        <v>20.23</v>
      </c>
    </row>
    <row r="1563" spans="1:5">
      <c r="A1563" s="311">
        <v>7228</v>
      </c>
      <c r="B1563" s="312" t="s">
        <v>29761</v>
      </c>
      <c r="C1563" s="313" t="s">
        <v>27273</v>
      </c>
      <c r="D1563" s="314">
        <v>21.74</v>
      </c>
    </row>
    <row r="1564" spans="1:5">
      <c r="A1564" s="311">
        <v>7229</v>
      </c>
      <c r="B1564" s="312" t="s">
        <v>29762</v>
      </c>
      <c r="C1564" s="313" t="s">
        <v>27273</v>
      </c>
      <c r="D1564" s="314">
        <v>26.51</v>
      </c>
    </row>
    <row r="1565" spans="1:5" ht="22.5">
      <c r="A1565" s="311">
        <v>9474</v>
      </c>
      <c r="B1565" s="312" t="s">
        <v>29763</v>
      </c>
      <c r="C1565" s="313" t="s">
        <v>27262</v>
      </c>
      <c r="D1565" s="314">
        <v>2.85</v>
      </c>
    </row>
    <row r="1566" spans="1:5" ht="22.5">
      <c r="A1566" s="311">
        <v>5002</v>
      </c>
      <c r="B1566" s="312" t="s">
        <v>29764</v>
      </c>
      <c r="C1566" s="313" t="s">
        <v>27262</v>
      </c>
      <c r="D1566" s="314">
        <v>1.39</v>
      </c>
    </row>
    <row r="1567" spans="1:5" ht="22.5">
      <c r="A1567" s="311">
        <v>239</v>
      </c>
      <c r="B1567" s="312" t="s">
        <v>27520</v>
      </c>
      <c r="C1567" s="313" t="s">
        <v>27262</v>
      </c>
      <c r="D1567" s="314">
        <v>2250</v>
      </c>
    </row>
    <row r="1568" spans="1:5" ht="45">
      <c r="A1568" s="311">
        <v>12943</v>
      </c>
      <c r="B1568" s="312" t="s">
        <v>29765</v>
      </c>
      <c r="C1568" s="313" t="s">
        <v>27262</v>
      </c>
      <c r="D1568" s="314">
        <v>3750</v>
      </c>
    </row>
    <row r="1569" spans="1:4" ht="22.5">
      <c r="A1569" s="311">
        <v>253</v>
      </c>
      <c r="B1569" s="312" t="s">
        <v>29766</v>
      </c>
      <c r="C1569" s="313" t="s">
        <v>27262</v>
      </c>
      <c r="D1569" s="314">
        <v>750</v>
      </c>
    </row>
    <row r="1570" spans="1:4" ht="22.5">
      <c r="A1570" s="311">
        <v>9460</v>
      </c>
      <c r="B1570" s="312" t="s">
        <v>29767</v>
      </c>
      <c r="C1570" s="313" t="s">
        <v>27262</v>
      </c>
      <c r="D1570" s="314">
        <v>1560</v>
      </c>
    </row>
    <row r="1571" spans="1:4" ht="22.5">
      <c r="A1571" s="311">
        <v>9461</v>
      </c>
      <c r="B1571" s="312" t="s">
        <v>29768</v>
      </c>
      <c r="C1571" s="313" t="s">
        <v>27262</v>
      </c>
      <c r="D1571" s="314">
        <v>730</v>
      </c>
    </row>
    <row r="1572" spans="1:4" ht="22.5">
      <c r="A1572" s="311">
        <v>9651</v>
      </c>
      <c r="B1572" s="312" t="s">
        <v>29769</v>
      </c>
      <c r="C1572" s="313" t="s">
        <v>27262</v>
      </c>
      <c r="D1572" s="314">
        <v>1530</v>
      </c>
    </row>
    <row r="1573" spans="1:4" ht="22.5">
      <c r="A1573" s="311">
        <v>11959</v>
      </c>
      <c r="B1573" s="312" t="s">
        <v>29770</v>
      </c>
      <c r="C1573" s="313" t="s">
        <v>27262</v>
      </c>
      <c r="D1573" s="314">
        <v>3960</v>
      </c>
    </row>
    <row r="1574" spans="1:4" ht="22.5">
      <c r="A1574" s="311">
        <v>9657</v>
      </c>
      <c r="B1574" s="312" t="s">
        <v>29771</v>
      </c>
      <c r="C1574" s="313" t="s">
        <v>27262</v>
      </c>
      <c r="D1574" s="314">
        <v>1080</v>
      </c>
    </row>
    <row r="1575" spans="1:4" ht="22.5">
      <c r="A1575" s="311">
        <v>9654</v>
      </c>
      <c r="B1575" s="312" t="s">
        <v>29772</v>
      </c>
      <c r="C1575" s="313" t="s">
        <v>27262</v>
      </c>
      <c r="D1575" s="314">
        <v>1080</v>
      </c>
    </row>
    <row r="1576" spans="1:4" ht="22.5">
      <c r="A1576" s="311">
        <v>9653</v>
      </c>
      <c r="B1576" s="312" t="s">
        <v>29773</v>
      </c>
      <c r="C1576" s="313" t="s">
        <v>27262</v>
      </c>
      <c r="D1576" s="314">
        <v>1080</v>
      </c>
    </row>
    <row r="1577" spans="1:4">
      <c r="A1577" s="311">
        <v>9656</v>
      </c>
      <c r="C1577" s="313" t="s">
        <v>27262</v>
      </c>
      <c r="D1577" s="314">
        <v>1890</v>
      </c>
    </row>
    <row r="1578" spans="1:4" ht="22.5">
      <c r="B1578" s="312" t="s">
        <v>29774</v>
      </c>
    </row>
    <row r="1579" spans="1:4" ht="22.5">
      <c r="A1579" s="311">
        <v>11958</v>
      </c>
      <c r="B1579" s="312" t="s">
        <v>29775</v>
      </c>
      <c r="C1579" s="313" t="s">
        <v>27262</v>
      </c>
      <c r="D1579" s="314">
        <v>3150</v>
      </c>
    </row>
    <row r="1580" spans="1:4" ht="22.5">
      <c r="A1580" s="311">
        <v>9652</v>
      </c>
      <c r="B1580" s="312" t="s">
        <v>29776</v>
      </c>
      <c r="C1580" s="313" t="s">
        <v>27262</v>
      </c>
      <c r="D1580" s="314">
        <v>1380</v>
      </c>
    </row>
    <row r="1581" spans="1:4" ht="22.5">
      <c r="A1581" s="311">
        <v>9655</v>
      </c>
      <c r="B1581" s="312" t="s">
        <v>29777</v>
      </c>
      <c r="C1581" s="313" t="s">
        <v>27262</v>
      </c>
      <c r="D1581" s="314">
        <v>1370</v>
      </c>
    </row>
    <row r="1582" spans="1:4" ht="22.5">
      <c r="A1582" s="311">
        <v>9650</v>
      </c>
      <c r="B1582" s="312" t="s">
        <v>29778</v>
      </c>
      <c r="C1582" s="313" t="s">
        <v>27262</v>
      </c>
      <c r="D1582" s="314">
        <v>3600</v>
      </c>
    </row>
    <row r="1583" spans="1:4" ht="22.5">
      <c r="A1583" s="311">
        <v>9647</v>
      </c>
      <c r="B1583" s="312" t="s">
        <v>29779</v>
      </c>
      <c r="C1583" s="313" t="s">
        <v>27262</v>
      </c>
      <c r="D1583" s="314">
        <v>115000</v>
      </c>
    </row>
    <row r="1584" spans="1:4" ht="22.5">
      <c r="A1584" s="311">
        <v>9645</v>
      </c>
      <c r="B1584" s="312" t="s">
        <v>29780</v>
      </c>
      <c r="C1584" s="313" t="s">
        <v>27262</v>
      </c>
      <c r="D1584" s="314">
        <v>31500</v>
      </c>
    </row>
    <row r="1585" spans="1:4" ht="22.5">
      <c r="A1585" s="311">
        <v>11960</v>
      </c>
      <c r="B1585" s="312" t="s">
        <v>29781</v>
      </c>
      <c r="C1585" s="313" t="s">
        <v>27262</v>
      </c>
      <c r="D1585" s="314">
        <v>11880</v>
      </c>
    </row>
    <row r="1586" spans="1:4" ht="22.5">
      <c r="A1586" s="311">
        <v>9649</v>
      </c>
      <c r="B1586" s="312" t="s">
        <v>29782</v>
      </c>
      <c r="C1586" s="313" t="s">
        <v>27262</v>
      </c>
      <c r="D1586" s="314">
        <v>12530</v>
      </c>
    </row>
    <row r="1587" spans="1:4" ht="22.5">
      <c r="A1587" s="311">
        <v>9646</v>
      </c>
      <c r="B1587" s="312" t="s">
        <v>29783</v>
      </c>
      <c r="C1587" s="313" t="s">
        <v>27262</v>
      </c>
      <c r="D1587" s="314">
        <v>19800</v>
      </c>
    </row>
    <row r="1588" spans="1:4" ht="22.5">
      <c r="A1588" s="311">
        <v>9658</v>
      </c>
      <c r="B1588" s="312" t="s">
        <v>29784</v>
      </c>
      <c r="C1588" s="313" t="s">
        <v>27262</v>
      </c>
      <c r="D1588" s="314">
        <v>1080</v>
      </c>
    </row>
    <row r="1589" spans="1:4" ht="22.5">
      <c r="A1589" s="311">
        <v>9648</v>
      </c>
      <c r="B1589" s="312" t="s">
        <v>29785</v>
      </c>
      <c r="C1589" s="313" t="s">
        <v>27262</v>
      </c>
      <c r="D1589" s="314">
        <v>16250</v>
      </c>
    </row>
    <row r="1590" spans="1:4" ht="33.75">
      <c r="A1590" s="311">
        <v>9455</v>
      </c>
      <c r="B1590" s="312" t="s">
        <v>29786</v>
      </c>
      <c r="C1590" s="313" t="s">
        <v>27262</v>
      </c>
      <c r="D1590" s="314">
        <v>2930</v>
      </c>
    </row>
    <row r="1591" spans="1:4" ht="22.5">
      <c r="A1591" s="311">
        <v>541</v>
      </c>
      <c r="B1591" s="312" t="s">
        <v>27522</v>
      </c>
      <c r="C1591" s="313" t="s">
        <v>27262</v>
      </c>
      <c r="D1591" s="314">
        <v>1980</v>
      </c>
    </row>
    <row r="1592" spans="1:4" ht="22.5">
      <c r="A1592" s="311">
        <v>542</v>
      </c>
      <c r="B1592" s="312" t="s">
        <v>27523</v>
      </c>
      <c r="C1592" s="313" t="s">
        <v>27262</v>
      </c>
      <c r="D1592" s="314">
        <v>2190</v>
      </c>
    </row>
    <row r="1593" spans="1:4" ht="22.5">
      <c r="A1593" s="311">
        <v>6705</v>
      </c>
      <c r="B1593" s="312" t="s">
        <v>29787</v>
      </c>
      <c r="C1593" s="313" t="s">
        <v>27262</v>
      </c>
      <c r="D1593" s="314">
        <v>2410</v>
      </c>
    </row>
    <row r="1594" spans="1:4" ht="22.5">
      <c r="A1594" s="311">
        <v>6706</v>
      </c>
      <c r="B1594" s="312" t="s">
        <v>29788</v>
      </c>
      <c r="C1594" s="313" t="s">
        <v>27262</v>
      </c>
      <c r="D1594" s="314">
        <v>2930</v>
      </c>
    </row>
    <row r="1595" spans="1:4" ht="45">
      <c r="A1595" s="311">
        <v>9659</v>
      </c>
      <c r="B1595" s="312" t="s">
        <v>29789</v>
      </c>
      <c r="C1595" s="313" t="s">
        <v>27262</v>
      </c>
      <c r="D1595" s="314">
        <v>29324.9</v>
      </c>
    </row>
    <row r="1596" spans="1:4">
      <c r="A1596" s="311">
        <v>11954</v>
      </c>
      <c r="B1596" s="312" t="s">
        <v>27524</v>
      </c>
      <c r="C1596" s="313" t="s">
        <v>27262</v>
      </c>
      <c r="D1596" s="314">
        <v>3884</v>
      </c>
    </row>
    <row r="1597" spans="1:4">
      <c r="A1597" s="311">
        <v>9437</v>
      </c>
      <c r="B1597" s="312" t="s">
        <v>29790</v>
      </c>
      <c r="C1597" s="313" t="s">
        <v>27262</v>
      </c>
      <c r="D1597" s="314">
        <v>1584</v>
      </c>
    </row>
    <row r="1598" spans="1:4">
      <c r="A1598" s="311">
        <v>9438</v>
      </c>
      <c r="B1598" s="312" t="s">
        <v>27525</v>
      </c>
      <c r="C1598" s="313" t="s">
        <v>27262</v>
      </c>
      <c r="D1598" s="314">
        <v>2565</v>
      </c>
    </row>
    <row r="1599" spans="1:4">
      <c r="A1599" s="311">
        <v>9439</v>
      </c>
      <c r="B1599" s="312" t="s">
        <v>27526</v>
      </c>
      <c r="C1599" s="313" t="s">
        <v>27262</v>
      </c>
      <c r="D1599" s="314">
        <v>2736</v>
      </c>
    </row>
    <row r="1600" spans="1:4">
      <c r="A1600" s="311">
        <v>11967</v>
      </c>
      <c r="B1600" s="312" t="s">
        <v>27527</v>
      </c>
      <c r="C1600" s="313" t="s">
        <v>27262</v>
      </c>
      <c r="D1600" s="314">
        <v>2280</v>
      </c>
    </row>
    <row r="1601" spans="1:5">
      <c r="A1601" s="311">
        <v>11968</v>
      </c>
      <c r="B1601" s="312" t="s">
        <v>27528</v>
      </c>
      <c r="C1601" s="313" t="s">
        <v>27262</v>
      </c>
      <c r="D1601" s="314">
        <v>3523</v>
      </c>
    </row>
    <row r="1602" spans="1:5">
      <c r="A1602" s="311">
        <v>9441</v>
      </c>
      <c r="B1602" s="312" t="s">
        <v>27529</v>
      </c>
      <c r="C1602" s="313" t="s">
        <v>27262</v>
      </c>
      <c r="D1602" s="314">
        <v>2833</v>
      </c>
    </row>
    <row r="1603" spans="1:5">
      <c r="A1603" s="311">
        <v>11955</v>
      </c>
      <c r="B1603" s="312" t="s">
        <v>27530</v>
      </c>
      <c r="C1603" s="313" t="s">
        <v>27262</v>
      </c>
      <c r="D1603" s="314">
        <v>3288</v>
      </c>
    </row>
    <row r="1604" spans="1:5">
      <c r="A1604" s="311">
        <v>13283</v>
      </c>
      <c r="B1604" s="312" t="s">
        <v>27531</v>
      </c>
      <c r="C1604" s="313" t="s">
        <v>27262</v>
      </c>
      <c r="D1604" s="314">
        <v>2347</v>
      </c>
    </row>
    <row r="1605" spans="1:5">
      <c r="A1605" s="311">
        <v>11953</v>
      </c>
      <c r="B1605" s="312" t="s">
        <v>29791</v>
      </c>
      <c r="C1605" s="313" t="s">
        <v>27262</v>
      </c>
      <c r="D1605" s="314">
        <v>1876</v>
      </c>
    </row>
    <row r="1606" spans="1:5">
      <c r="A1606" s="311">
        <v>9442</v>
      </c>
      <c r="B1606" s="312" t="s">
        <v>27532</v>
      </c>
      <c r="C1606" s="313" t="s">
        <v>27262</v>
      </c>
      <c r="D1606" s="314">
        <v>4128</v>
      </c>
      <c r="E1606" s="16"/>
    </row>
    <row r="1607" spans="1:5">
      <c r="A1607" s="311">
        <v>12249</v>
      </c>
      <c r="B1607" s="312" t="s">
        <v>27533</v>
      </c>
      <c r="C1607" s="313" t="s">
        <v>27262</v>
      </c>
      <c r="D1607" s="314">
        <v>2380</v>
      </c>
      <c r="E1607" s="16"/>
    </row>
    <row r="1608" spans="1:5">
      <c r="A1608" s="311">
        <v>12250</v>
      </c>
      <c r="B1608" s="312" t="s">
        <v>27534</v>
      </c>
      <c r="C1608" s="313" t="s">
        <v>27262</v>
      </c>
      <c r="D1608" s="314">
        <v>2733</v>
      </c>
      <c r="E1608" s="16"/>
    </row>
    <row r="1609" spans="1:5">
      <c r="A1609" s="311">
        <v>13282</v>
      </c>
      <c r="B1609" s="312" t="s">
        <v>27535</v>
      </c>
      <c r="C1609" s="313" t="s">
        <v>27262</v>
      </c>
      <c r="D1609" s="314">
        <v>1884.16</v>
      </c>
      <c r="E1609" s="16"/>
    </row>
    <row r="1610" spans="1:5">
      <c r="A1610" s="311">
        <v>9440</v>
      </c>
      <c r="B1610" s="312" t="s">
        <v>27536</v>
      </c>
      <c r="C1610" s="313" t="s">
        <v>27262</v>
      </c>
      <c r="D1610" s="314">
        <v>1155</v>
      </c>
      <c r="E1610" s="16"/>
    </row>
    <row r="1611" spans="1:5" ht="33.75">
      <c r="A1611" s="311">
        <v>7474</v>
      </c>
      <c r="B1611" s="312" t="s">
        <v>29792</v>
      </c>
      <c r="C1611" s="313" t="s">
        <v>27262</v>
      </c>
      <c r="D1611" s="314">
        <v>2440</v>
      </c>
      <c r="E1611" s="16"/>
    </row>
    <row r="1612" spans="1:5" ht="22.5">
      <c r="A1612" s="311">
        <v>9459</v>
      </c>
      <c r="B1612" s="312" t="s">
        <v>29793</v>
      </c>
      <c r="C1612" s="313" t="s">
        <v>27262</v>
      </c>
      <c r="D1612" s="314">
        <v>1750</v>
      </c>
      <c r="E1612" s="16"/>
    </row>
    <row r="1613" spans="1:5" ht="45">
      <c r="A1613" s="311">
        <v>12936</v>
      </c>
      <c r="B1613" s="312" t="s">
        <v>29794</v>
      </c>
      <c r="C1613" s="313" t="s">
        <v>27262</v>
      </c>
      <c r="D1613" s="314">
        <v>3750</v>
      </c>
      <c r="E1613" s="16"/>
    </row>
    <row r="1614" spans="1:5" ht="22.5">
      <c r="A1614" s="311">
        <v>905</v>
      </c>
      <c r="B1614" s="312" t="s">
        <v>29795</v>
      </c>
      <c r="C1614" s="313" t="s">
        <v>27262</v>
      </c>
      <c r="D1614" s="314">
        <v>1690</v>
      </c>
      <c r="E1614" s="16"/>
    </row>
    <row r="1615" spans="1:5">
      <c r="A1615" s="311">
        <v>2591</v>
      </c>
      <c r="B1615" s="312" t="s">
        <v>29796</v>
      </c>
      <c r="C1615" s="313" t="s">
        <v>27262</v>
      </c>
      <c r="D1615" s="314">
        <v>1850</v>
      </c>
      <c r="E1615" s="16" t="s">
        <v>28388</v>
      </c>
    </row>
    <row r="1616" spans="1:5" ht="22.5">
      <c r="A1616" s="311">
        <v>1043</v>
      </c>
      <c r="B1616" s="312" t="s">
        <v>29797</v>
      </c>
      <c r="C1616" s="313" t="s">
        <v>27262</v>
      </c>
      <c r="D1616" s="314">
        <v>1980</v>
      </c>
      <c r="E1616" s="13" t="s">
        <v>28388</v>
      </c>
    </row>
    <row r="1617" spans="1:5" ht="22.5">
      <c r="A1617" s="311">
        <v>9454</v>
      </c>
      <c r="B1617" s="312" t="s">
        <v>29798</v>
      </c>
      <c r="C1617" s="313" t="s">
        <v>27262</v>
      </c>
      <c r="D1617" s="314">
        <v>3880</v>
      </c>
      <c r="E1617" s="13" t="s">
        <v>28388</v>
      </c>
    </row>
    <row r="1618" spans="1:5" ht="22.5">
      <c r="A1618" s="311">
        <v>1278</v>
      </c>
      <c r="B1618" s="312" t="s">
        <v>29799</v>
      </c>
      <c r="C1618" s="313" t="s">
        <v>27262</v>
      </c>
      <c r="D1618" s="314">
        <v>2500</v>
      </c>
      <c r="E1618" s="16" t="s">
        <v>28388</v>
      </c>
    </row>
    <row r="1619" spans="1:5" ht="45">
      <c r="A1619" s="311">
        <v>12944</v>
      </c>
      <c r="B1619" s="312" t="s">
        <v>29800</v>
      </c>
      <c r="C1619" s="313" t="s">
        <v>27262</v>
      </c>
      <c r="D1619" s="314">
        <v>8977</v>
      </c>
    </row>
    <row r="1620" spans="1:5" ht="22.5">
      <c r="A1620" s="311">
        <v>9462</v>
      </c>
      <c r="B1620" s="312" t="s">
        <v>29801</v>
      </c>
      <c r="C1620" s="313" t="s">
        <v>27262</v>
      </c>
      <c r="D1620" s="314">
        <v>1080</v>
      </c>
    </row>
    <row r="1621" spans="1:5" ht="22.5">
      <c r="A1621" s="311">
        <v>12917</v>
      </c>
      <c r="B1621" s="312" t="s">
        <v>29802</v>
      </c>
      <c r="C1621" s="313" t="s">
        <v>27273</v>
      </c>
      <c r="D1621" s="314">
        <v>130.11000000000001</v>
      </c>
      <c r="E1621" s="16" t="s">
        <v>28388</v>
      </c>
    </row>
    <row r="1622" spans="1:5" ht="22.5">
      <c r="A1622" s="311">
        <v>12915</v>
      </c>
      <c r="B1622" s="312" t="s">
        <v>29803</v>
      </c>
      <c r="C1622" s="313" t="s">
        <v>27423</v>
      </c>
      <c r="D1622" s="314">
        <v>17.79</v>
      </c>
      <c r="E1622" s="16" t="s">
        <v>28388</v>
      </c>
    </row>
    <row r="1623" spans="1:5" ht="22.5">
      <c r="A1623" s="311">
        <v>9235</v>
      </c>
      <c r="B1623" s="312" t="s">
        <v>29804</v>
      </c>
      <c r="C1623" s="313" t="s">
        <v>27265</v>
      </c>
      <c r="D1623" s="314">
        <v>134.21</v>
      </c>
      <c r="E1623" s="13" t="s">
        <v>28388</v>
      </c>
    </row>
    <row r="1624" spans="1:5" ht="22.5">
      <c r="A1624" s="311">
        <v>9234</v>
      </c>
      <c r="B1624" s="312" t="s">
        <v>29805</v>
      </c>
      <c r="C1624" s="313" t="s">
        <v>27265</v>
      </c>
      <c r="D1624" s="314">
        <v>134.21</v>
      </c>
    </row>
    <row r="1625" spans="1:5" ht="22.5">
      <c r="A1625" s="311">
        <v>9233</v>
      </c>
      <c r="B1625" s="312" t="s">
        <v>29806</v>
      </c>
      <c r="C1625" s="313" t="s">
        <v>27265</v>
      </c>
      <c r="D1625" s="314">
        <v>151.34</v>
      </c>
    </row>
    <row r="1626" spans="1:5">
      <c r="A1626" s="311">
        <v>12024</v>
      </c>
      <c r="B1626" s="312" t="s">
        <v>29807</v>
      </c>
      <c r="C1626" s="313" t="s">
        <v>27265</v>
      </c>
      <c r="D1626" s="314">
        <v>29.84</v>
      </c>
    </row>
    <row r="1627" spans="1:5">
      <c r="A1627" s="311">
        <v>12025</v>
      </c>
      <c r="B1627" s="312" t="s">
        <v>29808</v>
      </c>
      <c r="C1627" s="313" t="s">
        <v>27265</v>
      </c>
      <c r="D1627" s="314">
        <v>40.74</v>
      </c>
      <c r="E1627" s="13" t="s">
        <v>28388</v>
      </c>
    </row>
    <row r="1628" spans="1:5">
      <c r="A1628" s="311">
        <v>12018</v>
      </c>
      <c r="B1628" s="312" t="s">
        <v>29809</v>
      </c>
      <c r="C1628" s="313" t="s">
        <v>27265</v>
      </c>
      <c r="D1628" s="314">
        <v>40.74</v>
      </c>
      <c r="E1628" s="16"/>
    </row>
    <row r="1629" spans="1:5">
      <c r="A1629" s="311">
        <v>12019</v>
      </c>
      <c r="B1629" s="312" t="s">
        <v>29810</v>
      </c>
      <c r="C1629" s="313" t="s">
        <v>27265</v>
      </c>
      <c r="D1629" s="314">
        <v>27.49</v>
      </c>
    </row>
    <row r="1630" spans="1:5">
      <c r="A1630" s="311">
        <v>3966</v>
      </c>
      <c r="B1630" s="312" t="s">
        <v>29811</v>
      </c>
      <c r="C1630" s="313" t="s">
        <v>27265</v>
      </c>
      <c r="D1630" s="314">
        <v>49.81</v>
      </c>
      <c r="E1630" s="13" t="s">
        <v>28388</v>
      </c>
    </row>
    <row r="1631" spans="1:5">
      <c r="A1631" s="311">
        <v>12021</v>
      </c>
      <c r="B1631" s="312" t="s">
        <v>29812</v>
      </c>
      <c r="C1631" s="313" t="s">
        <v>27265</v>
      </c>
      <c r="D1631" s="314">
        <v>34.51</v>
      </c>
      <c r="E1631" s="13" t="s">
        <v>28388</v>
      </c>
    </row>
    <row r="1632" spans="1:5">
      <c r="A1632" s="311">
        <v>3965</v>
      </c>
      <c r="B1632" s="312" t="s">
        <v>29813</v>
      </c>
      <c r="C1632" s="313" t="s">
        <v>27265</v>
      </c>
      <c r="D1632" s="314">
        <v>43.9</v>
      </c>
    </row>
    <row r="1633" spans="1:5">
      <c r="A1633" s="311">
        <v>3964</v>
      </c>
      <c r="B1633" s="312" t="s">
        <v>29814</v>
      </c>
      <c r="C1633" s="313" t="s">
        <v>27265</v>
      </c>
      <c r="D1633" s="314">
        <v>29.9</v>
      </c>
    </row>
    <row r="1634" spans="1:5">
      <c r="A1634" s="311">
        <v>12023</v>
      </c>
      <c r="B1634" s="312" t="s">
        <v>29815</v>
      </c>
      <c r="C1634" s="313" t="s">
        <v>27265</v>
      </c>
      <c r="D1634" s="314">
        <v>27.49</v>
      </c>
    </row>
    <row r="1635" spans="1:5">
      <c r="A1635" s="311">
        <v>6655</v>
      </c>
      <c r="B1635" s="312" t="s">
        <v>29816</v>
      </c>
      <c r="C1635" s="313" t="s">
        <v>27265</v>
      </c>
      <c r="D1635" s="314">
        <v>49.81</v>
      </c>
      <c r="E1635" s="16"/>
    </row>
    <row r="1636" spans="1:5" ht="22.5">
      <c r="A1636" s="311">
        <v>12222</v>
      </c>
      <c r="B1636" s="312" t="s">
        <v>29817</v>
      </c>
      <c r="C1636" s="313" t="s">
        <v>27265</v>
      </c>
      <c r="D1636" s="314">
        <v>35.4</v>
      </c>
      <c r="E1636" s="16"/>
    </row>
    <row r="1637" spans="1:5" ht="22.5">
      <c r="A1637" s="311">
        <v>12223</v>
      </c>
      <c r="B1637" s="312" t="s">
        <v>29818</v>
      </c>
      <c r="C1637" s="313" t="s">
        <v>27265</v>
      </c>
      <c r="D1637" s="314">
        <v>30.95</v>
      </c>
      <c r="E1637" s="16" t="s">
        <v>28388</v>
      </c>
    </row>
    <row r="1638" spans="1:5" ht="22.5">
      <c r="A1638" s="311">
        <v>7068</v>
      </c>
      <c r="B1638" s="312" t="s">
        <v>29819</v>
      </c>
      <c r="C1638" s="313" t="s">
        <v>27265</v>
      </c>
      <c r="D1638" s="314">
        <v>53.9</v>
      </c>
      <c r="E1638" s="16"/>
    </row>
    <row r="1639" spans="1:5" ht="22.5">
      <c r="A1639" s="311">
        <v>7071</v>
      </c>
      <c r="B1639" s="312" t="s">
        <v>29820</v>
      </c>
      <c r="C1639" s="313" t="s">
        <v>27265</v>
      </c>
      <c r="D1639" s="314">
        <v>49.9</v>
      </c>
      <c r="E1639" s="16"/>
    </row>
    <row r="1640" spans="1:5" ht="22.5">
      <c r="A1640" s="311">
        <v>13254</v>
      </c>
      <c r="B1640" s="312" t="s">
        <v>29821</v>
      </c>
      <c r="C1640" s="313" t="s">
        <v>27265</v>
      </c>
      <c r="D1640" s="314">
        <v>64.55</v>
      </c>
      <c r="E1640" s="16"/>
    </row>
    <row r="1641" spans="1:5" ht="22.5">
      <c r="A1641" s="311">
        <v>4454</v>
      </c>
      <c r="B1641" s="312" t="s">
        <v>29822</v>
      </c>
      <c r="C1641" s="313" t="s">
        <v>27265</v>
      </c>
      <c r="D1641" s="314">
        <v>17.489999999999998</v>
      </c>
      <c r="E1641" s="16"/>
    </row>
    <row r="1642" spans="1:5">
      <c r="A1642" s="311">
        <v>7052</v>
      </c>
      <c r="B1642" s="312" t="s">
        <v>29823</v>
      </c>
      <c r="C1642" s="313" t="s">
        <v>27265</v>
      </c>
      <c r="D1642" s="314">
        <v>21.49</v>
      </c>
      <c r="E1642" s="16"/>
    </row>
    <row r="1643" spans="1:5" ht="22.5">
      <c r="A1643" s="311">
        <v>9400</v>
      </c>
      <c r="B1643" s="312" t="s">
        <v>29824</v>
      </c>
      <c r="C1643" s="313" t="s">
        <v>27265</v>
      </c>
      <c r="D1643" s="314">
        <v>54.53</v>
      </c>
    </row>
    <row r="1644" spans="1:5" ht="22.5">
      <c r="A1644" s="311">
        <v>9398</v>
      </c>
      <c r="B1644" s="312" t="s">
        <v>29825</v>
      </c>
      <c r="C1644" s="313" t="s">
        <v>27265</v>
      </c>
      <c r="D1644" s="314">
        <v>125.31</v>
      </c>
      <c r="E1644" s="13" t="s">
        <v>28388</v>
      </c>
    </row>
    <row r="1645" spans="1:5" ht="22.5">
      <c r="A1645" s="311">
        <v>9397</v>
      </c>
      <c r="B1645" s="312" t="s">
        <v>29826</v>
      </c>
      <c r="C1645" s="313" t="s">
        <v>27265</v>
      </c>
      <c r="D1645" s="314">
        <v>353.94</v>
      </c>
      <c r="E1645" s="13" t="s">
        <v>28388</v>
      </c>
    </row>
    <row r="1646" spans="1:5" ht="22.5">
      <c r="A1646" s="311">
        <v>9399</v>
      </c>
      <c r="B1646" s="312" t="s">
        <v>29827</v>
      </c>
      <c r="C1646" s="313" t="s">
        <v>27265</v>
      </c>
      <c r="D1646" s="314">
        <v>61.14</v>
      </c>
      <c r="E1646" s="13" t="s">
        <v>28388</v>
      </c>
    </row>
    <row r="1647" spans="1:5" ht="22.5">
      <c r="A1647" s="311">
        <v>12909</v>
      </c>
      <c r="B1647" s="312" t="s">
        <v>29828</v>
      </c>
      <c r="C1647" s="313" t="s">
        <v>27265</v>
      </c>
      <c r="D1647" s="314">
        <v>79.540000000000006</v>
      </c>
      <c r="E1647" s="13" t="s">
        <v>28388</v>
      </c>
    </row>
    <row r="1648" spans="1:5" ht="22.5">
      <c r="A1648" s="311">
        <v>6478</v>
      </c>
      <c r="B1648" s="312" t="s">
        <v>29829</v>
      </c>
      <c r="C1648" s="313" t="s">
        <v>27265</v>
      </c>
      <c r="D1648" s="314">
        <v>36.9</v>
      </c>
    </row>
    <row r="1649" spans="1:5" ht="22.5">
      <c r="A1649" s="311">
        <v>9924</v>
      </c>
      <c r="B1649" s="312" t="s">
        <v>29830</v>
      </c>
      <c r="C1649" s="313" t="s">
        <v>27265</v>
      </c>
      <c r="D1649" s="314">
        <v>43.39</v>
      </c>
      <c r="E1649" s="13" t="s">
        <v>28388</v>
      </c>
    </row>
    <row r="1650" spans="1:5">
      <c r="A1650" s="311">
        <v>13218</v>
      </c>
      <c r="B1650" s="312" t="s">
        <v>29831</v>
      </c>
      <c r="C1650" s="313" t="s">
        <v>27265</v>
      </c>
      <c r="D1650" s="314">
        <v>67.760000000000005</v>
      </c>
      <c r="E1650" s="13" t="s">
        <v>28388</v>
      </c>
    </row>
    <row r="1651" spans="1:5">
      <c r="A1651" s="311">
        <v>13239</v>
      </c>
      <c r="B1651" s="312" t="s">
        <v>29832</v>
      </c>
      <c r="C1651" s="313" t="s">
        <v>27265</v>
      </c>
      <c r="D1651" s="314">
        <v>119.01</v>
      </c>
      <c r="E1651" s="13" t="s">
        <v>28388</v>
      </c>
    </row>
    <row r="1652" spans="1:5" ht="22.5">
      <c r="A1652" s="311">
        <v>11764</v>
      </c>
      <c r="B1652" s="312" t="s">
        <v>29833</v>
      </c>
      <c r="C1652" s="313" t="s">
        <v>27265</v>
      </c>
      <c r="D1652" s="314">
        <v>96.43</v>
      </c>
    </row>
    <row r="1653" spans="1:5" ht="22.5">
      <c r="A1653" s="311">
        <v>12911</v>
      </c>
      <c r="B1653" s="312" t="s">
        <v>29834</v>
      </c>
      <c r="C1653" s="313" t="s">
        <v>27265</v>
      </c>
      <c r="D1653" s="314">
        <v>154.30000000000001</v>
      </c>
      <c r="E1653" s="13" t="s">
        <v>28388</v>
      </c>
    </row>
    <row r="1654" spans="1:5" ht="22.5">
      <c r="A1654" s="311">
        <v>12910</v>
      </c>
      <c r="B1654" s="312" t="s">
        <v>29835</v>
      </c>
      <c r="C1654" s="313" t="s">
        <v>27265</v>
      </c>
      <c r="D1654" s="314">
        <v>61.94</v>
      </c>
    </row>
    <row r="1655" spans="1:5" ht="22.5">
      <c r="A1655" s="311">
        <v>11807</v>
      </c>
      <c r="B1655" s="312" t="s">
        <v>29836</v>
      </c>
      <c r="C1655" s="313" t="s">
        <v>27265</v>
      </c>
      <c r="D1655" s="314">
        <v>46.49</v>
      </c>
      <c r="E1655" s="16"/>
    </row>
    <row r="1656" spans="1:5" ht="22.5">
      <c r="A1656" s="311">
        <v>10054</v>
      </c>
      <c r="B1656" s="312" t="s">
        <v>29837</v>
      </c>
      <c r="C1656" s="313" t="s">
        <v>27265</v>
      </c>
      <c r="D1656" s="314">
        <v>26.9</v>
      </c>
    </row>
    <row r="1657" spans="1:5" ht="22.5">
      <c r="A1657" s="311">
        <v>10051</v>
      </c>
      <c r="B1657" s="312" t="s">
        <v>29838</v>
      </c>
      <c r="C1657" s="313" t="s">
        <v>27265</v>
      </c>
      <c r="D1657" s="314">
        <v>18.489999999999998</v>
      </c>
    </row>
    <row r="1658" spans="1:5" ht="22.5">
      <c r="A1658" s="311">
        <v>11999</v>
      </c>
      <c r="B1658" s="312" t="s">
        <v>29839</v>
      </c>
      <c r="C1658" s="313" t="s">
        <v>27265</v>
      </c>
      <c r="D1658" s="314">
        <v>26.49</v>
      </c>
      <c r="E1658" s="16"/>
    </row>
    <row r="1659" spans="1:5" ht="22.5">
      <c r="A1659" s="311">
        <v>10714</v>
      </c>
      <c r="B1659" s="312" t="s">
        <v>29840</v>
      </c>
      <c r="C1659" s="313" t="s">
        <v>27265</v>
      </c>
      <c r="D1659" s="314">
        <v>19.73</v>
      </c>
      <c r="E1659" s="16"/>
    </row>
    <row r="1660" spans="1:5" ht="22.5">
      <c r="A1660" s="311">
        <v>10716</v>
      </c>
      <c r="B1660" s="312" t="s">
        <v>29841</v>
      </c>
      <c r="C1660" s="313" t="s">
        <v>27265</v>
      </c>
      <c r="D1660" s="314">
        <v>16.899999999999999</v>
      </c>
      <c r="E1660" s="16"/>
    </row>
    <row r="1661" spans="1:5" ht="22.5">
      <c r="A1661" s="311">
        <v>11997</v>
      </c>
      <c r="B1661" s="312" t="s">
        <v>29842</v>
      </c>
      <c r="C1661" s="313" t="s">
        <v>27265</v>
      </c>
      <c r="D1661" s="314">
        <v>16.899999999999999</v>
      </c>
      <c r="E1661" s="16"/>
    </row>
    <row r="1662" spans="1:5" ht="22.5">
      <c r="A1662" s="311">
        <v>10713</v>
      </c>
      <c r="B1662" s="312" t="s">
        <v>29843</v>
      </c>
      <c r="C1662" s="313" t="s">
        <v>27265</v>
      </c>
      <c r="D1662" s="314">
        <v>26.9</v>
      </c>
      <c r="E1662" s="16"/>
    </row>
    <row r="1663" spans="1:5">
      <c r="A1663" s="311">
        <v>11300</v>
      </c>
      <c r="B1663" s="312" t="s">
        <v>29844</v>
      </c>
      <c r="C1663" s="313" t="s">
        <v>27265</v>
      </c>
      <c r="D1663" s="314">
        <v>26.75</v>
      </c>
      <c r="E1663" s="16"/>
    </row>
    <row r="1664" spans="1:5">
      <c r="A1664" s="311">
        <v>11301</v>
      </c>
      <c r="B1664" s="312" t="s">
        <v>29845</v>
      </c>
      <c r="C1664" s="313" t="s">
        <v>27265</v>
      </c>
      <c r="D1664" s="314">
        <v>34.450000000000003</v>
      </c>
    </row>
    <row r="1665" spans="1:5">
      <c r="A1665" s="311">
        <v>11297</v>
      </c>
      <c r="B1665" s="312" t="s">
        <v>29846</v>
      </c>
      <c r="C1665" s="313" t="s">
        <v>27265</v>
      </c>
      <c r="D1665" s="314">
        <v>25.02</v>
      </c>
    </row>
    <row r="1666" spans="1:5" ht="22.5">
      <c r="A1666" s="311">
        <v>4825</v>
      </c>
      <c r="B1666" s="312" t="s">
        <v>29847</v>
      </c>
      <c r="C1666" s="313" t="s">
        <v>27265</v>
      </c>
      <c r="D1666" s="314">
        <v>30.96</v>
      </c>
    </row>
    <row r="1667" spans="1:5" ht="22.5">
      <c r="A1667" s="311">
        <v>10052</v>
      </c>
      <c r="B1667" s="312" t="s">
        <v>29848</v>
      </c>
      <c r="C1667" s="313" t="s">
        <v>27265</v>
      </c>
      <c r="D1667" s="314">
        <v>52.9</v>
      </c>
      <c r="E1667" s="13" t="s">
        <v>28388</v>
      </c>
    </row>
    <row r="1668" spans="1:5" ht="22.5">
      <c r="A1668" s="311">
        <v>2516</v>
      </c>
      <c r="B1668" s="312" t="s">
        <v>29849</v>
      </c>
      <c r="C1668" s="313" t="s">
        <v>27265</v>
      </c>
      <c r="D1668" s="314">
        <v>146.71</v>
      </c>
      <c r="E1668" s="13" t="s">
        <v>28388</v>
      </c>
    </row>
    <row r="1669" spans="1:5" ht="22.5">
      <c r="A1669" s="311">
        <v>12226</v>
      </c>
      <c r="B1669" s="312" t="s">
        <v>29850</v>
      </c>
      <c r="C1669" s="313" t="s">
        <v>27265</v>
      </c>
      <c r="D1669" s="314">
        <v>36.409999999999997</v>
      </c>
      <c r="E1669" s="16" t="s">
        <v>28388</v>
      </c>
    </row>
    <row r="1670" spans="1:5" ht="22.5">
      <c r="A1670" s="311">
        <v>10138</v>
      </c>
      <c r="B1670" s="312" t="s">
        <v>29851</v>
      </c>
      <c r="C1670" s="313" t="s">
        <v>27265</v>
      </c>
      <c r="D1670" s="314">
        <v>40.46</v>
      </c>
      <c r="E1670" s="16" t="s">
        <v>28388</v>
      </c>
    </row>
    <row r="1671" spans="1:5" ht="22.5">
      <c r="A1671" s="311">
        <v>10140</v>
      </c>
      <c r="B1671" s="312" t="s">
        <v>29852</v>
      </c>
      <c r="C1671" s="313" t="s">
        <v>27265</v>
      </c>
      <c r="D1671" s="314">
        <v>34.729999999999997</v>
      </c>
    </row>
    <row r="1672" spans="1:5" ht="22.5">
      <c r="A1672" s="311">
        <v>11819</v>
      </c>
      <c r="B1672" s="312" t="s">
        <v>29853</v>
      </c>
      <c r="C1672" s="313" t="s">
        <v>27265</v>
      </c>
      <c r="D1672" s="314">
        <v>18.91</v>
      </c>
      <c r="E1672" s="13" t="s">
        <v>28388</v>
      </c>
    </row>
    <row r="1673" spans="1:5" ht="22.5">
      <c r="A1673" s="311">
        <v>11813</v>
      </c>
      <c r="B1673" s="312" t="s">
        <v>29854</v>
      </c>
      <c r="C1673" s="313" t="s">
        <v>27265</v>
      </c>
      <c r="D1673" s="314">
        <v>33.75</v>
      </c>
      <c r="E1673" s="13" t="s">
        <v>28388</v>
      </c>
    </row>
    <row r="1674" spans="1:5" ht="22.5">
      <c r="A1674" s="311">
        <v>10124</v>
      </c>
      <c r="B1674" s="312" t="s">
        <v>29855</v>
      </c>
      <c r="C1674" s="313" t="s">
        <v>27265</v>
      </c>
      <c r="D1674" s="314">
        <v>36.31</v>
      </c>
    </row>
    <row r="1675" spans="1:5">
      <c r="A1675" s="311">
        <v>4267</v>
      </c>
      <c r="B1675" s="312" t="s">
        <v>29856</v>
      </c>
      <c r="C1675" s="313" t="s">
        <v>27329</v>
      </c>
      <c r="D1675" s="314">
        <v>59.56</v>
      </c>
    </row>
    <row r="1676" spans="1:5">
      <c r="A1676" s="311">
        <v>4266</v>
      </c>
      <c r="B1676" s="312" t="s">
        <v>29857</v>
      </c>
      <c r="C1676" s="313" t="s">
        <v>27329</v>
      </c>
      <c r="D1676" s="314">
        <v>52.81</v>
      </c>
    </row>
    <row r="1677" spans="1:5">
      <c r="A1677" s="311">
        <v>11299</v>
      </c>
      <c r="B1677" s="312" t="s">
        <v>29858</v>
      </c>
      <c r="C1677" s="313" t="s">
        <v>27265</v>
      </c>
      <c r="D1677" s="314">
        <v>57.91</v>
      </c>
    </row>
    <row r="1678" spans="1:5" ht="22.5">
      <c r="A1678" s="311">
        <v>9194</v>
      </c>
      <c r="B1678" s="312" t="s">
        <v>29859</v>
      </c>
      <c r="C1678" s="313" t="s">
        <v>27265</v>
      </c>
      <c r="D1678" s="314">
        <v>36.49</v>
      </c>
    </row>
    <row r="1679" spans="1:5" ht="22.5">
      <c r="A1679" s="311">
        <v>10126</v>
      </c>
      <c r="B1679" s="312" t="s">
        <v>29860</v>
      </c>
      <c r="C1679" s="313" t="s">
        <v>27265</v>
      </c>
      <c r="D1679" s="314">
        <v>46.54</v>
      </c>
      <c r="E1679" s="13" t="s">
        <v>28388</v>
      </c>
    </row>
    <row r="1680" spans="1:5" ht="22.5">
      <c r="A1680" s="311">
        <v>11808</v>
      </c>
      <c r="B1680" s="312" t="s">
        <v>29861</v>
      </c>
      <c r="C1680" s="313" t="s">
        <v>27265</v>
      </c>
      <c r="D1680" s="314">
        <v>38</v>
      </c>
      <c r="E1680" s="13" t="s">
        <v>28388</v>
      </c>
    </row>
    <row r="1681" spans="1:5" ht="22.5">
      <c r="A1681" s="311">
        <v>11998</v>
      </c>
      <c r="B1681" s="312" t="s">
        <v>29862</v>
      </c>
      <c r="C1681" s="313" t="s">
        <v>27265</v>
      </c>
      <c r="D1681" s="314">
        <v>25.9</v>
      </c>
    </row>
    <row r="1682" spans="1:5" ht="22.5">
      <c r="A1682" s="311">
        <v>10718</v>
      </c>
      <c r="B1682" s="312" t="s">
        <v>29863</v>
      </c>
      <c r="C1682" s="313" t="s">
        <v>27265</v>
      </c>
      <c r="D1682" s="314">
        <v>26.49</v>
      </c>
    </row>
    <row r="1683" spans="1:5" ht="22.5">
      <c r="A1683" s="311">
        <v>11817</v>
      </c>
      <c r="B1683" s="312" t="s">
        <v>29864</v>
      </c>
      <c r="C1683" s="313" t="s">
        <v>27265</v>
      </c>
      <c r="D1683" s="314">
        <v>33.9</v>
      </c>
    </row>
    <row r="1684" spans="1:5" ht="22.5">
      <c r="A1684" s="311">
        <v>13237</v>
      </c>
      <c r="B1684" s="312" t="s">
        <v>29865</v>
      </c>
      <c r="C1684" s="313" t="s">
        <v>27265</v>
      </c>
      <c r="D1684" s="314">
        <v>65.7</v>
      </c>
    </row>
    <row r="1685" spans="1:5" ht="22.5">
      <c r="A1685" s="311">
        <v>7403</v>
      </c>
      <c r="B1685" s="312" t="s">
        <v>29866</v>
      </c>
      <c r="C1685" s="313" t="s">
        <v>27265</v>
      </c>
      <c r="D1685" s="314">
        <v>70.91</v>
      </c>
    </row>
    <row r="1686" spans="1:5" ht="22.5">
      <c r="A1686" s="311">
        <v>12659</v>
      </c>
      <c r="B1686" s="312" t="s">
        <v>29867</v>
      </c>
      <c r="C1686" s="313" t="s">
        <v>27265</v>
      </c>
      <c r="D1686" s="314">
        <v>71.989999999999995</v>
      </c>
      <c r="E1686" s="16"/>
    </row>
    <row r="1687" spans="1:5" ht="22.5">
      <c r="A1687" s="311">
        <v>9925</v>
      </c>
      <c r="B1687" s="312" t="s">
        <v>29868</v>
      </c>
      <c r="C1687" s="313" t="s">
        <v>27265</v>
      </c>
      <c r="D1687" s="314">
        <v>151.41</v>
      </c>
      <c r="E1687" s="16"/>
    </row>
    <row r="1688" spans="1:5" ht="22.5">
      <c r="A1688" s="311">
        <v>10136</v>
      </c>
      <c r="B1688" s="312" t="s">
        <v>29869</v>
      </c>
      <c r="C1688" s="313" t="s">
        <v>27265</v>
      </c>
      <c r="D1688" s="314">
        <v>52.13</v>
      </c>
    </row>
    <row r="1689" spans="1:5" ht="22.5">
      <c r="A1689" s="311">
        <v>10137</v>
      </c>
      <c r="B1689" s="312" t="s">
        <v>29870</v>
      </c>
      <c r="C1689" s="313" t="s">
        <v>27265</v>
      </c>
      <c r="D1689" s="314">
        <v>46.9</v>
      </c>
    </row>
    <row r="1690" spans="1:5" ht="22.5">
      <c r="A1690" s="311">
        <v>11806</v>
      </c>
      <c r="B1690" s="312" t="s">
        <v>29871</v>
      </c>
      <c r="C1690" s="313" t="s">
        <v>27265</v>
      </c>
      <c r="D1690" s="314">
        <v>59.75</v>
      </c>
    </row>
    <row r="1691" spans="1:5" ht="22.5">
      <c r="A1691" s="311">
        <v>11811</v>
      </c>
      <c r="B1691" s="312" t="s">
        <v>29872</v>
      </c>
      <c r="C1691" s="313" t="s">
        <v>27265</v>
      </c>
      <c r="D1691" s="314">
        <v>53.94</v>
      </c>
    </row>
    <row r="1692" spans="1:5" ht="22.5">
      <c r="A1692" s="311">
        <v>11809</v>
      </c>
      <c r="B1692" s="312" t="s">
        <v>29873</v>
      </c>
      <c r="C1692" s="313" t="s">
        <v>27265</v>
      </c>
      <c r="D1692" s="314">
        <v>55.1</v>
      </c>
    </row>
    <row r="1693" spans="1:5" ht="22.5">
      <c r="A1693" s="311">
        <v>11810</v>
      </c>
      <c r="B1693" s="312" t="s">
        <v>29874</v>
      </c>
      <c r="C1693" s="313" t="s">
        <v>27265</v>
      </c>
      <c r="D1693" s="314">
        <v>54.87</v>
      </c>
    </row>
    <row r="1694" spans="1:5" ht="22.5">
      <c r="A1694" s="311">
        <v>2513</v>
      </c>
      <c r="B1694" s="312" t="s">
        <v>29875</v>
      </c>
      <c r="C1694" s="313" t="s">
        <v>27265</v>
      </c>
      <c r="D1694" s="314">
        <v>35.619999999999997</v>
      </c>
    </row>
    <row r="1695" spans="1:5" ht="22.5">
      <c r="A1695" s="311">
        <v>2515</v>
      </c>
      <c r="B1695" s="312" t="s">
        <v>29876</v>
      </c>
      <c r="C1695" s="313" t="s">
        <v>27265</v>
      </c>
      <c r="D1695" s="314">
        <v>28.2</v>
      </c>
    </row>
    <row r="1696" spans="1:5" ht="22.5">
      <c r="A1696" s="311">
        <v>13240</v>
      </c>
      <c r="B1696" s="312" t="s">
        <v>29877</v>
      </c>
      <c r="C1696" s="313" t="s">
        <v>27265</v>
      </c>
      <c r="D1696" s="314">
        <v>181.41</v>
      </c>
      <c r="E1696" s="13" t="s">
        <v>28388</v>
      </c>
    </row>
    <row r="1697" spans="1:5" ht="22.5">
      <c r="A1697" s="311">
        <v>13232</v>
      </c>
      <c r="B1697" s="312" t="s">
        <v>29878</v>
      </c>
      <c r="C1697" s="313" t="s">
        <v>27265</v>
      </c>
      <c r="D1697" s="314">
        <v>333.56</v>
      </c>
      <c r="E1697" s="13" t="s">
        <v>28388</v>
      </c>
    </row>
    <row r="1698" spans="1:5" ht="22.5">
      <c r="A1698" s="311">
        <v>13255</v>
      </c>
      <c r="B1698" s="312" t="s">
        <v>29879</v>
      </c>
      <c r="C1698" s="313" t="s">
        <v>27265</v>
      </c>
      <c r="D1698" s="314">
        <v>166.64</v>
      </c>
    </row>
    <row r="1699" spans="1:5" ht="22.5">
      <c r="A1699" s="311">
        <v>12912</v>
      </c>
      <c r="B1699" s="312" t="s">
        <v>29880</v>
      </c>
      <c r="C1699" s="313" t="s">
        <v>27265</v>
      </c>
      <c r="D1699" s="314">
        <v>108.63</v>
      </c>
    </row>
    <row r="1700" spans="1:5">
      <c r="A1700" s="311">
        <v>12671</v>
      </c>
      <c r="B1700" s="312" t="s">
        <v>29881</v>
      </c>
      <c r="C1700" s="313" t="s">
        <v>27262</v>
      </c>
      <c r="D1700" s="314">
        <v>32.54</v>
      </c>
    </row>
    <row r="1701" spans="1:5" ht="33.75">
      <c r="A1701" s="311">
        <v>11229</v>
      </c>
      <c r="B1701" s="312" t="s">
        <v>28339</v>
      </c>
      <c r="C1701" s="313" t="s">
        <v>27262</v>
      </c>
      <c r="D1701" s="314">
        <v>9.36</v>
      </c>
    </row>
    <row r="1702" spans="1:5" ht="33.75">
      <c r="A1702" s="311">
        <v>11223</v>
      </c>
      <c r="B1702" s="312" t="s">
        <v>28340</v>
      </c>
      <c r="C1702" s="313" t="s">
        <v>27262</v>
      </c>
      <c r="D1702" s="314">
        <v>17.23</v>
      </c>
    </row>
    <row r="1703" spans="1:5" ht="33.75">
      <c r="A1703" s="311">
        <v>11215</v>
      </c>
      <c r="B1703" s="312" t="s">
        <v>28341</v>
      </c>
      <c r="C1703" s="313" t="s">
        <v>27262</v>
      </c>
      <c r="D1703" s="314">
        <v>9.36</v>
      </c>
    </row>
    <row r="1704" spans="1:5" ht="33.75">
      <c r="A1704" s="311">
        <v>11228</v>
      </c>
      <c r="B1704" s="312" t="s">
        <v>28342</v>
      </c>
      <c r="C1704" s="313" t="s">
        <v>27262</v>
      </c>
      <c r="D1704" s="314">
        <v>17.23</v>
      </c>
    </row>
    <row r="1705" spans="1:5" ht="33.75">
      <c r="A1705" s="311">
        <v>11227</v>
      </c>
      <c r="B1705" s="312" t="s">
        <v>28343</v>
      </c>
      <c r="C1705" s="313" t="s">
        <v>27262</v>
      </c>
      <c r="D1705" s="314">
        <v>17.23</v>
      </c>
    </row>
    <row r="1706" spans="1:5">
      <c r="A1706" s="311">
        <v>235</v>
      </c>
      <c r="B1706" s="312" t="s">
        <v>29882</v>
      </c>
      <c r="C1706" s="313" t="s">
        <v>27265</v>
      </c>
      <c r="D1706" s="314">
        <v>10.28</v>
      </c>
    </row>
    <row r="1707" spans="1:5">
      <c r="A1707" s="311">
        <v>236</v>
      </c>
      <c r="B1707" s="312" t="s">
        <v>29883</v>
      </c>
      <c r="C1707" s="313" t="s">
        <v>27265</v>
      </c>
      <c r="D1707" s="314">
        <v>13.51</v>
      </c>
    </row>
    <row r="1708" spans="1:5" ht="22.5">
      <c r="A1708" s="311">
        <v>10056</v>
      </c>
      <c r="B1708" s="312" t="s">
        <v>29884</v>
      </c>
      <c r="C1708" s="313" t="s">
        <v>27265</v>
      </c>
      <c r="D1708" s="314">
        <v>713.93</v>
      </c>
    </row>
    <row r="1709" spans="1:5" ht="22.5">
      <c r="A1709" s="311">
        <v>7941</v>
      </c>
      <c r="B1709" s="312" t="s">
        <v>29885</v>
      </c>
      <c r="C1709" s="313" t="s">
        <v>27265</v>
      </c>
      <c r="D1709" s="314">
        <v>114.88</v>
      </c>
    </row>
    <row r="1710" spans="1:5" ht="22.5">
      <c r="A1710" s="311">
        <v>10055</v>
      </c>
      <c r="B1710" s="312" t="s">
        <v>29886</v>
      </c>
      <c r="C1710" s="313" t="s">
        <v>27265</v>
      </c>
      <c r="D1710" s="314">
        <v>114.88</v>
      </c>
    </row>
    <row r="1711" spans="1:5" ht="22.5">
      <c r="A1711" s="311">
        <v>7878</v>
      </c>
      <c r="B1711" s="312" t="s">
        <v>29887</v>
      </c>
      <c r="C1711" s="313" t="s">
        <v>27265</v>
      </c>
      <c r="D1711" s="314">
        <v>127.57</v>
      </c>
    </row>
    <row r="1712" spans="1:5" ht="22.5">
      <c r="A1712" s="311">
        <v>12426</v>
      </c>
      <c r="B1712" s="312" t="s">
        <v>29888</v>
      </c>
      <c r="C1712" s="313" t="s">
        <v>27265</v>
      </c>
      <c r="D1712" s="314">
        <v>127.57</v>
      </c>
    </row>
    <row r="1713" spans="1:5" ht="22.5">
      <c r="A1713" s="311">
        <v>2613</v>
      </c>
      <c r="B1713" s="312" t="s">
        <v>29889</v>
      </c>
      <c r="C1713" s="313" t="s">
        <v>27265</v>
      </c>
      <c r="D1713" s="314">
        <v>133.94999999999999</v>
      </c>
    </row>
    <row r="1714" spans="1:5" ht="22.5">
      <c r="A1714" s="311">
        <v>7262</v>
      </c>
      <c r="B1714" s="312" t="s">
        <v>29890</v>
      </c>
      <c r="C1714" s="313" t="s">
        <v>27265</v>
      </c>
      <c r="D1714" s="314">
        <v>133.94999999999999</v>
      </c>
    </row>
    <row r="1715" spans="1:5" ht="22.5">
      <c r="A1715" s="311">
        <v>1705</v>
      </c>
      <c r="B1715" s="312" t="s">
        <v>29891</v>
      </c>
      <c r="C1715" s="313" t="s">
        <v>27265</v>
      </c>
      <c r="D1715" s="314">
        <v>102.32</v>
      </c>
    </row>
    <row r="1716" spans="1:5" ht="22.5">
      <c r="A1716" s="311">
        <v>7261</v>
      </c>
      <c r="B1716" s="312" t="s">
        <v>29892</v>
      </c>
      <c r="C1716" s="313" t="s">
        <v>27265</v>
      </c>
      <c r="D1716" s="314">
        <v>133.94999999999999</v>
      </c>
    </row>
    <row r="1717" spans="1:5" ht="22.5">
      <c r="A1717" s="311">
        <v>4466</v>
      </c>
      <c r="B1717" s="312" t="s">
        <v>29893</v>
      </c>
      <c r="C1717" s="313" t="s">
        <v>27265</v>
      </c>
      <c r="D1717" s="314">
        <v>133.94999999999999</v>
      </c>
    </row>
    <row r="1718" spans="1:5" ht="22.5">
      <c r="A1718" s="311">
        <v>4663</v>
      </c>
      <c r="B1718" s="312" t="s">
        <v>29894</v>
      </c>
      <c r="C1718" s="313" t="s">
        <v>27265</v>
      </c>
      <c r="D1718" s="314">
        <v>269.19</v>
      </c>
    </row>
    <row r="1719" spans="1:5" ht="22.5">
      <c r="A1719" s="311">
        <v>10221</v>
      </c>
      <c r="B1719" s="312" t="s">
        <v>29895</v>
      </c>
      <c r="C1719" s="313" t="s">
        <v>27265</v>
      </c>
      <c r="D1719" s="314">
        <v>127.57</v>
      </c>
      <c r="E1719" s="13" t="s">
        <v>28388</v>
      </c>
    </row>
    <row r="1720" spans="1:5" ht="22.5">
      <c r="A1720" s="311">
        <v>10219</v>
      </c>
      <c r="B1720" s="312" t="s">
        <v>29896</v>
      </c>
      <c r="C1720" s="313" t="s">
        <v>27265</v>
      </c>
      <c r="D1720" s="314">
        <v>127.57</v>
      </c>
    </row>
    <row r="1721" spans="1:5" ht="22.5">
      <c r="A1721" s="311">
        <v>10220</v>
      </c>
      <c r="B1721" s="312" t="s">
        <v>29897</v>
      </c>
      <c r="C1721" s="313" t="s">
        <v>27265</v>
      </c>
      <c r="D1721" s="314">
        <v>127.57</v>
      </c>
    </row>
    <row r="1722" spans="1:5" ht="22.5">
      <c r="A1722" s="311">
        <v>12425</v>
      </c>
      <c r="B1722" s="312" t="s">
        <v>29898</v>
      </c>
      <c r="C1722" s="313" t="s">
        <v>27265</v>
      </c>
      <c r="D1722" s="314">
        <v>127.57</v>
      </c>
      <c r="E1722" s="16" t="s">
        <v>28388</v>
      </c>
    </row>
    <row r="1723" spans="1:5" ht="22.5">
      <c r="A1723" s="311">
        <v>10218</v>
      </c>
      <c r="B1723" s="312" t="s">
        <v>29899</v>
      </c>
      <c r="C1723" s="313" t="s">
        <v>27265</v>
      </c>
      <c r="D1723" s="314">
        <v>127.57</v>
      </c>
      <c r="E1723" s="13" t="s">
        <v>28388</v>
      </c>
    </row>
    <row r="1724" spans="1:5" ht="22.5">
      <c r="A1724" s="311">
        <v>11768</v>
      </c>
      <c r="B1724" s="312" t="s">
        <v>29900</v>
      </c>
      <c r="C1724" s="313" t="s">
        <v>27265</v>
      </c>
      <c r="D1724" s="314">
        <v>127.57</v>
      </c>
      <c r="E1724" s="16"/>
    </row>
    <row r="1725" spans="1:5" ht="33.75">
      <c r="A1725" s="311">
        <v>6788</v>
      </c>
      <c r="B1725" s="312" t="s">
        <v>29901</v>
      </c>
      <c r="C1725" s="313" t="s">
        <v>27265</v>
      </c>
      <c r="D1725" s="314">
        <v>127.57</v>
      </c>
      <c r="E1725" s="16"/>
    </row>
    <row r="1726" spans="1:5" ht="22.5">
      <c r="A1726" s="311">
        <v>6746</v>
      </c>
      <c r="B1726" s="312" t="s">
        <v>29902</v>
      </c>
      <c r="C1726" s="313" t="s">
        <v>27265</v>
      </c>
      <c r="D1726" s="314">
        <v>248.24</v>
      </c>
      <c r="E1726" s="16"/>
    </row>
    <row r="1727" spans="1:5" ht="33.75">
      <c r="A1727" s="311">
        <v>2878</v>
      </c>
      <c r="B1727" s="312" t="s">
        <v>29903</v>
      </c>
      <c r="C1727" s="313" t="s">
        <v>27265</v>
      </c>
      <c r="D1727" s="314">
        <v>127.57</v>
      </c>
    </row>
    <row r="1728" spans="1:5" ht="22.5">
      <c r="A1728" s="311">
        <v>2875</v>
      </c>
      <c r="B1728" s="312" t="s">
        <v>29904</v>
      </c>
      <c r="C1728" s="313" t="s">
        <v>27265</v>
      </c>
      <c r="D1728" s="314">
        <v>109.9</v>
      </c>
    </row>
    <row r="1729" spans="1:5" ht="22.5">
      <c r="A1729" s="311">
        <v>6785</v>
      </c>
      <c r="B1729" s="312" t="s">
        <v>29905</v>
      </c>
      <c r="C1729" s="313" t="s">
        <v>27265</v>
      </c>
      <c r="D1729" s="314">
        <v>127.57</v>
      </c>
    </row>
    <row r="1730" spans="1:5" ht="22.5">
      <c r="A1730" s="311">
        <v>2877</v>
      </c>
      <c r="B1730" s="312" t="s">
        <v>29906</v>
      </c>
      <c r="C1730" s="313" t="s">
        <v>27265</v>
      </c>
      <c r="D1730" s="314">
        <v>127.57</v>
      </c>
      <c r="E1730" s="16"/>
    </row>
    <row r="1731" spans="1:5" ht="22.5">
      <c r="A1731" s="311">
        <v>2876</v>
      </c>
      <c r="B1731" s="312" t="s">
        <v>29907</v>
      </c>
      <c r="C1731" s="313" t="s">
        <v>27265</v>
      </c>
      <c r="D1731" s="314">
        <v>42.2</v>
      </c>
      <c r="E1731" s="16"/>
    </row>
    <row r="1732" spans="1:5" ht="33.75">
      <c r="A1732" s="311">
        <v>6747</v>
      </c>
      <c r="B1732" s="312" t="s">
        <v>29908</v>
      </c>
      <c r="C1732" s="313" t="s">
        <v>27265</v>
      </c>
      <c r="D1732" s="314">
        <v>116.9</v>
      </c>
      <c r="E1732" s="16"/>
    </row>
    <row r="1733" spans="1:5" ht="22.5">
      <c r="A1733" s="311">
        <v>3128</v>
      </c>
      <c r="B1733" s="312" t="s">
        <v>29909</v>
      </c>
      <c r="C1733" s="313" t="s">
        <v>27329</v>
      </c>
      <c r="D1733" s="314">
        <v>87.14</v>
      </c>
      <c r="E1733" s="16" t="s">
        <v>28388</v>
      </c>
    </row>
    <row r="1734" spans="1:5" ht="22.5">
      <c r="A1734" s="311">
        <v>13238</v>
      </c>
      <c r="B1734" s="312" t="s">
        <v>29910</v>
      </c>
      <c r="C1734" s="313" t="s">
        <v>27265</v>
      </c>
      <c r="D1734" s="314">
        <v>368.67</v>
      </c>
      <c r="E1734" s="16"/>
    </row>
    <row r="1735" spans="1:5" ht="33.75">
      <c r="A1735" s="311">
        <v>12978</v>
      </c>
      <c r="B1735" s="312" t="s">
        <v>29911</v>
      </c>
      <c r="C1735" s="313" t="s">
        <v>27265</v>
      </c>
      <c r="D1735" s="314">
        <v>107.14</v>
      </c>
      <c r="E1735" s="16" t="s">
        <v>28388</v>
      </c>
    </row>
    <row r="1736" spans="1:5" ht="22.5">
      <c r="A1736" s="311">
        <v>2542</v>
      </c>
      <c r="B1736" s="312" t="s">
        <v>29912</v>
      </c>
      <c r="C1736" s="313" t="s">
        <v>27423</v>
      </c>
      <c r="D1736" s="314">
        <v>8.43</v>
      </c>
      <c r="E1736" s="16" t="s">
        <v>28388</v>
      </c>
    </row>
    <row r="1737" spans="1:5" ht="22.5">
      <c r="A1737" s="311">
        <v>4993</v>
      </c>
      <c r="B1737" s="312" t="s">
        <v>29913</v>
      </c>
      <c r="C1737" s="313" t="s">
        <v>27423</v>
      </c>
      <c r="D1737" s="314">
        <v>5.37</v>
      </c>
      <c r="E1737" s="13" t="s">
        <v>28388</v>
      </c>
    </row>
    <row r="1738" spans="1:5" ht="22.5">
      <c r="A1738" s="311">
        <v>2810</v>
      </c>
      <c r="B1738" s="312" t="s">
        <v>29914</v>
      </c>
      <c r="C1738" s="313" t="s">
        <v>27423</v>
      </c>
      <c r="D1738" s="314">
        <v>13.73</v>
      </c>
    </row>
    <row r="1739" spans="1:5" ht="22.5">
      <c r="A1739" s="311">
        <v>2812</v>
      </c>
      <c r="B1739" s="312" t="s">
        <v>29915</v>
      </c>
      <c r="C1739" s="313" t="s">
        <v>27423</v>
      </c>
      <c r="D1739" s="314">
        <v>13.73</v>
      </c>
    </row>
    <row r="1740" spans="1:5" ht="22.5">
      <c r="A1740" s="311">
        <v>11134</v>
      </c>
      <c r="B1740" s="312" t="s">
        <v>29916</v>
      </c>
      <c r="C1740" s="313" t="s">
        <v>27273</v>
      </c>
      <c r="D1740" s="314">
        <v>44.07</v>
      </c>
    </row>
    <row r="1741" spans="1:5">
      <c r="A1741" s="311">
        <v>9939</v>
      </c>
      <c r="B1741" s="312" t="s">
        <v>29917</v>
      </c>
      <c r="C1741" s="313" t="s">
        <v>27273</v>
      </c>
      <c r="D1741" s="314">
        <v>53.98</v>
      </c>
      <c r="E1741" s="16"/>
    </row>
    <row r="1742" spans="1:5" ht="22.5">
      <c r="A1742" s="311">
        <v>9720</v>
      </c>
      <c r="B1742" s="312" t="s">
        <v>29918</v>
      </c>
      <c r="C1742" s="313" t="s">
        <v>27262</v>
      </c>
      <c r="D1742" s="314">
        <v>39.99</v>
      </c>
      <c r="E1742" s="13" t="s">
        <v>28388</v>
      </c>
    </row>
    <row r="1743" spans="1:5" ht="22.5">
      <c r="A1743" s="311">
        <v>11848</v>
      </c>
      <c r="B1743" s="312" t="s">
        <v>29919</v>
      </c>
      <c r="C1743" s="313" t="s">
        <v>27262</v>
      </c>
      <c r="D1743" s="314">
        <v>3.44</v>
      </c>
      <c r="E1743" s="13" t="s">
        <v>28388</v>
      </c>
    </row>
    <row r="1744" spans="1:5">
      <c r="A1744" s="311">
        <v>6482</v>
      </c>
      <c r="B1744" s="312" t="s">
        <v>29920</v>
      </c>
      <c r="C1744" s="313" t="s">
        <v>27262</v>
      </c>
      <c r="D1744" s="314">
        <v>9.75</v>
      </c>
      <c r="E1744" s="16" t="s">
        <v>28388</v>
      </c>
    </row>
    <row r="1745" spans="1:5">
      <c r="A1745" s="311">
        <v>11825</v>
      </c>
      <c r="B1745" s="312" t="s">
        <v>29921</v>
      </c>
      <c r="C1745" s="313" t="s">
        <v>27262</v>
      </c>
      <c r="D1745" s="314">
        <v>9.89</v>
      </c>
      <c r="E1745" s="16" t="s">
        <v>28388</v>
      </c>
    </row>
    <row r="1746" spans="1:5">
      <c r="A1746" s="311">
        <v>6481</v>
      </c>
      <c r="B1746" s="312" t="s">
        <v>29922</v>
      </c>
      <c r="C1746" s="313" t="s">
        <v>27262</v>
      </c>
      <c r="D1746" s="314">
        <v>12.27</v>
      </c>
      <c r="E1746" s="16" t="s">
        <v>28388</v>
      </c>
    </row>
    <row r="1747" spans="1:5">
      <c r="A1747" s="311">
        <v>6480</v>
      </c>
      <c r="B1747" s="312" t="s">
        <v>29923</v>
      </c>
      <c r="C1747" s="313" t="s">
        <v>27262</v>
      </c>
      <c r="D1747" s="314">
        <v>24.01</v>
      </c>
      <c r="E1747" s="16" t="s">
        <v>28388</v>
      </c>
    </row>
    <row r="1748" spans="1:5">
      <c r="A1748" s="311">
        <v>6780</v>
      </c>
      <c r="B1748" s="312" t="s">
        <v>29924</v>
      </c>
      <c r="C1748" s="313" t="s">
        <v>27262</v>
      </c>
      <c r="D1748" s="314">
        <v>49.18</v>
      </c>
      <c r="E1748" s="16" t="s">
        <v>28388</v>
      </c>
    </row>
    <row r="1749" spans="1:5">
      <c r="A1749" s="311">
        <v>13640</v>
      </c>
      <c r="B1749" s="312" t="s">
        <v>28163</v>
      </c>
      <c r="C1749" s="313" t="s">
        <v>27262</v>
      </c>
      <c r="D1749" s="314">
        <v>69.150000000000006</v>
      </c>
      <c r="E1749" s="16" t="s">
        <v>28388</v>
      </c>
    </row>
    <row r="1750" spans="1:5">
      <c r="A1750" s="311">
        <v>13641</v>
      </c>
      <c r="B1750" s="312" t="s">
        <v>28164</v>
      </c>
      <c r="C1750" s="313" t="s">
        <v>27262</v>
      </c>
      <c r="D1750" s="314">
        <v>90.83</v>
      </c>
      <c r="E1750" s="16"/>
    </row>
    <row r="1751" spans="1:5" ht="22.5">
      <c r="A1751" s="311">
        <v>11978</v>
      </c>
      <c r="B1751" s="312" t="s">
        <v>27838</v>
      </c>
      <c r="C1751" s="313" t="s">
        <v>27262</v>
      </c>
      <c r="D1751" s="314">
        <v>31</v>
      </c>
      <c r="E1751" s="16"/>
    </row>
    <row r="1752" spans="1:5">
      <c r="A1752" s="311">
        <v>1092</v>
      </c>
      <c r="B1752" s="312" t="s">
        <v>29925</v>
      </c>
      <c r="C1752" s="313" t="s">
        <v>27262</v>
      </c>
      <c r="D1752" s="314">
        <v>41.8</v>
      </c>
      <c r="E1752" s="16"/>
    </row>
    <row r="1753" spans="1:5">
      <c r="A1753" s="311">
        <v>3332</v>
      </c>
      <c r="B1753" s="312" t="s">
        <v>29926</v>
      </c>
      <c r="C1753" s="313" t="s">
        <v>27262</v>
      </c>
      <c r="D1753" s="314">
        <v>65.180000000000007</v>
      </c>
    </row>
    <row r="1754" spans="1:5" ht="22.5">
      <c r="A1754" s="311">
        <v>1094</v>
      </c>
      <c r="B1754" s="312" t="s">
        <v>29927</v>
      </c>
      <c r="C1754" s="313" t="s">
        <v>27262</v>
      </c>
      <c r="D1754" s="314">
        <v>62</v>
      </c>
      <c r="E1754" s="13" t="s">
        <v>28388</v>
      </c>
    </row>
    <row r="1755" spans="1:5">
      <c r="A1755" s="311">
        <v>3490</v>
      </c>
      <c r="B1755" s="312" t="s">
        <v>29928</v>
      </c>
      <c r="C1755" s="313" t="s">
        <v>27262</v>
      </c>
      <c r="D1755" s="314">
        <v>29.6</v>
      </c>
    </row>
    <row r="1756" spans="1:5">
      <c r="A1756" s="311">
        <v>3839</v>
      </c>
      <c r="B1756" s="312" t="s">
        <v>29929</v>
      </c>
      <c r="C1756" s="313" t="s">
        <v>27262</v>
      </c>
      <c r="D1756" s="314">
        <v>44.05</v>
      </c>
    </row>
    <row r="1757" spans="1:5" ht="22.5">
      <c r="A1757" s="311">
        <v>1095</v>
      </c>
      <c r="B1757" s="312" t="s">
        <v>29930</v>
      </c>
      <c r="C1757" s="313" t="s">
        <v>27262</v>
      </c>
      <c r="D1757" s="314">
        <v>44.05</v>
      </c>
      <c r="E1757" s="13" t="s">
        <v>28388</v>
      </c>
    </row>
    <row r="1758" spans="1:5" ht="22.5">
      <c r="A1758" s="311">
        <v>1096</v>
      </c>
      <c r="B1758" s="312" t="s">
        <v>29931</v>
      </c>
      <c r="C1758" s="313" t="s">
        <v>27262</v>
      </c>
      <c r="D1758" s="314">
        <v>27.8</v>
      </c>
      <c r="E1758" s="13" t="s">
        <v>28388</v>
      </c>
    </row>
    <row r="1759" spans="1:5">
      <c r="A1759" s="311">
        <v>4478</v>
      </c>
      <c r="B1759" s="312" t="s">
        <v>29932</v>
      </c>
      <c r="C1759" s="313" t="s">
        <v>27273</v>
      </c>
      <c r="D1759" s="314">
        <v>2.84</v>
      </c>
      <c r="E1759" s="13" t="s">
        <v>28388</v>
      </c>
    </row>
    <row r="1760" spans="1:5">
      <c r="A1760" s="311">
        <v>12617</v>
      </c>
      <c r="B1760" s="312" t="s">
        <v>27946</v>
      </c>
      <c r="C1760" s="313" t="s">
        <v>27273</v>
      </c>
      <c r="D1760" s="314">
        <v>4.9400000000000004</v>
      </c>
      <c r="E1760" s="13" t="s">
        <v>28388</v>
      </c>
    </row>
    <row r="1761" spans="1:5">
      <c r="A1761" s="311">
        <v>12685</v>
      </c>
      <c r="B1761" s="312" t="s">
        <v>27815</v>
      </c>
      <c r="C1761" s="313" t="s">
        <v>27273</v>
      </c>
      <c r="D1761" s="314">
        <v>11.88</v>
      </c>
      <c r="E1761" s="13" t="s">
        <v>28388</v>
      </c>
    </row>
    <row r="1762" spans="1:5">
      <c r="A1762" s="311">
        <v>12979</v>
      </c>
      <c r="B1762" s="312" t="s">
        <v>27816</v>
      </c>
      <c r="C1762" s="313" t="s">
        <v>27273</v>
      </c>
      <c r="D1762" s="314">
        <v>14.76</v>
      </c>
      <c r="E1762" s="13" t="s">
        <v>28388</v>
      </c>
    </row>
    <row r="1763" spans="1:5">
      <c r="A1763" s="311">
        <v>8283</v>
      </c>
      <c r="B1763" s="312" t="s">
        <v>29933</v>
      </c>
      <c r="C1763" s="313" t="s">
        <v>27273</v>
      </c>
      <c r="D1763" s="314">
        <v>29.38</v>
      </c>
      <c r="E1763" s="13" t="s">
        <v>28388</v>
      </c>
    </row>
    <row r="1764" spans="1:5">
      <c r="A1764" s="311">
        <v>10384</v>
      </c>
      <c r="B1764" s="312" t="s">
        <v>29934</v>
      </c>
      <c r="C1764" s="313" t="s">
        <v>27273</v>
      </c>
      <c r="D1764" s="314">
        <v>31.26</v>
      </c>
      <c r="E1764" s="13" t="s">
        <v>28388</v>
      </c>
    </row>
    <row r="1765" spans="1:5">
      <c r="A1765" s="311">
        <v>2990</v>
      </c>
      <c r="B1765" s="312" t="s">
        <v>29935</v>
      </c>
      <c r="C1765" s="313" t="s">
        <v>27273</v>
      </c>
      <c r="D1765" s="314">
        <v>0.8</v>
      </c>
      <c r="E1765" s="13" t="s">
        <v>28388</v>
      </c>
    </row>
    <row r="1766" spans="1:5">
      <c r="A1766" s="311">
        <v>2991</v>
      </c>
      <c r="B1766" s="312" t="s">
        <v>29936</v>
      </c>
      <c r="C1766" s="313" t="s">
        <v>27273</v>
      </c>
      <c r="D1766" s="314">
        <v>0.77</v>
      </c>
      <c r="E1766" s="16"/>
    </row>
    <row r="1767" spans="1:5">
      <c r="A1767" s="311">
        <v>2992</v>
      </c>
      <c r="B1767" s="312" t="s">
        <v>29937</v>
      </c>
      <c r="C1767" s="313" t="s">
        <v>27273</v>
      </c>
      <c r="D1767" s="314">
        <v>1.17</v>
      </c>
      <c r="E1767" s="16"/>
    </row>
    <row r="1768" spans="1:5">
      <c r="A1768" s="311">
        <v>2993</v>
      </c>
      <c r="B1768" s="312" t="s">
        <v>29938</v>
      </c>
      <c r="C1768" s="313" t="s">
        <v>27273</v>
      </c>
      <c r="D1768" s="314">
        <v>1.23</v>
      </c>
    </row>
    <row r="1769" spans="1:5">
      <c r="A1769" s="311">
        <v>2997</v>
      </c>
      <c r="B1769" s="312" t="s">
        <v>29939</v>
      </c>
      <c r="C1769" s="313" t="s">
        <v>27273</v>
      </c>
      <c r="D1769" s="314">
        <v>8.3699999999999992</v>
      </c>
      <c r="E1769" s="16"/>
    </row>
    <row r="1770" spans="1:5">
      <c r="A1770" s="311">
        <v>2998</v>
      </c>
      <c r="B1770" s="312" t="s">
        <v>29940</v>
      </c>
      <c r="C1770" s="313" t="s">
        <v>27273</v>
      </c>
      <c r="D1770" s="314">
        <v>12.9</v>
      </c>
      <c r="E1770" s="16"/>
    </row>
    <row r="1771" spans="1:5">
      <c r="A1771" s="311">
        <v>2994</v>
      </c>
      <c r="B1771" s="312" t="s">
        <v>29941</v>
      </c>
      <c r="C1771" s="313" t="s">
        <v>27273</v>
      </c>
      <c r="D1771" s="314">
        <v>1.96</v>
      </c>
      <c r="E1771" s="16"/>
    </row>
    <row r="1772" spans="1:5">
      <c r="A1772" s="311">
        <v>2999</v>
      </c>
      <c r="B1772" s="312" t="s">
        <v>29942</v>
      </c>
      <c r="C1772" s="313" t="s">
        <v>27273</v>
      </c>
      <c r="D1772" s="314">
        <v>22.1</v>
      </c>
      <c r="E1772" s="16"/>
    </row>
    <row r="1773" spans="1:5">
      <c r="A1773" s="311">
        <v>2995</v>
      </c>
      <c r="B1773" s="312" t="s">
        <v>29943</v>
      </c>
      <c r="C1773" s="313" t="s">
        <v>27273</v>
      </c>
      <c r="D1773" s="314">
        <v>3.5</v>
      </c>
      <c r="E1773" s="16"/>
    </row>
    <row r="1774" spans="1:5">
      <c r="A1774" s="311">
        <v>2996</v>
      </c>
      <c r="B1774" s="312" t="s">
        <v>29944</v>
      </c>
      <c r="C1774" s="313" t="s">
        <v>27273</v>
      </c>
      <c r="D1774" s="314">
        <v>4.9000000000000004</v>
      </c>
      <c r="E1774" s="16"/>
    </row>
    <row r="1775" spans="1:5">
      <c r="A1775" s="311">
        <v>12038</v>
      </c>
      <c r="B1775" s="312" t="s">
        <v>27817</v>
      </c>
      <c r="C1775" s="313" t="s">
        <v>27273</v>
      </c>
      <c r="D1775" s="314">
        <v>7.25</v>
      </c>
      <c r="E1775" s="16"/>
    </row>
    <row r="1776" spans="1:5">
      <c r="A1776" s="311">
        <v>12045</v>
      </c>
      <c r="B1776" s="312" t="s">
        <v>27818</v>
      </c>
      <c r="C1776" s="313" t="s">
        <v>27273</v>
      </c>
      <c r="D1776" s="314">
        <v>115.97</v>
      </c>
      <c r="E1776" s="16"/>
    </row>
    <row r="1777" spans="1:5">
      <c r="A1777" s="311">
        <v>12046</v>
      </c>
      <c r="B1777" s="312" t="s">
        <v>27819</v>
      </c>
      <c r="C1777" s="313" t="s">
        <v>27273</v>
      </c>
      <c r="D1777" s="314">
        <v>141.44</v>
      </c>
      <c r="E1777" s="16"/>
    </row>
    <row r="1778" spans="1:5">
      <c r="A1778" s="311">
        <v>12039</v>
      </c>
      <c r="B1778" s="312" t="s">
        <v>27820</v>
      </c>
      <c r="C1778" s="313" t="s">
        <v>27273</v>
      </c>
      <c r="D1778" s="314">
        <v>15.2</v>
      </c>
      <c r="E1778" s="16"/>
    </row>
    <row r="1779" spans="1:5">
      <c r="A1779" s="311">
        <v>12047</v>
      </c>
      <c r="B1779" s="312" t="s">
        <v>27821</v>
      </c>
      <c r="C1779" s="313" t="s">
        <v>27273</v>
      </c>
      <c r="D1779" s="314">
        <v>185</v>
      </c>
      <c r="E1779" s="16" t="s">
        <v>28388</v>
      </c>
    </row>
    <row r="1780" spans="1:5">
      <c r="A1780" s="311">
        <v>12034</v>
      </c>
      <c r="B1780" s="312" t="s">
        <v>27947</v>
      </c>
      <c r="C1780" s="313" t="s">
        <v>27273</v>
      </c>
      <c r="D1780" s="314">
        <v>2.82</v>
      </c>
      <c r="E1780" s="16" t="s">
        <v>28388</v>
      </c>
    </row>
    <row r="1781" spans="1:5">
      <c r="A1781" s="311">
        <v>12040</v>
      </c>
      <c r="B1781" s="312" t="s">
        <v>27822</v>
      </c>
      <c r="C1781" s="313" t="s">
        <v>27273</v>
      </c>
      <c r="D1781" s="314">
        <v>26.5</v>
      </c>
      <c r="E1781" s="16"/>
    </row>
    <row r="1782" spans="1:5">
      <c r="A1782" s="311">
        <v>12041</v>
      </c>
      <c r="B1782" s="312" t="s">
        <v>27823</v>
      </c>
      <c r="C1782" s="313" t="s">
        <v>27273</v>
      </c>
      <c r="D1782" s="314">
        <v>34.15</v>
      </c>
      <c r="E1782" s="16" t="s">
        <v>28388</v>
      </c>
    </row>
    <row r="1783" spans="1:5">
      <c r="A1783" s="311">
        <v>12035</v>
      </c>
      <c r="B1783" s="312" t="s">
        <v>27948</v>
      </c>
      <c r="C1783" s="313" t="s">
        <v>27273</v>
      </c>
      <c r="D1783" s="314">
        <v>3.65</v>
      </c>
      <c r="E1783" s="16" t="s">
        <v>28388</v>
      </c>
    </row>
    <row r="1784" spans="1:5">
      <c r="A1784" s="311">
        <v>12042</v>
      </c>
      <c r="B1784" s="312" t="s">
        <v>27824</v>
      </c>
      <c r="C1784" s="313" t="s">
        <v>27273</v>
      </c>
      <c r="D1784" s="314">
        <v>49.91</v>
      </c>
      <c r="E1784" s="13" t="s">
        <v>28388</v>
      </c>
    </row>
    <row r="1785" spans="1:5">
      <c r="A1785" s="311">
        <v>12036</v>
      </c>
      <c r="B1785" s="312" t="s">
        <v>27949</v>
      </c>
      <c r="C1785" s="313" t="s">
        <v>27273</v>
      </c>
      <c r="D1785" s="314">
        <v>5.68</v>
      </c>
      <c r="E1785" s="13" t="s">
        <v>28388</v>
      </c>
    </row>
    <row r="1786" spans="1:5">
      <c r="A1786" s="311">
        <v>12043</v>
      </c>
      <c r="B1786" s="312" t="s">
        <v>27825</v>
      </c>
      <c r="C1786" s="313" t="s">
        <v>27273</v>
      </c>
      <c r="D1786" s="314">
        <v>73.599999999999994</v>
      </c>
      <c r="E1786" s="16" t="s">
        <v>28388</v>
      </c>
    </row>
    <row r="1787" spans="1:5">
      <c r="A1787" s="311">
        <v>12044</v>
      </c>
      <c r="B1787" s="312" t="s">
        <v>27826</v>
      </c>
      <c r="C1787" s="313" t="s">
        <v>27273</v>
      </c>
      <c r="D1787" s="314">
        <v>106</v>
      </c>
      <c r="E1787" s="16" t="s">
        <v>28388</v>
      </c>
    </row>
    <row r="1788" spans="1:5">
      <c r="A1788" s="311">
        <v>412</v>
      </c>
      <c r="B1788" s="312" t="s">
        <v>29945</v>
      </c>
      <c r="C1788" s="313" t="s">
        <v>27273</v>
      </c>
      <c r="D1788" s="314">
        <v>5.09</v>
      </c>
      <c r="E1788" s="16" t="s">
        <v>28388</v>
      </c>
    </row>
    <row r="1789" spans="1:5">
      <c r="A1789" s="311">
        <v>413</v>
      </c>
      <c r="B1789" s="312" t="s">
        <v>29946</v>
      </c>
      <c r="C1789" s="313" t="s">
        <v>27273</v>
      </c>
      <c r="D1789" s="314">
        <v>8.8699999999999992</v>
      </c>
      <c r="E1789" s="16" t="s">
        <v>28388</v>
      </c>
    </row>
    <row r="1790" spans="1:5">
      <c r="A1790" s="311">
        <v>414</v>
      </c>
      <c r="B1790" s="312" t="s">
        <v>29947</v>
      </c>
      <c r="C1790" s="313" t="s">
        <v>27273</v>
      </c>
      <c r="D1790" s="314">
        <v>13.6</v>
      </c>
      <c r="E1790" s="16" t="s">
        <v>28388</v>
      </c>
    </row>
    <row r="1791" spans="1:5">
      <c r="A1791" s="311">
        <v>415</v>
      </c>
      <c r="B1791" s="312" t="s">
        <v>29948</v>
      </c>
      <c r="C1791" s="313" t="s">
        <v>27273</v>
      </c>
      <c r="D1791" s="314">
        <v>21.23</v>
      </c>
      <c r="E1791" s="16" t="s">
        <v>28388</v>
      </c>
    </row>
    <row r="1792" spans="1:5">
      <c r="A1792" s="311">
        <v>4658</v>
      </c>
      <c r="B1792" s="312" t="s">
        <v>29949</v>
      </c>
      <c r="C1792" s="313" t="s">
        <v>27273</v>
      </c>
      <c r="D1792" s="314">
        <v>4.17</v>
      </c>
      <c r="E1792" s="16" t="s">
        <v>28388</v>
      </c>
    </row>
    <row r="1793" spans="1:5">
      <c r="A1793" s="311">
        <v>3866</v>
      </c>
      <c r="B1793" s="312" t="s">
        <v>29950</v>
      </c>
      <c r="C1793" s="313" t="s">
        <v>27273</v>
      </c>
      <c r="D1793" s="314">
        <v>5.69</v>
      </c>
      <c r="E1793" s="16" t="s">
        <v>28388</v>
      </c>
    </row>
    <row r="1794" spans="1:5">
      <c r="A1794" s="311">
        <v>3285</v>
      </c>
      <c r="B1794" s="312" t="s">
        <v>29951</v>
      </c>
      <c r="C1794" s="313" t="s">
        <v>27273</v>
      </c>
      <c r="D1794" s="314">
        <v>9.1300000000000008</v>
      </c>
      <c r="E1794" s="16" t="s">
        <v>28388</v>
      </c>
    </row>
    <row r="1795" spans="1:5">
      <c r="A1795" s="311">
        <v>407</v>
      </c>
      <c r="B1795" s="312" t="s">
        <v>29952</v>
      </c>
      <c r="C1795" s="313" t="s">
        <v>27273</v>
      </c>
      <c r="D1795" s="314">
        <v>100.3</v>
      </c>
      <c r="E1795" s="16" t="s">
        <v>28388</v>
      </c>
    </row>
    <row r="1796" spans="1:5">
      <c r="A1796" s="311">
        <v>408</v>
      </c>
      <c r="B1796" s="312" t="s">
        <v>29953</v>
      </c>
      <c r="C1796" s="313" t="s">
        <v>27273</v>
      </c>
      <c r="D1796" s="314">
        <v>124.27</v>
      </c>
      <c r="E1796" s="13" t="s">
        <v>28388</v>
      </c>
    </row>
    <row r="1797" spans="1:5">
      <c r="A1797" s="311">
        <v>3228</v>
      </c>
      <c r="B1797" s="312" t="s">
        <v>29954</v>
      </c>
      <c r="C1797" s="313" t="s">
        <v>27273</v>
      </c>
      <c r="D1797" s="314">
        <v>14</v>
      </c>
      <c r="E1797" s="16"/>
    </row>
    <row r="1798" spans="1:5">
      <c r="A1798" s="311">
        <v>409</v>
      </c>
      <c r="B1798" s="312" t="s">
        <v>29955</v>
      </c>
      <c r="C1798" s="313" t="s">
        <v>27273</v>
      </c>
      <c r="D1798" s="314">
        <v>152.34</v>
      </c>
      <c r="E1798" s="16"/>
    </row>
    <row r="1799" spans="1:5">
      <c r="A1799" s="311">
        <v>410</v>
      </c>
      <c r="B1799" s="312" t="s">
        <v>29956</v>
      </c>
      <c r="C1799" s="313" t="s">
        <v>27273</v>
      </c>
      <c r="D1799" s="314">
        <v>200.6</v>
      </c>
      <c r="E1799" s="16" t="s">
        <v>28388</v>
      </c>
    </row>
    <row r="1800" spans="1:5">
      <c r="A1800" s="311">
        <v>3286</v>
      </c>
      <c r="B1800" s="312" t="s">
        <v>29957</v>
      </c>
      <c r="C1800" s="313" t="s">
        <v>27273</v>
      </c>
      <c r="D1800" s="314">
        <v>21.31</v>
      </c>
      <c r="E1800" s="16" t="s">
        <v>28388</v>
      </c>
    </row>
    <row r="1801" spans="1:5">
      <c r="A1801" s="311">
        <v>411</v>
      </c>
      <c r="B1801" s="312" t="s">
        <v>29958</v>
      </c>
      <c r="C1801" s="313" t="s">
        <v>27273</v>
      </c>
      <c r="D1801" s="314">
        <v>251.04</v>
      </c>
      <c r="E1801" s="16" t="s">
        <v>28388</v>
      </c>
    </row>
    <row r="1802" spans="1:5">
      <c r="A1802" s="311">
        <v>403</v>
      </c>
      <c r="B1802" s="312" t="s">
        <v>29959</v>
      </c>
      <c r="C1802" s="313" t="s">
        <v>27273</v>
      </c>
      <c r="D1802" s="314">
        <v>29.38</v>
      </c>
      <c r="E1802" s="16" t="s">
        <v>28388</v>
      </c>
    </row>
    <row r="1803" spans="1:5">
      <c r="A1803" s="311">
        <v>404</v>
      </c>
      <c r="B1803" s="312" t="s">
        <v>29960</v>
      </c>
      <c r="C1803" s="313" t="s">
        <v>27273</v>
      </c>
      <c r="D1803" s="314">
        <v>41.87</v>
      </c>
      <c r="E1803" s="16" t="s">
        <v>28388</v>
      </c>
    </row>
    <row r="1804" spans="1:5">
      <c r="A1804" s="311">
        <v>405</v>
      </c>
      <c r="B1804" s="312" t="s">
        <v>29961</v>
      </c>
      <c r="C1804" s="313" t="s">
        <v>27273</v>
      </c>
      <c r="D1804" s="314">
        <v>58</v>
      </c>
      <c r="E1804" s="16" t="s">
        <v>28388</v>
      </c>
    </row>
    <row r="1805" spans="1:5">
      <c r="A1805" s="311">
        <v>406</v>
      </c>
      <c r="B1805" s="312" t="s">
        <v>29962</v>
      </c>
      <c r="C1805" s="313" t="s">
        <v>27273</v>
      </c>
      <c r="D1805" s="314">
        <v>77.05</v>
      </c>
      <c r="E1805" s="16" t="s">
        <v>28388</v>
      </c>
    </row>
    <row r="1806" spans="1:5" ht="22.5">
      <c r="A1806" s="311">
        <v>8995</v>
      </c>
      <c r="B1806" s="312" t="s">
        <v>29963</v>
      </c>
      <c r="C1806" s="313" t="s">
        <v>27273</v>
      </c>
      <c r="D1806" s="314">
        <v>5.07</v>
      </c>
      <c r="E1806" s="16" t="s">
        <v>28388</v>
      </c>
    </row>
    <row r="1807" spans="1:5" ht="22.5">
      <c r="A1807" s="311">
        <v>8996</v>
      </c>
      <c r="B1807" s="312" t="s">
        <v>29964</v>
      </c>
      <c r="C1807" s="313" t="s">
        <v>27273</v>
      </c>
      <c r="D1807" s="314">
        <v>7.96</v>
      </c>
      <c r="E1807" s="16" t="s">
        <v>28388</v>
      </c>
    </row>
    <row r="1808" spans="1:5" ht="22.5">
      <c r="A1808" s="311">
        <v>11563</v>
      </c>
      <c r="B1808" s="312" t="s">
        <v>29965</v>
      </c>
      <c r="C1808" s="313" t="s">
        <v>27273</v>
      </c>
      <c r="D1808" s="314">
        <v>13.3</v>
      </c>
      <c r="E1808" s="16" t="s">
        <v>28388</v>
      </c>
    </row>
    <row r="1809" spans="1:5">
      <c r="A1809" s="311">
        <v>3818</v>
      </c>
      <c r="B1809" s="312" t="s">
        <v>29966</v>
      </c>
      <c r="C1809" s="313" t="s">
        <v>27273</v>
      </c>
      <c r="D1809" s="314">
        <v>6.1</v>
      </c>
      <c r="E1809" s="13" t="s">
        <v>28388</v>
      </c>
    </row>
    <row r="1810" spans="1:5" ht="22.5">
      <c r="A1810" s="311">
        <v>4125</v>
      </c>
      <c r="B1810" s="312" t="s">
        <v>29967</v>
      </c>
      <c r="C1810" s="313" t="s">
        <v>27273</v>
      </c>
      <c r="D1810" s="314">
        <v>10.24</v>
      </c>
      <c r="E1810" s="16" t="s">
        <v>28388</v>
      </c>
    </row>
    <row r="1811" spans="1:5" ht="22.5">
      <c r="A1811" s="311">
        <v>4116</v>
      </c>
      <c r="B1811" s="312" t="s">
        <v>29968</v>
      </c>
      <c r="C1811" s="313" t="s">
        <v>27273</v>
      </c>
      <c r="D1811" s="314">
        <v>25.92</v>
      </c>
      <c r="E1811" s="16" t="s">
        <v>28388</v>
      </c>
    </row>
    <row r="1812" spans="1:5" ht="22.5">
      <c r="A1812" s="311">
        <v>3810</v>
      </c>
      <c r="B1812" s="312" t="s">
        <v>29969</v>
      </c>
      <c r="C1812" s="313" t="s">
        <v>27273</v>
      </c>
      <c r="D1812" s="314">
        <v>51.05</v>
      </c>
      <c r="E1812" s="16" t="s">
        <v>28388</v>
      </c>
    </row>
    <row r="1813" spans="1:5" ht="22.5">
      <c r="A1813" s="311">
        <v>4117</v>
      </c>
      <c r="B1813" s="312" t="s">
        <v>29970</v>
      </c>
      <c r="C1813" s="313" t="s">
        <v>27273</v>
      </c>
      <c r="D1813" s="314">
        <v>33.82</v>
      </c>
      <c r="E1813" s="16" t="s">
        <v>28388</v>
      </c>
    </row>
    <row r="1814" spans="1:5" ht="22.5">
      <c r="A1814" s="311">
        <v>3452</v>
      </c>
      <c r="B1814" s="312" t="s">
        <v>29971</v>
      </c>
      <c r="C1814" s="313" t="s">
        <v>41</v>
      </c>
      <c r="D1814" s="314">
        <v>47.79</v>
      </c>
      <c r="E1814" s="16" t="s">
        <v>28388</v>
      </c>
    </row>
    <row r="1815" spans="1:5">
      <c r="A1815" s="311">
        <v>9856</v>
      </c>
      <c r="C1815" s="313" t="s">
        <v>27273</v>
      </c>
      <c r="D1815" s="314">
        <v>61</v>
      </c>
      <c r="E1815" s="16" t="s">
        <v>28388</v>
      </c>
    </row>
    <row r="1816" spans="1:5" ht="22.5">
      <c r="B1816" s="312" t="s">
        <v>27827</v>
      </c>
      <c r="E1816" s="16" t="s">
        <v>28388</v>
      </c>
    </row>
    <row r="1817" spans="1:5" ht="22.5">
      <c r="A1817" s="311">
        <v>4118</v>
      </c>
      <c r="B1817" s="312" t="s">
        <v>29972</v>
      </c>
      <c r="C1817" s="313" t="s">
        <v>27273</v>
      </c>
      <c r="D1817" s="314">
        <v>49.05</v>
      </c>
      <c r="E1817" s="13" t="s">
        <v>28388</v>
      </c>
    </row>
    <row r="1818" spans="1:5" ht="22.5">
      <c r="A1818" s="311">
        <v>3811</v>
      </c>
      <c r="B1818" s="312" t="s">
        <v>29973</v>
      </c>
      <c r="C1818" s="313" t="s">
        <v>27273</v>
      </c>
      <c r="D1818" s="314">
        <v>60.65</v>
      </c>
      <c r="E1818" s="16" t="s">
        <v>28388</v>
      </c>
    </row>
    <row r="1819" spans="1:5" ht="22.5">
      <c r="A1819" s="311">
        <v>4119</v>
      </c>
      <c r="B1819" s="312" t="s">
        <v>29974</v>
      </c>
      <c r="C1819" s="313" t="s">
        <v>27273</v>
      </c>
      <c r="D1819" s="314">
        <v>70.5</v>
      </c>
      <c r="E1819" s="13" t="s">
        <v>28388</v>
      </c>
    </row>
    <row r="1820" spans="1:5" ht="22.5">
      <c r="A1820" s="311">
        <v>3849</v>
      </c>
      <c r="B1820" s="312" t="s">
        <v>29975</v>
      </c>
      <c r="C1820" s="313" t="s">
        <v>41</v>
      </c>
      <c r="D1820" s="314">
        <v>75.430000000000007</v>
      </c>
      <c r="E1820" s="13" t="s">
        <v>28388</v>
      </c>
    </row>
    <row r="1821" spans="1:5" ht="22.5">
      <c r="A1821" s="311">
        <v>4120</v>
      </c>
      <c r="B1821" s="312" t="s">
        <v>29976</v>
      </c>
      <c r="C1821" s="313" t="s">
        <v>27273</v>
      </c>
      <c r="D1821" s="314">
        <v>97.1</v>
      </c>
      <c r="E1821" s="13" t="s">
        <v>28388</v>
      </c>
    </row>
    <row r="1822" spans="1:5" ht="22.5">
      <c r="A1822" s="311">
        <v>4121</v>
      </c>
      <c r="B1822" s="312" t="s">
        <v>29977</v>
      </c>
      <c r="C1822" s="313" t="s">
        <v>27273</v>
      </c>
      <c r="D1822" s="314">
        <v>113.6</v>
      </c>
      <c r="E1822" s="16" t="s">
        <v>28388</v>
      </c>
    </row>
    <row r="1823" spans="1:5" ht="22.5">
      <c r="A1823" s="311">
        <v>4124</v>
      </c>
      <c r="B1823" s="312" t="s">
        <v>29978</v>
      </c>
      <c r="C1823" s="313" t="s">
        <v>27273</v>
      </c>
      <c r="D1823" s="314">
        <v>102</v>
      </c>
      <c r="E1823" s="16" t="s">
        <v>28388</v>
      </c>
    </row>
    <row r="1824" spans="1:5" ht="22.5">
      <c r="A1824" s="311">
        <v>4122</v>
      </c>
      <c r="B1824" s="312" t="s">
        <v>29979</v>
      </c>
      <c r="C1824" s="313" t="s">
        <v>27273</v>
      </c>
      <c r="D1824" s="314">
        <v>152.34</v>
      </c>
      <c r="E1824" s="16" t="s">
        <v>28388</v>
      </c>
    </row>
    <row r="1825" spans="1:5" ht="22.5">
      <c r="A1825" s="311">
        <v>4123</v>
      </c>
      <c r="B1825" s="312" t="s">
        <v>29980</v>
      </c>
      <c r="C1825" s="313" t="s">
        <v>27273</v>
      </c>
      <c r="D1825" s="314">
        <v>227</v>
      </c>
      <c r="E1825" s="16" t="s">
        <v>28388</v>
      </c>
    </row>
    <row r="1826" spans="1:5" ht="22.5">
      <c r="A1826" s="311">
        <v>4126</v>
      </c>
      <c r="B1826" s="312" t="s">
        <v>29981</v>
      </c>
      <c r="C1826" s="313" t="s">
        <v>27273</v>
      </c>
      <c r="D1826" s="314">
        <v>199.5</v>
      </c>
      <c r="E1826" s="13" t="s">
        <v>28388</v>
      </c>
    </row>
    <row r="1827" spans="1:5">
      <c r="A1827" s="311">
        <v>3816</v>
      </c>
      <c r="B1827" s="312" t="s">
        <v>29982</v>
      </c>
      <c r="C1827" s="313" t="s">
        <v>27273</v>
      </c>
      <c r="D1827" s="314">
        <v>2.4</v>
      </c>
      <c r="E1827" s="16" t="s">
        <v>28388</v>
      </c>
    </row>
    <row r="1828" spans="1:5">
      <c r="A1828" s="311">
        <v>3817</v>
      </c>
      <c r="B1828" s="312" t="s">
        <v>29983</v>
      </c>
      <c r="C1828" s="313" t="s">
        <v>27273</v>
      </c>
      <c r="D1828" s="314">
        <v>4.4000000000000004</v>
      </c>
      <c r="E1828" s="16" t="s">
        <v>28388</v>
      </c>
    </row>
    <row r="1829" spans="1:5">
      <c r="A1829" s="311">
        <v>10803</v>
      </c>
      <c r="B1829" s="312" t="s">
        <v>29984</v>
      </c>
      <c r="C1829" s="313" t="s">
        <v>27273</v>
      </c>
      <c r="D1829" s="314">
        <v>6.54</v>
      </c>
      <c r="E1829" s="16" t="s">
        <v>28388</v>
      </c>
    </row>
    <row r="1830" spans="1:5">
      <c r="A1830" s="311">
        <v>3812</v>
      </c>
      <c r="B1830" s="312" t="s">
        <v>29985</v>
      </c>
      <c r="C1830" s="313" t="s">
        <v>27273</v>
      </c>
      <c r="D1830" s="314">
        <v>10.24</v>
      </c>
      <c r="E1830" s="16" t="s">
        <v>28388</v>
      </c>
    </row>
    <row r="1831" spans="1:5">
      <c r="A1831" s="311">
        <v>3813</v>
      </c>
      <c r="B1831" s="312" t="s">
        <v>29986</v>
      </c>
      <c r="C1831" s="313" t="s">
        <v>27273</v>
      </c>
      <c r="D1831" s="314">
        <v>17.190000000000001</v>
      </c>
      <c r="E1831" s="16" t="s">
        <v>28388</v>
      </c>
    </row>
    <row r="1832" spans="1:5">
      <c r="A1832" s="311">
        <v>9296</v>
      </c>
      <c r="B1832" s="312" t="s">
        <v>29987</v>
      </c>
      <c r="C1832" s="313" t="s">
        <v>27273</v>
      </c>
      <c r="D1832" s="314">
        <v>172.9</v>
      </c>
      <c r="E1832" s="16"/>
    </row>
    <row r="1833" spans="1:5">
      <c r="A1833" s="311">
        <v>3814</v>
      </c>
      <c r="B1833" s="312" t="s">
        <v>27950</v>
      </c>
      <c r="C1833" s="313" t="s">
        <v>27273</v>
      </c>
      <c r="D1833" s="314">
        <v>25.92</v>
      </c>
      <c r="E1833" s="16"/>
    </row>
    <row r="1834" spans="1:5">
      <c r="A1834" s="311">
        <v>2626</v>
      </c>
      <c r="B1834" s="312" t="s">
        <v>29988</v>
      </c>
      <c r="C1834" s="313" t="s">
        <v>27273</v>
      </c>
      <c r="D1834" s="314">
        <v>33.82</v>
      </c>
      <c r="E1834" s="16"/>
    </row>
    <row r="1835" spans="1:5">
      <c r="A1835" s="311">
        <v>4925</v>
      </c>
      <c r="B1835" s="312" t="s">
        <v>29989</v>
      </c>
      <c r="C1835" s="313" t="s">
        <v>27273</v>
      </c>
      <c r="D1835" s="314">
        <v>49.05</v>
      </c>
      <c r="E1835" s="16" t="s">
        <v>28388</v>
      </c>
    </row>
    <row r="1836" spans="1:5">
      <c r="A1836" s="311">
        <v>3815</v>
      </c>
      <c r="B1836" s="312" t="s">
        <v>29990</v>
      </c>
      <c r="C1836" s="313" t="s">
        <v>27273</v>
      </c>
      <c r="D1836" s="314">
        <v>73.25</v>
      </c>
      <c r="E1836" s="16" t="s">
        <v>28388</v>
      </c>
    </row>
    <row r="1837" spans="1:5">
      <c r="A1837" s="311">
        <v>9295</v>
      </c>
      <c r="B1837" s="312" t="s">
        <v>29991</v>
      </c>
      <c r="C1837" s="313" t="s">
        <v>27273</v>
      </c>
      <c r="D1837" s="314">
        <v>102.75</v>
      </c>
      <c r="E1837" s="16" t="s">
        <v>28388</v>
      </c>
    </row>
    <row r="1838" spans="1:5">
      <c r="A1838" s="311">
        <v>4373</v>
      </c>
      <c r="B1838" s="312" t="s">
        <v>29992</v>
      </c>
      <c r="C1838" s="313" t="s">
        <v>27273</v>
      </c>
      <c r="D1838" s="314">
        <v>51.05</v>
      </c>
      <c r="E1838" s="16" t="s">
        <v>28388</v>
      </c>
    </row>
    <row r="1839" spans="1:5">
      <c r="A1839" s="311">
        <v>7406</v>
      </c>
      <c r="B1839" s="312" t="s">
        <v>29993</v>
      </c>
      <c r="C1839" s="313" t="s">
        <v>27274</v>
      </c>
      <c r="D1839" s="314">
        <v>72.48</v>
      </c>
      <c r="E1839" s="16" t="s">
        <v>28388</v>
      </c>
    </row>
    <row r="1840" spans="1:5">
      <c r="A1840" s="311">
        <v>10678</v>
      </c>
      <c r="B1840" s="312" t="s">
        <v>29994</v>
      </c>
      <c r="C1840" s="313" t="s">
        <v>27274</v>
      </c>
      <c r="D1840" s="314">
        <v>102.16</v>
      </c>
      <c r="E1840" s="16" t="s">
        <v>28388</v>
      </c>
    </row>
    <row r="1841" spans="1:5">
      <c r="A1841" s="311">
        <v>3331</v>
      </c>
      <c r="B1841" s="312" t="s">
        <v>29995</v>
      </c>
      <c r="C1841" s="313" t="s">
        <v>27634</v>
      </c>
      <c r="D1841" s="314">
        <v>74.819999999999993</v>
      </c>
      <c r="E1841" s="16" t="s">
        <v>28388</v>
      </c>
    </row>
    <row r="1842" spans="1:5">
      <c r="A1842" s="311">
        <v>9226</v>
      </c>
      <c r="B1842" s="312" t="s">
        <v>29996</v>
      </c>
      <c r="C1842" s="313" t="s">
        <v>27274</v>
      </c>
      <c r="D1842" s="314">
        <v>119.98</v>
      </c>
      <c r="E1842" s="16" t="s">
        <v>28388</v>
      </c>
    </row>
    <row r="1843" spans="1:5">
      <c r="A1843" s="311">
        <v>10679</v>
      </c>
      <c r="B1843" s="312" t="s">
        <v>29997</v>
      </c>
      <c r="C1843" s="313" t="s">
        <v>27274</v>
      </c>
      <c r="D1843" s="314">
        <v>105.49</v>
      </c>
      <c r="E1843" s="16" t="s">
        <v>28388</v>
      </c>
    </row>
    <row r="1844" spans="1:5">
      <c r="A1844" s="311">
        <v>9689</v>
      </c>
      <c r="B1844" s="312" t="s">
        <v>29998</v>
      </c>
      <c r="C1844" s="313" t="s">
        <v>27274</v>
      </c>
      <c r="D1844" s="314">
        <v>110.8</v>
      </c>
      <c r="E1844" s="16" t="s">
        <v>28388</v>
      </c>
    </row>
    <row r="1845" spans="1:5">
      <c r="A1845" s="311">
        <v>2632</v>
      </c>
      <c r="B1845" s="312" t="s">
        <v>29999</v>
      </c>
      <c r="C1845" s="313" t="s">
        <v>27274</v>
      </c>
      <c r="D1845" s="314">
        <v>72.34</v>
      </c>
      <c r="E1845" s="16" t="s">
        <v>28388</v>
      </c>
    </row>
    <row r="1846" spans="1:5">
      <c r="A1846" s="311">
        <v>3249</v>
      </c>
      <c r="B1846" s="312" t="s">
        <v>30000</v>
      </c>
      <c r="C1846" s="313" t="s">
        <v>27634</v>
      </c>
      <c r="D1846" s="314">
        <v>106.95</v>
      </c>
      <c r="E1846" s="16" t="s">
        <v>28388</v>
      </c>
    </row>
    <row r="1847" spans="1:5">
      <c r="A1847" s="311">
        <v>2694</v>
      </c>
      <c r="B1847" s="312" t="s">
        <v>30001</v>
      </c>
      <c r="C1847" s="313" t="s">
        <v>27274</v>
      </c>
      <c r="D1847" s="314">
        <v>72.03</v>
      </c>
      <c r="E1847" s="13" t="s">
        <v>28388</v>
      </c>
    </row>
    <row r="1848" spans="1:5">
      <c r="A1848" s="311">
        <v>6668</v>
      </c>
      <c r="B1848" s="312" t="s">
        <v>30002</v>
      </c>
      <c r="C1848" s="313" t="s">
        <v>27274</v>
      </c>
      <c r="D1848" s="314">
        <v>70</v>
      </c>
      <c r="E1848" s="13" t="s">
        <v>28388</v>
      </c>
    </row>
    <row r="1849" spans="1:5">
      <c r="A1849" s="311">
        <v>6908</v>
      </c>
      <c r="B1849" s="312" t="s">
        <v>30003</v>
      </c>
      <c r="C1849" s="313" t="s">
        <v>27274</v>
      </c>
      <c r="D1849" s="314">
        <v>46.06</v>
      </c>
      <c r="E1849" s="16" t="s">
        <v>28388</v>
      </c>
    </row>
    <row r="1850" spans="1:5">
      <c r="A1850" s="311">
        <v>7509</v>
      </c>
      <c r="B1850" s="312" t="s">
        <v>30004</v>
      </c>
      <c r="C1850" s="313" t="s">
        <v>27274</v>
      </c>
      <c r="D1850" s="314">
        <v>54.5</v>
      </c>
      <c r="E1850" s="16" t="s">
        <v>28388</v>
      </c>
    </row>
    <row r="1851" spans="1:5">
      <c r="A1851" s="311">
        <v>3439</v>
      </c>
      <c r="B1851" s="312" t="s">
        <v>30005</v>
      </c>
      <c r="C1851" s="313" t="s">
        <v>27634</v>
      </c>
      <c r="D1851" s="314">
        <v>54.5</v>
      </c>
      <c r="E1851" s="16" t="s">
        <v>28388</v>
      </c>
    </row>
    <row r="1852" spans="1:5">
      <c r="A1852" s="311">
        <v>3802</v>
      </c>
      <c r="B1852" s="312" t="s">
        <v>27951</v>
      </c>
      <c r="C1852" s="313" t="s">
        <v>27273</v>
      </c>
      <c r="D1852" s="314">
        <v>11.88</v>
      </c>
      <c r="E1852" s="16" t="s">
        <v>28388</v>
      </c>
    </row>
    <row r="1853" spans="1:5">
      <c r="A1853" s="311">
        <v>419</v>
      </c>
      <c r="B1853" s="312" t="s">
        <v>30006</v>
      </c>
      <c r="C1853" s="313" t="s">
        <v>27273</v>
      </c>
      <c r="D1853" s="314">
        <v>3.1</v>
      </c>
      <c r="E1853" s="13" t="s">
        <v>28388</v>
      </c>
    </row>
    <row r="1854" spans="1:5">
      <c r="A1854" s="311">
        <v>3803</v>
      </c>
      <c r="B1854" s="312" t="s">
        <v>27828</v>
      </c>
      <c r="C1854" s="313" t="s">
        <v>27273</v>
      </c>
      <c r="D1854" s="314">
        <v>3.9</v>
      </c>
      <c r="E1854" s="16" t="s">
        <v>28388</v>
      </c>
    </row>
    <row r="1855" spans="1:5">
      <c r="A1855" s="311">
        <v>3804</v>
      </c>
      <c r="B1855" s="312" t="s">
        <v>30007</v>
      </c>
      <c r="C1855" s="313" t="s">
        <v>27273</v>
      </c>
      <c r="D1855" s="314">
        <v>5.95</v>
      </c>
      <c r="E1855" s="13" t="s">
        <v>28388</v>
      </c>
    </row>
    <row r="1856" spans="1:5">
      <c r="A1856" s="311">
        <v>420</v>
      </c>
      <c r="B1856" s="312" t="s">
        <v>30008</v>
      </c>
      <c r="C1856" s="313" t="s">
        <v>27273</v>
      </c>
      <c r="D1856" s="314">
        <v>6.47</v>
      </c>
      <c r="E1856" s="16" t="s">
        <v>28388</v>
      </c>
    </row>
    <row r="1857" spans="1:5">
      <c r="A1857" s="311">
        <v>421</v>
      </c>
      <c r="B1857" s="312" t="s">
        <v>30009</v>
      </c>
      <c r="C1857" s="313" t="s">
        <v>27273</v>
      </c>
      <c r="D1857" s="314">
        <v>14.05</v>
      </c>
      <c r="E1857" s="13" t="s">
        <v>28388</v>
      </c>
    </row>
    <row r="1858" spans="1:5">
      <c r="A1858" s="311">
        <v>3805</v>
      </c>
      <c r="B1858" s="312" t="s">
        <v>30010</v>
      </c>
      <c r="C1858" s="313" t="s">
        <v>27273</v>
      </c>
      <c r="D1858" s="314">
        <v>4.3499999999999996</v>
      </c>
      <c r="E1858" s="13" t="s">
        <v>28388</v>
      </c>
    </row>
    <row r="1859" spans="1:5">
      <c r="A1859" s="311">
        <v>3806</v>
      </c>
      <c r="B1859" s="312" t="s">
        <v>30011</v>
      </c>
      <c r="C1859" s="313" t="s">
        <v>27273</v>
      </c>
      <c r="D1859" s="314">
        <v>5.5</v>
      </c>
      <c r="E1859" s="16" t="s">
        <v>28388</v>
      </c>
    </row>
    <row r="1860" spans="1:5">
      <c r="A1860" s="311">
        <v>3807</v>
      </c>
      <c r="B1860" s="312" t="s">
        <v>30012</v>
      </c>
      <c r="C1860" s="313" t="s">
        <v>27273</v>
      </c>
      <c r="D1860" s="314">
        <v>28.8</v>
      </c>
      <c r="E1860" s="16"/>
    </row>
    <row r="1861" spans="1:5">
      <c r="A1861" s="311">
        <v>3283</v>
      </c>
      <c r="B1861" s="312" t="s">
        <v>30013</v>
      </c>
      <c r="C1861" s="313" t="s">
        <v>27273</v>
      </c>
      <c r="D1861" s="314">
        <v>8.65</v>
      </c>
    </row>
    <row r="1862" spans="1:5">
      <c r="A1862" s="311">
        <v>3284</v>
      </c>
      <c r="B1862" s="312" t="s">
        <v>30014</v>
      </c>
      <c r="C1862" s="313" t="s">
        <v>27273</v>
      </c>
      <c r="D1862" s="314">
        <v>12.1</v>
      </c>
      <c r="E1862" s="16" t="s">
        <v>28388</v>
      </c>
    </row>
    <row r="1863" spans="1:5">
      <c r="A1863" s="311">
        <v>3808</v>
      </c>
      <c r="B1863" s="312" t="s">
        <v>30015</v>
      </c>
      <c r="C1863" s="313" t="s">
        <v>27273</v>
      </c>
      <c r="D1863" s="314">
        <v>18.5</v>
      </c>
      <c r="E1863" s="16" t="s">
        <v>28388</v>
      </c>
    </row>
    <row r="1864" spans="1:5">
      <c r="A1864" s="311">
        <v>3809</v>
      </c>
      <c r="B1864" s="312" t="s">
        <v>30016</v>
      </c>
      <c r="C1864" s="313" t="s">
        <v>27273</v>
      </c>
      <c r="D1864" s="314">
        <v>5.93</v>
      </c>
      <c r="E1864" s="16" t="s">
        <v>28388</v>
      </c>
    </row>
    <row r="1865" spans="1:5">
      <c r="A1865" s="311">
        <v>12538</v>
      </c>
      <c r="B1865" s="312" t="s">
        <v>30017</v>
      </c>
      <c r="C1865" s="313" t="s">
        <v>27273</v>
      </c>
      <c r="D1865" s="314">
        <v>7.37</v>
      </c>
      <c r="E1865" s="16" t="s">
        <v>28388</v>
      </c>
    </row>
    <row r="1866" spans="1:5">
      <c r="A1866" s="311">
        <v>11799</v>
      </c>
      <c r="B1866" s="312" t="s">
        <v>30018</v>
      </c>
      <c r="C1866" s="313" t="s">
        <v>27273</v>
      </c>
      <c r="D1866" s="314">
        <v>43.69</v>
      </c>
      <c r="E1866" s="16"/>
    </row>
    <row r="1867" spans="1:5">
      <c r="A1867" s="311">
        <v>3162</v>
      </c>
      <c r="B1867" s="312" t="s">
        <v>30019</v>
      </c>
      <c r="C1867" s="313" t="s">
        <v>27273</v>
      </c>
      <c r="D1867" s="314">
        <v>11</v>
      </c>
      <c r="E1867" s="16"/>
    </row>
    <row r="1868" spans="1:5">
      <c r="A1868" s="311">
        <v>3171</v>
      </c>
      <c r="B1868" s="312" t="s">
        <v>30020</v>
      </c>
      <c r="C1868" s="313" t="s">
        <v>41</v>
      </c>
      <c r="D1868" s="314">
        <v>17.100000000000001</v>
      </c>
      <c r="E1868" s="16" t="s">
        <v>28388</v>
      </c>
    </row>
    <row r="1869" spans="1:5">
      <c r="A1869" s="311">
        <v>7850</v>
      </c>
      <c r="B1869" s="312" t="s">
        <v>30021</v>
      </c>
      <c r="C1869" s="313" t="s">
        <v>27273</v>
      </c>
      <c r="D1869" s="314">
        <v>26.18</v>
      </c>
      <c r="E1869" s="16"/>
    </row>
    <row r="1870" spans="1:5">
      <c r="A1870" s="311">
        <v>3314</v>
      </c>
      <c r="B1870" s="312" t="s">
        <v>30022</v>
      </c>
      <c r="C1870" s="313" t="s">
        <v>27273</v>
      </c>
      <c r="D1870" s="314">
        <v>21.2</v>
      </c>
      <c r="E1870" s="16" t="s">
        <v>28388</v>
      </c>
    </row>
    <row r="1871" spans="1:5">
      <c r="A1871" s="311">
        <v>13194</v>
      </c>
      <c r="B1871" s="312" t="s">
        <v>27829</v>
      </c>
      <c r="C1871" s="313" t="s">
        <v>27273</v>
      </c>
      <c r="D1871" s="314">
        <v>11.9</v>
      </c>
      <c r="E1871" s="16"/>
    </row>
    <row r="1872" spans="1:5">
      <c r="A1872" s="311">
        <v>3890</v>
      </c>
      <c r="B1872" s="312" t="s">
        <v>30023</v>
      </c>
      <c r="C1872" s="313" t="s">
        <v>27273</v>
      </c>
      <c r="D1872" s="314">
        <v>2.54</v>
      </c>
      <c r="E1872" s="16"/>
    </row>
    <row r="1873" spans="1:5">
      <c r="A1873" s="311">
        <v>8331</v>
      </c>
      <c r="B1873" s="312" t="s">
        <v>30024</v>
      </c>
      <c r="C1873" s="313" t="s">
        <v>27273</v>
      </c>
      <c r="D1873" s="314">
        <v>4.92</v>
      </c>
      <c r="E1873" s="16" t="s">
        <v>28388</v>
      </c>
    </row>
    <row r="1874" spans="1:5">
      <c r="A1874" s="311">
        <v>4614</v>
      </c>
      <c r="B1874" s="312" t="s">
        <v>30025</v>
      </c>
      <c r="C1874" s="313" t="s">
        <v>27273</v>
      </c>
      <c r="D1874" s="314">
        <v>1.99</v>
      </c>
      <c r="E1874" s="16" t="s">
        <v>28388</v>
      </c>
    </row>
    <row r="1875" spans="1:5">
      <c r="A1875" s="311">
        <v>688</v>
      </c>
      <c r="B1875" s="312" t="s">
        <v>30026</v>
      </c>
      <c r="C1875" s="313" t="s">
        <v>27274</v>
      </c>
      <c r="D1875" s="314">
        <v>70</v>
      </c>
      <c r="E1875" s="16"/>
    </row>
    <row r="1876" spans="1:5">
      <c r="A1876" s="311">
        <v>13568</v>
      </c>
      <c r="B1876" s="312" t="s">
        <v>30027</v>
      </c>
      <c r="C1876" s="313" t="s">
        <v>27262</v>
      </c>
      <c r="D1876" s="314">
        <v>50.4</v>
      </c>
      <c r="E1876" s="13" t="s">
        <v>28388</v>
      </c>
    </row>
    <row r="1877" spans="1:5">
      <c r="A1877" s="311">
        <v>3979</v>
      </c>
      <c r="B1877" s="312" t="s">
        <v>30028</v>
      </c>
      <c r="C1877" s="313" t="s">
        <v>27273</v>
      </c>
      <c r="D1877" s="314">
        <v>1.96</v>
      </c>
      <c r="E1877" s="16" t="s">
        <v>28388</v>
      </c>
    </row>
    <row r="1878" spans="1:5">
      <c r="A1878" s="311">
        <v>960</v>
      </c>
      <c r="B1878" s="312" t="s">
        <v>30029</v>
      </c>
      <c r="C1878" s="313" t="s">
        <v>27273</v>
      </c>
      <c r="D1878" s="314">
        <v>3.44</v>
      </c>
      <c r="E1878" s="13" t="s">
        <v>28388</v>
      </c>
    </row>
    <row r="1879" spans="1:5">
      <c r="A1879" s="311">
        <v>10628</v>
      </c>
      <c r="B1879" s="312" t="s">
        <v>30030</v>
      </c>
      <c r="C1879" s="313" t="s">
        <v>27273</v>
      </c>
      <c r="D1879" s="314">
        <v>2.93</v>
      </c>
      <c r="E1879" s="16" t="s">
        <v>28388</v>
      </c>
    </row>
    <row r="1880" spans="1:5">
      <c r="A1880" s="311">
        <v>962</v>
      </c>
      <c r="B1880" s="312" t="s">
        <v>30031</v>
      </c>
      <c r="C1880" s="313" t="s">
        <v>27273</v>
      </c>
      <c r="D1880" s="314">
        <v>16.059999999999999</v>
      </c>
      <c r="E1880" s="13" t="s">
        <v>28388</v>
      </c>
    </row>
    <row r="1881" spans="1:5">
      <c r="A1881" s="311">
        <v>963</v>
      </c>
      <c r="B1881" s="312" t="s">
        <v>30032</v>
      </c>
      <c r="C1881" s="313" t="s">
        <v>27634</v>
      </c>
      <c r="D1881" s="314">
        <v>82.68</v>
      </c>
      <c r="E1881" s="13" t="s">
        <v>28388</v>
      </c>
    </row>
    <row r="1882" spans="1:5">
      <c r="A1882" s="311">
        <v>9480</v>
      </c>
      <c r="B1882" s="312" t="s">
        <v>30033</v>
      </c>
      <c r="C1882" s="313" t="s">
        <v>27273</v>
      </c>
      <c r="D1882" s="314">
        <v>5.42</v>
      </c>
      <c r="E1882" s="13" t="s">
        <v>28388</v>
      </c>
    </row>
    <row r="1883" spans="1:5">
      <c r="A1883" s="311">
        <v>964</v>
      </c>
      <c r="B1883" s="312" t="s">
        <v>30034</v>
      </c>
      <c r="C1883" s="313" t="s">
        <v>27274</v>
      </c>
      <c r="D1883" s="314">
        <v>60</v>
      </c>
      <c r="E1883" s="16" t="s">
        <v>28388</v>
      </c>
    </row>
    <row r="1884" spans="1:5">
      <c r="A1884" s="311">
        <v>965</v>
      </c>
      <c r="B1884" s="312" t="s">
        <v>30035</v>
      </c>
      <c r="C1884" s="313" t="s">
        <v>27273</v>
      </c>
      <c r="D1884" s="314">
        <v>5.3</v>
      </c>
      <c r="E1884" s="13" t="s">
        <v>28388</v>
      </c>
    </row>
    <row r="1885" spans="1:5">
      <c r="A1885" s="311">
        <v>967</v>
      </c>
      <c r="B1885" s="312" t="s">
        <v>30036</v>
      </c>
      <c r="C1885" s="313" t="s">
        <v>27273</v>
      </c>
      <c r="D1885" s="314">
        <v>1.7</v>
      </c>
      <c r="E1885" s="16" t="s">
        <v>28388</v>
      </c>
    </row>
    <row r="1886" spans="1:5">
      <c r="A1886" s="311">
        <v>968</v>
      </c>
      <c r="B1886" s="312" t="s">
        <v>30037</v>
      </c>
      <c r="C1886" s="313" t="s">
        <v>27273</v>
      </c>
      <c r="D1886" s="314">
        <v>1.64</v>
      </c>
      <c r="E1886" s="13" t="s">
        <v>28388</v>
      </c>
    </row>
    <row r="1887" spans="1:5">
      <c r="A1887" s="311">
        <v>970</v>
      </c>
      <c r="B1887" s="312" t="s">
        <v>30038</v>
      </c>
      <c r="C1887" s="313" t="s">
        <v>27273</v>
      </c>
      <c r="D1887" s="314">
        <v>2.6</v>
      </c>
      <c r="E1887" s="13" t="s">
        <v>28388</v>
      </c>
    </row>
    <row r="1888" spans="1:5">
      <c r="A1888" s="311">
        <v>969</v>
      </c>
      <c r="B1888" s="312" t="s">
        <v>30039</v>
      </c>
      <c r="C1888" s="313" t="s">
        <v>27273</v>
      </c>
      <c r="D1888" s="314">
        <v>2.54</v>
      </c>
      <c r="E1888" s="16" t="s">
        <v>28388</v>
      </c>
    </row>
    <row r="1889" spans="1:5">
      <c r="A1889" s="311">
        <v>971</v>
      </c>
      <c r="B1889" s="312" t="s">
        <v>30040</v>
      </c>
      <c r="C1889" s="313" t="s">
        <v>27273</v>
      </c>
      <c r="D1889" s="314">
        <v>4.2</v>
      </c>
      <c r="E1889" s="13" t="s">
        <v>28388</v>
      </c>
    </row>
    <row r="1890" spans="1:5">
      <c r="A1890" s="311">
        <v>972</v>
      </c>
      <c r="B1890" s="312" t="s">
        <v>30041</v>
      </c>
      <c r="C1890" s="313" t="s">
        <v>27273</v>
      </c>
      <c r="D1890" s="314">
        <v>6.47</v>
      </c>
      <c r="E1890" s="13" t="s">
        <v>28388</v>
      </c>
    </row>
    <row r="1891" spans="1:5">
      <c r="A1891" s="311">
        <v>973</v>
      </c>
      <c r="B1891" s="312" t="s">
        <v>30042</v>
      </c>
      <c r="C1891" s="313" t="s">
        <v>27273</v>
      </c>
      <c r="D1891" s="314">
        <v>1.26</v>
      </c>
      <c r="E1891" s="13" t="s">
        <v>28388</v>
      </c>
    </row>
    <row r="1892" spans="1:5">
      <c r="A1892" s="311">
        <v>959</v>
      </c>
      <c r="B1892" s="312" t="s">
        <v>30043</v>
      </c>
      <c r="C1892" s="313" t="s">
        <v>27273</v>
      </c>
      <c r="D1892" s="314">
        <v>1.26</v>
      </c>
      <c r="E1892" s="16"/>
    </row>
    <row r="1893" spans="1:5">
      <c r="A1893" s="311">
        <v>974</v>
      </c>
      <c r="B1893" s="312" t="s">
        <v>30044</v>
      </c>
      <c r="C1893" s="313" t="s">
        <v>27273</v>
      </c>
      <c r="D1893" s="314">
        <v>2.0099999999999998</v>
      </c>
      <c r="E1893" s="13" t="s">
        <v>28388</v>
      </c>
    </row>
    <row r="1894" spans="1:5">
      <c r="A1894" s="311">
        <v>975</v>
      </c>
      <c r="B1894" s="312" t="s">
        <v>30045</v>
      </c>
      <c r="C1894" s="313" t="s">
        <v>27273</v>
      </c>
      <c r="D1894" s="314">
        <v>3.44</v>
      </c>
    </row>
    <row r="1895" spans="1:5">
      <c r="A1895" s="311">
        <v>961</v>
      </c>
      <c r="B1895" s="312" t="s">
        <v>30046</v>
      </c>
      <c r="C1895" s="313" t="s">
        <v>27273</v>
      </c>
      <c r="D1895" s="314">
        <v>4.76</v>
      </c>
    </row>
    <row r="1896" spans="1:5">
      <c r="A1896" s="311">
        <v>2938</v>
      </c>
      <c r="B1896" s="312" t="s">
        <v>30047</v>
      </c>
      <c r="C1896" s="313" t="s">
        <v>27273</v>
      </c>
      <c r="D1896" s="314">
        <v>0.46</v>
      </c>
    </row>
    <row r="1897" spans="1:5">
      <c r="A1897" s="311">
        <v>4490</v>
      </c>
      <c r="B1897" s="312" t="s">
        <v>30048</v>
      </c>
      <c r="C1897" s="313" t="s">
        <v>27634</v>
      </c>
      <c r="D1897" s="314">
        <v>161.19999999999999</v>
      </c>
      <c r="E1897" s="16" t="s">
        <v>28388</v>
      </c>
    </row>
    <row r="1898" spans="1:5">
      <c r="A1898" s="311">
        <v>3450</v>
      </c>
      <c r="B1898" s="312" t="s">
        <v>30049</v>
      </c>
      <c r="C1898" s="313" t="s">
        <v>27634</v>
      </c>
      <c r="D1898" s="314">
        <v>161.19999999999999</v>
      </c>
    </row>
    <row r="1899" spans="1:5">
      <c r="A1899" s="311">
        <v>3843</v>
      </c>
      <c r="B1899" s="312" t="s">
        <v>30050</v>
      </c>
      <c r="C1899" s="313" t="s">
        <v>27634</v>
      </c>
      <c r="D1899" s="314">
        <v>161.19999999999999</v>
      </c>
    </row>
    <row r="1900" spans="1:5" ht="22.5">
      <c r="A1900" s="311">
        <v>8243</v>
      </c>
      <c r="B1900" s="312" t="s">
        <v>30051</v>
      </c>
      <c r="C1900" s="313" t="s">
        <v>27262</v>
      </c>
      <c r="D1900" s="314">
        <v>0.9</v>
      </c>
    </row>
    <row r="1901" spans="1:5">
      <c r="A1901" s="311">
        <v>8523</v>
      </c>
      <c r="B1901" s="312" t="s">
        <v>30052</v>
      </c>
      <c r="C1901" s="313" t="s">
        <v>27262</v>
      </c>
      <c r="D1901" s="314">
        <v>19.7</v>
      </c>
    </row>
    <row r="1902" spans="1:5">
      <c r="A1902" s="311">
        <v>12513</v>
      </c>
      <c r="B1902" s="312" t="s">
        <v>30053</v>
      </c>
      <c r="C1902" s="313" t="s">
        <v>27262</v>
      </c>
      <c r="D1902" s="314">
        <v>1.71</v>
      </c>
      <c r="E1902" s="13" t="s">
        <v>28388</v>
      </c>
    </row>
    <row r="1903" spans="1:5" ht="22.5">
      <c r="A1903" s="311">
        <v>1900</v>
      </c>
      <c r="B1903" s="312" t="s">
        <v>30054</v>
      </c>
      <c r="C1903" s="313" t="s">
        <v>27262</v>
      </c>
      <c r="D1903" s="314">
        <v>46.47</v>
      </c>
      <c r="E1903" s="16"/>
    </row>
    <row r="1904" spans="1:5">
      <c r="A1904" s="311">
        <v>3170</v>
      </c>
      <c r="B1904" s="312" t="s">
        <v>30055</v>
      </c>
      <c r="C1904" s="313" t="s">
        <v>27345</v>
      </c>
      <c r="D1904" s="314">
        <v>0.14000000000000001</v>
      </c>
    </row>
    <row r="1905" spans="1:5" ht="22.5">
      <c r="A1905" s="311">
        <v>11834</v>
      </c>
      <c r="B1905" s="312" t="s">
        <v>30056</v>
      </c>
      <c r="C1905" s="313" t="s">
        <v>27262</v>
      </c>
      <c r="D1905" s="314">
        <v>15.12</v>
      </c>
    </row>
    <row r="1906" spans="1:5" ht="22.5">
      <c r="A1906" s="311">
        <v>7554</v>
      </c>
      <c r="B1906" s="312" t="s">
        <v>30057</v>
      </c>
      <c r="C1906" s="313" t="s">
        <v>27262</v>
      </c>
      <c r="D1906" s="314">
        <v>19</v>
      </c>
      <c r="E1906" s="13" t="s">
        <v>28388</v>
      </c>
    </row>
    <row r="1907" spans="1:5">
      <c r="A1907" s="311">
        <v>1450</v>
      </c>
      <c r="B1907" s="312" t="s">
        <v>30058</v>
      </c>
      <c r="C1907" s="313" t="s">
        <v>27262</v>
      </c>
      <c r="D1907" s="314">
        <v>6.19</v>
      </c>
    </row>
    <row r="1908" spans="1:5">
      <c r="A1908" s="311">
        <v>11871</v>
      </c>
      <c r="B1908" s="312" t="s">
        <v>30059</v>
      </c>
      <c r="C1908" s="313" t="s">
        <v>27262</v>
      </c>
      <c r="D1908" s="314">
        <v>5.34</v>
      </c>
    </row>
    <row r="1909" spans="1:5">
      <c r="A1909" s="311">
        <v>8689</v>
      </c>
      <c r="B1909" s="312" t="s">
        <v>30060</v>
      </c>
      <c r="C1909" s="313" t="s">
        <v>27262</v>
      </c>
      <c r="D1909" s="314">
        <v>13.89</v>
      </c>
    </row>
    <row r="1910" spans="1:5">
      <c r="A1910" s="311">
        <v>11872</v>
      </c>
      <c r="B1910" s="312" t="s">
        <v>30061</v>
      </c>
      <c r="C1910" s="313" t="s">
        <v>27262</v>
      </c>
      <c r="D1910" s="314">
        <v>16.64</v>
      </c>
    </row>
    <row r="1911" spans="1:5">
      <c r="A1911" s="311">
        <v>11873</v>
      </c>
      <c r="B1911" s="312" t="s">
        <v>30062</v>
      </c>
      <c r="C1911" s="313" t="s">
        <v>27262</v>
      </c>
      <c r="D1911" s="314">
        <v>13.05</v>
      </c>
      <c r="E1911" s="13" t="s">
        <v>28388</v>
      </c>
    </row>
    <row r="1912" spans="1:5">
      <c r="A1912" s="311">
        <v>11826</v>
      </c>
      <c r="B1912" s="312" t="s">
        <v>30063</v>
      </c>
      <c r="C1912" s="313" t="s">
        <v>27262</v>
      </c>
      <c r="D1912" s="314">
        <v>14.31</v>
      </c>
    </row>
    <row r="1913" spans="1:5">
      <c r="A1913" s="311">
        <v>11874</v>
      </c>
      <c r="B1913" s="312" t="s">
        <v>30064</v>
      </c>
      <c r="C1913" s="313" t="s">
        <v>27262</v>
      </c>
      <c r="D1913" s="314">
        <v>23.86</v>
      </c>
    </row>
    <row r="1914" spans="1:5">
      <c r="A1914" s="311">
        <v>11875</v>
      </c>
      <c r="B1914" s="312" t="s">
        <v>30065</v>
      </c>
      <c r="C1914" s="313" t="s">
        <v>27262</v>
      </c>
      <c r="D1914" s="314">
        <v>18.46</v>
      </c>
    </row>
    <row r="1915" spans="1:5">
      <c r="A1915" s="311">
        <v>11876</v>
      </c>
      <c r="B1915" s="312" t="s">
        <v>30066</v>
      </c>
      <c r="C1915" s="313" t="s">
        <v>27262</v>
      </c>
      <c r="D1915" s="314">
        <v>20.27</v>
      </c>
      <c r="E1915" s="16"/>
    </row>
    <row r="1916" spans="1:5">
      <c r="A1916" s="311">
        <v>11877</v>
      </c>
      <c r="B1916" s="312" t="s">
        <v>30067</v>
      </c>
      <c r="C1916" s="313" t="s">
        <v>27262</v>
      </c>
      <c r="D1916" s="314">
        <v>24.43</v>
      </c>
      <c r="E1916" s="16"/>
    </row>
    <row r="1917" spans="1:5">
      <c r="A1917" s="311">
        <v>11878</v>
      </c>
      <c r="B1917" s="312" t="s">
        <v>30068</v>
      </c>
      <c r="C1917" s="313" t="s">
        <v>27262</v>
      </c>
      <c r="D1917" s="314">
        <v>36.51</v>
      </c>
      <c r="E1917" s="16" t="s">
        <v>28388</v>
      </c>
    </row>
    <row r="1918" spans="1:5">
      <c r="A1918" s="311">
        <v>11879</v>
      </c>
      <c r="B1918" s="312" t="s">
        <v>30069</v>
      </c>
      <c r="C1918" s="313" t="s">
        <v>27262</v>
      </c>
      <c r="D1918" s="314">
        <v>32.67</v>
      </c>
      <c r="E1918" s="16"/>
    </row>
    <row r="1919" spans="1:5">
      <c r="A1919" s="311">
        <v>11880</v>
      </c>
      <c r="B1919" s="312" t="s">
        <v>30070</v>
      </c>
      <c r="C1919" s="313" t="s">
        <v>27262</v>
      </c>
      <c r="D1919" s="314">
        <v>34.340000000000003</v>
      </c>
      <c r="E1919" s="16"/>
    </row>
    <row r="1920" spans="1:5">
      <c r="A1920" s="311">
        <v>9087</v>
      </c>
      <c r="B1920" s="312" t="s">
        <v>30071</v>
      </c>
      <c r="C1920" s="313" t="s">
        <v>27262</v>
      </c>
      <c r="D1920" s="314">
        <v>36.58</v>
      </c>
      <c r="E1920" s="16"/>
    </row>
    <row r="1921" spans="1:5">
      <c r="A1921" s="311">
        <v>11881</v>
      </c>
      <c r="B1921" s="312" t="s">
        <v>30072</v>
      </c>
      <c r="C1921" s="313" t="s">
        <v>27262</v>
      </c>
      <c r="D1921" s="314">
        <v>34.450000000000003</v>
      </c>
      <c r="E1921" s="16"/>
    </row>
    <row r="1922" spans="1:5">
      <c r="A1922" s="311">
        <v>11882</v>
      </c>
      <c r="B1922" s="312" t="s">
        <v>30073</v>
      </c>
      <c r="C1922" s="313" t="s">
        <v>27262</v>
      </c>
      <c r="D1922" s="314">
        <v>69.45</v>
      </c>
      <c r="E1922" s="16"/>
    </row>
    <row r="1923" spans="1:5">
      <c r="A1923" s="311">
        <v>11883</v>
      </c>
      <c r="B1923" s="312" t="s">
        <v>30074</v>
      </c>
      <c r="C1923" s="313" t="s">
        <v>27262</v>
      </c>
      <c r="D1923" s="314">
        <v>69.45</v>
      </c>
      <c r="E1923" s="16"/>
    </row>
    <row r="1924" spans="1:5">
      <c r="A1924" s="311">
        <v>11884</v>
      </c>
      <c r="B1924" s="312" t="s">
        <v>30075</v>
      </c>
      <c r="C1924" s="313" t="s">
        <v>27262</v>
      </c>
      <c r="D1924" s="314">
        <v>69.64</v>
      </c>
    </row>
    <row r="1925" spans="1:5">
      <c r="A1925" s="311">
        <v>11885</v>
      </c>
      <c r="B1925" s="312" t="s">
        <v>30076</v>
      </c>
      <c r="C1925" s="313" t="s">
        <v>27262</v>
      </c>
      <c r="D1925" s="314">
        <v>82.61</v>
      </c>
    </row>
    <row r="1926" spans="1:5">
      <c r="A1926" s="311">
        <v>11886</v>
      </c>
      <c r="B1926" s="312" t="s">
        <v>30077</v>
      </c>
      <c r="C1926" s="313" t="s">
        <v>27262</v>
      </c>
      <c r="D1926" s="314">
        <v>84.24</v>
      </c>
    </row>
    <row r="1927" spans="1:5">
      <c r="A1927" s="311">
        <v>11887</v>
      </c>
      <c r="B1927" s="312" t="s">
        <v>30078</v>
      </c>
      <c r="C1927" s="313" t="s">
        <v>27262</v>
      </c>
      <c r="D1927" s="314">
        <v>107.39</v>
      </c>
      <c r="E1927" s="13" t="s">
        <v>28388</v>
      </c>
    </row>
    <row r="1928" spans="1:5">
      <c r="A1928" s="311">
        <v>11888</v>
      </c>
      <c r="B1928" s="312" t="s">
        <v>30079</v>
      </c>
      <c r="C1928" s="313" t="s">
        <v>27262</v>
      </c>
      <c r="D1928" s="314">
        <v>181.5</v>
      </c>
    </row>
    <row r="1929" spans="1:5">
      <c r="A1929" s="311">
        <v>11889</v>
      </c>
      <c r="B1929" s="312" t="s">
        <v>30080</v>
      </c>
      <c r="C1929" s="313" t="s">
        <v>27262</v>
      </c>
      <c r="D1929" s="314">
        <v>181.5</v>
      </c>
      <c r="E1929" s="13" t="s">
        <v>28388</v>
      </c>
    </row>
    <row r="1930" spans="1:5">
      <c r="A1930" s="311">
        <v>11890</v>
      </c>
      <c r="B1930" s="312" t="s">
        <v>30081</v>
      </c>
      <c r="C1930" s="313" t="s">
        <v>27262</v>
      </c>
      <c r="D1930" s="314">
        <v>181.5</v>
      </c>
      <c r="E1930" s="13" t="s">
        <v>28388</v>
      </c>
    </row>
    <row r="1931" spans="1:5">
      <c r="A1931" s="311">
        <v>11891</v>
      </c>
      <c r="B1931" s="312" t="s">
        <v>30082</v>
      </c>
      <c r="C1931" s="313" t="s">
        <v>27262</v>
      </c>
      <c r="D1931" s="314">
        <v>181.5</v>
      </c>
      <c r="E1931" s="13" t="s">
        <v>28388</v>
      </c>
    </row>
    <row r="1932" spans="1:5">
      <c r="A1932" s="311">
        <v>11892</v>
      </c>
      <c r="B1932" s="312" t="s">
        <v>30083</v>
      </c>
      <c r="C1932" s="313" t="s">
        <v>27262</v>
      </c>
      <c r="D1932" s="314">
        <v>181.5</v>
      </c>
      <c r="E1932" s="13" t="s">
        <v>28388</v>
      </c>
    </row>
    <row r="1933" spans="1:5">
      <c r="A1933" s="311">
        <v>11893</v>
      </c>
      <c r="B1933" s="312" t="s">
        <v>30084</v>
      </c>
      <c r="C1933" s="313" t="s">
        <v>27262</v>
      </c>
      <c r="D1933" s="314">
        <v>181.5</v>
      </c>
      <c r="E1933" s="13" t="s">
        <v>28388</v>
      </c>
    </row>
    <row r="1934" spans="1:5">
      <c r="A1934" s="311">
        <v>11894</v>
      </c>
      <c r="B1934" s="312" t="s">
        <v>30085</v>
      </c>
      <c r="C1934" s="313" t="s">
        <v>27262</v>
      </c>
      <c r="D1934" s="314">
        <v>181.5</v>
      </c>
      <c r="E1934" s="13" t="s">
        <v>28388</v>
      </c>
    </row>
    <row r="1935" spans="1:5">
      <c r="A1935" s="311">
        <v>9267</v>
      </c>
      <c r="B1935" s="312" t="s">
        <v>30086</v>
      </c>
      <c r="C1935" s="313" t="s">
        <v>27262</v>
      </c>
      <c r="D1935" s="314">
        <v>6.76</v>
      </c>
      <c r="E1935" s="13" t="s">
        <v>28388</v>
      </c>
    </row>
    <row r="1936" spans="1:5">
      <c r="A1936" s="311">
        <v>9266</v>
      </c>
      <c r="B1936" s="312" t="s">
        <v>30087</v>
      </c>
      <c r="C1936" s="313" t="s">
        <v>27262</v>
      </c>
      <c r="D1936" s="314">
        <v>19.670000000000002</v>
      </c>
      <c r="E1936" s="16" t="s">
        <v>28388</v>
      </c>
    </row>
    <row r="1937" spans="1:5">
      <c r="A1937" s="311">
        <v>8953</v>
      </c>
      <c r="B1937" s="312" t="s">
        <v>30088</v>
      </c>
      <c r="C1937" s="313" t="s">
        <v>27262</v>
      </c>
      <c r="D1937" s="314">
        <v>4.1399999999999997</v>
      </c>
      <c r="E1937" s="16" t="s">
        <v>28388</v>
      </c>
    </row>
    <row r="1938" spans="1:5" ht="22.5">
      <c r="A1938" s="311">
        <v>7326</v>
      </c>
      <c r="B1938" s="312" t="s">
        <v>30089</v>
      </c>
      <c r="C1938" s="313" t="s">
        <v>27262</v>
      </c>
      <c r="D1938" s="314">
        <v>19.04</v>
      </c>
      <c r="E1938" s="16" t="s">
        <v>28388</v>
      </c>
    </row>
    <row r="1939" spans="1:5">
      <c r="A1939" s="311">
        <v>737</v>
      </c>
      <c r="B1939" s="312" t="s">
        <v>30090</v>
      </c>
      <c r="C1939" s="313" t="s">
        <v>27262</v>
      </c>
      <c r="D1939" s="314">
        <v>3.63</v>
      </c>
      <c r="E1939" s="16"/>
    </row>
    <row r="1940" spans="1:5">
      <c r="A1940" s="311">
        <v>738</v>
      </c>
      <c r="B1940" s="312" t="s">
        <v>30091</v>
      </c>
      <c r="C1940" s="313" t="s">
        <v>27262</v>
      </c>
      <c r="D1940" s="314">
        <v>8.19</v>
      </c>
      <c r="E1940" s="16"/>
    </row>
    <row r="1941" spans="1:5">
      <c r="A1941" s="311">
        <v>739</v>
      </c>
      <c r="B1941" s="312" t="s">
        <v>30092</v>
      </c>
      <c r="C1941" s="313" t="s">
        <v>27262</v>
      </c>
      <c r="D1941" s="314">
        <v>14.06</v>
      </c>
    </row>
    <row r="1942" spans="1:5">
      <c r="A1942" s="311">
        <v>740</v>
      </c>
      <c r="B1942" s="312" t="s">
        <v>30093</v>
      </c>
      <c r="C1942" s="313" t="s">
        <v>27262</v>
      </c>
      <c r="D1942" s="314">
        <v>27.64</v>
      </c>
    </row>
    <row r="1943" spans="1:5">
      <c r="A1943" s="311">
        <v>741</v>
      </c>
      <c r="B1943" s="312" t="s">
        <v>30094</v>
      </c>
      <c r="C1943" s="313" t="s">
        <v>27262</v>
      </c>
      <c r="D1943" s="314">
        <v>42.43</v>
      </c>
    </row>
    <row r="1944" spans="1:5">
      <c r="A1944" s="311">
        <v>742</v>
      </c>
      <c r="B1944" s="312" t="s">
        <v>30095</v>
      </c>
      <c r="C1944" s="313" t="s">
        <v>27262</v>
      </c>
      <c r="D1944" s="314">
        <v>67.349999999999994</v>
      </c>
    </row>
    <row r="1945" spans="1:5">
      <c r="A1945" s="311">
        <v>743</v>
      </c>
      <c r="B1945" s="312" t="s">
        <v>30096</v>
      </c>
      <c r="C1945" s="313" t="s">
        <v>27262</v>
      </c>
      <c r="D1945" s="314">
        <v>234.53</v>
      </c>
    </row>
    <row r="1946" spans="1:5">
      <c r="A1946" s="311">
        <v>744</v>
      </c>
      <c r="B1946" s="312" t="s">
        <v>30097</v>
      </c>
      <c r="C1946" s="313" t="s">
        <v>27262</v>
      </c>
      <c r="D1946" s="314">
        <v>224.9</v>
      </c>
    </row>
    <row r="1947" spans="1:5">
      <c r="A1947" s="311">
        <v>745</v>
      </c>
      <c r="B1947" s="312" t="s">
        <v>30098</v>
      </c>
      <c r="C1947" s="313" t="s">
        <v>27262</v>
      </c>
      <c r="D1947" s="314">
        <v>555.73</v>
      </c>
    </row>
    <row r="1948" spans="1:5">
      <c r="A1948" s="311">
        <v>8404</v>
      </c>
      <c r="B1948" s="312" t="s">
        <v>30099</v>
      </c>
      <c r="C1948" s="313" t="s">
        <v>27262</v>
      </c>
      <c r="D1948" s="314">
        <v>3.63</v>
      </c>
    </row>
    <row r="1949" spans="1:5">
      <c r="A1949" s="311">
        <v>8405</v>
      </c>
      <c r="B1949" s="312" t="s">
        <v>30100</v>
      </c>
      <c r="C1949" s="313" t="s">
        <v>27262</v>
      </c>
      <c r="D1949" s="314">
        <v>17.72</v>
      </c>
    </row>
    <row r="1950" spans="1:5">
      <c r="A1950" s="311">
        <v>8403</v>
      </c>
      <c r="B1950" s="312" t="s">
        <v>30101</v>
      </c>
      <c r="C1950" s="313" t="s">
        <v>27262</v>
      </c>
      <c r="D1950" s="314">
        <v>17.690000000000001</v>
      </c>
      <c r="E1950" s="13" t="s">
        <v>28388</v>
      </c>
    </row>
    <row r="1951" spans="1:5">
      <c r="A1951" s="311">
        <v>8351</v>
      </c>
      <c r="B1951" s="312" t="s">
        <v>30102</v>
      </c>
      <c r="C1951" s="313" t="s">
        <v>27262</v>
      </c>
      <c r="D1951" s="314">
        <v>18.73</v>
      </c>
      <c r="E1951" s="13" t="s">
        <v>28388</v>
      </c>
    </row>
    <row r="1952" spans="1:5">
      <c r="A1952" s="311">
        <v>8350</v>
      </c>
      <c r="B1952" s="312" t="s">
        <v>30103</v>
      </c>
      <c r="C1952" s="313" t="s">
        <v>27262</v>
      </c>
      <c r="D1952" s="314">
        <v>15.45</v>
      </c>
      <c r="E1952" s="13" t="s">
        <v>28388</v>
      </c>
    </row>
    <row r="1953" spans="1:5">
      <c r="A1953" s="311">
        <v>8349</v>
      </c>
      <c r="B1953" s="312" t="s">
        <v>30104</v>
      </c>
      <c r="C1953" s="313" t="s">
        <v>27262</v>
      </c>
      <c r="D1953" s="314">
        <v>35.6</v>
      </c>
      <c r="E1953" s="16" t="s">
        <v>28388</v>
      </c>
    </row>
    <row r="1954" spans="1:5">
      <c r="A1954" s="311">
        <v>8348</v>
      </c>
      <c r="B1954" s="312" t="s">
        <v>30105</v>
      </c>
      <c r="C1954" s="313" t="s">
        <v>27262</v>
      </c>
      <c r="D1954" s="314">
        <v>6.2</v>
      </c>
      <c r="E1954" s="16" t="s">
        <v>28388</v>
      </c>
    </row>
    <row r="1955" spans="1:5">
      <c r="A1955" s="311">
        <v>7481</v>
      </c>
      <c r="B1955" s="312" t="s">
        <v>30106</v>
      </c>
      <c r="C1955" s="313" t="s">
        <v>27262</v>
      </c>
      <c r="D1955" s="314">
        <v>5.13</v>
      </c>
      <c r="E1955" s="16"/>
    </row>
    <row r="1956" spans="1:5">
      <c r="A1956" s="311">
        <v>9634</v>
      </c>
      <c r="B1956" s="312" t="s">
        <v>30107</v>
      </c>
      <c r="C1956" s="313" t="s">
        <v>27262</v>
      </c>
      <c r="D1956" s="314">
        <v>21.32</v>
      </c>
      <c r="E1956" s="16"/>
    </row>
    <row r="1957" spans="1:5">
      <c r="A1957" s="311">
        <v>6479</v>
      </c>
      <c r="B1957" s="312" t="s">
        <v>30108</v>
      </c>
      <c r="C1957" s="313" t="s">
        <v>27262</v>
      </c>
      <c r="D1957" s="314">
        <v>10.6</v>
      </c>
      <c r="E1957" s="16"/>
    </row>
    <row r="1958" spans="1:5">
      <c r="A1958" s="311">
        <v>7533</v>
      </c>
      <c r="B1958" s="312" t="s">
        <v>30109</v>
      </c>
      <c r="C1958" s="313" t="s">
        <v>27262</v>
      </c>
      <c r="D1958" s="314">
        <v>13.48</v>
      </c>
      <c r="E1958" s="16"/>
    </row>
    <row r="1959" spans="1:5" ht="22.5">
      <c r="A1959" s="311">
        <v>11705</v>
      </c>
      <c r="B1959" s="312" t="s">
        <v>30110</v>
      </c>
      <c r="C1959" s="313" t="s">
        <v>27262</v>
      </c>
      <c r="D1959" s="314">
        <v>363.96</v>
      </c>
      <c r="E1959" s="16"/>
    </row>
    <row r="1960" spans="1:5">
      <c r="A1960" s="311">
        <v>6491</v>
      </c>
      <c r="B1960" s="312" t="s">
        <v>30111</v>
      </c>
      <c r="C1960" s="313" t="s">
        <v>27262</v>
      </c>
      <c r="D1960" s="314">
        <v>2.0099999999999998</v>
      </c>
      <c r="E1960" s="16"/>
    </row>
    <row r="1961" spans="1:5">
      <c r="A1961" s="311">
        <v>6490</v>
      </c>
      <c r="B1961" s="312" t="s">
        <v>30112</v>
      </c>
      <c r="C1961" s="313" t="s">
        <v>27262</v>
      </c>
      <c r="D1961" s="314">
        <v>3.88</v>
      </c>
      <c r="E1961" s="16"/>
    </row>
    <row r="1962" spans="1:5">
      <c r="A1962" s="311">
        <v>6489</v>
      </c>
      <c r="B1962" s="312" t="s">
        <v>30113</v>
      </c>
      <c r="C1962" s="313" t="s">
        <v>27262</v>
      </c>
      <c r="D1962" s="314">
        <v>7.78</v>
      </c>
      <c r="E1962" s="16"/>
    </row>
    <row r="1963" spans="1:5">
      <c r="A1963" s="311">
        <v>6488</v>
      </c>
      <c r="B1963" s="312" t="s">
        <v>30114</v>
      </c>
      <c r="C1963" s="313" t="s">
        <v>27262</v>
      </c>
      <c r="D1963" s="314">
        <v>17.170000000000002</v>
      </c>
      <c r="E1963" s="16"/>
    </row>
    <row r="1964" spans="1:5">
      <c r="A1964" s="311">
        <v>1417</v>
      </c>
      <c r="B1964" s="312" t="s">
        <v>30115</v>
      </c>
      <c r="C1964" s="313" t="s">
        <v>27262</v>
      </c>
      <c r="D1964" s="314">
        <v>116.61</v>
      </c>
    </row>
    <row r="1965" spans="1:5">
      <c r="A1965" s="311">
        <v>8402</v>
      </c>
      <c r="B1965" s="312" t="s">
        <v>30116</v>
      </c>
      <c r="C1965" s="313" t="s">
        <v>27262</v>
      </c>
      <c r="D1965" s="314">
        <v>18.579999999999998</v>
      </c>
    </row>
    <row r="1966" spans="1:5">
      <c r="A1966" s="311">
        <v>11836</v>
      </c>
      <c r="B1966" s="312" t="s">
        <v>30117</v>
      </c>
      <c r="C1966" s="313" t="s">
        <v>27262</v>
      </c>
      <c r="D1966" s="314">
        <v>15.91</v>
      </c>
    </row>
    <row r="1967" spans="1:5">
      <c r="A1967" s="311">
        <v>11835</v>
      </c>
      <c r="B1967" s="312" t="s">
        <v>30118</v>
      </c>
      <c r="C1967" s="313" t="s">
        <v>27262</v>
      </c>
      <c r="D1967" s="314">
        <v>17.489999999999998</v>
      </c>
      <c r="E1967" s="13" t="s">
        <v>28388</v>
      </c>
    </row>
    <row r="1968" spans="1:5">
      <c r="A1968" s="311">
        <v>11636</v>
      </c>
      <c r="B1968" s="312" t="s">
        <v>30119</v>
      </c>
      <c r="C1968" s="313" t="s">
        <v>27262</v>
      </c>
      <c r="D1968" s="314">
        <v>59.43</v>
      </c>
      <c r="E1968" s="13" t="s">
        <v>28388</v>
      </c>
    </row>
    <row r="1969" spans="1:5">
      <c r="A1969" s="311">
        <v>11703</v>
      </c>
      <c r="B1969" s="312" t="s">
        <v>30120</v>
      </c>
      <c r="C1969" s="313" t="s">
        <v>27262</v>
      </c>
      <c r="D1969" s="314">
        <v>130.38999999999999</v>
      </c>
      <c r="E1969" s="13" t="s">
        <v>28388</v>
      </c>
    </row>
    <row r="1970" spans="1:5" ht="22.5">
      <c r="A1970" s="311">
        <v>11706</v>
      </c>
      <c r="B1970" s="312" t="s">
        <v>30121</v>
      </c>
      <c r="C1970" s="313" t="s">
        <v>27262</v>
      </c>
      <c r="D1970" s="314">
        <v>327.58999999999997</v>
      </c>
      <c r="E1970" s="13" t="s">
        <v>28388</v>
      </c>
    </row>
    <row r="1971" spans="1:5">
      <c r="A1971" s="311">
        <v>2056</v>
      </c>
      <c r="B1971" s="312" t="s">
        <v>30122</v>
      </c>
      <c r="C1971" s="313" t="s">
        <v>27262</v>
      </c>
      <c r="D1971" s="314">
        <v>72.709999999999994</v>
      </c>
      <c r="E1971" s="13" t="s">
        <v>28388</v>
      </c>
    </row>
    <row r="1972" spans="1:5">
      <c r="A1972" s="311">
        <v>2057</v>
      </c>
      <c r="B1972" s="312" t="s">
        <v>30123</v>
      </c>
      <c r="C1972" s="313" t="s">
        <v>27262</v>
      </c>
      <c r="D1972" s="314">
        <v>80.34</v>
      </c>
      <c r="E1972" s="13" t="s">
        <v>28388</v>
      </c>
    </row>
    <row r="1973" spans="1:5">
      <c r="A1973" s="311">
        <v>2058</v>
      </c>
      <c r="B1973" s="312" t="s">
        <v>30124</v>
      </c>
      <c r="C1973" s="313" t="s">
        <v>27262</v>
      </c>
      <c r="D1973" s="314">
        <v>98.04</v>
      </c>
      <c r="E1973" s="16" t="s">
        <v>28388</v>
      </c>
    </row>
    <row r="1974" spans="1:5">
      <c r="A1974" s="311">
        <v>2059</v>
      </c>
      <c r="B1974" s="312" t="s">
        <v>30125</v>
      </c>
      <c r="C1974" s="313" t="s">
        <v>27262</v>
      </c>
      <c r="D1974" s="314">
        <v>105.88</v>
      </c>
      <c r="E1974" s="16" t="s">
        <v>28388</v>
      </c>
    </row>
    <row r="1975" spans="1:5">
      <c r="A1975" s="311">
        <v>2060</v>
      </c>
      <c r="B1975" s="312" t="s">
        <v>30126</v>
      </c>
      <c r="C1975" s="313" t="s">
        <v>27262</v>
      </c>
      <c r="D1975" s="314">
        <v>132.44</v>
      </c>
      <c r="E1975" s="16" t="s">
        <v>28388</v>
      </c>
    </row>
    <row r="1976" spans="1:5">
      <c r="A1976" s="311">
        <v>2061</v>
      </c>
      <c r="B1976" s="312" t="s">
        <v>30127</v>
      </c>
      <c r="C1976" s="313" t="s">
        <v>27262</v>
      </c>
      <c r="D1976" s="314">
        <v>146.34</v>
      </c>
      <c r="E1976" s="16"/>
    </row>
    <row r="1977" spans="1:5">
      <c r="A1977" s="311">
        <v>2118</v>
      </c>
      <c r="B1977" s="312" t="s">
        <v>30128</v>
      </c>
      <c r="C1977" s="313" t="s">
        <v>27262</v>
      </c>
      <c r="D1977" s="314">
        <v>4.93</v>
      </c>
      <c r="E1977" s="16"/>
    </row>
    <row r="1978" spans="1:5">
      <c r="A1978" s="311">
        <v>2119</v>
      </c>
      <c r="B1978" s="312" t="s">
        <v>30129</v>
      </c>
      <c r="C1978" s="313" t="s">
        <v>27262</v>
      </c>
      <c r="D1978" s="314">
        <v>10.51</v>
      </c>
      <c r="E1978" s="16"/>
    </row>
    <row r="1979" spans="1:5">
      <c r="A1979" s="311">
        <v>2120</v>
      </c>
      <c r="B1979" s="312" t="s">
        <v>30130</v>
      </c>
      <c r="C1979" s="313" t="s">
        <v>27262</v>
      </c>
      <c r="D1979" s="314">
        <v>17.3</v>
      </c>
      <c r="E1979" s="16"/>
    </row>
    <row r="1980" spans="1:5">
      <c r="A1980" s="311">
        <v>2121</v>
      </c>
      <c r="B1980" s="312" t="s">
        <v>30131</v>
      </c>
      <c r="C1980" s="313" t="s">
        <v>27262</v>
      </c>
      <c r="D1980" s="314">
        <v>39.549999999999997</v>
      </c>
      <c r="E1980" s="16"/>
    </row>
    <row r="1981" spans="1:5">
      <c r="A1981" s="311">
        <v>2122</v>
      </c>
      <c r="B1981" s="312" t="s">
        <v>30132</v>
      </c>
      <c r="C1981" s="313" t="s">
        <v>27262</v>
      </c>
      <c r="D1981" s="314">
        <v>50.95</v>
      </c>
      <c r="E1981" s="16"/>
    </row>
    <row r="1982" spans="1:5">
      <c r="A1982" s="311">
        <v>2123</v>
      </c>
      <c r="B1982" s="312" t="s">
        <v>30133</v>
      </c>
      <c r="C1982" s="313" t="s">
        <v>27262</v>
      </c>
      <c r="D1982" s="314">
        <v>100.7</v>
      </c>
    </row>
    <row r="1983" spans="1:5">
      <c r="A1983" s="311">
        <v>2124</v>
      </c>
      <c r="B1983" s="312" t="s">
        <v>30134</v>
      </c>
      <c r="C1983" s="313" t="s">
        <v>27262</v>
      </c>
      <c r="D1983" s="314">
        <v>286.66000000000003</v>
      </c>
    </row>
    <row r="1984" spans="1:5">
      <c r="A1984" s="311">
        <v>2125</v>
      </c>
      <c r="B1984" s="312" t="s">
        <v>30135</v>
      </c>
      <c r="C1984" s="313" t="s">
        <v>27262</v>
      </c>
      <c r="D1984" s="314">
        <v>448.49</v>
      </c>
    </row>
    <row r="1985" spans="1:5">
      <c r="A1985" s="311">
        <v>2126</v>
      </c>
      <c r="B1985" s="312" t="s">
        <v>30136</v>
      </c>
      <c r="C1985" s="313" t="s">
        <v>27262</v>
      </c>
      <c r="D1985" s="314">
        <v>980.61</v>
      </c>
    </row>
    <row r="1986" spans="1:5">
      <c r="A1986" s="311">
        <v>6487</v>
      </c>
      <c r="B1986" s="312" t="s">
        <v>30137</v>
      </c>
      <c r="C1986" s="313" t="s">
        <v>27262</v>
      </c>
      <c r="D1986" s="314">
        <v>11.45</v>
      </c>
    </row>
    <row r="1987" spans="1:5">
      <c r="A1987" s="311">
        <v>6486</v>
      </c>
      <c r="B1987" s="312" t="s">
        <v>30138</v>
      </c>
      <c r="C1987" s="313" t="s">
        <v>27262</v>
      </c>
      <c r="D1987" s="314">
        <v>22.95</v>
      </c>
      <c r="E1987" s="13" t="s">
        <v>28388</v>
      </c>
    </row>
    <row r="1988" spans="1:5">
      <c r="A1988" s="311">
        <v>7470</v>
      </c>
      <c r="B1988" s="312" t="s">
        <v>30139</v>
      </c>
      <c r="C1988" s="313" t="s">
        <v>27273</v>
      </c>
      <c r="D1988" s="314">
        <v>54.81</v>
      </c>
      <c r="E1988" s="13" t="s">
        <v>28388</v>
      </c>
    </row>
    <row r="1989" spans="1:5">
      <c r="A1989" s="311">
        <v>7469</v>
      </c>
      <c r="B1989" s="312" t="s">
        <v>30140</v>
      </c>
      <c r="C1989" s="313" t="s">
        <v>27273</v>
      </c>
      <c r="D1989" s="314">
        <v>48.02</v>
      </c>
      <c r="E1989" s="13" t="s">
        <v>28388</v>
      </c>
    </row>
    <row r="1990" spans="1:5">
      <c r="A1990" s="311">
        <v>7465</v>
      </c>
      <c r="B1990" s="312" t="s">
        <v>30141</v>
      </c>
      <c r="C1990" s="313" t="s">
        <v>27273</v>
      </c>
      <c r="D1990" s="314">
        <v>23.05</v>
      </c>
      <c r="E1990" s="13" t="s">
        <v>28388</v>
      </c>
    </row>
    <row r="1991" spans="1:5">
      <c r="A1991" s="311">
        <v>11701</v>
      </c>
      <c r="B1991" s="312" t="s">
        <v>30141</v>
      </c>
      <c r="C1991" s="313" t="s">
        <v>27274</v>
      </c>
      <c r="D1991" s="314">
        <v>161.96</v>
      </c>
      <c r="E1991" s="13" t="s">
        <v>28388</v>
      </c>
    </row>
    <row r="1992" spans="1:5">
      <c r="A1992" s="311">
        <v>7463</v>
      </c>
      <c r="B1992" s="312" t="s">
        <v>30142</v>
      </c>
      <c r="C1992" s="313" t="s">
        <v>27273</v>
      </c>
      <c r="D1992" s="314">
        <v>14.01</v>
      </c>
      <c r="E1992" s="13" t="s">
        <v>28388</v>
      </c>
    </row>
    <row r="1993" spans="1:5">
      <c r="A1993" s="311">
        <v>7467</v>
      </c>
      <c r="B1993" s="312" t="s">
        <v>30143</v>
      </c>
      <c r="C1993" s="313" t="s">
        <v>27273</v>
      </c>
      <c r="D1993" s="314">
        <v>36.409999999999997</v>
      </c>
      <c r="E1993" s="13" t="s">
        <v>28388</v>
      </c>
    </row>
    <row r="1994" spans="1:5">
      <c r="A1994" s="311">
        <v>7464</v>
      </c>
      <c r="B1994" s="312" t="s">
        <v>30144</v>
      </c>
      <c r="C1994" s="313" t="s">
        <v>27273</v>
      </c>
      <c r="D1994" s="314">
        <v>14.54</v>
      </c>
      <c r="E1994" s="13" t="s">
        <v>28388</v>
      </c>
    </row>
    <row r="1995" spans="1:5">
      <c r="B1995" s="312" t="s">
        <v>30145</v>
      </c>
      <c r="D1995" s="314">
        <v>28.94</v>
      </c>
      <c r="E1995" s="16" t="s">
        <v>28388</v>
      </c>
    </row>
    <row r="1996" spans="1:5">
      <c r="A1996" s="311">
        <v>7466</v>
      </c>
      <c r="C1996" s="313" t="s">
        <v>27273</v>
      </c>
      <c r="E1996" s="16" t="s">
        <v>28388</v>
      </c>
    </row>
    <row r="1997" spans="1:5">
      <c r="A1997" s="311">
        <v>7468</v>
      </c>
      <c r="B1997" s="312" t="s">
        <v>30146</v>
      </c>
      <c r="C1997" s="313" t="s">
        <v>27273</v>
      </c>
      <c r="D1997" s="314">
        <v>60.8</v>
      </c>
      <c r="E1997" s="16"/>
    </row>
    <row r="1998" spans="1:5">
      <c r="A1998" s="311">
        <v>8990</v>
      </c>
      <c r="B1998" s="312" t="s">
        <v>30147</v>
      </c>
      <c r="C1998" s="313" t="s">
        <v>27273</v>
      </c>
      <c r="D1998" s="314">
        <v>33.44</v>
      </c>
      <c r="E1998" s="16"/>
    </row>
    <row r="1999" spans="1:5">
      <c r="A1999" s="311">
        <v>2279</v>
      </c>
      <c r="B1999" s="312" t="s">
        <v>30148</v>
      </c>
      <c r="C1999" s="313" t="s">
        <v>27273</v>
      </c>
      <c r="D1999" s="314">
        <v>21.6</v>
      </c>
      <c r="E1999" s="16"/>
    </row>
    <row r="2000" spans="1:5">
      <c r="A2000" s="311">
        <v>2280</v>
      </c>
      <c r="B2000" s="312" t="s">
        <v>30149</v>
      </c>
      <c r="C2000" s="313" t="s">
        <v>27273</v>
      </c>
      <c r="D2000" s="314">
        <v>37.15</v>
      </c>
      <c r="E2000" s="16"/>
    </row>
    <row r="2001" spans="1:5">
      <c r="A2001" s="311">
        <v>2281</v>
      </c>
      <c r="B2001" s="312" t="s">
        <v>30150</v>
      </c>
      <c r="C2001" s="313" t="s">
        <v>27273</v>
      </c>
      <c r="D2001" s="314">
        <v>47.15</v>
      </c>
    </row>
    <row r="2002" spans="1:5">
      <c r="A2002" s="311">
        <v>2282</v>
      </c>
      <c r="B2002" s="312" t="s">
        <v>30151</v>
      </c>
      <c r="C2002" s="313" t="s">
        <v>27273</v>
      </c>
      <c r="D2002" s="314">
        <v>68.48</v>
      </c>
      <c r="E2002" s="16"/>
    </row>
    <row r="2003" spans="1:5">
      <c r="A2003" s="311">
        <v>2283</v>
      </c>
      <c r="B2003" s="312" t="s">
        <v>30152</v>
      </c>
      <c r="C2003" s="313" t="s">
        <v>27273</v>
      </c>
      <c r="D2003" s="314">
        <v>92.47</v>
      </c>
      <c r="E2003" s="13" t="s">
        <v>28388</v>
      </c>
    </row>
    <row r="2004" spans="1:5">
      <c r="A2004" s="311">
        <v>2284</v>
      </c>
      <c r="B2004" s="312" t="s">
        <v>30153</v>
      </c>
      <c r="C2004" s="313" t="s">
        <v>27273</v>
      </c>
      <c r="D2004" s="314">
        <v>134.11000000000001</v>
      </c>
      <c r="E2004" s="16" t="s">
        <v>28388</v>
      </c>
    </row>
    <row r="2005" spans="1:5">
      <c r="A2005" s="311">
        <v>2285</v>
      </c>
      <c r="B2005" s="312" t="s">
        <v>30154</v>
      </c>
      <c r="C2005" s="313" t="s">
        <v>27273</v>
      </c>
      <c r="D2005" s="314">
        <v>188.94</v>
      </c>
      <c r="E2005" s="16"/>
    </row>
    <row r="2006" spans="1:5">
      <c r="A2006" s="311">
        <v>2286</v>
      </c>
      <c r="B2006" s="312" t="s">
        <v>30155</v>
      </c>
      <c r="C2006" s="313" t="s">
        <v>27273</v>
      </c>
      <c r="D2006" s="314">
        <v>276.2</v>
      </c>
      <c r="E2006" s="16"/>
    </row>
    <row r="2007" spans="1:5">
      <c r="A2007" s="311">
        <v>2287</v>
      </c>
      <c r="B2007" s="312" t="s">
        <v>30156</v>
      </c>
      <c r="C2007" s="313" t="s">
        <v>27273</v>
      </c>
      <c r="D2007" s="314">
        <v>407.27</v>
      </c>
      <c r="E2007" s="16"/>
    </row>
    <row r="2008" spans="1:5">
      <c r="A2008" s="311">
        <v>8342</v>
      </c>
      <c r="B2008" s="312" t="s">
        <v>30157</v>
      </c>
      <c r="C2008" s="313" t="s">
        <v>27273</v>
      </c>
      <c r="D2008" s="314">
        <v>171.39</v>
      </c>
      <c r="E2008" s="16"/>
    </row>
    <row r="2009" spans="1:5">
      <c r="A2009" s="311">
        <v>8341</v>
      </c>
      <c r="B2009" s="312" t="s">
        <v>30158</v>
      </c>
      <c r="C2009" s="313" t="s">
        <v>27273</v>
      </c>
      <c r="D2009" s="314">
        <v>67.98</v>
      </c>
      <c r="E2009" s="16"/>
    </row>
    <row r="2010" spans="1:5">
      <c r="A2010" s="311">
        <v>8340</v>
      </c>
      <c r="B2010" s="312" t="s">
        <v>30159</v>
      </c>
      <c r="C2010" s="313" t="s">
        <v>27273</v>
      </c>
      <c r="D2010" s="314">
        <v>126.98</v>
      </c>
      <c r="E2010" s="13" t="s">
        <v>28388</v>
      </c>
    </row>
    <row r="2011" spans="1:5">
      <c r="A2011" s="311">
        <v>9970</v>
      </c>
      <c r="B2011" s="312" t="s">
        <v>30159</v>
      </c>
      <c r="C2011" s="313" t="s">
        <v>1474</v>
      </c>
      <c r="D2011" s="314">
        <v>96.24</v>
      </c>
      <c r="E2011" s="16" t="s">
        <v>28388</v>
      </c>
    </row>
    <row r="2012" spans="1:5">
      <c r="A2012" s="311">
        <v>8339</v>
      </c>
      <c r="B2012" s="312" t="s">
        <v>30160</v>
      </c>
      <c r="C2012" s="313" t="s">
        <v>27273</v>
      </c>
      <c r="D2012" s="314">
        <v>112.06</v>
      </c>
      <c r="E2012" s="16" t="s">
        <v>28388</v>
      </c>
    </row>
    <row r="2013" spans="1:5">
      <c r="A2013" s="311">
        <v>8330</v>
      </c>
      <c r="B2013" s="312" t="s">
        <v>30161</v>
      </c>
      <c r="C2013" s="313" t="s">
        <v>27273</v>
      </c>
      <c r="D2013" s="314">
        <v>44.54</v>
      </c>
      <c r="E2013" s="16" t="s">
        <v>28388</v>
      </c>
    </row>
    <row r="2014" spans="1:5">
      <c r="A2014" s="311">
        <v>9969</v>
      </c>
      <c r="B2014" s="312" t="s">
        <v>30161</v>
      </c>
      <c r="C2014" s="313" t="s">
        <v>1474</v>
      </c>
      <c r="D2014" s="314">
        <v>69.14</v>
      </c>
    </row>
    <row r="2015" spans="1:5">
      <c r="A2015" s="311">
        <v>11724</v>
      </c>
      <c r="B2015" s="312" t="s">
        <v>30162</v>
      </c>
      <c r="C2015" s="313" t="s">
        <v>1474</v>
      </c>
      <c r="D2015" s="314">
        <v>161.96</v>
      </c>
      <c r="E2015" s="13" t="s">
        <v>28388</v>
      </c>
    </row>
    <row r="2016" spans="1:5">
      <c r="A2016" s="311">
        <v>9968</v>
      </c>
      <c r="B2016" s="312" t="s">
        <v>30163</v>
      </c>
      <c r="C2016" s="313" t="s">
        <v>1474</v>
      </c>
      <c r="D2016" s="314">
        <v>96.24</v>
      </c>
    </row>
    <row r="2017" spans="1:5">
      <c r="A2017" s="311">
        <v>9093</v>
      </c>
      <c r="B2017" s="312" t="s">
        <v>30163</v>
      </c>
      <c r="C2017" s="313" t="s">
        <v>27273</v>
      </c>
      <c r="D2017" s="314">
        <v>78.290000000000006</v>
      </c>
    </row>
    <row r="2018" spans="1:5">
      <c r="A2018" s="311">
        <v>8338</v>
      </c>
      <c r="B2018" s="312" t="s">
        <v>30164</v>
      </c>
      <c r="C2018" s="313" t="s">
        <v>27273</v>
      </c>
      <c r="D2018" s="314">
        <v>97.17</v>
      </c>
      <c r="E2018" s="13" t="s">
        <v>28388</v>
      </c>
    </row>
    <row r="2019" spans="1:5" ht="22.5">
      <c r="A2019" s="311">
        <v>11702</v>
      </c>
      <c r="B2019" s="312" t="s">
        <v>30165</v>
      </c>
      <c r="C2019" s="313" t="s">
        <v>27262</v>
      </c>
      <c r="D2019" s="314">
        <v>145.63999999999999</v>
      </c>
      <c r="E2019" s="16" t="s">
        <v>28388</v>
      </c>
    </row>
    <row r="2020" spans="1:5">
      <c r="A2020" s="311">
        <v>7727</v>
      </c>
      <c r="B2020" s="312" t="s">
        <v>30166</v>
      </c>
      <c r="C2020" s="313" t="s">
        <v>27262</v>
      </c>
      <c r="D2020" s="314">
        <v>47.08</v>
      </c>
      <c r="E2020" s="13" t="s">
        <v>28388</v>
      </c>
    </row>
    <row r="2021" spans="1:5">
      <c r="A2021" s="311">
        <v>7725</v>
      </c>
      <c r="B2021" s="312" t="s">
        <v>30167</v>
      </c>
      <c r="C2021" s="313" t="s">
        <v>27262</v>
      </c>
      <c r="D2021" s="314">
        <v>34.270000000000003</v>
      </c>
      <c r="E2021" s="13" t="s">
        <v>28388</v>
      </c>
    </row>
    <row r="2022" spans="1:5">
      <c r="A2022" s="311">
        <v>7726</v>
      </c>
      <c r="B2022" s="312" t="s">
        <v>30168</v>
      </c>
      <c r="C2022" s="313" t="s">
        <v>27262</v>
      </c>
      <c r="D2022" s="314">
        <v>42.01</v>
      </c>
      <c r="E2022" s="13" t="s">
        <v>28388</v>
      </c>
    </row>
    <row r="2023" spans="1:5">
      <c r="A2023" s="311">
        <v>1044</v>
      </c>
      <c r="B2023" s="312" t="s">
        <v>30169</v>
      </c>
      <c r="C2023" s="313" t="s">
        <v>27504</v>
      </c>
      <c r="D2023" s="314">
        <v>4.68</v>
      </c>
      <c r="E2023" s="16" t="s">
        <v>28388</v>
      </c>
    </row>
    <row r="2024" spans="1:5">
      <c r="A2024" s="311">
        <v>1652</v>
      </c>
      <c r="B2024" s="312" t="s">
        <v>30170</v>
      </c>
      <c r="C2024" s="313" t="s">
        <v>27271</v>
      </c>
      <c r="D2024" s="314">
        <v>2279.11</v>
      </c>
    </row>
    <row r="2025" spans="1:5">
      <c r="A2025" s="311">
        <v>1653</v>
      </c>
      <c r="B2025" s="312" t="s">
        <v>30171</v>
      </c>
      <c r="C2025" s="313" t="s">
        <v>27504</v>
      </c>
      <c r="D2025" s="314">
        <v>3.86</v>
      </c>
      <c r="E2025" s="13" t="s">
        <v>28388</v>
      </c>
    </row>
    <row r="2026" spans="1:5" ht="22.5">
      <c r="A2026" s="311">
        <v>11287</v>
      </c>
      <c r="B2026" s="312" t="s">
        <v>30172</v>
      </c>
      <c r="C2026" s="313" t="s">
        <v>27266</v>
      </c>
      <c r="D2026" s="314">
        <v>311.48</v>
      </c>
      <c r="E2026" s="16" t="s">
        <v>28388</v>
      </c>
    </row>
    <row r="2027" spans="1:5" ht="33.75">
      <c r="A2027" s="311">
        <v>13526</v>
      </c>
      <c r="B2027" s="312" t="s">
        <v>30173</v>
      </c>
      <c r="C2027" s="313" t="s">
        <v>27266</v>
      </c>
      <c r="D2027" s="314">
        <v>392.3</v>
      </c>
      <c r="E2027" s="13" t="s">
        <v>28388</v>
      </c>
    </row>
    <row r="2028" spans="1:5">
      <c r="A2028" s="311">
        <v>634</v>
      </c>
      <c r="B2028" s="312" t="s">
        <v>30174</v>
      </c>
      <c r="C2028" s="313" t="s">
        <v>27266</v>
      </c>
      <c r="D2028" s="314">
        <v>306.66000000000003</v>
      </c>
    </row>
    <row r="2029" spans="1:5">
      <c r="A2029" s="311">
        <v>636</v>
      </c>
      <c r="B2029" s="312" t="s">
        <v>30175</v>
      </c>
      <c r="C2029" s="313" t="s">
        <v>27266</v>
      </c>
      <c r="D2029" s="314">
        <v>319.56</v>
      </c>
    </row>
    <row r="2030" spans="1:5">
      <c r="A2030" s="311">
        <v>637</v>
      </c>
      <c r="B2030" s="312" t="s">
        <v>30176</v>
      </c>
      <c r="C2030" s="313" t="s">
        <v>27266</v>
      </c>
      <c r="D2030" s="314">
        <v>328.57</v>
      </c>
    </row>
    <row r="2031" spans="1:5">
      <c r="A2031" s="311">
        <v>2690</v>
      </c>
      <c r="B2031" s="312" t="s">
        <v>30177</v>
      </c>
      <c r="C2031" s="313" t="s">
        <v>27266</v>
      </c>
      <c r="D2031" s="314">
        <v>339.52</v>
      </c>
    </row>
    <row r="2032" spans="1:5">
      <c r="A2032" s="311">
        <v>638</v>
      </c>
      <c r="B2032" s="312" t="s">
        <v>30178</v>
      </c>
      <c r="C2032" s="313" t="s">
        <v>27266</v>
      </c>
      <c r="D2032" s="314">
        <v>350.47</v>
      </c>
    </row>
    <row r="2033" spans="1:5">
      <c r="A2033" s="311">
        <v>2689</v>
      </c>
      <c r="B2033" s="312" t="s">
        <v>30179</v>
      </c>
      <c r="C2033" s="313" t="s">
        <v>27266</v>
      </c>
      <c r="D2033" s="314">
        <v>365.6</v>
      </c>
      <c r="E2033" s="13" t="s">
        <v>28388</v>
      </c>
    </row>
    <row r="2034" spans="1:5">
      <c r="A2034" s="311">
        <v>8438</v>
      </c>
      <c r="B2034" s="312" t="s">
        <v>30180</v>
      </c>
      <c r="C2034" s="313" t="s">
        <v>27266</v>
      </c>
      <c r="D2034" s="314">
        <v>500.35</v>
      </c>
    </row>
    <row r="2035" spans="1:5">
      <c r="A2035" s="311">
        <v>687</v>
      </c>
      <c r="B2035" s="312" t="s">
        <v>30181</v>
      </c>
      <c r="C2035" s="313" t="s">
        <v>27273</v>
      </c>
      <c r="D2035" s="314">
        <v>0.45</v>
      </c>
    </row>
    <row r="2036" spans="1:5">
      <c r="A2036" s="311">
        <v>10257</v>
      </c>
      <c r="B2036" s="312" t="s">
        <v>30182</v>
      </c>
      <c r="C2036" s="313" t="s">
        <v>27274</v>
      </c>
      <c r="D2036" s="314">
        <v>17.25</v>
      </c>
    </row>
    <row r="2037" spans="1:5">
      <c r="A2037" s="311">
        <v>864</v>
      </c>
      <c r="B2037" s="312" t="s">
        <v>30183</v>
      </c>
      <c r="C2037" s="313" t="s">
        <v>27274</v>
      </c>
      <c r="D2037" s="314">
        <v>18.7</v>
      </c>
      <c r="E2037" s="13" t="s">
        <v>28388</v>
      </c>
    </row>
    <row r="2038" spans="1:5" ht="22.5">
      <c r="A2038" s="311">
        <v>955</v>
      </c>
      <c r="B2038" s="312" t="s">
        <v>30184</v>
      </c>
      <c r="C2038" s="313" t="s">
        <v>27265</v>
      </c>
      <c r="D2038" s="314">
        <v>14.32</v>
      </c>
    </row>
    <row r="2039" spans="1:5" ht="22.5">
      <c r="A2039" s="311">
        <v>4375</v>
      </c>
      <c r="B2039" s="312" t="s">
        <v>30185</v>
      </c>
      <c r="C2039" s="313" t="s">
        <v>27262</v>
      </c>
      <c r="D2039" s="314">
        <v>44.38</v>
      </c>
    </row>
    <row r="2040" spans="1:5">
      <c r="A2040" s="311">
        <v>4382</v>
      </c>
      <c r="B2040" s="312" t="s">
        <v>30186</v>
      </c>
      <c r="C2040" s="313" t="s">
        <v>27262</v>
      </c>
      <c r="D2040" s="314">
        <v>29.18</v>
      </c>
      <c r="E2040" s="13" t="s">
        <v>28388</v>
      </c>
    </row>
    <row r="2041" spans="1:5">
      <c r="A2041" s="311">
        <v>4389</v>
      </c>
      <c r="B2041" s="312" t="s">
        <v>30187</v>
      </c>
      <c r="C2041" s="313" t="s">
        <v>27262</v>
      </c>
      <c r="D2041" s="314">
        <v>599.04999999999995</v>
      </c>
    </row>
    <row r="2042" spans="1:5">
      <c r="A2042" s="311">
        <v>4388</v>
      </c>
      <c r="B2042" s="312" t="s">
        <v>30188</v>
      </c>
      <c r="C2042" s="313" t="s">
        <v>27262</v>
      </c>
      <c r="D2042" s="314">
        <v>2336.13</v>
      </c>
    </row>
    <row r="2043" spans="1:5">
      <c r="A2043" s="311">
        <v>1624</v>
      </c>
      <c r="B2043" s="312" t="s">
        <v>30189</v>
      </c>
      <c r="C2043" s="313" t="s">
        <v>27274</v>
      </c>
      <c r="D2043" s="314">
        <v>45.9</v>
      </c>
    </row>
    <row r="2044" spans="1:5">
      <c r="A2044" s="311">
        <v>2583</v>
      </c>
      <c r="B2044" s="312" t="s">
        <v>30190</v>
      </c>
      <c r="C2044" s="313" t="s">
        <v>27329</v>
      </c>
      <c r="D2044" s="314">
        <v>35.99</v>
      </c>
    </row>
    <row r="2045" spans="1:5">
      <c r="A2045" s="311">
        <v>4424</v>
      </c>
      <c r="B2045" s="312" t="s">
        <v>30191</v>
      </c>
      <c r="C2045" s="313" t="s">
        <v>27262</v>
      </c>
      <c r="D2045" s="314">
        <v>2.5</v>
      </c>
    </row>
    <row r="2046" spans="1:5">
      <c r="A2046" s="311">
        <v>2023</v>
      </c>
      <c r="B2046" s="312" t="s">
        <v>30192</v>
      </c>
      <c r="C2046" s="313" t="s">
        <v>27274</v>
      </c>
      <c r="D2046" s="314">
        <v>22.58</v>
      </c>
    </row>
    <row r="2047" spans="1:5">
      <c r="A2047" s="311">
        <v>8152</v>
      </c>
      <c r="B2047" s="312" t="s">
        <v>30193</v>
      </c>
      <c r="C2047" s="313" t="s">
        <v>27274</v>
      </c>
      <c r="D2047" s="314">
        <v>176.99</v>
      </c>
    </row>
    <row r="2048" spans="1:5">
      <c r="A2048" s="311">
        <v>9430</v>
      </c>
      <c r="B2048" s="312" t="s">
        <v>30194</v>
      </c>
      <c r="C2048" s="313" t="s">
        <v>27274</v>
      </c>
      <c r="D2048" s="314">
        <v>118.57</v>
      </c>
    </row>
    <row r="2049" spans="1:4">
      <c r="A2049" s="311">
        <v>2586</v>
      </c>
      <c r="B2049" s="312" t="s">
        <v>30195</v>
      </c>
      <c r="C2049" s="313" t="s">
        <v>27262</v>
      </c>
      <c r="D2049" s="314">
        <v>5.47</v>
      </c>
    </row>
    <row r="2050" spans="1:4" ht="22.5">
      <c r="A2050" s="311">
        <v>2180</v>
      </c>
      <c r="B2050" s="312" t="s">
        <v>30196</v>
      </c>
      <c r="C2050" s="313" t="s">
        <v>27265</v>
      </c>
      <c r="D2050" s="314">
        <v>1.74</v>
      </c>
    </row>
    <row r="2051" spans="1:4">
      <c r="A2051" s="311">
        <v>11904</v>
      </c>
      <c r="B2051" s="312" t="s">
        <v>30197</v>
      </c>
      <c r="C2051" s="313" t="s">
        <v>27504</v>
      </c>
      <c r="D2051" s="314">
        <v>20.420000000000002</v>
      </c>
    </row>
    <row r="2052" spans="1:4">
      <c r="A2052" s="311">
        <v>11905</v>
      </c>
      <c r="B2052" s="312" t="s">
        <v>30198</v>
      </c>
      <c r="C2052" s="313" t="s">
        <v>27274</v>
      </c>
      <c r="D2052" s="314">
        <v>29.21</v>
      </c>
    </row>
    <row r="2053" spans="1:4">
      <c r="A2053" s="311">
        <v>11907</v>
      </c>
      <c r="B2053" s="312" t="s">
        <v>30199</v>
      </c>
      <c r="C2053" s="313" t="s">
        <v>27262</v>
      </c>
      <c r="D2053" s="314">
        <v>399</v>
      </c>
    </row>
    <row r="2054" spans="1:4">
      <c r="A2054" s="311">
        <v>11909</v>
      </c>
      <c r="B2054" s="312" t="s">
        <v>30200</v>
      </c>
      <c r="C2054" s="313" t="s">
        <v>27274</v>
      </c>
      <c r="D2054" s="314">
        <v>598.79999999999995</v>
      </c>
    </row>
    <row r="2055" spans="1:4">
      <c r="A2055" s="311">
        <v>11917</v>
      </c>
      <c r="B2055" s="312" t="s">
        <v>30201</v>
      </c>
      <c r="C2055" s="313" t="s">
        <v>27504</v>
      </c>
      <c r="D2055" s="314">
        <v>24.67</v>
      </c>
    </row>
    <row r="2056" spans="1:4">
      <c r="A2056" s="311">
        <v>11906</v>
      </c>
      <c r="B2056" s="312" t="s">
        <v>30202</v>
      </c>
      <c r="C2056" s="313" t="s">
        <v>30203</v>
      </c>
      <c r="D2056" s="314">
        <v>25.09</v>
      </c>
    </row>
    <row r="2057" spans="1:4">
      <c r="A2057" s="311">
        <v>11910</v>
      </c>
      <c r="B2057" s="312" t="s">
        <v>30204</v>
      </c>
      <c r="C2057" s="313" t="s">
        <v>30205</v>
      </c>
      <c r="D2057" s="314">
        <v>27.2</v>
      </c>
    </row>
    <row r="2058" spans="1:4">
      <c r="A2058" s="311">
        <v>11916</v>
      </c>
      <c r="B2058" s="312" t="s">
        <v>30206</v>
      </c>
      <c r="C2058" s="313" t="s">
        <v>27504</v>
      </c>
      <c r="D2058" s="314">
        <v>249.05</v>
      </c>
    </row>
    <row r="2059" spans="1:4">
      <c r="A2059" s="311">
        <v>11915</v>
      </c>
      <c r="B2059" s="312" t="s">
        <v>30207</v>
      </c>
      <c r="C2059" s="313" t="s">
        <v>27274</v>
      </c>
      <c r="D2059" s="314">
        <v>578.98</v>
      </c>
    </row>
    <row r="2060" spans="1:4">
      <c r="A2060" s="311">
        <v>3792</v>
      </c>
      <c r="B2060" s="312" t="s">
        <v>30208</v>
      </c>
      <c r="C2060" s="313" t="s">
        <v>27504</v>
      </c>
      <c r="D2060" s="314">
        <v>0.03</v>
      </c>
    </row>
    <row r="2061" spans="1:4">
      <c r="A2061" s="311">
        <v>3124</v>
      </c>
      <c r="B2061" s="312" t="s">
        <v>30209</v>
      </c>
      <c r="C2061" s="313" t="s">
        <v>27504</v>
      </c>
      <c r="D2061" s="314">
        <v>5</v>
      </c>
    </row>
    <row r="2062" spans="1:4">
      <c r="A2062" s="311">
        <v>3121</v>
      </c>
      <c r="B2062" s="312" t="s">
        <v>30210</v>
      </c>
      <c r="C2062" s="313" t="s">
        <v>27504</v>
      </c>
      <c r="D2062" s="314">
        <v>28</v>
      </c>
    </row>
    <row r="2063" spans="1:4">
      <c r="A2063" s="311">
        <v>3092</v>
      </c>
      <c r="B2063" s="312" t="s">
        <v>30211</v>
      </c>
      <c r="C2063" s="313" t="s">
        <v>27504</v>
      </c>
      <c r="D2063" s="314">
        <v>28.98</v>
      </c>
    </row>
    <row r="2064" spans="1:4">
      <c r="A2064" s="311">
        <v>3119</v>
      </c>
      <c r="B2064" s="312" t="s">
        <v>30212</v>
      </c>
      <c r="C2064" s="313" t="s">
        <v>27274</v>
      </c>
      <c r="D2064" s="314">
        <v>29.21</v>
      </c>
    </row>
    <row r="2065" spans="1:5">
      <c r="A2065" s="311">
        <v>3120</v>
      </c>
      <c r="B2065" s="312" t="s">
        <v>30213</v>
      </c>
      <c r="C2065" s="313" t="s">
        <v>27262</v>
      </c>
      <c r="D2065" s="314">
        <v>438.9</v>
      </c>
    </row>
    <row r="2066" spans="1:5">
      <c r="A2066" s="311">
        <v>8973</v>
      </c>
      <c r="B2066" s="312" t="s">
        <v>30214</v>
      </c>
      <c r="C2066" s="313" t="s">
        <v>27274</v>
      </c>
      <c r="D2066" s="314">
        <v>191</v>
      </c>
    </row>
    <row r="2067" spans="1:5">
      <c r="A2067" s="311">
        <v>8974</v>
      </c>
      <c r="B2067" s="312" t="s">
        <v>30215</v>
      </c>
      <c r="C2067" s="313" t="s">
        <v>30216</v>
      </c>
      <c r="D2067" s="314">
        <v>7.0000000000000007E-2</v>
      </c>
    </row>
    <row r="2068" spans="1:5">
      <c r="A2068" s="311">
        <v>8975</v>
      </c>
      <c r="B2068" s="312" t="s">
        <v>30217</v>
      </c>
      <c r="C2068" s="313" t="s">
        <v>30216</v>
      </c>
      <c r="D2068" s="314">
        <v>15</v>
      </c>
    </row>
    <row r="2069" spans="1:5">
      <c r="A2069" s="311">
        <v>8970</v>
      </c>
      <c r="B2069" s="312" t="s">
        <v>30218</v>
      </c>
      <c r="C2069" s="313" t="s">
        <v>27262</v>
      </c>
      <c r="D2069" s="314">
        <v>3.8</v>
      </c>
    </row>
    <row r="2070" spans="1:5">
      <c r="A2070" s="311">
        <v>3113</v>
      </c>
      <c r="B2070" s="312" t="s">
        <v>30219</v>
      </c>
      <c r="C2070" s="313" t="s">
        <v>27504</v>
      </c>
      <c r="D2070" s="314">
        <v>872.8</v>
      </c>
    </row>
    <row r="2071" spans="1:5">
      <c r="A2071" s="311">
        <v>8977</v>
      </c>
      <c r="B2071" s="312" t="s">
        <v>30220</v>
      </c>
      <c r="C2071" s="313" t="s">
        <v>30216</v>
      </c>
      <c r="D2071" s="314">
        <v>12.5</v>
      </c>
    </row>
    <row r="2072" spans="1:5">
      <c r="A2072" s="311">
        <v>3179</v>
      </c>
      <c r="B2072" s="312" t="s">
        <v>30221</v>
      </c>
      <c r="C2072" s="313" t="s">
        <v>27274</v>
      </c>
      <c r="D2072" s="314">
        <v>274</v>
      </c>
    </row>
    <row r="2073" spans="1:5">
      <c r="A2073" s="311">
        <v>3183</v>
      </c>
      <c r="B2073" s="312" t="s">
        <v>30222</v>
      </c>
      <c r="C2073" s="313" t="s">
        <v>27274</v>
      </c>
      <c r="D2073" s="314">
        <v>418</v>
      </c>
    </row>
    <row r="2074" spans="1:5">
      <c r="A2074" s="311">
        <v>3087</v>
      </c>
      <c r="B2074" s="312" t="s">
        <v>30223</v>
      </c>
      <c r="C2074" s="313" t="s">
        <v>27274</v>
      </c>
      <c r="D2074" s="314">
        <v>540.5</v>
      </c>
    </row>
    <row r="2075" spans="1:5">
      <c r="A2075" s="311">
        <v>3173</v>
      </c>
      <c r="B2075" s="312" t="s">
        <v>30224</v>
      </c>
      <c r="C2075" s="313" t="s">
        <v>27274</v>
      </c>
      <c r="D2075" s="314">
        <v>210.1</v>
      </c>
    </row>
    <row r="2076" spans="1:5">
      <c r="A2076" s="311">
        <v>3175</v>
      </c>
      <c r="B2076" s="312" t="s">
        <v>30225</v>
      </c>
      <c r="C2076" s="313" t="s">
        <v>27504</v>
      </c>
      <c r="D2076" s="314">
        <v>24</v>
      </c>
    </row>
    <row r="2077" spans="1:5">
      <c r="A2077" s="311">
        <v>3126</v>
      </c>
      <c r="B2077" s="312" t="s">
        <v>30226</v>
      </c>
      <c r="C2077" s="313" t="s">
        <v>27628</v>
      </c>
      <c r="D2077" s="314">
        <v>0.91</v>
      </c>
    </row>
    <row r="2078" spans="1:5">
      <c r="A2078" s="311">
        <v>3115</v>
      </c>
      <c r="B2078" s="312" t="s">
        <v>30227</v>
      </c>
      <c r="C2078" s="313" t="s">
        <v>30203</v>
      </c>
      <c r="D2078" s="314">
        <v>22.4</v>
      </c>
      <c r="E2078" s="16"/>
    </row>
    <row r="2079" spans="1:5">
      <c r="A2079" s="311">
        <v>13213</v>
      </c>
      <c r="B2079" s="312" t="s">
        <v>30228</v>
      </c>
      <c r="C2079" s="313" t="s">
        <v>30205</v>
      </c>
      <c r="D2079" s="314">
        <v>92</v>
      </c>
    </row>
    <row r="2080" spans="1:5">
      <c r="A2080" s="311">
        <v>13212</v>
      </c>
      <c r="B2080" s="312" t="s">
        <v>30229</v>
      </c>
      <c r="C2080" s="313" t="s">
        <v>30205</v>
      </c>
      <c r="D2080" s="314">
        <v>102.3</v>
      </c>
    </row>
    <row r="2081" spans="1:5">
      <c r="A2081" s="311">
        <v>13215</v>
      </c>
      <c r="B2081" s="312" t="s">
        <v>30230</v>
      </c>
      <c r="C2081" s="313" t="s">
        <v>30205</v>
      </c>
      <c r="D2081" s="314">
        <v>120.01</v>
      </c>
      <c r="E2081" s="16"/>
    </row>
    <row r="2082" spans="1:5">
      <c r="A2082" s="311">
        <v>13214</v>
      </c>
      <c r="B2082" s="312" t="s">
        <v>30231</v>
      </c>
      <c r="C2082" s="313" t="s">
        <v>30205</v>
      </c>
      <c r="D2082" s="314">
        <v>77.98</v>
      </c>
      <c r="E2082" s="16"/>
    </row>
    <row r="2083" spans="1:5">
      <c r="A2083" s="311">
        <v>3181</v>
      </c>
      <c r="B2083" s="312" t="s">
        <v>30232</v>
      </c>
      <c r="C2083" s="313" t="s">
        <v>27274</v>
      </c>
      <c r="D2083" s="314">
        <v>19.5</v>
      </c>
    </row>
    <row r="2084" spans="1:5">
      <c r="A2084" s="311">
        <v>3112</v>
      </c>
      <c r="B2084" s="312" t="s">
        <v>30233</v>
      </c>
      <c r="C2084" s="313" t="s">
        <v>27274</v>
      </c>
      <c r="D2084" s="314">
        <v>2414.2399999999998</v>
      </c>
    </row>
    <row r="2085" spans="1:5" ht="22.5">
      <c r="A2085" s="311">
        <v>13209</v>
      </c>
      <c r="B2085" s="312" t="s">
        <v>30234</v>
      </c>
      <c r="C2085" s="313" t="s">
        <v>27628</v>
      </c>
      <c r="D2085" s="314">
        <v>2.38</v>
      </c>
      <c r="E2085" s="16"/>
    </row>
    <row r="2086" spans="1:5" ht="22.5">
      <c r="A2086" s="311">
        <v>13211</v>
      </c>
      <c r="B2086" s="312" t="s">
        <v>30235</v>
      </c>
      <c r="C2086" s="313" t="s">
        <v>27628</v>
      </c>
      <c r="D2086" s="314">
        <v>5.0199999999999996</v>
      </c>
    </row>
    <row r="2087" spans="1:5" ht="22.5">
      <c r="A2087" s="311">
        <v>13210</v>
      </c>
      <c r="B2087" s="312" t="s">
        <v>30236</v>
      </c>
      <c r="C2087" s="313" t="s">
        <v>27628</v>
      </c>
      <c r="D2087" s="314">
        <v>3.37</v>
      </c>
    </row>
    <row r="2088" spans="1:5">
      <c r="A2088" s="311">
        <v>3184</v>
      </c>
      <c r="B2088" s="312" t="s">
        <v>30237</v>
      </c>
      <c r="C2088" s="313" t="s">
        <v>27504</v>
      </c>
      <c r="D2088" s="314">
        <v>416</v>
      </c>
    </row>
    <row r="2089" spans="1:5">
      <c r="A2089" s="311">
        <v>3182</v>
      </c>
      <c r="B2089" s="312" t="s">
        <v>30238</v>
      </c>
      <c r="C2089" s="313" t="s">
        <v>27274</v>
      </c>
      <c r="D2089" s="314">
        <v>469</v>
      </c>
    </row>
    <row r="2090" spans="1:5">
      <c r="A2090" s="311">
        <v>8976</v>
      </c>
      <c r="B2090" s="312" t="s">
        <v>30239</v>
      </c>
      <c r="C2090" s="313" t="s">
        <v>30216</v>
      </c>
      <c r="D2090" s="314">
        <v>8.5</v>
      </c>
    </row>
    <row r="2091" spans="1:5">
      <c r="A2091" s="311">
        <v>3103</v>
      </c>
      <c r="B2091" s="312" t="s">
        <v>30240</v>
      </c>
      <c r="C2091" s="313" t="s">
        <v>27273</v>
      </c>
      <c r="D2091" s="314">
        <v>35</v>
      </c>
      <c r="E2091" s="16" t="s">
        <v>28388</v>
      </c>
    </row>
    <row r="2092" spans="1:5">
      <c r="A2092" s="311">
        <v>3168</v>
      </c>
      <c r="B2092" s="312" t="s">
        <v>30241</v>
      </c>
      <c r="C2092" s="313" t="s">
        <v>27273</v>
      </c>
      <c r="D2092" s="314">
        <v>259.89999999999998</v>
      </c>
    </row>
    <row r="2093" spans="1:5">
      <c r="A2093" s="311">
        <v>3104</v>
      </c>
      <c r="B2093" s="312" t="s">
        <v>30242</v>
      </c>
      <c r="C2093" s="313" t="s">
        <v>27273</v>
      </c>
      <c r="D2093" s="314">
        <v>8</v>
      </c>
      <c r="E2093" s="16"/>
    </row>
    <row r="2094" spans="1:5">
      <c r="A2094" s="311">
        <v>3083</v>
      </c>
      <c r="B2094" s="312" t="s">
        <v>30243</v>
      </c>
      <c r="C2094" s="313" t="s">
        <v>27262</v>
      </c>
      <c r="D2094" s="314">
        <v>32</v>
      </c>
      <c r="E2094" s="13" t="s">
        <v>28388</v>
      </c>
    </row>
    <row r="2095" spans="1:5">
      <c r="A2095" s="311">
        <v>3082</v>
      </c>
      <c r="B2095" s="312" t="s">
        <v>30244</v>
      </c>
      <c r="C2095" s="313" t="s">
        <v>27262</v>
      </c>
      <c r="D2095" s="314">
        <v>33</v>
      </c>
      <c r="E2095" s="16" t="s">
        <v>28388</v>
      </c>
    </row>
    <row r="2096" spans="1:5" ht="22.5">
      <c r="A2096" s="311">
        <v>13208</v>
      </c>
      <c r="B2096" s="312" t="s">
        <v>30245</v>
      </c>
      <c r="C2096" s="313" t="s">
        <v>27628</v>
      </c>
      <c r="D2096" s="314">
        <v>21.19</v>
      </c>
    </row>
    <row r="2097" spans="1:5" ht="22.5">
      <c r="A2097" s="311">
        <v>13207</v>
      </c>
      <c r="B2097" s="312" t="s">
        <v>30246</v>
      </c>
      <c r="C2097" s="313" t="s">
        <v>27628</v>
      </c>
      <c r="D2097" s="314">
        <v>27.55</v>
      </c>
      <c r="E2097" s="16"/>
    </row>
    <row r="2098" spans="1:5" ht="22.5">
      <c r="A2098" s="311">
        <v>13206</v>
      </c>
      <c r="B2098" s="312" t="s">
        <v>30247</v>
      </c>
      <c r="C2098" s="313" t="s">
        <v>27628</v>
      </c>
      <c r="D2098" s="314">
        <v>33.31</v>
      </c>
    </row>
    <row r="2099" spans="1:5" ht="22.5">
      <c r="A2099" s="311">
        <v>13205</v>
      </c>
      <c r="B2099" s="312" t="s">
        <v>30248</v>
      </c>
      <c r="C2099" s="313" t="s">
        <v>27628</v>
      </c>
      <c r="D2099" s="314">
        <v>43.54</v>
      </c>
    </row>
    <row r="2100" spans="1:5">
      <c r="A2100" s="311">
        <v>3108</v>
      </c>
      <c r="B2100" s="312" t="s">
        <v>30249</v>
      </c>
      <c r="C2100" s="313" t="s">
        <v>27504</v>
      </c>
      <c r="D2100" s="314">
        <v>32</v>
      </c>
    </row>
    <row r="2101" spans="1:5">
      <c r="A2101" s="311">
        <v>3109</v>
      </c>
      <c r="B2101" s="312" t="s">
        <v>30250</v>
      </c>
      <c r="C2101" s="313" t="s">
        <v>27504</v>
      </c>
      <c r="D2101" s="314">
        <v>21</v>
      </c>
      <c r="E2101" s="16"/>
    </row>
    <row r="2102" spans="1:5">
      <c r="A2102" s="311">
        <v>3086</v>
      </c>
      <c r="B2102" s="312" t="s">
        <v>30251</v>
      </c>
      <c r="C2102" s="313" t="s">
        <v>27274</v>
      </c>
      <c r="D2102" s="314">
        <v>888.41</v>
      </c>
      <c r="E2102" s="16"/>
    </row>
    <row r="2103" spans="1:5" ht="22.5">
      <c r="A2103" s="311">
        <v>11648</v>
      </c>
      <c r="B2103" s="312" t="s">
        <v>30252</v>
      </c>
      <c r="C2103" s="313" t="s">
        <v>27265</v>
      </c>
      <c r="D2103" s="314">
        <v>2841.23</v>
      </c>
      <c r="E2103" s="16"/>
    </row>
    <row r="2104" spans="1:5" ht="22.5">
      <c r="A2104" s="311">
        <v>840</v>
      </c>
      <c r="B2104" s="312" t="s">
        <v>30253</v>
      </c>
      <c r="C2104" s="313" t="s">
        <v>27265</v>
      </c>
      <c r="D2104" s="314">
        <v>82.74</v>
      </c>
      <c r="E2104" s="13" t="s">
        <v>28388</v>
      </c>
    </row>
    <row r="2105" spans="1:5" ht="22.5">
      <c r="A2105" s="311">
        <v>3188</v>
      </c>
      <c r="B2105" s="312" t="s">
        <v>30254</v>
      </c>
      <c r="C2105" s="313" t="s">
        <v>27265</v>
      </c>
      <c r="D2105" s="314">
        <v>95.67</v>
      </c>
    </row>
    <row r="2106" spans="1:5">
      <c r="A2106" s="311">
        <v>4907</v>
      </c>
      <c r="B2106" s="312" t="s">
        <v>30255</v>
      </c>
      <c r="C2106" s="313" t="s">
        <v>27329</v>
      </c>
      <c r="D2106" s="314">
        <v>620.52</v>
      </c>
      <c r="E2106" s="13" t="s">
        <v>28388</v>
      </c>
    </row>
    <row r="2107" spans="1:5" ht="22.5">
      <c r="A2107" s="311">
        <v>10059</v>
      </c>
      <c r="B2107" s="312" t="s">
        <v>30256</v>
      </c>
      <c r="C2107" s="313" t="s">
        <v>27270</v>
      </c>
      <c r="D2107" s="314">
        <v>1874.73</v>
      </c>
    </row>
    <row r="2108" spans="1:5">
      <c r="A2108" s="311">
        <v>3190</v>
      </c>
      <c r="B2108" s="312" t="s">
        <v>30257</v>
      </c>
      <c r="C2108" s="313" t="s">
        <v>27270</v>
      </c>
      <c r="D2108" s="314">
        <v>400</v>
      </c>
      <c r="E2108" s="13" t="s">
        <v>28388</v>
      </c>
    </row>
    <row r="2109" spans="1:5" ht="22.5">
      <c r="A2109" s="311">
        <v>12520</v>
      </c>
      <c r="B2109" s="312" t="s">
        <v>30258</v>
      </c>
      <c r="C2109" s="313" t="s">
        <v>27273</v>
      </c>
      <c r="D2109" s="314">
        <v>350.63</v>
      </c>
    </row>
    <row r="2110" spans="1:5">
      <c r="A2110" s="311">
        <v>9393</v>
      </c>
      <c r="B2110" s="312" t="s">
        <v>30259</v>
      </c>
      <c r="C2110" s="313" t="s">
        <v>27273</v>
      </c>
      <c r="D2110" s="314">
        <v>106.26</v>
      </c>
      <c r="E2110" s="16" t="s">
        <v>28388</v>
      </c>
    </row>
    <row r="2111" spans="1:5">
      <c r="A2111" s="311">
        <v>2870</v>
      </c>
      <c r="B2111" s="312" t="s">
        <v>28301</v>
      </c>
      <c r="C2111" s="313" t="s">
        <v>27274</v>
      </c>
      <c r="D2111" s="314">
        <v>18.46</v>
      </c>
      <c r="E2111" s="16"/>
    </row>
    <row r="2112" spans="1:5" ht="22.5">
      <c r="A2112" s="311">
        <v>9390</v>
      </c>
      <c r="B2112" s="312" t="s">
        <v>30260</v>
      </c>
      <c r="C2112" s="313" t="s">
        <v>27273</v>
      </c>
      <c r="D2112" s="314">
        <v>146.11000000000001</v>
      </c>
      <c r="E2112" s="16"/>
    </row>
    <row r="2113" spans="1:5" ht="22.5">
      <c r="A2113" s="311">
        <v>9391</v>
      </c>
      <c r="B2113" s="312" t="s">
        <v>30261</v>
      </c>
      <c r="C2113" s="313" t="s">
        <v>27273</v>
      </c>
      <c r="D2113" s="314">
        <v>138.13</v>
      </c>
    </row>
    <row r="2114" spans="1:5" ht="22.5">
      <c r="A2114" s="311">
        <v>7613</v>
      </c>
      <c r="B2114" s="312" t="s">
        <v>27633</v>
      </c>
      <c r="C2114" s="313" t="s">
        <v>27273</v>
      </c>
      <c r="D2114" s="314">
        <v>59.04</v>
      </c>
      <c r="E2114" s="16" t="s">
        <v>28388</v>
      </c>
    </row>
    <row r="2115" spans="1:5" ht="22.5">
      <c r="A2115" s="311">
        <v>12519</v>
      </c>
      <c r="B2115" s="312" t="s">
        <v>30262</v>
      </c>
      <c r="C2115" s="313" t="s">
        <v>27273</v>
      </c>
      <c r="D2115" s="314">
        <v>722.51</v>
      </c>
      <c r="E2115" s="16" t="s">
        <v>28388</v>
      </c>
    </row>
    <row r="2116" spans="1:5" ht="22.5">
      <c r="A2116" s="311">
        <v>9114</v>
      </c>
      <c r="B2116" s="312" t="s">
        <v>30263</v>
      </c>
      <c r="C2116" s="313" t="s">
        <v>27273</v>
      </c>
      <c r="D2116" s="314">
        <v>60.88</v>
      </c>
      <c r="E2116" s="13" t="s">
        <v>28388</v>
      </c>
    </row>
    <row r="2117" spans="1:5" ht="22.5">
      <c r="A2117" s="311">
        <v>9116</v>
      </c>
      <c r="B2117" s="312" t="s">
        <v>30264</v>
      </c>
      <c r="C2117" s="313" t="s">
        <v>27273</v>
      </c>
      <c r="D2117" s="314">
        <v>106.18</v>
      </c>
      <c r="E2117" s="16"/>
    </row>
    <row r="2118" spans="1:5" ht="22.5">
      <c r="A2118" s="311">
        <v>9115</v>
      </c>
      <c r="B2118" s="312" t="s">
        <v>30265</v>
      </c>
      <c r="C2118" s="313" t="s">
        <v>27273</v>
      </c>
      <c r="D2118" s="314">
        <v>134.69</v>
      </c>
    </row>
    <row r="2119" spans="1:5" ht="22.5">
      <c r="A2119" s="311">
        <v>12959</v>
      </c>
      <c r="B2119" s="312" t="s">
        <v>30266</v>
      </c>
      <c r="C2119" s="313" t="s">
        <v>27273</v>
      </c>
      <c r="D2119" s="314">
        <v>170.26</v>
      </c>
      <c r="E2119" s="16"/>
    </row>
    <row r="2120" spans="1:5">
      <c r="A2120" s="311">
        <v>1274</v>
      </c>
      <c r="B2120" s="312" t="s">
        <v>30267</v>
      </c>
      <c r="C2120" s="313" t="s">
        <v>27273</v>
      </c>
      <c r="D2120" s="314">
        <v>1.38</v>
      </c>
    </row>
    <row r="2121" spans="1:5">
      <c r="A2121" s="311">
        <v>7265</v>
      </c>
      <c r="B2121" s="312" t="s">
        <v>30268</v>
      </c>
      <c r="C2121" s="313" t="s">
        <v>27329</v>
      </c>
      <c r="D2121" s="314">
        <v>24.45</v>
      </c>
      <c r="E2121" s="16"/>
    </row>
    <row r="2122" spans="1:5">
      <c r="A2122" s="311">
        <v>10280</v>
      </c>
      <c r="B2122" s="312" t="s">
        <v>28319</v>
      </c>
      <c r="C2122" s="313" t="s">
        <v>27329</v>
      </c>
      <c r="D2122" s="314">
        <v>10.3</v>
      </c>
    </row>
    <row r="2123" spans="1:5" ht="22.5">
      <c r="A2123" s="311">
        <v>2866</v>
      </c>
      <c r="B2123" s="312" t="s">
        <v>30269</v>
      </c>
      <c r="C2123" s="313" t="s">
        <v>27504</v>
      </c>
      <c r="D2123" s="314">
        <v>104.83</v>
      </c>
      <c r="E2123" s="13" t="s">
        <v>28388</v>
      </c>
    </row>
    <row r="2124" spans="1:5">
      <c r="A2124" s="311">
        <v>9401</v>
      </c>
      <c r="B2124" s="312" t="s">
        <v>30270</v>
      </c>
      <c r="C2124" s="313" t="s">
        <v>27274</v>
      </c>
      <c r="D2124" s="314">
        <v>26.45</v>
      </c>
      <c r="E2124" s="16" t="s">
        <v>28388</v>
      </c>
    </row>
    <row r="2125" spans="1:5">
      <c r="A2125" s="311">
        <v>2540</v>
      </c>
      <c r="B2125" s="312" t="s">
        <v>30271</v>
      </c>
      <c r="C2125" s="313" t="s">
        <v>27274</v>
      </c>
      <c r="D2125" s="314">
        <v>5.5</v>
      </c>
      <c r="E2125" s="13" t="s">
        <v>28388</v>
      </c>
    </row>
    <row r="2126" spans="1:5" ht="33.75">
      <c r="A2126" s="311">
        <v>7404</v>
      </c>
      <c r="B2126" s="312" t="s">
        <v>30272</v>
      </c>
      <c r="C2126" s="313" t="s">
        <v>27274</v>
      </c>
      <c r="D2126" s="314">
        <v>36.39</v>
      </c>
      <c r="E2126" s="16"/>
    </row>
    <row r="2127" spans="1:5">
      <c r="A2127" s="311">
        <v>2621</v>
      </c>
      <c r="B2127" s="312" t="s">
        <v>30273</v>
      </c>
      <c r="C2127" s="313" t="s">
        <v>27273</v>
      </c>
      <c r="D2127" s="314">
        <v>0.44</v>
      </c>
      <c r="E2127" s="13" t="s">
        <v>28388</v>
      </c>
    </row>
    <row r="2128" spans="1:5" ht="45">
      <c r="A2128" s="311">
        <v>11979</v>
      </c>
      <c r="B2128" s="312" t="s">
        <v>30274</v>
      </c>
      <c r="C2128" s="313" t="s">
        <v>27262</v>
      </c>
      <c r="D2128" s="314">
        <v>79900</v>
      </c>
      <c r="E2128" s="13" t="s">
        <v>28388</v>
      </c>
    </row>
    <row r="2129" spans="1:5" ht="33.75">
      <c r="A2129" s="311">
        <v>4713</v>
      </c>
      <c r="B2129" s="312" t="s">
        <v>30275</v>
      </c>
      <c r="C2129" s="313" t="s">
        <v>27262</v>
      </c>
      <c r="D2129" s="314">
        <v>70388.350000000006</v>
      </c>
    </row>
    <row r="2130" spans="1:5" ht="45">
      <c r="A2130" s="311">
        <v>9744</v>
      </c>
      <c r="B2130" s="312" t="s">
        <v>30276</v>
      </c>
      <c r="C2130" s="313" t="s">
        <v>27262</v>
      </c>
      <c r="D2130" s="314">
        <v>95000</v>
      </c>
      <c r="E2130" s="16" t="s">
        <v>28388</v>
      </c>
    </row>
    <row r="2131" spans="1:5" ht="45">
      <c r="A2131" s="311">
        <v>12832</v>
      </c>
      <c r="B2131" s="312" t="s">
        <v>30277</v>
      </c>
      <c r="C2131" s="313" t="s">
        <v>27262</v>
      </c>
      <c r="D2131" s="314">
        <v>79071.33</v>
      </c>
      <c r="E2131" s="16"/>
    </row>
    <row r="2132" spans="1:5" ht="22.5">
      <c r="A2132" s="311">
        <v>4529</v>
      </c>
      <c r="B2132" s="312" t="s">
        <v>30278</v>
      </c>
      <c r="C2132" s="313" t="s">
        <v>27262</v>
      </c>
      <c r="D2132" s="314">
        <v>7195</v>
      </c>
      <c r="E2132" s="16" t="s">
        <v>28388</v>
      </c>
    </row>
    <row r="2133" spans="1:5">
      <c r="A2133" s="311">
        <v>234</v>
      </c>
      <c r="B2133" s="312" t="s">
        <v>30279</v>
      </c>
      <c r="C2133" s="313" t="s">
        <v>27262</v>
      </c>
      <c r="D2133" s="314">
        <v>19.579999999999998</v>
      </c>
      <c r="E2133" s="16"/>
    </row>
    <row r="2134" spans="1:5">
      <c r="A2134" s="311">
        <v>293</v>
      </c>
      <c r="B2134" s="312" t="s">
        <v>30280</v>
      </c>
      <c r="C2134" s="313" t="s">
        <v>30281</v>
      </c>
      <c r="D2134" s="314">
        <v>52.35</v>
      </c>
      <c r="E2134" s="16" t="s">
        <v>28388</v>
      </c>
    </row>
    <row r="2135" spans="1:5">
      <c r="A2135" s="311">
        <v>294</v>
      </c>
      <c r="B2135" s="312" t="s">
        <v>30282</v>
      </c>
      <c r="C2135" s="313" t="s">
        <v>30281</v>
      </c>
      <c r="D2135" s="314">
        <v>43.2</v>
      </c>
    </row>
    <row r="2136" spans="1:5" ht="22.5">
      <c r="A2136" s="311">
        <v>11457</v>
      </c>
      <c r="B2136" s="312" t="s">
        <v>30283</v>
      </c>
      <c r="C2136" s="313" t="s">
        <v>30281</v>
      </c>
      <c r="D2136" s="314">
        <v>91.1</v>
      </c>
      <c r="E2136" s="16"/>
    </row>
    <row r="2137" spans="1:5">
      <c r="A2137" s="311">
        <v>10597</v>
      </c>
      <c r="B2137" s="312" t="s">
        <v>30284</v>
      </c>
      <c r="C2137" s="313" t="s">
        <v>27262</v>
      </c>
      <c r="D2137" s="314">
        <v>11.7</v>
      </c>
      <c r="E2137" s="13" t="s">
        <v>28388</v>
      </c>
    </row>
    <row r="2138" spans="1:5">
      <c r="A2138" s="311">
        <v>536</v>
      </c>
      <c r="B2138" s="312" t="s">
        <v>30285</v>
      </c>
      <c r="C2138" s="313" t="s">
        <v>27262</v>
      </c>
      <c r="D2138" s="314">
        <v>9</v>
      </c>
    </row>
    <row r="2139" spans="1:5">
      <c r="A2139" s="311">
        <v>941</v>
      </c>
      <c r="B2139" s="312" t="s">
        <v>27263</v>
      </c>
      <c r="C2139" s="313" t="s">
        <v>27262</v>
      </c>
      <c r="D2139" s="314">
        <v>74.89</v>
      </c>
    </row>
    <row r="2140" spans="1:5">
      <c r="A2140" s="311">
        <v>11201</v>
      </c>
      <c r="B2140" s="312" t="s">
        <v>30286</v>
      </c>
      <c r="C2140" s="313" t="s">
        <v>27273</v>
      </c>
      <c r="D2140" s="314">
        <v>1.43</v>
      </c>
      <c r="E2140" s="13" t="s">
        <v>28388</v>
      </c>
    </row>
    <row r="2141" spans="1:5" ht="22.5">
      <c r="A2141" s="311">
        <v>11558</v>
      </c>
      <c r="B2141" s="312" t="s">
        <v>30287</v>
      </c>
      <c r="C2141" s="313" t="s">
        <v>27273</v>
      </c>
      <c r="D2141" s="314">
        <v>0.4</v>
      </c>
    </row>
    <row r="2142" spans="1:5">
      <c r="A2142" s="311">
        <v>977</v>
      </c>
      <c r="B2142" s="312" t="s">
        <v>30288</v>
      </c>
      <c r="C2142" s="313" t="s">
        <v>27273</v>
      </c>
      <c r="D2142" s="314">
        <v>7.0000000000000007E-2</v>
      </c>
    </row>
    <row r="2143" spans="1:5">
      <c r="A2143" s="311">
        <v>12387</v>
      </c>
      <c r="B2143" s="312" t="s">
        <v>30289</v>
      </c>
      <c r="C2143" s="313" t="s">
        <v>27273</v>
      </c>
      <c r="D2143" s="314">
        <v>0.72</v>
      </c>
      <c r="E2143" s="16"/>
    </row>
    <row r="2144" spans="1:5">
      <c r="A2144" s="311">
        <v>10595</v>
      </c>
      <c r="B2144" s="312" t="s">
        <v>27264</v>
      </c>
      <c r="C2144" s="313" t="s">
        <v>27446</v>
      </c>
      <c r="D2144" s="314">
        <v>8.1</v>
      </c>
      <c r="E2144" s="13" t="s">
        <v>28388</v>
      </c>
    </row>
    <row r="2145" spans="1:5">
      <c r="A2145" s="311">
        <v>11403</v>
      </c>
      <c r="B2145" s="312" t="s">
        <v>30290</v>
      </c>
      <c r="C2145" s="313" t="s">
        <v>27446</v>
      </c>
      <c r="D2145" s="314">
        <v>3.75</v>
      </c>
      <c r="E2145" s="13" t="s">
        <v>28388</v>
      </c>
    </row>
    <row r="2146" spans="1:5">
      <c r="A2146" s="311">
        <v>11441</v>
      </c>
      <c r="B2146" s="312" t="s">
        <v>30291</v>
      </c>
      <c r="C2146" s="313" t="s">
        <v>27446</v>
      </c>
      <c r="D2146" s="314">
        <v>3.75</v>
      </c>
      <c r="E2146" s="13" t="s">
        <v>28388</v>
      </c>
    </row>
    <row r="2147" spans="1:5">
      <c r="A2147" s="311">
        <v>1448</v>
      </c>
      <c r="B2147" s="312" t="s">
        <v>30292</v>
      </c>
      <c r="C2147" s="313" t="s">
        <v>30281</v>
      </c>
      <c r="D2147" s="314">
        <v>8.1</v>
      </c>
      <c r="E2147" s="13" t="s">
        <v>28388</v>
      </c>
    </row>
    <row r="2148" spans="1:5">
      <c r="A2148" s="311">
        <v>11416</v>
      </c>
      <c r="B2148" s="312" t="s">
        <v>30293</v>
      </c>
      <c r="C2148" s="313" t="s">
        <v>27262</v>
      </c>
      <c r="D2148" s="314">
        <v>4.1500000000000004</v>
      </c>
      <c r="E2148" s="13" t="s">
        <v>28388</v>
      </c>
    </row>
    <row r="2149" spans="1:5">
      <c r="A2149" s="311">
        <v>13612</v>
      </c>
      <c r="B2149" s="312" t="s">
        <v>30294</v>
      </c>
      <c r="C2149" s="313" t="s">
        <v>27262</v>
      </c>
      <c r="D2149" s="314">
        <v>4.28</v>
      </c>
    </row>
    <row r="2150" spans="1:5">
      <c r="A2150" s="311">
        <v>1599</v>
      </c>
      <c r="B2150" s="312" t="s">
        <v>30295</v>
      </c>
      <c r="C2150" s="313" t="s">
        <v>27262</v>
      </c>
      <c r="D2150" s="314">
        <v>1</v>
      </c>
      <c r="E2150" s="13" t="s">
        <v>28388</v>
      </c>
    </row>
    <row r="2151" spans="1:5">
      <c r="A2151" s="311">
        <v>1600</v>
      </c>
      <c r="B2151" s="312" t="s">
        <v>30296</v>
      </c>
      <c r="C2151" s="313" t="s">
        <v>27262</v>
      </c>
      <c r="D2151" s="314">
        <v>139.69999999999999</v>
      </c>
    </row>
    <row r="2152" spans="1:5">
      <c r="A2152" s="311">
        <v>10598</v>
      </c>
      <c r="B2152" s="312" t="s">
        <v>30297</v>
      </c>
      <c r="C2152" s="313" t="s">
        <v>27262</v>
      </c>
      <c r="D2152" s="314">
        <v>19.77</v>
      </c>
    </row>
    <row r="2153" spans="1:5">
      <c r="A2153" s="311">
        <v>1601</v>
      </c>
      <c r="B2153" s="312" t="s">
        <v>30298</v>
      </c>
      <c r="C2153" s="313" t="s">
        <v>27262</v>
      </c>
      <c r="D2153" s="314">
        <v>55.99</v>
      </c>
      <c r="E2153" s="16"/>
    </row>
    <row r="2154" spans="1:5">
      <c r="A2154" s="311">
        <v>1651</v>
      </c>
      <c r="B2154" s="312" t="s">
        <v>30299</v>
      </c>
      <c r="C2154" s="313" t="s">
        <v>30281</v>
      </c>
      <c r="D2154" s="314">
        <v>5.3</v>
      </c>
    </row>
    <row r="2155" spans="1:5">
      <c r="A2155" s="311">
        <v>10596</v>
      </c>
      <c r="B2155" s="312" t="s">
        <v>30300</v>
      </c>
      <c r="C2155" s="313" t="s">
        <v>27262</v>
      </c>
      <c r="D2155" s="314">
        <v>4.9000000000000004</v>
      </c>
    </row>
    <row r="2156" spans="1:5">
      <c r="A2156" s="311">
        <v>11456</v>
      </c>
      <c r="B2156" s="312" t="s">
        <v>30301</v>
      </c>
      <c r="C2156" s="313" t="s">
        <v>27262</v>
      </c>
      <c r="D2156" s="314">
        <v>18.45</v>
      </c>
    </row>
    <row r="2157" spans="1:5">
      <c r="A2157" s="311">
        <v>11455</v>
      </c>
      <c r="B2157" s="312" t="s">
        <v>30302</v>
      </c>
      <c r="C2157" s="313" t="s">
        <v>27262</v>
      </c>
      <c r="D2157" s="314">
        <v>1.35</v>
      </c>
      <c r="E2157" s="16" t="s">
        <v>28388</v>
      </c>
    </row>
    <row r="2158" spans="1:5">
      <c r="A2158" s="311">
        <v>10599</v>
      </c>
      <c r="B2158" s="312" t="s">
        <v>30303</v>
      </c>
      <c r="C2158" s="313" t="s">
        <v>27262</v>
      </c>
      <c r="D2158" s="314">
        <v>35.9</v>
      </c>
    </row>
    <row r="2159" spans="1:5">
      <c r="A2159" s="311">
        <v>13691</v>
      </c>
      <c r="B2159" s="312" t="s">
        <v>27424</v>
      </c>
      <c r="C2159" s="313" t="s">
        <v>27262</v>
      </c>
      <c r="D2159" s="314">
        <v>342.21</v>
      </c>
      <c r="E2159" s="16"/>
    </row>
    <row r="2160" spans="1:5" ht="22.5">
      <c r="A2160" s="311">
        <v>13690</v>
      </c>
      <c r="B2160" s="312" t="s">
        <v>27425</v>
      </c>
      <c r="C2160" s="313" t="s">
        <v>27262</v>
      </c>
      <c r="D2160" s="314">
        <v>267.77999999999997</v>
      </c>
    </row>
    <row r="2161" spans="1:5">
      <c r="A2161" s="311">
        <v>11397</v>
      </c>
      <c r="B2161" s="312" t="s">
        <v>30304</v>
      </c>
      <c r="C2161" s="313" t="s">
        <v>27262</v>
      </c>
      <c r="D2161" s="314">
        <v>25.1</v>
      </c>
    </row>
    <row r="2162" spans="1:5">
      <c r="A2162" s="311">
        <v>276</v>
      </c>
      <c r="B2162" s="312" t="s">
        <v>30305</v>
      </c>
      <c r="C2162" s="313" t="s">
        <v>27262</v>
      </c>
      <c r="D2162" s="314">
        <v>160</v>
      </c>
    </row>
    <row r="2163" spans="1:5">
      <c r="A2163" s="311">
        <v>12016</v>
      </c>
      <c r="B2163" s="312" t="s">
        <v>30306</v>
      </c>
      <c r="C2163" s="313" t="s">
        <v>27262</v>
      </c>
      <c r="D2163" s="314">
        <v>250</v>
      </c>
    </row>
    <row r="2164" spans="1:5">
      <c r="A2164" s="311">
        <v>12853</v>
      </c>
      <c r="B2164" s="312" t="s">
        <v>27696</v>
      </c>
      <c r="C2164" s="313" t="s">
        <v>27262</v>
      </c>
      <c r="D2164" s="314">
        <v>1110</v>
      </c>
      <c r="E2164" s="16"/>
    </row>
    <row r="2165" spans="1:5" ht="22.5">
      <c r="A2165" s="311">
        <v>8938</v>
      </c>
      <c r="B2165" s="312" t="s">
        <v>30307</v>
      </c>
      <c r="C2165" s="313" t="s">
        <v>27262</v>
      </c>
      <c r="D2165" s="314">
        <v>4288.8999999999996</v>
      </c>
    </row>
    <row r="2166" spans="1:5" ht="33.75">
      <c r="A2166" s="311">
        <v>11609</v>
      </c>
      <c r="B2166" s="312" t="s">
        <v>30308</v>
      </c>
      <c r="C2166" s="313" t="s">
        <v>27262</v>
      </c>
      <c r="D2166" s="314">
        <v>650</v>
      </c>
      <c r="E2166" s="16"/>
    </row>
    <row r="2167" spans="1:5">
      <c r="A2167" s="311">
        <v>12452</v>
      </c>
      <c r="B2167" s="312" t="s">
        <v>27435</v>
      </c>
      <c r="C2167" s="313" t="s">
        <v>27262</v>
      </c>
      <c r="D2167" s="314">
        <v>3640.9</v>
      </c>
      <c r="E2167" s="16"/>
    </row>
    <row r="2168" spans="1:5" ht="22.5">
      <c r="A2168" s="311">
        <v>12453</v>
      </c>
      <c r="B2168" s="312" t="s">
        <v>27437</v>
      </c>
      <c r="C2168" s="313" t="s">
        <v>27262</v>
      </c>
      <c r="D2168" s="314">
        <v>374.8</v>
      </c>
      <c r="E2168" s="16"/>
    </row>
    <row r="2169" spans="1:5">
      <c r="A2169" s="311">
        <v>2021</v>
      </c>
      <c r="B2169" s="312" t="s">
        <v>30309</v>
      </c>
      <c r="C2169" s="313" t="s">
        <v>27262</v>
      </c>
      <c r="D2169" s="314">
        <v>21.2</v>
      </c>
      <c r="E2169" s="16"/>
    </row>
    <row r="2170" spans="1:5">
      <c r="A2170" s="311">
        <v>5234</v>
      </c>
      <c r="B2170" s="312" t="s">
        <v>30310</v>
      </c>
      <c r="C2170" s="313" t="s">
        <v>27262</v>
      </c>
      <c r="D2170" s="314">
        <v>130</v>
      </c>
    </row>
    <row r="2171" spans="1:5" ht="22.5">
      <c r="A2171" s="311">
        <v>1843</v>
      </c>
      <c r="B2171" s="312" t="s">
        <v>30311</v>
      </c>
      <c r="C2171" s="313" t="s">
        <v>27262</v>
      </c>
      <c r="D2171" s="314">
        <v>9907.7800000000007</v>
      </c>
    </row>
    <row r="2172" spans="1:5" ht="45">
      <c r="A2172" s="311">
        <v>8259</v>
      </c>
      <c r="B2172" s="312" t="s">
        <v>30312</v>
      </c>
      <c r="C2172" s="313" t="s">
        <v>27262</v>
      </c>
      <c r="D2172" s="314">
        <v>6800</v>
      </c>
    </row>
    <row r="2173" spans="1:5" ht="33.75">
      <c r="A2173" s="311">
        <v>12240</v>
      </c>
      <c r="B2173" s="312" t="s">
        <v>30313</v>
      </c>
      <c r="C2173" s="313" t="s">
        <v>27262</v>
      </c>
      <c r="D2173" s="314">
        <v>1690</v>
      </c>
    </row>
    <row r="2174" spans="1:5" ht="33.75">
      <c r="A2174" s="311">
        <v>1276</v>
      </c>
      <c r="B2174" s="312" t="s">
        <v>30314</v>
      </c>
      <c r="C2174" s="313" t="s">
        <v>27262</v>
      </c>
      <c r="D2174" s="314">
        <v>1480</v>
      </c>
    </row>
    <row r="2175" spans="1:5" ht="33.75">
      <c r="A2175" s="311">
        <v>13689</v>
      </c>
      <c r="B2175" s="312" t="s">
        <v>27459</v>
      </c>
      <c r="C2175" s="313" t="s">
        <v>27262</v>
      </c>
      <c r="D2175" s="314">
        <v>8.5299999999999994</v>
      </c>
    </row>
    <row r="2176" spans="1:5" ht="22.5">
      <c r="A2176" s="311">
        <v>10691</v>
      </c>
      <c r="B2176" s="312" t="s">
        <v>30315</v>
      </c>
      <c r="C2176" s="313" t="s">
        <v>27262</v>
      </c>
      <c r="D2176" s="314">
        <v>350</v>
      </c>
      <c r="E2176" s="16"/>
    </row>
    <row r="2177" spans="1:5" ht="22.5">
      <c r="A2177" s="311">
        <v>12418</v>
      </c>
      <c r="B2177" s="312" t="s">
        <v>30316</v>
      </c>
      <c r="C2177" s="313" t="s">
        <v>27262</v>
      </c>
      <c r="D2177" s="314">
        <v>339.73</v>
      </c>
    </row>
    <row r="2178" spans="1:5">
      <c r="A2178" s="311">
        <v>1650</v>
      </c>
      <c r="B2178" s="312" t="s">
        <v>30317</v>
      </c>
      <c r="C2178" s="313" t="s">
        <v>27262</v>
      </c>
      <c r="D2178" s="314">
        <v>630.36</v>
      </c>
    </row>
    <row r="2179" spans="1:5" ht="22.5">
      <c r="A2179" s="311">
        <v>13652</v>
      </c>
      <c r="B2179" s="312" t="s">
        <v>27355</v>
      </c>
      <c r="C2179" s="313" t="s">
        <v>27262</v>
      </c>
      <c r="D2179" s="314">
        <v>17</v>
      </c>
      <c r="E2179" s="16" t="s">
        <v>28388</v>
      </c>
    </row>
    <row r="2180" spans="1:5" ht="22.5">
      <c r="A2180" s="311">
        <v>13653</v>
      </c>
      <c r="B2180" s="312" t="s">
        <v>27356</v>
      </c>
      <c r="C2180" s="313" t="s">
        <v>27262</v>
      </c>
      <c r="D2180" s="314">
        <v>17</v>
      </c>
      <c r="E2180" s="16"/>
    </row>
    <row r="2181" spans="1:5" ht="22.5">
      <c r="A2181" s="311">
        <v>13649</v>
      </c>
      <c r="B2181" s="312" t="s">
        <v>27357</v>
      </c>
      <c r="C2181" s="313" t="s">
        <v>27262</v>
      </c>
      <c r="D2181" s="314">
        <v>17</v>
      </c>
      <c r="E2181" s="16"/>
    </row>
    <row r="2182" spans="1:5" ht="22.5">
      <c r="A2182" s="311">
        <v>13654</v>
      </c>
      <c r="B2182" s="312" t="s">
        <v>27358</v>
      </c>
      <c r="C2182" s="313" t="s">
        <v>27262</v>
      </c>
      <c r="D2182" s="314">
        <v>19.34</v>
      </c>
      <c r="E2182" s="16"/>
    </row>
    <row r="2183" spans="1:5" ht="33.75">
      <c r="A2183" s="311">
        <v>13651</v>
      </c>
      <c r="B2183" s="312" t="s">
        <v>27359</v>
      </c>
      <c r="C2183" s="313" t="s">
        <v>27262</v>
      </c>
      <c r="D2183" s="314">
        <v>19.34</v>
      </c>
      <c r="E2183" s="16" t="s">
        <v>28388</v>
      </c>
    </row>
    <row r="2184" spans="1:5" ht="22.5">
      <c r="A2184" s="311">
        <v>13656</v>
      </c>
      <c r="B2184" s="312" t="s">
        <v>27360</v>
      </c>
      <c r="C2184" s="313" t="s">
        <v>27262</v>
      </c>
      <c r="D2184" s="314">
        <v>13.8</v>
      </c>
      <c r="E2184" s="16"/>
    </row>
    <row r="2185" spans="1:5" ht="22.5">
      <c r="A2185" s="311">
        <v>13657</v>
      </c>
      <c r="B2185" s="312" t="s">
        <v>27361</v>
      </c>
      <c r="C2185" s="313" t="s">
        <v>27262</v>
      </c>
      <c r="D2185" s="314">
        <v>13.8</v>
      </c>
      <c r="E2185" s="16" t="s">
        <v>28388</v>
      </c>
    </row>
    <row r="2186" spans="1:5" ht="22.5">
      <c r="A2186" s="311">
        <v>13655</v>
      </c>
      <c r="B2186" s="312" t="s">
        <v>27362</v>
      </c>
      <c r="C2186" s="313" t="s">
        <v>27262</v>
      </c>
      <c r="D2186" s="314">
        <v>12.5</v>
      </c>
      <c r="E2186" s="16"/>
    </row>
    <row r="2187" spans="1:5" ht="22.5">
      <c r="A2187" s="311">
        <v>13659</v>
      </c>
      <c r="B2187" s="312" t="s">
        <v>27363</v>
      </c>
      <c r="C2187" s="313" t="s">
        <v>27262</v>
      </c>
      <c r="D2187" s="314">
        <v>12.5</v>
      </c>
      <c r="E2187" s="16"/>
    </row>
    <row r="2188" spans="1:5">
      <c r="A2188" s="311">
        <v>13660</v>
      </c>
      <c r="B2188" s="312" t="s">
        <v>27364</v>
      </c>
      <c r="C2188" s="313" t="s">
        <v>27262</v>
      </c>
      <c r="D2188" s="314">
        <v>10</v>
      </c>
    </row>
    <row r="2189" spans="1:5" ht="22.5">
      <c r="A2189" s="311">
        <v>13658</v>
      </c>
      <c r="B2189" s="312" t="s">
        <v>27365</v>
      </c>
      <c r="C2189" s="313" t="s">
        <v>27262</v>
      </c>
      <c r="D2189" s="314">
        <v>19.34</v>
      </c>
    </row>
    <row r="2190" spans="1:5">
      <c r="A2190" s="311">
        <v>4184</v>
      </c>
      <c r="B2190" s="312" t="s">
        <v>30318</v>
      </c>
      <c r="C2190" s="313" t="s">
        <v>27274</v>
      </c>
      <c r="D2190" s="314">
        <v>14.2</v>
      </c>
      <c r="E2190" s="16" t="s">
        <v>28388</v>
      </c>
    </row>
    <row r="2191" spans="1:5">
      <c r="A2191" s="311">
        <v>4159</v>
      </c>
      <c r="B2191" s="312" t="s">
        <v>30319</v>
      </c>
      <c r="C2191" s="313" t="s">
        <v>27273</v>
      </c>
      <c r="D2191" s="314">
        <v>5.24</v>
      </c>
    </row>
    <row r="2192" spans="1:5">
      <c r="A2192" s="311">
        <v>4263</v>
      </c>
      <c r="B2192" s="312" t="s">
        <v>30320</v>
      </c>
      <c r="C2192" s="313" t="s">
        <v>27262</v>
      </c>
      <c r="D2192" s="314">
        <v>2388.85</v>
      </c>
      <c r="E2192" s="13" t="s">
        <v>28388</v>
      </c>
    </row>
    <row r="2193" spans="1:5">
      <c r="A2193" s="311">
        <v>4259</v>
      </c>
      <c r="B2193" s="312" t="s">
        <v>30321</v>
      </c>
      <c r="C2193" s="313" t="s">
        <v>27274</v>
      </c>
      <c r="D2193" s="314">
        <v>12.65</v>
      </c>
      <c r="E2193" s="16" t="s">
        <v>28388</v>
      </c>
    </row>
    <row r="2194" spans="1:5">
      <c r="A2194" s="311">
        <v>922</v>
      </c>
      <c r="B2194" s="312" t="s">
        <v>30322</v>
      </c>
      <c r="C2194" s="313" t="s">
        <v>27262</v>
      </c>
      <c r="D2194" s="314">
        <v>13.28</v>
      </c>
      <c r="E2194" s="13" t="s">
        <v>28388</v>
      </c>
    </row>
    <row r="2195" spans="1:5">
      <c r="A2195" s="311">
        <v>4160</v>
      </c>
      <c r="B2195" s="312" t="s">
        <v>30323</v>
      </c>
      <c r="C2195" s="313" t="s">
        <v>27262</v>
      </c>
      <c r="D2195" s="314">
        <v>5.8</v>
      </c>
      <c r="E2195" s="13" t="s">
        <v>28388</v>
      </c>
    </row>
    <row r="2196" spans="1:5">
      <c r="A2196" s="311">
        <v>926</v>
      </c>
      <c r="B2196" s="312" t="s">
        <v>30324</v>
      </c>
      <c r="C2196" s="313" t="s">
        <v>27273</v>
      </c>
      <c r="D2196" s="314">
        <v>1.44</v>
      </c>
    </row>
    <row r="2197" spans="1:5">
      <c r="A2197" s="311">
        <v>4161</v>
      </c>
      <c r="B2197" s="312" t="s">
        <v>30325</v>
      </c>
      <c r="C2197" s="313" t="s">
        <v>27273</v>
      </c>
      <c r="D2197" s="314">
        <v>7.25</v>
      </c>
    </row>
    <row r="2198" spans="1:5" ht="22.5">
      <c r="A2198" s="311">
        <v>1045</v>
      </c>
      <c r="B2198" s="312" t="s">
        <v>30326</v>
      </c>
      <c r="C2198" s="313" t="s">
        <v>27274</v>
      </c>
      <c r="D2198" s="314">
        <v>7.83</v>
      </c>
    </row>
    <row r="2199" spans="1:5">
      <c r="A2199" s="311">
        <v>4260</v>
      </c>
      <c r="B2199" s="312" t="s">
        <v>30327</v>
      </c>
      <c r="C2199" s="313" t="s">
        <v>27262</v>
      </c>
      <c r="D2199" s="314">
        <v>1758.34</v>
      </c>
    </row>
    <row r="2200" spans="1:5">
      <c r="A2200" s="311">
        <v>4261</v>
      </c>
      <c r="B2200" s="312" t="s">
        <v>30328</v>
      </c>
      <c r="C2200" s="313" t="s">
        <v>27262</v>
      </c>
      <c r="D2200" s="314">
        <v>496.8</v>
      </c>
    </row>
    <row r="2201" spans="1:5">
      <c r="A2201" s="311">
        <v>4262</v>
      </c>
      <c r="B2201" s="312" t="s">
        <v>30329</v>
      </c>
      <c r="C2201" s="313" t="s">
        <v>27262</v>
      </c>
      <c r="D2201" s="314">
        <v>1186.21</v>
      </c>
    </row>
    <row r="2202" spans="1:5">
      <c r="A2202" s="311">
        <v>4162</v>
      </c>
      <c r="B2202" s="312" t="s">
        <v>30330</v>
      </c>
      <c r="C2202" s="313" t="s">
        <v>27262</v>
      </c>
      <c r="D2202" s="314">
        <v>70.08</v>
      </c>
      <c r="E2202" s="13" t="s">
        <v>28388</v>
      </c>
    </row>
    <row r="2203" spans="1:5">
      <c r="A2203" s="311">
        <v>4258</v>
      </c>
      <c r="B2203" s="312" t="s">
        <v>30331</v>
      </c>
      <c r="C2203" s="313" t="s">
        <v>27262</v>
      </c>
      <c r="D2203" s="314">
        <v>3959.19</v>
      </c>
      <c r="E2203" s="16"/>
    </row>
    <row r="2204" spans="1:5">
      <c r="A2204" s="311">
        <v>9484</v>
      </c>
      <c r="B2204" s="312" t="s">
        <v>30332</v>
      </c>
      <c r="C2204" s="313" t="s">
        <v>27262</v>
      </c>
      <c r="D2204" s="314">
        <v>1.92</v>
      </c>
    </row>
    <row r="2205" spans="1:5">
      <c r="A2205" s="311">
        <v>9485</v>
      </c>
      <c r="B2205" s="312" t="s">
        <v>30333</v>
      </c>
      <c r="C2205" s="313" t="s">
        <v>27262</v>
      </c>
      <c r="D2205" s="314">
        <v>1.08</v>
      </c>
      <c r="E2205" s="16" t="s">
        <v>28388</v>
      </c>
    </row>
    <row r="2206" spans="1:5">
      <c r="A2206" s="311">
        <v>11467</v>
      </c>
      <c r="B2206" s="312" t="s">
        <v>30334</v>
      </c>
      <c r="C2206" s="313" t="s">
        <v>27262</v>
      </c>
      <c r="D2206" s="314">
        <v>0.92</v>
      </c>
      <c r="E2206" s="16" t="s">
        <v>28388</v>
      </c>
    </row>
    <row r="2207" spans="1:5">
      <c r="A2207" s="311">
        <v>9486</v>
      </c>
      <c r="B2207" s="312" t="s">
        <v>30335</v>
      </c>
      <c r="C2207" s="313" t="s">
        <v>27262</v>
      </c>
      <c r="D2207" s="314">
        <v>2.0099999999999998</v>
      </c>
      <c r="E2207" s="16" t="s">
        <v>28388</v>
      </c>
    </row>
    <row r="2208" spans="1:5">
      <c r="A2208" s="311">
        <v>12855</v>
      </c>
      <c r="B2208" s="312" t="s">
        <v>27945</v>
      </c>
      <c r="C2208" s="313" t="s">
        <v>27262</v>
      </c>
      <c r="D2208" s="314">
        <v>4.45</v>
      </c>
      <c r="E2208" s="16" t="s">
        <v>28388</v>
      </c>
    </row>
    <row r="2209" spans="1:5">
      <c r="A2209" s="311">
        <v>10800</v>
      </c>
      <c r="B2209" s="312" t="s">
        <v>30336</v>
      </c>
      <c r="C2209" s="313" t="s">
        <v>27262</v>
      </c>
      <c r="D2209" s="314">
        <v>5.49</v>
      </c>
      <c r="E2209" s="16" t="s">
        <v>28388</v>
      </c>
    </row>
    <row r="2210" spans="1:5">
      <c r="A2210" s="311">
        <v>4846</v>
      </c>
      <c r="B2210" s="312" t="s">
        <v>30337</v>
      </c>
      <c r="C2210" s="313" t="s">
        <v>27262</v>
      </c>
      <c r="D2210" s="314">
        <v>81.510000000000005</v>
      </c>
      <c r="E2210" s="13" t="s">
        <v>28388</v>
      </c>
    </row>
    <row r="2211" spans="1:5">
      <c r="A2211" s="311">
        <v>4847</v>
      </c>
      <c r="B2211" s="312" t="s">
        <v>30338</v>
      </c>
      <c r="C2211" s="313" t="s">
        <v>27262</v>
      </c>
      <c r="D2211" s="314">
        <v>163.28</v>
      </c>
      <c r="E2211" s="13" t="s">
        <v>28388</v>
      </c>
    </row>
    <row r="2212" spans="1:5">
      <c r="A2212" s="311">
        <v>11590</v>
      </c>
      <c r="B2212" s="312" t="s">
        <v>30339</v>
      </c>
      <c r="C2212" s="313" t="s">
        <v>27262</v>
      </c>
      <c r="D2212" s="314">
        <v>15.79</v>
      </c>
      <c r="E2212" s="16" t="s">
        <v>28388</v>
      </c>
    </row>
    <row r="2213" spans="1:5">
      <c r="A2213" s="311">
        <v>11102</v>
      </c>
      <c r="B2213" s="312" t="s">
        <v>30340</v>
      </c>
      <c r="C2213" s="313" t="s">
        <v>27262</v>
      </c>
      <c r="D2213" s="314">
        <v>4.28</v>
      </c>
      <c r="E2213" s="16" t="s">
        <v>28388</v>
      </c>
    </row>
    <row r="2214" spans="1:5">
      <c r="A2214" s="311">
        <v>13749</v>
      </c>
      <c r="B2214" s="312" t="s">
        <v>38978</v>
      </c>
      <c r="C2214" s="313" t="s">
        <v>27262</v>
      </c>
      <c r="D2214" s="314">
        <v>334.14</v>
      </c>
      <c r="E2214" s="16"/>
    </row>
    <row r="2215" spans="1:5">
      <c r="A2215" s="311">
        <v>4839</v>
      </c>
      <c r="B2215" s="312" t="s">
        <v>30341</v>
      </c>
      <c r="C2215" s="313" t="s">
        <v>27262</v>
      </c>
      <c r="D2215" s="314">
        <v>3.08</v>
      </c>
      <c r="E2215" s="16"/>
    </row>
    <row r="2216" spans="1:5">
      <c r="A2216" s="311">
        <v>4840</v>
      </c>
      <c r="B2216" s="312" t="s">
        <v>28185</v>
      </c>
      <c r="C2216" s="313" t="s">
        <v>27262</v>
      </c>
      <c r="D2216" s="314">
        <v>37.92</v>
      </c>
      <c r="E2216" s="16" t="s">
        <v>28388</v>
      </c>
    </row>
    <row r="2217" spans="1:5">
      <c r="A2217" s="311">
        <v>11575</v>
      </c>
      <c r="B2217" s="312" t="s">
        <v>28186</v>
      </c>
      <c r="C2217" s="313" t="s">
        <v>27262</v>
      </c>
      <c r="D2217" s="314">
        <v>5.23</v>
      </c>
      <c r="E2217" s="16"/>
    </row>
    <row r="2218" spans="1:5">
      <c r="A2218" s="311">
        <v>9577</v>
      </c>
      <c r="B2218" s="312" t="s">
        <v>30342</v>
      </c>
      <c r="C2218" s="313" t="s">
        <v>27262</v>
      </c>
      <c r="D2218" s="314">
        <v>1.45</v>
      </c>
      <c r="E2218" s="16"/>
    </row>
    <row r="2219" spans="1:5">
      <c r="A2219" s="311">
        <v>7361</v>
      </c>
      <c r="B2219" s="312" t="s">
        <v>30343</v>
      </c>
      <c r="C2219" s="313" t="s">
        <v>27262</v>
      </c>
      <c r="D2219" s="314">
        <v>1.87</v>
      </c>
      <c r="E2219" s="16" t="s">
        <v>28388</v>
      </c>
    </row>
    <row r="2220" spans="1:5">
      <c r="A2220" s="311">
        <v>7143</v>
      </c>
      <c r="B2220" s="312" t="s">
        <v>30344</v>
      </c>
      <c r="C2220" s="313" t="s">
        <v>27262</v>
      </c>
      <c r="D2220" s="314">
        <v>1.1299999999999999</v>
      </c>
      <c r="E2220" s="16"/>
    </row>
    <row r="2221" spans="1:5">
      <c r="A2221" s="311">
        <v>75</v>
      </c>
      <c r="B2221" s="312" t="s">
        <v>30345</v>
      </c>
      <c r="C2221" s="313" t="s">
        <v>27262</v>
      </c>
      <c r="D2221" s="314">
        <v>0.94</v>
      </c>
      <c r="E2221" s="16"/>
    </row>
    <row r="2222" spans="1:5">
      <c r="A2222" s="311">
        <v>9196</v>
      </c>
      <c r="B2222" s="312" t="s">
        <v>30346</v>
      </c>
      <c r="C2222" s="313" t="s">
        <v>27262</v>
      </c>
      <c r="D2222" s="314">
        <v>2.78</v>
      </c>
      <c r="E2222" s="16"/>
    </row>
    <row r="2223" spans="1:5">
      <c r="A2223" s="311">
        <v>12187</v>
      </c>
      <c r="B2223" s="312" t="s">
        <v>30346</v>
      </c>
      <c r="C2223" s="313" t="s">
        <v>27262</v>
      </c>
      <c r="D2223" s="314">
        <v>2.78</v>
      </c>
    </row>
    <row r="2224" spans="1:5">
      <c r="A2224" s="311">
        <v>9197</v>
      </c>
      <c r="B2224" s="312" t="s">
        <v>30347</v>
      </c>
      <c r="C2224" s="313" t="s">
        <v>27262</v>
      </c>
      <c r="D2224" s="314">
        <v>3.1</v>
      </c>
    </row>
    <row r="2225" spans="1:5">
      <c r="A2225" s="311">
        <v>2665</v>
      </c>
      <c r="B2225" s="312" t="s">
        <v>30348</v>
      </c>
      <c r="C2225" s="313" t="s">
        <v>27262</v>
      </c>
      <c r="D2225" s="314">
        <v>0.98</v>
      </c>
      <c r="E2225" s="16"/>
    </row>
    <row r="2226" spans="1:5">
      <c r="A2226" s="311">
        <v>3461</v>
      </c>
      <c r="B2226" s="312" t="s">
        <v>30349</v>
      </c>
      <c r="C2226" s="313" t="s">
        <v>27262</v>
      </c>
      <c r="D2226" s="314">
        <v>4</v>
      </c>
      <c r="E2226" s="16"/>
    </row>
    <row r="2227" spans="1:5" ht="22.5">
      <c r="A2227" s="311">
        <v>12652</v>
      </c>
      <c r="B2227" s="312" t="s">
        <v>30350</v>
      </c>
      <c r="C2227" s="313" t="s">
        <v>27262</v>
      </c>
      <c r="D2227" s="314">
        <v>82.2</v>
      </c>
    </row>
    <row r="2228" spans="1:5" ht="22.5">
      <c r="A2228" s="311">
        <v>12651</v>
      </c>
      <c r="B2228" s="312" t="s">
        <v>30351</v>
      </c>
      <c r="C2228" s="313" t="s">
        <v>27262</v>
      </c>
      <c r="D2228" s="314">
        <v>95.45</v>
      </c>
    </row>
    <row r="2229" spans="1:5">
      <c r="A2229" s="311">
        <v>8347</v>
      </c>
      <c r="B2229" s="312" t="s">
        <v>30352</v>
      </c>
      <c r="C2229" s="313" t="s">
        <v>27262</v>
      </c>
      <c r="D2229" s="314">
        <v>0.05</v>
      </c>
      <c r="E2229" s="16" t="s">
        <v>28388</v>
      </c>
    </row>
    <row r="2230" spans="1:5">
      <c r="A2230" s="311">
        <v>4685</v>
      </c>
      <c r="B2230" s="312" t="s">
        <v>30353</v>
      </c>
      <c r="C2230" s="313" t="s">
        <v>27262</v>
      </c>
      <c r="D2230" s="314">
        <v>1.47</v>
      </c>
    </row>
    <row r="2231" spans="1:5" ht="22.5">
      <c r="A2231" s="311">
        <v>9320</v>
      </c>
      <c r="B2231" s="312" t="s">
        <v>27604</v>
      </c>
      <c r="C2231" s="313" t="s">
        <v>27262</v>
      </c>
      <c r="D2231" s="314">
        <v>897.13</v>
      </c>
      <c r="E2231" s="16" t="s">
        <v>28388</v>
      </c>
    </row>
    <row r="2232" spans="1:5" ht="22.5">
      <c r="A2232" s="311">
        <v>3380</v>
      </c>
      <c r="B2232" s="312" t="s">
        <v>30354</v>
      </c>
      <c r="C2232" s="313" t="s">
        <v>27262</v>
      </c>
      <c r="D2232" s="314">
        <v>83.9</v>
      </c>
      <c r="E2232" s="13" t="s">
        <v>28388</v>
      </c>
    </row>
    <row r="2233" spans="1:5" ht="22.5">
      <c r="A2233" s="311">
        <v>10424</v>
      </c>
      <c r="B2233" s="312" t="s">
        <v>27608</v>
      </c>
      <c r="C2233" s="313" t="s">
        <v>27262</v>
      </c>
      <c r="D2233" s="314">
        <v>71.25</v>
      </c>
      <c r="E2233" s="13" t="s">
        <v>28388</v>
      </c>
    </row>
    <row r="2234" spans="1:5">
      <c r="A2234" s="311">
        <v>12486</v>
      </c>
      <c r="B2234" s="312" t="s">
        <v>30355</v>
      </c>
      <c r="C2234" s="313" t="s">
        <v>27262</v>
      </c>
      <c r="D2234" s="314">
        <v>32.950000000000003</v>
      </c>
      <c r="E2234" s="16" t="s">
        <v>28388</v>
      </c>
    </row>
    <row r="2235" spans="1:5">
      <c r="A2235" s="311">
        <v>4163</v>
      </c>
      <c r="B2235" s="312" t="s">
        <v>30356</v>
      </c>
      <c r="C2235" s="313" t="s">
        <v>27262</v>
      </c>
      <c r="D2235" s="314">
        <v>431.12</v>
      </c>
      <c r="E2235" s="13" t="s">
        <v>28388</v>
      </c>
    </row>
    <row r="2236" spans="1:5">
      <c r="A2236" s="311">
        <v>4165</v>
      </c>
      <c r="B2236" s="312" t="s">
        <v>30357</v>
      </c>
      <c r="C2236" s="313" t="s">
        <v>27262</v>
      </c>
      <c r="D2236" s="314">
        <v>451.04</v>
      </c>
    </row>
    <row r="2237" spans="1:5">
      <c r="A2237" s="311">
        <v>4166</v>
      </c>
      <c r="B2237" s="312" t="s">
        <v>30358</v>
      </c>
      <c r="C2237" s="313" t="s">
        <v>27262</v>
      </c>
      <c r="D2237" s="314">
        <v>432.83</v>
      </c>
      <c r="E2237" s="16"/>
    </row>
    <row r="2238" spans="1:5">
      <c r="A2238" s="311">
        <v>4167</v>
      </c>
      <c r="B2238" s="312" t="s">
        <v>30359</v>
      </c>
      <c r="C2238" s="313" t="s">
        <v>27262</v>
      </c>
      <c r="D2238" s="314">
        <v>673.23</v>
      </c>
      <c r="E2238" s="16" t="s">
        <v>28388</v>
      </c>
    </row>
    <row r="2239" spans="1:5">
      <c r="A2239" s="311">
        <v>4168</v>
      </c>
      <c r="B2239" s="312" t="s">
        <v>30360</v>
      </c>
      <c r="C2239" s="313" t="s">
        <v>27262</v>
      </c>
      <c r="D2239" s="314">
        <v>898.69</v>
      </c>
      <c r="E2239" s="16" t="s">
        <v>28388</v>
      </c>
    </row>
    <row r="2240" spans="1:5">
      <c r="A2240" s="311">
        <v>4169</v>
      </c>
      <c r="B2240" s="312" t="s">
        <v>30361</v>
      </c>
      <c r="C2240" s="313" t="s">
        <v>27262</v>
      </c>
      <c r="D2240" s="314">
        <v>1047.93</v>
      </c>
      <c r="E2240" s="13" t="s">
        <v>28388</v>
      </c>
    </row>
    <row r="2241" spans="1:5">
      <c r="A2241" s="311">
        <v>4170</v>
      </c>
      <c r="B2241" s="312" t="s">
        <v>30362</v>
      </c>
      <c r="C2241" s="313" t="s">
        <v>27262</v>
      </c>
      <c r="D2241" s="314">
        <v>1081.1099999999999</v>
      </c>
      <c r="E2241" s="13" t="s">
        <v>28388</v>
      </c>
    </row>
    <row r="2242" spans="1:5">
      <c r="A2242" s="311">
        <v>9709</v>
      </c>
      <c r="B2242" s="312" t="s">
        <v>30363</v>
      </c>
      <c r="C2242" s="313" t="s">
        <v>27262</v>
      </c>
      <c r="D2242" s="314">
        <v>0.05</v>
      </c>
      <c r="E2242" s="13" t="s">
        <v>28388</v>
      </c>
    </row>
    <row r="2243" spans="1:5">
      <c r="A2243" s="311">
        <v>9715</v>
      </c>
      <c r="B2243" s="312" t="s">
        <v>30364</v>
      </c>
      <c r="C2243" s="313" t="s">
        <v>27262</v>
      </c>
      <c r="D2243" s="314">
        <v>0.22</v>
      </c>
      <c r="E2243" s="13" t="s">
        <v>28388</v>
      </c>
    </row>
    <row r="2244" spans="1:5">
      <c r="A2244" s="311">
        <v>2664</v>
      </c>
      <c r="B2244" s="312" t="s">
        <v>30365</v>
      </c>
      <c r="C2244" s="313" t="s">
        <v>27262</v>
      </c>
      <c r="D2244" s="314">
        <v>0.05</v>
      </c>
      <c r="E2244" s="16" t="s">
        <v>28388</v>
      </c>
    </row>
    <row r="2245" spans="1:5">
      <c r="A2245" s="311">
        <v>319</v>
      </c>
      <c r="B2245" s="312" t="s">
        <v>30366</v>
      </c>
      <c r="C2245" s="313" t="s">
        <v>27262</v>
      </c>
      <c r="D2245" s="314">
        <v>0.14000000000000001</v>
      </c>
      <c r="E2245" s="13" t="s">
        <v>28388</v>
      </c>
    </row>
    <row r="2246" spans="1:5">
      <c r="A2246" s="311">
        <v>2830</v>
      </c>
      <c r="B2246" s="312" t="s">
        <v>30367</v>
      </c>
      <c r="C2246" s="313" t="s">
        <v>27262</v>
      </c>
      <c r="D2246" s="314">
        <v>0.09</v>
      </c>
      <c r="E2246" s="16" t="s">
        <v>28388</v>
      </c>
    </row>
    <row r="2247" spans="1:5">
      <c r="A2247" s="311">
        <v>320</v>
      </c>
      <c r="B2247" s="312" t="s">
        <v>30368</v>
      </c>
      <c r="C2247" s="313" t="s">
        <v>27262</v>
      </c>
      <c r="D2247" s="314">
        <v>0.18</v>
      </c>
      <c r="E2247" s="13" t="s">
        <v>28388</v>
      </c>
    </row>
    <row r="2248" spans="1:5">
      <c r="A2248" s="311">
        <v>321</v>
      </c>
      <c r="B2248" s="312" t="s">
        <v>30369</v>
      </c>
      <c r="C2248" s="313" t="s">
        <v>27262</v>
      </c>
      <c r="D2248" s="314">
        <v>0.33</v>
      </c>
      <c r="E2248" s="16" t="s">
        <v>28388</v>
      </c>
    </row>
    <row r="2249" spans="1:5" ht="22.5">
      <c r="A2249" s="311">
        <v>12863</v>
      </c>
      <c r="B2249" s="312" t="s">
        <v>27785</v>
      </c>
      <c r="C2249" s="313" t="s">
        <v>27262</v>
      </c>
      <c r="D2249" s="314">
        <v>4.8899999999999997</v>
      </c>
      <c r="E2249" s="16"/>
    </row>
    <row r="2250" spans="1:5" ht="22.5">
      <c r="A2250" s="311">
        <v>12862</v>
      </c>
      <c r="B2250" s="312" t="s">
        <v>27786</v>
      </c>
      <c r="C2250" s="313" t="s">
        <v>27262</v>
      </c>
      <c r="D2250" s="314">
        <v>5.29</v>
      </c>
      <c r="E2250" s="16"/>
    </row>
    <row r="2251" spans="1:5">
      <c r="A2251" s="311">
        <v>11445</v>
      </c>
      <c r="B2251" s="312" t="s">
        <v>30370</v>
      </c>
      <c r="C2251" s="313" t="s">
        <v>27262</v>
      </c>
      <c r="D2251" s="314">
        <v>9.41</v>
      </c>
      <c r="E2251" s="16" t="s">
        <v>28388</v>
      </c>
    </row>
    <row r="2252" spans="1:5">
      <c r="A2252" s="311">
        <v>425</v>
      </c>
      <c r="B2252" s="312" t="s">
        <v>30371</v>
      </c>
      <c r="C2252" s="313" t="s">
        <v>27262</v>
      </c>
      <c r="D2252" s="314">
        <v>17.850000000000001</v>
      </c>
      <c r="E2252" s="16" t="s">
        <v>28388</v>
      </c>
    </row>
    <row r="2253" spans="1:5">
      <c r="A2253" s="311">
        <v>427</v>
      </c>
      <c r="B2253" s="312" t="s">
        <v>30372</v>
      </c>
      <c r="C2253" s="313" t="s">
        <v>27262</v>
      </c>
      <c r="D2253" s="314">
        <v>25.62</v>
      </c>
      <c r="E2253" s="16"/>
    </row>
    <row r="2254" spans="1:5">
      <c r="A2254" s="311">
        <v>11429</v>
      </c>
      <c r="B2254" s="312" t="s">
        <v>30373</v>
      </c>
      <c r="C2254" s="313" t="s">
        <v>27262</v>
      </c>
      <c r="D2254" s="314">
        <v>42.81</v>
      </c>
      <c r="E2254" s="16"/>
    </row>
    <row r="2255" spans="1:5">
      <c r="A2255" s="311">
        <v>11399</v>
      </c>
      <c r="B2255" s="312" t="s">
        <v>30374</v>
      </c>
      <c r="C2255" s="313" t="s">
        <v>27262</v>
      </c>
      <c r="D2255" s="314">
        <v>60.36</v>
      </c>
      <c r="E2255" s="16" t="s">
        <v>28388</v>
      </c>
    </row>
    <row r="2256" spans="1:5">
      <c r="A2256" s="311">
        <v>11398</v>
      </c>
      <c r="B2256" s="312" t="s">
        <v>30375</v>
      </c>
      <c r="C2256" s="313" t="s">
        <v>27262</v>
      </c>
      <c r="D2256" s="314">
        <v>149.9</v>
      </c>
      <c r="E2256" s="16"/>
    </row>
    <row r="2257" spans="1:5">
      <c r="A2257" s="311">
        <v>426</v>
      </c>
      <c r="B2257" s="312" t="s">
        <v>30376</v>
      </c>
      <c r="C2257" s="313" t="s">
        <v>27262</v>
      </c>
      <c r="D2257" s="314">
        <v>26.79</v>
      </c>
      <c r="E2257" s="13" t="s">
        <v>28388</v>
      </c>
    </row>
    <row r="2258" spans="1:5">
      <c r="A2258" s="311">
        <v>11395</v>
      </c>
      <c r="B2258" s="312" t="s">
        <v>30377</v>
      </c>
      <c r="C2258" s="313" t="s">
        <v>27262</v>
      </c>
      <c r="D2258" s="314">
        <v>149.9</v>
      </c>
    </row>
    <row r="2259" spans="1:5">
      <c r="A2259" s="311">
        <v>2940</v>
      </c>
      <c r="B2259" s="312" t="s">
        <v>30378</v>
      </c>
      <c r="C2259" s="313" t="s">
        <v>27262</v>
      </c>
      <c r="D2259" s="314">
        <v>127.9</v>
      </c>
      <c r="E2259" s="16"/>
    </row>
    <row r="2260" spans="1:5">
      <c r="A2260" s="311">
        <v>3561</v>
      </c>
      <c r="B2260" s="312" t="s">
        <v>30379</v>
      </c>
      <c r="C2260" s="313" t="s">
        <v>30380</v>
      </c>
      <c r="D2260" s="314">
        <v>3.85</v>
      </c>
      <c r="E2260" s="13" t="s">
        <v>28388</v>
      </c>
    </row>
    <row r="2261" spans="1:5">
      <c r="A2261" s="311">
        <v>6561</v>
      </c>
      <c r="B2261" s="312" t="s">
        <v>30381</v>
      </c>
      <c r="C2261" s="313" t="s">
        <v>27262</v>
      </c>
      <c r="D2261" s="314">
        <v>2.4500000000000002</v>
      </c>
      <c r="E2261" s="16"/>
    </row>
    <row r="2262" spans="1:5">
      <c r="A2262" s="311">
        <v>3292</v>
      </c>
      <c r="B2262" s="312" t="s">
        <v>30382</v>
      </c>
      <c r="C2262" s="313" t="s">
        <v>27262</v>
      </c>
      <c r="D2262" s="314">
        <v>2.4500000000000002</v>
      </c>
      <c r="E2262" s="16"/>
    </row>
    <row r="2263" spans="1:5">
      <c r="A2263" s="311">
        <v>8854</v>
      </c>
      <c r="B2263" s="312" t="s">
        <v>30383</v>
      </c>
      <c r="C2263" s="313" t="s">
        <v>27262</v>
      </c>
      <c r="D2263" s="314">
        <v>1.28</v>
      </c>
      <c r="E2263" s="13" t="s">
        <v>28388</v>
      </c>
    </row>
    <row r="2264" spans="1:5">
      <c r="A2264" s="311">
        <v>8212</v>
      </c>
      <c r="B2264" s="312" t="s">
        <v>30384</v>
      </c>
      <c r="C2264" s="313" t="s">
        <v>27262</v>
      </c>
      <c r="D2264" s="314">
        <v>1.55</v>
      </c>
      <c r="E2264" s="16" t="s">
        <v>28388</v>
      </c>
    </row>
    <row r="2265" spans="1:5">
      <c r="A2265" s="311">
        <v>682</v>
      </c>
      <c r="B2265" s="312" t="s">
        <v>30385</v>
      </c>
      <c r="C2265" s="313" t="s">
        <v>27262</v>
      </c>
      <c r="D2265" s="314">
        <v>0.16</v>
      </c>
      <c r="E2265" s="16" t="s">
        <v>28388</v>
      </c>
    </row>
    <row r="2266" spans="1:5" ht="22.5">
      <c r="A2266" s="311">
        <v>4305</v>
      </c>
      <c r="B2266" s="312" t="s">
        <v>30386</v>
      </c>
      <c r="C2266" s="313" t="s">
        <v>27262</v>
      </c>
      <c r="D2266" s="314">
        <v>50.94</v>
      </c>
      <c r="E2266" s="16"/>
    </row>
    <row r="2267" spans="1:5" ht="22.5">
      <c r="A2267" s="311">
        <v>4303</v>
      </c>
      <c r="B2267" s="312" t="s">
        <v>30387</v>
      </c>
      <c r="C2267" s="313" t="s">
        <v>27262</v>
      </c>
      <c r="D2267" s="314">
        <v>25.02</v>
      </c>
    </row>
    <row r="2268" spans="1:5" ht="22.5">
      <c r="A2268" s="311">
        <v>4686</v>
      </c>
      <c r="B2268" s="312" t="s">
        <v>30388</v>
      </c>
      <c r="C2268" s="313" t="s">
        <v>27273</v>
      </c>
      <c r="D2268" s="314">
        <v>17.89</v>
      </c>
      <c r="E2268" s="13" t="s">
        <v>28388</v>
      </c>
    </row>
    <row r="2269" spans="1:5">
      <c r="A2269" s="311">
        <v>12484</v>
      </c>
      <c r="B2269" s="312" t="s">
        <v>30389</v>
      </c>
      <c r="C2269" s="313" t="s">
        <v>27262</v>
      </c>
      <c r="D2269" s="314">
        <v>16.62</v>
      </c>
    </row>
    <row r="2270" spans="1:5" ht="22.5">
      <c r="A2270" s="311">
        <v>697</v>
      </c>
      <c r="B2270" s="312" t="s">
        <v>30390</v>
      </c>
      <c r="C2270" s="313" t="s">
        <v>27262</v>
      </c>
      <c r="D2270" s="314">
        <v>104.21</v>
      </c>
      <c r="E2270" s="16" t="s">
        <v>28388</v>
      </c>
    </row>
    <row r="2271" spans="1:5">
      <c r="A2271" s="311">
        <v>12502</v>
      </c>
      <c r="B2271" s="312" t="s">
        <v>30391</v>
      </c>
      <c r="C2271" s="313" t="s">
        <v>27262</v>
      </c>
      <c r="D2271" s="314">
        <v>38.880000000000003</v>
      </c>
      <c r="E2271" s="16"/>
    </row>
    <row r="2272" spans="1:5">
      <c r="A2272" s="311">
        <v>12503</v>
      </c>
      <c r="B2272" s="312" t="s">
        <v>30392</v>
      </c>
      <c r="C2272" s="313" t="s">
        <v>27262</v>
      </c>
      <c r="D2272" s="314">
        <v>18.77</v>
      </c>
      <c r="E2272" s="16" t="s">
        <v>28388</v>
      </c>
    </row>
    <row r="2273" spans="1:5" ht="22.5">
      <c r="A2273" s="311">
        <v>843</v>
      </c>
      <c r="B2273" s="312" t="s">
        <v>30393</v>
      </c>
      <c r="C2273" s="313" t="s">
        <v>27262</v>
      </c>
      <c r="D2273" s="314">
        <v>11.67</v>
      </c>
    </row>
    <row r="2274" spans="1:5">
      <c r="A2274" s="311">
        <v>4226</v>
      </c>
      <c r="B2274" s="312" t="s">
        <v>30394</v>
      </c>
      <c r="C2274" s="313" t="s">
        <v>27262</v>
      </c>
      <c r="D2274" s="314">
        <v>92.83</v>
      </c>
      <c r="E2274" s="16" t="s">
        <v>28388</v>
      </c>
    </row>
    <row r="2275" spans="1:5">
      <c r="A2275" s="311">
        <v>4503</v>
      </c>
      <c r="B2275" s="312" t="s">
        <v>30395</v>
      </c>
      <c r="C2275" s="313" t="s">
        <v>27262</v>
      </c>
      <c r="D2275" s="314">
        <v>59.75</v>
      </c>
      <c r="E2275" s="13" t="s">
        <v>28388</v>
      </c>
    </row>
    <row r="2276" spans="1:5">
      <c r="A2276" s="311">
        <v>13715</v>
      </c>
      <c r="B2276" s="312" t="s">
        <v>38979</v>
      </c>
      <c r="C2276" s="313" t="s">
        <v>38980</v>
      </c>
      <c r="D2276" s="314">
        <v>0.88</v>
      </c>
      <c r="E2276" s="13" t="s">
        <v>28388</v>
      </c>
    </row>
    <row r="2277" spans="1:5">
      <c r="A2277" s="311">
        <v>4224</v>
      </c>
      <c r="B2277" s="312" t="s">
        <v>30396</v>
      </c>
      <c r="C2277" s="313" t="s">
        <v>27262</v>
      </c>
      <c r="D2277" s="314">
        <v>2.5</v>
      </c>
      <c r="E2277" s="13" t="s">
        <v>28388</v>
      </c>
    </row>
    <row r="2278" spans="1:5">
      <c r="A2278" s="311">
        <v>2945</v>
      </c>
      <c r="B2278" s="312" t="s">
        <v>30397</v>
      </c>
      <c r="C2278" s="313" t="s">
        <v>27262</v>
      </c>
      <c r="D2278" s="314">
        <v>2.31</v>
      </c>
      <c r="E2278" s="16" t="s">
        <v>28388</v>
      </c>
    </row>
    <row r="2279" spans="1:5" ht="22.5">
      <c r="A2279" s="311">
        <v>849</v>
      </c>
      <c r="B2279" s="312" t="s">
        <v>30398</v>
      </c>
      <c r="C2279" s="313" t="s">
        <v>27262</v>
      </c>
      <c r="D2279" s="314">
        <v>11.42</v>
      </c>
      <c r="E2279" s="13" t="s">
        <v>28388</v>
      </c>
    </row>
    <row r="2280" spans="1:5" ht="22.5">
      <c r="A2280" s="311">
        <v>3529</v>
      </c>
      <c r="B2280" s="312" t="s">
        <v>30399</v>
      </c>
      <c r="C2280" s="313" t="s">
        <v>27262</v>
      </c>
      <c r="D2280" s="314">
        <v>45.4</v>
      </c>
      <c r="E2280" s="16" t="s">
        <v>28388</v>
      </c>
    </row>
    <row r="2281" spans="1:5" ht="22.5">
      <c r="A2281" s="311">
        <v>2761</v>
      </c>
      <c r="B2281" s="312" t="s">
        <v>30400</v>
      </c>
      <c r="C2281" s="313" t="s">
        <v>27262</v>
      </c>
      <c r="D2281" s="314">
        <v>37.380000000000003</v>
      </c>
      <c r="E2281" s="13" t="s">
        <v>28388</v>
      </c>
    </row>
    <row r="2282" spans="1:5" ht="22.5">
      <c r="A2282" s="311">
        <v>2763</v>
      </c>
      <c r="B2282" s="312" t="s">
        <v>30401</v>
      </c>
      <c r="C2282" s="313" t="s">
        <v>27262</v>
      </c>
      <c r="D2282" s="314">
        <v>57.1</v>
      </c>
      <c r="E2282" s="16" t="s">
        <v>28388</v>
      </c>
    </row>
    <row r="2283" spans="1:5">
      <c r="A2283" s="311">
        <v>9251</v>
      </c>
      <c r="B2283" s="312" t="s">
        <v>30402</v>
      </c>
      <c r="C2283" s="313" t="s">
        <v>27262</v>
      </c>
      <c r="D2283" s="314">
        <v>9.82</v>
      </c>
    </row>
    <row r="2284" spans="1:5">
      <c r="A2284" s="311">
        <v>9252</v>
      </c>
      <c r="B2284" s="312" t="s">
        <v>30403</v>
      </c>
      <c r="C2284" s="313" t="s">
        <v>27262</v>
      </c>
      <c r="D2284" s="314">
        <v>7.81</v>
      </c>
      <c r="E2284" s="16"/>
    </row>
    <row r="2285" spans="1:5">
      <c r="A2285" s="311">
        <v>848</v>
      </c>
      <c r="B2285" s="312" t="s">
        <v>30404</v>
      </c>
      <c r="C2285" s="313" t="s">
        <v>27262</v>
      </c>
      <c r="D2285" s="314">
        <v>8.06</v>
      </c>
      <c r="E2285" s="13" t="s">
        <v>28388</v>
      </c>
    </row>
    <row r="2286" spans="1:5">
      <c r="A2286" s="311">
        <v>9249</v>
      </c>
      <c r="B2286" s="312" t="s">
        <v>30405</v>
      </c>
      <c r="C2286" s="313" t="s">
        <v>27262</v>
      </c>
      <c r="D2286" s="314">
        <v>26.81</v>
      </c>
      <c r="E2286" s="16"/>
    </row>
    <row r="2287" spans="1:5">
      <c r="A2287" s="311">
        <v>9250</v>
      </c>
      <c r="B2287" s="312" t="s">
        <v>30406</v>
      </c>
      <c r="C2287" s="313" t="s">
        <v>27262</v>
      </c>
      <c r="D2287" s="314">
        <v>34</v>
      </c>
      <c r="E2287" s="16" t="s">
        <v>28388</v>
      </c>
    </row>
    <row r="2288" spans="1:5">
      <c r="A2288" s="311">
        <v>9247</v>
      </c>
      <c r="B2288" s="312" t="s">
        <v>30407</v>
      </c>
      <c r="C2288" s="313" t="s">
        <v>27262</v>
      </c>
      <c r="D2288" s="314">
        <v>11.34</v>
      </c>
      <c r="E2288" s="16" t="s">
        <v>28388</v>
      </c>
    </row>
    <row r="2289" spans="1:5">
      <c r="A2289" s="311">
        <v>9248</v>
      </c>
      <c r="B2289" s="312" t="s">
        <v>30408</v>
      </c>
      <c r="C2289" s="313" t="s">
        <v>27262</v>
      </c>
      <c r="D2289" s="314">
        <v>10.7</v>
      </c>
    </row>
    <row r="2290" spans="1:5" ht="22.5">
      <c r="A2290" s="311">
        <v>846</v>
      </c>
      <c r="B2290" s="312" t="s">
        <v>30409</v>
      </c>
      <c r="C2290" s="313" t="s">
        <v>27262</v>
      </c>
      <c r="D2290" s="314">
        <v>26.52</v>
      </c>
      <c r="E2290" s="16"/>
    </row>
    <row r="2291" spans="1:5" ht="22.5">
      <c r="A2291" s="311">
        <v>3378</v>
      </c>
      <c r="B2291" s="312" t="s">
        <v>30410</v>
      </c>
      <c r="C2291" s="313" t="s">
        <v>27262</v>
      </c>
      <c r="D2291" s="314">
        <v>177.86</v>
      </c>
      <c r="E2291" s="16" t="s">
        <v>28388</v>
      </c>
    </row>
    <row r="2292" spans="1:5">
      <c r="A2292" s="311">
        <v>13447</v>
      </c>
      <c r="B2292" s="312" t="s">
        <v>30411</v>
      </c>
      <c r="C2292" s="313" t="s">
        <v>27262</v>
      </c>
      <c r="D2292" s="314">
        <v>22.98</v>
      </c>
      <c r="E2292" s="13" t="s">
        <v>28388</v>
      </c>
    </row>
    <row r="2293" spans="1:5">
      <c r="A2293" s="311">
        <v>12490</v>
      </c>
      <c r="B2293" s="312" t="s">
        <v>30412</v>
      </c>
      <c r="C2293" s="313" t="s">
        <v>27262</v>
      </c>
      <c r="D2293" s="314">
        <v>1.74</v>
      </c>
      <c r="E2293" s="13" t="s">
        <v>28388</v>
      </c>
    </row>
    <row r="2294" spans="1:5" ht="22.5">
      <c r="A2294" s="311">
        <v>850</v>
      </c>
      <c r="B2294" s="312" t="s">
        <v>30413</v>
      </c>
      <c r="C2294" s="313" t="s">
        <v>27262</v>
      </c>
      <c r="D2294" s="314">
        <v>62.81</v>
      </c>
    </row>
    <row r="2295" spans="1:5" ht="22.5">
      <c r="A2295" s="311">
        <v>851</v>
      </c>
      <c r="B2295" s="312" t="s">
        <v>30414</v>
      </c>
      <c r="C2295" s="313" t="s">
        <v>27262</v>
      </c>
      <c r="D2295" s="314">
        <v>47.81</v>
      </c>
    </row>
    <row r="2296" spans="1:5">
      <c r="A2296" s="311">
        <v>4901</v>
      </c>
      <c r="B2296" s="312" t="s">
        <v>30415</v>
      </c>
      <c r="C2296" s="313" t="s">
        <v>27262</v>
      </c>
      <c r="D2296" s="314">
        <v>71.099999999999994</v>
      </c>
      <c r="E2296" s="16" t="s">
        <v>28388</v>
      </c>
    </row>
    <row r="2297" spans="1:5">
      <c r="A2297" s="311">
        <v>11409</v>
      </c>
      <c r="B2297" s="312" t="s">
        <v>30416</v>
      </c>
      <c r="C2297" s="313" t="s">
        <v>27274</v>
      </c>
      <c r="D2297" s="314">
        <v>20.97</v>
      </c>
      <c r="E2297" s="16" t="s">
        <v>28388</v>
      </c>
    </row>
    <row r="2298" spans="1:5" ht="22.5">
      <c r="A2298" s="311">
        <v>912</v>
      </c>
      <c r="B2298" s="312" t="s">
        <v>30417</v>
      </c>
      <c r="C2298" s="313" t="s">
        <v>27262</v>
      </c>
      <c r="D2298" s="314">
        <v>55.18</v>
      </c>
      <c r="E2298" s="16" t="s">
        <v>28388</v>
      </c>
    </row>
    <row r="2299" spans="1:5" ht="33.75">
      <c r="A2299" s="311">
        <v>3379</v>
      </c>
      <c r="B2299" s="312" t="s">
        <v>30418</v>
      </c>
      <c r="C2299" s="313" t="s">
        <v>27262</v>
      </c>
      <c r="D2299" s="314">
        <v>78.45</v>
      </c>
      <c r="E2299" s="16"/>
    </row>
    <row r="2300" spans="1:5" ht="22.5">
      <c r="A2300" s="311">
        <v>4304</v>
      </c>
      <c r="B2300" s="312" t="s">
        <v>30419</v>
      </c>
      <c r="C2300" s="313" t="s">
        <v>27262</v>
      </c>
      <c r="D2300" s="314">
        <v>79.260000000000005</v>
      </c>
      <c r="E2300" s="16" t="s">
        <v>28388</v>
      </c>
    </row>
    <row r="2301" spans="1:5" ht="22.5">
      <c r="A2301" s="311">
        <v>949</v>
      </c>
      <c r="B2301" s="312" t="s">
        <v>30420</v>
      </c>
      <c r="C2301" s="313" t="s">
        <v>27262</v>
      </c>
      <c r="D2301" s="314">
        <v>81.900000000000006</v>
      </c>
      <c r="E2301" s="16"/>
    </row>
    <row r="2302" spans="1:5">
      <c r="A2302" s="311">
        <v>6880</v>
      </c>
      <c r="B2302" s="312" t="s">
        <v>30421</v>
      </c>
      <c r="C2302" s="313" t="s">
        <v>27262</v>
      </c>
      <c r="D2302" s="314">
        <v>97.45</v>
      </c>
      <c r="E2302" s="16"/>
    </row>
    <row r="2303" spans="1:5" ht="22.5">
      <c r="A2303" s="311">
        <v>12983</v>
      </c>
      <c r="B2303" s="312" t="s">
        <v>27609</v>
      </c>
      <c r="C2303" s="313" t="s">
        <v>27262</v>
      </c>
      <c r="D2303" s="314">
        <v>206.35</v>
      </c>
      <c r="E2303" s="16"/>
    </row>
    <row r="2304" spans="1:5" ht="33.75">
      <c r="A2304" s="311">
        <v>946</v>
      </c>
      <c r="B2304" s="312" t="s">
        <v>30422</v>
      </c>
      <c r="C2304" s="313" t="s">
        <v>27262</v>
      </c>
      <c r="D2304" s="314">
        <v>50.45</v>
      </c>
      <c r="E2304" s="16"/>
    </row>
    <row r="2305" spans="1:5" ht="33.75">
      <c r="A2305" s="311">
        <v>944</v>
      </c>
      <c r="B2305" s="312" t="s">
        <v>27610</v>
      </c>
      <c r="C2305" s="313" t="s">
        <v>27262</v>
      </c>
      <c r="D2305" s="314">
        <v>168.19</v>
      </c>
      <c r="E2305" s="16" t="s">
        <v>28388</v>
      </c>
    </row>
    <row r="2306" spans="1:5" ht="33.75">
      <c r="A2306" s="311">
        <v>2769</v>
      </c>
      <c r="B2306" s="312" t="s">
        <v>30423</v>
      </c>
      <c r="C2306" s="313" t="s">
        <v>27262</v>
      </c>
      <c r="D2306" s="314">
        <v>41.02</v>
      </c>
      <c r="E2306" s="16"/>
    </row>
    <row r="2307" spans="1:5" ht="33.75">
      <c r="A2307" s="311">
        <v>13330</v>
      </c>
      <c r="B2307" s="312" t="s">
        <v>30424</v>
      </c>
      <c r="C2307" s="313" t="s">
        <v>27262</v>
      </c>
      <c r="D2307" s="314">
        <v>69.900000000000006</v>
      </c>
      <c r="E2307" s="13" t="s">
        <v>28388</v>
      </c>
    </row>
    <row r="2308" spans="1:5" ht="33.75">
      <c r="A2308" s="311">
        <v>6837</v>
      </c>
      <c r="B2308" s="312" t="s">
        <v>30425</v>
      </c>
      <c r="C2308" s="313" t="s">
        <v>27262</v>
      </c>
      <c r="D2308" s="314">
        <v>118.44</v>
      </c>
      <c r="E2308" s="16" t="s">
        <v>28388</v>
      </c>
    </row>
    <row r="2309" spans="1:5" ht="33.75">
      <c r="A2309" s="311">
        <v>3527</v>
      </c>
      <c r="B2309" s="312" t="s">
        <v>30426</v>
      </c>
      <c r="C2309" s="313" t="s">
        <v>27262</v>
      </c>
      <c r="D2309" s="314">
        <v>317.92</v>
      </c>
      <c r="E2309" s="13" t="s">
        <v>28388</v>
      </c>
    </row>
    <row r="2310" spans="1:5" ht="33.75">
      <c r="A2310" s="311">
        <v>4763</v>
      </c>
      <c r="B2310" s="312" t="s">
        <v>30427</v>
      </c>
      <c r="C2310" s="313" t="s">
        <v>27262</v>
      </c>
      <c r="D2310" s="314">
        <v>29.92</v>
      </c>
      <c r="E2310" s="13" t="s">
        <v>28388</v>
      </c>
    </row>
    <row r="2311" spans="1:5" ht="33.75">
      <c r="A2311" s="311">
        <v>953</v>
      </c>
      <c r="B2311" s="312" t="s">
        <v>30428</v>
      </c>
      <c r="C2311" s="313" t="s">
        <v>27262</v>
      </c>
      <c r="D2311" s="314">
        <v>34.99</v>
      </c>
      <c r="E2311" s="16"/>
    </row>
    <row r="2312" spans="1:5" ht="33.75">
      <c r="A2312" s="311">
        <v>2958</v>
      </c>
      <c r="B2312" s="312" t="s">
        <v>30429</v>
      </c>
      <c r="C2312" s="313" t="s">
        <v>27262</v>
      </c>
      <c r="D2312" s="314">
        <v>49.85</v>
      </c>
    </row>
    <row r="2313" spans="1:5">
      <c r="A2313" s="311">
        <v>945</v>
      </c>
      <c r="C2313" s="313" t="s">
        <v>27262</v>
      </c>
      <c r="D2313" s="314">
        <v>104.96</v>
      </c>
      <c r="E2313" s="13" t="s">
        <v>28388</v>
      </c>
    </row>
    <row r="2314" spans="1:5" ht="33.75">
      <c r="B2314" s="312" t="s">
        <v>30430</v>
      </c>
      <c r="E2314" s="16" t="s">
        <v>28388</v>
      </c>
    </row>
    <row r="2315" spans="1:5" ht="33.75">
      <c r="A2315" s="311">
        <v>2770</v>
      </c>
      <c r="B2315" s="312" t="s">
        <v>30431</v>
      </c>
      <c r="C2315" s="313" t="s">
        <v>27262</v>
      </c>
      <c r="D2315" s="314">
        <v>42.96</v>
      </c>
      <c r="E2315" s="16" t="s">
        <v>28388</v>
      </c>
    </row>
    <row r="2316" spans="1:5" ht="33.75">
      <c r="A2316" s="311">
        <v>11766</v>
      </c>
      <c r="B2316" s="312" t="s">
        <v>30432</v>
      </c>
      <c r="C2316" s="313" t="s">
        <v>27262</v>
      </c>
      <c r="D2316" s="314">
        <v>102.23</v>
      </c>
    </row>
    <row r="2317" spans="1:5" ht="33.75">
      <c r="A2317" s="311">
        <v>11767</v>
      </c>
      <c r="B2317" s="312" t="s">
        <v>30433</v>
      </c>
      <c r="C2317" s="313" t="s">
        <v>27262</v>
      </c>
      <c r="D2317" s="314">
        <v>82.54</v>
      </c>
      <c r="E2317" s="16" t="s">
        <v>28388</v>
      </c>
    </row>
    <row r="2318" spans="1:5">
      <c r="A2318" s="311">
        <v>13567</v>
      </c>
      <c r="B2318" s="312" t="s">
        <v>30434</v>
      </c>
      <c r="C2318" s="313" t="s">
        <v>27262</v>
      </c>
      <c r="D2318" s="314">
        <v>69.900000000000006</v>
      </c>
      <c r="E2318" s="13" t="s">
        <v>28388</v>
      </c>
    </row>
    <row r="2319" spans="1:5">
      <c r="A2319" s="311">
        <v>11444</v>
      </c>
      <c r="B2319" s="312" t="s">
        <v>30435</v>
      </c>
      <c r="C2319" s="313" t="s">
        <v>27262</v>
      </c>
      <c r="D2319" s="314">
        <v>106.4</v>
      </c>
    </row>
    <row r="2320" spans="1:5" ht="22.5">
      <c r="A2320" s="311">
        <v>951</v>
      </c>
      <c r="B2320" s="312" t="s">
        <v>30436</v>
      </c>
      <c r="C2320" s="313" t="s">
        <v>27262</v>
      </c>
      <c r="D2320" s="314">
        <v>21.39</v>
      </c>
    </row>
    <row r="2321" spans="1:5" ht="22.5">
      <c r="A2321" s="311">
        <v>3528</v>
      </c>
      <c r="B2321" s="312" t="s">
        <v>30437</v>
      </c>
      <c r="C2321" s="313" t="s">
        <v>27262</v>
      </c>
      <c r="D2321" s="314">
        <v>134.05000000000001</v>
      </c>
    </row>
    <row r="2322" spans="1:5" ht="22.5">
      <c r="A2322" s="311">
        <v>8843</v>
      </c>
      <c r="B2322" s="312" t="s">
        <v>30438</v>
      </c>
      <c r="C2322" s="313" t="s">
        <v>27262</v>
      </c>
      <c r="D2322" s="314">
        <v>52.14</v>
      </c>
    </row>
    <row r="2323" spans="1:5" ht="22.5">
      <c r="A2323" s="311">
        <v>10077</v>
      </c>
      <c r="B2323" s="312" t="s">
        <v>27451</v>
      </c>
      <c r="C2323" s="313" t="s">
        <v>27262</v>
      </c>
      <c r="D2323" s="314">
        <v>132.57</v>
      </c>
      <c r="E2323" s="13" t="s">
        <v>28388</v>
      </c>
    </row>
    <row r="2324" spans="1:5" ht="22.5">
      <c r="A2324" s="311">
        <v>10421</v>
      </c>
      <c r="B2324" s="312" t="s">
        <v>30439</v>
      </c>
      <c r="C2324" s="313" t="s">
        <v>27262</v>
      </c>
      <c r="D2324" s="314">
        <v>138.53</v>
      </c>
      <c r="E2324" s="13" t="s">
        <v>28388</v>
      </c>
    </row>
    <row r="2325" spans="1:5" ht="22.5">
      <c r="A2325" s="311">
        <v>10422</v>
      </c>
      <c r="B2325" s="312" t="s">
        <v>30440</v>
      </c>
      <c r="C2325" s="313" t="s">
        <v>27262</v>
      </c>
      <c r="D2325" s="314">
        <v>83</v>
      </c>
      <c r="E2325" s="16" t="s">
        <v>28388</v>
      </c>
    </row>
    <row r="2326" spans="1:5" ht="22.5">
      <c r="A2326" s="311">
        <v>13419</v>
      </c>
      <c r="B2326" s="312" t="s">
        <v>30441</v>
      </c>
      <c r="C2326" s="313" t="s">
        <v>27262</v>
      </c>
      <c r="D2326" s="314">
        <v>51.69</v>
      </c>
      <c r="E2326" s="13" t="s">
        <v>28388</v>
      </c>
    </row>
    <row r="2327" spans="1:5" ht="22.5">
      <c r="A2327" s="311">
        <v>10423</v>
      </c>
      <c r="B2327" s="312" t="s">
        <v>30442</v>
      </c>
      <c r="C2327" s="313" t="s">
        <v>27262</v>
      </c>
      <c r="D2327" s="314">
        <v>88.32</v>
      </c>
      <c r="E2327" s="16"/>
    </row>
    <row r="2328" spans="1:5" ht="22.5">
      <c r="A2328" s="311">
        <v>9242</v>
      </c>
      <c r="B2328" s="312" t="s">
        <v>30443</v>
      </c>
      <c r="C2328" s="313" t="s">
        <v>27262</v>
      </c>
      <c r="D2328" s="314">
        <v>93.61</v>
      </c>
      <c r="E2328" s="16" t="s">
        <v>28388</v>
      </c>
    </row>
    <row r="2329" spans="1:5">
      <c r="A2329" s="311">
        <v>12500</v>
      </c>
      <c r="B2329" s="312" t="s">
        <v>30444</v>
      </c>
      <c r="C2329" s="313" t="s">
        <v>27262</v>
      </c>
      <c r="D2329" s="314">
        <v>10.87</v>
      </c>
      <c r="E2329" s="13" t="s">
        <v>28388</v>
      </c>
    </row>
    <row r="2330" spans="1:5" ht="22.5">
      <c r="A2330" s="311">
        <v>9246</v>
      </c>
      <c r="B2330" s="312" t="s">
        <v>30445</v>
      </c>
      <c r="C2330" s="313" t="s">
        <v>27262</v>
      </c>
      <c r="D2330" s="314">
        <v>18.55</v>
      </c>
      <c r="E2330" s="13" t="s">
        <v>28388</v>
      </c>
    </row>
    <row r="2331" spans="1:5">
      <c r="A2331" s="311">
        <v>12505</v>
      </c>
      <c r="B2331" s="312" t="s">
        <v>30446</v>
      </c>
      <c r="C2331" s="313" t="s">
        <v>27262</v>
      </c>
      <c r="D2331" s="314">
        <v>13.02</v>
      </c>
      <c r="E2331" s="13" t="s">
        <v>28388</v>
      </c>
    </row>
    <row r="2332" spans="1:5" ht="22.5">
      <c r="A2332" s="311">
        <v>10418</v>
      </c>
      <c r="B2332" s="312" t="s">
        <v>30447</v>
      </c>
      <c r="C2332" s="313" t="s">
        <v>27262</v>
      </c>
      <c r="D2332" s="314">
        <v>44.06</v>
      </c>
    </row>
    <row r="2333" spans="1:5">
      <c r="A2333" s="311">
        <v>12499</v>
      </c>
      <c r="B2333" s="312" t="s">
        <v>30448</v>
      </c>
      <c r="C2333" s="313" t="s">
        <v>27262</v>
      </c>
      <c r="D2333" s="314">
        <v>1.65</v>
      </c>
      <c r="E2333" s="16" t="s">
        <v>28388</v>
      </c>
    </row>
    <row r="2334" spans="1:5">
      <c r="A2334" s="311">
        <v>12487</v>
      </c>
      <c r="B2334" s="312" t="s">
        <v>30449</v>
      </c>
      <c r="C2334" s="313" t="s">
        <v>27262</v>
      </c>
      <c r="D2334" s="314">
        <v>21</v>
      </c>
      <c r="E2334" s="16"/>
    </row>
    <row r="2335" spans="1:5" ht="22.5">
      <c r="A2335" s="311">
        <v>954</v>
      </c>
      <c r="B2335" s="312" t="s">
        <v>30450</v>
      </c>
      <c r="C2335" s="313" t="s">
        <v>27262</v>
      </c>
      <c r="D2335" s="314">
        <v>14.7</v>
      </c>
      <c r="E2335" s="16" t="s">
        <v>28388</v>
      </c>
    </row>
    <row r="2336" spans="1:5" ht="22.5">
      <c r="A2336" s="311">
        <v>12504</v>
      </c>
      <c r="B2336" s="312" t="s">
        <v>30451</v>
      </c>
      <c r="C2336" s="313" t="s">
        <v>27262</v>
      </c>
      <c r="D2336" s="314">
        <v>47.41</v>
      </c>
      <c r="E2336" s="16"/>
    </row>
    <row r="2337" spans="1:5">
      <c r="A2337" s="311">
        <v>9804</v>
      </c>
      <c r="B2337" s="312" t="s">
        <v>30452</v>
      </c>
      <c r="C2337" s="313" t="s">
        <v>27262</v>
      </c>
      <c r="D2337" s="314">
        <v>43.05</v>
      </c>
    </row>
    <row r="2338" spans="1:5">
      <c r="A2338" s="311">
        <v>4504</v>
      </c>
      <c r="B2338" s="312" t="s">
        <v>30453</v>
      </c>
      <c r="C2338" s="313" t="s">
        <v>27262</v>
      </c>
      <c r="D2338" s="314">
        <v>2.38</v>
      </c>
      <c r="E2338" s="16" t="s">
        <v>28388</v>
      </c>
    </row>
    <row r="2339" spans="1:5" ht="22.5">
      <c r="A2339" s="311">
        <v>956</v>
      </c>
      <c r="B2339" s="312" t="s">
        <v>27611</v>
      </c>
      <c r="C2339" s="313" t="s">
        <v>27262</v>
      </c>
      <c r="D2339" s="314">
        <v>3</v>
      </c>
      <c r="E2339" s="16"/>
    </row>
    <row r="2340" spans="1:5">
      <c r="A2340" s="311">
        <v>982</v>
      </c>
      <c r="B2340" s="312" t="s">
        <v>30454</v>
      </c>
      <c r="C2340" s="313" t="s">
        <v>27419</v>
      </c>
      <c r="D2340" s="314">
        <v>4.47</v>
      </c>
      <c r="E2340" s="16"/>
    </row>
    <row r="2341" spans="1:5">
      <c r="A2341" s="311">
        <v>3582</v>
      </c>
      <c r="B2341" s="312" t="s">
        <v>30455</v>
      </c>
      <c r="C2341" s="313" t="s">
        <v>27270</v>
      </c>
      <c r="D2341" s="314">
        <v>78.5</v>
      </c>
      <c r="E2341" s="16"/>
    </row>
    <row r="2342" spans="1:5">
      <c r="A2342" s="311">
        <v>668</v>
      </c>
      <c r="B2342" s="312" t="s">
        <v>30456</v>
      </c>
      <c r="C2342" s="313" t="s">
        <v>27419</v>
      </c>
      <c r="D2342" s="314">
        <v>56.45</v>
      </c>
      <c r="E2342" s="16" t="s">
        <v>28388</v>
      </c>
    </row>
    <row r="2343" spans="1:5">
      <c r="A2343" s="311">
        <v>669</v>
      </c>
      <c r="B2343" s="312" t="s">
        <v>30457</v>
      </c>
      <c r="C2343" s="313" t="s">
        <v>27419</v>
      </c>
      <c r="D2343" s="314">
        <v>35.89</v>
      </c>
      <c r="E2343" s="16" t="s">
        <v>28388</v>
      </c>
    </row>
    <row r="2344" spans="1:5">
      <c r="A2344" s="311">
        <v>3584</v>
      </c>
      <c r="B2344" s="312" t="s">
        <v>30458</v>
      </c>
      <c r="C2344" s="313" t="s">
        <v>27270</v>
      </c>
      <c r="D2344" s="314">
        <v>10.39</v>
      </c>
      <c r="E2344" s="16" t="s">
        <v>28388</v>
      </c>
    </row>
    <row r="2345" spans="1:5">
      <c r="A2345" s="311">
        <v>983</v>
      </c>
      <c r="B2345" s="312" t="s">
        <v>30459</v>
      </c>
      <c r="C2345" s="313" t="s">
        <v>27262</v>
      </c>
      <c r="D2345" s="314">
        <v>2</v>
      </c>
      <c r="E2345" s="13" t="s">
        <v>28388</v>
      </c>
    </row>
    <row r="2346" spans="1:5" ht="22.5">
      <c r="A2346" s="311">
        <v>984</v>
      </c>
      <c r="B2346" s="312" t="s">
        <v>30460</v>
      </c>
      <c r="C2346" s="313" t="s">
        <v>27262</v>
      </c>
      <c r="D2346" s="314">
        <v>1.97</v>
      </c>
    </row>
    <row r="2347" spans="1:5">
      <c r="A2347" s="311">
        <v>10392</v>
      </c>
      <c r="B2347" s="312" t="s">
        <v>30461</v>
      </c>
      <c r="C2347" s="313" t="s">
        <v>27262</v>
      </c>
      <c r="D2347" s="314">
        <v>3.6</v>
      </c>
    </row>
    <row r="2348" spans="1:5">
      <c r="A2348" s="311">
        <v>1048</v>
      </c>
      <c r="B2348" s="312" t="s">
        <v>27612</v>
      </c>
      <c r="C2348" s="313" t="s">
        <v>27262</v>
      </c>
      <c r="D2348" s="314">
        <v>5.84</v>
      </c>
    </row>
    <row r="2349" spans="1:5">
      <c r="A2349" s="311">
        <v>11473</v>
      </c>
      <c r="B2349" s="312" t="s">
        <v>30462</v>
      </c>
      <c r="C2349" s="313" t="s">
        <v>27262</v>
      </c>
      <c r="D2349" s="314">
        <v>4.8</v>
      </c>
    </row>
    <row r="2350" spans="1:5">
      <c r="A2350" s="311">
        <v>4046</v>
      </c>
      <c r="B2350" s="312" t="s">
        <v>30463</v>
      </c>
      <c r="C2350" s="313" t="s">
        <v>27262</v>
      </c>
      <c r="D2350" s="314">
        <v>0.43</v>
      </c>
    </row>
    <row r="2351" spans="1:5" ht="22.5">
      <c r="A2351" s="311">
        <v>3670</v>
      </c>
      <c r="B2351" s="312" t="s">
        <v>30464</v>
      </c>
      <c r="C2351" s="313" t="s">
        <v>27262</v>
      </c>
      <c r="D2351" s="314">
        <v>454.18</v>
      </c>
    </row>
    <row r="2352" spans="1:5">
      <c r="A2352" s="311">
        <v>12498</v>
      </c>
      <c r="B2352" s="312" t="s">
        <v>30465</v>
      </c>
      <c r="C2352" s="313" t="s">
        <v>27262</v>
      </c>
      <c r="D2352" s="314">
        <v>11.74</v>
      </c>
    </row>
    <row r="2353" spans="1:5">
      <c r="A2353" s="311">
        <v>1621</v>
      </c>
      <c r="B2353" s="312" t="s">
        <v>30466</v>
      </c>
      <c r="C2353" s="313" t="s">
        <v>27262</v>
      </c>
      <c r="D2353" s="314">
        <v>160.88</v>
      </c>
      <c r="E2353" s="13" t="s">
        <v>28388</v>
      </c>
    </row>
    <row r="2354" spans="1:5" ht="22.5">
      <c r="A2354" s="311">
        <v>1622</v>
      </c>
      <c r="B2354" s="312" t="s">
        <v>30467</v>
      </c>
      <c r="C2354" s="313" t="s">
        <v>27262</v>
      </c>
      <c r="D2354" s="314">
        <v>694.61</v>
      </c>
    </row>
    <row r="2355" spans="1:5">
      <c r="A2355" s="311">
        <v>7841</v>
      </c>
      <c r="B2355" s="312" t="s">
        <v>30468</v>
      </c>
      <c r="C2355" s="313" t="s">
        <v>27262</v>
      </c>
      <c r="D2355" s="314">
        <v>29.9</v>
      </c>
      <c r="E2355" s="16" t="s">
        <v>28388</v>
      </c>
    </row>
    <row r="2356" spans="1:5">
      <c r="A2356" s="311">
        <v>13531</v>
      </c>
      <c r="B2356" s="312" t="s">
        <v>30469</v>
      </c>
      <c r="C2356" s="313" t="s">
        <v>27262</v>
      </c>
      <c r="D2356" s="314">
        <v>0.22</v>
      </c>
      <c r="E2356" s="13" t="s">
        <v>28388</v>
      </c>
    </row>
    <row r="2357" spans="1:5">
      <c r="A2357" s="311">
        <v>1667</v>
      </c>
      <c r="B2357" s="312" t="s">
        <v>30470</v>
      </c>
      <c r="C2357" s="313" t="s">
        <v>27262</v>
      </c>
      <c r="D2357" s="314">
        <v>0.89</v>
      </c>
    </row>
    <row r="2358" spans="1:5">
      <c r="A2358" s="311">
        <v>1668</v>
      </c>
      <c r="B2358" s="312" t="s">
        <v>30471</v>
      </c>
      <c r="C2358" s="313" t="s">
        <v>27262</v>
      </c>
      <c r="D2358" s="314">
        <v>3.39</v>
      </c>
      <c r="E2358" s="16"/>
    </row>
    <row r="2359" spans="1:5">
      <c r="A2359" s="311">
        <v>9313</v>
      </c>
      <c r="B2359" s="312" t="s">
        <v>30472</v>
      </c>
      <c r="C2359" s="313" t="s">
        <v>27262</v>
      </c>
      <c r="D2359" s="314">
        <v>0.22</v>
      </c>
    </row>
    <row r="2360" spans="1:5">
      <c r="A2360" s="311">
        <v>8838</v>
      </c>
      <c r="B2360" s="312" t="s">
        <v>30473</v>
      </c>
      <c r="C2360" s="313" t="s">
        <v>27262</v>
      </c>
      <c r="D2360" s="314">
        <v>0.86</v>
      </c>
    </row>
    <row r="2361" spans="1:5" ht="22.5">
      <c r="A2361" s="311">
        <v>1669</v>
      </c>
      <c r="B2361" s="312" t="s">
        <v>30474</v>
      </c>
      <c r="C2361" s="313" t="s">
        <v>27262</v>
      </c>
      <c r="D2361" s="314">
        <v>1.9</v>
      </c>
      <c r="E2361" s="13" t="s">
        <v>28388</v>
      </c>
    </row>
    <row r="2362" spans="1:5">
      <c r="A2362" s="311">
        <v>11901</v>
      </c>
      <c r="B2362" s="312" t="s">
        <v>30475</v>
      </c>
      <c r="C2362" s="313" t="s">
        <v>27262</v>
      </c>
      <c r="D2362" s="314">
        <v>0.43</v>
      </c>
    </row>
    <row r="2363" spans="1:5">
      <c r="A2363" s="311">
        <v>10379</v>
      </c>
      <c r="B2363" s="312" t="s">
        <v>30476</v>
      </c>
      <c r="C2363" s="313" t="s">
        <v>27262</v>
      </c>
      <c r="D2363" s="314">
        <v>0.16</v>
      </c>
      <c r="E2363" s="16" t="s">
        <v>28388</v>
      </c>
    </row>
    <row r="2364" spans="1:5">
      <c r="A2364" s="311">
        <v>5013</v>
      </c>
      <c r="B2364" s="312" t="s">
        <v>30477</v>
      </c>
      <c r="C2364" s="313" t="s">
        <v>27262</v>
      </c>
      <c r="D2364" s="314">
        <v>4.1100000000000003</v>
      </c>
      <c r="E2364" s="16" t="s">
        <v>28388</v>
      </c>
    </row>
    <row r="2365" spans="1:5">
      <c r="A2365" s="311">
        <v>1670</v>
      </c>
      <c r="B2365" s="312" t="s">
        <v>30478</v>
      </c>
      <c r="C2365" s="313" t="s">
        <v>27262</v>
      </c>
      <c r="D2365" s="314">
        <v>8.89</v>
      </c>
      <c r="E2365" s="13" t="s">
        <v>28388</v>
      </c>
    </row>
    <row r="2366" spans="1:5">
      <c r="A2366" s="311">
        <v>5014</v>
      </c>
      <c r="B2366" s="312" t="s">
        <v>30479</v>
      </c>
      <c r="C2366" s="313" t="s">
        <v>27262</v>
      </c>
      <c r="D2366" s="314">
        <v>1.94</v>
      </c>
      <c r="E2366" s="13" t="s">
        <v>28388</v>
      </c>
    </row>
    <row r="2367" spans="1:5">
      <c r="A2367" s="311">
        <v>9152</v>
      </c>
      <c r="B2367" s="312" t="s">
        <v>30480</v>
      </c>
      <c r="C2367" s="313" t="s">
        <v>27262</v>
      </c>
      <c r="D2367" s="314">
        <v>10.48</v>
      </c>
      <c r="E2367" s="13" t="s">
        <v>28388</v>
      </c>
    </row>
    <row r="2368" spans="1:5">
      <c r="A2368" s="311">
        <v>1671</v>
      </c>
      <c r="B2368" s="312" t="s">
        <v>30481</v>
      </c>
      <c r="C2368" s="313" t="s">
        <v>27262</v>
      </c>
      <c r="D2368" s="314">
        <v>3.69</v>
      </c>
      <c r="E2368" s="16" t="s">
        <v>28388</v>
      </c>
    </row>
    <row r="2369" spans="1:5">
      <c r="A2369" s="311">
        <v>1672</v>
      </c>
      <c r="B2369" s="312" t="s">
        <v>30482</v>
      </c>
      <c r="C2369" s="313" t="s">
        <v>27262</v>
      </c>
      <c r="D2369" s="314">
        <v>10.050000000000001</v>
      </c>
      <c r="E2369" s="16" t="s">
        <v>28388</v>
      </c>
    </row>
    <row r="2370" spans="1:5">
      <c r="A2370" s="311">
        <v>1673</v>
      </c>
      <c r="B2370" s="312" t="s">
        <v>30483</v>
      </c>
      <c r="C2370" s="313" t="s">
        <v>27262</v>
      </c>
      <c r="D2370" s="314">
        <v>6.24</v>
      </c>
      <c r="E2370" s="16" t="s">
        <v>28388</v>
      </c>
    </row>
    <row r="2371" spans="1:5">
      <c r="A2371" s="311">
        <v>1674</v>
      </c>
      <c r="B2371" s="312" t="s">
        <v>30484</v>
      </c>
      <c r="C2371" s="313" t="s">
        <v>27262</v>
      </c>
      <c r="D2371" s="314">
        <v>7.38</v>
      </c>
      <c r="E2371" s="16" t="s">
        <v>28388</v>
      </c>
    </row>
    <row r="2372" spans="1:5">
      <c r="A2372" s="311">
        <v>1675</v>
      </c>
      <c r="B2372" s="312" t="s">
        <v>30485</v>
      </c>
      <c r="C2372" s="313" t="s">
        <v>27262</v>
      </c>
      <c r="D2372" s="314">
        <v>7.19</v>
      </c>
      <c r="E2372" s="16" t="s">
        <v>28388</v>
      </c>
    </row>
    <row r="2373" spans="1:5">
      <c r="A2373" s="311">
        <v>9877</v>
      </c>
      <c r="B2373" s="312" t="s">
        <v>30486</v>
      </c>
      <c r="C2373" s="313" t="s">
        <v>27262</v>
      </c>
      <c r="D2373" s="314">
        <v>0.31</v>
      </c>
      <c r="E2373" s="16"/>
    </row>
    <row r="2374" spans="1:5">
      <c r="A2374" s="311">
        <v>11898</v>
      </c>
      <c r="B2374" s="312" t="s">
        <v>30487</v>
      </c>
      <c r="C2374" s="313" t="s">
        <v>27262</v>
      </c>
      <c r="D2374" s="314">
        <v>0.28000000000000003</v>
      </c>
      <c r="E2374" s="16"/>
    </row>
    <row r="2375" spans="1:5">
      <c r="A2375" s="311">
        <v>6905</v>
      </c>
      <c r="B2375" s="312" t="s">
        <v>30488</v>
      </c>
      <c r="C2375" s="313" t="s">
        <v>27262</v>
      </c>
      <c r="D2375" s="314">
        <v>0.43</v>
      </c>
      <c r="E2375" s="16"/>
    </row>
    <row r="2376" spans="1:5" ht="22.5">
      <c r="A2376" s="311">
        <v>1676</v>
      </c>
      <c r="B2376" s="312" t="s">
        <v>30489</v>
      </c>
      <c r="C2376" s="313" t="s">
        <v>27262</v>
      </c>
      <c r="D2376" s="314">
        <v>0.75</v>
      </c>
      <c r="E2376" s="16"/>
    </row>
    <row r="2377" spans="1:5">
      <c r="A2377" s="311">
        <v>13322</v>
      </c>
      <c r="B2377" s="312" t="s">
        <v>28093</v>
      </c>
      <c r="C2377" s="313" t="s">
        <v>27262</v>
      </c>
      <c r="D2377" s="314">
        <v>0.21</v>
      </c>
    </row>
    <row r="2378" spans="1:5">
      <c r="A2378" s="311">
        <v>1677</v>
      </c>
      <c r="B2378" s="312" t="s">
        <v>30490</v>
      </c>
      <c r="C2378" s="313" t="s">
        <v>27262</v>
      </c>
      <c r="D2378" s="314">
        <v>5.5</v>
      </c>
    </row>
    <row r="2379" spans="1:5">
      <c r="A2379" s="311">
        <v>1678</v>
      </c>
      <c r="B2379" s="312" t="s">
        <v>30491</v>
      </c>
      <c r="C2379" s="313" t="s">
        <v>27262</v>
      </c>
      <c r="D2379" s="314">
        <v>5.5</v>
      </c>
      <c r="E2379" s="16"/>
    </row>
    <row r="2380" spans="1:5">
      <c r="A2380" s="311">
        <v>3172</v>
      </c>
      <c r="B2380" s="312" t="s">
        <v>30491</v>
      </c>
      <c r="C2380" s="313" t="s">
        <v>27270</v>
      </c>
      <c r="D2380" s="314">
        <v>5.5</v>
      </c>
      <c r="E2380" s="13" t="s">
        <v>28388</v>
      </c>
    </row>
    <row r="2381" spans="1:5">
      <c r="A2381" s="311">
        <v>1679</v>
      </c>
      <c r="B2381" s="312" t="s">
        <v>30492</v>
      </c>
      <c r="C2381" s="313" t="s">
        <v>27262</v>
      </c>
      <c r="D2381" s="314">
        <v>7.38</v>
      </c>
    </row>
    <row r="2382" spans="1:5">
      <c r="A2382" s="311">
        <v>1680</v>
      </c>
      <c r="B2382" s="312" t="s">
        <v>30493</v>
      </c>
      <c r="C2382" s="313" t="s">
        <v>27262</v>
      </c>
      <c r="D2382" s="314">
        <v>9.99</v>
      </c>
    </row>
    <row r="2383" spans="1:5">
      <c r="A2383" s="311">
        <v>1681</v>
      </c>
      <c r="B2383" s="312" t="s">
        <v>30494</v>
      </c>
      <c r="C2383" s="313" t="s">
        <v>27262</v>
      </c>
      <c r="D2383" s="314">
        <v>9.41</v>
      </c>
      <c r="E2383" s="13" t="s">
        <v>28388</v>
      </c>
    </row>
    <row r="2384" spans="1:5">
      <c r="A2384" s="311">
        <v>1682</v>
      </c>
      <c r="B2384" s="312" t="s">
        <v>30495</v>
      </c>
      <c r="C2384" s="313" t="s">
        <v>27262</v>
      </c>
      <c r="D2384" s="314">
        <v>15</v>
      </c>
    </row>
    <row r="2385" spans="1:5">
      <c r="A2385" s="311">
        <v>1683</v>
      </c>
      <c r="B2385" s="312" t="s">
        <v>30496</v>
      </c>
      <c r="C2385" s="313" t="s">
        <v>27262</v>
      </c>
      <c r="D2385" s="314">
        <v>16.55</v>
      </c>
      <c r="E2385" s="16"/>
    </row>
    <row r="2386" spans="1:5">
      <c r="A2386" s="311">
        <v>1684</v>
      </c>
      <c r="B2386" s="312" t="s">
        <v>30497</v>
      </c>
      <c r="C2386" s="313" t="s">
        <v>27262</v>
      </c>
      <c r="D2386" s="314">
        <v>16.899999999999999</v>
      </c>
      <c r="E2386" s="13" t="s">
        <v>28388</v>
      </c>
    </row>
    <row r="2387" spans="1:5">
      <c r="A2387" s="311">
        <v>1685</v>
      </c>
      <c r="B2387" s="312" t="s">
        <v>30498</v>
      </c>
      <c r="C2387" s="313" t="s">
        <v>27262</v>
      </c>
      <c r="D2387" s="314">
        <v>16.899999999999999</v>
      </c>
    </row>
    <row r="2388" spans="1:5">
      <c r="A2388" s="311">
        <v>1686</v>
      </c>
      <c r="B2388" s="312" t="s">
        <v>30499</v>
      </c>
      <c r="C2388" s="313" t="s">
        <v>27262</v>
      </c>
      <c r="D2388" s="314">
        <v>18.48</v>
      </c>
      <c r="E2388" s="13" t="s">
        <v>28388</v>
      </c>
    </row>
    <row r="2389" spans="1:5" ht="22.5">
      <c r="A2389" s="311">
        <v>1687</v>
      </c>
      <c r="B2389" s="312" t="s">
        <v>30500</v>
      </c>
      <c r="C2389" s="313" t="s">
        <v>27262</v>
      </c>
      <c r="D2389" s="314">
        <v>0.61</v>
      </c>
    </row>
    <row r="2390" spans="1:5">
      <c r="A2390" s="311">
        <v>7865</v>
      </c>
      <c r="B2390" s="312" t="s">
        <v>30501</v>
      </c>
      <c r="C2390" s="313" t="s">
        <v>27262</v>
      </c>
      <c r="D2390" s="314">
        <v>4.93</v>
      </c>
    </row>
    <row r="2391" spans="1:5">
      <c r="A2391" s="311">
        <v>7871</v>
      </c>
      <c r="B2391" s="312" t="s">
        <v>30502</v>
      </c>
      <c r="C2391" s="313" t="s">
        <v>27419</v>
      </c>
      <c r="D2391" s="314">
        <v>5.58</v>
      </c>
      <c r="E2391" s="16" t="s">
        <v>28388</v>
      </c>
    </row>
    <row r="2392" spans="1:5">
      <c r="A2392" s="311">
        <v>10259</v>
      </c>
      <c r="B2392" s="312" t="s">
        <v>30503</v>
      </c>
      <c r="C2392" s="313" t="s">
        <v>27262</v>
      </c>
      <c r="D2392" s="314">
        <v>0.15</v>
      </c>
      <c r="E2392" s="16" t="s">
        <v>28388</v>
      </c>
    </row>
    <row r="2393" spans="1:5">
      <c r="A2393" s="311">
        <v>7659</v>
      </c>
      <c r="B2393" s="312" t="s">
        <v>30504</v>
      </c>
      <c r="C2393" s="313" t="s">
        <v>27262</v>
      </c>
      <c r="D2393" s="314">
        <v>0.43</v>
      </c>
      <c r="E2393" s="16"/>
    </row>
    <row r="2394" spans="1:5">
      <c r="A2394" s="311">
        <v>12530</v>
      </c>
      <c r="B2394" s="312" t="s">
        <v>30505</v>
      </c>
      <c r="C2394" s="313" t="s">
        <v>27270</v>
      </c>
      <c r="D2394" s="314">
        <v>1.69</v>
      </c>
      <c r="E2394" s="16"/>
    </row>
    <row r="2395" spans="1:5">
      <c r="A2395" s="311">
        <v>6904</v>
      </c>
      <c r="B2395" s="312" t="s">
        <v>30506</v>
      </c>
      <c r="C2395" s="313" t="s">
        <v>27270</v>
      </c>
      <c r="D2395" s="314">
        <v>0.52</v>
      </c>
    </row>
    <row r="2396" spans="1:5">
      <c r="A2396" s="311">
        <v>9171</v>
      </c>
      <c r="B2396" s="312" t="s">
        <v>30507</v>
      </c>
      <c r="C2396" s="313" t="s">
        <v>27419</v>
      </c>
      <c r="D2396" s="314">
        <v>3.83</v>
      </c>
      <c r="E2396" s="13" t="s">
        <v>28388</v>
      </c>
    </row>
    <row r="2397" spans="1:5">
      <c r="A2397" s="311">
        <v>4786</v>
      </c>
      <c r="B2397" s="312" t="s">
        <v>30508</v>
      </c>
      <c r="C2397" s="313" t="s">
        <v>27419</v>
      </c>
      <c r="D2397" s="314">
        <v>8.5299999999999994</v>
      </c>
      <c r="E2397" s="13" t="s">
        <v>28388</v>
      </c>
    </row>
    <row r="2398" spans="1:5">
      <c r="A2398" s="311">
        <v>1688</v>
      </c>
      <c r="B2398" s="312" t="s">
        <v>30509</v>
      </c>
      <c r="C2398" s="313" t="s">
        <v>27262</v>
      </c>
      <c r="D2398" s="314">
        <v>0.81</v>
      </c>
      <c r="E2398" s="13" t="s">
        <v>28388</v>
      </c>
    </row>
    <row r="2399" spans="1:5">
      <c r="A2399" s="311">
        <v>7884</v>
      </c>
      <c r="B2399" s="312" t="s">
        <v>30510</v>
      </c>
      <c r="C2399" s="313" t="s">
        <v>27262</v>
      </c>
      <c r="D2399" s="314">
        <v>1.39</v>
      </c>
      <c r="E2399" s="13" t="s">
        <v>28388</v>
      </c>
    </row>
    <row r="2400" spans="1:5">
      <c r="A2400" s="311">
        <v>4683</v>
      </c>
      <c r="B2400" s="312" t="s">
        <v>30511</v>
      </c>
      <c r="C2400" s="313" t="s">
        <v>27262</v>
      </c>
      <c r="D2400" s="314">
        <v>0.6</v>
      </c>
      <c r="E2400" s="13" t="s">
        <v>28388</v>
      </c>
    </row>
    <row r="2401" spans="1:5">
      <c r="A2401" s="311">
        <v>1689</v>
      </c>
      <c r="B2401" s="312" t="s">
        <v>30512</v>
      </c>
      <c r="C2401" s="313" t="s">
        <v>27419</v>
      </c>
      <c r="D2401" s="314">
        <v>0.96</v>
      </c>
      <c r="E2401" s="13" t="s">
        <v>28388</v>
      </c>
    </row>
    <row r="2402" spans="1:5">
      <c r="A2402" s="311">
        <v>1690</v>
      </c>
      <c r="B2402" s="312" t="s">
        <v>30513</v>
      </c>
      <c r="C2402" s="313" t="s">
        <v>27262</v>
      </c>
      <c r="D2402" s="314">
        <v>3.42</v>
      </c>
      <c r="E2402" s="13" t="s">
        <v>28388</v>
      </c>
    </row>
    <row r="2403" spans="1:5">
      <c r="A2403" s="311">
        <v>6903</v>
      </c>
      <c r="B2403" s="312" t="s">
        <v>30514</v>
      </c>
      <c r="C2403" s="313" t="s">
        <v>27262</v>
      </c>
      <c r="D2403" s="314">
        <v>0.36</v>
      </c>
      <c r="E2403" s="13" t="s">
        <v>28388</v>
      </c>
    </row>
    <row r="2404" spans="1:5">
      <c r="A2404" s="311">
        <v>12355</v>
      </c>
      <c r="B2404" s="312" t="s">
        <v>30515</v>
      </c>
      <c r="C2404" s="313" t="s">
        <v>27262</v>
      </c>
      <c r="D2404" s="314">
        <v>0.74</v>
      </c>
      <c r="E2404" s="13" t="s">
        <v>28388</v>
      </c>
    </row>
    <row r="2405" spans="1:5" ht="22.5">
      <c r="A2405" s="311">
        <v>9708</v>
      </c>
      <c r="B2405" s="312" t="s">
        <v>30516</v>
      </c>
      <c r="C2405" s="313" t="s">
        <v>27262</v>
      </c>
      <c r="D2405" s="314">
        <v>0.35</v>
      </c>
    </row>
    <row r="2406" spans="1:5">
      <c r="A2406" s="311">
        <v>3455</v>
      </c>
      <c r="B2406" s="312" t="s">
        <v>30517</v>
      </c>
      <c r="C2406" s="313" t="s">
        <v>27262</v>
      </c>
      <c r="D2406" s="314">
        <v>9.41</v>
      </c>
    </row>
    <row r="2407" spans="1:5">
      <c r="A2407" s="311">
        <v>3456</v>
      </c>
      <c r="B2407" s="312" t="s">
        <v>30518</v>
      </c>
      <c r="C2407" s="313" t="s">
        <v>27262</v>
      </c>
      <c r="D2407" s="314">
        <v>10.98</v>
      </c>
      <c r="E2407" s="13" t="s">
        <v>28388</v>
      </c>
    </row>
    <row r="2408" spans="1:5">
      <c r="A2408" s="311">
        <v>3457</v>
      </c>
      <c r="B2408" s="312" t="s">
        <v>30519</v>
      </c>
      <c r="C2408" s="313" t="s">
        <v>27262</v>
      </c>
      <c r="D2408" s="314">
        <v>19.260000000000002</v>
      </c>
      <c r="E2408" s="16"/>
    </row>
    <row r="2409" spans="1:5">
      <c r="A2409" s="311">
        <v>1691</v>
      </c>
      <c r="B2409" s="312" t="s">
        <v>30520</v>
      </c>
      <c r="C2409" s="313" t="s">
        <v>27262</v>
      </c>
      <c r="D2409" s="314">
        <v>0.61</v>
      </c>
      <c r="E2409" s="16"/>
    </row>
    <row r="2410" spans="1:5">
      <c r="A2410" s="311">
        <v>7844</v>
      </c>
      <c r="B2410" s="312" t="s">
        <v>30521</v>
      </c>
      <c r="C2410" s="313" t="s">
        <v>27262</v>
      </c>
      <c r="D2410" s="314">
        <v>21.17</v>
      </c>
    </row>
    <row r="2411" spans="1:5">
      <c r="A2411" s="311">
        <v>1666</v>
      </c>
      <c r="B2411" s="312" t="s">
        <v>30522</v>
      </c>
      <c r="C2411" s="313" t="s">
        <v>27419</v>
      </c>
      <c r="D2411" s="314">
        <v>1.29</v>
      </c>
      <c r="E2411" s="16"/>
    </row>
    <row r="2412" spans="1:5">
      <c r="A2412" s="311">
        <v>1692</v>
      </c>
      <c r="B2412" s="312" t="s">
        <v>30523</v>
      </c>
      <c r="C2412" s="313" t="s">
        <v>27262</v>
      </c>
      <c r="D2412" s="314">
        <v>10.55</v>
      </c>
      <c r="E2412" s="16" t="s">
        <v>28388</v>
      </c>
    </row>
    <row r="2413" spans="1:5">
      <c r="A2413" s="311">
        <v>1693</v>
      </c>
      <c r="B2413" s="312" t="s">
        <v>30524</v>
      </c>
      <c r="C2413" s="313" t="s">
        <v>27262</v>
      </c>
      <c r="D2413" s="314">
        <v>12.13</v>
      </c>
      <c r="E2413" s="16"/>
    </row>
    <row r="2414" spans="1:5">
      <c r="A2414" s="311">
        <v>1694</v>
      </c>
      <c r="B2414" s="312" t="s">
        <v>30525</v>
      </c>
      <c r="C2414" s="313" t="s">
        <v>27262</v>
      </c>
      <c r="D2414" s="314">
        <v>11.04</v>
      </c>
      <c r="E2414" s="16"/>
    </row>
    <row r="2415" spans="1:5">
      <c r="A2415" s="311">
        <v>1695</v>
      </c>
      <c r="B2415" s="312" t="s">
        <v>30526</v>
      </c>
      <c r="C2415" s="313" t="s">
        <v>27262</v>
      </c>
      <c r="D2415" s="314">
        <v>14.99</v>
      </c>
      <c r="E2415" s="16"/>
    </row>
    <row r="2416" spans="1:5">
      <c r="A2416" s="311">
        <v>1696</v>
      </c>
      <c r="B2416" s="312" t="s">
        <v>30527</v>
      </c>
      <c r="C2416" s="313" t="s">
        <v>27262</v>
      </c>
      <c r="D2416" s="314">
        <v>14.59</v>
      </c>
      <c r="E2416" s="16"/>
    </row>
    <row r="2417" spans="1:5">
      <c r="A2417" s="311">
        <v>1697</v>
      </c>
      <c r="B2417" s="312" t="s">
        <v>30528</v>
      </c>
      <c r="C2417" s="313" t="s">
        <v>27262</v>
      </c>
      <c r="D2417" s="314">
        <v>16.55</v>
      </c>
      <c r="E2417" s="16"/>
    </row>
    <row r="2418" spans="1:5">
      <c r="A2418" s="311">
        <v>1698</v>
      </c>
      <c r="B2418" s="312" t="s">
        <v>30529</v>
      </c>
      <c r="C2418" s="313" t="s">
        <v>27262</v>
      </c>
      <c r="D2418" s="314">
        <v>17.05</v>
      </c>
      <c r="E2418" s="16" t="s">
        <v>28388</v>
      </c>
    </row>
    <row r="2419" spans="1:5">
      <c r="A2419" s="311">
        <v>1699</v>
      </c>
      <c r="B2419" s="312" t="s">
        <v>30530</v>
      </c>
      <c r="C2419" s="313" t="s">
        <v>27262</v>
      </c>
      <c r="D2419" s="314">
        <v>17.05</v>
      </c>
      <c r="E2419" s="16" t="s">
        <v>28388</v>
      </c>
    </row>
    <row r="2420" spans="1:5">
      <c r="A2420" s="311">
        <v>1700</v>
      </c>
      <c r="B2420" s="312" t="s">
        <v>30531</v>
      </c>
      <c r="C2420" s="313" t="s">
        <v>27262</v>
      </c>
      <c r="D2420" s="314">
        <v>37.5</v>
      </c>
      <c r="E2420" s="16" t="s">
        <v>28388</v>
      </c>
    </row>
    <row r="2421" spans="1:5">
      <c r="A2421" s="311">
        <v>4632</v>
      </c>
      <c r="B2421" s="312" t="s">
        <v>30532</v>
      </c>
      <c r="C2421" s="313" t="s">
        <v>27262</v>
      </c>
      <c r="D2421" s="314">
        <v>20.32</v>
      </c>
      <c r="E2421" s="13" t="s">
        <v>28388</v>
      </c>
    </row>
    <row r="2422" spans="1:5">
      <c r="A2422" s="311">
        <v>4631</v>
      </c>
      <c r="B2422" s="312" t="s">
        <v>30533</v>
      </c>
      <c r="C2422" s="313" t="s">
        <v>27262</v>
      </c>
      <c r="D2422" s="314">
        <v>11.04</v>
      </c>
    </row>
    <row r="2423" spans="1:5" ht="22.5">
      <c r="A2423" s="311">
        <v>9309</v>
      </c>
      <c r="B2423" s="312" t="s">
        <v>30534</v>
      </c>
      <c r="C2423" s="313" t="s">
        <v>27262</v>
      </c>
      <c r="D2423" s="314">
        <v>3.3</v>
      </c>
    </row>
    <row r="2424" spans="1:5" ht="22.5">
      <c r="A2424" s="311">
        <v>10634</v>
      </c>
      <c r="B2424" s="312" t="s">
        <v>30535</v>
      </c>
      <c r="C2424" s="313" t="s">
        <v>27262</v>
      </c>
      <c r="D2424" s="314">
        <v>10.98</v>
      </c>
    </row>
    <row r="2425" spans="1:5">
      <c r="A2425" s="311">
        <v>9878</v>
      </c>
      <c r="B2425" s="312" t="s">
        <v>30536</v>
      </c>
      <c r="C2425" s="313" t="s">
        <v>27262</v>
      </c>
      <c r="D2425" s="314">
        <v>0.31</v>
      </c>
    </row>
    <row r="2426" spans="1:5" ht="22.5">
      <c r="A2426" s="311">
        <v>9714</v>
      </c>
      <c r="B2426" s="312" t="s">
        <v>30537</v>
      </c>
      <c r="C2426" s="313" t="s">
        <v>27262</v>
      </c>
      <c r="D2426" s="314">
        <v>1.26</v>
      </c>
    </row>
    <row r="2427" spans="1:5">
      <c r="A2427" s="311">
        <v>4423</v>
      </c>
      <c r="B2427" s="312" t="s">
        <v>30538</v>
      </c>
      <c r="C2427" s="313" t="s">
        <v>27262</v>
      </c>
      <c r="D2427" s="314">
        <v>1.41</v>
      </c>
    </row>
    <row r="2428" spans="1:5" ht="22.5">
      <c r="A2428" s="311">
        <v>13450</v>
      </c>
      <c r="B2428" s="312" t="s">
        <v>30539</v>
      </c>
      <c r="C2428" s="313" t="s">
        <v>27262</v>
      </c>
      <c r="D2428" s="314">
        <v>1.06</v>
      </c>
    </row>
    <row r="2429" spans="1:5">
      <c r="A2429" s="311">
        <v>4531</v>
      </c>
      <c r="B2429" s="312" t="s">
        <v>30540</v>
      </c>
      <c r="C2429" s="313" t="s">
        <v>27262</v>
      </c>
      <c r="D2429" s="314">
        <v>44.88</v>
      </c>
    </row>
    <row r="2430" spans="1:5">
      <c r="A2430" s="311">
        <v>2276</v>
      </c>
      <c r="B2430" s="312" t="s">
        <v>30541</v>
      </c>
      <c r="C2430" s="313" t="s">
        <v>27273</v>
      </c>
      <c r="D2430" s="314">
        <v>9.48</v>
      </c>
    </row>
    <row r="2431" spans="1:5">
      <c r="A2431" s="311">
        <v>2277</v>
      </c>
      <c r="B2431" s="312" t="s">
        <v>30542</v>
      </c>
      <c r="C2431" s="313" t="s">
        <v>27273</v>
      </c>
      <c r="D2431" s="314">
        <v>30.4</v>
      </c>
      <c r="E2431" s="16"/>
    </row>
    <row r="2432" spans="1:5">
      <c r="A2432" s="311">
        <v>7845</v>
      </c>
      <c r="B2432" s="312" t="s">
        <v>30543</v>
      </c>
      <c r="C2432" s="313" t="s">
        <v>27262</v>
      </c>
      <c r="D2432" s="314">
        <v>1.18</v>
      </c>
    </row>
    <row r="2433" spans="1:5">
      <c r="A2433" s="311">
        <v>4684</v>
      </c>
      <c r="B2433" s="312" t="s">
        <v>30544</v>
      </c>
      <c r="C2433" s="313" t="s">
        <v>27262</v>
      </c>
      <c r="D2433" s="314">
        <v>0.1</v>
      </c>
    </row>
    <row r="2434" spans="1:5">
      <c r="A2434" s="311">
        <v>7846</v>
      </c>
      <c r="B2434" s="312" t="s">
        <v>30545</v>
      </c>
      <c r="C2434" s="313" t="s">
        <v>27262</v>
      </c>
      <c r="D2434" s="314">
        <v>0.54</v>
      </c>
      <c r="E2434" s="16"/>
    </row>
    <row r="2435" spans="1:5">
      <c r="A2435" s="311">
        <v>8451</v>
      </c>
      <c r="B2435" s="312" t="s">
        <v>30546</v>
      </c>
      <c r="C2435" s="313" t="s">
        <v>27262</v>
      </c>
      <c r="D2435" s="314">
        <v>1.95</v>
      </c>
      <c r="E2435" s="16" t="s">
        <v>28388</v>
      </c>
    </row>
    <row r="2436" spans="1:5">
      <c r="A2436" s="311">
        <v>1803</v>
      </c>
      <c r="B2436" s="312" t="s">
        <v>30547</v>
      </c>
      <c r="C2436" s="313" t="s">
        <v>27262</v>
      </c>
      <c r="D2436" s="314">
        <v>14.2</v>
      </c>
      <c r="E2436" s="16" t="s">
        <v>28388</v>
      </c>
    </row>
    <row r="2437" spans="1:5" ht="22.5">
      <c r="A2437" s="311">
        <v>10110</v>
      </c>
      <c r="B2437" s="312" t="s">
        <v>27613</v>
      </c>
      <c r="C2437" s="313" t="s">
        <v>27262</v>
      </c>
      <c r="D2437" s="314">
        <v>166.5</v>
      </c>
    </row>
    <row r="2438" spans="1:5" ht="22.5">
      <c r="A2438" s="311">
        <v>7077</v>
      </c>
      <c r="B2438" s="312" t="s">
        <v>27614</v>
      </c>
      <c r="C2438" s="313" t="s">
        <v>27262</v>
      </c>
      <c r="D2438" s="314">
        <v>655.12</v>
      </c>
      <c r="E2438" s="13" t="s">
        <v>28388</v>
      </c>
    </row>
    <row r="2439" spans="1:5">
      <c r="A2439" s="311">
        <v>8214</v>
      </c>
      <c r="B2439" s="312" t="s">
        <v>30548</v>
      </c>
      <c r="C2439" s="313" t="s">
        <v>27262</v>
      </c>
      <c r="D2439" s="314">
        <v>0.1</v>
      </c>
      <c r="E2439" s="16" t="s">
        <v>28388</v>
      </c>
    </row>
    <row r="2440" spans="1:5">
      <c r="A2440" s="311">
        <v>12511</v>
      </c>
      <c r="B2440" s="312" t="s">
        <v>30549</v>
      </c>
      <c r="C2440" s="313" t="s">
        <v>27262</v>
      </c>
      <c r="D2440" s="314">
        <v>18.73</v>
      </c>
      <c r="E2440" s="13" t="s">
        <v>28388</v>
      </c>
    </row>
    <row r="2441" spans="1:5">
      <c r="A2441" s="311">
        <v>13424</v>
      </c>
      <c r="B2441" s="312" t="s">
        <v>30550</v>
      </c>
      <c r="C2441" s="313" t="s">
        <v>27262</v>
      </c>
      <c r="D2441" s="314">
        <v>40.729999999999997</v>
      </c>
      <c r="E2441" s="16" t="s">
        <v>28388</v>
      </c>
    </row>
    <row r="2442" spans="1:5">
      <c r="A2442" s="311">
        <v>1992</v>
      </c>
      <c r="B2442" s="312" t="s">
        <v>30551</v>
      </c>
      <c r="C2442" s="313" t="s">
        <v>27262</v>
      </c>
      <c r="D2442" s="314">
        <v>4.1399999999999997</v>
      </c>
      <c r="E2442" s="13" t="s">
        <v>28388</v>
      </c>
    </row>
    <row r="2443" spans="1:5">
      <c r="A2443" s="311">
        <v>1993</v>
      </c>
      <c r="B2443" s="312" t="s">
        <v>30552</v>
      </c>
      <c r="C2443" s="313" t="s">
        <v>27262</v>
      </c>
      <c r="D2443" s="314">
        <v>27.94</v>
      </c>
      <c r="E2443" s="16" t="s">
        <v>28388</v>
      </c>
    </row>
    <row r="2444" spans="1:5">
      <c r="A2444" s="311">
        <v>8855</v>
      </c>
      <c r="B2444" s="312" t="s">
        <v>30553</v>
      </c>
      <c r="C2444" s="313" t="s">
        <v>27262</v>
      </c>
      <c r="D2444" s="314">
        <v>54.4</v>
      </c>
      <c r="E2444" s="16" t="s">
        <v>28388</v>
      </c>
    </row>
    <row r="2445" spans="1:5">
      <c r="A2445" s="311">
        <v>2262</v>
      </c>
      <c r="B2445" s="312" t="s">
        <v>30554</v>
      </c>
      <c r="C2445" s="313" t="s">
        <v>27262</v>
      </c>
      <c r="D2445" s="314">
        <v>471.97</v>
      </c>
      <c r="E2445" s="16" t="s">
        <v>28388</v>
      </c>
    </row>
    <row r="2446" spans="1:5">
      <c r="A2446" s="311">
        <v>2263</v>
      </c>
      <c r="B2446" s="312" t="s">
        <v>30555</v>
      </c>
      <c r="C2446" s="313" t="s">
        <v>27262</v>
      </c>
      <c r="D2446" s="314">
        <v>1375.39</v>
      </c>
      <c r="E2446" s="16" t="s">
        <v>28388</v>
      </c>
    </row>
    <row r="2447" spans="1:5">
      <c r="A2447" s="311">
        <v>4505</v>
      </c>
      <c r="B2447" s="312" t="s">
        <v>30556</v>
      </c>
      <c r="C2447" s="313" t="s">
        <v>27262</v>
      </c>
      <c r="D2447" s="314">
        <v>209.11</v>
      </c>
      <c r="E2447" s="16" t="s">
        <v>28388</v>
      </c>
    </row>
    <row r="2448" spans="1:5" ht="22.5">
      <c r="A2448" s="311">
        <v>12483</v>
      </c>
      <c r="B2448" s="312" t="s">
        <v>30557</v>
      </c>
      <c r="C2448" s="313" t="s">
        <v>27262</v>
      </c>
      <c r="D2448" s="314">
        <v>9.91</v>
      </c>
      <c r="E2448" s="16"/>
    </row>
    <row r="2449" spans="1:5" ht="22.5">
      <c r="A2449" s="311">
        <v>4302</v>
      </c>
      <c r="B2449" s="312" t="s">
        <v>30558</v>
      </c>
      <c r="C2449" s="313" t="s">
        <v>27262</v>
      </c>
      <c r="D2449" s="314">
        <v>30.43</v>
      </c>
    </row>
    <row r="2450" spans="1:5">
      <c r="A2450" s="311">
        <v>2406</v>
      </c>
      <c r="B2450" s="312" t="s">
        <v>30559</v>
      </c>
      <c r="C2450" s="313" t="s">
        <v>27262</v>
      </c>
      <c r="D2450" s="314">
        <v>19.899999999999999</v>
      </c>
      <c r="E2450" s="16"/>
    </row>
    <row r="2451" spans="1:5">
      <c r="A2451" s="311">
        <v>2407</v>
      </c>
      <c r="B2451" s="312" t="s">
        <v>30560</v>
      </c>
      <c r="C2451" s="313" t="s">
        <v>27262</v>
      </c>
      <c r="D2451" s="314">
        <v>73.819999999999993</v>
      </c>
      <c r="E2451" s="16"/>
    </row>
    <row r="2452" spans="1:5">
      <c r="A2452" s="311">
        <v>12501</v>
      </c>
      <c r="B2452" s="312" t="s">
        <v>30561</v>
      </c>
      <c r="C2452" s="313" t="s">
        <v>27262</v>
      </c>
      <c r="D2452" s="314">
        <v>33.24</v>
      </c>
    </row>
    <row r="2453" spans="1:5">
      <c r="A2453" s="311">
        <v>683</v>
      </c>
      <c r="B2453" s="312" t="s">
        <v>30562</v>
      </c>
      <c r="C2453" s="313" t="s">
        <v>27262</v>
      </c>
      <c r="D2453" s="314">
        <v>0.16</v>
      </c>
      <c r="E2453" s="16"/>
    </row>
    <row r="2454" spans="1:5">
      <c r="A2454" s="311">
        <v>148</v>
      </c>
      <c r="B2454" s="312" t="s">
        <v>30563</v>
      </c>
      <c r="C2454" s="313" t="s">
        <v>27262</v>
      </c>
      <c r="D2454" s="314">
        <v>179.9</v>
      </c>
    </row>
    <row r="2455" spans="1:5">
      <c r="A2455" s="311">
        <v>11272</v>
      </c>
      <c r="B2455" s="312" t="s">
        <v>30564</v>
      </c>
      <c r="C2455" s="313" t="s">
        <v>27262</v>
      </c>
      <c r="D2455" s="314">
        <v>76.680000000000007</v>
      </c>
    </row>
    <row r="2456" spans="1:5">
      <c r="A2456" s="311">
        <v>11240</v>
      </c>
      <c r="B2456" s="312" t="s">
        <v>30565</v>
      </c>
      <c r="C2456" s="313" t="s">
        <v>27262</v>
      </c>
      <c r="D2456" s="314">
        <v>43.9</v>
      </c>
      <c r="E2456" s="16"/>
    </row>
    <row r="2457" spans="1:5">
      <c r="A2457" s="311">
        <v>11275</v>
      </c>
      <c r="B2457" s="312" t="s">
        <v>30566</v>
      </c>
      <c r="C2457" s="313" t="s">
        <v>27262</v>
      </c>
      <c r="D2457" s="314">
        <v>46.39</v>
      </c>
      <c r="E2457" s="16"/>
    </row>
    <row r="2458" spans="1:5" ht="22.5">
      <c r="A2458" s="311">
        <v>11277</v>
      </c>
      <c r="B2458" s="312" t="s">
        <v>30567</v>
      </c>
      <c r="C2458" s="313" t="s">
        <v>27262</v>
      </c>
      <c r="D2458" s="314">
        <v>82.45</v>
      </c>
      <c r="E2458" s="16" t="s">
        <v>28388</v>
      </c>
    </row>
    <row r="2459" spans="1:5" ht="45">
      <c r="A2459" s="311">
        <v>11276</v>
      </c>
      <c r="B2459" s="312" t="s">
        <v>30568</v>
      </c>
      <c r="C2459" s="313" t="s">
        <v>27262</v>
      </c>
      <c r="D2459" s="314">
        <v>51.05</v>
      </c>
    </row>
    <row r="2460" spans="1:5">
      <c r="A2460" s="311">
        <v>11278</v>
      </c>
      <c r="B2460" s="312" t="s">
        <v>30569</v>
      </c>
      <c r="C2460" s="313" t="s">
        <v>27262</v>
      </c>
      <c r="D2460" s="314">
        <v>28.1</v>
      </c>
    </row>
    <row r="2461" spans="1:5" ht="22.5">
      <c r="A2461" s="311">
        <v>11279</v>
      </c>
      <c r="B2461" s="312" t="s">
        <v>30570</v>
      </c>
      <c r="C2461" s="313" t="s">
        <v>27262</v>
      </c>
      <c r="D2461" s="314">
        <v>66.290000000000006</v>
      </c>
      <c r="E2461" s="13" t="s">
        <v>28388</v>
      </c>
    </row>
    <row r="2462" spans="1:5">
      <c r="A2462" s="311">
        <v>11241</v>
      </c>
      <c r="B2462" s="312" t="s">
        <v>30571</v>
      </c>
      <c r="C2462" s="313" t="s">
        <v>27262</v>
      </c>
      <c r="D2462" s="314">
        <v>131.28</v>
      </c>
      <c r="E2462" s="16" t="s">
        <v>28388</v>
      </c>
    </row>
    <row r="2463" spans="1:5">
      <c r="A2463" s="311">
        <v>10580</v>
      </c>
      <c r="B2463" s="312" t="s">
        <v>30572</v>
      </c>
      <c r="C2463" s="313" t="s">
        <v>27272</v>
      </c>
      <c r="D2463" s="314">
        <v>0.02</v>
      </c>
      <c r="E2463" s="16" t="s">
        <v>28388</v>
      </c>
    </row>
    <row r="2464" spans="1:5">
      <c r="A2464" s="311">
        <v>10581</v>
      </c>
      <c r="B2464" s="312" t="s">
        <v>30573</v>
      </c>
      <c r="C2464" s="313" t="s">
        <v>27272</v>
      </c>
      <c r="D2464" s="314">
        <v>0.26</v>
      </c>
    </row>
    <row r="2465" spans="1:5">
      <c r="A2465" s="311">
        <v>10582</v>
      </c>
      <c r="B2465" s="312" t="s">
        <v>30574</v>
      </c>
      <c r="C2465" s="313" t="s">
        <v>27272</v>
      </c>
      <c r="D2465" s="314">
        <v>0.03</v>
      </c>
    </row>
    <row r="2466" spans="1:5">
      <c r="A2466" s="311">
        <v>10584</v>
      </c>
      <c r="B2466" s="312" t="s">
        <v>30575</v>
      </c>
      <c r="C2466" s="313" t="s">
        <v>27272</v>
      </c>
      <c r="D2466" s="314">
        <v>0.11</v>
      </c>
      <c r="E2466" s="16"/>
    </row>
    <row r="2467" spans="1:5">
      <c r="A2467" s="311">
        <v>10778</v>
      </c>
      <c r="B2467" s="312" t="s">
        <v>30576</v>
      </c>
      <c r="C2467" s="313" t="s">
        <v>27272</v>
      </c>
      <c r="D2467" s="314">
        <v>0.03</v>
      </c>
    </row>
    <row r="2468" spans="1:5">
      <c r="A2468" s="311">
        <v>10591</v>
      </c>
      <c r="B2468" s="312" t="s">
        <v>30577</v>
      </c>
      <c r="C2468" s="313" t="s">
        <v>27272</v>
      </c>
      <c r="D2468" s="314">
        <v>0.03</v>
      </c>
      <c r="E2468" s="16" t="s">
        <v>28388</v>
      </c>
    </row>
    <row r="2469" spans="1:5">
      <c r="A2469" s="311">
        <v>10590</v>
      </c>
      <c r="B2469" s="312" t="s">
        <v>30578</v>
      </c>
      <c r="C2469" s="313" t="s">
        <v>27272</v>
      </c>
      <c r="D2469" s="314">
        <v>0.03</v>
      </c>
      <c r="E2469" s="13" t="s">
        <v>28388</v>
      </c>
    </row>
    <row r="2470" spans="1:5">
      <c r="A2470" s="311">
        <v>10589</v>
      </c>
      <c r="B2470" s="312" t="s">
        <v>30579</v>
      </c>
      <c r="C2470" s="313" t="s">
        <v>27272</v>
      </c>
      <c r="D2470" s="314">
        <v>0.03</v>
      </c>
      <c r="E2470" s="16" t="s">
        <v>28388</v>
      </c>
    </row>
    <row r="2471" spans="1:5">
      <c r="A2471" s="311">
        <v>10587</v>
      </c>
      <c r="B2471" s="312" t="s">
        <v>30580</v>
      </c>
      <c r="C2471" s="313" t="s">
        <v>27272</v>
      </c>
      <c r="D2471" s="314">
        <v>0.03</v>
      </c>
      <c r="E2471" s="13" t="s">
        <v>28388</v>
      </c>
    </row>
    <row r="2472" spans="1:5">
      <c r="A2472" s="311">
        <v>10588</v>
      </c>
      <c r="B2472" s="312" t="s">
        <v>30581</v>
      </c>
      <c r="C2472" s="313" t="s">
        <v>27272</v>
      </c>
      <c r="D2472" s="314">
        <v>0.03</v>
      </c>
      <c r="E2472" s="13" t="s">
        <v>28388</v>
      </c>
    </row>
    <row r="2473" spans="1:5">
      <c r="A2473" s="311">
        <v>10585</v>
      </c>
      <c r="B2473" s="312" t="s">
        <v>30582</v>
      </c>
      <c r="C2473" s="313" t="s">
        <v>27262</v>
      </c>
      <c r="D2473" s="314">
        <v>21.25</v>
      </c>
      <c r="E2473" s="13" t="s">
        <v>28388</v>
      </c>
    </row>
    <row r="2474" spans="1:5">
      <c r="A2474" s="311">
        <v>11281</v>
      </c>
      <c r="B2474" s="312" t="s">
        <v>30583</v>
      </c>
      <c r="C2474" s="313" t="s">
        <v>27262</v>
      </c>
      <c r="D2474" s="314">
        <v>274.89</v>
      </c>
      <c r="E2474" s="13" t="s">
        <v>28388</v>
      </c>
    </row>
    <row r="2475" spans="1:5">
      <c r="A2475" s="311">
        <v>4180</v>
      </c>
      <c r="B2475" s="312" t="s">
        <v>30584</v>
      </c>
      <c r="C2475" s="313" t="s">
        <v>27423</v>
      </c>
      <c r="D2475" s="314">
        <v>39.450000000000003</v>
      </c>
      <c r="E2475" s="13" t="s">
        <v>28388</v>
      </c>
    </row>
    <row r="2476" spans="1:5">
      <c r="A2476" s="311">
        <v>4177</v>
      </c>
      <c r="B2476" s="312" t="s">
        <v>30585</v>
      </c>
      <c r="C2476" s="313" t="s">
        <v>27262</v>
      </c>
      <c r="D2476" s="314">
        <v>13.99</v>
      </c>
      <c r="E2476" s="16"/>
    </row>
    <row r="2477" spans="1:5">
      <c r="A2477" s="311">
        <v>11425</v>
      </c>
      <c r="B2477" s="312" t="s">
        <v>30586</v>
      </c>
      <c r="C2477" s="313" t="s">
        <v>27262</v>
      </c>
      <c r="D2477" s="314">
        <v>12.99</v>
      </c>
      <c r="E2477" s="16" t="s">
        <v>28388</v>
      </c>
    </row>
    <row r="2478" spans="1:5">
      <c r="A2478" s="311">
        <v>10787</v>
      </c>
      <c r="B2478" s="312" t="s">
        <v>30587</v>
      </c>
      <c r="C2478" s="313" t="s">
        <v>27262</v>
      </c>
      <c r="D2478" s="314">
        <v>144.5</v>
      </c>
      <c r="E2478" s="16" t="s">
        <v>28388</v>
      </c>
    </row>
    <row r="2479" spans="1:5">
      <c r="A2479" s="311">
        <v>11284</v>
      </c>
      <c r="B2479" s="312" t="s">
        <v>30588</v>
      </c>
      <c r="C2479" s="313" t="s">
        <v>27262</v>
      </c>
      <c r="D2479" s="314">
        <v>100.83</v>
      </c>
      <c r="E2479" s="16" t="s">
        <v>28388</v>
      </c>
    </row>
    <row r="2480" spans="1:5">
      <c r="A2480" s="311">
        <v>11468</v>
      </c>
      <c r="B2480" s="312" t="s">
        <v>30589</v>
      </c>
      <c r="C2480" s="313" t="s">
        <v>27262</v>
      </c>
      <c r="D2480" s="314">
        <v>3.4</v>
      </c>
      <c r="E2480" s="13" t="s">
        <v>28388</v>
      </c>
    </row>
    <row r="2481" spans="1:5">
      <c r="A2481" s="311">
        <v>10579</v>
      </c>
      <c r="B2481" s="312" t="s">
        <v>30590</v>
      </c>
      <c r="C2481" s="313" t="s">
        <v>27262</v>
      </c>
      <c r="D2481" s="314">
        <v>22.89</v>
      </c>
    </row>
    <row r="2482" spans="1:5">
      <c r="A2482" s="311">
        <v>11474</v>
      </c>
      <c r="B2482" s="312" t="s">
        <v>30591</v>
      </c>
      <c r="C2482" s="313" t="s">
        <v>27262</v>
      </c>
      <c r="D2482" s="314">
        <v>14.55</v>
      </c>
      <c r="E2482" s="16" t="s">
        <v>28388</v>
      </c>
    </row>
    <row r="2483" spans="1:5">
      <c r="A2483" s="311">
        <v>11242</v>
      </c>
      <c r="B2483" s="312" t="s">
        <v>30592</v>
      </c>
      <c r="C2483" s="313" t="s">
        <v>27262</v>
      </c>
      <c r="D2483" s="314">
        <v>47</v>
      </c>
      <c r="E2483" s="16" t="s">
        <v>28388</v>
      </c>
    </row>
    <row r="2484" spans="1:5">
      <c r="A2484" s="311">
        <v>11280</v>
      </c>
      <c r="B2484" s="312" t="s">
        <v>30593</v>
      </c>
      <c r="C2484" s="313" t="s">
        <v>27262</v>
      </c>
      <c r="D2484" s="314">
        <v>60.5</v>
      </c>
      <c r="E2484" s="16" t="s">
        <v>28388</v>
      </c>
    </row>
    <row r="2485" spans="1:5">
      <c r="A2485" s="311">
        <v>4722</v>
      </c>
      <c r="B2485" s="312" t="s">
        <v>30594</v>
      </c>
      <c r="C2485" s="313" t="s">
        <v>27262</v>
      </c>
      <c r="D2485" s="314">
        <v>16.79</v>
      </c>
      <c r="E2485" s="16" t="s">
        <v>28388</v>
      </c>
    </row>
    <row r="2486" spans="1:5" ht="22.5">
      <c r="A2486" s="311">
        <v>4174</v>
      </c>
      <c r="B2486" s="312" t="s">
        <v>30595</v>
      </c>
      <c r="C2486" s="313" t="s">
        <v>27262</v>
      </c>
      <c r="D2486" s="314">
        <v>10.8</v>
      </c>
      <c r="E2486" s="16"/>
    </row>
    <row r="2487" spans="1:5">
      <c r="A2487" s="311">
        <v>11245</v>
      </c>
      <c r="B2487" s="312" t="s">
        <v>30596</v>
      </c>
      <c r="C2487" s="313" t="s">
        <v>27262</v>
      </c>
      <c r="D2487" s="314">
        <v>11.26</v>
      </c>
      <c r="E2487" s="16"/>
    </row>
    <row r="2488" spans="1:5">
      <c r="A2488" s="311">
        <v>3510</v>
      </c>
      <c r="B2488" s="312" t="s">
        <v>30597</v>
      </c>
      <c r="C2488" s="313" t="s">
        <v>27262</v>
      </c>
      <c r="D2488" s="314">
        <v>6.2</v>
      </c>
      <c r="E2488" s="13" t="s">
        <v>28388</v>
      </c>
    </row>
    <row r="2489" spans="1:5">
      <c r="A2489" s="311">
        <v>2718</v>
      </c>
      <c r="B2489" s="312" t="s">
        <v>30598</v>
      </c>
      <c r="C2489" s="313" t="s">
        <v>27262</v>
      </c>
      <c r="D2489" s="314">
        <v>15</v>
      </c>
      <c r="E2489" s="13" t="s">
        <v>28388</v>
      </c>
    </row>
    <row r="2490" spans="1:5" ht="22.5">
      <c r="A2490" s="311">
        <v>12750</v>
      </c>
      <c r="B2490" s="312" t="s">
        <v>30599</v>
      </c>
      <c r="C2490" s="313" t="s">
        <v>27262</v>
      </c>
      <c r="D2490" s="314">
        <v>426.16</v>
      </c>
      <c r="E2490" s="16" t="s">
        <v>28388</v>
      </c>
    </row>
    <row r="2491" spans="1:5">
      <c r="A2491" s="311">
        <v>11217</v>
      </c>
      <c r="B2491" s="312" t="s">
        <v>30600</v>
      </c>
      <c r="C2491" s="313" t="s">
        <v>27262</v>
      </c>
      <c r="D2491" s="314">
        <v>21.74</v>
      </c>
    </row>
    <row r="2492" spans="1:5">
      <c r="A2492" s="311">
        <v>11252</v>
      </c>
      <c r="B2492" s="312" t="s">
        <v>30601</v>
      </c>
      <c r="C2492" s="313" t="s">
        <v>27262</v>
      </c>
      <c r="D2492" s="314">
        <v>199</v>
      </c>
    </row>
    <row r="2493" spans="1:5">
      <c r="A2493" s="311">
        <v>11246</v>
      </c>
      <c r="B2493" s="312" t="s">
        <v>30602</v>
      </c>
      <c r="C2493" s="313" t="s">
        <v>27270</v>
      </c>
      <c r="D2493" s="314">
        <v>9.0500000000000007</v>
      </c>
      <c r="E2493" s="13" t="s">
        <v>28388</v>
      </c>
    </row>
    <row r="2494" spans="1:5" ht="22.5">
      <c r="A2494" s="311">
        <v>11282</v>
      </c>
      <c r="B2494" s="312" t="s">
        <v>30603</v>
      </c>
      <c r="C2494" s="313" t="s">
        <v>27262</v>
      </c>
      <c r="D2494" s="314">
        <v>380.9</v>
      </c>
    </row>
    <row r="2495" spans="1:5">
      <c r="A2495" s="311">
        <v>4725</v>
      </c>
      <c r="B2495" s="312" t="s">
        <v>30604</v>
      </c>
      <c r="C2495" s="313" t="s">
        <v>27262</v>
      </c>
      <c r="D2495" s="314">
        <v>21.49</v>
      </c>
    </row>
    <row r="2496" spans="1:5" ht="22.5">
      <c r="A2496" s="311">
        <v>11273</v>
      </c>
      <c r="B2496" s="312" t="s">
        <v>30605</v>
      </c>
      <c r="C2496" s="313" t="s">
        <v>27262</v>
      </c>
      <c r="D2496" s="314">
        <v>182.87</v>
      </c>
    </row>
    <row r="2497" spans="1:5">
      <c r="A2497" s="311">
        <v>11285</v>
      </c>
      <c r="B2497" s="312" t="s">
        <v>30606</v>
      </c>
      <c r="C2497" s="313" t="s">
        <v>27262</v>
      </c>
      <c r="D2497" s="314">
        <v>1200</v>
      </c>
      <c r="E2497" s="13" t="s">
        <v>28388</v>
      </c>
    </row>
    <row r="2498" spans="1:5">
      <c r="A2498" s="311">
        <v>10578</v>
      </c>
      <c r="B2498" s="312" t="s">
        <v>30607</v>
      </c>
      <c r="C2498" s="313" t="s">
        <v>27262</v>
      </c>
      <c r="D2498" s="314">
        <v>18.649999999999999</v>
      </c>
    </row>
    <row r="2499" spans="1:5">
      <c r="A2499" s="311">
        <v>11274</v>
      </c>
      <c r="B2499" s="312" t="s">
        <v>30608</v>
      </c>
      <c r="C2499" s="313" t="s">
        <v>27262</v>
      </c>
      <c r="D2499" s="314">
        <v>15.68</v>
      </c>
    </row>
    <row r="2500" spans="1:5">
      <c r="A2500" s="311">
        <v>8216</v>
      </c>
      <c r="B2500" s="312" t="s">
        <v>30609</v>
      </c>
      <c r="C2500" s="313" t="s">
        <v>27262</v>
      </c>
      <c r="D2500" s="314">
        <v>9.5</v>
      </c>
    </row>
    <row r="2501" spans="1:5">
      <c r="A2501" s="311">
        <v>10592</v>
      </c>
      <c r="B2501" s="312" t="s">
        <v>30610</v>
      </c>
      <c r="C2501" s="313" t="s">
        <v>27262</v>
      </c>
      <c r="D2501" s="314">
        <v>31.23</v>
      </c>
    </row>
    <row r="2502" spans="1:5">
      <c r="A2502" s="311">
        <v>11286</v>
      </c>
      <c r="B2502" s="312" t="s">
        <v>30611</v>
      </c>
      <c r="C2502" s="313" t="s">
        <v>27262</v>
      </c>
      <c r="D2502" s="314">
        <v>333</v>
      </c>
    </row>
    <row r="2503" spans="1:5">
      <c r="A2503" s="311">
        <v>11270</v>
      </c>
      <c r="B2503" s="312" t="s">
        <v>30612</v>
      </c>
      <c r="C2503" s="313" t="s">
        <v>27262</v>
      </c>
      <c r="D2503" s="314">
        <v>21.41</v>
      </c>
      <c r="E2503" s="13" t="s">
        <v>28388</v>
      </c>
    </row>
    <row r="2504" spans="1:5">
      <c r="A2504" s="311">
        <v>10789</v>
      </c>
      <c r="B2504" s="312" t="s">
        <v>30613</v>
      </c>
      <c r="C2504" s="313" t="s">
        <v>27262</v>
      </c>
      <c r="D2504" s="314">
        <v>14.9</v>
      </c>
      <c r="E2504" s="13" t="s">
        <v>28388</v>
      </c>
    </row>
    <row r="2505" spans="1:5">
      <c r="A2505" s="311">
        <v>10788</v>
      </c>
      <c r="B2505" s="312" t="s">
        <v>30614</v>
      </c>
      <c r="C2505" s="313" t="s">
        <v>27262</v>
      </c>
      <c r="D2505" s="314">
        <v>17.29</v>
      </c>
      <c r="E2505" s="13" t="s">
        <v>28388</v>
      </c>
    </row>
    <row r="2506" spans="1:5">
      <c r="A2506" s="311">
        <v>11442</v>
      </c>
      <c r="B2506" s="312" t="s">
        <v>30615</v>
      </c>
      <c r="C2506" s="313" t="s">
        <v>27262</v>
      </c>
      <c r="D2506" s="314">
        <v>3.18</v>
      </c>
      <c r="E2506" s="13" t="s">
        <v>28388</v>
      </c>
    </row>
    <row r="2507" spans="1:5">
      <c r="A2507" s="311">
        <v>11443</v>
      </c>
      <c r="B2507" s="312" t="s">
        <v>30616</v>
      </c>
      <c r="C2507" s="313" t="s">
        <v>27262</v>
      </c>
      <c r="D2507" s="314">
        <v>2.08</v>
      </c>
    </row>
    <row r="2508" spans="1:5">
      <c r="A2508" s="311">
        <v>4724</v>
      </c>
      <c r="B2508" s="312" t="s">
        <v>30617</v>
      </c>
      <c r="C2508" s="313" t="s">
        <v>27262</v>
      </c>
      <c r="D2508" s="314">
        <v>4.95</v>
      </c>
    </row>
    <row r="2509" spans="1:5">
      <c r="A2509" s="311">
        <v>11251</v>
      </c>
      <c r="B2509" s="312" t="s">
        <v>30618</v>
      </c>
      <c r="C2509" s="313" t="s">
        <v>27262</v>
      </c>
      <c r="D2509" s="314">
        <v>27.4</v>
      </c>
      <c r="E2509" s="13" t="s">
        <v>28388</v>
      </c>
    </row>
    <row r="2510" spans="1:5">
      <c r="A2510" s="311">
        <v>10593</v>
      </c>
      <c r="B2510" s="312" t="s">
        <v>30619</v>
      </c>
      <c r="C2510" s="313" t="s">
        <v>27262</v>
      </c>
      <c r="D2510" s="314">
        <v>19.57</v>
      </c>
      <c r="E2510" s="13" t="s">
        <v>28388</v>
      </c>
    </row>
    <row r="2511" spans="1:5">
      <c r="A2511" s="311">
        <v>10791</v>
      </c>
      <c r="B2511" s="312" t="s">
        <v>30620</v>
      </c>
      <c r="C2511" s="313" t="s">
        <v>27262</v>
      </c>
      <c r="D2511" s="314">
        <v>45.77</v>
      </c>
      <c r="E2511" s="13" t="s">
        <v>28388</v>
      </c>
    </row>
    <row r="2512" spans="1:5">
      <c r="A2512" s="311">
        <v>10790</v>
      </c>
      <c r="B2512" s="312" t="s">
        <v>30621</v>
      </c>
      <c r="C2512" s="313" t="s">
        <v>27262</v>
      </c>
      <c r="D2512" s="314">
        <v>22.98</v>
      </c>
      <c r="E2512" s="13" t="s">
        <v>28388</v>
      </c>
    </row>
    <row r="2513" spans="1:5">
      <c r="A2513" s="311">
        <v>11458</v>
      </c>
      <c r="B2513" s="312" t="s">
        <v>30622</v>
      </c>
      <c r="C2513" s="313" t="s">
        <v>27262</v>
      </c>
      <c r="D2513" s="314">
        <v>2.96</v>
      </c>
      <c r="E2513" s="13" t="s">
        <v>28388</v>
      </c>
    </row>
    <row r="2514" spans="1:5">
      <c r="A2514" s="311">
        <v>11459</v>
      </c>
      <c r="B2514" s="312" t="s">
        <v>30623</v>
      </c>
      <c r="C2514" s="313" t="s">
        <v>27262</v>
      </c>
      <c r="D2514" s="314">
        <v>2.81</v>
      </c>
      <c r="E2514" s="13" t="s">
        <v>28388</v>
      </c>
    </row>
    <row r="2515" spans="1:5">
      <c r="A2515" s="311">
        <v>11415</v>
      </c>
      <c r="B2515" s="312" t="s">
        <v>30624</v>
      </c>
      <c r="C2515" s="313" t="s">
        <v>27262</v>
      </c>
      <c r="D2515" s="314">
        <v>26.49</v>
      </c>
      <c r="E2515" s="13" t="s">
        <v>28388</v>
      </c>
    </row>
    <row r="2516" spans="1:5">
      <c r="A2516" s="311">
        <v>11417</v>
      </c>
      <c r="B2516" s="312" t="s">
        <v>30625</v>
      </c>
      <c r="C2516" s="313" t="s">
        <v>27262</v>
      </c>
      <c r="D2516" s="314">
        <v>16.05</v>
      </c>
    </row>
    <row r="2517" spans="1:5">
      <c r="A2517" s="311">
        <v>11418</v>
      </c>
      <c r="B2517" s="312" t="s">
        <v>30626</v>
      </c>
      <c r="C2517" s="313" t="s">
        <v>27262</v>
      </c>
      <c r="D2517" s="314">
        <v>11.76</v>
      </c>
      <c r="E2517" s="16" t="s">
        <v>28388</v>
      </c>
    </row>
    <row r="2518" spans="1:5">
      <c r="A2518" s="311">
        <v>11250</v>
      </c>
      <c r="B2518" s="312" t="s">
        <v>30627</v>
      </c>
      <c r="C2518" s="313" t="s">
        <v>27262</v>
      </c>
      <c r="D2518" s="314">
        <v>15.9</v>
      </c>
      <c r="E2518" s="16"/>
    </row>
    <row r="2519" spans="1:5">
      <c r="A2519" s="311">
        <v>11283</v>
      </c>
      <c r="B2519" s="312" t="s">
        <v>30628</v>
      </c>
      <c r="C2519" s="313" t="s">
        <v>27262</v>
      </c>
      <c r="D2519" s="314">
        <v>361.57</v>
      </c>
      <c r="E2519" s="16" t="s">
        <v>28388</v>
      </c>
    </row>
    <row r="2520" spans="1:5">
      <c r="A2520" s="311">
        <v>11247</v>
      </c>
      <c r="B2520" s="312" t="s">
        <v>30629</v>
      </c>
      <c r="C2520" s="313" t="s">
        <v>27262</v>
      </c>
      <c r="D2520" s="314">
        <v>272.97000000000003</v>
      </c>
      <c r="E2520" s="16"/>
    </row>
    <row r="2521" spans="1:5">
      <c r="A2521" s="311">
        <v>10577</v>
      </c>
      <c r="B2521" s="312" t="s">
        <v>30630</v>
      </c>
      <c r="C2521" s="313" t="s">
        <v>27262</v>
      </c>
      <c r="D2521" s="314">
        <v>18.579999999999998</v>
      </c>
      <c r="E2521" s="16"/>
    </row>
    <row r="2522" spans="1:5">
      <c r="A2522" s="311">
        <v>10594</v>
      </c>
      <c r="B2522" s="312" t="s">
        <v>30631</v>
      </c>
      <c r="C2522" s="313" t="s">
        <v>27262</v>
      </c>
      <c r="D2522" s="314">
        <v>72.930000000000007</v>
      </c>
    </row>
    <row r="2523" spans="1:5">
      <c r="A2523" s="311">
        <v>11271</v>
      </c>
      <c r="B2523" s="312" t="s">
        <v>30632</v>
      </c>
      <c r="C2523" s="313" t="s">
        <v>27262</v>
      </c>
      <c r="D2523" s="314">
        <v>60.31</v>
      </c>
    </row>
    <row r="2524" spans="1:5">
      <c r="A2524" s="311">
        <v>11256</v>
      </c>
      <c r="B2524" s="312" t="s">
        <v>30633</v>
      </c>
      <c r="C2524" s="313" t="s">
        <v>27262</v>
      </c>
      <c r="D2524" s="314">
        <v>90</v>
      </c>
    </row>
    <row r="2525" spans="1:5">
      <c r="A2525" s="311">
        <v>11257</v>
      </c>
      <c r="B2525" s="312" t="s">
        <v>30634</v>
      </c>
      <c r="C2525" s="313" t="s">
        <v>27262</v>
      </c>
      <c r="D2525" s="314">
        <v>31.36</v>
      </c>
    </row>
    <row r="2526" spans="1:5">
      <c r="A2526" s="311">
        <v>11255</v>
      </c>
      <c r="B2526" s="312" t="s">
        <v>30635</v>
      </c>
      <c r="C2526" s="313" t="s">
        <v>27262</v>
      </c>
      <c r="D2526" s="314">
        <v>21.96</v>
      </c>
    </row>
    <row r="2527" spans="1:5">
      <c r="A2527" s="311">
        <v>11253</v>
      </c>
      <c r="B2527" s="312" t="s">
        <v>30636</v>
      </c>
      <c r="C2527" s="313" t="s">
        <v>27262</v>
      </c>
      <c r="D2527" s="314">
        <v>19</v>
      </c>
    </row>
    <row r="2528" spans="1:5">
      <c r="A2528" s="311">
        <v>11254</v>
      </c>
      <c r="B2528" s="312" t="s">
        <v>30637</v>
      </c>
      <c r="C2528" s="313" t="s">
        <v>27262</v>
      </c>
      <c r="D2528" s="314">
        <v>21.5</v>
      </c>
    </row>
    <row r="2529" spans="1:5">
      <c r="A2529" s="311">
        <v>10586</v>
      </c>
      <c r="B2529" s="312" t="s">
        <v>30638</v>
      </c>
      <c r="C2529" s="313" t="s">
        <v>27262</v>
      </c>
      <c r="D2529" s="314">
        <v>17.899999999999999</v>
      </c>
    </row>
    <row r="2530" spans="1:5">
      <c r="A2530" s="311">
        <v>11464</v>
      </c>
      <c r="B2530" s="312" t="s">
        <v>30639</v>
      </c>
      <c r="C2530" s="313" t="s">
        <v>27262</v>
      </c>
      <c r="D2530" s="314">
        <v>3.73</v>
      </c>
      <c r="E2530" s="16"/>
    </row>
    <row r="2531" spans="1:5">
      <c r="A2531" s="311">
        <v>11462</v>
      </c>
      <c r="B2531" s="312" t="s">
        <v>30640</v>
      </c>
      <c r="C2531" s="313" t="s">
        <v>27262</v>
      </c>
      <c r="D2531" s="314">
        <v>3</v>
      </c>
      <c r="E2531" s="16"/>
    </row>
    <row r="2532" spans="1:5">
      <c r="A2532" s="311">
        <v>10583</v>
      </c>
      <c r="B2532" s="312" t="s">
        <v>30641</v>
      </c>
      <c r="C2532" s="313" t="s">
        <v>27262</v>
      </c>
      <c r="D2532" s="314">
        <v>5.6</v>
      </c>
      <c r="E2532" s="16"/>
    </row>
    <row r="2533" spans="1:5">
      <c r="A2533" s="311">
        <v>11419</v>
      </c>
      <c r="B2533" s="312" t="s">
        <v>30642</v>
      </c>
      <c r="C2533" s="313" t="s">
        <v>27262</v>
      </c>
      <c r="D2533" s="314">
        <v>3.63</v>
      </c>
      <c r="E2533" s="16"/>
    </row>
    <row r="2534" spans="1:5">
      <c r="A2534" s="311">
        <v>13449</v>
      </c>
      <c r="B2534" s="312" t="s">
        <v>30643</v>
      </c>
      <c r="C2534" s="313" t="s">
        <v>27262</v>
      </c>
      <c r="D2534" s="314">
        <v>25.28</v>
      </c>
    </row>
    <row r="2535" spans="1:5">
      <c r="A2535" s="311">
        <v>5172</v>
      </c>
      <c r="B2535" s="312" t="s">
        <v>30644</v>
      </c>
      <c r="C2535" s="313" t="s">
        <v>27262</v>
      </c>
      <c r="D2535" s="314">
        <v>2.41</v>
      </c>
    </row>
    <row r="2536" spans="1:5">
      <c r="A2536" s="311">
        <v>5173</v>
      </c>
      <c r="B2536" s="312" t="s">
        <v>30645</v>
      </c>
      <c r="C2536" s="313" t="s">
        <v>27262</v>
      </c>
      <c r="D2536" s="314">
        <v>9.3000000000000007</v>
      </c>
    </row>
    <row r="2537" spans="1:5">
      <c r="A2537" s="311">
        <v>5174</v>
      </c>
      <c r="B2537" s="312" t="s">
        <v>30646</v>
      </c>
      <c r="C2537" s="313" t="s">
        <v>27262</v>
      </c>
      <c r="D2537" s="314">
        <v>13.09</v>
      </c>
    </row>
    <row r="2538" spans="1:5">
      <c r="A2538" s="311">
        <v>5175</v>
      </c>
      <c r="B2538" s="312" t="s">
        <v>30647</v>
      </c>
      <c r="C2538" s="313" t="s">
        <v>27262</v>
      </c>
      <c r="D2538" s="314">
        <v>16.43</v>
      </c>
    </row>
    <row r="2539" spans="1:5">
      <c r="A2539" s="311">
        <v>5176</v>
      </c>
      <c r="B2539" s="312" t="s">
        <v>30648</v>
      </c>
      <c r="C2539" s="313" t="s">
        <v>27262</v>
      </c>
      <c r="D2539" s="314">
        <v>28.04</v>
      </c>
    </row>
    <row r="2540" spans="1:5">
      <c r="A2540" s="311">
        <v>5177</v>
      </c>
      <c r="B2540" s="312" t="s">
        <v>30649</v>
      </c>
      <c r="C2540" s="313" t="s">
        <v>27262</v>
      </c>
      <c r="D2540" s="314">
        <v>13.27</v>
      </c>
    </row>
    <row r="2541" spans="1:5">
      <c r="A2541" s="311">
        <v>5178</v>
      </c>
      <c r="B2541" s="312" t="s">
        <v>30650</v>
      </c>
      <c r="C2541" s="313" t="s">
        <v>27262</v>
      </c>
      <c r="D2541" s="314">
        <v>22.11</v>
      </c>
    </row>
    <row r="2542" spans="1:5">
      <c r="A2542" s="311">
        <v>5179</v>
      </c>
      <c r="B2542" s="312" t="s">
        <v>30651</v>
      </c>
      <c r="C2542" s="313" t="s">
        <v>27262</v>
      </c>
      <c r="D2542" s="314">
        <v>54.98</v>
      </c>
    </row>
    <row r="2543" spans="1:5">
      <c r="A2543" s="311">
        <v>5180</v>
      </c>
      <c r="B2543" s="312" t="s">
        <v>30652</v>
      </c>
      <c r="C2543" s="313" t="s">
        <v>27262</v>
      </c>
      <c r="D2543" s="314">
        <v>84.14</v>
      </c>
      <c r="E2543" s="16"/>
    </row>
    <row r="2544" spans="1:5">
      <c r="A2544" s="311">
        <v>5182</v>
      </c>
      <c r="B2544" s="312" t="s">
        <v>30653</v>
      </c>
      <c r="C2544" s="313" t="s">
        <v>27262</v>
      </c>
      <c r="D2544" s="314">
        <v>26.27</v>
      </c>
      <c r="E2544" s="16"/>
    </row>
    <row r="2545" spans="1:5">
      <c r="A2545" s="311">
        <v>5183</v>
      </c>
      <c r="B2545" s="312" t="s">
        <v>30654</v>
      </c>
      <c r="C2545" s="313" t="s">
        <v>27262</v>
      </c>
      <c r="D2545" s="314">
        <v>2.72</v>
      </c>
      <c r="E2545" s="16"/>
    </row>
    <row r="2546" spans="1:5">
      <c r="A2546" s="311">
        <v>5184</v>
      </c>
      <c r="B2546" s="312" t="s">
        <v>30655</v>
      </c>
      <c r="C2546" s="313" t="s">
        <v>27262</v>
      </c>
      <c r="D2546" s="314">
        <v>13.82</v>
      </c>
      <c r="E2546" s="16"/>
    </row>
    <row r="2547" spans="1:5">
      <c r="A2547" s="311">
        <v>5185</v>
      </c>
      <c r="B2547" s="312" t="s">
        <v>30656</v>
      </c>
      <c r="C2547" s="313" t="s">
        <v>27262</v>
      </c>
      <c r="D2547" s="314">
        <v>14.67</v>
      </c>
      <c r="E2547" s="16"/>
    </row>
    <row r="2548" spans="1:5">
      <c r="A2548" s="311">
        <v>5186</v>
      </c>
      <c r="B2548" s="312" t="s">
        <v>30657</v>
      </c>
      <c r="C2548" s="313" t="s">
        <v>27262</v>
      </c>
      <c r="D2548" s="314">
        <v>21.49</v>
      </c>
      <c r="E2548" s="16"/>
    </row>
    <row r="2549" spans="1:5">
      <c r="A2549" s="311">
        <v>5187</v>
      </c>
      <c r="B2549" s="312" t="s">
        <v>30658</v>
      </c>
      <c r="C2549" s="313" t="s">
        <v>27262</v>
      </c>
      <c r="D2549" s="314">
        <v>36.159999999999997</v>
      </c>
      <c r="E2549" s="16"/>
    </row>
    <row r="2550" spans="1:5">
      <c r="A2550" s="311">
        <v>5188</v>
      </c>
      <c r="B2550" s="312" t="s">
        <v>30659</v>
      </c>
      <c r="C2550" s="313" t="s">
        <v>27262</v>
      </c>
      <c r="D2550" s="314">
        <v>48.69</v>
      </c>
    </row>
    <row r="2551" spans="1:5">
      <c r="A2551" s="311">
        <v>5189</v>
      </c>
      <c r="B2551" s="312" t="s">
        <v>30660</v>
      </c>
      <c r="C2551" s="313" t="s">
        <v>27262</v>
      </c>
      <c r="D2551" s="314">
        <v>67.989999999999995</v>
      </c>
      <c r="E2551" s="16"/>
    </row>
    <row r="2552" spans="1:5">
      <c r="A2552" s="311">
        <v>5190</v>
      </c>
      <c r="B2552" s="312" t="s">
        <v>30661</v>
      </c>
      <c r="C2552" s="313" t="s">
        <v>27262</v>
      </c>
      <c r="D2552" s="314">
        <v>14.67</v>
      </c>
      <c r="E2552" s="16"/>
    </row>
    <row r="2553" spans="1:5">
      <c r="A2553" s="311">
        <v>5191</v>
      </c>
      <c r="B2553" s="312" t="s">
        <v>30662</v>
      </c>
      <c r="C2553" s="313" t="s">
        <v>27262</v>
      </c>
      <c r="D2553" s="314">
        <v>21.49</v>
      </c>
      <c r="E2553" s="16"/>
    </row>
    <row r="2554" spans="1:5">
      <c r="A2554" s="311">
        <v>5192</v>
      </c>
      <c r="B2554" s="312" t="s">
        <v>30663</v>
      </c>
      <c r="C2554" s="313" t="s">
        <v>27262</v>
      </c>
      <c r="D2554" s="314">
        <v>36.159999999999997</v>
      </c>
      <c r="E2554" s="16"/>
    </row>
    <row r="2555" spans="1:5">
      <c r="A2555" s="311">
        <v>5193</v>
      </c>
      <c r="B2555" s="312" t="s">
        <v>30664</v>
      </c>
      <c r="C2555" s="313" t="s">
        <v>27262</v>
      </c>
      <c r="D2555" s="314">
        <v>48.69</v>
      </c>
      <c r="E2555" s="16"/>
    </row>
    <row r="2556" spans="1:5">
      <c r="A2556" s="311">
        <v>5194</v>
      </c>
      <c r="B2556" s="312" t="s">
        <v>30665</v>
      </c>
      <c r="C2556" s="313" t="s">
        <v>27262</v>
      </c>
      <c r="D2556" s="314">
        <v>67.989999999999995</v>
      </c>
      <c r="E2556" s="16"/>
    </row>
    <row r="2557" spans="1:5">
      <c r="A2557" s="311">
        <v>5195</v>
      </c>
      <c r="B2557" s="312" t="s">
        <v>30666</v>
      </c>
      <c r="C2557" s="313" t="s">
        <v>27262</v>
      </c>
      <c r="D2557" s="314">
        <v>1.99</v>
      </c>
      <c r="E2557" s="16"/>
    </row>
    <row r="2558" spans="1:5">
      <c r="A2558" s="311">
        <v>5196</v>
      </c>
      <c r="B2558" s="312" t="s">
        <v>30667</v>
      </c>
      <c r="C2558" s="313" t="s">
        <v>27262</v>
      </c>
      <c r="D2558" s="314">
        <v>9</v>
      </c>
    </row>
    <row r="2559" spans="1:5">
      <c r="A2559" s="311">
        <v>5197</v>
      </c>
      <c r="B2559" s="312" t="s">
        <v>30668</v>
      </c>
      <c r="C2559" s="313" t="s">
        <v>27262</v>
      </c>
      <c r="D2559" s="314">
        <v>14.04</v>
      </c>
    </row>
    <row r="2560" spans="1:5">
      <c r="A2560" s="311">
        <v>5198</v>
      </c>
      <c r="B2560" s="312" t="s">
        <v>30669</v>
      </c>
      <c r="C2560" s="313" t="s">
        <v>27262</v>
      </c>
      <c r="D2560" s="314">
        <v>19.43</v>
      </c>
      <c r="E2560" s="16"/>
    </row>
    <row r="2561" spans="1:5">
      <c r="A2561" s="311">
        <v>5199</v>
      </c>
      <c r="B2561" s="312" t="s">
        <v>30670</v>
      </c>
      <c r="C2561" s="313" t="s">
        <v>27262</v>
      </c>
      <c r="D2561" s="314">
        <v>23.94</v>
      </c>
      <c r="E2561" s="16"/>
    </row>
    <row r="2562" spans="1:5">
      <c r="A2562" s="311">
        <v>5200</v>
      </c>
      <c r="B2562" s="312" t="s">
        <v>30671</v>
      </c>
      <c r="C2562" s="313" t="s">
        <v>27262</v>
      </c>
      <c r="D2562" s="314">
        <v>37.9</v>
      </c>
    </row>
    <row r="2563" spans="1:5">
      <c r="A2563" s="311">
        <v>5201</v>
      </c>
      <c r="B2563" s="312" t="s">
        <v>30672</v>
      </c>
      <c r="C2563" s="313" t="s">
        <v>27262</v>
      </c>
      <c r="D2563" s="314">
        <v>64.78</v>
      </c>
      <c r="E2563" s="16"/>
    </row>
    <row r="2564" spans="1:5">
      <c r="A2564" s="311">
        <v>6475</v>
      </c>
      <c r="B2564" s="312" t="s">
        <v>30673</v>
      </c>
      <c r="C2564" s="313" t="s">
        <v>27262</v>
      </c>
      <c r="D2564" s="314">
        <v>775.97</v>
      </c>
      <c r="E2564" s="16"/>
    </row>
    <row r="2565" spans="1:5">
      <c r="A2565" s="311">
        <v>11167</v>
      </c>
      <c r="B2565" s="312" t="s">
        <v>30674</v>
      </c>
      <c r="C2565" s="313" t="s">
        <v>27262</v>
      </c>
      <c r="D2565" s="314">
        <v>253</v>
      </c>
    </row>
    <row r="2566" spans="1:5">
      <c r="A2566" s="311">
        <v>6473</v>
      </c>
      <c r="B2566" s="312" t="s">
        <v>30675</v>
      </c>
      <c r="C2566" s="313" t="s">
        <v>27262</v>
      </c>
      <c r="D2566" s="314">
        <v>380.31</v>
      </c>
    </row>
    <row r="2567" spans="1:5">
      <c r="A2567" s="311">
        <v>6474</v>
      </c>
      <c r="B2567" s="312" t="s">
        <v>30676</v>
      </c>
      <c r="C2567" s="313" t="s">
        <v>27262</v>
      </c>
      <c r="D2567" s="314">
        <v>532.44000000000005</v>
      </c>
      <c r="E2567" s="16"/>
    </row>
    <row r="2568" spans="1:5">
      <c r="A2568" s="311">
        <v>4749</v>
      </c>
      <c r="B2568" s="312" t="s">
        <v>30677</v>
      </c>
      <c r="C2568" s="313" t="s">
        <v>27262</v>
      </c>
      <c r="D2568" s="314">
        <v>6208.93</v>
      </c>
      <c r="E2568" s="16"/>
    </row>
    <row r="2569" spans="1:5">
      <c r="A2569" s="311">
        <v>11168</v>
      </c>
      <c r="B2569" s="312" t="s">
        <v>30678</v>
      </c>
      <c r="C2569" s="313" t="s">
        <v>27262</v>
      </c>
      <c r="D2569" s="314">
        <v>181.5</v>
      </c>
      <c r="E2569" s="16"/>
    </row>
    <row r="2570" spans="1:5">
      <c r="A2570" s="311">
        <v>6471</v>
      </c>
      <c r="B2570" s="312" t="s">
        <v>30679</v>
      </c>
      <c r="C2570" s="313" t="s">
        <v>27262</v>
      </c>
      <c r="D2570" s="314">
        <v>1011.18</v>
      </c>
      <c r="E2570" s="16" t="s">
        <v>28388</v>
      </c>
    </row>
    <row r="2571" spans="1:5">
      <c r="A2571" s="311">
        <v>11171</v>
      </c>
      <c r="B2571" s="312" t="s">
        <v>30680</v>
      </c>
      <c r="C2571" s="313" t="s">
        <v>27262</v>
      </c>
      <c r="D2571" s="314">
        <v>8.2799999999999994</v>
      </c>
      <c r="E2571" s="16" t="s">
        <v>28388</v>
      </c>
    </row>
    <row r="2572" spans="1:5">
      <c r="A2572" s="311">
        <v>5244</v>
      </c>
      <c r="B2572" s="312" t="s">
        <v>30681</v>
      </c>
      <c r="C2572" s="313" t="s">
        <v>27262</v>
      </c>
      <c r="D2572" s="314">
        <v>9.15</v>
      </c>
      <c r="E2572" s="13" t="s">
        <v>28388</v>
      </c>
    </row>
    <row r="2573" spans="1:5">
      <c r="A2573" s="311">
        <v>5245</v>
      </c>
      <c r="B2573" s="312" t="s">
        <v>30682</v>
      </c>
      <c r="C2573" s="313" t="s">
        <v>27262</v>
      </c>
      <c r="D2573" s="314">
        <v>12.91</v>
      </c>
      <c r="E2573" s="16" t="s">
        <v>28388</v>
      </c>
    </row>
    <row r="2574" spans="1:5">
      <c r="A2574" s="311">
        <v>5246</v>
      </c>
      <c r="B2574" s="312" t="s">
        <v>30683</v>
      </c>
      <c r="C2574" s="313" t="s">
        <v>27262</v>
      </c>
      <c r="D2574" s="314">
        <v>20.239999999999998</v>
      </c>
      <c r="E2574" s="16" t="s">
        <v>28388</v>
      </c>
    </row>
    <row r="2575" spans="1:5">
      <c r="A2575" s="311">
        <v>5247</v>
      </c>
      <c r="B2575" s="312" t="s">
        <v>30684</v>
      </c>
      <c r="C2575" s="313" t="s">
        <v>27262</v>
      </c>
      <c r="D2575" s="314">
        <v>25.48</v>
      </c>
      <c r="E2575" s="16" t="s">
        <v>28388</v>
      </c>
    </row>
    <row r="2576" spans="1:5" ht="22.5">
      <c r="A2576" s="311">
        <v>5248</v>
      </c>
      <c r="B2576" s="312" t="s">
        <v>30685</v>
      </c>
      <c r="C2576" s="313" t="s">
        <v>27262</v>
      </c>
      <c r="D2576" s="314">
        <v>3.32</v>
      </c>
      <c r="E2576" s="16" t="s">
        <v>28388</v>
      </c>
    </row>
    <row r="2577" spans="1:5">
      <c r="A2577" s="311">
        <v>4750</v>
      </c>
      <c r="B2577" s="312" t="s">
        <v>30686</v>
      </c>
      <c r="C2577" s="313" t="s">
        <v>27262</v>
      </c>
      <c r="D2577" s="314">
        <v>5783.25</v>
      </c>
    </row>
    <row r="2578" spans="1:5">
      <c r="A2578" s="311">
        <v>6472</v>
      </c>
      <c r="B2578" s="312" t="s">
        <v>30687</v>
      </c>
      <c r="C2578" s="313" t="s">
        <v>27262</v>
      </c>
      <c r="D2578" s="314">
        <v>10057.16</v>
      </c>
      <c r="E2578" s="13" t="s">
        <v>28388</v>
      </c>
    </row>
    <row r="2579" spans="1:5">
      <c r="A2579" s="311">
        <v>4752</v>
      </c>
      <c r="B2579" s="312" t="s">
        <v>30688</v>
      </c>
      <c r="C2579" s="313" t="s">
        <v>27262</v>
      </c>
      <c r="D2579" s="314">
        <v>1003.82</v>
      </c>
      <c r="E2579" s="16" t="s">
        <v>28388</v>
      </c>
    </row>
    <row r="2580" spans="1:5">
      <c r="A2580" s="311">
        <v>5249</v>
      </c>
      <c r="B2580" s="312" t="s">
        <v>30689</v>
      </c>
      <c r="C2580" s="313" t="s">
        <v>27262</v>
      </c>
      <c r="D2580" s="314">
        <v>16.63</v>
      </c>
      <c r="E2580" s="16" t="s">
        <v>28388</v>
      </c>
    </row>
    <row r="2581" spans="1:5">
      <c r="A2581" s="311">
        <v>5250</v>
      </c>
      <c r="B2581" s="312" t="s">
        <v>30690</v>
      </c>
      <c r="C2581" s="313" t="s">
        <v>27262</v>
      </c>
      <c r="D2581" s="314">
        <v>26.16</v>
      </c>
      <c r="E2581" s="16" t="s">
        <v>28388</v>
      </c>
    </row>
    <row r="2582" spans="1:5">
      <c r="A2582" s="311">
        <v>5251</v>
      </c>
      <c r="B2582" s="312" t="s">
        <v>30691</v>
      </c>
      <c r="C2582" s="313" t="s">
        <v>27262</v>
      </c>
      <c r="D2582" s="314">
        <v>72.52</v>
      </c>
      <c r="E2582" s="16"/>
    </row>
    <row r="2583" spans="1:5">
      <c r="A2583" s="311">
        <v>5252</v>
      </c>
      <c r="B2583" s="312" t="s">
        <v>30692</v>
      </c>
      <c r="C2583" s="313" t="s">
        <v>27262</v>
      </c>
      <c r="D2583" s="314">
        <v>98.69</v>
      </c>
      <c r="E2583" s="16" t="s">
        <v>28388</v>
      </c>
    </row>
    <row r="2584" spans="1:5">
      <c r="A2584" s="311">
        <v>11107</v>
      </c>
      <c r="B2584" s="312" t="s">
        <v>30693</v>
      </c>
      <c r="C2584" s="313" t="s">
        <v>27262</v>
      </c>
      <c r="D2584" s="314">
        <v>1791.45</v>
      </c>
      <c r="E2584" s="16" t="s">
        <v>28388</v>
      </c>
    </row>
    <row r="2585" spans="1:5">
      <c r="A2585" s="311">
        <v>1072</v>
      </c>
      <c r="B2585" s="312" t="s">
        <v>30694</v>
      </c>
      <c r="C2585" s="313" t="s">
        <v>27262</v>
      </c>
      <c r="D2585" s="314">
        <v>111.62</v>
      </c>
      <c r="E2585" s="16"/>
    </row>
    <row r="2586" spans="1:5">
      <c r="A2586" s="311">
        <v>2601</v>
      </c>
      <c r="B2586" s="312" t="s">
        <v>30695</v>
      </c>
      <c r="C2586" s="313" t="s">
        <v>27262</v>
      </c>
      <c r="D2586" s="314">
        <v>63.9</v>
      </c>
    </row>
    <row r="2587" spans="1:5">
      <c r="A2587" s="311">
        <v>2602</v>
      </c>
      <c r="B2587" s="312" t="s">
        <v>30696</v>
      </c>
      <c r="C2587" s="313" t="s">
        <v>27262</v>
      </c>
      <c r="D2587" s="314">
        <v>87.57</v>
      </c>
      <c r="E2587" s="13" t="s">
        <v>28388</v>
      </c>
    </row>
    <row r="2588" spans="1:5">
      <c r="A2588" s="311">
        <v>7271</v>
      </c>
      <c r="B2588" s="312" t="s">
        <v>30697</v>
      </c>
      <c r="C2588" s="313" t="s">
        <v>27262</v>
      </c>
      <c r="D2588" s="314">
        <v>72.55</v>
      </c>
      <c r="E2588" s="16" t="s">
        <v>28388</v>
      </c>
    </row>
    <row r="2589" spans="1:5">
      <c r="A2589" s="311">
        <v>9007</v>
      </c>
      <c r="B2589" s="312" t="s">
        <v>30698</v>
      </c>
      <c r="C2589" s="313" t="s">
        <v>27262</v>
      </c>
      <c r="D2589" s="314">
        <v>89.3</v>
      </c>
      <c r="E2589" s="16"/>
    </row>
    <row r="2590" spans="1:5">
      <c r="A2590" s="311">
        <v>7272</v>
      </c>
      <c r="B2590" s="312" t="s">
        <v>30699</v>
      </c>
      <c r="C2590" s="313" t="s">
        <v>27262</v>
      </c>
      <c r="D2590" s="314">
        <v>111.62</v>
      </c>
      <c r="E2590" s="16" t="s">
        <v>28388</v>
      </c>
    </row>
    <row r="2591" spans="1:5">
      <c r="A2591" s="311">
        <v>9008</v>
      </c>
      <c r="B2591" s="312" t="s">
        <v>30700</v>
      </c>
      <c r="C2591" s="313" t="s">
        <v>27262</v>
      </c>
      <c r="D2591" s="314">
        <v>49.9</v>
      </c>
      <c r="E2591" s="16" t="s">
        <v>28388</v>
      </c>
    </row>
    <row r="2592" spans="1:5" ht="22.5">
      <c r="A2592" s="311">
        <v>9660</v>
      </c>
      <c r="B2592" s="312" t="s">
        <v>30701</v>
      </c>
      <c r="C2592" s="313" t="s">
        <v>27262</v>
      </c>
      <c r="D2592" s="314">
        <v>118.42</v>
      </c>
      <c r="E2592" s="16"/>
    </row>
    <row r="2593" spans="1:5">
      <c r="A2593" s="311">
        <v>3353</v>
      </c>
      <c r="B2593" s="312" t="s">
        <v>28210</v>
      </c>
      <c r="C2593" s="313" t="s">
        <v>27270</v>
      </c>
      <c r="D2593" s="314">
        <v>19.18</v>
      </c>
      <c r="E2593" s="16"/>
    </row>
    <row r="2594" spans="1:5">
      <c r="A2594" s="311">
        <v>7371</v>
      </c>
      <c r="B2594" s="312" t="s">
        <v>30702</v>
      </c>
      <c r="C2594" s="313" t="s">
        <v>27270</v>
      </c>
      <c r="D2594" s="314">
        <v>45.06</v>
      </c>
      <c r="E2594" s="16" t="s">
        <v>28388</v>
      </c>
    </row>
    <row r="2595" spans="1:5">
      <c r="A2595" s="311">
        <v>10116</v>
      </c>
      <c r="B2595" s="312" t="s">
        <v>28211</v>
      </c>
      <c r="C2595" s="313" t="s">
        <v>27270</v>
      </c>
      <c r="D2595" s="314">
        <v>14.37</v>
      </c>
      <c r="E2595" s="13" t="s">
        <v>28388</v>
      </c>
    </row>
    <row r="2596" spans="1:5" ht="22.5">
      <c r="A2596" s="311">
        <v>8623</v>
      </c>
      <c r="B2596" s="312" t="s">
        <v>30703</v>
      </c>
      <c r="C2596" s="313" t="s">
        <v>27262</v>
      </c>
      <c r="D2596" s="314">
        <v>306.97000000000003</v>
      </c>
      <c r="E2596" s="13" t="s">
        <v>28388</v>
      </c>
    </row>
    <row r="2597" spans="1:5">
      <c r="A2597" s="311">
        <v>11108</v>
      </c>
      <c r="B2597" s="312" t="s">
        <v>30704</v>
      </c>
      <c r="C2597" s="313" t="s">
        <v>27262</v>
      </c>
      <c r="D2597" s="314">
        <v>358.27</v>
      </c>
      <c r="E2597" s="16" t="s">
        <v>28388</v>
      </c>
    </row>
    <row r="2598" spans="1:5" ht="22.5">
      <c r="A2598" s="311">
        <v>2070</v>
      </c>
      <c r="B2598" s="312" t="s">
        <v>30705</v>
      </c>
      <c r="C2598" s="313" t="s">
        <v>27262</v>
      </c>
      <c r="D2598" s="314">
        <v>253.25</v>
      </c>
      <c r="E2598" s="16" t="s">
        <v>28388</v>
      </c>
    </row>
    <row r="2599" spans="1:5" ht="22.5">
      <c r="A2599" s="311">
        <v>2072</v>
      </c>
      <c r="B2599" s="312" t="s">
        <v>30706</v>
      </c>
      <c r="C2599" s="313" t="s">
        <v>27262</v>
      </c>
      <c r="D2599" s="314">
        <v>642.54999999999995</v>
      </c>
      <c r="E2599" s="16"/>
    </row>
    <row r="2600" spans="1:5" ht="22.5">
      <c r="A2600" s="311">
        <v>2069</v>
      </c>
      <c r="B2600" s="312" t="s">
        <v>30707</v>
      </c>
      <c r="C2600" s="313" t="s">
        <v>27262</v>
      </c>
      <c r="D2600" s="314">
        <v>1189.49</v>
      </c>
      <c r="E2600" s="16" t="s">
        <v>28388</v>
      </c>
    </row>
    <row r="2601" spans="1:5" ht="22.5">
      <c r="A2601" s="311">
        <v>9723</v>
      </c>
      <c r="B2601" s="312" t="s">
        <v>30708</v>
      </c>
      <c r="C2601" s="313" t="s">
        <v>27262</v>
      </c>
      <c r="D2601" s="314">
        <v>134.62</v>
      </c>
      <c r="E2601" s="16" t="s">
        <v>28388</v>
      </c>
    </row>
    <row r="2602" spans="1:5" ht="22.5">
      <c r="A2602" s="311">
        <v>2557</v>
      </c>
      <c r="B2602" s="312" t="s">
        <v>30709</v>
      </c>
      <c r="C2602" s="313" t="s">
        <v>27262</v>
      </c>
      <c r="D2602" s="314">
        <v>595.80999999999995</v>
      </c>
      <c r="E2602" s="16" t="s">
        <v>28388</v>
      </c>
    </row>
    <row r="2603" spans="1:5" ht="22.5">
      <c r="A2603" s="311">
        <v>5661</v>
      </c>
      <c r="B2603" s="312" t="s">
        <v>30709</v>
      </c>
      <c r="C2603" s="313" t="s">
        <v>27262</v>
      </c>
      <c r="D2603" s="314">
        <v>595.80999999999995</v>
      </c>
      <c r="E2603" s="13" t="s">
        <v>28388</v>
      </c>
    </row>
    <row r="2604" spans="1:5">
      <c r="A2604" s="311">
        <v>8679</v>
      </c>
      <c r="B2604" s="312" t="s">
        <v>27521</v>
      </c>
      <c r="C2604" s="313" t="s">
        <v>27262</v>
      </c>
      <c r="D2604" s="314">
        <v>359.16</v>
      </c>
      <c r="E2604" s="16"/>
    </row>
    <row r="2605" spans="1:5">
      <c r="A2605" s="311">
        <v>5214</v>
      </c>
      <c r="B2605" s="312" t="s">
        <v>30710</v>
      </c>
      <c r="C2605" s="313" t="s">
        <v>27262</v>
      </c>
      <c r="D2605" s="314">
        <v>126.79</v>
      </c>
      <c r="E2605" s="16"/>
    </row>
    <row r="2606" spans="1:5">
      <c r="A2606" s="311">
        <v>5215</v>
      </c>
      <c r="B2606" s="312" t="s">
        <v>30711</v>
      </c>
      <c r="C2606" s="313" t="s">
        <v>27262</v>
      </c>
      <c r="D2606" s="314">
        <v>175.47</v>
      </c>
      <c r="E2606" s="16" t="s">
        <v>28388</v>
      </c>
    </row>
    <row r="2607" spans="1:5">
      <c r="A2607" s="311">
        <v>12169</v>
      </c>
      <c r="B2607" s="312" t="s">
        <v>30712</v>
      </c>
      <c r="C2607" s="313" t="s">
        <v>27262</v>
      </c>
      <c r="D2607" s="314">
        <v>568.49</v>
      </c>
      <c r="E2607" s="16" t="s">
        <v>28388</v>
      </c>
    </row>
    <row r="2608" spans="1:5">
      <c r="A2608" s="311">
        <v>684</v>
      </c>
      <c r="B2608" s="312" t="s">
        <v>30713</v>
      </c>
      <c r="C2608" s="313" t="s">
        <v>27262</v>
      </c>
      <c r="D2608" s="314">
        <v>22.23</v>
      </c>
      <c r="E2608" s="16" t="s">
        <v>28388</v>
      </c>
    </row>
    <row r="2609" spans="1:5">
      <c r="A2609" s="311">
        <v>5284</v>
      </c>
      <c r="B2609" s="312" t="s">
        <v>30714</v>
      </c>
      <c r="C2609" s="313" t="s">
        <v>27262</v>
      </c>
      <c r="D2609" s="314">
        <v>234.76</v>
      </c>
      <c r="E2609" s="13" t="s">
        <v>28388</v>
      </c>
    </row>
    <row r="2610" spans="1:5">
      <c r="A2610" s="311">
        <v>5288</v>
      </c>
      <c r="B2610" s="312" t="s">
        <v>30715</v>
      </c>
      <c r="C2610" s="313" t="s">
        <v>27262</v>
      </c>
      <c r="D2610" s="314">
        <v>1010.77</v>
      </c>
      <c r="E2610" s="13" t="s">
        <v>28388</v>
      </c>
    </row>
    <row r="2611" spans="1:5">
      <c r="A2611" s="311">
        <v>5298</v>
      </c>
      <c r="B2611" s="312" t="s">
        <v>30716</v>
      </c>
      <c r="C2611" s="313" t="s">
        <v>27262</v>
      </c>
      <c r="D2611" s="314">
        <v>215.91</v>
      </c>
      <c r="E2611" s="13" t="s">
        <v>28388</v>
      </c>
    </row>
    <row r="2612" spans="1:5">
      <c r="A2612" s="311">
        <v>5302</v>
      </c>
      <c r="B2612" s="312" t="s">
        <v>30717</v>
      </c>
      <c r="C2612" s="313" t="s">
        <v>27262</v>
      </c>
      <c r="D2612" s="314">
        <v>617.66</v>
      </c>
      <c r="E2612" s="16" t="s">
        <v>28388</v>
      </c>
    </row>
    <row r="2613" spans="1:5">
      <c r="A2613" s="311">
        <v>5307</v>
      </c>
      <c r="B2613" s="312" t="s">
        <v>30718</v>
      </c>
      <c r="C2613" s="313" t="s">
        <v>27262</v>
      </c>
      <c r="D2613" s="314">
        <v>214.78</v>
      </c>
      <c r="E2613" s="16"/>
    </row>
    <row r="2614" spans="1:5">
      <c r="A2614" s="311">
        <v>12171</v>
      </c>
      <c r="B2614" s="312" t="s">
        <v>30719</v>
      </c>
      <c r="C2614" s="313" t="s">
        <v>27262</v>
      </c>
      <c r="D2614" s="314">
        <v>366.87</v>
      </c>
      <c r="E2614" s="16"/>
    </row>
    <row r="2615" spans="1:5">
      <c r="A2615" s="311">
        <v>5311</v>
      </c>
      <c r="B2615" s="312" t="s">
        <v>30720</v>
      </c>
      <c r="C2615" s="313" t="s">
        <v>27262</v>
      </c>
      <c r="D2615" s="314">
        <v>681.92</v>
      </c>
      <c r="E2615" s="16" t="s">
        <v>28388</v>
      </c>
    </row>
    <row r="2616" spans="1:5">
      <c r="A2616" s="311">
        <v>5315</v>
      </c>
      <c r="B2616" s="312" t="s">
        <v>30721</v>
      </c>
      <c r="C2616" s="313" t="s">
        <v>27262</v>
      </c>
      <c r="D2616" s="314">
        <v>193.44</v>
      </c>
      <c r="E2616" s="16" t="s">
        <v>28388</v>
      </c>
    </row>
    <row r="2617" spans="1:5">
      <c r="A2617" s="311">
        <v>5316</v>
      </c>
      <c r="B2617" s="312" t="s">
        <v>30722</v>
      </c>
      <c r="C2617" s="313" t="s">
        <v>27262</v>
      </c>
      <c r="D2617" s="314">
        <v>233.28</v>
      </c>
      <c r="E2617" s="16" t="s">
        <v>28388</v>
      </c>
    </row>
    <row r="2618" spans="1:5">
      <c r="A2618" s="311">
        <v>5320</v>
      </c>
      <c r="B2618" s="312" t="s">
        <v>30723</v>
      </c>
      <c r="C2618" s="313" t="s">
        <v>27262</v>
      </c>
      <c r="D2618" s="314">
        <v>1256.56</v>
      </c>
      <c r="E2618" s="16" t="s">
        <v>28388</v>
      </c>
    </row>
    <row r="2619" spans="1:5">
      <c r="A2619" s="311">
        <v>5324</v>
      </c>
      <c r="B2619" s="312" t="s">
        <v>30724</v>
      </c>
      <c r="C2619" s="313" t="s">
        <v>27262</v>
      </c>
      <c r="D2619" s="314">
        <v>269.76</v>
      </c>
      <c r="E2619" s="13" t="s">
        <v>28388</v>
      </c>
    </row>
    <row r="2620" spans="1:5">
      <c r="A2620" s="311">
        <v>5325</v>
      </c>
      <c r="B2620" s="312" t="s">
        <v>30725</v>
      </c>
      <c r="C2620" s="313" t="s">
        <v>27262</v>
      </c>
      <c r="D2620" s="314">
        <v>442.69</v>
      </c>
      <c r="E2620" s="13" t="s">
        <v>28388</v>
      </c>
    </row>
    <row r="2621" spans="1:5">
      <c r="A2621" s="311">
        <v>5326</v>
      </c>
      <c r="B2621" s="312" t="s">
        <v>30726</v>
      </c>
      <c r="C2621" s="313" t="s">
        <v>27262</v>
      </c>
      <c r="D2621" s="314">
        <v>610.4</v>
      </c>
      <c r="E2621" s="16" t="s">
        <v>28388</v>
      </c>
    </row>
    <row r="2622" spans="1:5">
      <c r="A2622" s="311">
        <v>5327</v>
      </c>
      <c r="B2622" s="312" t="s">
        <v>30727</v>
      </c>
      <c r="C2622" s="313" t="s">
        <v>27262</v>
      </c>
      <c r="D2622" s="314">
        <v>1165.2</v>
      </c>
      <c r="E2622" s="16"/>
    </row>
    <row r="2623" spans="1:5">
      <c r="A2623" s="311">
        <v>5328</v>
      </c>
      <c r="B2623" s="312" t="s">
        <v>30728</v>
      </c>
      <c r="C2623" s="313" t="s">
        <v>27262</v>
      </c>
      <c r="D2623" s="314">
        <v>1764.89</v>
      </c>
      <c r="E2623" s="16"/>
    </row>
    <row r="2624" spans="1:5">
      <c r="A2624" s="311">
        <v>5332</v>
      </c>
      <c r="B2624" s="312" t="s">
        <v>30729</v>
      </c>
      <c r="C2624" s="313" t="s">
        <v>27262</v>
      </c>
      <c r="D2624" s="314">
        <v>184.4</v>
      </c>
      <c r="E2624" s="16" t="s">
        <v>28388</v>
      </c>
    </row>
    <row r="2625" spans="1:5">
      <c r="A2625" s="311">
        <v>5333</v>
      </c>
      <c r="B2625" s="312" t="s">
        <v>30730</v>
      </c>
      <c r="C2625" s="313" t="s">
        <v>27262</v>
      </c>
      <c r="D2625" s="314">
        <v>230.47</v>
      </c>
      <c r="E2625" s="16" t="s">
        <v>28388</v>
      </c>
    </row>
    <row r="2626" spans="1:5">
      <c r="A2626" s="311">
        <v>5335</v>
      </c>
      <c r="B2626" s="312" t="s">
        <v>30731</v>
      </c>
      <c r="C2626" s="313" t="s">
        <v>27262</v>
      </c>
      <c r="D2626" s="314">
        <v>454.77</v>
      </c>
      <c r="E2626" s="16" t="s">
        <v>28388</v>
      </c>
    </row>
    <row r="2627" spans="1:5">
      <c r="A2627" s="311">
        <v>5336</v>
      </c>
      <c r="B2627" s="312" t="s">
        <v>30732</v>
      </c>
      <c r="C2627" s="313" t="s">
        <v>27262</v>
      </c>
      <c r="D2627" s="314">
        <v>565.58000000000004</v>
      </c>
      <c r="E2627" s="13" t="s">
        <v>28388</v>
      </c>
    </row>
    <row r="2628" spans="1:5">
      <c r="A2628" s="311">
        <v>5337</v>
      </c>
      <c r="B2628" s="312" t="s">
        <v>30733</v>
      </c>
      <c r="C2628" s="313" t="s">
        <v>27262</v>
      </c>
      <c r="D2628" s="314">
        <v>947.72</v>
      </c>
      <c r="E2628" s="13" t="s">
        <v>28388</v>
      </c>
    </row>
    <row r="2629" spans="1:5">
      <c r="A2629" s="311">
        <v>5344</v>
      </c>
      <c r="B2629" s="312" t="s">
        <v>30734</v>
      </c>
      <c r="C2629" s="313" t="s">
        <v>27262</v>
      </c>
      <c r="D2629" s="314">
        <v>184.4</v>
      </c>
      <c r="E2629" s="16" t="s">
        <v>28388</v>
      </c>
    </row>
    <row r="2630" spans="1:5">
      <c r="A2630" s="311">
        <v>5345</v>
      </c>
      <c r="B2630" s="312" t="s">
        <v>30735</v>
      </c>
      <c r="C2630" s="313" t="s">
        <v>27262</v>
      </c>
      <c r="D2630" s="314">
        <v>316.88</v>
      </c>
      <c r="E2630" s="16"/>
    </row>
    <row r="2631" spans="1:5">
      <c r="A2631" s="311">
        <v>5346</v>
      </c>
      <c r="B2631" s="312" t="s">
        <v>30736</v>
      </c>
      <c r="C2631" s="313" t="s">
        <v>27262</v>
      </c>
      <c r="D2631" s="314">
        <v>404.88</v>
      </c>
      <c r="E2631" s="16" t="s">
        <v>28388</v>
      </c>
    </row>
    <row r="2632" spans="1:5">
      <c r="A2632" s="311">
        <v>5347</v>
      </c>
      <c r="B2632" s="312" t="s">
        <v>30737</v>
      </c>
      <c r="C2632" s="313" t="s">
        <v>27262</v>
      </c>
      <c r="D2632" s="314">
        <v>540.41999999999996</v>
      </c>
      <c r="E2632" s="16" t="s">
        <v>28388</v>
      </c>
    </row>
    <row r="2633" spans="1:5">
      <c r="A2633" s="311">
        <v>5348</v>
      </c>
      <c r="B2633" s="312" t="s">
        <v>30738</v>
      </c>
      <c r="C2633" s="313" t="s">
        <v>27262</v>
      </c>
      <c r="D2633" s="314">
        <v>1778.22</v>
      </c>
      <c r="E2633" s="16" t="s">
        <v>28388</v>
      </c>
    </row>
    <row r="2634" spans="1:5">
      <c r="A2634" s="311">
        <v>5349</v>
      </c>
      <c r="B2634" s="312" t="s">
        <v>30739</v>
      </c>
      <c r="C2634" s="313" t="s">
        <v>27262</v>
      </c>
      <c r="D2634" s="314">
        <v>2201.6799999999998</v>
      </c>
      <c r="E2634" s="16" t="s">
        <v>28388</v>
      </c>
    </row>
    <row r="2635" spans="1:5">
      <c r="A2635" s="311">
        <v>5359</v>
      </c>
      <c r="B2635" s="312" t="s">
        <v>30740</v>
      </c>
      <c r="C2635" s="313" t="s">
        <v>27262</v>
      </c>
      <c r="D2635" s="314">
        <v>252.09</v>
      </c>
      <c r="E2635" s="16" t="s">
        <v>28388</v>
      </c>
    </row>
    <row r="2636" spans="1:5">
      <c r="A2636" s="311">
        <v>5363</v>
      </c>
      <c r="B2636" s="312" t="s">
        <v>30741</v>
      </c>
      <c r="C2636" s="313" t="s">
        <v>27262</v>
      </c>
      <c r="D2636" s="314">
        <v>1269.74</v>
      </c>
      <c r="E2636" s="16"/>
    </row>
    <row r="2637" spans="1:5">
      <c r="A2637" s="311">
        <v>12472</v>
      </c>
      <c r="B2637" s="312" t="s">
        <v>30742</v>
      </c>
      <c r="C2637" s="313" t="s">
        <v>27262</v>
      </c>
      <c r="D2637" s="314">
        <v>142.41999999999999</v>
      </c>
      <c r="E2637" s="16"/>
    </row>
    <row r="2638" spans="1:5">
      <c r="A2638" s="311">
        <v>12534</v>
      </c>
      <c r="B2638" s="312" t="s">
        <v>30743</v>
      </c>
      <c r="C2638" s="313" t="s">
        <v>27262</v>
      </c>
      <c r="D2638" s="314">
        <v>282.58</v>
      </c>
      <c r="E2638" s="16"/>
    </row>
    <row r="2639" spans="1:5">
      <c r="A2639" s="311">
        <v>5385</v>
      </c>
      <c r="B2639" s="312" t="s">
        <v>30744</v>
      </c>
      <c r="C2639" s="313" t="s">
        <v>27262</v>
      </c>
      <c r="D2639" s="314">
        <v>198.58</v>
      </c>
      <c r="E2639" s="16" t="s">
        <v>28388</v>
      </c>
    </row>
    <row r="2640" spans="1:5">
      <c r="A2640" s="311">
        <v>5386</v>
      </c>
      <c r="B2640" s="312" t="s">
        <v>30745</v>
      </c>
      <c r="C2640" s="313" t="s">
        <v>27262</v>
      </c>
      <c r="D2640" s="314">
        <v>281.06</v>
      </c>
      <c r="E2640" s="16" t="s">
        <v>28388</v>
      </c>
    </row>
    <row r="2641" spans="1:5">
      <c r="A2641" s="311">
        <v>5387</v>
      </c>
      <c r="B2641" s="312" t="s">
        <v>30746</v>
      </c>
      <c r="C2641" s="313" t="s">
        <v>27262</v>
      </c>
      <c r="D2641" s="314">
        <v>431.16</v>
      </c>
      <c r="E2641" s="16" t="s">
        <v>28388</v>
      </c>
    </row>
    <row r="2642" spans="1:5">
      <c r="A2642" s="311">
        <v>5388</v>
      </c>
      <c r="B2642" s="312" t="s">
        <v>30747</v>
      </c>
      <c r="C2642" s="313" t="s">
        <v>27262</v>
      </c>
      <c r="D2642" s="314">
        <v>597.25</v>
      </c>
      <c r="E2642" s="16" t="s">
        <v>28388</v>
      </c>
    </row>
    <row r="2643" spans="1:5">
      <c r="A2643" s="311">
        <v>5389</v>
      </c>
      <c r="B2643" s="312" t="s">
        <v>30748</v>
      </c>
      <c r="C2643" s="313" t="s">
        <v>27262</v>
      </c>
      <c r="D2643" s="314">
        <v>1143</v>
      </c>
      <c r="E2643" s="16" t="s">
        <v>28388</v>
      </c>
    </row>
    <row r="2644" spans="1:5">
      <c r="A2644" s="311">
        <v>5398</v>
      </c>
      <c r="B2644" s="312" t="s">
        <v>30749</v>
      </c>
      <c r="C2644" s="313" t="s">
        <v>27262</v>
      </c>
      <c r="D2644" s="314">
        <v>1836.75</v>
      </c>
      <c r="E2644" s="16" t="s">
        <v>28388</v>
      </c>
    </row>
    <row r="2645" spans="1:5">
      <c r="A2645" s="311">
        <v>13190</v>
      </c>
      <c r="B2645" s="312" t="s">
        <v>30750</v>
      </c>
      <c r="C2645" s="313" t="s">
        <v>27262</v>
      </c>
      <c r="D2645" s="314">
        <v>561.57000000000005</v>
      </c>
      <c r="E2645" s="16" t="s">
        <v>28388</v>
      </c>
    </row>
    <row r="2646" spans="1:5">
      <c r="A2646" s="311">
        <v>5403</v>
      </c>
      <c r="B2646" s="312" t="s">
        <v>30751</v>
      </c>
      <c r="C2646" s="313" t="s">
        <v>27262</v>
      </c>
      <c r="D2646" s="314">
        <v>188.04</v>
      </c>
      <c r="E2646" s="16"/>
    </row>
    <row r="2647" spans="1:5">
      <c r="A2647" s="311">
        <v>5404</v>
      </c>
      <c r="B2647" s="312" t="s">
        <v>30752</v>
      </c>
      <c r="C2647" s="313" t="s">
        <v>27262</v>
      </c>
      <c r="D2647" s="314">
        <v>206.77</v>
      </c>
      <c r="E2647" s="16"/>
    </row>
    <row r="2648" spans="1:5">
      <c r="A2648" s="311">
        <v>5406</v>
      </c>
      <c r="B2648" s="312" t="s">
        <v>30753</v>
      </c>
      <c r="C2648" s="313" t="s">
        <v>27262</v>
      </c>
      <c r="D2648" s="314">
        <v>395.42</v>
      </c>
      <c r="E2648" s="16" t="s">
        <v>28388</v>
      </c>
    </row>
    <row r="2649" spans="1:5">
      <c r="A2649" s="311">
        <v>5407</v>
      </c>
      <c r="B2649" s="312" t="s">
        <v>30754</v>
      </c>
      <c r="C2649" s="313" t="s">
        <v>27262</v>
      </c>
      <c r="D2649" s="314">
        <v>573.42999999999995</v>
      </c>
      <c r="E2649" s="13" t="s">
        <v>28388</v>
      </c>
    </row>
    <row r="2650" spans="1:5">
      <c r="A2650" s="311">
        <v>5408</v>
      </c>
      <c r="B2650" s="312" t="s">
        <v>30755</v>
      </c>
      <c r="C2650" s="313" t="s">
        <v>27262</v>
      </c>
      <c r="D2650" s="314">
        <v>719.27</v>
      </c>
      <c r="E2650" s="16" t="s">
        <v>28388</v>
      </c>
    </row>
    <row r="2651" spans="1:5" ht="22.5">
      <c r="A2651" s="311">
        <v>5422</v>
      </c>
      <c r="B2651" s="312" t="s">
        <v>30756</v>
      </c>
      <c r="C2651" s="313" t="s">
        <v>27262</v>
      </c>
      <c r="D2651" s="314">
        <v>735.16</v>
      </c>
      <c r="E2651" s="16" t="s">
        <v>28388</v>
      </c>
    </row>
    <row r="2652" spans="1:5" ht="22.5">
      <c r="A2652" s="311">
        <v>5423</v>
      </c>
      <c r="B2652" s="312" t="s">
        <v>30757</v>
      </c>
      <c r="C2652" s="313" t="s">
        <v>27262</v>
      </c>
      <c r="D2652" s="314">
        <v>184.2</v>
      </c>
      <c r="E2652" s="16" t="s">
        <v>28388</v>
      </c>
    </row>
    <row r="2653" spans="1:5" ht="22.5">
      <c r="A2653" s="311">
        <v>5425</v>
      </c>
      <c r="B2653" s="312" t="s">
        <v>30758</v>
      </c>
      <c r="C2653" s="313" t="s">
        <v>27262</v>
      </c>
      <c r="D2653" s="314">
        <v>159.02000000000001</v>
      </c>
      <c r="E2653" s="16" t="s">
        <v>28388</v>
      </c>
    </row>
    <row r="2654" spans="1:5" ht="22.5">
      <c r="A2654" s="311">
        <v>5441</v>
      </c>
      <c r="B2654" s="312" t="s">
        <v>30759</v>
      </c>
      <c r="C2654" s="313" t="s">
        <v>27262</v>
      </c>
      <c r="D2654" s="314">
        <v>438.59</v>
      </c>
    </row>
    <row r="2655" spans="1:5" ht="22.5">
      <c r="A2655" s="311">
        <v>5442</v>
      </c>
      <c r="B2655" s="312" t="s">
        <v>30760</v>
      </c>
      <c r="C2655" s="313" t="s">
        <v>27262</v>
      </c>
      <c r="D2655" s="314">
        <v>652.45000000000005</v>
      </c>
      <c r="E2655" s="16"/>
    </row>
    <row r="2656" spans="1:5" ht="22.5">
      <c r="A2656" s="311">
        <v>5443</v>
      </c>
      <c r="B2656" s="312" t="s">
        <v>30761</v>
      </c>
      <c r="C2656" s="313" t="s">
        <v>27262</v>
      </c>
      <c r="D2656" s="314">
        <v>885.67</v>
      </c>
      <c r="E2656" s="16"/>
    </row>
    <row r="2657" spans="1:5" ht="22.5">
      <c r="A2657" s="311">
        <v>5444</v>
      </c>
      <c r="B2657" s="312" t="s">
        <v>30762</v>
      </c>
      <c r="C2657" s="313" t="s">
        <v>27262</v>
      </c>
      <c r="D2657" s="314">
        <v>1687.38</v>
      </c>
      <c r="E2657" s="16" t="s">
        <v>28388</v>
      </c>
    </row>
    <row r="2658" spans="1:5" ht="22.5">
      <c r="A2658" s="311">
        <v>5445</v>
      </c>
      <c r="B2658" s="312" t="s">
        <v>30763</v>
      </c>
      <c r="C2658" s="313" t="s">
        <v>27262</v>
      </c>
      <c r="D2658" s="314">
        <v>2070.79</v>
      </c>
      <c r="E2658" s="16" t="s">
        <v>28388</v>
      </c>
    </row>
    <row r="2659" spans="1:5">
      <c r="A2659" s="311">
        <v>5454</v>
      </c>
      <c r="B2659" s="312" t="s">
        <v>30764</v>
      </c>
      <c r="C2659" s="313" t="s">
        <v>27262</v>
      </c>
      <c r="D2659" s="314">
        <v>246.49</v>
      </c>
      <c r="E2659" s="16" t="s">
        <v>28388</v>
      </c>
    </row>
    <row r="2660" spans="1:5">
      <c r="A2660" s="311">
        <v>5455</v>
      </c>
      <c r="B2660" s="312" t="s">
        <v>30765</v>
      </c>
      <c r="C2660" s="313" t="s">
        <v>27262</v>
      </c>
      <c r="D2660" s="314">
        <v>253.77</v>
      </c>
      <c r="E2660" s="16" t="s">
        <v>28388</v>
      </c>
    </row>
    <row r="2661" spans="1:5">
      <c r="A2661" s="311">
        <v>5460</v>
      </c>
      <c r="B2661" s="312" t="s">
        <v>30766</v>
      </c>
      <c r="C2661" s="313" t="s">
        <v>27262</v>
      </c>
      <c r="D2661" s="314">
        <v>111.18</v>
      </c>
      <c r="E2661" s="16" t="s">
        <v>28388</v>
      </c>
    </row>
    <row r="2662" spans="1:5">
      <c r="A2662" s="311">
        <v>5461</v>
      </c>
      <c r="B2662" s="312" t="s">
        <v>30767</v>
      </c>
      <c r="C2662" s="313" t="s">
        <v>27262</v>
      </c>
      <c r="D2662" s="314">
        <v>197.65</v>
      </c>
      <c r="E2662" s="16" t="s">
        <v>28388</v>
      </c>
    </row>
    <row r="2663" spans="1:5">
      <c r="A2663" s="311">
        <v>5465</v>
      </c>
      <c r="B2663" s="312" t="s">
        <v>30768</v>
      </c>
      <c r="C2663" s="313" t="s">
        <v>27262</v>
      </c>
      <c r="D2663" s="314">
        <v>100.1</v>
      </c>
      <c r="E2663" s="16" t="s">
        <v>28388</v>
      </c>
    </row>
    <row r="2664" spans="1:5">
      <c r="A2664" s="311">
        <v>5466</v>
      </c>
      <c r="B2664" s="312" t="s">
        <v>30769</v>
      </c>
      <c r="C2664" s="313" t="s">
        <v>27262</v>
      </c>
      <c r="D2664" s="314">
        <v>117.67</v>
      </c>
      <c r="E2664" s="16" t="s">
        <v>28388</v>
      </c>
    </row>
    <row r="2665" spans="1:5">
      <c r="A2665" s="311">
        <v>5467</v>
      </c>
      <c r="B2665" s="312" t="s">
        <v>30770</v>
      </c>
      <c r="C2665" s="313" t="s">
        <v>27262</v>
      </c>
      <c r="D2665" s="314">
        <v>154.74</v>
      </c>
      <c r="E2665" s="16" t="s">
        <v>28388</v>
      </c>
    </row>
    <row r="2666" spans="1:5">
      <c r="A2666" s="311">
        <v>5468</v>
      </c>
      <c r="B2666" s="312" t="s">
        <v>30771</v>
      </c>
      <c r="C2666" s="313" t="s">
        <v>27262</v>
      </c>
      <c r="D2666" s="314">
        <v>200.88</v>
      </c>
      <c r="E2666" s="16" t="s">
        <v>28388</v>
      </c>
    </row>
    <row r="2667" spans="1:5">
      <c r="A2667" s="311">
        <v>5469</v>
      </c>
      <c r="B2667" s="312" t="s">
        <v>30772</v>
      </c>
      <c r="C2667" s="313" t="s">
        <v>27262</v>
      </c>
      <c r="D2667" s="314">
        <v>230.87</v>
      </c>
      <c r="E2667" s="16" t="s">
        <v>28388</v>
      </c>
    </row>
    <row r="2668" spans="1:5">
      <c r="A2668" s="311">
        <v>5470</v>
      </c>
      <c r="B2668" s="312" t="s">
        <v>30773</v>
      </c>
      <c r="C2668" s="313" t="s">
        <v>27262</v>
      </c>
      <c r="D2668" s="314">
        <v>285.83999999999997</v>
      </c>
      <c r="E2668" s="16" t="s">
        <v>28388</v>
      </c>
    </row>
    <row r="2669" spans="1:5">
      <c r="A2669" s="311">
        <v>12536</v>
      </c>
      <c r="B2669" s="312" t="s">
        <v>30774</v>
      </c>
      <c r="C2669" s="313" t="s">
        <v>27262</v>
      </c>
      <c r="D2669" s="314">
        <v>446.1</v>
      </c>
      <c r="E2669" s="16" t="s">
        <v>28388</v>
      </c>
    </row>
    <row r="2670" spans="1:5">
      <c r="A2670" s="311">
        <v>11664</v>
      </c>
      <c r="B2670" s="312" t="s">
        <v>30775</v>
      </c>
      <c r="C2670" s="313" t="s">
        <v>27262</v>
      </c>
      <c r="D2670" s="314">
        <v>6910.07</v>
      </c>
      <c r="E2670" s="16" t="s">
        <v>28388</v>
      </c>
    </row>
    <row r="2671" spans="1:5">
      <c r="A2671" s="311">
        <v>5899</v>
      </c>
      <c r="B2671" s="312" t="s">
        <v>30776</v>
      </c>
      <c r="C2671" s="313" t="s">
        <v>27262</v>
      </c>
      <c r="D2671" s="314">
        <v>3638</v>
      </c>
      <c r="E2671" s="16" t="s">
        <v>28388</v>
      </c>
    </row>
    <row r="2672" spans="1:5">
      <c r="A2672" s="311">
        <v>5900</v>
      </c>
      <c r="B2672" s="312" t="s">
        <v>30777</v>
      </c>
      <c r="C2672" s="313" t="s">
        <v>27262</v>
      </c>
      <c r="D2672" s="314">
        <v>2051.21</v>
      </c>
      <c r="E2672" s="16" t="s">
        <v>28388</v>
      </c>
    </row>
    <row r="2673" spans="1:5">
      <c r="A2673" s="311">
        <v>5491</v>
      </c>
      <c r="B2673" s="312" t="s">
        <v>30778</v>
      </c>
      <c r="C2673" s="313" t="s">
        <v>27262</v>
      </c>
      <c r="D2673" s="314">
        <v>366.34</v>
      </c>
      <c r="E2673" s="16" t="s">
        <v>28388</v>
      </c>
    </row>
    <row r="2674" spans="1:5">
      <c r="A2674" s="311">
        <v>5492</v>
      </c>
      <c r="B2674" s="312" t="s">
        <v>30779</v>
      </c>
      <c r="C2674" s="313" t="s">
        <v>27262</v>
      </c>
      <c r="D2674" s="314">
        <v>430.84</v>
      </c>
      <c r="E2674" s="16" t="s">
        <v>28388</v>
      </c>
    </row>
    <row r="2675" spans="1:5">
      <c r="A2675" s="311">
        <v>5494</v>
      </c>
      <c r="B2675" s="312" t="s">
        <v>30780</v>
      </c>
      <c r="C2675" s="313" t="s">
        <v>27262</v>
      </c>
      <c r="D2675" s="314">
        <v>763.02</v>
      </c>
      <c r="E2675" s="16" t="s">
        <v>28388</v>
      </c>
    </row>
    <row r="2676" spans="1:5">
      <c r="A2676" s="311">
        <v>5500</v>
      </c>
      <c r="B2676" s="312" t="s">
        <v>30781</v>
      </c>
      <c r="C2676" s="313" t="s">
        <v>27262</v>
      </c>
      <c r="D2676" s="314">
        <v>2465.67</v>
      </c>
      <c r="E2676" s="16"/>
    </row>
    <row r="2677" spans="1:5">
      <c r="A2677" s="311">
        <v>5521</v>
      </c>
      <c r="B2677" s="312" t="s">
        <v>30782</v>
      </c>
      <c r="C2677" s="313" t="s">
        <v>27262</v>
      </c>
      <c r="D2677" s="314">
        <v>234.7</v>
      </c>
      <c r="E2677" s="13" t="s">
        <v>28388</v>
      </c>
    </row>
    <row r="2678" spans="1:5">
      <c r="A2678" s="311">
        <v>5522</v>
      </c>
      <c r="B2678" s="312" t="s">
        <v>30783</v>
      </c>
      <c r="C2678" s="313" t="s">
        <v>27262</v>
      </c>
      <c r="D2678" s="314">
        <v>253.99</v>
      </c>
      <c r="E2678" s="16" t="s">
        <v>28388</v>
      </c>
    </row>
    <row r="2679" spans="1:5">
      <c r="A2679" s="311">
        <v>5523</v>
      </c>
      <c r="B2679" s="312" t="s">
        <v>30784</v>
      </c>
      <c r="C2679" s="313" t="s">
        <v>27262</v>
      </c>
      <c r="D2679" s="314">
        <v>277.89</v>
      </c>
      <c r="E2679" s="16" t="s">
        <v>28388</v>
      </c>
    </row>
    <row r="2680" spans="1:5">
      <c r="A2680" s="311">
        <v>5524</v>
      </c>
      <c r="B2680" s="312" t="s">
        <v>30785</v>
      </c>
      <c r="C2680" s="313" t="s">
        <v>27262</v>
      </c>
      <c r="D2680" s="314">
        <v>439.13</v>
      </c>
      <c r="E2680" s="16" t="s">
        <v>28388</v>
      </c>
    </row>
    <row r="2681" spans="1:5">
      <c r="A2681" s="311">
        <v>5525</v>
      </c>
      <c r="B2681" s="312" t="s">
        <v>30786</v>
      </c>
      <c r="C2681" s="313" t="s">
        <v>27262</v>
      </c>
      <c r="D2681" s="314">
        <v>535.76</v>
      </c>
      <c r="E2681" s="16"/>
    </row>
    <row r="2682" spans="1:5">
      <c r="A2682" s="311">
        <v>5526</v>
      </c>
      <c r="B2682" s="312" t="s">
        <v>30787</v>
      </c>
      <c r="C2682" s="313" t="s">
        <v>27262</v>
      </c>
      <c r="D2682" s="314">
        <v>728.49</v>
      </c>
      <c r="E2682" s="16" t="s">
        <v>28388</v>
      </c>
    </row>
    <row r="2683" spans="1:5">
      <c r="A2683" s="311">
        <v>5527</v>
      </c>
      <c r="B2683" s="312" t="s">
        <v>30788</v>
      </c>
      <c r="C2683" s="313" t="s">
        <v>27262</v>
      </c>
      <c r="D2683" s="314">
        <v>839.29</v>
      </c>
      <c r="E2683" s="16" t="s">
        <v>28388</v>
      </c>
    </row>
    <row r="2684" spans="1:5">
      <c r="A2684" s="311">
        <v>5528</v>
      </c>
      <c r="B2684" s="312" t="s">
        <v>30789</v>
      </c>
      <c r="C2684" s="313" t="s">
        <v>27262</v>
      </c>
      <c r="D2684" s="314">
        <v>161.88</v>
      </c>
      <c r="E2684" s="16" t="s">
        <v>28388</v>
      </c>
    </row>
    <row r="2685" spans="1:5">
      <c r="A2685" s="311">
        <v>5529</v>
      </c>
      <c r="B2685" s="312" t="s">
        <v>30790</v>
      </c>
      <c r="C2685" s="313" t="s">
        <v>27262</v>
      </c>
      <c r="D2685" s="314">
        <v>212.32</v>
      </c>
      <c r="E2685" s="16" t="s">
        <v>28388</v>
      </c>
    </row>
    <row r="2686" spans="1:5">
      <c r="A2686" s="311">
        <v>5530</v>
      </c>
      <c r="B2686" s="312" t="s">
        <v>30791</v>
      </c>
      <c r="C2686" s="313" t="s">
        <v>27262</v>
      </c>
      <c r="D2686" s="314">
        <v>287.54000000000002</v>
      </c>
      <c r="E2686" s="16" t="s">
        <v>28388</v>
      </c>
    </row>
    <row r="2687" spans="1:5">
      <c r="A2687" s="311">
        <v>5531</v>
      </c>
      <c r="B2687" s="312" t="s">
        <v>30792</v>
      </c>
      <c r="C2687" s="313" t="s">
        <v>27262</v>
      </c>
      <c r="D2687" s="314">
        <v>372.59</v>
      </c>
      <c r="E2687" s="16" t="s">
        <v>28388</v>
      </c>
    </row>
    <row r="2688" spans="1:5">
      <c r="A2688" s="311">
        <v>5532</v>
      </c>
      <c r="B2688" s="312" t="s">
        <v>30793</v>
      </c>
      <c r="C2688" s="313" t="s">
        <v>27262</v>
      </c>
      <c r="D2688" s="314">
        <v>664.83</v>
      </c>
      <c r="E2688" s="16" t="s">
        <v>28388</v>
      </c>
    </row>
    <row r="2689" spans="1:5">
      <c r="A2689" s="311">
        <v>5533</v>
      </c>
      <c r="B2689" s="312" t="s">
        <v>30794</v>
      </c>
      <c r="C2689" s="313" t="s">
        <v>27262</v>
      </c>
      <c r="D2689" s="314">
        <v>844.43</v>
      </c>
      <c r="E2689" s="16" t="s">
        <v>28388</v>
      </c>
    </row>
    <row r="2690" spans="1:5">
      <c r="A2690" s="311">
        <v>5547</v>
      </c>
      <c r="B2690" s="312" t="s">
        <v>30795</v>
      </c>
      <c r="C2690" s="313" t="s">
        <v>27262</v>
      </c>
      <c r="D2690" s="314">
        <v>1274.07</v>
      </c>
      <c r="E2690" s="13" t="s">
        <v>28388</v>
      </c>
    </row>
    <row r="2691" spans="1:5">
      <c r="A2691" s="311">
        <v>13191</v>
      </c>
      <c r="B2691" s="312" t="s">
        <v>30796</v>
      </c>
      <c r="C2691" s="313" t="s">
        <v>27262</v>
      </c>
      <c r="D2691" s="314">
        <v>151.44</v>
      </c>
      <c r="E2691" s="16" t="s">
        <v>28388</v>
      </c>
    </row>
    <row r="2692" spans="1:5">
      <c r="A2692" s="311">
        <v>5559</v>
      </c>
      <c r="B2692" s="312" t="s">
        <v>30797</v>
      </c>
      <c r="C2692" s="313" t="s">
        <v>27262</v>
      </c>
      <c r="D2692" s="314">
        <v>393.79</v>
      </c>
      <c r="E2692" s="13" t="s">
        <v>28388</v>
      </c>
    </row>
    <row r="2693" spans="1:5">
      <c r="A2693" s="311">
        <v>5560</v>
      </c>
      <c r="B2693" s="312" t="s">
        <v>30798</v>
      </c>
      <c r="C2693" s="313" t="s">
        <v>27262</v>
      </c>
      <c r="D2693" s="314">
        <v>322.77999999999997</v>
      </c>
      <c r="E2693" s="16" t="s">
        <v>28388</v>
      </c>
    </row>
    <row r="2694" spans="1:5">
      <c r="A2694" s="311">
        <v>5561</v>
      </c>
      <c r="B2694" s="312" t="s">
        <v>30799</v>
      </c>
      <c r="C2694" s="313" t="s">
        <v>27262</v>
      </c>
      <c r="D2694" s="314">
        <v>618.25</v>
      </c>
      <c r="E2694" s="16" t="s">
        <v>28388</v>
      </c>
    </row>
    <row r="2695" spans="1:5">
      <c r="A2695" s="311">
        <v>5562</v>
      </c>
      <c r="B2695" s="312" t="s">
        <v>30800</v>
      </c>
      <c r="C2695" s="313" t="s">
        <v>27262</v>
      </c>
      <c r="D2695" s="314">
        <v>442.4</v>
      </c>
      <c r="E2695" s="16" t="s">
        <v>28388</v>
      </c>
    </row>
    <row r="2696" spans="1:5" ht="22.5">
      <c r="A2696" s="311">
        <v>12174</v>
      </c>
      <c r="B2696" s="312" t="s">
        <v>30801</v>
      </c>
      <c r="C2696" s="313" t="s">
        <v>27262</v>
      </c>
      <c r="D2696" s="314">
        <v>404.43</v>
      </c>
      <c r="E2696" s="16" t="s">
        <v>28388</v>
      </c>
    </row>
    <row r="2697" spans="1:5" ht="22.5">
      <c r="A2697" s="311">
        <v>5583</v>
      </c>
      <c r="B2697" s="312" t="s">
        <v>30802</v>
      </c>
      <c r="C2697" s="313" t="s">
        <v>27262</v>
      </c>
      <c r="D2697" s="314">
        <v>334.72</v>
      </c>
      <c r="E2697" s="16" t="s">
        <v>28388</v>
      </c>
    </row>
    <row r="2698" spans="1:5" ht="22.5">
      <c r="A2698" s="311">
        <v>5584</v>
      </c>
      <c r="B2698" s="312" t="s">
        <v>30803</v>
      </c>
      <c r="C2698" s="313" t="s">
        <v>27262</v>
      </c>
      <c r="D2698" s="314">
        <v>339.89</v>
      </c>
      <c r="E2698" s="16" t="s">
        <v>28388</v>
      </c>
    </row>
    <row r="2699" spans="1:5" ht="22.5">
      <c r="A2699" s="311">
        <v>5585</v>
      </c>
      <c r="B2699" s="312" t="s">
        <v>30804</v>
      </c>
      <c r="C2699" s="313" t="s">
        <v>27262</v>
      </c>
      <c r="D2699" s="314">
        <v>385.31</v>
      </c>
      <c r="E2699" s="16" t="s">
        <v>28388</v>
      </c>
    </row>
    <row r="2700" spans="1:5">
      <c r="A2700" s="311">
        <v>5586</v>
      </c>
      <c r="B2700" s="312" t="s">
        <v>30805</v>
      </c>
      <c r="C2700" s="313" t="s">
        <v>27262</v>
      </c>
      <c r="D2700" s="314">
        <v>626.47</v>
      </c>
      <c r="E2700" s="16" t="s">
        <v>28388</v>
      </c>
    </row>
    <row r="2701" spans="1:5">
      <c r="A2701" s="311">
        <v>5615</v>
      </c>
      <c r="B2701" s="312" t="s">
        <v>30806</v>
      </c>
      <c r="C2701" s="313" t="s">
        <v>27262</v>
      </c>
      <c r="D2701" s="314">
        <v>175.87</v>
      </c>
      <c r="E2701" s="13" t="s">
        <v>28388</v>
      </c>
    </row>
    <row r="2702" spans="1:5">
      <c r="A2702" s="311">
        <v>5616</v>
      </c>
      <c r="B2702" s="312" t="s">
        <v>30807</v>
      </c>
      <c r="C2702" s="313" t="s">
        <v>27262</v>
      </c>
      <c r="D2702" s="314">
        <v>268.73</v>
      </c>
      <c r="E2702" s="16" t="s">
        <v>28388</v>
      </c>
    </row>
    <row r="2703" spans="1:5">
      <c r="A2703" s="311">
        <v>5617</v>
      </c>
      <c r="B2703" s="312" t="s">
        <v>30808</v>
      </c>
      <c r="C2703" s="313" t="s">
        <v>27262</v>
      </c>
      <c r="D2703" s="314">
        <v>260.75</v>
      </c>
      <c r="E2703" s="16" t="s">
        <v>28388</v>
      </c>
    </row>
    <row r="2704" spans="1:5">
      <c r="A2704" s="311">
        <v>5619</v>
      </c>
      <c r="B2704" s="312" t="s">
        <v>30809</v>
      </c>
      <c r="C2704" s="313" t="s">
        <v>27262</v>
      </c>
      <c r="D2704" s="314">
        <v>303.51</v>
      </c>
      <c r="E2704" s="16"/>
    </row>
    <row r="2705" spans="1:5">
      <c r="A2705" s="311">
        <v>5620</v>
      </c>
      <c r="B2705" s="312" t="s">
        <v>30810</v>
      </c>
      <c r="C2705" s="313" t="s">
        <v>27262</v>
      </c>
      <c r="D2705" s="314">
        <v>351.21</v>
      </c>
      <c r="E2705" s="16" t="s">
        <v>28388</v>
      </c>
    </row>
    <row r="2706" spans="1:5">
      <c r="A2706" s="311">
        <v>5624</v>
      </c>
      <c r="B2706" s="312" t="s">
        <v>30811</v>
      </c>
      <c r="C2706" s="313" t="s">
        <v>27262</v>
      </c>
      <c r="D2706" s="314">
        <v>597.79999999999995</v>
      </c>
      <c r="E2706" s="13" t="s">
        <v>28388</v>
      </c>
    </row>
    <row r="2707" spans="1:5">
      <c r="A2707" s="311">
        <v>5662</v>
      </c>
      <c r="B2707" s="312" t="s">
        <v>30812</v>
      </c>
      <c r="C2707" s="313" t="s">
        <v>27262</v>
      </c>
      <c r="D2707" s="314">
        <v>117.42</v>
      </c>
      <c r="E2707" s="13" t="s">
        <v>28388</v>
      </c>
    </row>
    <row r="2708" spans="1:5">
      <c r="A2708" s="311">
        <v>5676</v>
      </c>
      <c r="B2708" s="312" t="s">
        <v>30813</v>
      </c>
      <c r="C2708" s="313" t="s">
        <v>27262</v>
      </c>
      <c r="D2708" s="314">
        <v>1365.48</v>
      </c>
      <c r="E2708" s="13" t="s">
        <v>28388</v>
      </c>
    </row>
    <row r="2709" spans="1:5">
      <c r="A2709" s="311">
        <v>5700</v>
      </c>
      <c r="B2709" s="312" t="s">
        <v>30814</v>
      </c>
      <c r="C2709" s="313" t="s">
        <v>27262</v>
      </c>
      <c r="D2709" s="314">
        <v>271.22000000000003</v>
      </c>
      <c r="E2709" s="16" t="s">
        <v>28388</v>
      </c>
    </row>
    <row r="2710" spans="1:5">
      <c r="A2710" s="311">
        <v>5701</v>
      </c>
      <c r="B2710" s="312" t="s">
        <v>30815</v>
      </c>
      <c r="C2710" s="313" t="s">
        <v>27262</v>
      </c>
      <c r="D2710" s="314">
        <v>341.43</v>
      </c>
      <c r="E2710" s="16" t="s">
        <v>28388</v>
      </c>
    </row>
    <row r="2711" spans="1:5">
      <c r="A2711" s="311">
        <v>5702</v>
      </c>
      <c r="B2711" s="312" t="s">
        <v>30816</v>
      </c>
      <c r="C2711" s="313" t="s">
        <v>27262</v>
      </c>
      <c r="D2711" s="314">
        <v>284.76</v>
      </c>
      <c r="E2711" s="16" t="s">
        <v>28388</v>
      </c>
    </row>
    <row r="2712" spans="1:5">
      <c r="A2712" s="311">
        <v>5703</v>
      </c>
      <c r="B2712" s="312" t="s">
        <v>30817</v>
      </c>
      <c r="C2712" s="313" t="s">
        <v>27262</v>
      </c>
      <c r="D2712" s="314">
        <v>391.84</v>
      </c>
      <c r="E2712" s="16" t="s">
        <v>28388</v>
      </c>
    </row>
    <row r="2713" spans="1:5">
      <c r="A2713" s="311">
        <v>5704</v>
      </c>
      <c r="B2713" s="312" t="s">
        <v>30818</v>
      </c>
      <c r="C2713" s="313" t="s">
        <v>27262</v>
      </c>
      <c r="D2713" s="314">
        <v>405.43</v>
      </c>
      <c r="E2713" s="16" t="s">
        <v>28388</v>
      </c>
    </row>
    <row r="2714" spans="1:5">
      <c r="A2714" s="311">
        <v>5705</v>
      </c>
      <c r="B2714" s="312" t="s">
        <v>30819</v>
      </c>
      <c r="C2714" s="313" t="s">
        <v>27262</v>
      </c>
      <c r="D2714" s="314">
        <v>447.28</v>
      </c>
      <c r="E2714" s="16" t="s">
        <v>28388</v>
      </c>
    </row>
    <row r="2715" spans="1:5">
      <c r="A2715" s="311">
        <v>5707</v>
      </c>
      <c r="B2715" s="312" t="s">
        <v>30820</v>
      </c>
      <c r="C2715" s="313" t="s">
        <v>27262</v>
      </c>
      <c r="D2715" s="314">
        <v>593.30999999999995</v>
      </c>
      <c r="E2715" s="13" t="s">
        <v>28388</v>
      </c>
    </row>
    <row r="2716" spans="1:5">
      <c r="A2716" s="311">
        <v>5708</v>
      </c>
      <c r="B2716" s="312" t="s">
        <v>30821</v>
      </c>
      <c r="C2716" s="313" t="s">
        <v>27262</v>
      </c>
      <c r="D2716" s="314">
        <v>763.8</v>
      </c>
      <c r="E2716" s="16" t="s">
        <v>28388</v>
      </c>
    </row>
    <row r="2717" spans="1:5">
      <c r="A2717" s="311">
        <v>5709</v>
      </c>
      <c r="B2717" s="312" t="s">
        <v>30822</v>
      </c>
      <c r="C2717" s="313" t="s">
        <v>27262</v>
      </c>
      <c r="D2717" s="314">
        <v>615.6</v>
      </c>
    </row>
    <row r="2718" spans="1:5">
      <c r="A2718" s="311">
        <v>5712</v>
      </c>
      <c r="B2718" s="312" t="s">
        <v>30823</v>
      </c>
      <c r="C2718" s="313" t="s">
        <v>27262</v>
      </c>
      <c r="D2718" s="314">
        <v>1230</v>
      </c>
      <c r="E2718" s="16" t="s">
        <v>28388</v>
      </c>
    </row>
    <row r="2719" spans="1:5">
      <c r="A2719" s="311">
        <v>12170</v>
      </c>
      <c r="B2719" s="312" t="s">
        <v>30824</v>
      </c>
      <c r="C2719" s="313" t="s">
        <v>27262</v>
      </c>
      <c r="D2719" s="314">
        <v>876.41</v>
      </c>
      <c r="E2719" s="16"/>
    </row>
    <row r="2720" spans="1:5">
      <c r="A2720" s="311">
        <v>5717</v>
      </c>
      <c r="B2720" s="312" t="s">
        <v>30825</v>
      </c>
      <c r="C2720" s="313" t="s">
        <v>27262</v>
      </c>
      <c r="D2720" s="314">
        <v>1991.3</v>
      </c>
      <c r="E2720" s="16" t="s">
        <v>28388</v>
      </c>
    </row>
    <row r="2721" spans="1:5">
      <c r="A2721" s="311">
        <v>5718</v>
      </c>
      <c r="B2721" s="312" t="s">
        <v>30826</v>
      </c>
      <c r="C2721" s="313" t="s">
        <v>27262</v>
      </c>
      <c r="D2721" s="314">
        <v>1406.66</v>
      </c>
      <c r="E2721" s="16" t="s">
        <v>28388</v>
      </c>
    </row>
    <row r="2722" spans="1:5">
      <c r="A2722" s="311">
        <v>5719</v>
      </c>
      <c r="B2722" s="312" t="s">
        <v>30827</v>
      </c>
      <c r="C2722" s="313" t="s">
        <v>27262</v>
      </c>
      <c r="D2722" s="314">
        <v>297.74</v>
      </c>
      <c r="E2722" s="16" t="s">
        <v>28388</v>
      </c>
    </row>
    <row r="2723" spans="1:5">
      <c r="A2723" s="311">
        <v>5720</v>
      </c>
      <c r="B2723" s="312" t="s">
        <v>30828</v>
      </c>
      <c r="C2723" s="313" t="s">
        <v>27262</v>
      </c>
      <c r="D2723" s="314">
        <v>315.77</v>
      </c>
      <c r="E2723" s="16" t="s">
        <v>28388</v>
      </c>
    </row>
    <row r="2724" spans="1:5">
      <c r="A2724" s="311">
        <v>5721</v>
      </c>
      <c r="B2724" s="312" t="s">
        <v>30829</v>
      </c>
      <c r="C2724" s="313" t="s">
        <v>27262</v>
      </c>
      <c r="D2724" s="314">
        <v>388.34</v>
      </c>
      <c r="E2724" s="16" t="s">
        <v>28388</v>
      </c>
    </row>
    <row r="2725" spans="1:5">
      <c r="A2725" s="311">
        <v>5722</v>
      </c>
      <c r="B2725" s="312" t="s">
        <v>30830</v>
      </c>
      <c r="C2725" s="313" t="s">
        <v>27262</v>
      </c>
      <c r="D2725" s="314">
        <v>393.64</v>
      </c>
      <c r="E2725" s="16" t="s">
        <v>28388</v>
      </c>
    </row>
    <row r="2726" spans="1:5">
      <c r="A2726" s="311">
        <v>5724</v>
      </c>
      <c r="B2726" s="312" t="s">
        <v>30831</v>
      </c>
      <c r="C2726" s="313" t="s">
        <v>27262</v>
      </c>
      <c r="D2726" s="314">
        <v>495.55</v>
      </c>
      <c r="E2726" s="16" t="s">
        <v>28388</v>
      </c>
    </row>
    <row r="2727" spans="1:5">
      <c r="A2727" s="311">
        <v>5725</v>
      </c>
      <c r="B2727" s="312" t="s">
        <v>30832</v>
      </c>
      <c r="C2727" s="313" t="s">
        <v>27262</v>
      </c>
      <c r="D2727" s="314">
        <v>543.71</v>
      </c>
      <c r="E2727" s="16" t="s">
        <v>28388</v>
      </c>
    </row>
    <row r="2728" spans="1:5">
      <c r="A2728" s="311">
        <v>5726</v>
      </c>
      <c r="B2728" s="312" t="s">
        <v>30833</v>
      </c>
      <c r="C2728" s="313" t="s">
        <v>27262</v>
      </c>
      <c r="D2728" s="314">
        <v>709.56</v>
      </c>
      <c r="E2728" s="16"/>
    </row>
    <row r="2729" spans="1:5">
      <c r="A2729" s="311">
        <v>5727</v>
      </c>
      <c r="B2729" s="312" t="s">
        <v>30834</v>
      </c>
      <c r="C2729" s="313" t="s">
        <v>27262</v>
      </c>
      <c r="D2729" s="314">
        <v>730.31</v>
      </c>
      <c r="E2729" s="16" t="s">
        <v>28388</v>
      </c>
    </row>
    <row r="2730" spans="1:5">
      <c r="A2730" s="311">
        <v>5729</v>
      </c>
      <c r="B2730" s="312" t="s">
        <v>30835</v>
      </c>
      <c r="C2730" s="313" t="s">
        <v>27262</v>
      </c>
      <c r="D2730" s="314">
        <v>820.71</v>
      </c>
      <c r="E2730" s="16" t="s">
        <v>28388</v>
      </c>
    </row>
    <row r="2731" spans="1:5">
      <c r="A2731" s="311">
        <v>5733</v>
      </c>
      <c r="B2731" s="312" t="s">
        <v>30836</v>
      </c>
      <c r="C2731" s="313" t="s">
        <v>27262</v>
      </c>
      <c r="D2731" s="314">
        <v>1537.85</v>
      </c>
      <c r="E2731" s="16" t="s">
        <v>28388</v>
      </c>
    </row>
    <row r="2732" spans="1:5">
      <c r="A2732" s="311">
        <v>12535</v>
      </c>
      <c r="B2732" s="312" t="s">
        <v>30837</v>
      </c>
      <c r="C2732" s="313" t="s">
        <v>27262</v>
      </c>
      <c r="D2732" s="314">
        <v>1559.61</v>
      </c>
      <c r="E2732" s="16" t="s">
        <v>28388</v>
      </c>
    </row>
    <row r="2733" spans="1:5">
      <c r="A2733" s="311">
        <v>5750</v>
      </c>
      <c r="B2733" s="312" t="s">
        <v>30838</v>
      </c>
      <c r="C2733" s="313" t="s">
        <v>27262</v>
      </c>
      <c r="D2733" s="314">
        <v>1032.06</v>
      </c>
      <c r="E2733" s="16"/>
    </row>
    <row r="2734" spans="1:5">
      <c r="A2734" s="311">
        <v>13189</v>
      </c>
      <c r="B2734" s="312" t="s">
        <v>30839</v>
      </c>
      <c r="C2734" s="313" t="s">
        <v>27262</v>
      </c>
      <c r="D2734" s="314">
        <v>593.13</v>
      </c>
      <c r="E2734" s="16"/>
    </row>
    <row r="2735" spans="1:5">
      <c r="A2735" s="311">
        <v>5759</v>
      </c>
      <c r="B2735" s="312" t="s">
        <v>30840</v>
      </c>
      <c r="C2735" s="313" t="s">
        <v>27262</v>
      </c>
      <c r="D2735" s="314">
        <v>297.7</v>
      </c>
      <c r="E2735" s="16"/>
    </row>
    <row r="2736" spans="1:5">
      <c r="A2736" s="311">
        <v>5760</v>
      </c>
      <c r="B2736" s="312" t="s">
        <v>30841</v>
      </c>
      <c r="C2736" s="313" t="s">
        <v>27262</v>
      </c>
      <c r="D2736" s="314">
        <v>342.22</v>
      </c>
      <c r="E2736" s="16" t="s">
        <v>28388</v>
      </c>
    </row>
    <row r="2737" spans="1:5">
      <c r="A2737" s="311">
        <v>5762</v>
      </c>
      <c r="B2737" s="312" t="s">
        <v>30842</v>
      </c>
      <c r="C2737" s="313" t="s">
        <v>27262</v>
      </c>
      <c r="D2737" s="314">
        <v>424.49</v>
      </c>
      <c r="E2737" s="16" t="s">
        <v>28388</v>
      </c>
    </row>
    <row r="2738" spans="1:5">
      <c r="A2738" s="311">
        <v>5763</v>
      </c>
      <c r="B2738" s="312" t="s">
        <v>30843</v>
      </c>
      <c r="C2738" s="313" t="s">
        <v>27262</v>
      </c>
      <c r="D2738" s="314">
        <v>387.59</v>
      </c>
      <c r="E2738" s="16" t="s">
        <v>28388</v>
      </c>
    </row>
    <row r="2739" spans="1:5">
      <c r="A2739" s="311">
        <v>5764</v>
      </c>
      <c r="B2739" s="312" t="s">
        <v>30844</v>
      </c>
      <c r="C2739" s="313" t="s">
        <v>27262</v>
      </c>
      <c r="D2739" s="314">
        <v>524.32000000000005</v>
      </c>
      <c r="E2739" s="16" t="s">
        <v>28388</v>
      </c>
    </row>
    <row r="2740" spans="1:5">
      <c r="A2740" s="311">
        <v>5765</v>
      </c>
      <c r="B2740" s="312" t="s">
        <v>30845</v>
      </c>
      <c r="C2740" s="313" t="s">
        <v>27262</v>
      </c>
      <c r="D2740" s="314">
        <v>561.64</v>
      </c>
      <c r="E2740" s="16" t="s">
        <v>28388</v>
      </c>
    </row>
    <row r="2741" spans="1:5">
      <c r="A2741" s="311">
        <v>5766</v>
      </c>
      <c r="B2741" s="312" t="s">
        <v>30846</v>
      </c>
      <c r="C2741" s="313" t="s">
        <v>27262</v>
      </c>
      <c r="D2741" s="314">
        <v>868.39</v>
      </c>
      <c r="E2741" s="16" t="s">
        <v>28388</v>
      </c>
    </row>
    <row r="2742" spans="1:5">
      <c r="A2742" s="311">
        <v>5768</v>
      </c>
      <c r="B2742" s="312" t="s">
        <v>30847</v>
      </c>
      <c r="C2742" s="313" t="s">
        <v>27262</v>
      </c>
      <c r="D2742" s="314">
        <v>655.32000000000005</v>
      </c>
    </row>
    <row r="2743" spans="1:5">
      <c r="A2743" s="311">
        <v>5777</v>
      </c>
      <c r="B2743" s="312" t="s">
        <v>30848</v>
      </c>
      <c r="C2743" s="313" t="s">
        <v>27262</v>
      </c>
      <c r="D2743" s="314">
        <v>251.38</v>
      </c>
      <c r="E2743" s="13" t="s">
        <v>28388</v>
      </c>
    </row>
    <row r="2744" spans="1:5" ht="22.5">
      <c r="A2744" s="311">
        <v>5787</v>
      </c>
      <c r="B2744" s="312" t="s">
        <v>30849</v>
      </c>
      <c r="C2744" s="313" t="s">
        <v>27262</v>
      </c>
      <c r="D2744" s="314">
        <v>453.56</v>
      </c>
    </row>
    <row r="2745" spans="1:5">
      <c r="A2745" s="311">
        <v>5788</v>
      </c>
      <c r="B2745" s="312" t="s">
        <v>30850</v>
      </c>
      <c r="C2745" s="313" t="s">
        <v>27262</v>
      </c>
      <c r="D2745" s="314">
        <v>498.19</v>
      </c>
      <c r="E2745" s="13" t="s">
        <v>28388</v>
      </c>
    </row>
    <row r="2746" spans="1:5">
      <c r="A2746" s="311">
        <v>5789</v>
      </c>
      <c r="B2746" s="312" t="s">
        <v>30851</v>
      </c>
      <c r="C2746" s="313" t="s">
        <v>27262</v>
      </c>
      <c r="D2746" s="314">
        <v>728.27</v>
      </c>
      <c r="E2746" s="13" t="s">
        <v>28388</v>
      </c>
    </row>
    <row r="2747" spans="1:5">
      <c r="A2747" s="311">
        <v>5798</v>
      </c>
      <c r="B2747" s="312" t="s">
        <v>30852</v>
      </c>
      <c r="C2747" s="313" t="s">
        <v>27262</v>
      </c>
      <c r="D2747" s="314">
        <v>1641.79</v>
      </c>
      <c r="E2747" s="13" t="s">
        <v>28388</v>
      </c>
    </row>
    <row r="2748" spans="1:5">
      <c r="A2748" s="311">
        <v>11662</v>
      </c>
      <c r="B2748" s="312" t="s">
        <v>30853</v>
      </c>
      <c r="C2748" s="313" t="s">
        <v>27262</v>
      </c>
      <c r="D2748" s="314">
        <v>7682.45</v>
      </c>
      <c r="E2748" s="13" t="s">
        <v>28388</v>
      </c>
    </row>
    <row r="2749" spans="1:5">
      <c r="A2749" s="311">
        <v>9528</v>
      </c>
      <c r="B2749" s="312" t="s">
        <v>30854</v>
      </c>
      <c r="C2749" s="313" t="s">
        <v>27423</v>
      </c>
      <c r="D2749" s="314">
        <v>618.78</v>
      </c>
      <c r="E2749" s="16" t="s">
        <v>28388</v>
      </c>
    </row>
    <row r="2750" spans="1:5">
      <c r="A2750" s="311">
        <v>2307</v>
      </c>
      <c r="B2750" s="312" t="s">
        <v>30855</v>
      </c>
      <c r="C2750" s="313" t="s">
        <v>27273</v>
      </c>
      <c r="D2750" s="314">
        <v>64.44</v>
      </c>
      <c r="E2750" s="16" t="s">
        <v>28388</v>
      </c>
    </row>
    <row r="2751" spans="1:5">
      <c r="A2751" s="311">
        <v>6328</v>
      </c>
      <c r="B2751" s="312" t="s">
        <v>30856</v>
      </c>
      <c r="C2751" s="313" t="s">
        <v>6</v>
      </c>
      <c r="D2751" s="314">
        <v>914.62</v>
      </c>
      <c r="E2751" s="16" t="s">
        <v>28388</v>
      </c>
    </row>
    <row r="2752" spans="1:5">
      <c r="A2752" s="311">
        <v>5837</v>
      </c>
      <c r="B2752" s="312" t="s">
        <v>30857</v>
      </c>
      <c r="C2752" s="313" t="s">
        <v>6</v>
      </c>
      <c r="D2752" s="314">
        <v>1957.69</v>
      </c>
      <c r="E2752" s="16" t="s">
        <v>28388</v>
      </c>
    </row>
    <row r="2753" spans="1:5">
      <c r="A2753" s="311">
        <v>5839</v>
      </c>
      <c r="B2753" s="312" t="s">
        <v>30858</v>
      </c>
      <c r="C2753" s="313" t="s">
        <v>6</v>
      </c>
      <c r="D2753" s="314">
        <v>1980.7</v>
      </c>
      <c r="E2753" s="16" t="s">
        <v>28388</v>
      </c>
    </row>
    <row r="2754" spans="1:5">
      <c r="A2754" s="311">
        <v>6317</v>
      </c>
      <c r="B2754" s="312" t="s">
        <v>30859</v>
      </c>
      <c r="C2754" s="313" t="s">
        <v>6</v>
      </c>
      <c r="D2754" s="314">
        <v>1178.99</v>
      </c>
      <c r="E2754" s="16" t="s">
        <v>28388</v>
      </c>
    </row>
    <row r="2755" spans="1:5">
      <c r="A2755" s="311">
        <v>6319</v>
      </c>
      <c r="B2755" s="312" t="s">
        <v>30860</v>
      </c>
      <c r="C2755" s="313" t="s">
        <v>6</v>
      </c>
      <c r="D2755" s="314">
        <v>1591.22</v>
      </c>
      <c r="E2755" s="16" t="s">
        <v>28388</v>
      </c>
    </row>
    <row r="2756" spans="1:5">
      <c r="A2756" s="311">
        <v>6327</v>
      </c>
      <c r="B2756" s="312" t="s">
        <v>30861</v>
      </c>
      <c r="C2756" s="313" t="s">
        <v>6</v>
      </c>
      <c r="D2756" s="314">
        <v>3046</v>
      </c>
      <c r="E2756" s="16" t="s">
        <v>28388</v>
      </c>
    </row>
    <row r="2757" spans="1:5">
      <c r="A2757" s="311">
        <v>12173</v>
      </c>
      <c r="B2757" s="312" t="s">
        <v>30862</v>
      </c>
      <c r="C2757" s="313" t="s">
        <v>6</v>
      </c>
      <c r="D2757" s="314">
        <v>697.39</v>
      </c>
      <c r="E2757" s="16" t="s">
        <v>28388</v>
      </c>
    </row>
    <row r="2758" spans="1:5">
      <c r="A2758" s="311">
        <v>5844</v>
      </c>
      <c r="B2758" s="312" t="s">
        <v>30863</v>
      </c>
      <c r="C2758" s="313" t="s">
        <v>6</v>
      </c>
      <c r="D2758" s="314">
        <v>1403.26</v>
      </c>
      <c r="E2758" s="16" t="s">
        <v>28388</v>
      </c>
    </row>
    <row r="2759" spans="1:5">
      <c r="A2759" s="311">
        <v>12172</v>
      </c>
      <c r="B2759" s="312" t="s">
        <v>30864</v>
      </c>
      <c r="C2759" s="313" t="s">
        <v>6</v>
      </c>
      <c r="D2759" s="314">
        <v>917.86</v>
      </c>
      <c r="E2759" s="16" t="s">
        <v>28388</v>
      </c>
    </row>
    <row r="2760" spans="1:5">
      <c r="A2760" s="311">
        <v>6065</v>
      </c>
      <c r="B2760" s="312" t="s">
        <v>30865</v>
      </c>
      <c r="C2760" s="313" t="s">
        <v>6</v>
      </c>
      <c r="D2760" s="314">
        <v>1834.21</v>
      </c>
      <c r="E2760" s="16" t="s">
        <v>28388</v>
      </c>
    </row>
    <row r="2761" spans="1:5">
      <c r="A2761" s="311">
        <v>6073</v>
      </c>
      <c r="B2761" s="312" t="s">
        <v>30866</v>
      </c>
      <c r="C2761" s="313" t="s">
        <v>6</v>
      </c>
      <c r="D2761" s="314">
        <v>3373.4</v>
      </c>
      <c r="E2761" s="16" t="s">
        <v>28388</v>
      </c>
    </row>
    <row r="2762" spans="1:5">
      <c r="A2762" s="311">
        <v>5845</v>
      </c>
      <c r="B2762" s="312" t="s">
        <v>30867</v>
      </c>
      <c r="C2762" s="313" t="s">
        <v>6</v>
      </c>
      <c r="D2762" s="314">
        <v>1751.98</v>
      </c>
      <c r="E2762" s="16" t="s">
        <v>28388</v>
      </c>
    </row>
    <row r="2763" spans="1:5">
      <c r="A2763" s="311">
        <v>6075</v>
      </c>
      <c r="B2763" s="312" t="s">
        <v>30868</v>
      </c>
      <c r="C2763" s="313" t="s">
        <v>6</v>
      </c>
      <c r="D2763" s="314">
        <v>2301.27</v>
      </c>
      <c r="E2763" s="16" t="s">
        <v>28388</v>
      </c>
    </row>
    <row r="2764" spans="1:5">
      <c r="A2764" s="311">
        <v>6083</v>
      </c>
      <c r="B2764" s="312" t="s">
        <v>30869</v>
      </c>
      <c r="C2764" s="313" t="s">
        <v>6</v>
      </c>
      <c r="D2764" s="314">
        <v>4306.1000000000004</v>
      </c>
      <c r="E2764" s="13" t="s">
        <v>28388</v>
      </c>
    </row>
    <row r="2765" spans="1:5">
      <c r="A2765" s="311">
        <v>5846</v>
      </c>
      <c r="B2765" s="312" t="s">
        <v>30870</v>
      </c>
      <c r="C2765" s="313" t="s">
        <v>6</v>
      </c>
      <c r="D2765" s="314">
        <v>2144.64</v>
      </c>
      <c r="E2765" s="13" t="s">
        <v>28388</v>
      </c>
    </row>
    <row r="2766" spans="1:5">
      <c r="A2766" s="311">
        <v>6085</v>
      </c>
      <c r="B2766" s="312" t="s">
        <v>30871</v>
      </c>
      <c r="C2766" s="313" t="s">
        <v>6</v>
      </c>
      <c r="D2766" s="314">
        <v>2864.04</v>
      </c>
      <c r="E2766" s="13" t="s">
        <v>28388</v>
      </c>
    </row>
    <row r="2767" spans="1:5">
      <c r="A2767" s="311">
        <v>6093</v>
      </c>
      <c r="B2767" s="312" t="s">
        <v>30872</v>
      </c>
      <c r="C2767" s="313" t="s">
        <v>6</v>
      </c>
      <c r="D2767" s="314">
        <v>5475.99</v>
      </c>
      <c r="E2767" s="13" t="s">
        <v>28388</v>
      </c>
    </row>
    <row r="2768" spans="1:5">
      <c r="A2768" s="311">
        <v>5847</v>
      </c>
      <c r="B2768" s="312" t="s">
        <v>30873</v>
      </c>
      <c r="C2768" s="313" t="s">
        <v>6</v>
      </c>
      <c r="D2768" s="314">
        <v>2525.8000000000002</v>
      </c>
      <c r="E2768" s="13" t="s">
        <v>28388</v>
      </c>
    </row>
    <row r="2769" spans="1:5">
      <c r="A2769" s="311">
        <v>6095</v>
      </c>
      <c r="B2769" s="312" t="s">
        <v>30874</v>
      </c>
      <c r="C2769" s="313" t="s">
        <v>6</v>
      </c>
      <c r="D2769" s="314">
        <v>3452.56</v>
      </c>
    </row>
    <row r="2770" spans="1:5">
      <c r="A2770" s="311">
        <v>6103</v>
      </c>
      <c r="B2770" s="312" t="s">
        <v>30875</v>
      </c>
      <c r="C2770" s="313" t="s">
        <v>6</v>
      </c>
      <c r="D2770" s="314">
        <v>6787.13</v>
      </c>
    </row>
    <row r="2771" spans="1:5">
      <c r="A2771" s="311">
        <v>5848</v>
      </c>
      <c r="B2771" s="312" t="s">
        <v>30876</v>
      </c>
      <c r="C2771" s="313" t="s">
        <v>6</v>
      </c>
      <c r="D2771" s="314">
        <v>3130.78</v>
      </c>
    </row>
    <row r="2772" spans="1:5">
      <c r="A2772" s="311">
        <v>6105</v>
      </c>
      <c r="B2772" s="312" t="s">
        <v>30877</v>
      </c>
      <c r="C2772" s="313" t="s">
        <v>6</v>
      </c>
      <c r="D2772" s="314">
        <v>4237.93</v>
      </c>
    </row>
    <row r="2773" spans="1:5">
      <c r="A2773" s="311">
        <v>6113</v>
      </c>
      <c r="B2773" s="312" t="s">
        <v>30878</v>
      </c>
      <c r="C2773" s="313" t="s">
        <v>6</v>
      </c>
      <c r="D2773" s="314">
        <v>8255.3799999999992</v>
      </c>
    </row>
    <row r="2774" spans="1:5">
      <c r="A2774" s="311">
        <v>5849</v>
      </c>
      <c r="B2774" s="312" t="s">
        <v>30879</v>
      </c>
      <c r="C2774" s="313" t="s">
        <v>6</v>
      </c>
      <c r="D2774" s="314">
        <v>2145.42</v>
      </c>
    </row>
    <row r="2775" spans="1:5">
      <c r="A2775" s="311">
        <v>5850</v>
      </c>
      <c r="B2775" s="312" t="s">
        <v>30880</v>
      </c>
      <c r="C2775" s="313" t="s">
        <v>6</v>
      </c>
      <c r="D2775" s="314">
        <v>2571.75</v>
      </c>
    </row>
    <row r="2776" spans="1:5">
      <c r="A2776" s="311">
        <v>5851</v>
      </c>
      <c r="B2776" s="312" t="s">
        <v>30881</v>
      </c>
      <c r="C2776" s="313" t="s">
        <v>6</v>
      </c>
      <c r="D2776" s="314">
        <v>3167.91</v>
      </c>
      <c r="E2776" s="13" t="s">
        <v>28388</v>
      </c>
    </row>
    <row r="2777" spans="1:5">
      <c r="A2777" s="311">
        <v>5865</v>
      </c>
      <c r="B2777" s="312" t="s">
        <v>30882</v>
      </c>
      <c r="C2777" s="313" t="s">
        <v>27273</v>
      </c>
      <c r="D2777" s="314">
        <v>936.09</v>
      </c>
      <c r="E2777" s="13" t="s">
        <v>28388</v>
      </c>
    </row>
    <row r="2778" spans="1:5">
      <c r="A2778" s="311">
        <v>5866</v>
      </c>
      <c r="B2778" s="312" t="s">
        <v>30883</v>
      </c>
      <c r="C2778" s="313" t="s">
        <v>27273</v>
      </c>
      <c r="D2778" s="314">
        <v>1224.8800000000001</v>
      </c>
      <c r="E2778" s="16" t="s">
        <v>28388</v>
      </c>
    </row>
    <row r="2779" spans="1:5">
      <c r="A2779" s="311">
        <v>5867</v>
      </c>
      <c r="B2779" s="312" t="s">
        <v>30884</v>
      </c>
      <c r="C2779" s="313" t="s">
        <v>27273</v>
      </c>
      <c r="D2779" s="314">
        <v>1623.83</v>
      </c>
      <c r="E2779" s="16" t="s">
        <v>28388</v>
      </c>
    </row>
    <row r="2780" spans="1:5">
      <c r="A2780" s="311">
        <v>5861</v>
      </c>
      <c r="B2780" s="312" t="s">
        <v>30885</v>
      </c>
      <c r="C2780" s="313" t="s">
        <v>41</v>
      </c>
      <c r="D2780" s="314">
        <v>382.66</v>
      </c>
      <c r="E2780" s="16" t="s">
        <v>28388</v>
      </c>
    </row>
    <row r="2781" spans="1:5">
      <c r="A2781" s="311">
        <v>5862</v>
      </c>
      <c r="B2781" s="312" t="s">
        <v>30886</v>
      </c>
      <c r="C2781" s="313" t="s">
        <v>41</v>
      </c>
      <c r="D2781" s="314">
        <v>468.18</v>
      </c>
      <c r="E2781" s="16" t="s">
        <v>28388</v>
      </c>
    </row>
    <row r="2782" spans="1:5">
      <c r="A2782" s="311">
        <v>5863</v>
      </c>
      <c r="B2782" s="312" t="s">
        <v>30887</v>
      </c>
      <c r="C2782" s="313" t="s">
        <v>41</v>
      </c>
      <c r="D2782" s="314">
        <v>563.61</v>
      </c>
      <c r="E2782" s="16" t="s">
        <v>28388</v>
      </c>
    </row>
    <row r="2783" spans="1:5">
      <c r="A2783" s="311">
        <v>5864</v>
      </c>
      <c r="B2783" s="312" t="s">
        <v>30888</v>
      </c>
      <c r="C2783" s="313" t="s">
        <v>41</v>
      </c>
      <c r="D2783" s="314">
        <v>657.37</v>
      </c>
      <c r="E2783" s="16" t="s">
        <v>28388</v>
      </c>
    </row>
    <row r="2784" spans="1:5">
      <c r="A2784" s="311">
        <v>8645</v>
      </c>
      <c r="B2784" s="312" t="s">
        <v>30889</v>
      </c>
      <c r="C2784" s="313" t="s">
        <v>41</v>
      </c>
      <c r="D2784" s="314">
        <v>596.47</v>
      </c>
      <c r="E2784" s="16" t="s">
        <v>28388</v>
      </c>
    </row>
    <row r="2785" spans="1:5">
      <c r="A2785" s="311">
        <v>8646</v>
      </c>
      <c r="B2785" s="312" t="s">
        <v>30890</v>
      </c>
      <c r="C2785" s="313" t="s">
        <v>41</v>
      </c>
      <c r="D2785" s="314">
        <v>881.85</v>
      </c>
      <c r="E2785" s="16" t="s">
        <v>28388</v>
      </c>
    </row>
    <row r="2786" spans="1:5">
      <c r="A2786" s="311">
        <v>8647</v>
      </c>
      <c r="B2786" s="312" t="s">
        <v>30891</v>
      </c>
      <c r="C2786" s="313" t="s">
        <v>41</v>
      </c>
      <c r="D2786" s="314">
        <v>1776.29</v>
      </c>
      <c r="E2786" s="16" t="s">
        <v>28388</v>
      </c>
    </row>
    <row r="2787" spans="1:5">
      <c r="A2787" s="311">
        <v>8648</v>
      </c>
      <c r="B2787" s="312" t="s">
        <v>30892</v>
      </c>
      <c r="C2787" s="313" t="s">
        <v>41</v>
      </c>
      <c r="D2787" s="314">
        <v>2214.2399999999998</v>
      </c>
      <c r="E2787" s="16" t="s">
        <v>28388</v>
      </c>
    </row>
    <row r="2788" spans="1:5">
      <c r="A2788" s="311">
        <v>8650</v>
      </c>
      <c r="B2788" s="312" t="s">
        <v>30893</v>
      </c>
      <c r="C2788" s="313" t="s">
        <v>41</v>
      </c>
      <c r="D2788" s="314">
        <v>3038.05</v>
      </c>
      <c r="E2788" s="16" t="s">
        <v>28388</v>
      </c>
    </row>
    <row r="2789" spans="1:5">
      <c r="A2789" s="311">
        <v>8651</v>
      </c>
      <c r="B2789" s="312" t="s">
        <v>30894</v>
      </c>
      <c r="C2789" s="313" t="s">
        <v>41</v>
      </c>
      <c r="D2789" s="314">
        <v>3563.22</v>
      </c>
      <c r="E2789" s="16" t="s">
        <v>28388</v>
      </c>
    </row>
    <row r="2790" spans="1:5">
      <c r="A2790" s="311">
        <v>8649</v>
      </c>
      <c r="B2790" s="312" t="s">
        <v>30895</v>
      </c>
      <c r="C2790" s="313" t="s">
        <v>41</v>
      </c>
      <c r="D2790" s="314">
        <v>2514.25</v>
      </c>
      <c r="E2790" s="16"/>
    </row>
    <row r="2791" spans="1:5">
      <c r="A2791" s="311">
        <v>5868</v>
      </c>
      <c r="B2791" s="312" t="s">
        <v>30896</v>
      </c>
      <c r="C2791" s="313" t="s">
        <v>41</v>
      </c>
      <c r="D2791" s="314">
        <v>351.47</v>
      </c>
      <c r="E2791" s="16"/>
    </row>
    <row r="2792" spans="1:5">
      <c r="A2792" s="311">
        <v>5869</v>
      </c>
      <c r="B2792" s="312" t="s">
        <v>30897</v>
      </c>
      <c r="C2792" s="313" t="s">
        <v>41</v>
      </c>
      <c r="D2792" s="314">
        <v>343.47</v>
      </c>
      <c r="E2792" s="16"/>
    </row>
    <row r="2793" spans="1:5">
      <c r="A2793" s="311">
        <v>5870</v>
      </c>
      <c r="B2793" s="312" t="s">
        <v>30898</v>
      </c>
      <c r="C2793" s="313" t="s">
        <v>41</v>
      </c>
      <c r="D2793" s="314">
        <v>411.34</v>
      </c>
      <c r="E2793" s="16"/>
    </row>
    <row r="2794" spans="1:5">
      <c r="A2794" s="311">
        <v>5871</v>
      </c>
      <c r="B2794" s="312" t="s">
        <v>30899</v>
      </c>
      <c r="C2794" s="313" t="s">
        <v>41</v>
      </c>
      <c r="D2794" s="314">
        <v>500.18</v>
      </c>
    </row>
    <row r="2795" spans="1:5">
      <c r="A2795" s="311">
        <v>5872</v>
      </c>
      <c r="B2795" s="312" t="s">
        <v>30900</v>
      </c>
      <c r="C2795" s="313" t="s">
        <v>41</v>
      </c>
      <c r="D2795" s="314">
        <v>625.85</v>
      </c>
    </row>
    <row r="2796" spans="1:5">
      <c r="A2796" s="311">
        <v>5873</v>
      </c>
      <c r="B2796" s="312" t="s">
        <v>30901</v>
      </c>
      <c r="C2796" s="313" t="s">
        <v>41</v>
      </c>
      <c r="D2796" s="314">
        <v>734.44</v>
      </c>
    </row>
    <row r="2797" spans="1:5">
      <c r="A2797" s="311">
        <v>6315</v>
      </c>
      <c r="B2797" s="312" t="s">
        <v>30902</v>
      </c>
      <c r="C2797" s="313" t="s">
        <v>6</v>
      </c>
      <c r="D2797" s="314">
        <v>874.35</v>
      </c>
      <c r="E2797" s="16"/>
    </row>
    <row r="2798" spans="1:5">
      <c r="A2798" s="311">
        <v>5874</v>
      </c>
      <c r="B2798" s="312" t="s">
        <v>30903</v>
      </c>
      <c r="C2798" s="313" t="s">
        <v>6</v>
      </c>
      <c r="D2798" s="314">
        <v>998.88</v>
      </c>
    </row>
    <row r="2799" spans="1:5">
      <c r="A2799" s="311">
        <v>5875</v>
      </c>
      <c r="B2799" s="312" t="s">
        <v>30904</v>
      </c>
      <c r="C2799" s="313" t="s">
        <v>6</v>
      </c>
      <c r="D2799" s="314">
        <v>1238.6500000000001</v>
      </c>
      <c r="E2799" s="16"/>
    </row>
    <row r="2800" spans="1:5">
      <c r="A2800" s="311">
        <v>5876</v>
      </c>
      <c r="B2800" s="312" t="s">
        <v>30905</v>
      </c>
      <c r="C2800" s="313" t="s">
        <v>6</v>
      </c>
      <c r="D2800" s="314">
        <v>1530.75</v>
      </c>
    </row>
    <row r="2801" spans="1:5">
      <c r="A2801" s="311">
        <v>5877</v>
      </c>
      <c r="B2801" s="312" t="s">
        <v>30906</v>
      </c>
      <c r="C2801" s="313" t="s">
        <v>6</v>
      </c>
      <c r="D2801" s="314">
        <v>1827.06</v>
      </c>
      <c r="E2801" s="16"/>
    </row>
    <row r="2802" spans="1:5">
      <c r="A2802" s="311">
        <v>5878</v>
      </c>
      <c r="B2802" s="312" t="s">
        <v>30907</v>
      </c>
      <c r="C2802" s="313" t="s">
        <v>6</v>
      </c>
      <c r="D2802" s="314">
        <v>2219.8200000000002</v>
      </c>
    </row>
    <row r="2803" spans="1:5">
      <c r="A2803" s="311">
        <v>5879</v>
      </c>
      <c r="B2803" s="312" t="s">
        <v>30908</v>
      </c>
      <c r="C2803" s="313" t="s">
        <v>6</v>
      </c>
      <c r="D2803" s="314">
        <v>1531.14</v>
      </c>
    </row>
    <row r="2804" spans="1:5">
      <c r="A2804" s="311">
        <v>5880</v>
      </c>
      <c r="B2804" s="312" t="s">
        <v>30909</v>
      </c>
      <c r="C2804" s="313" t="s">
        <v>6</v>
      </c>
      <c r="D2804" s="314">
        <v>1850.11</v>
      </c>
    </row>
    <row r="2805" spans="1:5">
      <c r="A2805" s="311">
        <v>5881</v>
      </c>
      <c r="B2805" s="312" t="s">
        <v>30910</v>
      </c>
      <c r="C2805" s="313" t="s">
        <v>6</v>
      </c>
      <c r="D2805" s="314">
        <v>2238.4</v>
      </c>
      <c r="E2805" s="13" t="s">
        <v>28388</v>
      </c>
    </row>
    <row r="2806" spans="1:5">
      <c r="A2806" s="311">
        <v>8655</v>
      </c>
      <c r="B2806" s="312" t="s">
        <v>30911</v>
      </c>
      <c r="C2806" s="313" t="s">
        <v>27273</v>
      </c>
      <c r="D2806" s="314">
        <v>238.43</v>
      </c>
      <c r="E2806" s="13" t="s">
        <v>28388</v>
      </c>
    </row>
    <row r="2807" spans="1:5">
      <c r="A2807" s="311">
        <v>8656</v>
      </c>
      <c r="B2807" s="312" t="s">
        <v>30912</v>
      </c>
      <c r="C2807" s="313" t="s">
        <v>27273</v>
      </c>
      <c r="D2807" s="314">
        <v>296.24</v>
      </c>
      <c r="E2807" s="13" t="s">
        <v>28388</v>
      </c>
    </row>
    <row r="2808" spans="1:5">
      <c r="A2808" s="311">
        <v>8657</v>
      </c>
      <c r="B2808" s="312" t="s">
        <v>30913</v>
      </c>
      <c r="C2808" s="313" t="s">
        <v>27273</v>
      </c>
      <c r="D2808" s="314">
        <v>358.94</v>
      </c>
      <c r="E2808" s="13" t="s">
        <v>28388</v>
      </c>
    </row>
    <row r="2809" spans="1:5">
      <c r="A2809" s="311">
        <v>8658</v>
      </c>
      <c r="B2809" s="312" t="s">
        <v>30914</v>
      </c>
      <c r="C2809" s="313" t="s">
        <v>27273</v>
      </c>
      <c r="D2809" s="314">
        <v>440.94</v>
      </c>
      <c r="E2809" s="13" t="s">
        <v>28388</v>
      </c>
    </row>
    <row r="2810" spans="1:5">
      <c r="A2810" s="311">
        <v>8659</v>
      </c>
      <c r="B2810" s="312" t="s">
        <v>30915</v>
      </c>
      <c r="C2810" s="313" t="s">
        <v>27273</v>
      </c>
      <c r="D2810" s="314">
        <v>497.72</v>
      </c>
      <c r="E2810" s="13" t="s">
        <v>28388</v>
      </c>
    </row>
    <row r="2811" spans="1:5">
      <c r="A2811" s="311">
        <v>8660</v>
      </c>
      <c r="B2811" s="312" t="s">
        <v>30916</v>
      </c>
      <c r="C2811" s="313" t="s">
        <v>27273</v>
      </c>
      <c r="D2811" s="314">
        <v>650.42999999999995</v>
      </c>
      <c r="E2811" s="16" t="s">
        <v>28388</v>
      </c>
    </row>
    <row r="2812" spans="1:5">
      <c r="A2812" s="311">
        <v>8661</v>
      </c>
      <c r="B2812" s="312" t="s">
        <v>30917</v>
      </c>
      <c r="C2812" s="313" t="s">
        <v>27273</v>
      </c>
      <c r="D2812" s="314">
        <v>662.73</v>
      </c>
      <c r="E2812" s="13" t="s">
        <v>28388</v>
      </c>
    </row>
    <row r="2813" spans="1:5">
      <c r="A2813" s="311">
        <v>8662</v>
      </c>
      <c r="B2813" s="312" t="s">
        <v>30918</v>
      </c>
      <c r="C2813" s="313" t="s">
        <v>27273</v>
      </c>
      <c r="D2813" s="314">
        <v>807.89</v>
      </c>
      <c r="E2813" s="13" t="s">
        <v>28388</v>
      </c>
    </row>
    <row r="2814" spans="1:5">
      <c r="A2814" s="311">
        <v>8663</v>
      </c>
      <c r="B2814" s="312" t="s">
        <v>30919</v>
      </c>
      <c r="C2814" s="313" t="s">
        <v>27273</v>
      </c>
      <c r="D2814" s="314">
        <v>967.1</v>
      </c>
      <c r="E2814" s="13" t="s">
        <v>28388</v>
      </c>
    </row>
    <row r="2815" spans="1:5">
      <c r="A2815" s="311">
        <v>8664</v>
      </c>
      <c r="B2815" s="312" t="s">
        <v>30920</v>
      </c>
      <c r="C2815" s="313" t="s">
        <v>27273</v>
      </c>
      <c r="D2815" s="314">
        <v>1255.1400000000001</v>
      </c>
      <c r="E2815" s="13" t="s">
        <v>28388</v>
      </c>
    </row>
    <row r="2816" spans="1:5">
      <c r="A2816" s="311">
        <v>8654</v>
      </c>
      <c r="B2816" s="312" t="s">
        <v>30921</v>
      </c>
      <c r="C2816" s="313" t="s">
        <v>27273</v>
      </c>
      <c r="D2816" s="314">
        <v>249.73</v>
      </c>
      <c r="E2816" s="13" t="s">
        <v>28388</v>
      </c>
    </row>
    <row r="2817" spans="1:5">
      <c r="A2817" s="311">
        <v>5626</v>
      </c>
      <c r="B2817" s="312" t="s">
        <v>30922</v>
      </c>
      <c r="C2817" s="313" t="s">
        <v>27262</v>
      </c>
      <c r="D2817" s="314">
        <v>2517.34</v>
      </c>
      <c r="E2817" s="13" t="s">
        <v>28388</v>
      </c>
    </row>
    <row r="2818" spans="1:5">
      <c r="A2818" s="311">
        <v>5627</v>
      </c>
      <c r="B2818" s="312" t="s">
        <v>30923</v>
      </c>
      <c r="C2818" s="313" t="s">
        <v>27262</v>
      </c>
      <c r="D2818" s="314">
        <v>1251.33</v>
      </c>
      <c r="E2818" s="13" t="s">
        <v>28388</v>
      </c>
    </row>
    <row r="2819" spans="1:5">
      <c r="A2819" s="311">
        <v>11373</v>
      </c>
      <c r="B2819" s="312" t="s">
        <v>30924</v>
      </c>
      <c r="C2819" s="313" t="s">
        <v>27262</v>
      </c>
      <c r="D2819" s="314">
        <v>568.83000000000004</v>
      </c>
      <c r="E2819" s="16" t="s">
        <v>28388</v>
      </c>
    </row>
    <row r="2820" spans="1:5" ht="22.5">
      <c r="A2820" s="311">
        <v>5629</v>
      </c>
      <c r="B2820" s="312" t="s">
        <v>30925</v>
      </c>
      <c r="C2820" s="313" t="s">
        <v>27262</v>
      </c>
      <c r="D2820" s="314">
        <v>314.32</v>
      </c>
      <c r="E2820" s="16" t="s">
        <v>28388</v>
      </c>
    </row>
    <row r="2821" spans="1:5" ht="22.5">
      <c r="A2821" s="311">
        <v>5630</v>
      </c>
      <c r="B2821" s="312" t="s">
        <v>30926</v>
      </c>
      <c r="C2821" s="313" t="s">
        <v>27262</v>
      </c>
      <c r="D2821" s="314">
        <v>401.69</v>
      </c>
    </row>
    <row r="2822" spans="1:5" ht="22.5">
      <c r="A2822" s="311">
        <v>5631</v>
      </c>
      <c r="B2822" s="312" t="s">
        <v>30927</v>
      </c>
      <c r="C2822" s="313" t="s">
        <v>27262</v>
      </c>
      <c r="D2822" s="314">
        <v>477.37</v>
      </c>
    </row>
    <row r="2823" spans="1:5" ht="22.5">
      <c r="A2823" s="311">
        <v>5632</v>
      </c>
      <c r="B2823" s="312" t="s">
        <v>30928</v>
      </c>
      <c r="C2823" s="313" t="s">
        <v>27262</v>
      </c>
      <c r="D2823" s="314">
        <v>348.86</v>
      </c>
    </row>
    <row r="2824" spans="1:5" ht="22.5">
      <c r="A2824" s="311">
        <v>5633</v>
      </c>
      <c r="B2824" s="312" t="s">
        <v>30929</v>
      </c>
      <c r="C2824" s="313" t="s">
        <v>27262</v>
      </c>
      <c r="D2824" s="314">
        <v>436.19</v>
      </c>
      <c r="E2824" s="16" t="s">
        <v>28388</v>
      </c>
    </row>
    <row r="2825" spans="1:5" ht="22.5">
      <c r="A2825" s="311">
        <v>5634</v>
      </c>
      <c r="B2825" s="312" t="s">
        <v>30930</v>
      </c>
      <c r="C2825" s="313" t="s">
        <v>27262</v>
      </c>
      <c r="D2825" s="314">
        <v>524.36</v>
      </c>
    </row>
    <row r="2826" spans="1:5" ht="22.5">
      <c r="A2826" s="311">
        <v>5635</v>
      </c>
      <c r="B2826" s="312" t="s">
        <v>30931</v>
      </c>
      <c r="C2826" s="313" t="s">
        <v>27262</v>
      </c>
      <c r="D2826" s="314">
        <v>390.66</v>
      </c>
      <c r="E2826" s="13" t="s">
        <v>28388</v>
      </c>
    </row>
    <row r="2827" spans="1:5" ht="22.5">
      <c r="A2827" s="311">
        <v>5636</v>
      </c>
      <c r="B2827" s="312" t="s">
        <v>30932</v>
      </c>
      <c r="C2827" s="313" t="s">
        <v>27262</v>
      </c>
      <c r="D2827" s="314">
        <v>474.03</v>
      </c>
    </row>
    <row r="2828" spans="1:5" ht="22.5">
      <c r="A2828" s="311">
        <v>5637</v>
      </c>
      <c r="B2828" s="312" t="s">
        <v>30933</v>
      </c>
      <c r="C2828" s="313" t="s">
        <v>27262</v>
      </c>
      <c r="D2828" s="314">
        <v>752.08</v>
      </c>
      <c r="E2828" s="16" t="s">
        <v>28388</v>
      </c>
    </row>
    <row r="2829" spans="1:5" ht="22.5">
      <c r="A2829" s="311">
        <v>5638</v>
      </c>
      <c r="B2829" s="312" t="s">
        <v>30934</v>
      </c>
      <c r="C2829" s="313" t="s">
        <v>27262</v>
      </c>
      <c r="D2829" s="314">
        <v>1526.92</v>
      </c>
    </row>
    <row r="2830" spans="1:5" ht="22.5">
      <c r="A2830" s="311">
        <v>5639</v>
      </c>
      <c r="B2830" s="312" t="s">
        <v>30935</v>
      </c>
      <c r="C2830" s="313" t="s">
        <v>27262</v>
      </c>
      <c r="D2830" s="314">
        <v>1804.43</v>
      </c>
    </row>
    <row r="2831" spans="1:5" ht="22.5">
      <c r="A2831" s="311">
        <v>5640</v>
      </c>
      <c r="B2831" s="312" t="s">
        <v>30936</v>
      </c>
      <c r="C2831" s="313" t="s">
        <v>27262</v>
      </c>
      <c r="D2831" s="314">
        <v>3915.81</v>
      </c>
    </row>
    <row r="2832" spans="1:5" ht="22.5">
      <c r="A2832" s="311">
        <v>5647</v>
      </c>
      <c r="B2832" s="312" t="s">
        <v>30937</v>
      </c>
      <c r="C2832" s="313" t="s">
        <v>27262</v>
      </c>
      <c r="D2832" s="314">
        <v>1518.86</v>
      </c>
    </row>
    <row r="2833" spans="1:5" ht="22.5">
      <c r="A2833" s="311">
        <v>5649</v>
      </c>
      <c r="B2833" s="312" t="s">
        <v>30938</v>
      </c>
      <c r="C2833" s="313" t="s">
        <v>27262</v>
      </c>
      <c r="D2833" s="314">
        <v>4166.99</v>
      </c>
      <c r="E2833" s="16"/>
    </row>
    <row r="2834" spans="1:5" ht="22.5">
      <c r="A2834" s="311">
        <v>5651</v>
      </c>
      <c r="B2834" s="312" t="s">
        <v>30939</v>
      </c>
      <c r="C2834" s="313" t="s">
        <v>27262</v>
      </c>
      <c r="D2834" s="314">
        <v>1887.21</v>
      </c>
    </row>
    <row r="2835" spans="1:5" ht="22.5">
      <c r="A2835" s="311">
        <v>6343</v>
      </c>
      <c r="B2835" s="312" t="s">
        <v>30940</v>
      </c>
      <c r="C2835" s="313" t="s">
        <v>27262</v>
      </c>
      <c r="D2835" s="314">
        <v>769.19</v>
      </c>
    </row>
    <row r="2836" spans="1:5" ht="22.5">
      <c r="A2836" s="311">
        <v>12532</v>
      </c>
      <c r="B2836" s="312" t="s">
        <v>30941</v>
      </c>
      <c r="C2836" s="313" t="s">
        <v>27262</v>
      </c>
      <c r="D2836" s="314">
        <v>513.76</v>
      </c>
    </row>
    <row r="2837" spans="1:5" ht="22.5">
      <c r="A2837" s="311">
        <v>12533</v>
      </c>
      <c r="B2837" s="312" t="s">
        <v>30942</v>
      </c>
      <c r="C2837" s="313" t="s">
        <v>27262</v>
      </c>
      <c r="D2837" s="314">
        <v>320.95999999999998</v>
      </c>
      <c r="E2837" s="13" t="s">
        <v>28388</v>
      </c>
    </row>
    <row r="2838" spans="1:5" ht="22.5">
      <c r="A2838" s="311">
        <v>12531</v>
      </c>
      <c r="B2838" s="312" t="s">
        <v>30943</v>
      </c>
      <c r="C2838" s="313" t="s">
        <v>27262</v>
      </c>
      <c r="D2838" s="314">
        <v>491.48</v>
      </c>
    </row>
    <row r="2839" spans="1:5" ht="22.5">
      <c r="A2839" s="311">
        <v>6358</v>
      </c>
      <c r="B2839" s="312" t="s">
        <v>30944</v>
      </c>
      <c r="C2839" s="313" t="s">
        <v>27262</v>
      </c>
      <c r="D2839" s="314">
        <v>521.53</v>
      </c>
    </row>
    <row r="2840" spans="1:5" ht="22.5">
      <c r="A2840" s="311">
        <v>4760</v>
      </c>
      <c r="B2840" s="312" t="s">
        <v>30945</v>
      </c>
      <c r="C2840" s="313" t="s">
        <v>27262</v>
      </c>
      <c r="D2840" s="314">
        <v>34488.019999999997</v>
      </c>
    </row>
    <row r="2841" spans="1:5">
      <c r="A2841" s="311">
        <v>6389</v>
      </c>
      <c r="B2841" s="312" t="s">
        <v>30946</v>
      </c>
      <c r="C2841" s="313" t="s">
        <v>27262</v>
      </c>
      <c r="D2841" s="314">
        <v>7385.02</v>
      </c>
    </row>
    <row r="2842" spans="1:5">
      <c r="A2842" s="311">
        <v>6390</v>
      </c>
      <c r="B2842" s="312" t="s">
        <v>30947</v>
      </c>
      <c r="C2842" s="313" t="s">
        <v>27262</v>
      </c>
      <c r="D2842" s="314">
        <v>9311.1299999999992</v>
      </c>
    </row>
    <row r="2843" spans="1:5">
      <c r="A2843" s="311">
        <v>6391</v>
      </c>
      <c r="B2843" s="312" t="s">
        <v>30948</v>
      </c>
      <c r="C2843" s="313" t="s">
        <v>27262</v>
      </c>
      <c r="D2843" s="314">
        <v>9599.41</v>
      </c>
      <c r="E2843" s="16"/>
    </row>
    <row r="2844" spans="1:5">
      <c r="A2844" s="311">
        <v>6392</v>
      </c>
      <c r="B2844" s="312" t="s">
        <v>30949</v>
      </c>
      <c r="C2844" s="313" t="s">
        <v>27262</v>
      </c>
      <c r="D2844" s="314">
        <v>6511.23</v>
      </c>
    </row>
    <row r="2845" spans="1:5">
      <c r="A2845" s="311">
        <v>6393</v>
      </c>
      <c r="B2845" s="312" t="s">
        <v>30950</v>
      </c>
      <c r="C2845" s="313" t="s">
        <v>27262</v>
      </c>
      <c r="D2845" s="314">
        <v>6332.32</v>
      </c>
      <c r="E2845" s="13" t="s">
        <v>28388</v>
      </c>
    </row>
    <row r="2846" spans="1:5">
      <c r="A2846" s="311">
        <v>6394</v>
      </c>
      <c r="B2846" s="312" t="s">
        <v>30951</v>
      </c>
      <c r="C2846" s="313" t="s">
        <v>27262</v>
      </c>
      <c r="D2846" s="314">
        <v>7379.29</v>
      </c>
      <c r="E2846" s="16" t="s">
        <v>28388</v>
      </c>
    </row>
    <row r="2847" spans="1:5">
      <c r="A2847" s="311">
        <v>6395</v>
      </c>
      <c r="B2847" s="312" t="s">
        <v>30952</v>
      </c>
      <c r="C2847" s="313" t="s">
        <v>27262</v>
      </c>
      <c r="D2847" s="314">
        <v>9368.6299999999992</v>
      </c>
      <c r="E2847" s="16"/>
    </row>
    <row r="2848" spans="1:5">
      <c r="A2848" s="311">
        <v>6396</v>
      </c>
      <c r="B2848" s="312" t="s">
        <v>30953</v>
      </c>
      <c r="C2848" s="313" t="s">
        <v>27262</v>
      </c>
      <c r="D2848" s="314">
        <v>10295.98</v>
      </c>
      <c r="E2848" s="16"/>
    </row>
    <row r="2849" spans="1:5">
      <c r="B2849" s="312" t="s">
        <v>30954</v>
      </c>
      <c r="E2849" s="16"/>
    </row>
    <row r="2850" spans="1:5">
      <c r="A2850" s="311">
        <v>6397</v>
      </c>
      <c r="C2850" s="313" t="s">
        <v>27262</v>
      </c>
      <c r="D2850" s="314">
        <v>4895.6899999999996</v>
      </c>
      <c r="E2850" s="16" t="s">
        <v>28388</v>
      </c>
    </row>
    <row r="2851" spans="1:5">
      <c r="A2851" s="311">
        <v>6398</v>
      </c>
      <c r="B2851" s="312" t="s">
        <v>30955</v>
      </c>
      <c r="C2851" s="313" t="s">
        <v>27262</v>
      </c>
      <c r="D2851" s="314">
        <v>7124.01</v>
      </c>
      <c r="E2851" s="16"/>
    </row>
    <row r="2852" spans="1:5">
      <c r="A2852" s="311">
        <v>6399</v>
      </c>
      <c r="B2852" s="312" t="s">
        <v>30956</v>
      </c>
      <c r="C2852" s="313" t="s">
        <v>27262</v>
      </c>
      <c r="D2852" s="314">
        <v>9085.3700000000008</v>
      </c>
      <c r="E2852" s="16"/>
    </row>
    <row r="2853" spans="1:5">
      <c r="A2853" s="311">
        <v>6400</v>
      </c>
      <c r="B2853" s="312" t="s">
        <v>30957</v>
      </c>
      <c r="C2853" s="313" t="s">
        <v>27262</v>
      </c>
      <c r="D2853" s="314">
        <v>9298.76</v>
      </c>
      <c r="E2853" s="16"/>
    </row>
    <row r="2854" spans="1:5">
      <c r="A2854" s="311">
        <v>6401</v>
      </c>
      <c r="B2854" s="312" t="s">
        <v>30958</v>
      </c>
      <c r="C2854" s="313" t="s">
        <v>27262</v>
      </c>
      <c r="D2854" s="314">
        <v>6248.37</v>
      </c>
      <c r="E2854" s="16" t="s">
        <v>28388</v>
      </c>
    </row>
    <row r="2855" spans="1:5">
      <c r="A2855" s="311">
        <v>6402</v>
      </c>
      <c r="B2855" s="312" t="s">
        <v>30959</v>
      </c>
      <c r="C2855" s="313" t="s">
        <v>27262</v>
      </c>
      <c r="D2855" s="314">
        <v>6110.24</v>
      </c>
      <c r="E2855" s="16"/>
    </row>
    <row r="2856" spans="1:5">
      <c r="A2856" s="311">
        <v>6403</v>
      </c>
      <c r="B2856" s="312" t="s">
        <v>30960</v>
      </c>
      <c r="C2856" s="313" t="s">
        <v>27262</v>
      </c>
      <c r="D2856" s="314">
        <v>7113.53</v>
      </c>
      <c r="E2856" s="16"/>
    </row>
    <row r="2857" spans="1:5">
      <c r="A2857" s="311">
        <v>6404</v>
      </c>
      <c r="B2857" s="312" t="s">
        <v>30961</v>
      </c>
      <c r="C2857" s="313" t="s">
        <v>27262</v>
      </c>
      <c r="D2857" s="314">
        <v>9102.89</v>
      </c>
      <c r="E2857" s="16"/>
    </row>
    <row r="2858" spans="1:5">
      <c r="A2858" s="311">
        <v>6405</v>
      </c>
      <c r="B2858" s="312" t="s">
        <v>30962</v>
      </c>
      <c r="C2858" s="313" t="s">
        <v>27262</v>
      </c>
      <c r="D2858" s="314">
        <v>9995.35</v>
      </c>
      <c r="E2858" s="16"/>
    </row>
    <row r="2859" spans="1:5">
      <c r="A2859" s="311">
        <v>6406</v>
      </c>
      <c r="B2859" s="312" t="s">
        <v>30963</v>
      </c>
      <c r="C2859" s="313" t="s">
        <v>27262</v>
      </c>
      <c r="D2859" s="314">
        <v>4696.87</v>
      </c>
      <c r="E2859" s="16" t="s">
        <v>28388</v>
      </c>
    </row>
    <row r="2860" spans="1:5" ht="22.5">
      <c r="A2860" s="311">
        <v>6407</v>
      </c>
      <c r="B2860" s="312" t="s">
        <v>30964</v>
      </c>
      <c r="C2860" s="313" t="s">
        <v>27262</v>
      </c>
      <c r="D2860" s="314">
        <v>6410.33</v>
      </c>
      <c r="E2860" s="16"/>
    </row>
    <row r="2861" spans="1:5" ht="22.5">
      <c r="A2861" s="311">
        <v>6408</v>
      </c>
      <c r="B2861" s="312" t="s">
        <v>30965</v>
      </c>
      <c r="C2861" s="313" t="s">
        <v>27262</v>
      </c>
      <c r="D2861" s="314">
        <v>8128.89</v>
      </c>
    </row>
    <row r="2862" spans="1:5" ht="22.5">
      <c r="A2862" s="311">
        <v>6409</v>
      </c>
      <c r="B2862" s="312" t="s">
        <v>30966</v>
      </c>
      <c r="C2862" s="313" t="s">
        <v>27262</v>
      </c>
      <c r="D2862" s="314">
        <v>8299.07</v>
      </c>
      <c r="E2862" s="16"/>
    </row>
    <row r="2863" spans="1:5" ht="22.5">
      <c r="A2863" s="311">
        <v>6410</v>
      </c>
      <c r="B2863" s="312" t="s">
        <v>30967</v>
      </c>
      <c r="C2863" s="313" t="s">
        <v>27262</v>
      </c>
      <c r="D2863" s="314">
        <v>5099.07</v>
      </c>
      <c r="E2863" s="16"/>
    </row>
    <row r="2864" spans="1:5" ht="22.5">
      <c r="A2864" s="311">
        <v>6411</v>
      </c>
      <c r="B2864" s="312" t="s">
        <v>30968</v>
      </c>
      <c r="C2864" s="313" t="s">
        <v>27262</v>
      </c>
      <c r="D2864" s="314">
        <v>4760.32</v>
      </c>
      <c r="E2864" s="16"/>
    </row>
    <row r="2865" spans="1:5" ht="22.5">
      <c r="A2865" s="311">
        <v>6412</v>
      </c>
      <c r="B2865" s="312" t="s">
        <v>30969</v>
      </c>
      <c r="C2865" s="313" t="s">
        <v>27262</v>
      </c>
      <c r="D2865" s="314">
        <v>5810.95</v>
      </c>
      <c r="E2865" s="16"/>
    </row>
    <row r="2866" spans="1:5" ht="22.5">
      <c r="A2866" s="311">
        <v>6413</v>
      </c>
      <c r="B2866" s="312" t="s">
        <v>30970</v>
      </c>
      <c r="C2866" s="313" t="s">
        <v>27262</v>
      </c>
      <c r="D2866" s="314">
        <v>8130.67</v>
      </c>
      <c r="E2866" s="16"/>
    </row>
    <row r="2867" spans="1:5" ht="22.5">
      <c r="A2867" s="311">
        <v>6414</v>
      </c>
      <c r="B2867" s="312" t="s">
        <v>30971</v>
      </c>
      <c r="C2867" s="313" t="s">
        <v>27262</v>
      </c>
      <c r="D2867" s="314">
        <v>8826.44</v>
      </c>
      <c r="E2867" s="16"/>
    </row>
    <row r="2868" spans="1:5">
      <c r="A2868" s="311">
        <v>6415</v>
      </c>
      <c r="B2868" s="312" t="s">
        <v>30972</v>
      </c>
      <c r="C2868" s="313" t="s">
        <v>27262</v>
      </c>
      <c r="D2868" s="314">
        <v>3882.12</v>
      </c>
      <c r="E2868" s="16"/>
    </row>
    <row r="2869" spans="1:5">
      <c r="A2869" s="311">
        <v>6416</v>
      </c>
      <c r="B2869" s="312" t="s">
        <v>30973</v>
      </c>
      <c r="C2869" s="313" t="s">
        <v>27262</v>
      </c>
      <c r="D2869" s="314">
        <v>6408.83</v>
      </c>
      <c r="E2869" s="16" t="s">
        <v>28388</v>
      </c>
    </row>
    <row r="2870" spans="1:5">
      <c r="A2870" s="311">
        <v>6417</v>
      </c>
      <c r="B2870" s="312" t="s">
        <v>30974</v>
      </c>
      <c r="C2870" s="313" t="s">
        <v>27262</v>
      </c>
      <c r="D2870" s="314">
        <v>7964.38</v>
      </c>
      <c r="E2870" s="16"/>
    </row>
    <row r="2871" spans="1:5">
      <c r="A2871" s="311">
        <v>6418</v>
      </c>
      <c r="B2871" s="312" t="s">
        <v>30975</v>
      </c>
      <c r="C2871" s="313" t="s">
        <v>27262</v>
      </c>
      <c r="D2871" s="314">
        <v>8134.54</v>
      </c>
      <c r="E2871" s="16"/>
    </row>
    <row r="2872" spans="1:5">
      <c r="A2872" s="311">
        <v>6419</v>
      </c>
      <c r="B2872" s="312" t="s">
        <v>30976</v>
      </c>
      <c r="C2872" s="313" t="s">
        <v>27262</v>
      </c>
      <c r="D2872" s="314">
        <v>5093.1400000000003</v>
      </c>
      <c r="E2872" s="16" t="s">
        <v>28388</v>
      </c>
    </row>
    <row r="2873" spans="1:5">
      <c r="A2873" s="311">
        <v>6420</v>
      </c>
      <c r="B2873" s="312" t="s">
        <v>30977</v>
      </c>
      <c r="C2873" s="313" t="s">
        <v>27262</v>
      </c>
      <c r="D2873" s="314">
        <v>4790.6000000000004</v>
      </c>
      <c r="E2873" s="16" t="s">
        <v>28388</v>
      </c>
    </row>
    <row r="2874" spans="1:5">
      <c r="A2874" s="311">
        <v>6421</v>
      </c>
      <c r="B2874" s="312" t="s">
        <v>30978</v>
      </c>
      <c r="C2874" s="313" t="s">
        <v>27262</v>
      </c>
      <c r="D2874" s="314">
        <v>5799.11</v>
      </c>
      <c r="E2874" s="16" t="s">
        <v>28388</v>
      </c>
    </row>
    <row r="2875" spans="1:5">
      <c r="A2875" s="311">
        <v>6422</v>
      </c>
      <c r="B2875" s="312" t="s">
        <v>30979</v>
      </c>
      <c r="C2875" s="313" t="s">
        <v>27262</v>
      </c>
      <c r="D2875" s="314">
        <v>7966.15</v>
      </c>
      <c r="E2875" s="16" t="s">
        <v>28388</v>
      </c>
    </row>
    <row r="2876" spans="1:5">
      <c r="A2876" s="311">
        <v>6423</v>
      </c>
      <c r="B2876" s="312" t="s">
        <v>30980</v>
      </c>
      <c r="C2876" s="313" t="s">
        <v>27262</v>
      </c>
      <c r="D2876" s="314">
        <v>8671.2000000000007</v>
      </c>
      <c r="E2876" s="16" t="s">
        <v>28388</v>
      </c>
    </row>
    <row r="2877" spans="1:5">
      <c r="A2877" s="311">
        <v>6424</v>
      </c>
      <c r="B2877" s="312" t="s">
        <v>30981</v>
      </c>
      <c r="C2877" s="313" t="s">
        <v>27262</v>
      </c>
      <c r="D2877" s="314">
        <v>3876.21</v>
      </c>
      <c r="E2877" s="16" t="s">
        <v>28388</v>
      </c>
    </row>
    <row r="2878" spans="1:5">
      <c r="A2878" s="311">
        <v>6339</v>
      </c>
      <c r="B2878" s="312" t="s">
        <v>30982</v>
      </c>
      <c r="C2878" s="313" t="s">
        <v>6</v>
      </c>
      <c r="D2878" s="314">
        <v>2902.72</v>
      </c>
      <c r="E2878" s="16" t="s">
        <v>28388</v>
      </c>
    </row>
    <row r="2879" spans="1:5">
      <c r="A2879" s="311">
        <v>5928</v>
      </c>
      <c r="B2879" s="312" t="s">
        <v>30983</v>
      </c>
      <c r="C2879" s="313" t="s">
        <v>27262</v>
      </c>
      <c r="D2879" s="314">
        <v>6393.76</v>
      </c>
      <c r="E2879" s="16" t="s">
        <v>28388</v>
      </c>
    </row>
    <row r="2880" spans="1:5">
      <c r="A2880" s="311">
        <v>5929</v>
      </c>
      <c r="B2880" s="312" t="s">
        <v>30984</v>
      </c>
      <c r="C2880" s="313" t="s">
        <v>27262</v>
      </c>
      <c r="D2880" s="314">
        <v>5782.25</v>
      </c>
      <c r="E2880" s="16" t="s">
        <v>28388</v>
      </c>
    </row>
    <row r="2881" spans="1:5">
      <c r="A2881" s="311">
        <v>5930</v>
      </c>
      <c r="B2881" s="312" t="s">
        <v>30985</v>
      </c>
      <c r="C2881" s="313" t="s">
        <v>27262</v>
      </c>
      <c r="D2881" s="314">
        <v>7966.71</v>
      </c>
      <c r="E2881" s="16" t="s">
        <v>28388</v>
      </c>
    </row>
    <row r="2882" spans="1:5">
      <c r="A2882" s="311">
        <v>11638</v>
      </c>
      <c r="B2882" s="312" t="s">
        <v>30986</v>
      </c>
      <c r="C2882" s="313" t="s">
        <v>27262</v>
      </c>
      <c r="D2882" s="314">
        <v>982.89</v>
      </c>
      <c r="E2882" s="16" t="s">
        <v>28388</v>
      </c>
    </row>
    <row r="2883" spans="1:5">
      <c r="A2883" s="311">
        <v>4761</v>
      </c>
      <c r="B2883" s="312" t="s">
        <v>30987</v>
      </c>
      <c r="C2883" s="313" t="s">
        <v>27262</v>
      </c>
      <c r="D2883" s="314">
        <v>5457.19</v>
      </c>
      <c r="E2883" s="16" t="s">
        <v>28388</v>
      </c>
    </row>
    <row r="2884" spans="1:5" ht="22.5">
      <c r="A2884" s="311">
        <v>11637</v>
      </c>
      <c r="B2884" s="312" t="s">
        <v>30988</v>
      </c>
      <c r="C2884" s="313" t="s">
        <v>27262</v>
      </c>
      <c r="D2884" s="314">
        <v>864.79</v>
      </c>
      <c r="E2884" s="13" t="s">
        <v>28388</v>
      </c>
    </row>
    <row r="2885" spans="1:5" ht="22.5">
      <c r="A2885" s="311">
        <v>8783</v>
      </c>
      <c r="B2885" s="312" t="s">
        <v>30989</v>
      </c>
      <c r="C2885" s="313" t="s">
        <v>27262</v>
      </c>
      <c r="D2885" s="314">
        <v>33.89</v>
      </c>
      <c r="E2885" s="16" t="s">
        <v>28388</v>
      </c>
    </row>
    <row r="2886" spans="1:5">
      <c r="A2886" s="311">
        <v>6425</v>
      </c>
      <c r="B2886" s="312" t="s">
        <v>30990</v>
      </c>
      <c r="C2886" s="313" t="s">
        <v>27262</v>
      </c>
      <c r="D2886" s="314">
        <v>490.02</v>
      </c>
      <c r="E2886" s="16" t="s">
        <v>28388</v>
      </c>
    </row>
    <row r="2887" spans="1:5" ht="22.5">
      <c r="A2887" s="311">
        <v>11172</v>
      </c>
      <c r="B2887" s="312" t="s">
        <v>30991</v>
      </c>
      <c r="C2887" s="313" t="s">
        <v>27262</v>
      </c>
      <c r="D2887" s="314">
        <v>1721.4</v>
      </c>
      <c r="E2887" s="16" t="s">
        <v>28388</v>
      </c>
    </row>
    <row r="2888" spans="1:5">
      <c r="A2888" s="311">
        <v>6426</v>
      </c>
      <c r="B2888" s="312" t="s">
        <v>30992</v>
      </c>
      <c r="C2888" s="313" t="s">
        <v>27262</v>
      </c>
      <c r="D2888" s="314">
        <v>515.99</v>
      </c>
      <c r="E2888" s="16" t="s">
        <v>28388</v>
      </c>
    </row>
    <row r="2889" spans="1:5">
      <c r="A2889" s="311">
        <v>6427</v>
      </c>
      <c r="B2889" s="312" t="s">
        <v>30993</v>
      </c>
      <c r="C2889" s="313" t="s">
        <v>27262</v>
      </c>
      <c r="D2889" s="314">
        <v>515.99</v>
      </c>
      <c r="E2889" s="16" t="s">
        <v>28388</v>
      </c>
    </row>
    <row r="2890" spans="1:5">
      <c r="A2890" s="311">
        <v>6428</v>
      </c>
      <c r="B2890" s="312" t="s">
        <v>30994</v>
      </c>
      <c r="C2890" s="313" t="s">
        <v>27262</v>
      </c>
      <c r="D2890" s="314">
        <v>534.77</v>
      </c>
      <c r="E2890" s="16" t="s">
        <v>28388</v>
      </c>
    </row>
    <row r="2891" spans="1:5">
      <c r="A2891" s="311">
        <v>6429</v>
      </c>
      <c r="B2891" s="312" t="s">
        <v>30995</v>
      </c>
      <c r="C2891" s="313" t="s">
        <v>27262</v>
      </c>
      <c r="D2891" s="314">
        <v>504.36</v>
      </c>
      <c r="E2891" s="16" t="s">
        <v>28388</v>
      </c>
    </row>
    <row r="2892" spans="1:5">
      <c r="A2892" s="311">
        <v>6430</v>
      </c>
      <c r="B2892" s="312" t="s">
        <v>30996</v>
      </c>
      <c r="C2892" s="313" t="s">
        <v>27262</v>
      </c>
      <c r="D2892" s="314">
        <v>544.20000000000005</v>
      </c>
    </row>
    <row r="2893" spans="1:5">
      <c r="A2893" s="311">
        <v>6431</v>
      </c>
      <c r="B2893" s="312" t="s">
        <v>30997</v>
      </c>
      <c r="C2893" s="313" t="s">
        <v>27262</v>
      </c>
      <c r="D2893" s="314">
        <v>4985.32</v>
      </c>
      <c r="E2893" s="16" t="s">
        <v>28388</v>
      </c>
    </row>
    <row r="2894" spans="1:5">
      <c r="A2894" s="311">
        <v>6432</v>
      </c>
      <c r="B2894" s="312" t="s">
        <v>30998</v>
      </c>
      <c r="C2894" s="313" t="s">
        <v>27262</v>
      </c>
      <c r="D2894" s="314">
        <v>1994.46</v>
      </c>
      <c r="E2894" s="16" t="s">
        <v>28388</v>
      </c>
    </row>
    <row r="2895" spans="1:5">
      <c r="A2895" s="311">
        <v>6433</v>
      </c>
      <c r="B2895" s="312" t="s">
        <v>30999</v>
      </c>
      <c r="C2895" s="313" t="s">
        <v>27262</v>
      </c>
      <c r="D2895" s="314">
        <v>3462.74</v>
      </c>
      <c r="E2895" s="16"/>
    </row>
    <row r="2896" spans="1:5">
      <c r="A2896" s="311">
        <v>6434</v>
      </c>
      <c r="B2896" s="312" t="s">
        <v>31000</v>
      </c>
      <c r="C2896" s="313" t="s">
        <v>27262</v>
      </c>
      <c r="D2896" s="314">
        <v>5051.4399999999996</v>
      </c>
      <c r="E2896" s="16" t="s">
        <v>28388</v>
      </c>
    </row>
    <row r="2897" spans="1:5">
      <c r="A2897" s="311">
        <v>6435</v>
      </c>
      <c r="B2897" s="312" t="s">
        <v>31001</v>
      </c>
      <c r="C2897" s="313" t="s">
        <v>27262</v>
      </c>
      <c r="D2897" s="314">
        <v>1916.33</v>
      </c>
      <c r="E2897" s="16" t="s">
        <v>28388</v>
      </c>
    </row>
    <row r="2898" spans="1:5">
      <c r="A2898" s="311">
        <v>6436</v>
      </c>
      <c r="B2898" s="312" t="s">
        <v>31002</v>
      </c>
      <c r="C2898" s="313" t="s">
        <v>27262</v>
      </c>
      <c r="D2898" s="314">
        <v>1994.46</v>
      </c>
      <c r="E2898" s="16" t="s">
        <v>28388</v>
      </c>
    </row>
    <row r="2899" spans="1:5">
      <c r="A2899" s="311">
        <v>6437</v>
      </c>
      <c r="B2899" s="312" t="s">
        <v>31003</v>
      </c>
      <c r="C2899" s="313" t="s">
        <v>27262</v>
      </c>
      <c r="D2899" s="314">
        <v>3462.74</v>
      </c>
      <c r="E2899" s="16" t="s">
        <v>28388</v>
      </c>
    </row>
    <row r="2900" spans="1:5">
      <c r="A2900" s="311">
        <v>6438</v>
      </c>
      <c r="B2900" s="312" t="s">
        <v>31004</v>
      </c>
      <c r="C2900" s="313" t="s">
        <v>27262</v>
      </c>
      <c r="D2900" s="314">
        <v>4975.42</v>
      </c>
      <c r="E2900" s="16" t="s">
        <v>28388</v>
      </c>
    </row>
    <row r="2901" spans="1:5">
      <c r="A2901" s="311">
        <v>6439</v>
      </c>
      <c r="B2901" s="312" t="s">
        <v>31005</v>
      </c>
      <c r="C2901" s="313" t="s">
        <v>27262</v>
      </c>
      <c r="D2901" s="314">
        <v>1341.54</v>
      </c>
      <c r="E2901" s="16" t="s">
        <v>28388</v>
      </c>
    </row>
    <row r="2902" spans="1:5">
      <c r="A2902" s="311">
        <v>6440</v>
      </c>
      <c r="B2902" s="312" t="s">
        <v>31006</v>
      </c>
      <c r="C2902" s="313" t="s">
        <v>27262</v>
      </c>
      <c r="D2902" s="314">
        <v>1916.33</v>
      </c>
      <c r="E2902" s="16" t="s">
        <v>28388</v>
      </c>
    </row>
    <row r="2903" spans="1:5">
      <c r="A2903" s="311">
        <v>6662</v>
      </c>
      <c r="B2903" s="312" t="s">
        <v>31007</v>
      </c>
      <c r="C2903" s="313" t="s">
        <v>27262</v>
      </c>
      <c r="D2903" s="314">
        <v>2.0099999999999998</v>
      </c>
      <c r="E2903" s="16" t="s">
        <v>28388</v>
      </c>
    </row>
    <row r="2904" spans="1:5">
      <c r="A2904" s="311">
        <v>11348</v>
      </c>
      <c r="B2904" s="312" t="s">
        <v>31008</v>
      </c>
      <c r="C2904" s="313" t="s">
        <v>27262</v>
      </c>
      <c r="D2904" s="314">
        <v>0.45</v>
      </c>
      <c r="E2904" s="16" t="s">
        <v>28388</v>
      </c>
    </row>
    <row r="2905" spans="1:5" ht="22.5">
      <c r="A2905" s="311">
        <v>295</v>
      </c>
      <c r="B2905" s="312" t="s">
        <v>31009</v>
      </c>
      <c r="C2905" s="313" t="s">
        <v>27262</v>
      </c>
      <c r="D2905" s="314">
        <v>0.3</v>
      </c>
      <c r="E2905" s="16" t="s">
        <v>28388</v>
      </c>
    </row>
    <row r="2906" spans="1:5">
      <c r="A2906" s="311">
        <v>3289</v>
      </c>
      <c r="B2906" s="312" t="s">
        <v>31010</v>
      </c>
      <c r="C2906" s="313" t="s">
        <v>27262</v>
      </c>
      <c r="D2906" s="314">
        <v>1.65</v>
      </c>
      <c r="E2906" s="16" t="s">
        <v>28388</v>
      </c>
    </row>
    <row r="2907" spans="1:5">
      <c r="A2907" s="311">
        <v>6657</v>
      </c>
      <c r="B2907" s="312" t="s">
        <v>31011</v>
      </c>
      <c r="C2907" s="313" t="s">
        <v>27262</v>
      </c>
      <c r="D2907" s="314">
        <v>72.989999999999995</v>
      </c>
      <c r="E2907" s="16" t="s">
        <v>28388</v>
      </c>
    </row>
    <row r="2908" spans="1:5" ht="22.5">
      <c r="A2908" s="311">
        <v>13392</v>
      </c>
      <c r="B2908" s="312" t="s">
        <v>27784</v>
      </c>
      <c r="C2908" s="313" t="s">
        <v>27262</v>
      </c>
      <c r="D2908" s="314">
        <v>85.89</v>
      </c>
      <c r="E2908" s="16" t="s">
        <v>28388</v>
      </c>
    </row>
    <row r="2909" spans="1:5">
      <c r="A2909" s="311">
        <v>11268</v>
      </c>
      <c r="B2909" s="312" t="s">
        <v>31012</v>
      </c>
      <c r="C2909" s="313" t="s">
        <v>27262</v>
      </c>
      <c r="D2909" s="314">
        <v>4.33</v>
      </c>
      <c r="E2909" s="16" t="s">
        <v>28388</v>
      </c>
    </row>
    <row r="2910" spans="1:5">
      <c r="A2910" s="311">
        <v>343</v>
      </c>
      <c r="B2910" s="312" t="s">
        <v>31013</v>
      </c>
      <c r="C2910" s="313" t="s">
        <v>27262</v>
      </c>
      <c r="D2910" s="314">
        <v>5.21</v>
      </c>
      <c r="E2910" s="16"/>
    </row>
    <row r="2911" spans="1:5">
      <c r="A2911" s="311">
        <v>13475</v>
      </c>
      <c r="B2911" s="312" t="s">
        <v>31014</v>
      </c>
      <c r="C2911" s="313" t="s">
        <v>27262</v>
      </c>
      <c r="D2911" s="314">
        <v>7.93</v>
      </c>
      <c r="E2911" s="16" t="s">
        <v>28388</v>
      </c>
    </row>
    <row r="2912" spans="1:5">
      <c r="A2912" s="311">
        <v>344</v>
      </c>
      <c r="B2912" s="312" t="s">
        <v>31015</v>
      </c>
      <c r="C2912" s="313" t="s">
        <v>27262</v>
      </c>
      <c r="D2912" s="314">
        <v>12</v>
      </c>
      <c r="E2912" s="13" t="s">
        <v>28388</v>
      </c>
    </row>
    <row r="2913" spans="1:5">
      <c r="A2913" s="311">
        <v>2608</v>
      </c>
      <c r="B2913" s="312" t="s">
        <v>31016</v>
      </c>
      <c r="C2913" s="313" t="s">
        <v>27262</v>
      </c>
      <c r="D2913" s="314">
        <v>7.55</v>
      </c>
      <c r="E2913" s="13" t="s">
        <v>28388</v>
      </c>
    </row>
    <row r="2914" spans="1:5">
      <c r="A2914" s="311">
        <v>345</v>
      </c>
      <c r="B2914" s="312" t="s">
        <v>31017</v>
      </c>
      <c r="C2914" s="313" t="s">
        <v>27262</v>
      </c>
      <c r="D2914" s="314">
        <v>7.55</v>
      </c>
      <c r="E2914" s="13" t="s">
        <v>28388</v>
      </c>
    </row>
    <row r="2915" spans="1:5">
      <c r="A2915" s="311">
        <v>346</v>
      </c>
      <c r="B2915" s="312" t="s">
        <v>31018</v>
      </c>
      <c r="C2915" s="313" t="s">
        <v>27262</v>
      </c>
      <c r="D2915" s="314">
        <v>15.62</v>
      </c>
      <c r="E2915" s="13" t="s">
        <v>28388</v>
      </c>
    </row>
    <row r="2916" spans="1:5">
      <c r="A2916" s="311">
        <v>347</v>
      </c>
      <c r="B2916" s="312" t="s">
        <v>31019</v>
      </c>
      <c r="C2916" s="313" t="s">
        <v>27262</v>
      </c>
      <c r="D2916" s="314">
        <v>15.62</v>
      </c>
      <c r="E2916" s="16" t="s">
        <v>28388</v>
      </c>
    </row>
    <row r="2917" spans="1:5">
      <c r="A2917" s="311">
        <v>2609</v>
      </c>
      <c r="B2917" s="312" t="s">
        <v>31020</v>
      </c>
      <c r="C2917" s="313" t="s">
        <v>27262</v>
      </c>
      <c r="D2917" s="314">
        <v>15.62</v>
      </c>
      <c r="E2917" s="16" t="s">
        <v>28388</v>
      </c>
    </row>
    <row r="2918" spans="1:5">
      <c r="A2918" s="311">
        <v>7728</v>
      </c>
      <c r="B2918" s="312" t="s">
        <v>31021</v>
      </c>
      <c r="C2918" s="313" t="s">
        <v>27262</v>
      </c>
      <c r="D2918" s="314">
        <v>12.26</v>
      </c>
      <c r="E2918" s="16"/>
    </row>
    <row r="2919" spans="1:5">
      <c r="A2919" s="311">
        <v>348</v>
      </c>
      <c r="B2919" s="312" t="s">
        <v>31022</v>
      </c>
      <c r="C2919" s="313" t="s">
        <v>27262</v>
      </c>
      <c r="D2919" s="314">
        <v>20.96</v>
      </c>
      <c r="E2919" s="13" t="s">
        <v>28388</v>
      </c>
    </row>
    <row r="2920" spans="1:5">
      <c r="A2920" s="311">
        <v>349</v>
      </c>
      <c r="B2920" s="312" t="s">
        <v>31023</v>
      </c>
      <c r="C2920" s="313" t="s">
        <v>27262</v>
      </c>
      <c r="D2920" s="314">
        <v>33.72</v>
      </c>
      <c r="E2920" s="16" t="s">
        <v>28388</v>
      </c>
    </row>
    <row r="2921" spans="1:5">
      <c r="A2921" s="311">
        <v>2607</v>
      </c>
      <c r="B2921" s="312" t="s">
        <v>31024</v>
      </c>
      <c r="C2921" s="313" t="s">
        <v>27262</v>
      </c>
      <c r="D2921" s="314">
        <v>20.96</v>
      </c>
      <c r="E2921" s="16" t="s">
        <v>28388</v>
      </c>
    </row>
    <row r="2922" spans="1:5">
      <c r="A2922" s="311">
        <v>2611</v>
      </c>
      <c r="B2922" s="312" t="s">
        <v>31025</v>
      </c>
      <c r="C2922" s="313" t="s">
        <v>27262</v>
      </c>
      <c r="D2922" s="314">
        <v>21.2</v>
      </c>
      <c r="E2922" s="16" t="s">
        <v>28388</v>
      </c>
    </row>
    <row r="2923" spans="1:5">
      <c r="A2923" s="311">
        <v>2610</v>
      </c>
      <c r="B2923" s="312" t="s">
        <v>31026</v>
      </c>
      <c r="C2923" s="313" t="s">
        <v>27262</v>
      </c>
      <c r="D2923" s="314">
        <v>21.2</v>
      </c>
      <c r="E2923" s="16" t="s">
        <v>28388</v>
      </c>
    </row>
    <row r="2924" spans="1:5">
      <c r="A2924" s="311">
        <v>10258</v>
      </c>
      <c r="B2924" s="312" t="s">
        <v>31027</v>
      </c>
      <c r="C2924" s="313" t="s">
        <v>27262</v>
      </c>
      <c r="D2924" s="314">
        <v>20.96</v>
      </c>
      <c r="E2924" s="16" t="s">
        <v>28388</v>
      </c>
    </row>
    <row r="2925" spans="1:5">
      <c r="A2925" s="311">
        <v>350</v>
      </c>
      <c r="B2925" s="312" t="s">
        <v>31028</v>
      </c>
      <c r="C2925" s="313" t="s">
        <v>27262</v>
      </c>
      <c r="D2925" s="314">
        <v>49.71</v>
      </c>
      <c r="E2925" s="16" t="s">
        <v>28388</v>
      </c>
    </row>
    <row r="2926" spans="1:5">
      <c r="A2926" s="311">
        <v>2606</v>
      </c>
      <c r="B2926" s="312" t="s">
        <v>31029</v>
      </c>
      <c r="C2926" s="313" t="s">
        <v>27262</v>
      </c>
      <c r="D2926" s="314">
        <v>41.92</v>
      </c>
      <c r="E2926" s="16" t="s">
        <v>28388</v>
      </c>
    </row>
    <row r="2927" spans="1:5">
      <c r="A2927" s="311">
        <v>351</v>
      </c>
      <c r="B2927" s="312" t="s">
        <v>31030</v>
      </c>
      <c r="C2927" s="313" t="s">
        <v>27262</v>
      </c>
      <c r="D2927" s="314">
        <v>48.57</v>
      </c>
      <c r="E2927" s="16" t="s">
        <v>28388</v>
      </c>
    </row>
    <row r="2928" spans="1:5">
      <c r="A2928" s="311">
        <v>2605</v>
      </c>
      <c r="B2928" s="312" t="s">
        <v>31031</v>
      </c>
      <c r="C2928" s="313" t="s">
        <v>27262</v>
      </c>
      <c r="D2928" s="314">
        <v>49.71</v>
      </c>
      <c r="E2928" s="16" t="s">
        <v>28388</v>
      </c>
    </row>
    <row r="2929" spans="1:5">
      <c r="A2929" s="311">
        <v>8412</v>
      </c>
      <c r="B2929" s="312" t="s">
        <v>31032</v>
      </c>
      <c r="C2929" s="313" t="s">
        <v>27262</v>
      </c>
      <c r="D2929" s="314">
        <v>91.85</v>
      </c>
      <c r="E2929" s="16" t="s">
        <v>28388</v>
      </c>
    </row>
    <row r="2930" spans="1:5">
      <c r="A2930" s="311">
        <v>352</v>
      </c>
      <c r="B2930" s="312" t="s">
        <v>31033</v>
      </c>
      <c r="C2930" s="313" t="s">
        <v>27262</v>
      </c>
      <c r="D2930" s="314">
        <v>91.85</v>
      </c>
      <c r="E2930" s="16" t="s">
        <v>28388</v>
      </c>
    </row>
    <row r="2931" spans="1:5">
      <c r="A2931" s="311">
        <v>440</v>
      </c>
      <c r="B2931" s="312" t="s">
        <v>31034</v>
      </c>
      <c r="C2931" s="313" t="s">
        <v>27262</v>
      </c>
      <c r="D2931" s="314">
        <v>418</v>
      </c>
      <c r="E2931" s="16" t="s">
        <v>28388</v>
      </c>
    </row>
    <row r="2932" spans="1:5">
      <c r="A2932" s="311">
        <v>441</v>
      </c>
      <c r="B2932" s="312" t="s">
        <v>31035</v>
      </c>
      <c r="C2932" s="313" t="s">
        <v>27262</v>
      </c>
      <c r="D2932" s="314">
        <v>3.09</v>
      </c>
      <c r="E2932" s="16" t="s">
        <v>28388</v>
      </c>
    </row>
    <row r="2933" spans="1:5" ht="22.5">
      <c r="A2933" s="311">
        <v>444</v>
      </c>
      <c r="B2933" s="312" t="s">
        <v>31036</v>
      </c>
      <c r="C2933" s="313" t="s">
        <v>27262</v>
      </c>
      <c r="D2933" s="314">
        <v>1175</v>
      </c>
      <c r="E2933" s="16" t="s">
        <v>28388</v>
      </c>
    </row>
    <row r="2934" spans="1:5">
      <c r="A2934" s="311">
        <v>9290</v>
      </c>
      <c r="B2934" s="312" t="s">
        <v>31037</v>
      </c>
      <c r="C2934" s="313" t="s">
        <v>27262</v>
      </c>
      <c r="D2934" s="314">
        <v>1502.32</v>
      </c>
      <c r="E2934" s="16" t="s">
        <v>28388</v>
      </c>
    </row>
    <row r="2935" spans="1:5">
      <c r="A2935" s="311">
        <v>486</v>
      </c>
      <c r="B2935" s="312" t="s">
        <v>31038</v>
      </c>
      <c r="C2935" s="313" t="s">
        <v>27262</v>
      </c>
      <c r="D2935" s="314">
        <v>20.82</v>
      </c>
      <c r="E2935" s="16" t="s">
        <v>28388</v>
      </c>
    </row>
    <row r="2936" spans="1:5">
      <c r="A2936" s="311">
        <v>445</v>
      </c>
      <c r="B2936" s="312" t="s">
        <v>31039</v>
      </c>
      <c r="C2936" s="313" t="s">
        <v>27262</v>
      </c>
      <c r="D2936" s="314">
        <v>25.5</v>
      </c>
      <c r="E2936" s="16" t="s">
        <v>28388</v>
      </c>
    </row>
    <row r="2937" spans="1:5">
      <c r="A2937" s="311">
        <v>485</v>
      </c>
      <c r="B2937" s="312" t="s">
        <v>31040</v>
      </c>
      <c r="C2937" s="313" t="s">
        <v>27262</v>
      </c>
      <c r="D2937" s="314">
        <v>49.99</v>
      </c>
      <c r="E2937" s="16" t="s">
        <v>28388</v>
      </c>
    </row>
    <row r="2938" spans="1:5" ht="22.5">
      <c r="A2938" s="311">
        <v>453</v>
      </c>
      <c r="B2938" s="312" t="s">
        <v>31041</v>
      </c>
      <c r="C2938" s="313" t="s">
        <v>27262</v>
      </c>
      <c r="D2938" s="314">
        <v>56.61</v>
      </c>
      <c r="E2938" s="16"/>
    </row>
    <row r="2939" spans="1:5" ht="22.5">
      <c r="A2939" s="311">
        <v>455</v>
      </c>
      <c r="B2939" s="312" t="s">
        <v>31042</v>
      </c>
      <c r="C2939" s="313" t="s">
        <v>27262</v>
      </c>
      <c r="D2939" s="314">
        <v>125.4</v>
      </c>
      <c r="E2939" s="16"/>
    </row>
    <row r="2940" spans="1:5" ht="22.5">
      <c r="A2940" s="311">
        <v>429</v>
      </c>
      <c r="B2940" s="312" t="s">
        <v>31043</v>
      </c>
      <c r="C2940" s="313" t="s">
        <v>27262</v>
      </c>
      <c r="D2940" s="314">
        <v>207.8</v>
      </c>
      <c r="E2940" s="16"/>
    </row>
    <row r="2941" spans="1:5" ht="22.5">
      <c r="A2941" s="311">
        <v>456</v>
      </c>
      <c r="B2941" s="312" t="s">
        <v>31044</v>
      </c>
      <c r="C2941" s="313" t="s">
        <v>27262</v>
      </c>
      <c r="D2941" s="314">
        <v>310.66000000000003</v>
      </c>
      <c r="E2941" s="16"/>
    </row>
    <row r="2942" spans="1:5" ht="22.5">
      <c r="A2942" s="311">
        <v>4902</v>
      </c>
      <c r="B2942" s="312" t="s">
        <v>31045</v>
      </c>
      <c r="C2942" s="313" t="s">
        <v>27262</v>
      </c>
      <c r="D2942" s="314">
        <v>624.94000000000005</v>
      </c>
      <c r="E2942" s="16" t="s">
        <v>28388</v>
      </c>
    </row>
    <row r="2943" spans="1:5" ht="22.5">
      <c r="A2943" s="311">
        <v>457</v>
      </c>
      <c r="B2943" s="312" t="s">
        <v>31046</v>
      </c>
      <c r="C2943" s="313" t="s">
        <v>27262</v>
      </c>
      <c r="D2943" s="314">
        <v>503</v>
      </c>
      <c r="E2943" s="16" t="s">
        <v>28388</v>
      </c>
    </row>
    <row r="2944" spans="1:5" ht="22.5">
      <c r="A2944" s="311">
        <v>454</v>
      </c>
      <c r="B2944" s="312" t="s">
        <v>31047</v>
      </c>
      <c r="C2944" s="313" t="s">
        <v>27262</v>
      </c>
      <c r="D2944" s="314">
        <v>105</v>
      </c>
      <c r="E2944" s="16" t="s">
        <v>28388</v>
      </c>
    </row>
    <row r="2945" spans="1:5">
      <c r="A2945" s="311">
        <v>513</v>
      </c>
      <c r="B2945" s="312" t="s">
        <v>31048</v>
      </c>
      <c r="C2945" s="313" t="s">
        <v>27262</v>
      </c>
      <c r="D2945" s="314">
        <v>4.08</v>
      </c>
      <c r="E2945" s="16"/>
    </row>
    <row r="2946" spans="1:5">
      <c r="A2946" s="311">
        <v>514</v>
      </c>
      <c r="B2946" s="312" t="s">
        <v>31049</v>
      </c>
      <c r="C2946" s="313" t="s">
        <v>27262</v>
      </c>
      <c r="D2946" s="314">
        <v>5.27</v>
      </c>
      <c r="E2946" s="16" t="s">
        <v>28388</v>
      </c>
    </row>
    <row r="2947" spans="1:5">
      <c r="A2947" s="311">
        <v>515</v>
      </c>
      <c r="B2947" s="312" t="s">
        <v>31050</v>
      </c>
      <c r="C2947" s="313" t="s">
        <v>27262</v>
      </c>
      <c r="D2947" s="314">
        <v>7.68</v>
      </c>
      <c r="E2947" s="16"/>
    </row>
    <row r="2948" spans="1:5">
      <c r="A2948" s="311">
        <v>516</v>
      </c>
      <c r="B2948" s="312" t="s">
        <v>31051</v>
      </c>
      <c r="C2948" s="313" t="s">
        <v>27262</v>
      </c>
      <c r="D2948" s="314">
        <v>11.72</v>
      </c>
      <c r="E2948" s="16" t="s">
        <v>28388</v>
      </c>
    </row>
    <row r="2949" spans="1:5">
      <c r="A2949" s="311">
        <v>517</v>
      </c>
      <c r="B2949" s="312" t="s">
        <v>31052</v>
      </c>
      <c r="C2949" s="313" t="s">
        <v>27262</v>
      </c>
      <c r="D2949" s="314">
        <v>14.47</v>
      </c>
      <c r="E2949" s="16" t="s">
        <v>28388</v>
      </c>
    </row>
    <row r="2950" spans="1:5">
      <c r="A2950" s="311">
        <v>518</v>
      </c>
      <c r="B2950" s="312" t="s">
        <v>31053</v>
      </c>
      <c r="C2950" s="313" t="s">
        <v>27262</v>
      </c>
      <c r="D2950" s="314">
        <v>20.91</v>
      </c>
      <c r="E2950" s="16" t="s">
        <v>28388</v>
      </c>
    </row>
    <row r="2951" spans="1:5">
      <c r="A2951" s="311">
        <v>519</v>
      </c>
      <c r="B2951" s="312" t="s">
        <v>31054</v>
      </c>
      <c r="C2951" s="313" t="s">
        <v>27262</v>
      </c>
      <c r="D2951" s="314">
        <v>37.72</v>
      </c>
      <c r="E2951" s="16" t="s">
        <v>28388</v>
      </c>
    </row>
    <row r="2952" spans="1:5">
      <c r="A2952" s="311">
        <v>520</v>
      </c>
      <c r="B2952" s="312" t="s">
        <v>31055</v>
      </c>
      <c r="C2952" s="313" t="s">
        <v>27262</v>
      </c>
      <c r="D2952" s="314">
        <v>53.77</v>
      </c>
      <c r="E2952" s="16" t="s">
        <v>28388</v>
      </c>
    </row>
    <row r="2953" spans="1:5">
      <c r="A2953" s="311">
        <v>521</v>
      </c>
      <c r="B2953" s="312" t="s">
        <v>31056</v>
      </c>
      <c r="C2953" s="313" t="s">
        <v>27262</v>
      </c>
      <c r="D2953" s="314">
        <v>89.94</v>
      </c>
      <c r="E2953" s="16" t="s">
        <v>28388</v>
      </c>
    </row>
    <row r="2954" spans="1:5">
      <c r="A2954" s="311">
        <v>522</v>
      </c>
      <c r="B2954" s="312" t="s">
        <v>31057</v>
      </c>
      <c r="C2954" s="313" t="s">
        <v>27262</v>
      </c>
      <c r="D2954" s="314">
        <v>135.88999999999999</v>
      </c>
      <c r="E2954" s="13" t="s">
        <v>28388</v>
      </c>
    </row>
    <row r="2955" spans="1:5">
      <c r="A2955" s="311">
        <v>4643</v>
      </c>
      <c r="B2955" s="312" t="s">
        <v>31058</v>
      </c>
      <c r="C2955" s="313" t="s">
        <v>27262</v>
      </c>
      <c r="D2955" s="314">
        <v>21.6</v>
      </c>
      <c r="E2955" s="16" t="s">
        <v>28388</v>
      </c>
    </row>
    <row r="2956" spans="1:5">
      <c r="A2956" s="311">
        <v>10507</v>
      </c>
      <c r="B2956" s="312" t="s">
        <v>31059</v>
      </c>
      <c r="C2956" s="313" t="s">
        <v>27262</v>
      </c>
      <c r="D2956" s="314">
        <v>22.15</v>
      </c>
      <c r="E2956" s="16" t="s">
        <v>28388</v>
      </c>
    </row>
    <row r="2957" spans="1:5">
      <c r="A2957" s="311">
        <v>4628</v>
      </c>
      <c r="B2957" s="312" t="s">
        <v>31060</v>
      </c>
      <c r="C2957" s="313" t="s">
        <v>27262</v>
      </c>
      <c r="D2957" s="314">
        <v>28.16</v>
      </c>
      <c r="E2957" s="16"/>
    </row>
    <row r="2958" spans="1:5">
      <c r="A2958" s="311">
        <v>7864</v>
      </c>
      <c r="B2958" s="312" t="s">
        <v>31061</v>
      </c>
      <c r="C2958" s="313" t="s">
        <v>27262</v>
      </c>
      <c r="D2958" s="314">
        <v>4.07</v>
      </c>
      <c r="E2958" s="16" t="s">
        <v>28388</v>
      </c>
    </row>
    <row r="2959" spans="1:5">
      <c r="A2959" s="311">
        <v>8675</v>
      </c>
      <c r="B2959" s="312" t="s">
        <v>31062</v>
      </c>
      <c r="C2959" s="313" t="s">
        <v>27262</v>
      </c>
      <c r="D2959" s="314">
        <v>4.18</v>
      </c>
      <c r="E2959" s="13" t="s">
        <v>28388</v>
      </c>
    </row>
    <row r="2960" spans="1:5">
      <c r="A2960" s="311">
        <v>4310</v>
      </c>
      <c r="B2960" s="312" t="s">
        <v>31063</v>
      </c>
      <c r="C2960" s="313" t="s">
        <v>27262</v>
      </c>
      <c r="D2960" s="314">
        <v>3</v>
      </c>
      <c r="E2960" s="13" t="s">
        <v>28388</v>
      </c>
    </row>
    <row r="2961" spans="1:5">
      <c r="A2961" s="311">
        <v>9482</v>
      </c>
      <c r="B2961" s="312" t="s">
        <v>31064</v>
      </c>
      <c r="C2961" s="313" t="s">
        <v>27262</v>
      </c>
      <c r="D2961" s="314">
        <v>139.9</v>
      </c>
      <c r="E2961" s="16" t="s">
        <v>28388</v>
      </c>
    </row>
    <row r="2962" spans="1:5" ht="22.5">
      <c r="A2962" s="311">
        <v>689</v>
      </c>
      <c r="B2962" s="312" t="s">
        <v>31065</v>
      </c>
      <c r="C2962" s="313" t="s">
        <v>27273</v>
      </c>
      <c r="D2962" s="314">
        <v>17.600000000000001</v>
      </c>
      <c r="E2962" s="16" t="s">
        <v>28388</v>
      </c>
    </row>
    <row r="2963" spans="1:5">
      <c r="A2963" s="311">
        <v>13393</v>
      </c>
      <c r="B2963" s="312" t="s">
        <v>31066</v>
      </c>
      <c r="C2963" s="313" t="s">
        <v>27273</v>
      </c>
      <c r="D2963" s="314">
        <v>141.03</v>
      </c>
      <c r="E2963" s="16" t="s">
        <v>28388</v>
      </c>
    </row>
    <row r="2964" spans="1:5">
      <c r="A2964" s="311">
        <v>746</v>
      </c>
      <c r="B2964" s="312" t="s">
        <v>31067</v>
      </c>
      <c r="C2964" s="313" t="s">
        <v>27262</v>
      </c>
      <c r="D2964" s="314">
        <v>11.28</v>
      </c>
      <c r="E2964" s="16" t="s">
        <v>28388</v>
      </c>
    </row>
    <row r="2965" spans="1:5">
      <c r="A2965" s="311">
        <v>747</v>
      </c>
      <c r="B2965" s="312" t="s">
        <v>31068</v>
      </c>
      <c r="C2965" s="313" t="s">
        <v>27262</v>
      </c>
      <c r="D2965" s="314">
        <v>16.22</v>
      </c>
      <c r="E2965" s="16" t="s">
        <v>28388</v>
      </c>
    </row>
    <row r="2966" spans="1:5">
      <c r="A2966" s="311">
        <v>748</v>
      </c>
      <c r="B2966" s="312" t="s">
        <v>31069</v>
      </c>
      <c r="C2966" s="313" t="s">
        <v>27262</v>
      </c>
      <c r="D2966" s="314">
        <v>24.66</v>
      </c>
      <c r="E2966" s="16" t="s">
        <v>28388</v>
      </c>
    </row>
    <row r="2967" spans="1:5">
      <c r="A2967" s="311">
        <v>749</v>
      </c>
      <c r="B2967" s="312" t="s">
        <v>31070</v>
      </c>
      <c r="C2967" s="313" t="s">
        <v>27262</v>
      </c>
      <c r="D2967" s="314">
        <v>37.85</v>
      </c>
      <c r="E2967" s="16" t="s">
        <v>28388</v>
      </c>
    </row>
    <row r="2968" spans="1:5">
      <c r="A2968" s="311">
        <v>750</v>
      </c>
      <c r="B2968" s="312" t="s">
        <v>31071</v>
      </c>
      <c r="C2968" s="313" t="s">
        <v>27262</v>
      </c>
      <c r="D2968" s="314">
        <v>47.87</v>
      </c>
      <c r="E2968" s="16" t="s">
        <v>28388</v>
      </c>
    </row>
    <row r="2969" spans="1:5">
      <c r="A2969" s="311">
        <v>751</v>
      </c>
      <c r="B2969" s="312" t="s">
        <v>31072</v>
      </c>
      <c r="C2969" s="313" t="s">
        <v>27262</v>
      </c>
      <c r="D2969" s="314">
        <v>74.98</v>
      </c>
      <c r="E2969" s="16" t="s">
        <v>28388</v>
      </c>
    </row>
    <row r="2970" spans="1:5">
      <c r="A2970" s="311">
        <v>752</v>
      </c>
      <c r="B2970" s="312" t="s">
        <v>31073</v>
      </c>
      <c r="C2970" s="313" t="s">
        <v>27262</v>
      </c>
      <c r="D2970" s="314">
        <v>135.19</v>
      </c>
      <c r="E2970" s="16" t="s">
        <v>28388</v>
      </c>
    </row>
    <row r="2971" spans="1:5">
      <c r="A2971" s="311">
        <v>753</v>
      </c>
      <c r="B2971" s="312" t="s">
        <v>31074</v>
      </c>
      <c r="C2971" s="313" t="s">
        <v>27262</v>
      </c>
      <c r="D2971" s="314">
        <v>189.29</v>
      </c>
      <c r="E2971" s="16" t="s">
        <v>28388</v>
      </c>
    </row>
    <row r="2972" spans="1:5">
      <c r="A2972" s="311">
        <v>754</v>
      </c>
      <c r="B2972" s="312" t="s">
        <v>31075</v>
      </c>
      <c r="C2972" s="313" t="s">
        <v>27262</v>
      </c>
      <c r="D2972" s="314">
        <v>452.8</v>
      </c>
      <c r="E2972" s="13" t="s">
        <v>28388</v>
      </c>
    </row>
    <row r="2973" spans="1:5">
      <c r="A2973" s="311">
        <v>755</v>
      </c>
      <c r="B2973" s="312" t="s">
        <v>31076</v>
      </c>
      <c r="C2973" s="313" t="s">
        <v>27262</v>
      </c>
      <c r="D2973" s="314">
        <v>316.48</v>
      </c>
      <c r="E2973" s="13" t="s">
        <v>28388</v>
      </c>
    </row>
    <row r="2974" spans="1:5">
      <c r="A2974" s="311">
        <v>765</v>
      </c>
      <c r="B2974" s="312" t="s">
        <v>31077</v>
      </c>
      <c r="C2974" s="313" t="s">
        <v>27262</v>
      </c>
      <c r="D2974" s="314">
        <v>11.65</v>
      </c>
      <c r="E2974" s="13" t="s">
        <v>28388</v>
      </c>
    </row>
    <row r="2975" spans="1:5">
      <c r="A2975" s="311">
        <v>766</v>
      </c>
      <c r="B2975" s="312" t="s">
        <v>31078</v>
      </c>
      <c r="C2975" s="313" t="s">
        <v>27262</v>
      </c>
      <c r="D2975" s="314">
        <v>16.59</v>
      </c>
      <c r="E2975" s="13" t="s">
        <v>28388</v>
      </c>
    </row>
    <row r="2976" spans="1:5">
      <c r="A2976" s="311">
        <v>767</v>
      </c>
      <c r="B2976" s="312" t="s">
        <v>31079</v>
      </c>
      <c r="C2976" s="313" t="s">
        <v>27262</v>
      </c>
      <c r="D2976" s="314">
        <v>26.76</v>
      </c>
      <c r="E2976" s="16" t="s">
        <v>28388</v>
      </c>
    </row>
    <row r="2977" spans="1:5">
      <c r="A2977" s="311">
        <v>768</v>
      </c>
      <c r="B2977" s="312" t="s">
        <v>31080</v>
      </c>
      <c r="C2977" s="313" t="s">
        <v>27262</v>
      </c>
      <c r="D2977" s="314">
        <v>46.12</v>
      </c>
      <c r="E2977" s="16" t="s">
        <v>28388</v>
      </c>
    </row>
    <row r="2978" spans="1:5">
      <c r="A2978" s="311">
        <v>769</v>
      </c>
      <c r="B2978" s="312" t="s">
        <v>31081</v>
      </c>
      <c r="C2978" s="313" t="s">
        <v>27262</v>
      </c>
      <c r="D2978" s="314">
        <v>56.14</v>
      </c>
      <c r="E2978" s="16" t="s">
        <v>28388</v>
      </c>
    </row>
    <row r="2979" spans="1:5">
      <c r="A2979" s="311">
        <v>770</v>
      </c>
      <c r="B2979" s="312" t="s">
        <v>31082</v>
      </c>
      <c r="C2979" s="313" t="s">
        <v>27262</v>
      </c>
      <c r="D2979" s="314">
        <v>94.11</v>
      </c>
      <c r="E2979" s="16" t="s">
        <v>28388</v>
      </c>
    </row>
    <row r="2980" spans="1:5">
      <c r="A2980" s="311">
        <v>771</v>
      </c>
      <c r="B2980" s="312" t="s">
        <v>31083</v>
      </c>
      <c r="C2980" s="313" t="s">
        <v>27262</v>
      </c>
      <c r="D2980" s="314">
        <v>158.12</v>
      </c>
      <c r="E2980" s="16"/>
    </row>
    <row r="2981" spans="1:5">
      <c r="A2981" s="311">
        <v>772</v>
      </c>
      <c r="B2981" s="312" t="s">
        <v>31084</v>
      </c>
      <c r="C2981" s="313" t="s">
        <v>27262</v>
      </c>
      <c r="D2981" s="314">
        <v>226.14</v>
      </c>
      <c r="E2981" s="16" t="s">
        <v>28388</v>
      </c>
    </row>
    <row r="2982" spans="1:5">
      <c r="A2982" s="311">
        <v>773</v>
      </c>
      <c r="B2982" s="312" t="s">
        <v>31085</v>
      </c>
      <c r="C2982" s="313" t="s">
        <v>27262</v>
      </c>
      <c r="D2982" s="314">
        <v>453.36</v>
      </c>
      <c r="E2982" s="16" t="s">
        <v>28388</v>
      </c>
    </row>
    <row r="2983" spans="1:5">
      <c r="A2983" s="311">
        <v>774</v>
      </c>
      <c r="B2983" s="312" t="s">
        <v>31086</v>
      </c>
      <c r="C2983" s="313" t="s">
        <v>27262</v>
      </c>
      <c r="D2983" s="314">
        <v>1340.94</v>
      </c>
      <c r="E2983" s="16" t="s">
        <v>28388</v>
      </c>
    </row>
    <row r="2984" spans="1:5">
      <c r="A2984" s="311">
        <v>3844</v>
      </c>
      <c r="B2984" s="312" t="s">
        <v>31087</v>
      </c>
      <c r="C2984" s="313" t="s">
        <v>27262</v>
      </c>
      <c r="D2984" s="314">
        <v>472.45</v>
      </c>
      <c r="E2984" s="16" t="s">
        <v>28388</v>
      </c>
    </row>
    <row r="2985" spans="1:5">
      <c r="A2985" s="311">
        <v>3976</v>
      </c>
      <c r="B2985" s="312" t="s">
        <v>31088</v>
      </c>
      <c r="C2985" s="313" t="s">
        <v>27262</v>
      </c>
      <c r="D2985" s="314">
        <v>576</v>
      </c>
      <c r="E2985" s="16"/>
    </row>
    <row r="2986" spans="1:5">
      <c r="A2986" s="311">
        <v>3977</v>
      </c>
      <c r="B2986" s="312" t="s">
        <v>27791</v>
      </c>
      <c r="C2986" s="313" t="s">
        <v>27262</v>
      </c>
      <c r="D2986" s="314">
        <v>691</v>
      </c>
      <c r="E2986" s="16"/>
    </row>
    <row r="2987" spans="1:5">
      <c r="A2987" s="311">
        <v>3836</v>
      </c>
      <c r="B2987" s="312" t="s">
        <v>27792</v>
      </c>
      <c r="C2987" s="313" t="s">
        <v>27262</v>
      </c>
      <c r="D2987" s="314">
        <v>228</v>
      </c>
      <c r="E2987" s="13" t="s">
        <v>28388</v>
      </c>
    </row>
    <row r="2988" spans="1:5">
      <c r="A2988" s="311">
        <v>3974</v>
      </c>
      <c r="B2988" s="312" t="s">
        <v>27793</v>
      </c>
      <c r="C2988" s="313" t="s">
        <v>27262</v>
      </c>
      <c r="D2988" s="314">
        <v>177</v>
      </c>
      <c r="E2988" s="16" t="s">
        <v>28388</v>
      </c>
    </row>
    <row r="2989" spans="1:5">
      <c r="A2989" s="311">
        <v>3973</v>
      </c>
      <c r="B2989" s="312" t="s">
        <v>27794</v>
      </c>
      <c r="C2989" s="313" t="s">
        <v>27262</v>
      </c>
      <c r="D2989" s="314">
        <v>139</v>
      </c>
      <c r="E2989" s="16" t="s">
        <v>28388</v>
      </c>
    </row>
    <row r="2990" spans="1:5">
      <c r="A2990" s="311">
        <v>3971</v>
      </c>
      <c r="B2990" s="312" t="s">
        <v>27795</v>
      </c>
      <c r="C2990" s="313" t="s">
        <v>27262</v>
      </c>
      <c r="D2990" s="314">
        <v>84.6</v>
      </c>
      <c r="E2990" s="16" t="s">
        <v>28388</v>
      </c>
    </row>
    <row r="2991" spans="1:5">
      <c r="A2991" s="311">
        <v>3845</v>
      </c>
      <c r="B2991" s="312" t="s">
        <v>31089</v>
      </c>
      <c r="C2991" s="313" t="s">
        <v>27262</v>
      </c>
      <c r="D2991" s="314">
        <v>781.2</v>
      </c>
      <c r="E2991" s="16" t="s">
        <v>28388</v>
      </c>
    </row>
    <row r="2992" spans="1:5">
      <c r="A2992" s="311">
        <v>3975</v>
      </c>
      <c r="B2992" s="312" t="s">
        <v>27796</v>
      </c>
      <c r="C2992" s="313" t="s">
        <v>27262</v>
      </c>
      <c r="D2992" s="314">
        <v>339.85</v>
      </c>
      <c r="E2992" s="16" t="s">
        <v>28388</v>
      </c>
    </row>
    <row r="2993" spans="1:5">
      <c r="A2993" s="311">
        <v>3978</v>
      </c>
      <c r="B2993" s="312" t="s">
        <v>31090</v>
      </c>
      <c r="C2993" s="313" t="s">
        <v>27262</v>
      </c>
      <c r="D2993" s="314">
        <v>918.8</v>
      </c>
      <c r="E2993" s="16" t="s">
        <v>28388</v>
      </c>
    </row>
    <row r="2994" spans="1:5">
      <c r="A2994" s="311">
        <v>3972</v>
      </c>
      <c r="B2994" s="312" t="s">
        <v>27797</v>
      </c>
      <c r="C2994" s="313" t="s">
        <v>27262</v>
      </c>
      <c r="D2994" s="314">
        <v>109.5</v>
      </c>
      <c r="E2994" s="16" t="s">
        <v>28388</v>
      </c>
    </row>
    <row r="2995" spans="1:5">
      <c r="A2995" s="311">
        <v>3308</v>
      </c>
      <c r="B2995" s="312" t="s">
        <v>31091</v>
      </c>
      <c r="C2995" s="313" t="s">
        <v>27262</v>
      </c>
      <c r="D2995" s="314">
        <v>1323</v>
      </c>
      <c r="E2995" s="16" t="s">
        <v>28388</v>
      </c>
    </row>
    <row r="2996" spans="1:5">
      <c r="A2996" s="311">
        <v>9330</v>
      </c>
      <c r="B2996" s="312" t="s">
        <v>27798</v>
      </c>
      <c r="C2996" s="313" t="s">
        <v>27273</v>
      </c>
      <c r="D2996" s="314">
        <v>64.069999999999993</v>
      </c>
      <c r="E2996" s="16" t="s">
        <v>28388</v>
      </c>
    </row>
    <row r="2997" spans="1:5">
      <c r="A2997" s="311">
        <v>9331</v>
      </c>
      <c r="B2997" s="312" t="s">
        <v>27799</v>
      </c>
      <c r="C2997" s="313" t="s">
        <v>27273</v>
      </c>
      <c r="D2997" s="314">
        <v>84.17</v>
      </c>
      <c r="E2997" s="16" t="s">
        <v>28388</v>
      </c>
    </row>
    <row r="2998" spans="1:5">
      <c r="A2998" s="311">
        <v>868</v>
      </c>
      <c r="B2998" s="312" t="s">
        <v>31092</v>
      </c>
      <c r="C2998" s="313" t="s">
        <v>27273</v>
      </c>
      <c r="D2998" s="314">
        <v>8.91</v>
      </c>
      <c r="E2998" s="16"/>
    </row>
    <row r="2999" spans="1:5">
      <c r="A2999" s="311">
        <v>12378</v>
      </c>
      <c r="B2999" s="312" t="s">
        <v>27800</v>
      </c>
      <c r="C2999" s="313" t="s">
        <v>27273</v>
      </c>
      <c r="D2999" s="314">
        <v>100</v>
      </c>
      <c r="E2999" s="16"/>
    </row>
    <row r="3000" spans="1:5">
      <c r="A3000" s="311">
        <v>869</v>
      </c>
      <c r="B3000" s="312" t="s">
        <v>31093</v>
      </c>
      <c r="C3000" s="313" t="s">
        <v>27273</v>
      </c>
      <c r="D3000" s="314">
        <v>34.08</v>
      </c>
      <c r="E3000" s="16"/>
    </row>
    <row r="3001" spans="1:5" ht="45">
      <c r="A3001" s="311">
        <v>10084</v>
      </c>
      <c r="B3001" s="312" t="s">
        <v>31094</v>
      </c>
      <c r="C3001" s="313" t="s">
        <v>27273</v>
      </c>
      <c r="D3001" s="314">
        <v>1380.12</v>
      </c>
      <c r="E3001" s="16"/>
    </row>
    <row r="3002" spans="1:5" ht="45">
      <c r="A3002" s="311">
        <v>10083</v>
      </c>
      <c r="B3002" s="312" t="s">
        <v>31095</v>
      </c>
      <c r="C3002" s="313" t="s">
        <v>27273</v>
      </c>
      <c r="D3002" s="314">
        <v>789.55</v>
      </c>
      <c r="E3002" s="16" t="s">
        <v>28388</v>
      </c>
    </row>
    <row r="3003" spans="1:5">
      <c r="A3003" s="311">
        <v>986</v>
      </c>
      <c r="B3003" s="312" t="s">
        <v>31096</v>
      </c>
      <c r="C3003" s="313" t="s">
        <v>27262</v>
      </c>
      <c r="D3003" s="314">
        <v>18.95</v>
      </c>
      <c r="E3003" s="16" t="s">
        <v>28388</v>
      </c>
    </row>
    <row r="3004" spans="1:5">
      <c r="A3004" s="311">
        <v>987</v>
      </c>
      <c r="B3004" s="312" t="s">
        <v>31097</v>
      </c>
      <c r="C3004" s="313" t="s">
        <v>27262</v>
      </c>
      <c r="D3004" s="314">
        <v>22.79</v>
      </c>
      <c r="E3004" s="13" t="s">
        <v>28388</v>
      </c>
    </row>
    <row r="3005" spans="1:5">
      <c r="A3005" s="311">
        <v>988</v>
      </c>
      <c r="B3005" s="312" t="s">
        <v>31098</v>
      </c>
      <c r="C3005" s="313" t="s">
        <v>27262</v>
      </c>
      <c r="D3005" s="314">
        <v>31.7</v>
      </c>
      <c r="E3005" s="16" t="s">
        <v>28388</v>
      </c>
    </row>
    <row r="3006" spans="1:5">
      <c r="A3006" s="311">
        <v>989</v>
      </c>
      <c r="B3006" s="312" t="s">
        <v>31099</v>
      </c>
      <c r="C3006" s="313" t="s">
        <v>27262</v>
      </c>
      <c r="D3006" s="314">
        <v>39.9</v>
      </c>
      <c r="E3006" s="16" t="s">
        <v>28388</v>
      </c>
    </row>
    <row r="3007" spans="1:5">
      <c r="A3007" s="311">
        <v>990</v>
      </c>
      <c r="B3007" s="312" t="s">
        <v>31100</v>
      </c>
      <c r="C3007" s="313" t="s">
        <v>27262</v>
      </c>
      <c r="D3007" s="314">
        <v>47.36</v>
      </c>
      <c r="E3007" s="16" t="s">
        <v>28388</v>
      </c>
    </row>
    <row r="3008" spans="1:5">
      <c r="A3008" s="311">
        <v>991</v>
      </c>
      <c r="B3008" s="312" t="s">
        <v>31101</v>
      </c>
      <c r="C3008" s="313" t="s">
        <v>27262</v>
      </c>
      <c r="D3008" s="314">
        <v>74.44</v>
      </c>
      <c r="E3008" s="16" t="s">
        <v>28388</v>
      </c>
    </row>
    <row r="3009" spans="1:5">
      <c r="A3009" s="311">
        <v>992</v>
      </c>
      <c r="B3009" s="312" t="s">
        <v>31102</v>
      </c>
      <c r="C3009" s="313" t="s">
        <v>27262</v>
      </c>
      <c r="D3009" s="314">
        <v>100.65</v>
      </c>
      <c r="E3009" s="16" t="s">
        <v>28388</v>
      </c>
    </row>
    <row r="3010" spans="1:5">
      <c r="A3010" s="311">
        <v>993</v>
      </c>
      <c r="B3010" s="312" t="s">
        <v>31103</v>
      </c>
      <c r="C3010" s="313" t="s">
        <v>27262</v>
      </c>
      <c r="D3010" s="314">
        <v>148.79</v>
      </c>
      <c r="E3010" s="16" t="s">
        <v>28388</v>
      </c>
    </row>
    <row r="3011" spans="1:5">
      <c r="A3011" s="311">
        <v>994</v>
      </c>
      <c r="B3011" s="312" t="s">
        <v>31104</v>
      </c>
      <c r="C3011" s="313" t="s">
        <v>27262</v>
      </c>
      <c r="D3011" s="314">
        <v>249.99</v>
      </c>
      <c r="E3011" s="16" t="s">
        <v>28388</v>
      </c>
    </row>
    <row r="3012" spans="1:5">
      <c r="A3012" s="311">
        <v>985</v>
      </c>
      <c r="B3012" s="312" t="s">
        <v>31105</v>
      </c>
      <c r="C3012" s="313" t="s">
        <v>27262</v>
      </c>
      <c r="D3012" s="314">
        <v>13.87</v>
      </c>
      <c r="E3012" s="16" t="s">
        <v>28388</v>
      </c>
    </row>
    <row r="3013" spans="1:5">
      <c r="A3013" s="311">
        <v>11356</v>
      </c>
      <c r="B3013" s="312" t="s">
        <v>31106</v>
      </c>
      <c r="C3013" s="313" t="s">
        <v>27262</v>
      </c>
      <c r="D3013" s="314">
        <v>148.79</v>
      </c>
      <c r="E3013" s="16"/>
    </row>
    <row r="3014" spans="1:5" ht="22.5">
      <c r="A3014" s="311">
        <v>10895</v>
      </c>
      <c r="B3014" s="312" t="s">
        <v>27456</v>
      </c>
      <c r="C3014" s="313" t="s">
        <v>27262</v>
      </c>
      <c r="D3014" s="314">
        <v>4022.8</v>
      </c>
      <c r="E3014" s="13" t="s">
        <v>28388</v>
      </c>
    </row>
    <row r="3015" spans="1:5" ht="22.5">
      <c r="A3015" s="311">
        <v>2975</v>
      </c>
      <c r="B3015" s="312" t="s">
        <v>31107</v>
      </c>
      <c r="C3015" s="313" t="s">
        <v>27329</v>
      </c>
      <c r="D3015" s="314">
        <v>538.91</v>
      </c>
      <c r="E3015" s="16" t="s">
        <v>28388</v>
      </c>
    </row>
    <row r="3016" spans="1:5">
      <c r="A3016" s="311">
        <v>6663</v>
      </c>
      <c r="B3016" s="312" t="s">
        <v>31108</v>
      </c>
      <c r="C3016" s="313" t="s">
        <v>27262</v>
      </c>
      <c r="D3016" s="314">
        <v>7.19</v>
      </c>
      <c r="E3016" s="16" t="s">
        <v>28388</v>
      </c>
    </row>
    <row r="3017" spans="1:5" ht="22.5">
      <c r="A3017" s="311">
        <v>7863</v>
      </c>
      <c r="B3017" s="312" t="s">
        <v>31109</v>
      </c>
      <c r="C3017" s="313" t="s">
        <v>27262</v>
      </c>
      <c r="D3017" s="314">
        <v>30.54</v>
      </c>
      <c r="E3017" s="16" t="s">
        <v>28388</v>
      </c>
    </row>
    <row r="3018" spans="1:5" ht="22.5">
      <c r="A3018" s="311">
        <v>3552</v>
      </c>
      <c r="B3018" s="312" t="s">
        <v>31110</v>
      </c>
      <c r="C3018" s="313" t="s">
        <v>27262</v>
      </c>
      <c r="D3018" s="314">
        <v>15.4</v>
      </c>
      <c r="E3018" s="16" t="s">
        <v>28388</v>
      </c>
    </row>
    <row r="3019" spans="1:5">
      <c r="A3019" s="311">
        <v>1093</v>
      </c>
      <c r="B3019" s="312" t="s">
        <v>31111</v>
      </c>
      <c r="C3019" s="313" t="s">
        <v>27262</v>
      </c>
      <c r="D3019" s="314">
        <v>15.4</v>
      </c>
      <c r="E3019" s="16" t="s">
        <v>28388</v>
      </c>
    </row>
    <row r="3020" spans="1:5">
      <c r="A3020" s="311">
        <v>1155</v>
      </c>
      <c r="B3020" s="312" t="s">
        <v>31112</v>
      </c>
      <c r="C3020" s="313" t="s">
        <v>27262</v>
      </c>
      <c r="D3020" s="314">
        <v>6.24</v>
      </c>
      <c r="E3020" s="16" t="s">
        <v>28388</v>
      </c>
    </row>
    <row r="3021" spans="1:5">
      <c r="A3021" s="311">
        <v>1156</v>
      </c>
      <c r="B3021" s="312" t="s">
        <v>31113</v>
      </c>
      <c r="C3021" s="313" t="s">
        <v>27262</v>
      </c>
      <c r="D3021" s="314">
        <v>9.33</v>
      </c>
      <c r="E3021" s="16" t="s">
        <v>28388</v>
      </c>
    </row>
    <row r="3022" spans="1:5">
      <c r="A3022" s="311">
        <v>1157</v>
      </c>
      <c r="B3022" s="312" t="s">
        <v>31114</v>
      </c>
      <c r="C3022" s="313" t="s">
        <v>27262</v>
      </c>
      <c r="D3022" s="314">
        <v>13.6</v>
      </c>
      <c r="E3022" s="16" t="s">
        <v>28388</v>
      </c>
    </row>
    <row r="3023" spans="1:5">
      <c r="A3023" s="311">
        <v>1158</v>
      </c>
      <c r="B3023" s="312" t="s">
        <v>31115</v>
      </c>
      <c r="C3023" s="313" t="s">
        <v>27262</v>
      </c>
      <c r="D3023" s="314">
        <v>22.1</v>
      </c>
      <c r="E3023" s="16" t="s">
        <v>28388</v>
      </c>
    </row>
    <row r="3024" spans="1:5">
      <c r="A3024" s="311">
        <v>1159</v>
      </c>
      <c r="B3024" s="312" t="s">
        <v>31116</v>
      </c>
      <c r="C3024" s="313" t="s">
        <v>27262</v>
      </c>
      <c r="D3024" s="314">
        <v>27.07</v>
      </c>
      <c r="E3024" s="16" t="s">
        <v>28388</v>
      </c>
    </row>
    <row r="3025" spans="1:5">
      <c r="A3025" s="311">
        <v>1160</v>
      </c>
      <c r="B3025" s="312" t="s">
        <v>31117</v>
      </c>
      <c r="C3025" s="313" t="s">
        <v>27262</v>
      </c>
      <c r="D3025" s="314">
        <v>39.369999999999997</v>
      </c>
      <c r="E3025" s="13" t="s">
        <v>28388</v>
      </c>
    </row>
    <row r="3026" spans="1:5">
      <c r="A3026" s="311">
        <v>1161</v>
      </c>
      <c r="B3026" s="312" t="s">
        <v>31118</v>
      </c>
      <c r="C3026" s="313" t="s">
        <v>27262</v>
      </c>
      <c r="D3026" s="314">
        <v>76.11</v>
      </c>
      <c r="E3026" s="16" t="s">
        <v>28388</v>
      </c>
    </row>
    <row r="3027" spans="1:5">
      <c r="A3027" s="311">
        <v>1162</v>
      </c>
      <c r="B3027" s="312" t="s">
        <v>31119</v>
      </c>
      <c r="C3027" s="313" t="s">
        <v>27262</v>
      </c>
      <c r="D3027" s="314">
        <v>111.27</v>
      </c>
      <c r="E3027" s="16" t="s">
        <v>28388</v>
      </c>
    </row>
    <row r="3028" spans="1:5">
      <c r="A3028" s="311">
        <v>1163</v>
      </c>
      <c r="B3028" s="312" t="s">
        <v>31120</v>
      </c>
      <c r="C3028" s="313" t="s">
        <v>27262</v>
      </c>
      <c r="D3028" s="314">
        <v>194.97</v>
      </c>
      <c r="E3028" s="16" t="s">
        <v>28388</v>
      </c>
    </row>
    <row r="3029" spans="1:5">
      <c r="A3029" s="311">
        <v>1164</v>
      </c>
      <c r="B3029" s="312" t="s">
        <v>31121</v>
      </c>
      <c r="C3029" s="313" t="s">
        <v>27262</v>
      </c>
      <c r="D3029" s="314">
        <v>223.24</v>
      </c>
      <c r="E3029" s="16" t="s">
        <v>28388</v>
      </c>
    </row>
    <row r="3030" spans="1:5">
      <c r="A3030" s="311">
        <v>1189</v>
      </c>
      <c r="B3030" s="312" t="s">
        <v>31122</v>
      </c>
      <c r="C3030" s="313" t="s">
        <v>27262</v>
      </c>
      <c r="D3030" s="314">
        <v>5.23</v>
      </c>
      <c r="E3030" s="16"/>
    </row>
    <row r="3031" spans="1:5">
      <c r="A3031" s="311">
        <v>1190</v>
      </c>
      <c r="B3031" s="312" t="s">
        <v>31123</v>
      </c>
      <c r="C3031" s="313" t="s">
        <v>27262</v>
      </c>
      <c r="D3031" s="314">
        <v>7.83</v>
      </c>
      <c r="E3031" s="16" t="s">
        <v>28388</v>
      </c>
    </row>
    <row r="3032" spans="1:5">
      <c r="A3032" s="311">
        <v>1191</v>
      </c>
      <c r="B3032" s="312" t="s">
        <v>31124</v>
      </c>
      <c r="C3032" s="313" t="s">
        <v>27262</v>
      </c>
      <c r="D3032" s="314">
        <v>11.75</v>
      </c>
      <c r="E3032" s="16" t="s">
        <v>28388</v>
      </c>
    </row>
    <row r="3033" spans="1:5">
      <c r="A3033" s="311">
        <v>1192</v>
      </c>
      <c r="B3033" s="312" t="s">
        <v>31125</v>
      </c>
      <c r="C3033" s="313" t="s">
        <v>27262</v>
      </c>
      <c r="D3033" s="314">
        <v>18.420000000000002</v>
      </c>
      <c r="E3033" s="16" t="s">
        <v>28388</v>
      </c>
    </row>
    <row r="3034" spans="1:5">
      <c r="A3034" s="311">
        <v>1193</v>
      </c>
      <c r="B3034" s="312" t="s">
        <v>31126</v>
      </c>
      <c r="C3034" s="313" t="s">
        <v>27262</v>
      </c>
      <c r="D3034" s="314">
        <v>24.53</v>
      </c>
      <c r="E3034" s="16" t="s">
        <v>28388</v>
      </c>
    </row>
    <row r="3035" spans="1:5">
      <c r="A3035" s="311">
        <v>1194</v>
      </c>
      <c r="B3035" s="312" t="s">
        <v>31127</v>
      </c>
      <c r="C3035" s="313" t="s">
        <v>27262</v>
      </c>
      <c r="D3035" s="314">
        <v>37.65</v>
      </c>
      <c r="E3035" s="16" t="s">
        <v>28388</v>
      </c>
    </row>
    <row r="3036" spans="1:5">
      <c r="A3036" s="311">
        <v>1195</v>
      </c>
      <c r="B3036" s="312" t="s">
        <v>31128</v>
      </c>
      <c r="C3036" s="313" t="s">
        <v>27262</v>
      </c>
      <c r="D3036" s="314">
        <v>68.52</v>
      </c>
      <c r="E3036" s="16" t="s">
        <v>28388</v>
      </c>
    </row>
    <row r="3037" spans="1:5">
      <c r="A3037" s="311">
        <v>1196</v>
      </c>
      <c r="B3037" s="312" t="s">
        <v>31129</v>
      </c>
      <c r="C3037" s="313" t="s">
        <v>27262</v>
      </c>
      <c r="D3037" s="314">
        <v>96.64</v>
      </c>
      <c r="E3037" s="16" t="s">
        <v>28388</v>
      </c>
    </row>
    <row r="3038" spans="1:5">
      <c r="A3038" s="311">
        <v>1197</v>
      </c>
      <c r="B3038" s="312" t="s">
        <v>31130</v>
      </c>
      <c r="C3038" s="313" t="s">
        <v>27262</v>
      </c>
      <c r="D3038" s="314">
        <v>183.79</v>
      </c>
      <c r="E3038" s="16" t="s">
        <v>28388</v>
      </c>
    </row>
    <row r="3039" spans="1:5">
      <c r="A3039" s="311">
        <v>1198</v>
      </c>
      <c r="B3039" s="312" t="s">
        <v>31131</v>
      </c>
      <c r="C3039" s="313" t="s">
        <v>27262</v>
      </c>
      <c r="D3039" s="314">
        <v>685.46</v>
      </c>
      <c r="E3039" s="13" t="s">
        <v>28388</v>
      </c>
    </row>
    <row r="3040" spans="1:5">
      <c r="A3040" s="311">
        <v>1234</v>
      </c>
      <c r="B3040" s="312" t="s">
        <v>31132</v>
      </c>
      <c r="C3040" s="313" t="s">
        <v>27262</v>
      </c>
      <c r="D3040" s="314">
        <v>8.8000000000000007</v>
      </c>
      <c r="E3040" s="16"/>
    </row>
    <row r="3041" spans="1:5">
      <c r="A3041" s="311">
        <v>1235</v>
      </c>
      <c r="B3041" s="312" t="s">
        <v>31133</v>
      </c>
      <c r="C3041" s="313" t="s">
        <v>27262</v>
      </c>
      <c r="D3041" s="314">
        <v>13.33</v>
      </c>
      <c r="E3041" s="13" t="s">
        <v>28388</v>
      </c>
    </row>
    <row r="3042" spans="1:5">
      <c r="A3042" s="311">
        <v>1236</v>
      </c>
      <c r="B3042" s="312" t="s">
        <v>31134</v>
      </c>
      <c r="C3042" s="313" t="s">
        <v>27262</v>
      </c>
      <c r="D3042" s="314">
        <v>32.03</v>
      </c>
      <c r="E3042" s="13" t="s">
        <v>28388</v>
      </c>
    </row>
    <row r="3043" spans="1:5">
      <c r="A3043" s="311">
        <v>1238</v>
      </c>
      <c r="B3043" s="312" t="s">
        <v>31135</v>
      </c>
      <c r="C3043" s="313" t="s">
        <v>27262</v>
      </c>
      <c r="D3043" s="314">
        <v>22.82</v>
      </c>
      <c r="E3043" s="16" t="s">
        <v>28388</v>
      </c>
    </row>
    <row r="3044" spans="1:5">
      <c r="A3044" s="311">
        <v>1239</v>
      </c>
      <c r="B3044" s="312" t="s">
        <v>31136</v>
      </c>
      <c r="C3044" s="313" t="s">
        <v>27262</v>
      </c>
      <c r="D3044" s="314">
        <v>45.92</v>
      </c>
      <c r="E3044" s="13" t="s">
        <v>28388</v>
      </c>
    </row>
    <row r="3045" spans="1:5">
      <c r="A3045" s="311">
        <v>1240</v>
      </c>
      <c r="B3045" s="312" t="s">
        <v>31137</v>
      </c>
      <c r="C3045" s="313" t="s">
        <v>27262</v>
      </c>
      <c r="D3045" s="314">
        <v>81.319999999999993</v>
      </c>
      <c r="E3045" s="13" t="s">
        <v>28388</v>
      </c>
    </row>
    <row r="3046" spans="1:5">
      <c r="A3046" s="311">
        <v>12145</v>
      </c>
      <c r="B3046" s="312" t="s">
        <v>31138</v>
      </c>
      <c r="C3046" s="313" t="s">
        <v>27262</v>
      </c>
      <c r="D3046" s="314">
        <v>148.54</v>
      </c>
      <c r="E3046" s="16" t="s">
        <v>28388</v>
      </c>
    </row>
    <row r="3047" spans="1:5">
      <c r="A3047" s="311">
        <v>1246</v>
      </c>
      <c r="B3047" s="312" t="s">
        <v>31139</v>
      </c>
      <c r="C3047" s="313" t="s">
        <v>27262</v>
      </c>
      <c r="D3047" s="314">
        <v>16.329999999999998</v>
      </c>
      <c r="E3047" s="13" t="s">
        <v>28388</v>
      </c>
    </row>
    <row r="3048" spans="1:5">
      <c r="A3048" s="311">
        <v>1247</v>
      </c>
      <c r="B3048" s="312" t="s">
        <v>31140</v>
      </c>
      <c r="C3048" s="313" t="s">
        <v>27262</v>
      </c>
      <c r="D3048" s="314">
        <v>21.39</v>
      </c>
      <c r="E3048" s="13" t="s">
        <v>28388</v>
      </c>
    </row>
    <row r="3049" spans="1:5">
      <c r="A3049" s="311">
        <v>1248</v>
      </c>
      <c r="B3049" s="312" t="s">
        <v>31141</v>
      </c>
      <c r="C3049" s="313" t="s">
        <v>27262</v>
      </c>
      <c r="D3049" s="314">
        <v>32.799999999999997</v>
      </c>
      <c r="E3049" s="16" t="s">
        <v>28388</v>
      </c>
    </row>
    <row r="3050" spans="1:5">
      <c r="A3050" s="311">
        <v>1249</v>
      </c>
      <c r="B3050" s="312" t="s">
        <v>31142</v>
      </c>
      <c r="C3050" s="313" t="s">
        <v>27262</v>
      </c>
      <c r="D3050" s="314">
        <v>52.86</v>
      </c>
      <c r="E3050" s="16" t="s">
        <v>28388</v>
      </c>
    </row>
    <row r="3051" spans="1:5">
      <c r="A3051" s="311">
        <v>1250</v>
      </c>
      <c r="B3051" s="312" t="s">
        <v>31143</v>
      </c>
      <c r="C3051" s="313" t="s">
        <v>27262</v>
      </c>
      <c r="D3051" s="314">
        <v>68.58</v>
      </c>
    </row>
    <row r="3052" spans="1:5">
      <c r="A3052" s="311">
        <v>1251</v>
      </c>
      <c r="B3052" s="312" t="s">
        <v>31144</v>
      </c>
      <c r="C3052" s="313" t="s">
        <v>27262</v>
      </c>
      <c r="D3052" s="314">
        <v>104.52</v>
      </c>
      <c r="E3052" s="16" t="s">
        <v>28388</v>
      </c>
    </row>
    <row r="3053" spans="1:5">
      <c r="A3053" s="311">
        <v>1252</v>
      </c>
      <c r="B3053" s="312" t="s">
        <v>31145</v>
      </c>
      <c r="C3053" s="313" t="s">
        <v>27262</v>
      </c>
      <c r="D3053" s="314">
        <v>194.73</v>
      </c>
      <c r="E3053" s="13" t="s">
        <v>28388</v>
      </c>
    </row>
    <row r="3054" spans="1:5">
      <c r="A3054" s="311">
        <v>1253</v>
      </c>
      <c r="B3054" s="312" t="s">
        <v>31146</v>
      </c>
      <c r="C3054" s="313" t="s">
        <v>27262</v>
      </c>
      <c r="D3054" s="314">
        <v>307.82</v>
      </c>
      <c r="E3054" s="13" t="s">
        <v>28388</v>
      </c>
    </row>
    <row r="3055" spans="1:5">
      <c r="A3055" s="311">
        <v>1254</v>
      </c>
      <c r="B3055" s="312" t="s">
        <v>31147</v>
      </c>
      <c r="C3055" s="313" t="s">
        <v>27262</v>
      </c>
      <c r="D3055" s="314">
        <v>493.45</v>
      </c>
      <c r="E3055" s="13" t="s">
        <v>28388</v>
      </c>
    </row>
    <row r="3056" spans="1:5">
      <c r="A3056" s="311">
        <v>1255</v>
      </c>
      <c r="B3056" s="312" t="s">
        <v>31148</v>
      </c>
      <c r="C3056" s="313" t="s">
        <v>27262</v>
      </c>
      <c r="D3056" s="314">
        <v>1105.2</v>
      </c>
      <c r="E3056" s="13" t="s">
        <v>28388</v>
      </c>
    </row>
    <row r="3057" spans="1:5">
      <c r="A3057" s="311">
        <v>1418</v>
      </c>
      <c r="B3057" s="312" t="s">
        <v>31149</v>
      </c>
      <c r="C3057" s="313" t="s">
        <v>27262</v>
      </c>
      <c r="D3057" s="314">
        <v>4.57</v>
      </c>
      <c r="E3057" s="16" t="s">
        <v>28388</v>
      </c>
    </row>
    <row r="3058" spans="1:5">
      <c r="A3058" s="311">
        <v>1419</v>
      </c>
      <c r="B3058" s="312" t="s">
        <v>31150</v>
      </c>
      <c r="C3058" s="313" t="s">
        <v>27262</v>
      </c>
      <c r="D3058" s="314">
        <v>6.22</v>
      </c>
      <c r="E3058" s="16" t="s">
        <v>28388</v>
      </c>
    </row>
    <row r="3059" spans="1:5">
      <c r="A3059" s="311">
        <v>1420</v>
      </c>
      <c r="B3059" s="312" t="s">
        <v>31151</v>
      </c>
      <c r="C3059" s="313" t="s">
        <v>27262</v>
      </c>
      <c r="D3059" s="314">
        <v>10.11</v>
      </c>
      <c r="E3059" s="16" t="s">
        <v>28388</v>
      </c>
    </row>
    <row r="3060" spans="1:5">
      <c r="A3060" s="311">
        <v>1421</v>
      </c>
      <c r="B3060" s="312" t="s">
        <v>31152</v>
      </c>
      <c r="C3060" s="313" t="s">
        <v>27262</v>
      </c>
      <c r="D3060" s="314">
        <v>14.14</v>
      </c>
      <c r="E3060" s="13" t="s">
        <v>28388</v>
      </c>
    </row>
    <row r="3061" spans="1:5">
      <c r="A3061" s="311">
        <v>1422</v>
      </c>
      <c r="B3061" s="312" t="s">
        <v>31153</v>
      </c>
      <c r="C3061" s="313" t="s">
        <v>27262</v>
      </c>
      <c r="D3061" s="314">
        <v>17.3</v>
      </c>
      <c r="E3061" s="13" t="s">
        <v>28388</v>
      </c>
    </row>
    <row r="3062" spans="1:5">
      <c r="A3062" s="311">
        <v>1423</v>
      </c>
      <c r="B3062" s="312" t="s">
        <v>31154</v>
      </c>
      <c r="C3062" s="313" t="s">
        <v>27262</v>
      </c>
      <c r="D3062" s="314">
        <v>26.5</v>
      </c>
      <c r="E3062" s="13" t="s">
        <v>28388</v>
      </c>
    </row>
    <row r="3063" spans="1:5">
      <c r="A3063" s="311">
        <v>1424</v>
      </c>
      <c r="B3063" s="312" t="s">
        <v>31155</v>
      </c>
      <c r="C3063" s="313" t="s">
        <v>27262</v>
      </c>
      <c r="D3063" s="314">
        <v>48.35</v>
      </c>
      <c r="E3063" s="13" t="s">
        <v>28388</v>
      </c>
    </row>
    <row r="3064" spans="1:5">
      <c r="A3064" s="311">
        <v>1425</v>
      </c>
      <c r="B3064" s="312" t="s">
        <v>31156</v>
      </c>
      <c r="C3064" s="313" t="s">
        <v>27262</v>
      </c>
      <c r="D3064" s="314">
        <v>72.94</v>
      </c>
      <c r="E3064" s="13" t="s">
        <v>28388</v>
      </c>
    </row>
    <row r="3065" spans="1:5">
      <c r="A3065" s="311">
        <v>1426</v>
      </c>
      <c r="B3065" s="312" t="s">
        <v>31157</v>
      </c>
      <c r="C3065" s="313" t="s">
        <v>27262</v>
      </c>
      <c r="D3065" s="314">
        <v>115.02</v>
      </c>
    </row>
    <row r="3066" spans="1:5">
      <c r="A3066" s="311">
        <v>1427</v>
      </c>
      <c r="B3066" s="312" t="s">
        <v>31158</v>
      </c>
      <c r="C3066" s="313" t="s">
        <v>27262</v>
      </c>
      <c r="D3066" s="314">
        <v>345.62</v>
      </c>
      <c r="E3066" s="13" t="s">
        <v>28388</v>
      </c>
    </row>
    <row r="3067" spans="1:5">
      <c r="A3067" s="311">
        <v>10279</v>
      </c>
      <c r="B3067" s="312" t="s">
        <v>28173</v>
      </c>
      <c r="C3067" s="313" t="s">
        <v>27262</v>
      </c>
      <c r="D3067" s="314">
        <v>11.11</v>
      </c>
    </row>
    <row r="3068" spans="1:5">
      <c r="A3068" s="311">
        <v>7307</v>
      </c>
      <c r="B3068" s="312" t="s">
        <v>31159</v>
      </c>
      <c r="C3068" s="313" t="s">
        <v>27262</v>
      </c>
      <c r="D3068" s="314">
        <v>29.43</v>
      </c>
    </row>
    <row r="3069" spans="1:5">
      <c r="A3069" s="311">
        <v>1486</v>
      </c>
      <c r="B3069" s="312" t="s">
        <v>31160</v>
      </c>
      <c r="C3069" s="313" t="s">
        <v>27262</v>
      </c>
      <c r="D3069" s="314">
        <v>10</v>
      </c>
      <c r="E3069" s="13" t="s">
        <v>28388</v>
      </c>
    </row>
    <row r="3070" spans="1:5">
      <c r="A3070" s="311">
        <v>1487</v>
      </c>
      <c r="B3070" s="312" t="s">
        <v>31161</v>
      </c>
      <c r="C3070" s="313" t="s">
        <v>27262</v>
      </c>
      <c r="D3070" s="314">
        <v>10.19</v>
      </c>
    </row>
    <row r="3071" spans="1:5">
      <c r="A3071" s="311">
        <v>1488</v>
      </c>
      <c r="B3071" s="312" t="s">
        <v>31162</v>
      </c>
      <c r="C3071" s="313" t="s">
        <v>27262</v>
      </c>
      <c r="D3071" s="314">
        <v>18.38</v>
      </c>
    </row>
    <row r="3072" spans="1:5">
      <c r="A3072" s="311">
        <v>1489</v>
      </c>
      <c r="B3072" s="312" t="s">
        <v>31163</v>
      </c>
      <c r="C3072" s="313" t="s">
        <v>27262</v>
      </c>
      <c r="D3072" s="314">
        <v>18.38</v>
      </c>
      <c r="E3072" s="13" t="s">
        <v>28388</v>
      </c>
    </row>
    <row r="3073" spans="1:5">
      <c r="A3073" s="311">
        <v>1490</v>
      </c>
      <c r="B3073" s="312" t="s">
        <v>31164</v>
      </c>
      <c r="C3073" s="313" t="s">
        <v>27262</v>
      </c>
      <c r="D3073" s="314">
        <v>16.91</v>
      </c>
    </row>
    <row r="3074" spans="1:5">
      <c r="A3074" s="311">
        <v>1491</v>
      </c>
      <c r="B3074" s="312" t="s">
        <v>31165</v>
      </c>
      <c r="C3074" s="313" t="s">
        <v>27262</v>
      </c>
      <c r="D3074" s="314">
        <v>18.38</v>
      </c>
    </row>
    <row r="3075" spans="1:5">
      <c r="A3075" s="311">
        <v>1492</v>
      </c>
      <c r="B3075" s="312" t="s">
        <v>31166</v>
      </c>
      <c r="C3075" s="313" t="s">
        <v>27262</v>
      </c>
      <c r="D3075" s="314">
        <v>15.17</v>
      </c>
      <c r="E3075" s="13" t="s">
        <v>28388</v>
      </c>
    </row>
    <row r="3076" spans="1:5">
      <c r="A3076" s="311">
        <v>1493</v>
      </c>
      <c r="B3076" s="312" t="s">
        <v>31167</v>
      </c>
      <c r="C3076" s="313" t="s">
        <v>27262</v>
      </c>
      <c r="D3076" s="314">
        <v>15.16</v>
      </c>
      <c r="E3076" s="13" t="s">
        <v>28388</v>
      </c>
    </row>
    <row r="3077" spans="1:5">
      <c r="A3077" s="311">
        <v>1494</v>
      </c>
      <c r="B3077" s="312" t="s">
        <v>31168</v>
      </c>
      <c r="C3077" s="313" t="s">
        <v>27262</v>
      </c>
      <c r="D3077" s="314">
        <v>15.16</v>
      </c>
    </row>
    <row r="3078" spans="1:5">
      <c r="A3078" s="311">
        <v>1495</v>
      </c>
      <c r="B3078" s="312" t="s">
        <v>31169</v>
      </c>
      <c r="C3078" s="313" t="s">
        <v>27262</v>
      </c>
      <c r="D3078" s="314">
        <v>29.43</v>
      </c>
      <c r="E3078" s="13" t="s">
        <v>28388</v>
      </c>
    </row>
    <row r="3079" spans="1:5">
      <c r="A3079" s="311">
        <v>1496</v>
      </c>
      <c r="B3079" s="312" t="s">
        <v>31170</v>
      </c>
      <c r="C3079" s="313" t="s">
        <v>27262</v>
      </c>
      <c r="D3079" s="314">
        <v>29.43</v>
      </c>
    </row>
    <row r="3080" spans="1:5">
      <c r="A3080" s="311">
        <v>1497</v>
      </c>
      <c r="B3080" s="312" t="s">
        <v>31171</v>
      </c>
      <c r="C3080" s="313" t="s">
        <v>27262</v>
      </c>
      <c r="D3080" s="314">
        <v>29.43</v>
      </c>
      <c r="E3080" s="16"/>
    </row>
    <row r="3081" spans="1:5">
      <c r="A3081" s="311">
        <v>1500</v>
      </c>
      <c r="B3081" s="312" t="s">
        <v>31172</v>
      </c>
      <c r="C3081" s="313" t="s">
        <v>27262</v>
      </c>
      <c r="D3081" s="314">
        <v>66.56</v>
      </c>
      <c r="E3081" s="16"/>
    </row>
    <row r="3082" spans="1:5">
      <c r="A3082" s="311">
        <v>1501</v>
      </c>
      <c r="B3082" s="312" t="s">
        <v>31173</v>
      </c>
      <c r="C3082" s="313" t="s">
        <v>27262</v>
      </c>
      <c r="D3082" s="314">
        <v>51.62</v>
      </c>
    </row>
    <row r="3083" spans="1:5">
      <c r="A3083" s="311">
        <v>1502</v>
      </c>
      <c r="B3083" s="312" t="s">
        <v>31174</v>
      </c>
      <c r="C3083" s="313" t="s">
        <v>27262</v>
      </c>
      <c r="D3083" s="314">
        <v>61.99</v>
      </c>
      <c r="E3083" s="16" t="s">
        <v>28388</v>
      </c>
    </row>
    <row r="3084" spans="1:5">
      <c r="A3084" s="311">
        <v>1503</v>
      </c>
      <c r="B3084" s="312" t="s">
        <v>31175</v>
      </c>
      <c r="C3084" s="313" t="s">
        <v>27262</v>
      </c>
      <c r="D3084" s="314">
        <v>73.77</v>
      </c>
      <c r="E3084" s="16" t="s">
        <v>28388</v>
      </c>
    </row>
    <row r="3085" spans="1:5">
      <c r="A3085" s="311">
        <v>1504</v>
      </c>
      <c r="B3085" s="312" t="s">
        <v>31176</v>
      </c>
      <c r="C3085" s="313" t="s">
        <v>27262</v>
      </c>
      <c r="D3085" s="314">
        <v>51.62</v>
      </c>
      <c r="E3085" s="16" t="s">
        <v>28388</v>
      </c>
    </row>
    <row r="3086" spans="1:5">
      <c r="A3086" s="311">
        <v>1505</v>
      </c>
      <c r="B3086" s="312" t="s">
        <v>31177</v>
      </c>
      <c r="C3086" s="313" t="s">
        <v>27262</v>
      </c>
      <c r="D3086" s="314">
        <v>73.77</v>
      </c>
      <c r="E3086" s="16"/>
    </row>
    <row r="3087" spans="1:5">
      <c r="A3087" s="311">
        <v>1506</v>
      </c>
      <c r="B3087" s="312" t="s">
        <v>31178</v>
      </c>
      <c r="C3087" s="313" t="s">
        <v>27262</v>
      </c>
      <c r="D3087" s="314">
        <v>77.650000000000006</v>
      </c>
      <c r="E3087" s="16"/>
    </row>
    <row r="3088" spans="1:5">
      <c r="A3088" s="311">
        <v>1507</v>
      </c>
      <c r="B3088" s="312" t="s">
        <v>31179</v>
      </c>
      <c r="C3088" s="313" t="s">
        <v>27262</v>
      </c>
      <c r="D3088" s="314">
        <v>78.650000000000006</v>
      </c>
      <c r="E3088" s="16"/>
    </row>
    <row r="3089" spans="1:5">
      <c r="A3089" s="311">
        <v>1508</v>
      </c>
      <c r="B3089" s="312" t="s">
        <v>31180</v>
      </c>
      <c r="C3089" s="313" t="s">
        <v>27262</v>
      </c>
      <c r="D3089" s="314">
        <v>92.43</v>
      </c>
    </row>
    <row r="3090" spans="1:5">
      <c r="A3090" s="311">
        <v>1509</v>
      </c>
      <c r="B3090" s="312" t="s">
        <v>31181</v>
      </c>
      <c r="C3090" s="313" t="s">
        <v>27262</v>
      </c>
      <c r="D3090" s="314">
        <v>110.97</v>
      </c>
    </row>
    <row r="3091" spans="1:5">
      <c r="A3091" s="311">
        <v>1510</v>
      </c>
      <c r="B3091" s="312" t="s">
        <v>31182</v>
      </c>
      <c r="C3091" s="313" t="s">
        <v>27262</v>
      </c>
      <c r="D3091" s="314">
        <v>78.650000000000006</v>
      </c>
    </row>
    <row r="3092" spans="1:5">
      <c r="A3092" s="311">
        <v>1511</v>
      </c>
      <c r="B3092" s="312" t="s">
        <v>31183</v>
      </c>
      <c r="C3092" s="313" t="s">
        <v>27262</v>
      </c>
      <c r="D3092" s="314">
        <v>78.650000000000006</v>
      </c>
    </row>
    <row r="3093" spans="1:5">
      <c r="A3093" s="311">
        <v>1512</v>
      </c>
      <c r="B3093" s="312" t="s">
        <v>31184</v>
      </c>
      <c r="C3093" s="313" t="s">
        <v>27262</v>
      </c>
      <c r="D3093" s="314">
        <v>110.97</v>
      </c>
    </row>
    <row r="3094" spans="1:5">
      <c r="A3094" s="311">
        <v>1513</v>
      </c>
      <c r="B3094" s="312" t="s">
        <v>31185</v>
      </c>
      <c r="C3094" s="313" t="s">
        <v>27262</v>
      </c>
      <c r="D3094" s="314">
        <v>7.23</v>
      </c>
    </row>
    <row r="3095" spans="1:5">
      <c r="A3095" s="311">
        <v>1514</v>
      </c>
      <c r="B3095" s="312" t="s">
        <v>31186</v>
      </c>
      <c r="C3095" s="313" t="s">
        <v>27262</v>
      </c>
      <c r="D3095" s="314">
        <v>166.36</v>
      </c>
    </row>
    <row r="3096" spans="1:5">
      <c r="A3096" s="311">
        <v>1515</v>
      </c>
      <c r="B3096" s="312" t="s">
        <v>31187</v>
      </c>
      <c r="C3096" s="313" t="s">
        <v>27262</v>
      </c>
      <c r="D3096" s="314">
        <v>177.59</v>
      </c>
    </row>
    <row r="3097" spans="1:5">
      <c r="A3097" s="311">
        <v>1516</v>
      </c>
      <c r="B3097" s="312" t="s">
        <v>31188</v>
      </c>
      <c r="C3097" s="313" t="s">
        <v>27262</v>
      </c>
      <c r="D3097" s="314">
        <v>177.59</v>
      </c>
    </row>
    <row r="3098" spans="1:5">
      <c r="A3098" s="311">
        <v>1517</v>
      </c>
      <c r="B3098" s="312" t="s">
        <v>31189</v>
      </c>
      <c r="C3098" s="313" t="s">
        <v>27262</v>
      </c>
      <c r="D3098" s="314">
        <v>192.41</v>
      </c>
    </row>
    <row r="3099" spans="1:5">
      <c r="A3099" s="311">
        <v>1518</v>
      </c>
      <c r="B3099" s="312" t="s">
        <v>31190</v>
      </c>
      <c r="C3099" s="313" t="s">
        <v>27262</v>
      </c>
      <c r="D3099" s="314">
        <v>135.82</v>
      </c>
      <c r="E3099" s="16"/>
    </row>
    <row r="3100" spans="1:5">
      <c r="A3100" s="311">
        <v>1519</v>
      </c>
      <c r="B3100" s="312" t="s">
        <v>31191</v>
      </c>
      <c r="C3100" s="313" t="s">
        <v>27262</v>
      </c>
      <c r="D3100" s="314">
        <v>135.82</v>
      </c>
      <c r="E3100" s="16"/>
    </row>
    <row r="3101" spans="1:5">
      <c r="A3101" s="311">
        <v>1520</v>
      </c>
      <c r="B3101" s="312" t="s">
        <v>31192</v>
      </c>
      <c r="C3101" s="313" t="s">
        <v>27262</v>
      </c>
      <c r="D3101" s="314">
        <v>135.82</v>
      </c>
      <c r="E3101" s="16"/>
    </row>
    <row r="3102" spans="1:5">
      <c r="A3102" s="311">
        <v>1521</v>
      </c>
      <c r="B3102" s="312" t="s">
        <v>31193</v>
      </c>
      <c r="C3102" s="313" t="s">
        <v>27262</v>
      </c>
      <c r="D3102" s="314">
        <v>192.41</v>
      </c>
      <c r="E3102" s="16"/>
    </row>
    <row r="3103" spans="1:5">
      <c r="A3103" s="311">
        <v>1522</v>
      </c>
      <c r="B3103" s="312" t="s">
        <v>31194</v>
      </c>
      <c r="C3103" s="313" t="s">
        <v>27262</v>
      </c>
      <c r="D3103" s="314">
        <v>207.88</v>
      </c>
      <c r="E3103" s="16"/>
    </row>
    <row r="3104" spans="1:5">
      <c r="A3104" s="311">
        <v>1523</v>
      </c>
      <c r="B3104" s="312" t="s">
        <v>31195</v>
      </c>
      <c r="C3104" s="313" t="s">
        <v>27262</v>
      </c>
      <c r="D3104" s="314">
        <v>213.09</v>
      </c>
      <c r="E3104" s="16"/>
    </row>
    <row r="3105" spans="1:5">
      <c r="A3105" s="311">
        <v>1524</v>
      </c>
      <c r="B3105" s="312" t="s">
        <v>31196</v>
      </c>
      <c r="C3105" s="313" t="s">
        <v>27262</v>
      </c>
      <c r="D3105" s="314">
        <v>218.27</v>
      </c>
      <c r="E3105" s="16"/>
    </row>
    <row r="3106" spans="1:5">
      <c r="A3106" s="311">
        <v>1525</v>
      </c>
      <c r="B3106" s="312" t="s">
        <v>31197</v>
      </c>
      <c r="C3106" s="313" t="s">
        <v>27262</v>
      </c>
      <c r="D3106" s="314">
        <v>223.51</v>
      </c>
      <c r="E3106" s="16" t="s">
        <v>28388</v>
      </c>
    </row>
    <row r="3107" spans="1:5">
      <c r="A3107" s="311">
        <v>1526</v>
      </c>
      <c r="B3107" s="312" t="s">
        <v>31198</v>
      </c>
      <c r="C3107" s="313" t="s">
        <v>27262</v>
      </c>
      <c r="D3107" s="314">
        <v>228.81</v>
      </c>
      <c r="E3107" s="16" t="s">
        <v>28388</v>
      </c>
    </row>
    <row r="3108" spans="1:5">
      <c r="A3108" s="311">
        <v>1527</v>
      </c>
      <c r="B3108" s="312" t="s">
        <v>31199</v>
      </c>
      <c r="C3108" s="313" t="s">
        <v>27262</v>
      </c>
      <c r="D3108" s="314">
        <v>230.3</v>
      </c>
      <c r="E3108" s="16"/>
    </row>
    <row r="3109" spans="1:5">
      <c r="A3109" s="311">
        <v>1528</v>
      </c>
      <c r="B3109" s="312" t="s">
        <v>31200</v>
      </c>
      <c r="C3109" s="313" t="s">
        <v>27262</v>
      </c>
      <c r="D3109" s="314">
        <v>237.09</v>
      </c>
      <c r="E3109" s="16" t="s">
        <v>28388</v>
      </c>
    </row>
    <row r="3110" spans="1:5">
      <c r="A3110" s="311">
        <v>1529</v>
      </c>
      <c r="B3110" s="312" t="s">
        <v>31201</v>
      </c>
      <c r="C3110" s="313" t="s">
        <v>27262</v>
      </c>
      <c r="D3110" s="314">
        <v>241.34</v>
      </c>
      <c r="E3110" s="16" t="s">
        <v>28388</v>
      </c>
    </row>
    <row r="3111" spans="1:5">
      <c r="A3111" s="311">
        <v>1530</v>
      </c>
      <c r="B3111" s="312" t="s">
        <v>31202</v>
      </c>
      <c r="C3111" s="313" t="s">
        <v>27262</v>
      </c>
      <c r="D3111" s="314">
        <v>245.27</v>
      </c>
      <c r="E3111" s="16" t="s">
        <v>28388</v>
      </c>
    </row>
    <row r="3112" spans="1:5">
      <c r="A3112" s="311">
        <v>1531</v>
      </c>
      <c r="B3112" s="312" t="s">
        <v>31203</v>
      </c>
      <c r="C3112" s="313" t="s">
        <v>27262</v>
      </c>
      <c r="D3112" s="314">
        <v>249.64</v>
      </c>
      <c r="E3112" s="16" t="s">
        <v>28388</v>
      </c>
    </row>
    <row r="3113" spans="1:5">
      <c r="A3113" s="311">
        <v>1532</v>
      </c>
      <c r="B3113" s="312" t="s">
        <v>31204</v>
      </c>
      <c r="C3113" s="313" t="s">
        <v>27262</v>
      </c>
      <c r="D3113" s="314">
        <v>251.44</v>
      </c>
      <c r="E3113" s="13" t="s">
        <v>28388</v>
      </c>
    </row>
    <row r="3114" spans="1:5">
      <c r="A3114" s="311">
        <v>1533</v>
      </c>
      <c r="B3114" s="312" t="s">
        <v>31205</v>
      </c>
      <c r="C3114" s="313" t="s">
        <v>27262</v>
      </c>
      <c r="D3114" s="314">
        <v>253.06</v>
      </c>
      <c r="E3114" s="16" t="s">
        <v>28388</v>
      </c>
    </row>
    <row r="3115" spans="1:5">
      <c r="A3115" s="311">
        <v>1534</v>
      </c>
      <c r="B3115" s="312" t="s">
        <v>31206</v>
      </c>
      <c r="C3115" s="313" t="s">
        <v>27262</v>
      </c>
      <c r="D3115" s="314">
        <v>257.08999999999997</v>
      </c>
      <c r="E3115" s="16"/>
    </row>
    <row r="3116" spans="1:5">
      <c r="A3116" s="311">
        <v>1535</v>
      </c>
      <c r="B3116" s="312" t="s">
        <v>31207</v>
      </c>
      <c r="C3116" s="313" t="s">
        <v>27262</v>
      </c>
      <c r="D3116" s="314">
        <v>264.36</v>
      </c>
      <c r="E3116" s="16"/>
    </row>
    <row r="3117" spans="1:5">
      <c r="A3117" s="311">
        <v>1536</v>
      </c>
      <c r="B3117" s="312" t="s">
        <v>31208</v>
      </c>
      <c r="C3117" s="313" t="s">
        <v>27262</v>
      </c>
      <c r="D3117" s="314">
        <v>266.16000000000003</v>
      </c>
      <c r="E3117" s="16"/>
    </row>
    <row r="3118" spans="1:5">
      <c r="A3118" s="311">
        <v>1537</v>
      </c>
      <c r="B3118" s="312" t="s">
        <v>31209</v>
      </c>
      <c r="C3118" s="313" t="s">
        <v>27262</v>
      </c>
      <c r="D3118" s="314">
        <v>266.16000000000003</v>
      </c>
      <c r="E3118" s="16"/>
    </row>
    <row r="3119" spans="1:5">
      <c r="A3119" s="311">
        <v>1538</v>
      </c>
      <c r="B3119" s="312" t="s">
        <v>31210</v>
      </c>
      <c r="C3119" s="313" t="s">
        <v>27262</v>
      </c>
      <c r="D3119" s="314">
        <v>258.72000000000003</v>
      </c>
      <c r="E3119" s="16"/>
    </row>
    <row r="3120" spans="1:5">
      <c r="A3120" s="311">
        <v>1539</v>
      </c>
      <c r="B3120" s="312" t="s">
        <v>31211</v>
      </c>
      <c r="C3120" s="313" t="s">
        <v>27262</v>
      </c>
      <c r="D3120" s="314">
        <v>273.58</v>
      </c>
      <c r="E3120" s="16"/>
    </row>
    <row r="3121" spans="1:5">
      <c r="A3121" s="311">
        <v>1540</v>
      </c>
      <c r="B3121" s="312" t="s">
        <v>31212</v>
      </c>
      <c r="C3121" s="313" t="s">
        <v>27262</v>
      </c>
      <c r="D3121" s="314">
        <v>316.01</v>
      </c>
    </row>
    <row r="3122" spans="1:5">
      <c r="A3122" s="311">
        <v>1634</v>
      </c>
      <c r="B3122" s="312" t="s">
        <v>31213</v>
      </c>
      <c r="C3122" s="313" t="s">
        <v>27262</v>
      </c>
      <c r="D3122" s="314">
        <v>8.7200000000000006</v>
      </c>
    </row>
    <row r="3123" spans="1:5">
      <c r="A3123" s="311">
        <v>1635</v>
      </c>
      <c r="B3123" s="312" t="s">
        <v>31214</v>
      </c>
      <c r="C3123" s="313" t="s">
        <v>27262</v>
      </c>
      <c r="D3123" s="314">
        <v>17.05</v>
      </c>
      <c r="E3123" s="16"/>
    </row>
    <row r="3124" spans="1:5">
      <c r="A3124" s="311">
        <v>1632</v>
      </c>
      <c r="B3124" s="312" t="s">
        <v>31215</v>
      </c>
      <c r="C3124" s="313" t="s">
        <v>27262</v>
      </c>
      <c r="D3124" s="314">
        <v>3.91</v>
      </c>
      <c r="E3124" s="16"/>
    </row>
    <row r="3125" spans="1:5">
      <c r="A3125" s="311">
        <v>1636</v>
      </c>
      <c r="B3125" s="312" t="s">
        <v>31216</v>
      </c>
      <c r="C3125" s="313" t="s">
        <v>27262</v>
      </c>
      <c r="D3125" s="314">
        <v>26.52</v>
      </c>
      <c r="E3125" s="16"/>
    </row>
    <row r="3126" spans="1:5">
      <c r="A3126" s="311">
        <v>3779</v>
      </c>
      <c r="B3126" s="312" t="s">
        <v>31217</v>
      </c>
      <c r="C3126" s="313" t="s">
        <v>27262</v>
      </c>
      <c r="D3126" s="314">
        <v>40.590000000000003</v>
      </c>
      <c r="E3126" s="16" t="s">
        <v>28388</v>
      </c>
    </row>
    <row r="3127" spans="1:5">
      <c r="A3127" s="311">
        <v>1637</v>
      </c>
      <c r="B3127" s="312" t="s">
        <v>31218</v>
      </c>
      <c r="C3127" s="313" t="s">
        <v>27262</v>
      </c>
      <c r="D3127" s="314">
        <v>66.040000000000006</v>
      </c>
      <c r="E3127" s="13" t="s">
        <v>28388</v>
      </c>
    </row>
    <row r="3128" spans="1:5">
      <c r="A3128" s="311">
        <v>1633</v>
      </c>
      <c r="B3128" s="312" t="s">
        <v>31219</v>
      </c>
      <c r="C3128" s="313" t="s">
        <v>27262</v>
      </c>
      <c r="D3128" s="314">
        <v>5.91</v>
      </c>
      <c r="E3128" s="13" t="s">
        <v>28388</v>
      </c>
    </row>
    <row r="3129" spans="1:5">
      <c r="A3129" s="311">
        <v>1638</v>
      </c>
      <c r="B3129" s="312" t="s">
        <v>31220</v>
      </c>
      <c r="C3129" s="313" t="s">
        <v>27262</v>
      </c>
      <c r="D3129" s="314">
        <v>106.32</v>
      </c>
      <c r="E3129" s="13" t="s">
        <v>28388</v>
      </c>
    </row>
    <row r="3130" spans="1:5">
      <c r="A3130" s="311">
        <v>10993</v>
      </c>
      <c r="B3130" s="312" t="s">
        <v>31221</v>
      </c>
      <c r="C3130" s="313" t="s">
        <v>27262</v>
      </c>
      <c r="D3130" s="314">
        <v>102.69</v>
      </c>
      <c r="E3130" s="16" t="s">
        <v>28388</v>
      </c>
    </row>
    <row r="3131" spans="1:5">
      <c r="A3131" s="311">
        <v>2976</v>
      </c>
      <c r="B3131" s="312" t="s">
        <v>31222</v>
      </c>
      <c r="C3131" s="313" t="s">
        <v>27262</v>
      </c>
      <c r="D3131" s="314">
        <v>415.74</v>
      </c>
      <c r="E3131" s="13" t="s">
        <v>28388</v>
      </c>
    </row>
    <row r="3132" spans="1:5" ht="22.5">
      <c r="A3132" s="311">
        <v>11120</v>
      </c>
      <c r="B3132" s="312" t="s">
        <v>28363</v>
      </c>
      <c r="C3132" s="313" t="s">
        <v>27262</v>
      </c>
      <c r="D3132" s="314">
        <v>157.27000000000001</v>
      </c>
      <c r="E3132" s="16" t="s">
        <v>28388</v>
      </c>
    </row>
    <row r="3133" spans="1:5" ht="22.5">
      <c r="A3133" s="311">
        <v>6673</v>
      </c>
      <c r="B3133" s="312" t="s">
        <v>31223</v>
      </c>
      <c r="C3133" s="313" t="s">
        <v>27262</v>
      </c>
      <c r="D3133" s="314">
        <v>9693.09</v>
      </c>
      <c r="E3133" s="16" t="s">
        <v>28388</v>
      </c>
    </row>
    <row r="3134" spans="1:5" ht="22.5">
      <c r="A3134" s="311">
        <v>7178</v>
      </c>
      <c r="B3134" s="312" t="s">
        <v>31224</v>
      </c>
      <c r="C3134" s="313" t="s">
        <v>27262</v>
      </c>
      <c r="D3134" s="314">
        <v>11891.4</v>
      </c>
      <c r="E3134" s="16" t="s">
        <v>28388</v>
      </c>
    </row>
    <row r="3135" spans="1:5">
      <c r="A3135" s="311">
        <v>6672</v>
      </c>
      <c r="B3135" s="312" t="s">
        <v>31225</v>
      </c>
      <c r="C3135" s="313" t="s">
        <v>27262</v>
      </c>
      <c r="D3135" s="314">
        <v>7616.1</v>
      </c>
      <c r="E3135" s="16" t="s">
        <v>28388</v>
      </c>
    </row>
    <row r="3136" spans="1:5" ht="22.5">
      <c r="A3136" s="311">
        <v>10976</v>
      </c>
      <c r="B3136" s="312" t="s">
        <v>31226</v>
      </c>
      <c r="C3136" s="313" t="s">
        <v>27262</v>
      </c>
      <c r="D3136" s="314">
        <v>685.23</v>
      </c>
      <c r="E3136" s="13" t="s">
        <v>28388</v>
      </c>
    </row>
    <row r="3137" spans="1:5" ht="22.5">
      <c r="A3137" s="311">
        <v>2645</v>
      </c>
      <c r="B3137" s="312" t="s">
        <v>31227</v>
      </c>
      <c r="C3137" s="313" t="s">
        <v>27262</v>
      </c>
      <c r="D3137" s="314">
        <v>1222.8699999999999</v>
      </c>
      <c r="E3137" s="16" t="s">
        <v>28388</v>
      </c>
    </row>
    <row r="3138" spans="1:5">
      <c r="A3138" s="311">
        <v>6777</v>
      </c>
      <c r="B3138" s="312" t="s">
        <v>31228</v>
      </c>
      <c r="C3138" s="313" t="s">
        <v>27262</v>
      </c>
      <c r="D3138" s="314">
        <v>4610.3</v>
      </c>
      <c r="E3138" s="16" t="s">
        <v>28388</v>
      </c>
    </row>
    <row r="3139" spans="1:5" ht="45">
      <c r="A3139" s="311">
        <v>10896</v>
      </c>
      <c r="B3139" s="312" t="s">
        <v>27592</v>
      </c>
      <c r="C3139" s="313" t="s">
        <v>27262</v>
      </c>
      <c r="D3139" s="314">
        <v>312.72000000000003</v>
      </c>
      <c r="E3139" s="16" t="s">
        <v>28388</v>
      </c>
    </row>
    <row r="3140" spans="1:5">
      <c r="A3140" s="311">
        <v>13573</v>
      </c>
      <c r="B3140" s="312" t="s">
        <v>31229</v>
      </c>
      <c r="C3140" s="313" t="s">
        <v>27262</v>
      </c>
      <c r="D3140" s="314">
        <v>187.42</v>
      </c>
      <c r="E3140" s="16"/>
    </row>
    <row r="3141" spans="1:5">
      <c r="A3141" s="311">
        <v>6659</v>
      </c>
      <c r="B3141" s="312" t="s">
        <v>31230</v>
      </c>
      <c r="C3141" s="313" t="s">
        <v>27262</v>
      </c>
      <c r="D3141" s="314">
        <v>44.65</v>
      </c>
      <c r="E3141" s="16" t="s">
        <v>28388</v>
      </c>
    </row>
    <row r="3142" spans="1:5">
      <c r="A3142" s="311">
        <v>2128</v>
      </c>
      <c r="B3142" s="312" t="s">
        <v>31231</v>
      </c>
      <c r="C3142" s="313" t="s">
        <v>27262</v>
      </c>
      <c r="D3142" s="314">
        <v>7.11</v>
      </c>
      <c r="E3142" s="13" t="s">
        <v>28388</v>
      </c>
    </row>
    <row r="3143" spans="1:5">
      <c r="A3143" s="311">
        <v>2129</v>
      </c>
      <c r="B3143" s="312" t="s">
        <v>31232</v>
      </c>
      <c r="C3143" s="313" t="s">
        <v>27262</v>
      </c>
      <c r="D3143" s="314">
        <v>10.119999999999999</v>
      </c>
      <c r="E3143" s="16" t="s">
        <v>28388</v>
      </c>
    </row>
    <row r="3144" spans="1:5">
      <c r="A3144" s="311">
        <v>2130</v>
      </c>
      <c r="B3144" s="312" t="s">
        <v>31233</v>
      </c>
      <c r="C3144" s="313" t="s">
        <v>27262</v>
      </c>
      <c r="D3144" s="314">
        <v>16.3</v>
      </c>
      <c r="E3144" s="13" t="s">
        <v>28388</v>
      </c>
    </row>
    <row r="3145" spans="1:5">
      <c r="A3145" s="311">
        <v>2131</v>
      </c>
      <c r="B3145" s="312" t="s">
        <v>31234</v>
      </c>
      <c r="C3145" s="313" t="s">
        <v>27262</v>
      </c>
      <c r="D3145" s="314">
        <v>24.94</v>
      </c>
      <c r="E3145" s="16" t="s">
        <v>28388</v>
      </c>
    </row>
    <row r="3146" spans="1:5">
      <c r="A3146" s="311">
        <v>2132</v>
      </c>
      <c r="B3146" s="312" t="s">
        <v>31235</v>
      </c>
      <c r="C3146" s="313" t="s">
        <v>27262</v>
      </c>
      <c r="D3146" s="314">
        <v>31.6</v>
      </c>
      <c r="E3146" s="16" t="s">
        <v>28388</v>
      </c>
    </row>
    <row r="3147" spans="1:5">
      <c r="A3147" s="311">
        <v>2133</v>
      </c>
      <c r="B3147" s="312" t="s">
        <v>31236</v>
      </c>
      <c r="C3147" s="313" t="s">
        <v>27262</v>
      </c>
      <c r="D3147" s="314">
        <v>50.05</v>
      </c>
      <c r="E3147" s="16" t="s">
        <v>28388</v>
      </c>
    </row>
    <row r="3148" spans="1:5">
      <c r="A3148" s="311">
        <v>2134</v>
      </c>
      <c r="B3148" s="312" t="s">
        <v>31237</v>
      </c>
      <c r="C3148" s="313" t="s">
        <v>27262</v>
      </c>
      <c r="D3148" s="314">
        <v>95.04</v>
      </c>
      <c r="E3148" s="16"/>
    </row>
    <row r="3149" spans="1:5">
      <c r="A3149" s="311">
        <v>2135</v>
      </c>
      <c r="B3149" s="312" t="s">
        <v>31238</v>
      </c>
      <c r="C3149" s="313" t="s">
        <v>27262</v>
      </c>
      <c r="D3149" s="314">
        <v>127.3</v>
      </c>
      <c r="E3149" s="16"/>
    </row>
    <row r="3150" spans="1:5">
      <c r="A3150" s="311">
        <v>2136</v>
      </c>
      <c r="B3150" s="312" t="s">
        <v>31239</v>
      </c>
      <c r="C3150" s="313" t="s">
        <v>27262</v>
      </c>
      <c r="D3150" s="314">
        <v>234.69</v>
      </c>
      <c r="E3150" s="16" t="s">
        <v>28388</v>
      </c>
    </row>
    <row r="3151" spans="1:5">
      <c r="A3151" s="311">
        <v>2137</v>
      </c>
      <c r="B3151" s="312" t="s">
        <v>31240</v>
      </c>
      <c r="C3151" s="313" t="s">
        <v>27262</v>
      </c>
      <c r="D3151" s="314">
        <v>785.79</v>
      </c>
      <c r="E3151" s="16" t="s">
        <v>28388</v>
      </c>
    </row>
    <row r="3152" spans="1:5">
      <c r="A3152" s="311">
        <v>2167</v>
      </c>
      <c r="B3152" s="312" t="s">
        <v>31241</v>
      </c>
      <c r="C3152" s="313" t="s">
        <v>27262</v>
      </c>
      <c r="D3152" s="314">
        <v>11.75</v>
      </c>
      <c r="E3152" s="16" t="s">
        <v>28388</v>
      </c>
    </row>
    <row r="3153" spans="1:5">
      <c r="A3153" s="311">
        <v>2168</v>
      </c>
      <c r="B3153" s="312" t="s">
        <v>31242</v>
      </c>
      <c r="C3153" s="313" t="s">
        <v>27262</v>
      </c>
      <c r="D3153" s="314">
        <v>19.12</v>
      </c>
      <c r="E3153" s="16" t="s">
        <v>28388</v>
      </c>
    </row>
    <row r="3154" spans="1:5">
      <c r="A3154" s="311">
        <v>2169</v>
      </c>
      <c r="B3154" s="312" t="s">
        <v>31243</v>
      </c>
      <c r="C3154" s="313" t="s">
        <v>27262</v>
      </c>
      <c r="D3154" s="314">
        <v>22.99</v>
      </c>
    </row>
    <row r="3155" spans="1:5">
      <c r="A3155" s="311">
        <v>2170</v>
      </c>
      <c r="B3155" s="312" t="s">
        <v>31244</v>
      </c>
      <c r="C3155" s="313" t="s">
        <v>27262</v>
      </c>
      <c r="D3155" s="314">
        <v>37.119999999999997</v>
      </c>
    </row>
    <row r="3156" spans="1:5">
      <c r="A3156" s="311">
        <v>2171</v>
      </c>
      <c r="B3156" s="312" t="s">
        <v>31245</v>
      </c>
      <c r="C3156" s="313" t="s">
        <v>27262</v>
      </c>
      <c r="D3156" s="314">
        <v>28.21</v>
      </c>
    </row>
    <row r="3157" spans="1:5">
      <c r="A3157" s="311">
        <v>2172</v>
      </c>
      <c r="B3157" s="312" t="s">
        <v>31246</v>
      </c>
      <c r="C3157" s="313" t="s">
        <v>27262</v>
      </c>
      <c r="D3157" s="314">
        <v>55.41</v>
      </c>
      <c r="E3157" s="13" t="s">
        <v>28388</v>
      </c>
    </row>
    <row r="3158" spans="1:5">
      <c r="A3158" s="311">
        <v>11290</v>
      </c>
      <c r="B3158" s="312" t="s">
        <v>31247</v>
      </c>
      <c r="C3158" s="313" t="s">
        <v>27262</v>
      </c>
      <c r="D3158" s="314">
        <v>102.73</v>
      </c>
    </row>
    <row r="3159" spans="1:5">
      <c r="A3159" s="311">
        <v>2173</v>
      </c>
      <c r="B3159" s="312" t="s">
        <v>31248</v>
      </c>
      <c r="C3159" s="313" t="s">
        <v>27262</v>
      </c>
      <c r="D3159" s="314">
        <v>105.71</v>
      </c>
      <c r="E3159" s="13" t="s">
        <v>28388</v>
      </c>
    </row>
    <row r="3160" spans="1:5">
      <c r="A3160" s="311">
        <v>2174</v>
      </c>
      <c r="B3160" s="312" t="s">
        <v>31249</v>
      </c>
      <c r="C3160" s="313" t="s">
        <v>27262</v>
      </c>
      <c r="D3160" s="314">
        <v>147.77000000000001</v>
      </c>
      <c r="E3160" s="13" t="s">
        <v>28388</v>
      </c>
    </row>
    <row r="3161" spans="1:5">
      <c r="A3161" s="311">
        <v>2175</v>
      </c>
      <c r="B3161" s="312" t="s">
        <v>31250</v>
      </c>
      <c r="C3161" s="313" t="s">
        <v>27262</v>
      </c>
      <c r="D3161" s="314">
        <v>279.79000000000002</v>
      </c>
      <c r="E3161" s="13" t="s">
        <v>28388</v>
      </c>
    </row>
    <row r="3162" spans="1:5">
      <c r="A3162" s="311">
        <v>11450</v>
      </c>
      <c r="B3162" s="312" t="s">
        <v>31251</v>
      </c>
      <c r="C3162" s="313" t="s">
        <v>27262</v>
      </c>
      <c r="D3162" s="314">
        <v>23.06</v>
      </c>
      <c r="E3162" s="13" t="s">
        <v>28388</v>
      </c>
    </row>
    <row r="3163" spans="1:5">
      <c r="A3163" s="311">
        <v>3006</v>
      </c>
      <c r="B3163" s="312" t="s">
        <v>31252</v>
      </c>
      <c r="C3163" s="313" t="s">
        <v>27273</v>
      </c>
      <c r="D3163" s="314">
        <v>11.53</v>
      </c>
      <c r="E3163" s="16"/>
    </row>
    <row r="3164" spans="1:5">
      <c r="A3164" s="311">
        <v>11355</v>
      </c>
      <c r="B3164" s="312" t="s">
        <v>31253</v>
      </c>
      <c r="C3164" s="313" t="s">
        <v>27273</v>
      </c>
      <c r="D3164" s="314">
        <v>166.88</v>
      </c>
      <c r="E3164" s="13" t="s">
        <v>28388</v>
      </c>
    </row>
    <row r="3165" spans="1:5" ht="22.5">
      <c r="A3165" s="311">
        <v>2308</v>
      </c>
      <c r="B3165" s="312" t="s">
        <v>31254</v>
      </c>
      <c r="C3165" s="313" t="s">
        <v>27273</v>
      </c>
      <c r="D3165" s="314">
        <v>40.83</v>
      </c>
      <c r="E3165" s="13" t="s">
        <v>28388</v>
      </c>
    </row>
    <row r="3166" spans="1:5" ht="22.5">
      <c r="A3166" s="311">
        <v>2311</v>
      </c>
      <c r="B3166" s="312" t="s">
        <v>31255</v>
      </c>
      <c r="C3166" s="313" t="s">
        <v>27273</v>
      </c>
      <c r="D3166" s="314">
        <v>17.47</v>
      </c>
      <c r="E3166" s="13" t="s">
        <v>28388</v>
      </c>
    </row>
    <row r="3167" spans="1:5" ht="22.5">
      <c r="A3167" s="311">
        <v>2316</v>
      </c>
      <c r="B3167" s="312" t="s">
        <v>31256</v>
      </c>
      <c r="C3167" s="313" t="s">
        <v>27273</v>
      </c>
      <c r="D3167" s="314">
        <v>149.59</v>
      </c>
      <c r="E3167" s="13" t="s">
        <v>28388</v>
      </c>
    </row>
    <row r="3168" spans="1:5" ht="22.5">
      <c r="A3168" s="311">
        <v>2315</v>
      </c>
      <c r="B3168" s="312" t="s">
        <v>31257</v>
      </c>
      <c r="C3168" s="313" t="s">
        <v>27273</v>
      </c>
      <c r="D3168" s="314">
        <v>22.75</v>
      </c>
      <c r="E3168" s="13" t="s">
        <v>28388</v>
      </c>
    </row>
    <row r="3169" spans="1:5" ht="22.5">
      <c r="A3169" s="311">
        <v>2310</v>
      </c>
      <c r="B3169" s="312" t="s">
        <v>31258</v>
      </c>
      <c r="C3169" s="313" t="s">
        <v>27273</v>
      </c>
      <c r="D3169" s="314">
        <v>30.55</v>
      </c>
    </row>
    <row r="3170" spans="1:5" ht="22.5">
      <c r="A3170" s="311">
        <v>2313</v>
      </c>
      <c r="B3170" s="312" t="s">
        <v>31259</v>
      </c>
      <c r="C3170" s="313" t="s">
        <v>27273</v>
      </c>
      <c r="D3170" s="314">
        <v>64.209999999999994</v>
      </c>
      <c r="E3170" s="13" t="s">
        <v>28388</v>
      </c>
    </row>
    <row r="3171" spans="1:5" ht="22.5">
      <c r="A3171" s="311">
        <v>2312</v>
      </c>
      <c r="B3171" s="312" t="s">
        <v>31260</v>
      </c>
      <c r="C3171" s="313" t="s">
        <v>27273</v>
      </c>
      <c r="D3171" s="314">
        <v>56.97</v>
      </c>
    </row>
    <row r="3172" spans="1:5" ht="22.5">
      <c r="A3172" s="311">
        <v>2314</v>
      </c>
      <c r="B3172" s="312" t="s">
        <v>31261</v>
      </c>
      <c r="C3172" s="313" t="s">
        <v>27273</v>
      </c>
      <c r="D3172" s="314">
        <v>66.989999999999995</v>
      </c>
      <c r="E3172" s="13" t="s">
        <v>28388</v>
      </c>
    </row>
    <row r="3173" spans="1:5" ht="22.5">
      <c r="A3173" s="311">
        <v>2309</v>
      </c>
      <c r="B3173" s="312" t="s">
        <v>31262</v>
      </c>
      <c r="C3173" s="313" t="s">
        <v>27273</v>
      </c>
      <c r="D3173" s="314">
        <v>44.52</v>
      </c>
      <c r="E3173" s="13" t="s">
        <v>28388</v>
      </c>
    </row>
    <row r="3174" spans="1:5" ht="22.5">
      <c r="A3174" s="311">
        <v>2317</v>
      </c>
      <c r="B3174" s="312" t="s">
        <v>31263</v>
      </c>
      <c r="C3174" s="313" t="s">
        <v>27273</v>
      </c>
      <c r="D3174" s="314">
        <v>320.88</v>
      </c>
      <c r="E3174" s="13" t="s">
        <v>28388</v>
      </c>
    </row>
    <row r="3175" spans="1:5" ht="22.5">
      <c r="A3175" s="311">
        <v>9453</v>
      </c>
      <c r="B3175" s="312" t="s">
        <v>31264</v>
      </c>
      <c r="C3175" s="313" t="s">
        <v>27273</v>
      </c>
      <c r="D3175" s="314">
        <v>103.22</v>
      </c>
      <c r="E3175" s="13" t="s">
        <v>28388</v>
      </c>
    </row>
    <row r="3176" spans="1:5">
      <c r="A3176" s="311">
        <v>2350</v>
      </c>
      <c r="B3176" s="312" t="s">
        <v>31265</v>
      </c>
      <c r="C3176" s="313" t="s">
        <v>27262</v>
      </c>
      <c r="D3176" s="314">
        <v>52.26</v>
      </c>
      <c r="E3176" s="13" t="s">
        <v>28388</v>
      </c>
    </row>
    <row r="3177" spans="1:5">
      <c r="A3177" s="311">
        <v>8577</v>
      </c>
      <c r="B3177" s="312" t="s">
        <v>31266</v>
      </c>
      <c r="C3177" s="313" t="s">
        <v>27262</v>
      </c>
      <c r="D3177" s="314">
        <v>34.270000000000003</v>
      </c>
      <c r="E3177" s="13" t="s">
        <v>28388</v>
      </c>
    </row>
    <row r="3178" spans="1:5">
      <c r="A3178" s="311">
        <v>2351</v>
      </c>
      <c r="B3178" s="312" t="s">
        <v>31267</v>
      </c>
      <c r="C3178" s="313" t="s">
        <v>27262</v>
      </c>
      <c r="D3178" s="314">
        <v>42.01</v>
      </c>
      <c r="E3178" s="13" t="s">
        <v>28388</v>
      </c>
    </row>
    <row r="3179" spans="1:5">
      <c r="A3179" s="311">
        <v>2353</v>
      </c>
      <c r="B3179" s="312" t="s">
        <v>31268</v>
      </c>
      <c r="C3179" s="313" t="s">
        <v>27262</v>
      </c>
      <c r="D3179" s="314">
        <v>52.97</v>
      </c>
      <c r="E3179" s="13" t="s">
        <v>28388</v>
      </c>
    </row>
    <row r="3180" spans="1:5">
      <c r="A3180" s="311">
        <v>2354</v>
      </c>
      <c r="B3180" s="312" t="s">
        <v>31269</v>
      </c>
      <c r="C3180" s="313" t="s">
        <v>27262</v>
      </c>
      <c r="D3180" s="314">
        <v>72.489999999999995</v>
      </c>
      <c r="E3180" s="13" t="s">
        <v>28388</v>
      </c>
    </row>
    <row r="3181" spans="1:5">
      <c r="A3181" s="311">
        <v>2355</v>
      </c>
      <c r="B3181" s="312" t="s">
        <v>31270</v>
      </c>
      <c r="C3181" s="313" t="s">
        <v>27262</v>
      </c>
      <c r="D3181" s="314">
        <v>125.43</v>
      </c>
    </row>
    <row r="3182" spans="1:5">
      <c r="A3182" s="311">
        <v>2356</v>
      </c>
      <c r="B3182" s="312" t="s">
        <v>31271</v>
      </c>
      <c r="C3182" s="313" t="s">
        <v>27262</v>
      </c>
      <c r="D3182" s="314">
        <v>195.41</v>
      </c>
    </row>
    <row r="3183" spans="1:5">
      <c r="A3183" s="311">
        <v>2357</v>
      </c>
      <c r="B3183" s="312" t="s">
        <v>31272</v>
      </c>
      <c r="C3183" s="313" t="s">
        <v>27262</v>
      </c>
      <c r="D3183" s="314">
        <v>315.99</v>
      </c>
    </row>
    <row r="3184" spans="1:5">
      <c r="A3184" s="311">
        <v>2358</v>
      </c>
      <c r="B3184" s="312" t="s">
        <v>31273</v>
      </c>
      <c r="C3184" s="313" t="s">
        <v>27262</v>
      </c>
      <c r="D3184" s="314">
        <v>537.76</v>
      </c>
    </row>
    <row r="3185" spans="1:5">
      <c r="A3185" s="311">
        <v>2359</v>
      </c>
      <c r="B3185" s="312" t="s">
        <v>31274</v>
      </c>
      <c r="C3185" s="313" t="s">
        <v>27262</v>
      </c>
      <c r="D3185" s="314">
        <v>442.13</v>
      </c>
    </row>
    <row r="3186" spans="1:5">
      <c r="A3186" s="311">
        <v>2352</v>
      </c>
      <c r="B3186" s="312" t="s">
        <v>31275</v>
      </c>
      <c r="C3186" s="313" t="s">
        <v>27262</v>
      </c>
      <c r="D3186" s="314">
        <v>47.08</v>
      </c>
    </row>
    <row r="3187" spans="1:5">
      <c r="A3187" s="311">
        <v>9686</v>
      </c>
      <c r="B3187" s="312" t="s">
        <v>31276</v>
      </c>
      <c r="C3187" s="313" t="s">
        <v>27262</v>
      </c>
      <c r="D3187" s="314">
        <v>213.78</v>
      </c>
    </row>
    <row r="3188" spans="1:5" ht="22.5">
      <c r="A3188" s="311">
        <v>458</v>
      </c>
      <c r="B3188" s="312" t="s">
        <v>31277</v>
      </c>
      <c r="C3188" s="313" t="s">
        <v>27262</v>
      </c>
      <c r="D3188" s="314">
        <v>136.54</v>
      </c>
      <c r="E3188" s="16"/>
    </row>
    <row r="3189" spans="1:5" ht="22.5">
      <c r="A3189" s="311">
        <v>459</v>
      </c>
      <c r="B3189" s="312" t="s">
        <v>31278</v>
      </c>
      <c r="C3189" s="313" t="s">
        <v>27262</v>
      </c>
      <c r="D3189" s="314">
        <v>283.5</v>
      </c>
      <c r="E3189" s="16"/>
    </row>
    <row r="3190" spans="1:5" ht="22.5">
      <c r="A3190" s="311">
        <v>460</v>
      </c>
      <c r="B3190" s="312" t="s">
        <v>31279</v>
      </c>
      <c r="C3190" s="313" t="s">
        <v>27262</v>
      </c>
      <c r="D3190" s="314">
        <v>389.63</v>
      </c>
      <c r="E3190" s="16"/>
    </row>
    <row r="3191" spans="1:5" ht="22.5">
      <c r="A3191" s="311">
        <v>461</v>
      </c>
      <c r="B3191" s="312" t="s">
        <v>31280</v>
      </c>
      <c r="C3191" s="313" t="s">
        <v>27262</v>
      </c>
      <c r="D3191" s="314">
        <v>814.91</v>
      </c>
    </row>
    <row r="3192" spans="1:5" ht="22.5">
      <c r="A3192" s="311">
        <v>462</v>
      </c>
      <c r="B3192" s="312" t="s">
        <v>31281</v>
      </c>
      <c r="C3192" s="313" t="s">
        <v>27262</v>
      </c>
      <c r="D3192" s="314">
        <v>1018.91</v>
      </c>
      <c r="E3192" s="16"/>
    </row>
    <row r="3193" spans="1:5" ht="22.5">
      <c r="A3193" s="311">
        <v>463</v>
      </c>
      <c r="B3193" s="312" t="s">
        <v>31282</v>
      </c>
      <c r="C3193" s="313" t="s">
        <v>27262</v>
      </c>
      <c r="D3193" s="314">
        <v>1814.92</v>
      </c>
    </row>
    <row r="3194" spans="1:5" ht="22.5">
      <c r="A3194" s="311">
        <v>464</v>
      </c>
      <c r="B3194" s="312" t="s">
        <v>31283</v>
      </c>
      <c r="C3194" s="313" t="s">
        <v>27262</v>
      </c>
      <c r="D3194" s="314">
        <v>3763.4</v>
      </c>
      <c r="E3194" s="16"/>
    </row>
    <row r="3195" spans="1:5" ht="22.5">
      <c r="A3195" s="311">
        <v>465</v>
      </c>
      <c r="B3195" s="312" t="s">
        <v>31284</v>
      </c>
      <c r="C3195" s="313" t="s">
        <v>27262</v>
      </c>
      <c r="D3195" s="314">
        <v>7439.88</v>
      </c>
      <c r="E3195" s="16"/>
    </row>
    <row r="3196" spans="1:5" ht="22.5">
      <c r="A3196" s="311">
        <v>466</v>
      </c>
      <c r="B3196" s="312" t="s">
        <v>31285</v>
      </c>
      <c r="C3196" s="313" t="s">
        <v>27262</v>
      </c>
      <c r="D3196" s="314">
        <v>7689</v>
      </c>
    </row>
    <row r="3197" spans="1:5" ht="22.5">
      <c r="A3197" s="311">
        <v>9885</v>
      </c>
      <c r="B3197" s="312" t="s">
        <v>31286</v>
      </c>
      <c r="C3197" s="313" t="s">
        <v>27273</v>
      </c>
      <c r="D3197" s="314">
        <v>99.47</v>
      </c>
      <c r="E3197" s="16"/>
    </row>
    <row r="3198" spans="1:5">
      <c r="A3198" s="311">
        <v>11106</v>
      </c>
      <c r="B3198" s="312" t="s">
        <v>27373</v>
      </c>
      <c r="C3198" s="313" t="s">
        <v>27265</v>
      </c>
      <c r="D3198" s="314">
        <v>140</v>
      </c>
      <c r="E3198" s="16"/>
    </row>
    <row r="3199" spans="1:5">
      <c r="A3199" s="311">
        <v>11842</v>
      </c>
      <c r="B3199" s="312" t="s">
        <v>31287</v>
      </c>
      <c r="C3199" s="313" t="s">
        <v>27265</v>
      </c>
      <c r="D3199" s="314">
        <v>300</v>
      </c>
      <c r="E3199" s="16"/>
    </row>
    <row r="3200" spans="1:5">
      <c r="A3200" s="311">
        <v>11358</v>
      </c>
      <c r="B3200" s="312" t="s">
        <v>27375</v>
      </c>
      <c r="C3200" s="313" t="s">
        <v>27265</v>
      </c>
      <c r="D3200" s="314">
        <v>240</v>
      </c>
    </row>
    <row r="3201" spans="1:5" ht="22.5">
      <c r="A3201" s="311">
        <v>12227</v>
      </c>
      <c r="B3201" s="312" t="s">
        <v>31288</v>
      </c>
      <c r="C3201" s="313" t="s">
        <v>27265</v>
      </c>
      <c r="D3201" s="314">
        <v>600</v>
      </c>
      <c r="E3201" s="16"/>
    </row>
    <row r="3202" spans="1:5">
      <c r="A3202" s="311">
        <v>853</v>
      </c>
      <c r="B3202" s="312" t="s">
        <v>27376</v>
      </c>
      <c r="C3202" s="313" t="s">
        <v>27265</v>
      </c>
      <c r="D3202" s="314">
        <v>272</v>
      </c>
    </row>
    <row r="3203" spans="1:5" ht="22.5">
      <c r="A3203" s="311">
        <v>1016</v>
      </c>
      <c r="B3203" s="312" t="s">
        <v>31289</v>
      </c>
      <c r="C3203" s="313" t="s">
        <v>27265</v>
      </c>
      <c r="D3203" s="314">
        <v>75</v>
      </c>
      <c r="E3203" s="16"/>
    </row>
    <row r="3204" spans="1:5" ht="22.5">
      <c r="A3204" s="311">
        <v>11237</v>
      </c>
      <c r="B3204" s="312" t="s">
        <v>31290</v>
      </c>
      <c r="C3204" s="313" t="s">
        <v>27262</v>
      </c>
      <c r="D3204" s="314">
        <v>311</v>
      </c>
      <c r="E3204" s="16"/>
    </row>
    <row r="3205" spans="1:5">
      <c r="A3205" s="311">
        <v>7484</v>
      </c>
      <c r="C3205" s="313" t="s">
        <v>27262</v>
      </c>
      <c r="D3205" s="314">
        <v>300</v>
      </c>
      <c r="E3205" s="16"/>
    </row>
    <row r="3206" spans="1:5" ht="33.75">
      <c r="B3206" s="312" t="s">
        <v>28225</v>
      </c>
      <c r="E3206" s="16"/>
    </row>
    <row r="3207" spans="1:5" ht="33.75">
      <c r="A3207" s="311">
        <v>13506</v>
      </c>
      <c r="B3207" s="312" t="s">
        <v>28068</v>
      </c>
      <c r="C3207" s="313" t="s">
        <v>27262</v>
      </c>
      <c r="D3207" s="314">
        <v>1500</v>
      </c>
      <c r="E3207" s="16"/>
    </row>
    <row r="3208" spans="1:5">
      <c r="A3208" s="311">
        <v>8597</v>
      </c>
      <c r="B3208" s="312" t="s">
        <v>31291</v>
      </c>
      <c r="C3208" s="313" t="s">
        <v>27262</v>
      </c>
      <c r="D3208" s="314">
        <v>833</v>
      </c>
    </row>
    <row r="3209" spans="1:5" ht="33.75">
      <c r="A3209" s="311">
        <v>11816</v>
      </c>
      <c r="B3209" s="312" t="s">
        <v>31292</v>
      </c>
      <c r="C3209" s="313" t="s">
        <v>27262</v>
      </c>
      <c r="D3209" s="314">
        <v>6500</v>
      </c>
    </row>
    <row r="3210" spans="1:5" ht="22.5">
      <c r="A3210" s="311">
        <v>9665</v>
      </c>
      <c r="B3210" s="312" t="s">
        <v>27439</v>
      </c>
      <c r="C3210" s="313" t="s">
        <v>27262</v>
      </c>
      <c r="D3210" s="314">
        <v>1200</v>
      </c>
    </row>
    <row r="3211" spans="1:5" ht="22.5">
      <c r="A3211" s="311">
        <v>9676</v>
      </c>
      <c r="B3211" s="312" t="s">
        <v>31293</v>
      </c>
      <c r="C3211" s="313" t="s">
        <v>27262</v>
      </c>
      <c r="D3211" s="314">
        <v>376.89</v>
      </c>
    </row>
    <row r="3212" spans="1:5" ht="22.5">
      <c r="A3212" s="311">
        <v>9677</v>
      </c>
      <c r="B3212" s="312" t="s">
        <v>31294</v>
      </c>
      <c r="C3212" s="313" t="s">
        <v>27262</v>
      </c>
      <c r="D3212" s="314">
        <v>659.56</v>
      </c>
      <c r="E3212" s="16"/>
    </row>
    <row r="3213" spans="1:5" ht="22.5">
      <c r="A3213" s="311">
        <v>9678</v>
      </c>
      <c r="B3213" s="312" t="s">
        <v>31295</v>
      </c>
      <c r="C3213" s="313" t="s">
        <v>27262</v>
      </c>
      <c r="D3213" s="314">
        <v>988.82</v>
      </c>
      <c r="E3213" s="16"/>
    </row>
    <row r="3214" spans="1:5" ht="22.5">
      <c r="A3214" s="311">
        <v>9679</v>
      </c>
      <c r="B3214" s="312" t="s">
        <v>31296</v>
      </c>
      <c r="C3214" s="313" t="s">
        <v>27262</v>
      </c>
      <c r="D3214" s="314">
        <v>1172.5999999999999</v>
      </c>
      <c r="E3214" s="16"/>
    </row>
    <row r="3215" spans="1:5">
      <c r="A3215" s="311">
        <v>9683</v>
      </c>
      <c r="B3215" s="312" t="s">
        <v>27443</v>
      </c>
      <c r="C3215" s="313" t="s">
        <v>27262</v>
      </c>
      <c r="D3215" s="314">
        <v>1408</v>
      </c>
      <c r="E3215" s="16" t="s">
        <v>28388</v>
      </c>
    </row>
    <row r="3216" spans="1:5" ht="22.5">
      <c r="A3216" s="311">
        <v>7176</v>
      </c>
      <c r="B3216" s="312" t="s">
        <v>31297</v>
      </c>
      <c r="C3216" s="313" t="s">
        <v>27262</v>
      </c>
      <c r="D3216" s="314">
        <v>1638</v>
      </c>
      <c r="E3216" s="16" t="s">
        <v>28388</v>
      </c>
    </row>
    <row r="3217" spans="1:5" ht="22.5">
      <c r="A3217" s="311">
        <v>7175</v>
      </c>
      <c r="B3217" s="312" t="s">
        <v>31298</v>
      </c>
      <c r="C3217" s="313" t="s">
        <v>27262</v>
      </c>
      <c r="D3217" s="314">
        <v>893</v>
      </c>
      <c r="E3217" s="13" t="s">
        <v>28388</v>
      </c>
    </row>
    <row r="3218" spans="1:5" ht="22.5">
      <c r="A3218" s="311">
        <v>7122</v>
      </c>
      <c r="B3218" s="312" t="s">
        <v>31299</v>
      </c>
      <c r="C3218" s="313" t="s">
        <v>27262</v>
      </c>
      <c r="D3218" s="314">
        <v>417.63</v>
      </c>
      <c r="E3218" s="16"/>
    </row>
    <row r="3219" spans="1:5">
      <c r="A3219" s="311">
        <v>8598</v>
      </c>
      <c r="B3219" s="312" t="s">
        <v>31300</v>
      </c>
      <c r="C3219" s="313" t="s">
        <v>27262</v>
      </c>
      <c r="D3219" s="314">
        <v>191.67</v>
      </c>
    </row>
    <row r="3220" spans="1:5" ht="22.5">
      <c r="A3220" s="311">
        <v>11839</v>
      </c>
      <c r="B3220" s="312" t="s">
        <v>27448</v>
      </c>
      <c r="C3220" s="313" t="s">
        <v>27329</v>
      </c>
      <c r="D3220" s="314">
        <v>300</v>
      </c>
      <c r="E3220" s="16"/>
    </row>
    <row r="3221" spans="1:5">
      <c r="A3221" s="311">
        <v>4500</v>
      </c>
      <c r="B3221" s="312" t="s">
        <v>31301</v>
      </c>
      <c r="C3221" s="313" t="s">
        <v>27262</v>
      </c>
      <c r="D3221" s="314">
        <v>2800</v>
      </c>
      <c r="E3221" s="13" t="s">
        <v>28388</v>
      </c>
    </row>
    <row r="3222" spans="1:5">
      <c r="A3222" s="311">
        <v>9680</v>
      </c>
      <c r="B3222" s="312" t="s">
        <v>31302</v>
      </c>
      <c r="C3222" s="313" t="s">
        <v>27262</v>
      </c>
      <c r="D3222" s="314">
        <v>24.99</v>
      </c>
      <c r="E3222" s="13" t="s">
        <v>28388</v>
      </c>
    </row>
    <row r="3223" spans="1:5">
      <c r="A3223" s="311">
        <v>9681</v>
      </c>
      <c r="B3223" s="312" t="s">
        <v>31303</v>
      </c>
      <c r="C3223" s="313" t="s">
        <v>27262</v>
      </c>
      <c r="D3223" s="314">
        <v>39.25</v>
      </c>
      <c r="E3223" s="16"/>
    </row>
    <row r="3224" spans="1:5">
      <c r="A3224" s="311">
        <v>11004</v>
      </c>
      <c r="B3224" s="312" t="s">
        <v>31304</v>
      </c>
      <c r="C3224" s="313" t="s">
        <v>27262</v>
      </c>
      <c r="D3224" s="314">
        <v>117.44</v>
      </c>
      <c r="E3224" s="16" t="s">
        <v>28388</v>
      </c>
    </row>
    <row r="3225" spans="1:5" ht="45">
      <c r="A3225" s="311">
        <v>11581</v>
      </c>
      <c r="B3225" s="312" t="s">
        <v>31305</v>
      </c>
      <c r="C3225" s="313" t="s">
        <v>27262</v>
      </c>
      <c r="D3225" s="314">
        <v>13490</v>
      </c>
      <c r="E3225" s="16" t="s">
        <v>28388</v>
      </c>
    </row>
    <row r="3226" spans="1:5" ht="45">
      <c r="A3226" s="311">
        <v>11582</v>
      </c>
      <c r="B3226" s="312" t="s">
        <v>31306</v>
      </c>
      <c r="C3226" s="313" t="s">
        <v>27262</v>
      </c>
      <c r="D3226" s="314">
        <v>18930</v>
      </c>
      <c r="E3226" s="13" t="s">
        <v>28388</v>
      </c>
    </row>
    <row r="3227" spans="1:5" ht="45">
      <c r="A3227" s="311">
        <v>11580</v>
      </c>
      <c r="B3227" s="312" t="s">
        <v>31307</v>
      </c>
      <c r="C3227" s="313" t="s">
        <v>27262</v>
      </c>
      <c r="D3227" s="314">
        <v>5950</v>
      </c>
    </row>
    <row r="3228" spans="1:5" ht="22.5">
      <c r="A3228" s="311">
        <v>9529</v>
      </c>
      <c r="B3228" s="312" t="s">
        <v>31308</v>
      </c>
      <c r="C3228" s="313" t="s">
        <v>27262</v>
      </c>
      <c r="D3228" s="314">
        <v>867</v>
      </c>
      <c r="E3228" s="13" t="s">
        <v>28388</v>
      </c>
    </row>
    <row r="3229" spans="1:5" ht="33.75">
      <c r="A3229" s="311">
        <v>12963</v>
      </c>
      <c r="B3229" s="312" t="s">
        <v>31309</v>
      </c>
      <c r="C3229" s="313" t="s">
        <v>27262</v>
      </c>
      <c r="D3229" s="314">
        <v>12899.25</v>
      </c>
      <c r="E3229" s="16"/>
    </row>
    <row r="3230" spans="1:5" ht="33.75">
      <c r="A3230" s="311">
        <v>12964</v>
      </c>
      <c r="B3230" s="312" t="s">
        <v>31310</v>
      </c>
      <c r="C3230" s="313" t="s">
        <v>27262</v>
      </c>
      <c r="D3230" s="314">
        <v>30938.25</v>
      </c>
      <c r="E3230" s="16" t="s">
        <v>28388</v>
      </c>
    </row>
    <row r="3231" spans="1:5" ht="22.5">
      <c r="A3231" s="311">
        <v>3031</v>
      </c>
      <c r="B3231" s="312" t="s">
        <v>27392</v>
      </c>
      <c r="C3231" s="313" t="s">
        <v>27265</v>
      </c>
      <c r="D3231" s="314">
        <v>265.48</v>
      </c>
      <c r="E3231" s="16" t="s">
        <v>28388</v>
      </c>
    </row>
    <row r="3232" spans="1:5" ht="22.5">
      <c r="A3232" s="311">
        <v>2190</v>
      </c>
      <c r="B3232" s="312" t="s">
        <v>31311</v>
      </c>
      <c r="C3232" s="313" t="s">
        <v>27265</v>
      </c>
      <c r="D3232" s="314">
        <v>28.69</v>
      </c>
      <c r="E3232" s="16" t="s">
        <v>28388</v>
      </c>
    </row>
    <row r="3233" spans="1:5">
      <c r="A3233" s="311">
        <v>8878</v>
      </c>
      <c r="B3233" s="312" t="s">
        <v>31312</v>
      </c>
      <c r="C3233" s="313" t="s">
        <v>27262</v>
      </c>
      <c r="D3233" s="314">
        <v>2.78</v>
      </c>
      <c r="E3233" s="13" t="s">
        <v>28388</v>
      </c>
    </row>
    <row r="3234" spans="1:5">
      <c r="A3234" s="311">
        <v>727</v>
      </c>
      <c r="B3234" s="312" t="s">
        <v>27391</v>
      </c>
      <c r="C3234" s="313" t="s">
        <v>27273</v>
      </c>
      <c r="D3234" s="314">
        <v>27.36</v>
      </c>
      <c r="E3234" s="16" t="s">
        <v>28388</v>
      </c>
    </row>
    <row r="3235" spans="1:5" ht="45">
      <c r="A3235" s="311">
        <v>9889</v>
      </c>
      <c r="B3235" s="312" t="s">
        <v>28350</v>
      </c>
      <c r="C3235" s="313" t="s">
        <v>27265</v>
      </c>
      <c r="D3235" s="314">
        <v>90</v>
      </c>
      <c r="E3235" s="16"/>
    </row>
    <row r="3236" spans="1:5" ht="45">
      <c r="A3236" s="311">
        <v>1015</v>
      </c>
      <c r="B3236" s="312" t="s">
        <v>31313</v>
      </c>
      <c r="C3236" s="313" t="s">
        <v>27265</v>
      </c>
      <c r="D3236" s="314">
        <v>70</v>
      </c>
    </row>
    <row r="3237" spans="1:5">
      <c r="A3237" s="311">
        <v>2191</v>
      </c>
      <c r="B3237" s="312" t="s">
        <v>31314</v>
      </c>
      <c r="C3237" s="313" t="s">
        <v>27262</v>
      </c>
      <c r="D3237" s="314">
        <v>73.900000000000006</v>
      </c>
    </row>
    <row r="3238" spans="1:5">
      <c r="A3238" s="311">
        <v>431</v>
      </c>
      <c r="B3238" s="312" t="s">
        <v>31315</v>
      </c>
      <c r="C3238" s="313" t="s">
        <v>27262</v>
      </c>
      <c r="D3238" s="314">
        <v>105.23</v>
      </c>
    </row>
    <row r="3239" spans="1:5">
      <c r="A3239" s="311">
        <v>432</v>
      </c>
      <c r="B3239" s="312" t="s">
        <v>31316</v>
      </c>
      <c r="C3239" s="313" t="s">
        <v>27262</v>
      </c>
      <c r="D3239" s="314">
        <v>170.35</v>
      </c>
      <c r="E3239" s="13" t="s">
        <v>28388</v>
      </c>
    </row>
    <row r="3240" spans="1:5">
      <c r="A3240" s="311">
        <v>433</v>
      </c>
      <c r="B3240" s="312" t="s">
        <v>31317</v>
      </c>
      <c r="C3240" s="313" t="s">
        <v>27262</v>
      </c>
      <c r="D3240" s="314">
        <v>605.61</v>
      </c>
      <c r="E3240" s="16" t="s">
        <v>28388</v>
      </c>
    </row>
    <row r="3241" spans="1:5">
      <c r="A3241" s="311">
        <v>434</v>
      </c>
      <c r="B3241" s="312" t="s">
        <v>31318</v>
      </c>
      <c r="C3241" s="313" t="s">
        <v>27262</v>
      </c>
      <c r="D3241" s="314">
        <v>369.82</v>
      </c>
      <c r="E3241" s="16" t="s">
        <v>28388</v>
      </c>
    </row>
    <row r="3242" spans="1:5" ht="22.5">
      <c r="A3242" s="311">
        <v>721</v>
      </c>
      <c r="B3242" s="312" t="s">
        <v>31319</v>
      </c>
      <c r="C3242" s="313" t="s">
        <v>27273</v>
      </c>
      <c r="D3242" s="314">
        <v>41.59</v>
      </c>
      <c r="E3242" s="16" t="s">
        <v>28388</v>
      </c>
    </row>
    <row r="3243" spans="1:5" ht="22.5">
      <c r="A3243" s="311">
        <v>722</v>
      </c>
      <c r="B3243" s="312" t="s">
        <v>31320</v>
      </c>
      <c r="C3243" s="313" t="s">
        <v>27273</v>
      </c>
      <c r="D3243" s="314">
        <v>101.98</v>
      </c>
      <c r="E3243" s="13" t="s">
        <v>28388</v>
      </c>
    </row>
    <row r="3244" spans="1:5" ht="22.5">
      <c r="A3244" s="311">
        <v>723</v>
      </c>
      <c r="B3244" s="312" t="s">
        <v>31321</v>
      </c>
      <c r="C3244" s="313" t="s">
        <v>27273</v>
      </c>
      <c r="D3244" s="314">
        <v>62.9</v>
      </c>
    </row>
    <row r="3245" spans="1:5" ht="22.5">
      <c r="A3245" s="311">
        <v>724</v>
      </c>
      <c r="B3245" s="312" t="s">
        <v>31322</v>
      </c>
      <c r="C3245" s="313" t="s">
        <v>27273</v>
      </c>
      <c r="D3245" s="314">
        <v>34.520000000000003</v>
      </c>
    </row>
    <row r="3246" spans="1:5" ht="22.5">
      <c r="A3246" s="311">
        <v>725</v>
      </c>
      <c r="B3246" s="312" t="s">
        <v>31323</v>
      </c>
      <c r="C3246" s="313" t="s">
        <v>27273</v>
      </c>
      <c r="D3246" s="314">
        <v>76.290000000000006</v>
      </c>
      <c r="E3246" s="16"/>
    </row>
    <row r="3247" spans="1:5" ht="22.5">
      <c r="A3247" s="311">
        <v>1782</v>
      </c>
      <c r="B3247" s="312" t="s">
        <v>31324</v>
      </c>
      <c r="C3247" s="313" t="s">
        <v>27262</v>
      </c>
      <c r="D3247" s="314">
        <v>4.87</v>
      </c>
      <c r="E3247" s="16"/>
    </row>
    <row r="3248" spans="1:5" ht="22.5">
      <c r="A3248" s="311">
        <v>1783</v>
      </c>
      <c r="B3248" s="312" t="s">
        <v>31325</v>
      </c>
      <c r="C3248" s="313" t="s">
        <v>27262</v>
      </c>
      <c r="D3248" s="314">
        <v>8.33</v>
      </c>
      <c r="E3248" s="16"/>
    </row>
    <row r="3249" spans="1:5">
      <c r="A3249" s="311">
        <v>5009</v>
      </c>
      <c r="B3249" s="312" t="s">
        <v>31326</v>
      </c>
      <c r="C3249" s="313" t="s">
        <v>27262</v>
      </c>
      <c r="D3249" s="314">
        <v>23.5</v>
      </c>
      <c r="E3249" s="16"/>
    </row>
    <row r="3250" spans="1:5">
      <c r="A3250" s="311">
        <v>2077</v>
      </c>
      <c r="B3250" s="312" t="s">
        <v>31327</v>
      </c>
      <c r="C3250" s="313" t="s">
        <v>27262</v>
      </c>
      <c r="D3250" s="314">
        <v>14.3</v>
      </c>
      <c r="E3250" s="13" t="s">
        <v>28388</v>
      </c>
    </row>
    <row r="3251" spans="1:5" ht="22.5">
      <c r="A3251" s="311">
        <v>2078</v>
      </c>
      <c r="B3251" s="312" t="s">
        <v>31328</v>
      </c>
      <c r="C3251" s="313" t="s">
        <v>27262</v>
      </c>
      <c r="D3251" s="314">
        <v>16.39</v>
      </c>
      <c r="E3251" s="16" t="s">
        <v>28388</v>
      </c>
    </row>
    <row r="3252" spans="1:5" ht="22.5">
      <c r="A3252" s="311">
        <v>4422</v>
      </c>
      <c r="B3252" s="312" t="s">
        <v>31329</v>
      </c>
      <c r="C3252" s="313" t="s">
        <v>27265</v>
      </c>
      <c r="D3252" s="314">
        <v>14.49</v>
      </c>
      <c r="E3252" s="16" t="s">
        <v>28388</v>
      </c>
    </row>
    <row r="3253" spans="1:5" ht="22.5">
      <c r="A3253" s="311">
        <v>10429</v>
      </c>
      <c r="B3253" s="312" t="s">
        <v>31330</v>
      </c>
      <c r="C3253" s="313" t="s">
        <v>27265</v>
      </c>
      <c r="D3253" s="314">
        <v>101.8</v>
      </c>
      <c r="E3253" s="16"/>
    </row>
    <row r="3254" spans="1:5" ht="22.5">
      <c r="A3254" s="311">
        <v>2196</v>
      </c>
      <c r="B3254" s="312" t="s">
        <v>31331</v>
      </c>
      <c r="C3254" s="313" t="s">
        <v>27265</v>
      </c>
      <c r="D3254" s="314">
        <v>174.28</v>
      </c>
      <c r="E3254" s="16"/>
    </row>
    <row r="3255" spans="1:5" ht="22.5">
      <c r="A3255" s="311">
        <v>10430</v>
      </c>
      <c r="B3255" s="312" t="s">
        <v>31332</v>
      </c>
      <c r="C3255" s="313" t="s">
        <v>27265</v>
      </c>
      <c r="D3255" s="314">
        <v>303.13</v>
      </c>
    </row>
    <row r="3256" spans="1:5" ht="22.5">
      <c r="A3256" s="311">
        <v>2193</v>
      </c>
      <c r="B3256" s="312" t="s">
        <v>31333</v>
      </c>
      <c r="C3256" s="313" t="s">
        <v>27265</v>
      </c>
      <c r="D3256" s="314">
        <v>15.5</v>
      </c>
      <c r="E3256" s="13" t="s">
        <v>28388</v>
      </c>
    </row>
    <row r="3257" spans="1:5" ht="22.5">
      <c r="A3257" s="311">
        <v>2194</v>
      </c>
      <c r="B3257" s="312" t="s">
        <v>31334</v>
      </c>
      <c r="C3257" s="313" t="s">
        <v>27265</v>
      </c>
      <c r="D3257" s="314">
        <v>26.73</v>
      </c>
      <c r="E3257" s="16" t="s">
        <v>28388</v>
      </c>
    </row>
    <row r="3258" spans="1:5" ht="22.5">
      <c r="A3258" s="311">
        <v>2195</v>
      </c>
      <c r="B3258" s="312" t="s">
        <v>31335</v>
      </c>
      <c r="C3258" s="313" t="s">
        <v>27265</v>
      </c>
      <c r="D3258" s="314">
        <v>37.03</v>
      </c>
      <c r="E3258" s="13" t="s">
        <v>28388</v>
      </c>
    </row>
    <row r="3259" spans="1:5" ht="22.5">
      <c r="A3259" s="311">
        <v>2197</v>
      </c>
      <c r="B3259" s="312" t="s">
        <v>31336</v>
      </c>
      <c r="C3259" s="313" t="s">
        <v>27265</v>
      </c>
      <c r="D3259" s="314">
        <v>98.29</v>
      </c>
      <c r="E3259" s="16" t="s">
        <v>28388</v>
      </c>
    </row>
    <row r="3260" spans="1:5" ht="22.5">
      <c r="A3260" s="311">
        <v>2198</v>
      </c>
      <c r="B3260" s="312" t="s">
        <v>31337</v>
      </c>
      <c r="C3260" s="313" t="s">
        <v>27265</v>
      </c>
      <c r="D3260" s="314">
        <v>79.72</v>
      </c>
      <c r="E3260" s="16"/>
    </row>
    <row r="3261" spans="1:5">
      <c r="A3261" s="311">
        <v>10234</v>
      </c>
      <c r="B3261" s="312" t="s">
        <v>31338</v>
      </c>
      <c r="C3261" s="313" t="s">
        <v>27273</v>
      </c>
      <c r="D3261" s="314">
        <v>1.75</v>
      </c>
      <c r="E3261" s="13" t="s">
        <v>28388</v>
      </c>
    </row>
    <row r="3262" spans="1:5">
      <c r="A3262" s="311">
        <v>10091</v>
      </c>
      <c r="B3262" s="312" t="s">
        <v>31339</v>
      </c>
      <c r="C3262" s="313" t="s">
        <v>27265</v>
      </c>
      <c r="D3262" s="314">
        <v>48</v>
      </c>
      <c r="E3262" s="16" t="s">
        <v>28388</v>
      </c>
    </row>
    <row r="3263" spans="1:5">
      <c r="A3263" s="311">
        <v>9431</v>
      </c>
      <c r="B3263" s="312" t="s">
        <v>31340</v>
      </c>
      <c r="C3263" s="313" t="s">
        <v>27274</v>
      </c>
      <c r="D3263" s="314">
        <v>2.84</v>
      </c>
    </row>
    <row r="3264" spans="1:5">
      <c r="A3264" s="311">
        <v>8115</v>
      </c>
      <c r="B3264" s="312" t="s">
        <v>31341</v>
      </c>
      <c r="C3264" s="313" t="s">
        <v>27267</v>
      </c>
      <c r="D3264" s="314">
        <v>22</v>
      </c>
    </row>
    <row r="3265" spans="1:5" ht="22.5">
      <c r="A3265" s="311">
        <v>9445</v>
      </c>
      <c r="B3265" s="312" t="s">
        <v>31342</v>
      </c>
      <c r="C3265" s="313" t="s">
        <v>27265</v>
      </c>
      <c r="D3265" s="314">
        <v>53.89</v>
      </c>
      <c r="E3265" s="16"/>
    </row>
    <row r="3266" spans="1:5" ht="22.5">
      <c r="A3266" s="311">
        <v>10721</v>
      </c>
      <c r="B3266" s="312" t="s">
        <v>31343</v>
      </c>
      <c r="C3266" s="313" t="s">
        <v>27265</v>
      </c>
      <c r="D3266" s="314">
        <v>9.35</v>
      </c>
      <c r="E3266" s="16"/>
    </row>
    <row r="3267" spans="1:5" ht="22.5">
      <c r="A3267" s="311">
        <v>1586</v>
      </c>
      <c r="B3267" s="312" t="s">
        <v>31344</v>
      </c>
      <c r="C3267" s="313" t="s">
        <v>27265</v>
      </c>
      <c r="D3267" s="314">
        <v>6.4</v>
      </c>
      <c r="E3267" s="16" t="s">
        <v>28388</v>
      </c>
    </row>
    <row r="3268" spans="1:5" ht="22.5">
      <c r="A3268" s="311">
        <v>1587</v>
      </c>
      <c r="B3268" s="312" t="s">
        <v>31345</v>
      </c>
      <c r="C3268" s="313" t="s">
        <v>27265</v>
      </c>
      <c r="D3268" s="314">
        <v>9.59</v>
      </c>
      <c r="E3268" s="16" t="s">
        <v>28388</v>
      </c>
    </row>
    <row r="3269" spans="1:5" ht="22.5">
      <c r="A3269" s="311">
        <v>1588</v>
      </c>
      <c r="B3269" s="312" t="s">
        <v>31346</v>
      </c>
      <c r="C3269" s="313" t="s">
        <v>27265</v>
      </c>
      <c r="D3269" s="314">
        <v>12.85</v>
      </c>
      <c r="E3269" s="13" t="s">
        <v>28388</v>
      </c>
    </row>
    <row r="3270" spans="1:5" ht="22.5">
      <c r="A3270" s="311">
        <v>3549</v>
      </c>
      <c r="B3270" s="312" t="s">
        <v>31347</v>
      </c>
      <c r="C3270" s="313" t="s">
        <v>27265</v>
      </c>
      <c r="D3270" s="314">
        <v>21.43</v>
      </c>
    </row>
    <row r="3271" spans="1:5">
      <c r="A3271" s="311">
        <v>8676</v>
      </c>
      <c r="B3271" s="312" t="s">
        <v>31348</v>
      </c>
      <c r="C3271" s="313" t="s">
        <v>27273</v>
      </c>
      <c r="D3271" s="314">
        <v>4.47</v>
      </c>
    </row>
    <row r="3272" spans="1:5">
      <c r="A3272" s="311">
        <v>8677</v>
      </c>
      <c r="B3272" s="312" t="s">
        <v>31349</v>
      </c>
      <c r="C3272" s="313" t="s">
        <v>27273</v>
      </c>
      <c r="D3272" s="314">
        <v>5.52</v>
      </c>
      <c r="E3272" s="16"/>
    </row>
    <row r="3273" spans="1:5">
      <c r="A3273" s="311">
        <v>5481</v>
      </c>
      <c r="B3273" s="312" t="s">
        <v>31350</v>
      </c>
      <c r="C3273" s="313" t="s">
        <v>27262</v>
      </c>
      <c r="D3273" s="314">
        <v>731.6</v>
      </c>
      <c r="E3273" s="16" t="s">
        <v>28388</v>
      </c>
    </row>
    <row r="3274" spans="1:5">
      <c r="A3274" s="311">
        <v>5482</v>
      </c>
      <c r="B3274" s="312" t="s">
        <v>31351</v>
      </c>
      <c r="C3274" s="313" t="s">
        <v>27262</v>
      </c>
      <c r="D3274" s="314">
        <v>440.19</v>
      </c>
      <c r="E3274" s="13" t="s">
        <v>28388</v>
      </c>
    </row>
    <row r="3275" spans="1:5">
      <c r="A3275" s="311">
        <v>5484</v>
      </c>
      <c r="B3275" s="312" t="s">
        <v>31352</v>
      </c>
      <c r="C3275" s="313" t="s">
        <v>27262</v>
      </c>
      <c r="D3275" s="314">
        <v>84.32</v>
      </c>
      <c r="E3275" s="13" t="s">
        <v>28388</v>
      </c>
    </row>
    <row r="3276" spans="1:5">
      <c r="A3276" s="311">
        <v>5485</v>
      </c>
      <c r="B3276" s="312" t="s">
        <v>31353</v>
      </c>
      <c r="C3276" s="313" t="s">
        <v>27262</v>
      </c>
      <c r="D3276" s="314">
        <v>90.51</v>
      </c>
      <c r="E3276" s="13" t="s">
        <v>28388</v>
      </c>
    </row>
    <row r="3277" spans="1:5">
      <c r="A3277" s="311">
        <v>5486</v>
      </c>
      <c r="B3277" s="312" t="s">
        <v>31354</v>
      </c>
      <c r="C3277" s="313" t="s">
        <v>27262</v>
      </c>
      <c r="D3277" s="314">
        <v>1760.89</v>
      </c>
    </row>
    <row r="3278" spans="1:5">
      <c r="A3278" s="311">
        <v>5487</v>
      </c>
      <c r="B3278" s="312" t="s">
        <v>31355</v>
      </c>
      <c r="C3278" s="313" t="s">
        <v>27262</v>
      </c>
      <c r="D3278" s="314">
        <v>84.32</v>
      </c>
      <c r="E3278" s="13" t="s">
        <v>28388</v>
      </c>
    </row>
    <row r="3279" spans="1:5">
      <c r="A3279" s="311">
        <v>5488</v>
      </c>
      <c r="B3279" s="312" t="s">
        <v>31356</v>
      </c>
      <c r="C3279" s="313" t="s">
        <v>27262</v>
      </c>
      <c r="D3279" s="314">
        <v>111.59</v>
      </c>
      <c r="E3279" s="13" t="s">
        <v>28388</v>
      </c>
    </row>
    <row r="3280" spans="1:5">
      <c r="A3280" s="311">
        <v>12438</v>
      </c>
      <c r="B3280" s="312" t="s">
        <v>31357</v>
      </c>
      <c r="C3280" s="313" t="s">
        <v>27262</v>
      </c>
      <c r="D3280" s="314">
        <v>217.56</v>
      </c>
      <c r="E3280" s="16" t="s">
        <v>28388</v>
      </c>
    </row>
    <row r="3281" spans="1:5" ht="22.5">
      <c r="A3281" s="311">
        <v>13069</v>
      </c>
      <c r="B3281" s="312" t="s">
        <v>31358</v>
      </c>
      <c r="C3281" s="313" t="s">
        <v>27262</v>
      </c>
      <c r="D3281" s="314">
        <v>107.63</v>
      </c>
      <c r="E3281" s="16"/>
    </row>
    <row r="3282" spans="1:5">
      <c r="A3282" s="311">
        <v>6312</v>
      </c>
      <c r="B3282" s="312" t="s">
        <v>31359</v>
      </c>
      <c r="C3282" s="313" t="s">
        <v>6</v>
      </c>
      <c r="D3282" s="314">
        <v>1787.97</v>
      </c>
      <c r="E3282" s="16"/>
    </row>
    <row r="3283" spans="1:5" ht="22.5">
      <c r="A3283" s="311">
        <v>13070</v>
      </c>
      <c r="B3283" s="312" t="s">
        <v>28096</v>
      </c>
      <c r="C3283" s="313" t="s">
        <v>27262</v>
      </c>
      <c r="D3283" s="314">
        <v>418.58</v>
      </c>
    </row>
    <row r="3284" spans="1:5">
      <c r="A3284" s="311">
        <v>13426</v>
      </c>
      <c r="B3284" s="312" t="s">
        <v>31360</v>
      </c>
      <c r="C3284" s="313" t="s">
        <v>27274</v>
      </c>
      <c r="D3284" s="314">
        <v>14.39</v>
      </c>
      <c r="E3284" s="16" t="s">
        <v>28388</v>
      </c>
    </row>
    <row r="3285" spans="1:5">
      <c r="A3285" s="311">
        <v>9238</v>
      </c>
      <c r="B3285" s="312" t="s">
        <v>31361</v>
      </c>
      <c r="C3285" s="313" t="s">
        <v>27274</v>
      </c>
      <c r="D3285" s="314">
        <v>2.62</v>
      </c>
      <c r="E3285" s="16"/>
    </row>
    <row r="3286" spans="1:5" ht="22.5">
      <c r="A3286" s="311">
        <v>10458</v>
      </c>
      <c r="B3286" s="312" t="s">
        <v>31362</v>
      </c>
      <c r="C3286" s="313" t="s">
        <v>27274</v>
      </c>
      <c r="D3286" s="314">
        <v>15.86</v>
      </c>
      <c r="E3286" s="16"/>
    </row>
    <row r="3287" spans="1:5" ht="22.5">
      <c r="A3287" s="311">
        <v>10452</v>
      </c>
      <c r="B3287" s="312" t="s">
        <v>31363</v>
      </c>
      <c r="C3287" s="313" t="s">
        <v>27274</v>
      </c>
      <c r="D3287" s="314">
        <v>7.81</v>
      </c>
      <c r="E3287" s="16"/>
    </row>
    <row r="3288" spans="1:5">
      <c r="A3288" s="311">
        <v>13245</v>
      </c>
      <c r="B3288" s="312" t="s">
        <v>31364</v>
      </c>
      <c r="C3288" s="313" t="s">
        <v>27265</v>
      </c>
      <c r="D3288" s="314">
        <v>61.8</v>
      </c>
      <c r="E3288" s="16"/>
    </row>
    <row r="3289" spans="1:5">
      <c r="A3289" s="311">
        <v>6805</v>
      </c>
      <c r="B3289" s="312" t="s">
        <v>31365</v>
      </c>
      <c r="C3289" s="313" t="s">
        <v>27265</v>
      </c>
      <c r="D3289" s="314">
        <v>45.3</v>
      </c>
      <c r="E3289" s="16" t="s">
        <v>28388</v>
      </c>
    </row>
    <row r="3290" spans="1:5">
      <c r="A3290" s="311">
        <v>8208</v>
      </c>
      <c r="B3290" s="312" t="s">
        <v>31366</v>
      </c>
      <c r="C3290" s="313" t="s">
        <v>27274</v>
      </c>
      <c r="D3290" s="314">
        <v>7.45</v>
      </c>
      <c r="E3290" s="16"/>
    </row>
    <row r="3291" spans="1:5">
      <c r="A3291" s="311">
        <v>1111</v>
      </c>
      <c r="B3291" s="312" t="s">
        <v>31367</v>
      </c>
      <c r="C3291" s="313" t="s">
        <v>27504</v>
      </c>
      <c r="D3291" s="314">
        <v>10.69</v>
      </c>
      <c r="E3291" s="16" t="s">
        <v>28388</v>
      </c>
    </row>
    <row r="3292" spans="1:5" ht="22.5">
      <c r="A3292" s="311">
        <v>7110</v>
      </c>
      <c r="B3292" s="312" t="s">
        <v>31368</v>
      </c>
      <c r="C3292" s="313" t="s">
        <v>27274</v>
      </c>
      <c r="D3292" s="314">
        <v>9.8000000000000007</v>
      </c>
      <c r="E3292" s="16" t="s">
        <v>28388</v>
      </c>
    </row>
    <row r="3293" spans="1:5" ht="22.5">
      <c r="A3293" s="311">
        <v>7306</v>
      </c>
      <c r="B3293" s="312" t="s">
        <v>31369</v>
      </c>
      <c r="C3293" s="313" t="s">
        <v>27274</v>
      </c>
      <c r="D3293" s="314">
        <v>4</v>
      </c>
      <c r="E3293" s="16" t="s">
        <v>28388</v>
      </c>
    </row>
    <row r="3294" spans="1:5">
      <c r="A3294" s="311">
        <v>11460</v>
      </c>
      <c r="B3294" s="312" t="s">
        <v>31370</v>
      </c>
      <c r="C3294" s="313" t="s">
        <v>27504</v>
      </c>
      <c r="D3294" s="314">
        <v>7.86</v>
      </c>
      <c r="E3294" s="16"/>
    </row>
    <row r="3295" spans="1:5">
      <c r="A3295" s="311">
        <v>1114</v>
      </c>
      <c r="C3295" s="313" t="s">
        <v>27504</v>
      </c>
      <c r="D3295" s="314">
        <v>23.98</v>
      </c>
      <c r="E3295" s="16" t="s">
        <v>28388</v>
      </c>
    </row>
    <row r="3296" spans="1:5" ht="22.5">
      <c r="B3296" s="312" t="s">
        <v>31371</v>
      </c>
      <c r="E3296" s="16" t="s">
        <v>28388</v>
      </c>
    </row>
    <row r="3297" spans="1:5" ht="22.5">
      <c r="A3297" s="311">
        <v>7109</v>
      </c>
      <c r="B3297" s="312" t="s">
        <v>31372</v>
      </c>
      <c r="C3297" s="313" t="s">
        <v>27504</v>
      </c>
      <c r="D3297" s="314">
        <v>13.38</v>
      </c>
      <c r="E3297" s="16"/>
    </row>
    <row r="3298" spans="1:5">
      <c r="A3298" s="311">
        <v>3140</v>
      </c>
      <c r="B3298" s="312" t="s">
        <v>31373</v>
      </c>
      <c r="C3298" s="313" t="s">
        <v>6176</v>
      </c>
      <c r="D3298" s="314">
        <v>8.76</v>
      </c>
      <c r="E3298" s="16"/>
    </row>
    <row r="3299" spans="1:5">
      <c r="A3299" s="311">
        <v>3525</v>
      </c>
      <c r="B3299" s="312" t="s">
        <v>31374</v>
      </c>
      <c r="C3299" s="313" t="s">
        <v>27504</v>
      </c>
      <c r="D3299" s="314">
        <v>38.229999999999997</v>
      </c>
    </row>
    <row r="3300" spans="1:5" ht="33.75">
      <c r="A3300" s="311">
        <v>10397</v>
      </c>
      <c r="B3300" s="312" t="s">
        <v>31375</v>
      </c>
      <c r="C3300" s="313" t="s">
        <v>27265</v>
      </c>
      <c r="D3300" s="314">
        <v>15.54</v>
      </c>
      <c r="E3300" s="16" t="s">
        <v>28388</v>
      </c>
    </row>
    <row r="3301" spans="1:5" ht="22.5">
      <c r="A3301" s="311">
        <v>10398</v>
      </c>
      <c r="B3301" s="312" t="s">
        <v>31376</v>
      </c>
      <c r="C3301" s="313" t="s">
        <v>27265</v>
      </c>
      <c r="D3301" s="314">
        <v>23.61</v>
      </c>
      <c r="E3301" s="16" t="s">
        <v>28388</v>
      </c>
    </row>
    <row r="3302" spans="1:5" ht="33.75">
      <c r="A3302" s="311">
        <v>10461</v>
      </c>
      <c r="B3302" s="312" t="s">
        <v>31377</v>
      </c>
      <c r="C3302" s="313" t="s">
        <v>27265</v>
      </c>
      <c r="D3302" s="314">
        <v>43.82</v>
      </c>
    </row>
    <row r="3303" spans="1:5">
      <c r="A3303" s="311">
        <v>1658</v>
      </c>
      <c r="B3303" s="312" t="s">
        <v>31378</v>
      </c>
      <c r="C3303" s="313" t="s">
        <v>27265</v>
      </c>
      <c r="D3303" s="314">
        <v>18.260000000000002</v>
      </c>
      <c r="E3303" s="16"/>
    </row>
    <row r="3304" spans="1:5" ht="22.5">
      <c r="A3304" s="311">
        <v>24</v>
      </c>
      <c r="B3304" s="312" t="s">
        <v>31379</v>
      </c>
      <c r="C3304" s="313" t="s">
        <v>27265</v>
      </c>
      <c r="D3304" s="314">
        <v>25.09</v>
      </c>
      <c r="E3304" s="16"/>
    </row>
    <row r="3305" spans="1:5" ht="22.5">
      <c r="A3305" s="311">
        <v>25</v>
      </c>
      <c r="B3305" s="312" t="s">
        <v>31380</v>
      </c>
      <c r="C3305" s="313" t="s">
        <v>27265</v>
      </c>
      <c r="D3305" s="314">
        <v>45.16</v>
      </c>
      <c r="E3305" s="16"/>
    </row>
    <row r="3306" spans="1:5" ht="22.5">
      <c r="A3306" s="311">
        <v>9710</v>
      </c>
      <c r="B3306" s="312" t="s">
        <v>31381</v>
      </c>
      <c r="C3306" s="313" t="s">
        <v>27262</v>
      </c>
      <c r="D3306" s="314">
        <v>44.05</v>
      </c>
      <c r="E3306" s="16"/>
    </row>
    <row r="3307" spans="1:5">
      <c r="A3307" s="311">
        <v>11454</v>
      </c>
      <c r="B3307" s="312" t="s">
        <v>31382</v>
      </c>
      <c r="C3307" s="313" t="s">
        <v>27504</v>
      </c>
      <c r="D3307" s="314">
        <v>7.11</v>
      </c>
      <c r="E3307" s="16"/>
    </row>
    <row r="3308" spans="1:5" ht="22.5">
      <c r="A3308" s="311">
        <v>10450</v>
      </c>
      <c r="B3308" s="312" t="s">
        <v>31383</v>
      </c>
      <c r="C3308" s="313" t="s">
        <v>27274</v>
      </c>
      <c r="D3308" s="314">
        <v>27.92</v>
      </c>
      <c r="E3308" s="16" t="s">
        <v>28388</v>
      </c>
    </row>
    <row r="3309" spans="1:5">
      <c r="A3309" s="311">
        <v>11453</v>
      </c>
      <c r="B3309" s="312" t="s">
        <v>31384</v>
      </c>
      <c r="C3309" s="313" t="s">
        <v>27265</v>
      </c>
      <c r="D3309" s="314">
        <v>22.97</v>
      </c>
      <c r="E3309" s="16" t="s">
        <v>28388</v>
      </c>
    </row>
    <row r="3310" spans="1:5" ht="22.5">
      <c r="A3310" s="311">
        <v>4849</v>
      </c>
      <c r="B3310" s="312" t="s">
        <v>31385</v>
      </c>
      <c r="C3310" s="313" t="s">
        <v>27274</v>
      </c>
      <c r="D3310" s="314">
        <v>2.62</v>
      </c>
      <c r="E3310" s="16" t="s">
        <v>28388</v>
      </c>
    </row>
    <row r="3311" spans="1:5" ht="22.5">
      <c r="A3311" s="311">
        <v>4775</v>
      </c>
      <c r="B3311" s="312" t="s">
        <v>31386</v>
      </c>
      <c r="C3311" s="313" t="s">
        <v>27504</v>
      </c>
      <c r="D3311" s="314">
        <v>13.66</v>
      </c>
      <c r="E3311" s="16"/>
    </row>
    <row r="3312" spans="1:5" ht="22.5">
      <c r="A3312" s="311">
        <v>10460</v>
      </c>
      <c r="B3312" s="312" t="s">
        <v>31387</v>
      </c>
      <c r="C3312" s="313" t="s">
        <v>27265</v>
      </c>
      <c r="D3312" s="314">
        <v>27.93</v>
      </c>
      <c r="E3312" s="16" t="s">
        <v>28388</v>
      </c>
    </row>
    <row r="3313" spans="1:5">
      <c r="A3313" s="311">
        <v>10459</v>
      </c>
      <c r="B3313" s="312" t="s">
        <v>31388</v>
      </c>
      <c r="C3313" s="313" t="s">
        <v>27265</v>
      </c>
      <c r="D3313" s="314">
        <v>5.94</v>
      </c>
      <c r="E3313" s="16" t="s">
        <v>28388</v>
      </c>
    </row>
    <row r="3314" spans="1:5">
      <c r="A3314" s="311">
        <v>5008</v>
      </c>
      <c r="B3314" s="312" t="s">
        <v>31389</v>
      </c>
      <c r="C3314" s="313" t="s">
        <v>27273</v>
      </c>
      <c r="D3314" s="314">
        <v>2.06</v>
      </c>
      <c r="E3314" s="13" t="s">
        <v>28388</v>
      </c>
    </row>
    <row r="3315" spans="1:5" ht="22.5">
      <c r="A3315" s="311">
        <v>7883</v>
      </c>
      <c r="B3315" s="312" t="s">
        <v>31390</v>
      </c>
      <c r="C3315" s="313" t="s">
        <v>27329</v>
      </c>
      <c r="D3315" s="314">
        <v>37.15</v>
      </c>
      <c r="E3315" s="16" t="s">
        <v>28388</v>
      </c>
    </row>
    <row r="3316" spans="1:5">
      <c r="A3316" s="311">
        <v>11117</v>
      </c>
      <c r="B3316" s="312" t="s">
        <v>31391</v>
      </c>
      <c r="C3316" s="313" t="s">
        <v>27329</v>
      </c>
      <c r="D3316" s="314">
        <v>65.28</v>
      </c>
      <c r="E3316" s="16" t="s">
        <v>28388</v>
      </c>
    </row>
    <row r="3317" spans="1:5">
      <c r="A3317" s="311">
        <v>1773</v>
      </c>
      <c r="B3317" s="312" t="s">
        <v>31392</v>
      </c>
      <c r="C3317" s="313" t="s">
        <v>27329</v>
      </c>
      <c r="D3317" s="314">
        <v>2.88</v>
      </c>
      <c r="E3317" s="16" t="s">
        <v>28388</v>
      </c>
    </row>
    <row r="3318" spans="1:5">
      <c r="A3318" s="311">
        <v>11116</v>
      </c>
      <c r="B3318" s="312" t="s">
        <v>31393</v>
      </c>
      <c r="C3318" s="313" t="s">
        <v>27329</v>
      </c>
      <c r="D3318" s="314">
        <v>7.65</v>
      </c>
      <c r="E3318" s="16"/>
    </row>
    <row r="3319" spans="1:5">
      <c r="A3319" s="311">
        <v>9803</v>
      </c>
      <c r="B3319" s="312" t="s">
        <v>31394</v>
      </c>
      <c r="C3319" s="313" t="s">
        <v>27265</v>
      </c>
      <c r="D3319" s="314">
        <v>46.13</v>
      </c>
      <c r="E3319" s="16" t="s">
        <v>28388</v>
      </c>
    </row>
    <row r="3320" spans="1:5">
      <c r="A3320" s="311">
        <v>9797</v>
      </c>
      <c r="B3320" s="312" t="s">
        <v>31395</v>
      </c>
      <c r="C3320" s="313" t="s">
        <v>27265</v>
      </c>
      <c r="D3320" s="314">
        <v>34.619999999999997</v>
      </c>
      <c r="E3320" s="13" t="s">
        <v>28388</v>
      </c>
    </row>
    <row r="3321" spans="1:5">
      <c r="A3321" s="311">
        <v>9798</v>
      </c>
      <c r="B3321" s="312" t="s">
        <v>31396</v>
      </c>
      <c r="C3321" s="313" t="s">
        <v>27265</v>
      </c>
      <c r="D3321" s="314">
        <v>46.13</v>
      </c>
      <c r="E3321" s="16" t="s">
        <v>28388</v>
      </c>
    </row>
    <row r="3322" spans="1:5">
      <c r="A3322" s="311">
        <v>9799</v>
      </c>
      <c r="B3322" s="312" t="s">
        <v>31397</v>
      </c>
      <c r="C3322" s="313" t="s">
        <v>27265</v>
      </c>
      <c r="D3322" s="314">
        <v>69.23</v>
      </c>
      <c r="E3322" s="16"/>
    </row>
    <row r="3323" spans="1:5">
      <c r="A3323" s="311">
        <v>9800</v>
      </c>
      <c r="B3323" s="312" t="s">
        <v>31398</v>
      </c>
      <c r="C3323" s="313" t="s">
        <v>27265</v>
      </c>
      <c r="D3323" s="314">
        <v>92.31</v>
      </c>
      <c r="E3323" s="16"/>
    </row>
    <row r="3324" spans="1:5" ht="22.5">
      <c r="A3324" s="311">
        <v>9795</v>
      </c>
      <c r="B3324" s="312" t="s">
        <v>31399</v>
      </c>
      <c r="C3324" s="313" t="s">
        <v>27262</v>
      </c>
      <c r="D3324" s="314">
        <v>244.58</v>
      </c>
      <c r="E3324" s="16"/>
    </row>
    <row r="3325" spans="1:5">
      <c r="A3325" s="311">
        <v>6493</v>
      </c>
      <c r="B3325" s="312" t="s">
        <v>31400</v>
      </c>
      <c r="C3325" s="313" t="s">
        <v>27262</v>
      </c>
      <c r="D3325" s="314">
        <v>52.06</v>
      </c>
      <c r="E3325" s="16" t="s">
        <v>28388</v>
      </c>
    </row>
    <row r="3326" spans="1:5">
      <c r="A3326" s="311">
        <v>6494</v>
      </c>
      <c r="B3326" s="312" t="s">
        <v>31401</v>
      </c>
      <c r="C3326" s="313" t="s">
        <v>27262</v>
      </c>
      <c r="D3326" s="314">
        <v>33.409999999999997</v>
      </c>
      <c r="E3326" s="16"/>
    </row>
    <row r="3327" spans="1:5">
      <c r="A3327" s="311">
        <v>6492</v>
      </c>
      <c r="B3327" s="312" t="s">
        <v>31402</v>
      </c>
      <c r="C3327" s="313" t="s">
        <v>27262</v>
      </c>
      <c r="D3327" s="314">
        <v>38.56</v>
      </c>
      <c r="E3327" s="16" t="s">
        <v>28388</v>
      </c>
    </row>
    <row r="3328" spans="1:5" ht="22.5">
      <c r="A3328" s="311">
        <v>6996</v>
      </c>
      <c r="B3328" s="312" t="s">
        <v>28224</v>
      </c>
      <c r="C3328" s="313" t="s">
        <v>27262</v>
      </c>
      <c r="D3328" s="314">
        <v>3747.88</v>
      </c>
      <c r="E3328" s="16" t="s">
        <v>28388</v>
      </c>
    </row>
    <row r="3329" spans="1:5" ht="22.5">
      <c r="A3329" s="311">
        <v>12620</v>
      </c>
      <c r="B3329" s="312" t="s">
        <v>31403</v>
      </c>
      <c r="C3329" s="313" t="s">
        <v>27262</v>
      </c>
      <c r="D3329" s="314">
        <v>179.75</v>
      </c>
      <c r="E3329" s="16" t="s">
        <v>28388</v>
      </c>
    </row>
    <row r="3330" spans="1:5" ht="22.5">
      <c r="A3330" s="311">
        <v>229</v>
      </c>
      <c r="B3330" s="312" t="s">
        <v>31404</v>
      </c>
      <c r="C3330" s="313" t="s">
        <v>27262</v>
      </c>
      <c r="D3330" s="314">
        <v>414.9</v>
      </c>
      <c r="E3330" s="13" t="s">
        <v>28388</v>
      </c>
    </row>
    <row r="3331" spans="1:5">
      <c r="A3331" s="311">
        <v>231</v>
      </c>
      <c r="B3331" s="312" t="s">
        <v>31405</v>
      </c>
      <c r="C3331" s="313" t="s">
        <v>27262</v>
      </c>
      <c r="D3331" s="314">
        <v>59.01</v>
      </c>
      <c r="E3331" s="13" t="s">
        <v>28388</v>
      </c>
    </row>
    <row r="3332" spans="1:5" ht="22.5">
      <c r="A3332" s="311">
        <v>228</v>
      </c>
      <c r="B3332" s="312" t="s">
        <v>31406</v>
      </c>
      <c r="C3332" s="313" t="s">
        <v>27262</v>
      </c>
      <c r="D3332" s="314">
        <v>127.9</v>
      </c>
      <c r="E3332" s="13" t="s">
        <v>28388</v>
      </c>
    </row>
    <row r="3333" spans="1:5" ht="22.5">
      <c r="A3333" s="311">
        <v>4323</v>
      </c>
      <c r="B3333" s="312" t="s">
        <v>31407</v>
      </c>
      <c r="C3333" s="313" t="s">
        <v>27262</v>
      </c>
      <c r="D3333" s="314">
        <v>96.78</v>
      </c>
      <c r="E3333" s="16" t="s">
        <v>28388</v>
      </c>
    </row>
    <row r="3334" spans="1:5" ht="22.5">
      <c r="A3334" s="311">
        <v>7284</v>
      </c>
      <c r="B3334" s="312" t="s">
        <v>31408</v>
      </c>
      <c r="C3334" s="313" t="s">
        <v>27262</v>
      </c>
      <c r="D3334" s="314">
        <v>83.48</v>
      </c>
      <c r="E3334" s="16" t="s">
        <v>28388</v>
      </c>
    </row>
    <row r="3335" spans="1:5" ht="22.5">
      <c r="A3335" s="311">
        <v>7072</v>
      </c>
      <c r="B3335" s="312" t="s">
        <v>31409</v>
      </c>
      <c r="C3335" s="313" t="s">
        <v>27262</v>
      </c>
      <c r="D3335" s="314">
        <v>169.9</v>
      </c>
      <c r="E3335" s="16" t="s">
        <v>28388</v>
      </c>
    </row>
    <row r="3336" spans="1:5" ht="22.5">
      <c r="A3336" s="311">
        <v>6963</v>
      </c>
      <c r="B3336" s="312" t="s">
        <v>31410</v>
      </c>
      <c r="C3336" s="313" t="s">
        <v>27262</v>
      </c>
      <c r="D3336" s="314">
        <v>169.9</v>
      </c>
      <c r="E3336" s="16" t="s">
        <v>28388</v>
      </c>
    </row>
    <row r="3337" spans="1:5" ht="22.5">
      <c r="A3337" s="311">
        <v>6974</v>
      </c>
      <c r="B3337" s="312" t="s">
        <v>31411</v>
      </c>
      <c r="C3337" s="313" t="s">
        <v>27262</v>
      </c>
      <c r="D3337" s="314">
        <v>58.9</v>
      </c>
      <c r="E3337" s="16" t="s">
        <v>28388</v>
      </c>
    </row>
    <row r="3338" spans="1:5">
      <c r="A3338" s="311">
        <v>2886</v>
      </c>
      <c r="B3338" s="312" t="s">
        <v>31412</v>
      </c>
      <c r="C3338" s="313" t="s">
        <v>27262</v>
      </c>
      <c r="D3338" s="314">
        <v>119.9</v>
      </c>
      <c r="E3338" s="16" t="s">
        <v>28388</v>
      </c>
    </row>
    <row r="3339" spans="1:5" ht="22.5">
      <c r="A3339" s="311">
        <v>13320</v>
      </c>
      <c r="B3339" s="312" t="s">
        <v>31413</v>
      </c>
      <c r="C3339" s="313" t="s">
        <v>27262</v>
      </c>
      <c r="D3339" s="314">
        <v>182.9</v>
      </c>
      <c r="E3339" s="16" t="s">
        <v>28388</v>
      </c>
    </row>
    <row r="3340" spans="1:5" ht="33.75">
      <c r="A3340" s="311">
        <v>13304</v>
      </c>
      <c r="B3340" s="312" t="s">
        <v>31414</v>
      </c>
      <c r="C3340" s="313" t="s">
        <v>27262</v>
      </c>
      <c r="D3340" s="314">
        <v>380.09</v>
      </c>
      <c r="E3340" s="16"/>
    </row>
    <row r="3341" spans="1:5" ht="22.5">
      <c r="A3341" s="311">
        <v>13242</v>
      </c>
      <c r="B3341" s="312" t="s">
        <v>31415</v>
      </c>
      <c r="C3341" s="313" t="s">
        <v>27262</v>
      </c>
      <c r="D3341" s="314">
        <v>239.9</v>
      </c>
      <c r="E3341" s="16"/>
    </row>
    <row r="3342" spans="1:5" ht="22.5">
      <c r="A3342" s="311">
        <v>13241</v>
      </c>
      <c r="B3342" s="312" t="s">
        <v>31416</v>
      </c>
      <c r="C3342" s="313" t="s">
        <v>27262</v>
      </c>
      <c r="D3342" s="314">
        <v>152.79</v>
      </c>
      <c r="E3342" s="16"/>
    </row>
    <row r="3343" spans="1:5">
      <c r="A3343" s="311">
        <v>12948</v>
      </c>
      <c r="C3343" s="313" t="s">
        <v>27262</v>
      </c>
      <c r="D3343" s="314">
        <v>289.89999999999998</v>
      </c>
      <c r="E3343" s="16" t="s">
        <v>28388</v>
      </c>
    </row>
    <row r="3344" spans="1:5" ht="33.75">
      <c r="B3344" s="312" t="s">
        <v>31417</v>
      </c>
      <c r="E3344" s="16" t="s">
        <v>28388</v>
      </c>
    </row>
    <row r="3345" spans="1:5" ht="22.5">
      <c r="A3345" s="311">
        <v>238</v>
      </c>
      <c r="B3345" s="312" t="s">
        <v>31418</v>
      </c>
      <c r="C3345" s="313" t="s">
        <v>27262</v>
      </c>
      <c r="D3345" s="314">
        <v>486.44</v>
      </c>
      <c r="E3345" s="13" t="s">
        <v>28388</v>
      </c>
    </row>
    <row r="3346" spans="1:5">
      <c r="A3346" s="311">
        <v>389</v>
      </c>
      <c r="B3346" s="312" t="s">
        <v>31419</v>
      </c>
      <c r="C3346" s="313" t="s">
        <v>27262</v>
      </c>
      <c r="D3346" s="314">
        <v>5.39</v>
      </c>
      <c r="E3346" s="16" t="s">
        <v>28388</v>
      </c>
    </row>
    <row r="3347" spans="1:5" ht="22.5">
      <c r="A3347" s="311">
        <v>13303</v>
      </c>
      <c r="B3347" s="312" t="s">
        <v>31420</v>
      </c>
      <c r="C3347" s="313" t="s">
        <v>27262</v>
      </c>
      <c r="D3347" s="314">
        <v>287.79000000000002</v>
      </c>
      <c r="E3347" s="16"/>
    </row>
    <row r="3348" spans="1:5" ht="22.5">
      <c r="A3348" s="311">
        <v>12619</v>
      </c>
      <c r="B3348" s="312" t="s">
        <v>31421</v>
      </c>
      <c r="C3348" s="313" t="s">
        <v>27262</v>
      </c>
      <c r="D3348" s="314">
        <v>516.96</v>
      </c>
      <c r="E3348" s="13" t="s">
        <v>28388</v>
      </c>
    </row>
    <row r="3349" spans="1:5" ht="22.5">
      <c r="A3349" s="311">
        <v>8674</v>
      </c>
      <c r="B3349" s="312" t="s">
        <v>31422</v>
      </c>
      <c r="C3349" s="313" t="s">
        <v>27262</v>
      </c>
      <c r="D3349" s="314">
        <v>113.19</v>
      </c>
      <c r="E3349" s="13" t="s">
        <v>28388</v>
      </c>
    </row>
    <row r="3350" spans="1:5" ht="22.5">
      <c r="A3350" s="311">
        <v>4661</v>
      </c>
      <c r="B3350" s="312" t="s">
        <v>31423</v>
      </c>
      <c r="C3350" s="313" t="s">
        <v>27262</v>
      </c>
      <c r="D3350" s="314">
        <v>96.89</v>
      </c>
      <c r="E3350" s="16" t="s">
        <v>28388</v>
      </c>
    </row>
    <row r="3351" spans="1:5" ht="22.5">
      <c r="A3351" s="311">
        <v>624</v>
      </c>
      <c r="B3351" s="312" t="s">
        <v>31424</v>
      </c>
      <c r="C3351" s="313" t="s">
        <v>27262</v>
      </c>
      <c r="D3351" s="314">
        <v>115.54</v>
      </c>
      <c r="E3351" s="13" t="s">
        <v>28388</v>
      </c>
    </row>
    <row r="3352" spans="1:5" ht="22.5">
      <c r="A3352" s="311">
        <v>11435</v>
      </c>
      <c r="B3352" s="312" t="s">
        <v>31425</v>
      </c>
      <c r="C3352" s="313" t="s">
        <v>27262</v>
      </c>
      <c r="D3352" s="314">
        <v>65.349999999999994</v>
      </c>
      <c r="E3352" s="16" t="s">
        <v>28388</v>
      </c>
    </row>
    <row r="3353" spans="1:5" ht="22.5">
      <c r="A3353" s="311">
        <v>4292</v>
      </c>
      <c r="B3353" s="312" t="s">
        <v>31426</v>
      </c>
      <c r="C3353" s="313" t="s">
        <v>27262</v>
      </c>
      <c r="D3353" s="314">
        <v>91.68</v>
      </c>
      <c r="E3353" s="16" t="s">
        <v>28388</v>
      </c>
    </row>
    <row r="3354" spans="1:5" ht="22.5">
      <c r="A3354" s="311">
        <v>6998</v>
      </c>
      <c r="B3354" s="312" t="s">
        <v>31427</v>
      </c>
      <c r="C3354" s="313" t="s">
        <v>27262</v>
      </c>
      <c r="D3354" s="314">
        <v>170.19</v>
      </c>
      <c r="E3354" s="16" t="s">
        <v>28388</v>
      </c>
    </row>
    <row r="3355" spans="1:5" ht="22.5">
      <c r="A3355" s="311">
        <v>11437</v>
      </c>
      <c r="B3355" s="312" t="s">
        <v>31428</v>
      </c>
      <c r="C3355" s="313" t="s">
        <v>27262</v>
      </c>
      <c r="D3355" s="314">
        <v>49.9</v>
      </c>
      <c r="E3355" s="13" t="s">
        <v>28388</v>
      </c>
    </row>
    <row r="3356" spans="1:5" ht="22.5">
      <c r="A3356" s="311">
        <v>4293</v>
      </c>
      <c r="B3356" s="312" t="s">
        <v>31429</v>
      </c>
      <c r="C3356" s="313" t="s">
        <v>27262</v>
      </c>
      <c r="D3356" s="314">
        <v>42.41</v>
      </c>
      <c r="E3356" s="16" t="s">
        <v>28388</v>
      </c>
    </row>
    <row r="3357" spans="1:5" ht="22.5">
      <c r="A3357" s="311">
        <v>7388</v>
      </c>
      <c r="B3357" s="312" t="s">
        <v>31430</v>
      </c>
      <c r="C3357" s="313" t="s">
        <v>27262</v>
      </c>
      <c r="D3357" s="314">
        <v>97.78</v>
      </c>
    </row>
    <row r="3358" spans="1:5">
      <c r="A3358" s="311">
        <v>12603</v>
      </c>
      <c r="B3358" s="312" t="s">
        <v>31431</v>
      </c>
      <c r="C3358" s="313" t="s">
        <v>27262</v>
      </c>
      <c r="D3358" s="314">
        <v>277.51</v>
      </c>
      <c r="E3358" s="16"/>
    </row>
    <row r="3359" spans="1:5">
      <c r="A3359" s="311">
        <v>717</v>
      </c>
      <c r="B3359" s="312" t="s">
        <v>31432</v>
      </c>
      <c r="C3359" s="313" t="s">
        <v>27262</v>
      </c>
      <c r="D3359" s="314">
        <v>49.9</v>
      </c>
      <c r="E3359" s="16"/>
    </row>
    <row r="3360" spans="1:5" ht="22.5">
      <c r="A3360" s="311">
        <v>13235</v>
      </c>
      <c r="B3360" s="312" t="s">
        <v>31433</v>
      </c>
      <c r="C3360" s="313" t="s">
        <v>27262</v>
      </c>
      <c r="D3360" s="314">
        <v>750.15</v>
      </c>
      <c r="E3360" s="13" t="s">
        <v>28388</v>
      </c>
    </row>
    <row r="3361" spans="1:5">
      <c r="A3361" s="311">
        <v>718</v>
      </c>
      <c r="B3361" s="312" t="s">
        <v>31434</v>
      </c>
      <c r="C3361" s="313" t="s">
        <v>27262</v>
      </c>
      <c r="D3361" s="314">
        <v>74.900000000000006</v>
      </c>
      <c r="E3361" s="16" t="s">
        <v>28388</v>
      </c>
    </row>
    <row r="3362" spans="1:5">
      <c r="A3362" s="311">
        <v>2873</v>
      </c>
      <c r="B3362" s="312" t="s">
        <v>31435</v>
      </c>
      <c r="C3362" s="313" t="s">
        <v>27262</v>
      </c>
      <c r="D3362" s="314">
        <v>48.18</v>
      </c>
      <c r="E3362" s="16"/>
    </row>
    <row r="3363" spans="1:5">
      <c r="A3363" s="311">
        <v>2918</v>
      </c>
      <c r="B3363" s="312" t="s">
        <v>31436</v>
      </c>
      <c r="C3363" s="313" t="s">
        <v>27262</v>
      </c>
      <c r="D3363" s="314">
        <v>78.900000000000006</v>
      </c>
      <c r="E3363" s="13" t="s">
        <v>28388</v>
      </c>
    </row>
    <row r="3364" spans="1:5">
      <c r="A3364" s="311">
        <v>2919</v>
      </c>
      <c r="B3364" s="312" t="s">
        <v>31437</v>
      </c>
      <c r="C3364" s="313" t="s">
        <v>27262</v>
      </c>
      <c r="D3364" s="314">
        <v>64.900000000000006</v>
      </c>
      <c r="E3364" s="16" t="s">
        <v>28388</v>
      </c>
    </row>
    <row r="3365" spans="1:5" ht="22.5">
      <c r="A3365" s="311">
        <v>13222</v>
      </c>
      <c r="B3365" s="312" t="s">
        <v>31438</v>
      </c>
      <c r="C3365" s="313" t="s">
        <v>27262</v>
      </c>
      <c r="D3365" s="314">
        <v>958.57</v>
      </c>
      <c r="E3365" s="13" t="s">
        <v>28388</v>
      </c>
    </row>
    <row r="3366" spans="1:5" ht="22.5">
      <c r="A3366" s="311">
        <v>3573</v>
      </c>
      <c r="B3366" s="312" t="s">
        <v>31439</v>
      </c>
      <c r="C3366" s="313" t="s">
        <v>27262</v>
      </c>
      <c r="D3366" s="314">
        <v>786.28</v>
      </c>
      <c r="E3366" s="13" t="s">
        <v>28388</v>
      </c>
    </row>
    <row r="3367" spans="1:5" ht="22.5">
      <c r="A3367" s="311">
        <v>7286</v>
      </c>
      <c r="B3367" s="312" t="s">
        <v>31440</v>
      </c>
      <c r="C3367" s="313" t="s">
        <v>27262</v>
      </c>
      <c r="D3367" s="314">
        <v>678.51</v>
      </c>
      <c r="E3367" s="16" t="s">
        <v>28388</v>
      </c>
    </row>
    <row r="3368" spans="1:5">
      <c r="A3368" s="311">
        <v>6970</v>
      </c>
      <c r="B3368" s="312" t="s">
        <v>31441</v>
      </c>
      <c r="C3368" s="313" t="s">
        <v>27262</v>
      </c>
      <c r="D3368" s="314">
        <v>82</v>
      </c>
      <c r="E3368" s="13" t="s">
        <v>28388</v>
      </c>
    </row>
    <row r="3369" spans="1:5" ht="22.5">
      <c r="A3369" s="311">
        <v>4515</v>
      </c>
      <c r="B3369" s="312" t="s">
        <v>31442</v>
      </c>
      <c r="C3369" s="313" t="s">
        <v>27262</v>
      </c>
      <c r="D3369" s="314">
        <v>230.93</v>
      </c>
      <c r="E3369" s="13" t="s">
        <v>28388</v>
      </c>
    </row>
    <row r="3370" spans="1:5">
      <c r="A3370" s="311">
        <v>719</v>
      </c>
      <c r="B3370" s="312" t="s">
        <v>31443</v>
      </c>
      <c r="C3370" s="313" t="s">
        <v>27262</v>
      </c>
      <c r="D3370" s="314">
        <v>230.93</v>
      </c>
      <c r="E3370" s="16" t="s">
        <v>28388</v>
      </c>
    </row>
    <row r="3371" spans="1:5" ht="22.5">
      <c r="A3371" s="311">
        <v>4659</v>
      </c>
      <c r="B3371" s="312" t="s">
        <v>31444</v>
      </c>
      <c r="C3371" s="313" t="s">
        <v>27262</v>
      </c>
      <c r="D3371" s="314">
        <v>54.53</v>
      </c>
      <c r="E3371" s="16" t="s">
        <v>28388</v>
      </c>
    </row>
    <row r="3372" spans="1:5" ht="22.5">
      <c r="A3372" s="311">
        <v>2917</v>
      </c>
      <c r="B3372" s="312" t="s">
        <v>31445</v>
      </c>
      <c r="C3372" s="313" t="s">
        <v>27262</v>
      </c>
      <c r="D3372" s="314">
        <v>93.46</v>
      </c>
      <c r="E3372" s="16"/>
    </row>
    <row r="3373" spans="1:5">
      <c r="A3373" s="311">
        <v>1325</v>
      </c>
      <c r="B3373" s="312" t="s">
        <v>31446</v>
      </c>
      <c r="C3373" s="313" t="s">
        <v>27262</v>
      </c>
      <c r="D3373" s="314">
        <v>66.900000000000006</v>
      </c>
      <c r="E3373" s="16" t="s">
        <v>28388</v>
      </c>
    </row>
    <row r="3374" spans="1:5">
      <c r="A3374" s="311">
        <v>1324</v>
      </c>
      <c r="B3374" s="312" t="s">
        <v>31447</v>
      </c>
      <c r="C3374" s="313" t="s">
        <v>27262</v>
      </c>
      <c r="D3374" s="314">
        <v>209.39</v>
      </c>
      <c r="E3374" s="16" t="s">
        <v>28388</v>
      </c>
    </row>
    <row r="3375" spans="1:5">
      <c r="A3375" s="311">
        <v>6997</v>
      </c>
      <c r="B3375" s="312" t="s">
        <v>31448</v>
      </c>
      <c r="C3375" s="313" t="s">
        <v>27262</v>
      </c>
      <c r="D3375" s="314">
        <v>205.39</v>
      </c>
      <c r="E3375" s="16"/>
    </row>
    <row r="3376" spans="1:5" ht="22.5">
      <c r="A3376" s="311">
        <v>2914</v>
      </c>
      <c r="B3376" s="312" t="s">
        <v>31449</v>
      </c>
      <c r="C3376" s="313" t="s">
        <v>27262</v>
      </c>
      <c r="D3376" s="314">
        <v>168.16</v>
      </c>
    </row>
    <row r="3377" spans="1:5" ht="22.5">
      <c r="A3377" s="311">
        <v>2915</v>
      </c>
      <c r="B3377" s="312" t="s">
        <v>31450</v>
      </c>
      <c r="C3377" s="313" t="s">
        <v>27262</v>
      </c>
      <c r="D3377" s="314">
        <v>149.94999999999999</v>
      </c>
      <c r="E3377" s="13" t="s">
        <v>28388</v>
      </c>
    </row>
    <row r="3378" spans="1:5" ht="22.5">
      <c r="A3378" s="311">
        <v>2916</v>
      </c>
      <c r="B3378" s="312" t="s">
        <v>31451</v>
      </c>
      <c r="C3378" s="313" t="s">
        <v>27262</v>
      </c>
      <c r="D3378" s="314">
        <v>129.9</v>
      </c>
    </row>
    <row r="3379" spans="1:5" ht="22.5">
      <c r="A3379" s="311">
        <v>11516</v>
      </c>
      <c r="B3379" s="312" t="s">
        <v>31452</v>
      </c>
      <c r="C3379" s="313" t="s">
        <v>27262</v>
      </c>
      <c r="D3379" s="314">
        <v>97.9</v>
      </c>
      <c r="E3379" s="13" t="s">
        <v>28388</v>
      </c>
    </row>
    <row r="3380" spans="1:5" ht="22.5">
      <c r="A3380" s="311">
        <v>1326</v>
      </c>
      <c r="B3380" s="312" t="s">
        <v>31453</v>
      </c>
      <c r="C3380" s="313" t="s">
        <v>27262</v>
      </c>
      <c r="D3380" s="314">
        <v>156.9</v>
      </c>
      <c r="E3380" s="16" t="s">
        <v>28388</v>
      </c>
    </row>
    <row r="3381" spans="1:5" ht="22.5">
      <c r="A3381" s="311">
        <v>4473</v>
      </c>
      <c r="B3381" s="312" t="s">
        <v>31454</v>
      </c>
      <c r="C3381" s="313" t="s">
        <v>27262</v>
      </c>
      <c r="D3381" s="314">
        <v>99.9</v>
      </c>
      <c r="E3381" s="16" t="s">
        <v>28388</v>
      </c>
    </row>
    <row r="3382" spans="1:5">
      <c r="A3382" s="311">
        <v>6969</v>
      </c>
      <c r="B3382" s="312" t="s">
        <v>31455</v>
      </c>
      <c r="C3382" s="313" t="s">
        <v>27262</v>
      </c>
      <c r="D3382" s="314">
        <v>136.75</v>
      </c>
      <c r="E3382" s="16"/>
    </row>
    <row r="3383" spans="1:5" ht="22.5">
      <c r="A3383" s="311">
        <v>3590</v>
      </c>
      <c r="B3383" s="312" t="s">
        <v>31456</v>
      </c>
      <c r="C3383" s="313" t="s">
        <v>27262</v>
      </c>
      <c r="D3383" s="314">
        <v>163.9</v>
      </c>
      <c r="E3383" s="16" t="s">
        <v>28388</v>
      </c>
    </row>
    <row r="3384" spans="1:5" ht="22.5">
      <c r="A3384" s="311">
        <v>11436</v>
      </c>
      <c r="B3384" s="312" t="s">
        <v>31457</v>
      </c>
      <c r="C3384" s="313" t="s">
        <v>27262</v>
      </c>
      <c r="D3384" s="314">
        <v>155.9</v>
      </c>
      <c r="E3384" s="16"/>
    </row>
    <row r="3385" spans="1:5">
      <c r="A3385" s="311">
        <v>11119</v>
      </c>
      <c r="B3385" s="312" t="s">
        <v>31458</v>
      </c>
      <c r="C3385" s="313" t="s">
        <v>27262</v>
      </c>
      <c r="D3385" s="314">
        <v>295.54000000000002</v>
      </c>
      <c r="E3385" s="16" t="s">
        <v>28388</v>
      </c>
    </row>
    <row r="3386" spans="1:5" ht="22.5">
      <c r="A3386" s="311">
        <v>1616</v>
      </c>
      <c r="B3386" s="312" t="s">
        <v>31459</v>
      </c>
      <c r="C3386" s="313" t="s">
        <v>27262</v>
      </c>
      <c r="D3386" s="314">
        <v>362.43</v>
      </c>
      <c r="E3386" s="13" t="s">
        <v>28388</v>
      </c>
    </row>
    <row r="3387" spans="1:5" ht="22.5">
      <c r="A3387" s="311">
        <v>3580</v>
      </c>
      <c r="B3387" s="312" t="s">
        <v>31460</v>
      </c>
      <c r="C3387" s="313" t="s">
        <v>27262</v>
      </c>
      <c r="D3387" s="314">
        <v>956.9</v>
      </c>
    </row>
    <row r="3388" spans="1:5" ht="22.5">
      <c r="A3388" s="311">
        <v>1615</v>
      </c>
      <c r="B3388" s="312" t="s">
        <v>31461</v>
      </c>
      <c r="C3388" s="313" t="s">
        <v>27262</v>
      </c>
      <c r="D3388" s="314">
        <v>508.85</v>
      </c>
      <c r="E3388" s="13" t="s">
        <v>28388</v>
      </c>
    </row>
    <row r="3389" spans="1:5">
      <c r="A3389" s="311">
        <v>1662</v>
      </c>
      <c r="B3389" s="312" t="s">
        <v>28259</v>
      </c>
      <c r="C3389" s="313" t="s">
        <v>27262</v>
      </c>
      <c r="D3389" s="314">
        <v>24.49</v>
      </c>
      <c r="E3389" s="13" t="s">
        <v>28388</v>
      </c>
    </row>
    <row r="3390" spans="1:5" ht="22.5">
      <c r="A3390" s="311">
        <v>13226</v>
      </c>
      <c r="B3390" s="312" t="s">
        <v>31462</v>
      </c>
      <c r="C3390" s="313" t="s">
        <v>27262</v>
      </c>
      <c r="D3390" s="314">
        <v>453.84</v>
      </c>
    </row>
    <row r="3391" spans="1:5" ht="22.5">
      <c r="A3391" s="311">
        <v>13227</v>
      </c>
      <c r="B3391" s="312" t="s">
        <v>31463</v>
      </c>
      <c r="C3391" s="313" t="s">
        <v>27262</v>
      </c>
      <c r="D3391" s="314">
        <v>649.9</v>
      </c>
      <c r="E3391" s="13" t="s">
        <v>28388</v>
      </c>
    </row>
    <row r="3392" spans="1:5">
      <c r="A3392" s="311">
        <v>1840</v>
      </c>
      <c r="B3392" s="312" t="s">
        <v>31464</v>
      </c>
      <c r="C3392" s="313" t="s">
        <v>27262</v>
      </c>
      <c r="D3392" s="314">
        <v>10.74</v>
      </c>
    </row>
    <row r="3393" spans="1:5">
      <c r="A3393" s="311">
        <v>9835</v>
      </c>
      <c r="B3393" s="312" t="s">
        <v>28267</v>
      </c>
      <c r="C3393" s="313" t="s">
        <v>27262</v>
      </c>
      <c r="D3393" s="314">
        <v>1079.9000000000001</v>
      </c>
    </row>
    <row r="3394" spans="1:5">
      <c r="A3394" s="311">
        <v>9836</v>
      </c>
      <c r="B3394" s="312" t="s">
        <v>28268</v>
      </c>
      <c r="C3394" s="313" t="s">
        <v>27262</v>
      </c>
      <c r="D3394" s="314">
        <v>506.82</v>
      </c>
      <c r="E3394" s="13" t="s">
        <v>28388</v>
      </c>
    </row>
    <row r="3395" spans="1:5" ht="22.5">
      <c r="A3395" s="311">
        <v>13224</v>
      </c>
      <c r="B3395" s="312" t="s">
        <v>31465</v>
      </c>
      <c r="C3395" s="313" t="s">
        <v>27262</v>
      </c>
      <c r="D3395" s="314">
        <v>399.9</v>
      </c>
      <c r="E3395" s="13" t="s">
        <v>28388</v>
      </c>
    </row>
    <row r="3396" spans="1:5">
      <c r="A3396" s="311">
        <v>9827</v>
      </c>
      <c r="B3396" s="312" t="s">
        <v>28270</v>
      </c>
      <c r="C3396" s="313" t="s">
        <v>27262</v>
      </c>
      <c r="D3396" s="314">
        <v>362.9</v>
      </c>
    </row>
    <row r="3397" spans="1:5">
      <c r="A3397" s="311">
        <v>9842</v>
      </c>
      <c r="B3397" s="312" t="s">
        <v>28271</v>
      </c>
      <c r="C3397" s="313" t="s">
        <v>27262</v>
      </c>
      <c r="D3397" s="314">
        <v>485.83</v>
      </c>
      <c r="E3397" s="13" t="s">
        <v>28388</v>
      </c>
    </row>
    <row r="3398" spans="1:5">
      <c r="A3398" s="311">
        <v>9837</v>
      </c>
      <c r="B3398" s="312" t="s">
        <v>28272</v>
      </c>
      <c r="C3398" s="313" t="s">
        <v>27262</v>
      </c>
      <c r="D3398" s="314">
        <v>431.12</v>
      </c>
      <c r="E3398" s="16" t="s">
        <v>28388</v>
      </c>
    </row>
    <row r="3399" spans="1:5">
      <c r="A3399" s="311">
        <v>9841</v>
      </c>
      <c r="B3399" s="312" t="s">
        <v>28273</v>
      </c>
      <c r="C3399" s="313" t="s">
        <v>27262</v>
      </c>
      <c r="D3399" s="314">
        <v>265.75</v>
      </c>
      <c r="E3399" s="13" t="s">
        <v>28388</v>
      </c>
    </row>
    <row r="3400" spans="1:5">
      <c r="A3400" s="311">
        <v>1998</v>
      </c>
      <c r="B3400" s="312" t="s">
        <v>31466</v>
      </c>
      <c r="C3400" s="313" t="s">
        <v>27262</v>
      </c>
      <c r="D3400" s="314">
        <v>11.14</v>
      </c>
      <c r="E3400" s="13" t="s">
        <v>28388</v>
      </c>
    </row>
    <row r="3401" spans="1:5">
      <c r="A3401" s="311">
        <v>1999</v>
      </c>
      <c r="B3401" s="312" t="s">
        <v>31467</v>
      </c>
      <c r="C3401" s="313" t="s">
        <v>27262</v>
      </c>
      <c r="D3401" s="314">
        <v>30.69</v>
      </c>
      <c r="E3401" s="13" t="s">
        <v>28388</v>
      </c>
    </row>
    <row r="3402" spans="1:5">
      <c r="A3402" s="311">
        <v>4660</v>
      </c>
      <c r="B3402" s="312" t="s">
        <v>31468</v>
      </c>
      <c r="C3402" s="313" t="s">
        <v>27262</v>
      </c>
      <c r="D3402" s="314">
        <v>311.89999999999998</v>
      </c>
      <c r="E3402" s="13" t="s">
        <v>28388</v>
      </c>
    </row>
    <row r="3403" spans="1:5">
      <c r="A3403" s="311">
        <v>2096</v>
      </c>
      <c r="B3403" s="312" t="s">
        <v>31469</v>
      </c>
      <c r="C3403" s="313" t="s">
        <v>27262</v>
      </c>
      <c r="D3403" s="314">
        <v>688.75</v>
      </c>
    </row>
    <row r="3404" spans="1:5" ht="22.5">
      <c r="A3404" s="311">
        <v>2411</v>
      </c>
      <c r="B3404" s="312" t="s">
        <v>31470</v>
      </c>
      <c r="C3404" s="313" t="s">
        <v>27262</v>
      </c>
      <c r="D3404" s="314">
        <v>1158.31</v>
      </c>
    </row>
    <row r="3405" spans="1:5" ht="22.5">
      <c r="A3405" s="311">
        <v>4657</v>
      </c>
      <c r="B3405" s="312" t="s">
        <v>31471</v>
      </c>
      <c r="C3405" s="313" t="s">
        <v>27262</v>
      </c>
      <c r="D3405" s="314">
        <v>905.95</v>
      </c>
    </row>
    <row r="3406" spans="1:5" ht="22.5">
      <c r="A3406" s="311">
        <v>9524</v>
      </c>
      <c r="B3406" s="312" t="s">
        <v>31472</v>
      </c>
      <c r="C3406" s="313" t="s">
        <v>27262</v>
      </c>
      <c r="D3406" s="314">
        <v>570.9</v>
      </c>
    </row>
    <row r="3407" spans="1:5" ht="22.5">
      <c r="A3407" s="311">
        <v>6962</v>
      </c>
      <c r="B3407" s="312" t="s">
        <v>31473</v>
      </c>
      <c r="C3407" s="313" t="s">
        <v>27262</v>
      </c>
      <c r="D3407" s="314">
        <v>934.9</v>
      </c>
      <c r="E3407" s="13" t="s">
        <v>28388</v>
      </c>
    </row>
    <row r="3408" spans="1:5" ht="22.5">
      <c r="A3408" s="311">
        <v>2408</v>
      </c>
      <c r="B3408" s="312" t="s">
        <v>31474</v>
      </c>
      <c r="C3408" s="313" t="s">
        <v>27262</v>
      </c>
      <c r="D3408" s="314">
        <v>441.31</v>
      </c>
      <c r="E3408" s="13" t="s">
        <v>28388</v>
      </c>
    </row>
    <row r="3409" spans="1:5" ht="22.5">
      <c r="A3409" s="311">
        <v>4472</v>
      </c>
      <c r="B3409" s="312" t="s">
        <v>31475</v>
      </c>
      <c r="C3409" s="313" t="s">
        <v>27262</v>
      </c>
      <c r="D3409" s="314">
        <v>284.8</v>
      </c>
      <c r="E3409" s="13" t="s">
        <v>28388</v>
      </c>
    </row>
    <row r="3410" spans="1:5" ht="22.5">
      <c r="A3410" s="311">
        <v>2883</v>
      </c>
      <c r="B3410" s="312" t="s">
        <v>31476</v>
      </c>
      <c r="C3410" s="313" t="s">
        <v>27262</v>
      </c>
      <c r="D3410" s="314">
        <v>787.42</v>
      </c>
      <c r="E3410" s="13" t="s">
        <v>28388</v>
      </c>
    </row>
    <row r="3411" spans="1:5" ht="22.5">
      <c r="A3411" s="311">
        <v>7283</v>
      </c>
      <c r="B3411" s="312" t="s">
        <v>31477</v>
      </c>
      <c r="C3411" s="313" t="s">
        <v>27262</v>
      </c>
      <c r="D3411" s="314">
        <v>669.7</v>
      </c>
      <c r="E3411" s="13" t="s">
        <v>28388</v>
      </c>
    </row>
    <row r="3412" spans="1:5" ht="22.5">
      <c r="A3412" s="311">
        <v>2881</v>
      </c>
      <c r="B3412" s="312" t="s">
        <v>31478</v>
      </c>
      <c r="C3412" s="313" t="s">
        <v>27262</v>
      </c>
      <c r="D3412" s="314">
        <v>456.22</v>
      </c>
      <c r="E3412" s="13" t="s">
        <v>28388</v>
      </c>
    </row>
    <row r="3413" spans="1:5" ht="22.5">
      <c r="A3413" s="311">
        <v>3583</v>
      </c>
      <c r="B3413" s="312" t="s">
        <v>31479</v>
      </c>
      <c r="C3413" s="313" t="s">
        <v>27262</v>
      </c>
      <c r="D3413" s="314">
        <v>1142</v>
      </c>
    </row>
    <row r="3414" spans="1:5" ht="22.5">
      <c r="A3414" s="311">
        <v>9304</v>
      </c>
      <c r="B3414" s="312" t="s">
        <v>31480</v>
      </c>
      <c r="C3414" s="313" t="s">
        <v>27262</v>
      </c>
      <c r="D3414" s="314">
        <v>197.14</v>
      </c>
    </row>
    <row r="3415" spans="1:5" ht="22.5">
      <c r="A3415" s="311">
        <v>12932</v>
      </c>
      <c r="B3415" s="312" t="s">
        <v>31481</v>
      </c>
      <c r="C3415" s="313" t="s">
        <v>27262</v>
      </c>
      <c r="D3415" s="314">
        <v>643.69000000000005</v>
      </c>
      <c r="E3415" s="16"/>
    </row>
    <row r="3416" spans="1:5">
      <c r="A3416" s="311">
        <v>2409</v>
      </c>
      <c r="B3416" s="312" t="s">
        <v>31482</v>
      </c>
      <c r="C3416" s="313" t="s">
        <v>27262</v>
      </c>
      <c r="D3416" s="314">
        <v>1229.9000000000001</v>
      </c>
    </row>
    <row r="3417" spans="1:5" ht="22.5">
      <c r="A3417" s="311">
        <v>7057</v>
      </c>
      <c r="B3417" s="312" t="s">
        <v>31483</v>
      </c>
      <c r="C3417" s="313" t="s">
        <v>27262</v>
      </c>
      <c r="D3417" s="314">
        <v>339.54</v>
      </c>
    </row>
    <row r="3418" spans="1:5" ht="22.5">
      <c r="A3418" s="311">
        <v>2413</v>
      </c>
      <c r="B3418" s="312" t="s">
        <v>31484</v>
      </c>
      <c r="C3418" s="313" t="s">
        <v>27262</v>
      </c>
      <c r="D3418" s="314">
        <v>292.81</v>
      </c>
    </row>
    <row r="3419" spans="1:5">
      <c r="A3419" s="311">
        <v>11515</v>
      </c>
      <c r="B3419" s="312" t="s">
        <v>31485</v>
      </c>
      <c r="C3419" s="313" t="s">
        <v>27262</v>
      </c>
      <c r="D3419" s="314">
        <v>113.49</v>
      </c>
    </row>
    <row r="3420" spans="1:5">
      <c r="A3420" s="311">
        <v>2410</v>
      </c>
      <c r="B3420" s="312" t="s">
        <v>31486</v>
      </c>
      <c r="C3420" s="313" t="s">
        <v>27262</v>
      </c>
      <c r="D3420" s="314">
        <v>116</v>
      </c>
    </row>
    <row r="3421" spans="1:5" ht="22.5">
      <c r="A3421" s="311">
        <v>6973</v>
      </c>
      <c r="B3421" s="312" t="s">
        <v>31487</v>
      </c>
      <c r="C3421" s="313" t="s">
        <v>27262</v>
      </c>
      <c r="D3421" s="314">
        <v>549.54999999999995</v>
      </c>
    </row>
    <row r="3422" spans="1:5" ht="22.5">
      <c r="A3422" s="311">
        <v>2882</v>
      </c>
      <c r="B3422" s="312" t="s">
        <v>31488</v>
      </c>
      <c r="C3422" s="313" t="s">
        <v>27262</v>
      </c>
      <c r="D3422" s="314">
        <v>285.91000000000003</v>
      </c>
    </row>
    <row r="3423" spans="1:5" ht="22.5">
      <c r="A3423" s="311">
        <v>13302</v>
      </c>
      <c r="B3423" s="312" t="s">
        <v>31489</v>
      </c>
      <c r="C3423" s="313" t="s">
        <v>27262</v>
      </c>
      <c r="D3423" s="314">
        <v>666.86</v>
      </c>
    </row>
    <row r="3424" spans="1:5" ht="22.5">
      <c r="A3424" s="311">
        <v>13319</v>
      </c>
      <c r="B3424" s="312" t="s">
        <v>31490</v>
      </c>
      <c r="C3424" s="313" t="s">
        <v>27262</v>
      </c>
      <c r="D3424" s="314">
        <v>380.19</v>
      </c>
    </row>
    <row r="3425" spans="1:5" ht="22.5">
      <c r="A3425" s="311">
        <v>12618</v>
      </c>
      <c r="B3425" s="312" t="s">
        <v>31491</v>
      </c>
      <c r="C3425" s="313" t="s">
        <v>27262</v>
      </c>
      <c r="D3425" s="314">
        <v>871.8</v>
      </c>
    </row>
    <row r="3426" spans="1:5">
      <c r="A3426" s="311">
        <v>1744</v>
      </c>
      <c r="B3426" s="312" t="s">
        <v>31492</v>
      </c>
      <c r="C3426" s="313" t="s">
        <v>27262</v>
      </c>
      <c r="D3426" s="314">
        <v>69.19</v>
      </c>
    </row>
    <row r="3427" spans="1:5">
      <c r="A3427" s="311">
        <v>1745</v>
      </c>
      <c r="B3427" s="312" t="s">
        <v>31493</v>
      </c>
      <c r="C3427" s="313" t="s">
        <v>27262</v>
      </c>
      <c r="D3427" s="314">
        <v>86.6</v>
      </c>
    </row>
    <row r="3428" spans="1:5">
      <c r="A3428" s="311">
        <v>1746</v>
      </c>
      <c r="B3428" s="312" t="s">
        <v>31494</v>
      </c>
      <c r="C3428" s="313" t="s">
        <v>27262</v>
      </c>
      <c r="D3428" s="314">
        <v>105.5</v>
      </c>
    </row>
    <row r="3429" spans="1:5">
      <c r="A3429" s="311">
        <v>1747</v>
      </c>
      <c r="B3429" s="312" t="s">
        <v>31495</v>
      </c>
      <c r="C3429" s="313" t="s">
        <v>27262</v>
      </c>
      <c r="D3429" s="314">
        <v>129.80000000000001</v>
      </c>
    </row>
    <row r="3430" spans="1:5">
      <c r="A3430" s="311">
        <v>2097</v>
      </c>
      <c r="B3430" s="312" t="s">
        <v>31496</v>
      </c>
      <c r="C3430" s="313" t="s">
        <v>27262</v>
      </c>
      <c r="D3430" s="314">
        <v>94.89</v>
      </c>
      <c r="E3430" s="16"/>
    </row>
    <row r="3431" spans="1:5" ht="22.5">
      <c r="A3431" s="311">
        <v>12496</v>
      </c>
      <c r="B3431" s="312" t="s">
        <v>31497</v>
      </c>
      <c r="C3431" s="313" t="s">
        <v>27262</v>
      </c>
      <c r="D3431" s="314">
        <v>1451.03</v>
      </c>
    </row>
    <row r="3432" spans="1:5" ht="22.5">
      <c r="A3432" s="311">
        <v>12492</v>
      </c>
      <c r="B3432" s="312" t="s">
        <v>31498</v>
      </c>
      <c r="C3432" s="313" t="s">
        <v>27262</v>
      </c>
      <c r="D3432" s="314">
        <v>1744.15</v>
      </c>
    </row>
    <row r="3433" spans="1:5" ht="22.5">
      <c r="A3433" s="311">
        <v>12494</v>
      </c>
      <c r="B3433" s="312" t="s">
        <v>31499</v>
      </c>
      <c r="C3433" s="313" t="s">
        <v>27262</v>
      </c>
      <c r="D3433" s="314">
        <v>2275.2800000000002</v>
      </c>
    </row>
    <row r="3434" spans="1:5" ht="22.5">
      <c r="A3434" s="311">
        <v>12491</v>
      </c>
      <c r="B3434" s="312" t="s">
        <v>31500</v>
      </c>
      <c r="C3434" s="313" t="s">
        <v>27262</v>
      </c>
      <c r="D3434" s="314">
        <v>2717.59</v>
      </c>
    </row>
    <row r="3435" spans="1:5" ht="22.5">
      <c r="A3435" s="311">
        <v>12497</v>
      </c>
      <c r="B3435" s="312" t="s">
        <v>31501</v>
      </c>
      <c r="C3435" s="313" t="s">
        <v>27262</v>
      </c>
      <c r="D3435" s="314">
        <v>3014.71</v>
      </c>
    </row>
    <row r="3436" spans="1:5" ht="22.5">
      <c r="A3436" s="311">
        <v>12495</v>
      </c>
      <c r="B3436" s="312" t="s">
        <v>31502</v>
      </c>
      <c r="C3436" s="313" t="s">
        <v>27262</v>
      </c>
      <c r="D3436" s="314">
        <v>3685.94</v>
      </c>
    </row>
    <row r="3437" spans="1:5" ht="22.5">
      <c r="A3437" s="311">
        <v>12493</v>
      </c>
      <c r="B3437" s="312" t="s">
        <v>31503</v>
      </c>
      <c r="C3437" s="313" t="s">
        <v>27262</v>
      </c>
      <c r="D3437" s="314">
        <v>3814.13</v>
      </c>
    </row>
    <row r="3438" spans="1:5">
      <c r="A3438" s="311">
        <v>7258</v>
      </c>
      <c r="B3438" s="312" t="s">
        <v>31504</v>
      </c>
      <c r="C3438" s="313" t="s">
        <v>27273</v>
      </c>
      <c r="D3438" s="314">
        <v>540.34</v>
      </c>
    </row>
    <row r="3439" spans="1:5">
      <c r="A3439" s="311">
        <v>13253</v>
      </c>
      <c r="B3439" s="312" t="s">
        <v>31505</v>
      </c>
      <c r="C3439" s="313" t="s">
        <v>27273</v>
      </c>
      <c r="D3439" s="314">
        <v>323.87</v>
      </c>
    </row>
    <row r="3440" spans="1:5" ht="22.5">
      <c r="A3440" s="311">
        <v>4518</v>
      </c>
      <c r="B3440" s="312" t="s">
        <v>31506</v>
      </c>
      <c r="C3440" s="313" t="s">
        <v>27270</v>
      </c>
      <c r="D3440" s="314">
        <v>476.67</v>
      </c>
    </row>
    <row r="3441" spans="1:5" ht="22.5">
      <c r="A3441" s="311">
        <v>11559</v>
      </c>
      <c r="B3441" s="312" t="s">
        <v>31507</v>
      </c>
      <c r="C3441" s="313" t="s">
        <v>27262</v>
      </c>
      <c r="D3441" s="314">
        <v>570</v>
      </c>
    </row>
    <row r="3442" spans="1:5">
      <c r="A3442" s="311">
        <v>11608</v>
      </c>
      <c r="B3442" s="312" t="s">
        <v>31508</v>
      </c>
      <c r="C3442" s="313" t="s">
        <v>27265</v>
      </c>
      <c r="D3442" s="314">
        <v>360.49</v>
      </c>
      <c r="E3442" s="13" t="s">
        <v>28388</v>
      </c>
    </row>
    <row r="3443" spans="1:5" ht="22.5">
      <c r="A3443" s="311">
        <v>13220</v>
      </c>
      <c r="B3443" s="312" t="s">
        <v>31509</v>
      </c>
      <c r="C3443" s="313" t="s">
        <v>27262</v>
      </c>
      <c r="D3443" s="314">
        <v>3522.31</v>
      </c>
    </row>
    <row r="3444" spans="1:5">
      <c r="A3444" s="311">
        <v>6869</v>
      </c>
      <c r="B3444" s="312" t="s">
        <v>31510</v>
      </c>
      <c r="C3444" s="313" t="s">
        <v>27265</v>
      </c>
      <c r="D3444" s="314">
        <v>8.1300000000000008</v>
      </c>
    </row>
    <row r="3445" spans="1:5">
      <c r="A3445" s="311">
        <v>10117</v>
      </c>
      <c r="B3445" s="312" t="s">
        <v>31511</v>
      </c>
      <c r="C3445" s="313" t="s">
        <v>27273</v>
      </c>
      <c r="D3445" s="314">
        <v>45.45</v>
      </c>
    </row>
    <row r="3446" spans="1:5">
      <c r="A3446" s="311">
        <v>8964</v>
      </c>
      <c r="B3446" s="312" t="s">
        <v>31512</v>
      </c>
      <c r="C3446" s="313" t="s">
        <v>27273</v>
      </c>
      <c r="D3446" s="314">
        <v>48.63</v>
      </c>
    </row>
    <row r="3447" spans="1:5">
      <c r="A3447" s="311">
        <v>9117</v>
      </c>
      <c r="B3447" s="312" t="s">
        <v>31513</v>
      </c>
      <c r="C3447" s="313" t="s">
        <v>27273</v>
      </c>
      <c r="D3447" s="314">
        <v>53.04</v>
      </c>
    </row>
    <row r="3448" spans="1:5">
      <c r="A3448" s="311">
        <v>9118</v>
      </c>
      <c r="B3448" s="312" t="s">
        <v>31514</v>
      </c>
      <c r="C3448" s="313" t="s">
        <v>27273</v>
      </c>
      <c r="D3448" s="314">
        <v>61.86</v>
      </c>
    </row>
    <row r="3449" spans="1:5">
      <c r="A3449" s="311">
        <v>9119</v>
      </c>
      <c r="B3449" s="312" t="s">
        <v>31515</v>
      </c>
      <c r="C3449" s="313" t="s">
        <v>27273</v>
      </c>
      <c r="D3449" s="314">
        <v>132.58000000000001</v>
      </c>
    </row>
    <row r="3450" spans="1:5">
      <c r="A3450" s="311">
        <v>9463</v>
      </c>
      <c r="B3450" s="312" t="s">
        <v>31516</v>
      </c>
      <c r="C3450" s="313" t="s">
        <v>27273</v>
      </c>
      <c r="D3450" s="314">
        <v>158.16999999999999</v>
      </c>
    </row>
    <row r="3451" spans="1:5" ht="22.5">
      <c r="A3451" s="311">
        <v>10087</v>
      </c>
      <c r="B3451" s="312" t="s">
        <v>28312</v>
      </c>
      <c r="C3451" s="313" t="s">
        <v>27273</v>
      </c>
      <c r="D3451" s="314">
        <v>78.989999999999995</v>
      </c>
    </row>
    <row r="3452" spans="1:5" ht="22.5">
      <c r="A3452" s="311">
        <v>13067</v>
      </c>
      <c r="B3452" s="312" t="s">
        <v>31517</v>
      </c>
      <c r="C3452" s="313" t="s">
        <v>27262</v>
      </c>
      <c r="D3452" s="314">
        <v>26.07</v>
      </c>
    </row>
    <row r="3453" spans="1:5" ht="22.5">
      <c r="A3453" s="311">
        <v>12605</v>
      </c>
      <c r="B3453" s="312" t="s">
        <v>27538</v>
      </c>
      <c r="C3453" s="313" t="s">
        <v>27265</v>
      </c>
      <c r="D3453" s="314">
        <v>823.26</v>
      </c>
    </row>
    <row r="3454" spans="1:5">
      <c r="A3454" s="311">
        <v>10355</v>
      </c>
      <c r="B3454" s="312" t="s">
        <v>27539</v>
      </c>
      <c r="C3454" s="313" t="s">
        <v>27265</v>
      </c>
      <c r="D3454" s="314">
        <v>368.23</v>
      </c>
    </row>
    <row r="3455" spans="1:5" ht="22.5">
      <c r="A3455" s="311">
        <v>7259</v>
      </c>
      <c r="B3455" s="312" t="s">
        <v>27540</v>
      </c>
      <c r="C3455" s="313" t="s">
        <v>27265</v>
      </c>
      <c r="D3455" s="314">
        <v>878.94</v>
      </c>
    </row>
    <row r="3456" spans="1:5">
      <c r="A3456" s="311">
        <v>13250</v>
      </c>
      <c r="B3456" s="312" t="s">
        <v>31518</v>
      </c>
      <c r="C3456" s="313" t="s">
        <v>27265</v>
      </c>
      <c r="D3456" s="314">
        <v>464.06</v>
      </c>
    </row>
    <row r="3457" spans="1:5">
      <c r="A3457" s="311">
        <v>13040</v>
      </c>
      <c r="B3457" s="312" t="s">
        <v>31519</v>
      </c>
      <c r="C3457" s="313" t="s">
        <v>27262</v>
      </c>
      <c r="D3457" s="314">
        <v>475.54</v>
      </c>
      <c r="E3457" s="13" t="s">
        <v>28388</v>
      </c>
    </row>
    <row r="3458" spans="1:5" ht="22.5">
      <c r="A3458" s="311">
        <v>12225</v>
      </c>
      <c r="B3458" s="312" t="s">
        <v>31520</v>
      </c>
      <c r="C3458" s="313" t="s">
        <v>27265</v>
      </c>
      <c r="D3458" s="314">
        <v>381.23</v>
      </c>
    </row>
    <row r="3459" spans="1:5" ht="22.5">
      <c r="A3459" s="311">
        <v>4461</v>
      </c>
      <c r="B3459" s="312" t="s">
        <v>31521</v>
      </c>
      <c r="C3459" s="313" t="s">
        <v>27262</v>
      </c>
      <c r="D3459" s="314">
        <v>306.58</v>
      </c>
    </row>
    <row r="3460" spans="1:5">
      <c r="A3460" s="311">
        <v>13039</v>
      </c>
      <c r="B3460" s="312" t="s">
        <v>31522</v>
      </c>
      <c r="C3460" s="313" t="s">
        <v>27265</v>
      </c>
      <c r="D3460" s="314">
        <v>274.37</v>
      </c>
    </row>
    <row r="3461" spans="1:5">
      <c r="A3461" s="311">
        <v>838</v>
      </c>
      <c r="B3461" s="312" t="s">
        <v>31523</v>
      </c>
      <c r="C3461" s="313" t="s">
        <v>27265</v>
      </c>
      <c r="D3461" s="314">
        <v>235.66</v>
      </c>
    </row>
    <row r="3462" spans="1:5">
      <c r="A3462" s="311">
        <v>9854</v>
      </c>
      <c r="B3462" s="312" t="s">
        <v>31524</v>
      </c>
      <c r="C3462" s="313" t="s">
        <v>27273</v>
      </c>
      <c r="D3462" s="314">
        <v>8.5299999999999994</v>
      </c>
    </row>
    <row r="3463" spans="1:5">
      <c r="A3463" s="311">
        <v>9853</v>
      </c>
      <c r="B3463" s="312" t="s">
        <v>31525</v>
      </c>
      <c r="C3463" s="313" t="s">
        <v>27273</v>
      </c>
      <c r="D3463" s="314">
        <v>16.97</v>
      </c>
    </row>
    <row r="3464" spans="1:5">
      <c r="A3464" s="311">
        <v>9852</v>
      </c>
      <c r="B3464" s="312" t="s">
        <v>31526</v>
      </c>
      <c r="C3464" s="313" t="s">
        <v>27273</v>
      </c>
      <c r="D3464" s="314">
        <v>12.52</v>
      </c>
    </row>
    <row r="3465" spans="1:5">
      <c r="A3465" s="311">
        <v>4460</v>
      </c>
      <c r="B3465" s="312" t="s">
        <v>31527</v>
      </c>
      <c r="C3465" s="313" t="s">
        <v>27273</v>
      </c>
      <c r="D3465" s="314">
        <v>27.84</v>
      </c>
    </row>
    <row r="3466" spans="1:5">
      <c r="A3466" s="311">
        <v>2582</v>
      </c>
      <c r="B3466" s="312" t="s">
        <v>31528</v>
      </c>
      <c r="C3466" s="313" t="s">
        <v>27273</v>
      </c>
      <c r="D3466" s="314">
        <v>4.3600000000000003</v>
      </c>
    </row>
    <row r="3467" spans="1:5">
      <c r="A3467" s="311">
        <v>6832</v>
      </c>
      <c r="B3467" s="312" t="s">
        <v>31529</v>
      </c>
      <c r="C3467" s="313" t="s">
        <v>27273</v>
      </c>
      <c r="D3467" s="314">
        <v>31.68</v>
      </c>
    </row>
    <row r="3468" spans="1:5">
      <c r="A3468" s="311">
        <v>7502</v>
      </c>
      <c r="B3468" s="312" t="s">
        <v>31530</v>
      </c>
      <c r="C3468" s="313" t="s">
        <v>27273</v>
      </c>
      <c r="D3468" s="314">
        <v>53.98</v>
      </c>
      <c r="E3468" s="16"/>
    </row>
    <row r="3469" spans="1:5" ht="22.5">
      <c r="A3469" s="311">
        <v>7480</v>
      </c>
      <c r="B3469" s="312" t="s">
        <v>31531</v>
      </c>
      <c r="C3469" s="313" t="s">
        <v>27273</v>
      </c>
      <c r="D3469" s="314">
        <v>32.61</v>
      </c>
    </row>
    <row r="3470" spans="1:5">
      <c r="A3470" s="311">
        <v>9121</v>
      </c>
      <c r="B3470" s="312" t="s">
        <v>31532</v>
      </c>
      <c r="C3470" s="313" t="s">
        <v>27273</v>
      </c>
      <c r="D3470" s="314">
        <v>17.88</v>
      </c>
    </row>
    <row r="3471" spans="1:5">
      <c r="A3471" s="311">
        <v>4884</v>
      </c>
      <c r="B3471" s="312" t="s">
        <v>31533</v>
      </c>
      <c r="C3471" s="313" t="s">
        <v>27273</v>
      </c>
      <c r="D3471" s="314">
        <v>35.020000000000003</v>
      </c>
    </row>
    <row r="3472" spans="1:5">
      <c r="A3472" s="311">
        <v>4499</v>
      </c>
      <c r="B3472" s="312" t="s">
        <v>31534</v>
      </c>
      <c r="C3472" s="313" t="s">
        <v>27273</v>
      </c>
      <c r="D3472" s="314">
        <v>27.84</v>
      </c>
    </row>
    <row r="3473" spans="1:5">
      <c r="A3473" s="311">
        <v>9920</v>
      </c>
      <c r="B3473" s="312" t="s">
        <v>28358</v>
      </c>
      <c r="C3473" s="313" t="s">
        <v>27273</v>
      </c>
      <c r="D3473" s="314">
        <v>11.28</v>
      </c>
    </row>
    <row r="3474" spans="1:5">
      <c r="A3474" s="311">
        <v>12604</v>
      </c>
      <c r="B3474" s="312" t="s">
        <v>31535</v>
      </c>
      <c r="C3474" s="313" t="s">
        <v>27262</v>
      </c>
      <c r="D3474" s="314">
        <v>41.46</v>
      </c>
    </row>
    <row r="3475" spans="1:5" ht="22.5">
      <c r="A3475" s="311">
        <v>12057</v>
      </c>
      <c r="B3475" s="312" t="s">
        <v>31536</v>
      </c>
      <c r="C3475" s="313" t="s">
        <v>27262</v>
      </c>
      <c r="D3475" s="314">
        <v>9.59</v>
      </c>
    </row>
    <row r="3476" spans="1:5" ht="22.5">
      <c r="A3476" s="311">
        <v>11291</v>
      </c>
      <c r="B3476" s="312" t="s">
        <v>31537</v>
      </c>
      <c r="C3476" s="313" t="s">
        <v>27273</v>
      </c>
      <c r="D3476" s="314">
        <v>130.93</v>
      </c>
    </row>
    <row r="3477" spans="1:5">
      <c r="A3477" s="311">
        <v>9671</v>
      </c>
      <c r="B3477" s="312" t="s">
        <v>31538</v>
      </c>
      <c r="C3477" s="313" t="s">
        <v>27265</v>
      </c>
      <c r="D3477" s="314">
        <v>231.82</v>
      </c>
    </row>
    <row r="3478" spans="1:5">
      <c r="A3478" s="311">
        <v>2523</v>
      </c>
      <c r="B3478" s="312" t="s">
        <v>31539</v>
      </c>
      <c r="C3478" s="313" t="s">
        <v>27265</v>
      </c>
      <c r="D3478" s="314">
        <v>231.82</v>
      </c>
    </row>
    <row r="3479" spans="1:5">
      <c r="A3479" s="311">
        <v>9751</v>
      </c>
      <c r="B3479" s="312" t="s">
        <v>31540</v>
      </c>
      <c r="C3479" s="313" t="s">
        <v>27265</v>
      </c>
      <c r="D3479" s="314">
        <v>312.83</v>
      </c>
      <c r="E3479" s="16"/>
    </row>
    <row r="3480" spans="1:5">
      <c r="A3480" s="311">
        <v>10994</v>
      </c>
      <c r="B3480" s="312" t="s">
        <v>31541</v>
      </c>
      <c r="C3480" s="313" t="s">
        <v>27265</v>
      </c>
      <c r="D3480" s="314">
        <v>329.16</v>
      </c>
    </row>
    <row r="3481" spans="1:5">
      <c r="A3481" s="311">
        <v>4498</v>
      </c>
      <c r="B3481" s="312" t="s">
        <v>31542</v>
      </c>
      <c r="C3481" s="313" t="s">
        <v>27265</v>
      </c>
      <c r="D3481" s="314">
        <v>936.01</v>
      </c>
    </row>
    <row r="3482" spans="1:5">
      <c r="A3482" s="311">
        <v>7119</v>
      </c>
      <c r="B3482" s="312" t="s">
        <v>31543</v>
      </c>
      <c r="C3482" s="313" t="s">
        <v>27265</v>
      </c>
      <c r="D3482" s="314">
        <v>330.39</v>
      </c>
      <c r="E3482" s="16"/>
    </row>
    <row r="3483" spans="1:5">
      <c r="A3483" s="311">
        <v>9855</v>
      </c>
      <c r="B3483" s="312" t="s">
        <v>31544</v>
      </c>
      <c r="C3483" s="313" t="s">
        <v>27265</v>
      </c>
      <c r="D3483" s="314">
        <v>215.99</v>
      </c>
    </row>
    <row r="3484" spans="1:5">
      <c r="A3484" s="311">
        <v>12984</v>
      </c>
      <c r="B3484" s="312" t="s">
        <v>31545</v>
      </c>
      <c r="C3484" s="313" t="s">
        <v>27265</v>
      </c>
      <c r="D3484" s="314">
        <v>310.04000000000002</v>
      </c>
    </row>
    <row r="3485" spans="1:5">
      <c r="A3485" s="311">
        <v>1068</v>
      </c>
      <c r="B3485" s="312" t="s">
        <v>31546</v>
      </c>
      <c r="C3485" s="313" t="s">
        <v>27265</v>
      </c>
      <c r="D3485" s="314">
        <v>256.45</v>
      </c>
    </row>
    <row r="3486" spans="1:5">
      <c r="A3486" s="311">
        <v>9673</v>
      </c>
      <c r="B3486" s="312" t="s">
        <v>31547</v>
      </c>
      <c r="C3486" s="313" t="s">
        <v>27265</v>
      </c>
      <c r="D3486" s="314">
        <v>985.31</v>
      </c>
    </row>
    <row r="3487" spans="1:5">
      <c r="A3487" s="311">
        <v>1070</v>
      </c>
      <c r="B3487" s="312" t="s">
        <v>31548</v>
      </c>
      <c r="C3487" s="313" t="s">
        <v>27265</v>
      </c>
      <c r="D3487" s="314">
        <v>407.05</v>
      </c>
    </row>
    <row r="3488" spans="1:5">
      <c r="A3488" s="311">
        <v>9749</v>
      </c>
      <c r="B3488" s="312" t="s">
        <v>31549</v>
      </c>
      <c r="C3488" s="313" t="s">
        <v>27265</v>
      </c>
      <c r="D3488" s="314">
        <v>297.89999999999998</v>
      </c>
    </row>
    <row r="3489" spans="1:5">
      <c r="A3489" s="311">
        <v>3375</v>
      </c>
      <c r="B3489" s="312" t="s">
        <v>31550</v>
      </c>
      <c r="C3489" s="313" t="s">
        <v>27265</v>
      </c>
      <c r="D3489" s="314">
        <v>476.84</v>
      </c>
    </row>
    <row r="3490" spans="1:5">
      <c r="A3490" s="311">
        <v>9750</v>
      </c>
      <c r="B3490" s="312" t="s">
        <v>31551</v>
      </c>
      <c r="C3490" s="313" t="s">
        <v>27265</v>
      </c>
      <c r="D3490" s="314">
        <v>223.49</v>
      </c>
    </row>
    <row r="3491" spans="1:5">
      <c r="A3491" s="311">
        <v>3968</v>
      </c>
      <c r="B3491" s="312" t="s">
        <v>31552</v>
      </c>
      <c r="C3491" s="313" t="s">
        <v>27265</v>
      </c>
      <c r="D3491" s="314">
        <v>308.92</v>
      </c>
    </row>
    <row r="3492" spans="1:5">
      <c r="A3492" s="311">
        <v>1071</v>
      </c>
      <c r="B3492" s="312" t="s">
        <v>31553</v>
      </c>
      <c r="C3492" s="313" t="s">
        <v>27265</v>
      </c>
      <c r="D3492" s="314">
        <v>304.7</v>
      </c>
    </row>
    <row r="3493" spans="1:5">
      <c r="A3493" s="311">
        <v>8940</v>
      </c>
      <c r="B3493" s="312" t="s">
        <v>31554</v>
      </c>
      <c r="C3493" s="313" t="s">
        <v>27265</v>
      </c>
      <c r="D3493" s="314">
        <v>268.12</v>
      </c>
    </row>
    <row r="3494" spans="1:5">
      <c r="A3494" s="311">
        <v>9672</v>
      </c>
      <c r="B3494" s="312" t="s">
        <v>31555</v>
      </c>
      <c r="C3494" s="313" t="s">
        <v>27265</v>
      </c>
      <c r="D3494" s="314">
        <v>213.14</v>
      </c>
    </row>
    <row r="3495" spans="1:5">
      <c r="A3495" s="311">
        <v>1597</v>
      </c>
      <c r="B3495" s="312" t="s">
        <v>31556</v>
      </c>
      <c r="C3495" s="313" t="s">
        <v>27265</v>
      </c>
      <c r="D3495" s="314">
        <v>341.05</v>
      </c>
      <c r="E3495" s="13" t="s">
        <v>28388</v>
      </c>
    </row>
    <row r="3496" spans="1:5">
      <c r="A3496" s="311">
        <v>1598</v>
      </c>
      <c r="B3496" s="312" t="s">
        <v>31557</v>
      </c>
      <c r="C3496" s="313" t="s">
        <v>27265</v>
      </c>
      <c r="D3496" s="314">
        <v>220.36</v>
      </c>
    </row>
    <row r="3497" spans="1:5">
      <c r="A3497" s="311">
        <v>9627</v>
      </c>
      <c r="B3497" s="312" t="s">
        <v>31558</v>
      </c>
      <c r="C3497" s="313" t="s">
        <v>27265</v>
      </c>
      <c r="D3497" s="314">
        <v>927.33</v>
      </c>
    </row>
    <row r="3498" spans="1:5" ht="22.5">
      <c r="A3498" s="311">
        <v>11188</v>
      </c>
      <c r="B3498" s="312" t="s">
        <v>31559</v>
      </c>
      <c r="C3498" s="313" t="s">
        <v>27262</v>
      </c>
      <c r="D3498" s="314">
        <v>355.88</v>
      </c>
      <c r="E3498" s="16"/>
    </row>
    <row r="3499" spans="1:5">
      <c r="A3499" s="311">
        <v>6852</v>
      </c>
      <c r="B3499" s="312" t="s">
        <v>31560</v>
      </c>
      <c r="C3499" s="313" t="s">
        <v>27273</v>
      </c>
      <c r="D3499" s="314">
        <v>69.680000000000007</v>
      </c>
    </row>
    <row r="3500" spans="1:5">
      <c r="A3500" s="311">
        <v>13257</v>
      </c>
      <c r="B3500" s="312" t="s">
        <v>31561</v>
      </c>
      <c r="C3500" s="313" t="s">
        <v>27273</v>
      </c>
      <c r="D3500" s="314">
        <v>104.04</v>
      </c>
    </row>
    <row r="3501" spans="1:5">
      <c r="A3501" s="311">
        <v>1726</v>
      </c>
      <c r="B3501" s="312" t="s">
        <v>31562</v>
      </c>
      <c r="C3501" s="313" t="s">
        <v>27273</v>
      </c>
      <c r="D3501" s="314">
        <v>62.17</v>
      </c>
    </row>
    <row r="3502" spans="1:5">
      <c r="A3502" s="311">
        <v>1727</v>
      </c>
      <c r="B3502" s="312" t="s">
        <v>31563</v>
      </c>
      <c r="C3502" s="313" t="s">
        <v>27273</v>
      </c>
      <c r="D3502" s="314">
        <v>80.44</v>
      </c>
      <c r="E3502" s="16"/>
    </row>
    <row r="3503" spans="1:5">
      <c r="A3503" s="311">
        <v>1728</v>
      </c>
      <c r="B3503" s="312" t="s">
        <v>31564</v>
      </c>
      <c r="C3503" s="313" t="s">
        <v>27273</v>
      </c>
      <c r="D3503" s="314">
        <v>56.1</v>
      </c>
    </row>
    <row r="3504" spans="1:5">
      <c r="A3504" s="311">
        <v>8866</v>
      </c>
      <c r="B3504" s="312" t="s">
        <v>31565</v>
      </c>
      <c r="C3504" s="313" t="s">
        <v>27273</v>
      </c>
      <c r="D3504" s="314">
        <v>88.46</v>
      </c>
    </row>
    <row r="3505" spans="1:5">
      <c r="A3505" s="311">
        <v>1729</v>
      </c>
      <c r="B3505" s="312" t="s">
        <v>31566</v>
      </c>
      <c r="C3505" s="313" t="s">
        <v>27273</v>
      </c>
      <c r="D3505" s="314">
        <v>102.42</v>
      </c>
      <c r="E3505" s="16"/>
    </row>
    <row r="3506" spans="1:5">
      <c r="A3506" s="311">
        <v>1730</v>
      </c>
      <c r="B3506" s="312" t="s">
        <v>31567</v>
      </c>
      <c r="C3506" s="313" t="s">
        <v>27273</v>
      </c>
      <c r="D3506" s="314">
        <v>148.96</v>
      </c>
      <c r="E3506" s="13" t="s">
        <v>28388</v>
      </c>
    </row>
    <row r="3507" spans="1:5">
      <c r="A3507" s="311">
        <v>8865</v>
      </c>
      <c r="B3507" s="312" t="s">
        <v>31568</v>
      </c>
      <c r="C3507" s="313" t="s">
        <v>27273</v>
      </c>
      <c r="D3507" s="314">
        <v>153.63999999999999</v>
      </c>
    </row>
    <row r="3508" spans="1:5">
      <c r="A3508" s="311">
        <v>1731</v>
      </c>
      <c r="B3508" s="312" t="s">
        <v>31569</v>
      </c>
      <c r="C3508" s="313" t="s">
        <v>27273</v>
      </c>
      <c r="D3508" s="314">
        <v>28.47</v>
      </c>
    </row>
    <row r="3509" spans="1:5">
      <c r="A3509" s="311">
        <v>1732</v>
      </c>
      <c r="B3509" s="312" t="s">
        <v>31570</v>
      </c>
      <c r="C3509" s="313" t="s">
        <v>27273</v>
      </c>
      <c r="D3509" s="314">
        <v>31.53</v>
      </c>
      <c r="E3509" s="13" t="s">
        <v>28388</v>
      </c>
    </row>
    <row r="3510" spans="1:5">
      <c r="A3510" s="311">
        <v>7257</v>
      </c>
      <c r="B3510" s="312" t="s">
        <v>27480</v>
      </c>
      <c r="C3510" s="313" t="s">
        <v>27273</v>
      </c>
      <c r="D3510" s="314">
        <v>214.63</v>
      </c>
      <c r="E3510" s="16"/>
    </row>
    <row r="3511" spans="1:5">
      <c r="A3511" s="311">
        <v>10090</v>
      </c>
      <c r="B3511" s="312" t="s">
        <v>31571</v>
      </c>
      <c r="C3511" s="313" t="s">
        <v>27265</v>
      </c>
      <c r="D3511" s="314">
        <v>223.49</v>
      </c>
    </row>
    <row r="3512" spans="1:5">
      <c r="A3512" s="311">
        <v>12465</v>
      </c>
      <c r="B3512" s="312" t="s">
        <v>31572</v>
      </c>
      <c r="C3512" s="313" t="s">
        <v>27265</v>
      </c>
      <c r="D3512" s="314">
        <v>867.06</v>
      </c>
    </row>
    <row r="3513" spans="1:5">
      <c r="A3513" s="311">
        <v>12056</v>
      </c>
      <c r="B3513" s="312" t="s">
        <v>31573</v>
      </c>
      <c r="C3513" s="313" t="s">
        <v>27262</v>
      </c>
      <c r="D3513" s="314">
        <v>63.97</v>
      </c>
    </row>
    <row r="3514" spans="1:5">
      <c r="A3514" s="311">
        <v>4484</v>
      </c>
      <c r="B3514" s="312" t="s">
        <v>31574</v>
      </c>
      <c r="C3514" s="313" t="s">
        <v>27273</v>
      </c>
      <c r="D3514" s="314">
        <v>39.07</v>
      </c>
    </row>
    <row r="3515" spans="1:5">
      <c r="A3515" s="311">
        <v>4485</v>
      </c>
      <c r="B3515" s="312" t="s">
        <v>31575</v>
      </c>
      <c r="C3515" s="313" t="s">
        <v>27273</v>
      </c>
      <c r="D3515" s="314">
        <v>56.35</v>
      </c>
    </row>
    <row r="3516" spans="1:5">
      <c r="A3516" s="311">
        <v>4883</v>
      </c>
      <c r="B3516" s="312" t="s">
        <v>31576</v>
      </c>
      <c r="C3516" s="313" t="s">
        <v>27273</v>
      </c>
      <c r="D3516" s="314">
        <v>61.76</v>
      </c>
    </row>
    <row r="3517" spans="1:5">
      <c r="A3517" s="311">
        <v>12466</v>
      </c>
      <c r="B3517" s="312" t="s">
        <v>31577</v>
      </c>
      <c r="C3517" s="313" t="s">
        <v>27273</v>
      </c>
      <c r="D3517" s="314">
        <v>95.07</v>
      </c>
    </row>
    <row r="3518" spans="1:5">
      <c r="A3518" s="311">
        <v>13169</v>
      </c>
      <c r="B3518" s="312" t="s">
        <v>28314</v>
      </c>
      <c r="C3518" s="313" t="s">
        <v>27273</v>
      </c>
      <c r="D3518" s="314">
        <v>86.74</v>
      </c>
    </row>
    <row r="3519" spans="1:5">
      <c r="A3519" s="311">
        <v>12608</v>
      </c>
      <c r="B3519" s="312" t="s">
        <v>31578</v>
      </c>
      <c r="C3519" s="313" t="s">
        <v>27273</v>
      </c>
      <c r="D3519" s="314">
        <v>121.13</v>
      </c>
    </row>
    <row r="3520" spans="1:5">
      <c r="A3520" s="311">
        <v>10995</v>
      </c>
      <c r="B3520" s="312" t="s">
        <v>31579</v>
      </c>
      <c r="C3520" s="313" t="s">
        <v>27273</v>
      </c>
      <c r="D3520" s="314">
        <v>34.24</v>
      </c>
    </row>
    <row r="3521" spans="1:5">
      <c r="A3521" s="311">
        <v>7130</v>
      </c>
      <c r="B3521" s="312" t="s">
        <v>31580</v>
      </c>
      <c r="C3521" s="313" t="s">
        <v>27273</v>
      </c>
      <c r="D3521" s="314">
        <v>20.63</v>
      </c>
    </row>
    <row r="3522" spans="1:5">
      <c r="A3522" s="311">
        <v>1983</v>
      </c>
      <c r="B3522" s="312" t="s">
        <v>31581</v>
      </c>
      <c r="C3522" s="313" t="s">
        <v>27273</v>
      </c>
      <c r="D3522" s="314">
        <v>17.98</v>
      </c>
    </row>
    <row r="3523" spans="1:5">
      <c r="A3523" s="311">
        <v>1984</v>
      </c>
      <c r="B3523" s="312" t="s">
        <v>31582</v>
      </c>
      <c r="C3523" s="313" t="s">
        <v>27273</v>
      </c>
      <c r="D3523" s="314">
        <v>25.15</v>
      </c>
    </row>
    <row r="3524" spans="1:5">
      <c r="A3524" s="311">
        <v>1985</v>
      </c>
      <c r="B3524" s="312" t="s">
        <v>31583</v>
      </c>
      <c r="C3524" s="313" t="s">
        <v>27273</v>
      </c>
      <c r="D3524" s="314">
        <v>37.21</v>
      </c>
    </row>
    <row r="3525" spans="1:5">
      <c r="A3525" s="311">
        <v>11139</v>
      </c>
      <c r="B3525" s="312" t="s">
        <v>31584</v>
      </c>
      <c r="C3525" s="313" t="s">
        <v>27273</v>
      </c>
      <c r="D3525" s="314">
        <v>36.520000000000003</v>
      </c>
    </row>
    <row r="3526" spans="1:5">
      <c r="A3526" s="311">
        <v>1988</v>
      </c>
      <c r="B3526" s="312" t="s">
        <v>31585</v>
      </c>
      <c r="C3526" s="313" t="s">
        <v>27273</v>
      </c>
      <c r="D3526" s="314">
        <v>16.8</v>
      </c>
    </row>
    <row r="3527" spans="1:5">
      <c r="A3527" s="311">
        <v>1989</v>
      </c>
      <c r="B3527" s="312" t="s">
        <v>31586</v>
      </c>
      <c r="C3527" s="313" t="s">
        <v>27273</v>
      </c>
      <c r="D3527" s="314">
        <v>21.43</v>
      </c>
    </row>
    <row r="3528" spans="1:5">
      <c r="A3528" s="311">
        <v>1990</v>
      </c>
      <c r="B3528" s="312" t="s">
        <v>31587</v>
      </c>
      <c r="C3528" s="313" t="s">
        <v>27273</v>
      </c>
      <c r="D3528" s="314">
        <v>33.619999999999997</v>
      </c>
    </row>
    <row r="3529" spans="1:5">
      <c r="A3529" s="311">
        <v>12606</v>
      </c>
      <c r="B3529" s="312" t="s">
        <v>31588</v>
      </c>
      <c r="C3529" s="313" t="s">
        <v>27273</v>
      </c>
      <c r="D3529" s="314">
        <v>121.13</v>
      </c>
      <c r="E3529" s="13" t="s">
        <v>28388</v>
      </c>
    </row>
    <row r="3530" spans="1:5">
      <c r="A3530" s="311">
        <v>13252</v>
      </c>
      <c r="B3530" s="312" t="s">
        <v>31589</v>
      </c>
      <c r="C3530" s="313" t="s">
        <v>27273</v>
      </c>
      <c r="D3530" s="314">
        <v>78.13</v>
      </c>
    </row>
    <row r="3531" spans="1:5" ht="22.5">
      <c r="A3531" s="311">
        <v>7479</v>
      </c>
      <c r="B3531" s="312" t="s">
        <v>31590</v>
      </c>
      <c r="C3531" s="313" t="s">
        <v>27273</v>
      </c>
      <c r="D3531" s="314">
        <v>35.92</v>
      </c>
    </row>
    <row r="3532" spans="1:5">
      <c r="A3532" s="311">
        <v>12055</v>
      </c>
      <c r="B3532" s="312" t="s">
        <v>31591</v>
      </c>
      <c r="C3532" s="313" t="s">
        <v>27273</v>
      </c>
      <c r="D3532" s="314">
        <v>48.07</v>
      </c>
    </row>
    <row r="3533" spans="1:5">
      <c r="A3533" s="311">
        <v>12069</v>
      </c>
      <c r="B3533" s="312" t="s">
        <v>31592</v>
      </c>
      <c r="C3533" s="313" t="s">
        <v>27273</v>
      </c>
      <c r="D3533" s="314">
        <v>52.12</v>
      </c>
    </row>
    <row r="3534" spans="1:5">
      <c r="A3534" s="311">
        <v>12070</v>
      </c>
      <c r="B3534" s="312" t="s">
        <v>31593</v>
      </c>
      <c r="C3534" s="313" t="s">
        <v>27273</v>
      </c>
      <c r="D3534" s="314">
        <v>80.2</v>
      </c>
    </row>
    <row r="3535" spans="1:5">
      <c r="A3535" s="311">
        <v>12063</v>
      </c>
      <c r="B3535" s="312" t="s">
        <v>31594</v>
      </c>
      <c r="C3535" s="313" t="s">
        <v>27273</v>
      </c>
      <c r="D3535" s="314">
        <v>41.93</v>
      </c>
    </row>
    <row r="3536" spans="1:5">
      <c r="A3536" s="311">
        <v>12064</v>
      </c>
      <c r="B3536" s="312" t="s">
        <v>31595</v>
      </c>
      <c r="C3536" s="313" t="s">
        <v>27273</v>
      </c>
      <c r="D3536" s="314">
        <v>57.11</v>
      </c>
    </row>
    <row r="3537" spans="1:5">
      <c r="A3537" s="311">
        <v>12216</v>
      </c>
      <c r="B3537" s="312" t="s">
        <v>31595</v>
      </c>
      <c r="C3537" s="313" t="s">
        <v>27273</v>
      </c>
      <c r="D3537" s="314">
        <v>79.56</v>
      </c>
      <c r="E3537" s="13" t="s">
        <v>28388</v>
      </c>
    </row>
    <row r="3538" spans="1:5">
      <c r="A3538" s="311">
        <v>12217</v>
      </c>
      <c r="B3538" s="312" t="s">
        <v>31596</v>
      </c>
      <c r="C3538" s="313" t="s">
        <v>27273</v>
      </c>
      <c r="D3538" s="314">
        <v>265.26</v>
      </c>
    </row>
    <row r="3539" spans="1:5">
      <c r="A3539" s="311">
        <v>12076</v>
      </c>
      <c r="B3539" s="312" t="s">
        <v>31597</v>
      </c>
      <c r="C3539" s="313" t="s">
        <v>27273</v>
      </c>
      <c r="D3539" s="314">
        <v>46</v>
      </c>
    </row>
    <row r="3540" spans="1:5">
      <c r="A3540" s="311">
        <v>12077</v>
      </c>
      <c r="B3540" s="312" t="s">
        <v>31598</v>
      </c>
      <c r="C3540" s="313" t="s">
        <v>27273</v>
      </c>
      <c r="D3540" s="314">
        <v>63.2</v>
      </c>
    </row>
    <row r="3541" spans="1:5">
      <c r="A3541" s="311">
        <v>12082</v>
      </c>
      <c r="B3541" s="312" t="s">
        <v>31599</v>
      </c>
      <c r="C3541" s="313" t="s">
        <v>27273</v>
      </c>
      <c r="D3541" s="314">
        <v>33.6</v>
      </c>
    </row>
    <row r="3542" spans="1:5">
      <c r="A3542" s="311">
        <v>12083</v>
      </c>
      <c r="B3542" s="312" t="s">
        <v>31600</v>
      </c>
      <c r="C3542" s="313" t="s">
        <v>27273</v>
      </c>
      <c r="D3542" s="314">
        <v>44.6</v>
      </c>
    </row>
    <row r="3543" spans="1:5">
      <c r="A3543" s="311">
        <v>13276</v>
      </c>
      <c r="B3543" s="312" t="s">
        <v>31601</v>
      </c>
      <c r="C3543" s="313" t="s">
        <v>27273</v>
      </c>
      <c r="D3543" s="314">
        <v>775.08</v>
      </c>
    </row>
    <row r="3544" spans="1:5">
      <c r="A3544" s="311">
        <v>9921</v>
      </c>
      <c r="B3544" s="312" t="s">
        <v>31602</v>
      </c>
      <c r="C3544" s="313" t="s">
        <v>27273</v>
      </c>
      <c r="D3544" s="314">
        <v>44.1</v>
      </c>
    </row>
    <row r="3545" spans="1:5">
      <c r="A3545" s="311">
        <v>4272</v>
      </c>
      <c r="B3545" s="312" t="s">
        <v>31603</v>
      </c>
      <c r="C3545" s="313" t="s">
        <v>27273</v>
      </c>
      <c r="D3545" s="314">
        <v>28.65</v>
      </c>
    </row>
    <row r="3546" spans="1:5">
      <c r="A3546" s="311">
        <v>13170</v>
      </c>
      <c r="B3546" s="312" t="s">
        <v>28315</v>
      </c>
      <c r="C3546" s="313" t="s">
        <v>27273</v>
      </c>
      <c r="D3546" s="314">
        <v>236.94</v>
      </c>
    </row>
    <row r="3547" spans="1:5">
      <c r="A3547" s="311">
        <v>2034</v>
      </c>
      <c r="B3547" s="312" t="s">
        <v>31604</v>
      </c>
      <c r="C3547" s="313" t="s">
        <v>27273</v>
      </c>
      <c r="D3547" s="314">
        <v>31.98</v>
      </c>
    </row>
    <row r="3548" spans="1:5">
      <c r="A3548" s="311">
        <v>2035</v>
      </c>
      <c r="B3548" s="312" t="s">
        <v>31605</v>
      </c>
      <c r="C3548" s="313" t="s">
        <v>27273</v>
      </c>
      <c r="D3548" s="314">
        <v>54.52</v>
      </c>
    </row>
    <row r="3549" spans="1:5">
      <c r="A3549" s="311">
        <v>2028</v>
      </c>
      <c r="B3549" s="312" t="s">
        <v>31606</v>
      </c>
      <c r="C3549" s="313" t="s">
        <v>27273</v>
      </c>
      <c r="D3549" s="314">
        <v>69.91</v>
      </c>
    </row>
    <row r="3550" spans="1:5">
      <c r="A3550" s="311">
        <v>13219</v>
      </c>
      <c r="B3550" s="312" t="s">
        <v>31607</v>
      </c>
      <c r="C3550" s="313" t="s">
        <v>27273</v>
      </c>
      <c r="D3550" s="314">
        <v>583.91999999999996</v>
      </c>
    </row>
    <row r="3551" spans="1:5">
      <c r="A3551" s="311">
        <v>13146</v>
      </c>
      <c r="B3551" s="312" t="s">
        <v>31608</v>
      </c>
      <c r="C3551" s="313" t="s">
        <v>27273</v>
      </c>
      <c r="D3551" s="314">
        <v>150.69</v>
      </c>
      <c r="E3551" s="16"/>
    </row>
    <row r="3552" spans="1:5">
      <c r="A3552" s="311">
        <v>12467</v>
      </c>
      <c r="B3552" s="312" t="s">
        <v>31609</v>
      </c>
      <c r="C3552" s="313" t="s">
        <v>27273</v>
      </c>
      <c r="D3552" s="314">
        <v>266.58999999999997</v>
      </c>
      <c r="E3552" s="16"/>
    </row>
    <row r="3553" spans="1:5">
      <c r="A3553" s="311">
        <v>13256</v>
      </c>
      <c r="B3553" s="312" t="s">
        <v>31610</v>
      </c>
      <c r="C3553" s="313" t="s">
        <v>27273</v>
      </c>
      <c r="D3553" s="314">
        <v>78.040000000000006</v>
      </c>
      <c r="E3553" s="16"/>
    </row>
    <row r="3554" spans="1:5">
      <c r="A3554" s="311">
        <v>6853</v>
      </c>
      <c r="B3554" s="312" t="s">
        <v>31611</v>
      </c>
      <c r="C3554" s="313" t="s">
        <v>27273</v>
      </c>
      <c r="D3554" s="314">
        <v>45.25</v>
      </c>
      <c r="E3554" s="16"/>
    </row>
    <row r="3555" spans="1:5">
      <c r="A3555" s="311">
        <v>2030</v>
      </c>
      <c r="B3555" s="312" t="s">
        <v>31612</v>
      </c>
      <c r="C3555" s="313" t="s">
        <v>27273</v>
      </c>
      <c r="D3555" s="314">
        <v>52.67</v>
      </c>
    </row>
    <row r="3556" spans="1:5">
      <c r="A3556" s="311">
        <v>2031</v>
      </c>
      <c r="B3556" s="312" t="s">
        <v>31613</v>
      </c>
      <c r="C3556" s="313" t="s">
        <v>27273</v>
      </c>
      <c r="D3556" s="314">
        <v>58.73</v>
      </c>
      <c r="E3556" s="16"/>
    </row>
    <row r="3557" spans="1:5">
      <c r="A3557" s="311">
        <v>4273</v>
      </c>
      <c r="B3557" s="312" t="s">
        <v>31614</v>
      </c>
      <c r="C3557" s="313" t="s">
        <v>27273</v>
      </c>
      <c r="D3557" s="314">
        <v>71.989999999999995</v>
      </c>
      <c r="E3557" s="16"/>
    </row>
    <row r="3558" spans="1:5">
      <c r="A3558" s="311">
        <v>11331</v>
      </c>
      <c r="B3558" s="312" t="s">
        <v>31615</v>
      </c>
      <c r="C3558" s="313" t="s">
        <v>27273</v>
      </c>
      <c r="D3558" s="314">
        <v>30.13</v>
      </c>
      <c r="E3558" s="16"/>
    </row>
    <row r="3559" spans="1:5">
      <c r="A3559" s="311">
        <v>9847</v>
      </c>
      <c r="B3559" s="312" t="s">
        <v>31616</v>
      </c>
      <c r="C3559" s="313" t="s">
        <v>27273</v>
      </c>
      <c r="D3559" s="314">
        <v>74.040000000000006</v>
      </c>
    </row>
    <row r="3560" spans="1:5">
      <c r="A3560" s="311">
        <v>9846</v>
      </c>
      <c r="B3560" s="312" t="s">
        <v>31617</v>
      </c>
      <c r="C3560" s="313" t="s">
        <v>27273</v>
      </c>
      <c r="D3560" s="314">
        <v>98.94</v>
      </c>
      <c r="E3560" s="16"/>
    </row>
    <row r="3561" spans="1:5">
      <c r="A3561" s="311">
        <v>7563</v>
      </c>
      <c r="B3561" s="312" t="s">
        <v>31618</v>
      </c>
      <c r="C3561" s="313" t="s">
        <v>27273</v>
      </c>
      <c r="D3561" s="314">
        <v>69.63</v>
      </c>
      <c r="E3561" s="16"/>
    </row>
    <row r="3562" spans="1:5">
      <c r="A3562" s="311">
        <v>7287</v>
      </c>
      <c r="B3562" s="312" t="s">
        <v>31619</v>
      </c>
      <c r="C3562" s="313" t="s">
        <v>27273</v>
      </c>
      <c r="D3562" s="314">
        <v>77.48</v>
      </c>
      <c r="E3562" s="16"/>
    </row>
    <row r="3563" spans="1:5">
      <c r="A3563" s="311">
        <v>4705</v>
      </c>
      <c r="B3563" s="312" t="s">
        <v>31620</v>
      </c>
      <c r="C3563" s="313" t="s">
        <v>27273</v>
      </c>
      <c r="D3563" s="314">
        <v>66.510000000000005</v>
      </c>
    </row>
    <row r="3564" spans="1:5">
      <c r="A3564" s="311">
        <v>9919</v>
      </c>
      <c r="B3564" s="312" t="s">
        <v>27416</v>
      </c>
      <c r="C3564" s="313" t="s">
        <v>27265</v>
      </c>
      <c r="D3564" s="314">
        <v>878.87</v>
      </c>
    </row>
    <row r="3565" spans="1:5">
      <c r="A3565" s="311">
        <v>12602</v>
      </c>
      <c r="B3565" s="312" t="s">
        <v>31621</v>
      </c>
      <c r="C3565" s="313" t="s">
        <v>27265</v>
      </c>
      <c r="D3565" s="314">
        <v>310.39</v>
      </c>
    </row>
    <row r="3566" spans="1:5">
      <c r="A3566" s="311">
        <v>2585</v>
      </c>
      <c r="B3566" s="312" t="s">
        <v>31622</v>
      </c>
      <c r="C3566" s="313" t="s">
        <v>27265</v>
      </c>
      <c r="D3566" s="314">
        <v>239.81</v>
      </c>
    </row>
    <row r="3567" spans="1:5">
      <c r="A3567" s="311">
        <v>2080</v>
      </c>
      <c r="B3567" s="312" t="s">
        <v>31623</v>
      </c>
      <c r="C3567" s="313" t="s">
        <v>27265</v>
      </c>
      <c r="D3567" s="314">
        <v>405.73</v>
      </c>
    </row>
    <row r="3568" spans="1:5">
      <c r="A3568" s="311">
        <v>12058</v>
      </c>
      <c r="B3568" s="312" t="s">
        <v>31624</v>
      </c>
      <c r="C3568" s="313" t="s">
        <v>27265</v>
      </c>
      <c r="D3568" s="314">
        <v>303.45999999999998</v>
      </c>
    </row>
    <row r="3569" spans="1:5">
      <c r="A3569" s="311">
        <v>12071</v>
      </c>
      <c r="B3569" s="312" t="s">
        <v>31625</v>
      </c>
      <c r="C3569" s="313" t="s">
        <v>27265</v>
      </c>
      <c r="D3569" s="314">
        <v>344</v>
      </c>
    </row>
    <row r="3570" spans="1:5">
      <c r="A3570" s="311">
        <v>9072</v>
      </c>
      <c r="B3570" s="312" t="s">
        <v>31626</v>
      </c>
      <c r="C3570" s="313" t="s">
        <v>27265</v>
      </c>
      <c r="D3570" s="314">
        <v>220.36</v>
      </c>
    </row>
    <row r="3571" spans="1:5" ht="22.5">
      <c r="A3571" s="311">
        <v>12607</v>
      </c>
      <c r="B3571" s="312" t="s">
        <v>28359</v>
      </c>
      <c r="C3571" s="313" t="s">
        <v>27273</v>
      </c>
      <c r="D3571" s="314">
        <v>155.75</v>
      </c>
    </row>
    <row r="3572" spans="1:5" ht="22.5">
      <c r="A3572" s="311">
        <v>13251</v>
      </c>
      <c r="B3572" s="312" t="s">
        <v>31627</v>
      </c>
      <c r="C3572" s="313" t="s">
        <v>27273</v>
      </c>
      <c r="D3572" s="314">
        <v>176.91</v>
      </c>
    </row>
    <row r="3573" spans="1:5" ht="22.5">
      <c r="A3573" s="311">
        <v>12053</v>
      </c>
      <c r="B3573" s="312" t="s">
        <v>31628</v>
      </c>
      <c r="C3573" s="313" t="s">
        <v>27273</v>
      </c>
      <c r="D3573" s="314">
        <v>31.27</v>
      </c>
    </row>
    <row r="3574" spans="1:5" ht="22.5">
      <c r="A3574" s="311">
        <v>12054</v>
      </c>
      <c r="B3574" s="312" t="s">
        <v>31629</v>
      </c>
      <c r="C3574" s="313" t="s">
        <v>27273</v>
      </c>
      <c r="D3574" s="314">
        <v>119.38</v>
      </c>
    </row>
    <row r="3575" spans="1:5" ht="22.5">
      <c r="A3575" s="311">
        <v>12051</v>
      </c>
      <c r="B3575" s="312" t="s">
        <v>31630</v>
      </c>
      <c r="C3575" s="313" t="s">
        <v>27273</v>
      </c>
      <c r="D3575" s="314">
        <v>56.53</v>
      </c>
    </row>
    <row r="3576" spans="1:5" ht="22.5">
      <c r="A3576" s="311">
        <v>12052</v>
      </c>
      <c r="B3576" s="312" t="s">
        <v>31631</v>
      </c>
      <c r="C3576" s="313" t="s">
        <v>27273</v>
      </c>
      <c r="D3576" s="314">
        <v>91.29</v>
      </c>
    </row>
    <row r="3577" spans="1:5" ht="22.5">
      <c r="A3577" s="311">
        <v>12067</v>
      </c>
      <c r="B3577" s="312" t="s">
        <v>31632</v>
      </c>
      <c r="C3577" s="313" t="s">
        <v>27273</v>
      </c>
      <c r="D3577" s="314">
        <v>121.64</v>
      </c>
    </row>
    <row r="3578" spans="1:5" ht="22.5">
      <c r="A3578" s="311">
        <v>12068</v>
      </c>
      <c r="B3578" s="312" t="s">
        <v>31633</v>
      </c>
      <c r="C3578" s="313" t="s">
        <v>27273</v>
      </c>
      <c r="D3578" s="314">
        <v>141.88999999999999</v>
      </c>
    </row>
    <row r="3579" spans="1:5" ht="22.5">
      <c r="A3579" s="311">
        <v>12065</v>
      </c>
      <c r="B3579" s="312" t="s">
        <v>31634</v>
      </c>
      <c r="C3579" s="313" t="s">
        <v>27273</v>
      </c>
      <c r="D3579" s="314">
        <v>62.55</v>
      </c>
      <c r="E3579" s="13" t="s">
        <v>28388</v>
      </c>
    </row>
    <row r="3580" spans="1:5" ht="22.5">
      <c r="A3580" s="311">
        <v>12066</v>
      </c>
      <c r="B3580" s="312" t="s">
        <v>31635</v>
      </c>
      <c r="C3580" s="313" t="s">
        <v>27273</v>
      </c>
      <c r="D3580" s="314">
        <v>97.29</v>
      </c>
      <c r="E3580" s="13" t="s">
        <v>28388</v>
      </c>
    </row>
    <row r="3581" spans="1:5" ht="22.5">
      <c r="A3581" s="311">
        <v>12061</v>
      </c>
      <c r="B3581" s="312" t="s">
        <v>31636</v>
      </c>
      <c r="C3581" s="313" t="s">
        <v>27273</v>
      </c>
      <c r="D3581" s="314">
        <v>111.42</v>
      </c>
      <c r="E3581" s="13" t="s">
        <v>28388</v>
      </c>
    </row>
    <row r="3582" spans="1:5" ht="22.5">
      <c r="A3582" s="311">
        <v>12062</v>
      </c>
      <c r="B3582" s="312" t="s">
        <v>31637</v>
      </c>
      <c r="C3582" s="313" t="s">
        <v>27273</v>
      </c>
      <c r="D3582" s="314">
        <v>126.59</v>
      </c>
      <c r="E3582" s="13" t="s">
        <v>28388</v>
      </c>
    </row>
    <row r="3583" spans="1:5" ht="22.5">
      <c r="A3583" s="311">
        <v>12059</v>
      </c>
      <c r="B3583" s="312" t="s">
        <v>31638</v>
      </c>
      <c r="C3583" s="313" t="s">
        <v>27273</v>
      </c>
      <c r="D3583" s="314">
        <v>58.47</v>
      </c>
      <c r="E3583" s="13" t="s">
        <v>28388</v>
      </c>
    </row>
    <row r="3584" spans="1:5" ht="22.5">
      <c r="A3584" s="311">
        <v>12060</v>
      </c>
      <c r="B3584" s="312" t="s">
        <v>31639</v>
      </c>
      <c r="C3584" s="313" t="s">
        <v>27273</v>
      </c>
      <c r="D3584" s="314">
        <v>93.24</v>
      </c>
      <c r="E3584" s="13" t="s">
        <v>28388</v>
      </c>
    </row>
    <row r="3585" spans="1:5" ht="22.5">
      <c r="A3585" s="311">
        <v>12218</v>
      </c>
      <c r="B3585" s="312" t="s">
        <v>31640</v>
      </c>
      <c r="C3585" s="313" t="s">
        <v>27273</v>
      </c>
      <c r="D3585" s="314">
        <v>101.43</v>
      </c>
      <c r="E3585" s="13" t="s">
        <v>28388</v>
      </c>
    </row>
    <row r="3586" spans="1:5" ht="22.5">
      <c r="A3586" s="311">
        <v>12219</v>
      </c>
      <c r="B3586" s="312" t="s">
        <v>31641</v>
      </c>
      <c r="C3586" s="313" t="s">
        <v>27273</v>
      </c>
      <c r="D3586" s="314">
        <v>105.95</v>
      </c>
    </row>
    <row r="3587" spans="1:5" ht="22.5">
      <c r="A3587" s="311">
        <v>12074</v>
      </c>
      <c r="B3587" s="312" t="s">
        <v>31642</v>
      </c>
      <c r="C3587" s="313" t="s">
        <v>27273</v>
      </c>
      <c r="D3587" s="314">
        <v>115.49</v>
      </c>
    </row>
    <row r="3588" spans="1:5" ht="22.5">
      <c r="A3588" s="311">
        <v>12075</v>
      </c>
      <c r="B3588" s="312" t="s">
        <v>31643</v>
      </c>
      <c r="C3588" s="313" t="s">
        <v>27273</v>
      </c>
      <c r="D3588" s="314">
        <v>132.69</v>
      </c>
    </row>
    <row r="3589" spans="1:5" ht="22.5">
      <c r="A3589" s="311">
        <v>12072</v>
      </c>
      <c r="B3589" s="312" t="s">
        <v>31644</v>
      </c>
      <c r="C3589" s="313" t="s">
        <v>27273</v>
      </c>
      <c r="D3589" s="314">
        <v>60.09</v>
      </c>
      <c r="E3589" s="13" t="s">
        <v>28388</v>
      </c>
    </row>
    <row r="3590" spans="1:5" ht="22.5">
      <c r="A3590" s="311">
        <v>12073</v>
      </c>
      <c r="B3590" s="312" t="s">
        <v>31645</v>
      </c>
      <c r="C3590" s="313" t="s">
        <v>27273</v>
      </c>
      <c r="D3590" s="314">
        <v>94.82</v>
      </c>
      <c r="E3590" s="13" t="s">
        <v>28388</v>
      </c>
    </row>
    <row r="3591" spans="1:5" ht="22.5">
      <c r="A3591" s="311">
        <v>12080</v>
      </c>
      <c r="B3591" s="312" t="s">
        <v>31646</v>
      </c>
      <c r="C3591" s="313" t="s">
        <v>27273</v>
      </c>
      <c r="D3591" s="314">
        <v>103.09</v>
      </c>
    </row>
    <row r="3592" spans="1:5" ht="22.5">
      <c r="A3592" s="311">
        <v>12081</v>
      </c>
      <c r="B3592" s="312" t="s">
        <v>31647</v>
      </c>
      <c r="C3592" s="313" t="s">
        <v>27273</v>
      </c>
      <c r="D3592" s="314">
        <v>114.09</v>
      </c>
    </row>
    <row r="3593" spans="1:5" ht="22.5">
      <c r="A3593" s="311">
        <v>12078</v>
      </c>
      <c r="B3593" s="312" t="s">
        <v>31648</v>
      </c>
      <c r="C3593" s="313" t="s">
        <v>27273</v>
      </c>
      <c r="D3593" s="314">
        <v>55.34</v>
      </c>
      <c r="E3593" s="16"/>
    </row>
    <row r="3594" spans="1:5" ht="22.5">
      <c r="A3594" s="311">
        <v>12079</v>
      </c>
      <c r="B3594" s="312" t="s">
        <v>31649</v>
      </c>
      <c r="C3594" s="313" t="s">
        <v>27273</v>
      </c>
      <c r="D3594" s="314">
        <v>89.87</v>
      </c>
      <c r="E3594" s="16"/>
    </row>
    <row r="3595" spans="1:5">
      <c r="A3595" s="311">
        <v>4487</v>
      </c>
      <c r="B3595" s="312" t="s">
        <v>31650</v>
      </c>
      <c r="C3595" s="313" t="s">
        <v>27262</v>
      </c>
      <c r="D3595" s="314">
        <v>2.38</v>
      </c>
    </row>
    <row r="3596" spans="1:5">
      <c r="A3596" s="311">
        <v>79</v>
      </c>
      <c r="B3596" s="312" t="s">
        <v>31651</v>
      </c>
      <c r="C3596" s="313" t="s">
        <v>27504</v>
      </c>
      <c r="D3596" s="314">
        <v>6.03</v>
      </c>
    </row>
    <row r="3597" spans="1:5">
      <c r="A3597" s="311">
        <v>146</v>
      </c>
      <c r="B3597" s="312" t="s">
        <v>31652</v>
      </c>
      <c r="C3597" s="313" t="s">
        <v>27504</v>
      </c>
      <c r="D3597" s="314">
        <v>2.97</v>
      </c>
    </row>
    <row r="3598" spans="1:5">
      <c r="A3598" s="311">
        <v>159</v>
      </c>
      <c r="B3598" s="312" t="s">
        <v>31653</v>
      </c>
      <c r="C3598" s="313" t="s">
        <v>27504</v>
      </c>
      <c r="D3598" s="314">
        <v>4.2300000000000004</v>
      </c>
    </row>
    <row r="3599" spans="1:5">
      <c r="A3599" s="311">
        <v>615</v>
      </c>
      <c r="B3599" s="312" t="s">
        <v>31654</v>
      </c>
      <c r="C3599" s="313" t="s">
        <v>27504</v>
      </c>
      <c r="D3599" s="314">
        <v>4.4800000000000004</v>
      </c>
    </row>
    <row r="3600" spans="1:5">
      <c r="A3600" s="311">
        <v>813</v>
      </c>
      <c r="B3600" s="312" t="s">
        <v>31655</v>
      </c>
      <c r="C3600" s="313" t="s">
        <v>27504</v>
      </c>
      <c r="D3600" s="314">
        <v>39.99</v>
      </c>
    </row>
    <row r="3601" spans="1:5">
      <c r="A3601" s="311">
        <v>925</v>
      </c>
      <c r="B3601" s="312" t="s">
        <v>31656</v>
      </c>
      <c r="C3601" s="313" t="s">
        <v>27274</v>
      </c>
      <c r="D3601" s="314">
        <v>14.62</v>
      </c>
    </row>
    <row r="3602" spans="1:5">
      <c r="A3602" s="311">
        <v>5489</v>
      </c>
      <c r="B3602" s="312" t="s">
        <v>31657</v>
      </c>
      <c r="C3602" s="313" t="s">
        <v>27274</v>
      </c>
      <c r="D3602" s="314">
        <v>27.27</v>
      </c>
      <c r="E3602" s="16"/>
    </row>
    <row r="3603" spans="1:5">
      <c r="A3603" s="311">
        <v>4832</v>
      </c>
      <c r="B3603" s="312" t="s">
        <v>31658</v>
      </c>
      <c r="C3603" s="313" t="s">
        <v>27262</v>
      </c>
      <c r="D3603" s="314">
        <v>22.45</v>
      </c>
    </row>
    <row r="3604" spans="1:5">
      <c r="A3604" s="311">
        <v>10563</v>
      </c>
      <c r="B3604" s="312" t="s">
        <v>31659</v>
      </c>
      <c r="C3604" s="313" t="s">
        <v>27338</v>
      </c>
      <c r="D3604" s="314">
        <v>102.19</v>
      </c>
    </row>
    <row r="3605" spans="1:5">
      <c r="A3605" s="311">
        <v>11427</v>
      </c>
      <c r="B3605" s="312" t="s">
        <v>31660</v>
      </c>
      <c r="C3605" s="313" t="s">
        <v>27262</v>
      </c>
      <c r="D3605" s="314">
        <v>29.9</v>
      </c>
    </row>
    <row r="3606" spans="1:5">
      <c r="A3606" s="311">
        <v>1997</v>
      </c>
      <c r="B3606" s="312" t="s">
        <v>31661</v>
      </c>
      <c r="C3606" s="313" t="s">
        <v>27274</v>
      </c>
      <c r="D3606" s="314">
        <v>8.4</v>
      </c>
      <c r="E3606" s="16"/>
    </row>
    <row r="3607" spans="1:5">
      <c r="A3607" s="311">
        <v>2414</v>
      </c>
      <c r="B3607" s="312" t="s">
        <v>31662</v>
      </c>
      <c r="C3607" s="313" t="s">
        <v>27262</v>
      </c>
      <c r="D3607" s="314">
        <v>10</v>
      </c>
      <c r="E3607" s="16"/>
    </row>
    <row r="3608" spans="1:5">
      <c r="A3608" s="311">
        <v>10561</v>
      </c>
      <c r="B3608" s="312" t="s">
        <v>31663</v>
      </c>
      <c r="C3608" s="313" t="s">
        <v>27338</v>
      </c>
      <c r="D3608" s="314">
        <v>2.48</v>
      </c>
    </row>
    <row r="3609" spans="1:5">
      <c r="A3609" s="311">
        <v>11543</v>
      </c>
      <c r="B3609" s="312" t="s">
        <v>31664</v>
      </c>
      <c r="C3609" s="313" t="s">
        <v>27262</v>
      </c>
      <c r="D3609" s="314">
        <v>21</v>
      </c>
      <c r="E3609" s="16"/>
    </row>
    <row r="3610" spans="1:5" ht="45">
      <c r="A3610" s="311">
        <v>11534</v>
      </c>
      <c r="B3610" s="312" t="s">
        <v>31665</v>
      </c>
      <c r="C3610" s="313" t="s">
        <v>27262</v>
      </c>
      <c r="D3610" s="314">
        <v>280</v>
      </c>
      <c r="E3610" s="16"/>
    </row>
    <row r="3611" spans="1:5">
      <c r="A3611" s="311">
        <v>3118</v>
      </c>
      <c r="B3611" s="312" t="s">
        <v>31666</v>
      </c>
      <c r="C3611" s="313" t="s">
        <v>27262</v>
      </c>
      <c r="D3611" s="314">
        <v>132.19999999999999</v>
      </c>
      <c r="E3611" s="16"/>
    </row>
    <row r="3612" spans="1:5">
      <c r="A3612" s="311">
        <v>3117</v>
      </c>
      <c r="B3612" s="312" t="s">
        <v>31667</v>
      </c>
      <c r="C3612" s="313" t="s">
        <v>27262</v>
      </c>
      <c r="D3612" s="314">
        <v>80.41</v>
      </c>
    </row>
    <row r="3613" spans="1:5">
      <c r="A3613" s="311">
        <v>11546</v>
      </c>
      <c r="B3613" s="312" t="s">
        <v>31668</v>
      </c>
      <c r="C3613" s="313" t="s">
        <v>27262</v>
      </c>
      <c r="D3613" s="314">
        <v>9.5</v>
      </c>
    </row>
    <row r="3614" spans="1:5">
      <c r="A3614" s="311">
        <v>11544</v>
      </c>
      <c r="B3614" s="312" t="s">
        <v>31669</v>
      </c>
      <c r="C3614" s="313" t="s">
        <v>27262</v>
      </c>
      <c r="D3614" s="314">
        <v>27.98</v>
      </c>
    </row>
    <row r="3615" spans="1:5">
      <c r="A3615" s="311">
        <v>10562</v>
      </c>
      <c r="B3615" s="312" t="s">
        <v>31670</v>
      </c>
      <c r="C3615" s="313" t="s">
        <v>27338</v>
      </c>
      <c r="D3615" s="314">
        <v>30</v>
      </c>
    </row>
    <row r="3616" spans="1:5" ht="22.5">
      <c r="A3616" s="311">
        <v>11548</v>
      </c>
      <c r="B3616" s="312" t="s">
        <v>31671</v>
      </c>
      <c r="C3616" s="313" t="s">
        <v>27262</v>
      </c>
      <c r="D3616" s="314">
        <v>345</v>
      </c>
      <c r="E3616" s="16"/>
    </row>
    <row r="3617" spans="1:5">
      <c r="A3617" s="311">
        <v>9811</v>
      </c>
      <c r="B3617" s="312" t="s">
        <v>31672</v>
      </c>
      <c r="C3617" s="313" t="s">
        <v>27338</v>
      </c>
      <c r="D3617" s="314">
        <v>870</v>
      </c>
    </row>
    <row r="3618" spans="1:5" ht="22.5">
      <c r="A3618" s="311">
        <v>3671</v>
      </c>
      <c r="B3618" s="312" t="s">
        <v>31673</v>
      </c>
      <c r="C3618" s="313" t="s">
        <v>27262</v>
      </c>
      <c r="D3618" s="314">
        <v>2505.11</v>
      </c>
    </row>
    <row r="3619" spans="1:5" ht="22.5">
      <c r="A3619" s="311">
        <v>3102</v>
      </c>
      <c r="B3619" s="312" t="s">
        <v>31674</v>
      </c>
      <c r="C3619" s="313" t="s">
        <v>31675</v>
      </c>
      <c r="D3619" s="314">
        <v>26.1</v>
      </c>
      <c r="E3619" s="16"/>
    </row>
    <row r="3620" spans="1:5">
      <c r="A3620" s="311">
        <v>3105</v>
      </c>
      <c r="B3620" s="312" t="s">
        <v>31676</v>
      </c>
      <c r="C3620" s="313" t="s">
        <v>27273</v>
      </c>
      <c r="D3620" s="314">
        <v>18.47</v>
      </c>
      <c r="E3620" s="16"/>
    </row>
    <row r="3621" spans="1:5">
      <c r="A3621" s="311">
        <v>11554</v>
      </c>
      <c r="B3621" s="312" t="s">
        <v>31677</v>
      </c>
      <c r="C3621" s="313" t="s">
        <v>27262</v>
      </c>
      <c r="D3621" s="314">
        <v>472.73</v>
      </c>
      <c r="E3621" s="16" t="s">
        <v>28388</v>
      </c>
    </row>
    <row r="3622" spans="1:5">
      <c r="A3622" s="311">
        <v>10566</v>
      </c>
      <c r="B3622" s="312" t="s">
        <v>31678</v>
      </c>
      <c r="C3622" s="313" t="s">
        <v>27262</v>
      </c>
      <c r="D3622" s="314">
        <v>30</v>
      </c>
      <c r="E3622" s="16" t="s">
        <v>28388</v>
      </c>
    </row>
    <row r="3623" spans="1:5">
      <c r="A3623" s="311">
        <v>2508</v>
      </c>
      <c r="B3623" s="312" t="s">
        <v>31679</v>
      </c>
      <c r="C3623" s="313" t="s">
        <v>27262</v>
      </c>
      <c r="D3623" s="314">
        <v>622.33000000000004</v>
      </c>
    </row>
    <row r="3624" spans="1:5">
      <c r="A3624" s="311">
        <v>206</v>
      </c>
      <c r="B3624" s="312" t="s">
        <v>31680</v>
      </c>
      <c r="C3624" s="313" t="s">
        <v>27446</v>
      </c>
      <c r="D3624" s="314">
        <v>474.44</v>
      </c>
      <c r="E3624" s="16"/>
    </row>
    <row r="3625" spans="1:5" ht="22.5">
      <c r="A3625" s="311">
        <v>428</v>
      </c>
      <c r="B3625" s="312" t="s">
        <v>31681</v>
      </c>
      <c r="C3625" s="313" t="s">
        <v>27262</v>
      </c>
      <c r="D3625" s="314">
        <v>5621.91</v>
      </c>
    </row>
    <row r="3626" spans="1:5">
      <c r="A3626" s="311">
        <v>4810</v>
      </c>
      <c r="B3626" s="312" t="s">
        <v>31682</v>
      </c>
      <c r="C3626" s="313" t="s">
        <v>27262</v>
      </c>
      <c r="D3626" s="314">
        <v>1629.83</v>
      </c>
      <c r="E3626" s="16"/>
    </row>
    <row r="3627" spans="1:5" ht="22.5">
      <c r="A3627" s="311">
        <v>7305</v>
      </c>
      <c r="B3627" s="312" t="s">
        <v>31683</v>
      </c>
      <c r="C3627" s="313" t="s">
        <v>27446</v>
      </c>
      <c r="D3627" s="314">
        <v>7958.77</v>
      </c>
      <c r="E3627" s="16"/>
    </row>
    <row r="3628" spans="1:5" ht="33.75">
      <c r="A3628" s="311">
        <v>932</v>
      </c>
      <c r="B3628" s="312" t="s">
        <v>31684</v>
      </c>
      <c r="C3628" s="313" t="s">
        <v>27446</v>
      </c>
      <c r="D3628" s="314">
        <v>3331.38</v>
      </c>
    </row>
    <row r="3629" spans="1:5" ht="22.5">
      <c r="A3629" s="311">
        <v>2522</v>
      </c>
      <c r="B3629" s="312" t="s">
        <v>31685</v>
      </c>
      <c r="C3629" s="313" t="s">
        <v>27262</v>
      </c>
      <c r="D3629" s="314">
        <v>1665.71</v>
      </c>
      <c r="E3629" s="16"/>
    </row>
    <row r="3630" spans="1:5" ht="22.5">
      <c r="A3630" s="311">
        <v>1877</v>
      </c>
      <c r="B3630" s="312" t="s">
        <v>31686</v>
      </c>
      <c r="C3630" s="313" t="s">
        <v>27446</v>
      </c>
      <c r="D3630" s="314">
        <v>942.65</v>
      </c>
      <c r="E3630" s="16"/>
    </row>
    <row r="3631" spans="1:5" ht="22.5">
      <c r="A3631" s="311">
        <v>1928</v>
      </c>
      <c r="B3631" s="312" t="s">
        <v>31687</v>
      </c>
      <c r="C3631" s="313" t="s">
        <v>27446</v>
      </c>
      <c r="D3631" s="314">
        <v>324.7</v>
      </c>
      <c r="E3631" s="16"/>
    </row>
    <row r="3632" spans="1:5" ht="22.5">
      <c r="A3632" s="311">
        <v>1931</v>
      </c>
      <c r="B3632" s="312" t="s">
        <v>31688</v>
      </c>
      <c r="C3632" s="313" t="s">
        <v>27446</v>
      </c>
      <c r="D3632" s="314">
        <v>274.37</v>
      </c>
      <c r="E3632" s="16"/>
    </row>
    <row r="3633" spans="1:5">
      <c r="A3633" s="311">
        <v>1929</v>
      </c>
      <c r="B3633" s="312" t="s">
        <v>31689</v>
      </c>
      <c r="C3633" s="313" t="s">
        <v>27446</v>
      </c>
      <c r="D3633" s="314">
        <v>45.28</v>
      </c>
      <c r="E3633" s="16"/>
    </row>
    <row r="3634" spans="1:5" ht="22.5">
      <c r="A3634" s="311">
        <v>1930</v>
      </c>
      <c r="B3634" s="312" t="s">
        <v>31690</v>
      </c>
      <c r="C3634" s="313" t="s">
        <v>27262</v>
      </c>
      <c r="D3634" s="314">
        <v>831.91</v>
      </c>
    </row>
    <row r="3635" spans="1:5" ht="22.5">
      <c r="A3635" s="311">
        <v>1932</v>
      </c>
      <c r="B3635" s="312" t="s">
        <v>31691</v>
      </c>
      <c r="C3635" s="313" t="s">
        <v>27262</v>
      </c>
      <c r="D3635" s="314">
        <v>231.58</v>
      </c>
    </row>
    <row r="3636" spans="1:5">
      <c r="A3636" s="311">
        <v>2543</v>
      </c>
      <c r="B3636" s="312" t="s">
        <v>31692</v>
      </c>
      <c r="C3636" s="313" t="s">
        <v>27262</v>
      </c>
      <c r="D3636" s="314">
        <v>630.41999999999996</v>
      </c>
    </row>
    <row r="3637" spans="1:5" ht="22.5">
      <c r="A3637" s="311">
        <v>4811</v>
      </c>
      <c r="B3637" s="312" t="s">
        <v>31693</v>
      </c>
      <c r="C3637" s="313" t="s">
        <v>27446</v>
      </c>
      <c r="D3637" s="314">
        <v>2834.21</v>
      </c>
    </row>
    <row r="3638" spans="1:5" ht="22.5">
      <c r="A3638" s="311">
        <v>10737</v>
      </c>
      <c r="B3638" s="312" t="s">
        <v>27537</v>
      </c>
      <c r="C3638" s="313" t="s">
        <v>27446</v>
      </c>
      <c r="D3638" s="314">
        <v>1260.8800000000001</v>
      </c>
      <c r="E3638" s="16"/>
    </row>
    <row r="3639" spans="1:5" ht="22.5">
      <c r="A3639" s="311">
        <v>10735</v>
      </c>
      <c r="B3639" s="312" t="s">
        <v>31694</v>
      </c>
      <c r="C3639" s="313" t="s">
        <v>27446</v>
      </c>
      <c r="D3639" s="314">
        <v>3506.46</v>
      </c>
      <c r="E3639" s="16"/>
    </row>
    <row r="3640" spans="1:5">
      <c r="A3640" s="311">
        <v>244</v>
      </c>
      <c r="B3640" s="312" t="s">
        <v>31695</v>
      </c>
      <c r="C3640" s="313" t="s">
        <v>27446</v>
      </c>
      <c r="D3640" s="314">
        <v>3416.19</v>
      </c>
      <c r="E3640" s="16"/>
    </row>
    <row r="3641" spans="1:5" ht="22.5">
      <c r="A3641" s="311">
        <v>243</v>
      </c>
      <c r="B3641" s="312" t="s">
        <v>31696</v>
      </c>
      <c r="C3641" s="313" t="s">
        <v>27446</v>
      </c>
      <c r="D3641" s="314">
        <v>2445.35</v>
      </c>
      <c r="E3641" s="16"/>
    </row>
    <row r="3642" spans="1:5" ht="33.75">
      <c r="A3642" s="311">
        <v>10416</v>
      </c>
      <c r="B3642" s="312" t="s">
        <v>27493</v>
      </c>
      <c r="C3642" s="313" t="s">
        <v>27265</v>
      </c>
      <c r="D3642" s="314">
        <v>1692.3</v>
      </c>
      <c r="E3642" s="16"/>
    </row>
    <row r="3643" spans="1:5" ht="22.5">
      <c r="A3643" s="311">
        <v>9291</v>
      </c>
      <c r="B3643" s="312" t="s">
        <v>31697</v>
      </c>
      <c r="C3643" s="313" t="s">
        <v>27265</v>
      </c>
      <c r="D3643" s="314">
        <v>195</v>
      </c>
      <c r="E3643" s="16"/>
    </row>
    <row r="3644" spans="1:5" ht="22.5">
      <c r="A3644" s="311">
        <v>12424</v>
      </c>
      <c r="B3644" s="312" t="s">
        <v>31698</v>
      </c>
      <c r="C3644" s="313" t="s">
        <v>27265</v>
      </c>
      <c r="D3644" s="314">
        <v>450</v>
      </c>
    </row>
    <row r="3645" spans="1:5" ht="22.5">
      <c r="A3645" s="311">
        <v>13006</v>
      </c>
      <c r="B3645" s="312" t="s">
        <v>28360</v>
      </c>
      <c r="C3645" s="313" t="s">
        <v>27265</v>
      </c>
      <c r="D3645" s="314">
        <v>320</v>
      </c>
    </row>
    <row r="3646" spans="1:5" ht="33.75">
      <c r="A3646" s="311">
        <v>13007</v>
      </c>
      <c r="B3646" s="312" t="s">
        <v>28361</v>
      </c>
      <c r="C3646" s="313" t="s">
        <v>27265</v>
      </c>
      <c r="D3646" s="314">
        <v>295</v>
      </c>
    </row>
    <row r="3647" spans="1:5" ht="22.5">
      <c r="A3647" s="311">
        <v>304</v>
      </c>
      <c r="B3647" s="312" t="s">
        <v>31699</v>
      </c>
      <c r="C3647" s="313" t="s">
        <v>27265</v>
      </c>
      <c r="D3647" s="314">
        <v>350</v>
      </c>
      <c r="E3647" s="16"/>
    </row>
    <row r="3648" spans="1:5" ht="22.5">
      <c r="A3648" s="311">
        <v>305</v>
      </c>
      <c r="B3648" s="312" t="s">
        <v>31700</v>
      </c>
      <c r="C3648" s="313" t="s">
        <v>27265</v>
      </c>
      <c r="D3648" s="314">
        <v>206.36</v>
      </c>
      <c r="E3648" s="16"/>
    </row>
    <row r="3649" spans="1:5" ht="33.75">
      <c r="A3649" s="311">
        <v>11133</v>
      </c>
      <c r="B3649" s="312" t="s">
        <v>28362</v>
      </c>
      <c r="C3649" s="313" t="s">
        <v>27265</v>
      </c>
      <c r="D3649" s="314">
        <v>900</v>
      </c>
      <c r="E3649" s="16"/>
    </row>
    <row r="3650" spans="1:5" ht="56.25">
      <c r="A3650" s="311">
        <v>12211</v>
      </c>
      <c r="B3650" s="312" t="s">
        <v>31701</v>
      </c>
      <c r="C3650" s="313" t="s">
        <v>27265</v>
      </c>
      <c r="D3650" s="314">
        <v>165</v>
      </c>
      <c r="E3650" s="16"/>
    </row>
    <row r="3651" spans="1:5">
      <c r="A3651" s="311">
        <v>1741</v>
      </c>
      <c r="B3651" s="312" t="s">
        <v>31702</v>
      </c>
      <c r="C3651" s="313" t="s">
        <v>27265</v>
      </c>
      <c r="D3651" s="314">
        <v>140</v>
      </c>
      <c r="E3651" s="16"/>
    </row>
    <row r="3652" spans="1:5">
      <c r="A3652" s="311">
        <v>1739</v>
      </c>
      <c r="B3652" s="312" t="s">
        <v>31703</v>
      </c>
      <c r="C3652" s="313" t="s">
        <v>27265</v>
      </c>
      <c r="D3652" s="314">
        <v>130</v>
      </c>
    </row>
    <row r="3653" spans="1:5">
      <c r="A3653" s="311">
        <v>1740</v>
      </c>
      <c r="B3653" s="312" t="s">
        <v>31704</v>
      </c>
      <c r="C3653" s="313" t="s">
        <v>27265</v>
      </c>
      <c r="D3653" s="314">
        <v>72.209999999999994</v>
      </c>
    </row>
    <row r="3654" spans="1:5">
      <c r="A3654" s="311">
        <v>1738</v>
      </c>
      <c r="B3654" s="312" t="s">
        <v>31705</v>
      </c>
      <c r="C3654" s="313" t="s">
        <v>27265</v>
      </c>
      <c r="D3654" s="314">
        <v>300</v>
      </c>
      <c r="E3654" s="16"/>
    </row>
    <row r="3655" spans="1:5">
      <c r="A3655" s="311">
        <v>1742</v>
      </c>
      <c r="B3655" s="312" t="s">
        <v>31706</v>
      </c>
      <c r="C3655" s="313" t="s">
        <v>27265</v>
      </c>
      <c r="D3655" s="314">
        <v>150</v>
      </c>
    </row>
    <row r="3656" spans="1:5">
      <c r="A3656" s="311">
        <v>1743</v>
      </c>
      <c r="B3656" s="312" t="s">
        <v>27615</v>
      </c>
      <c r="C3656" s="313" t="s">
        <v>27265</v>
      </c>
      <c r="D3656" s="314">
        <v>120</v>
      </c>
      <c r="E3656" s="16"/>
    </row>
    <row r="3657" spans="1:5">
      <c r="A3657" s="311">
        <v>2236</v>
      </c>
      <c r="B3657" s="312" t="s">
        <v>31707</v>
      </c>
      <c r="C3657" s="313" t="s">
        <v>27265</v>
      </c>
      <c r="D3657" s="314">
        <v>145</v>
      </c>
    </row>
    <row r="3658" spans="1:5" ht="22.5">
      <c r="A3658" s="311">
        <v>9337</v>
      </c>
      <c r="B3658" s="312" t="s">
        <v>27603</v>
      </c>
      <c r="C3658" s="313" t="s">
        <v>27265</v>
      </c>
      <c r="D3658" s="314">
        <v>118.9</v>
      </c>
      <c r="E3658" s="16"/>
    </row>
    <row r="3659" spans="1:5">
      <c r="A3659" s="311">
        <v>13545</v>
      </c>
      <c r="B3659" s="312" t="s">
        <v>31708</v>
      </c>
      <c r="C3659" s="313" t="s">
        <v>27262</v>
      </c>
      <c r="D3659" s="314">
        <v>75.27</v>
      </c>
    </row>
    <row r="3660" spans="1:5">
      <c r="A3660" s="311">
        <v>13546</v>
      </c>
      <c r="B3660" s="312" t="s">
        <v>31709</v>
      </c>
      <c r="C3660" s="313" t="s">
        <v>27262</v>
      </c>
      <c r="D3660" s="314">
        <v>95.38</v>
      </c>
    </row>
    <row r="3661" spans="1:5">
      <c r="A3661" s="311">
        <v>13547</v>
      </c>
      <c r="B3661" s="312" t="s">
        <v>31710</v>
      </c>
      <c r="C3661" s="313" t="s">
        <v>27262</v>
      </c>
      <c r="D3661" s="314">
        <v>108.76</v>
      </c>
      <c r="E3661" s="13" t="s">
        <v>28388</v>
      </c>
    </row>
    <row r="3662" spans="1:5">
      <c r="A3662" s="311">
        <v>13548</v>
      </c>
      <c r="B3662" s="312" t="s">
        <v>31711</v>
      </c>
      <c r="C3662" s="313" t="s">
        <v>27262</v>
      </c>
      <c r="D3662" s="314">
        <v>214.12</v>
      </c>
    </row>
    <row r="3663" spans="1:5">
      <c r="A3663" s="311">
        <v>13549</v>
      </c>
      <c r="B3663" s="312" t="s">
        <v>31712</v>
      </c>
      <c r="C3663" s="313" t="s">
        <v>27262</v>
      </c>
      <c r="D3663" s="314">
        <v>222.5</v>
      </c>
    </row>
    <row r="3664" spans="1:5">
      <c r="A3664" s="311">
        <v>13550</v>
      </c>
      <c r="B3664" s="312" t="s">
        <v>31713</v>
      </c>
      <c r="C3664" s="313" t="s">
        <v>27262</v>
      </c>
      <c r="D3664" s="314">
        <v>406.58</v>
      </c>
      <c r="E3664" s="13" t="s">
        <v>28388</v>
      </c>
    </row>
    <row r="3665" spans="1:5">
      <c r="A3665" s="311">
        <v>13551</v>
      </c>
      <c r="B3665" s="312" t="s">
        <v>31714</v>
      </c>
      <c r="C3665" s="313" t="s">
        <v>27262</v>
      </c>
      <c r="D3665" s="314">
        <v>1003.8</v>
      </c>
      <c r="E3665" s="16" t="s">
        <v>28388</v>
      </c>
    </row>
    <row r="3666" spans="1:5">
      <c r="A3666" s="311">
        <v>10637</v>
      </c>
      <c r="B3666" s="312" t="s">
        <v>31715</v>
      </c>
      <c r="C3666" s="313" t="s">
        <v>27262</v>
      </c>
      <c r="D3666" s="314">
        <v>37.61</v>
      </c>
      <c r="E3666" s="13" t="s">
        <v>28388</v>
      </c>
    </row>
    <row r="3667" spans="1:5">
      <c r="A3667" s="311">
        <v>10640</v>
      </c>
      <c r="B3667" s="312" t="s">
        <v>31716</v>
      </c>
      <c r="C3667" s="313" t="s">
        <v>27262</v>
      </c>
      <c r="D3667" s="314">
        <v>165.54</v>
      </c>
      <c r="E3667" s="16" t="s">
        <v>28388</v>
      </c>
    </row>
    <row r="3668" spans="1:5" ht="33.75">
      <c r="A3668" s="311">
        <v>13536</v>
      </c>
      <c r="B3668" s="312" t="s">
        <v>31717</v>
      </c>
      <c r="C3668" s="313" t="s">
        <v>27262</v>
      </c>
      <c r="D3668" s="314">
        <v>2057.79</v>
      </c>
      <c r="E3668" s="16"/>
    </row>
    <row r="3669" spans="1:5" ht="33.75">
      <c r="A3669" s="311">
        <v>13537</v>
      </c>
      <c r="B3669" s="312" t="s">
        <v>31718</v>
      </c>
      <c r="C3669" s="313" t="s">
        <v>27262</v>
      </c>
      <c r="D3669" s="314">
        <v>2810.65</v>
      </c>
      <c r="E3669" s="13" t="s">
        <v>28388</v>
      </c>
    </row>
    <row r="3670" spans="1:5" ht="22.5">
      <c r="A3670" s="311">
        <v>13538</v>
      </c>
      <c r="B3670" s="312" t="s">
        <v>31719</v>
      </c>
      <c r="C3670" s="313" t="s">
        <v>27262</v>
      </c>
      <c r="D3670" s="314">
        <v>3115.15</v>
      </c>
      <c r="E3670" s="16"/>
    </row>
    <row r="3671" spans="1:5" ht="22.5">
      <c r="A3671" s="311">
        <v>13539</v>
      </c>
      <c r="B3671" s="312" t="s">
        <v>31720</v>
      </c>
      <c r="C3671" s="313" t="s">
        <v>27262</v>
      </c>
      <c r="D3671" s="314">
        <v>6727.12</v>
      </c>
      <c r="E3671" s="13" t="s">
        <v>28388</v>
      </c>
    </row>
    <row r="3672" spans="1:5" ht="22.5">
      <c r="A3672" s="311">
        <v>13540</v>
      </c>
      <c r="B3672" s="312" t="s">
        <v>31721</v>
      </c>
      <c r="C3672" s="313" t="s">
        <v>27262</v>
      </c>
      <c r="D3672" s="314">
        <v>7756.04</v>
      </c>
      <c r="E3672" s="13" t="s">
        <v>28388</v>
      </c>
    </row>
    <row r="3673" spans="1:5" ht="22.5">
      <c r="A3673" s="311">
        <v>13541</v>
      </c>
      <c r="B3673" s="312" t="s">
        <v>31722</v>
      </c>
      <c r="C3673" s="313" t="s">
        <v>27262</v>
      </c>
      <c r="D3673" s="314">
        <v>9997.85</v>
      </c>
    </row>
    <row r="3674" spans="1:5" ht="22.5">
      <c r="A3674" s="311">
        <v>13542</v>
      </c>
      <c r="B3674" s="312" t="s">
        <v>31723</v>
      </c>
      <c r="C3674" s="313" t="s">
        <v>27262</v>
      </c>
      <c r="D3674" s="314">
        <v>13322.1</v>
      </c>
      <c r="E3674" s="13" t="s">
        <v>28388</v>
      </c>
    </row>
    <row r="3675" spans="1:5" ht="22.5">
      <c r="A3675" s="311">
        <v>13544</v>
      </c>
      <c r="B3675" s="312" t="s">
        <v>31724</v>
      </c>
      <c r="C3675" s="313" t="s">
        <v>27262</v>
      </c>
      <c r="D3675" s="314">
        <v>1475.61</v>
      </c>
      <c r="E3675" s="16" t="s">
        <v>28388</v>
      </c>
    </row>
    <row r="3676" spans="1:5" ht="22.5">
      <c r="A3676" s="311">
        <v>13543</v>
      </c>
      <c r="B3676" s="312" t="s">
        <v>31725</v>
      </c>
      <c r="C3676" s="313" t="s">
        <v>27262</v>
      </c>
      <c r="D3676" s="314">
        <v>1043.93</v>
      </c>
      <c r="E3676" s="16" t="s">
        <v>28388</v>
      </c>
    </row>
    <row r="3677" spans="1:5">
      <c r="A3677" s="311">
        <v>10641</v>
      </c>
      <c r="B3677" s="312" t="s">
        <v>31726</v>
      </c>
      <c r="C3677" s="313" t="s">
        <v>27262</v>
      </c>
      <c r="D3677" s="314">
        <v>9.5500000000000007</v>
      </c>
      <c r="E3677" s="13" t="s">
        <v>28388</v>
      </c>
    </row>
    <row r="3678" spans="1:5">
      <c r="A3678" s="311">
        <v>10642</v>
      </c>
      <c r="B3678" s="312" t="s">
        <v>31727</v>
      </c>
      <c r="C3678" s="313" t="s">
        <v>27262</v>
      </c>
      <c r="D3678" s="314">
        <v>30.68</v>
      </c>
      <c r="E3678" s="13" t="s">
        <v>28388</v>
      </c>
    </row>
    <row r="3679" spans="1:5" ht="22.5">
      <c r="A3679" s="311">
        <v>11864</v>
      </c>
      <c r="B3679" s="312" t="s">
        <v>31728</v>
      </c>
      <c r="C3679" s="313" t="s">
        <v>27273</v>
      </c>
      <c r="D3679" s="314">
        <v>113.03</v>
      </c>
      <c r="E3679" s="16" t="s">
        <v>28388</v>
      </c>
    </row>
    <row r="3680" spans="1:5" ht="22.5">
      <c r="A3680" s="311">
        <v>11865</v>
      </c>
      <c r="B3680" s="312" t="s">
        <v>31729</v>
      </c>
      <c r="C3680" s="313" t="s">
        <v>27273</v>
      </c>
      <c r="D3680" s="314">
        <v>169.57</v>
      </c>
      <c r="E3680" s="13" t="s">
        <v>28388</v>
      </c>
    </row>
    <row r="3681" spans="1:5" ht="22.5">
      <c r="A3681" s="311">
        <v>11866</v>
      </c>
      <c r="B3681" s="312" t="s">
        <v>31730</v>
      </c>
      <c r="C3681" s="313" t="s">
        <v>27273</v>
      </c>
      <c r="D3681" s="314">
        <v>200.56</v>
      </c>
      <c r="E3681" s="16"/>
    </row>
    <row r="3682" spans="1:5" ht="22.5">
      <c r="A3682" s="311">
        <v>10638</v>
      </c>
      <c r="B3682" s="312" t="s">
        <v>31731</v>
      </c>
      <c r="C3682" s="313" t="s">
        <v>27273</v>
      </c>
      <c r="D3682" s="314">
        <v>442.14</v>
      </c>
      <c r="E3682" s="16"/>
    </row>
    <row r="3683" spans="1:5" ht="22.5">
      <c r="A3683" s="311">
        <v>10639</v>
      </c>
      <c r="B3683" s="312" t="s">
        <v>31732</v>
      </c>
      <c r="C3683" s="313" t="s">
        <v>27273</v>
      </c>
      <c r="D3683" s="314">
        <v>442.14</v>
      </c>
      <c r="E3683" s="16" t="s">
        <v>28388</v>
      </c>
    </row>
    <row r="3684" spans="1:5" ht="22.5">
      <c r="A3684" s="311">
        <v>10646</v>
      </c>
      <c r="B3684" s="312" t="s">
        <v>31733</v>
      </c>
      <c r="C3684" s="313" t="s">
        <v>27273</v>
      </c>
      <c r="D3684" s="314">
        <v>738.71</v>
      </c>
      <c r="E3684" s="16" t="s">
        <v>28388</v>
      </c>
    </row>
    <row r="3685" spans="1:5" ht="22.5">
      <c r="A3685" s="311">
        <v>10647</v>
      </c>
      <c r="B3685" s="312" t="s">
        <v>31734</v>
      </c>
      <c r="C3685" s="313" t="s">
        <v>27273</v>
      </c>
      <c r="D3685" s="314">
        <v>1166.73</v>
      </c>
      <c r="E3685" s="16" t="s">
        <v>28388</v>
      </c>
    </row>
    <row r="3686" spans="1:5" ht="22.5">
      <c r="A3686" s="311">
        <v>10648</v>
      </c>
      <c r="B3686" s="312" t="s">
        <v>31735</v>
      </c>
      <c r="C3686" s="313" t="s">
        <v>27273</v>
      </c>
      <c r="D3686" s="314">
        <v>1270.6300000000001</v>
      </c>
      <c r="E3686" s="13" t="s">
        <v>28388</v>
      </c>
    </row>
    <row r="3687" spans="1:5" ht="22.5">
      <c r="A3687" s="311">
        <v>10649</v>
      </c>
      <c r="B3687" s="312" t="s">
        <v>31736</v>
      </c>
      <c r="C3687" s="313" t="s">
        <v>27273</v>
      </c>
      <c r="D3687" s="314">
        <v>1550.78</v>
      </c>
      <c r="E3687" s="13" t="s">
        <v>28388</v>
      </c>
    </row>
    <row r="3688" spans="1:5" ht="22.5">
      <c r="A3688" s="311">
        <v>10672</v>
      </c>
      <c r="B3688" s="312" t="s">
        <v>31737</v>
      </c>
      <c r="C3688" s="313" t="s">
        <v>27273</v>
      </c>
      <c r="D3688" s="314">
        <v>2433.9299999999998</v>
      </c>
      <c r="E3688" s="13" t="s">
        <v>28388</v>
      </c>
    </row>
    <row r="3689" spans="1:5" ht="22.5">
      <c r="A3689" s="311">
        <v>10673</v>
      </c>
      <c r="B3689" s="312" t="s">
        <v>31738</v>
      </c>
      <c r="C3689" s="313" t="s">
        <v>27273</v>
      </c>
      <c r="D3689" s="314">
        <v>2962.37</v>
      </c>
    </row>
    <row r="3690" spans="1:5" ht="22.5">
      <c r="A3690" s="311">
        <v>2321</v>
      </c>
      <c r="B3690" s="312" t="s">
        <v>31739</v>
      </c>
      <c r="C3690" s="313" t="s">
        <v>27273</v>
      </c>
      <c r="D3690" s="314">
        <v>8.86</v>
      </c>
      <c r="E3690" s="16"/>
    </row>
    <row r="3691" spans="1:5">
      <c r="A3691" s="311">
        <v>4690</v>
      </c>
      <c r="B3691" s="312" t="s">
        <v>31740</v>
      </c>
      <c r="C3691" s="313" t="s">
        <v>27273</v>
      </c>
      <c r="D3691" s="314">
        <v>8.86</v>
      </c>
      <c r="E3691" s="16"/>
    </row>
    <row r="3692" spans="1:5" ht="22.5">
      <c r="A3692" s="311">
        <v>2322</v>
      </c>
      <c r="B3692" s="312" t="s">
        <v>31741</v>
      </c>
      <c r="C3692" s="313" t="s">
        <v>27273</v>
      </c>
      <c r="D3692" s="314">
        <v>5.52</v>
      </c>
      <c r="E3692" s="16" t="s">
        <v>28388</v>
      </c>
    </row>
    <row r="3693" spans="1:5" ht="22.5">
      <c r="A3693" s="311">
        <v>4691</v>
      </c>
      <c r="B3693" s="312" t="s">
        <v>31742</v>
      </c>
      <c r="C3693" s="313" t="s">
        <v>27273</v>
      </c>
      <c r="D3693" s="314">
        <v>5.52</v>
      </c>
      <c r="E3693" s="16" t="s">
        <v>28388</v>
      </c>
    </row>
    <row r="3694" spans="1:5">
      <c r="A3694" s="311">
        <v>2323</v>
      </c>
      <c r="B3694" s="312" t="s">
        <v>31743</v>
      </c>
      <c r="C3694" s="313" t="s">
        <v>27273</v>
      </c>
      <c r="D3694" s="314">
        <v>18.3</v>
      </c>
      <c r="E3694" s="13" t="s">
        <v>28388</v>
      </c>
    </row>
    <row r="3695" spans="1:5">
      <c r="A3695" s="311">
        <v>4692</v>
      </c>
      <c r="B3695" s="312" t="s">
        <v>31744</v>
      </c>
      <c r="C3695" s="313" t="s">
        <v>27273</v>
      </c>
      <c r="D3695" s="314">
        <v>18.3</v>
      </c>
      <c r="E3695" s="16" t="s">
        <v>28388</v>
      </c>
    </row>
    <row r="3696" spans="1:5">
      <c r="A3696" s="311">
        <v>2324</v>
      </c>
      <c r="B3696" s="312" t="s">
        <v>31745</v>
      </c>
      <c r="C3696" s="313" t="s">
        <v>27273</v>
      </c>
      <c r="D3696" s="314">
        <v>31.45</v>
      </c>
      <c r="E3696" s="16" t="s">
        <v>28388</v>
      </c>
    </row>
    <row r="3697" spans="1:5">
      <c r="A3697" s="311">
        <v>13185</v>
      </c>
      <c r="B3697" s="312" t="s">
        <v>27318</v>
      </c>
      <c r="C3697" s="313" t="s">
        <v>27262</v>
      </c>
      <c r="D3697" s="314">
        <v>1719.81</v>
      </c>
      <c r="E3697" s="16"/>
    </row>
    <row r="3698" spans="1:5">
      <c r="A3698" s="311">
        <v>13184</v>
      </c>
      <c r="B3698" s="312" t="s">
        <v>27321</v>
      </c>
      <c r="C3698" s="313" t="s">
        <v>27262</v>
      </c>
      <c r="D3698" s="314">
        <v>48.13</v>
      </c>
      <c r="E3698" s="16"/>
    </row>
    <row r="3699" spans="1:5">
      <c r="A3699" s="311">
        <v>72</v>
      </c>
      <c r="B3699" s="312" t="s">
        <v>31746</v>
      </c>
      <c r="C3699" s="313" t="s">
        <v>27262</v>
      </c>
      <c r="D3699" s="314">
        <v>0.06</v>
      </c>
      <c r="E3699" s="16" t="s">
        <v>28388</v>
      </c>
    </row>
    <row r="3700" spans="1:5">
      <c r="A3700" s="311">
        <v>73</v>
      </c>
      <c r="B3700" s="312" t="s">
        <v>31747</v>
      </c>
      <c r="C3700" s="313" t="s">
        <v>27262</v>
      </c>
      <c r="D3700" s="314">
        <v>0.15</v>
      </c>
    </row>
    <row r="3701" spans="1:5">
      <c r="A3701" s="311">
        <v>74</v>
      </c>
      <c r="B3701" s="312" t="s">
        <v>31748</v>
      </c>
      <c r="C3701" s="313" t="s">
        <v>27262</v>
      </c>
      <c r="D3701" s="314">
        <v>0.5</v>
      </c>
      <c r="E3701" s="16" t="s">
        <v>28388</v>
      </c>
    </row>
    <row r="3702" spans="1:5">
      <c r="A3702" s="311">
        <v>12539</v>
      </c>
      <c r="B3702" s="312" t="s">
        <v>31749</v>
      </c>
      <c r="C3702" s="313" t="s">
        <v>27262</v>
      </c>
      <c r="D3702" s="314">
        <v>0.39</v>
      </c>
    </row>
    <row r="3703" spans="1:5">
      <c r="A3703" s="311">
        <v>3884</v>
      </c>
      <c r="B3703" s="312" t="s">
        <v>31750</v>
      </c>
      <c r="C3703" s="313" t="s">
        <v>27262</v>
      </c>
      <c r="D3703" s="314">
        <v>0.19</v>
      </c>
      <c r="E3703" s="16" t="s">
        <v>28388</v>
      </c>
    </row>
    <row r="3704" spans="1:5">
      <c r="A3704" s="311">
        <v>8948</v>
      </c>
      <c r="B3704" s="312" t="s">
        <v>31751</v>
      </c>
      <c r="C3704" s="313" t="s">
        <v>27262</v>
      </c>
      <c r="D3704" s="314">
        <v>0.12</v>
      </c>
      <c r="E3704" s="16"/>
    </row>
    <row r="3705" spans="1:5">
      <c r="A3705" s="311">
        <v>6914</v>
      </c>
      <c r="B3705" s="312" t="s">
        <v>31752</v>
      </c>
      <c r="C3705" s="313" t="s">
        <v>27262</v>
      </c>
      <c r="D3705" s="314">
        <v>0.11</v>
      </c>
    </row>
    <row r="3706" spans="1:5">
      <c r="A3706" s="311">
        <v>8690</v>
      </c>
      <c r="B3706" s="312" t="s">
        <v>31753</v>
      </c>
      <c r="C3706" s="313" t="s">
        <v>27262</v>
      </c>
      <c r="D3706" s="314">
        <v>0.16</v>
      </c>
      <c r="E3706" s="16"/>
    </row>
    <row r="3707" spans="1:5">
      <c r="A3707" s="311">
        <v>8691</v>
      </c>
      <c r="B3707" s="312" t="s">
        <v>31754</v>
      </c>
      <c r="C3707" s="313" t="s">
        <v>27262</v>
      </c>
      <c r="D3707" s="314">
        <v>0.32</v>
      </c>
    </row>
    <row r="3708" spans="1:5">
      <c r="A3708" s="311">
        <v>2624</v>
      </c>
      <c r="B3708" s="312" t="s">
        <v>31755</v>
      </c>
      <c r="C3708" s="313" t="s">
        <v>27262</v>
      </c>
      <c r="D3708" s="314">
        <v>0.97</v>
      </c>
    </row>
    <row r="3709" spans="1:5">
      <c r="A3709" s="311">
        <v>2625</v>
      </c>
      <c r="B3709" s="312" t="s">
        <v>31756</v>
      </c>
      <c r="C3709" s="313" t="s">
        <v>27262</v>
      </c>
      <c r="D3709" s="314">
        <v>0.94</v>
      </c>
      <c r="E3709" s="16"/>
    </row>
    <row r="3710" spans="1:5" ht="22.5">
      <c r="A3710" s="311">
        <v>7519</v>
      </c>
      <c r="B3710" s="312" t="s">
        <v>28060</v>
      </c>
      <c r="C3710" s="313" t="s">
        <v>27262</v>
      </c>
      <c r="D3710" s="314">
        <v>6.2</v>
      </c>
      <c r="E3710" s="16" t="s">
        <v>28388</v>
      </c>
    </row>
    <row r="3711" spans="1:5" ht="22.5">
      <c r="A3711" s="311">
        <v>83</v>
      </c>
      <c r="B3711" s="312" t="s">
        <v>31757</v>
      </c>
      <c r="C3711" s="313" t="s">
        <v>27262</v>
      </c>
      <c r="D3711" s="314">
        <v>5.45</v>
      </c>
      <c r="E3711" s="16"/>
    </row>
    <row r="3712" spans="1:5">
      <c r="A3712" s="311">
        <v>3355</v>
      </c>
      <c r="B3712" s="312" t="s">
        <v>28129</v>
      </c>
      <c r="C3712" s="313" t="s">
        <v>27270</v>
      </c>
      <c r="D3712" s="314">
        <v>0.76</v>
      </c>
      <c r="E3712" s="13" t="s">
        <v>28388</v>
      </c>
    </row>
    <row r="3713" spans="1:5">
      <c r="A3713" s="311">
        <v>181</v>
      </c>
      <c r="B3713" s="312" t="s">
        <v>31758</v>
      </c>
      <c r="C3713" s="313" t="s">
        <v>27262</v>
      </c>
      <c r="D3713" s="314">
        <v>0.05</v>
      </c>
      <c r="E3713" s="16" t="s">
        <v>28388</v>
      </c>
    </row>
    <row r="3714" spans="1:5">
      <c r="A3714" s="311">
        <v>3875</v>
      </c>
      <c r="B3714" s="312" t="s">
        <v>31759</v>
      </c>
      <c r="C3714" s="313" t="s">
        <v>27262</v>
      </c>
      <c r="D3714" s="314">
        <v>0.56000000000000005</v>
      </c>
      <c r="E3714" s="16"/>
    </row>
    <row r="3715" spans="1:5">
      <c r="A3715" s="311">
        <v>11612</v>
      </c>
      <c r="B3715" s="312" t="s">
        <v>31760</v>
      </c>
      <c r="C3715" s="313" t="s">
        <v>27262</v>
      </c>
      <c r="D3715" s="314">
        <v>56.2</v>
      </c>
      <c r="E3715" s="16" t="s">
        <v>28388</v>
      </c>
    </row>
    <row r="3716" spans="1:5" ht="22.5">
      <c r="A3716" s="311">
        <v>11098</v>
      </c>
      <c r="B3716" s="312" t="s">
        <v>27695</v>
      </c>
      <c r="C3716" s="313" t="s">
        <v>27262</v>
      </c>
      <c r="D3716" s="314">
        <v>147.31</v>
      </c>
      <c r="E3716" s="16"/>
    </row>
    <row r="3717" spans="1:5">
      <c r="A3717" s="311">
        <v>11613</v>
      </c>
      <c r="B3717" s="312" t="s">
        <v>31761</v>
      </c>
      <c r="C3717" s="313" t="s">
        <v>27262</v>
      </c>
      <c r="D3717" s="314">
        <v>7.8</v>
      </c>
      <c r="E3717" s="16"/>
    </row>
    <row r="3718" spans="1:5">
      <c r="A3718" s="311">
        <v>11127</v>
      </c>
      <c r="B3718" s="312" t="s">
        <v>31762</v>
      </c>
      <c r="C3718" s="313" t="s">
        <v>27262</v>
      </c>
      <c r="D3718" s="314">
        <v>100.87</v>
      </c>
      <c r="E3718" s="16"/>
    </row>
    <row r="3719" spans="1:5">
      <c r="A3719" s="311">
        <v>11105</v>
      </c>
      <c r="B3719" s="312" t="s">
        <v>31763</v>
      </c>
      <c r="C3719" s="313" t="s">
        <v>27262</v>
      </c>
      <c r="D3719" s="314">
        <v>7.35</v>
      </c>
      <c r="E3719" s="16"/>
    </row>
    <row r="3720" spans="1:5">
      <c r="A3720" s="311">
        <v>11625</v>
      </c>
      <c r="B3720" s="312" t="s">
        <v>31764</v>
      </c>
      <c r="C3720" s="313" t="s">
        <v>27273</v>
      </c>
      <c r="D3720" s="314">
        <v>11.8</v>
      </c>
      <c r="E3720" s="16" t="s">
        <v>28388</v>
      </c>
    </row>
    <row r="3721" spans="1:5" ht="22.5">
      <c r="A3721" s="311">
        <v>3881</v>
      </c>
      <c r="B3721" s="312" t="s">
        <v>31765</v>
      </c>
      <c r="C3721" s="313" t="s">
        <v>27273</v>
      </c>
      <c r="D3721" s="314">
        <v>8.52</v>
      </c>
      <c r="E3721" s="16" t="s">
        <v>28388</v>
      </c>
    </row>
    <row r="3722" spans="1:5">
      <c r="A3722" s="311">
        <v>11530</v>
      </c>
      <c r="B3722" s="312" t="s">
        <v>31766</v>
      </c>
      <c r="C3722" s="313" t="s">
        <v>27273</v>
      </c>
      <c r="D3722" s="314">
        <v>19.010000000000002</v>
      </c>
      <c r="E3722" s="16"/>
    </row>
    <row r="3723" spans="1:5">
      <c r="A3723" s="311">
        <v>8926</v>
      </c>
      <c r="B3723" s="312" t="s">
        <v>28063</v>
      </c>
      <c r="C3723" s="313" t="s">
        <v>27273</v>
      </c>
      <c r="D3723" s="314">
        <v>12.86</v>
      </c>
      <c r="E3723" s="16"/>
    </row>
    <row r="3724" spans="1:5">
      <c r="A3724" s="311">
        <v>416</v>
      </c>
      <c r="B3724" s="312" t="s">
        <v>31767</v>
      </c>
      <c r="C3724" s="313" t="s">
        <v>27273</v>
      </c>
      <c r="D3724" s="314">
        <v>10.82</v>
      </c>
      <c r="E3724" s="16" t="s">
        <v>28388</v>
      </c>
    </row>
    <row r="3725" spans="1:5">
      <c r="A3725" s="311">
        <v>402</v>
      </c>
      <c r="B3725" s="312" t="s">
        <v>31768</v>
      </c>
      <c r="C3725" s="313" t="s">
        <v>27273</v>
      </c>
      <c r="D3725" s="314">
        <v>8.5</v>
      </c>
      <c r="E3725" s="16"/>
    </row>
    <row r="3726" spans="1:5">
      <c r="A3726" s="311">
        <v>3872</v>
      </c>
      <c r="B3726" s="312" t="s">
        <v>31769</v>
      </c>
      <c r="C3726" s="313" t="s">
        <v>27273</v>
      </c>
      <c r="D3726" s="314">
        <v>59.87</v>
      </c>
      <c r="E3726" s="16" t="s">
        <v>28388</v>
      </c>
    </row>
    <row r="3727" spans="1:5">
      <c r="A3727" s="311">
        <v>422</v>
      </c>
      <c r="B3727" s="312" t="s">
        <v>31770</v>
      </c>
      <c r="C3727" s="313" t="s">
        <v>27273</v>
      </c>
      <c r="D3727" s="314">
        <v>35.83</v>
      </c>
      <c r="E3727" s="13" t="s">
        <v>28388</v>
      </c>
    </row>
    <row r="3728" spans="1:5">
      <c r="A3728" s="311">
        <v>423</v>
      </c>
      <c r="B3728" s="312" t="s">
        <v>31771</v>
      </c>
      <c r="C3728" s="313" t="s">
        <v>27273</v>
      </c>
      <c r="D3728" s="314">
        <v>1.1100000000000001</v>
      </c>
      <c r="E3728" s="13" t="s">
        <v>28388</v>
      </c>
    </row>
    <row r="3729" spans="1:5">
      <c r="A3729" s="311">
        <v>6477</v>
      </c>
      <c r="B3729" s="312" t="s">
        <v>31772</v>
      </c>
      <c r="C3729" s="313" t="s">
        <v>27273</v>
      </c>
      <c r="D3729" s="314">
        <v>1.68</v>
      </c>
      <c r="E3729" s="16" t="s">
        <v>28388</v>
      </c>
    </row>
    <row r="3730" spans="1:5">
      <c r="A3730" s="311">
        <v>11109</v>
      </c>
      <c r="B3730" s="312" t="s">
        <v>31773</v>
      </c>
      <c r="C3730" s="313" t="s">
        <v>27273</v>
      </c>
      <c r="D3730" s="314">
        <v>6.82</v>
      </c>
      <c r="E3730" s="13" t="s">
        <v>28388</v>
      </c>
    </row>
    <row r="3731" spans="1:5">
      <c r="A3731" s="311">
        <v>3301</v>
      </c>
      <c r="B3731" s="312" t="s">
        <v>31774</v>
      </c>
      <c r="C3731" s="313" t="s">
        <v>27262</v>
      </c>
      <c r="D3731" s="314">
        <v>315</v>
      </c>
    </row>
    <row r="3732" spans="1:5" ht="22.5">
      <c r="A3732" s="311">
        <v>12992</v>
      </c>
      <c r="B3732" s="312" t="s">
        <v>27434</v>
      </c>
      <c r="C3732" s="313" t="s">
        <v>27270</v>
      </c>
      <c r="D3732" s="314">
        <v>331.44</v>
      </c>
    </row>
    <row r="3733" spans="1:5" ht="22.5">
      <c r="A3733" s="311">
        <v>8942</v>
      </c>
      <c r="B3733" s="312" t="s">
        <v>27436</v>
      </c>
      <c r="C3733" s="313" t="s">
        <v>27262</v>
      </c>
      <c r="D3733" s="314">
        <v>31628.26</v>
      </c>
      <c r="E3733" s="16"/>
    </row>
    <row r="3734" spans="1:5" ht="22.5">
      <c r="A3734" s="311">
        <v>547</v>
      </c>
      <c r="B3734" s="312" t="s">
        <v>31775</v>
      </c>
      <c r="C3734" s="313" t="s">
        <v>27262</v>
      </c>
      <c r="D3734" s="314">
        <v>0.14000000000000001</v>
      </c>
      <c r="E3734" s="16"/>
    </row>
    <row r="3735" spans="1:5" ht="22.5">
      <c r="A3735" s="311">
        <v>548</v>
      </c>
      <c r="B3735" s="312" t="s">
        <v>31776</v>
      </c>
      <c r="C3735" s="313" t="s">
        <v>27262</v>
      </c>
      <c r="D3735" s="314">
        <v>0.62</v>
      </c>
      <c r="E3735" s="16" t="s">
        <v>28388</v>
      </c>
    </row>
    <row r="3736" spans="1:5" ht="22.5">
      <c r="A3736" s="311">
        <v>603</v>
      </c>
      <c r="B3736" s="312" t="s">
        <v>31777</v>
      </c>
      <c r="C3736" s="313" t="s">
        <v>27262</v>
      </c>
      <c r="D3736" s="314">
        <v>2.4</v>
      </c>
      <c r="E3736" s="16" t="s">
        <v>28388</v>
      </c>
    </row>
    <row r="3737" spans="1:5">
      <c r="A3737" s="311">
        <v>6556</v>
      </c>
      <c r="B3737" s="312" t="s">
        <v>31778</v>
      </c>
      <c r="C3737" s="313" t="s">
        <v>27262</v>
      </c>
      <c r="D3737" s="314">
        <v>2.4</v>
      </c>
      <c r="E3737" s="16" t="s">
        <v>28388</v>
      </c>
    </row>
    <row r="3738" spans="1:5">
      <c r="A3738" s="311">
        <v>13072</v>
      </c>
      <c r="B3738" s="312" t="s">
        <v>31779</v>
      </c>
      <c r="C3738" s="313" t="s">
        <v>27262</v>
      </c>
      <c r="D3738" s="314">
        <v>2485.5</v>
      </c>
      <c r="E3738" s="16" t="s">
        <v>28388</v>
      </c>
    </row>
    <row r="3739" spans="1:5" ht="33.75">
      <c r="A3739" s="311">
        <v>10249</v>
      </c>
      <c r="B3739" s="312" t="s">
        <v>31780</v>
      </c>
      <c r="C3739" s="313" t="s">
        <v>27262</v>
      </c>
      <c r="D3739" s="314">
        <v>92.88</v>
      </c>
      <c r="E3739" s="16"/>
    </row>
    <row r="3740" spans="1:5" ht="22.5">
      <c r="A3740" s="311">
        <v>9329</v>
      </c>
      <c r="B3740" s="312" t="s">
        <v>27837</v>
      </c>
      <c r="C3740" s="313" t="s">
        <v>27262</v>
      </c>
      <c r="D3740" s="314">
        <v>20</v>
      </c>
      <c r="E3740" s="13" t="s">
        <v>28388</v>
      </c>
    </row>
    <row r="3741" spans="1:5">
      <c r="A3741" s="311">
        <v>10331</v>
      </c>
      <c r="B3741" s="312" t="s">
        <v>31781</v>
      </c>
      <c r="C3741" s="313" t="s">
        <v>27262</v>
      </c>
      <c r="D3741" s="314">
        <v>104.88</v>
      </c>
      <c r="E3741" s="13" t="s">
        <v>28388</v>
      </c>
    </row>
    <row r="3742" spans="1:5">
      <c r="A3742" s="311">
        <v>665</v>
      </c>
      <c r="B3742" s="312" t="s">
        <v>31782</v>
      </c>
      <c r="C3742" s="313" t="s">
        <v>27262</v>
      </c>
      <c r="D3742" s="314">
        <v>9.9</v>
      </c>
      <c r="E3742" s="13" t="s">
        <v>28388</v>
      </c>
    </row>
    <row r="3743" spans="1:5">
      <c r="A3743" s="311">
        <v>6768</v>
      </c>
      <c r="B3743" s="312" t="s">
        <v>31783</v>
      </c>
      <c r="C3743" s="313" t="s">
        <v>27262</v>
      </c>
      <c r="D3743" s="314">
        <v>9.52</v>
      </c>
      <c r="E3743" s="13" t="s">
        <v>28388</v>
      </c>
    </row>
    <row r="3744" spans="1:5">
      <c r="A3744" s="311">
        <v>6635</v>
      </c>
      <c r="B3744" s="312" t="s">
        <v>31784</v>
      </c>
      <c r="C3744" s="313" t="s">
        <v>27262</v>
      </c>
      <c r="D3744" s="314">
        <v>16.55</v>
      </c>
      <c r="E3744" s="16" t="s">
        <v>28388</v>
      </c>
    </row>
    <row r="3745" spans="1:5">
      <c r="A3745" s="311">
        <v>6769</v>
      </c>
      <c r="B3745" s="312" t="s">
        <v>31785</v>
      </c>
      <c r="C3745" s="313" t="s">
        <v>27262</v>
      </c>
      <c r="D3745" s="314">
        <v>1.86</v>
      </c>
      <c r="E3745" s="16"/>
    </row>
    <row r="3746" spans="1:5">
      <c r="A3746" s="311">
        <v>12118</v>
      </c>
      <c r="B3746" s="312" t="s">
        <v>31786</v>
      </c>
      <c r="C3746" s="313" t="s">
        <v>27262</v>
      </c>
      <c r="D3746" s="314">
        <v>1.86</v>
      </c>
      <c r="E3746" s="16" t="s">
        <v>28388</v>
      </c>
    </row>
    <row r="3747" spans="1:5" ht="22.5">
      <c r="A3747" s="311">
        <v>12656</v>
      </c>
      <c r="B3747" s="312" t="s">
        <v>31787</v>
      </c>
      <c r="C3747" s="313" t="s">
        <v>27262</v>
      </c>
      <c r="D3747" s="314">
        <v>13833.93</v>
      </c>
    </row>
    <row r="3748" spans="1:5" ht="45">
      <c r="A3748" s="311">
        <v>10004</v>
      </c>
      <c r="B3748" s="312" t="s">
        <v>27844</v>
      </c>
      <c r="C3748" s="313" t="s">
        <v>27262</v>
      </c>
      <c r="D3748" s="314">
        <v>15056.91</v>
      </c>
      <c r="E3748" s="13" t="s">
        <v>28388</v>
      </c>
    </row>
    <row r="3749" spans="1:5">
      <c r="A3749" s="311">
        <v>12167</v>
      </c>
      <c r="B3749" s="312" t="s">
        <v>27708</v>
      </c>
      <c r="C3749" s="313" t="s">
        <v>27262</v>
      </c>
      <c r="D3749" s="314">
        <v>911.76</v>
      </c>
      <c r="E3749" s="13" t="s">
        <v>28388</v>
      </c>
    </row>
    <row r="3750" spans="1:5">
      <c r="A3750" s="311">
        <v>9113</v>
      </c>
      <c r="B3750" s="312" t="s">
        <v>31788</v>
      </c>
      <c r="C3750" s="313" t="s">
        <v>27262</v>
      </c>
      <c r="D3750" s="314">
        <v>202.52</v>
      </c>
    </row>
    <row r="3751" spans="1:5">
      <c r="A3751" s="311">
        <v>918</v>
      </c>
      <c r="B3751" s="312" t="s">
        <v>31789</v>
      </c>
      <c r="C3751" s="313" t="s">
        <v>27262</v>
      </c>
      <c r="D3751" s="314">
        <v>1.9</v>
      </c>
      <c r="E3751" s="13" t="s">
        <v>28388</v>
      </c>
    </row>
    <row r="3752" spans="1:5" ht="22.5">
      <c r="A3752" s="311">
        <v>919</v>
      </c>
      <c r="B3752" s="312" t="s">
        <v>31790</v>
      </c>
      <c r="C3752" s="313" t="s">
        <v>27262</v>
      </c>
      <c r="D3752" s="314">
        <v>3.25</v>
      </c>
    </row>
    <row r="3753" spans="1:5" ht="22.5">
      <c r="A3753" s="311">
        <v>920</v>
      </c>
      <c r="B3753" s="312" t="s">
        <v>31791</v>
      </c>
      <c r="C3753" s="313" t="s">
        <v>27262</v>
      </c>
      <c r="D3753" s="314">
        <v>3.25</v>
      </c>
    </row>
    <row r="3754" spans="1:5" ht="22.5">
      <c r="A3754" s="311">
        <v>921</v>
      </c>
      <c r="B3754" s="312" t="s">
        <v>31792</v>
      </c>
      <c r="C3754" s="313" t="s">
        <v>27262</v>
      </c>
      <c r="D3754" s="314">
        <v>1.99</v>
      </c>
      <c r="E3754" s="16" t="s">
        <v>28388</v>
      </c>
    </row>
    <row r="3755" spans="1:5">
      <c r="A3755" s="311">
        <v>3883</v>
      </c>
      <c r="B3755" s="312" t="s">
        <v>31793</v>
      </c>
      <c r="C3755" s="313" t="s">
        <v>27262</v>
      </c>
      <c r="D3755" s="314">
        <v>135.66</v>
      </c>
      <c r="E3755" s="13" t="s">
        <v>28388</v>
      </c>
    </row>
    <row r="3756" spans="1:5">
      <c r="A3756" s="311">
        <v>10096</v>
      </c>
      <c r="B3756" s="312" t="s">
        <v>31794</v>
      </c>
      <c r="C3756" s="313" t="s">
        <v>27262</v>
      </c>
      <c r="D3756" s="314">
        <v>56.99</v>
      </c>
      <c r="E3756" s="13" t="s">
        <v>28388</v>
      </c>
    </row>
    <row r="3757" spans="1:5" ht="33.75">
      <c r="A3757" s="311">
        <v>10236</v>
      </c>
      <c r="B3757" s="312" t="s">
        <v>31795</v>
      </c>
      <c r="C3757" s="313" t="s">
        <v>27262</v>
      </c>
      <c r="D3757" s="314">
        <v>193</v>
      </c>
    </row>
    <row r="3758" spans="1:5">
      <c r="A3758" s="311">
        <v>3667</v>
      </c>
      <c r="B3758" s="312" t="s">
        <v>31796</v>
      </c>
      <c r="C3758" s="313" t="s">
        <v>27262</v>
      </c>
      <c r="D3758" s="314">
        <v>28.4</v>
      </c>
      <c r="E3758" s="13" t="s">
        <v>28388</v>
      </c>
    </row>
    <row r="3759" spans="1:5">
      <c r="A3759" s="311">
        <v>1089</v>
      </c>
      <c r="B3759" s="312" t="s">
        <v>31797</v>
      </c>
      <c r="C3759" s="313" t="s">
        <v>27262</v>
      </c>
      <c r="D3759" s="314">
        <v>17.5</v>
      </c>
      <c r="E3759" s="13" t="s">
        <v>28388</v>
      </c>
    </row>
    <row r="3760" spans="1:5">
      <c r="A3760" s="311">
        <v>1105</v>
      </c>
      <c r="B3760" s="312" t="s">
        <v>31798</v>
      </c>
      <c r="C3760" s="313" t="s">
        <v>27262</v>
      </c>
      <c r="D3760" s="314">
        <v>0.13</v>
      </c>
      <c r="E3760" s="13" t="s">
        <v>28388</v>
      </c>
    </row>
    <row r="3761" spans="1:5">
      <c r="A3761" s="311">
        <v>9109</v>
      </c>
      <c r="B3761" s="312" t="s">
        <v>31799</v>
      </c>
      <c r="C3761" s="313" t="s">
        <v>27262</v>
      </c>
      <c r="D3761" s="314">
        <v>0.43</v>
      </c>
      <c r="E3761" s="13" t="s">
        <v>28388</v>
      </c>
    </row>
    <row r="3762" spans="1:5">
      <c r="A3762" s="311">
        <v>11039</v>
      </c>
      <c r="B3762" s="312" t="s">
        <v>31800</v>
      </c>
      <c r="C3762" s="313" t="s">
        <v>27262</v>
      </c>
      <c r="D3762" s="314">
        <v>39.799999999999997</v>
      </c>
      <c r="E3762" s="13" t="s">
        <v>28388</v>
      </c>
    </row>
    <row r="3763" spans="1:5" ht="22.5">
      <c r="A3763" s="311">
        <v>3665</v>
      </c>
      <c r="B3763" s="312" t="s">
        <v>31801</v>
      </c>
      <c r="C3763" s="313" t="s">
        <v>27270</v>
      </c>
      <c r="D3763" s="314">
        <v>618.87</v>
      </c>
      <c r="E3763" s="13" t="s">
        <v>28388</v>
      </c>
    </row>
    <row r="3764" spans="1:5">
      <c r="A3764" s="311">
        <v>8943</v>
      </c>
      <c r="B3764" s="312" t="s">
        <v>31802</v>
      </c>
      <c r="C3764" s="313" t="s">
        <v>27262</v>
      </c>
      <c r="D3764" s="314">
        <v>367.9</v>
      </c>
      <c r="E3764" s="13" t="s">
        <v>28388</v>
      </c>
    </row>
    <row r="3765" spans="1:5">
      <c r="B3765" s="312" t="s">
        <v>31803</v>
      </c>
      <c r="C3765" s="313" t="s">
        <v>27262</v>
      </c>
      <c r="D3765" s="314">
        <v>415</v>
      </c>
      <c r="E3765" s="13" t="s">
        <v>28388</v>
      </c>
    </row>
    <row r="3766" spans="1:5">
      <c r="A3766" s="311">
        <v>8891</v>
      </c>
      <c r="E3766" s="13" t="s">
        <v>28388</v>
      </c>
    </row>
    <row r="3767" spans="1:5">
      <c r="A3767" s="311">
        <v>8782</v>
      </c>
      <c r="B3767" s="312" t="s">
        <v>31804</v>
      </c>
      <c r="C3767" s="313" t="s">
        <v>27262</v>
      </c>
      <c r="D3767" s="314">
        <v>628.34</v>
      </c>
      <c r="E3767" s="16" t="s">
        <v>28388</v>
      </c>
    </row>
    <row r="3768" spans="1:5">
      <c r="A3768" s="311">
        <v>8892</v>
      </c>
      <c r="B3768" s="312" t="s">
        <v>31805</v>
      </c>
      <c r="C3768" s="313" t="s">
        <v>27262</v>
      </c>
      <c r="D3768" s="314">
        <v>474.9</v>
      </c>
      <c r="E3768" s="13" t="s">
        <v>28388</v>
      </c>
    </row>
    <row r="3769" spans="1:5" ht="22.5">
      <c r="A3769" s="311">
        <v>13071</v>
      </c>
      <c r="B3769" s="312" t="s">
        <v>28092</v>
      </c>
      <c r="C3769" s="313" t="s">
        <v>27262</v>
      </c>
      <c r="D3769" s="314">
        <v>6213.78</v>
      </c>
      <c r="E3769" s="13" t="s">
        <v>28388</v>
      </c>
    </row>
    <row r="3770" spans="1:5">
      <c r="A3770" s="311">
        <v>12168</v>
      </c>
      <c r="B3770" s="312" t="s">
        <v>31806</v>
      </c>
      <c r="C3770" s="313" t="s">
        <v>27262</v>
      </c>
      <c r="D3770" s="314">
        <v>143.63</v>
      </c>
      <c r="E3770" s="13" t="s">
        <v>28388</v>
      </c>
    </row>
    <row r="3771" spans="1:5">
      <c r="A3771" s="311">
        <v>2067</v>
      </c>
      <c r="B3771" s="312" t="s">
        <v>31807</v>
      </c>
      <c r="C3771" s="313" t="s">
        <v>27262</v>
      </c>
      <c r="D3771" s="314">
        <v>0.74</v>
      </c>
      <c r="E3771" s="13" t="s">
        <v>28388</v>
      </c>
    </row>
    <row r="3772" spans="1:5">
      <c r="A3772" s="311">
        <v>13511</v>
      </c>
      <c r="B3772" s="312" t="s">
        <v>31808</v>
      </c>
      <c r="C3772" s="313" t="s">
        <v>27262</v>
      </c>
      <c r="D3772" s="314">
        <v>379.11</v>
      </c>
      <c r="E3772" s="16"/>
    </row>
    <row r="3773" spans="1:5">
      <c r="A3773" s="311">
        <v>12113</v>
      </c>
      <c r="B3773" s="312" t="s">
        <v>31809</v>
      </c>
      <c r="C3773" s="313" t="s">
        <v>27262</v>
      </c>
      <c r="D3773" s="314">
        <v>35.5</v>
      </c>
      <c r="E3773" s="16"/>
    </row>
    <row r="3774" spans="1:5">
      <c r="A3774" s="311">
        <v>1659</v>
      </c>
      <c r="B3774" s="312" t="s">
        <v>31810</v>
      </c>
      <c r="C3774" s="313" t="s">
        <v>27262</v>
      </c>
      <c r="D3774" s="314">
        <v>15.21</v>
      </c>
      <c r="E3774" s="16" t="s">
        <v>28388</v>
      </c>
    </row>
    <row r="3775" spans="1:5">
      <c r="A3775" s="311">
        <v>6639</v>
      </c>
      <c r="B3775" s="312" t="s">
        <v>31811</v>
      </c>
      <c r="C3775" s="313" t="s">
        <v>27262</v>
      </c>
      <c r="D3775" s="314">
        <v>16.57</v>
      </c>
    </row>
    <row r="3776" spans="1:5">
      <c r="A3776" s="311">
        <v>6640</v>
      </c>
      <c r="B3776" s="312" t="s">
        <v>31812</v>
      </c>
      <c r="C3776" s="313" t="s">
        <v>27262</v>
      </c>
      <c r="D3776" s="314">
        <v>19.010000000000002</v>
      </c>
      <c r="E3776" s="16"/>
    </row>
    <row r="3777" spans="1:5">
      <c r="A3777" s="311">
        <v>3880</v>
      </c>
      <c r="B3777" s="312" t="s">
        <v>31813</v>
      </c>
      <c r="C3777" s="313" t="s">
        <v>27262</v>
      </c>
      <c r="D3777" s="314">
        <v>8</v>
      </c>
      <c r="E3777" s="16"/>
    </row>
    <row r="3778" spans="1:5">
      <c r="A3778" s="311">
        <v>9865</v>
      </c>
      <c r="B3778" s="312" t="s">
        <v>31814</v>
      </c>
      <c r="C3778" s="313" t="s">
        <v>27262</v>
      </c>
      <c r="D3778" s="314">
        <v>31.7</v>
      </c>
      <c r="E3778" s="13" t="s">
        <v>28388</v>
      </c>
    </row>
    <row r="3779" spans="1:5">
      <c r="A3779" s="311">
        <v>1709</v>
      </c>
      <c r="B3779" s="312" t="s">
        <v>31815</v>
      </c>
      <c r="C3779" s="313" t="s">
        <v>27262</v>
      </c>
      <c r="D3779" s="314">
        <v>9.4</v>
      </c>
      <c r="E3779" s="13" t="s">
        <v>28388</v>
      </c>
    </row>
    <row r="3780" spans="1:5">
      <c r="A3780" s="311">
        <v>6763</v>
      </c>
      <c r="B3780" s="312" t="s">
        <v>31816</v>
      </c>
      <c r="C3780" s="313" t="s">
        <v>27262</v>
      </c>
      <c r="D3780" s="314">
        <v>180</v>
      </c>
      <c r="E3780" s="13" t="s">
        <v>28388</v>
      </c>
    </row>
    <row r="3781" spans="1:5">
      <c r="A3781" s="311">
        <v>1710</v>
      </c>
      <c r="B3781" s="312" t="s">
        <v>31817</v>
      </c>
      <c r="C3781" s="313" t="s">
        <v>27262</v>
      </c>
      <c r="D3781" s="314">
        <v>180</v>
      </c>
      <c r="E3781" s="16" t="s">
        <v>28388</v>
      </c>
    </row>
    <row r="3782" spans="1:5">
      <c r="A3782" s="311">
        <v>7304</v>
      </c>
      <c r="B3782" s="312" t="s">
        <v>31818</v>
      </c>
      <c r="C3782" s="313" t="s">
        <v>27262</v>
      </c>
      <c r="D3782" s="314">
        <v>313.73</v>
      </c>
      <c r="E3782" s="16" t="s">
        <v>28388</v>
      </c>
    </row>
    <row r="3783" spans="1:5">
      <c r="A3783" s="311">
        <v>6638</v>
      </c>
      <c r="B3783" s="312" t="s">
        <v>31819</v>
      </c>
      <c r="C3783" s="313" t="s">
        <v>27262</v>
      </c>
      <c r="D3783" s="314">
        <v>313.73</v>
      </c>
      <c r="E3783" s="16" t="s">
        <v>28388</v>
      </c>
    </row>
    <row r="3784" spans="1:5">
      <c r="A3784" s="311">
        <v>1707</v>
      </c>
      <c r="B3784" s="312" t="s">
        <v>31820</v>
      </c>
      <c r="C3784" s="313" t="s">
        <v>27262</v>
      </c>
      <c r="D3784" s="314">
        <v>263.35000000000002</v>
      </c>
      <c r="E3784" s="13" t="s">
        <v>28388</v>
      </c>
    </row>
    <row r="3785" spans="1:5">
      <c r="A3785" s="311">
        <v>6637</v>
      </c>
      <c r="B3785" s="312" t="s">
        <v>31821</v>
      </c>
      <c r="C3785" s="313" t="s">
        <v>27262</v>
      </c>
      <c r="D3785" s="314">
        <v>423.08</v>
      </c>
    </row>
    <row r="3786" spans="1:5">
      <c r="A3786" s="311">
        <v>12114</v>
      </c>
      <c r="B3786" s="312" t="s">
        <v>31822</v>
      </c>
      <c r="C3786" s="313" t="s">
        <v>27262</v>
      </c>
      <c r="D3786" s="314">
        <v>2.25</v>
      </c>
    </row>
    <row r="3787" spans="1:5">
      <c r="A3787" s="311">
        <v>4488</v>
      </c>
      <c r="B3787" s="312" t="s">
        <v>31823</v>
      </c>
      <c r="C3787" s="313" t="s">
        <v>27262</v>
      </c>
      <c r="D3787" s="314">
        <v>2.99</v>
      </c>
    </row>
    <row r="3788" spans="1:5">
      <c r="A3788" s="311">
        <v>3304</v>
      </c>
      <c r="B3788" s="312" t="s">
        <v>31824</v>
      </c>
      <c r="C3788" s="313" t="s">
        <v>27262</v>
      </c>
      <c r="D3788" s="314">
        <v>4.0999999999999996</v>
      </c>
    </row>
    <row r="3789" spans="1:5">
      <c r="A3789" s="311">
        <v>8797</v>
      </c>
      <c r="B3789" s="312" t="s">
        <v>31825</v>
      </c>
      <c r="C3789" s="313" t="s">
        <v>27262</v>
      </c>
      <c r="D3789" s="314">
        <v>596.17999999999995</v>
      </c>
      <c r="E3789" s="13" t="s">
        <v>28388</v>
      </c>
    </row>
    <row r="3790" spans="1:5" ht="22.5">
      <c r="A3790" s="311">
        <v>1902</v>
      </c>
      <c r="B3790" s="312" t="s">
        <v>31826</v>
      </c>
      <c r="C3790" s="313" t="s">
        <v>27262</v>
      </c>
      <c r="D3790" s="314">
        <v>568.45000000000005</v>
      </c>
      <c r="E3790" s="13" t="s">
        <v>28388</v>
      </c>
    </row>
    <row r="3791" spans="1:5">
      <c r="A3791" s="311">
        <v>6762</v>
      </c>
      <c r="B3791" s="312" t="s">
        <v>31827</v>
      </c>
      <c r="C3791" s="313" t="s">
        <v>27262</v>
      </c>
      <c r="D3791" s="314">
        <v>537.9</v>
      </c>
      <c r="E3791" s="13" t="s">
        <v>28388</v>
      </c>
    </row>
    <row r="3792" spans="1:5">
      <c r="A3792" s="311">
        <v>13509</v>
      </c>
      <c r="B3792" s="312" t="s">
        <v>31828</v>
      </c>
      <c r="C3792" s="313" t="s">
        <v>27262</v>
      </c>
      <c r="D3792" s="314">
        <v>2509</v>
      </c>
    </row>
    <row r="3793" spans="1:5">
      <c r="A3793" s="311">
        <v>12109</v>
      </c>
      <c r="B3793" s="312" t="s">
        <v>31829</v>
      </c>
      <c r="C3793" s="313" t="s">
        <v>27262</v>
      </c>
      <c r="D3793" s="314">
        <v>1295.03</v>
      </c>
      <c r="E3793" s="13" t="s">
        <v>28388</v>
      </c>
    </row>
    <row r="3794" spans="1:5">
      <c r="A3794" s="311">
        <v>11085</v>
      </c>
      <c r="B3794" s="312" t="s">
        <v>31830</v>
      </c>
      <c r="C3794" s="313" t="s">
        <v>27262</v>
      </c>
      <c r="D3794" s="314">
        <v>1848.22</v>
      </c>
    </row>
    <row r="3795" spans="1:5">
      <c r="A3795" s="311">
        <v>8890</v>
      </c>
      <c r="B3795" s="312" t="s">
        <v>31831</v>
      </c>
      <c r="C3795" s="313" t="s">
        <v>27262</v>
      </c>
      <c r="D3795" s="314">
        <v>367.9</v>
      </c>
    </row>
    <row r="3796" spans="1:5">
      <c r="A3796" s="311">
        <v>10160</v>
      </c>
      <c r="B3796" s="312" t="s">
        <v>31832</v>
      </c>
      <c r="C3796" s="313" t="s">
        <v>27262</v>
      </c>
      <c r="D3796" s="314">
        <v>48.6</v>
      </c>
    </row>
    <row r="3797" spans="1:5">
      <c r="A3797" s="311">
        <v>7477</v>
      </c>
      <c r="B3797" s="312" t="s">
        <v>31833</v>
      </c>
      <c r="C3797" s="313" t="s">
        <v>27270</v>
      </c>
      <c r="D3797" s="314">
        <v>76.3</v>
      </c>
    </row>
    <row r="3798" spans="1:5">
      <c r="A3798" s="311">
        <v>7614</v>
      </c>
      <c r="B3798" s="312" t="s">
        <v>31834</v>
      </c>
      <c r="C3798" s="313" t="s">
        <v>27270</v>
      </c>
      <c r="D3798" s="314">
        <v>230</v>
      </c>
    </row>
    <row r="3799" spans="1:5">
      <c r="A3799" s="311">
        <v>7615</v>
      </c>
      <c r="B3799" s="312" t="s">
        <v>31835</v>
      </c>
      <c r="C3799" s="313" t="s">
        <v>27270</v>
      </c>
      <c r="D3799" s="314">
        <v>520</v>
      </c>
      <c r="E3799" s="16" t="s">
        <v>28388</v>
      </c>
    </row>
    <row r="3800" spans="1:5">
      <c r="A3800" s="311">
        <v>11481</v>
      </c>
      <c r="B3800" s="312" t="s">
        <v>31836</v>
      </c>
      <c r="C3800" s="313" t="s">
        <v>27262</v>
      </c>
      <c r="D3800" s="314">
        <v>1243</v>
      </c>
      <c r="E3800" s="16"/>
    </row>
    <row r="3801" spans="1:5">
      <c r="A3801" s="311">
        <v>13510</v>
      </c>
      <c r="B3801" s="312" t="s">
        <v>31837</v>
      </c>
      <c r="C3801" s="313" t="s">
        <v>27262</v>
      </c>
      <c r="D3801" s="314">
        <v>3231.94</v>
      </c>
      <c r="E3801" s="16"/>
    </row>
    <row r="3802" spans="1:5" ht="33.75">
      <c r="A3802" s="311">
        <v>10248</v>
      </c>
      <c r="B3802" s="312" t="s">
        <v>31838</v>
      </c>
      <c r="C3802" s="313" t="s">
        <v>27262</v>
      </c>
      <c r="D3802" s="314">
        <v>4384.91</v>
      </c>
      <c r="E3802" s="16"/>
    </row>
    <row r="3803" spans="1:5">
      <c r="A3803" s="311">
        <v>12473</v>
      </c>
      <c r="B3803" s="312" t="s">
        <v>31839</v>
      </c>
      <c r="C3803" s="313" t="s">
        <v>27262</v>
      </c>
      <c r="D3803" s="314">
        <v>680.77</v>
      </c>
    </row>
    <row r="3804" spans="1:5">
      <c r="A3804" s="311">
        <v>11482</v>
      </c>
      <c r="B3804" s="312" t="s">
        <v>31840</v>
      </c>
      <c r="C3804" s="313" t="s">
        <v>27262</v>
      </c>
      <c r="D3804" s="314">
        <v>287.64</v>
      </c>
    </row>
    <row r="3805" spans="1:5">
      <c r="A3805" s="311">
        <v>11624</v>
      </c>
      <c r="B3805" s="312" t="s">
        <v>31841</v>
      </c>
      <c r="C3805" s="313" t="s">
        <v>27262</v>
      </c>
      <c r="D3805" s="314">
        <v>479.43</v>
      </c>
    </row>
    <row r="3806" spans="1:5">
      <c r="A3806" s="311">
        <v>11623</v>
      </c>
      <c r="B3806" s="312" t="s">
        <v>31842</v>
      </c>
      <c r="C3806" s="313" t="s">
        <v>27262</v>
      </c>
      <c r="D3806" s="314">
        <v>289.3</v>
      </c>
    </row>
    <row r="3807" spans="1:5" ht="22.5">
      <c r="A3807" s="311">
        <v>11641</v>
      </c>
      <c r="B3807" s="312" t="s">
        <v>27674</v>
      </c>
      <c r="C3807" s="313" t="s">
        <v>27262</v>
      </c>
      <c r="D3807" s="314">
        <v>282</v>
      </c>
    </row>
    <row r="3808" spans="1:5" ht="33.75">
      <c r="A3808" s="311">
        <v>76</v>
      </c>
      <c r="B3808" s="312" t="s">
        <v>31843</v>
      </c>
      <c r="C3808" s="313" t="s">
        <v>27262</v>
      </c>
      <c r="D3808" s="314">
        <v>340.48</v>
      </c>
    </row>
    <row r="3809" spans="1:5">
      <c r="A3809" s="311">
        <v>11194</v>
      </c>
      <c r="B3809" s="312" t="s">
        <v>31844</v>
      </c>
      <c r="C3809" s="313" t="s">
        <v>27262</v>
      </c>
      <c r="D3809" s="314">
        <v>192.4</v>
      </c>
      <c r="E3809" s="16"/>
    </row>
    <row r="3810" spans="1:5">
      <c r="A3810" s="311">
        <v>11193</v>
      </c>
      <c r="B3810" s="312" t="s">
        <v>31845</v>
      </c>
      <c r="C3810" s="313" t="s">
        <v>27262</v>
      </c>
      <c r="D3810" s="314">
        <v>340.48</v>
      </c>
      <c r="E3810" s="16"/>
    </row>
    <row r="3811" spans="1:5" ht="33.75">
      <c r="A3811" s="311">
        <v>9005</v>
      </c>
      <c r="B3811" s="312" t="s">
        <v>31846</v>
      </c>
      <c r="C3811" s="313" t="s">
        <v>27262</v>
      </c>
      <c r="D3811" s="314">
        <v>944.3</v>
      </c>
    </row>
    <row r="3812" spans="1:5">
      <c r="A3812" s="311">
        <v>7611</v>
      </c>
      <c r="B3812" s="312" t="s">
        <v>31847</v>
      </c>
      <c r="C3812" s="313" t="s">
        <v>27262</v>
      </c>
      <c r="D3812" s="314">
        <v>95.82</v>
      </c>
      <c r="E3812" s="13" t="s">
        <v>28388</v>
      </c>
    </row>
    <row r="3813" spans="1:5">
      <c r="A3813" s="311">
        <v>12664</v>
      </c>
      <c r="B3813" s="312" t="s">
        <v>31848</v>
      </c>
      <c r="C3813" s="313" t="s">
        <v>27262</v>
      </c>
      <c r="D3813" s="314">
        <v>112.54</v>
      </c>
      <c r="E3813" s="16"/>
    </row>
    <row r="3814" spans="1:5" ht="22.5">
      <c r="A3814" s="311">
        <v>12850</v>
      </c>
      <c r="B3814" s="312" t="s">
        <v>27675</v>
      </c>
      <c r="C3814" s="313" t="s">
        <v>27262</v>
      </c>
      <c r="D3814" s="314">
        <v>40.619999999999997</v>
      </c>
    </row>
    <row r="3815" spans="1:5" ht="22.5">
      <c r="A3815" s="311">
        <v>12881</v>
      </c>
      <c r="B3815" s="312" t="s">
        <v>27676</v>
      </c>
      <c r="C3815" s="313" t="s">
        <v>27262</v>
      </c>
      <c r="D3815" s="314">
        <v>160.16</v>
      </c>
    </row>
    <row r="3816" spans="1:5">
      <c r="A3816" s="311">
        <v>131</v>
      </c>
      <c r="B3816" s="312" t="s">
        <v>31849</v>
      </c>
      <c r="C3816" s="313" t="s">
        <v>27262</v>
      </c>
      <c r="D3816" s="314">
        <v>74.03</v>
      </c>
    </row>
    <row r="3817" spans="1:5">
      <c r="A3817" s="311">
        <v>11195</v>
      </c>
      <c r="B3817" s="312" t="s">
        <v>31850</v>
      </c>
      <c r="C3817" s="313" t="s">
        <v>27262</v>
      </c>
      <c r="D3817" s="314">
        <v>236</v>
      </c>
      <c r="E3817" s="13" t="s">
        <v>28388</v>
      </c>
    </row>
    <row r="3818" spans="1:5">
      <c r="A3818" s="311">
        <v>264</v>
      </c>
      <c r="B3818" s="312" t="s">
        <v>27678</v>
      </c>
      <c r="C3818" s="313" t="s">
        <v>27262</v>
      </c>
      <c r="D3818" s="314">
        <v>42.68</v>
      </c>
      <c r="E3818" s="13" t="s">
        <v>28388</v>
      </c>
    </row>
    <row r="3819" spans="1:5" ht="22.5">
      <c r="A3819" s="311">
        <v>12852</v>
      </c>
      <c r="B3819" s="312" t="s">
        <v>27680</v>
      </c>
      <c r="C3819" s="313" t="s">
        <v>27262</v>
      </c>
      <c r="D3819" s="314">
        <v>96.2</v>
      </c>
      <c r="E3819" s="13" t="s">
        <v>28388</v>
      </c>
    </row>
    <row r="3820" spans="1:5" ht="22.5">
      <c r="A3820" s="311">
        <v>442</v>
      </c>
      <c r="B3820" s="312" t="s">
        <v>31851</v>
      </c>
      <c r="C3820" s="313" t="s">
        <v>27262</v>
      </c>
      <c r="D3820" s="314">
        <v>1642.08</v>
      </c>
      <c r="E3820" s="13" t="s">
        <v>28388</v>
      </c>
    </row>
    <row r="3821" spans="1:5">
      <c r="C3821" s="313" t="s">
        <v>27262</v>
      </c>
      <c r="D3821" s="314">
        <v>961.67</v>
      </c>
      <c r="E3821" s="13" t="s">
        <v>28388</v>
      </c>
    </row>
    <row r="3822" spans="1:5" ht="33.75">
      <c r="A3822" s="311">
        <v>10115</v>
      </c>
      <c r="B3822" s="312" t="s">
        <v>31852</v>
      </c>
      <c r="E3822" s="13" t="s">
        <v>28388</v>
      </c>
    </row>
    <row r="3823" spans="1:5" ht="22.5">
      <c r="A3823" s="311">
        <v>7743</v>
      </c>
      <c r="B3823" s="312" t="s">
        <v>27681</v>
      </c>
      <c r="C3823" s="313" t="s">
        <v>27262</v>
      </c>
      <c r="D3823" s="314">
        <v>175.49</v>
      </c>
    </row>
    <row r="3824" spans="1:5" ht="22.5">
      <c r="A3824" s="311">
        <v>12975</v>
      </c>
      <c r="B3824" s="312" t="s">
        <v>27682</v>
      </c>
      <c r="C3824" s="313" t="s">
        <v>27262</v>
      </c>
      <c r="D3824" s="314">
        <v>1592.38</v>
      </c>
    </row>
    <row r="3825" spans="1:5" ht="22.5">
      <c r="A3825" s="311">
        <v>8359</v>
      </c>
      <c r="B3825" s="312" t="s">
        <v>31853</v>
      </c>
      <c r="C3825" s="313" t="s">
        <v>27262</v>
      </c>
      <c r="D3825" s="314">
        <v>592.48</v>
      </c>
    </row>
    <row r="3826" spans="1:5" ht="22.5">
      <c r="A3826" s="311">
        <v>8534</v>
      </c>
      <c r="B3826" s="312" t="s">
        <v>31854</v>
      </c>
      <c r="C3826" s="313" t="s">
        <v>27262</v>
      </c>
      <c r="D3826" s="314">
        <v>1015.64</v>
      </c>
      <c r="E3826" s="13" t="s">
        <v>28388</v>
      </c>
    </row>
    <row r="3827" spans="1:5" ht="22.5">
      <c r="A3827" s="311">
        <v>8016</v>
      </c>
      <c r="B3827" s="312" t="s">
        <v>31855</v>
      </c>
      <c r="C3827" s="313" t="s">
        <v>27262</v>
      </c>
      <c r="D3827" s="314">
        <v>2219.04</v>
      </c>
      <c r="E3827" s="13" t="s">
        <v>28388</v>
      </c>
    </row>
    <row r="3828" spans="1:5" ht="22.5">
      <c r="A3828" s="311">
        <v>7627</v>
      </c>
      <c r="B3828" s="312" t="s">
        <v>31856</v>
      </c>
      <c r="C3828" s="313" t="s">
        <v>27262</v>
      </c>
      <c r="D3828" s="314">
        <v>327.97</v>
      </c>
      <c r="E3828" s="13" t="s">
        <v>28388</v>
      </c>
    </row>
    <row r="3829" spans="1:5" ht="33.75">
      <c r="A3829" s="311">
        <v>12660</v>
      </c>
      <c r="B3829" s="312" t="s">
        <v>27683</v>
      </c>
      <c r="C3829" s="313" t="s">
        <v>27262</v>
      </c>
      <c r="D3829" s="314">
        <v>4789.99</v>
      </c>
    </row>
    <row r="3830" spans="1:5">
      <c r="A3830" s="311">
        <v>6902</v>
      </c>
      <c r="B3830" s="312" t="s">
        <v>31857</v>
      </c>
      <c r="C3830" s="313" t="s">
        <v>27262</v>
      </c>
      <c r="D3830" s="314">
        <v>8.0399999999999991</v>
      </c>
      <c r="E3830" s="13" t="s">
        <v>28388</v>
      </c>
    </row>
    <row r="3831" spans="1:5" ht="22.5">
      <c r="A3831" s="311">
        <v>12848</v>
      </c>
      <c r="B3831" s="312" t="s">
        <v>27684</v>
      </c>
      <c r="C3831" s="313" t="s">
        <v>27262</v>
      </c>
      <c r="D3831" s="314">
        <v>71.900000000000006</v>
      </c>
      <c r="E3831" s="13" t="s">
        <v>28388</v>
      </c>
    </row>
    <row r="3832" spans="1:5" ht="22.5">
      <c r="A3832" s="311">
        <v>12883</v>
      </c>
      <c r="B3832" s="312" t="s">
        <v>27685</v>
      </c>
      <c r="C3832" s="313" t="s">
        <v>27262</v>
      </c>
      <c r="D3832" s="314">
        <v>177.91</v>
      </c>
    </row>
    <row r="3833" spans="1:5" ht="22.5">
      <c r="A3833" s="311">
        <v>12849</v>
      </c>
      <c r="B3833" s="312" t="s">
        <v>27686</v>
      </c>
      <c r="C3833" s="313" t="s">
        <v>27262</v>
      </c>
      <c r="D3833" s="314">
        <v>59.37</v>
      </c>
    </row>
    <row r="3834" spans="1:5" ht="22.5">
      <c r="A3834" s="311">
        <v>12882</v>
      </c>
      <c r="B3834" s="312" t="s">
        <v>27687</v>
      </c>
      <c r="C3834" s="313" t="s">
        <v>27262</v>
      </c>
      <c r="D3834" s="314">
        <v>177.91</v>
      </c>
    </row>
    <row r="3835" spans="1:5">
      <c r="A3835" s="311">
        <v>906</v>
      </c>
      <c r="B3835" s="312" t="s">
        <v>31858</v>
      </c>
      <c r="C3835" s="313" t="s">
        <v>27262</v>
      </c>
      <c r="D3835" s="314">
        <v>54.72</v>
      </c>
    </row>
    <row r="3836" spans="1:5">
      <c r="A3836" s="311">
        <v>13468</v>
      </c>
      <c r="B3836" s="312" t="s">
        <v>31859</v>
      </c>
      <c r="C3836" s="313" t="s">
        <v>27262</v>
      </c>
      <c r="D3836" s="314">
        <v>99.23</v>
      </c>
    </row>
    <row r="3837" spans="1:5">
      <c r="A3837" s="311">
        <v>13469</v>
      </c>
      <c r="B3837" s="312" t="s">
        <v>31860</v>
      </c>
      <c r="C3837" s="313" t="s">
        <v>27262</v>
      </c>
      <c r="D3837" s="314">
        <v>120.71</v>
      </c>
    </row>
    <row r="3838" spans="1:5">
      <c r="A3838" s="311">
        <v>907</v>
      </c>
      <c r="B3838" s="312" t="s">
        <v>31861</v>
      </c>
      <c r="C3838" s="313" t="s">
        <v>27262</v>
      </c>
      <c r="D3838" s="314">
        <v>54.72</v>
      </c>
    </row>
    <row r="3839" spans="1:5">
      <c r="A3839" s="311">
        <v>938</v>
      </c>
      <c r="B3839" s="312" t="s">
        <v>31862</v>
      </c>
      <c r="C3839" s="313" t="s">
        <v>27262</v>
      </c>
      <c r="D3839" s="314">
        <v>480</v>
      </c>
    </row>
    <row r="3840" spans="1:5">
      <c r="A3840" s="311">
        <v>13174</v>
      </c>
      <c r="B3840" s="312" t="s">
        <v>31863</v>
      </c>
      <c r="C3840" s="313" t="s">
        <v>27262</v>
      </c>
      <c r="D3840" s="314">
        <v>221.53</v>
      </c>
    </row>
    <row r="3841" spans="1:5">
      <c r="A3841" s="311">
        <v>9000</v>
      </c>
      <c r="B3841" s="312" t="s">
        <v>31864</v>
      </c>
      <c r="C3841" s="313" t="s">
        <v>27262</v>
      </c>
      <c r="D3841" s="314">
        <v>1701.2</v>
      </c>
    </row>
    <row r="3842" spans="1:5">
      <c r="A3842" s="311">
        <v>10482</v>
      </c>
      <c r="B3842" s="312" t="s">
        <v>31865</v>
      </c>
      <c r="C3842" s="313" t="s">
        <v>27262</v>
      </c>
      <c r="D3842" s="314">
        <v>3730.71</v>
      </c>
    </row>
    <row r="3843" spans="1:5">
      <c r="A3843" s="311">
        <v>13176</v>
      </c>
      <c r="B3843" s="312" t="s">
        <v>31866</v>
      </c>
      <c r="C3843" s="313" t="s">
        <v>27262</v>
      </c>
      <c r="D3843" s="314">
        <v>6217.85</v>
      </c>
    </row>
    <row r="3844" spans="1:5">
      <c r="A3844" s="311">
        <v>939</v>
      </c>
      <c r="B3844" s="312" t="s">
        <v>31867</v>
      </c>
      <c r="C3844" s="313" t="s">
        <v>27262</v>
      </c>
      <c r="D3844" s="314">
        <v>135.38</v>
      </c>
      <c r="E3844" s="13" t="s">
        <v>28388</v>
      </c>
    </row>
    <row r="3845" spans="1:5">
      <c r="A3845" s="311">
        <v>940</v>
      </c>
      <c r="B3845" s="312" t="s">
        <v>31868</v>
      </c>
      <c r="C3845" s="313" t="s">
        <v>27262</v>
      </c>
      <c r="D3845" s="314">
        <v>160</v>
      </c>
      <c r="E3845" s="13" t="s">
        <v>28388</v>
      </c>
    </row>
    <row r="3846" spans="1:5">
      <c r="A3846" s="311">
        <v>9500</v>
      </c>
      <c r="B3846" s="312" t="s">
        <v>31869</v>
      </c>
      <c r="C3846" s="313" t="s">
        <v>27262</v>
      </c>
      <c r="D3846" s="314">
        <v>190.76</v>
      </c>
      <c r="E3846" s="13" t="s">
        <v>28388</v>
      </c>
    </row>
    <row r="3847" spans="1:5">
      <c r="A3847" s="311">
        <v>1579</v>
      </c>
      <c r="B3847" s="312" t="s">
        <v>31870</v>
      </c>
      <c r="C3847" s="313" t="s">
        <v>27262</v>
      </c>
      <c r="D3847" s="314">
        <v>948.79</v>
      </c>
      <c r="E3847" s="16" t="s">
        <v>28388</v>
      </c>
    </row>
    <row r="3848" spans="1:5">
      <c r="A3848" s="311">
        <v>1580</v>
      </c>
      <c r="B3848" s="312" t="s">
        <v>31871</v>
      </c>
      <c r="C3848" s="313" t="s">
        <v>27262</v>
      </c>
      <c r="D3848" s="314">
        <v>426.29</v>
      </c>
    </row>
    <row r="3849" spans="1:5" ht="22.5">
      <c r="A3849" s="311">
        <v>8406</v>
      </c>
      <c r="B3849" s="312" t="s">
        <v>31872</v>
      </c>
      <c r="C3849" s="313" t="s">
        <v>27262</v>
      </c>
      <c r="D3849" s="314">
        <v>426.29</v>
      </c>
    </row>
    <row r="3850" spans="1:5">
      <c r="A3850" s="311">
        <v>11830</v>
      </c>
      <c r="B3850" s="312" t="s">
        <v>27666</v>
      </c>
      <c r="C3850" s="313" t="s">
        <v>27262</v>
      </c>
      <c r="D3850" s="314">
        <v>33.46</v>
      </c>
    </row>
    <row r="3851" spans="1:5" ht="22.5">
      <c r="A3851" s="311">
        <v>9088</v>
      </c>
      <c r="B3851" s="312" t="s">
        <v>31873</v>
      </c>
      <c r="C3851" s="313" t="s">
        <v>27262</v>
      </c>
      <c r="D3851" s="314">
        <v>21.24</v>
      </c>
    </row>
    <row r="3852" spans="1:5">
      <c r="A3852" s="311">
        <v>1581</v>
      </c>
      <c r="B3852" s="312" t="s">
        <v>27688</v>
      </c>
      <c r="C3852" s="313" t="s">
        <v>27273</v>
      </c>
      <c r="D3852" s="314">
        <v>13.79</v>
      </c>
    </row>
    <row r="3853" spans="1:5">
      <c r="A3853" s="311">
        <v>11196</v>
      </c>
      <c r="B3853" s="312" t="s">
        <v>31874</v>
      </c>
      <c r="C3853" s="313" t="s">
        <v>27262</v>
      </c>
      <c r="D3853" s="314">
        <v>1661.16</v>
      </c>
    </row>
    <row r="3854" spans="1:5" ht="22.5">
      <c r="A3854" s="311">
        <v>12851</v>
      </c>
      <c r="B3854" s="312" t="s">
        <v>27689</v>
      </c>
      <c r="C3854" s="313" t="s">
        <v>27262</v>
      </c>
      <c r="D3854" s="314">
        <v>423.47</v>
      </c>
      <c r="E3854" s="13" t="s">
        <v>28388</v>
      </c>
    </row>
    <row r="3855" spans="1:5" ht="22.5">
      <c r="A3855" s="311">
        <v>10773</v>
      </c>
      <c r="B3855" s="312" t="s">
        <v>31875</v>
      </c>
      <c r="C3855" s="313" t="s">
        <v>27262</v>
      </c>
      <c r="D3855" s="314">
        <v>103.23</v>
      </c>
      <c r="E3855" s="13" t="s">
        <v>28388</v>
      </c>
    </row>
    <row r="3856" spans="1:5">
      <c r="A3856" s="311">
        <v>10771</v>
      </c>
      <c r="B3856" s="312" t="s">
        <v>31876</v>
      </c>
      <c r="C3856" s="313" t="s">
        <v>27262</v>
      </c>
      <c r="D3856" s="314">
        <v>131.82</v>
      </c>
    </row>
    <row r="3857" spans="1:5">
      <c r="A3857" s="311">
        <v>13180</v>
      </c>
      <c r="B3857" s="312" t="s">
        <v>31877</v>
      </c>
      <c r="C3857" s="313" t="s">
        <v>27262</v>
      </c>
      <c r="D3857" s="314">
        <v>310.89</v>
      </c>
    </row>
    <row r="3858" spans="1:5">
      <c r="A3858" s="311">
        <v>13177</v>
      </c>
      <c r="B3858" s="312" t="s">
        <v>31878</v>
      </c>
      <c r="C3858" s="313" t="s">
        <v>27262</v>
      </c>
      <c r="D3858" s="314">
        <v>80.81</v>
      </c>
      <c r="E3858" s="13" t="s">
        <v>28388</v>
      </c>
    </row>
    <row r="3859" spans="1:5">
      <c r="A3859" s="311">
        <v>13181</v>
      </c>
      <c r="B3859" s="312" t="s">
        <v>31879</v>
      </c>
      <c r="C3859" s="313" t="s">
        <v>27262</v>
      </c>
      <c r="D3859" s="314">
        <v>373.05</v>
      </c>
    </row>
    <row r="3860" spans="1:5">
      <c r="A3860" s="311">
        <v>13178</v>
      </c>
      <c r="B3860" s="312" t="s">
        <v>31880</v>
      </c>
      <c r="C3860" s="313" t="s">
        <v>27262</v>
      </c>
      <c r="D3860" s="314">
        <v>92.04</v>
      </c>
    </row>
    <row r="3861" spans="1:5">
      <c r="A3861" s="311">
        <v>13179</v>
      </c>
      <c r="B3861" s="312" t="s">
        <v>31881</v>
      </c>
      <c r="C3861" s="313" t="s">
        <v>27262</v>
      </c>
      <c r="D3861" s="314">
        <v>92.04</v>
      </c>
    </row>
    <row r="3862" spans="1:5" ht="22.5">
      <c r="A3862" s="311">
        <v>132</v>
      </c>
      <c r="B3862" s="312" t="s">
        <v>31882</v>
      </c>
      <c r="C3862" s="313" t="s">
        <v>27262</v>
      </c>
      <c r="D3862" s="314">
        <v>60.35</v>
      </c>
    </row>
    <row r="3863" spans="1:5">
      <c r="A3863" s="311">
        <v>1939</v>
      </c>
      <c r="B3863" s="312" t="s">
        <v>31883</v>
      </c>
      <c r="C3863" s="313" t="s">
        <v>27262</v>
      </c>
      <c r="D3863" s="314">
        <v>60.35</v>
      </c>
    </row>
    <row r="3864" spans="1:5" ht="22.5">
      <c r="A3864" s="311">
        <v>6900</v>
      </c>
      <c r="B3864" s="312" t="s">
        <v>31884</v>
      </c>
      <c r="C3864" s="313" t="s">
        <v>27262</v>
      </c>
      <c r="D3864" s="314">
        <v>84.5</v>
      </c>
    </row>
    <row r="3865" spans="1:5" ht="22.5">
      <c r="A3865" s="311">
        <v>11838</v>
      </c>
      <c r="B3865" s="312" t="s">
        <v>31885</v>
      </c>
      <c r="C3865" s="313" t="s">
        <v>27262</v>
      </c>
      <c r="D3865" s="314">
        <v>84.5</v>
      </c>
    </row>
    <row r="3866" spans="1:5">
      <c r="A3866" s="311">
        <v>12665</v>
      </c>
      <c r="B3866" s="312" t="s">
        <v>31886</v>
      </c>
      <c r="C3866" s="313" t="s">
        <v>27262</v>
      </c>
      <c r="D3866" s="314">
        <v>145.1</v>
      </c>
    </row>
    <row r="3867" spans="1:5">
      <c r="A3867" s="311">
        <v>2042</v>
      </c>
      <c r="B3867" s="312" t="s">
        <v>31887</v>
      </c>
      <c r="C3867" s="313" t="s">
        <v>27262</v>
      </c>
      <c r="D3867" s="314">
        <v>17.14</v>
      </c>
    </row>
    <row r="3868" spans="1:5">
      <c r="A3868" s="311">
        <v>2043</v>
      </c>
      <c r="B3868" s="312" t="s">
        <v>31888</v>
      </c>
      <c r="C3868" s="313" t="s">
        <v>27262</v>
      </c>
      <c r="D3868" s="314">
        <v>65.17</v>
      </c>
    </row>
    <row r="3869" spans="1:5">
      <c r="A3869" s="311">
        <v>2044</v>
      </c>
      <c r="B3869" s="312" t="s">
        <v>31889</v>
      </c>
      <c r="C3869" s="313" t="s">
        <v>27262</v>
      </c>
      <c r="D3869" s="314">
        <v>40.74</v>
      </c>
      <c r="E3869" s="16"/>
    </row>
    <row r="3870" spans="1:5">
      <c r="A3870" s="311">
        <v>2045</v>
      </c>
      <c r="B3870" s="312" t="s">
        <v>31890</v>
      </c>
      <c r="C3870" s="313" t="s">
        <v>27262</v>
      </c>
      <c r="D3870" s="314">
        <v>44.02</v>
      </c>
    </row>
    <row r="3871" spans="1:5">
      <c r="A3871" s="311">
        <v>2046</v>
      </c>
      <c r="B3871" s="312" t="s">
        <v>31891</v>
      </c>
      <c r="C3871" s="313" t="s">
        <v>27262</v>
      </c>
      <c r="D3871" s="314">
        <v>48.9</v>
      </c>
    </row>
    <row r="3872" spans="1:5">
      <c r="A3872" s="311">
        <v>2047</v>
      </c>
      <c r="B3872" s="312" t="s">
        <v>31892</v>
      </c>
      <c r="C3872" s="313" t="s">
        <v>27262</v>
      </c>
      <c r="D3872" s="314">
        <v>22.33</v>
      </c>
    </row>
    <row r="3873" spans="1:5">
      <c r="A3873" s="311">
        <v>2048</v>
      </c>
      <c r="B3873" s="312" t="s">
        <v>31893</v>
      </c>
      <c r="C3873" s="313" t="s">
        <v>27262</v>
      </c>
      <c r="D3873" s="314">
        <v>27.87</v>
      </c>
    </row>
    <row r="3874" spans="1:5">
      <c r="A3874" s="311">
        <v>2049</v>
      </c>
      <c r="B3874" s="312" t="s">
        <v>31894</v>
      </c>
      <c r="C3874" s="313" t="s">
        <v>27262</v>
      </c>
      <c r="D3874" s="314">
        <v>65.17</v>
      </c>
    </row>
    <row r="3875" spans="1:5">
      <c r="A3875" s="311">
        <v>11097</v>
      </c>
      <c r="B3875" s="312" t="s">
        <v>31895</v>
      </c>
      <c r="C3875" s="313" t="s">
        <v>27262</v>
      </c>
      <c r="D3875" s="314">
        <v>43.55</v>
      </c>
    </row>
    <row r="3876" spans="1:5" ht="22.5">
      <c r="A3876" s="311">
        <v>7959</v>
      </c>
      <c r="B3876" s="312" t="s">
        <v>31896</v>
      </c>
      <c r="C3876" s="313" t="s">
        <v>27262</v>
      </c>
      <c r="D3876" s="314">
        <v>44.26</v>
      </c>
    </row>
    <row r="3877" spans="1:5">
      <c r="A3877" s="311">
        <v>10341</v>
      </c>
      <c r="B3877" s="312" t="s">
        <v>27690</v>
      </c>
      <c r="C3877" s="313" t="s">
        <v>27262</v>
      </c>
      <c r="D3877" s="314">
        <v>1258.1400000000001</v>
      </c>
    </row>
    <row r="3878" spans="1:5">
      <c r="A3878" s="311">
        <v>9223</v>
      </c>
      <c r="B3878" s="312" t="s">
        <v>31897</v>
      </c>
      <c r="C3878" s="313" t="s">
        <v>27262</v>
      </c>
      <c r="D3878" s="314">
        <v>176.88</v>
      </c>
    </row>
    <row r="3879" spans="1:5">
      <c r="A3879" s="311">
        <v>11929</v>
      </c>
      <c r="B3879" s="312" t="s">
        <v>28149</v>
      </c>
      <c r="C3879" s="313" t="s">
        <v>27262</v>
      </c>
      <c r="D3879" s="314">
        <v>4909.45</v>
      </c>
    </row>
    <row r="3880" spans="1:5" ht="22.5">
      <c r="A3880" s="311">
        <v>11930</v>
      </c>
      <c r="B3880" s="312" t="s">
        <v>28150</v>
      </c>
      <c r="C3880" s="313" t="s">
        <v>27262</v>
      </c>
      <c r="D3880" s="314">
        <v>2698.47</v>
      </c>
    </row>
    <row r="3881" spans="1:5">
      <c r="A3881" s="311">
        <v>11928</v>
      </c>
      <c r="B3881" s="312" t="s">
        <v>28152</v>
      </c>
      <c r="C3881" s="313" t="s">
        <v>27262</v>
      </c>
      <c r="D3881" s="314">
        <v>2871.47</v>
      </c>
    </row>
    <row r="3882" spans="1:5">
      <c r="A3882" s="311">
        <v>7336</v>
      </c>
      <c r="B3882" s="312" t="s">
        <v>31898</v>
      </c>
      <c r="C3882" s="313" t="s">
        <v>27262</v>
      </c>
      <c r="D3882" s="314">
        <v>9.66</v>
      </c>
    </row>
    <row r="3883" spans="1:5">
      <c r="A3883" s="311">
        <v>7543</v>
      </c>
      <c r="B3883" s="312" t="s">
        <v>27664</v>
      </c>
      <c r="C3883" s="313" t="s">
        <v>27262</v>
      </c>
      <c r="D3883" s="314">
        <v>318.83</v>
      </c>
    </row>
    <row r="3884" spans="1:5" ht="22.5">
      <c r="A3884" s="311">
        <v>7978</v>
      </c>
      <c r="B3884" s="312" t="s">
        <v>31899</v>
      </c>
      <c r="C3884" s="313" t="s">
        <v>27262</v>
      </c>
      <c r="D3884" s="314">
        <v>173.08</v>
      </c>
      <c r="E3884" s="13" t="s">
        <v>28388</v>
      </c>
    </row>
    <row r="3885" spans="1:5">
      <c r="A3885" s="311">
        <v>10472</v>
      </c>
      <c r="B3885" s="312" t="s">
        <v>31900</v>
      </c>
      <c r="C3885" s="313" t="s">
        <v>27262</v>
      </c>
      <c r="D3885" s="314">
        <v>4.3600000000000003</v>
      </c>
    </row>
    <row r="3886" spans="1:5">
      <c r="A3886" s="311">
        <v>9899</v>
      </c>
      <c r="B3886" s="312" t="s">
        <v>31901</v>
      </c>
      <c r="C3886" s="313" t="s">
        <v>27262</v>
      </c>
      <c r="D3886" s="314">
        <v>101.61</v>
      </c>
    </row>
    <row r="3887" spans="1:5">
      <c r="A3887" s="311">
        <v>9023</v>
      </c>
      <c r="B3887" s="312" t="s">
        <v>31902</v>
      </c>
      <c r="C3887" s="313" t="s">
        <v>27262</v>
      </c>
      <c r="D3887" s="314">
        <v>649.62</v>
      </c>
    </row>
    <row r="3888" spans="1:5">
      <c r="A3888" s="311">
        <v>9024</v>
      </c>
      <c r="B3888" s="312" t="s">
        <v>31903</v>
      </c>
      <c r="C3888" s="313" t="s">
        <v>27262</v>
      </c>
      <c r="D3888" s="314">
        <v>733.79</v>
      </c>
    </row>
    <row r="3889" spans="1:5">
      <c r="A3889" s="311">
        <v>9025</v>
      </c>
      <c r="B3889" s="312" t="s">
        <v>31904</v>
      </c>
      <c r="C3889" s="313" t="s">
        <v>27262</v>
      </c>
      <c r="D3889" s="314">
        <v>896.34</v>
      </c>
    </row>
    <row r="3890" spans="1:5">
      <c r="A3890" s="311">
        <v>608</v>
      </c>
      <c r="B3890" s="312" t="s">
        <v>31905</v>
      </c>
      <c r="C3890" s="313" t="s">
        <v>27262</v>
      </c>
      <c r="D3890" s="314">
        <v>418.35</v>
      </c>
    </row>
    <row r="3891" spans="1:5">
      <c r="A3891" s="311">
        <v>9026</v>
      </c>
      <c r="B3891" s="312" t="s">
        <v>31906</v>
      </c>
      <c r="C3891" s="313" t="s">
        <v>27262</v>
      </c>
      <c r="D3891" s="314">
        <v>1226.1600000000001</v>
      </c>
    </row>
    <row r="3892" spans="1:5">
      <c r="A3892" s="311">
        <v>9027</v>
      </c>
      <c r="B3892" s="312" t="s">
        <v>31907</v>
      </c>
      <c r="C3892" s="313" t="s">
        <v>27262</v>
      </c>
      <c r="D3892" s="314">
        <v>1371.65</v>
      </c>
      <c r="E3892" s="16"/>
    </row>
    <row r="3893" spans="1:5">
      <c r="A3893" s="311">
        <v>9021</v>
      </c>
      <c r="B3893" s="312" t="s">
        <v>31908</v>
      </c>
      <c r="C3893" s="313" t="s">
        <v>27262</v>
      </c>
      <c r="D3893" s="314">
        <v>487.62</v>
      </c>
      <c r="E3893" s="16" t="s">
        <v>28388</v>
      </c>
    </row>
    <row r="3894" spans="1:5">
      <c r="A3894" s="311">
        <v>9022</v>
      </c>
      <c r="B3894" s="312" t="s">
        <v>31909</v>
      </c>
      <c r="C3894" s="313" t="s">
        <v>27262</v>
      </c>
      <c r="D3894" s="314">
        <v>556.84</v>
      </c>
      <c r="E3894" s="16"/>
    </row>
    <row r="3895" spans="1:5" ht="33.75">
      <c r="A3895" s="311">
        <v>11147</v>
      </c>
      <c r="B3895" s="312" t="s">
        <v>31910</v>
      </c>
      <c r="C3895" s="313" t="s">
        <v>27262</v>
      </c>
      <c r="D3895" s="314">
        <v>8685.3799999999992</v>
      </c>
      <c r="E3895" s="16"/>
    </row>
    <row r="3896" spans="1:5" ht="33.75">
      <c r="A3896" s="311">
        <v>11148</v>
      </c>
      <c r="B3896" s="312" t="s">
        <v>31911</v>
      </c>
      <c r="C3896" s="313" t="s">
        <v>27262</v>
      </c>
      <c r="D3896" s="314">
        <v>7129.79</v>
      </c>
      <c r="E3896" s="16"/>
    </row>
    <row r="3897" spans="1:5" ht="33.75">
      <c r="A3897" s="311">
        <v>11131</v>
      </c>
      <c r="B3897" s="312" t="s">
        <v>31912</v>
      </c>
      <c r="C3897" s="313" t="s">
        <v>27262</v>
      </c>
      <c r="D3897" s="314">
        <v>1100.57</v>
      </c>
      <c r="E3897" s="16"/>
    </row>
    <row r="3898" spans="1:5">
      <c r="A3898" s="311">
        <v>12388</v>
      </c>
      <c r="B3898" s="312" t="s">
        <v>31913</v>
      </c>
      <c r="C3898" s="313" t="s">
        <v>27262</v>
      </c>
      <c r="D3898" s="314">
        <v>66.849999999999994</v>
      </c>
    </row>
    <row r="3899" spans="1:5">
      <c r="A3899" s="311">
        <v>10409</v>
      </c>
      <c r="B3899" s="312" t="s">
        <v>31914</v>
      </c>
      <c r="C3899" s="313" t="s">
        <v>27262</v>
      </c>
      <c r="D3899" s="314">
        <v>11.52</v>
      </c>
    </row>
    <row r="3900" spans="1:5">
      <c r="A3900" s="311">
        <v>7546</v>
      </c>
      <c r="B3900" s="312" t="s">
        <v>31915</v>
      </c>
      <c r="C3900" s="313" t="s">
        <v>27262</v>
      </c>
      <c r="D3900" s="314">
        <v>8.59</v>
      </c>
    </row>
    <row r="3901" spans="1:5" ht="22.5">
      <c r="A3901" s="311">
        <v>8470</v>
      </c>
      <c r="B3901" s="312" t="s">
        <v>31916</v>
      </c>
      <c r="C3901" s="313" t="s">
        <v>27262</v>
      </c>
      <c r="D3901" s="314">
        <v>6.95</v>
      </c>
    </row>
    <row r="3902" spans="1:5" ht="22.5">
      <c r="A3902" s="311">
        <v>7547</v>
      </c>
      <c r="B3902" s="312" t="s">
        <v>31917</v>
      </c>
      <c r="C3902" s="313" t="s">
        <v>27262</v>
      </c>
      <c r="D3902" s="314">
        <v>16.5</v>
      </c>
    </row>
    <row r="3903" spans="1:5">
      <c r="A3903" s="311">
        <v>10468</v>
      </c>
      <c r="B3903" s="312" t="s">
        <v>31918</v>
      </c>
      <c r="C3903" s="313" t="s">
        <v>27262</v>
      </c>
      <c r="D3903" s="314">
        <v>1.75</v>
      </c>
    </row>
    <row r="3904" spans="1:5">
      <c r="A3904" s="311">
        <v>12353</v>
      </c>
      <c r="B3904" s="312" t="s">
        <v>31919</v>
      </c>
      <c r="C3904" s="313" t="s">
        <v>27262</v>
      </c>
      <c r="D3904" s="314">
        <v>4.6100000000000003</v>
      </c>
    </row>
    <row r="3905" spans="1:5">
      <c r="A3905" s="311">
        <v>12354</v>
      </c>
      <c r="B3905" s="312" t="s">
        <v>31920</v>
      </c>
      <c r="C3905" s="313" t="s">
        <v>27262</v>
      </c>
      <c r="D3905" s="314">
        <v>8.24</v>
      </c>
    </row>
    <row r="3906" spans="1:5">
      <c r="A3906" s="311">
        <v>10466</v>
      </c>
      <c r="B3906" s="312" t="s">
        <v>31921</v>
      </c>
      <c r="C3906" s="313" t="s">
        <v>27262</v>
      </c>
      <c r="D3906" s="314">
        <v>60.64</v>
      </c>
    </row>
    <row r="3907" spans="1:5">
      <c r="A3907" s="311">
        <v>10465</v>
      </c>
      <c r="B3907" s="312" t="s">
        <v>31922</v>
      </c>
      <c r="C3907" s="313" t="s">
        <v>27262</v>
      </c>
      <c r="D3907" s="314">
        <v>1.82</v>
      </c>
    </row>
    <row r="3908" spans="1:5">
      <c r="A3908" s="311">
        <v>10464</v>
      </c>
      <c r="B3908" s="312" t="s">
        <v>31923</v>
      </c>
      <c r="C3908" s="313" t="s">
        <v>27262</v>
      </c>
      <c r="D3908" s="314">
        <v>4.17</v>
      </c>
    </row>
    <row r="3909" spans="1:5">
      <c r="A3909" s="311">
        <v>10467</v>
      </c>
      <c r="B3909" s="312" t="s">
        <v>31924</v>
      </c>
      <c r="C3909" s="313" t="s">
        <v>27262</v>
      </c>
      <c r="D3909" s="314">
        <v>60.64</v>
      </c>
    </row>
    <row r="3910" spans="1:5">
      <c r="A3910" s="311">
        <v>10463</v>
      </c>
      <c r="B3910" s="312" t="s">
        <v>31925</v>
      </c>
      <c r="C3910" s="313" t="s">
        <v>27262</v>
      </c>
      <c r="D3910" s="314">
        <v>18.899999999999999</v>
      </c>
    </row>
    <row r="3911" spans="1:5">
      <c r="A3911" s="311">
        <v>10462</v>
      </c>
      <c r="B3911" s="312" t="s">
        <v>31926</v>
      </c>
      <c r="C3911" s="313" t="s">
        <v>27262</v>
      </c>
      <c r="D3911" s="314">
        <v>5.44</v>
      </c>
    </row>
    <row r="3912" spans="1:5" ht="22.5">
      <c r="A3912" s="311">
        <v>8573</v>
      </c>
      <c r="B3912" s="312" t="s">
        <v>31927</v>
      </c>
      <c r="C3912" s="313" t="s">
        <v>27262</v>
      </c>
      <c r="D3912" s="314">
        <v>86.73</v>
      </c>
    </row>
    <row r="3913" spans="1:5" ht="22.5">
      <c r="A3913" s="311">
        <v>8572</v>
      </c>
      <c r="B3913" s="312" t="s">
        <v>31928</v>
      </c>
      <c r="C3913" s="313" t="s">
        <v>27262</v>
      </c>
      <c r="D3913" s="314">
        <v>88.27</v>
      </c>
    </row>
    <row r="3914" spans="1:5" ht="22.5">
      <c r="A3914" s="311">
        <v>8574</v>
      </c>
      <c r="B3914" s="312" t="s">
        <v>31929</v>
      </c>
      <c r="C3914" s="313" t="s">
        <v>27262</v>
      </c>
      <c r="D3914" s="314">
        <v>97.2</v>
      </c>
    </row>
    <row r="3915" spans="1:5">
      <c r="A3915" s="311">
        <v>9872</v>
      </c>
      <c r="B3915" s="312" t="s">
        <v>31930</v>
      </c>
      <c r="C3915" s="313" t="s">
        <v>27262</v>
      </c>
      <c r="D3915" s="314">
        <v>3.98</v>
      </c>
      <c r="E3915" s="13" t="s">
        <v>28388</v>
      </c>
    </row>
    <row r="3916" spans="1:5">
      <c r="A3916" s="311">
        <v>10469</v>
      </c>
      <c r="B3916" s="312" t="s">
        <v>31931</v>
      </c>
      <c r="C3916" s="313" t="s">
        <v>27262</v>
      </c>
      <c r="D3916" s="314">
        <v>20.16</v>
      </c>
    </row>
    <row r="3917" spans="1:5">
      <c r="A3917" s="311">
        <v>10471</v>
      </c>
      <c r="B3917" s="312" t="s">
        <v>31932</v>
      </c>
      <c r="C3917" s="313" t="s">
        <v>27262</v>
      </c>
      <c r="D3917" s="314">
        <v>9.7100000000000009</v>
      </c>
    </row>
    <row r="3918" spans="1:5">
      <c r="A3918" s="311">
        <v>10477</v>
      </c>
      <c r="B3918" s="312" t="s">
        <v>31933</v>
      </c>
      <c r="C3918" s="313" t="s">
        <v>27262</v>
      </c>
      <c r="D3918" s="314">
        <v>186.54</v>
      </c>
    </row>
    <row r="3919" spans="1:5">
      <c r="A3919" s="311">
        <v>10478</v>
      </c>
      <c r="B3919" s="312" t="s">
        <v>31934</v>
      </c>
      <c r="C3919" s="313" t="s">
        <v>27262</v>
      </c>
      <c r="D3919" s="314">
        <v>207.25</v>
      </c>
    </row>
    <row r="3920" spans="1:5">
      <c r="A3920" s="311">
        <v>10474</v>
      </c>
      <c r="B3920" s="312" t="s">
        <v>31935</v>
      </c>
      <c r="C3920" s="313" t="s">
        <v>27262</v>
      </c>
      <c r="D3920" s="314">
        <v>4.1399999999999997</v>
      </c>
    </row>
    <row r="3921" spans="1:4">
      <c r="A3921" s="311">
        <v>10473</v>
      </c>
      <c r="B3921" s="312" t="s">
        <v>31936</v>
      </c>
      <c r="C3921" s="313" t="s">
        <v>27262</v>
      </c>
      <c r="D3921" s="314">
        <v>4.3600000000000003</v>
      </c>
    </row>
    <row r="3922" spans="1:4">
      <c r="A3922" s="311">
        <v>7977</v>
      </c>
      <c r="B3922" s="312" t="s">
        <v>31937</v>
      </c>
      <c r="C3922" s="313" t="s">
        <v>27262</v>
      </c>
      <c r="D3922" s="314">
        <v>62.11</v>
      </c>
    </row>
    <row r="3923" spans="1:4">
      <c r="A3923" s="311">
        <v>7976</v>
      </c>
      <c r="B3923" s="312" t="s">
        <v>31938</v>
      </c>
      <c r="C3923" s="313" t="s">
        <v>27262</v>
      </c>
      <c r="D3923" s="314">
        <v>96.62</v>
      </c>
    </row>
    <row r="3924" spans="1:4">
      <c r="A3924" s="311">
        <v>9378</v>
      </c>
      <c r="B3924" s="312" t="s">
        <v>27667</v>
      </c>
      <c r="C3924" s="313" t="s">
        <v>27262</v>
      </c>
      <c r="D3924" s="314">
        <v>336.95</v>
      </c>
    </row>
    <row r="3925" spans="1:4" ht="33.75">
      <c r="A3925" s="311">
        <v>12095</v>
      </c>
      <c r="B3925" s="312" t="s">
        <v>27711</v>
      </c>
      <c r="C3925" s="313" t="s">
        <v>27262</v>
      </c>
      <c r="D3925" s="314">
        <v>61.81</v>
      </c>
    </row>
    <row r="3926" spans="1:4" ht="33.75">
      <c r="A3926" s="311">
        <v>12094</v>
      </c>
      <c r="B3926" s="312" t="s">
        <v>27712</v>
      </c>
      <c r="C3926" s="313" t="s">
        <v>27262</v>
      </c>
      <c r="D3926" s="314">
        <v>61.81</v>
      </c>
    </row>
    <row r="3927" spans="1:4">
      <c r="A3927" s="311">
        <v>7337</v>
      </c>
      <c r="B3927" s="312" t="s">
        <v>31939</v>
      </c>
      <c r="C3927" s="313" t="s">
        <v>27262</v>
      </c>
      <c r="D3927" s="314">
        <v>2.69</v>
      </c>
    </row>
    <row r="3928" spans="1:4">
      <c r="A3928" s="311">
        <v>10476</v>
      </c>
      <c r="B3928" s="312" t="s">
        <v>31940</v>
      </c>
      <c r="C3928" s="313" t="s">
        <v>27262</v>
      </c>
      <c r="D3928" s="314">
        <v>4.25</v>
      </c>
    </row>
    <row r="3929" spans="1:4">
      <c r="A3929" s="311">
        <v>10475</v>
      </c>
      <c r="B3929" s="312" t="s">
        <v>31941</v>
      </c>
      <c r="C3929" s="313" t="s">
        <v>27262</v>
      </c>
      <c r="D3929" s="314">
        <v>4.9800000000000004</v>
      </c>
    </row>
    <row r="3930" spans="1:4" ht="22.5">
      <c r="A3930" s="311">
        <v>1655</v>
      </c>
      <c r="B3930" s="312" t="s">
        <v>31942</v>
      </c>
      <c r="C3930" s="313" t="s">
        <v>27274</v>
      </c>
      <c r="D3930" s="314">
        <v>223.12</v>
      </c>
    </row>
    <row r="3931" spans="1:4">
      <c r="A3931" s="311">
        <v>1656</v>
      </c>
      <c r="B3931" s="312" t="s">
        <v>31943</v>
      </c>
      <c r="C3931" s="313" t="s">
        <v>27274</v>
      </c>
      <c r="D3931" s="314">
        <v>115.05</v>
      </c>
    </row>
    <row r="3932" spans="1:4">
      <c r="A3932" s="311">
        <v>1657</v>
      </c>
      <c r="B3932" s="312" t="s">
        <v>31944</v>
      </c>
      <c r="C3932" s="313" t="s">
        <v>27266</v>
      </c>
      <c r="D3932" s="314">
        <v>10.63</v>
      </c>
    </row>
    <row r="3933" spans="1:4" ht="22.5">
      <c r="A3933" s="311">
        <v>7548</v>
      </c>
      <c r="B3933" s="312" t="s">
        <v>27668</v>
      </c>
      <c r="C3933" s="313" t="s">
        <v>27262</v>
      </c>
      <c r="D3933" s="314">
        <v>36.56</v>
      </c>
    </row>
    <row r="3934" spans="1:4">
      <c r="A3934" s="311">
        <v>11112</v>
      </c>
      <c r="B3934" s="312" t="s">
        <v>27669</v>
      </c>
      <c r="C3934" s="313" t="s">
        <v>27262</v>
      </c>
      <c r="D3934" s="314">
        <v>15.89</v>
      </c>
    </row>
    <row r="3935" spans="1:4">
      <c r="A3935" s="311">
        <v>9376</v>
      </c>
      <c r="B3935" s="312" t="s">
        <v>31945</v>
      </c>
      <c r="C3935" s="313" t="s">
        <v>27262</v>
      </c>
      <c r="D3935" s="314">
        <v>510.9</v>
      </c>
    </row>
    <row r="3936" spans="1:4">
      <c r="A3936" s="311">
        <v>9377</v>
      </c>
      <c r="B3936" s="312" t="s">
        <v>31946</v>
      </c>
      <c r="C3936" s="313" t="s">
        <v>27262</v>
      </c>
      <c r="D3936" s="314">
        <v>480.76</v>
      </c>
    </row>
    <row r="3937" spans="1:5">
      <c r="A3937" s="311">
        <v>7338</v>
      </c>
      <c r="B3937" s="312" t="s">
        <v>31947</v>
      </c>
      <c r="C3937" s="313" t="s">
        <v>27262</v>
      </c>
      <c r="D3937" s="314">
        <v>4.18</v>
      </c>
    </row>
    <row r="3938" spans="1:5">
      <c r="A3938" s="311">
        <v>11829</v>
      </c>
      <c r="B3938" s="312" t="s">
        <v>31948</v>
      </c>
      <c r="C3938" s="313" t="s">
        <v>27262</v>
      </c>
      <c r="D3938" s="314">
        <v>22.14</v>
      </c>
      <c r="E3938" s="13" t="s">
        <v>28388</v>
      </c>
    </row>
    <row r="3939" spans="1:5">
      <c r="A3939" s="311">
        <v>11827</v>
      </c>
      <c r="B3939" s="312" t="s">
        <v>31949</v>
      </c>
      <c r="C3939" s="313" t="s">
        <v>27262</v>
      </c>
      <c r="D3939" s="314">
        <v>26.45</v>
      </c>
      <c r="E3939" s="13" t="s">
        <v>28388</v>
      </c>
    </row>
    <row r="3940" spans="1:5">
      <c r="A3940" s="311">
        <v>10276</v>
      </c>
      <c r="B3940" s="312" t="s">
        <v>27670</v>
      </c>
      <c r="C3940" s="313" t="s">
        <v>27262</v>
      </c>
      <c r="D3940" s="314">
        <v>189.53</v>
      </c>
      <c r="E3940" s="13" t="s">
        <v>28388</v>
      </c>
    </row>
    <row r="3941" spans="1:5">
      <c r="A3941" s="311">
        <v>11832</v>
      </c>
      <c r="B3941" s="312" t="s">
        <v>27671</v>
      </c>
      <c r="C3941" s="313" t="s">
        <v>27262</v>
      </c>
      <c r="D3941" s="314">
        <v>5.12</v>
      </c>
      <c r="E3941" s="13" t="s">
        <v>28388</v>
      </c>
    </row>
    <row r="3942" spans="1:5">
      <c r="A3942" s="311">
        <v>11231</v>
      </c>
      <c r="B3942" s="312" t="s">
        <v>28165</v>
      </c>
      <c r="C3942" s="313" t="s">
        <v>27262</v>
      </c>
      <c r="D3942" s="314">
        <v>5.39</v>
      </c>
      <c r="E3942" s="13" t="s">
        <v>28388</v>
      </c>
    </row>
    <row r="3943" spans="1:5">
      <c r="A3943" s="311">
        <v>7980</v>
      </c>
      <c r="B3943" s="312" t="s">
        <v>31950</v>
      </c>
      <c r="C3943" s="313" t="s">
        <v>27262</v>
      </c>
      <c r="D3943" s="314">
        <v>22.09</v>
      </c>
      <c r="E3943" s="13" t="s">
        <v>28388</v>
      </c>
    </row>
    <row r="3944" spans="1:5">
      <c r="A3944" s="311">
        <v>10470</v>
      </c>
      <c r="B3944" s="312" t="s">
        <v>31951</v>
      </c>
      <c r="C3944" s="313" t="s">
        <v>27262</v>
      </c>
      <c r="D3944" s="314">
        <v>9</v>
      </c>
      <c r="E3944" s="13" t="s">
        <v>28388</v>
      </c>
    </row>
    <row r="3945" spans="1:5">
      <c r="A3945" s="311">
        <v>9381</v>
      </c>
      <c r="B3945" s="312" t="s">
        <v>27672</v>
      </c>
      <c r="C3945" s="313" t="s">
        <v>27262</v>
      </c>
      <c r="D3945" s="314">
        <v>87.58</v>
      </c>
      <c r="E3945" s="16"/>
    </row>
    <row r="3946" spans="1:5">
      <c r="A3946" s="311">
        <v>10408</v>
      </c>
      <c r="B3946" s="312" t="s">
        <v>31952</v>
      </c>
      <c r="C3946" s="313" t="s">
        <v>27262</v>
      </c>
      <c r="D3946" s="314">
        <v>10.45</v>
      </c>
      <c r="E3946" s="16"/>
    </row>
    <row r="3947" spans="1:5">
      <c r="A3947" s="311">
        <v>11833</v>
      </c>
      <c r="B3947" s="312" t="s">
        <v>31953</v>
      </c>
      <c r="C3947" s="313" t="s">
        <v>27262</v>
      </c>
      <c r="D3947" s="314">
        <v>12.52</v>
      </c>
      <c r="E3947" s="13" t="s">
        <v>28388</v>
      </c>
    </row>
    <row r="3948" spans="1:5">
      <c r="A3948" s="311">
        <v>11840</v>
      </c>
      <c r="B3948" s="312" t="s">
        <v>31954</v>
      </c>
      <c r="C3948" s="313" t="s">
        <v>27262</v>
      </c>
      <c r="D3948" s="314">
        <v>17.16</v>
      </c>
    </row>
    <row r="3949" spans="1:5">
      <c r="A3949" s="311">
        <v>7981</v>
      </c>
      <c r="B3949" s="312" t="s">
        <v>31955</v>
      </c>
      <c r="C3949" s="313" t="s">
        <v>27274</v>
      </c>
      <c r="D3949" s="314">
        <v>62.11</v>
      </c>
    </row>
    <row r="3950" spans="1:5">
      <c r="A3950" s="311">
        <v>9268</v>
      </c>
      <c r="B3950" s="312" t="s">
        <v>31956</v>
      </c>
      <c r="C3950" s="313" t="s">
        <v>27262</v>
      </c>
      <c r="D3950" s="314">
        <v>35.56</v>
      </c>
    </row>
    <row r="3951" spans="1:5" ht="22.5">
      <c r="A3951" s="311">
        <v>8565</v>
      </c>
      <c r="B3951" s="312" t="s">
        <v>31957</v>
      </c>
      <c r="C3951" s="313" t="s">
        <v>27262</v>
      </c>
      <c r="D3951" s="314">
        <v>223.47</v>
      </c>
    </row>
    <row r="3952" spans="1:5" ht="22.5">
      <c r="A3952" s="311">
        <v>8566</v>
      </c>
      <c r="B3952" s="312" t="s">
        <v>31958</v>
      </c>
      <c r="C3952" s="313" t="s">
        <v>27262</v>
      </c>
      <c r="D3952" s="314">
        <v>235.71</v>
      </c>
    </row>
    <row r="3953" spans="1:5" ht="22.5">
      <c r="A3953" s="311">
        <v>8567</v>
      </c>
      <c r="B3953" s="312" t="s">
        <v>31959</v>
      </c>
      <c r="C3953" s="313" t="s">
        <v>27262</v>
      </c>
      <c r="D3953" s="314">
        <v>265.77999999999997</v>
      </c>
    </row>
    <row r="3954" spans="1:5">
      <c r="A3954" s="311">
        <v>11113</v>
      </c>
      <c r="B3954" s="312" t="s">
        <v>27673</v>
      </c>
      <c r="C3954" s="313" t="s">
        <v>27262</v>
      </c>
      <c r="D3954" s="314">
        <v>39.6</v>
      </c>
      <c r="E3954" s="16"/>
    </row>
    <row r="3955" spans="1:5">
      <c r="A3955" s="311">
        <v>2387</v>
      </c>
      <c r="B3955" s="312" t="s">
        <v>31960</v>
      </c>
      <c r="C3955" s="313" t="s">
        <v>27262</v>
      </c>
      <c r="D3955" s="314">
        <v>52.06</v>
      </c>
      <c r="E3955" s="16"/>
    </row>
    <row r="3956" spans="1:5">
      <c r="A3956" s="311">
        <v>2388</v>
      </c>
      <c r="B3956" s="312" t="s">
        <v>31961</v>
      </c>
      <c r="C3956" s="313" t="s">
        <v>27262</v>
      </c>
      <c r="D3956" s="314">
        <v>33.409999999999997</v>
      </c>
      <c r="E3956" s="16"/>
    </row>
    <row r="3957" spans="1:5">
      <c r="A3957" s="311">
        <v>16</v>
      </c>
      <c r="B3957" s="312" t="s">
        <v>31962</v>
      </c>
      <c r="C3957" s="313" t="s">
        <v>27262</v>
      </c>
      <c r="D3957" s="314">
        <v>38.56</v>
      </c>
    </row>
    <row r="3958" spans="1:5">
      <c r="A3958" s="311">
        <v>2386</v>
      </c>
      <c r="B3958" s="312" t="s">
        <v>31963</v>
      </c>
      <c r="C3958" s="313" t="s">
        <v>27262</v>
      </c>
      <c r="D3958" s="314">
        <v>93.5</v>
      </c>
      <c r="E3958" s="16"/>
    </row>
    <row r="3959" spans="1:5">
      <c r="A3959" s="311">
        <v>8315</v>
      </c>
      <c r="B3959" s="312" t="s">
        <v>31964</v>
      </c>
      <c r="C3959" s="313" t="s">
        <v>27262</v>
      </c>
      <c r="D3959" s="314">
        <v>77.59</v>
      </c>
      <c r="E3959" s="16"/>
    </row>
    <row r="3960" spans="1:5">
      <c r="A3960" s="311">
        <v>11983</v>
      </c>
      <c r="B3960" s="312" t="s">
        <v>31965</v>
      </c>
      <c r="C3960" s="313" t="s">
        <v>27262</v>
      </c>
      <c r="D3960" s="314">
        <v>284.89999999999998</v>
      </c>
      <c r="E3960" s="16"/>
    </row>
    <row r="3961" spans="1:5">
      <c r="A3961" s="311">
        <v>11732</v>
      </c>
      <c r="B3961" s="312" t="s">
        <v>31966</v>
      </c>
      <c r="C3961" s="313" t="s">
        <v>27262</v>
      </c>
      <c r="D3961" s="314">
        <v>422.24</v>
      </c>
      <c r="E3961" s="16"/>
    </row>
    <row r="3962" spans="1:5">
      <c r="A3962" s="311">
        <v>13661</v>
      </c>
      <c r="B3962" s="312" t="s">
        <v>28368</v>
      </c>
      <c r="C3962" s="313" t="s">
        <v>27262</v>
      </c>
      <c r="D3962" s="314">
        <v>81.430000000000007</v>
      </c>
      <c r="E3962" s="16"/>
    </row>
    <row r="3963" spans="1:5">
      <c r="A3963" s="311">
        <v>9301</v>
      </c>
      <c r="B3963" s="312" t="s">
        <v>28151</v>
      </c>
      <c r="C3963" s="313" t="s">
        <v>27262</v>
      </c>
      <c r="D3963" s="314">
        <v>54.89</v>
      </c>
      <c r="E3963" s="16"/>
    </row>
    <row r="3964" spans="1:5">
      <c r="A3964" s="311">
        <v>7335</v>
      </c>
      <c r="B3964" s="312" t="s">
        <v>31967</v>
      </c>
      <c r="C3964" s="313" t="s">
        <v>27262</v>
      </c>
      <c r="D3964" s="314">
        <v>34.49</v>
      </c>
      <c r="E3964" s="16"/>
    </row>
    <row r="3965" spans="1:5">
      <c r="A3965" s="311">
        <v>7973</v>
      </c>
      <c r="B3965" s="312" t="s">
        <v>31968</v>
      </c>
      <c r="C3965" s="313" t="s">
        <v>27262</v>
      </c>
      <c r="D3965" s="314">
        <v>82.81</v>
      </c>
      <c r="E3965" s="16"/>
    </row>
    <row r="3966" spans="1:5">
      <c r="A3966" s="311">
        <v>6781</v>
      </c>
      <c r="B3966" s="312" t="s">
        <v>31969</v>
      </c>
      <c r="C3966" s="313" t="s">
        <v>27262</v>
      </c>
      <c r="D3966" s="314">
        <v>85.35</v>
      </c>
      <c r="E3966" s="16"/>
    </row>
    <row r="3967" spans="1:5">
      <c r="A3967" s="311">
        <v>6782</v>
      </c>
      <c r="B3967" s="312" t="s">
        <v>31970</v>
      </c>
      <c r="C3967" s="313" t="s">
        <v>27262</v>
      </c>
      <c r="D3967" s="314">
        <v>63.99</v>
      </c>
      <c r="E3967" s="16"/>
    </row>
    <row r="3968" spans="1:5">
      <c r="A3968" s="311">
        <v>6784</v>
      </c>
      <c r="B3968" s="312" t="s">
        <v>31971</v>
      </c>
      <c r="C3968" s="313" t="s">
        <v>27262</v>
      </c>
      <c r="D3968" s="314">
        <v>35.56</v>
      </c>
      <c r="E3968" s="16"/>
    </row>
    <row r="3969" spans="1:5">
      <c r="A3969" s="311">
        <v>6783</v>
      </c>
      <c r="B3969" s="312" t="s">
        <v>31972</v>
      </c>
      <c r="C3969" s="313" t="s">
        <v>27262</v>
      </c>
      <c r="D3969" s="314">
        <v>49.78</v>
      </c>
    </row>
    <row r="3970" spans="1:5">
      <c r="A3970" s="311">
        <v>7979</v>
      </c>
      <c r="B3970" s="312" t="s">
        <v>31973</v>
      </c>
      <c r="C3970" s="313" t="s">
        <v>27262</v>
      </c>
      <c r="D3970" s="314">
        <v>19.29</v>
      </c>
    </row>
    <row r="3971" spans="1:5">
      <c r="A3971" s="311">
        <v>10480</v>
      </c>
      <c r="B3971" s="312" t="s">
        <v>31974</v>
      </c>
      <c r="C3971" s="313" t="s">
        <v>27262</v>
      </c>
      <c r="D3971" s="314">
        <v>21.56</v>
      </c>
    </row>
    <row r="3972" spans="1:5">
      <c r="A3972" s="311">
        <v>10479</v>
      </c>
      <c r="B3972" s="312" t="s">
        <v>31975</v>
      </c>
      <c r="C3972" s="313" t="s">
        <v>27262</v>
      </c>
      <c r="D3972" s="314">
        <v>35.9</v>
      </c>
    </row>
    <row r="3973" spans="1:5">
      <c r="A3973" s="311">
        <v>4345</v>
      </c>
      <c r="B3973" s="312" t="s">
        <v>31976</v>
      </c>
      <c r="C3973" s="313" t="s">
        <v>27262</v>
      </c>
      <c r="D3973" s="314">
        <v>1087.56</v>
      </c>
    </row>
    <row r="3974" spans="1:5">
      <c r="A3974" s="311">
        <v>4350</v>
      </c>
      <c r="B3974" s="312" t="s">
        <v>31977</v>
      </c>
      <c r="C3974" s="313" t="s">
        <v>27262</v>
      </c>
      <c r="D3974" s="314">
        <v>1742.1</v>
      </c>
    </row>
    <row r="3975" spans="1:5">
      <c r="A3975" s="311">
        <v>8916</v>
      </c>
      <c r="B3975" s="312" t="s">
        <v>31978</v>
      </c>
      <c r="C3975" s="313" t="s">
        <v>27262</v>
      </c>
      <c r="D3975" s="314">
        <v>395</v>
      </c>
    </row>
    <row r="3976" spans="1:5" ht="22.5">
      <c r="A3976" s="311">
        <v>11524</v>
      </c>
      <c r="B3976" s="312" t="s">
        <v>31979</v>
      </c>
      <c r="C3976" s="313" t="s">
        <v>27262</v>
      </c>
      <c r="D3976" s="314">
        <v>4693.8500000000004</v>
      </c>
    </row>
    <row r="3977" spans="1:5" ht="22.5">
      <c r="A3977" s="311">
        <v>11523</v>
      </c>
      <c r="B3977" s="312" t="s">
        <v>31980</v>
      </c>
      <c r="C3977" s="313" t="s">
        <v>27262</v>
      </c>
      <c r="D3977" s="314">
        <v>5882.17</v>
      </c>
      <c r="E3977" s="16"/>
    </row>
    <row r="3978" spans="1:5">
      <c r="A3978" s="311">
        <v>13246</v>
      </c>
      <c r="B3978" s="312" t="s">
        <v>27428</v>
      </c>
      <c r="C3978" s="313" t="s">
        <v>27262</v>
      </c>
      <c r="D3978" s="314">
        <v>3076.08</v>
      </c>
    </row>
    <row r="3979" spans="1:5">
      <c r="A3979" s="311">
        <v>4888</v>
      </c>
      <c r="B3979" s="312" t="s">
        <v>31981</v>
      </c>
      <c r="C3979" s="313" t="s">
        <v>27262</v>
      </c>
      <c r="D3979" s="314">
        <v>925.38</v>
      </c>
    </row>
    <row r="3980" spans="1:5">
      <c r="A3980" s="311">
        <v>4889</v>
      </c>
      <c r="B3980" s="312" t="s">
        <v>31982</v>
      </c>
      <c r="C3980" s="313" t="s">
        <v>27262</v>
      </c>
      <c r="D3980" s="314">
        <v>1112.3399999999999</v>
      </c>
    </row>
    <row r="3981" spans="1:5" ht="22.5">
      <c r="A3981" s="311">
        <v>13458</v>
      </c>
      <c r="B3981" s="312" t="s">
        <v>27394</v>
      </c>
      <c r="C3981" s="313" t="s">
        <v>27262</v>
      </c>
      <c r="D3981" s="314">
        <v>323.89999999999998</v>
      </c>
    </row>
    <row r="3982" spans="1:5">
      <c r="A3982" s="311">
        <v>11531</v>
      </c>
      <c r="B3982" s="312" t="s">
        <v>31983</v>
      </c>
      <c r="C3982" s="313" t="s">
        <v>27273</v>
      </c>
      <c r="D3982" s="314">
        <v>7.23</v>
      </c>
    </row>
    <row r="3983" spans="1:5">
      <c r="A3983" s="311">
        <v>13248</v>
      </c>
      <c r="B3983" s="312" t="s">
        <v>28064</v>
      </c>
      <c r="C3983" s="313" t="s">
        <v>27273</v>
      </c>
      <c r="D3983" s="314">
        <v>15.25</v>
      </c>
    </row>
    <row r="3984" spans="1:5">
      <c r="A3984" s="311">
        <v>12957</v>
      </c>
      <c r="B3984" s="312" t="s">
        <v>28065</v>
      </c>
      <c r="C3984" s="313" t="s">
        <v>27273</v>
      </c>
      <c r="D3984" s="314">
        <v>39.43</v>
      </c>
      <c r="E3984" s="16"/>
    </row>
    <row r="3985" spans="1:5">
      <c r="A3985" s="311">
        <v>11633</v>
      </c>
      <c r="B3985" s="312" t="s">
        <v>31984</v>
      </c>
      <c r="C3985" s="313" t="s">
        <v>27273</v>
      </c>
      <c r="D3985" s="314">
        <v>6</v>
      </c>
    </row>
    <row r="3986" spans="1:5">
      <c r="A3986" s="311">
        <v>4349</v>
      </c>
      <c r="B3986" s="312" t="s">
        <v>31985</v>
      </c>
      <c r="C3986" s="313" t="s">
        <v>27262</v>
      </c>
      <c r="D3986" s="314">
        <v>653.54</v>
      </c>
    </row>
    <row r="3987" spans="1:5">
      <c r="A3987" s="311">
        <v>3963</v>
      </c>
      <c r="B3987" s="312" t="s">
        <v>31986</v>
      </c>
      <c r="C3987" s="313" t="s">
        <v>27262</v>
      </c>
      <c r="D3987" s="314">
        <v>20.74</v>
      </c>
    </row>
    <row r="3988" spans="1:5">
      <c r="A3988" s="311">
        <v>4344</v>
      </c>
      <c r="B3988" s="312" t="s">
        <v>31987</v>
      </c>
      <c r="C3988" s="313" t="s">
        <v>27262</v>
      </c>
      <c r="D3988" s="314">
        <v>370.58</v>
      </c>
    </row>
    <row r="3989" spans="1:5" ht="33.75">
      <c r="A3989" s="311">
        <v>9325</v>
      </c>
      <c r="B3989" s="312" t="s">
        <v>27433</v>
      </c>
      <c r="C3989" s="313" t="s">
        <v>27262</v>
      </c>
      <c r="D3989" s="314">
        <v>490</v>
      </c>
    </row>
    <row r="3990" spans="1:5" ht="22.5">
      <c r="A3990" s="311">
        <v>11521</v>
      </c>
      <c r="B3990" s="312" t="s">
        <v>31988</v>
      </c>
      <c r="C3990" s="313" t="s">
        <v>27262</v>
      </c>
      <c r="D3990" s="314">
        <v>760.5</v>
      </c>
      <c r="E3990" s="16"/>
    </row>
    <row r="3991" spans="1:5" ht="22.5">
      <c r="A3991" s="311">
        <v>11542</v>
      </c>
      <c r="B3991" s="312" t="s">
        <v>31989</v>
      </c>
      <c r="C3991" s="313" t="s">
        <v>27262</v>
      </c>
      <c r="D3991" s="314">
        <v>34.85</v>
      </c>
    </row>
    <row r="3992" spans="1:5">
      <c r="A3992" s="311">
        <v>11528</v>
      </c>
      <c r="B3992" s="312" t="s">
        <v>31990</v>
      </c>
      <c r="C3992" s="313" t="s">
        <v>27262</v>
      </c>
      <c r="D3992" s="314">
        <v>2735.83</v>
      </c>
      <c r="E3992" s="16"/>
    </row>
    <row r="3993" spans="1:5">
      <c r="A3993" s="311">
        <v>13247</v>
      </c>
      <c r="B3993" s="312" t="s">
        <v>27462</v>
      </c>
      <c r="C3993" s="313" t="s">
        <v>27262</v>
      </c>
      <c r="D3993" s="314">
        <v>846.63</v>
      </c>
      <c r="E3993" s="16"/>
    </row>
    <row r="3994" spans="1:5">
      <c r="A3994" s="311">
        <v>4348</v>
      </c>
      <c r="B3994" s="312" t="s">
        <v>31991</v>
      </c>
      <c r="C3994" s="313" t="s">
        <v>27262</v>
      </c>
      <c r="D3994" s="314">
        <v>311.17</v>
      </c>
      <c r="E3994" s="16" t="s">
        <v>28388</v>
      </c>
    </row>
    <row r="3995" spans="1:5">
      <c r="A3995" s="311">
        <v>4352</v>
      </c>
      <c r="B3995" s="312" t="s">
        <v>31992</v>
      </c>
      <c r="C3995" s="313" t="s">
        <v>27262</v>
      </c>
      <c r="D3995" s="314">
        <v>337.34</v>
      </c>
      <c r="E3995" s="16" t="s">
        <v>28388</v>
      </c>
    </row>
    <row r="3996" spans="1:5">
      <c r="A3996" s="311">
        <v>4436</v>
      </c>
      <c r="B3996" s="312" t="s">
        <v>31993</v>
      </c>
      <c r="C3996" s="313" t="s">
        <v>27262</v>
      </c>
      <c r="D3996" s="314">
        <v>149</v>
      </c>
      <c r="E3996" s="16"/>
    </row>
    <row r="3997" spans="1:5">
      <c r="A3997" s="311">
        <v>4346</v>
      </c>
      <c r="B3997" s="312" t="s">
        <v>31994</v>
      </c>
      <c r="C3997" s="313" t="s">
        <v>27262</v>
      </c>
      <c r="D3997" s="314">
        <v>445.09</v>
      </c>
    </row>
    <row r="3998" spans="1:5">
      <c r="A3998" s="311">
        <v>4347</v>
      </c>
      <c r="B3998" s="312" t="s">
        <v>31995</v>
      </c>
      <c r="C3998" s="313" t="s">
        <v>27262</v>
      </c>
      <c r="D3998" s="314">
        <v>251.75</v>
      </c>
    </row>
    <row r="3999" spans="1:5" ht="22.5">
      <c r="A3999" s="311">
        <v>11529</v>
      </c>
      <c r="B3999" s="312" t="s">
        <v>31996</v>
      </c>
      <c r="C3999" s="313" t="s">
        <v>27262</v>
      </c>
      <c r="D3999" s="314">
        <v>4561.5200000000004</v>
      </c>
    </row>
    <row r="4000" spans="1:5" ht="22.5">
      <c r="A4000" s="311">
        <v>11525</v>
      </c>
      <c r="B4000" s="312" t="s">
        <v>31997</v>
      </c>
      <c r="C4000" s="313" t="s">
        <v>27262</v>
      </c>
      <c r="D4000" s="314">
        <v>4331.95</v>
      </c>
    </row>
    <row r="4001" spans="1:5" ht="22.5">
      <c r="A4001" s="311">
        <v>11527</v>
      </c>
      <c r="B4001" s="312" t="s">
        <v>31998</v>
      </c>
      <c r="C4001" s="313" t="s">
        <v>27262</v>
      </c>
      <c r="D4001" s="314">
        <v>1361.16</v>
      </c>
    </row>
    <row r="4002" spans="1:5" ht="22.5">
      <c r="A4002" s="311">
        <v>11526</v>
      </c>
      <c r="B4002" s="312" t="s">
        <v>31999</v>
      </c>
      <c r="C4002" s="313" t="s">
        <v>27262</v>
      </c>
      <c r="D4002" s="314">
        <v>3575.75</v>
      </c>
    </row>
    <row r="4003" spans="1:5">
      <c r="A4003" s="311">
        <v>8914</v>
      </c>
      <c r="B4003" s="312" t="s">
        <v>32000</v>
      </c>
      <c r="C4003" s="313" t="s">
        <v>27262</v>
      </c>
      <c r="D4003" s="314">
        <v>438</v>
      </c>
      <c r="E4003" s="16" t="s">
        <v>28388</v>
      </c>
    </row>
    <row r="4004" spans="1:5" ht="33.75">
      <c r="A4004" s="311">
        <v>12955</v>
      </c>
      <c r="B4004" s="312" t="s">
        <v>32001</v>
      </c>
      <c r="C4004" s="313" t="s">
        <v>27262</v>
      </c>
      <c r="D4004" s="314">
        <v>6000</v>
      </c>
      <c r="E4004" s="16" t="s">
        <v>28388</v>
      </c>
    </row>
    <row r="4005" spans="1:5" ht="22.5">
      <c r="A4005" s="311">
        <v>11520</v>
      </c>
      <c r="B4005" s="312" t="s">
        <v>32002</v>
      </c>
      <c r="C4005" s="313" t="s">
        <v>27262</v>
      </c>
      <c r="D4005" s="314">
        <v>1574.66</v>
      </c>
      <c r="E4005" s="16" t="s">
        <v>28388</v>
      </c>
    </row>
    <row r="4006" spans="1:5">
      <c r="A4006" s="311">
        <v>12958</v>
      </c>
      <c r="B4006" s="312" t="s">
        <v>32003</v>
      </c>
      <c r="C4006" s="313" t="s">
        <v>27262</v>
      </c>
      <c r="D4006" s="314">
        <v>390</v>
      </c>
      <c r="E4006" s="16"/>
    </row>
    <row r="4007" spans="1:5" ht="22.5">
      <c r="A4007" s="311">
        <v>12956</v>
      </c>
      <c r="B4007" s="312" t="s">
        <v>32004</v>
      </c>
      <c r="C4007" s="313" t="s">
        <v>27262</v>
      </c>
      <c r="D4007" s="314">
        <v>4300</v>
      </c>
      <c r="E4007" s="16" t="s">
        <v>28388</v>
      </c>
    </row>
    <row r="4008" spans="1:5" ht="22.5">
      <c r="A4008" s="311">
        <v>11522</v>
      </c>
      <c r="B4008" s="312" t="s">
        <v>32005</v>
      </c>
      <c r="C4008" s="313" t="s">
        <v>27262</v>
      </c>
      <c r="D4008" s="314">
        <v>124.23</v>
      </c>
      <c r="E4008" s="13" t="s">
        <v>28388</v>
      </c>
    </row>
    <row r="4009" spans="1:5">
      <c r="A4009" s="311">
        <v>296</v>
      </c>
      <c r="B4009" s="312" t="s">
        <v>32006</v>
      </c>
      <c r="C4009" s="313" t="s">
        <v>27262</v>
      </c>
      <c r="D4009" s="314">
        <v>0.12</v>
      </c>
      <c r="E4009" s="16" t="s">
        <v>28388</v>
      </c>
    </row>
    <row r="4010" spans="1:5">
      <c r="A4010" s="311">
        <v>11980</v>
      </c>
      <c r="B4010" s="312" t="s">
        <v>27697</v>
      </c>
      <c r="C4010" s="313" t="s">
        <v>27262</v>
      </c>
      <c r="D4010" s="314">
        <v>7.35</v>
      </c>
      <c r="E4010" s="16" t="s">
        <v>28388</v>
      </c>
    </row>
    <row r="4011" spans="1:5" ht="22.5">
      <c r="A4011" s="311">
        <v>9292</v>
      </c>
      <c r="B4011" s="312" t="s">
        <v>32007</v>
      </c>
      <c r="C4011" s="313" t="s">
        <v>27262</v>
      </c>
      <c r="D4011" s="314">
        <v>6442.06</v>
      </c>
      <c r="E4011" s="16" t="s">
        <v>28388</v>
      </c>
    </row>
    <row r="4012" spans="1:5" ht="22.5">
      <c r="A4012" s="311">
        <v>8841</v>
      </c>
      <c r="B4012" s="312" t="s">
        <v>32008</v>
      </c>
      <c r="C4012" s="313" t="s">
        <v>27262</v>
      </c>
      <c r="D4012" s="314">
        <v>4328.6099999999997</v>
      </c>
      <c r="E4012" s="16" t="s">
        <v>28388</v>
      </c>
    </row>
    <row r="4013" spans="1:5">
      <c r="A4013" s="311">
        <v>7955</v>
      </c>
      <c r="B4013" s="312" t="s">
        <v>32009</v>
      </c>
      <c r="C4013" s="313" t="s">
        <v>27262</v>
      </c>
      <c r="D4013" s="314">
        <v>1114.9100000000001</v>
      </c>
      <c r="E4013" s="13" t="s">
        <v>28388</v>
      </c>
    </row>
    <row r="4014" spans="1:5">
      <c r="A4014" s="311">
        <v>552</v>
      </c>
      <c r="B4014" s="312" t="s">
        <v>28091</v>
      </c>
      <c r="C4014" s="313" t="s">
        <v>27262</v>
      </c>
      <c r="D4014" s="314">
        <v>978.66</v>
      </c>
      <c r="E4014" s="16" t="s">
        <v>28388</v>
      </c>
    </row>
    <row r="4015" spans="1:5" ht="22.5">
      <c r="A4015" s="311">
        <v>9293</v>
      </c>
      <c r="B4015" s="312" t="s">
        <v>32010</v>
      </c>
      <c r="C4015" s="313" t="s">
        <v>27262</v>
      </c>
      <c r="D4015" s="314">
        <v>6442.06</v>
      </c>
      <c r="E4015" s="16" t="s">
        <v>28388</v>
      </c>
    </row>
    <row r="4016" spans="1:5" ht="33.75">
      <c r="A4016" s="311">
        <v>12098</v>
      </c>
      <c r="B4016" s="312" t="s">
        <v>27710</v>
      </c>
      <c r="C4016" s="313" t="s">
        <v>27262</v>
      </c>
      <c r="D4016" s="314">
        <v>736.54</v>
      </c>
      <c r="E4016" s="13" t="s">
        <v>28388</v>
      </c>
    </row>
    <row r="4017" spans="1:5" ht="45">
      <c r="A4017" s="311">
        <v>11390</v>
      </c>
      <c r="B4017" s="312" t="s">
        <v>32011</v>
      </c>
      <c r="C4017" s="313" t="s">
        <v>27262</v>
      </c>
      <c r="D4017" s="314">
        <v>25844.75</v>
      </c>
      <c r="E4017" s="16" t="s">
        <v>28388</v>
      </c>
    </row>
    <row r="4018" spans="1:5" ht="22.5">
      <c r="A4018" s="311">
        <v>12808</v>
      </c>
      <c r="B4018" s="312" t="s">
        <v>32012</v>
      </c>
      <c r="C4018" s="313" t="s">
        <v>27262</v>
      </c>
      <c r="D4018" s="314">
        <v>764.28</v>
      </c>
      <c r="E4018" s="13" t="s">
        <v>28388</v>
      </c>
    </row>
    <row r="4019" spans="1:5" ht="22.5">
      <c r="A4019" s="311">
        <v>12809</v>
      </c>
      <c r="B4019" s="312" t="s">
        <v>32013</v>
      </c>
      <c r="C4019" s="313" t="s">
        <v>27262</v>
      </c>
      <c r="D4019" s="314">
        <v>1034</v>
      </c>
    </row>
    <row r="4020" spans="1:5">
      <c r="A4020" s="311">
        <v>12810</v>
      </c>
      <c r="B4020" s="312" t="s">
        <v>32014</v>
      </c>
      <c r="C4020" s="313" t="s">
        <v>27262</v>
      </c>
      <c r="D4020" s="314">
        <v>80.5</v>
      </c>
      <c r="E4020" s="16"/>
    </row>
    <row r="4021" spans="1:5" ht="45">
      <c r="A4021" s="311">
        <v>11391</v>
      </c>
      <c r="B4021" s="312" t="s">
        <v>32015</v>
      </c>
      <c r="C4021" s="313" t="s">
        <v>27262</v>
      </c>
      <c r="D4021" s="314">
        <v>3751.32</v>
      </c>
      <c r="E4021" s="16"/>
    </row>
    <row r="4022" spans="1:5">
      <c r="A4022" s="311">
        <v>13639</v>
      </c>
      <c r="B4022" s="312" t="s">
        <v>28097</v>
      </c>
      <c r="C4022" s="313" t="s">
        <v>27262</v>
      </c>
      <c r="D4022" s="314">
        <v>38.11</v>
      </c>
      <c r="E4022" s="16"/>
    </row>
    <row r="4023" spans="1:5">
      <c r="A4023" s="311">
        <v>2244</v>
      </c>
      <c r="B4023" s="312" t="s">
        <v>32016</v>
      </c>
      <c r="C4023" s="313" t="s">
        <v>27262</v>
      </c>
      <c r="D4023" s="314">
        <v>6</v>
      </c>
      <c r="E4023" s="16"/>
    </row>
    <row r="4024" spans="1:5">
      <c r="A4024" s="311">
        <v>2245</v>
      </c>
      <c r="B4024" s="312" t="s">
        <v>32017</v>
      </c>
      <c r="C4024" s="313" t="s">
        <v>27262</v>
      </c>
      <c r="D4024" s="314">
        <v>11.15</v>
      </c>
      <c r="E4024" s="16"/>
    </row>
    <row r="4025" spans="1:5">
      <c r="A4025" s="311">
        <v>12616</v>
      </c>
      <c r="B4025" s="312" t="s">
        <v>28061</v>
      </c>
      <c r="C4025" s="313" t="s">
        <v>27273</v>
      </c>
      <c r="D4025" s="314">
        <v>1.6</v>
      </c>
      <c r="E4025" s="16"/>
    </row>
    <row r="4026" spans="1:5">
      <c r="A4026" s="311">
        <v>9628</v>
      </c>
      <c r="B4026" s="312" t="s">
        <v>28062</v>
      </c>
      <c r="C4026" s="313" t="s">
        <v>27273</v>
      </c>
      <c r="D4026" s="314">
        <v>1.1000000000000001</v>
      </c>
      <c r="E4026" s="16"/>
    </row>
    <row r="4027" spans="1:5">
      <c r="A4027" s="311">
        <v>3885</v>
      </c>
      <c r="B4027" s="312" t="s">
        <v>32018</v>
      </c>
      <c r="C4027" s="313" t="s">
        <v>27273</v>
      </c>
      <c r="D4027" s="314">
        <v>0.87</v>
      </c>
      <c r="E4027" s="13" t="s">
        <v>28388</v>
      </c>
    </row>
    <row r="4028" spans="1:5">
      <c r="A4028" s="311">
        <v>2619</v>
      </c>
      <c r="B4028" s="312" t="s">
        <v>32019</v>
      </c>
      <c r="C4028" s="313" t="s">
        <v>27273</v>
      </c>
      <c r="D4028" s="314">
        <v>0.61</v>
      </c>
    </row>
    <row r="4029" spans="1:5">
      <c r="A4029" s="311">
        <v>3891</v>
      </c>
      <c r="B4029" s="312" t="s">
        <v>32020</v>
      </c>
      <c r="C4029" s="313" t="s">
        <v>27273</v>
      </c>
      <c r="D4029" s="314">
        <v>1.06</v>
      </c>
      <c r="E4029" s="13" t="s">
        <v>28388</v>
      </c>
    </row>
    <row r="4030" spans="1:5">
      <c r="A4030" s="311">
        <v>7949</v>
      </c>
      <c r="B4030" s="312" t="s">
        <v>28066</v>
      </c>
      <c r="C4030" s="313" t="s">
        <v>27273</v>
      </c>
      <c r="D4030" s="314">
        <v>0.91</v>
      </c>
    </row>
    <row r="4031" spans="1:5">
      <c r="A4031" s="311">
        <v>417</v>
      </c>
      <c r="B4031" s="312" t="s">
        <v>32021</v>
      </c>
      <c r="C4031" s="313" t="s">
        <v>27273</v>
      </c>
      <c r="D4031" s="314">
        <v>6.35</v>
      </c>
    </row>
    <row r="4032" spans="1:5">
      <c r="A4032" s="311">
        <v>4476</v>
      </c>
      <c r="B4032" s="312" t="s">
        <v>32022</v>
      </c>
      <c r="C4032" s="313" t="s">
        <v>27273</v>
      </c>
      <c r="D4032" s="314">
        <v>12.31</v>
      </c>
    </row>
    <row r="4033" spans="1:5">
      <c r="A4033" s="311">
        <v>418</v>
      </c>
      <c r="B4033" s="312" t="s">
        <v>32023</v>
      </c>
      <c r="C4033" s="313" t="s">
        <v>27273</v>
      </c>
      <c r="D4033" s="314">
        <v>16.760000000000002</v>
      </c>
      <c r="E4033" s="16"/>
    </row>
    <row r="4034" spans="1:5">
      <c r="A4034" s="311">
        <v>12165</v>
      </c>
      <c r="B4034" s="312" t="s">
        <v>32024</v>
      </c>
      <c r="C4034" s="313" t="s">
        <v>27273</v>
      </c>
      <c r="D4034" s="314">
        <v>95.6</v>
      </c>
      <c r="E4034" s="16"/>
    </row>
    <row r="4035" spans="1:5">
      <c r="A4035" s="311">
        <v>12166</v>
      </c>
      <c r="B4035" s="312" t="s">
        <v>32025</v>
      </c>
      <c r="C4035" s="313" t="s">
        <v>27273</v>
      </c>
      <c r="D4035" s="314">
        <v>124.27</v>
      </c>
      <c r="E4035" s="16" t="s">
        <v>28388</v>
      </c>
    </row>
    <row r="4036" spans="1:5">
      <c r="A4036" s="311">
        <v>12209</v>
      </c>
      <c r="B4036" s="312" t="s">
        <v>32026</v>
      </c>
      <c r="C4036" s="313" t="s">
        <v>27273</v>
      </c>
      <c r="D4036" s="314">
        <v>43.51</v>
      </c>
      <c r="E4036" s="16"/>
    </row>
    <row r="4037" spans="1:5">
      <c r="A4037" s="311">
        <v>8884</v>
      </c>
      <c r="B4037" s="312" t="s">
        <v>32027</v>
      </c>
      <c r="C4037" s="313" t="s">
        <v>27273</v>
      </c>
      <c r="D4037" s="314">
        <v>8.19</v>
      </c>
    </row>
    <row r="4038" spans="1:5">
      <c r="A4038" s="311">
        <v>8885</v>
      </c>
      <c r="B4038" s="312" t="s">
        <v>32028</v>
      </c>
      <c r="C4038" s="313" t="s">
        <v>27273</v>
      </c>
      <c r="D4038" s="314">
        <v>12.81</v>
      </c>
    </row>
    <row r="4039" spans="1:5">
      <c r="A4039" s="311">
        <v>8883</v>
      </c>
      <c r="B4039" s="312" t="s">
        <v>32029</v>
      </c>
      <c r="C4039" s="313" t="s">
        <v>27273</v>
      </c>
      <c r="D4039" s="314">
        <v>17.329999999999998</v>
      </c>
    </row>
    <row r="4040" spans="1:5">
      <c r="A4040" s="311">
        <v>8886</v>
      </c>
      <c r="B4040" s="312" t="s">
        <v>32030</v>
      </c>
      <c r="C4040" s="313" t="s">
        <v>27273</v>
      </c>
      <c r="D4040" s="314">
        <v>26.1</v>
      </c>
    </row>
    <row r="4041" spans="1:5">
      <c r="A4041" s="311">
        <v>11614</v>
      </c>
      <c r="B4041" s="312" t="s">
        <v>32031</v>
      </c>
      <c r="C4041" s="313" t="s">
        <v>27273</v>
      </c>
      <c r="D4041" s="314">
        <v>13.09</v>
      </c>
      <c r="E4041" s="13" t="s">
        <v>28388</v>
      </c>
    </row>
    <row r="4042" spans="1:5">
      <c r="A4042" s="311">
        <v>13429</v>
      </c>
      <c r="B4042" s="312" t="s">
        <v>32032</v>
      </c>
      <c r="C4042" s="313" t="s">
        <v>27262</v>
      </c>
      <c r="D4042" s="314">
        <v>0.5</v>
      </c>
    </row>
    <row r="4043" spans="1:5" ht="22.5">
      <c r="A4043" s="311">
        <v>13571</v>
      </c>
      <c r="B4043" s="312" t="s">
        <v>32033</v>
      </c>
      <c r="C4043" s="313" t="s">
        <v>27262</v>
      </c>
      <c r="D4043" s="314">
        <v>88.5</v>
      </c>
      <c r="E4043" s="16" t="s">
        <v>28388</v>
      </c>
    </row>
    <row r="4044" spans="1:5">
      <c r="A4044" s="311">
        <v>8994</v>
      </c>
      <c r="B4044" s="312" t="s">
        <v>27393</v>
      </c>
      <c r="C4044" s="313" t="s">
        <v>27262</v>
      </c>
      <c r="D4044" s="314">
        <v>0.48</v>
      </c>
      <c r="E4044" s="13" t="s">
        <v>28388</v>
      </c>
    </row>
    <row r="4045" spans="1:5">
      <c r="A4045" s="311">
        <v>12854</v>
      </c>
      <c r="B4045" s="312" t="s">
        <v>32034</v>
      </c>
      <c r="C4045" s="313" t="s">
        <v>27262</v>
      </c>
      <c r="D4045" s="314">
        <v>2.31</v>
      </c>
      <c r="E4045" s="16" t="s">
        <v>28388</v>
      </c>
    </row>
    <row r="4046" spans="1:5" ht="22.5">
      <c r="A4046" s="311">
        <v>13721</v>
      </c>
      <c r="B4046" s="312" t="s">
        <v>38981</v>
      </c>
      <c r="C4046" s="313" t="s">
        <v>27262</v>
      </c>
      <c r="D4046" s="314">
        <v>11.5</v>
      </c>
      <c r="E4046" s="13" t="s">
        <v>28388</v>
      </c>
    </row>
    <row r="4047" spans="1:5" ht="22.5">
      <c r="A4047" s="311">
        <v>13724</v>
      </c>
      <c r="B4047" s="312" t="s">
        <v>38982</v>
      </c>
      <c r="C4047" s="313" t="s">
        <v>27262</v>
      </c>
      <c r="D4047" s="314">
        <v>11.5</v>
      </c>
      <c r="E4047" s="13" t="s">
        <v>28388</v>
      </c>
    </row>
    <row r="4048" spans="1:5" ht="22.5">
      <c r="A4048" s="311">
        <v>13722</v>
      </c>
      <c r="B4048" s="312" t="s">
        <v>38983</v>
      </c>
      <c r="C4048" s="313" t="s">
        <v>27262</v>
      </c>
      <c r="D4048" s="314">
        <v>7.8</v>
      </c>
    </row>
    <row r="4049" spans="1:5" ht="22.5">
      <c r="A4049" s="311">
        <v>13723</v>
      </c>
      <c r="B4049" s="312" t="s">
        <v>38984</v>
      </c>
      <c r="C4049" s="313" t="s">
        <v>27262</v>
      </c>
      <c r="D4049" s="314">
        <v>7.8</v>
      </c>
    </row>
    <row r="4050" spans="1:5" ht="22.5">
      <c r="A4050" s="311">
        <v>12198</v>
      </c>
      <c r="B4050" s="312" t="s">
        <v>32035</v>
      </c>
      <c r="C4050" s="313" t="s">
        <v>27262</v>
      </c>
      <c r="D4050" s="314">
        <v>28.65</v>
      </c>
    </row>
    <row r="4051" spans="1:5">
      <c r="A4051" s="311">
        <v>7120</v>
      </c>
      <c r="B4051" s="312" t="s">
        <v>32036</v>
      </c>
      <c r="C4051" s="313" t="s">
        <v>27262</v>
      </c>
      <c r="D4051" s="314">
        <v>138.05000000000001</v>
      </c>
    </row>
    <row r="4052" spans="1:5">
      <c r="A4052" s="311">
        <v>7121</v>
      </c>
      <c r="B4052" s="312" t="s">
        <v>32037</v>
      </c>
      <c r="C4052" s="313" t="s">
        <v>27262</v>
      </c>
      <c r="D4052" s="314">
        <v>123.19</v>
      </c>
    </row>
    <row r="4053" spans="1:5">
      <c r="A4053" s="311">
        <v>7124</v>
      </c>
      <c r="B4053" s="312" t="s">
        <v>32038</v>
      </c>
      <c r="C4053" s="313" t="s">
        <v>27262</v>
      </c>
      <c r="D4053" s="314">
        <v>181.95</v>
      </c>
    </row>
    <row r="4054" spans="1:5">
      <c r="A4054" s="311">
        <v>7125</v>
      </c>
      <c r="B4054" s="312" t="s">
        <v>32039</v>
      </c>
      <c r="C4054" s="313" t="s">
        <v>27262</v>
      </c>
      <c r="D4054" s="314">
        <v>140</v>
      </c>
      <c r="E4054" s="13" t="s">
        <v>28388</v>
      </c>
    </row>
    <row r="4055" spans="1:5" ht="22.5">
      <c r="A4055" s="311">
        <v>7009</v>
      </c>
      <c r="B4055" s="312" t="s">
        <v>32040</v>
      </c>
      <c r="C4055" s="313" t="s">
        <v>27262</v>
      </c>
      <c r="D4055" s="314">
        <v>263.41000000000003</v>
      </c>
      <c r="E4055" s="13" t="s">
        <v>28388</v>
      </c>
    </row>
    <row r="4056" spans="1:5">
      <c r="A4056" s="311">
        <v>12144</v>
      </c>
      <c r="B4056" s="312" t="s">
        <v>32041</v>
      </c>
      <c r="C4056" s="313" t="s">
        <v>27262</v>
      </c>
      <c r="D4056" s="314">
        <v>3.48</v>
      </c>
      <c r="E4056" s="13" t="s">
        <v>28388</v>
      </c>
    </row>
    <row r="4057" spans="1:5">
      <c r="A4057" s="311">
        <v>4626</v>
      </c>
      <c r="B4057" s="312" t="s">
        <v>32042</v>
      </c>
      <c r="C4057" s="313" t="s">
        <v>27262</v>
      </c>
      <c r="D4057" s="314">
        <v>0.42</v>
      </c>
      <c r="E4057" s="16" t="s">
        <v>28388</v>
      </c>
    </row>
    <row r="4058" spans="1:5">
      <c r="A4058" s="311">
        <v>11846</v>
      </c>
      <c r="B4058" s="312" t="s">
        <v>27395</v>
      </c>
      <c r="C4058" s="313" t="s">
        <v>27262</v>
      </c>
      <c r="D4058" s="314">
        <v>31.13</v>
      </c>
      <c r="E4058" s="16" t="s">
        <v>28388</v>
      </c>
    </row>
    <row r="4059" spans="1:5">
      <c r="A4059" s="311">
        <v>11197</v>
      </c>
      <c r="B4059" s="312" t="s">
        <v>32043</v>
      </c>
      <c r="C4059" s="313" t="s">
        <v>27262</v>
      </c>
      <c r="D4059" s="314">
        <v>331.76</v>
      </c>
    </row>
    <row r="4060" spans="1:5">
      <c r="A4060" s="311">
        <v>4912</v>
      </c>
      <c r="B4060" s="312" t="s">
        <v>32044</v>
      </c>
      <c r="C4060" s="313" t="s">
        <v>27274</v>
      </c>
      <c r="D4060" s="314">
        <v>106.6</v>
      </c>
      <c r="E4060" s="13" t="s">
        <v>28388</v>
      </c>
    </row>
    <row r="4061" spans="1:5">
      <c r="A4061" s="311">
        <v>4931</v>
      </c>
      <c r="B4061" s="312" t="s">
        <v>32045</v>
      </c>
      <c r="C4061" s="313" t="s">
        <v>27274</v>
      </c>
      <c r="D4061" s="314">
        <v>98.38</v>
      </c>
      <c r="E4061" s="13" t="s">
        <v>28388</v>
      </c>
    </row>
    <row r="4062" spans="1:5" ht="22.5">
      <c r="A4062" s="311">
        <v>13158</v>
      </c>
      <c r="B4062" s="312" t="s">
        <v>32046</v>
      </c>
      <c r="C4062" s="313" t="s">
        <v>27273</v>
      </c>
      <c r="D4062" s="314">
        <v>31.6</v>
      </c>
      <c r="E4062" s="13" t="s">
        <v>28388</v>
      </c>
    </row>
    <row r="4063" spans="1:5">
      <c r="A4063" s="311">
        <v>13159</v>
      </c>
      <c r="B4063" s="312" t="s">
        <v>32047</v>
      </c>
      <c r="C4063" s="313" t="s">
        <v>27262</v>
      </c>
      <c r="D4063" s="314">
        <v>36.700000000000003</v>
      </c>
      <c r="E4063" s="16" t="s">
        <v>28388</v>
      </c>
    </row>
    <row r="4064" spans="1:5">
      <c r="A4064" s="311">
        <v>8697</v>
      </c>
      <c r="B4064" s="312" t="s">
        <v>32048</v>
      </c>
      <c r="C4064" s="313" t="s">
        <v>27273</v>
      </c>
      <c r="D4064" s="314">
        <v>110</v>
      </c>
    </row>
    <row r="4065" spans="1:5">
      <c r="A4065" s="311">
        <v>2622</v>
      </c>
      <c r="B4065" s="312" t="s">
        <v>32049</v>
      </c>
      <c r="C4065" s="313" t="s">
        <v>27262</v>
      </c>
      <c r="D4065" s="314">
        <v>7.1</v>
      </c>
      <c r="E4065" s="13" t="s">
        <v>28388</v>
      </c>
    </row>
    <row r="4066" spans="1:5">
      <c r="A4066" s="311">
        <v>7129</v>
      </c>
      <c r="B4066" s="312" t="s">
        <v>32050</v>
      </c>
      <c r="C4066" s="313" t="s">
        <v>27262</v>
      </c>
      <c r="D4066" s="314">
        <v>180</v>
      </c>
      <c r="E4066" s="13" t="s">
        <v>28388</v>
      </c>
    </row>
    <row r="4067" spans="1:5">
      <c r="A4067" s="311">
        <v>10801</v>
      </c>
      <c r="B4067" s="312" t="s">
        <v>32051</v>
      </c>
      <c r="C4067" s="313" t="s">
        <v>27262</v>
      </c>
      <c r="D4067" s="314">
        <v>164.94</v>
      </c>
    </row>
    <row r="4068" spans="1:5">
      <c r="A4068" s="311">
        <v>12254</v>
      </c>
      <c r="B4068" s="312" t="s">
        <v>32052</v>
      </c>
      <c r="C4068" s="313" t="s">
        <v>27262</v>
      </c>
      <c r="D4068" s="314">
        <v>217.82</v>
      </c>
      <c r="E4068" s="13" t="s">
        <v>28388</v>
      </c>
    </row>
    <row r="4069" spans="1:5">
      <c r="A4069" s="311">
        <v>12255</v>
      </c>
      <c r="B4069" s="312" t="s">
        <v>32053</v>
      </c>
      <c r="C4069" s="313" t="s">
        <v>27262</v>
      </c>
      <c r="D4069" s="314">
        <v>296.39</v>
      </c>
    </row>
    <row r="4070" spans="1:5">
      <c r="A4070" s="311">
        <v>12256</v>
      </c>
      <c r="B4070" s="312" t="s">
        <v>32054</v>
      </c>
      <c r="C4070" s="313" t="s">
        <v>27262</v>
      </c>
      <c r="D4070" s="314">
        <v>193.78</v>
      </c>
    </row>
    <row r="4071" spans="1:5">
      <c r="A4071" s="311">
        <v>12257</v>
      </c>
      <c r="B4071" s="312" t="s">
        <v>32055</v>
      </c>
      <c r="C4071" s="313" t="s">
        <v>27262</v>
      </c>
      <c r="D4071" s="314">
        <v>268.75</v>
      </c>
      <c r="E4071" s="13" t="s">
        <v>28388</v>
      </c>
    </row>
    <row r="4072" spans="1:5">
      <c r="A4072" s="311">
        <v>12258</v>
      </c>
      <c r="B4072" s="312" t="s">
        <v>32056</v>
      </c>
      <c r="C4072" s="313" t="s">
        <v>27262</v>
      </c>
      <c r="D4072" s="314">
        <v>407.18</v>
      </c>
      <c r="E4072" s="13" t="s">
        <v>28388</v>
      </c>
    </row>
    <row r="4073" spans="1:5">
      <c r="A4073" s="311">
        <v>1925</v>
      </c>
      <c r="B4073" s="312" t="s">
        <v>32057</v>
      </c>
      <c r="C4073" s="313" t="s">
        <v>27262</v>
      </c>
      <c r="D4073" s="314">
        <v>2.5</v>
      </c>
      <c r="E4073" s="13" t="s">
        <v>28388</v>
      </c>
    </row>
    <row r="4074" spans="1:5">
      <c r="A4074" s="311">
        <v>8881</v>
      </c>
      <c r="B4074" s="312" t="s">
        <v>32058</v>
      </c>
      <c r="C4074" s="313" t="s">
        <v>27262</v>
      </c>
      <c r="D4074" s="314">
        <v>42.79</v>
      </c>
      <c r="E4074" s="13" t="s">
        <v>28388</v>
      </c>
    </row>
    <row r="4075" spans="1:5" ht="22.5">
      <c r="A4075" s="311">
        <v>233</v>
      </c>
      <c r="B4075" s="312" t="s">
        <v>32059</v>
      </c>
      <c r="C4075" s="313" t="s">
        <v>27262</v>
      </c>
      <c r="D4075" s="314">
        <v>33.61</v>
      </c>
      <c r="E4075" s="13" t="s">
        <v>28388</v>
      </c>
    </row>
    <row r="4076" spans="1:5">
      <c r="A4076" s="311">
        <v>2600</v>
      </c>
      <c r="B4076" s="312" t="s">
        <v>32060</v>
      </c>
      <c r="C4076" s="313" t="s">
        <v>27262</v>
      </c>
      <c r="D4076" s="314">
        <v>32.700000000000003</v>
      </c>
      <c r="E4076" s="13" t="s">
        <v>28388</v>
      </c>
    </row>
    <row r="4077" spans="1:5">
      <c r="A4077" s="311">
        <v>585</v>
      </c>
      <c r="B4077" s="312" t="s">
        <v>32061</v>
      </c>
      <c r="C4077" s="313" t="s">
        <v>27262</v>
      </c>
      <c r="D4077" s="314">
        <v>33.61</v>
      </c>
      <c r="E4077" s="13" t="s">
        <v>28388</v>
      </c>
    </row>
    <row r="4078" spans="1:5">
      <c r="A4078" s="311">
        <v>7471</v>
      </c>
      <c r="B4078" s="312" t="s">
        <v>32062</v>
      </c>
      <c r="C4078" s="313" t="s">
        <v>27262</v>
      </c>
      <c r="D4078" s="314">
        <v>7.04</v>
      </c>
    </row>
    <row r="4079" spans="1:5">
      <c r="A4079" s="311">
        <v>8206</v>
      </c>
      <c r="B4079" s="312" t="s">
        <v>32063</v>
      </c>
      <c r="C4079" s="313" t="s">
        <v>27262</v>
      </c>
      <c r="D4079" s="314">
        <v>3.95</v>
      </c>
      <c r="E4079" s="16"/>
    </row>
    <row r="4080" spans="1:5">
      <c r="A4080" s="311">
        <v>8205</v>
      </c>
      <c r="B4080" s="312" t="s">
        <v>32064</v>
      </c>
      <c r="C4080" s="313" t="s">
        <v>27262</v>
      </c>
      <c r="D4080" s="314">
        <v>8.85</v>
      </c>
    </row>
    <row r="4081" spans="1:5">
      <c r="A4081" s="311">
        <v>12631</v>
      </c>
      <c r="B4081" s="312" t="s">
        <v>32065</v>
      </c>
      <c r="C4081" s="313" t="s">
        <v>27262</v>
      </c>
      <c r="D4081" s="314">
        <v>13.5</v>
      </c>
    </row>
    <row r="4082" spans="1:5">
      <c r="A4082" s="311">
        <v>8207</v>
      </c>
      <c r="B4082" s="312" t="s">
        <v>32066</v>
      </c>
      <c r="C4082" s="313" t="s">
        <v>27262</v>
      </c>
      <c r="D4082" s="314">
        <v>3.79</v>
      </c>
    </row>
    <row r="4083" spans="1:5">
      <c r="A4083" s="311">
        <v>4634</v>
      </c>
      <c r="B4083" s="312" t="s">
        <v>32067</v>
      </c>
      <c r="C4083" s="313" t="s">
        <v>27262</v>
      </c>
      <c r="D4083" s="314">
        <v>123.75</v>
      </c>
    </row>
    <row r="4084" spans="1:5">
      <c r="A4084" s="311">
        <v>4633</v>
      </c>
      <c r="B4084" s="312" t="s">
        <v>32068</v>
      </c>
      <c r="C4084" s="313" t="s">
        <v>27262</v>
      </c>
      <c r="D4084" s="314">
        <v>85.9</v>
      </c>
      <c r="E4084" s="13" t="s">
        <v>28388</v>
      </c>
    </row>
    <row r="4085" spans="1:5">
      <c r="A4085" s="311">
        <v>6616</v>
      </c>
      <c r="B4085" s="312" t="s">
        <v>32069</v>
      </c>
      <c r="C4085" s="313" t="s">
        <v>27262</v>
      </c>
      <c r="D4085" s="314">
        <v>7.47</v>
      </c>
      <c r="E4085" s="16" t="s">
        <v>28388</v>
      </c>
    </row>
    <row r="4086" spans="1:5">
      <c r="A4086" s="311">
        <v>300</v>
      </c>
      <c r="B4086" s="312" t="s">
        <v>32070</v>
      </c>
      <c r="C4086" s="313" t="s">
        <v>27262</v>
      </c>
      <c r="D4086" s="314">
        <v>6.93</v>
      </c>
      <c r="E4086" s="13" t="s">
        <v>28388</v>
      </c>
    </row>
    <row r="4087" spans="1:5" ht="22.5">
      <c r="A4087" s="311">
        <v>6537</v>
      </c>
      <c r="B4087" s="312" t="s">
        <v>32071</v>
      </c>
      <c r="C4087" s="313" t="s">
        <v>27262</v>
      </c>
      <c r="D4087" s="314">
        <v>420</v>
      </c>
      <c r="E4087" s="16" t="s">
        <v>28388</v>
      </c>
    </row>
    <row r="4088" spans="1:5" ht="22.5">
      <c r="A4088" s="311">
        <v>11073</v>
      </c>
      <c r="B4088" s="312" t="s">
        <v>32072</v>
      </c>
      <c r="C4088" s="313" t="s">
        <v>27262</v>
      </c>
      <c r="D4088" s="314">
        <v>420</v>
      </c>
      <c r="E4088" s="16"/>
    </row>
    <row r="4089" spans="1:5">
      <c r="A4089" s="311">
        <v>12143</v>
      </c>
      <c r="B4089" s="312" t="s">
        <v>32073</v>
      </c>
      <c r="C4089" s="313" t="s">
        <v>27262</v>
      </c>
      <c r="D4089" s="314">
        <v>4.25</v>
      </c>
    </row>
    <row r="4090" spans="1:5">
      <c r="A4090" s="311">
        <v>3837</v>
      </c>
      <c r="B4090" s="312" t="s">
        <v>28168</v>
      </c>
      <c r="C4090" s="313" t="s">
        <v>27270</v>
      </c>
      <c r="D4090" s="314">
        <v>6.17</v>
      </c>
      <c r="E4090" s="16"/>
    </row>
    <row r="4091" spans="1:5">
      <c r="A4091" s="311">
        <v>3499</v>
      </c>
      <c r="B4091" s="312" t="s">
        <v>28169</v>
      </c>
      <c r="C4091" s="313" t="s">
        <v>27270</v>
      </c>
      <c r="D4091" s="314">
        <v>6.5</v>
      </c>
    </row>
    <row r="4092" spans="1:5">
      <c r="A4092" s="311">
        <v>12658</v>
      </c>
      <c r="B4092" s="312" t="s">
        <v>32074</v>
      </c>
      <c r="C4092" s="313" t="s">
        <v>27270</v>
      </c>
      <c r="D4092" s="314">
        <v>3.55</v>
      </c>
      <c r="E4092" s="16"/>
    </row>
    <row r="4093" spans="1:5">
      <c r="A4093" s="311">
        <v>3543</v>
      </c>
      <c r="B4093" s="312" t="s">
        <v>28170</v>
      </c>
      <c r="C4093" s="313" t="s">
        <v>27270</v>
      </c>
      <c r="D4093" s="314">
        <v>13.5</v>
      </c>
      <c r="E4093" s="16"/>
    </row>
    <row r="4094" spans="1:5">
      <c r="A4094" s="311">
        <v>8787</v>
      </c>
      <c r="B4094" s="312" t="s">
        <v>28171</v>
      </c>
      <c r="C4094" s="313" t="s">
        <v>27270</v>
      </c>
      <c r="D4094" s="314">
        <v>12.69</v>
      </c>
      <c r="E4094" s="16" t="s">
        <v>28388</v>
      </c>
    </row>
    <row r="4095" spans="1:5">
      <c r="A4095" s="311">
        <v>3206</v>
      </c>
      <c r="B4095" s="312" t="s">
        <v>28172</v>
      </c>
      <c r="C4095" s="313" t="s">
        <v>27270</v>
      </c>
      <c r="D4095" s="314">
        <v>21.5</v>
      </c>
      <c r="E4095" s="16"/>
    </row>
    <row r="4096" spans="1:5">
      <c r="A4096" s="311">
        <v>3154</v>
      </c>
      <c r="B4096" s="312" t="s">
        <v>32075</v>
      </c>
      <c r="C4096" s="313" t="s">
        <v>27270</v>
      </c>
      <c r="D4096" s="314">
        <v>27</v>
      </c>
      <c r="E4096" s="16" t="s">
        <v>28388</v>
      </c>
    </row>
    <row r="4097" spans="1:5" ht="22.5">
      <c r="A4097" s="311">
        <v>9326</v>
      </c>
      <c r="B4097" s="312" t="s">
        <v>32076</v>
      </c>
      <c r="C4097" s="313" t="s">
        <v>27262</v>
      </c>
      <c r="D4097" s="314">
        <v>267.89</v>
      </c>
      <c r="E4097" s="16"/>
    </row>
    <row r="4098" spans="1:5" ht="22.5">
      <c r="A4098" s="311">
        <v>12141</v>
      </c>
      <c r="B4098" s="312" t="s">
        <v>27952</v>
      </c>
      <c r="C4098" s="313" t="s">
        <v>27262</v>
      </c>
      <c r="D4098" s="314">
        <v>426.45</v>
      </c>
      <c r="E4098" s="16"/>
    </row>
    <row r="4099" spans="1:5" ht="22.5">
      <c r="A4099" s="311">
        <v>9721</v>
      </c>
      <c r="B4099" s="312" t="s">
        <v>32077</v>
      </c>
      <c r="C4099" s="313" t="s">
        <v>27262</v>
      </c>
      <c r="D4099" s="314">
        <v>429.42</v>
      </c>
      <c r="E4099" s="16"/>
    </row>
    <row r="4100" spans="1:5" ht="22.5">
      <c r="A4100" s="311">
        <v>10244</v>
      </c>
      <c r="B4100" s="312" t="s">
        <v>32078</v>
      </c>
      <c r="C4100" s="313" t="s">
        <v>27262</v>
      </c>
      <c r="D4100" s="314">
        <v>905.11</v>
      </c>
      <c r="E4100" s="16"/>
    </row>
    <row r="4101" spans="1:5">
      <c r="A4101" s="311">
        <v>10095</v>
      </c>
      <c r="B4101" s="312" t="s">
        <v>32079</v>
      </c>
      <c r="C4101" s="313" t="s">
        <v>27262</v>
      </c>
      <c r="D4101" s="314">
        <v>17.38</v>
      </c>
    </row>
    <row r="4102" spans="1:5">
      <c r="A4102" s="311">
        <v>12259</v>
      </c>
      <c r="B4102" s="312" t="s">
        <v>32080</v>
      </c>
      <c r="C4102" s="313" t="s">
        <v>27262</v>
      </c>
      <c r="D4102" s="314">
        <v>990.21</v>
      </c>
    </row>
    <row r="4103" spans="1:5" ht="22.5">
      <c r="A4103" s="311">
        <v>11513</v>
      </c>
      <c r="B4103" s="312" t="s">
        <v>32081</v>
      </c>
      <c r="C4103" s="313" t="s">
        <v>27262</v>
      </c>
      <c r="D4103" s="314">
        <v>67.5</v>
      </c>
      <c r="E4103" s="16"/>
    </row>
    <row r="4104" spans="1:5" ht="22.5">
      <c r="A4104" s="311">
        <v>468</v>
      </c>
      <c r="B4104" s="312" t="s">
        <v>32082</v>
      </c>
      <c r="C4104" s="313" t="s">
        <v>27262</v>
      </c>
      <c r="D4104" s="314">
        <v>1050</v>
      </c>
    </row>
    <row r="4105" spans="1:5">
      <c r="A4105" s="311">
        <v>3555</v>
      </c>
      <c r="B4105" s="312" t="s">
        <v>32083</v>
      </c>
      <c r="C4105" s="313" t="s">
        <v>27262</v>
      </c>
      <c r="D4105" s="314">
        <v>950</v>
      </c>
      <c r="E4105" s="16"/>
    </row>
    <row r="4106" spans="1:5">
      <c r="A4106" s="311">
        <v>501</v>
      </c>
      <c r="B4106" s="312" t="s">
        <v>32084</v>
      </c>
      <c r="C4106" s="313" t="s">
        <v>27262</v>
      </c>
      <c r="D4106" s="314">
        <v>15.5</v>
      </c>
    </row>
    <row r="4107" spans="1:5">
      <c r="A4107" s="311">
        <v>3864</v>
      </c>
      <c r="B4107" s="312" t="s">
        <v>32085</v>
      </c>
      <c r="C4107" s="313" t="s">
        <v>27262</v>
      </c>
      <c r="D4107" s="314">
        <v>36.39</v>
      </c>
    </row>
    <row r="4108" spans="1:5">
      <c r="A4108" s="311">
        <v>3861</v>
      </c>
      <c r="B4108" s="312" t="s">
        <v>32086</v>
      </c>
      <c r="C4108" s="313" t="s">
        <v>27262</v>
      </c>
      <c r="D4108" s="314">
        <v>36.39</v>
      </c>
      <c r="E4108" s="16" t="s">
        <v>28388</v>
      </c>
    </row>
    <row r="4109" spans="1:5">
      <c r="A4109" s="311">
        <v>3138</v>
      </c>
      <c r="B4109" s="312" t="s">
        <v>32087</v>
      </c>
      <c r="C4109" s="313" t="s">
        <v>27262</v>
      </c>
      <c r="D4109" s="314">
        <v>83.66</v>
      </c>
      <c r="E4109" s="13" t="s">
        <v>28388</v>
      </c>
    </row>
    <row r="4110" spans="1:5">
      <c r="A4110" s="311">
        <v>6667</v>
      </c>
      <c r="B4110" s="312" t="s">
        <v>32088</v>
      </c>
      <c r="C4110" s="313" t="s">
        <v>27262</v>
      </c>
      <c r="D4110" s="314">
        <v>15.32</v>
      </c>
    </row>
    <row r="4111" spans="1:5" ht="22.5">
      <c r="A4111" s="311">
        <v>10433</v>
      </c>
      <c r="B4111" s="312" t="s">
        <v>27699</v>
      </c>
      <c r="C4111" s="313" t="s">
        <v>27262</v>
      </c>
      <c r="D4111" s="314">
        <v>1603.11</v>
      </c>
    </row>
    <row r="4112" spans="1:5">
      <c r="A4112" s="311">
        <v>3235</v>
      </c>
      <c r="B4112" s="312" t="s">
        <v>32089</v>
      </c>
      <c r="C4112" s="313" t="s">
        <v>27270</v>
      </c>
      <c r="D4112" s="314">
        <v>7.37</v>
      </c>
      <c r="E4112" s="16"/>
    </row>
    <row r="4113" spans="1:5" ht="22.5">
      <c r="A4113" s="311">
        <v>3360</v>
      </c>
      <c r="B4113" s="312" t="s">
        <v>32090</v>
      </c>
      <c r="C4113" s="313" t="s">
        <v>27270</v>
      </c>
      <c r="D4113" s="314">
        <v>1269</v>
      </c>
    </row>
    <row r="4114" spans="1:5">
      <c r="A4114" s="311">
        <v>4377</v>
      </c>
      <c r="B4114" s="312" t="s">
        <v>32091</v>
      </c>
      <c r="C4114" s="313" t="s">
        <v>27262</v>
      </c>
      <c r="D4114" s="314">
        <v>3336.51</v>
      </c>
      <c r="E4114" s="13" t="s">
        <v>28388</v>
      </c>
    </row>
    <row r="4115" spans="1:5">
      <c r="A4115" s="311">
        <v>9757</v>
      </c>
      <c r="B4115" s="312" t="s">
        <v>32092</v>
      </c>
      <c r="C4115" s="313" t="s">
        <v>27262</v>
      </c>
      <c r="D4115" s="314">
        <v>23.69</v>
      </c>
      <c r="E4115" s="16"/>
    </row>
    <row r="4116" spans="1:5">
      <c r="A4116" s="311">
        <v>10511</v>
      </c>
      <c r="B4116" s="312" t="s">
        <v>32093</v>
      </c>
      <c r="C4116" s="313" t="s">
        <v>27262</v>
      </c>
      <c r="D4116" s="314">
        <v>9.18</v>
      </c>
    </row>
    <row r="4117" spans="1:5">
      <c r="A4117" s="311">
        <v>4640</v>
      </c>
      <c r="B4117" s="312" t="s">
        <v>32094</v>
      </c>
      <c r="C4117" s="313" t="s">
        <v>27262</v>
      </c>
      <c r="D4117" s="314">
        <v>16.260000000000002</v>
      </c>
      <c r="E4117" s="16"/>
    </row>
    <row r="4118" spans="1:5">
      <c r="A4118" s="311">
        <v>4641</v>
      </c>
      <c r="B4118" s="312" t="s">
        <v>32095</v>
      </c>
      <c r="C4118" s="313" t="s">
        <v>27262</v>
      </c>
      <c r="D4118" s="314">
        <v>18.37</v>
      </c>
      <c r="E4118" s="16"/>
    </row>
    <row r="4119" spans="1:5">
      <c r="A4119" s="311">
        <v>10512</v>
      </c>
      <c r="B4119" s="312" t="s">
        <v>32096</v>
      </c>
      <c r="C4119" s="313" t="s">
        <v>27262</v>
      </c>
      <c r="D4119" s="314">
        <v>13.12</v>
      </c>
      <c r="E4119" s="16"/>
    </row>
    <row r="4120" spans="1:5">
      <c r="A4120" s="311">
        <v>10513</v>
      </c>
      <c r="B4120" s="312" t="s">
        <v>32097</v>
      </c>
      <c r="C4120" s="313" t="s">
        <v>27262</v>
      </c>
      <c r="D4120" s="314">
        <v>14.54</v>
      </c>
      <c r="E4120" s="16"/>
    </row>
    <row r="4121" spans="1:5">
      <c r="A4121" s="311">
        <v>10514</v>
      </c>
      <c r="B4121" s="312" t="s">
        <v>32098</v>
      </c>
      <c r="C4121" s="313" t="s">
        <v>27262</v>
      </c>
      <c r="D4121" s="314">
        <v>14.54</v>
      </c>
      <c r="E4121" s="16"/>
    </row>
    <row r="4122" spans="1:5">
      <c r="A4122" s="311">
        <v>4639</v>
      </c>
      <c r="B4122" s="312" t="s">
        <v>32099</v>
      </c>
      <c r="C4122" s="313" t="s">
        <v>27262</v>
      </c>
      <c r="D4122" s="314">
        <v>22.06</v>
      </c>
      <c r="E4122" s="16"/>
    </row>
    <row r="4123" spans="1:5">
      <c r="A4123" s="311">
        <v>10603</v>
      </c>
      <c r="B4123" s="312" t="s">
        <v>32100</v>
      </c>
      <c r="C4123" s="313" t="s">
        <v>27262</v>
      </c>
      <c r="D4123" s="314">
        <v>15.64</v>
      </c>
      <c r="E4123" s="16"/>
    </row>
    <row r="4124" spans="1:5">
      <c r="A4124" s="311">
        <v>4642</v>
      </c>
      <c r="B4124" s="312" t="s">
        <v>32101</v>
      </c>
      <c r="C4124" s="313" t="s">
        <v>27262</v>
      </c>
      <c r="D4124" s="314">
        <v>10.43</v>
      </c>
      <c r="E4124" s="16"/>
    </row>
    <row r="4125" spans="1:5">
      <c r="A4125" s="311">
        <v>10604</v>
      </c>
      <c r="B4125" s="312" t="s">
        <v>32102</v>
      </c>
      <c r="C4125" s="313" t="s">
        <v>27262</v>
      </c>
      <c r="D4125" s="314">
        <v>17.22</v>
      </c>
      <c r="E4125" s="16"/>
    </row>
    <row r="4126" spans="1:5">
      <c r="A4126" s="311">
        <v>4627</v>
      </c>
      <c r="B4126" s="312" t="s">
        <v>32103</v>
      </c>
      <c r="C4126" s="313" t="s">
        <v>27262</v>
      </c>
      <c r="D4126" s="314">
        <v>14.21</v>
      </c>
    </row>
    <row r="4127" spans="1:5">
      <c r="A4127" s="311">
        <v>9456</v>
      </c>
      <c r="B4127" s="312" t="s">
        <v>32104</v>
      </c>
      <c r="C4127" s="313" t="s">
        <v>27262</v>
      </c>
      <c r="D4127" s="314">
        <v>0.2</v>
      </c>
    </row>
    <row r="4128" spans="1:5">
      <c r="A4128" s="311">
        <v>9457</v>
      </c>
      <c r="B4128" s="312" t="s">
        <v>32105</v>
      </c>
      <c r="C4128" s="313" t="s">
        <v>27262</v>
      </c>
      <c r="D4128" s="314">
        <v>0.28999999999999998</v>
      </c>
    </row>
    <row r="4129" spans="1:5">
      <c r="A4129" s="311">
        <v>614</v>
      </c>
      <c r="B4129" s="312" t="s">
        <v>32106</v>
      </c>
      <c r="C4129" s="313" t="s">
        <v>27262</v>
      </c>
      <c r="D4129" s="314">
        <v>0.43</v>
      </c>
    </row>
    <row r="4130" spans="1:5">
      <c r="A4130" s="311">
        <v>12856</v>
      </c>
      <c r="B4130" s="312" t="s">
        <v>32107</v>
      </c>
      <c r="C4130" s="313" t="s">
        <v>27262</v>
      </c>
      <c r="D4130" s="314">
        <v>315.83</v>
      </c>
      <c r="E4130" s="13" t="s">
        <v>28388</v>
      </c>
    </row>
    <row r="4131" spans="1:5">
      <c r="A4131" s="311">
        <v>3863</v>
      </c>
      <c r="B4131" s="312" t="s">
        <v>32108</v>
      </c>
      <c r="C4131" s="313" t="s">
        <v>27262</v>
      </c>
      <c r="D4131" s="314">
        <v>19.71</v>
      </c>
    </row>
    <row r="4132" spans="1:5">
      <c r="A4132" s="311">
        <v>3860</v>
      </c>
      <c r="B4132" s="312" t="s">
        <v>32109</v>
      </c>
      <c r="C4132" s="313" t="s">
        <v>27262</v>
      </c>
      <c r="D4132" s="314">
        <v>88.27</v>
      </c>
    </row>
    <row r="4133" spans="1:5">
      <c r="A4133" s="311">
        <v>4354</v>
      </c>
      <c r="B4133" s="312" t="s">
        <v>27836</v>
      </c>
      <c r="C4133" s="313" t="s">
        <v>27262</v>
      </c>
      <c r="D4133" s="314">
        <v>16</v>
      </c>
    </row>
    <row r="4134" spans="1:5" ht="33.75">
      <c r="A4134" s="311">
        <v>10609</v>
      </c>
      <c r="B4134" s="312" t="s">
        <v>32110</v>
      </c>
      <c r="C4134" s="313" t="s">
        <v>27262</v>
      </c>
      <c r="D4134" s="314">
        <v>22.97</v>
      </c>
      <c r="E4134" s="16"/>
    </row>
    <row r="4135" spans="1:5" ht="22.5">
      <c r="A4135" s="311">
        <v>10623</v>
      </c>
      <c r="B4135" s="312" t="s">
        <v>32111</v>
      </c>
      <c r="C4135" s="313" t="s">
        <v>27262</v>
      </c>
      <c r="D4135" s="314">
        <v>2.67</v>
      </c>
    </row>
    <row r="4136" spans="1:5" ht="22.5">
      <c r="A4136" s="311">
        <v>10624</v>
      </c>
      <c r="B4136" s="312" t="s">
        <v>32112</v>
      </c>
      <c r="C4136" s="313" t="s">
        <v>27262</v>
      </c>
      <c r="D4136" s="314">
        <v>2.99</v>
      </c>
      <c r="E4136" s="13" t="s">
        <v>28388</v>
      </c>
    </row>
    <row r="4137" spans="1:5" ht="22.5">
      <c r="A4137" s="311">
        <v>10613</v>
      </c>
      <c r="B4137" s="312" t="s">
        <v>32113</v>
      </c>
      <c r="C4137" s="313" t="s">
        <v>27262</v>
      </c>
      <c r="D4137" s="314">
        <v>5.71</v>
      </c>
    </row>
    <row r="4138" spans="1:5" ht="22.5">
      <c r="A4138" s="311">
        <v>10610</v>
      </c>
      <c r="B4138" s="312" t="s">
        <v>32114</v>
      </c>
      <c r="C4138" s="313" t="s">
        <v>27262</v>
      </c>
      <c r="D4138" s="314">
        <v>6.83</v>
      </c>
      <c r="E4138" s="16" t="s">
        <v>28388</v>
      </c>
    </row>
    <row r="4139" spans="1:5" ht="22.5">
      <c r="A4139" s="311">
        <v>10614</v>
      </c>
      <c r="B4139" s="312" t="s">
        <v>32115</v>
      </c>
      <c r="C4139" s="313" t="s">
        <v>27262</v>
      </c>
      <c r="D4139" s="314">
        <v>3.7</v>
      </c>
      <c r="E4139" s="16" t="s">
        <v>28388</v>
      </c>
    </row>
    <row r="4140" spans="1:5" ht="22.5">
      <c r="A4140" s="311">
        <v>10611</v>
      </c>
      <c r="B4140" s="312" t="s">
        <v>32116</v>
      </c>
      <c r="C4140" s="313" t="s">
        <v>27262</v>
      </c>
      <c r="D4140" s="314">
        <v>6.83</v>
      </c>
      <c r="E4140" s="16"/>
    </row>
    <row r="4141" spans="1:5" ht="22.5">
      <c r="A4141" s="311">
        <v>10615</v>
      </c>
      <c r="B4141" s="312" t="s">
        <v>32117</v>
      </c>
      <c r="C4141" s="313" t="s">
        <v>27262</v>
      </c>
      <c r="D4141" s="314">
        <v>6.61</v>
      </c>
      <c r="E4141" s="16" t="s">
        <v>28388</v>
      </c>
    </row>
    <row r="4142" spans="1:5" ht="22.5">
      <c r="A4142" s="311">
        <v>10616</v>
      </c>
      <c r="B4142" s="312" t="s">
        <v>32118</v>
      </c>
      <c r="C4142" s="313" t="s">
        <v>27262</v>
      </c>
      <c r="D4142" s="314">
        <v>11.5</v>
      </c>
    </row>
    <row r="4143" spans="1:5">
      <c r="A4143" s="311">
        <v>11379</v>
      </c>
      <c r="B4143" s="312" t="s">
        <v>27943</v>
      </c>
      <c r="C4143" s="313" t="s">
        <v>27262</v>
      </c>
      <c r="D4143" s="314">
        <v>21.31</v>
      </c>
      <c r="E4143" s="13" t="s">
        <v>28388</v>
      </c>
    </row>
    <row r="4144" spans="1:5" ht="22.5">
      <c r="A4144" s="311">
        <v>10622</v>
      </c>
      <c r="B4144" s="312" t="s">
        <v>32119</v>
      </c>
      <c r="C4144" s="313" t="s">
        <v>27262</v>
      </c>
      <c r="D4144" s="314">
        <v>3.7</v>
      </c>
      <c r="E4144" s="13" t="s">
        <v>28388</v>
      </c>
    </row>
    <row r="4145" spans="1:5" ht="22.5">
      <c r="A4145" s="311">
        <v>10617</v>
      </c>
      <c r="B4145" s="312" t="s">
        <v>32120</v>
      </c>
      <c r="C4145" s="313" t="s">
        <v>27262</v>
      </c>
      <c r="D4145" s="314">
        <v>33.57</v>
      </c>
      <c r="E4145" s="16" t="s">
        <v>28388</v>
      </c>
    </row>
    <row r="4146" spans="1:5" ht="45">
      <c r="A4146" s="311">
        <v>10618</v>
      </c>
      <c r="B4146" s="312" t="s">
        <v>32121</v>
      </c>
      <c r="C4146" s="313" t="s">
        <v>27262</v>
      </c>
      <c r="D4146" s="314">
        <v>5.41</v>
      </c>
      <c r="E4146" s="16" t="s">
        <v>28388</v>
      </c>
    </row>
    <row r="4147" spans="1:5" ht="33.75">
      <c r="A4147" s="311">
        <v>10620</v>
      </c>
      <c r="B4147" s="312" t="s">
        <v>32122</v>
      </c>
      <c r="C4147" s="313" t="s">
        <v>27262</v>
      </c>
      <c r="D4147" s="314">
        <v>1.91</v>
      </c>
      <c r="E4147" s="13" t="s">
        <v>28388</v>
      </c>
    </row>
    <row r="4148" spans="1:5" ht="22.5">
      <c r="A4148" s="311">
        <v>10621</v>
      </c>
      <c r="B4148" s="312" t="s">
        <v>32123</v>
      </c>
      <c r="C4148" s="313" t="s">
        <v>27262</v>
      </c>
      <c r="D4148" s="314">
        <v>3.51</v>
      </c>
      <c r="E4148" s="16" t="s">
        <v>28388</v>
      </c>
    </row>
    <row r="4149" spans="1:5">
      <c r="A4149" s="311">
        <v>3889</v>
      </c>
      <c r="B4149" s="312" t="s">
        <v>32124</v>
      </c>
      <c r="C4149" s="313" t="s">
        <v>27262</v>
      </c>
      <c r="D4149" s="314">
        <v>0.9</v>
      </c>
      <c r="E4149" s="16" t="s">
        <v>28388</v>
      </c>
    </row>
    <row r="4150" spans="1:5">
      <c r="A4150" s="311">
        <v>4384</v>
      </c>
      <c r="B4150" s="312" t="s">
        <v>32125</v>
      </c>
      <c r="C4150" s="313" t="s">
        <v>27262</v>
      </c>
      <c r="D4150" s="314">
        <v>263.42</v>
      </c>
      <c r="E4150" s="16" t="s">
        <v>28388</v>
      </c>
    </row>
    <row r="4151" spans="1:5">
      <c r="A4151" s="311">
        <v>11726</v>
      </c>
      <c r="B4151" s="312" t="s">
        <v>32126</v>
      </c>
      <c r="C4151" s="313" t="s">
        <v>27262</v>
      </c>
      <c r="D4151" s="314">
        <v>199.08</v>
      </c>
      <c r="E4151" s="16" t="s">
        <v>28388</v>
      </c>
    </row>
    <row r="4152" spans="1:5" ht="22.5">
      <c r="A4152" s="311">
        <v>9722</v>
      </c>
      <c r="B4152" s="312" t="s">
        <v>32127</v>
      </c>
      <c r="C4152" s="313" t="s">
        <v>27262</v>
      </c>
      <c r="D4152" s="314">
        <v>25.18</v>
      </c>
      <c r="E4152" s="16"/>
    </row>
    <row r="4153" spans="1:5" ht="22.5">
      <c r="A4153" s="311">
        <v>9200</v>
      </c>
      <c r="B4153" s="312" t="s">
        <v>32128</v>
      </c>
      <c r="C4153" s="313" t="s">
        <v>27262</v>
      </c>
      <c r="D4153" s="314">
        <v>2229.19</v>
      </c>
    </row>
    <row r="4154" spans="1:5" ht="22.5">
      <c r="A4154" s="311">
        <v>9201</v>
      </c>
      <c r="B4154" s="312" t="s">
        <v>32129</v>
      </c>
      <c r="C4154" s="313" t="s">
        <v>27262</v>
      </c>
      <c r="D4154" s="314">
        <v>185.75</v>
      </c>
      <c r="E4154" s="13" t="s">
        <v>28388</v>
      </c>
    </row>
    <row r="4155" spans="1:5">
      <c r="A4155" s="311">
        <v>12860</v>
      </c>
      <c r="B4155" s="312" t="s">
        <v>27789</v>
      </c>
      <c r="C4155" s="313" t="s">
        <v>27262</v>
      </c>
      <c r="D4155" s="314">
        <v>7.65</v>
      </c>
    </row>
    <row r="4156" spans="1:5">
      <c r="A4156" s="311">
        <v>12861</v>
      </c>
      <c r="B4156" s="312" t="s">
        <v>27790</v>
      </c>
      <c r="C4156" s="313" t="s">
        <v>27262</v>
      </c>
      <c r="D4156" s="314">
        <v>18.559999999999999</v>
      </c>
      <c r="E4156" s="13" t="s">
        <v>28388</v>
      </c>
    </row>
    <row r="4157" spans="1:5" ht="22.5">
      <c r="A4157" s="311">
        <v>7943</v>
      </c>
      <c r="B4157" s="312" t="s">
        <v>32130</v>
      </c>
      <c r="C4157" s="313" t="s">
        <v>27262</v>
      </c>
      <c r="D4157" s="314">
        <v>137.07</v>
      </c>
      <c r="E4157" s="16"/>
    </row>
    <row r="4158" spans="1:5" ht="22.5">
      <c r="A4158" s="311">
        <v>7944</v>
      </c>
      <c r="B4158" s="312" t="s">
        <v>32131</v>
      </c>
      <c r="C4158" s="313" t="s">
        <v>27262</v>
      </c>
      <c r="D4158" s="314">
        <v>186.9</v>
      </c>
    </row>
    <row r="4159" spans="1:5" ht="22.5">
      <c r="A4159" s="311">
        <v>7343</v>
      </c>
      <c r="B4159" s="312" t="s">
        <v>32132</v>
      </c>
      <c r="C4159" s="313" t="s">
        <v>27262</v>
      </c>
      <c r="D4159" s="314">
        <v>334.91</v>
      </c>
      <c r="E4159" s="16" t="s">
        <v>28388</v>
      </c>
    </row>
    <row r="4160" spans="1:5">
      <c r="A4160" s="311">
        <v>7660</v>
      </c>
      <c r="B4160" s="312" t="s">
        <v>32133</v>
      </c>
      <c r="C4160" s="313" t="s">
        <v>27262</v>
      </c>
      <c r="D4160" s="314">
        <v>63.1</v>
      </c>
      <c r="E4160" s="16"/>
    </row>
    <row r="4161" spans="1:5">
      <c r="A4161" s="311">
        <v>8389</v>
      </c>
      <c r="B4161" s="312" t="s">
        <v>32134</v>
      </c>
      <c r="C4161" s="313" t="s">
        <v>27262</v>
      </c>
      <c r="D4161" s="314">
        <v>180.69</v>
      </c>
      <c r="E4161" s="16"/>
    </row>
    <row r="4162" spans="1:5">
      <c r="A4162" s="311">
        <v>10106</v>
      </c>
      <c r="B4162" s="312" t="s">
        <v>27767</v>
      </c>
      <c r="C4162" s="313" t="s">
        <v>27262</v>
      </c>
      <c r="D4162" s="314">
        <v>2250</v>
      </c>
      <c r="E4162" s="16"/>
    </row>
    <row r="4163" spans="1:5">
      <c r="A4163" s="311">
        <v>8882</v>
      </c>
      <c r="B4163" s="312" t="s">
        <v>32135</v>
      </c>
      <c r="C4163" s="313" t="s">
        <v>27262</v>
      </c>
      <c r="D4163" s="314">
        <v>132</v>
      </c>
      <c r="E4163" s="16" t="s">
        <v>28388</v>
      </c>
    </row>
    <row r="4164" spans="1:5">
      <c r="A4164" s="311">
        <v>9139</v>
      </c>
      <c r="B4164" s="312" t="s">
        <v>32136</v>
      </c>
      <c r="C4164" s="313" t="s">
        <v>27262</v>
      </c>
      <c r="D4164" s="314">
        <v>1082</v>
      </c>
    </row>
    <row r="4165" spans="1:5">
      <c r="A4165" s="311">
        <v>7132</v>
      </c>
      <c r="B4165" s="312" t="s">
        <v>32137</v>
      </c>
      <c r="C4165" s="313" t="s">
        <v>27262</v>
      </c>
      <c r="D4165" s="314">
        <v>2200</v>
      </c>
    </row>
    <row r="4166" spans="1:5">
      <c r="A4166" s="311">
        <v>9192</v>
      </c>
      <c r="B4166" s="312" t="s">
        <v>32138</v>
      </c>
      <c r="C4166" s="313" t="s">
        <v>27262</v>
      </c>
      <c r="D4166" s="314">
        <v>1199</v>
      </c>
      <c r="E4166" s="16" t="s">
        <v>28388</v>
      </c>
    </row>
    <row r="4167" spans="1:5">
      <c r="A4167" s="311">
        <v>9193</v>
      </c>
      <c r="B4167" s="312" t="s">
        <v>32139</v>
      </c>
      <c r="C4167" s="313" t="s">
        <v>27262</v>
      </c>
      <c r="D4167" s="314">
        <v>3518</v>
      </c>
      <c r="E4167" s="16"/>
    </row>
    <row r="4168" spans="1:5" ht="22.5">
      <c r="A4168" s="311">
        <v>9162</v>
      </c>
      <c r="B4168" s="312" t="s">
        <v>32140</v>
      </c>
      <c r="C4168" s="313" t="s">
        <v>27262</v>
      </c>
      <c r="D4168" s="314">
        <v>52.9</v>
      </c>
      <c r="E4168" s="16" t="s">
        <v>28388</v>
      </c>
    </row>
    <row r="4169" spans="1:5" ht="22.5">
      <c r="A4169" s="311">
        <v>9332</v>
      </c>
      <c r="B4169" s="312" t="s">
        <v>32141</v>
      </c>
      <c r="C4169" s="313" t="s">
        <v>27262</v>
      </c>
      <c r="D4169" s="314">
        <v>57.99</v>
      </c>
      <c r="E4169" s="16" t="s">
        <v>28388</v>
      </c>
    </row>
    <row r="4170" spans="1:5" ht="22.5">
      <c r="A4170" s="311">
        <v>9225</v>
      </c>
      <c r="B4170" s="312" t="s">
        <v>32142</v>
      </c>
      <c r="C4170" s="313" t="s">
        <v>27262</v>
      </c>
      <c r="D4170" s="314">
        <v>105</v>
      </c>
      <c r="E4170" s="16" t="s">
        <v>28388</v>
      </c>
    </row>
    <row r="4171" spans="1:5">
      <c r="A4171" s="311">
        <v>3887</v>
      </c>
      <c r="B4171" s="312" t="s">
        <v>32143</v>
      </c>
      <c r="C4171" s="313" t="s">
        <v>27262</v>
      </c>
      <c r="D4171" s="314">
        <v>27.94</v>
      </c>
      <c r="E4171" s="16" t="s">
        <v>28388</v>
      </c>
    </row>
    <row r="4172" spans="1:5">
      <c r="A4172" s="311">
        <v>3888</v>
      </c>
      <c r="B4172" s="312" t="s">
        <v>32144</v>
      </c>
      <c r="C4172" s="313" t="s">
        <v>27262</v>
      </c>
      <c r="D4172" s="314">
        <v>27.94</v>
      </c>
      <c r="E4172" s="16" t="s">
        <v>28388</v>
      </c>
    </row>
    <row r="4173" spans="1:5">
      <c r="A4173" s="311">
        <v>7133</v>
      </c>
      <c r="B4173" s="312" t="s">
        <v>32145</v>
      </c>
      <c r="C4173" s="313" t="s">
        <v>27262</v>
      </c>
      <c r="D4173" s="314">
        <v>15.99</v>
      </c>
      <c r="E4173" s="13" t="s">
        <v>28388</v>
      </c>
    </row>
    <row r="4174" spans="1:5">
      <c r="A4174" s="311">
        <v>7134</v>
      </c>
      <c r="B4174" s="312" t="s">
        <v>32146</v>
      </c>
      <c r="C4174" s="313" t="s">
        <v>27262</v>
      </c>
      <c r="D4174" s="314">
        <v>32.630000000000003</v>
      </c>
      <c r="E4174" s="16" t="s">
        <v>28388</v>
      </c>
    </row>
    <row r="4175" spans="1:5">
      <c r="A4175" s="311">
        <v>7135</v>
      </c>
      <c r="B4175" s="312" t="s">
        <v>32147</v>
      </c>
      <c r="C4175" s="313" t="s">
        <v>27262</v>
      </c>
      <c r="D4175" s="314">
        <v>16.989999999999998</v>
      </c>
      <c r="E4175" s="13" t="s">
        <v>28388</v>
      </c>
    </row>
    <row r="4176" spans="1:5">
      <c r="A4176" s="311">
        <v>12858</v>
      </c>
      <c r="B4176" s="312" t="s">
        <v>32148</v>
      </c>
      <c r="C4176" s="313" t="s">
        <v>27262</v>
      </c>
      <c r="D4176" s="314">
        <v>65.930000000000007</v>
      </c>
      <c r="E4176" s="16" t="s">
        <v>28388</v>
      </c>
    </row>
    <row r="4177" spans="1:5">
      <c r="A4177" s="311">
        <v>4936</v>
      </c>
      <c r="B4177" s="312" t="s">
        <v>32149</v>
      </c>
      <c r="C4177" s="313" t="s">
        <v>27262</v>
      </c>
      <c r="D4177" s="314">
        <v>40.06</v>
      </c>
      <c r="E4177" s="16"/>
    </row>
    <row r="4178" spans="1:5">
      <c r="A4178" s="311">
        <v>4655</v>
      </c>
      <c r="B4178" s="312" t="s">
        <v>32150</v>
      </c>
      <c r="C4178" s="313" t="s">
        <v>27262</v>
      </c>
      <c r="D4178" s="314">
        <v>26.9</v>
      </c>
      <c r="E4178" s="16"/>
    </row>
    <row r="4179" spans="1:5">
      <c r="A4179" s="311">
        <v>4629</v>
      </c>
      <c r="B4179" s="312" t="s">
        <v>32151</v>
      </c>
      <c r="C4179" s="313" t="s">
        <v>27262</v>
      </c>
      <c r="D4179" s="314">
        <v>292.26</v>
      </c>
      <c r="E4179" s="16"/>
    </row>
    <row r="4180" spans="1:5" ht="22.5">
      <c r="A4180" s="311">
        <v>11076</v>
      </c>
      <c r="B4180" s="312" t="s">
        <v>32152</v>
      </c>
      <c r="C4180" s="313" t="s">
        <v>27262</v>
      </c>
      <c r="D4180" s="314">
        <v>227.72</v>
      </c>
    </row>
    <row r="4181" spans="1:5">
      <c r="A4181" s="311">
        <v>4635</v>
      </c>
      <c r="B4181" s="312" t="s">
        <v>32153</v>
      </c>
      <c r="C4181" s="313" t="s">
        <v>27262</v>
      </c>
      <c r="D4181" s="314">
        <v>7.6</v>
      </c>
    </row>
    <row r="4182" spans="1:5">
      <c r="A4182" s="311">
        <v>2647</v>
      </c>
      <c r="B4182" s="312" t="s">
        <v>32154</v>
      </c>
      <c r="C4182" s="313" t="s">
        <v>27262</v>
      </c>
      <c r="D4182" s="314">
        <v>21.99</v>
      </c>
      <c r="E4182" s="16"/>
    </row>
    <row r="4183" spans="1:5">
      <c r="A4183" s="311">
        <v>3865</v>
      </c>
      <c r="B4183" s="312" t="s">
        <v>32155</v>
      </c>
      <c r="C4183" s="313" t="s">
        <v>27262</v>
      </c>
      <c r="D4183" s="314">
        <v>19.71</v>
      </c>
      <c r="E4183" s="16"/>
    </row>
    <row r="4184" spans="1:5">
      <c r="A4184" s="311">
        <v>3862</v>
      </c>
      <c r="B4184" s="312" t="s">
        <v>32156</v>
      </c>
      <c r="C4184" s="313" t="s">
        <v>27262</v>
      </c>
      <c r="D4184" s="314">
        <v>55.83</v>
      </c>
    </row>
    <row r="4185" spans="1:5">
      <c r="A4185" s="311">
        <v>3156</v>
      </c>
      <c r="B4185" s="312" t="s">
        <v>32157</v>
      </c>
      <c r="C4185" s="313" t="s">
        <v>27270</v>
      </c>
      <c r="D4185" s="314">
        <v>0.85</v>
      </c>
      <c r="E4185" s="13" t="s">
        <v>28388</v>
      </c>
    </row>
    <row r="4186" spans="1:5" ht="22.5">
      <c r="A4186" s="311">
        <v>9300</v>
      </c>
      <c r="B4186" s="312" t="s">
        <v>32158</v>
      </c>
      <c r="C4186" s="313" t="s">
        <v>27273</v>
      </c>
      <c r="D4186" s="314">
        <v>5.14</v>
      </c>
    </row>
    <row r="4187" spans="1:5">
      <c r="A4187" s="311">
        <v>8965</v>
      </c>
      <c r="B4187" s="312" t="s">
        <v>32159</v>
      </c>
      <c r="C4187" s="313" t="s">
        <v>27262</v>
      </c>
      <c r="D4187" s="314">
        <v>4</v>
      </c>
      <c r="E4187" s="16"/>
    </row>
    <row r="4188" spans="1:5">
      <c r="A4188" s="311">
        <v>11413</v>
      </c>
      <c r="B4188" s="312" t="s">
        <v>32160</v>
      </c>
      <c r="C4188" s="313" t="s">
        <v>27262</v>
      </c>
      <c r="D4188" s="314">
        <v>7.28</v>
      </c>
    </row>
    <row r="4189" spans="1:5">
      <c r="A4189" s="311">
        <v>4676</v>
      </c>
      <c r="B4189" s="312" t="s">
        <v>32161</v>
      </c>
      <c r="C4189" s="313" t="s">
        <v>27273</v>
      </c>
      <c r="D4189" s="314">
        <v>1.99</v>
      </c>
      <c r="E4189" s="16" t="s">
        <v>28388</v>
      </c>
    </row>
    <row r="4190" spans="1:5">
      <c r="A4190" s="311">
        <v>3550</v>
      </c>
      <c r="B4190" s="312" t="s">
        <v>32162</v>
      </c>
      <c r="C4190" s="313" t="s">
        <v>41</v>
      </c>
      <c r="D4190" s="314">
        <v>3.99</v>
      </c>
      <c r="E4190" s="13" t="s">
        <v>28388</v>
      </c>
    </row>
    <row r="4191" spans="1:5">
      <c r="A4191" s="311">
        <v>3155</v>
      </c>
      <c r="B4191" s="312" t="s">
        <v>32163</v>
      </c>
      <c r="C4191" s="313" t="s">
        <v>41</v>
      </c>
      <c r="D4191" s="314">
        <v>3.99</v>
      </c>
      <c r="E4191" s="13" t="s">
        <v>28388</v>
      </c>
    </row>
    <row r="4192" spans="1:5">
      <c r="A4192" s="311">
        <v>978</v>
      </c>
      <c r="B4192" s="312" t="s">
        <v>32164</v>
      </c>
      <c r="C4192" s="313" t="s">
        <v>27262</v>
      </c>
      <c r="D4192" s="314">
        <v>10</v>
      </c>
      <c r="E4192" s="16" t="s">
        <v>28388</v>
      </c>
    </row>
    <row r="4193" spans="1:5">
      <c r="A4193" s="311">
        <v>2643</v>
      </c>
      <c r="B4193" s="312" t="s">
        <v>32165</v>
      </c>
      <c r="C4193" s="313" t="s">
        <v>27262</v>
      </c>
      <c r="D4193" s="314">
        <v>12.6</v>
      </c>
      <c r="E4193" s="16"/>
    </row>
    <row r="4194" spans="1:5">
      <c r="A4194" s="311">
        <v>9595</v>
      </c>
      <c r="B4194" s="312" t="s">
        <v>27400</v>
      </c>
      <c r="C4194" s="313" t="s">
        <v>27273</v>
      </c>
      <c r="D4194" s="314">
        <v>53.05</v>
      </c>
      <c r="E4194" s="16"/>
    </row>
    <row r="4195" spans="1:5">
      <c r="A4195" s="311">
        <v>3242</v>
      </c>
      <c r="B4195" s="312" t="s">
        <v>32166</v>
      </c>
      <c r="C4195" s="313" t="s">
        <v>27270</v>
      </c>
      <c r="D4195" s="314">
        <v>10.55</v>
      </c>
      <c r="E4195" s="16"/>
    </row>
    <row r="4196" spans="1:5">
      <c r="A4196" s="311">
        <v>4653</v>
      </c>
      <c r="B4196" s="312" t="s">
        <v>32167</v>
      </c>
      <c r="C4196" s="313" t="s">
        <v>6</v>
      </c>
      <c r="D4196" s="314">
        <v>39.6</v>
      </c>
      <c r="E4196" s="16" t="s">
        <v>28388</v>
      </c>
    </row>
    <row r="4197" spans="1:5">
      <c r="A4197" s="311">
        <v>9350</v>
      </c>
      <c r="B4197" s="312" t="s">
        <v>32168</v>
      </c>
      <c r="C4197" s="313" t="s">
        <v>6</v>
      </c>
      <c r="D4197" s="314">
        <v>46.5</v>
      </c>
      <c r="E4197" s="13" t="s">
        <v>28388</v>
      </c>
    </row>
    <row r="4198" spans="1:5">
      <c r="A4198" s="311">
        <v>6618</v>
      </c>
      <c r="B4198" s="312" t="s">
        <v>32169</v>
      </c>
      <c r="C4198" s="313" t="s">
        <v>27262</v>
      </c>
      <c r="D4198" s="314">
        <v>78.930000000000007</v>
      </c>
      <c r="E4198" s="16"/>
    </row>
    <row r="4199" spans="1:5">
      <c r="A4199" s="311">
        <v>3857</v>
      </c>
      <c r="B4199" s="312" t="s">
        <v>32170</v>
      </c>
      <c r="C4199" s="313" t="s">
        <v>27262</v>
      </c>
      <c r="D4199" s="314">
        <v>73.8</v>
      </c>
      <c r="E4199" s="16" t="s">
        <v>28388</v>
      </c>
    </row>
    <row r="4200" spans="1:5">
      <c r="A4200" s="311">
        <v>9151</v>
      </c>
      <c r="B4200" s="312" t="s">
        <v>32171</v>
      </c>
      <c r="C4200" s="313" t="s">
        <v>27262</v>
      </c>
      <c r="D4200" s="314">
        <v>142.4</v>
      </c>
      <c r="E4200" s="13" t="s">
        <v>28388</v>
      </c>
    </row>
    <row r="4201" spans="1:5">
      <c r="A4201" s="311">
        <v>1062</v>
      </c>
      <c r="B4201" s="312" t="s">
        <v>32172</v>
      </c>
      <c r="C4201" s="313" t="s">
        <v>27262</v>
      </c>
      <c r="D4201" s="314">
        <v>0.37</v>
      </c>
      <c r="E4201" s="16" t="s">
        <v>28388</v>
      </c>
    </row>
    <row r="4202" spans="1:5">
      <c r="A4202" s="311">
        <v>1063</v>
      </c>
      <c r="B4202" s="312" t="s">
        <v>32173</v>
      </c>
      <c r="C4202" s="313" t="s">
        <v>27262</v>
      </c>
      <c r="D4202" s="314">
        <v>1.77</v>
      </c>
      <c r="E4202" s="16" t="s">
        <v>28388</v>
      </c>
    </row>
    <row r="4203" spans="1:5">
      <c r="A4203" s="311">
        <v>11635</v>
      </c>
      <c r="B4203" s="312" t="s">
        <v>32174</v>
      </c>
      <c r="C4203" s="313" t="s">
        <v>27262</v>
      </c>
      <c r="D4203" s="314">
        <v>1.28</v>
      </c>
      <c r="E4203" s="16" t="s">
        <v>28388</v>
      </c>
    </row>
    <row r="4204" spans="1:5">
      <c r="A4204" s="311">
        <v>4696</v>
      </c>
      <c r="B4204" s="312" t="s">
        <v>32175</v>
      </c>
      <c r="C4204" s="313" t="s">
        <v>27262</v>
      </c>
      <c r="D4204" s="314">
        <v>0.13</v>
      </c>
      <c r="E4204" s="16"/>
    </row>
    <row r="4205" spans="1:5">
      <c r="A4205" s="311">
        <v>4381</v>
      </c>
      <c r="B4205" s="312" t="s">
        <v>32176</v>
      </c>
      <c r="C4205" s="313" t="s">
        <v>27262</v>
      </c>
      <c r="D4205" s="314">
        <v>6146.45</v>
      </c>
      <c r="E4205" s="16" t="s">
        <v>28388</v>
      </c>
    </row>
    <row r="4206" spans="1:5">
      <c r="A4206" s="311">
        <v>10253</v>
      </c>
      <c r="B4206" s="312" t="s">
        <v>27316</v>
      </c>
      <c r="C4206" s="313" t="s">
        <v>27262</v>
      </c>
      <c r="D4206" s="314">
        <v>230.39</v>
      </c>
      <c r="E4206" s="16"/>
    </row>
    <row r="4207" spans="1:5" ht="33.75">
      <c r="A4207" s="311">
        <v>12376</v>
      </c>
      <c r="B4207" s="312" t="s">
        <v>32177</v>
      </c>
      <c r="C4207" s="313" t="s">
        <v>27262</v>
      </c>
      <c r="D4207" s="314">
        <v>246.7</v>
      </c>
      <c r="E4207" s="16"/>
    </row>
    <row r="4208" spans="1:5">
      <c r="A4208" s="311">
        <v>8400</v>
      </c>
      <c r="B4208" s="312" t="s">
        <v>32178</v>
      </c>
      <c r="C4208" s="313" t="s">
        <v>27262</v>
      </c>
      <c r="D4208" s="314">
        <v>26.6</v>
      </c>
      <c r="E4208" s="16" t="s">
        <v>28388</v>
      </c>
    </row>
    <row r="4209" spans="1:5">
      <c r="A4209" s="311">
        <v>3243</v>
      </c>
      <c r="B4209" s="312" t="s">
        <v>32179</v>
      </c>
      <c r="C4209" s="313" t="s">
        <v>27270</v>
      </c>
      <c r="D4209" s="314">
        <v>17</v>
      </c>
      <c r="E4209" s="16"/>
    </row>
    <row r="4210" spans="1:5">
      <c r="A4210" s="311">
        <v>7136</v>
      </c>
      <c r="B4210" s="312" t="s">
        <v>32180</v>
      </c>
      <c r="C4210" s="313" t="s">
        <v>27262</v>
      </c>
      <c r="D4210" s="314">
        <v>20.7</v>
      </c>
      <c r="E4210" s="16"/>
    </row>
    <row r="4211" spans="1:5">
      <c r="A4211" s="311">
        <v>7138</v>
      </c>
      <c r="B4211" s="312" t="s">
        <v>32181</v>
      </c>
      <c r="C4211" s="313" t="s">
        <v>27262</v>
      </c>
      <c r="D4211" s="314">
        <v>24.5</v>
      </c>
      <c r="E4211" s="16" t="s">
        <v>28388</v>
      </c>
    </row>
    <row r="4212" spans="1:5">
      <c r="A4212" s="311">
        <v>7139</v>
      </c>
      <c r="B4212" s="312" t="s">
        <v>32182</v>
      </c>
      <c r="C4212" s="313" t="s">
        <v>27262</v>
      </c>
      <c r="D4212" s="314">
        <v>43.93</v>
      </c>
      <c r="E4212" s="16" t="s">
        <v>28388</v>
      </c>
    </row>
    <row r="4213" spans="1:5" ht="22.5">
      <c r="A4213" s="311">
        <v>12411</v>
      </c>
      <c r="B4213" s="312" t="s">
        <v>32183</v>
      </c>
      <c r="C4213" s="313" t="s">
        <v>27262</v>
      </c>
      <c r="D4213" s="314">
        <v>9.74</v>
      </c>
      <c r="E4213" s="16" t="s">
        <v>28388</v>
      </c>
    </row>
    <row r="4214" spans="1:5" ht="22.5">
      <c r="A4214" s="311">
        <v>9821</v>
      </c>
      <c r="B4214" s="312" t="s">
        <v>32184</v>
      </c>
      <c r="C4214" s="313" t="s">
        <v>27262</v>
      </c>
      <c r="D4214" s="314">
        <v>2913.26</v>
      </c>
      <c r="E4214" s="16" t="s">
        <v>28388</v>
      </c>
    </row>
    <row r="4215" spans="1:5">
      <c r="A4215" s="311">
        <v>9147</v>
      </c>
      <c r="B4215" s="312" t="s">
        <v>32185</v>
      </c>
      <c r="C4215" s="313" t="s">
        <v>27262</v>
      </c>
      <c r="D4215" s="314">
        <v>2450</v>
      </c>
      <c r="E4215" s="16" t="s">
        <v>28388</v>
      </c>
    </row>
    <row r="4216" spans="1:5">
      <c r="A4216" s="311">
        <v>7140</v>
      </c>
      <c r="B4216" s="312" t="s">
        <v>32186</v>
      </c>
      <c r="C4216" s="313" t="s">
        <v>27262</v>
      </c>
      <c r="D4216" s="314">
        <v>1400</v>
      </c>
      <c r="E4216" s="16"/>
    </row>
    <row r="4217" spans="1:5">
      <c r="A4217" s="311">
        <v>4351</v>
      </c>
      <c r="B4217" s="312" t="s">
        <v>32187</v>
      </c>
      <c r="C4217" s="313" t="s">
        <v>27262</v>
      </c>
      <c r="D4217" s="314">
        <v>114.11</v>
      </c>
      <c r="E4217" s="16"/>
    </row>
    <row r="4218" spans="1:5">
      <c r="A4218" s="311">
        <v>4644</v>
      </c>
      <c r="B4218" s="312" t="s">
        <v>32188</v>
      </c>
      <c r="C4218" s="313" t="s">
        <v>27262</v>
      </c>
      <c r="D4218" s="314">
        <v>22.9</v>
      </c>
      <c r="E4218" s="16" t="s">
        <v>28388</v>
      </c>
    </row>
    <row r="4219" spans="1:5">
      <c r="A4219" s="311">
        <v>4638</v>
      </c>
      <c r="B4219" s="312" t="s">
        <v>32189</v>
      </c>
      <c r="C4219" s="313" t="s">
        <v>27262</v>
      </c>
      <c r="D4219" s="314">
        <v>22.9</v>
      </c>
      <c r="E4219" s="16" t="s">
        <v>28388</v>
      </c>
    </row>
    <row r="4220" spans="1:5">
      <c r="A4220" s="311">
        <v>3234</v>
      </c>
      <c r="B4220" s="312" t="s">
        <v>32190</v>
      </c>
      <c r="C4220" s="313" t="s">
        <v>27270</v>
      </c>
      <c r="D4220" s="314">
        <v>44</v>
      </c>
      <c r="E4220" s="16" t="s">
        <v>28388</v>
      </c>
    </row>
    <row r="4221" spans="1:5" ht="22.5">
      <c r="A4221" s="311">
        <v>1778</v>
      </c>
      <c r="B4221" s="312" t="s">
        <v>32191</v>
      </c>
      <c r="C4221" s="313" t="s">
        <v>27262</v>
      </c>
      <c r="D4221" s="314">
        <v>3.6</v>
      </c>
      <c r="E4221" s="16" t="s">
        <v>28388</v>
      </c>
    </row>
    <row r="4222" spans="1:5">
      <c r="A4222" s="311">
        <v>4887</v>
      </c>
      <c r="B4222" s="312" t="s">
        <v>32192</v>
      </c>
      <c r="C4222" s="313" t="s">
        <v>27262</v>
      </c>
      <c r="D4222" s="314">
        <v>2.6</v>
      </c>
      <c r="E4222" s="16" t="s">
        <v>28388</v>
      </c>
    </row>
    <row r="4223" spans="1:5" ht="22.5">
      <c r="A4223" s="311">
        <v>11896</v>
      </c>
      <c r="B4223" s="312" t="s">
        <v>32193</v>
      </c>
      <c r="C4223" s="313" t="s">
        <v>27262</v>
      </c>
      <c r="D4223" s="314">
        <v>1.37</v>
      </c>
      <c r="E4223" s="16" t="s">
        <v>28388</v>
      </c>
    </row>
    <row r="4224" spans="1:5" ht="22.5">
      <c r="A4224" s="311">
        <v>9718</v>
      </c>
      <c r="B4224" s="312" t="s">
        <v>32194</v>
      </c>
      <c r="C4224" s="313" t="s">
        <v>27262</v>
      </c>
      <c r="D4224" s="314">
        <v>1.36</v>
      </c>
      <c r="E4224" s="16" t="s">
        <v>28388</v>
      </c>
    </row>
    <row r="4225" spans="1:5" ht="22.5">
      <c r="A4225" s="311">
        <v>9711</v>
      </c>
      <c r="B4225" s="312" t="s">
        <v>32195</v>
      </c>
      <c r="C4225" s="313" t="s">
        <v>27262</v>
      </c>
      <c r="D4225" s="314">
        <v>1.77</v>
      </c>
      <c r="E4225" s="16"/>
    </row>
    <row r="4226" spans="1:5">
      <c r="A4226" s="311">
        <v>1890</v>
      </c>
      <c r="B4226" s="312" t="s">
        <v>32196</v>
      </c>
      <c r="C4226" s="313" t="s">
        <v>27262</v>
      </c>
      <c r="D4226" s="314">
        <v>0.19</v>
      </c>
      <c r="E4226" s="16" t="s">
        <v>28388</v>
      </c>
    </row>
    <row r="4227" spans="1:5">
      <c r="A4227" s="311">
        <v>12615</v>
      </c>
      <c r="B4227" s="312" t="s">
        <v>32197</v>
      </c>
      <c r="C4227" s="313" t="s">
        <v>27262</v>
      </c>
      <c r="D4227" s="314">
        <v>2.5</v>
      </c>
    </row>
    <row r="4228" spans="1:5">
      <c r="A4228" s="311">
        <v>13572</v>
      </c>
      <c r="B4228" s="312" t="s">
        <v>32198</v>
      </c>
      <c r="C4228" s="313" t="s">
        <v>27262</v>
      </c>
      <c r="D4228" s="314">
        <v>721.64</v>
      </c>
      <c r="E4228" s="16" t="s">
        <v>28388</v>
      </c>
    </row>
    <row r="4229" spans="1:5">
      <c r="A4229" s="311">
        <v>4886</v>
      </c>
      <c r="B4229" s="312" t="s">
        <v>32199</v>
      </c>
      <c r="C4229" s="313" t="s">
        <v>27262</v>
      </c>
      <c r="D4229" s="314">
        <v>19.91</v>
      </c>
      <c r="E4229" s="16" t="s">
        <v>28388</v>
      </c>
    </row>
    <row r="4230" spans="1:5">
      <c r="A4230" s="311">
        <v>4885</v>
      </c>
      <c r="B4230" s="312" t="s">
        <v>32200</v>
      </c>
      <c r="C4230" s="313" t="s">
        <v>27262</v>
      </c>
      <c r="D4230" s="314">
        <v>19.079999999999998</v>
      </c>
      <c r="E4230" s="13" t="s">
        <v>28388</v>
      </c>
    </row>
    <row r="4231" spans="1:5">
      <c r="A4231" s="311">
        <v>1969</v>
      </c>
      <c r="B4231" s="312" t="s">
        <v>32201</v>
      </c>
      <c r="C4231" s="313" t="s">
        <v>27262</v>
      </c>
      <c r="D4231" s="314">
        <v>19.5</v>
      </c>
      <c r="E4231" s="13" t="s">
        <v>28388</v>
      </c>
    </row>
    <row r="4232" spans="1:5">
      <c r="A4232" s="311">
        <v>11042</v>
      </c>
      <c r="B4232" s="312" t="s">
        <v>32202</v>
      </c>
      <c r="C4232" s="313" t="s">
        <v>27262</v>
      </c>
      <c r="D4232" s="314">
        <v>23</v>
      </c>
      <c r="E4232" s="16"/>
    </row>
    <row r="4233" spans="1:5">
      <c r="A4233" s="311">
        <v>6766</v>
      </c>
      <c r="B4233" s="312" t="s">
        <v>32203</v>
      </c>
      <c r="C4233" s="313" t="s">
        <v>27262</v>
      </c>
      <c r="D4233" s="314">
        <v>21.15</v>
      </c>
      <c r="E4233" s="16"/>
    </row>
    <row r="4234" spans="1:5">
      <c r="A4234" s="311">
        <v>2650</v>
      </c>
      <c r="B4234" s="312" t="s">
        <v>32204</v>
      </c>
      <c r="C4234" s="313" t="s">
        <v>27262</v>
      </c>
      <c r="D4234" s="314">
        <v>22.4</v>
      </c>
      <c r="E4234" s="16"/>
    </row>
    <row r="4235" spans="1:5">
      <c r="A4235" s="311">
        <v>4392</v>
      </c>
      <c r="B4235" s="312" t="s">
        <v>32205</v>
      </c>
      <c r="C4235" s="313" t="s">
        <v>27262</v>
      </c>
      <c r="D4235" s="314">
        <v>263.42</v>
      </c>
      <c r="E4235" s="16" t="s">
        <v>28388</v>
      </c>
    </row>
    <row r="4236" spans="1:5">
      <c r="A4236" s="311">
        <v>11631</v>
      </c>
      <c r="B4236" s="312" t="s">
        <v>32206</v>
      </c>
      <c r="C4236" s="313" t="s">
        <v>27262</v>
      </c>
      <c r="D4236" s="314">
        <v>1.74</v>
      </c>
      <c r="E4236" s="13" t="s">
        <v>28388</v>
      </c>
    </row>
    <row r="4237" spans="1:5">
      <c r="A4237" s="311">
        <v>4630</v>
      </c>
      <c r="B4237" s="312" t="s">
        <v>32207</v>
      </c>
      <c r="C4237" s="313" t="s">
        <v>27262</v>
      </c>
      <c r="D4237" s="314">
        <v>1.99</v>
      </c>
      <c r="E4237" s="16"/>
    </row>
    <row r="4238" spans="1:5">
      <c r="A4238" s="311">
        <v>9601</v>
      </c>
      <c r="B4238" s="312" t="s">
        <v>32208</v>
      </c>
      <c r="C4238" s="313" t="s">
        <v>27262</v>
      </c>
      <c r="D4238" s="314">
        <v>59.99</v>
      </c>
      <c r="E4238" s="16"/>
    </row>
    <row r="4239" spans="1:5">
      <c r="A4239" s="311">
        <v>9141</v>
      </c>
      <c r="B4239" s="312" t="s">
        <v>32209</v>
      </c>
      <c r="C4239" s="313" t="s">
        <v>27262</v>
      </c>
      <c r="D4239" s="314">
        <v>72.7</v>
      </c>
      <c r="E4239" s="16" t="s">
        <v>28388</v>
      </c>
    </row>
    <row r="4240" spans="1:5">
      <c r="A4240" s="311">
        <v>9140</v>
      </c>
      <c r="B4240" s="312" t="s">
        <v>32210</v>
      </c>
      <c r="C4240" s="313" t="s">
        <v>27262</v>
      </c>
      <c r="D4240" s="314">
        <v>105.2</v>
      </c>
      <c r="E4240" s="16"/>
    </row>
    <row r="4241" spans="1:5">
      <c r="A4241" s="311">
        <v>3253</v>
      </c>
      <c r="B4241" s="312" t="s">
        <v>32211</v>
      </c>
      <c r="C4241" s="313" t="s">
        <v>27270</v>
      </c>
      <c r="D4241" s="314">
        <v>3.47</v>
      </c>
      <c r="E4241" s="16" t="s">
        <v>28388</v>
      </c>
    </row>
    <row r="4242" spans="1:5">
      <c r="A4242" s="311">
        <v>3174</v>
      </c>
      <c r="B4242" s="312" t="s">
        <v>32212</v>
      </c>
      <c r="C4242" s="313" t="s">
        <v>27273</v>
      </c>
      <c r="D4242" s="314">
        <v>7.7</v>
      </c>
      <c r="E4242" s="16"/>
    </row>
    <row r="4243" spans="1:5">
      <c r="A4243" s="311">
        <v>6619</v>
      </c>
      <c r="B4243" s="312" t="s">
        <v>32213</v>
      </c>
      <c r="C4243" s="313" t="s">
        <v>27262</v>
      </c>
      <c r="D4243" s="314">
        <v>29.9</v>
      </c>
      <c r="E4243" s="16" t="s">
        <v>28388</v>
      </c>
    </row>
    <row r="4244" spans="1:5">
      <c r="A4244" s="311">
        <v>12782</v>
      </c>
      <c r="B4244" s="312" t="s">
        <v>32214</v>
      </c>
      <c r="C4244" s="313" t="s">
        <v>27262</v>
      </c>
      <c r="D4244" s="314">
        <v>7374.53</v>
      </c>
      <c r="E4244" s="16"/>
    </row>
    <row r="4245" spans="1:5" ht="22.5">
      <c r="A4245" s="311">
        <v>12390</v>
      </c>
      <c r="B4245" s="312" t="s">
        <v>32215</v>
      </c>
      <c r="C4245" s="313" t="s">
        <v>27262</v>
      </c>
      <c r="D4245" s="314">
        <v>3099.9</v>
      </c>
      <c r="E4245" s="16"/>
    </row>
    <row r="4246" spans="1:5">
      <c r="A4246" s="311">
        <v>12781</v>
      </c>
      <c r="B4246" s="312" t="s">
        <v>32216</v>
      </c>
      <c r="C4246" s="313" t="s">
        <v>27262</v>
      </c>
      <c r="D4246" s="314">
        <v>5563.92</v>
      </c>
      <c r="E4246" s="16" t="s">
        <v>28388</v>
      </c>
    </row>
    <row r="4247" spans="1:5" ht="22.5">
      <c r="A4247" s="311">
        <v>8928</v>
      </c>
      <c r="B4247" s="312" t="s">
        <v>32217</v>
      </c>
      <c r="C4247" s="313" t="s">
        <v>27262</v>
      </c>
      <c r="D4247" s="314">
        <v>3.87</v>
      </c>
      <c r="E4247" s="16" t="s">
        <v>28388</v>
      </c>
    </row>
    <row r="4248" spans="1:5">
      <c r="A4248" s="311">
        <v>10802</v>
      </c>
      <c r="B4248" s="312" t="s">
        <v>32218</v>
      </c>
      <c r="C4248" s="313" t="s">
        <v>27262</v>
      </c>
      <c r="D4248" s="314">
        <v>7.19</v>
      </c>
      <c r="E4248" s="16" t="s">
        <v>28388</v>
      </c>
    </row>
    <row r="4249" spans="1:5">
      <c r="A4249" s="311">
        <v>2052</v>
      </c>
      <c r="B4249" s="312" t="s">
        <v>27415</v>
      </c>
      <c r="C4249" s="313" t="s">
        <v>27262</v>
      </c>
      <c r="D4249" s="314">
        <v>1</v>
      </c>
      <c r="E4249" s="16" t="s">
        <v>28388</v>
      </c>
    </row>
    <row r="4250" spans="1:5">
      <c r="A4250" s="311">
        <v>9142</v>
      </c>
      <c r="B4250" s="312" t="s">
        <v>32219</v>
      </c>
      <c r="C4250" s="313" t="s">
        <v>27262</v>
      </c>
      <c r="D4250" s="314">
        <v>2.77</v>
      </c>
      <c r="E4250" s="16" t="s">
        <v>28388</v>
      </c>
    </row>
    <row r="4251" spans="1:5" ht="22.5">
      <c r="A4251" s="311">
        <v>9712</v>
      </c>
      <c r="B4251" s="312" t="s">
        <v>32220</v>
      </c>
      <c r="C4251" s="313" t="s">
        <v>27262</v>
      </c>
      <c r="D4251" s="314">
        <v>12.63</v>
      </c>
      <c r="E4251" s="16"/>
    </row>
    <row r="4252" spans="1:5" ht="22.5">
      <c r="A4252" s="311">
        <v>12429</v>
      </c>
      <c r="B4252" s="312" t="s">
        <v>32221</v>
      </c>
      <c r="C4252" s="313" t="s">
        <v>27262</v>
      </c>
      <c r="D4252" s="314">
        <v>14.19</v>
      </c>
      <c r="E4252" s="16" t="s">
        <v>28388</v>
      </c>
    </row>
    <row r="4253" spans="1:5">
      <c r="A4253" s="311">
        <v>13574</v>
      </c>
      <c r="B4253" s="312" t="s">
        <v>32222</v>
      </c>
      <c r="C4253" s="313" t="s">
        <v>27262</v>
      </c>
      <c r="D4253" s="314">
        <v>86.08</v>
      </c>
      <c r="E4253" s="16" t="s">
        <v>28388</v>
      </c>
    </row>
    <row r="4254" spans="1:5">
      <c r="A4254" s="311">
        <v>12859</v>
      </c>
      <c r="B4254" s="312" t="s">
        <v>32223</v>
      </c>
      <c r="C4254" s="313" t="s">
        <v>27262</v>
      </c>
      <c r="D4254" s="314">
        <v>122.63</v>
      </c>
      <c r="E4254" s="16"/>
    </row>
    <row r="4255" spans="1:5">
      <c r="A4255" s="311">
        <v>4353</v>
      </c>
      <c r="B4255" s="312" t="s">
        <v>32224</v>
      </c>
      <c r="C4255" s="313" t="s">
        <v>27262</v>
      </c>
      <c r="D4255" s="314">
        <v>67</v>
      </c>
      <c r="E4255" s="16" t="s">
        <v>28388</v>
      </c>
    </row>
    <row r="4256" spans="1:5">
      <c r="A4256" s="311">
        <v>11074</v>
      </c>
      <c r="B4256" s="312" t="s">
        <v>32225</v>
      </c>
      <c r="C4256" s="313" t="s">
        <v>27262</v>
      </c>
      <c r="D4256" s="314">
        <v>41</v>
      </c>
      <c r="E4256" s="16" t="s">
        <v>28388</v>
      </c>
    </row>
    <row r="4257" spans="1:5">
      <c r="A4257" s="311">
        <v>11075</v>
      </c>
      <c r="B4257" s="312" t="s">
        <v>32226</v>
      </c>
      <c r="C4257" s="313" t="s">
        <v>27262</v>
      </c>
      <c r="D4257" s="314">
        <v>154.88</v>
      </c>
      <c r="E4257" s="13" t="s">
        <v>28388</v>
      </c>
    </row>
    <row r="4258" spans="1:5">
      <c r="A4258" s="311">
        <v>13575</v>
      </c>
      <c r="B4258" s="312" t="s">
        <v>28135</v>
      </c>
      <c r="C4258" s="313" t="s">
        <v>27262</v>
      </c>
      <c r="D4258" s="314">
        <v>89.07</v>
      </c>
      <c r="E4258" s="16" t="s">
        <v>28388</v>
      </c>
    </row>
    <row r="4259" spans="1:5">
      <c r="A4259" s="311">
        <v>4636</v>
      </c>
      <c r="B4259" s="312" t="s">
        <v>32227</v>
      </c>
      <c r="C4259" s="313" t="s">
        <v>27262</v>
      </c>
      <c r="D4259" s="314">
        <v>13.86</v>
      </c>
      <c r="E4259" s="16" t="s">
        <v>28388</v>
      </c>
    </row>
    <row r="4260" spans="1:5">
      <c r="A4260" s="311">
        <v>2053</v>
      </c>
      <c r="B4260" s="312" t="s">
        <v>32228</v>
      </c>
      <c r="C4260" s="313" t="s">
        <v>27262</v>
      </c>
      <c r="D4260" s="314">
        <v>10.26</v>
      </c>
      <c r="E4260" s="13" t="s">
        <v>28388</v>
      </c>
    </row>
    <row r="4261" spans="1:5">
      <c r="A4261" s="311">
        <v>12263</v>
      </c>
      <c r="B4261" s="312" t="s">
        <v>32229</v>
      </c>
      <c r="C4261" s="313" t="s">
        <v>27262</v>
      </c>
      <c r="D4261" s="314">
        <v>7.09</v>
      </c>
      <c r="E4261" s="13" t="s">
        <v>28388</v>
      </c>
    </row>
    <row r="4262" spans="1:5">
      <c r="A4262" s="311">
        <v>12846</v>
      </c>
      <c r="B4262" s="312" t="s">
        <v>27810</v>
      </c>
      <c r="C4262" s="313" t="s">
        <v>27262</v>
      </c>
      <c r="D4262" s="314">
        <v>2.4500000000000002</v>
      </c>
      <c r="E4262" s="16" t="s">
        <v>28388</v>
      </c>
    </row>
    <row r="4263" spans="1:5">
      <c r="A4263" s="311">
        <v>12847</v>
      </c>
      <c r="B4263" s="312" t="s">
        <v>27811</v>
      </c>
      <c r="C4263" s="313" t="s">
        <v>27262</v>
      </c>
      <c r="D4263" s="314">
        <v>2.73</v>
      </c>
      <c r="E4263" s="16" t="s">
        <v>28388</v>
      </c>
    </row>
    <row r="4264" spans="1:5" ht="22.5">
      <c r="A4264" s="311">
        <v>6535</v>
      </c>
      <c r="B4264" s="312" t="s">
        <v>32230</v>
      </c>
      <c r="C4264" s="313" t="s">
        <v>27262</v>
      </c>
      <c r="D4264" s="314">
        <v>512.53</v>
      </c>
      <c r="E4264" s="16" t="s">
        <v>28388</v>
      </c>
    </row>
    <row r="4265" spans="1:5">
      <c r="A4265" s="311">
        <v>11452</v>
      </c>
      <c r="B4265" s="312" t="s">
        <v>32231</v>
      </c>
      <c r="C4265" s="313" t="s">
        <v>27262</v>
      </c>
      <c r="D4265" s="314">
        <v>7.7</v>
      </c>
      <c r="E4265" s="13" t="s">
        <v>28388</v>
      </c>
    </row>
    <row r="4266" spans="1:5">
      <c r="A4266" s="311">
        <v>11897</v>
      </c>
      <c r="B4266" s="312" t="s">
        <v>32232</v>
      </c>
      <c r="C4266" s="313" t="s">
        <v>27262</v>
      </c>
      <c r="D4266" s="314">
        <v>5.5</v>
      </c>
      <c r="E4266" s="16" t="s">
        <v>28388</v>
      </c>
    </row>
    <row r="4267" spans="1:5">
      <c r="A4267" s="311">
        <v>8494</v>
      </c>
      <c r="B4267" s="312" t="s">
        <v>32233</v>
      </c>
      <c r="C4267" s="313" t="s">
        <v>27262</v>
      </c>
      <c r="D4267" s="314">
        <v>5.36</v>
      </c>
      <c r="E4267" s="16" t="s">
        <v>28388</v>
      </c>
    </row>
    <row r="4268" spans="1:5">
      <c r="A4268" s="311">
        <v>9086</v>
      </c>
      <c r="B4268" s="312" t="s">
        <v>32234</v>
      </c>
      <c r="C4268" s="313" t="s">
        <v>27262</v>
      </c>
      <c r="D4268" s="314">
        <v>7</v>
      </c>
      <c r="E4268" s="16" t="s">
        <v>28388</v>
      </c>
    </row>
    <row r="4269" spans="1:5">
      <c r="A4269" s="311">
        <v>8395</v>
      </c>
      <c r="B4269" s="312" t="s">
        <v>32235</v>
      </c>
      <c r="C4269" s="313" t="s">
        <v>27262</v>
      </c>
      <c r="D4269" s="314">
        <v>7</v>
      </c>
      <c r="E4269" s="16" t="s">
        <v>28388</v>
      </c>
    </row>
    <row r="4270" spans="1:5">
      <c r="A4270" s="311">
        <v>11052</v>
      </c>
      <c r="B4270" s="312" t="s">
        <v>32236</v>
      </c>
      <c r="C4270" s="313" t="s">
        <v>27262</v>
      </c>
      <c r="D4270" s="314">
        <v>10.37</v>
      </c>
      <c r="E4270" s="16" t="s">
        <v>28388</v>
      </c>
    </row>
    <row r="4271" spans="1:5" ht="22.5">
      <c r="A4271" s="311">
        <v>8496</v>
      </c>
      <c r="B4271" s="312" t="s">
        <v>32237</v>
      </c>
      <c r="C4271" s="313" t="s">
        <v>27262</v>
      </c>
      <c r="D4271" s="314">
        <v>5.36</v>
      </c>
      <c r="E4271" s="16" t="s">
        <v>28388</v>
      </c>
    </row>
    <row r="4272" spans="1:5">
      <c r="A4272" s="311">
        <v>8396</v>
      </c>
      <c r="B4272" s="312" t="s">
        <v>32238</v>
      </c>
      <c r="C4272" s="313" t="s">
        <v>27262</v>
      </c>
      <c r="D4272" s="314">
        <v>16</v>
      </c>
      <c r="E4272" s="16" t="s">
        <v>28388</v>
      </c>
    </row>
    <row r="4273" spans="1:5">
      <c r="A4273" s="311">
        <v>12396</v>
      </c>
      <c r="B4273" s="312" t="s">
        <v>32239</v>
      </c>
      <c r="C4273" s="313" t="s">
        <v>27262</v>
      </c>
      <c r="D4273" s="314">
        <v>31.44</v>
      </c>
      <c r="E4273" s="16" t="s">
        <v>28388</v>
      </c>
    </row>
    <row r="4274" spans="1:5">
      <c r="A4274" s="311">
        <v>13279</v>
      </c>
      <c r="B4274" s="312" t="s">
        <v>32240</v>
      </c>
      <c r="C4274" s="313" t="s">
        <v>27262</v>
      </c>
      <c r="D4274" s="314">
        <v>38.6</v>
      </c>
      <c r="E4274" s="16" t="s">
        <v>28388</v>
      </c>
    </row>
    <row r="4275" spans="1:5">
      <c r="A4275" s="311">
        <v>13420</v>
      </c>
      <c r="B4275" s="312" t="s">
        <v>32241</v>
      </c>
      <c r="C4275" s="313" t="s">
        <v>27262</v>
      </c>
      <c r="D4275" s="314">
        <v>6.7</v>
      </c>
      <c r="E4275" s="16" t="s">
        <v>28388</v>
      </c>
    </row>
    <row r="4276" spans="1:5">
      <c r="A4276" s="311">
        <v>13277</v>
      </c>
      <c r="B4276" s="312" t="s">
        <v>32242</v>
      </c>
      <c r="C4276" s="313" t="s">
        <v>27262</v>
      </c>
      <c r="D4276" s="314">
        <v>9.6999999999999993</v>
      </c>
      <c r="E4276" s="16" t="s">
        <v>28388</v>
      </c>
    </row>
    <row r="4277" spans="1:5">
      <c r="A4277" s="311">
        <v>13421</v>
      </c>
      <c r="B4277" s="312" t="s">
        <v>32243</v>
      </c>
      <c r="C4277" s="313" t="s">
        <v>27262</v>
      </c>
      <c r="D4277" s="314">
        <v>18.7</v>
      </c>
      <c r="E4277" s="16" t="s">
        <v>28388</v>
      </c>
    </row>
    <row r="4278" spans="1:5">
      <c r="A4278" s="311">
        <v>13278</v>
      </c>
      <c r="B4278" s="312" t="s">
        <v>32244</v>
      </c>
      <c r="C4278" s="313" t="s">
        <v>27262</v>
      </c>
      <c r="D4278" s="314">
        <v>18.399999999999999</v>
      </c>
      <c r="E4278" s="13" t="s">
        <v>28388</v>
      </c>
    </row>
    <row r="4279" spans="1:5">
      <c r="A4279" s="311">
        <v>13576</v>
      </c>
      <c r="B4279" s="312" t="s">
        <v>27735</v>
      </c>
      <c r="C4279" s="313" t="s">
        <v>27270</v>
      </c>
      <c r="D4279" s="314">
        <v>103.48</v>
      </c>
      <c r="E4279" s="13" t="s">
        <v>28388</v>
      </c>
    </row>
    <row r="4280" spans="1:5">
      <c r="A4280" s="311">
        <v>13577</v>
      </c>
      <c r="B4280" s="312" t="s">
        <v>32245</v>
      </c>
      <c r="C4280" s="313" t="s">
        <v>27270</v>
      </c>
      <c r="D4280" s="314">
        <v>49.44</v>
      </c>
      <c r="E4280" s="16" t="s">
        <v>28388</v>
      </c>
    </row>
    <row r="4281" spans="1:5">
      <c r="A4281" s="311">
        <v>4665</v>
      </c>
      <c r="B4281" s="312" t="s">
        <v>32246</v>
      </c>
      <c r="C4281" s="313" t="s">
        <v>27262</v>
      </c>
      <c r="D4281" s="314">
        <v>0.27</v>
      </c>
      <c r="E4281" s="16" t="s">
        <v>28388</v>
      </c>
    </row>
    <row r="4282" spans="1:5">
      <c r="A4282" s="311">
        <v>4666</v>
      </c>
      <c r="B4282" s="312" t="s">
        <v>32247</v>
      </c>
      <c r="C4282" s="313" t="s">
        <v>27262</v>
      </c>
      <c r="D4282" s="314">
        <v>0.83</v>
      </c>
      <c r="E4282" s="16" t="s">
        <v>28388</v>
      </c>
    </row>
    <row r="4283" spans="1:5">
      <c r="A4283" s="311">
        <v>4667</v>
      </c>
      <c r="B4283" s="312" t="s">
        <v>32248</v>
      </c>
      <c r="C4283" s="313" t="s">
        <v>27262</v>
      </c>
      <c r="D4283" s="314">
        <v>1.0900000000000001</v>
      </c>
      <c r="E4283" s="16"/>
    </row>
    <row r="4284" spans="1:5">
      <c r="A4284" s="311">
        <v>4668</v>
      </c>
      <c r="B4284" s="312" t="s">
        <v>32249</v>
      </c>
      <c r="C4284" s="313" t="s">
        <v>27262</v>
      </c>
      <c r="D4284" s="314">
        <v>1.3</v>
      </c>
      <c r="E4284" s="16" t="s">
        <v>28388</v>
      </c>
    </row>
    <row r="4285" spans="1:5">
      <c r="A4285" s="311">
        <v>4669</v>
      </c>
      <c r="B4285" s="312" t="s">
        <v>32250</v>
      </c>
      <c r="C4285" s="313" t="s">
        <v>27262</v>
      </c>
      <c r="D4285" s="314">
        <v>1.4</v>
      </c>
      <c r="E4285" s="16" t="s">
        <v>28388</v>
      </c>
    </row>
    <row r="4286" spans="1:5">
      <c r="A4286" s="311">
        <v>4670</v>
      </c>
      <c r="B4286" s="312" t="s">
        <v>32251</v>
      </c>
      <c r="C4286" s="313" t="s">
        <v>27262</v>
      </c>
      <c r="D4286" s="314">
        <v>1.66</v>
      </c>
      <c r="E4286" s="16"/>
    </row>
    <row r="4287" spans="1:5">
      <c r="A4287" s="311">
        <v>2676</v>
      </c>
      <c r="B4287" s="312" t="s">
        <v>32252</v>
      </c>
      <c r="C4287" s="313" t="s">
        <v>27262</v>
      </c>
      <c r="D4287" s="314">
        <v>2.2999999999999998</v>
      </c>
      <c r="E4287" s="16"/>
    </row>
    <row r="4288" spans="1:5">
      <c r="A4288" s="311">
        <v>2677</v>
      </c>
      <c r="B4288" s="312" t="s">
        <v>32253</v>
      </c>
      <c r="C4288" s="313" t="s">
        <v>27262</v>
      </c>
      <c r="D4288" s="314">
        <v>2.6</v>
      </c>
      <c r="E4288" s="13" t="s">
        <v>28388</v>
      </c>
    </row>
    <row r="4289" spans="1:5">
      <c r="A4289" s="311">
        <v>3559</v>
      </c>
      <c r="B4289" s="312" t="s">
        <v>32254</v>
      </c>
      <c r="C4289" s="313" t="s">
        <v>27270</v>
      </c>
      <c r="D4289" s="314">
        <v>4.51</v>
      </c>
      <c r="E4289" s="16" t="s">
        <v>28388</v>
      </c>
    </row>
    <row r="4290" spans="1:5">
      <c r="A4290" s="311">
        <v>6911</v>
      </c>
      <c r="B4290" s="312" t="s">
        <v>32255</v>
      </c>
      <c r="C4290" s="313" t="s">
        <v>27270</v>
      </c>
      <c r="D4290" s="314">
        <v>5.62</v>
      </c>
      <c r="E4290" s="16" t="s">
        <v>28388</v>
      </c>
    </row>
    <row r="4291" spans="1:5">
      <c r="A4291" s="311">
        <v>3153</v>
      </c>
      <c r="B4291" s="312" t="s">
        <v>32256</v>
      </c>
      <c r="C4291" s="313" t="s">
        <v>27270</v>
      </c>
      <c r="D4291" s="314">
        <v>6.92</v>
      </c>
      <c r="E4291" s="13" t="s">
        <v>28388</v>
      </c>
    </row>
    <row r="4292" spans="1:5">
      <c r="A4292" s="311">
        <v>4673</v>
      </c>
      <c r="B4292" s="312" t="s">
        <v>32257</v>
      </c>
      <c r="C4292" s="313" t="s">
        <v>27262</v>
      </c>
      <c r="D4292" s="314">
        <v>9.74</v>
      </c>
    </row>
    <row r="4293" spans="1:5">
      <c r="A4293" s="311">
        <v>3152</v>
      </c>
      <c r="B4293" s="312" t="s">
        <v>32258</v>
      </c>
      <c r="C4293" s="313" t="s">
        <v>27270</v>
      </c>
      <c r="D4293" s="314">
        <v>17.8</v>
      </c>
      <c r="E4293" s="13" t="s">
        <v>28388</v>
      </c>
    </row>
    <row r="4294" spans="1:5">
      <c r="A4294" s="311">
        <v>3445</v>
      </c>
      <c r="B4294" s="312" t="s">
        <v>32259</v>
      </c>
      <c r="C4294" s="313" t="s">
        <v>27270</v>
      </c>
      <c r="D4294" s="314">
        <v>24.5</v>
      </c>
      <c r="E4294" s="13" t="s">
        <v>28388</v>
      </c>
    </row>
    <row r="4295" spans="1:5">
      <c r="A4295" s="311">
        <v>3446</v>
      </c>
      <c r="B4295" s="312" t="s">
        <v>32260</v>
      </c>
      <c r="C4295" s="313" t="s">
        <v>27270</v>
      </c>
      <c r="D4295" s="314">
        <v>39.99</v>
      </c>
      <c r="E4295" s="16" t="s">
        <v>28388</v>
      </c>
    </row>
    <row r="4296" spans="1:5">
      <c r="A4296" s="311">
        <v>7879</v>
      </c>
      <c r="B4296" s="312" t="s">
        <v>32261</v>
      </c>
      <c r="C4296" s="313" t="s">
        <v>27270</v>
      </c>
      <c r="D4296" s="314">
        <v>51.45</v>
      </c>
      <c r="E4296" s="16" t="s">
        <v>28388</v>
      </c>
    </row>
    <row r="4297" spans="1:5">
      <c r="A4297" s="311">
        <v>2674</v>
      </c>
      <c r="B4297" s="312" t="s">
        <v>32262</v>
      </c>
      <c r="C4297" s="313" t="s">
        <v>27262</v>
      </c>
      <c r="D4297" s="314">
        <v>0.26</v>
      </c>
      <c r="E4297" s="16" t="s">
        <v>28388</v>
      </c>
    </row>
    <row r="4298" spans="1:5">
      <c r="A4298" s="311">
        <v>2675</v>
      </c>
      <c r="B4298" s="312" t="s">
        <v>32263</v>
      </c>
      <c r="C4298" s="313" t="s">
        <v>27262</v>
      </c>
      <c r="D4298" s="314">
        <v>0.56999999999999995</v>
      </c>
      <c r="E4298" s="13" t="s">
        <v>28388</v>
      </c>
    </row>
    <row r="4299" spans="1:5">
      <c r="A4299" s="311">
        <v>7948</v>
      </c>
      <c r="B4299" s="312" t="s">
        <v>32264</v>
      </c>
      <c r="C4299" s="313" t="s">
        <v>27262</v>
      </c>
      <c r="D4299" s="314">
        <v>0.56999999999999995</v>
      </c>
      <c r="E4299" s="16" t="s">
        <v>28388</v>
      </c>
    </row>
    <row r="4300" spans="1:5">
      <c r="A4300" s="311">
        <v>6909</v>
      </c>
      <c r="B4300" s="312" t="s">
        <v>32265</v>
      </c>
      <c r="C4300" s="313" t="s">
        <v>27262</v>
      </c>
      <c r="D4300" s="314">
        <v>0.53</v>
      </c>
      <c r="E4300" s="16" t="s">
        <v>28388</v>
      </c>
    </row>
    <row r="4301" spans="1:5">
      <c r="A4301" s="311">
        <v>6910</v>
      </c>
      <c r="B4301" s="312" t="s">
        <v>32266</v>
      </c>
      <c r="C4301" s="313" t="s">
        <v>27262</v>
      </c>
      <c r="D4301" s="314">
        <v>0.59</v>
      </c>
      <c r="E4301" s="13" t="s">
        <v>28388</v>
      </c>
    </row>
    <row r="4302" spans="1:5" ht="22.5">
      <c r="A4302" s="311">
        <v>9713</v>
      </c>
      <c r="B4302" s="312" t="s">
        <v>32267</v>
      </c>
      <c r="C4302" s="313" t="s">
        <v>27262</v>
      </c>
      <c r="D4302" s="314">
        <v>15.5</v>
      </c>
      <c r="E4302" s="16" t="s">
        <v>28388</v>
      </c>
    </row>
    <row r="4303" spans="1:5">
      <c r="A4303" s="311">
        <v>12377</v>
      </c>
      <c r="B4303" s="312" t="s">
        <v>32268</v>
      </c>
      <c r="C4303" s="313" t="s">
        <v>27262</v>
      </c>
      <c r="D4303" s="314">
        <v>0.37</v>
      </c>
      <c r="E4303" s="13" t="s">
        <v>28388</v>
      </c>
    </row>
    <row r="4304" spans="1:5">
      <c r="A4304" s="311">
        <v>9602</v>
      </c>
      <c r="B4304" s="312" t="s">
        <v>32269</v>
      </c>
      <c r="C4304" s="313" t="s">
        <v>27262</v>
      </c>
      <c r="D4304" s="314">
        <v>22</v>
      </c>
      <c r="E4304" s="13" t="s">
        <v>28388</v>
      </c>
    </row>
    <row r="4305" spans="1:5">
      <c r="A4305" s="311">
        <v>4385</v>
      </c>
      <c r="B4305" s="312" t="s">
        <v>32270</v>
      </c>
      <c r="C4305" s="313" t="s">
        <v>27262</v>
      </c>
      <c r="D4305" s="314">
        <v>614.66999999999996</v>
      </c>
      <c r="E4305" s="13" t="s">
        <v>28388</v>
      </c>
    </row>
    <row r="4306" spans="1:5">
      <c r="A4306" s="311">
        <v>4386</v>
      </c>
      <c r="B4306" s="312" t="s">
        <v>32271</v>
      </c>
      <c r="C4306" s="313" t="s">
        <v>27262</v>
      </c>
      <c r="D4306" s="314">
        <v>1053.6199999999999</v>
      </c>
      <c r="E4306" s="16" t="s">
        <v>28388</v>
      </c>
    </row>
    <row r="4307" spans="1:5">
      <c r="A4307" s="311">
        <v>11622</v>
      </c>
      <c r="B4307" s="312" t="s">
        <v>32272</v>
      </c>
      <c r="C4307" s="313" t="s">
        <v>27262</v>
      </c>
      <c r="D4307" s="314">
        <v>11.6</v>
      </c>
      <c r="E4307" s="16" t="s">
        <v>28388</v>
      </c>
    </row>
    <row r="4308" spans="1:5" ht="22.5">
      <c r="A4308" s="311">
        <v>2234</v>
      </c>
      <c r="B4308" s="312" t="s">
        <v>32273</v>
      </c>
      <c r="C4308" s="313" t="s">
        <v>27262</v>
      </c>
      <c r="D4308" s="314">
        <v>13.1</v>
      </c>
      <c r="E4308" s="16" t="s">
        <v>28388</v>
      </c>
    </row>
    <row r="4309" spans="1:5">
      <c r="A4309" s="311">
        <v>7940</v>
      </c>
      <c r="B4309" s="312" t="s">
        <v>27780</v>
      </c>
      <c r="C4309" s="313" t="s">
        <v>27274</v>
      </c>
      <c r="D4309" s="314">
        <v>106.6</v>
      </c>
      <c r="E4309" s="16" t="s">
        <v>28388</v>
      </c>
    </row>
    <row r="4310" spans="1:5">
      <c r="A4310" s="311">
        <v>6534</v>
      </c>
      <c r="B4310" s="312" t="s">
        <v>27781</v>
      </c>
      <c r="C4310" s="313" t="s">
        <v>27274</v>
      </c>
      <c r="D4310" s="314">
        <v>106.6</v>
      </c>
      <c r="E4310" s="16" t="s">
        <v>28388</v>
      </c>
    </row>
    <row r="4311" spans="1:5">
      <c r="A4311" s="311">
        <v>10508</v>
      </c>
      <c r="B4311" s="312" t="s">
        <v>32274</v>
      </c>
      <c r="C4311" s="313" t="s">
        <v>27262</v>
      </c>
      <c r="D4311" s="314">
        <v>17.04</v>
      </c>
      <c r="E4311" s="16" t="s">
        <v>28388</v>
      </c>
    </row>
    <row r="4312" spans="1:5">
      <c r="A4312" s="311">
        <v>4866</v>
      </c>
      <c r="B4312" s="312" t="s">
        <v>32275</v>
      </c>
      <c r="C4312" s="313" t="s">
        <v>27262</v>
      </c>
      <c r="D4312" s="314">
        <v>2.4</v>
      </c>
      <c r="E4312" s="16" t="s">
        <v>28388</v>
      </c>
    </row>
    <row r="4313" spans="1:5">
      <c r="A4313" s="311">
        <v>9598</v>
      </c>
      <c r="B4313" s="312" t="s">
        <v>32276</v>
      </c>
      <c r="C4313" s="313" t="s">
        <v>27274</v>
      </c>
      <c r="D4313" s="314">
        <v>161.19999999999999</v>
      </c>
      <c r="E4313" s="16" t="s">
        <v>28388</v>
      </c>
    </row>
    <row r="4314" spans="1:5">
      <c r="A4314" s="311">
        <v>7128</v>
      </c>
      <c r="B4314" s="312" t="s">
        <v>32277</v>
      </c>
      <c r="C4314" s="313" t="s">
        <v>27274</v>
      </c>
      <c r="D4314" s="314">
        <v>161.19999999999999</v>
      </c>
      <c r="E4314" s="16" t="s">
        <v>28388</v>
      </c>
    </row>
    <row r="4315" spans="1:5">
      <c r="A4315" s="311">
        <v>4857</v>
      </c>
      <c r="B4315" s="312" t="s">
        <v>32278</v>
      </c>
      <c r="C4315" s="313" t="s">
        <v>27274</v>
      </c>
      <c r="D4315" s="314">
        <v>161.19999999999999</v>
      </c>
      <c r="E4315" s="16"/>
    </row>
    <row r="4316" spans="1:5">
      <c r="A4316" s="311">
        <v>9597</v>
      </c>
      <c r="B4316" s="312" t="s">
        <v>32279</v>
      </c>
      <c r="C4316" s="313" t="s">
        <v>27274</v>
      </c>
      <c r="D4316" s="314">
        <v>161.19999999999999</v>
      </c>
    </row>
    <row r="4317" spans="1:5">
      <c r="A4317" s="311">
        <v>7127</v>
      </c>
      <c r="B4317" s="312" t="s">
        <v>32280</v>
      </c>
      <c r="C4317" s="313" t="s">
        <v>27274</v>
      </c>
      <c r="D4317" s="314">
        <v>161.19999999999999</v>
      </c>
      <c r="E4317" s="13" t="s">
        <v>28388</v>
      </c>
    </row>
    <row r="4318" spans="1:5">
      <c r="A4318" s="311">
        <v>8401</v>
      </c>
      <c r="B4318" s="312" t="s">
        <v>32281</v>
      </c>
      <c r="C4318" s="313" t="s">
        <v>27274</v>
      </c>
      <c r="D4318" s="314">
        <v>161.19999999999999</v>
      </c>
      <c r="E4318" s="13" t="s">
        <v>28388</v>
      </c>
    </row>
    <row r="4319" spans="1:5">
      <c r="A4319" s="311">
        <v>4943</v>
      </c>
      <c r="B4319" s="312" t="s">
        <v>32282</v>
      </c>
      <c r="C4319" s="313" t="s">
        <v>27274</v>
      </c>
      <c r="D4319" s="314">
        <v>161.19999999999999</v>
      </c>
      <c r="E4319" s="13" t="s">
        <v>28388</v>
      </c>
    </row>
    <row r="4320" spans="1:5">
      <c r="A4320" s="311">
        <v>4946</v>
      </c>
      <c r="B4320" s="312" t="s">
        <v>32283</v>
      </c>
      <c r="C4320" s="313" t="s">
        <v>27274</v>
      </c>
      <c r="D4320" s="314">
        <v>161.19999999999999</v>
      </c>
    </row>
    <row r="4321" spans="1:5">
      <c r="A4321" s="311">
        <v>9490</v>
      </c>
      <c r="B4321" s="312" t="s">
        <v>32284</v>
      </c>
      <c r="C4321" s="313" t="s">
        <v>27274</v>
      </c>
      <c r="D4321" s="314">
        <v>161.19999999999999</v>
      </c>
      <c r="E4321" s="16" t="s">
        <v>28388</v>
      </c>
    </row>
    <row r="4322" spans="1:5">
      <c r="A4322" s="311">
        <v>9599</v>
      </c>
      <c r="B4322" s="312" t="s">
        <v>32285</v>
      </c>
      <c r="C4322" s="313" t="s">
        <v>27274</v>
      </c>
      <c r="D4322" s="314">
        <v>161.19999999999999</v>
      </c>
      <c r="E4322" s="16" t="s">
        <v>28388</v>
      </c>
    </row>
    <row r="4323" spans="1:5">
      <c r="A4323" s="311">
        <v>4856</v>
      </c>
      <c r="B4323" s="312" t="s">
        <v>32286</v>
      </c>
      <c r="C4323" s="313" t="s">
        <v>27262</v>
      </c>
      <c r="D4323" s="314">
        <v>70</v>
      </c>
      <c r="E4323" s="16" t="s">
        <v>28388</v>
      </c>
    </row>
    <row r="4324" spans="1:5">
      <c r="A4324" s="311">
        <v>4863</v>
      </c>
      <c r="B4324" s="312" t="s">
        <v>32287</v>
      </c>
      <c r="C4324" s="313" t="s">
        <v>27262</v>
      </c>
      <c r="D4324" s="314">
        <v>6.3</v>
      </c>
      <c r="E4324" s="16" t="s">
        <v>28388</v>
      </c>
    </row>
    <row r="4325" spans="1:5">
      <c r="A4325" s="311">
        <v>4858</v>
      </c>
      <c r="B4325" s="312" t="s">
        <v>32288</v>
      </c>
      <c r="C4325" s="313" t="s">
        <v>27262</v>
      </c>
      <c r="D4325" s="314">
        <v>31</v>
      </c>
      <c r="E4325" s="16" t="s">
        <v>28388</v>
      </c>
    </row>
    <row r="4326" spans="1:5">
      <c r="A4326" s="311">
        <v>4859</v>
      </c>
      <c r="B4326" s="312" t="s">
        <v>32289</v>
      </c>
      <c r="C4326" s="313" t="s">
        <v>27262</v>
      </c>
      <c r="D4326" s="314">
        <v>32.299999999999997</v>
      </c>
      <c r="E4326" s="16" t="s">
        <v>28388</v>
      </c>
    </row>
    <row r="4327" spans="1:5">
      <c r="A4327" s="311">
        <v>4852</v>
      </c>
      <c r="B4327" s="312" t="s">
        <v>32290</v>
      </c>
      <c r="C4327" s="313" t="s">
        <v>27262</v>
      </c>
      <c r="D4327" s="314">
        <v>90.9</v>
      </c>
      <c r="E4327" s="16" t="s">
        <v>28388</v>
      </c>
    </row>
    <row r="4328" spans="1:5">
      <c r="A4328" s="311">
        <v>4854</v>
      </c>
      <c r="B4328" s="312" t="s">
        <v>32291</v>
      </c>
      <c r="C4328" s="313" t="s">
        <v>27262</v>
      </c>
      <c r="D4328" s="314">
        <v>252</v>
      </c>
      <c r="E4328" s="16"/>
    </row>
    <row r="4329" spans="1:5">
      <c r="A4329" s="311">
        <v>4868</v>
      </c>
      <c r="B4329" s="312" t="s">
        <v>32292</v>
      </c>
      <c r="C4329" s="313" t="s">
        <v>27262</v>
      </c>
      <c r="D4329" s="314">
        <v>7.7</v>
      </c>
      <c r="E4329" s="16" t="s">
        <v>28388</v>
      </c>
    </row>
    <row r="4330" spans="1:5">
      <c r="A4330" s="311">
        <v>4865</v>
      </c>
      <c r="B4330" s="312" t="s">
        <v>32293</v>
      </c>
      <c r="C4330" s="313" t="s">
        <v>27262</v>
      </c>
      <c r="D4330" s="314">
        <v>5.63</v>
      </c>
      <c r="E4330" s="16" t="s">
        <v>28388</v>
      </c>
    </row>
    <row r="4331" spans="1:5">
      <c r="A4331" s="311">
        <v>4864</v>
      </c>
      <c r="B4331" s="312" t="s">
        <v>32294</v>
      </c>
      <c r="C4331" s="313" t="s">
        <v>27262</v>
      </c>
      <c r="D4331" s="314">
        <v>7.99</v>
      </c>
      <c r="E4331" s="13" t="s">
        <v>28388</v>
      </c>
    </row>
    <row r="4332" spans="1:5">
      <c r="A4332" s="311">
        <v>4861</v>
      </c>
      <c r="B4332" s="312" t="s">
        <v>32295</v>
      </c>
      <c r="C4332" s="313" t="s">
        <v>27262</v>
      </c>
      <c r="D4332" s="314">
        <v>3.7</v>
      </c>
      <c r="E4332" s="13" t="s">
        <v>28388</v>
      </c>
    </row>
    <row r="4333" spans="1:5">
      <c r="A4333" s="311">
        <v>4853</v>
      </c>
      <c r="B4333" s="312" t="s">
        <v>32296</v>
      </c>
      <c r="C4333" s="313" t="s">
        <v>27262</v>
      </c>
      <c r="D4333" s="314">
        <v>204</v>
      </c>
    </row>
    <row r="4334" spans="1:5">
      <c r="A4334" s="311">
        <v>12787</v>
      </c>
      <c r="B4334" s="312" t="s">
        <v>32297</v>
      </c>
      <c r="C4334" s="313" t="s">
        <v>27262</v>
      </c>
      <c r="D4334" s="314">
        <v>70.23</v>
      </c>
    </row>
    <row r="4335" spans="1:5">
      <c r="A4335" s="311">
        <v>12788</v>
      </c>
      <c r="B4335" s="312" t="s">
        <v>32298</v>
      </c>
      <c r="C4335" s="313" t="s">
        <v>27262</v>
      </c>
      <c r="D4335" s="314">
        <v>70.23</v>
      </c>
      <c r="E4335" s="13" t="s">
        <v>28388</v>
      </c>
    </row>
    <row r="4336" spans="1:5">
      <c r="A4336" s="311">
        <v>4855</v>
      </c>
      <c r="B4336" s="312" t="s">
        <v>32299</v>
      </c>
      <c r="C4336" s="313" t="s">
        <v>27262</v>
      </c>
      <c r="D4336" s="314">
        <v>31.2</v>
      </c>
      <c r="E4336" s="13" t="s">
        <v>28388</v>
      </c>
    </row>
    <row r="4337" spans="1:5">
      <c r="A4337" s="311">
        <v>6779</v>
      </c>
      <c r="B4337" s="312" t="s">
        <v>32300</v>
      </c>
      <c r="C4337" s="313" t="s">
        <v>27262</v>
      </c>
      <c r="D4337" s="314">
        <v>415</v>
      </c>
      <c r="E4337" s="16" t="s">
        <v>28388</v>
      </c>
    </row>
    <row r="4338" spans="1:5">
      <c r="A4338" s="311">
        <v>4860</v>
      </c>
      <c r="B4338" s="312" t="s">
        <v>32301</v>
      </c>
      <c r="C4338" s="313" t="s">
        <v>27262</v>
      </c>
      <c r="D4338" s="314">
        <v>12.4</v>
      </c>
      <c r="E4338" s="16" t="s">
        <v>28388</v>
      </c>
    </row>
    <row r="4339" spans="1:5">
      <c r="A4339" s="311">
        <v>3853</v>
      </c>
      <c r="B4339" s="312" t="s">
        <v>32302</v>
      </c>
      <c r="C4339" s="313" t="s">
        <v>27262</v>
      </c>
      <c r="D4339" s="314">
        <v>3.82</v>
      </c>
      <c r="E4339" s="16" t="s">
        <v>28388</v>
      </c>
    </row>
    <row r="4340" spans="1:5">
      <c r="A4340" s="311">
        <v>149</v>
      </c>
      <c r="B4340" s="312" t="s">
        <v>32303</v>
      </c>
      <c r="C4340" s="313" t="s">
        <v>27262</v>
      </c>
      <c r="D4340" s="314">
        <v>11.88</v>
      </c>
      <c r="E4340" s="16" t="s">
        <v>28388</v>
      </c>
    </row>
    <row r="4341" spans="1:5">
      <c r="A4341" s="311">
        <v>150</v>
      </c>
      <c r="B4341" s="312" t="s">
        <v>32304</v>
      </c>
      <c r="C4341" s="313" t="s">
        <v>27262</v>
      </c>
      <c r="D4341" s="314">
        <v>15.4</v>
      </c>
      <c r="E4341" s="16" t="s">
        <v>28388</v>
      </c>
    </row>
    <row r="4342" spans="1:5">
      <c r="A4342" s="311">
        <v>151</v>
      </c>
      <c r="B4342" s="312" t="s">
        <v>32305</v>
      </c>
      <c r="C4342" s="313" t="s">
        <v>27262</v>
      </c>
      <c r="D4342" s="314">
        <v>12.9</v>
      </c>
      <c r="E4342" s="16" t="s">
        <v>28388</v>
      </c>
    </row>
    <row r="4343" spans="1:5">
      <c r="A4343" s="311">
        <v>4654</v>
      </c>
      <c r="B4343" s="312" t="s">
        <v>32306</v>
      </c>
      <c r="C4343" s="313" t="s">
        <v>27262</v>
      </c>
      <c r="D4343" s="314">
        <v>12.9</v>
      </c>
      <c r="E4343" s="16"/>
    </row>
    <row r="4344" spans="1:5">
      <c r="A4344" s="311">
        <v>3239</v>
      </c>
      <c r="B4344" s="312" t="s">
        <v>32307</v>
      </c>
      <c r="C4344" s="313" t="s">
        <v>27634</v>
      </c>
      <c r="D4344" s="314">
        <v>4</v>
      </c>
      <c r="E4344" s="13" t="s">
        <v>28388</v>
      </c>
    </row>
    <row r="4345" spans="1:5">
      <c r="A4345" s="311">
        <v>154</v>
      </c>
      <c r="B4345" s="312" t="s">
        <v>32308</v>
      </c>
      <c r="C4345" s="313" t="s">
        <v>27262</v>
      </c>
      <c r="D4345" s="314">
        <v>6.16</v>
      </c>
      <c r="E4345" s="16" t="s">
        <v>28388</v>
      </c>
    </row>
    <row r="4346" spans="1:5">
      <c r="A4346" s="311">
        <v>155</v>
      </c>
      <c r="B4346" s="312" t="s">
        <v>32309</v>
      </c>
      <c r="C4346" s="313" t="s">
        <v>27262</v>
      </c>
      <c r="D4346" s="314">
        <v>11.88</v>
      </c>
      <c r="E4346" s="16"/>
    </row>
    <row r="4347" spans="1:5">
      <c r="A4347" s="311">
        <v>2670</v>
      </c>
      <c r="B4347" s="312" t="s">
        <v>32310</v>
      </c>
      <c r="C4347" s="313" t="s">
        <v>27262</v>
      </c>
      <c r="D4347" s="314">
        <v>3.52</v>
      </c>
      <c r="E4347" s="16"/>
    </row>
    <row r="4348" spans="1:5">
      <c r="A4348" s="311">
        <v>2629</v>
      </c>
      <c r="B4348" s="312" t="s">
        <v>32311</v>
      </c>
      <c r="C4348" s="313" t="s">
        <v>27262</v>
      </c>
      <c r="D4348" s="314">
        <v>12.9</v>
      </c>
      <c r="E4348" s="16"/>
    </row>
    <row r="4349" spans="1:5">
      <c r="A4349" s="311">
        <v>2628</v>
      </c>
      <c r="B4349" s="312" t="s">
        <v>32312</v>
      </c>
      <c r="C4349" s="313" t="s">
        <v>27262</v>
      </c>
      <c r="D4349" s="314">
        <v>13.5</v>
      </c>
      <c r="E4349" s="16"/>
    </row>
    <row r="4350" spans="1:5">
      <c r="A4350" s="311">
        <v>2669</v>
      </c>
      <c r="B4350" s="312" t="s">
        <v>32313</v>
      </c>
      <c r="C4350" s="313" t="s">
        <v>27262</v>
      </c>
      <c r="D4350" s="314">
        <v>8.5</v>
      </c>
      <c r="E4350" s="16"/>
    </row>
    <row r="4351" spans="1:5">
      <c r="A4351" s="311">
        <v>2668</v>
      </c>
      <c r="B4351" s="312" t="s">
        <v>32314</v>
      </c>
      <c r="C4351" s="313" t="s">
        <v>27262</v>
      </c>
      <c r="D4351" s="314">
        <v>14.65</v>
      </c>
      <c r="E4351" s="13" t="s">
        <v>28388</v>
      </c>
    </row>
    <row r="4352" spans="1:5">
      <c r="A4352" s="311">
        <v>8786</v>
      </c>
      <c r="B4352" s="312" t="s">
        <v>32315</v>
      </c>
      <c r="C4352" s="313" t="s">
        <v>27262</v>
      </c>
      <c r="D4352" s="314">
        <v>7.63</v>
      </c>
      <c r="E4352" s="13" t="s">
        <v>28388</v>
      </c>
    </row>
    <row r="4353" spans="1:5">
      <c r="A4353" s="311">
        <v>2630</v>
      </c>
      <c r="B4353" s="312" t="s">
        <v>32316</v>
      </c>
      <c r="C4353" s="313" t="s">
        <v>27262</v>
      </c>
      <c r="D4353" s="314">
        <v>2.2200000000000002</v>
      </c>
      <c r="E4353" s="16" t="s">
        <v>28388</v>
      </c>
    </row>
    <row r="4354" spans="1:5">
      <c r="A4354" s="311">
        <v>2667</v>
      </c>
      <c r="B4354" s="312" t="s">
        <v>32317</v>
      </c>
      <c r="C4354" s="313" t="s">
        <v>27262</v>
      </c>
      <c r="D4354" s="314">
        <v>25</v>
      </c>
    </row>
    <row r="4355" spans="1:5">
      <c r="A4355" s="311">
        <v>204</v>
      </c>
      <c r="B4355" s="312" t="s">
        <v>32318</v>
      </c>
      <c r="C4355" s="313" t="s">
        <v>27262</v>
      </c>
      <c r="D4355" s="314">
        <v>22.72</v>
      </c>
      <c r="E4355" s="16" t="s">
        <v>28388</v>
      </c>
    </row>
    <row r="4356" spans="1:5">
      <c r="A4356" s="311">
        <v>205</v>
      </c>
      <c r="B4356" s="312" t="s">
        <v>32319</v>
      </c>
      <c r="C4356" s="313" t="s">
        <v>27262</v>
      </c>
      <c r="D4356" s="314">
        <v>26.13</v>
      </c>
      <c r="E4356" s="16" t="s">
        <v>28388</v>
      </c>
    </row>
    <row r="4357" spans="1:5">
      <c r="A4357" s="311">
        <v>889</v>
      </c>
      <c r="B4357" s="312" t="s">
        <v>32320</v>
      </c>
      <c r="C4357" s="313" t="s">
        <v>27262</v>
      </c>
      <c r="D4357" s="314">
        <v>13.42</v>
      </c>
      <c r="E4357" s="16"/>
    </row>
    <row r="4358" spans="1:5">
      <c r="A4358" s="311">
        <v>890</v>
      </c>
      <c r="B4358" s="312" t="s">
        <v>32321</v>
      </c>
      <c r="C4358" s="313" t="s">
        <v>27262</v>
      </c>
      <c r="D4358" s="314">
        <v>7.98</v>
      </c>
      <c r="E4358" s="16" t="s">
        <v>28388</v>
      </c>
    </row>
    <row r="4359" spans="1:5">
      <c r="A4359" s="311">
        <v>891</v>
      </c>
      <c r="B4359" s="312" t="s">
        <v>32322</v>
      </c>
      <c r="C4359" s="313" t="s">
        <v>27262</v>
      </c>
      <c r="D4359" s="314">
        <v>4.95</v>
      </c>
      <c r="E4359" s="16"/>
    </row>
    <row r="4360" spans="1:5">
      <c r="A4360" s="311">
        <v>892</v>
      </c>
      <c r="B4360" s="312" t="s">
        <v>32323</v>
      </c>
      <c r="C4360" s="313" t="s">
        <v>27262</v>
      </c>
      <c r="D4360" s="314">
        <v>46.2</v>
      </c>
    </row>
    <row r="4361" spans="1:5">
      <c r="A4361" s="311">
        <v>6658</v>
      </c>
      <c r="B4361" s="312" t="s">
        <v>32324</v>
      </c>
      <c r="C4361" s="313" t="s">
        <v>27262</v>
      </c>
      <c r="D4361" s="314">
        <v>30</v>
      </c>
      <c r="E4361" s="16"/>
    </row>
    <row r="4362" spans="1:5">
      <c r="A4362" s="311">
        <v>10094</v>
      </c>
      <c r="B4362" s="312" t="s">
        <v>32325</v>
      </c>
      <c r="C4362" s="313" t="s">
        <v>27270</v>
      </c>
      <c r="D4362" s="314">
        <v>254.5</v>
      </c>
      <c r="E4362" s="16" t="s">
        <v>28388</v>
      </c>
    </row>
    <row r="4363" spans="1:5" ht="22.5">
      <c r="A4363" s="311">
        <v>554</v>
      </c>
      <c r="B4363" s="312" t="s">
        <v>32326</v>
      </c>
      <c r="C4363" s="313" t="s">
        <v>27262</v>
      </c>
      <c r="D4363" s="314">
        <v>20.92</v>
      </c>
      <c r="E4363" s="16" t="s">
        <v>28388</v>
      </c>
    </row>
    <row r="4364" spans="1:5">
      <c r="A4364" s="311">
        <v>821</v>
      </c>
      <c r="B4364" s="312" t="s">
        <v>32327</v>
      </c>
      <c r="C4364" s="313" t="s">
        <v>27262</v>
      </c>
      <c r="D4364" s="314">
        <v>44.27</v>
      </c>
      <c r="E4364" s="16" t="s">
        <v>28388</v>
      </c>
    </row>
    <row r="4365" spans="1:5">
      <c r="A4365" s="311">
        <v>4383</v>
      </c>
      <c r="B4365" s="312" t="s">
        <v>32328</v>
      </c>
      <c r="C4365" s="313" t="s">
        <v>27262</v>
      </c>
      <c r="D4365" s="314">
        <v>5156.59</v>
      </c>
      <c r="E4365" s="16" t="s">
        <v>28388</v>
      </c>
    </row>
    <row r="4366" spans="1:5">
      <c r="A4366" s="311">
        <v>4939</v>
      </c>
      <c r="B4366" s="312" t="s">
        <v>32329</v>
      </c>
      <c r="C4366" s="313" t="s">
        <v>27262</v>
      </c>
      <c r="D4366" s="314">
        <v>7717.17</v>
      </c>
      <c r="E4366" s="16" t="s">
        <v>28388</v>
      </c>
    </row>
    <row r="4367" spans="1:5">
      <c r="A4367" s="311">
        <v>13579</v>
      </c>
      <c r="B4367" s="312" t="s">
        <v>32330</v>
      </c>
      <c r="C4367" s="313" t="s">
        <v>27262</v>
      </c>
      <c r="D4367" s="314">
        <v>901.76</v>
      </c>
      <c r="E4367" s="16" t="s">
        <v>28388</v>
      </c>
    </row>
    <row r="4368" spans="1:5">
      <c r="A4368" s="311">
        <v>10093</v>
      </c>
      <c r="B4368" s="312" t="s">
        <v>32331</v>
      </c>
      <c r="C4368" s="313" t="s">
        <v>27262</v>
      </c>
      <c r="D4368" s="314">
        <v>127.25</v>
      </c>
      <c r="E4368" s="13" t="s">
        <v>28388</v>
      </c>
    </row>
    <row r="4369" spans="1:5">
      <c r="A4369" s="311">
        <v>1649</v>
      </c>
      <c r="B4369" s="312" t="s">
        <v>32332</v>
      </c>
      <c r="C4369" s="313" t="s">
        <v>27262</v>
      </c>
      <c r="D4369" s="314">
        <v>779.88</v>
      </c>
      <c r="E4369" s="16" t="s">
        <v>28388</v>
      </c>
    </row>
    <row r="4370" spans="1:5">
      <c r="A4370" s="311">
        <v>9353</v>
      </c>
      <c r="B4370" s="312" t="s">
        <v>32333</v>
      </c>
      <c r="C4370" s="313" t="s">
        <v>27270</v>
      </c>
      <c r="D4370" s="314">
        <v>272.87</v>
      </c>
      <c r="E4370" s="16" t="s">
        <v>28388</v>
      </c>
    </row>
    <row r="4371" spans="1:5">
      <c r="A4371" s="311">
        <v>3244</v>
      </c>
      <c r="B4371" s="312" t="s">
        <v>32334</v>
      </c>
      <c r="C4371" s="313" t="s">
        <v>27270</v>
      </c>
      <c r="D4371" s="314">
        <v>196.5</v>
      </c>
      <c r="E4371" s="16" t="s">
        <v>28388</v>
      </c>
    </row>
    <row r="4372" spans="1:5">
      <c r="A4372" s="311">
        <v>10692</v>
      </c>
      <c r="B4372" s="312" t="s">
        <v>32335</v>
      </c>
      <c r="C4372" s="313" t="s">
        <v>27270</v>
      </c>
      <c r="D4372" s="314">
        <v>272.87</v>
      </c>
    </row>
    <row r="4373" spans="1:5">
      <c r="A4373" s="311">
        <v>1663</v>
      </c>
      <c r="B4373" s="312" t="s">
        <v>27720</v>
      </c>
      <c r="C4373" s="313" t="s">
        <v>27262</v>
      </c>
      <c r="D4373" s="314">
        <v>57.04</v>
      </c>
    </row>
    <row r="4374" spans="1:5">
      <c r="A4374" s="311">
        <v>3859</v>
      </c>
      <c r="B4374" s="312" t="s">
        <v>32336</v>
      </c>
      <c r="C4374" s="313" t="s">
        <v>27262</v>
      </c>
      <c r="D4374" s="314">
        <v>211.5</v>
      </c>
    </row>
    <row r="4375" spans="1:5" ht="22.5">
      <c r="A4375" s="311">
        <v>1664</v>
      </c>
      <c r="B4375" s="312" t="s">
        <v>32337</v>
      </c>
      <c r="C4375" s="313" t="s">
        <v>27262</v>
      </c>
      <c r="D4375" s="314">
        <v>211.5</v>
      </c>
    </row>
    <row r="4376" spans="1:5" ht="22.5">
      <c r="A4376" s="311">
        <v>10635</v>
      </c>
      <c r="B4376" s="312" t="s">
        <v>32338</v>
      </c>
      <c r="C4376" s="313" t="s">
        <v>27270</v>
      </c>
      <c r="D4376" s="314">
        <v>58.62</v>
      </c>
    </row>
    <row r="4377" spans="1:5" ht="22.5">
      <c r="A4377" s="311">
        <v>1665</v>
      </c>
      <c r="B4377" s="312" t="s">
        <v>32339</v>
      </c>
      <c r="C4377" s="313" t="s">
        <v>27419</v>
      </c>
      <c r="D4377" s="314">
        <v>53</v>
      </c>
      <c r="E4377" s="16" t="s">
        <v>28388</v>
      </c>
    </row>
    <row r="4378" spans="1:5" ht="22.5">
      <c r="A4378" s="311">
        <v>10814</v>
      </c>
      <c r="B4378" s="312" t="s">
        <v>32340</v>
      </c>
      <c r="C4378" s="313" t="s">
        <v>27262</v>
      </c>
      <c r="D4378" s="314">
        <v>362.98</v>
      </c>
      <c r="E4378" s="16" t="s">
        <v>28388</v>
      </c>
    </row>
    <row r="4379" spans="1:5" ht="22.5">
      <c r="A4379" s="311">
        <v>4940</v>
      </c>
      <c r="B4379" s="312" t="s">
        <v>32341</v>
      </c>
      <c r="C4379" s="313" t="s">
        <v>27262</v>
      </c>
      <c r="D4379" s="314">
        <v>6368.97</v>
      </c>
      <c r="E4379" s="16" t="s">
        <v>28388</v>
      </c>
    </row>
    <row r="4380" spans="1:5">
      <c r="A4380" s="311">
        <v>4941</v>
      </c>
      <c r="B4380" s="312" t="s">
        <v>32342</v>
      </c>
      <c r="C4380" s="313" t="s">
        <v>27262</v>
      </c>
      <c r="D4380" s="314">
        <v>13366.87</v>
      </c>
      <c r="E4380" s="13" t="s">
        <v>28388</v>
      </c>
    </row>
    <row r="4381" spans="1:5">
      <c r="A4381" s="311">
        <v>7893</v>
      </c>
      <c r="B4381" s="312" t="s">
        <v>27413</v>
      </c>
      <c r="C4381" s="313" t="s">
        <v>27262</v>
      </c>
      <c r="D4381" s="314">
        <v>212</v>
      </c>
      <c r="E4381" s="13" t="s">
        <v>28388</v>
      </c>
    </row>
    <row r="4382" spans="1:5" ht="22.5">
      <c r="A4382" s="311">
        <v>2019</v>
      </c>
      <c r="B4382" s="312" t="s">
        <v>32343</v>
      </c>
      <c r="C4382" s="313" t="s">
        <v>27262</v>
      </c>
      <c r="D4382" s="314">
        <v>212</v>
      </c>
      <c r="E4382" s="16" t="s">
        <v>28388</v>
      </c>
    </row>
    <row r="4383" spans="1:5">
      <c r="A4383" s="311">
        <v>2751</v>
      </c>
      <c r="B4383" s="312" t="s">
        <v>32344</v>
      </c>
      <c r="C4383" s="313" t="s">
        <v>27262</v>
      </c>
      <c r="D4383" s="314">
        <v>77.099999999999994</v>
      </c>
      <c r="E4383" s="13" t="s">
        <v>28388</v>
      </c>
    </row>
    <row r="4384" spans="1:5">
      <c r="A4384" s="311">
        <v>11632</v>
      </c>
      <c r="B4384" s="312" t="s">
        <v>32345</v>
      </c>
      <c r="C4384" s="313" t="s">
        <v>27262</v>
      </c>
      <c r="D4384" s="314">
        <v>77.099999999999994</v>
      </c>
      <c r="E4384" s="16" t="s">
        <v>28388</v>
      </c>
    </row>
    <row r="4385" spans="1:5" ht="45">
      <c r="A4385" s="311">
        <v>11572</v>
      </c>
      <c r="B4385" s="312" t="s">
        <v>27414</v>
      </c>
      <c r="C4385" s="313" t="s">
        <v>27262</v>
      </c>
      <c r="D4385" s="314">
        <v>262.63</v>
      </c>
      <c r="E4385" s="16" t="s">
        <v>28388</v>
      </c>
    </row>
    <row r="4386" spans="1:5">
      <c r="A4386" s="311">
        <v>2022</v>
      </c>
      <c r="B4386" s="312" t="s">
        <v>32346</v>
      </c>
      <c r="C4386" s="313" t="s">
        <v>27262</v>
      </c>
      <c r="D4386" s="314">
        <v>553</v>
      </c>
      <c r="E4386" s="13" t="s">
        <v>28388</v>
      </c>
    </row>
    <row r="4387" spans="1:5">
      <c r="A4387" s="311">
        <v>8950</v>
      </c>
      <c r="B4387" s="312" t="s">
        <v>32347</v>
      </c>
      <c r="C4387" s="313" t="s">
        <v>27262</v>
      </c>
      <c r="D4387" s="314">
        <v>645</v>
      </c>
      <c r="E4387" s="13" t="s">
        <v>28388</v>
      </c>
    </row>
    <row r="4388" spans="1:5">
      <c r="A4388" s="311">
        <v>8893</v>
      </c>
      <c r="B4388" s="312" t="s">
        <v>32348</v>
      </c>
      <c r="C4388" s="313" t="s">
        <v>27262</v>
      </c>
      <c r="D4388" s="314">
        <v>645</v>
      </c>
      <c r="E4388" s="16"/>
    </row>
    <row r="4389" spans="1:5">
      <c r="A4389" s="311">
        <v>8925</v>
      </c>
      <c r="B4389" s="312" t="s">
        <v>32349</v>
      </c>
      <c r="C4389" s="313" t="s">
        <v>27262</v>
      </c>
      <c r="D4389" s="314">
        <v>31</v>
      </c>
      <c r="E4389" s="16" t="s">
        <v>28388</v>
      </c>
    </row>
    <row r="4390" spans="1:5">
      <c r="A4390" s="311">
        <v>2054</v>
      </c>
      <c r="B4390" s="312" t="s">
        <v>32350</v>
      </c>
      <c r="C4390" s="313" t="s">
        <v>27262</v>
      </c>
      <c r="D4390" s="314">
        <v>9.08</v>
      </c>
    </row>
    <row r="4391" spans="1:5">
      <c r="A4391" s="311">
        <v>11844</v>
      </c>
      <c r="B4391" s="312" t="s">
        <v>32351</v>
      </c>
      <c r="C4391" s="313" t="s">
        <v>27262</v>
      </c>
      <c r="D4391" s="314">
        <v>11.98</v>
      </c>
    </row>
    <row r="4392" spans="1:5">
      <c r="A4392" s="311">
        <v>11845</v>
      </c>
      <c r="B4392" s="312" t="s">
        <v>32352</v>
      </c>
      <c r="C4392" s="313" t="s">
        <v>27262</v>
      </c>
      <c r="D4392" s="314">
        <v>8.48</v>
      </c>
    </row>
    <row r="4393" spans="1:5" ht="22.5">
      <c r="A4393" s="311">
        <v>10252</v>
      </c>
      <c r="B4393" s="312" t="s">
        <v>28122</v>
      </c>
      <c r="C4393" s="313" t="s">
        <v>27262</v>
      </c>
      <c r="D4393" s="314">
        <v>1850</v>
      </c>
      <c r="E4393" s="16" t="s">
        <v>28388</v>
      </c>
    </row>
    <row r="4394" spans="1:5" ht="22.5">
      <c r="A4394" s="311">
        <v>4452</v>
      </c>
      <c r="B4394" s="312" t="s">
        <v>32353</v>
      </c>
      <c r="C4394" s="313" t="s">
        <v>27262</v>
      </c>
      <c r="D4394" s="314">
        <v>550</v>
      </c>
      <c r="E4394" s="13" t="s">
        <v>28388</v>
      </c>
    </row>
    <row r="4395" spans="1:5" ht="22.5">
      <c r="A4395" s="311">
        <v>8582</v>
      </c>
      <c r="B4395" s="312" t="s">
        <v>32354</v>
      </c>
      <c r="C4395" s="313" t="s">
        <v>27262</v>
      </c>
      <c r="D4395" s="314">
        <v>2929.63</v>
      </c>
      <c r="E4395" s="13" t="s">
        <v>28388</v>
      </c>
    </row>
    <row r="4396" spans="1:5">
      <c r="A4396" s="311">
        <v>3548</v>
      </c>
      <c r="B4396" s="312" t="s">
        <v>32355</v>
      </c>
      <c r="C4396" s="313" t="s">
        <v>27262</v>
      </c>
      <c r="D4396" s="314">
        <v>29.8</v>
      </c>
      <c r="E4396" s="13" t="s">
        <v>28388</v>
      </c>
    </row>
    <row r="4397" spans="1:5">
      <c r="A4397" s="311">
        <v>207</v>
      </c>
      <c r="B4397" s="312" t="s">
        <v>32356</v>
      </c>
      <c r="C4397" s="313" t="s">
        <v>27262</v>
      </c>
      <c r="D4397" s="314">
        <v>0.48</v>
      </c>
      <c r="E4397" s="16" t="s">
        <v>28388</v>
      </c>
    </row>
    <row r="4398" spans="1:5">
      <c r="A4398" s="311">
        <v>208</v>
      </c>
      <c r="B4398" s="312" t="s">
        <v>32357</v>
      </c>
      <c r="C4398" s="313" t="s">
        <v>27262</v>
      </c>
      <c r="D4398" s="314">
        <v>0.8</v>
      </c>
      <c r="E4398" s="16" t="s">
        <v>28388</v>
      </c>
    </row>
    <row r="4399" spans="1:5">
      <c r="A4399" s="311">
        <v>209</v>
      </c>
      <c r="B4399" s="312" t="s">
        <v>32358</v>
      </c>
      <c r="C4399" s="313" t="s">
        <v>27262</v>
      </c>
      <c r="D4399" s="314">
        <v>1.2</v>
      </c>
      <c r="E4399" s="16" t="s">
        <v>28388</v>
      </c>
    </row>
    <row r="4400" spans="1:5">
      <c r="A4400" s="311">
        <v>210</v>
      </c>
      <c r="B4400" s="312" t="s">
        <v>32359</v>
      </c>
      <c r="C4400" s="313" t="s">
        <v>27262</v>
      </c>
      <c r="D4400" s="314">
        <v>1.35</v>
      </c>
      <c r="E4400" s="16"/>
    </row>
    <row r="4401" spans="1:5">
      <c r="A4401" s="311">
        <v>211</v>
      </c>
      <c r="B4401" s="312" t="s">
        <v>32360</v>
      </c>
      <c r="C4401" s="313" t="s">
        <v>27262</v>
      </c>
      <c r="D4401" s="314">
        <v>1.7</v>
      </c>
      <c r="E4401" s="16" t="s">
        <v>28388</v>
      </c>
    </row>
    <row r="4402" spans="1:5">
      <c r="A4402" s="311">
        <v>3546</v>
      </c>
      <c r="B4402" s="312" t="s">
        <v>32361</v>
      </c>
      <c r="C4402" s="313" t="s">
        <v>27262</v>
      </c>
      <c r="D4402" s="314">
        <v>2.5299999999999998</v>
      </c>
      <c r="E4402" s="16" t="s">
        <v>28388</v>
      </c>
    </row>
    <row r="4403" spans="1:5">
      <c r="A4403" s="311">
        <v>225</v>
      </c>
      <c r="B4403" s="312" t="s">
        <v>32362</v>
      </c>
      <c r="C4403" s="313" t="s">
        <v>27262</v>
      </c>
      <c r="D4403" s="314">
        <v>4.0999999999999996</v>
      </c>
      <c r="E4403" s="16" t="s">
        <v>28388</v>
      </c>
    </row>
    <row r="4404" spans="1:5">
      <c r="A4404" s="311">
        <v>224</v>
      </c>
      <c r="B4404" s="312" t="s">
        <v>32363</v>
      </c>
      <c r="C4404" s="313" t="s">
        <v>27262</v>
      </c>
      <c r="D4404" s="314">
        <v>7</v>
      </c>
      <c r="E4404" s="16" t="s">
        <v>28388</v>
      </c>
    </row>
    <row r="4405" spans="1:5">
      <c r="A4405" s="311">
        <v>7872</v>
      </c>
      <c r="B4405" s="312" t="s">
        <v>32364</v>
      </c>
      <c r="C4405" s="313" t="s">
        <v>27262</v>
      </c>
      <c r="D4405" s="314">
        <v>1</v>
      </c>
      <c r="E4405" s="16" t="s">
        <v>28388</v>
      </c>
    </row>
    <row r="4406" spans="1:5">
      <c r="A4406" s="311">
        <v>13355</v>
      </c>
      <c r="B4406" s="312" t="s">
        <v>27812</v>
      </c>
      <c r="C4406" s="313" t="s">
        <v>27262</v>
      </c>
      <c r="D4406" s="314">
        <v>0.05</v>
      </c>
      <c r="E4406" s="16" t="s">
        <v>28388</v>
      </c>
    </row>
    <row r="4407" spans="1:5">
      <c r="A4407" s="311">
        <v>212</v>
      </c>
      <c r="B4407" s="312" t="s">
        <v>32365</v>
      </c>
      <c r="C4407" s="313" t="s">
        <v>27262</v>
      </c>
      <c r="D4407" s="314">
        <v>0.24</v>
      </c>
      <c r="E4407" s="16"/>
    </row>
    <row r="4408" spans="1:5">
      <c r="A4408" s="311">
        <v>13356</v>
      </c>
      <c r="B4408" s="312" t="s">
        <v>27813</v>
      </c>
      <c r="C4408" s="313" t="s">
        <v>27262</v>
      </c>
      <c r="D4408" s="314">
        <v>2.2999999999999998</v>
      </c>
      <c r="E4408" s="16" t="s">
        <v>28388</v>
      </c>
    </row>
    <row r="4409" spans="1:5">
      <c r="A4409" s="311">
        <v>13327</v>
      </c>
      <c r="B4409" s="312" t="s">
        <v>27814</v>
      </c>
      <c r="C4409" s="313" t="s">
        <v>27262</v>
      </c>
      <c r="D4409" s="314">
        <v>0.06</v>
      </c>
      <c r="E4409" s="16"/>
    </row>
    <row r="4410" spans="1:5">
      <c r="A4410" s="311">
        <v>12430</v>
      </c>
      <c r="B4410" s="312" t="s">
        <v>32366</v>
      </c>
      <c r="C4410" s="313" t="s">
        <v>27262</v>
      </c>
      <c r="D4410" s="314">
        <v>0.24</v>
      </c>
      <c r="E4410" s="16" t="s">
        <v>28388</v>
      </c>
    </row>
    <row r="4411" spans="1:5">
      <c r="A4411" s="311">
        <v>10365</v>
      </c>
      <c r="B4411" s="312" t="s">
        <v>32367</v>
      </c>
      <c r="C4411" s="313" t="s">
        <v>27262</v>
      </c>
      <c r="D4411" s="314">
        <v>0.21</v>
      </c>
      <c r="E4411" s="16"/>
    </row>
    <row r="4412" spans="1:5">
      <c r="A4412" s="311">
        <v>214</v>
      </c>
      <c r="B4412" s="312" t="s">
        <v>32368</v>
      </c>
      <c r="C4412" s="313" t="s">
        <v>27262</v>
      </c>
      <c r="D4412" s="314">
        <v>0.83</v>
      </c>
      <c r="E4412" s="16" t="s">
        <v>28388</v>
      </c>
    </row>
    <row r="4413" spans="1:5">
      <c r="A4413" s="311">
        <v>10366</v>
      </c>
      <c r="B4413" s="312" t="s">
        <v>32369</v>
      </c>
      <c r="C4413" s="313" t="s">
        <v>27262</v>
      </c>
      <c r="D4413" s="314">
        <v>0.79</v>
      </c>
      <c r="E4413" s="16" t="s">
        <v>28388</v>
      </c>
    </row>
    <row r="4414" spans="1:5">
      <c r="A4414" s="311">
        <v>216</v>
      </c>
      <c r="B4414" s="312" t="s">
        <v>32370</v>
      </c>
      <c r="C4414" s="313" t="s">
        <v>27262</v>
      </c>
      <c r="D4414" s="314">
        <v>0.96</v>
      </c>
      <c r="E4414" s="16" t="s">
        <v>28388</v>
      </c>
    </row>
    <row r="4415" spans="1:5">
      <c r="A4415" s="311">
        <v>11072</v>
      </c>
      <c r="B4415" s="312" t="s">
        <v>32371</v>
      </c>
      <c r="C4415" s="313" t="s">
        <v>27262</v>
      </c>
      <c r="D4415" s="314">
        <v>0.12</v>
      </c>
      <c r="E4415" s="16" t="s">
        <v>28388</v>
      </c>
    </row>
    <row r="4416" spans="1:5">
      <c r="A4416" s="311">
        <v>4419</v>
      </c>
      <c r="B4416" s="312" t="s">
        <v>32372</v>
      </c>
      <c r="C4416" s="313" t="s">
        <v>27262</v>
      </c>
      <c r="D4416" s="314">
        <v>0.15</v>
      </c>
      <c r="E4416" s="16" t="s">
        <v>28388</v>
      </c>
    </row>
    <row r="4417" spans="1:5">
      <c r="A4417" s="311">
        <v>13357</v>
      </c>
      <c r="B4417" s="312" t="s">
        <v>32373</v>
      </c>
      <c r="C4417" s="313" t="s">
        <v>27262</v>
      </c>
      <c r="D4417" s="314">
        <v>0.2</v>
      </c>
      <c r="E4417" s="16"/>
    </row>
    <row r="4418" spans="1:5">
      <c r="A4418" s="311">
        <v>5005</v>
      </c>
      <c r="B4418" s="312" t="s">
        <v>32374</v>
      </c>
      <c r="C4418" s="313" t="s">
        <v>27262</v>
      </c>
      <c r="D4418" s="314">
        <v>0.05</v>
      </c>
      <c r="E4418" s="13" t="s">
        <v>28388</v>
      </c>
    </row>
    <row r="4419" spans="1:5">
      <c r="A4419" s="311">
        <v>12431</v>
      </c>
      <c r="B4419" s="312" t="s">
        <v>32375</v>
      </c>
      <c r="C4419" s="313" t="s">
        <v>27262</v>
      </c>
      <c r="D4419" s="314">
        <v>0.28999999999999998</v>
      </c>
      <c r="E4419" s="13" t="s">
        <v>28388</v>
      </c>
    </row>
    <row r="4420" spans="1:5">
      <c r="A4420" s="311">
        <v>13451</v>
      </c>
      <c r="B4420" s="312" t="s">
        <v>32376</v>
      </c>
      <c r="C4420" s="313" t="s">
        <v>27262</v>
      </c>
      <c r="D4420" s="314">
        <v>0.35</v>
      </c>
      <c r="E4420" s="13" t="s">
        <v>28388</v>
      </c>
    </row>
    <row r="4421" spans="1:5">
      <c r="A4421" s="311">
        <v>9149</v>
      </c>
      <c r="B4421" s="312" t="s">
        <v>32377</v>
      </c>
      <c r="C4421" s="313" t="s">
        <v>27262</v>
      </c>
      <c r="D4421" s="314">
        <v>0.49</v>
      </c>
      <c r="E4421" s="13" t="s">
        <v>28388</v>
      </c>
    </row>
    <row r="4422" spans="1:5">
      <c r="A4422" s="311">
        <v>3854</v>
      </c>
      <c r="B4422" s="312" t="s">
        <v>32378</v>
      </c>
      <c r="C4422" s="313" t="s">
        <v>27262</v>
      </c>
      <c r="D4422" s="314">
        <v>0.74</v>
      </c>
      <c r="E4422" s="13" t="s">
        <v>28388</v>
      </c>
    </row>
    <row r="4423" spans="1:5">
      <c r="A4423" s="311">
        <v>222</v>
      </c>
      <c r="B4423" s="312" t="s">
        <v>32379</v>
      </c>
      <c r="C4423" s="313" t="s">
        <v>27262</v>
      </c>
      <c r="D4423" s="314">
        <v>0.74</v>
      </c>
      <c r="E4423" s="16" t="s">
        <v>28388</v>
      </c>
    </row>
    <row r="4424" spans="1:5">
      <c r="A4424" s="311">
        <v>223</v>
      </c>
      <c r="B4424" s="312" t="s">
        <v>32380</v>
      </c>
      <c r="C4424" s="313" t="s">
        <v>27262</v>
      </c>
      <c r="D4424" s="314">
        <v>1.04</v>
      </c>
      <c r="E4424" s="16" t="s">
        <v>28388</v>
      </c>
    </row>
    <row r="4425" spans="1:5">
      <c r="A4425" s="311">
        <v>393</v>
      </c>
      <c r="B4425" s="312" t="s">
        <v>32381</v>
      </c>
      <c r="C4425" s="313" t="s">
        <v>27274</v>
      </c>
      <c r="D4425" s="314">
        <v>60.5</v>
      </c>
    </row>
    <row r="4426" spans="1:5">
      <c r="A4426" s="311">
        <v>6665</v>
      </c>
      <c r="B4426" s="312" t="s">
        <v>32382</v>
      </c>
      <c r="C4426" s="313" t="s">
        <v>27273</v>
      </c>
      <c r="D4426" s="314">
        <v>6.48</v>
      </c>
      <c r="E4426" s="13" t="s">
        <v>28388</v>
      </c>
    </row>
    <row r="4427" spans="1:5">
      <c r="A4427" s="311">
        <v>3238</v>
      </c>
      <c r="B4427" s="312" t="s">
        <v>32383</v>
      </c>
      <c r="C4427" s="313" t="s">
        <v>27270</v>
      </c>
      <c r="D4427" s="314">
        <v>1.18</v>
      </c>
      <c r="E4427" s="13" t="s">
        <v>28388</v>
      </c>
    </row>
    <row r="4428" spans="1:5">
      <c r="A4428" s="311">
        <v>11045</v>
      </c>
      <c r="B4428" s="312" t="s">
        <v>32384</v>
      </c>
      <c r="C4428" s="313" t="s">
        <v>27262</v>
      </c>
      <c r="D4428" s="314">
        <v>0.16</v>
      </c>
      <c r="E4428" s="16" t="s">
        <v>28388</v>
      </c>
    </row>
    <row r="4429" spans="1:5">
      <c r="A4429" s="311">
        <v>12928</v>
      </c>
      <c r="B4429" s="312" t="s">
        <v>32385</v>
      </c>
      <c r="C4429" s="313" t="s">
        <v>27262</v>
      </c>
      <c r="D4429" s="314">
        <v>0.03</v>
      </c>
    </row>
    <row r="4430" spans="1:5">
      <c r="A4430" s="311">
        <v>3000</v>
      </c>
      <c r="B4430" s="312" t="s">
        <v>27740</v>
      </c>
      <c r="C4430" s="313" t="s">
        <v>27262</v>
      </c>
      <c r="D4430" s="314">
        <v>43.03</v>
      </c>
    </row>
    <row r="4431" spans="1:5">
      <c r="A4431" s="311">
        <v>3013</v>
      </c>
      <c r="B4431" s="312" t="s">
        <v>27741</v>
      </c>
      <c r="C4431" s="313" t="s">
        <v>27262</v>
      </c>
      <c r="D4431" s="314">
        <v>54.05</v>
      </c>
      <c r="E4431" s="16"/>
    </row>
    <row r="4432" spans="1:5">
      <c r="A4432" s="311">
        <v>3001</v>
      </c>
      <c r="B4432" s="312" t="s">
        <v>27742</v>
      </c>
      <c r="C4432" s="313" t="s">
        <v>27262</v>
      </c>
      <c r="D4432" s="314">
        <v>66.23</v>
      </c>
    </row>
    <row r="4433" spans="1:5">
      <c r="A4433" s="311">
        <v>3002</v>
      </c>
      <c r="B4433" s="312" t="s">
        <v>32386</v>
      </c>
      <c r="C4433" s="313" t="s">
        <v>27262</v>
      </c>
      <c r="D4433" s="314">
        <v>92.4</v>
      </c>
    </row>
    <row r="4434" spans="1:5">
      <c r="A4434" s="311">
        <v>11205</v>
      </c>
      <c r="B4434" s="312" t="s">
        <v>32387</v>
      </c>
      <c r="C4434" s="313" t="s">
        <v>27262</v>
      </c>
      <c r="D4434" s="314">
        <v>11</v>
      </c>
      <c r="E4434" s="13" t="s">
        <v>28388</v>
      </c>
    </row>
    <row r="4435" spans="1:5">
      <c r="A4435" s="311">
        <v>11204</v>
      </c>
      <c r="B4435" s="312" t="s">
        <v>32388</v>
      </c>
      <c r="C4435" s="313" t="s">
        <v>27262</v>
      </c>
      <c r="D4435" s="314">
        <v>20</v>
      </c>
      <c r="E4435" s="13" t="s">
        <v>28388</v>
      </c>
    </row>
    <row r="4436" spans="1:5">
      <c r="A4436" s="311">
        <v>12350</v>
      </c>
      <c r="B4436" s="312" t="s">
        <v>32389</v>
      </c>
      <c r="C4436" s="313" t="s">
        <v>27262</v>
      </c>
      <c r="D4436" s="314">
        <v>30.37</v>
      </c>
      <c r="E4436" s="13" t="s">
        <v>28388</v>
      </c>
    </row>
    <row r="4437" spans="1:5">
      <c r="A4437" s="311">
        <v>10701</v>
      </c>
      <c r="B4437" s="312" t="s">
        <v>32390</v>
      </c>
      <c r="C4437" s="313" t="s">
        <v>27262</v>
      </c>
      <c r="D4437" s="314">
        <v>26.5</v>
      </c>
    </row>
    <row r="4438" spans="1:5">
      <c r="A4438" s="311">
        <v>11203</v>
      </c>
      <c r="B4438" s="312" t="s">
        <v>32391</v>
      </c>
      <c r="C4438" s="313" t="s">
        <v>27262</v>
      </c>
      <c r="D4438" s="314">
        <v>31</v>
      </c>
    </row>
    <row r="4439" spans="1:5">
      <c r="A4439" s="311">
        <v>9690</v>
      </c>
      <c r="B4439" s="312" t="s">
        <v>32392</v>
      </c>
      <c r="C4439" s="313" t="s">
        <v>27262</v>
      </c>
      <c r="D4439" s="314">
        <v>20</v>
      </c>
      <c r="E4439" s="13" t="s">
        <v>28388</v>
      </c>
    </row>
    <row r="4440" spans="1:5">
      <c r="A4440" s="311">
        <v>2512</v>
      </c>
      <c r="B4440" s="312" t="s">
        <v>32393</v>
      </c>
      <c r="C4440" s="313" t="s">
        <v>27262</v>
      </c>
      <c r="D4440" s="314">
        <v>15.2</v>
      </c>
    </row>
    <row r="4441" spans="1:5">
      <c r="A4441" s="311">
        <v>543</v>
      </c>
      <c r="B4441" s="312" t="s">
        <v>32394</v>
      </c>
      <c r="C4441" s="313" t="s">
        <v>27262</v>
      </c>
      <c r="D4441" s="314">
        <v>5.7</v>
      </c>
      <c r="E4441" s="13" t="s">
        <v>28388</v>
      </c>
    </row>
    <row r="4442" spans="1:5">
      <c r="A4442" s="311">
        <v>3003</v>
      </c>
      <c r="B4442" s="312" t="s">
        <v>32395</v>
      </c>
      <c r="C4442" s="313" t="s">
        <v>27262</v>
      </c>
      <c r="D4442" s="314">
        <v>76</v>
      </c>
      <c r="E4442" s="13" t="s">
        <v>28388</v>
      </c>
    </row>
    <row r="4443" spans="1:5">
      <c r="A4443" s="311">
        <v>3004</v>
      </c>
      <c r="B4443" s="312" t="s">
        <v>32290</v>
      </c>
      <c r="C4443" s="313" t="s">
        <v>27262</v>
      </c>
      <c r="D4443" s="314">
        <v>76</v>
      </c>
    </row>
    <row r="4444" spans="1:5">
      <c r="A4444" s="311">
        <v>3005</v>
      </c>
      <c r="B4444" s="312" t="s">
        <v>32396</v>
      </c>
      <c r="C4444" s="313" t="s">
        <v>27262</v>
      </c>
      <c r="D4444" s="314">
        <v>157.03</v>
      </c>
    </row>
    <row r="4445" spans="1:5">
      <c r="A4445" s="311">
        <v>654</v>
      </c>
      <c r="B4445" s="312" t="s">
        <v>32397</v>
      </c>
      <c r="C4445" s="313" t="s">
        <v>27262</v>
      </c>
      <c r="D4445" s="314">
        <v>4.99</v>
      </c>
      <c r="E4445" s="13" t="s">
        <v>28388</v>
      </c>
    </row>
    <row r="4446" spans="1:5">
      <c r="A4446" s="311">
        <v>655</v>
      </c>
      <c r="B4446" s="312" t="s">
        <v>32398</v>
      </c>
      <c r="C4446" s="313" t="s">
        <v>27262</v>
      </c>
      <c r="D4446" s="314">
        <v>7.27</v>
      </c>
      <c r="E4446" s="13" t="s">
        <v>28388</v>
      </c>
    </row>
    <row r="4447" spans="1:5">
      <c r="A4447" s="311">
        <v>656</v>
      </c>
      <c r="B4447" s="312" t="s">
        <v>32399</v>
      </c>
      <c r="C4447" s="313" t="s">
        <v>27262</v>
      </c>
      <c r="D4447" s="314">
        <v>9.6</v>
      </c>
    </row>
    <row r="4448" spans="1:5">
      <c r="A4448" s="311">
        <v>657</v>
      </c>
      <c r="B4448" s="312" t="s">
        <v>32400</v>
      </c>
      <c r="C4448" s="313" t="s">
        <v>27262</v>
      </c>
      <c r="D4448" s="314">
        <v>19.16</v>
      </c>
    </row>
    <row r="4449" spans="1:5">
      <c r="A4449" s="311">
        <v>658</v>
      </c>
      <c r="B4449" s="312" t="s">
        <v>32401</v>
      </c>
      <c r="C4449" s="313" t="s">
        <v>27262</v>
      </c>
      <c r="D4449" s="314">
        <v>19.16</v>
      </c>
    </row>
    <row r="4450" spans="1:5">
      <c r="A4450" s="311">
        <v>2635</v>
      </c>
      <c r="B4450" s="312" t="s">
        <v>32402</v>
      </c>
      <c r="C4450" s="313" t="s">
        <v>27262</v>
      </c>
      <c r="D4450" s="314">
        <v>5.93</v>
      </c>
      <c r="E4450" s="13" t="s">
        <v>28388</v>
      </c>
    </row>
    <row r="4451" spans="1:5">
      <c r="A4451" s="311">
        <v>2634</v>
      </c>
      <c r="B4451" s="312" t="s">
        <v>32403</v>
      </c>
      <c r="C4451" s="313" t="s">
        <v>27262</v>
      </c>
      <c r="D4451" s="314">
        <v>5.93</v>
      </c>
    </row>
    <row r="4452" spans="1:5">
      <c r="A4452" s="311">
        <v>10097</v>
      </c>
      <c r="B4452" s="312" t="s">
        <v>32404</v>
      </c>
      <c r="C4452" s="313" t="s">
        <v>27262</v>
      </c>
      <c r="D4452" s="314">
        <v>2.25</v>
      </c>
    </row>
    <row r="4453" spans="1:5">
      <c r="A4453" s="311">
        <v>3033</v>
      </c>
      <c r="B4453" s="312" t="s">
        <v>27745</v>
      </c>
      <c r="C4453" s="313" t="s">
        <v>27262</v>
      </c>
      <c r="D4453" s="314">
        <v>10.199999999999999</v>
      </c>
    </row>
    <row r="4454" spans="1:5">
      <c r="A4454" s="311">
        <v>660</v>
      </c>
      <c r="B4454" s="312" t="s">
        <v>32405</v>
      </c>
      <c r="C4454" s="313" t="s">
        <v>27262</v>
      </c>
      <c r="D4454" s="314">
        <v>32</v>
      </c>
      <c r="E4454" s="13" t="s">
        <v>28388</v>
      </c>
    </row>
    <row r="4455" spans="1:5">
      <c r="A4455" s="311">
        <v>3258</v>
      </c>
      <c r="B4455" s="312" t="s">
        <v>32406</v>
      </c>
      <c r="C4455" s="313" t="s">
        <v>27270</v>
      </c>
      <c r="D4455" s="314">
        <v>12.5</v>
      </c>
      <c r="E4455" s="13" t="s">
        <v>28388</v>
      </c>
    </row>
    <row r="4456" spans="1:5">
      <c r="A4456" s="311">
        <v>3257</v>
      </c>
      <c r="B4456" s="312" t="s">
        <v>32407</v>
      </c>
      <c r="C4456" s="313" t="s">
        <v>27270</v>
      </c>
      <c r="D4456" s="314">
        <v>30.25</v>
      </c>
      <c r="E4456" s="13" t="s">
        <v>28388</v>
      </c>
    </row>
    <row r="4457" spans="1:5">
      <c r="A4457" s="311">
        <v>3259</v>
      </c>
      <c r="B4457" s="312" t="s">
        <v>32408</v>
      </c>
      <c r="C4457" s="313" t="s">
        <v>27270</v>
      </c>
      <c r="D4457" s="314">
        <v>30.25</v>
      </c>
      <c r="E4457" s="13" t="s">
        <v>28388</v>
      </c>
    </row>
    <row r="4458" spans="1:5">
      <c r="A4458" s="311">
        <v>9354</v>
      </c>
      <c r="B4458" s="312" t="s">
        <v>32409</v>
      </c>
      <c r="C4458" s="313" t="s">
        <v>27262</v>
      </c>
      <c r="D4458" s="314">
        <v>7</v>
      </c>
      <c r="E4458" s="13" t="s">
        <v>28388</v>
      </c>
    </row>
    <row r="4459" spans="1:5">
      <c r="A4459" s="311">
        <v>9356</v>
      </c>
      <c r="B4459" s="312" t="s">
        <v>32410</v>
      </c>
      <c r="C4459" s="313" t="s">
        <v>27262</v>
      </c>
      <c r="D4459" s="314">
        <v>4.5</v>
      </c>
      <c r="E4459" s="13" t="s">
        <v>28388</v>
      </c>
    </row>
    <row r="4460" spans="1:5">
      <c r="A4460" s="311">
        <v>2520</v>
      </c>
      <c r="B4460" s="312" t="s">
        <v>32411</v>
      </c>
      <c r="C4460" s="313" t="s">
        <v>27262</v>
      </c>
      <c r="D4460" s="314">
        <v>12.5</v>
      </c>
      <c r="E4460" s="13" t="s">
        <v>28388</v>
      </c>
    </row>
    <row r="4461" spans="1:5">
      <c r="A4461" s="311">
        <v>2673</v>
      </c>
      <c r="B4461" s="312" t="s">
        <v>32412</v>
      </c>
      <c r="C4461" s="313" t="s">
        <v>27262</v>
      </c>
      <c r="D4461" s="314">
        <v>12.5</v>
      </c>
      <c r="E4461" s="13" t="s">
        <v>28388</v>
      </c>
    </row>
    <row r="4462" spans="1:5">
      <c r="A4462" s="311">
        <v>2636</v>
      </c>
      <c r="B4462" s="312" t="s">
        <v>32413</v>
      </c>
      <c r="C4462" s="313" t="s">
        <v>27262</v>
      </c>
      <c r="D4462" s="314">
        <v>30.25</v>
      </c>
      <c r="E4462" s="16" t="s">
        <v>28388</v>
      </c>
    </row>
    <row r="4463" spans="1:5">
      <c r="A4463" s="311">
        <v>2638</v>
      </c>
      <c r="B4463" s="312" t="s">
        <v>32414</v>
      </c>
      <c r="C4463" s="313" t="s">
        <v>27262</v>
      </c>
      <c r="D4463" s="314">
        <v>30.25</v>
      </c>
      <c r="E4463" s="16" t="s">
        <v>28388</v>
      </c>
    </row>
    <row r="4464" spans="1:5">
      <c r="A4464" s="311">
        <v>11598</v>
      </c>
      <c r="B4464" s="312" t="s">
        <v>32415</v>
      </c>
      <c r="C4464" s="313" t="s">
        <v>27262</v>
      </c>
      <c r="D4464" s="314">
        <v>7.2</v>
      </c>
      <c r="E4464" s="13" t="s">
        <v>28388</v>
      </c>
    </row>
    <row r="4465" spans="1:5">
      <c r="A4465" s="311">
        <v>10337</v>
      </c>
      <c r="B4465" s="312" t="s">
        <v>32416</v>
      </c>
      <c r="C4465" s="313" t="s">
        <v>27262</v>
      </c>
      <c r="D4465" s="314">
        <v>8.15</v>
      </c>
      <c r="E4465" s="16" t="s">
        <v>28388</v>
      </c>
    </row>
    <row r="4466" spans="1:5">
      <c r="A4466" s="311">
        <v>11047</v>
      </c>
      <c r="B4466" s="312" t="s">
        <v>32417</v>
      </c>
      <c r="C4466" s="313" t="s">
        <v>27262</v>
      </c>
      <c r="D4466" s="314">
        <v>15.46</v>
      </c>
      <c r="E4466" s="16" t="s">
        <v>28388</v>
      </c>
    </row>
    <row r="4467" spans="1:5">
      <c r="A4467" s="311">
        <v>10255</v>
      </c>
      <c r="B4467" s="312" t="s">
        <v>32418</v>
      </c>
      <c r="C4467" s="313" t="s">
        <v>27262</v>
      </c>
      <c r="D4467" s="314">
        <v>4.0199999999999996</v>
      </c>
      <c r="E4467" s="16" t="s">
        <v>28388</v>
      </c>
    </row>
    <row r="4468" spans="1:5">
      <c r="A4468" s="311">
        <v>9575</v>
      </c>
      <c r="B4468" s="312" t="s">
        <v>32419</v>
      </c>
      <c r="C4468" s="313" t="s">
        <v>27262</v>
      </c>
      <c r="D4468" s="314">
        <v>46.53</v>
      </c>
      <c r="E4468" s="13" t="s">
        <v>28388</v>
      </c>
    </row>
    <row r="4469" spans="1:5">
      <c r="A4469" s="311">
        <v>2672</v>
      </c>
      <c r="B4469" s="312" t="s">
        <v>32420</v>
      </c>
      <c r="C4469" s="313" t="s">
        <v>27262</v>
      </c>
      <c r="D4469" s="314">
        <v>21.99</v>
      </c>
      <c r="E4469" s="16" t="s">
        <v>28388</v>
      </c>
    </row>
    <row r="4470" spans="1:5">
      <c r="A4470" s="311">
        <v>3246</v>
      </c>
      <c r="B4470" s="312" t="s">
        <v>32421</v>
      </c>
      <c r="C4470" s="313" t="s">
        <v>27270</v>
      </c>
      <c r="D4470" s="314">
        <v>14.89</v>
      </c>
      <c r="E4470" s="16" t="s">
        <v>28388</v>
      </c>
    </row>
    <row r="4471" spans="1:5">
      <c r="A4471" s="311">
        <v>3245</v>
      </c>
      <c r="B4471" s="312" t="s">
        <v>32422</v>
      </c>
      <c r="C4471" s="313" t="s">
        <v>27270</v>
      </c>
      <c r="D4471" s="314">
        <v>14.89</v>
      </c>
      <c r="E4471" s="16" t="s">
        <v>28388</v>
      </c>
    </row>
    <row r="4472" spans="1:5">
      <c r="A4472" s="311">
        <v>3247</v>
      </c>
      <c r="B4472" s="312" t="s">
        <v>32423</v>
      </c>
      <c r="C4472" s="313" t="s">
        <v>27270</v>
      </c>
      <c r="D4472" s="314">
        <v>14.89</v>
      </c>
      <c r="E4472" s="13" t="s">
        <v>28388</v>
      </c>
    </row>
    <row r="4473" spans="1:5">
      <c r="A4473" s="311">
        <v>663</v>
      </c>
      <c r="B4473" s="312" t="s">
        <v>32424</v>
      </c>
      <c r="C4473" s="313" t="s">
        <v>27262</v>
      </c>
      <c r="D4473" s="314">
        <v>5</v>
      </c>
      <c r="E4473" s="13" t="s">
        <v>28388</v>
      </c>
    </row>
    <row r="4474" spans="1:5">
      <c r="A4474" s="311">
        <v>664</v>
      </c>
      <c r="B4474" s="312" t="s">
        <v>32425</v>
      </c>
      <c r="C4474" s="313" t="s">
        <v>27262</v>
      </c>
      <c r="D4474" s="314">
        <v>3</v>
      </c>
      <c r="E4474" s="13" t="s">
        <v>28388</v>
      </c>
    </row>
    <row r="4475" spans="1:5" ht="22.5">
      <c r="A4475" s="311">
        <v>6530</v>
      </c>
      <c r="B4475" s="312" t="s">
        <v>32426</v>
      </c>
      <c r="C4475" s="313" t="s">
        <v>27262</v>
      </c>
      <c r="D4475" s="314">
        <v>10.5</v>
      </c>
    </row>
    <row r="4476" spans="1:5">
      <c r="A4476" s="311">
        <v>11585</v>
      </c>
      <c r="B4476" s="312" t="s">
        <v>32427</v>
      </c>
      <c r="C4476" s="313" t="s">
        <v>27262</v>
      </c>
      <c r="D4476" s="314">
        <v>24.4</v>
      </c>
    </row>
    <row r="4477" spans="1:5">
      <c r="A4477" s="311">
        <v>3551</v>
      </c>
      <c r="B4477" s="312" t="s">
        <v>32428</v>
      </c>
      <c r="C4477" s="313" t="s">
        <v>27262</v>
      </c>
      <c r="D4477" s="314">
        <v>0.76</v>
      </c>
    </row>
    <row r="4478" spans="1:5">
      <c r="A4478" s="311">
        <v>3166</v>
      </c>
      <c r="B4478" s="312" t="s">
        <v>32429</v>
      </c>
      <c r="C4478" s="313" t="s">
        <v>27270</v>
      </c>
      <c r="D4478" s="314">
        <v>4.82</v>
      </c>
    </row>
    <row r="4479" spans="1:5">
      <c r="A4479" s="311">
        <v>3163</v>
      </c>
      <c r="B4479" s="312" t="s">
        <v>32430</v>
      </c>
      <c r="C4479" s="313" t="s">
        <v>27270</v>
      </c>
      <c r="D4479" s="314">
        <v>4.55</v>
      </c>
    </row>
    <row r="4480" spans="1:5">
      <c r="A4480" s="311">
        <v>3164</v>
      </c>
      <c r="B4480" s="312" t="s">
        <v>32431</v>
      </c>
      <c r="C4480" s="313" t="s">
        <v>27270</v>
      </c>
      <c r="D4480" s="314">
        <v>6.46</v>
      </c>
      <c r="E4480" s="13" t="s">
        <v>28388</v>
      </c>
    </row>
    <row r="4481" spans="1:5">
      <c r="A4481" s="311">
        <v>3165</v>
      </c>
      <c r="B4481" s="312" t="s">
        <v>32432</v>
      </c>
      <c r="C4481" s="313" t="s">
        <v>27270</v>
      </c>
      <c r="D4481" s="314">
        <v>6.82</v>
      </c>
      <c r="E4481" s="13" t="s">
        <v>28388</v>
      </c>
    </row>
    <row r="4482" spans="1:5">
      <c r="A4482" s="311">
        <v>3293</v>
      </c>
      <c r="B4482" s="312" t="s">
        <v>32433</v>
      </c>
      <c r="C4482" s="313" t="s">
        <v>27262</v>
      </c>
      <c r="D4482" s="314">
        <v>8.52</v>
      </c>
    </row>
    <row r="4483" spans="1:5">
      <c r="A4483" s="311">
        <v>3294</v>
      </c>
      <c r="B4483" s="312" t="s">
        <v>32434</v>
      </c>
      <c r="C4483" s="313" t="s">
        <v>27262</v>
      </c>
      <c r="D4483" s="314">
        <v>11.95</v>
      </c>
    </row>
    <row r="4484" spans="1:5">
      <c r="A4484" s="311">
        <v>11584</v>
      </c>
      <c r="B4484" s="312" t="s">
        <v>32435</v>
      </c>
      <c r="C4484" s="313" t="s">
        <v>27262</v>
      </c>
      <c r="D4484" s="314">
        <v>15.99</v>
      </c>
    </row>
    <row r="4485" spans="1:5">
      <c r="A4485" s="311">
        <v>3149</v>
      </c>
      <c r="B4485" s="312" t="s">
        <v>32436</v>
      </c>
      <c r="C4485" s="313" t="s">
        <v>27270</v>
      </c>
      <c r="D4485" s="314">
        <v>26.97</v>
      </c>
      <c r="E4485" s="13" t="s">
        <v>28388</v>
      </c>
    </row>
    <row r="4486" spans="1:5" ht="22.5">
      <c r="A4486" s="311">
        <v>9716</v>
      </c>
      <c r="B4486" s="312" t="s">
        <v>32437</v>
      </c>
      <c r="C4486" s="313" t="s">
        <v>27270</v>
      </c>
      <c r="D4486" s="314">
        <v>8.15</v>
      </c>
    </row>
    <row r="4487" spans="1:5">
      <c r="A4487" s="311">
        <v>2637</v>
      </c>
      <c r="B4487" s="312" t="s">
        <v>32438</v>
      </c>
      <c r="C4487" s="313" t="s">
        <v>27262</v>
      </c>
      <c r="D4487" s="314">
        <v>11.35</v>
      </c>
    </row>
    <row r="4488" spans="1:5" ht="22.5">
      <c r="A4488" s="311">
        <v>13454</v>
      </c>
      <c r="B4488" s="312" t="s">
        <v>27736</v>
      </c>
      <c r="C4488" s="313" t="s">
        <v>27262</v>
      </c>
      <c r="D4488" s="314">
        <v>24.4</v>
      </c>
      <c r="E4488" s="13" t="s">
        <v>28388</v>
      </c>
    </row>
    <row r="4489" spans="1:5">
      <c r="A4489" s="311">
        <v>3250</v>
      </c>
      <c r="B4489" s="312" t="s">
        <v>32439</v>
      </c>
      <c r="C4489" s="313" t="s">
        <v>27270</v>
      </c>
      <c r="D4489" s="314">
        <v>8.15</v>
      </c>
    </row>
    <row r="4490" spans="1:5" ht="33.75">
      <c r="A4490" s="311">
        <v>10238</v>
      </c>
      <c r="B4490" s="312" t="s">
        <v>32440</v>
      </c>
      <c r="C4490" s="313" t="s">
        <v>27262</v>
      </c>
      <c r="D4490" s="314">
        <v>9</v>
      </c>
    </row>
    <row r="4491" spans="1:5">
      <c r="A4491" s="311">
        <v>10243</v>
      </c>
      <c r="B4491" s="312" t="s">
        <v>32441</v>
      </c>
      <c r="C4491" s="313" t="s">
        <v>27262</v>
      </c>
      <c r="D4491" s="314">
        <v>15</v>
      </c>
    </row>
    <row r="4492" spans="1:5">
      <c r="A4492" s="311">
        <v>3014</v>
      </c>
      <c r="B4492" s="312" t="s">
        <v>32442</v>
      </c>
      <c r="C4492" s="313" t="s">
        <v>27262</v>
      </c>
      <c r="D4492" s="314">
        <v>292</v>
      </c>
    </row>
    <row r="4493" spans="1:5">
      <c r="A4493" s="311">
        <v>3015</v>
      </c>
      <c r="B4493" s="312" t="s">
        <v>32443</v>
      </c>
      <c r="C4493" s="313" t="s">
        <v>27262</v>
      </c>
      <c r="D4493" s="314">
        <v>292</v>
      </c>
    </row>
    <row r="4494" spans="1:5" ht="33.75">
      <c r="A4494" s="311">
        <v>10250</v>
      </c>
      <c r="B4494" s="312" t="s">
        <v>32444</v>
      </c>
      <c r="C4494" s="313" t="s">
        <v>27262</v>
      </c>
      <c r="D4494" s="314">
        <v>622.03</v>
      </c>
    </row>
    <row r="4495" spans="1:5" ht="22.5">
      <c r="A4495" s="311">
        <v>10240</v>
      </c>
      <c r="B4495" s="312" t="s">
        <v>32445</v>
      </c>
      <c r="C4495" s="313" t="s">
        <v>27262</v>
      </c>
      <c r="D4495" s="314">
        <v>4775.2299999999996</v>
      </c>
      <c r="E4495" s="16"/>
    </row>
    <row r="4496" spans="1:5" ht="22.5">
      <c r="A4496" s="311">
        <v>10241</v>
      </c>
      <c r="B4496" s="312" t="s">
        <v>32446</v>
      </c>
      <c r="C4496" s="313" t="s">
        <v>27262</v>
      </c>
      <c r="D4496" s="314">
        <v>4775.2299999999996</v>
      </c>
    </row>
    <row r="4497" spans="1:5">
      <c r="A4497" s="311">
        <v>11048</v>
      </c>
      <c r="B4497" s="312" t="s">
        <v>32447</v>
      </c>
      <c r="C4497" s="313" t="s">
        <v>27262</v>
      </c>
      <c r="D4497" s="314">
        <v>13.12</v>
      </c>
    </row>
    <row r="4498" spans="1:5">
      <c r="A4498" s="311">
        <v>11514</v>
      </c>
      <c r="B4498" s="312" t="s">
        <v>32448</v>
      </c>
      <c r="C4498" s="313" t="s">
        <v>27262</v>
      </c>
      <c r="D4498" s="314">
        <v>22.6</v>
      </c>
    </row>
    <row r="4499" spans="1:5">
      <c r="A4499" s="311">
        <v>9217</v>
      </c>
      <c r="B4499" s="312" t="s">
        <v>32449</v>
      </c>
      <c r="C4499" s="313" t="s">
        <v>27262</v>
      </c>
      <c r="D4499" s="314">
        <v>211</v>
      </c>
    </row>
    <row r="4500" spans="1:5" ht="22.5">
      <c r="A4500" s="311">
        <v>3017</v>
      </c>
      <c r="B4500" s="312" t="s">
        <v>32450</v>
      </c>
      <c r="C4500" s="313" t="s">
        <v>27262</v>
      </c>
      <c r="D4500" s="314">
        <v>4634</v>
      </c>
    </row>
    <row r="4501" spans="1:5">
      <c r="A4501" s="311">
        <v>9691</v>
      </c>
      <c r="B4501" s="312" t="s">
        <v>32451</v>
      </c>
      <c r="C4501" s="313" t="s">
        <v>27262</v>
      </c>
      <c r="D4501" s="314">
        <v>140.87</v>
      </c>
    </row>
    <row r="4502" spans="1:5">
      <c r="A4502" s="311">
        <v>11096</v>
      </c>
      <c r="B4502" s="312" t="s">
        <v>32452</v>
      </c>
      <c r="C4502" s="313" t="s">
        <v>27262</v>
      </c>
      <c r="D4502" s="314">
        <v>151.16</v>
      </c>
    </row>
    <row r="4503" spans="1:5">
      <c r="A4503" s="311">
        <v>10338</v>
      </c>
      <c r="B4503" s="312" t="s">
        <v>32453</v>
      </c>
      <c r="C4503" s="313" t="s">
        <v>27262</v>
      </c>
      <c r="D4503" s="314">
        <v>140.87</v>
      </c>
    </row>
    <row r="4504" spans="1:5">
      <c r="A4504" s="311">
        <v>10339</v>
      </c>
      <c r="B4504" s="312" t="s">
        <v>32454</v>
      </c>
      <c r="C4504" s="313" t="s">
        <v>27262</v>
      </c>
      <c r="D4504" s="314">
        <v>214.09</v>
      </c>
    </row>
    <row r="4505" spans="1:5">
      <c r="A4505" s="311">
        <v>9218</v>
      </c>
      <c r="B4505" s="312" t="s">
        <v>32455</v>
      </c>
      <c r="C4505" s="313" t="s">
        <v>27262</v>
      </c>
      <c r="D4505" s="314">
        <v>2174.92</v>
      </c>
    </row>
    <row r="4506" spans="1:5" ht="22.5">
      <c r="A4506" s="311">
        <v>12990</v>
      </c>
      <c r="B4506" s="312" t="s">
        <v>32456</v>
      </c>
      <c r="C4506" s="313" t="s">
        <v>27262</v>
      </c>
      <c r="D4506" s="314">
        <v>717.84</v>
      </c>
    </row>
    <row r="4507" spans="1:5">
      <c r="A4507" s="311">
        <v>3016</v>
      </c>
      <c r="B4507" s="312" t="s">
        <v>27774</v>
      </c>
      <c r="C4507" s="313" t="s">
        <v>27262</v>
      </c>
      <c r="D4507" s="314">
        <v>68.900000000000006</v>
      </c>
    </row>
    <row r="4508" spans="1:5" ht="22.5">
      <c r="A4508" s="311">
        <v>10251</v>
      </c>
      <c r="B4508" s="312" t="s">
        <v>27679</v>
      </c>
      <c r="C4508" s="313" t="s">
        <v>27262</v>
      </c>
      <c r="D4508" s="314">
        <v>12260.05</v>
      </c>
    </row>
    <row r="4509" spans="1:5" ht="45">
      <c r="A4509" s="311">
        <v>11740</v>
      </c>
      <c r="B4509" s="312" t="s">
        <v>32457</v>
      </c>
      <c r="C4509" s="313" t="s">
        <v>27270</v>
      </c>
      <c r="D4509" s="314">
        <v>3172.27</v>
      </c>
      <c r="E4509" s="16"/>
    </row>
    <row r="4510" spans="1:5" ht="45">
      <c r="A4510" s="311">
        <v>8309</v>
      </c>
      <c r="B4510" s="312" t="s">
        <v>32458</v>
      </c>
      <c r="C4510" s="313" t="s">
        <v>27270</v>
      </c>
      <c r="D4510" s="314">
        <v>8058.98</v>
      </c>
      <c r="E4510" s="16"/>
    </row>
    <row r="4511" spans="1:5" ht="45">
      <c r="A4511" s="311">
        <v>11735</v>
      </c>
      <c r="B4511" s="312" t="s">
        <v>32459</v>
      </c>
      <c r="C4511" s="313" t="s">
        <v>27262</v>
      </c>
      <c r="D4511" s="314">
        <v>3127.39</v>
      </c>
    </row>
    <row r="4512" spans="1:5" ht="45">
      <c r="A4512" s="311">
        <v>11734</v>
      </c>
      <c r="B4512" s="312" t="s">
        <v>32460</v>
      </c>
      <c r="C4512" s="313" t="s">
        <v>27262</v>
      </c>
      <c r="D4512" s="314">
        <v>3127.39</v>
      </c>
      <c r="E4512" s="16"/>
    </row>
    <row r="4513" spans="1:5" ht="22.5">
      <c r="A4513" s="311">
        <v>7616</v>
      </c>
      <c r="B4513" s="312" t="s">
        <v>32461</v>
      </c>
      <c r="C4513" s="313" t="s">
        <v>27270</v>
      </c>
      <c r="D4513" s="314">
        <v>4107.2299999999996</v>
      </c>
      <c r="E4513" s="16" t="s">
        <v>28388</v>
      </c>
    </row>
    <row r="4514" spans="1:5">
      <c r="A4514" s="311">
        <v>8139</v>
      </c>
      <c r="B4514" s="312" t="s">
        <v>32462</v>
      </c>
      <c r="C4514" s="313" t="s">
        <v>27262</v>
      </c>
      <c r="D4514" s="314">
        <v>1813.56</v>
      </c>
    </row>
    <row r="4515" spans="1:5" ht="22.5">
      <c r="A4515" s="311">
        <v>11357</v>
      </c>
      <c r="B4515" s="312" t="s">
        <v>32463</v>
      </c>
      <c r="C4515" s="313" t="s">
        <v>27262</v>
      </c>
      <c r="D4515" s="314">
        <v>24585.07</v>
      </c>
      <c r="E4515" s="16"/>
    </row>
    <row r="4516" spans="1:5" ht="45">
      <c r="A4516" s="311">
        <v>12918</v>
      </c>
      <c r="B4516" s="312" t="s">
        <v>32464</v>
      </c>
      <c r="C4516" s="313" t="s">
        <v>27262</v>
      </c>
      <c r="D4516" s="314">
        <v>46886.81</v>
      </c>
    </row>
    <row r="4517" spans="1:5" ht="22.5">
      <c r="A4517" s="311">
        <v>11962</v>
      </c>
      <c r="B4517" s="312" t="s">
        <v>27432</v>
      </c>
      <c r="C4517" s="313" t="s">
        <v>27270</v>
      </c>
      <c r="D4517" s="314">
        <v>11845.15</v>
      </c>
      <c r="E4517" s="13" t="s">
        <v>28388</v>
      </c>
    </row>
    <row r="4518" spans="1:5" ht="22.5">
      <c r="A4518" s="311">
        <v>13736</v>
      </c>
      <c r="B4518" s="312" t="s">
        <v>38985</v>
      </c>
      <c r="C4518" s="313" t="s">
        <v>27262</v>
      </c>
      <c r="D4518" s="314">
        <v>7227.2</v>
      </c>
      <c r="E4518" s="16" t="s">
        <v>28388</v>
      </c>
    </row>
    <row r="4519" spans="1:5" ht="22.5">
      <c r="A4519" s="311">
        <v>12364</v>
      </c>
      <c r="B4519" s="312" t="s">
        <v>32465</v>
      </c>
      <c r="C4519" s="313" t="s">
        <v>27262</v>
      </c>
      <c r="D4519" s="314">
        <v>2359.4699999999998</v>
      </c>
      <c r="E4519" s="16"/>
    </row>
    <row r="4520" spans="1:5" ht="33.75">
      <c r="A4520" s="311">
        <v>11099</v>
      </c>
      <c r="B4520" s="312" t="s">
        <v>32466</v>
      </c>
      <c r="C4520" s="313" t="s">
        <v>27262</v>
      </c>
      <c r="D4520" s="314">
        <v>4171.1499999999996</v>
      </c>
      <c r="E4520" s="16" t="s">
        <v>28388</v>
      </c>
    </row>
    <row r="4521" spans="1:5" ht="33.75">
      <c r="A4521" s="311">
        <v>11741</v>
      </c>
      <c r="B4521" s="312" t="s">
        <v>32467</v>
      </c>
      <c r="C4521" s="313" t="s">
        <v>27262</v>
      </c>
      <c r="D4521" s="314">
        <v>4701.03</v>
      </c>
      <c r="E4521" s="16" t="s">
        <v>28388</v>
      </c>
    </row>
    <row r="4522" spans="1:5" ht="33.75">
      <c r="A4522" s="311">
        <v>11087</v>
      </c>
      <c r="B4522" s="312" t="s">
        <v>32468</v>
      </c>
      <c r="C4522" s="313" t="s">
        <v>27262</v>
      </c>
      <c r="D4522" s="314">
        <v>2941.13</v>
      </c>
      <c r="E4522" s="13" t="s">
        <v>28388</v>
      </c>
    </row>
    <row r="4523" spans="1:5" ht="33.75">
      <c r="A4523" s="311">
        <v>11733</v>
      </c>
      <c r="B4523" s="312" t="s">
        <v>32469</v>
      </c>
      <c r="C4523" s="313" t="s">
        <v>27262</v>
      </c>
      <c r="D4523" s="314">
        <v>3090.25</v>
      </c>
    </row>
    <row r="4524" spans="1:5" ht="22.5">
      <c r="A4524" s="311">
        <v>11738</v>
      </c>
      <c r="B4524" s="312" t="s">
        <v>32470</v>
      </c>
      <c r="C4524" s="313" t="s">
        <v>27270</v>
      </c>
      <c r="D4524" s="314">
        <v>5587.15</v>
      </c>
      <c r="E4524" s="13" t="s">
        <v>28388</v>
      </c>
    </row>
    <row r="4525" spans="1:5" ht="33.75">
      <c r="A4525" s="311">
        <v>11737</v>
      </c>
      <c r="B4525" s="312" t="s">
        <v>32471</v>
      </c>
      <c r="C4525" s="313" t="s">
        <v>27270</v>
      </c>
      <c r="D4525" s="314">
        <v>3285.85</v>
      </c>
      <c r="E4525" s="16" t="s">
        <v>28388</v>
      </c>
    </row>
    <row r="4526" spans="1:5" ht="22.5">
      <c r="A4526" s="311">
        <v>11736</v>
      </c>
      <c r="B4526" s="312" t="s">
        <v>32472</v>
      </c>
      <c r="C4526" s="313" t="s">
        <v>27270</v>
      </c>
      <c r="D4526" s="314">
        <v>6997.69</v>
      </c>
      <c r="E4526" s="16" t="s">
        <v>28388</v>
      </c>
    </row>
    <row r="4527" spans="1:5" ht="33.75">
      <c r="A4527" s="311">
        <v>8307</v>
      </c>
      <c r="B4527" s="312" t="s">
        <v>32473</v>
      </c>
      <c r="C4527" s="313" t="s">
        <v>27270</v>
      </c>
      <c r="D4527" s="314">
        <v>3156.99</v>
      </c>
      <c r="E4527" s="16"/>
    </row>
    <row r="4528" spans="1:5" ht="22.5">
      <c r="A4528" s="311">
        <v>11739</v>
      </c>
      <c r="B4528" s="312" t="s">
        <v>32474</v>
      </c>
      <c r="C4528" s="313" t="s">
        <v>27262</v>
      </c>
      <c r="D4528" s="314">
        <v>7085.49</v>
      </c>
      <c r="E4528" s="16"/>
    </row>
    <row r="4529" spans="1:5" ht="33.75">
      <c r="A4529" s="311">
        <v>8879</v>
      </c>
      <c r="B4529" s="312" t="s">
        <v>32475</v>
      </c>
      <c r="C4529" s="313" t="s">
        <v>27262</v>
      </c>
      <c r="D4529" s="314">
        <v>3674.83</v>
      </c>
      <c r="E4529" s="16"/>
    </row>
    <row r="4530" spans="1:5" ht="33.75">
      <c r="A4530" s="311">
        <v>8308</v>
      </c>
      <c r="B4530" s="312" t="s">
        <v>32476</v>
      </c>
      <c r="C4530" s="313" t="s">
        <v>27270</v>
      </c>
      <c r="D4530" s="314">
        <v>6400.56</v>
      </c>
      <c r="E4530" s="16"/>
    </row>
    <row r="4531" spans="1:5" ht="33.75">
      <c r="A4531" s="311">
        <v>8409</v>
      </c>
      <c r="B4531" s="312" t="s">
        <v>32477</v>
      </c>
      <c r="C4531" s="313" t="s">
        <v>27270</v>
      </c>
      <c r="D4531" s="314">
        <v>5404.81</v>
      </c>
      <c r="E4531" s="16"/>
    </row>
    <row r="4532" spans="1:5" ht="33.75">
      <c r="A4532" s="311">
        <v>9209</v>
      </c>
      <c r="B4532" s="312" t="s">
        <v>32478</v>
      </c>
      <c r="C4532" s="313" t="s">
        <v>27262</v>
      </c>
      <c r="D4532" s="314">
        <v>4312.93</v>
      </c>
    </row>
    <row r="4533" spans="1:5" ht="33.75">
      <c r="A4533" s="311">
        <v>9221</v>
      </c>
      <c r="B4533" s="312" t="s">
        <v>32479</v>
      </c>
      <c r="C4533" s="313" t="s">
        <v>27262</v>
      </c>
      <c r="D4533" s="314">
        <v>2664.05</v>
      </c>
    </row>
    <row r="4534" spans="1:5" ht="22.5">
      <c r="A4534" s="311">
        <v>3210</v>
      </c>
      <c r="B4534" s="312" t="s">
        <v>32480</v>
      </c>
      <c r="C4534" s="313" t="s">
        <v>27262</v>
      </c>
      <c r="D4534" s="314">
        <v>8294.2900000000009</v>
      </c>
      <c r="E4534" s="16"/>
    </row>
    <row r="4535" spans="1:5" ht="33.75">
      <c r="A4535" s="311">
        <v>3211</v>
      </c>
      <c r="B4535" s="312" t="s">
        <v>32481</v>
      </c>
      <c r="C4535" s="313" t="s">
        <v>27262</v>
      </c>
      <c r="D4535" s="314">
        <v>4227.3999999999996</v>
      </c>
    </row>
    <row r="4536" spans="1:5" ht="22.5">
      <c r="A4536" s="311">
        <v>670</v>
      </c>
      <c r="B4536" s="312" t="s">
        <v>32482</v>
      </c>
      <c r="C4536" s="313" t="s">
        <v>27262</v>
      </c>
      <c r="D4536" s="314">
        <v>1344.97</v>
      </c>
      <c r="E4536" s="16"/>
    </row>
    <row r="4537" spans="1:5" ht="33.75">
      <c r="A4537" s="311">
        <v>671</v>
      </c>
      <c r="B4537" s="312" t="s">
        <v>32483</v>
      </c>
      <c r="C4537" s="313" t="s">
        <v>27262</v>
      </c>
      <c r="D4537" s="314">
        <v>1024.53</v>
      </c>
      <c r="E4537" s="16"/>
    </row>
    <row r="4538" spans="1:5" ht="33.75">
      <c r="A4538" s="311">
        <v>674</v>
      </c>
      <c r="B4538" s="312" t="s">
        <v>32484</v>
      </c>
      <c r="C4538" s="313" t="s">
        <v>27262</v>
      </c>
      <c r="D4538" s="314">
        <v>1038.5</v>
      </c>
      <c r="E4538" s="16"/>
    </row>
    <row r="4539" spans="1:5" ht="33.75">
      <c r="A4539" s="311">
        <v>675</v>
      </c>
      <c r="B4539" s="312" t="s">
        <v>32485</v>
      </c>
      <c r="C4539" s="313" t="s">
        <v>27262</v>
      </c>
      <c r="D4539" s="314">
        <v>1247.8499999999999</v>
      </c>
    </row>
    <row r="4540" spans="1:5" ht="22.5">
      <c r="A4540" s="311">
        <v>679</v>
      </c>
      <c r="B4540" s="312" t="s">
        <v>32486</v>
      </c>
      <c r="C4540" s="313" t="s">
        <v>27262</v>
      </c>
      <c r="D4540" s="314">
        <v>607.79</v>
      </c>
      <c r="E4540" s="16"/>
    </row>
    <row r="4541" spans="1:5" ht="33.75">
      <c r="A4541" s="311">
        <v>672</v>
      </c>
      <c r="B4541" s="312" t="s">
        <v>32487</v>
      </c>
      <c r="C4541" s="313" t="s">
        <v>27262</v>
      </c>
      <c r="D4541" s="314">
        <v>948.5</v>
      </c>
      <c r="E4541" s="16"/>
    </row>
    <row r="4542" spans="1:5" ht="22.5">
      <c r="A4542" s="311">
        <v>680</v>
      </c>
      <c r="B4542" s="312" t="s">
        <v>32488</v>
      </c>
      <c r="C4542" s="313" t="s">
        <v>27262</v>
      </c>
      <c r="D4542" s="314">
        <v>624.5</v>
      </c>
      <c r="E4542" s="16"/>
    </row>
    <row r="4543" spans="1:5" ht="33.75">
      <c r="A4543" s="311">
        <v>673</v>
      </c>
      <c r="B4543" s="312" t="s">
        <v>32489</v>
      </c>
      <c r="C4543" s="313" t="s">
        <v>27262</v>
      </c>
      <c r="D4543" s="314">
        <v>608.79999999999995</v>
      </c>
      <c r="E4543" s="16"/>
    </row>
    <row r="4544" spans="1:5" ht="22.5">
      <c r="A4544" s="311">
        <v>681</v>
      </c>
      <c r="B4544" s="312" t="s">
        <v>32490</v>
      </c>
      <c r="C4544" s="313" t="s">
        <v>27262</v>
      </c>
      <c r="D4544" s="314">
        <v>948.5</v>
      </c>
    </row>
    <row r="4545" spans="1:5" ht="33.75">
      <c r="A4545" s="311">
        <v>676</v>
      </c>
      <c r="B4545" s="312" t="s">
        <v>32491</v>
      </c>
      <c r="C4545" s="313" t="s">
        <v>27262</v>
      </c>
      <c r="D4545" s="314">
        <v>1822.59</v>
      </c>
      <c r="E4545" s="16"/>
    </row>
    <row r="4546" spans="1:5" ht="33.75">
      <c r="A4546" s="311">
        <v>677</v>
      </c>
      <c r="B4546" s="312" t="s">
        <v>32492</v>
      </c>
      <c r="C4546" s="313" t="s">
        <v>27262</v>
      </c>
      <c r="D4546" s="314">
        <v>3945.38</v>
      </c>
    </row>
    <row r="4547" spans="1:5" ht="33.75">
      <c r="A4547" s="311">
        <v>678</v>
      </c>
      <c r="B4547" s="312" t="s">
        <v>32493</v>
      </c>
      <c r="C4547" s="313" t="s">
        <v>27262</v>
      </c>
      <c r="D4547" s="314">
        <v>1807.38</v>
      </c>
    </row>
    <row r="4548" spans="1:5" ht="33.75">
      <c r="A4548" s="311">
        <v>11753</v>
      </c>
      <c r="B4548" s="312" t="s">
        <v>32494</v>
      </c>
      <c r="C4548" s="313" t="s">
        <v>27262</v>
      </c>
      <c r="D4548" s="314">
        <v>3113.74</v>
      </c>
      <c r="E4548" s="16"/>
    </row>
    <row r="4549" spans="1:5" ht="33.75">
      <c r="A4549" s="311">
        <v>11754</v>
      </c>
      <c r="B4549" s="312" t="s">
        <v>32495</v>
      </c>
      <c r="C4549" s="313" t="s">
        <v>27262</v>
      </c>
      <c r="D4549" s="314">
        <v>3490.67</v>
      </c>
    </row>
    <row r="4550" spans="1:5" ht="33.75">
      <c r="A4550" s="311">
        <v>11755</v>
      </c>
      <c r="B4550" s="312" t="s">
        <v>32496</v>
      </c>
      <c r="C4550" s="313" t="s">
        <v>27262</v>
      </c>
      <c r="D4550" s="314">
        <v>5829.48</v>
      </c>
      <c r="E4550" s="13" t="s">
        <v>28388</v>
      </c>
    </row>
    <row r="4551" spans="1:5" ht="33.75">
      <c r="A4551" s="311">
        <v>11756</v>
      </c>
      <c r="B4551" s="312" t="s">
        <v>32497</v>
      </c>
      <c r="C4551" s="313" t="s">
        <v>27262</v>
      </c>
      <c r="D4551" s="314">
        <v>7478.84</v>
      </c>
      <c r="E4551" s="13" t="s">
        <v>28388</v>
      </c>
    </row>
    <row r="4552" spans="1:5" ht="33.75">
      <c r="A4552" s="311">
        <v>9208</v>
      </c>
      <c r="B4552" s="312" t="s">
        <v>32498</v>
      </c>
      <c r="C4552" s="313" t="s">
        <v>27270</v>
      </c>
      <c r="D4552" s="314">
        <v>7478.84</v>
      </c>
    </row>
    <row r="4553" spans="1:5" ht="33.75">
      <c r="A4553" s="311">
        <v>11749</v>
      </c>
      <c r="B4553" s="312" t="s">
        <v>32499</v>
      </c>
      <c r="C4553" s="313" t="s">
        <v>27262</v>
      </c>
      <c r="D4553" s="314">
        <v>1418.75</v>
      </c>
      <c r="E4553" s="16"/>
    </row>
    <row r="4554" spans="1:5" ht="33.75">
      <c r="A4554" s="311">
        <v>11750</v>
      </c>
      <c r="B4554" s="312" t="s">
        <v>32500</v>
      </c>
      <c r="C4554" s="313" t="s">
        <v>27262</v>
      </c>
      <c r="D4554" s="314">
        <v>1343.7</v>
      </c>
      <c r="E4554" s="16"/>
    </row>
    <row r="4555" spans="1:5" ht="33.75">
      <c r="A4555" s="311">
        <v>11751</v>
      </c>
      <c r="B4555" s="312" t="s">
        <v>32501</v>
      </c>
      <c r="C4555" s="313" t="s">
        <v>27262</v>
      </c>
      <c r="D4555" s="314">
        <v>1727.79</v>
      </c>
    </row>
    <row r="4556" spans="1:5" ht="33.75">
      <c r="A4556" s="311">
        <v>11752</v>
      </c>
      <c r="B4556" s="312" t="s">
        <v>32502</v>
      </c>
      <c r="C4556" s="313" t="s">
        <v>27262</v>
      </c>
      <c r="D4556" s="314">
        <v>2056.6999999999998</v>
      </c>
      <c r="E4556" s="16"/>
    </row>
    <row r="4557" spans="1:5" ht="22.5">
      <c r="A4557" s="311">
        <v>13737</v>
      </c>
      <c r="B4557" s="312" t="s">
        <v>38986</v>
      </c>
      <c r="C4557" s="313" t="s">
        <v>27262</v>
      </c>
      <c r="D4557" s="314">
        <v>8828.25</v>
      </c>
      <c r="E4557" s="16"/>
    </row>
    <row r="4558" spans="1:5" ht="22.5">
      <c r="A4558" s="311">
        <v>12197</v>
      </c>
      <c r="B4558" s="312" t="s">
        <v>27463</v>
      </c>
      <c r="C4558" s="313" t="s">
        <v>27262</v>
      </c>
      <c r="D4558" s="314">
        <v>5622.24</v>
      </c>
      <c r="E4558" s="13" t="s">
        <v>28388</v>
      </c>
    </row>
    <row r="4559" spans="1:5" ht="33.75">
      <c r="A4559" s="311">
        <v>11742</v>
      </c>
      <c r="B4559" s="312" t="s">
        <v>32503</v>
      </c>
      <c r="C4559" s="313" t="s">
        <v>27262</v>
      </c>
      <c r="D4559" s="314">
        <v>2540.12</v>
      </c>
    </row>
    <row r="4560" spans="1:5" ht="33.75">
      <c r="A4560" s="311">
        <v>11743</v>
      </c>
      <c r="B4560" s="312" t="s">
        <v>32504</v>
      </c>
      <c r="C4560" s="313" t="s">
        <v>27262</v>
      </c>
      <c r="D4560" s="314">
        <v>2844.5</v>
      </c>
      <c r="E4560" s="16"/>
    </row>
    <row r="4561" spans="1:5" ht="33.75">
      <c r="A4561" s="311">
        <v>11744</v>
      </c>
      <c r="B4561" s="312" t="s">
        <v>32505</v>
      </c>
      <c r="C4561" s="313" t="s">
        <v>27262</v>
      </c>
      <c r="D4561" s="314">
        <v>3186.3</v>
      </c>
      <c r="E4561" s="16"/>
    </row>
    <row r="4562" spans="1:5" ht="33.75">
      <c r="A4562" s="311">
        <v>11745</v>
      </c>
      <c r="B4562" s="312" t="s">
        <v>32506</v>
      </c>
      <c r="C4562" s="313" t="s">
        <v>27262</v>
      </c>
      <c r="D4562" s="314">
        <v>3539.85</v>
      </c>
      <c r="E4562" s="16"/>
    </row>
    <row r="4563" spans="1:5" ht="33.75">
      <c r="A4563" s="311">
        <v>11746</v>
      </c>
      <c r="B4563" s="312" t="s">
        <v>32507</v>
      </c>
      <c r="C4563" s="313" t="s">
        <v>27262</v>
      </c>
      <c r="D4563" s="314">
        <v>3963.58</v>
      </c>
      <c r="E4563" s="16"/>
    </row>
    <row r="4564" spans="1:5" ht="33.75">
      <c r="A4564" s="311">
        <v>11748</v>
      </c>
      <c r="B4564" s="312" t="s">
        <v>32508</v>
      </c>
      <c r="C4564" s="313" t="s">
        <v>27262</v>
      </c>
      <c r="D4564" s="314">
        <v>4438.8</v>
      </c>
    </row>
    <row r="4565" spans="1:5" ht="22.5">
      <c r="A4565" s="311">
        <v>12196</v>
      </c>
      <c r="B4565" s="312" t="s">
        <v>27464</v>
      </c>
      <c r="C4565" s="313" t="s">
        <v>27262</v>
      </c>
      <c r="D4565" s="314">
        <v>8818.91</v>
      </c>
      <c r="E4565" s="16" t="s">
        <v>28388</v>
      </c>
    </row>
    <row r="4566" spans="1:5" ht="22.5">
      <c r="A4566" s="311">
        <v>12836</v>
      </c>
      <c r="B4566" s="312" t="s">
        <v>32509</v>
      </c>
      <c r="C4566" s="313" t="s">
        <v>27262</v>
      </c>
      <c r="D4566" s="314">
        <v>13711.58</v>
      </c>
      <c r="E4566" s="16" t="s">
        <v>28388</v>
      </c>
    </row>
    <row r="4567" spans="1:5" ht="33.75">
      <c r="A4567" s="311">
        <v>12835</v>
      </c>
      <c r="B4567" s="312" t="s">
        <v>32510</v>
      </c>
      <c r="C4567" s="313" t="s">
        <v>27262</v>
      </c>
      <c r="D4567" s="314">
        <v>20979.53</v>
      </c>
    </row>
    <row r="4568" spans="1:5">
      <c r="A4568" s="311">
        <v>13650</v>
      </c>
      <c r="B4568" s="312" t="s">
        <v>27481</v>
      </c>
      <c r="C4568" s="313" t="s">
        <v>27270</v>
      </c>
      <c r="D4568" s="314">
        <v>479.3</v>
      </c>
      <c r="E4568" s="16" t="s">
        <v>28388</v>
      </c>
    </row>
    <row r="4569" spans="1:5">
      <c r="A4569" s="311">
        <v>11798</v>
      </c>
      <c r="B4569" s="312" t="s">
        <v>27959</v>
      </c>
      <c r="C4569" s="313" t="s">
        <v>27262</v>
      </c>
      <c r="D4569" s="314">
        <v>3.46</v>
      </c>
      <c r="E4569" s="13" t="s">
        <v>28388</v>
      </c>
    </row>
    <row r="4570" spans="1:5">
      <c r="A4570" s="311">
        <v>13694</v>
      </c>
      <c r="B4570" s="312" t="s">
        <v>27960</v>
      </c>
      <c r="C4570" s="313" t="s">
        <v>27262</v>
      </c>
      <c r="D4570" s="314">
        <v>79.12</v>
      </c>
    </row>
    <row r="4571" spans="1:5">
      <c r="A4571" s="311">
        <v>13369</v>
      </c>
      <c r="B4571" s="312" t="s">
        <v>27955</v>
      </c>
      <c r="C4571" s="313" t="s">
        <v>27262</v>
      </c>
      <c r="D4571" s="314">
        <v>4.5</v>
      </c>
      <c r="E4571" s="16"/>
    </row>
    <row r="4572" spans="1:5" ht="22.5">
      <c r="A4572" s="311">
        <v>13695</v>
      </c>
      <c r="B4572" s="312" t="s">
        <v>27961</v>
      </c>
      <c r="C4572" s="313" t="s">
        <v>27262</v>
      </c>
      <c r="D4572" s="314">
        <v>28.14</v>
      </c>
      <c r="E4572" s="13" t="s">
        <v>28388</v>
      </c>
    </row>
    <row r="4573" spans="1:5">
      <c r="A4573" s="311">
        <v>3631</v>
      </c>
      <c r="B4573" s="312" t="s">
        <v>28090</v>
      </c>
      <c r="C4573" s="313" t="s">
        <v>27262</v>
      </c>
      <c r="D4573" s="314">
        <v>1.9</v>
      </c>
    </row>
    <row r="4574" spans="1:5">
      <c r="A4574" s="311">
        <v>7489</v>
      </c>
      <c r="C4574" s="313" t="s">
        <v>27262</v>
      </c>
      <c r="D4574" s="314">
        <v>147.47</v>
      </c>
    </row>
    <row r="4575" spans="1:5" ht="22.5">
      <c r="B4575" s="312" t="s">
        <v>32511</v>
      </c>
      <c r="E4575" s="13" t="s">
        <v>28388</v>
      </c>
    </row>
    <row r="4576" spans="1:5" ht="22.5">
      <c r="A4576" s="311">
        <v>12668</v>
      </c>
      <c r="B4576" s="312" t="s">
        <v>27962</v>
      </c>
      <c r="C4576" s="313" t="s">
        <v>27262</v>
      </c>
      <c r="D4576" s="314">
        <v>60.24</v>
      </c>
      <c r="E4576" s="13" t="s">
        <v>28388</v>
      </c>
    </row>
    <row r="4577" spans="1:5" ht="22.5">
      <c r="A4577" s="311">
        <v>8311</v>
      </c>
      <c r="B4577" s="312" t="s">
        <v>27963</v>
      </c>
      <c r="C4577" s="313" t="s">
        <v>27262</v>
      </c>
      <c r="D4577" s="314">
        <v>24.4</v>
      </c>
      <c r="E4577" s="13" t="s">
        <v>28388</v>
      </c>
    </row>
    <row r="4578" spans="1:5" ht="22.5">
      <c r="A4578" s="311">
        <v>13309</v>
      </c>
      <c r="B4578" s="312" t="s">
        <v>27964</v>
      </c>
      <c r="C4578" s="313" t="s">
        <v>27262</v>
      </c>
      <c r="D4578" s="314">
        <v>130.94</v>
      </c>
      <c r="E4578" s="13" t="s">
        <v>28388</v>
      </c>
    </row>
    <row r="4579" spans="1:5" ht="22.5">
      <c r="A4579" s="311">
        <v>13405</v>
      </c>
      <c r="B4579" s="312" t="s">
        <v>27965</v>
      </c>
      <c r="C4579" s="313" t="s">
        <v>27262</v>
      </c>
      <c r="D4579" s="314">
        <v>62.28</v>
      </c>
      <c r="E4579" s="16"/>
    </row>
    <row r="4580" spans="1:5" ht="22.5">
      <c r="A4580" s="311">
        <v>13358</v>
      </c>
      <c r="B4580" s="312" t="s">
        <v>27966</v>
      </c>
      <c r="C4580" s="313" t="s">
        <v>27262</v>
      </c>
      <c r="D4580" s="314">
        <v>47.61</v>
      </c>
    </row>
    <row r="4581" spans="1:5" ht="22.5">
      <c r="A4581" s="311">
        <v>13452</v>
      </c>
      <c r="B4581" s="312" t="s">
        <v>27967</v>
      </c>
      <c r="C4581" s="313" t="s">
        <v>27262</v>
      </c>
      <c r="D4581" s="314">
        <v>78.650000000000006</v>
      </c>
      <c r="E4581" s="13" t="s">
        <v>28388</v>
      </c>
    </row>
    <row r="4582" spans="1:5" ht="22.5">
      <c r="A4582" s="311">
        <v>13359</v>
      </c>
      <c r="B4582" s="312" t="s">
        <v>27968</v>
      </c>
      <c r="C4582" s="313" t="s">
        <v>27262</v>
      </c>
      <c r="D4582" s="314">
        <v>83.89</v>
      </c>
      <c r="E4582" s="13" t="s">
        <v>28388</v>
      </c>
    </row>
    <row r="4583" spans="1:5">
      <c r="A4583" s="311">
        <v>12764</v>
      </c>
      <c r="B4583" s="312" t="s">
        <v>32512</v>
      </c>
      <c r="C4583" s="313" t="s">
        <v>27262</v>
      </c>
      <c r="D4583" s="314">
        <v>109.64</v>
      </c>
      <c r="E4583" s="13" t="s">
        <v>28388</v>
      </c>
    </row>
    <row r="4584" spans="1:5" ht="22.5">
      <c r="A4584" s="311">
        <v>8312</v>
      </c>
      <c r="B4584" s="312" t="s">
        <v>27969</v>
      </c>
      <c r="C4584" s="313" t="s">
        <v>27262</v>
      </c>
      <c r="D4584" s="314">
        <v>112.42</v>
      </c>
      <c r="E4584" s="13" t="s">
        <v>28388</v>
      </c>
    </row>
    <row r="4585" spans="1:5" ht="22.5">
      <c r="A4585" s="311">
        <v>6613</v>
      </c>
      <c r="B4585" s="312" t="s">
        <v>32513</v>
      </c>
      <c r="C4585" s="313" t="s">
        <v>27262</v>
      </c>
      <c r="D4585" s="314">
        <v>22.48</v>
      </c>
      <c r="E4585" s="13" t="s">
        <v>28388</v>
      </c>
    </row>
    <row r="4586" spans="1:5" ht="22.5">
      <c r="A4586" s="311">
        <v>7530</v>
      </c>
      <c r="B4586" s="312" t="s">
        <v>32514</v>
      </c>
      <c r="C4586" s="313" t="s">
        <v>27262</v>
      </c>
      <c r="D4586" s="314">
        <v>292.33</v>
      </c>
      <c r="E4586" s="13" t="s">
        <v>28388</v>
      </c>
    </row>
    <row r="4587" spans="1:5" ht="22.5">
      <c r="A4587" s="311">
        <v>6614</v>
      </c>
      <c r="B4587" s="312" t="s">
        <v>32515</v>
      </c>
      <c r="C4587" s="313" t="s">
        <v>27262</v>
      </c>
      <c r="D4587" s="314">
        <v>4.55</v>
      </c>
      <c r="E4587" s="16" t="s">
        <v>28388</v>
      </c>
    </row>
    <row r="4588" spans="1:5" ht="22.5">
      <c r="A4588" s="311">
        <v>4015</v>
      </c>
      <c r="B4588" s="312" t="s">
        <v>32516</v>
      </c>
      <c r="C4588" s="313" t="s">
        <v>27262</v>
      </c>
      <c r="D4588" s="314">
        <v>34.6</v>
      </c>
      <c r="E4588" s="16"/>
    </row>
    <row r="4589" spans="1:5" ht="22.5">
      <c r="A4589" s="311">
        <v>4014</v>
      </c>
      <c r="B4589" s="312" t="s">
        <v>32517</v>
      </c>
      <c r="C4589" s="313" t="s">
        <v>27262</v>
      </c>
      <c r="D4589" s="314">
        <v>24.4</v>
      </c>
    </row>
    <row r="4590" spans="1:5" ht="22.5">
      <c r="A4590" s="311">
        <v>13342</v>
      </c>
      <c r="B4590" s="312" t="s">
        <v>27787</v>
      </c>
      <c r="C4590" s="313" t="s">
        <v>27262</v>
      </c>
      <c r="D4590" s="314">
        <v>33.31</v>
      </c>
      <c r="E4590" s="13" t="s">
        <v>28388</v>
      </c>
    </row>
    <row r="4591" spans="1:5" ht="22.5">
      <c r="A4591" s="311">
        <v>4017</v>
      </c>
      <c r="B4591" s="312" t="s">
        <v>32518</v>
      </c>
      <c r="C4591" s="313" t="s">
        <v>27262</v>
      </c>
      <c r="D4591" s="314">
        <v>26.7</v>
      </c>
      <c r="E4591" s="16"/>
    </row>
    <row r="4592" spans="1:5" ht="22.5">
      <c r="A4592" s="311">
        <v>4016</v>
      </c>
      <c r="B4592" s="312" t="s">
        <v>32519</v>
      </c>
      <c r="C4592" s="313" t="s">
        <v>27262</v>
      </c>
      <c r="D4592" s="314">
        <v>29.7</v>
      </c>
      <c r="E4592" s="16" t="s">
        <v>28388</v>
      </c>
    </row>
    <row r="4593" spans="1:5" ht="22.5">
      <c r="A4593" s="311">
        <v>6542</v>
      </c>
      <c r="B4593" s="312" t="s">
        <v>32520</v>
      </c>
      <c r="C4593" s="313" t="s">
        <v>27262</v>
      </c>
      <c r="D4593" s="314">
        <v>41.87</v>
      </c>
      <c r="E4593" s="16" t="s">
        <v>28388</v>
      </c>
    </row>
    <row r="4594" spans="1:5" ht="22.5">
      <c r="A4594" s="311">
        <v>4018</v>
      </c>
      <c r="B4594" s="312" t="s">
        <v>27970</v>
      </c>
      <c r="C4594" s="313" t="s">
        <v>27262</v>
      </c>
      <c r="D4594" s="314">
        <v>46.5</v>
      </c>
      <c r="E4594" s="16" t="s">
        <v>28388</v>
      </c>
    </row>
    <row r="4595" spans="1:5" ht="22.5">
      <c r="A4595" s="311">
        <v>12156</v>
      </c>
      <c r="B4595" s="312" t="s">
        <v>27971</v>
      </c>
      <c r="C4595" s="313" t="s">
        <v>27262</v>
      </c>
      <c r="D4595" s="314">
        <v>72.23</v>
      </c>
      <c r="E4595" s="16"/>
    </row>
    <row r="4596" spans="1:5" ht="22.5">
      <c r="A4596" s="311">
        <v>4019</v>
      </c>
      <c r="B4596" s="312" t="s">
        <v>32521</v>
      </c>
      <c r="C4596" s="313" t="s">
        <v>27262</v>
      </c>
      <c r="D4596" s="314">
        <v>75.27</v>
      </c>
      <c r="E4596" s="16" t="s">
        <v>28388</v>
      </c>
    </row>
    <row r="4597" spans="1:5" ht="22.5">
      <c r="A4597" s="311">
        <v>4020</v>
      </c>
      <c r="B4597" s="312" t="s">
        <v>27972</v>
      </c>
      <c r="C4597" s="313" t="s">
        <v>27262</v>
      </c>
      <c r="D4597" s="314">
        <v>59.1</v>
      </c>
      <c r="E4597" s="16" t="s">
        <v>28388</v>
      </c>
    </row>
    <row r="4598" spans="1:5" ht="22.5">
      <c r="A4598" s="311">
        <v>4021</v>
      </c>
      <c r="B4598" s="312" t="s">
        <v>27973</v>
      </c>
      <c r="C4598" s="313" t="s">
        <v>27262</v>
      </c>
      <c r="D4598" s="314">
        <v>46.9</v>
      </c>
      <c r="E4598" s="16" t="s">
        <v>28388</v>
      </c>
    </row>
    <row r="4599" spans="1:5" ht="22.5">
      <c r="A4599" s="311">
        <v>4013</v>
      </c>
      <c r="B4599" s="312" t="s">
        <v>27974</v>
      </c>
      <c r="C4599" s="313" t="s">
        <v>27262</v>
      </c>
      <c r="D4599" s="314">
        <v>20.350000000000001</v>
      </c>
      <c r="E4599" s="13" t="s">
        <v>28388</v>
      </c>
    </row>
    <row r="4600" spans="1:5" ht="22.5">
      <c r="A4600" s="311">
        <v>4038</v>
      </c>
      <c r="B4600" s="312" t="s">
        <v>32522</v>
      </c>
      <c r="C4600" s="313" t="s">
        <v>27262</v>
      </c>
      <c r="D4600" s="314">
        <v>55.9</v>
      </c>
      <c r="E4600" s="16"/>
    </row>
    <row r="4601" spans="1:5" ht="22.5">
      <c r="A4601" s="311">
        <v>4039</v>
      </c>
      <c r="B4601" s="312" t="s">
        <v>32523</v>
      </c>
      <c r="C4601" s="313" t="s">
        <v>27262</v>
      </c>
      <c r="D4601" s="314">
        <v>133.36000000000001</v>
      </c>
      <c r="E4601" s="16" t="s">
        <v>28388</v>
      </c>
    </row>
    <row r="4602" spans="1:5" ht="22.5">
      <c r="A4602" s="311">
        <v>12456</v>
      </c>
      <c r="B4602" s="312" t="s">
        <v>27975</v>
      </c>
      <c r="C4602" s="313" t="s">
        <v>27262</v>
      </c>
      <c r="D4602" s="314">
        <v>22.05</v>
      </c>
    </row>
    <row r="4603" spans="1:5">
      <c r="A4603" s="311">
        <v>4215</v>
      </c>
      <c r="B4603" s="312" t="s">
        <v>32524</v>
      </c>
      <c r="C4603" s="313" t="s">
        <v>27262</v>
      </c>
      <c r="D4603" s="314">
        <v>24.4</v>
      </c>
      <c r="E4603" s="16"/>
    </row>
    <row r="4604" spans="1:5">
      <c r="A4604" s="311">
        <v>4216</v>
      </c>
      <c r="B4604" s="312" t="s">
        <v>32525</v>
      </c>
      <c r="C4604" s="313" t="s">
        <v>27262</v>
      </c>
      <c r="D4604" s="314">
        <v>24.9</v>
      </c>
      <c r="E4604" s="16" t="s">
        <v>28388</v>
      </c>
    </row>
    <row r="4605" spans="1:5">
      <c r="A4605" s="311">
        <v>4194</v>
      </c>
      <c r="B4605" s="312" t="s">
        <v>32526</v>
      </c>
      <c r="C4605" s="313" t="s">
        <v>27262</v>
      </c>
      <c r="D4605" s="314">
        <v>24.4</v>
      </c>
      <c r="E4605" s="16"/>
    </row>
    <row r="4606" spans="1:5">
      <c r="A4606" s="311">
        <v>4197</v>
      </c>
      <c r="B4606" s="312" t="s">
        <v>32527</v>
      </c>
      <c r="C4606" s="313" t="s">
        <v>27262</v>
      </c>
      <c r="D4606" s="314">
        <v>24.9</v>
      </c>
      <c r="E4606" s="16"/>
    </row>
    <row r="4607" spans="1:5" ht="22.5">
      <c r="A4607" s="311">
        <v>8945</v>
      </c>
      <c r="B4607" s="312" t="s">
        <v>32528</v>
      </c>
      <c r="C4607" s="313" t="s">
        <v>27262</v>
      </c>
      <c r="D4607" s="314">
        <v>24.6</v>
      </c>
      <c r="E4607" s="16"/>
    </row>
    <row r="4608" spans="1:5" ht="22.5">
      <c r="A4608" s="311">
        <v>13324</v>
      </c>
      <c r="B4608" s="312" t="s">
        <v>27976</v>
      </c>
      <c r="C4608" s="313" t="s">
        <v>27262</v>
      </c>
      <c r="D4608" s="314">
        <v>61.61</v>
      </c>
      <c r="E4608" s="16"/>
    </row>
    <row r="4609" spans="1:5" ht="22.5">
      <c r="A4609" s="311">
        <v>13415</v>
      </c>
      <c r="B4609" s="312" t="s">
        <v>27977</v>
      </c>
      <c r="C4609" s="313" t="s">
        <v>27262</v>
      </c>
      <c r="D4609" s="314">
        <v>23.43</v>
      </c>
      <c r="E4609" s="16" t="s">
        <v>28388</v>
      </c>
    </row>
    <row r="4610" spans="1:5" ht="22.5">
      <c r="A4610" s="311">
        <v>12351</v>
      </c>
      <c r="B4610" s="312" t="s">
        <v>32529</v>
      </c>
      <c r="C4610" s="313" t="s">
        <v>27262</v>
      </c>
      <c r="D4610" s="314">
        <v>16.14</v>
      </c>
      <c r="E4610" s="13" t="s">
        <v>28388</v>
      </c>
    </row>
    <row r="4611" spans="1:5" ht="22.5">
      <c r="A4611" s="311">
        <v>4217</v>
      </c>
      <c r="B4611" s="312" t="s">
        <v>32530</v>
      </c>
      <c r="C4611" s="313" t="s">
        <v>27262</v>
      </c>
      <c r="D4611" s="314">
        <v>19.12</v>
      </c>
      <c r="E4611" s="16"/>
    </row>
    <row r="4612" spans="1:5" ht="22.5">
      <c r="A4612" s="311">
        <v>3997</v>
      </c>
      <c r="B4612" s="312" t="s">
        <v>27978</v>
      </c>
      <c r="C4612" s="313" t="s">
        <v>27262</v>
      </c>
      <c r="D4612" s="314">
        <v>14.25</v>
      </c>
      <c r="E4612" s="16" t="s">
        <v>28388</v>
      </c>
    </row>
    <row r="4613" spans="1:5" ht="22.5">
      <c r="A4613" s="311">
        <v>12151</v>
      </c>
      <c r="B4613" s="312" t="s">
        <v>27979</v>
      </c>
      <c r="C4613" s="313" t="s">
        <v>27262</v>
      </c>
      <c r="D4613" s="314">
        <v>80.11</v>
      </c>
      <c r="E4613" s="13" t="s">
        <v>28388</v>
      </c>
    </row>
    <row r="4614" spans="1:5" ht="22.5">
      <c r="A4614" s="311">
        <v>3998</v>
      </c>
      <c r="B4614" s="312" t="s">
        <v>27980</v>
      </c>
      <c r="C4614" s="313" t="s">
        <v>27262</v>
      </c>
      <c r="D4614" s="314">
        <v>34.6</v>
      </c>
    </row>
    <row r="4615" spans="1:5" ht="22.5">
      <c r="A4615" s="311">
        <v>13312</v>
      </c>
      <c r="B4615" s="312" t="s">
        <v>27981</v>
      </c>
      <c r="C4615" s="313" t="s">
        <v>27262</v>
      </c>
      <c r="D4615" s="314">
        <v>92.42</v>
      </c>
      <c r="E4615" s="16"/>
    </row>
    <row r="4616" spans="1:5">
      <c r="A4616" s="311">
        <v>13408</v>
      </c>
      <c r="C4616" s="313" t="s">
        <v>27262</v>
      </c>
      <c r="D4616" s="314">
        <v>36.99</v>
      </c>
      <c r="E4616" s="13" t="s">
        <v>28388</v>
      </c>
    </row>
    <row r="4617" spans="1:5" ht="22.5">
      <c r="B4617" s="312" t="s">
        <v>27982</v>
      </c>
      <c r="E4617" s="13" t="s">
        <v>28388</v>
      </c>
    </row>
    <row r="4618" spans="1:5" ht="22.5">
      <c r="A4618" s="311">
        <v>6543</v>
      </c>
      <c r="B4618" s="312" t="s">
        <v>32531</v>
      </c>
      <c r="C4618" s="313" t="s">
        <v>27262</v>
      </c>
      <c r="D4618" s="314">
        <v>32.57</v>
      </c>
      <c r="E4618" s="13" t="s">
        <v>28388</v>
      </c>
    </row>
    <row r="4619" spans="1:5" ht="22.5">
      <c r="A4619" s="311">
        <v>3999</v>
      </c>
      <c r="B4619" s="312" t="s">
        <v>27983</v>
      </c>
      <c r="C4619" s="313" t="s">
        <v>27262</v>
      </c>
      <c r="D4619" s="314">
        <v>42.4</v>
      </c>
      <c r="E4619" s="13" t="s">
        <v>28388</v>
      </c>
    </row>
    <row r="4620" spans="1:5" ht="22.5">
      <c r="A4620" s="311">
        <v>6552</v>
      </c>
      <c r="B4620" s="312" t="s">
        <v>27984</v>
      </c>
      <c r="C4620" s="313" t="s">
        <v>27262</v>
      </c>
      <c r="D4620" s="314">
        <v>27.9</v>
      </c>
      <c r="E4620" s="16"/>
    </row>
    <row r="4621" spans="1:5" ht="22.5">
      <c r="A4621" s="311">
        <v>4000</v>
      </c>
      <c r="B4621" s="312" t="s">
        <v>32532</v>
      </c>
      <c r="C4621" s="313" t="s">
        <v>27262</v>
      </c>
      <c r="D4621" s="314">
        <v>42.4</v>
      </c>
      <c r="E4621" s="13" t="s">
        <v>28388</v>
      </c>
    </row>
    <row r="4622" spans="1:5" ht="22.5">
      <c r="A4622" s="311">
        <v>4001</v>
      </c>
      <c r="B4622" s="312" t="s">
        <v>27985</v>
      </c>
      <c r="C4622" s="313" t="s">
        <v>27262</v>
      </c>
      <c r="D4622" s="314">
        <v>65</v>
      </c>
      <c r="E4622" s="13" t="s">
        <v>28388</v>
      </c>
    </row>
    <row r="4623" spans="1:5" ht="22.5">
      <c r="A4623" s="311">
        <v>6615</v>
      </c>
      <c r="B4623" s="312" t="s">
        <v>32533</v>
      </c>
      <c r="C4623" s="313" t="s">
        <v>27262</v>
      </c>
      <c r="D4623" s="314">
        <v>11.99</v>
      </c>
      <c r="E4623" s="13" t="s">
        <v>28388</v>
      </c>
    </row>
    <row r="4624" spans="1:5" ht="22.5">
      <c r="A4624" s="311">
        <v>4002</v>
      </c>
      <c r="B4624" s="312" t="s">
        <v>32534</v>
      </c>
      <c r="C4624" s="313" t="s">
        <v>27262</v>
      </c>
      <c r="D4624" s="314">
        <v>119</v>
      </c>
    </row>
    <row r="4625" spans="1:5" ht="22.5">
      <c r="A4625" s="311">
        <v>810</v>
      </c>
      <c r="B4625" s="312" t="s">
        <v>32535</v>
      </c>
      <c r="C4625" s="313" t="s">
        <v>27262</v>
      </c>
      <c r="D4625" s="314">
        <v>64.22</v>
      </c>
    </row>
    <row r="4626" spans="1:5" ht="22.5">
      <c r="A4626" s="311">
        <v>8946</v>
      </c>
      <c r="B4626" s="312" t="s">
        <v>32536</v>
      </c>
      <c r="C4626" s="313" t="s">
        <v>27262</v>
      </c>
      <c r="D4626" s="314">
        <v>11.7</v>
      </c>
      <c r="E4626" s="16" t="s">
        <v>28388</v>
      </c>
    </row>
    <row r="4627" spans="1:5" ht="22.5">
      <c r="A4627" s="311">
        <v>4003</v>
      </c>
      <c r="B4627" s="312" t="s">
        <v>32537</v>
      </c>
      <c r="C4627" s="313" t="s">
        <v>27262</v>
      </c>
      <c r="D4627" s="314">
        <v>82.9</v>
      </c>
      <c r="E4627" s="16"/>
    </row>
    <row r="4628" spans="1:5" ht="22.5">
      <c r="A4628" s="311">
        <v>7488</v>
      </c>
      <c r="B4628" s="312" t="s">
        <v>32538</v>
      </c>
      <c r="C4628" s="313" t="s">
        <v>27262</v>
      </c>
      <c r="D4628" s="314">
        <v>175.34</v>
      </c>
    </row>
    <row r="4629" spans="1:5" ht="22.5">
      <c r="A4629" s="311">
        <v>4004</v>
      </c>
      <c r="B4629" s="312" t="s">
        <v>32539</v>
      </c>
      <c r="C4629" s="313" t="s">
        <v>27262</v>
      </c>
      <c r="D4629" s="314">
        <v>175.34</v>
      </c>
      <c r="E4629" s="16"/>
    </row>
    <row r="4630" spans="1:5" ht="22.5">
      <c r="A4630" s="311">
        <v>12152</v>
      </c>
      <c r="B4630" s="312" t="s">
        <v>32540</v>
      </c>
      <c r="C4630" s="313" t="s">
        <v>27262</v>
      </c>
      <c r="D4630" s="314">
        <v>54.48</v>
      </c>
      <c r="E4630" s="16"/>
    </row>
    <row r="4631" spans="1:5">
      <c r="A4631" s="311">
        <v>4219</v>
      </c>
      <c r="B4631" s="312" t="s">
        <v>32541</v>
      </c>
      <c r="C4631" s="313" t="s">
        <v>27262</v>
      </c>
      <c r="D4631" s="314">
        <v>27.9</v>
      </c>
      <c r="E4631" s="16"/>
    </row>
    <row r="4632" spans="1:5" ht="22.5">
      <c r="A4632" s="311">
        <v>4011</v>
      </c>
      <c r="B4632" s="312" t="s">
        <v>27986</v>
      </c>
      <c r="C4632" s="313" t="s">
        <v>27262</v>
      </c>
      <c r="D4632" s="314">
        <v>43.4</v>
      </c>
      <c r="E4632" s="16"/>
    </row>
    <row r="4633" spans="1:5" ht="22.5">
      <c r="A4633" s="311">
        <v>4012</v>
      </c>
      <c r="B4633" s="312" t="s">
        <v>27987</v>
      </c>
      <c r="C4633" s="313" t="s">
        <v>27262</v>
      </c>
      <c r="D4633" s="314">
        <v>31.99</v>
      </c>
      <c r="E4633" s="16"/>
    </row>
    <row r="4634" spans="1:5" ht="22.5">
      <c r="A4634" s="311">
        <v>12155</v>
      </c>
      <c r="B4634" s="312" t="s">
        <v>32542</v>
      </c>
      <c r="C4634" s="313" t="s">
        <v>27262</v>
      </c>
      <c r="D4634" s="314">
        <v>79.08</v>
      </c>
      <c r="E4634" s="16" t="s">
        <v>28388</v>
      </c>
    </row>
    <row r="4635" spans="1:5" ht="22.5">
      <c r="A4635" s="311">
        <v>4005</v>
      </c>
      <c r="B4635" s="312" t="s">
        <v>27988</v>
      </c>
      <c r="C4635" s="313" t="s">
        <v>27262</v>
      </c>
      <c r="D4635" s="314">
        <v>37</v>
      </c>
      <c r="E4635" s="16"/>
    </row>
    <row r="4636" spans="1:5">
      <c r="A4636" s="311">
        <v>12762</v>
      </c>
      <c r="B4636" s="312" t="s">
        <v>32543</v>
      </c>
      <c r="C4636" s="313" t="s">
        <v>27262</v>
      </c>
      <c r="D4636" s="314">
        <v>63.86</v>
      </c>
    </row>
    <row r="4637" spans="1:5" ht="22.5">
      <c r="A4637" s="311">
        <v>11797</v>
      </c>
      <c r="B4637" s="312" t="s">
        <v>32544</v>
      </c>
      <c r="C4637" s="313" t="s">
        <v>27262</v>
      </c>
      <c r="D4637" s="314">
        <v>22.25</v>
      </c>
      <c r="E4637" s="16"/>
    </row>
    <row r="4638" spans="1:5" ht="22.5">
      <c r="A4638" s="311">
        <v>4006</v>
      </c>
      <c r="B4638" s="312" t="s">
        <v>32545</v>
      </c>
      <c r="C4638" s="313" t="s">
        <v>27262</v>
      </c>
      <c r="D4638" s="314">
        <v>55.8</v>
      </c>
      <c r="E4638" s="16"/>
    </row>
    <row r="4639" spans="1:5">
      <c r="A4639" s="311">
        <v>12761</v>
      </c>
      <c r="B4639" s="312" t="s">
        <v>32546</v>
      </c>
      <c r="C4639" s="313" t="s">
        <v>27262</v>
      </c>
      <c r="D4639" s="314">
        <v>74.709999999999994</v>
      </c>
      <c r="E4639" s="16"/>
    </row>
    <row r="4640" spans="1:5" ht="22.5">
      <c r="A4640" s="311">
        <v>4007</v>
      </c>
      <c r="B4640" s="312" t="s">
        <v>32547</v>
      </c>
      <c r="C4640" s="313" t="s">
        <v>27262</v>
      </c>
      <c r="D4640" s="314">
        <v>27.1</v>
      </c>
    </row>
    <row r="4641" spans="1:5">
      <c r="A4641" s="311">
        <v>12760</v>
      </c>
      <c r="B4641" s="312" t="s">
        <v>32548</v>
      </c>
      <c r="C4641" s="313" t="s">
        <v>27262</v>
      </c>
      <c r="D4641" s="314">
        <v>90.37</v>
      </c>
      <c r="E4641" s="16"/>
    </row>
    <row r="4642" spans="1:5" ht="22.5">
      <c r="A4642" s="311">
        <v>4008</v>
      </c>
      <c r="B4642" s="312" t="s">
        <v>32549</v>
      </c>
      <c r="C4642" s="313" t="s">
        <v>27262</v>
      </c>
      <c r="D4642" s="314">
        <v>34.9</v>
      </c>
      <c r="E4642" s="16" t="s">
        <v>28388</v>
      </c>
    </row>
    <row r="4643" spans="1:5" ht="22.5">
      <c r="A4643" s="311">
        <v>12153</v>
      </c>
      <c r="B4643" s="312" t="s">
        <v>32550</v>
      </c>
      <c r="C4643" s="313" t="s">
        <v>27262</v>
      </c>
      <c r="D4643" s="314">
        <v>10.23</v>
      </c>
      <c r="E4643" s="13" t="s">
        <v>28388</v>
      </c>
    </row>
    <row r="4644" spans="1:5" ht="22.5">
      <c r="A4644" s="311">
        <v>4009</v>
      </c>
      <c r="B4644" s="312" t="s">
        <v>32551</v>
      </c>
      <c r="C4644" s="313" t="s">
        <v>27262</v>
      </c>
      <c r="D4644" s="314">
        <v>83.5</v>
      </c>
    </row>
    <row r="4645" spans="1:5" ht="22.5">
      <c r="A4645" s="311">
        <v>7528</v>
      </c>
      <c r="B4645" s="312" t="s">
        <v>27989</v>
      </c>
      <c r="C4645" s="313" t="s">
        <v>27262</v>
      </c>
      <c r="D4645" s="314">
        <v>71.45</v>
      </c>
    </row>
    <row r="4646" spans="1:5" ht="22.5">
      <c r="A4646" s="311">
        <v>4010</v>
      </c>
      <c r="B4646" s="312" t="s">
        <v>32552</v>
      </c>
      <c r="C4646" s="313" t="s">
        <v>27262</v>
      </c>
      <c r="D4646" s="314">
        <v>83.5</v>
      </c>
      <c r="E4646" s="13" t="s">
        <v>28388</v>
      </c>
    </row>
    <row r="4647" spans="1:5" ht="22.5">
      <c r="A4647" s="311">
        <v>12154</v>
      </c>
      <c r="B4647" s="312" t="s">
        <v>32553</v>
      </c>
      <c r="C4647" s="313" t="s">
        <v>27262</v>
      </c>
      <c r="D4647" s="314">
        <v>68.25</v>
      </c>
      <c r="E4647" s="13" t="s">
        <v>28388</v>
      </c>
    </row>
    <row r="4648" spans="1:5" ht="22.5">
      <c r="A4648" s="311">
        <v>13360</v>
      </c>
      <c r="B4648" s="312" t="s">
        <v>32554</v>
      </c>
      <c r="C4648" s="313" t="s">
        <v>27262</v>
      </c>
      <c r="D4648" s="314">
        <v>24.26</v>
      </c>
      <c r="E4648" s="13" t="s">
        <v>28388</v>
      </c>
    </row>
    <row r="4649" spans="1:5" ht="22.5">
      <c r="A4649" s="311">
        <v>13696</v>
      </c>
      <c r="B4649" s="312" t="s">
        <v>27990</v>
      </c>
      <c r="C4649" s="313" t="s">
        <v>27262</v>
      </c>
      <c r="D4649" s="314">
        <v>55.69</v>
      </c>
      <c r="E4649" s="13" t="s">
        <v>28388</v>
      </c>
    </row>
    <row r="4650" spans="1:5" ht="22.5">
      <c r="A4650" s="311">
        <v>4040</v>
      </c>
      <c r="B4650" s="312" t="s">
        <v>32555</v>
      </c>
      <c r="C4650" s="313" t="s">
        <v>27262</v>
      </c>
      <c r="D4650" s="314">
        <v>11.15</v>
      </c>
      <c r="E4650" s="13" t="s">
        <v>28388</v>
      </c>
    </row>
    <row r="4651" spans="1:5" ht="22.5">
      <c r="A4651" s="311">
        <v>4041</v>
      </c>
      <c r="B4651" s="312" t="s">
        <v>32556</v>
      </c>
      <c r="C4651" s="313" t="s">
        <v>27262</v>
      </c>
      <c r="D4651" s="314">
        <v>35.340000000000003</v>
      </c>
      <c r="E4651" s="16" t="s">
        <v>28388</v>
      </c>
    </row>
    <row r="4652" spans="1:5" ht="22.5">
      <c r="A4652" s="311">
        <v>4042</v>
      </c>
      <c r="B4652" s="312" t="s">
        <v>32557</v>
      </c>
      <c r="C4652" s="313" t="s">
        <v>27262</v>
      </c>
      <c r="D4652" s="314">
        <v>37.26</v>
      </c>
      <c r="E4652" s="16" t="s">
        <v>28388</v>
      </c>
    </row>
    <row r="4653" spans="1:5" ht="22.5">
      <c r="A4653" s="311">
        <v>4043</v>
      </c>
      <c r="B4653" s="312" t="s">
        <v>32558</v>
      </c>
      <c r="C4653" s="313" t="s">
        <v>27262</v>
      </c>
      <c r="D4653" s="314">
        <v>45.13</v>
      </c>
      <c r="E4653" s="13" t="s">
        <v>28388</v>
      </c>
    </row>
    <row r="4654" spans="1:5" ht="22.5">
      <c r="A4654" s="311">
        <v>4044</v>
      </c>
      <c r="B4654" s="312" t="s">
        <v>32559</v>
      </c>
      <c r="C4654" s="313" t="s">
        <v>27262</v>
      </c>
      <c r="D4654" s="314">
        <v>49</v>
      </c>
      <c r="E4654" s="16"/>
    </row>
    <row r="4655" spans="1:5" ht="22.5">
      <c r="A4655" s="311">
        <v>4045</v>
      </c>
      <c r="B4655" s="312" t="s">
        <v>32560</v>
      </c>
      <c r="C4655" s="313" t="s">
        <v>27262</v>
      </c>
      <c r="D4655" s="314">
        <v>81.739999999999995</v>
      </c>
      <c r="E4655" s="16" t="s">
        <v>28388</v>
      </c>
    </row>
    <row r="4656" spans="1:5" ht="22.5">
      <c r="A4656" s="311">
        <v>4047</v>
      </c>
      <c r="B4656" s="312" t="s">
        <v>32561</v>
      </c>
      <c r="C4656" s="313" t="s">
        <v>27262</v>
      </c>
      <c r="D4656" s="314">
        <v>90.21</v>
      </c>
      <c r="E4656" s="16" t="s">
        <v>28388</v>
      </c>
    </row>
    <row r="4657" spans="1:5" ht="22.5">
      <c r="A4657" s="311">
        <v>4048</v>
      </c>
      <c r="B4657" s="312" t="s">
        <v>32562</v>
      </c>
      <c r="C4657" s="313" t="s">
        <v>27262</v>
      </c>
      <c r="D4657" s="314">
        <v>112.36</v>
      </c>
      <c r="E4657" s="16"/>
    </row>
    <row r="4658" spans="1:5" ht="22.5">
      <c r="A4658" s="311">
        <v>4049</v>
      </c>
      <c r="B4658" s="312" t="s">
        <v>32563</v>
      </c>
      <c r="C4658" s="313" t="s">
        <v>27262</v>
      </c>
      <c r="D4658" s="314">
        <v>18</v>
      </c>
      <c r="E4658" s="16" t="s">
        <v>28388</v>
      </c>
    </row>
    <row r="4659" spans="1:5" ht="22.5">
      <c r="A4659" s="311">
        <v>4050</v>
      </c>
      <c r="B4659" s="312" t="s">
        <v>32564</v>
      </c>
      <c r="C4659" s="313" t="s">
        <v>27262</v>
      </c>
      <c r="D4659" s="314">
        <v>35.340000000000003</v>
      </c>
      <c r="E4659" s="13" t="s">
        <v>28388</v>
      </c>
    </row>
    <row r="4660" spans="1:5" ht="22.5">
      <c r="A4660" s="311">
        <v>815</v>
      </c>
      <c r="B4660" s="312" t="s">
        <v>32565</v>
      </c>
      <c r="C4660" s="313" t="s">
        <v>27262</v>
      </c>
      <c r="D4660" s="314">
        <v>24.52</v>
      </c>
      <c r="E4660" s="13" t="s">
        <v>28388</v>
      </c>
    </row>
    <row r="4661" spans="1:5" ht="22.5">
      <c r="A4661" s="311">
        <v>4051</v>
      </c>
      <c r="B4661" s="312" t="s">
        <v>32566</v>
      </c>
      <c r="C4661" s="313" t="s">
        <v>27262</v>
      </c>
      <c r="D4661" s="314">
        <v>41.24</v>
      </c>
      <c r="E4661" s="16" t="s">
        <v>28388</v>
      </c>
    </row>
    <row r="4662" spans="1:5" ht="22.5">
      <c r="A4662" s="311">
        <v>4052</v>
      </c>
      <c r="B4662" s="312" t="s">
        <v>32567</v>
      </c>
      <c r="C4662" s="313" t="s">
        <v>27262</v>
      </c>
      <c r="D4662" s="314">
        <v>45.13</v>
      </c>
      <c r="E4662" s="16" t="s">
        <v>28388</v>
      </c>
    </row>
    <row r="4663" spans="1:5" ht="22.5">
      <c r="A4663" s="311">
        <v>4053</v>
      </c>
      <c r="B4663" s="312" t="s">
        <v>32568</v>
      </c>
      <c r="C4663" s="313" t="s">
        <v>27262</v>
      </c>
      <c r="D4663" s="314">
        <v>54.48</v>
      </c>
      <c r="E4663" s="16" t="s">
        <v>28388</v>
      </c>
    </row>
    <row r="4664" spans="1:5" ht="22.5">
      <c r="A4664" s="311">
        <v>4054</v>
      </c>
      <c r="B4664" s="312" t="s">
        <v>32569</v>
      </c>
      <c r="C4664" s="313" t="s">
        <v>27262</v>
      </c>
      <c r="D4664" s="314">
        <v>90.21</v>
      </c>
      <c r="E4664" s="16" t="s">
        <v>28388</v>
      </c>
    </row>
    <row r="4665" spans="1:5" ht="22.5">
      <c r="A4665" s="311">
        <v>4055</v>
      </c>
      <c r="B4665" s="312" t="s">
        <v>32570</v>
      </c>
      <c r="C4665" s="313" t="s">
        <v>27262</v>
      </c>
      <c r="D4665" s="314">
        <v>115.74</v>
      </c>
      <c r="E4665" s="16"/>
    </row>
    <row r="4666" spans="1:5">
      <c r="A4666" s="311">
        <v>12763</v>
      </c>
      <c r="B4666" s="312" t="s">
        <v>32571</v>
      </c>
      <c r="C4666" s="313" t="s">
        <v>27273</v>
      </c>
      <c r="D4666" s="314">
        <v>71.17</v>
      </c>
      <c r="E4666" s="16" t="s">
        <v>28388</v>
      </c>
    </row>
    <row r="4667" spans="1:5" ht="22.5">
      <c r="A4667" s="311">
        <v>860</v>
      </c>
      <c r="B4667" s="312" t="s">
        <v>32572</v>
      </c>
      <c r="C4667" s="313" t="s">
        <v>27273</v>
      </c>
      <c r="D4667" s="314">
        <v>18.2</v>
      </c>
      <c r="E4667" s="16" t="s">
        <v>28388</v>
      </c>
    </row>
    <row r="4668" spans="1:5" ht="22.5">
      <c r="A4668" s="311">
        <v>6541</v>
      </c>
      <c r="B4668" s="312" t="s">
        <v>32573</v>
      </c>
      <c r="C4668" s="313" t="s">
        <v>27273</v>
      </c>
      <c r="D4668" s="314">
        <v>39.49</v>
      </c>
    </row>
    <row r="4669" spans="1:5" ht="22.5">
      <c r="A4669" s="311">
        <v>13353</v>
      </c>
      <c r="B4669" s="312" t="s">
        <v>32574</v>
      </c>
      <c r="C4669" s="313" t="s">
        <v>27262</v>
      </c>
      <c r="D4669" s="314">
        <v>60.61</v>
      </c>
    </row>
    <row r="4670" spans="1:5">
      <c r="A4670" s="311">
        <v>13300</v>
      </c>
      <c r="B4670" s="312" t="s">
        <v>32575</v>
      </c>
      <c r="C4670" s="313" t="s">
        <v>27262</v>
      </c>
      <c r="D4670" s="314">
        <v>178</v>
      </c>
      <c r="E4670" s="16" t="s">
        <v>28388</v>
      </c>
    </row>
    <row r="4671" spans="1:5">
      <c r="A4671" s="311">
        <v>13299</v>
      </c>
      <c r="B4671" s="312" t="s">
        <v>32576</v>
      </c>
      <c r="C4671" s="313" t="s">
        <v>27262</v>
      </c>
      <c r="D4671" s="314">
        <v>231.06</v>
      </c>
    </row>
    <row r="4672" spans="1:5">
      <c r="A4672" s="311">
        <v>13399</v>
      </c>
      <c r="B4672" s="312" t="s">
        <v>32577</v>
      </c>
      <c r="C4672" s="313" t="s">
        <v>27262</v>
      </c>
      <c r="D4672" s="314">
        <v>77.41</v>
      </c>
      <c r="E4672" s="16"/>
    </row>
    <row r="4673" spans="1:5" ht="22.5">
      <c r="A4673" s="311">
        <v>13341</v>
      </c>
      <c r="B4673" s="312" t="s">
        <v>32578</v>
      </c>
      <c r="C4673" s="313" t="s">
        <v>27262</v>
      </c>
      <c r="D4673" s="314">
        <v>83.37</v>
      </c>
    </row>
    <row r="4674" spans="1:5">
      <c r="A4674" s="311">
        <v>13398</v>
      </c>
      <c r="B4674" s="312" t="s">
        <v>32579</v>
      </c>
      <c r="C4674" s="313" t="s">
        <v>27262</v>
      </c>
      <c r="D4674" s="314">
        <v>116.31</v>
      </c>
      <c r="E4674" s="16" t="s">
        <v>28388</v>
      </c>
    </row>
    <row r="4675" spans="1:5" ht="22.5">
      <c r="A4675" s="311">
        <v>13364</v>
      </c>
      <c r="B4675" s="312" t="s">
        <v>32580</v>
      </c>
      <c r="C4675" s="313" t="s">
        <v>27262</v>
      </c>
      <c r="D4675" s="314">
        <v>137.86000000000001</v>
      </c>
      <c r="E4675" s="16"/>
    </row>
    <row r="4676" spans="1:5" ht="22.5">
      <c r="A4676" s="311">
        <v>13365</v>
      </c>
      <c r="B4676" s="312" t="s">
        <v>32581</v>
      </c>
      <c r="C4676" s="313" t="s">
        <v>27262</v>
      </c>
      <c r="D4676" s="314">
        <v>135.72999999999999</v>
      </c>
      <c r="E4676" s="16"/>
    </row>
    <row r="4677" spans="1:5" ht="22.5">
      <c r="A4677" s="311">
        <v>857</v>
      </c>
      <c r="B4677" s="312" t="s">
        <v>32582</v>
      </c>
      <c r="C4677" s="313" t="s">
        <v>27262</v>
      </c>
      <c r="D4677" s="314">
        <v>42.2</v>
      </c>
    </row>
    <row r="4678" spans="1:5" ht="22.5">
      <c r="A4678" s="311">
        <v>8993</v>
      </c>
      <c r="B4678" s="312" t="s">
        <v>32583</v>
      </c>
      <c r="C4678" s="313" t="s">
        <v>27262</v>
      </c>
      <c r="D4678" s="314">
        <v>10.9</v>
      </c>
    </row>
    <row r="4679" spans="1:5" ht="22.5">
      <c r="A4679" s="311">
        <v>3633</v>
      </c>
      <c r="B4679" s="312" t="s">
        <v>32584</v>
      </c>
      <c r="C4679" s="313" t="s">
        <v>27262</v>
      </c>
      <c r="D4679" s="314">
        <v>75</v>
      </c>
      <c r="E4679" s="16"/>
    </row>
    <row r="4680" spans="1:5" ht="22.5">
      <c r="A4680" s="311">
        <v>3632</v>
      </c>
      <c r="B4680" s="312" t="s">
        <v>32585</v>
      </c>
      <c r="C4680" s="313" t="s">
        <v>27262</v>
      </c>
      <c r="D4680" s="314">
        <v>54.6</v>
      </c>
      <c r="E4680" s="16" t="s">
        <v>28388</v>
      </c>
    </row>
    <row r="4681" spans="1:5" ht="22.5">
      <c r="A4681" s="311">
        <v>8954</v>
      </c>
      <c r="B4681" s="312" t="s">
        <v>32586</v>
      </c>
      <c r="C4681" s="313" t="s">
        <v>27262</v>
      </c>
      <c r="D4681" s="314">
        <v>54.92</v>
      </c>
      <c r="E4681" s="16" t="s">
        <v>28388</v>
      </c>
    </row>
    <row r="4682" spans="1:5" ht="22.5">
      <c r="A4682" s="311">
        <v>3458</v>
      </c>
      <c r="B4682" s="312" t="s">
        <v>32587</v>
      </c>
      <c r="C4682" s="313" t="s">
        <v>27262</v>
      </c>
      <c r="D4682" s="314">
        <v>121.5</v>
      </c>
    </row>
    <row r="4683" spans="1:5" ht="22.5">
      <c r="A4683" s="311">
        <v>859</v>
      </c>
      <c r="B4683" s="312" t="s">
        <v>32588</v>
      </c>
      <c r="C4683" s="313" t="s">
        <v>27262</v>
      </c>
      <c r="D4683" s="314">
        <v>67</v>
      </c>
      <c r="E4683" s="16" t="s">
        <v>28388</v>
      </c>
    </row>
    <row r="4684" spans="1:5" ht="22.5">
      <c r="A4684" s="311">
        <v>861</v>
      </c>
      <c r="B4684" s="312" t="s">
        <v>32589</v>
      </c>
      <c r="C4684" s="313" t="s">
        <v>27273</v>
      </c>
      <c r="D4684" s="314">
        <v>44.67</v>
      </c>
      <c r="E4684" s="16" t="s">
        <v>28388</v>
      </c>
    </row>
    <row r="4685" spans="1:5" ht="22.5">
      <c r="A4685" s="311">
        <v>3635</v>
      </c>
      <c r="B4685" s="312" t="s">
        <v>32590</v>
      </c>
      <c r="C4685" s="313" t="s">
        <v>27262</v>
      </c>
      <c r="D4685" s="314">
        <v>134</v>
      </c>
      <c r="E4685" s="16" t="s">
        <v>28388</v>
      </c>
    </row>
    <row r="4686" spans="1:5" ht="22.5">
      <c r="A4686" s="311">
        <v>4218</v>
      </c>
      <c r="B4686" s="312" t="s">
        <v>32591</v>
      </c>
      <c r="C4686" s="313" t="s">
        <v>27262</v>
      </c>
      <c r="D4686" s="314">
        <v>105</v>
      </c>
    </row>
    <row r="4687" spans="1:5" ht="22.5">
      <c r="A4687" s="311">
        <v>2692</v>
      </c>
      <c r="B4687" s="312" t="s">
        <v>32591</v>
      </c>
      <c r="C4687" s="313" t="s">
        <v>27273</v>
      </c>
      <c r="D4687" s="314">
        <v>35</v>
      </c>
      <c r="E4687" s="16" t="s">
        <v>28388</v>
      </c>
    </row>
    <row r="4688" spans="1:5" ht="22.5">
      <c r="A4688" s="311">
        <v>8135</v>
      </c>
      <c r="B4688" s="312" t="s">
        <v>32592</v>
      </c>
      <c r="C4688" s="313" t="s">
        <v>27273</v>
      </c>
      <c r="D4688" s="314">
        <v>38.67</v>
      </c>
      <c r="E4688" s="13" t="s">
        <v>28388</v>
      </c>
    </row>
    <row r="4689" spans="1:5" ht="22.5">
      <c r="A4689" s="311">
        <v>4029</v>
      </c>
      <c r="B4689" s="312" t="s">
        <v>32593</v>
      </c>
      <c r="C4689" s="313" t="s">
        <v>27262</v>
      </c>
      <c r="D4689" s="314">
        <v>60.57</v>
      </c>
      <c r="E4689" s="16" t="s">
        <v>28388</v>
      </c>
    </row>
    <row r="4690" spans="1:5" ht="22.5">
      <c r="A4690" s="311">
        <v>862</v>
      </c>
      <c r="B4690" s="312" t="s">
        <v>32594</v>
      </c>
      <c r="C4690" s="313" t="s">
        <v>27273</v>
      </c>
      <c r="D4690" s="314">
        <v>71.17</v>
      </c>
    </row>
    <row r="4691" spans="1:5" ht="22.5">
      <c r="A4691" s="311">
        <v>3636</v>
      </c>
      <c r="B4691" s="312" t="s">
        <v>32595</v>
      </c>
      <c r="C4691" s="313" t="s">
        <v>27262</v>
      </c>
      <c r="D4691" s="314">
        <v>213.5</v>
      </c>
      <c r="E4691" s="16" t="s">
        <v>28388</v>
      </c>
    </row>
    <row r="4692" spans="1:5" ht="22.5">
      <c r="A4692" s="311">
        <v>2693</v>
      </c>
      <c r="B4692" s="312" t="s">
        <v>32596</v>
      </c>
      <c r="C4692" s="313" t="s">
        <v>27273</v>
      </c>
      <c r="D4692" s="314">
        <v>44.29</v>
      </c>
      <c r="E4692" s="16" t="s">
        <v>28388</v>
      </c>
    </row>
    <row r="4693" spans="1:5" ht="22.5">
      <c r="A4693" s="311">
        <v>4220</v>
      </c>
      <c r="B4693" s="312" t="s">
        <v>32597</v>
      </c>
      <c r="C4693" s="313" t="s">
        <v>27273</v>
      </c>
      <c r="D4693" s="314">
        <v>4.66</v>
      </c>
      <c r="E4693" s="16" t="s">
        <v>28388</v>
      </c>
    </row>
    <row r="4694" spans="1:5" ht="22.5">
      <c r="A4694" s="311">
        <v>8193</v>
      </c>
      <c r="B4694" s="312" t="s">
        <v>32598</v>
      </c>
      <c r="C4694" s="313" t="s">
        <v>27273</v>
      </c>
      <c r="D4694" s="314">
        <v>76.67</v>
      </c>
      <c r="E4694" s="16"/>
    </row>
    <row r="4695" spans="1:5" ht="22.5">
      <c r="A4695" s="311">
        <v>4028</v>
      </c>
      <c r="B4695" s="312" t="s">
        <v>32599</v>
      </c>
      <c r="C4695" s="313" t="s">
        <v>27262</v>
      </c>
      <c r="D4695" s="314">
        <v>67.290000000000006</v>
      </c>
      <c r="E4695" s="16" t="s">
        <v>28388</v>
      </c>
    </row>
    <row r="4696" spans="1:5" ht="22.5">
      <c r="A4696" s="311">
        <v>4027</v>
      </c>
      <c r="B4696" s="312" t="s">
        <v>32600</v>
      </c>
      <c r="C4696" s="313" t="s">
        <v>27262</v>
      </c>
      <c r="D4696" s="314">
        <v>73.97</v>
      </c>
      <c r="E4696" s="16" t="s">
        <v>28388</v>
      </c>
    </row>
    <row r="4697" spans="1:5" ht="22.5">
      <c r="A4697" s="311">
        <v>7013</v>
      </c>
      <c r="B4697" s="312" t="s">
        <v>32601</v>
      </c>
      <c r="C4697" s="313" t="s">
        <v>27273</v>
      </c>
      <c r="D4697" s="314">
        <v>111.49</v>
      </c>
    </row>
    <row r="4698" spans="1:5" ht="22.5">
      <c r="A4698" s="311">
        <v>8194</v>
      </c>
      <c r="B4698" s="312" t="s">
        <v>32602</v>
      </c>
      <c r="C4698" s="313" t="s">
        <v>27273</v>
      </c>
      <c r="D4698" s="314">
        <v>128.66999999999999</v>
      </c>
      <c r="E4698" s="16"/>
    </row>
    <row r="4699" spans="1:5" ht="22.5">
      <c r="A4699" s="311">
        <v>7486</v>
      </c>
      <c r="B4699" s="312" t="s">
        <v>32603</v>
      </c>
      <c r="C4699" s="313" t="s">
        <v>27273</v>
      </c>
      <c r="D4699" s="314">
        <v>95.26</v>
      </c>
      <c r="E4699" s="16"/>
    </row>
    <row r="4700" spans="1:5" ht="22.5">
      <c r="A4700" s="311">
        <v>4026</v>
      </c>
      <c r="B4700" s="312" t="s">
        <v>32604</v>
      </c>
      <c r="C4700" s="313" t="s">
        <v>27262</v>
      </c>
      <c r="D4700" s="314">
        <v>283</v>
      </c>
      <c r="E4700" s="16"/>
    </row>
    <row r="4701" spans="1:5" ht="22.5">
      <c r="A4701" s="311">
        <v>858</v>
      </c>
      <c r="B4701" s="312" t="s">
        <v>32605</v>
      </c>
      <c r="C4701" s="313" t="s">
        <v>27262</v>
      </c>
      <c r="D4701" s="314">
        <v>44.56</v>
      </c>
    </row>
    <row r="4702" spans="1:5" ht="22.5">
      <c r="A4702" s="311">
        <v>10044</v>
      </c>
      <c r="B4702" s="312" t="s">
        <v>27991</v>
      </c>
      <c r="C4702" s="313" t="s">
        <v>27262</v>
      </c>
      <c r="D4702" s="314">
        <v>1.71</v>
      </c>
    </row>
    <row r="4703" spans="1:5" ht="22.5">
      <c r="A4703" s="311">
        <v>10045</v>
      </c>
      <c r="B4703" s="312" t="s">
        <v>27992</v>
      </c>
      <c r="C4703" s="313" t="s">
        <v>27262</v>
      </c>
      <c r="D4703" s="314">
        <v>2.2999999999999998</v>
      </c>
    </row>
    <row r="4704" spans="1:5" ht="22.5">
      <c r="A4704" s="311">
        <v>4034</v>
      </c>
      <c r="B4704" s="312" t="s">
        <v>27993</v>
      </c>
      <c r="C4704" s="313" t="s">
        <v>27262</v>
      </c>
      <c r="D4704" s="314">
        <v>4.5</v>
      </c>
      <c r="E4704" s="16"/>
    </row>
    <row r="4705" spans="1:5" ht="22.5">
      <c r="A4705" s="311">
        <v>4032</v>
      </c>
      <c r="B4705" s="312" t="s">
        <v>27994</v>
      </c>
      <c r="C4705" s="313" t="s">
        <v>27262</v>
      </c>
      <c r="D4705" s="314">
        <v>3</v>
      </c>
      <c r="E4705" s="16" t="s">
        <v>28388</v>
      </c>
    </row>
    <row r="4706" spans="1:5" ht="22.5">
      <c r="A4706" s="311">
        <v>4033</v>
      </c>
      <c r="B4706" s="312" t="s">
        <v>27995</v>
      </c>
      <c r="C4706" s="313" t="s">
        <v>27262</v>
      </c>
      <c r="D4706" s="314">
        <v>5.09</v>
      </c>
      <c r="E4706" s="16" t="s">
        <v>28388</v>
      </c>
    </row>
    <row r="4707" spans="1:5" ht="22.5">
      <c r="A4707" s="311">
        <v>3459</v>
      </c>
      <c r="B4707" s="312" t="s">
        <v>32606</v>
      </c>
      <c r="C4707" s="313" t="s">
        <v>27262</v>
      </c>
      <c r="D4707" s="314">
        <v>6.2</v>
      </c>
    </row>
    <row r="4708" spans="1:5" ht="22.5">
      <c r="A4708" s="311">
        <v>4035</v>
      </c>
      <c r="B4708" s="312" t="s">
        <v>27996</v>
      </c>
      <c r="C4708" s="313" t="s">
        <v>27262</v>
      </c>
      <c r="D4708" s="314">
        <v>6.2</v>
      </c>
      <c r="E4708" s="13" t="s">
        <v>28388</v>
      </c>
    </row>
    <row r="4709" spans="1:5" ht="22.5">
      <c r="A4709" s="311">
        <v>13314</v>
      </c>
      <c r="B4709" s="312" t="s">
        <v>32607</v>
      </c>
      <c r="C4709" s="313" t="s">
        <v>27262</v>
      </c>
      <c r="D4709" s="314">
        <v>11.56</v>
      </c>
      <c r="E4709" s="16" t="s">
        <v>28388</v>
      </c>
    </row>
    <row r="4710" spans="1:5" ht="22.5">
      <c r="A4710" s="311">
        <v>13410</v>
      </c>
      <c r="B4710" s="312" t="s">
        <v>32608</v>
      </c>
      <c r="C4710" s="313" t="s">
        <v>27262</v>
      </c>
      <c r="D4710" s="314">
        <v>7.88</v>
      </c>
      <c r="E4710" s="13" t="s">
        <v>28388</v>
      </c>
    </row>
    <row r="4711" spans="1:5" ht="22.5">
      <c r="A4711" s="311">
        <v>885</v>
      </c>
      <c r="B4711" s="312" t="s">
        <v>32609</v>
      </c>
      <c r="C4711" s="313" t="s">
        <v>27262</v>
      </c>
      <c r="D4711" s="314">
        <v>3.85</v>
      </c>
      <c r="E4711" s="16" t="s">
        <v>28388</v>
      </c>
    </row>
    <row r="4712" spans="1:5" ht="22.5">
      <c r="A4712" s="311">
        <v>4037</v>
      </c>
      <c r="B4712" s="312" t="s">
        <v>27997</v>
      </c>
      <c r="C4712" s="313" t="s">
        <v>27262</v>
      </c>
      <c r="D4712" s="314">
        <v>7.15</v>
      </c>
    </row>
    <row r="4713" spans="1:5" ht="22.5">
      <c r="A4713" s="311">
        <v>4036</v>
      </c>
      <c r="B4713" s="312" t="s">
        <v>32610</v>
      </c>
      <c r="C4713" s="313" t="s">
        <v>27262</v>
      </c>
      <c r="D4713" s="314">
        <v>3.6</v>
      </c>
      <c r="E4713" s="13" t="s">
        <v>28388</v>
      </c>
    </row>
    <row r="4714" spans="1:5" ht="22.5">
      <c r="A4714" s="311">
        <v>8579</v>
      </c>
      <c r="B4714" s="312" t="s">
        <v>32611</v>
      </c>
      <c r="C4714" s="313" t="s">
        <v>27262</v>
      </c>
      <c r="D4714" s="314">
        <v>7</v>
      </c>
      <c r="E4714" s="16"/>
    </row>
    <row r="4715" spans="1:5" ht="22.5">
      <c r="A4715" s="311">
        <v>4080</v>
      </c>
      <c r="B4715" s="312" t="s">
        <v>32612</v>
      </c>
      <c r="C4715" s="313" t="s">
        <v>27262</v>
      </c>
      <c r="D4715" s="314">
        <v>9</v>
      </c>
      <c r="E4715" s="16"/>
    </row>
    <row r="4716" spans="1:5" ht="22.5">
      <c r="A4716" s="311">
        <v>4081</v>
      </c>
      <c r="B4716" s="312" t="s">
        <v>27998</v>
      </c>
      <c r="C4716" s="313" t="s">
        <v>27262</v>
      </c>
      <c r="D4716" s="314">
        <v>9.1999999999999993</v>
      </c>
      <c r="E4716" s="16" t="s">
        <v>28388</v>
      </c>
    </row>
    <row r="4717" spans="1:5" ht="22.5">
      <c r="A4717" s="311">
        <v>4082</v>
      </c>
      <c r="B4717" s="312" t="s">
        <v>27999</v>
      </c>
      <c r="C4717" s="313" t="s">
        <v>27262</v>
      </c>
      <c r="D4717" s="314">
        <v>13.5</v>
      </c>
      <c r="E4717" s="16" t="s">
        <v>28388</v>
      </c>
    </row>
    <row r="4718" spans="1:5" ht="22.5">
      <c r="A4718" s="311">
        <v>886</v>
      </c>
      <c r="B4718" s="312" t="s">
        <v>32613</v>
      </c>
      <c r="C4718" s="313" t="s">
        <v>27262</v>
      </c>
      <c r="D4718" s="314">
        <v>5.58</v>
      </c>
      <c r="E4718" s="16" t="s">
        <v>28388</v>
      </c>
    </row>
    <row r="4719" spans="1:5" ht="22.5">
      <c r="A4719" s="311">
        <v>887</v>
      </c>
      <c r="B4719" s="312" t="s">
        <v>32614</v>
      </c>
      <c r="C4719" s="313" t="s">
        <v>27262</v>
      </c>
      <c r="D4719" s="314">
        <v>2.25</v>
      </c>
      <c r="E4719" s="13" t="s">
        <v>28388</v>
      </c>
    </row>
    <row r="4720" spans="1:5" ht="22.5">
      <c r="A4720" s="311">
        <v>4083</v>
      </c>
      <c r="B4720" s="312" t="s">
        <v>28000</v>
      </c>
      <c r="C4720" s="313" t="s">
        <v>27262</v>
      </c>
      <c r="D4720" s="314">
        <v>11.5</v>
      </c>
      <c r="E4720" s="16" t="s">
        <v>28388</v>
      </c>
    </row>
    <row r="4721" spans="1:5" ht="22.5">
      <c r="A4721" s="311">
        <v>4084</v>
      </c>
      <c r="B4721" s="312" t="s">
        <v>32615</v>
      </c>
      <c r="C4721" s="313" t="s">
        <v>27262</v>
      </c>
      <c r="D4721" s="314">
        <v>11.72</v>
      </c>
      <c r="E4721" s="16" t="s">
        <v>28388</v>
      </c>
    </row>
    <row r="4722" spans="1:5" ht="22.5">
      <c r="A4722" s="311">
        <v>888</v>
      </c>
      <c r="B4722" s="312" t="s">
        <v>32616</v>
      </c>
      <c r="C4722" s="313" t="s">
        <v>27262</v>
      </c>
      <c r="D4722" s="314">
        <v>1.79</v>
      </c>
      <c r="E4722" s="13" t="s">
        <v>28388</v>
      </c>
    </row>
    <row r="4723" spans="1:5" ht="22.5">
      <c r="A4723" s="311">
        <v>9189</v>
      </c>
      <c r="B4723" s="312" t="s">
        <v>32617</v>
      </c>
      <c r="C4723" s="313" t="s">
        <v>27262</v>
      </c>
      <c r="D4723" s="314">
        <v>1.85</v>
      </c>
    </row>
    <row r="4724" spans="1:5" ht="22.5">
      <c r="A4724" s="311">
        <v>6546</v>
      </c>
      <c r="B4724" s="312" t="s">
        <v>32618</v>
      </c>
      <c r="C4724" s="313" t="s">
        <v>27262</v>
      </c>
      <c r="D4724" s="314">
        <v>4.08</v>
      </c>
    </row>
    <row r="4725" spans="1:5">
      <c r="A4725" s="311">
        <v>11591</v>
      </c>
      <c r="B4725" s="312" t="s">
        <v>32619</v>
      </c>
      <c r="C4725" s="313" t="s">
        <v>27262</v>
      </c>
      <c r="D4725" s="314">
        <v>4.0999999999999996</v>
      </c>
      <c r="E4725" s="13" t="s">
        <v>28388</v>
      </c>
    </row>
    <row r="4726" spans="1:5">
      <c r="A4726" s="311">
        <v>11592</v>
      </c>
      <c r="B4726" s="312" t="s">
        <v>32620</v>
      </c>
      <c r="C4726" s="313" t="s">
        <v>27262</v>
      </c>
      <c r="D4726" s="314">
        <v>6</v>
      </c>
    </row>
    <row r="4727" spans="1:5">
      <c r="A4727" s="311">
        <v>11593</v>
      </c>
      <c r="B4727" s="312" t="s">
        <v>32621</v>
      </c>
      <c r="C4727" s="313" t="s">
        <v>27262</v>
      </c>
      <c r="D4727" s="314">
        <v>7.23</v>
      </c>
      <c r="E4727" s="13" t="s">
        <v>28388</v>
      </c>
    </row>
    <row r="4728" spans="1:5">
      <c r="A4728" s="311">
        <v>11594</v>
      </c>
      <c r="B4728" s="312" t="s">
        <v>32622</v>
      </c>
      <c r="C4728" s="313" t="s">
        <v>27262</v>
      </c>
      <c r="D4728" s="314">
        <v>9.6300000000000008</v>
      </c>
    </row>
    <row r="4729" spans="1:5">
      <c r="A4729" s="311">
        <v>13394</v>
      </c>
      <c r="B4729" s="312" t="s">
        <v>27401</v>
      </c>
      <c r="C4729" s="313" t="s">
        <v>27345</v>
      </c>
      <c r="D4729" s="314">
        <v>31.84</v>
      </c>
      <c r="E4729" s="13" t="s">
        <v>28388</v>
      </c>
    </row>
    <row r="4730" spans="1:5">
      <c r="A4730" s="311">
        <v>13697</v>
      </c>
      <c r="B4730" s="312" t="s">
        <v>28001</v>
      </c>
      <c r="C4730" s="313" t="s">
        <v>27262</v>
      </c>
      <c r="D4730" s="314">
        <v>5.84</v>
      </c>
      <c r="E4730" s="13" t="s">
        <v>28388</v>
      </c>
    </row>
    <row r="4731" spans="1:5" ht="22.5">
      <c r="A4731" s="311">
        <v>4105</v>
      </c>
      <c r="B4731" s="312" t="s">
        <v>32623</v>
      </c>
      <c r="C4731" s="313" t="s">
        <v>27262</v>
      </c>
      <c r="D4731" s="314">
        <v>7.4</v>
      </c>
      <c r="E4731" s="16" t="s">
        <v>28388</v>
      </c>
    </row>
    <row r="4732" spans="1:5">
      <c r="A4732" s="311">
        <v>6913</v>
      </c>
      <c r="B4732" s="312" t="s">
        <v>32624</v>
      </c>
      <c r="C4732" s="313" t="s">
        <v>27262</v>
      </c>
      <c r="D4732" s="314">
        <v>4.99</v>
      </c>
      <c r="E4732" s="16"/>
    </row>
    <row r="4733" spans="1:5" ht="22.5">
      <c r="A4733" s="311">
        <v>4106</v>
      </c>
      <c r="B4733" s="312" t="s">
        <v>32625</v>
      </c>
      <c r="C4733" s="313" t="s">
        <v>27262</v>
      </c>
      <c r="D4733" s="314">
        <v>7.5</v>
      </c>
      <c r="E4733" s="16"/>
    </row>
    <row r="4734" spans="1:5" ht="22.5">
      <c r="A4734" s="311">
        <v>4107</v>
      </c>
      <c r="B4734" s="312" t="s">
        <v>28002</v>
      </c>
      <c r="C4734" s="313" t="s">
        <v>27262</v>
      </c>
      <c r="D4734" s="314">
        <v>8.4</v>
      </c>
      <c r="E4734" s="16" t="s">
        <v>28388</v>
      </c>
    </row>
    <row r="4735" spans="1:5">
      <c r="A4735" s="311">
        <v>13683</v>
      </c>
      <c r="B4735" s="312" t="s">
        <v>28003</v>
      </c>
      <c r="C4735" s="313" t="s">
        <v>27262</v>
      </c>
      <c r="D4735" s="314">
        <v>4.3</v>
      </c>
      <c r="E4735" s="16" t="s">
        <v>28388</v>
      </c>
    </row>
    <row r="4736" spans="1:5" ht="22.5">
      <c r="A4736" s="311">
        <v>4108</v>
      </c>
      <c r="B4736" s="312" t="s">
        <v>32626</v>
      </c>
      <c r="C4736" s="313" t="s">
        <v>27262</v>
      </c>
      <c r="D4736" s="314">
        <v>11.4</v>
      </c>
      <c r="E4736" s="16" t="s">
        <v>28388</v>
      </c>
    </row>
    <row r="4737" spans="1:5" ht="22.5">
      <c r="A4737" s="311">
        <v>4109</v>
      </c>
      <c r="B4737" s="312" t="s">
        <v>28004</v>
      </c>
      <c r="C4737" s="313" t="s">
        <v>27262</v>
      </c>
      <c r="D4737" s="314">
        <v>16.2</v>
      </c>
      <c r="E4737" s="16"/>
    </row>
    <row r="4738" spans="1:5" ht="22.5">
      <c r="A4738" s="311">
        <v>4110</v>
      </c>
      <c r="B4738" s="312" t="s">
        <v>32627</v>
      </c>
      <c r="C4738" s="313" t="s">
        <v>27262</v>
      </c>
      <c r="D4738" s="314">
        <v>15.4</v>
      </c>
      <c r="E4738" s="13" t="s">
        <v>28388</v>
      </c>
    </row>
    <row r="4739" spans="1:5" ht="22.5">
      <c r="A4739" s="311">
        <v>4111</v>
      </c>
      <c r="B4739" s="312" t="s">
        <v>32628</v>
      </c>
      <c r="C4739" s="313" t="s">
        <v>27262</v>
      </c>
      <c r="D4739" s="314">
        <v>21.53</v>
      </c>
      <c r="E4739" s="13" t="s">
        <v>28388</v>
      </c>
    </row>
    <row r="4740" spans="1:5">
      <c r="A4740" s="311">
        <v>12393</v>
      </c>
      <c r="B4740" s="312" t="s">
        <v>28005</v>
      </c>
      <c r="C4740" s="313" t="s">
        <v>27262</v>
      </c>
      <c r="D4740" s="314">
        <v>1.67</v>
      </c>
      <c r="E4740" s="13" t="s">
        <v>28388</v>
      </c>
    </row>
    <row r="4741" spans="1:5">
      <c r="A4741" s="311">
        <v>3625</v>
      </c>
      <c r="B4741" s="312" t="s">
        <v>32629</v>
      </c>
      <c r="C4741" s="313" t="s">
        <v>27262</v>
      </c>
      <c r="D4741" s="314">
        <v>2.4</v>
      </c>
    </row>
    <row r="4742" spans="1:5">
      <c r="A4742" s="311">
        <v>3626</v>
      </c>
      <c r="B4742" s="312" t="s">
        <v>32630</v>
      </c>
      <c r="C4742" s="313" t="s">
        <v>27262</v>
      </c>
      <c r="D4742" s="314">
        <v>3.5</v>
      </c>
      <c r="E4742" s="13" t="s">
        <v>28388</v>
      </c>
    </row>
    <row r="4743" spans="1:5" ht="22.5">
      <c r="A4743" s="311">
        <v>7490</v>
      </c>
      <c r="B4743" s="312" t="s">
        <v>32631</v>
      </c>
      <c r="C4743" s="313" t="s">
        <v>27262</v>
      </c>
      <c r="D4743" s="314">
        <v>5.5</v>
      </c>
    </row>
    <row r="4744" spans="1:5">
      <c r="A4744" s="311">
        <v>12352</v>
      </c>
      <c r="B4744" s="312" t="s">
        <v>32632</v>
      </c>
      <c r="C4744" s="313" t="s">
        <v>27262</v>
      </c>
      <c r="D4744" s="314">
        <v>2.6</v>
      </c>
      <c r="E4744" s="13" t="s">
        <v>28388</v>
      </c>
    </row>
    <row r="4745" spans="1:5">
      <c r="A4745" s="311">
        <v>3630</v>
      </c>
      <c r="B4745" s="312" t="s">
        <v>32633</v>
      </c>
      <c r="C4745" s="313" t="s">
        <v>27262</v>
      </c>
      <c r="D4745" s="314">
        <v>2.8</v>
      </c>
    </row>
    <row r="4746" spans="1:5">
      <c r="A4746" s="311">
        <v>3628</v>
      </c>
      <c r="B4746" s="312" t="s">
        <v>32634</v>
      </c>
      <c r="C4746" s="313" t="s">
        <v>27262</v>
      </c>
      <c r="D4746" s="314">
        <v>3.5</v>
      </c>
      <c r="E4746" s="13" t="s">
        <v>28388</v>
      </c>
    </row>
    <row r="4747" spans="1:5">
      <c r="A4747" s="311">
        <v>3629</v>
      </c>
      <c r="B4747" s="312" t="s">
        <v>32635</v>
      </c>
      <c r="C4747" s="313" t="s">
        <v>27262</v>
      </c>
      <c r="D4747" s="314">
        <v>4.5</v>
      </c>
      <c r="E4747" s="13" t="s">
        <v>28388</v>
      </c>
    </row>
    <row r="4748" spans="1:5">
      <c r="A4748" s="311">
        <v>9876</v>
      </c>
      <c r="B4748" s="312" t="s">
        <v>32636</v>
      </c>
      <c r="C4748" s="313" t="s">
        <v>27273</v>
      </c>
      <c r="D4748" s="314">
        <v>76.63</v>
      </c>
      <c r="E4748" s="13" t="s">
        <v>28388</v>
      </c>
    </row>
    <row r="4749" spans="1:5">
      <c r="A4749" s="311">
        <v>11597</v>
      </c>
      <c r="B4749" s="312" t="s">
        <v>32637</v>
      </c>
      <c r="C4749" s="313" t="s">
        <v>27262</v>
      </c>
      <c r="D4749" s="314">
        <v>31.17</v>
      </c>
      <c r="E4749" s="13" t="s">
        <v>28388</v>
      </c>
    </row>
    <row r="4750" spans="1:5">
      <c r="A4750" s="311">
        <v>11586</v>
      </c>
      <c r="B4750" s="312" t="s">
        <v>32638</v>
      </c>
      <c r="C4750" s="313" t="s">
        <v>27262</v>
      </c>
      <c r="D4750" s="314">
        <v>0.8</v>
      </c>
      <c r="E4750" s="13" t="s">
        <v>28388</v>
      </c>
    </row>
    <row r="4751" spans="1:5" ht="22.5">
      <c r="A4751" s="311">
        <v>13352</v>
      </c>
      <c r="B4751" s="312" t="s">
        <v>32639</v>
      </c>
      <c r="C4751" s="313" t="s">
        <v>27262</v>
      </c>
      <c r="D4751" s="314">
        <v>318.56</v>
      </c>
      <c r="E4751" s="13" t="s">
        <v>28388</v>
      </c>
    </row>
    <row r="4752" spans="1:5">
      <c r="A4752" s="311">
        <v>1595</v>
      </c>
      <c r="B4752" s="312" t="s">
        <v>32640</v>
      </c>
      <c r="C4752" s="313" t="s">
        <v>27262</v>
      </c>
      <c r="D4752" s="314">
        <v>67</v>
      </c>
    </row>
    <row r="4753" spans="1:5">
      <c r="A4753" s="311">
        <v>12162</v>
      </c>
      <c r="B4753" s="312" t="s">
        <v>32641</v>
      </c>
      <c r="C4753" s="313" t="s">
        <v>27262</v>
      </c>
      <c r="D4753" s="314">
        <v>6.7</v>
      </c>
      <c r="E4753" s="16" t="s">
        <v>28388</v>
      </c>
    </row>
    <row r="4754" spans="1:5">
      <c r="A4754" s="311">
        <v>1596</v>
      </c>
      <c r="B4754" s="312" t="s">
        <v>32642</v>
      </c>
      <c r="C4754" s="313" t="s">
        <v>27262</v>
      </c>
      <c r="D4754" s="314">
        <v>14</v>
      </c>
      <c r="E4754" s="16" t="s">
        <v>28388</v>
      </c>
    </row>
    <row r="4755" spans="1:5">
      <c r="A4755" s="311">
        <v>3462</v>
      </c>
      <c r="B4755" s="312" t="s">
        <v>32643</v>
      </c>
      <c r="C4755" s="313" t="s">
        <v>27262</v>
      </c>
      <c r="D4755" s="314">
        <v>16</v>
      </c>
      <c r="E4755" s="16" t="s">
        <v>28388</v>
      </c>
    </row>
    <row r="4756" spans="1:5">
      <c r="A4756" s="311">
        <v>4416</v>
      </c>
      <c r="B4756" s="312" t="s">
        <v>32644</v>
      </c>
      <c r="C4756" s="313" t="s">
        <v>27262</v>
      </c>
      <c r="D4756" s="314">
        <v>20</v>
      </c>
      <c r="E4756" s="16"/>
    </row>
    <row r="4757" spans="1:5">
      <c r="A4757" s="311">
        <v>12455</v>
      </c>
      <c r="B4757" s="312" t="s">
        <v>32645</v>
      </c>
      <c r="C4757" s="313" t="s">
        <v>27262</v>
      </c>
      <c r="D4757" s="314">
        <v>4.75</v>
      </c>
    </row>
    <row r="4758" spans="1:5">
      <c r="A4758" s="311">
        <v>12161</v>
      </c>
      <c r="B4758" s="312" t="s">
        <v>32646</v>
      </c>
      <c r="C4758" s="313" t="s">
        <v>27262</v>
      </c>
      <c r="D4758" s="314">
        <v>5.24</v>
      </c>
      <c r="E4758" s="16"/>
    </row>
    <row r="4759" spans="1:5" ht="33.75">
      <c r="A4759" s="311">
        <v>13498</v>
      </c>
      <c r="B4759" s="312" t="s">
        <v>32647</v>
      </c>
      <c r="C4759" s="313" t="s">
        <v>27262</v>
      </c>
      <c r="D4759" s="314">
        <v>1112.1300000000001</v>
      </c>
      <c r="E4759" s="13" t="s">
        <v>28388</v>
      </c>
    </row>
    <row r="4760" spans="1:5">
      <c r="A4760" s="311">
        <v>4193</v>
      </c>
      <c r="B4760" s="312" t="s">
        <v>32648</v>
      </c>
      <c r="C4760" s="313" t="s">
        <v>27262</v>
      </c>
      <c r="D4760" s="314">
        <v>56.3</v>
      </c>
      <c r="E4760" s="16" t="s">
        <v>28388</v>
      </c>
    </row>
    <row r="4761" spans="1:5" ht="22.5">
      <c r="A4761" s="311">
        <v>3624</v>
      </c>
      <c r="B4761" s="312" t="s">
        <v>32649</v>
      </c>
      <c r="C4761" s="313" t="s">
        <v>27262</v>
      </c>
      <c r="D4761" s="314">
        <v>61.5</v>
      </c>
      <c r="E4761" s="16" t="s">
        <v>28388</v>
      </c>
    </row>
    <row r="4762" spans="1:5">
      <c r="A4762" s="311">
        <v>10047</v>
      </c>
      <c r="B4762" s="312" t="s">
        <v>28074</v>
      </c>
      <c r="C4762" s="313" t="s">
        <v>27262</v>
      </c>
      <c r="D4762" s="314">
        <v>28.61</v>
      </c>
      <c r="E4762" s="16"/>
    </row>
    <row r="4763" spans="1:5">
      <c r="A4763" s="311">
        <v>1794</v>
      </c>
      <c r="B4763" s="312" t="s">
        <v>32650</v>
      </c>
      <c r="C4763" s="313" t="s">
        <v>27262</v>
      </c>
      <c r="D4763" s="314">
        <v>0.1</v>
      </c>
      <c r="E4763" s="16"/>
    </row>
    <row r="4764" spans="1:5" ht="22.5">
      <c r="A4764" s="311">
        <v>4056</v>
      </c>
      <c r="B4764" s="312" t="s">
        <v>32651</v>
      </c>
      <c r="C4764" s="313" t="s">
        <v>27262</v>
      </c>
      <c r="D4764" s="314">
        <v>50</v>
      </c>
      <c r="E4764" s="13" t="s">
        <v>28388</v>
      </c>
    </row>
    <row r="4765" spans="1:5" ht="22.5">
      <c r="A4765" s="311">
        <v>4057</v>
      </c>
      <c r="B4765" s="312" t="s">
        <v>32652</v>
      </c>
      <c r="C4765" s="313" t="s">
        <v>27262</v>
      </c>
      <c r="D4765" s="314">
        <v>57</v>
      </c>
      <c r="E4765" s="16"/>
    </row>
    <row r="4766" spans="1:5" ht="22.5">
      <c r="A4766" s="311">
        <v>4058</v>
      </c>
      <c r="B4766" s="312" t="s">
        <v>32653</v>
      </c>
      <c r="C4766" s="313" t="s">
        <v>27262</v>
      </c>
      <c r="D4766" s="314">
        <v>77.05</v>
      </c>
      <c r="E4766" s="16" t="s">
        <v>28388</v>
      </c>
    </row>
    <row r="4767" spans="1:5" ht="22.5">
      <c r="A4767" s="311">
        <v>4061</v>
      </c>
      <c r="B4767" s="312" t="s">
        <v>32654</v>
      </c>
      <c r="C4767" s="313" t="s">
        <v>27262</v>
      </c>
      <c r="D4767" s="314">
        <v>71</v>
      </c>
      <c r="E4767" s="16"/>
    </row>
    <row r="4768" spans="1:5" ht="22.5">
      <c r="A4768" s="311">
        <v>4060</v>
      </c>
      <c r="B4768" s="312" t="s">
        <v>32655</v>
      </c>
      <c r="C4768" s="313" t="s">
        <v>27262</v>
      </c>
      <c r="D4768" s="314">
        <v>54.76</v>
      </c>
      <c r="E4768" s="16" t="s">
        <v>28388</v>
      </c>
    </row>
    <row r="4769" spans="1:5" ht="22.5">
      <c r="A4769" s="311">
        <v>4059</v>
      </c>
      <c r="B4769" s="312" t="s">
        <v>32656</v>
      </c>
      <c r="C4769" s="313" t="s">
        <v>27262</v>
      </c>
      <c r="D4769" s="314">
        <v>71</v>
      </c>
      <c r="E4769" s="16" t="s">
        <v>28388</v>
      </c>
    </row>
    <row r="4770" spans="1:5" ht="22.5">
      <c r="A4770" s="311">
        <v>6544</v>
      </c>
      <c r="B4770" s="312" t="s">
        <v>32657</v>
      </c>
      <c r="C4770" s="313" t="s">
        <v>27262</v>
      </c>
      <c r="D4770" s="314">
        <v>51.78</v>
      </c>
      <c r="E4770" s="16" t="s">
        <v>28388</v>
      </c>
    </row>
    <row r="4771" spans="1:5" ht="22.5">
      <c r="A4771" s="311">
        <v>4062</v>
      </c>
      <c r="B4771" s="312" t="s">
        <v>32658</v>
      </c>
      <c r="C4771" s="313" t="s">
        <v>27262</v>
      </c>
      <c r="D4771" s="314">
        <v>63</v>
      </c>
      <c r="E4771" s="16" t="s">
        <v>28388</v>
      </c>
    </row>
    <row r="4772" spans="1:5" ht="22.5">
      <c r="A4772" s="311">
        <v>4063</v>
      </c>
      <c r="B4772" s="312" t="s">
        <v>32659</v>
      </c>
      <c r="C4772" s="313" t="s">
        <v>27262</v>
      </c>
      <c r="D4772" s="314">
        <v>67</v>
      </c>
      <c r="E4772" s="16" t="s">
        <v>28388</v>
      </c>
    </row>
    <row r="4773" spans="1:5" ht="22.5">
      <c r="A4773" s="311">
        <v>4064</v>
      </c>
      <c r="B4773" s="312" t="s">
        <v>32660</v>
      </c>
      <c r="C4773" s="313" t="s">
        <v>27262</v>
      </c>
      <c r="D4773" s="314">
        <v>37</v>
      </c>
      <c r="E4773" s="16"/>
    </row>
    <row r="4774" spans="1:5" ht="22.5">
      <c r="A4774" s="311">
        <v>4065</v>
      </c>
      <c r="B4774" s="312" t="s">
        <v>32661</v>
      </c>
      <c r="C4774" s="313" t="s">
        <v>27262</v>
      </c>
      <c r="D4774" s="314">
        <v>57</v>
      </c>
      <c r="E4774" s="16" t="s">
        <v>28388</v>
      </c>
    </row>
    <row r="4775" spans="1:5" ht="22.5">
      <c r="A4775" s="311">
        <v>4066</v>
      </c>
      <c r="B4775" s="312" t="s">
        <v>32662</v>
      </c>
      <c r="C4775" s="313" t="s">
        <v>27262</v>
      </c>
      <c r="D4775" s="314">
        <v>57</v>
      </c>
      <c r="E4775" s="13" t="s">
        <v>28388</v>
      </c>
    </row>
    <row r="4776" spans="1:5" ht="22.5">
      <c r="A4776" s="311">
        <v>4069</v>
      </c>
      <c r="B4776" s="312" t="s">
        <v>32663</v>
      </c>
      <c r="C4776" s="313" t="s">
        <v>27262</v>
      </c>
      <c r="D4776" s="314">
        <v>71</v>
      </c>
      <c r="E4776" s="16"/>
    </row>
    <row r="4777" spans="1:5" ht="22.5">
      <c r="A4777" s="311">
        <v>4068</v>
      </c>
      <c r="B4777" s="312" t="s">
        <v>32664</v>
      </c>
      <c r="C4777" s="313" t="s">
        <v>27262</v>
      </c>
      <c r="D4777" s="314">
        <v>77.05</v>
      </c>
    </row>
    <row r="4778" spans="1:5" ht="22.5">
      <c r="A4778" s="311">
        <v>4067</v>
      </c>
      <c r="B4778" s="312" t="s">
        <v>32665</v>
      </c>
      <c r="C4778" s="313" t="s">
        <v>27262</v>
      </c>
      <c r="D4778" s="314">
        <v>71</v>
      </c>
      <c r="E4778" s="16"/>
    </row>
    <row r="4779" spans="1:5" ht="22.5">
      <c r="A4779" s="311">
        <v>4070</v>
      </c>
      <c r="B4779" s="312" t="s">
        <v>32666</v>
      </c>
      <c r="C4779" s="313" t="s">
        <v>27262</v>
      </c>
      <c r="D4779" s="314">
        <v>46</v>
      </c>
      <c r="E4779" s="16"/>
    </row>
    <row r="4780" spans="1:5" ht="22.5">
      <c r="A4780" s="311">
        <v>4071</v>
      </c>
      <c r="B4780" s="312" t="s">
        <v>32667</v>
      </c>
      <c r="C4780" s="313" t="s">
        <v>27262</v>
      </c>
      <c r="D4780" s="314">
        <v>49</v>
      </c>
      <c r="E4780" s="16"/>
    </row>
    <row r="4781" spans="1:5" ht="22.5">
      <c r="A4781" s="311">
        <v>12457</v>
      </c>
      <c r="B4781" s="312" t="s">
        <v>32668</v>
      </c>
      <c r="C4781" s="313" t="s">
        <v>27262</v>
      </c>
      <c r="D4781" s="314">
        <v>22.88</v>
      </c>
    </row>
    <row r="4782" spans="1:5" ht="22.5">
      <c r="A4782" s="311">
        <v>12669</v>
      </c>
      <c r="B4782" s="312" t="s">
        <v>28006</v>
      </c>
      <c r="C4782" s="313" t="s">
        <v>27262</v>
      </c>
      <c r="D4782" s="314">
        <v>26.83</v>
      </c>
      <c r="E4782" s="16"/>
    </row>
    <row r="4783" spans="1:5" ht="22.5">
      <c r="A4783" s="311">
        <v>12160</v>
      </c>
      <c r="B4783" s="312" t="s">
        <v>28007</v>
      </c>
      <c r="C4783" s="313" t="s">
        <v>27262</v>
      </c>
      <c r="D4783" s="314">
        <v>7.74</v>
      </c>
      <c r="E4783" s="16"/>
    </row>
    <row r="4784" spans="1:5" ht="22.5">
      <c r="A4784" s="311">
        <v>4079</v>
      </c>
      <c r="B4784" s="312" t="s">
        <v>32669</v>
      </c>
      <c r="C4784" s="313" t="s">
        <v>27262</v>
      </c>
      <c r="D4784" s="314">
        <v>14.9</v>
      </c>
      <c r="E4784" s="16"/>
    </row>
    <row r="4785" spans="1:5" ht="22.5">
      <c r="A4785" s="311">
        <v>13307</v>
      </c>
      <c r="B4785" s="312" t="s">
        <v>28008</v>
      </c>
      <c r="C4785" s="313" t="s">
        <v>27262</v>
      </c>
      <c r="D4785" s="314">
        <v>76.989999999999995</v>
      </c>
      <c r="E4785" s="16" t="s">
        <v>28388</v>
      </c>
    </row>
    <row r="4786" spans="1:5" ht="22.5">
      <c r="A4786" s="311">
        <v>13403</v>
      </c>
      <c r="B4786" s="312" t="s">
        <v>28009</v>
      </c>
      <c r="C4786" s="313" t="s">
        <v>27262</v>
      </c>
      <c r="D4786" s="314">
        <v>28.87</v>
      </c>
      <c r="E4786" s="13" t="s">
        <v>28388</v>
      </c>
    </row>
    <row r="4787" spans="1:5" ht="22.5">
      <c r="A4787" s="311">
        <v>1934</v>
      </c>
      <c r="B4787" s="312" t="s">
        <v>32670</v>
      </c>
      <c r="C4787" s="313" t="s">
        <v>27262</v>
      </c>
      <c r="D4787" s="314">
        <v>21.97</v>
      </c>
      <c r="E4787" s="13" t="s">
        <v>28388</v>
      </c>
    </row>
    <row r="4788" spans="1:5" ht="22.5">
      <c r="A4788" s="311">
        <v>1933</v>
      </c>
      <c r="B4788" s="312" t="s">
        <v>32671</v>
      </c>
      <c r="C4788" s="313" t="s">
        <v>27262</v>
      </c>
      <c r="D4788" s="314">
        <v>22.88</v>
      </c>
      <c r="E4788" s="13" t="s">
        <v>28388</v>
      </c>
    </row>
    <row r="4789" spans="1:5" ht="22.5">
      <c r="A4789" s="311">
        <v>4078</v>
      </c>
      <c r="B4789" s="312" t="s">
        <v>32672</v>
      </c>
      <c r="C4789" s="313" t="s">
        <v>27262</v>
      </c>
      <c r="D4789" s="314">
        <v>27.65</v>
      </c>
      <c r="E4789" s="13" t="s">
        <v>28388</v>
      </c>
    </row>
    <row r="4790" spans="1:5" ht="22.5">
      <c r="A4790" s="311">
        <v>8616</v>
      </c>
      <c r="B4790" s="312" t="s">
        <v>28010</v>
      </c>
      <c r="C4790" s="313" t="s">
        <v>27262</v>
      </c>
      <c r="D4790" s="314">
        <v>12.9</v>
      </c>
      <c r="E4790" s="13" t="s">
        <v>28388</v>
      </c>
    </row>
    <row r="4791" spans="1:5" ht="22.5">
      <c r="A4791" s="311">
        <v>4072</v>
      </c>
      <c r="B4791" s="312" t="s">
        <v>32673</v>
      </c>
      <c r="C4791" s="313" t="s">
        <v>27262</v>
      </c>
      <c r="D4791" s="314">
        <v>41.7</v>
      </c>
    </row>
    <row r="4792" spans="1:5" ht="22.5">
      <c r="A4792" s="311">
        <v>8314</v>
      </c>
      <c r="B4792" s="312" t="s">
        <v>28011</v>
      </c>
      <c r="C4792" s="313" t="s">
        <v>27262</v>
      </c>
      <c r="D4792" s="314">
        <v>25.93</v>
      </c>
    </row>
    <row r="4793" spans="1:5">
      <c r="A4793" s="311">
        <v>12769</v>
      </c>
      <c r="B4793" s="312" t="s">
        <v>32674</v>
      </c>
      <c r="C4793" s="313" t="s">
        <v>27262</v>
      </c>
      <c r="D4793" s="314">
        <v>54.23</v>
      </c>
    </row>
    <row r="4794" spans="1:5">
      <c r="A4794" s="311">
        <v>12767</v>
      </c>
      <c r="B4794" s="312" t="s">
        <v>32675</v>
      </c>
      <c r="C4794" s="313" t="s">
        <v>27262</v>
      </c>
      <c r="D4794" s="314">
        <v>68.67</v>
      </c>
    </row>
    <row r="4795" spans="1:5">
      <c r="A4795" s="311">
        <v>12768</v>
      </c>
      <c r="B4795" s="312" t="s">
        <v>32676</v>
      </c>
      <c r="C4795" s="313" t="s">
        <v>27262</v>
      </c>
      <c r="D4795" s="314">
        <v>57.83</v>
      </c>
    </row>
    <row r="4796" spans="1:5" ht="22.5">
      <c r="A4796" s="311">
        <v>4075</v>
      </c>
      <c r="B4796" s="312" t="s">
        <v>28012</v>
      </c>
      <c r="C4796" s="313" t="s">
        <v>27262</v>
      </c>
      <c r="D4796" s="314">
        <v>33.5</v>
      </c>
    </row>
    <row r="4797" spans="1:5" ht="22.5">
      <c r="A4797" s="311">
        <v>9076</v>
      </c>
      <c r="B4797" s="312" t="s">
        <v>32677</v>
      </c>
      <c r="C4797" s="313" t="s">
        <v>27262</v>
      </c>
      <c r="D4797" s="314">
        <v>33.5</v>
      </c>
    </row>
    <row r="4798" spans="1:5" ht="22.5">
      <c r="A4798" s="311">
        <v>4074</v>
      </c>
      <c r="B4798" s="312" t="s">
        <v>32678</v>
      </c>
      <c r="C4798" s="313" t="s">
        <v>27262</v>
      </c>
      <c r="D4798" s="314">
        <v>39.86</v>
      </c>
    </row>
    <row r="4799" spans="1:5" ht="22.5">
      <c r="A4799" s="311">
        <v>4073</v>
      </c>
      <c r="B4799" s="312" t="s">
        <v>32679</v>
      </c>
      <c r="C4799" s="313" t="s">
        <v>27262</v>
      </c>
      <c r="D4799" s="314">
        <v>17.899999999999999</v>
      </c>
      <c r="E4799" s="16"/>
    </row>
    <row r="4800" spans="1:5" ht="22.5">
      <c r="A4800" s="311">
        <v>4076</v>
      </c>
      <c r="B4800" s="312" t="s">
        <v>32680</v>
      </c>
      <c r="C4800" s="313" t="s">
        <v>27262</v>
      </c>
      <c r="D4800" s="314">
        <v>54.6</v>
      </c>
      <c r="E4800" s="16"/>
    </row>
    <row r="4801" spans="1:5" ht="22.5">
      <c r="A4801" s="311">
        <v>8313</v>
      </c>
      <c r="B4801" s="312" t="s">
        <v>28013</v>
      </c>
      <c r="C4801" s="313" t="s">
        <v>27262</v>
      </c>
      <c r="D4801" s="314">
        <v>60.62</v>
      </c>
      <c r="E4801" s="16"/>
    </row>
    <row r="4802" spans="1:5" ht="22.5">
      <c r="A4802" s="311">
        <v>1935</v>
      </c>
      <c r="B4802" s="312" t="s">
        <v>32681</v>
      </c>
      <c r="C4802" s="313" t="s">
        <v>27262</v>
      </c>
      <c r="D4802" s="314">
        <v>47.05</v>
      </c>
      <c r="E4802" s="16"/>
    </row>
    <row r="4803" spans="1:5" ht="22.5">
      <c r="A4803" s="311">
        <v>8306</v>
      </c>
      <c r="B4803" s="312" t="s">
        <v>28014</v>
      </c>
      <c r="C4803" s="313" t="s">
        <v>27262</v>
      </c>
      <c r="D4803" s="314">
        <v>55.37</v>
      </c>
    </row>
    <row r="4804" spans="1:5" ht="22.5">
      <c r="A4804" s="311">
        <v>4077</v>
      </c>
      <c r="B4804" s="312" t="s">
        <v>32682</v>
      </c>
      <c r="C4804" s="313" t="s">
        <v>27262</v>
      </c>
      <c r="D4804" s="314">
        <v>78.42</v>
      </c>
      <c r="E4804" s="16"/>
    </row>
    <row r="4805" spans="1:5">
      <c r="A4805" s="311">
        <v>13372</v>
      </c>
      <c r="C4805" s="313" t="s">
        <v>27262</v>
      </c>
      <c r="D4805" s="314">
        <v>22.95</v>
      </c>
      <c r="E4805" s="16"/>
    </row>
    <row r="4806" spans="1:5" ht="22.5">
      <c r="B4806" s="312" t="s">
        <v>28015</v>
      </c>
    </row>
    <row r="4807" spans="1:5" ht="22.5">
      <c r="A4807" s="311">
        <v>13373</v>
      </c>
      <c r="B4807" s="312" t="s">
        <v>32683</v>
      </c>
      <c r="C4807" s="313" t="s">
        <v>27262</v>
      </c>
      <c r="D4807" s="314">
        <v>35.979999999999997</v>
      </c>
    </row>
    <row r="4808" spans="1:5" ht="22.5">
      <c r="A4808" s="311">
        <v>13374</v>
      </c>
      <c r="B4808" s="312" t="s">
        <v>32684</v>
      </c>
      <c r="C4808" s="313" t="s">
        <v>27262</v>
      </c>
      <c r="D4808" s="314">
        <v>35.979999999999997</v>
      </c>
      <c r="E4808" s="13" t="s">
        <v>28388</v>
      </c>
    </row>
    <row r="4809" spans="1:5" ht="22.5">
      <c r="A4809" s="311">
        <v>13375</v>
      </c>
      <c r="B4809" s="312" t="s">
        <v>28016</v>
      </c>
      <c r="C4809" s="313" t="s">
        <v>27262</v>
      </c>
      <c r="D4809" s="314">
        <v>34.51</v>
      </c>
      <c r="E4809" s="13" t="s">
        <v>28388</v>
      </c>
    </row>
    <row r="4810" spans="1:5" ht="22.5">
      <c r="A4810" s="311">
        <v>13376</v>
      </c>
      <c r="B4810" s="312" t="s">
        <v>28017</v>
      </c>
      <c r="C4810" s="313" t="s">
        <v>27262</v>
      </c>
      <c r="D4810" s="314">
        <v>34.51</v>
      </c>
      <c r="E4810" s="16" t="s">
        <v>28388</v>
      </c>
    </row>
    <row r="4811" spans="1:5" ht="22.5">
      <c r="A4811" s="311">
        <v>2000</v>
      </c>
      <c r="B4811" s="312" t="s">
        <v>32685</v>
      </c>
      <c r="C4811" s="313" t="s">
        <v>27262</v>
      </c>
      <c r="D4811" s="314">
        <v>2.2999999999999998</v>
      </c>
      <c r="E4811" s="16" t="s">
        <v>28388</v>
      </c>
    </row>
    <row r="4812" spans="1:5" ht="22.5">
      <c r="A4812" s="311">
        <v>2001</v>
      </c>
      <c r="B4812" s="312" t="s">
        <v>32686</v>
      </c>
      <c r="C4812" s="313" t="s">
        <v>27262</v>
      </c>
      <c r="D4812" s="314">
        <v>1.85</v>
      </c>
      <c r="E4812" s="13" t="s">
        <v>28388</v>
      </c>
    </row>
    <row r="4813" spans="1:5" ht="22.5">
      <c r="A4813" s="311">
        <v>2002</v>
      </c>
      <c r="B4813" s="312" t="s">
        <v>32687</v>
      </c>
      <c r="C4813" s="313" t="s">
        <v>27262</v>
      </c>
      <c r="D4813" s="314">
        <v>3.9</v>
      </c>
    </row>
    <row r="4814" spans="1:5" ht="22.5">
      <c r="A4814" s="311">
        <v>2003</v>
      </c>
      <c r="B4814" s="312" t="s">
        <v>32688</v>
      </c>
      <c r="C4814" s="313" t="s">
        <v>27262</v>
      </c>
      <c r="D4814" s="314">
        <v>1.9</v>
      </c>
      <c r="E4814" s="16" t="s">
        <v>28388</v>
      </c>
    </row>
    <row r="4815" spans="1:5">
      <c r="A4815" s="311">
        <v>13317</v>
      </c>
      <c r="B4815" s="312" t="s">
        <v>32689</v>
      </c>
      <c r="C4815" s="313" t="s">
        <v>27262</v>
      </c>
      <c r="D4815" s="314">
        <v>18.57</v>
      </c>
      <c r="E4815" s="16" t="s">
        <v>28388</v>
      </c>
    </row>
    <row r="4816" spans="1:5">
      <c r="A4816" s="311">
        <v>13378</v>
      </c>
      <c r="B4816" s="312" t="s">
        <v>32690</v>
      </c>
      <c r="C4816" s="313" t="s">
        <v>27262</v>
      </c>
      <c r="D4816" s="314">
        <v>2.15</v>
      </c>
      <c r="E4816" s="16" t="s">
        <v>28388</v>
      </c>
    </row>
    <row r="4817" spans="1:5" ht="22.5">
      <c r="A4817" s="311">
        <v>13499</v>
      </c>
      <c r="B4817" s="312" t="s">
        <v>32691</v>
      </c>
      <c r="C4817" s="313" t="s">
        <v>27262</v>
      </c>
      <c r="D4817" s="314">
        <v>62.48</v>
      </c>
      <c r="E4817" s="13" t="s">
        <v>28388</v>
      </c>
    </row>
    <row r="4818" spans="1:5" ht="22.5">
      <c r="A4818" s="311">
        <v>10046</v>
      </c>
      <c r="B4818" s="312" t="s">
        <v>28018</v>
      </c>
      <c r="C4818" s="313" t="s">
        <v>27262</v>
      </c>
      <c r="D4818" s="314">
        <v>3.72</v>
      </c>
      <c r="E4818" s="16"/>
    </row>
    <row r="4819" spans="1:5">
      <c r="A4819" s="311">
        <v>10811</v>
      </c>
      <c r="B4819" s="312" t="s">
        <v>32692</v>
      </c>
      <c r="C4819" s="313" t="s">
        <v>27262</v>
      </c>
      <c r="D4819" s="314">
        <v>310.67</v>
      </c>
      <c r="E4819" s="16" t="s">
        <v>28388</v>
      </c>
    </row>
    <row r="4820" spans="1:5" ht="22.5">
      <c r="A4820" s="311">
        <v>6547</v>
      </c>
      <c r="B4820" s="312" t="s">
        <v>32693</v>
      </c>
      <c r="C4820" s="313" t="s">
        <v>27262</v>
      </c>
      <c r="D4820" s="314">
        <v>1.2</v>
      </c>
      <c r="E4820" s="16"/>
    </row>
    <row r="4821" spans="1:5" ht="22.5">
      <c r="A4821" s="311">
        <v>3982</v>
      </c>
      <c r="B4821" s="312" t="s">
        <v>32694</v>
      </c>
      <c r="C4821" s="313" t="s">
        <v>27262</v>
      </c>
      <c r="D4821" s="314">
        <v>3.2</v>
      </c>
      <c r="E4821" s="13" t="s">
        <v>28388</v>
      </c>
    </row>
    <row r="4822" spans="1:5" ht="22.5">
      <c r="A4822" s="311">
        <v>3983</v>
      </c>
      <c r="B4822" s="312" t="s">
        <v>32695</v>
      </c>
      <c r="C4822" s="313" t="s">
        <v>27262</v>
      </c>
      <c r="D4822" s="314">
        <v>3.25</v>
      </c>
      <c r="E4822" s="13" t="s">
        <v>28388</v>
      </c>
    </row>
    <row r="4823" spans="1:5" ht="22.5">
      <c r="A4823" s="311">
        <v>3985</v>
      </c>
      <c r="B4823" s="312" t="s">
        <v>32696</v>
      </c>
      <c r="C4823" s="313" t="s">
        <v>27262</v>
      </c>
      <c r="D4823" s="314">
        <v>8.3000000000000007</v>
      </c>
    </row>
    <row r="4824" spans="1:5" ht="22.5">
      <c r="A4824" s="311">
        <v>3986</v>
      </c>
      <c r="B4824" s="312" t="s">
        <v>28019</v>
      </c>
      <c r="C4824" s="313" t="s">
        <v>27262</v>
      </c>
      <c r="D4824" s="314">
        <v>6.4</v>
      </c>
      <c r="E4824" s="16" t="s">
        <v>28388</v>
      </c>
    </row>
    <row r="4825" spans="1:5" ht="22.5">
      <c r="A4825" s="311">
        <v>3987</v>
      </c>
      <c r="B4825" s="312" t="s">
        <v>32697</v>
      </c>
      <c r="C4825" s="313" t="s">
        <v>27262</v>
      </c>
      <c r="D4825" s="314">
        <v>9.69</v>
      </c>
      <c r="E4825" s="16"/>
    </row>
    <row r="4826" spans="1:5" ht="22.5">
      <c r="A4826" s="311">
        <v>3988</v>
      </c>
      <c r="B4826" s="312" t="s">
        <v>32698</v>
      </c>
      <c r="C4826" s="313" t="s">
        <v>27262</v>
      </c>
      <c r="D4826" s="314">
        <v>6.52</v>
      </c>
      <c r="E4826" s="16"/>
    </row>
    <row r="4827" spans="1:5" ht="22.5">
      <c r="A4827" s="311">
        <v>13700</v>
      </c>
      <c r="B4827" s="312" t="s">
        <v>28020</v>
      </c>
      <c r="C4827" s="313" t="s">
        <v>27262</v>
      </c>
      <c r="D4827" s="314">
        <v>26.96</v>
      </c>
      <c r="E4827" s="16"/>
    </row>
    <row r="4828" spans="1:5">
      <c r="A4828" s="311">
        <v>12163</v>
      </c>
      <c r="B4828" s="312" t="s">
        <v>32699</v>
      </c>
      <c r="C4828" s="313" t="s">
        <v>27262</v>
      </c>
      <c r="D4828" s="314">
        <v>20.49</v>
      </c>
      <c r="E4828" s="13" t="s">
        <v>28388</v>
      </c>
    </row>
    <row r="4829" spans="1:5" ht="22.5">
      <c r="A4829" s="311">
        <v>9868</v>
      </c>
      <c r="B4829" s="312" t="s">
        <v>32700</v>
      </c>
      <c r="C4829" s="313" t="s">
        <v>27262</v>
      </c>
      <c r="D4829" s="314">
        <v>2.93</v>
      </c>
      <c r="E4829" s="16"/>
    </row>
    <row r="4830" spans="1:5" ht="22.5">
      <c r="A4830" s="311">
        <v>9869</v>
      </c>
      <c r="B4830" s="312" t="s">
        <v>32701</v>
      </c>
      <c r="C4830" s="313" t="s">
        <v>27262</v>
      </c>
      <c r="D4830" s="314">
        <v>1.95</v>
      </c>
      <c r="E4830" s="16" t="s">
        <v>28388</v>
      </c>
    </row>
    <row r="4831" spans="1:5" ht="22.5">
      <c r="A4831" s="311">
        <v>9858</v>
      </c>
      <c r="B4831" s="312" t="s">
        <v>28021</v>
      </c>
      <c r="C4831" s="313" t="s">
        <v>27262</v>
      </c>
      <c r="D4831" s="314">
        <v>2.81</v>
      </c>
      <c r="E4831" s="16"/>
    </row>
    <row r="4832" spans="1:5" ht="22.5">
      <c r="A4832" s="311">
        <v>9870</v>
      </c>
      <c r="B4832" s="312" t="s">
        <v>28022</v>
      </c>
      <c r="C4832" s="313" t="s">
        <v>27262</v>
      </c>
      <c r="D4832" s="314">
        <v>4.87</v>
      </c>
      <c r="E4832" s="13" t="s">
        <v>28388</v>
      </c>
    </row>
    <row r="4833" spans="1:5">
      <c r="A4833" s="311">
        <v>9018</v>
      </c>
      <c r="B4833" s="312" t="s">
        <v>32702</v>
      </c>
      <c r="C4833" s="313" t="s">
        <v>27446</v>
      </c>
      <c r="D4833" s="314">
        <v>52.92</v>
      </c>
      <c r="E4833" s="16" t="s">
        <v>28388</v>
      </c>
    </row>
    <row r="4834" spans="1:5" ht="22.5">
      <c r="A4834" s="311">
        <v>3638</v>
      </c>
      <c r="B4834" s="312" t="s">
        <v>28023</v>
      </c>
      <c r="C4834" s="313" t="s">
        <v>27262</v>
      </c>
      <c r="D4834" s="314">
        <v>5.55</v>
      </c>
      <c r="E4834" s="16" t="s">
        <v>28388</v>
      </c>
    </row>
    <row r="4835" spans="1:5" ht="22.5">
      <c r="A4835" s="311">
        <v>3637</v>
      </c>
      <c r="B4835" s="312" t="s">
        <v>28024</v>
      </c>
      <c r="C4835" s="313" t="s">
        <v>27262</v>
      </c>
      <c r="D4835" s="314">
        <v>3.2</v>
      </c>
    </row>
    <row r="4836" spans="1:5" ht="22.5">
      <c r="A4836" s="311">
        <v>3639</v>
      </c>
      <c r="B4836" s="312" t="s">
        <v>32703</v>
      </c>
      <c r="C4836" s="313" t="s">
        <v>27262</v>
      </c>
      <c r="D4836" s="314">
        <v>3.25</v>
      </c>
    </row>
    <row r="4837" spans="1:5" ht="22.5">
      <c r="A4837" s="311">
        <v>3640</v>
      </c>
      <c r="B4837" s="312" t="s">
        <v>28025</v>
      </c>
      <c r="C4837" s="313" t="s">
        <v>27262</v>
      </c>
      <c r="D4837" s="314">
        <v>6.9</v>
      </c>
    </row>
    <row r="4838" spans="1:5" ht="22.5">
      <c r="A4838" s="311">
        <v>13377</v>
      </c>
      <c r="B4838" s="312" t="s">
        <v>28026</v>
      </c>
      <c r="C4838" s="313" t="s">
        <v>27262</v>
      </c>
      <c r="D4838" s="314">
        <v>15.95</v>
      </c>
      <c r="E4838" s="16"/>
    </row>
    <row r="4839" spans="1:5" ht="22.5">
      <c r="A4839" s="311">
        <v>13682</v>
      </c>
      <c r="B4839" s="312" t="s">
        <v>28027</v>
      </c>
      <c r="C4839" s="313" t="s">
        <v>27262</v>
      </c>
      <c r="D4839" s="314">
        <v>4.9000000000000004</v>
      </c>
      <c r="E4839" s="16"/>
    </row>
    <row r="4840" spans="1:5" ht="22.5">
      <c r="A4840" s="311">
        <v>8955</v>
      </c>
      <c r="B4840" s="312" t="s">
        <v>28028</v>
      </c>
      <c r="C4840" s="313" t="s">
        <v>27262</v>
      </c>
      <c r="D4840" s="314">
        <v>2.62</v>
      </c>
      <c r="E4840" s="16"/>
    </row>
    <row r="4841" spans="1:5" ht="22.5">
      <c r="A4841" s="311">
        <v>3980</v>
      </c>
      <c r="B4841" s="312" t="s">
        <v>32704</v>
      </c>
      <c r="C4841" s="313" t="s">
        <v>27262</v>
      </c>
      <c r="D4841" s="314">
        <v>4</v>
      </c>
      <c r="E4841" s="16"/>
    </row>
    <row r="4842" spans="1:5" ht="22.5">
      <c r="A4842" s="311">
        <v>13318</v>
      </c>
      <c r="B4842" s="312" t="s">
        <v>28029</v>
      </c>
      <c r="C4842" s="313" t="s">
        <v>27262</v>
      </c>
      <c r="D4842" s="314">
        <v>11.83</v>
      </c>
    </row>
    <row r="4843" spans="1:5" ht="22.5">
      <c r="A4843" s="311">
        <v>3981</v>
      </c>
      <c r="B4843" s="312" t="s">
        <v>28030</v>
      </c>
      <c r="C4843" s="313" t="s">
        <v>27262</v>
      </c>
      <c r="D4843" s="314">
        <v>7</v>
      </c>
      <c r="E4843" s="16"/>
    </row>
    <row r="4844" spans="1:5" ht="22.5">
      <c r="A4844" s="311">
        <v>4112</v>
      </c>
      <c r="B4844" s="312" t="s">
        <v>28031</v>
      </c>
      <c r="C4844" s="313" t="s">
        <v>27262</v>
      </c>
      <c r="D4844" s="314">
        <v>2.75</v>
      </c>
    </row>
    <row r="4845" spans="1:5" ht="22.5">
      <c r="A4845" s="311">
        <v>13366</v>
      </c>
      <c r="B4845" s="312" t="s">
        <v>28075</v>
      </c>
      <c r="C4845" s="313" t="s">
        <v>27262</v>
      </c>
      <c r="D4845" s="314">
        <v>2.21</v>
      </c>
    </row>
    <row r="4846" spans="1:5" ht="22.5">
      <c r="A4846" s="311">
        <v>3990</v>
      </c>
      <c r="B4846" s="312" t="s">
        <v>32705</v>
      </c>
      <c r="C4846" s="313" t="s">
        <v>27273</v>
      </c>
      <c r="D4846" s="314">
        <v>11.17</v>
      </c>
      <c r="E4846" s="16"/>
    </row>
    <row r="4847" spans="1:5" ht="22.5">
      <c r="A4847" s="311">
        <v>13301</v>
      </c>
      <c r="B4847" s="312" t="s">
        <v>32706</v>
      </c>
      <c r="C4847" s="313" t="s">
        <v>27262</v>
      </c>
      <c r="D4847" s="314">
        <v>58.68</v>
      </c>
    </row>
    <row r="4848" spans="1:5" ht="22.5">
      <c r="A4848" s="311">
        <v>13400</v>
      </c>
      <c r="B4848" s="312" t="s">
        <v>32707</v>
      </c>
      <c r="C4848" s="313" t="s">
        <v>27262</v>
      </c>
      <c r="D4848" s="314">
        <v>33.5</v>
      </c>
      <c r="E4848" s="16"/>
    </row>
    <row r="4849" spans="1:5" ht="22.5">
      <c r="A4849" s="311">
        <v>13347</v>
      </c>
      <c r="B4849" s="312" t="s">
        <v>27805</v>
      </c>
      <c r="C4849" s="313" t="s">
        <v>27262</v>
      </c>
      <c r="D4849" s="314">
        <v>14</v>
      </c>
      <c r="E4849" s="16"/>
    </row>
    <row r="4850" spans="1:5" ht="22.5">
      <c r="A4850" s="311">
        <v>13348</v>
      </c>
      <c r="B4850" s="312" t="s">
        <v>27806</v>
      </c>
      <c r="C4850" s="313" t="s">
        <v>27262</v>
      </c>
      <c r="D4850" s="314">
        <v>9.6999999999999993</v>
      </c>
    </row>
    <row r="4851" spans="1:5" ht="22.5">
      <c r="A4851" s="311">
        <v>3460</v>
      </c>
      <c r="B4851" s="312" t="s">
        <v>32708</v>
      </c>
      <c r="C4851" s="313" t="s">
        <v>27262</v>
      </c>
      <c r="D4851" s="314">
        <v>45.3</v>
      </c>
    </row>
    <row r="4852" spans="1:5" ht="22.5">
      <c r="A4852" s="311">
        <v>13310</v>
      </c>
      <c r="B4852" s="312" t="s">
        <v>28032</v>
      </c>
      <c r="C4852" s="313" t="s">
        <v>27262</v>
      </c>
      <c r="D4852" s="314">
        <v>87.26</v>
      </c>
    </row>
    <row r="4853" spans="1:5" ht="22.5">
      <c r="A4853" s="311">
        <v>13406</v>
      </c>
      <c r="B4853" s="312" t="s">
        <v>28033</v>
      </c>
      <c r="C4853" s="313" t="s">
        <v>27262</v>
      </c>
      <c r="D4853" s="314">
        <v>27.53</v>
      </c>
    </row>
    <row r="4854" spans="1:5" ht="22.5">
      <c r="A4854" s="311">
        <v>3991</v>
      </c>
      <c r="B4854" s="312" t="s">
        <v>32709</v>
      </c>
      <c r="C4854" s="313" t="s">
        <v>27273</v>
      </c>
      <c r="D4854" s="314">
        <v>15.88</v>
      </c>
      <c r="E4854" s="16"/>
    </row>
    <row r="4855" spans="1:5" ht="22.5">
      <c r="A4855" s="311">
        <v>13379</v>
      </c>
      <c r="B4855" s="312" t="s">
        <v>27807</v>
      </c>
      <c r="C4855" s="313" t="s">
        <v>27262</v>
      </c>
      <c r="D4855" s="314">
        <v>17.39</v>
      </c>
      <c r="E4855" s="16"/>
    </row>
    <row r="4856" spans="1:5" ht="22.5">
      <c r="A4856" s="311">
        <v>3992</v>
      </c>
      <c r="B4856" s="312" t="s">
        <v>32710</v>
      </c>
      <c r="C4856" s="313" t="s">
        <v>27262</v>
      </c>
      <c r="D4856" s="314">
        <v>65.7</v>
      </c>
      <c r="E4856" s="16"/>
    </row>
    <row r="4857" spans="1:5" ht="22.5">
      <c r="A4857" s="311">
        <v>3993</v>
      </c>
      <c r="B4857" s="312" t="s">
        <v>32711</v>
      </c>
      <c r="C4857" s="313" t="s">
        <v>27262</v>
      </c>
      <c r="D4857" s="314">
        <v>79.989999999999995</v>
      </c>
      <c r="E4857" s="16"/>
    </row>
    <row r="4858" spans="1:5">
      <c r="A4858" s="311">
        <v>9860</v>
      </c>
      <c r="B4858" s="312" t="s">
        <v>28034</v>
      </c>
      <c r="C4858" s="313" t="s">
        <v>27273</v>
      </c>
      <c r="D4858" s="314">
        <v>7.38</v>
      </c>
      <c r="E4858" s="16"/>
    </row>
    <row r="4859" spans="1:5" ht="22.5">
      <c r="A4859" s="311">
        <v>3994</v>
      </c>
      <c r="B4859" s="312" t="s">
        <v>38987</v>
      </c>
      <c r="C4859" s="313" t="s">
        <v>27262</v>
      </c>
      <c r="D4859" s="314">
        <v>113</v>
      </c>
      <c r="E4859" s="16"/>
    </row>
    <row r="4860" spans="1:5" ht="22.5">
      <c r="A4860" s="311">
        <v>3989</v>
      </c>
      <c r="B4860" s="312" t="s">
        <v>32712</v>
      </c>
      <c r="C4860" s="313" t="s">
        <v>27262</v>
      </c>
      <c r="D4860" s="314">
        <v>21</v>
      </c>
      <c r="E4860" s="16"/>
    </row>
    <row r="4861" spans="1:5" ht="22.5">
      <c r="A4861" s="311">
        <v>3995</v>
      </c>
      <c r="B4861" s="312" t="s">
        <v>32713</v>
      </c>
      <c r="C4861" s="313" t="s">
        <v>27262</v>
      </c>
      <c r="D4861" s="314">
        <v>159</v>
      </c>
      <c r="E4861" s="16"/>
    </row>
    <row r="4862" spans="1:5" ht="22.5">
      <c r="A4862" s="311">
        <v>3996</v>
      </c>
      <c r="B4862" s="312" t="s">
        <v>32714</v>
      </c>
      <c r="C4862" s="313" t="s">
        <v>27262</v>
      </c>
      <c r="D4862" s="314">
        <v>203.31</v>
      </c>
      <c r="E4862" s="16"/>
    </row>
    <row r="4863" spans="1:5" ht="22.5">
      <c r="A4863" s="311">
        <v>13354</v>
      </c>
      <c r="B4863" s="312" t="s">
        <v>27808</v>
      </c>
      <c r="C4863" s="313" t="s">
        <v>27262</v>
      </c>
      <c r="D4863" s="314">
        <v>27.63</v>
      </c>
    </row>
    <row r="4864" spans="1:5" ht="22.5">
      <c r="A4864" s="311">
        <v>13389</v>
      </c>
      <c r="B4864" s="312" t="s">
        <v>27809</v>
      </c>
      <c r="C4864" s="313" t="s">
        <v>27262</v>
      </c>
      <c r="D4864" s="314">
        <v>8.25</v>
      </c>
    </row>
    <row r="4865" spans="1:5" ht="22.5">
      <c r="A4865" s="311">
        <v>13311</v>
      </c>
      <c r="B4865" s="312" t="s">
        <v>28035</v>
      </c>
      <c r="C4865" s="313" t="s">
        <v>27262</v>
      </c>
      <c r="D4865" s="314">
        <v>49.48</v>
      </c>
    </row>
    <row r="4866" spans="1:5" ht="22.5">
      <c r="A4866" s="311">
        <v>13407</v>
      </c>
      <c r="B4866" s="312" t="s">
        <v>28036</v>
      </c>
      <c r="C4866" s="313" t="s">
        <v>27262</v>
      </c>
      <c r="D4866" s="314">
        <v>21.83</v>
      </c>
      <c r="E4866" s="16"/>
    </row>
    <row r="4867" spans="1:5" ht="22.5">
      <c r="A4867" s="311">
        <v>13384</v>
      </c>
      <c r="B4867" s="312" t="s">
        <v>32715</v>
      </c>
      <c r="C4867" s="313" t="s">
        <v>27262</v>
      </c>
      <c r="D4867" s="314">
        <v>15.35</v>
      </c>
      <c r="E4867" s="16"/>
    </row>
    <row r="4868" spans="1:5" ht="22.5">
      <c r="A4868" s="311">
        <v>13385</v>
      </c>
      <c r="B4868" s="312" t="s">
        <v>32716</v>
      </c>
      <c r="C4868" s="313" t="s">
        <v>27262</v>
      </c>
      <c r="D4868" s="314">
        <v>10.19</v>
      </c>
      <c r="E4868" s="16"/>
    </row>
    <row r="4869" spans="1:5" ht="22.5">
      <c r="A4869" s="311">
        <v>12412</v>
      </c>
      <c r="B4869" s="312" t="s">
        <v>32717</v>
      </c>
      <c r="C4869" s="313" t="s">
        <v>27262</v>
      </c>
      <c r="D4869" s="314">
        <v>3.13</v>
      </c>
      <c r="E4869" s="16" t="s">
        <v>28388</v>
      </c>
    </row>
    <row r="4870" spans="1:5" ht="22.5">
      <c r="A4870" s="311">
        <v>13344</v>
      </c>
      <c r="B4870" s="312" t="s">
        <v>32718</v>
      </c>
      <c r="C4870" s="313" t="s">
        <v>27262</v>
      </c>
      <c r="D4870" s="314">
        <v>7.96</v>
      </c>
    </row>
    <row r="4871" spans="1:5" ht="22.5">
      <c r="A4871" s="311">
        <v>12413</v>
      </c>
      <c r="B4871" s="312" t="s">
        <v>32719</v>
      </c>
      <c r="C4871" s="313" t="s">
        <v>27262</v>
      </c>
      <c r="D4871" s="314">
        <v>6.27</v>
      </c>
      <c r="E4871" s="16" t="s">
        <v>28388</v>
      </c>
    </row>
    <row r="4872" spans="1:5" ht="22.5">
      <c r="A4872" s="311">
        <v>12414</v>
      </c>
      <c r="B4872" s="312" t="s">
        <v>32720</v>
      </c>
      <c r="C4872" s="313" t="s">
        <v>27262</v>
      </c>
      <c r="D4872" s="314">
        <v>3.62</v>
      </c>
      <c r="E4872" s="16"/>
    </row>
    <row r="4873" spans="1:5" ht="22.5">
      <c r="A4873" s="311">
        <v>13381</v>
      </c>
      <c r="B4873" s="312" t="s">
        <v>32721</v>
      </c>
      <c r="C4873" s="313" t="s">
        <v>27262</v>
      </c>
      <c r="D4873" s="314">
        <v>6.64</v>
      </c>
      <c r="E4873" s="16" t="s">
        <v>28388</v>
      </c>
    </row>
    <row r="4874" spans="1:5" ht="22.5">
      <c r="A4874" s="311">
        <v>13386</v>
      </c>
      <c r="B4874" s="312" t="s">
        <v>32722</v>
      </c>
      <c r="C4874" s="313" t="s">
        <v>27262</v>
      </c>
      <c r="D4874" s="314">
        <v>10.06</v>
      </c>
      <c r="E4874" s="16"/>
    </row>
    <row r="4875" spans="1:5" ht="22.5">
      <c r="A4875" s="311">
        <v>13345</v>
      </c>
      <c r="B4875" s="312" t="s">
        <v>32723</v>
      </c>
      <c r="C4875" s="313" t="s">
        <v>27262</v>
      </c>
      <c r="D4875" s="314">
        <v>9.61</v>
      </c>
      <c r="E4875" s="16"/>
    </row>
    <row r="4876" spans="1:5" ht="22.5">
      <c r="A4876" s="311">
        <v>12415</v>
      </c>
      <c r="B4876" s="312" t="s">
        <v>32724</v>
      </c>
      <c r="C4876" s="313" t="s">
        <v>27262</v>
      </c>
      <c r="D4876" s="314">
        <v>6.76</v>
      </c>
    </row>
    <row r="4877" spans="1:5" ht="22.5">
      <c r="A4877" s="311">
        <v>12416</v>
      </c>
      <c r="B4877" s="312" t="s">
        <v>32725</v>
      </c>
      <c r="C4877" s="313" t="s">
        <v>27262</v>
      </c>
      <c r="D4877" s="314">
        <v>3.89</v>
      </c>
      <c r="E4877" s="16"/>
    </row>
    <row r="4878" spans="1:5" ht="22.5">
      <c r="A4878" s="311">
        <v>13343</v>
      </c>
      <c r="B4878" s="312" t="s">
        <v>32726</v>
      </c>
      <c r="C4878" s="313" t="s">
        <v>27262</v>
      </c>
      <c r="D4878" s="314">
        <v>9.61</v>
      </c>
      <c r="E4878" s="16"/>
    </row>
    <row r="4879" spans="1:5" ht="22.5">
      <c r="A4879" s="311">
        <v>13380</v>
      </c>
      <c r="B4879" s="312" t="s">
        <v>32727</v>
      </c>
      <c r="C4879" s="313" t="s">
        <v>27262</v>
      </c>
      <c r="D4879" s="314">
        <v>10.06</v>
      </c>
      <c r="E4879" s="13" t="s">
        <v>28388</v>
      </c>
    </row>
    <row r="4880" spans="1:5" ht="22.5">
      <c r="A4880" s="311">
        <v>13325</v>
      </c>
      <c r="B4880" s="312" t="s">
        <v>28037</v>
      </c>
      <c r="C4880" s="313" t="s">
        <v>27262</v>
      </c>
      <c r="D4880" s="314">
        <v>24.63</v>
      </c>
      <c r="E4880" s="16" t="s">
        <v>28388</v>
      </c>
    </row>
    <row r="4881" spans="1:5" ht="22.5">
      <c r="A4881" s="311">
        <v>13416</v>
      </c>
      <c r="B4881" s="312" t="s">
        <v>28038</v>
      </c>
      <c r="C4881" s="313" t="s">
        <v>27262</v>
      </c>
      <c r="D4881" s="314">
        <v>7.26</v>
      </c>
      <c r="E4881" s="16" t="s">
        <v>28388</v>
      </c>
    </row>
    <row r="4882" spans="1:5" ht="22.5">
      <c r="A4882" s="311">
        <v>13313</v>
      </c>
      <c r="B4882" s="312" t="s">
        <v>28039</v>
      </c>
      <c r="C4882" s="313" t="s">
        <v>27262</v>
      </c>
      <c r="D4882" s="314">
        <v>34.89</v>
      </c>
      <c r="E4882" s="16" t="s">
        <v>28388</v>
      </c>
    </row>
    <row r="4883" spans="1:5" ht="22.5">
      <c r="A4883" s="311">
        <v>13409</v>
      </c>
      <c r="B4883" s="312" t="s">
        <v>28040</v>
      </c>
      <c r="C4883" s="313" t="s">
        <v>27262</v>
      </c>
      <c r="D4883" s="314">
        <v>10.25</v>
      </c>
      <c r="E4883" s="16"/>
    </row>
    <row r="4884" spans="1:5" ht="22.5">
      <c r="A4884" s="311">
        <v>13387</v>
      </c>
      <c r="B4884" s="312" t="s">
        <v>32728</v>
      </c>
      <c r="C4884" s="313" t="s">
        <v>27262</v>
      </c>
      <c r="D4884" s="314">
        <v>7.6</v>
      </c>
    </row>
    <row r="4885" spans="1:5" ht="22.5">
      <c r="A4885" s="311">
        <v>13308</v>
      </c>
      <c r="B4885" s="312" t="s">
        <v>28041</v>
      </c>
      <c r="C4885" s="313" t="s">
        <v>27262</v>
      </c>
      <c r="D4885" s="314">
        <v>29.09</v>
      </c>
      <c r="E4885" s="13" t="s">
        <v>28388</v>
      </c>
    </row>
    <row r="4886" spans="1:5" ht="22.5">
      <c r="A4886" s="311">
        <v>13404</v>
      </c>
      <c r="B4886" s="312" t="s">
        <v>28042</v>
      </c>
      <c r="C4886" s="313" t="s">
        <v>27262</v>
      </c>
      <c r="D4886" s="314">
        <v>8.3699999999999992</v>
      </c>
      <c r="E4886" s="13" t="s">
        <v>28388</v>
      </c>
    </row>
    <row r="4887" spans="1:5" ht="22.5">
      <c r="A4887" s="311">
        <v>13382</v>
      </c>
      <c r="B4887" s="312" t="s">
        <v>32729</v>
      </c>
      <c r="C4887" s="313" t="s">
        <v>27262</v>
      </c>
      <c r="D4887" s="314">
        <v>10.4</v>
      </c>
    </row>
    <row r="4888" spans="1:5" ht="22.5">
      <c r="A4888" s="311">
        <v>13388</v>
      </c>
      <c r="B4888" s="312" t="s">
        <v>32730</v>
      </c>
      <c r="C4888" s="313" t="s">
        <v>27262</v>
      </c>
      <c r="D4888" s="314">
        <v>10.4</v>
      </c>
      <c r="E4888" s="16" t="s">
        <v>28388</v>
      </c>
    </row>
    <row r="4889" spans="1:5" ht="22.5">
      <c r="A4889" s="311">
        <v>13383</v>
      </c>
      <c r="B4889" s="312" t="s">
        <v>32731</v>
      </c>
      <c r="C4889" s="313" t="s">
        <v>27262</v>
      </c>
      <c r="D4889" s="314">
        <v>13.8</v>
      </c>
      <c r="E4889" s="16" t="s">
        <v>28388</v>
      </c>
    </row>
    <row r="4890" spans="1:5" ht="33.75">
      <c r="A4890" s="311">
        <v>13350</v>
      </c>
      <c r="B4890" s="312" t="s">
        <v>32732</v>
      </c>
      <c r="C4890" s="313" t="s">
        <v>27262</v>
      </c>
      <c r="D4890" s="314">
        <v>34.51</v>
      </c>
    </row>
    <row r="4891" spans="1:5" ht="22.5">
      <c r="A4891" s="311">
        <v>13306</v>
      </c>
      <c r="B4891" s="312" t="s">
        <v>28043</v>
      </c>
      <c r="C4891" s="313" t="s">
        <v>27262</v>
      </c>
      <c r="D4891" s="314">
        <v>43.65</v>
      </c>
    </row>
    <row r="4892" spans="1:5" ht="22.5">
      <c r="A4892" s="311">
        <v>13402</v>
      </c>
      <c r="B4892" s="312" t="s">
        <v>28044</v>
      </c>
      <c r="C4892" s="313" t="s">
        <v>27262</v>
      </c>
      <c r="D4892" s="314">
        <v>15.16</v>
      </c>
    </row>
    <row r="4893" spans="1:5" ht="22.5">
      <c r="A4893" s="311">
        <v>13361</v>
      </c>
      <c r="B4893" s="312" t="s">
        <v>32733</v>
      </c>
      <c r="C4893" s="313" t="s">
        <v>27262</v>
      </c>
      <c r="D4893" s="314">
        <v>12.75</v>
      </c>
      <c r="E4893" s="16" t="s">
        <v>28388</v>
      </c>
    </row>
    <row r="4894" spans="1:5" ht="22.5">
      <c r="A4894" s="311">
        <v>13390</v>
      </c>
      <c r="B4894" s="312" t="s">
        <v>32734</v>
      </c>
      <c r="C4894" s="313" t="s">
        <v>27262</v>
      </c>
      <c r="D4894" s="314">
        <v>15.98</v>
      </c>
      <c r="E4894" s="16"/>
    </row>
    <row r="4895" spans="1:5" ht="22.5">
      <c r="A4895" s="311">
        <v>13698</v>
      </c>
      <c r="B4895" s="312" t="s">
        <v>28045</v>
      </c>
      <c r="C4895" s="313" t="s">
        <v>27262</v>
      </c>
      <c r="D4895" s="314">
        <v>69.03</v>
      </c>
      <c r="E4895" s="16"/>
    </row>
    <row r="4896" spans="1:5" ht="22.5">
      <c r="A4896" s="311">
        <v>4096</v>
      </c>
      <c r="B4896" s="312" t="s">
        <v>32735</v>
      </c>
      <c r="C4896" s="313" t="s">
        <v>27262</v>
      </c>
      <c r="D4896" s="314">
        <v>37</v>
      </c>
      <c r="E4896" s="16" t="s">
        <v>28388</v>
      </c>
    </row>
    <row r="4897" spans="1:5">
      <c r="A4897" s="311">
        <v>12765</v>
      </c>
      <c r="B4897" s="312" t="s">
        <v>32736</v>
      </c>
      <c r="C4897" s="313" t="s">
        <v>27262</v>
      </c>
      <c r="D4897" s="314">
        <v>41.09</v>
      </c>
      <c r="E4897" s="16" t="s">
        <v>28388</v>
      </c>
    </row>
    <row r="4898" spans="1:5" ht="22.5">
      <c r="A4898" s="311">
        <v>4095</v>
      </c>
      <c r="B4898" s="312" t="s">
        <v>32737</v>
      </c>
      <c r="C4898" s="313" t="s">
        <v>27262</v>
      </c>
      <c r="D4898" s="314">
        <v>31</v>
      </c>
      <c r="E4898" s="16"/>
    </row>
    <row r="4899" spans="1:5" ht="22.5">
      <c r="A4899" s="311">
        <v>12157</v>
      </c>
      <c r="B4899" s="312" t="s">
        <v>32738</v>
      </c>
      <c r="C4899" s="313" t="s">
        <v>27262</v>
      </c>
      <c r="D4899" s="314">
        <v>101.12</v>
      </c>
      <c r="E4899" s="16" t="s">
        <v>28388</v>
      </c>
    </row>
    <row r="4900" spans="1:5" ht="22.5">
      <c r="A4900" s="311">
        <v>4097</v>
      </c>
      <c r="B4900" s="312" t="s">
        <v>28046</v>
      </c>
      <c r="C4900" s="313" t="s">
        <v>27262</v>
      </c>
      <c r="D4900" s="314">
        <v>49</v>
      </c>
      <c r="E4900" s="16"/>
    </row>
    <row r="4901" spans="1:5" ht="22.5">
      <c r="A4901" s="311">
        <v>13305</v>
      </c>
      <c r="B4901" s="312" t="s">
        <v>28047</v>
      </c>
      <c r="C4901" s="313" t="s">
        <v>27262</v>
      </c>
      <c r="D4901" s="314">
        <v>115.5</v>
      </c>
      <c r="E4901" s="16"/>
    </row>
    <row r="4902" spans="1:5" ht="22.5">
      <c r="A4902" s="311">
        <v>13401</v>
      </c>
      <c r="B4902" s="312" t="s">
        <v>28048</v>
      </c>
      <c r="C4902" s="313" t="s">
        <v>27262</v>
      </c>
      <c r="D4902" s="314">
        <v>48.48</v>
      </c>
      <c r="E4902" s="16"/>
    </row>
    <row r="4903" spans="1:5">
      <c r="A4903" s="311">
        <v>9596</v>
      </c>
      <c r="B4903" s="312" t="s">
        <v>32739</v>
      </c>
      <c r="C4903" s="313" t="s">
        <v>27262</v>
      </c>
      <c r="D4903" s="314">
        <v>44.07</v>
      </c>
      <c r="E4903" s="16"/>
    </row>
    <row r="4904" spans="1:5" ht="22.5">
      <c r="A4904" s="311">
        <v>13362</v>
      </c>
      <c r="B4904" s="312" t="s">
        <v>28049</v>
      </c>
      <c r="C4904" s="313" t="s">
        <v>27262</v>
      </c>
      <c r="D4904" s="314">
        <v>41.02</v>
      </c>
      <c r="E4904" s="16" t="s">
        <v>28388</v>
      </c>
    </row>
    <row r="4905" spans="1:5" ht="22.5">
      <c r="A4905" s="311">
        <v>12158</v>
      </c>
      <c r="B4905" s="312" t="s">
        <v>32740</v>
      </c>
      <c r="C4905" s="313" t="s">
        <v>27262</v>
      </c>
      <c r="D4905" s="314">
        <v>56.47</v>
      </c>
      <c r="E4905" s="16" t="s">
        <v>28388</v>
      </c>
    </row>
    <row r="4906" spans="1:5" ht="22.5">
      <c r="A4906" s="311">
        <v>4099</v>
      </c>
      <c r="B4906" s="312" t="s">
        <v>32741</v>
      </c>
      <c r="C4906" s="313" t="s">
        <v>27262</v>
      </c>
      <c r="D4906" s="314">
        <v>71</v>
      </c>
      <c r="E4906" s="16"/>
    </row>
    <row r="4907" spans="1:5" ht="22.5">
      <c r="A4907" s="311">
        <v>6551</v>
      </c>
      <c r="B4907" s="312" t="s">
        <v>28050</v>
      </c>
      <c r="C4907" s="313" t="s">
        <v>27262</v>
      </c>
      <c r="D4907" s="314">
        <v>58</v>
      </c>
      <c r="E4907" s="16"/>
    </row>
    <row r="4908" spans="1:5" ht="22.5">
      <c r="A4908" s="311">
        <v>10405</v>
      </c>
      <c r="B4908" s="312" t="s">
        <v>28051</v>
      </c>
      <c r="C4908" s="313" t="s">
        <v>27262</v>
      </c>
      <c r="D4908" s="314">
        <v>49</v>
      </c>
      <c r="E4908" s="16"/>
    </row>
    <row r="4909" spans="1:5" ht="22.5">
      <c r="A4909" s="311">
        <v>4098</v>
      </c>
      <c r="B4909" s="312" t="s">
        <v>28052</v>
      </c>
      <c r="C4909" s="313" t="s">
        <v>27262</v>
      </c>
      <c r="D4909" s="314">
        <v>49</v>
      </c>
    </row>
    <row r="4910" spans="1:5" ht="22.5">
      <c r="A4910" s="311">
        <v>4100</v>
      </c>
      <c r="B4910" s="312" t="s">
        <v>32742</v>
      </c>
      <c r="C4910" s="313" t="s">
        <v>27262</v>
      </c>
      <c r="D4910" s="314">
        <v>57.93</v>
      </c>
      <c r="E4910" s="16"/>
    </row>
    <row r="4911" spans="1:5">
      <c r="A4911" s="311">
        <v>12766</v>
      </c>
      <c r="B4911" s="312" t="s">
        <v>32743</v>
      </c>
      <c r="C4911" s="313" t="s">
        <v>27262</v>
      </c>
      <c r="D4911" s="314">
        <v>74.91</v>
      </c>
      <c r="E4911" s="16"/>
    </row>
    <row r="4912" spans="1:5" ht="22.5">
      <c r="A4912" s="311">
        <v>9075</v>
      </c>
      <c r="B4912" s="312" t="s">
        <v>32744</v>
      </c>
      <c r="C4912" s="313" t="s">
        <v>27262</v>
      </c>
      <c r="D4912" s="314">
        <v>92</v>
      </c>
      <c r="E4912" s="16" t="s">
        <v>28388</v>
      </c>
    </row>
    <row r="4913" spans="1:8" ht="22.5">
      <c r="A4913" s="311">
        <v>4101</v>
      </c>
      <c r="B4913" s="312" t="s">
        <v>32744</v>
      </c>
      <c r="C4913" s="313" t="s">
        <v>27262</v>
      </c>
      <c r="D4913" s="314">
        <v>92</v>
      </c>
      <c r="E4913" s="16"/>
    </row>
    <row r="4914" spans="1:8" ht="22.5">
      <c r="A4914" s="311">
        <v>6612</v>
      </c>
      <c r="B4914" s="312" t="s">
        <v>28053</v>
      </c>
      <c r="C4914" s="313" t="s">
        <v>27262</v>
      </c>
      <c r="D4914" s="314">
        <v>5.03</v>
      </c>
      <c r="E4914" s="16"/>
    </row>
    <row r="4915" spans="1:8" ht="22.5">
      <c r="A4915" s="311">
        <v>4102</v>
      </c>
      <c r="B4915" s="312" t="s">
        <v>32745</v>
      </c>
      <c r="C4915" s="313" t="s">
        <v>27262</v>
      </c>
      <c r="D4915" s="314">
        <v>149</v>
      </c>
      <c r="E4915" s="16"/>
    </row>
    <row r="4916" spans="1:8" ht="22.5">
      <c r="A4916" s="311">
        <v>6611</v>
      </c>
      <c r="B4916" s="312" t="s">
        <v>28054</v>
      </c>
      <c r="C4916" s="313" t="s">
        <v>27262</v>
      </c>
      <c r="D4916" s="314">
        <v>19.5</v>
      </c>
      <c r="E4916" s="16"/>
    </row>
    <row r="4917" spans="1:8" ht="22.5">
      <c r="A4917" s="311">
        <v>4103</v>
      </c>
      <c r="B4917" s="312" t="s">
        <v>32746</v>
      </c>
      <c r="C4917" s="313" t="s">
        <v>27262</v>
      </c>
      <c r="D4917" s="314">
        <v>191.32</v>
      </c>
      <c r="E4917" s="16" t="s">
        <v>28388</v>
      </c>
    </row>
    <row r="4918" spans="1:8" ht="22.5">
      <c r="A4918" s="311">
        <v>7487</v>
      </c>
      <c r="B4918" s="312" t="s">
        <v>32747</v>
      </c>
      <c r="C4918" s="313" t="s">
        <v>27262</v>
      </c>
      <c r="D4918" s="314">
        <v>292.33</v>
      </c>
      <c r="E4918" s="16"/>
    </row>
    <row r="4919" spans="1:8" ht="22.5">
      <c r="A4919" s="311">
        <v>4104</v>
      </c>
      <c r="B4919" s="312" t="s">
        <v>32748</v>
      </c>
      <c r="C4919" s="313" t="s">
        <v>27262</v>
      </c>
      <c r="D4919" s="314">
        <v>289.68</v>
      </c>
      <c r="E4919" s="16"/>
    </row>
    <row r="4920" spans="1:8" ht="22.5">
      <c r="A4920" s="311">
        <v>9768</v>
      </c>
      <c r="B4920" s="312" t="s">
        <v>28055</v>
      </c>
      <c r="C4920" s="313" t="s">
        <v>27262</v>
      </c>
      <c r="D4920" s="314">
        <v>19.5</v>
      </c>
      <c r="E4920" s="16"/>
    </row>
    <row r="4921" spans="1:8" ht="22.5">
      <c r="A4921" s="311">
        <v>13349</v>
      </c>
      <c r="B4921" s="312" t="s">
        <v>28056</v>
      </c>
      <c r="C4921" s="313" t="s">
        <v>27262</v>
      </c>
      <c r="D4921" s="314">
        <v>36.619999999999997</v>
      </c>
      <c r="E4921" s="16"/>
      <c r="H4921" s="286"/>
    </row>
    <row r="4922" spans="1:8" ht="22.5">
      <c r="A4922" s="311">
        <v>4087</v>
      </c>
      <c r="B4922" s="312" t="s">
        <v>32749</v>
      </c>
      <c r="C4922" s="313" t="s">
        <v>27262</v>
      </c>
      <c r="D4922" s="314">
        <v>45</v>
      </c>
      <c r="E4922" s="16" t="s">
        <v>28388</v>
      </c>
    </row>
    <row r="4923" spans="1:8" ht="22.5">
      <c r="A4923" s="311">
        <v>4086</v>
      </c>
      <c r="B4923" s="312" t="s">
        <v>32750</v>
      </c>
      <c r="C4923" s="313" t="s">
        <v>27262</v>
      </c>
      <c r="D4923" s="314">
        <v>20</v>
      </c>
      <c r="E4923" s="16" t="s">
        <v>28388</v>
      </c>
    </row>
    <row r="4924" spans="1:8" ht="22.5">
      <c r="A4924" s="311">
        <v>4088</v>
      </c>
      <c r="B4924" s="312" t="s">
        <v>32751</v>
      </c>
      <c r="C4924" s="313" t="s">
        <v>27262</v>
      </c>
      <c r="D4924" s="314">
        <v>49.12</v>
      </c>
      <c r="E4924" s="16" t="s">
        <v>28388</v>
      </c>
    </row>
    <row r="4925" spans="1:8" ht="22.5">
      <c r="A4925" s="311">
        <v>4089</v>
      </c>
      <c r="B4925" s="312" t="s">
        <v>32752</v>
      </c>
      <c r="C4925" s="313" t="s">
        <v>27262</v>
      </c>
      <c r="D4925" s="314">
        <v>26.9</v>
      </c>
      <c r="E4925" s="16" t="s">
        <v>28388</v>
      </c>
    </row>
    <row r="4926" spans="1:8" ht="22.5">
      <c r="A4926" s="311">
        <v>12159</v>
      </c>
      <c r="B4926" s="312" t="s">
        <v>32753</v>
      </c>
      <c r="C4926" s="313" t="s">
        <v>27262</v>
      </c>
      <c r="D4926" s="314">
        <v>49.8</v>
      </c>
      <c r="E4926" s="16"/>
    </row>
    <row r="4927" spans="1:8" ht="22.5">
      <c r="A4927" s="311">
        <v>4090</v>
      </c>
      <c r="B4927" s="312" t="s">
        <v>32754</v>
      </c>
      <c r="C4927" s="313" t="s">
        <v>27262</v>
      </c>
      <c r="D4927" s="314">
        <v>68.459999999999994</v>
      </c>
      <c r="E4927" s="16" t="s">
        <v>28388</v>
      </c>
    </row>
    <row r="4928" spans="1:8" ht="22.5">
      <c r="A4928" s="311">
        <v>4091</v>
      </c>
      <c r="B4928" s="312" t="s">
        <v>32755</v>
      </c>
      <c r="C4928" s="313" t="s">
        <v>27262</v>
      </c>
      <c r="D4928" s="314">
        <v>141.85</v>
      </c>
      <c r="E4928" s="16" t="s">
        <v>28388</v>
      </c>
    </row>
    <row r="4929" spans="1:5" ht="22.5">
      <c r="A4929" s="311">
        <v>6545</v>
      </c>
      <c r="B4929" s="312" t="s">
        <v>32756</v>
      </c>
      <c r="C4929" s="313" t="s">
        <v>27262</v>
      </c>
      <c r="D4929" s="314">
        <v>61.99</v>
      </c>
      <c r="E4929" s="16" t="s">
        <v>28388</v>
      </c>
    </row>
    <row r="4930" spans="1:5" ht="22.5">
      <c r="A4930" s="311">
        <v>4092</v>
      </c>
      <c r="B4930" s="312" t="s">
        <v>32757</v>
      </c>
      <c r="C4930" s="313" t="s">
        <v>27262</v>
      </c>
      <c r="D4930" s="314">
        <v>119</v>
      </c>
      <c r="E4930" s="16" t="s">
        <v>28388</v>
      </c>
    </row>
    <row r="4931" spans="1:5" ht="22.5">
      <c r="A4931" s="311">
        <v>4085</v>
      </c>
      <c r="B4931" s="312" t="s">
        <v>32758</v>
      </c>
      <c r="C4931" s="313" t="s">
        <v>27262</v>
      </c>
      <c r="D4931" s="314">
        <v>24.9</v>
      </c>
      <c r="E4931" s="16" t="s">
        <v>28388</v>
      </c>
    </row>
    <row r="4932" spans="1:5" ht="22.5">
      <c r="A4932" s="311">
        <v>4093</v>
      </c>
      <c r="B4932" s="312" t="s">
        <v>32759</v>
      </c>
      <c r="C4932" s="313" t="s">
        <v>27262</v>
      </c>
      <c r="D4932" s="314">
        <v>119.36</v>
      </c>
      <c r="E4932" s="16"/>
    </row>
    <row r="4933" spans="1:5" ht="22.5">
      <c r="A4933" s="311">
        <v>4094</v>
      </c>
      <c r="B4933" s="312" t="s">
        <v>32760</v>
      </c>
      <c r="C4933" s="313" t="s">
        <v>27262</v>
      </c>
      <c r="D4933" s="314">
        <v>150.71</v>
      </c>
      <c r="E4933" s="16" t="s">
        <v>28388</v>
      </c>
    </row>
    <row r="4934" spans="1:5" ht="22.5">
      <c r="A4934" s="311">
        <v>13346</v>
      </c>
      <c r="B4934" s="312" t="s">
        <v>28057</v>
      </c>
      <c r="C4934" s="313" t="s">
        <v>27262</v>
      </c>
      <c r="D4934" s="314">
        <v>32.61</v>
      </c>
      <c r="E4934" s="16" t="s">
        <v>28388</v>
      </c>
    </row>
    <row r="4935" spans="1:5" ht="22.5">
      <c r="A4935" s="311">
        <v>13363</v>
      </c>
      <c r="B4935" s="312" t="s">
        <v>28058</v>
      </c>
      <c r="C4935" s="313" t="s">
        <v>27262</v>
      </c>
      <c r="D4935" s="314">
        <v>27.13</v>
      </c>
      <c r="E4935" s="16"/>
    </row>
    <row r="4936" spans="1:5" ht="22.5">
      <c r="A4936" s="311">
        <v>13315</v>
      </c>
      <c r="B4936" s="312" t="s">
        <v>28079</v>
      </c>
      <c r="C4936" s="313" t="s">
        <v>27262</v>
      </c>
      <c r="D4936" s="314">
        <v>12.83</v>
      </c>
      <c r="E4936" s="16" t="s">
        <v>28388</v>
      </c>
    </row>
    <row r="4937" spans="1:5" ht="22.5">
      <c r="A4937" s="311">
        <v>13411</v>
      </c>
      <c r="B4937" s="312" t="s">
        <v>28080</v>
      </c>
      <c r="C4937" s="313" t="s">
        <v>27262</v>
      </c>
      <c r="D4937" s="314">
        <v>3.59</v>
      </c>
      <c r="E4937" s="16" t="s">
        <v>28388</v>
      </c>
    </row>
    <row r="4938" spans="1:5" ht="22.5">
      <c r="A4938" s="311">
        <v>8500</v>
      </c>
      <c r="B4938" s="312" t="s">
        <v>28081</v>
      </c>
      <c r="C4938" s="313" t="s">
        <v>27262</v>
      </c>
      <c r="D4938" s="314">
        <v>2.2999999999999998</v>
      </c>
      <c r="E4938" s="16" t="s">
        <v>28388</v>
      </c>
    </row>
    <row r="4939" spans="1:5" ht="22.5">
      <c r="A4939" s="311">
        <v>13351</v>
      </c>
      <c r="B4939" s="312" t="s">
        <v>28082</v>
      </c>
      <c r="C4939" s="313" t="s">
        <v>27262</v>
      </c>
      <c r="D4939" s="314">
        <v>6.5</v>
      </c>
      <c r="E4939" s="16" t="s">
        <v>28388</v>
      </c>
    </row>
    <row r="4940" spans="1:5" ht="22.5">
      <c r="A4940" s="311">
        <v>13316</v>
      </c>
      <c r="B4940" s="312" t="s">
        <v>28083</v>
      </c>
      <c r="C4940" s="313" t="s">
        <v>27262</v>
      </c>
      <c r="D4940" s="314">
        <v>15.42</v>
      </c>
      <c r="E4940" s="16"/>
    </row>
    <row r="4941" spans="1:5" ht="22.5">
      <c r="A4941" s="311">
        <v>13412</v>
      </c>
      <c r="B4941" s="312" t="s">
        <v>28084</v>
      </c>
      <c r="C4941" s="313" t="s">
        <v>27262</v>
      </c>
      <c r="D4941" s="314">
        <v>6.44</v>
      </c>
      <c r="E4941" s="16"/>
    </row>
    <row r="4942" spans="1:5" ht="22.5">
      <c r="A4942" s="311">
        <v>13453</v>
      </c>
      <c r="B4942" s="312" t="s">
        <v>28085</v>
      </c>
      <c r="C4942" s="313" t="s">
        <v>27262</v>
      </c>
      <c r="D4942" s="314">
        <v>10.58</v>
      </c>
      <c r="E4942" s="16"/>
    </row>
    <row r="4943" spans="1:5" ht="22.5">
      <c r="A4943" s="311">
        <v>10404</v>
      </c>
      <c r="B4943" s="312" t="s">
        <v>28086</v>
      </c>
      <c r="C4943" s="313" t="s">
        <v>27262</v>
      </c>
      <c r="D4943" s="314">
        <v>10.53</v>
      </c>
    </row>
    <row r="4944" spans="1:5" ht="22.5">
      <c r="A4944" s="311">
        <v>13391</v>
      </c>
      <c r="B4944" s="312" t="s">
        <v>28087</v>
      </c>
      <c r="C4944" s="313" t="s">
        <v>27262</v>
      </c>
      <c r="D4944" s="314">
        <v>7.15</v>
      </c>
      <c r="E4944" s="16"/>
    </row>
    <row r="4945" spans="1:5">
      <c r="A4945" s="311">
        <v>10403</v>
      </c>
      <c r="B4945" s="312" t="s">
        <v>32761</v>
      </c>
      <c r="C4945" s="313" t="s">
        <v>27262</v>
      </c>
      <c r="D4945" s="314">
        <v>2.2999999999999998</v>
      </c>
      <c r="E4945" s="16" t="s">
        <v>28388</v>
      </c>
    </row>
    <row r="4946" spans="1:5" ht="22.5">
      <c r="A4946" s="311">
        <v>2205</v>
      </c>
      <c r="B4946" s="312" t="s">
        <v>32762</v>
      </c>
      <c r="C4946" s="313" t="s">
        <v>27262</v>
      </c>
      <c r="D4946" s="314">
        <v>2.2999999999999998</v>
      </c>
      <c r="E4946" s="16" t="s">
        <v>28388</v>
      </c>
    </row>
    <row r="4947" spans="1:5" ht="22.5">
      <c r="A4947" s="311">
        <v>2206</v>
      </c>
      <c r="B4947" s="312" t="s">
        <v>32763</v>
      </c>
      <c r="C4947" s="313" t="s">
        <v>27262</v>
      </c>
      <c r="D4947" s="314">
        <v>2.2999999999999998</v>
      </c>
      <c r="E4947" s="16"/>
    </row>
    <row r="4948" spans="1:5">
      <c r="A4948" s="311">
        <v>13699</v>
      </c>
      <c r="B4948" s="312" t="s">
        <v>28059</v>
      </c>
      <c r="C4948" s="313" t="s">
        <v>27262</v>
      </c>
      <c r="D4948" s="314">
        <v>11.59</v>
      </c>
      <c r="E4948" s="16"/>
    </row>
    <row r="4949" spans="1:5" ht="22.5">
      <c r="A4949" s="311">
        <v>3627</v>
      </c>
      <c r="B4949" s="312" t="s">
        <v>32764</v>
      </c>
      <c r="C4949" s="313" t="s">
        <v>27262</v>
      </c>
      <c r="D4949" s="314">
        <v>21.2</v>
      </c>
      <c r="E4949" s="16"/>
    </row>
    <row r="4950" spans="1:5" ht="33.75">
      <c r="A4950" s="311">
        <v>4891</v>
      </c>
      <c r="B4950" s="312" t="s">
        <v>32765</v>
      </c>
      <c r="C4950" s="313" t="s">
        <v>27262</v>
      </c>
      <c r="D4950" s="314">
        <v>8.7100000000000009</v>
      </c>
      <c r="E4950" s="16" t="s">
        <v>28388</v>
      </c>
    </row>
    <row r="4951" spans="1:5" ht="33.75">
      <c r="A4951" s="311">
        <v>4892</v>
      </c>
      <c r="B4951" s="312" t="s">
        <v>32766</v>
      </c>
      <c r="C4951" s="313" t="s">
        <v>27262</v>
      </c>
      <c r="D4951" s="314">
        <v>4.83</v>
      </c>
      <c r="E4951" s="13" t="s">
        <v>28388</v>
      </c>
    </row>
    <row r="4952" spans="1:5" ht="33.75">
      <c r="A4952" s="311">
        <v>4893</v>
      </c>
      <c r="B4952" s="312" t="s">
        <v>32767</v>
      </c>
      <c r="C4952" s="313" t="s">
        <v>27262</v>
      </c>
      <c r="D4952" s="314">
        <v>8.7100000000000009</v>
      </c>
      <c r="E4952" s="13" t="s">
        <v>28388</v>
      </c>
    </row>
    <row r="4953" spans="1:5" ht="33.75">
      <c r="A4953" s="311">
        <v>4894</v>
      </c>
      <c r="B4953" s="312" t="s">
        <v>32768</v>
      </c>
      <c r="C4953" s="313" t="s">
        <v>27262</v>
      </c>
      <c r="D4953" s="314">
        <v>8.43</v>
      </c>
      <c r="E4953" s="13" t="s">
        <v>28388</v>
      </c>
    </row>
    <row r="4954" spans="1:5">
      <c r="A4954" s="311">
        <v>2862</v>
      </c>
      <c r="B4954" s="312" t="s">
        <v>32769</v>
      </c>
      <c r="C4954" s="313" t="s">
        <v>27262</v>
      </c>
      <c r="D4954" s="314">
        <v>4.18</v>
      </c>
      <c r="E4954" s="13" t="s">
        <v>28388</v>
      </c>
    </row>
    <row r="4955" spans="1:5">
      <c r="A4955" s="311">
        <v>4900</v>
      </c>
      <c r="B4955" s="312" t="s">
        <v>32770</v>
      </c>
      <c r="C4955" s="313" t="s">
        <v>27262</v>
      </c>
      <c r="D4955" s="314">
        <v>9.41</v>
      </c>
      <c r="E4955" s="13" t="s">
        <v>28388</v>
      </c>
    </row>
    <row r="4956" spans="1:5">
      <c r="A4956" s="311">
        <v>11730</v>
      </c>
      <c r="B4956" s="312" t="s">
        <v>32771</v>
      </c>
      <c r="C4956" s="313" t="s">
        <v>27273</v>
      </c>
      <c r="D4956" s="314">
        <v>6.4</v>
      </c>
      <c r="E4956" s="16" t="s">
        <v>28388</v>
      </c>
    </row>
    <row r="4957" spans="1:5">
      <c r="A4957" s="311">
        <v>3010</v>
      </c>
      <c r="B4957" s="312" t="s">
        <v>32772</v>
      </c>
      <c r="C4957" s="313" t="s">
        <v>27273</v>
      </c>
      <c r="D4957" s="314">
        <v>4.75</v>
      </c>
      <c r="E4957" s="16" t="s">
        <v>28388</v>
      </c>
    </row>
    <row r="4958" spans="1:5">
      <c r="A4958" s="311">
        <v>6907</v>
      </c>
      <c r="B4958" s="312" t="s">
        <v>27744</v>
      </c>
      <c r="C4958" s="313" t="s">
        <v>27273</v>
      </c>
      <c r="D4958" s="314">
        <v>10.33</v>
      </c>
      <c r="E4958" s="16" t="s">
        <v>28388</v>
      </c>
    </row>
    <row r="4959" spans="1:5">
      <c r="A4959" s="311">
        <v>11471</v>
      </c>
      <c r="B4959" s="312" t="s">
        <v>32773</v>
      </c>
      <c r="C4959" s="313" t="s">
        <v>27273</v>
      </c>
      <c r="D4959" s="314">
        <v>26.1</v>
      </c>
      <c r="E4959" s="16" t="s">
        <v>28388</v>
      </c>
    </row>
    <row r="4960" spans="1:5">
      <c r="A4960" s="311">
        <v>8583</v>
      </c>
      <c r="B4960" s="312" t="s">
        <v>32774</v>
      </c>
      <c r="C4960" s="313" t="s">
        <v>27273</v>
      </c>
      <c r="D4960" s="314">
        <v>15</v>
      </c>
      <c r="E4960" s="16" t="s">
        <v>28388</v>
      </c>
    </row>
    <row r="4961" spans="1:5">
      <c r="A4961" s="311">
        <v>11731</v>
      </c>
      <c r="B4961" s="312" t="s">
        <v>32775</v>
      </c>
      <c r="C4961" s="313" t="s">
        <v>27273</v>
      </c>
      <c r="D4961" s="314">
        <v>27.28</v>
      </c>
      <c r="E4961" s="16" t="s">
        <v>28388</v>
      </c>
    </row>
    <row r="4962" spans="1:5">
      <c r="A4962" s="311">
        <v>11432</v>
      </c>
      <c r="B4962" s="312" t="s">
        <v>32776</v>
      </c>
      <c r="C4962" s="313" t="s">
        <v>27273</v>
      </c>
      <c r="D4962" s="314">
        <v>7.81</v>
      </c>
      <c r="E4962" s="16" t="s">
        <v>28388</v>
      </c>
    </row>
    <row r="4963" spans="1:5" ht="22.5">
      <c r="A4963" s="311">
        <v>644</v>
      </c>
      <c r="B4963" s="312" t="s">
        <v>32777</v>
      </c>
      <c r="C4963" s="313" t="s">
        <v>27262</v>
      </c>
      <c r="D4963" s="314">
        <v>10.08</v>
      </c>
      <c r="E4963" s="13" t="s">
        <v>28388</v>
      </c>
    </row>
    <row r="4964" spans="1:5" ht="22.5">
      <c r="A4964" s="311">
        <v>3918</v>
      </c>
      <c r="B4964" s="312" t="s">
        <v>32778</v>
      </c>
      <c r="C4964" s="313" t="s">
        <v>27262</v>
      </c>
      <c r="D4964" s="314">
        <v>37.15</v>
      </c>
      <c r="E4964" s="16" t="s">
        <v>28388</v>
      </c>
    </row>
    <row r="4965" spans="1:5" ht="22.5">
      <c r="A4965" s="311">
        <v>3917</v>
      </c>
      <c r="B4965" s="312" t="s">
        <v>32779</v>
      </c>
      <c r="C4965" s="313" t="s">
        <v>27262</v>
      </c>
      <c r="D4965" s="314">
        <v>23.2</v>
      </c>
      <c r="E4965" s="13" t="s">
        <v>28388</v>
      </c>
    </row>
    <row r="4966" spans="1:5" ht="22.5">
      <c r="A4966" s="311">
        <v>647</v>
      </c>
      <c r="B4966" s="312" t="s">
        <v>32780</v>
      </c>
      <c r="C4966" s="313" t="s">
        <v>27262</v>
      </c>
      <c r="D4966" s="314">
        <v>8.43</v>
      </c>
      <c r="E4966" s="16"/>
    </row>
    <row r="4967" spans="1:5" ht="22.5">
      <c r="A4967" s="311">
        <v>3833</v>
      </c>
      <c r="B4967" s="312" t="s">
        <v>32781</v>
      </c>
      <c r="C4967" s="313" t="s">
        <v>27262</v>
      </c>
      <c r="D4967" s="314">
        <v>4.96</v>
      </c>
      <c r="E4967" s="13" t="s">
        <v>28388</v>
      </c>
    </row>
    <row r="4968" spans="1:5" ht="22.5">
      <c r="A4968" s="311">
        <v>3834</v>
      </c>
      <c r="B4968" s="312" t="s">
        <v>32782</v>
      </c>
      <c r="C4968" s="313" t="s">
        <v>27262</v>
      </c>
      <c r="D4968" s="314">
        <v>6.92</v>
      </c>
      <c r="E4968" s="16" t="s">
        <v>28388</v>
      </c>
    </row>
    <row r="4969" spans="1:5" ht="22.5">
      <c r="A4969" s="311">
        <v>3835</v>
      </c>
      <c r="B4969" s="312" t="s">
        <v>32783</v>
      </c>
      <c r="C4969" s="313" t="s">
        <v>27262</v>
      </c>
      <c r="D4969" s="314">
        <v>13.73</v>
      </c>
      <c r="E4969" s="13" t="s">
        <v>28388</v>
      </c>
    </row>
    <row r="4970" spans="1:5">
      <c r="A4970" s="311">
        <v>9153</v>
      </c>
      <c r="B4970" s="312" t="s">
        <v>32784</v>
      </c>
      <c r="C4970" s="313" t="s">
        <v>27262</v>
      </c>
      <c r="D4970" s="314">
        <v>24.08</v>
      </c>
      <c r="E4970" s="13" t="s">
        <v>28388</v>
      </c>
    </row>
    <row r="4971" spans="1:5">
      <c r="A4971" s="311">
        <v>6867</v>
      </c>
      <c r="B4971" s="312" t="s">
        <v>32785</v>
      </c>
      <c r="C4971" s="313" t="s">
        <v>27262</v>
      </c>
      <c r="D4971" s="314">
        <v>1.17</v>
      </c>
      <c r="E4971" s="13" t="s">
        <v>28388</v>
      </c>
    </row>
    <row r="4972" spans="1:5">
      <c r="A4972" s="311">
        <v>7142</v>
      </c>
      <c r="B4972" s="312" t="s">
        <v>32786</v>
      </c>
      <c r="C4972" s="313" t="s">
        <v>27262</v>
      </c>
      <c r="D4972" s="314">
        <v>2.69</v>
      </c>
      <c r="E4972" s="13" t="s">
        <v>28388</v>
      </c>
    </row>
    <row r="4973" spans="1:5">
      <c r="A4973" s="311">
        <v>12134</v>
      </c>
      <c r="B4973" s="312" t="s">
        <v>32787</v>
      </c>
      <c r="C4973" s="313" t="s">
        <v>27262</v>
      </c>
      <c r="D4973" s="314">
        <v>1.59</v>
      </c>
      <c r="E4973" s="13" t="s">
        <v>28388</v>
      </c>
    </row>
    <row r="4974" spans="1:5">
      <c r="A4974" s="311">
        <v>12135</v>
      </c>
      <c r="B4974" s="312" t="s">
        <v>32788</v>
      </c>
      <c r="C4974" s="313" t="s">
        <v>27262</v>
      </c>
      <c r="D4974" s="314">
        <v>2.4900000000000002</v>
      </c>
      <c r="E4974" s="13" t="s">
        <v>28388</v>
      </c>
    </row>
    <row r="4975" spans="1:5">
      <c r="A4975" s="311">
        <v>12205</v>
      </c>
      <c r="B4975" s="312" t="s">
        <v>32789</v>
      </c>
      <c r="C4975" s="313" t="s">
        <v>27262</v>
      </c>
      <c r="D4975" s="314">
        <v>0.93</v>
      </c>
      <c r="E4975" s="13" t="s">
        <v>28388</v>
      </c>
    </row>
    <row r="4976" spans="1:5">
      <c r="A4976" s="311">
        <v>728</v>
      </c>
      <c r="B4976" s="312" t="s">
        <v>32790</v>
      </c>
      <c r="C4976" s="313" t="s">
        <v>27262</v>
      </c>
      <c r="D4976" s="314">
        <v>1.85</v>
      </c>
      <c r="E4976" s="13" t="s">
        <v>28388</v>
      </c>
    </row>
    <row r="4977" spans="1:5">
      <c r="A4977" s="311">
        <v>729</v>
      </c>
      <c r="B4977" s="312" t="s">
        <v>32791</v>
      </c>
      <c r="C4977" s="313" t="s">
        <v>27262</v>
      </c>
      <c r="D4977" s="314">
        <v>1.65</v>
      </c>
      <c r="E4977" s="13" t="s">
        <v>28388</v>
      </c>
    </row>
    <row r="4978" spans="1:5">
      <c r="A4978" s="311">
        <v>730</v>
      </c>
      <c r="B4978" s="312" t="s">
        <v>32792</v>
      </c>
      <c r="C4978" s="313" t="s">
        <v>27262</v>
      </c>
      <c r="D4978" s="314">
        <v>2.84</v>
      </c>
      <c r="E4978" s="13" t="s">
        <v>28388</v>
      </c>
    </row>
    <row r="4979" spans="1:5">
      <c r="A4979" s="311">
        <v>731</v>
      </c>
      <c r="B4979" s="312" t="s">
        <v>32793</v>
      </c>
      <c r="C4979" s="313" t="s">
        <v>27262</v>
      </c>
      <c r="D4979" s="314">
        <v>3.2</v>
      </c>
      <c r="E4979" s="13" t="s">
        <v>28388</v>
      </c>
    </row>
    <row r="4980" spans="1:5">
      <c r="A4980" s="311">
        <v>732</v>
      </c>
      <c r="B4980" s="312" t="s">
        <v>32794</v>
      </c>
      <c r="C4980" s="313" t="s">
        <v>27262</v>
      </c>
      <c r="D4980" s="314">
        <v>3.88</v>
      </c>
      <c r="E4980" s="13" t="s">
        <v>28388</v>
      </c>
    </row>
    <row r="4981" spans="1:5">
      <c r="A4981" s="311">
        <v>733</v>
      </c>
      <c r="B4981" s="312" t="s">
        <v>32795</v>
      </c>
      <c r="C4981" s="313" t="s">
        <v>27262</v>
      </c>
      <c r="D4981" s="314">
        <v>6.3</v>
      </c>
      <c r="E4981" s="13" t="s">
        <v>28388</v>
      </c>
    </row>
    <row r="4982" spans="1:5">
      <c r="A4982" s="311">
        <v>734</v>
      </c>
      <c r="B4982" s="312" t="s">
        <v>32796</v>
      </c>
      <c r="C4982" s="313" t="s">
        <v>27262</v>
      </c>
      <c r="D4982" s="314">
        <v>16.079999999999998</v>
      </c>
      <c r="E4982" s="16" t="s">
        <v>28388</v>
      </c>
    </row>
    <row r="4983" spans="1:5">
      <c r="A4983" s="311">
        <v>735</v>
      </c>
      <c r="B4983" s="312" t="s">
        <v>32797</v>
      </c>
      <c r="C4983" s="313" t="s">
        <v>27262</v>
      </c>
      <c r="D4983" s="314">
        <v>16.100000000000001</v>
      </c>
      <c r="E4983" s="16" t="s">
        <v>28388</v>
      </c>
    </row>
    <row r="4984" spans="1:5">
      <c r="A4984" s="311">
        <v>736</v>
      </c>
      <c r="B4984" s="312" t="s">
        <v>32798</v>
      </c>
      <c r="C4984" s="313" t="s">
        <v>27262</v>
      </c>
      <c r="D4984" s="314">
        <v>32.36</v>
      </c>
      <c r="E4984" s="16" t="s">
        <v>28388</v>
      </c>
    </row>
    <row r="4985" spans="1:5">
      <c r="A4985" s="311">
        <v>4895</v>
      </c>
      <c r="B4985" s="312" t="s">
        <v>32799</v>
      </c>
      <c r="C4985" s="313" t="s">
        <v>27273</v>
      </c>
      <c r="D4985" s="314">
        <v>34.630000000000003</v>
      </c>
      <c r="E4985" s="13" t="s">
        <v>28388</v>
      </c>
    </row>
    <row r="4986" spans="1:5">
      <c r="A4986" s="311">
        <v>865</v>
      </c>
      <c r="B4986" s="312" t="s">
        <v>32800</v>
      </c>
      <c r="C4986" s="313" t="s">
        <v>27273</v>
      </c>
      <c r="D4986" s="314">
        <v>5.17</v>
      </c>
      <c r="E4986" s="16" t="s">
        <v>28388</v>
      </c>
    </row>
    <row r="4987" spans="1:5">
      <c r="A4987" s="311">
        <v>866</v>
      </c>
      <c r="B4987" s="312" t="s">
        <v>32801</v>
      </c>
      <c r="C4987" s="313" t="s">
        <v>27273</v>
      </c>
      <c r="D4987" s="314">
        <v>6</v>
      </c>
      <c r="E4987" s="16" t="s">
        <v>28388</v>
      </c>
    </row>
    <row r="4988" spans="1:5" ht="22.5">
      <c r="A4988" s="311">
        <v>2965</v>
      </c>
      <c r="B4988" s="312" t="s">
        <v>32802</v>
      </c>
      <c r="C4988" s="313" t="s">
        <v>27273</v>
      </c>
      <c r="D4988" s="314">
        <v>8.02</v>
      </c>
      <c r="E4988" s="16" t="s">
        <v>28388</v>
      </c>
    </row>
    <row r="4989" spans="1:5" ht="22.5">
      <c r="A4989" s="311">
        <v>6597</v>
      </c>
      <c r="B4989" s="312" t="s">
        <v>32803</v>
      </c>
      <c r="C4989" s="313" t="s">
        <v>27273</v>
      </c>
      <c r="D4989" s="314">
        <v>9.6199999999999992</v>
      </c>
      <c r="E4989" s="16" t="s">
        <v>28388</v>
      </c>
    </row>
    <row r="4990" spans="1:5" ht="22.5">
      <c r="A4990" s="311">
        <v>2962</v>
      </c>
      <c r="B4990" s="312" t="s">
        <v>32804</v>
      </c>
      <c r="C4990" s="313" t="s">
        <v>27273</v>
      </c>
      <c r="D4990" s="314">
        <v>4.58</v>
      </c>
      <c r="E4990" s="13" t="s">
        <v>28388</v>
      </c>
    </row>
    <row r="4991" spans="1:5" ht="22.5">
      <c r="A4991" s="311">
        <v>2966</v>
      </c>
      <c r="B4991" s="312" t="s">
        <v>32805</v>
      </c>
      <c r="C4991" s="313" t="s">
        <v>27273</v>
      </c>
      <c r="D4991" s="314">
        <v>6.41</v>
      </c>
      <c r="E4991" s="16" t="s">
        <v>28388</v>
      </c>
    </row>
    <row r="4992" spans="1:5" ht="22.5">
      <c r="A4992" s="311">
        <v>3454</v>
      </c>
      <c r="B4992" s="312" t="s">
        <v>32806</v>
      </c>
      <c r="C4992" s="313" t="s">
        <v>27273</v>
      </c>
      <c r="D4992" s="314">
        <v>55.06</v>
      </c>
      <c r="E4992" s="13" t="s">
        <v>28388</v>
      </c>
    </row>
    <row r="4993" spans="1:5" ht="22.5">
      <c r="A4993" s="311">
        <v>3346</v>
      </c>
      <c r="B4993" s="312" t="s">
        <v>32807</v>
      </c>
      <c r="C4993" s="313" t="s">
        <v>27273</v>
      </c>
      <c r="D4993" s="314">
        <v>2.5499999999999998</v>
      </c>
      <c r="E4993" s="16" t="s">
        <v>28388</v>
      </c>
    </row>
    <row r="4994" spans="1:5" ht="22.5">
      <c r="A4994" s="311">
        <v>3345</v>
      </c>
      <c r="B4994" s="312" t="s">
        <v>32808</v>
      </c>
      <c r="C4994" s="313" t="s">
        <v>27273</v>
      </c>
      <c r="D4994" s="314">
        <v>1.37</v>
      </c>
      <c r="E4994" s="16" t="s">
        <v>28388</v>
      </c>
    </row>
    <row r="4995" spans="1:5" ht="22.5">
      <c r="A4995" s="311">
        <v>870</v>
      </c>
      <c r="B4995" s="312" t="s">
        <v>32809</v>
      </c>
      <c r="C4995" s="313" t="s">
        <v>27273</v>
      </c>
      <c r="D4995" s="314">
        <v>1.49</v>
      </c>
      <c r="E4995" s="16" t="s">
        <v>28388</v>
      </c>
    </row>
    <row r="4996" spans="1:5">
      <c r="A4996" s="311">
        <v>871</v>
      </c>
      <c r="B4996" s="312" t="s">
        <v>32810</v>
      </c>
      <c r="C4996" s="313" t="s">
        <v>27273</v>
      </c>
      <c r="D4996" s="314">
        <v>2.2799999999999998</v>
      </c>
      <c r="E4996" s="16" t="s">
        <v>28388</v>
      </c>
    </row>
    <row r="4997" spans="1:5">
      <c r="A4997" s="311">
        <v>872</v>
      </c>
      <c r="B4997" s="312" t="s">
        <v>32811</v>
      </c>
      <c r="C4997" s="313" t="s">
        <v>27273</v>
      </c>
      <c r="D4997" s="314">
        <v>2.84</v>
      </c>
      <c r="E4997" s="16" t="s">
        <v>28388</v>
      </c>
    </row>
    <row r="4998" spans="1:5">
      <c r="A4998" s="311">
        <v>873</v>
      </c>
      <c r="B4998" s="312" t="s">
        <v>32812</v>
      </c>
      <c r="C4998" s="313" t="s">
        <v>27273</v>
      </c>
      <c r="D4998" s="314">
        <v>4.43</v>
      </c>
      <c r="E4998" s="16" t="s">
        <v>28388</v>
      </c>
    </row>
    <row r="4999" spans="1:5">
      <c r="A4999" s="311">
        <v>875</v>
      </c>
      <c r="B4999" s="312" t="s">
        <v>32813</v>
      </c>
      <c r="C4999" s="313" t="s">
        <v>27273</v>
      </c>
      <c r="D4999" s="314">
        <v>6.49</v>
      </c>
      <c r="E4999" s="16" t="s">
        <v>28388</v>
      </c>
    </row>
    <row r="5000" spans="1:5">
      <c r="A5000" s="311">
        <v>874</v>
      </c>
      <c r="B5000" s="312" t="s">
        <v>32814</v>
      </c>
      <c r="C5000" s="313" t="s">
        <v>27273</v>
      </c>
      <c r="D5000" s="314">
        <v>5.9</v>
      </c>
    </row>
    <row r="5001" spans="1:5">
      <c r="A5001" s="311">
        <v>876</v>
      </c>
      <c r="B5001" s="312" t="s">
        <v>32815</v>
      </c>
      <c r="C5001" s="313" t="s">
        <v>27273</v>
      </c>
      <c r="D5001" s="314">
        <v>10.61</v>
      </c>
      <c r="E5001" s="13" t="s">
        <v>28388</v>
      </c>
    </row>
    <row r="5002" spans="1:5">
      <c r="A5002" s="311">
        <v>877</v>
      </c>
      <c r="B5002" s="312" t="s">
        <v>32816</v>
      </c>
      <c r="C5002" s="313" t="s">
        <v>27273</v>
      </c>
      <c r="D5002" s="314">
        <v>15.48</v>
      </c>
      <c r="E5002" s="13" t="s">
        <v>28388</v>
      </c>
    </row>
    <row r="5003" spans="1:5">
      <c r="A5003" s="311">
        <v>878</v>
      </c>
      <c r="B5003" s="312" t="s">
        <v>32817</v>
      </c>
      <c r="C5003" s="313" t="s">
        <v>27273</v>
      </c>
      <c r="D5003" s="314">
        <v>19.41</v>
      </c>
      <c r="E5003" s="13" t="s">
        <v>28388</v>
      </c>
    </row>
    <row r="5004" spans="1:5">
      <c r="A5004" s="311">
        <v>879</v>
      </c>
      <c r="B5004" s="312" t="s">
        <v>32818</v>
      </c>
      <c r="C5004" s="313" t="s">
        <v>27273</v>
      </c>
      <c r="D5004" s="314">
        <v>30.58</v>
      </c>
      <c r="E5004" s="13" t="s">
        <v>28388</v>
      </c>
    </row>
    <row r="5005" spans="1:5">
      <c r="A5005" s="311">
        <v>1098</v>
      </c>
      <c r="B5005" s="312" t="s">
        <v>32819</v>
      </c>
      <c r="C5005" s="313" t="s">
        <v>27262</v>
      </c>
      <c r="D5005" s="314">
        <v>13.18</v>
      </c>
      <c r="E5005" s="16" t="s">
        <v>28388</v>
      </c>
    </row>
    <row r="5006" spans="1:5">
      <c r="A5006" s="311">
        <v>1398</v>
      </c>
      <c r="B5006" s="312" t="s">
        <v>32820</v>
      </c>
      <c r="C5006" s="313" t="s">
        <v>27262</v>
      </c>
      <c r="D5006" s="314">
        <v>0.55000000000000004</v>
      </c>
      <c r="E5006" s="13" t="s">
        <v>28388</v>
      </c>
    </row>
    <row r="5007" spans="1:5">
      <c r="A5007" s="311">
        <v>1399</v>
      </c>
      <c r="B5007" s="312" t="s">
        <v>32821</v>
      </c>
      <c r="C5007" s="313" t="s">
        <v>27262</v>
      </c>
      <c r="D5007" s="314">
        <v>0.81</v>
      </c>
      <c r="E5007" s="13" t="s">
        <v>28388</v>
      </c>
    </row>
    <row r="5008" spans="1:5">
      <c r="A5008" s="311">
        <v>1400</v>
      </c>
      <c r="B5008" s="312" t="s">
        <v>32822</v>
      </c>
      <c r="C5008" s="313" t="s">
        <v>27262</v>
      </c>
      <c r="D5008" s="314">
        <v>1.1299999999999999</v>
      </c>
    </row>
    <row r="5009" spans="1:5">
      <c r="A5009" s="311">
        <v>1401</v>
      </c>
      <c r="B5009" s="312" t="s">
        <v>32823</v>
      </c>
      <c r="C5009" s="313" t="s">
        <v>27262</v>
      </c>
      <c r="D5009" s="314">
        <v>1.76</v>
      </c>
    </row>
    <row r="5010" spans="1:5">
      <c r="A5010" s="311">
        <v>1402</v>
      </c>
      <c r="B5010" s="312" t="s">
        <v>32824</v>
      </c>
      <c r="C5010" s="313" t="s">
        <v>27262</v>
      </c>
      <c r="D5010" s="314">
        <v>2.42</v>
      </c>
    </row>
    <row r="5011" spans="1:5">
      <c r="A5011" s="311">
        <v>1403</v>
      </c>
      <c r="B5011" s="312" t="s">
        <v>32825</v>
      </c>
      <c r="C5011" s="313" t="s">
        <v>27262</v>
      </c>
      <c r="D5011" s="314">
        <v>3.5</v>
      </c>
    </row>
    <row r="5012" spans="1:5">
      <c r="A5012" s="311">
        <v>1404</v>
      </c>
      <c r="B5012" s="312" t="s">
        <v>32826</v>
      </c>
      <c r="C5012" s="313" t="s">
        <v>27262</v>
      </c>
      <c r="D5012" s="314">
        <v>7.79</v>
      </c>
    </row>
    <row r="5013" spans="1:5">
      <c r="A5013" s="311">
        <v>1405</v>
      </c>
      <c r="B5013" s="312" t="s">
        <v>32827</v>
      </c>
      <c r="C5013" s="313" t="s">
        <v>27262</v>
      </c>
      <c r="D5013" s="314">
        <v>10.46</v>
      </c>
      <c r="E5013" s="13" t="s">
        <v>28388</v>
      </c>
    </row>
    <row r="5014" spans="1:5">
      <c r="A5014" s="311">
        <v>1406</v>
      </c>
      <c r="B5014" s="312" t="s">
        <v>32828</v>
      </c>
      <c r="C5014" s="313" t="s">
        <v>27262</v>
      </c>
      <c r="D5014" s="314">
        <v>18.39</v>
      </c>
      <c r="E5014" s="16" t="s">
        <v>28388</v>
      </c>
    </row>
    <row r="5015" spans="1:5">
      <c r="A5015" s="311">
        <v>12842</v>
      </c>
      <c r="B5015" s="312" t="s">
        <v>27801</v>
      </c>
      <c r="C5015" s="313" t="s">
        <v>27262</v>
      </c>
      <c r="D5015" s="314">
        <v>4.3499999999999996</v>
      </c>
      <c r="E5015" s="16" t="s">
        <v>28388</v>
      </c>
    </row>
    <row r="5016" spans="1:5">
      <c r="A5016" s="311">
        <v>12843</v>
      </c>
      <c r="B5016" s="312" t="s">
        <v>27802</v>
      </c>
      <c r="C5016" s="313" t="s">
        <v>27262</v>
      </c>
      <c r="D5016" s="314">
        <v>13.9</v>
      </c>
      <c r="E5016" s="13" t="s">
        <v>28388</v>
      </c>
    </row>
    <row r="5017" spans="1:5">
      <c r="A5017" s="311">
        <v>9144</v>
      </c>
      <c r="B5017" s="312" t="s">
        <v>32829</v>
      </c>
      <c r="C5017" s="313" t="s">
        <v>27262</v>
      </c>
      <c r="D5017" s="314">
        <v>34.93</v>
      </c>
      <c r="E5017" s="13" t="s">
        <v>28388</v>
      </c>
    </row>
    <row r="5018" spans="1:5">
      <c r="A5018" s="311">
        <v>9137</v>
      </c>
      <c r="B5018" s="312" t="s">
        <v>32830</v>
      </c>
      <c r="C5018" s="313" t="s">
        <v>27262</v>
      </c>
      <c r="D5018" s="314">
        <v>53.15</v>
      </c>
      <c r="E5018" s="13" t="s">
        <v>28388</v>
      </c>
    </row>
    <row r="5019" spans="1:5" ht="22.5">
      <c r="A5019" s="311">
        <v>3831</v>
      </c>
      <c r="B5019" s="312" t="s">
        <v>32831</v>
      </c>
      <c r="C5019" s="313" t="s">
        <v>27262</v>
      </c>
      <c r="D5019" s="314">
        <v>63.25</v>
      </c>
      <c r="E5019" s="16" t="s">
        <v>28388</v>
      </c>
    </row>
    <row r="5020" spans="1:5" ht="22.5">
      <c r="A5020" s="311">
        <v>3830</v>
      </c>
      <c r="B5020" s="312" t="s">
        <v>32832</v>
      </c>
      <c r="C5020" s="313" t="s">
        <v>27262</v>
      </c>
      <c r="D5020" s="314">
        <v>46.85</v>
      </c>
      <c r="E5020" s="16"/>
    </row>
    <row r="5021" spans="1:5" ht="22.5">
      <c r="A5021" s="311">
        <v>3829</v>
      </c>
      <c r="B5021" s="312" t="s">
        <v>32833</v>
      </c>
      <c r="C5021" s="313" t="s">
        <v>27262</v>
      </c>
      <c r="D5021" s="314">
        <v>40</v>
      </c>
      <c r="E5021" s="16" t="s">
        <v>28388</v>
      </c>
    </row>
    <row r="5022" spans="1:5" ht="22.5">
      <c r="A5022" s="311">
        <v>3828</v>
      </c>
      <c r="B5022" s="312" t="s">
        <v>32834</v>
      </c>
      <c r="C5022" s="313" t="s">
        <v>27262</v>
      </c>
      <c r="D5022" s="314">
        <v>18.5</v>
      </c>
    </row>
    <row r="5023" spans="1:5" ht="22.5">
      <c r="A5023" s="311">
        <v>3826</v>
      </c>
      <c r="B5023" s="312" t="s">
        <v>32835</v>
      </c>
      <c r="C5023" s="313" t="s">
        <v>27262</v>
      </c>
      <c r="D5023" s="314">
        <v>8.6999999999999993</v>
      </c>
      <c r="E5023" s="13" t="s">
        <v>28388</v>
      </c>
    </row>
    <row r="5024" spans="1:5" ht="22.5">
      <c r="A5024" s="311">
        <v>3832</v>
      </c>
      <c r="B5024" s="312" t="s">
        <v>32836</v>
      </c>
      <c r="C5024" s="313" t="s">
        <v>27262</v>
      </c>
      <c r="D5024" s="314">
        <v>86.6</v>
      </c>
      <c r="E5024" s="16"/>
    </row>
    <row r="5025" spans="1:5" ht="22.5">
      <c r="A5025" s="311">
        <v>3827</v>
      </c>
      <c r="B5025" s="312" t="s">
        <v>32837</v>
      </c>
      <c r="C5025" s="313" t="s">
        <v>27262</v>
      </c>
      <c r="D5025" s="314">
        <v>10.35</v>
      </c>
      <c r="E5025" s="16" t="s">
        <v>28388</v>
      </c>
    </row>
    <row r="5026" spans="1:5">
      <c r="A5026" s="311">
        <v>12857</v>
      </c>
      <c r="B5026" s="312" t="s">
        <v>32838</v>
      </c>
      <c r="C5026" s="313" t="s">
        <v>27262</v>
      </c>
      <c r="D5026" s="314">
        <v>96.75</v>
      </c>
      <c r="E5026" s="16"/>
    </row>
    <row r="5027" spans="1:5">
      <c r="A5027" s="311">
        <v>3823</v>
      </c>
      <c r="B5027" s="312" t="s">
        <v>32839</v>
      </c>
      <c r="C5027" s="313" t="s">
        <v>27273</v>
      </c>
      <c r="D5027" s="314">
        <v>14.5</v>
      </c>
      <c r="E5027" s="16"/>
    </row>
    <row r="5028" spans="1:5">
      <c r="A5028" s="311">
        <v>3822</v>
      </c>
      <c r="B5028" s="312" t="s">
        <v>32840</v>
      </c>
      <c r="C5028" s="313" t="s">
        <v>27273</v>
      </c>
      <c r="D5028" s="314">
        <v>12.9</v>
      </c>
      <c r="E5028" s="16"/>
    </row>
    <row r="5029" spans="1:5">
      <c r="A5029" s="311">
        <v>3821</v>
      </c>
      <c r="B5029" s="312" t="s">
        <v>32841</v>
      </c>
      <c r="C5029" s="313" t="s">
        <v>27273</v>
      </c>
      <c r="D5029" s="314">
        <v>7.99</v>
      </c>
      <c r="E5029" s="16"/>
    </row>
    <row r="5030" spans="1:5">
      <c r="A5030" s="311">
        <v>3819</v>
      </c>
      <c r="B5030" s="312" t="s">
        <v>32842</v>
      </c>
      <c r="C5030" s="313" t="s">
        <v>27273</v>
      </c>
      <c r="D5030" s="314">
        <v>4.75</v>
      </c>
      <c r="E5030" s="16"/>
    </row>
    <row r="5031" spans="1:5">
      <c r="A5031" s="311">
        <v>3824</v>
      </c>
      <c r="B5031" s="312" t="s">
        <v>32843</v>
      </c>
      <c r="C5031" s="313" t="s">
        <v>27273</v>
      </c>
      <c r="D5031" s="314">
        <v>17.5</v>
      </c>
      <c r="E5031" s="16"/>
    </row>
    <row r="5032" spans="1:5">
      <c r="A5032" s="311">
        <v>3825</v>
      </c>
      <c r="B5032" s="312" t="s">
        <v>32844</v>
      </c>
      <c r="C5032" s="313" t="s">
        <v>27273</v>
      </c>
      <c r="D5032" s="314">
        <v>37</v>
      </c>
      <c r="E5032" s="16"/>
    </row>
    <row r="5033" spans="1:5">
      <c r="A5033" s="311">
        <v>3820</v>
      </c>
      <c r="B5033" s="312" t="s">
        <v>32845</v>
      </c>
      <c r="C5033" s="313" t="s">
        <v>27273</v>
      </c>
      <c r="D5033" s="314">
        <v>6.2</v>
      </c>
      <c r="E5033" s="16"/>
    </row>
    <row r="5034" spans="1:5">
      <c r="A5034" s="311">
        <v>4928</v>
      </c>
      <c r="B5034" s="312" t="s">
        <v>32846</v>
      </c>
      <c r="C5034" s="313" t="s">
        <v>27262</v>
      </c>
      <c r="D5034" s="314">
        <v>512.75</v>
      </c>
      <c r="E5034" s="16"/>
    </row>
    <row r="5035" spans="1:5">
      <c r="A5035" s="311">
        <v>4927</v>
      </c>
      <c r="B5035" s="312" t="s">
        <v>32847</v>
      </c>
      <c r="C5035" s="313" t="s">
        <v>27262</v>
      </c>
      <c r="D5035" s="314">
        <v>158.69999999999999</v>
      </c>
      <c r="E5035" s="16"/>
    </row>
    <row r="5036" spans="1:5">
      <c r="A5036" s="311">
        <v>4930</v>
      </c>
      <c r="B5036" s="312" t="s">
        <v>32848</v>
      </c>
      <c r="C5036" s="313" t="s">
        <v>27262</v>
      </c>
      <c r="D5036" s="314">
        <v>171.81</v>
      </c>
      <c r="E5036" s="16"/>
    </row>
    <row r="5037" spans="1:5" ht="22.5">
      <c r="A5037" s="311">
        <v>10752</v>
      </c>
      <c r="B5037" s="312" t="s">
        <v>32849</v>
      </c>
      <c r="C5037" s="313" t="s">
        <v>27262</v>
      </c>
      <c r="D5037" s="314">
        <v>3995.58</v>
      </c>
      <c r="E5037" s="16"/>
    </row>
    <row r="5038" spans="1:5">
      <c r="A5038" s="311">
        <v>11934</v>
      </c>
      <c r="B5038" s="312" t="s">
        <v>32850</v>
      </c>
      <c r="C5038" s="313" t="s">
        <v>27262</v>
      </c>
      <c r="D5038" s="314">
        <v>187.88</v>
      </c>
      <c r="E5038" s="16"/>
    </row>
    <row r="5039" spans="1:5" ht="22.5">
      <c r="A5039" s="311">
        <v>271</v>
      </c>
      <c r="B5039" s="312" t="s">
        <v>32851</v>
      </c>
      <c r="C5039" s="313" t="s">
        <v>27262</v>
      </c>
      <c r="D5039" s="314">
        <v>560.89</v>
      </c>
      <c r="E5039" s="13" t="s">
        <v>28388</v>
      </c>
    </row>
    <row r="5040" spans="1:5" ht="22.5">
      <c r="A5040" s="311">
        <v>267</v>
      </c>
      <c r="B5040" s="312" t="s">
        <v>32852</v>
      </c>
      <c r="C5040" s="313" t="s">
        <v>27262</v>
      </c>
      <c r="D5040" s="314">
        <v>16.29</v>
      </c>
      <c r="E5040" s="16" t="s">
        <v>28388</v>
      </c>
    </row>
    <row r="5041" spans="1:5" ht="22.5">
      <c r="A5041" s="311">
        <v>268</v>
      </c>
      <c r="B5041" s="312" t="s">
        <v>32853</v>
      </c>
      <c r="C5041" s="313" t="s">
        <v>27262</v>
      </c>
      <c r="D5041" s="314">
        <v>96.19</v>
      </c>
      <c r="E5041" s="16" t="s">
        <v>28388</v>
      </c>
    </row>
    <row r="5042" spans="1:5" ht="22.5">
      <c r="A5042" s="311">
        <v>265</v>
      </c>
      <c r="B5042" s="312" t="s">
        <v>32854</v>
      </c>
      <c r="C5042" s="313" t="s">
        <v>27262</v>
      </c>
      <c r="D5042" s="314">
        <v>70</v>
      </c>
      <c r="E5042" s="16"/>
    </row>
    <row r="5043" spans="1:5" ht="22.5">
      <c r="A5043" s="311">
        <v>269</v>
      </c>
      <c r="B5043" s="312" t="s">
        <v>32855</v>
      </c>
      <c r="C5043" s="313" t="s">
        <v>27262</v>
      </c>
      <c r="D5043" s="314">
        <v>159.75</v>
      </c>
      <c r="E5043" s="16" t="s">
        <v>28388</v>
      </c>
    </row>
    <row r="5044" spans="1:5" ht="22.5">
      <c r="A5044" s="311">
        <v>270</v>
      </c>
      <c r="B5044" s="312" t="s">
        <v>32856</v>
      </c>
      <c r="C5044" s="313" t="s">
        <v>27262</v>
      </c>
      <c r="D5044" s="314">
        <v>230.54</v>
      </c>
      <c r="E5044" s="16" t="s">
        <v>28388</v>
      </c>
    </row>
    <row r="5045" spans="1:5" ht="22.5">
      <c r="A5045" s="311">
        <v>266</v>
      </c>
      <c r="B5045" s="312" t="s">
        <v>32857</v>
      </c>
      <c r="C5045" s="313" t="s">
        <v>27262</v>
      </c>
      <c r="D5045" s="314">
        <v>89</v>
      </c>
      <c r="E5045" s="16" t="s">
        <v>28388</v>
      </c>
    </row>
    <row r="5046" spans="1:5" ht="22.5">
      <c r="A5046" s="311">
        <v>7537</v>
      </c>
      <c r="B5046" s="312" t="s">
        <v>27700</v>
      </c>
      <c r="C5046" s="313" t="s">
        <v>27262</v>
      </c>
      <c r="D5046" s="314">
        <v>353.57</v>
      </c>
      <c r="E5046" s="16" t="s">
        <v>28388</v>
      </c>
    </row>
    <row r="5047" spans="1:5">
      <c r="A5047" s="311">
        <v>586</v>
      </c>
      <c r="B5047" s="312" t="s">
        <v>32858</v>
      </c>
      <c r="C5047" s="313" t="s">
        <v>27262</v>
      </c>
      <c r="D5047" s="314">
        <v>694.92</v>
      </c>
    </row>
    <row r="5048" spans="1:5" ht="22.5">
      <c r="A5048" s="311">
        <v>11937</v>
      </c>
      <c r="B5048" s="312" t="s">
        <v>32859</v>
      </c>
      <c r="C5048" s="313" t="s">
        <v>27262</v>
      </c>
      <c r="D5048" s="314">
        <v>76.42</v>
      </c>
      <c r="E5048" s="16" t="s">
        <v>28388</v>
      </c>
    </row>
    <row r="5049" spans="1:5">
      <c r="A5049" s="311">
        <v>4491</v>
      </c>
      <c r="B5049" s="312" t="s">
        <v>32860</v>
      </c>
      <c r="C5049" s="313" t="s">
        <v>27262</v>
      </c>
      <c r="D5049" s="314">
        <v>141.5</v>
      </c>
    </row>
    <row r="5050" spans="1:5" ht="22.5">
      <c r="A5050" s="311">
        <v>11938</v>
      </c>
      <c r="B5050" s="312" t="s">
        <v>32861</v>
      </c>
      <c r="C5050" s="313" t="s">
        <v>27262</v>
      </c>
      <c r="D5050" s="314">
        <v>74.739999999999995</v>
      </c>
      <c r="E5050" s="13" t="s">
        <v>28388</v>
      </c>
    </row>
    <row r="5051" spans="1:5">
      <c r="A5051" s="311">
        <v>4492</v>
      </c>
      <c r="B5051" s="312" t="s">
        <v>32862</v>
      </c>
      <c r="C5051" s="313" t="s">
        <v>27262</v>
      </c>
      <c r="D5051" s="314">
        <v>120.3</v>
      </c>
      <c r="E5051" s="13" t="s">
        <v>28388</v>
      </c>
    </row>
    <row r="5052" spans="1:5" ht="22.5">
      <c r="A5052" s="311">
        <v>11942</v>
      </c>
      <c r="B5052" s="312" t="s">
        <v>32863</v>
      </c>
      <c r="C5052" s="313" t="s">
        <v>27262</v>
      </c>
      <c r="D5052" s="314">
        <v>90.8</v>
      </c>
    </row>
    <row r="5053" spans="1:5" ht="22.5">
      <c r="A5053" s="311">
        <v>11941</v>
      </c>
      <c r="B5053" s="312" t="s">
        <v>32864</v>
      </c>
      <c r="C5053" s="313" t="s">
        <v>27262</v>
      </c>
      <c r="D5053" s="314">
        <v>77.16</v>
      </c>
      <c r="E5053" s="16" t="s">
        <v>28388</v>
      </c>
    </row>
    <row r="5054" spans="1:5">
      <c r="A5054" s="311">
        <v>12086</v>
      </c>
      <c r="B5054" s="312" t="s">
        <v>28108</v>
      </c>
      <c r="C5054" s="313" t="s">
        <v>27262</v>
      </c>
      <c r="D5054" s="314">
        <v>134.72999999999999</v>
      </c>
      <c r="E5054" s="16" t="s">
        <v>28388</v>
      </c>
    </row>
    <row r="5055" spans="1:5">
      <c r="A5055" s="311">
        <v>8366</v>
      </c>
      <c r="B5055" s="312" t="s">
        <v>32865</v>
      </c>
      <c r="C5055" s="313" t="s">
        <v>27262</v>
      </c>
      <c r="D5055" s="314">
        <v>246.55</v>
      </c>
      <c r="E5055" s="13" t="s">
        <v>28388</v>
      </c>
    </row>
    <row r="5056" spans="1:5">
      <c r="A5056" s="311">
        <v>8321</v>
      </c>
      <c r="B5056" s="312" t="s">
        <v>32866</v>
      </c>
      <c r="C5056" s="313" t="s">
        <v>27262</v>
      </c>
      <c r="D5056" s="314">
        <v>292.45999999999998</v>
      </c>
      <c r="E5056" s="13" t="s">
        <v>28388</v>
      </c>
    </row>
    <row r="5057" spans="1:5">
      <c r="A5057" s="311">
        <v>8322</v>
      </c>
      <c r="B5057" s="312" t="s">
        <v>32867</v>
      </c>
      <c r="C5057" s="313" t="s">
        <v>27262</v>
      </c>
      <c r="D5057" s="314">
        <v>292.45999999999998</v>
      </c>
    </row>
    <row r="5058" spans="1:5">
      <c r="A5058" s="311">
        <v>8323</v>
      </c>
      <c r="B5058" s="312" t="s">
        <v>32868</v>
      </c>
      <c r="C5058" s="313" t="s">
        <v>27262</v>
      </c>
      <c r="D5058" s="314">
        <v>292.45999999999998</v>
      </c>
    </row>
    <row r="5059" spans="1:5">
      <c r="A5059" s="311">
        <v>8325</v>
      </c>
      <c r="B5059" s="312" t="s">
        <v>32869</v>
      </c>
      <c r="C5059" s="313" t="s">
        <v>27262</v>
      </c>
      <c r="D5059" s="314">
        <v>292.45999999999998</v>
      </c>
      <c r="E5059" s="16"/>
    </row>
    <row r="5060" spans="1:5">
      <c r="A5060" s="311">
        <v>8320</v>
      </c>
      <c r="B5060" s="312" t="s">
        <v>32870</v>
      </c>
      <c r="C5060" s="313" t="s">
        <v>27262</v>
      </c>
      <c r="D5060" s="314">
        <v>292.45999999999998</v>
      </c>
      <c r="E5060" s="16"/>
    </row>
    <row r="5061" spans="1:5">
      <c r="A5061" s="311">
        <v>8328</v>
      </c>
      <c r="B5061" s="312" t="s">
        <v>32871</v>
      </c>
      <c r="C5061" s="313" t="s">
        <v>27262</v>
      </c>
      <c r="D5061" s="314">
        <v>292.45999999999998</v>
      </c>
    </row>
    <row r="5062" spans="1:5">
      <c r="A5062" s="311">
        <v>8327</v>
      </c>
      <c r="B5062" s="312" t="s">
        <v>32872</v>
      </c>
      <c r="C5062" s="313" t="s">
        <v>27262</v>
      </c>
      <c r="D5062" s="314">
        <v>292.45999999999998</v>
      </c>
      <c r="E5062" s="16" t="s">
        <v>28388</v>
      </c>
    </row>
    <row r="5063" spans="1:5">
      <c r="A5063" s="311">
        <v>8326</v>
      </c>
      <c r="B5063" s="312" t="s">
        <v>32873</v>
      </c>
      <c r="C5063" s="313" t="s">
        <v>27262</v>
      </c>
      <c r="D5063" s="314">
        <v>292.45999999999998</v>
      </c>
      <c r="E5063" s="16" t="s">
        <v>28388</v>
      </c>
    </row>
    <row r="5064" spans="1:5">
      <c r="A5064" s="311">
        <v>8329</v>
      </c>
      <c r="B5064" s="312" t="s">
        <v>32874</v>
      </c>
      <c r="C5064" s="313" t="s">
        <v>27262</v>
      </c>
      <c r="D5064" s="314">
        <v>292.45999999999998</v>
      </c>
      <c r="E5064" s="16"/>
    </row>
    <row r="5065" spans="1:5">
      <c r="A5065" s="311">
        <v>587</v>
      </c>
      <c r="B5065" s="312" t="s">
        <v>32875</v>
      </c>
      <c r="C5065" s="313" t="s">
        <v>27262</v>
      </c>
      <c r="D5065" s="314">
        <v>378</v>
      </c>
      <c r="E5065" s="16"/>
    </row>
    <row r="5066" spans="1:5">
      <c r="A5066" s="311">
        <v>588</v>
      </c>
      <c r="B5066" s="312" t="s">
        <v>32876</v>
      </c>
      <c r="C5066" s="313" t="s">
        <v>27262</v>
      </c>
      <c r="D5066" s="314">
        <v>390</v>
      </c>
      <c r="E5066" s="13" t="s">
        <v>28388</v>
      </c>
    </row>
    <row r="5067" spans="1:5">
      <c r="A5067" s="311">
        <v>589</v>
      </c>
      <c r="B5067" s="312" t="s">
        <v>32877</v>
      </c>
      <c r="C5067" s="313" t="s">
        <v>27262</v>
      </c>
      <c r="D5067" s="314">
        <v>49.5</v>
      </c>
      <c r="E5067" s="16"/>
    </row>
    <row r="5068" spans="1:5">
      <c r="A5068" s="311">
        <v>590</v>
      </c>
      <c r="B5068" s="312" t="s">
        <v>32878</v>
      </c>
      <c r="C5068" s="313" t="s">
        <v>27262</v>
      </c>
      <c r="D5068" s="314">
        <v>171.58</v>
      </c>
      <c r="E5068" s="16"/>
    </row>
    <row r="5069" spans="1:5">
      <c r="A5069" s="311">
        <v>591</v>
      </c>
      <c r="B5069" s="312" t="s">
        <v>32879</v>
      </c>
      <c r="C5069" s="313" t="s">
        <v>27262</v>
      </c>
      <c r="D5069" s="314">
        <v>200</v>
      </c>
      <c r="E5069" s="16"/>
    </row>
    <row r="5070" spans="1:5">
      <c r="A5070" s="311">
        <v>8880</v>
      </c>
      <c r="B5070" s="312" t="s">
        <v>32880</v>
      </c>
      <c r="C5070" s="313" t="s">
        <v>27262</v>
      </c>
      <c r="D5070" s="314">
        <v>200</v>
      </c>
      <c r="E5070" s="16"/>
    </row>
    <row r="5071" spans="1:5">
      <c r="A5071" s="311">
        <v>9523</v>
      </c>
      <c r="B5071" s="312" t="s">
        <v>32881</v>
      </c>
      <c r="C5071" s="313" t="s">
        <v>27262</v>
      </c>
      <c r="D5071" s="314">
        <v>102.2</v>
      </c>
      <c r="E5071" s="16" t="s">
        <v>28388</v>
      </c>
    </row>
    <row r="5072" spans="1:5" ht="22.5">
      <c r="A5072" s="311">
        <v>596</v>
      </c>
      <c r="B5072" s="312" t="s">
        <v>32882</v>
      </c>
      <c r="C5072" s="313" t="s">
        <v>27262</v>
      </c>
      <c r="D5072" s="314">
        <v>2059</v>
      </c>
      <c r="E5072" s="16" t="s">
        <v>28388</v>
      </c>
    </row>
    <row r="5073" spans="1:5">
      <c r="A5073" s="311">
        <v>10235</v>
      </c>
      <c r="B5073" s="312" t="s">
        <v>32883</v>
      </c>
      <c r="C5073" s="313" t="s">
        <v>27262</v>
      </c>
      <c r="D5073" s="314">
        <v>143.56</v>
      </c>
      <c r="E5073" s="16"/>
    </row>
    <row r="5074" spans="1:5">
      <c r="A5074" s="311">
        <v>597</v>
      </c>
      <c r="B5074" s="312" t="s">
        <v>32884</v>
      </c>
      <c r="C5074" s="313" t="s">
        <v>27262</v>
      </c>
      <c r="D5074" s="314">
        <v>840.58</v>
      </c>
      <c r="E5074" s="16"/>
    </row>
    <row r="5075" spans="1:5">
      <c r="A5075" s="311">
        <v>598</v>
      </c>
      <c r="B5075" s="312" t="s">
        <v>32885</v>
      </c>
      <c r="C5075" s="313" t="s">
        <v>27262</v>
      </c>
      <c r="D5075" s="314">
        <v>71.150000000000006</v>
      </c>
      <c r="E5075" s="16"/>
    </row>
    <row r="5076" spans="1:5">
      <c r="A5076" s="311">
        <v>592</v>
      </c>
      <c r="B5076" s="312" t="s">
        <v>32886</v>
      </c>
      <c r="C5076" s="313" t="s">
        <v>27262</v>
      </c>
      <c r="D5076" s="314">
        <v>180</v>
      </c>
      <c r="E5076" s="16" t="s">
        <v>28388</v>
      </c>
    </row>
    <row r="5077" spans="1:5">
      <c r="A5077" s="311">
        <v>599</v>
      </c>
      <c r="B5077" s="312" t="s">
        <v>32887</v>
      </c>
      <c r="C5077" s="313" t="s">
        <v>27262</v>
      </c>
      <c r="D5077" s="314">
        <v>240</v>
      </c>
      <c r="E5077" s="13" t="s">
        <v>28388</v>
      </c>
    </row>
    <row r="5078" spans="1:5">
      <c r="A5078" s="311">
        <v>600</v>
      </c>
      <c r="B5078" s="312" t="s">
        <v>32888</v>
      </c>
      <c r="C5078" s="313" t="s">
        <v>27262</v>
      </c>
      <c r="D5078" s="314">
        <v>501.51</v>
      </c>
      <c r="E5078" s="16" t="s">
        <v>28388</v>
      </c>
    </row>
    <row r="5079" spans="1:5" ht="22.5">
      <c r="A5079" s="311">
        <v>601</v>
      </c>
      <c r="B5079" s="312" t="s">
        <v>32889</v>
      </c>
      <c r="C5079" s="313" t="s">
        <v>27262</v>
      </c>
      <c r="D5079" s="314">
        <v>1537</v>
      </c>
      <c r="E5079" s="16"/>
    </row>
    <row r="5080" spans="1:5" ht="22.5">
      <c r="A5080" s="311">
        <v>602</v>
      </c>
      <c r="B5080" s="312" t="s">
        <v>32890</v>
      </c>
      <c r="C5080" s="313" t="s">
        <v>27262</v>
      </c>
      <c r="D5080" s="314">
        <v>2913</v>
      </c>
      <c r="E5080" s="16" t="s">
        <v>28388</v>
      </c>
    </row>
    <row r="5081" spans="1:5">
      <c r="A5081" s="311">
        <v>593</v>
      </c>
      <c r="B5081" s="312" t="s">
        <v>32891</v>
      </c>
      <c r="C5081" s="313" t="s">
        <v>27262</v>
      </c>
      <c r="D5081" s="314">
        <v>840.58</v>
      </c>
      <c r="E5081" s="16" t="s">
        <v>28388</v>
      </c>
    </row>
    <row r="5082" spans="1:5">
      <c r="A5082" s="311">
        <v>594</v>
      </c>
      <c r="B5082" s="312" t="s">
        <v>32892</v>
      </c>
      <c r="C5082" s="313" t="s">
        <v>27262</v>
      </c>
      <c r="D5082" s="314">
        <v>662.4</v>
      </c>
      <c r="E5082" s="13" t="s">
        <v>28388</v>
      </c>
    </row>
    <row r="5083" spans="1:5" ht="22.5">
      <c r="A5083" s="311">
        <v>11211</v>
      </c>
      <c r="B5083" s="312" t="s">
        <v>32893</v>
      </c>
      <c r="C5083" s="313" t="s">
        <v>27262</v>
      </c>
      <c r="D5083" s="314">
        <v>2156.77</v>
      </c>
      <c r="E5083" s="16" t="s">
        <v>28388</v>
      </c>
    </row>
    <row r="5084" spans="1:5">
      <c r="A5084" s="311">
        <v>4356</v>
      </c>
      <c r="B5084" s="312" t="s">
        <v>32894</v>
      </c>
      <c r="C5084" s="313" t="s">
        <v>27262</v>
      </c>
      <c r="D5084" s="314">
        <v>1963.51</v>
      </c>
      <c r="E5084" s="16" t="s">
        <v>28388</v>
      </c>
    </row>
    <row r="5085" spans="1:5" ht="22.5">
      <c r="A5085" s="311">
        <v>10703</v>
      </c>
      <c r="B5085" s="312" t="s">
        <v>28109</v>
      </c>
      <c r="C5085" s="313" t="s">
        <v>27262</v>
      </c>
      <c r="D5085" s="314">
        <v>12826.08</v>
      </c>
      <c r="E5085" s="13" t="s">
        <v>28388</v>
      </c>
    </row>
    <row r="5086" spans="1:5">
      <c r="A5086" s="311">
        <v>12362</v>
      </c>
      <c r="B5086" s="312" t="s">
        <v>32895</v>
      </c>
      <c r="C5086" s="313" t="s">
        <v>27262</v>
      </c>
      <c r="D5086" s="314">
        <v>139.16</v>
      </c>
      <c r="E5086" s="16" t="s">
        <v>28388</v>
      </c>
    </row>
    <row r="5087" spans="1:5">
      <c r="A5087" s="311">
        <v>12262</v>
      </c>
      <c r="B5087" s="312" t="s">
        <v>32896</v>
      </c>
      <c r="C5087" s="313" t="s">
        <v>27262</v>
      </c>
      <c r="D5087" s="314">
        <v>367.57</v>
      </c>
      <c r="E5087" s="13" t="s">
        <v>28388</v>
      </c>
    </row>
    <row r="5088" spans="1:5">
      <c r="A5088" s="311">
        <v>10807</v>
      </c>
      <c r="B5088" s="312" t="s">
        <v>32897</v>
      </c>
      <c r="C5088" s="313" t="s">
        <v>27262</v>
      </c>
      <c r="D5088" s="314">
        <v>596.89</v>
      </c>
      <c r="E5088" s="13" t="s">
        <v>28388</v>
      </c>
    </row>
    <row r="5089" spans="1:5">
      <c r="A5089" s="311">
        <v>8899</v>
      </c>
      <c r="B5089" s="312" t="s">
        <v>32898</v>
      </c>
      <c r="C5089" s="313" t="s">
        <v>27262</v>
      </c>
      <c r="D5089" s="314">
        <v>937.5</v>
      </c>
      <c r="E5089" s="13" t="s">
        <v>28388</v>
      </c>
    </row>
    <row r="5090" spans="1:5">
      <c r="A5090" s="311">
        <v>12252</v>
      </c>
      <c r="B5090" s="312" t="s">
        <v>32899</v>
      </c>
      <c r="C5090" s="313" t="s">
        <v>27262</v>
      </c>
      <c r="D5090" s="314">
        <v>1051.32</v>
      </c>
      <c r="E5090" s="13" t="s">
        <v>28388</v>
      </c>
    </row>
    <row r="5091" spans="1:5">
      <c r="A5091" s="311">
        <v>12260</v>
      </c>
      <c r="B5091" s="312" t="s">
        <v>32900</v>
      </c>
      <c r="C5091" s="313" t="s">
        <v>27262</v>
      </c>
      <c r="D5091" s="314">
        <v>1981.05</v>
      </c>
      <c r="E5091" s="16" t="s">
        <v>28388</v>
      </c>
    </row>
    <row r="5092" spans="1:5">
      <c r="A5092" s="311">
        <v>8900</v>
      </c>
      <c r="B5092" s="312" t="s">
        <v>32901</v>
      </c>
      <c r="C5092" s="313" t="s">
        <v>27262</v>
      </c>
      <c r="D5092" s="314">
        <v>3304</v>
      </c>
      <c r="E5092" s="16" t="s">
        <v>28388</v>
      </c>
    </row>
    <row r="5093" spans="1:5">
      <c r="A5093" s="311">
        <v>12253</v>
      </c>
      <c r="B5093" s="312" t="s">
        <v>32902</v>
      </c>
      <c r="C5093" s="313" t="s">
        <v>27262</v>
      </c>
      <c r="D5093" s="314">
        <v>1051.32</v>
      </c>
      <c r="E5093" s="16" t="s">
        <v>28388</v>
      </c>
    </row>
    <row r="5094" spans="1:5">
      <c r="A5094" s="311">
        <v>12261</v>
      </c>
      <c r="B5094" s="312" t="s">
        <v>32903</v>
      </c>
      <c r="C5094" s="313" t="s">
        <v>27262</v>
      </c>
      <c r="D5094" s="314">
        <v>1476.53</v>
      </c>
      <c r="E5094" s="16" t="s">
        <v>28388</v>
      </c>
    </row>
    <row r="5095" spans="1:5">
      <c r="A5095" s="311">
        <v>11946</v>
      </c>
      <c r="B5095" s="312" t="s">
        <v>32904</v>
      </c>
      <c r="C5095" s="313" t="s">
        <v>27262</v>
      </c>
      <c r="D5095" s="314">
        <v>160.71</v>
      </c>
      <c r="E5095" s="16" t="s">
        <v>28388</v>
      </c>
    </row>
    <row r="5096" spans="1:5">
      <c r="A5096" s="311">
        <v>11945</v>
      </c>
      <c r="B5096" s="312" t="s">
        <v>32905</v>
      </c>
      <c r="C5096" s="313" t="s">
        <v>27262</v>
      </c>
      <c r="D5096" s="314">
        <v>56.52</v>
      </c>
      <c r="E5096" s="16"/>
    </row>
    <row r="5097" spans="1:5">
      <c r="A5097" s="311">
        <v>9107</v>
      </c>
      <c r="B5097" s="312" t="s">
        <v>32906</v>
      </c>
      <c r="C5097" s="313" t="s">
        <v>27262</v>
      </c>
      <c r="D5097" s="314">
        <v>563.34</v>
      </c>
      <c r="E5097" s="16" t="s">
        <v>28388</v>
      </c>
    </row>
    <row r="5098" spans="1:5">
      <c r="A5098" s="311">
        <v>11583</v>
      </c>
      <c r="B5098" s="312" t="s">
        <v>32907</v>
      </c>
      <c r="C5098" s="313" t="s">
        <v>27262</v>
      </c>
      <c r="D5098" s="314">
        <v>384.3</v>
      </c>
      <c r="E5098" s="13" t="s">
        <v>28388</v>
      </c>
    </row>
    <row r="5099" spans="1:5" ht="22.5">
      <c r="A5099" s="311">
        <v>12786</v>
      </c>
      <c r="B5099" s="312" t="s">
        <v>32908</v>
      </c>
      <c r="C5099" s="313" t="s">
        <v>27262</v>
      </c>
      <c r="D5099" s="314">
        <v>1657.64</v>
      </c>
      <c r="E5099" s="13" t="s">
        <v>28388</v>
      </c>
    </row>
    <row r="5100" spans="1:5" ht="22.5">
      <c r="A5100" s="311">
        <v>10754</v>
      </c>
      <c r="B5100" s="312" t="s">
        <v>32909</v>
      </c>
      <c r="C5100" s="313" t="s">
        <v>27262</v>
      </c>
      <c r="D5100" s="314">
        <v>15050.08</v>
      </c>
      <c r="E5100" s="13" t="s">
        <v>28388</v>
      </c>
    </row>
    <row r="5101" spans="1:5" ht="33.75">
      <c r="A5101" s="311">
        <v>9211</v>
      </c>
      <c r="B5101" s="312" t="s">
        <v>27746</v>
      </c>
      <c r="C5101" s="313" t="s">
        <v>27262</v>
      </c>
      <c r="D5101" s="314">
        <v>31359.37</v>
      </c>
      <c r="E5101" s="13" t="s">
        <v>28388</v>
      </c>
    </row>
    <row r="5102" spans="1:5" ht="22.5">
      <c r="A5102" s="311">
        <v>3604</v>
      </c>
      <c r="B5102" s="312" t="s">
        <v>32910</v>
      </c>
      <c r="C5102" s="313" t="s">
        <v>27262</v>
      </c>
      <c r="D5102" s="314">
        <v>26</v>
      </c>
      <c r="E5102" s="13" t="s">
        <v>28388</v>
      </c>
    </row>
    <row r="5103" spans="1:5" ht="22.5">
      <c r="A5103" s="311">
        <v>11448</v>
      </c>
      <c r="B5103" s="312" t="s">
        <v>32911</v>
      </c>
      <c r="C5103" s="313" t="s">
        <v>27262</v>
      </c>
      <c r="D5103" s="314">
        <v>40.4</v>
      </c>
      <c r="E5103" s="13" t="s">
        <v>28388</v>
      </c>
    </row>
    <row r="5104" spans="1:5" ht="22.5">
      <c r="A5104" s="311">
        <v>822</v>
      </c>
      <c r="B5104" s="312" t="s">
        <v>32912</v>
      </c>
      <c r="C5104" s="313" t="s">
        <v>27262</v>
      </c>
      <c r="D5104" s="314">
        <v>29.6</v>
      </c>
      <c r="E5104" s="16"/>
    </row>
    <row r="5105" spans="1:5" ht="22.5">
      <c r="A5105" s="311">
        <v>3733</v>
      </c>
      <c r="B5105" s="312" t="s">
        <v>32913</v>
      </c>
      <c r="C5105" s="313" t="s">
        <v>27262</v>
      </c>
      <c r="D5105" s="314">
        <v>44.96</v>
      </c>
      <c r="E5105" s="16"/>
    </row>
    <row r="5106" spans="1:5" ht="22.5">
      <c r="A5106" s="311">
        <v>8827</v>
      </c>
      <c r="B5106" s="312" t="s">
        <v>32914</v>
      </c>
      <c r="C5106" s="313" t="s">
        <v>27262</v>
      </c>
      <c r="D5106" s="314">
        <v>41.7</v>
      </c>
      <c r="E5106" s="16" t="s">
        <v>28388</v>
      </c>
    </row>
    <row r="5107" spans="1:5" ht="22.5">
      <c r="A5107" s="311">
        <v>3683</v>
      </c>
      <c r="B5107" s="312" t="s">
        <v>32915</v>
      </c>
      <c r="C5107" s="313" t="s">
        <v>27262</v>
      </c>
      <c r="D5107" s="314">
        <v>26</v>
      </c>
      <c r="E5107" s="16"/>
    </row>
    <row r="5108" spans="1:5" ht="22.5">
      <c r="A5108" s="311">
        <v>3724</v>
      </c>
      <c r="B5108" s="312" t="s">
        <v>32916</v>
      </c>
      <c r="C5108" s="313" t="s">
        <v>27262</v>
      </c>
      <c r="D5108" s="314">
        <v>41.9</v>
      </c>
      <c r="E5108" s="16"/>
    </row>
    <row r="5109" spans="1:5" ht="22.5">
      <c r="A5109" s="311">
        <v>11449</v>
      </c>
      <c r="B5109" s="312" t="s">
        <v>32917</v>
      </c>
      <c r="C5109" s="313" t="s">
        <v>27262</v>
      </c>
      <c r="D5109" s="314">
        <v>26</v>
      </c>
      <c r="E5109" s="16"/>
    </row>
    <row r="5110" spans="1:5" ht="22.5">
      <c r="A5110" s="311">
        <v>11447</v>
      </c>
      <c r="B5110" s="312" t="s">
        <v>32918</v>
      </c>
      <c r="C5110" s="313" t="s">
        <v>27262</v>
      </c>
      <c r="D5110" s="314">
        <v>17.989999999999998</v>
      </c>
      <c r="E5110" s="16"/>
    </row>
    <row r="5111" spans="1:5" ht="22.5">
      <c r="A5111" s="311">
        <v>3605</v>
      </c>
      <c r="B5111" s="312" t="s">
        <v>32919</v>
      </c>
      <c r="C5111" s="313" t="s">
        <v>27262</v>
      </c>
      <c r="D5111" s="314">
        <v>51.35</v>
      </c>
      <c r="E5111" s="13" t="s">
        <v>28388</v>
      </c>
    </row>
    <row r="5112" spans="1:5" ht="22.5">
      <c r="A5112" s="311">
        <v>3684</v>
      </c>
      <c r="B5112" s="312" t="s">
        <v>32920</v>
      </c>
      <c r="C5112" s="313" t="s">
        <v>27262</v>
      </c>
      <c r="D5112" s="314">
        <v>26</v>
      </c>
      <c r="E5112" s="16" t="s">
        <v>28388</v>
      </c>
    </row>
    <row r="5113" spans="1:5" ht="22.5">
      <c r="A5113" s="311">
        <v>3687</v>
      </c>
      <c r="B5113" s="312" t="s">
        <v>32921</v>
      </c>
      <c r="C5113" s="313" t="s">
        <v>27262</v>
      </c>
      <c r="D5113" s="314">
        <v>51.35</v>
      </c>
      <c r="E5113" s="16"/>
    </row>
    <row r="5114" spans="1:5" ht="22.5">
      <c r="A5114" s="311">
        <v>3725</v>
      </c>
      <c r="B5114" s="312" t="s">
        <v>32922</v>
      </c>
      <c r="C5114" s="313" t="s">
        <v>27262</v>
      </c>
      <c r="D5114" s="314">
        <v>41.35</v>
      </c>
      <c r="E5114" s="16"/>
    </row>
    <row r="5115" spans="1:5" ht="22.5">
      <c r="A5115" s="311">
        <v>3685</v>
      </c>
      <c r="B5115" s="312" t="s">
        <v>32923</v>
      </c>
      <c r="C5115" s="313" t="s">
        <v>27262</v>
      </c>
      <c r="D5115" s="314">
        <v>26</v>
      </c>
      <c r="E5115" s="16"/>
    </row>
    <row r="5116" spans="1:5" ht="22.5">
      <c r="A5116" s="311">
        <v>3688</v>
      </c>
      <c r="B5116" s="312" t="s">
        <v>32924</v>
      </c>
      <c r="C5116" s="313" t="s">
        <v>27262</v>
      </c>
      <c r="D5116" s="314">
        <v>55.2</v>
      </c>
      <c r="E5116" s="13" t="s">
        <v>28388</v>
      </c>
    </row>
    <row r="5117" spans="1:5" ht="22.5">
      <c r="A5117" s="311">
        <v>3726</v>
      </c>
      <c r="B5117" s="312" t="s">
        <v>32925</v>
      </c>
      <c r="C5117" s="313" t="s">
        <v>27262</v>
      </c>
      <c r="D5117" s="314">
        <v>41.9</v>
      </c>
      <c r="E5117" s="13" t="s">
        <v>28388</v>
      </c>
    </row>
    <row r="5118" spans="1:5" ht="22.5">
      <c r="A5118" s="311">
        <v>3727</v>
      </c>
      <c r="B5118" s="312" t="s">
        <v>32926</v>
      </c>
      <c r="C5118" s="313" t="s">
        <v>27262</v>
      </c>
      <c r="D5118" s="314">
        <v>45.9</v>
      </c>
      <c r="E5118" s="16" t="s">
        <v>28388</v>
      </c>
    </row>
    <row r="5119" spans="1:5" ht="33.75">
      <c r="A5119" s="311">
        <v>3686</v>
      </c>
      <c r="B5119" s="312" t="s">
        <v>32927</v>
      </c>
      <c r="C5119" s="313" t="s">
        <v>27262</v>
      </c>
      <c r="D5119" s="314">
        <v>26</v>
      </c>
      <c r="E5119" s="16" t="s">
        <v>28388</v>
      </c>
    </row>
    <row r="5120" spans="1:5" ht="33.75">
      <c r="A5120" s="311">
        <v>12478</v>
      </c>
      <c r="B5120" s="312" t="s">
        <v>32928</v>
      </c>
      <c r="C5120" s="313" t="s">
        <v>27262</v>
      </c>
      <c r="D5120" s="314">
        <v>51.03</v>
      </c>
      <c r="E5120" s="16" t="s">
        <v>28388</v>
      </c>
    </row>
    <row r="5121" spans="1:5" ht="33.75">
      <c r="A5121" s="311">
        <v>3689</v>
      </c>
      <c r="B5121" s="312" t="s">
        <v>32929</v>
      </c>
      <c r="C5121" s="313" t="s">
        <v>27262</v>
      </c>
      <c r="D5121" s="314">
        <v>55.2</v>
      </c>
      <c r="E5121" s="13" t="s">
        <v>28388</v>
      </c>
    </row>
    <row r="5122" spans="1:5" ht="33.75">
      <c r="A5122" s="311">
        <v>12477</v>
      </c>
      <c r="B5122" s="312" t="s">
        <v>32930</v>
      </c>
      <c r="C5122" s="313" t="s">
        <v>27262</v>
      </c>
      <c r="D5122" s="314">
        <v>80.540000000000006</v>
      </c>
      <c r="E5122" s="16" t="s">
        <v>28388</v>
      </c>
    </row>
    <row r="5123" spans="1:5" ht="33.75">
      <c r="A5123" s="311">
        <v>3690</v>
      </c>
      <c r="B5123" s="312" t="s">
        <v>32931</v>
      </c>
      <c r="C5123" s="313" t="s">
        <v>27262</v>
      </c>
      <c r="D5123" s="314">
        <v>48.1</v>
      </c>
      <c r="E5123" s="16"/>
    </row>
    <row r="5124" spans="1:5" ht="22.5">
      <c r="A5124" s="311">
        <v>3728</v>
      </c>
      <c r="B5124" s="312" t="s">
        <v>32932</v>
      </c>
      <c r="C5124" s="313" t="s">
        <v>27262</v>
      </c>
      <c r="D5124" s="314">
        <v>48.1</v>
      </c>
      <c r="E5124" s="16" t="s">
        <v>28388</v>
      </c>
    </row>
    <row r="5125" spans="1:5" ht="33.75">
      <c r="A5125" s="311">
        <v>3691</v>
      </c>
      <c r="B5125" s="312" t="s">
        <v>32933</v>
      </c>
      <c r="C5125" s="313" t="s">
        <v>27262</v>
      </c>
      <c r="D5125" s="314">
        <v>50.24</v>
      </c>
      <c r="E5125" s="13" t="s">
        <v>28388</v>
      </c>
    </row>
    <row r="5126" spans="1:5" ht="22.5">
      <c r="A5126" s="311">
        <v>3729</v>
      </c>
      <c r="B5126" s="312" t="s">
        <v>32934</v>
      </c>
      <c r="C5126" s="313" t="s">
        <v>27262</v>
      </c>
      <c r="D5126" s="314">
        <v>42.79</v>
      </c>
      <c r="E5126" s="13" t="s">
        <v>28388</v>
      </c>
    </row>
    <row r="5127" spans="1:5" ht="22.5">
      <c r="A5127" s="311">
        <v>823</v>
      </c>
      <c r="B5127" s="312" t="s">
        <v>32935</v>
      </c>
      <c r="C5127" s="313" t="s">
        <v>27262</v>
      </c>
      <c r="D5127" s="314">
        <v>50.6</v>
      </c>
      <c r="E5127" s="13" t="s">
        <v>28388</v>
      </c>
    </row>
    <row r="5128" spans="1:5" ht="33.75">
      <c r="A5128" s="311">
        <v>3606</v>
      </c>
      <c r="B5128" s="312" t="s">
        <v>32936</v>
      </c>
      <c r="C5128" s="313" t="s">
        <v>27262</v>
      </c>
      <c r="D5128" s="314">
        <v>83.7</v>
      </c>
      <c r="E5128" s="13" t="s">
        <v>28388</v>
      </c>
    </row>
    <row r="5129" spans="1:5" ht="33.75">
      <c r="A5129" s="311">
        <v>3692</v>
      </c>
      <c r="B5129" s="312" t="s">
        <v>32937</v>
      </c>
      <c r="C5129" s="313" t="s">
        <v>27262</v>
      </c>
      <c r="D5129" s="314">
        <v>51.9</v>
      </c>
      <c r="E5129" s="16" t="s">
        <v>28388</v>
      </c>
    </row>
    <row r="5130" spans="1:5" ht="22.5">
      <c r="A5130" s="311">
        <v>3730</v>
      </c>
      <c r="B5130" s="312" t="s">
        <v>32938</v>
      </c>
      <c r="C5130" s="313" t="s">
        <v>27262</v>
      </c>
      <c r="D5130" s="314">
        <v>55.41</v>
      </c>
      <c r="E5130" s="16" t="s">
        <v>28388</v>
      </c>
    </row>
    <row r="5131" spans="1:5" ht="33.75">
      <c r="A5131" s="311">
        <v>3693</v>
      </c>
      <c r="B5131" s="312" t="s">
        <v>32939</v>
      </c>
      <c r="C5131" s="313" t="s">
        <v>27262</v>
      </c>
      <c r="D5131" s="314">
        <v>58.9</v>
      </c>
      <c r="E5131" s="16" t="s">
        <v>28388</v>
      </c>
    </row>
    <row r="5132" spans="1:5" ht="22.5">
      <c r="A5132" s="311">
        <v>3731</v>
      </c>
      <c r="B5132" s="312" t="s">
        <v>32940</v>
      </c>
      <c r="C5132" s="313" t="s">
        <v>27262</v>
      </c>
      <c r="D5132" s="314">
        <v>83.85</v>
      </c>
      <c r="E5132" s="16" t="s">
        <v>28388</v>
      </c>
    </row>
    <row r="5133" spans="1:5" ht="22.5">
      <c r="A5133" s="311">
        <v>12476</v>
      </c>
      <c r="B5133" s="312" t="s">
        <v>32941</v>
      </c>
      <c r="C5133" s="313" t="s">
        <v>27262</v>
      </c>
      <c r="D5133" s="314">
        <v>83.85</v>
      </c>
      <c r="E5133" s="13" t="s">
        <v>28388</v>
      </c>
    </row>
    <row r="5134" spans="1:5" ht="22.5">
      <c r="A5134" s="311">
        <v>3732</v>
      </c>
      <c r="B5134" s="312" t="s">
        <v>32942</v>
      </c>
      <c r="C5134" s="313" t="s">
        <v>27262</v>
      </c>
      <c r="D5134" s="314">
        <v>83.85</v>
      </c>
      <c r="E5134" s="16"/>
    </row>
    <row r="5135" spans="1:5" ht="22.5">
      <c r="A5135" s="311">
        <v>3618</v>
      </c>
      <c r="B5135" s="312" t="s">
        <v>32943</v>
      </c>
      <c r="C5135" s="313" t="s">
        <v>27262</v>
      </c>
      <c r="D5135" s="314">
        <v>120.4</v>
      </c>
      <c r="E5135" s="16" t="s">
        <v>28388</v>
      </c>
    </row>
    <row r="5136" spans="1:5" ht="22.5">
      <c r="A5136" s="311">
        <v>3749</v>
      </c>
      <c r="B5136" s="312" t="s">
        <v>32944</v>
      </c>
      <c r="C5136" s="313" t="s">
        <v>27262</v>
      </c>
      <c r="D5136" s="314">
        <v>156.35</v>
      </c>
      <c r="E5136" s="16" t="s">
        <v>28388</v>
      </c>
    </row>
    <row r="5137" spans="1:5" ht="22.5">
      <c r="A5137" s="311">
        <v>3619</v>
      </c>
      <c r="B5137" s="312" t="s">
        <v>32945</v>
      </c>
      <c r="C5137" s="313" t="s">
        <v>27262</v>
      </c>
      <c r="D5137" s="314">
        <v>186.9</v>
      </c>
      <c r="E5137" s="16" t="s">
        <v>28388</v>
      </c>
    </row>
    <row r="5138" spans="1:5" ht="22.5">
      <c r="A5138" s="311">
        <v>8285</v>
      </c>
      <c r="B5138" s="312" t="s">
        <v>32946</v>
      </c>
      <c r="C5138" s="313" t="s">
        <v>27262</v>
      </c>
      <c r="D5138" s="314">
        <v>182.96</v>
      </c>
      <c r="E5138" s="16" t="s">
        <v>28388</v>
      </c>
    </row>
    <row r="5139" spans="1:5" ht="22.5">
      <c r="A5139" s="311">
        <v>8286</v>
      </c>
      <c r="B5139" s="312" t="s">
        <v>32947</v>
      </c>
      <c r="C5139" s="313" t="s">
        <v>27262</v>
      </c>
      <c r="D5139" s="314">
        <v>182.96</v>
      </c>
      <c r="E5139" s="16"/>
    </row>
    <row r="5140" spans="1:5">
      <c r="A5140" s="311">
        <v>10702</v>
      </c>
      <c r="B5140" s="312" t="s">
        <v>32948</v>
      </c>
      <c r="C5140" s="313" t="s">
        <v>27262</v>
      </c>
      <c r="D5140" s="314">
        <v>2430.1799999999998</v>
      </c>
      <c r="E5140" s="16" t="s">
        <v>28388</v>
      </c>
    </row>
    <row r="5141" spans="1:5" ht="33.75">
      <c r="A5141" s="311">
        <v>3599</v>
      </c>
      <c r="B5141" s="312" t="s">
        <v>32949</v>
      </c>
      <c r="C5141" s="313" t="s">
        <v>27262</v>
      </c>
      <c r="D5141" s="314">
        <v>6</v>
      </c>
      <c r="E5141" s="16" t="s">
        <v>28388</v>
      </c>
    </row>
    <row r="5142" spans="1:5" ht="22.5">
      <c r="A5142" s="311">
        <v>824</v>
      </c>
      <c r="B5142" s="312" t="s">
        <v>32950</v>
      </c>
      <c r="C5142" s="313" t="s">
        <v>27262</v>
      </c>
      <c r="D5142" s="314">
        <v>11.53</v>
      </c>
    </row>
    <row r="5143" spans="1:5" ht="33.75">
      <c r="A5143" s="311">
        <v>8905</v>
      </c>
      <c r="B5143" s="312" t="s">
        <v>32951</v>
      </c>
      <c r="C5143" s="313" t="s">
        <v>27262</v>
      </c>
      <c r="D5143" s="314">
        <v>9.2899999999999991</v>
      </c>
      <c r="E5143" s="16"/>
    </row>
    <row r="5144" spans="1:5" ht="22.5">
      <c r="A5144" s="311">
        <v>3717</v>
      </c>
      <c r="B5144" s="312" t="s">
        <v>32952</v>
      </c>
      <c r="C5144" s="313" t="s">
        <v>27262</v>
      </c>
      <c r="D5144" s="314">
        <v>8.5</v>
      </c>
      <c r="E5144" s="16" t="s">
        <v>28388</v>
      </c>
    </row>
    <row r="5145" spans="1:5" ht="33.75">
      <c r="A5145" s="311">
        <v>3674</v>
      </c>
      <c r="B5145" s="312" t="s">
        <v>32953</v>
      </c>
      <c r="C5145" s="313" t="s">
        <v>27262</v>
      </c>
      <c r="D5145" s="314">
        <v>6</v>
      </c>
      <c r="E5145" s="16" t="s">
        <v>28388</v>
      </c>
    </row>
    <row r="5146" spans="1:5">
      <c r="C5146" s="313" t="s">
        <v>27262</v>
      </c>
      <c r="D5146" s="314">
        <v>7.7</v>
      </c>
      <c r="E5146" s="16"/>
    </row>
    <row r="5147" spans="1:5" ht="33.75">
      <c r="A5147" s="311">
        <v>3600</v>
      </c>
      <c r="B5147" s="312" t="s">
        <v>32954</v>
      </c>
    </row>
    <row r="5148" spans="1:5" ht="22.5">
      <c r="A5148" s="311">
        <v>8492</v>
      </c>
      <c r="B5148" s="312" t="s">
        <v>32955</v>
      </c>
      <c r="C5148" s="313" t="s">
        <v>27262</v>
      </c>
      <c r="D5148" s="314">
        <v>6</v>
      </c>
      <c r="E5148" s="16"/>
    </row>
    <row r="5149" spans="1:5" ht="33.75">
      <c r="A5149" s="311">
        <v>12365</v>
      </c>
      <c r="B5149" s="312" t="s">
        <v>27747</v>
      </c>
      <c r="C5149" s="313" t="s">
        <v>27262</v>
      </c>
      <c r="D5149" s="314">
        <v>42.83</v>
      </c>
      <c r="E5149" s="16" t="s">
        <v>28388</v>
      </c>
    </row>
    <row r="5150" spans="1:5" ht="33.75">
      <c r="A5150" s="311">
        <v>3675</v>
      </c>
      <c r="B5150" s="312" t="s">
        <v>32956</v>
      </c>
      <c r="C5150" s="313" t="s">
        <v>27262</v>
      </c>
      <c r="D5150" s="314">
        <v>6</v>
      </c>
      <c r="E5150" s="16" t="s">
        <v>28388</v>
      </c>
    </row>
    <row r="5151" spans="1:5" ht="33.75">
      <c r="A5151" s="311">
        <v>3678</v>
      </c>
      <c r="B5151" s="312" t="s">
        <v>32957</v>
      </c>
      <c r="C5151" s="313" t="s">
        <v>27262</v>
      </c>
      <c r="D5151" s="314">
        <v>7.7</v>
      </c>
      <c r="E5151" s="13" t="s">
        <v>28388</v>
      </c>
    </row>
    <row r="5152" spans="1:5" ht="22.5">
      <c r="A5152" s="311">
        <v>3718</v>
      </c>
      <c r="B5152" s="312" t="s">
        <v>32958</v>
      </c>
      <c r="C5152" s="313" t="s">
        <v>27262</v>
      </c>
      <c r="D5152" s="314">
        <v>8.65</v>
      </c>
      <c r="E5152" s="16" t="s">
        <v>28388</v>
      </c>
    </row>
    <row r="5153" spans="1:5" ht="33.75">
      <c r="A5153" s="311">
        <v>3676</v>
      </c>
      <c r="B5153" s="312" t="s">
        <v>32959</v>
      </c>
      <c r="C5153" s="313" t="s">
        <v>27262</v>
      </c>
      <c r="D5153" s="314">
        <v>7.45</v>
      </c>
      <c r="E5153" s="16" t="s">
        <v>28388</v>
      </c>
    </row>
    <row r="5154" spans="1:5" ht="33.75">
      <c r="A5154" s="311">
        <v>3679</v>
      </c>
      <c r="B5154" s="312" t="s">
        <v>32960</v>
      </c>
      <c r="C5154" s="313" t="s">
        <v>27262</v>
      </c>
      <c r="D5154" s="314">
        <v>7.7</v>
      </c>
      <c r="E5154" s="13" t="s">
        <v>28388</v>
      </c>
    </row>
    <row r="5155" spans="1:5" ht="22.5">
      <c r="A5155" s="311">
        <v>3719</v>
      </c>
      <c r="B5155" s="312" t="s">
        <v>32961</v>
      </c>
      <c r="C5155" s="313" t="s">
        <v>27262</v>
      </c>
      <c r="D5155" s="314">
        <v>8.65</v>
      </c>
      <c r="E5155" s="16" t="s">
        <v>28388</v>
      </c>
    </row>
    <row r="5156" spans="1:5" ht="22.5">
      <c r="A5156" s="311">
        <v>3720</v>
      </c>
      <c r="B5156" s="312" t="s">
        <v>32962</v>
      </c>
      <c r="C5156" s="313" t="s">
        <v>27262</v>
      </c>
      <c r="D5156" s="314">
        <v>8.65</v>
      </c>
    </row>
    <row r="5157" spans="1:5" ht="33.75">
      <c r="A5157" s="311">
        <v>3677</v>
      </c>
      <c r="B5157" s="312" t="s">
        <v>32963</v>
      </c>
      <c r="C5157" s="313" t="s">
        <v>27262</v>
      </c>
      <c r="D5157" s="314">
        <v>6</v>
      </c>
    </row>
    <row r="5158" spans="1:5" ht="33.75">
      <c r="A5158" s="311">
        <v>3680</v>
      </c>
      <c r="B5158" s="312" t="s">
        <v>32964</v>
      </c>
      <c r="C5158" s="313" t="s">
        <v>27262</v>
      </c>
      <c r="D5158" s="314">
        <v>7.7</v>
      </c>
      <c r="E5158" s="16"/>
    </row>
    <row r="5159" spans="1:5" ht="22.5">
      <c r="A5159" s="311">
        <v>3611</v>
      </c>
      <c r="B5159" s="312" t="s">
        <v>32965</v>
      </c>
      <c r="C5159" s="313" t="s">
        <v>27262</v>
      </c>
      <c r="D5159" s="314">
        <v>16</v>
      </c>
      <c r="E5159" s="16"/>
    </row>
    <row r="5160" spans="1:5" ht="33.75">
      <c r="A5160" s="311">
        <v>12366</v>
      </c>
      <c r="B5160" s="312" t="s">
        <v>27748</v>
      </c>
      <c r="C5160" s="313" t="s">
        <v>27262</v>
      </c>
      <c r="D5160" s="314">
        <v>25.54</v>
      </c>
    </row>
    <row r="5161" spans="1:5" ht="33.75">
      <c r="A5161" s="311">
        <v>3601</v>
      </c>
      <c r="B5161" s="312" t="s">
        <v>32966</v>
      </c>
      <c r="C5161" s="313" t="s">
        <v>27262</v>
      </c>
      <c r="D5161" s="314">
        <v>13.2</v>
      </c>
      <c r="E5161" s="16"/>
    </row>
    <row r="5162" spans="1:5" ht="22.5">
      <c r="A5162" s="311">
        <v>3721</v>
      </c>
      <c r="B5162" s="312" t="s">
        <v>32967</v>
      </c>
      <c r="C5162" s="313" t="s">
        <v>27262</v>
      </c>
      <c r="D5162" s="314">
        <v>12.75</v>
      </c>
      <c r="E5162" s="16" t="s">
        <v>28388</v>
      </c>
    </row>
    <row r="5163" spans="1:5" ht="33.75">
      <c r="A5163" s="311">
        <v>3681</v>
      </c>
      <c r="B5163" s="312" t="s">
        <v>32968</v>
      </c>
      <c r="C5163" s="313" t="s">
        <v>27262</v>
      </c>
      <c r="D5163" s="314">
        <v>13.2</v>
      </c>
      <c r="E5163" s="13" t="s">
        <v>28388</v>
      </c>
    </row>
    <row r="5164" spans="1:5" ht="22.5">
      <c r="A5164" s="311">
        <v>3722</v>
      </c>
      <c r="B5164" s="312" t="s">
        <v>32969</v>
      </c>
      <c r="C5164" s="313" t="s">
        <v>27262</v>
      </c>
      <c r="D5164" s="314">
        <v>14.5</v>
      </c>
      <c r="E5164" s="16" t="s">
        <v>28388</v>
      </c>
    </row>
    <row r="5165" spans="1:5" ht="22.5">
      <c r="A5165" s="311">
        <v>3612</v>
      </c>
      <c r="B5165" s="312" t="s">
        <v>32970</v>
      </c>
      <c r="C5165" s="313" t="s">
        <v>27262</v>
      </c>
      <c r="D5165" s="314">
        <v>17.52</v>
      </c>
      <c r="E5165" s="16" t="s">
        <v>28388</v>
      </c>
    </row>
    <row r="5166" spans="1:5" ht="33.75">
      <c r="A5166" s="311">
        <v>3602</v>
      </c>
      <c r="B5166" s="312" t="s">
        <v>32971</v>
      </c>
      <c r="C5166" s="313" t="s">
        <v>27262</v>
      </c>
      <c r="D5166" s="314">
        <v>16.13</v>
      </c>
      <c r="E5166" s="16" t="s">
        <v>28388</v>
      </c>
    </row>
    <row r="5167" spans="1:5" ht="33.75">
      <c r="A5167" s="311">
        <v>3603</v>
      </c>
      <c r="B5167" s="312" t="s">
        <v>32972</v>
      </c>
      <c r="C5167" s="313" t="s">
        <v>27262</v>
      </c>
      <c r="D5167" s="314">
        <v>20.65</v>
      </c>
      <c r="E5167" s="16" t="s">
        <v>28388</v>
      </c>
    </row>
    <row r="5168" spans="1:5" ht="22.5">
      <c r="A5168" s="311">
        <v>3723</v>
      </c>
      <c r="B5168" s="312" t="s">
        <v>32973</v>
      </c>
      <c r="C5168" s="313" t="s">
        <v>27262</v>
      </c>
      <c r="D5168" s="314">
        <v>28.56</v>
      </c>
      <c r="E5168" s="13" t="s">
        <v>28388</v>
      </c>
    </row>
    <row r="5169" spans="1:5" ht="33.75">
      <c r="A5169" s="311">
        <v>3682</v>
      </c>
      <c r="B5169" s="312" t="s">
        <v>32974</v>
      </c>
      <c r="C5169" s="313" t="s">
        <v>27262</v>
      </c>
      <c r="D5169" s="314">
        <v>18.100000000000001</v>
      </c>
      <c r="E5169" s="16" t="s">
        <v>28388</v>
      </c>
    </row>
    <row r="5170" spans="1:5" ht="22.5">
      <c r="A5170" s="311">
        <v>9335</v>
      </c>
      <c r="B5170" s="312" t="s">
        <v>32975</v>
      </c>
      <c r="C5170" s="313" t="s">
        <v>27262</v>
      </c>
      <c r="D5170" s="314">
        <v>22.31</v>
      </c>
      <c r="E5170" s="16" t="s">
        <v>28388</v>
      </c>
    </row>
    <row r="5171" spans="1:5">
      <c r="A5171" s="311">
        <v>11936</v>
      </c>
      <c r="B5171" s="312" t="s">
        <v>32976</v>
      </c>
      <c r="C5171" s="313" t="s">
        <v>27262</v>
      </c>
      <c r="D5171" s="314">
        <v>176.47</v>
      </c>
      <c r="E5171" s="16" t="s">
        <v>28388</v>
      </c>
    </row>
    <row r="5172" spans="1:5">
      <c r="A5172" s="311">
        <v>11947</v>
      </c>
      <c r="B5172" s="312" t="s">
        <v>32977</v>
      </c>
      <c r="C5172" s="313" t="s">
        <v>27262</v>
      </c>
      <c r="D5172" s="314">
        <v>176.47</v>
      </c>
      <c r="E5172" s="16" t="s">
        <v>28388</v>
      </c>
    </row>
    <row r="5173" spans="1:5">
      <c r="A5173" s="311">
        <v>12772</v>
      </c>
      <c r="B5173" s="312" t="s">
        <v>27749</v>
      </c>
      <c r="C5173" s="313" t="s">
        <v>27262</v>
      </c>
      <c r="D5173" s="314">
        <v>32715.31</v>
      </c>
      <c r="E5173" s="13" t="s">
        <v>28388</v>
      </c>
    </row>
    <row r="5174" spans="1:5">
      <c r="A5174" s="311">
        <v>10064</v>
      </c>
      <c r="B5174" s="312" t="s">
        <v>27750</v>
      </c>
      <c r="C5174" s="313" t="s">
        <v>27262</v>
      </c>
      <c r="D5174" s="314">
        <v>542</v>
      </c>
      <c r="E5174" s="16"/>
    </row>
    <row r="5175" spans="1:5">
      <c r="A5175" s="311">
        <v>9324</v>
      </c>
      <c r="B5175" s="312" t="s">
        <v>32978</v>
      </c>
      <c r="C5175" s="313" t="s">
        <v>27262</v>
      </c>
      <c r="D5175" s="314">
        <v>522</v>
      </c>
      <c r="E5175" s="16" t="s">
        <v>28388</v>
      </c>
    </row>
    <row r="5176" spans="1:5">
      <c r="A5176" s="311">
        <v>10066</v>
      </c>
      <c r="B5176" s="312" t="s">
        <v>27751</v>
      </c>
      <c r="C5176" s="313" t="s">
        <v>27262</v>
      </c>
      <c r="D5176" s="314">
        <v>712</v>
      </c>
      <c r="E5176" s="16" t="s">
        <v>28388</v>
      </c>
    </row>
    <row r="5177" spans="1:5">
      <c r="A5177" s="311">
        <v>10065</v>
      </c>
      <c r="B5177" s="312" t="s">
        <v>27752</v>
      </c>
      <c r="C5177" s="313" t="s">
        <v>27262</v>
      </c>
      <c r="D5177" s="314">
        <v>945</v>
      </c>
      <c r="E5177" s="16" t="s">
        <v>28388</v>
      </c>
    </row>
    <row r="5178" spans="1:5">
      <c r="A5178" s="311">
        <v>9349</v>
      </c>
      <c r="B5178" s="312" t="s">
        <v>27753</v>
      </c>
      <c r="C5178" s="313" t="s">
        <v>27262</v>
      </c>
      <c r="D5178" s="314">
        <v>550</v>
      </c>
      <c r="E5178" s="16" t="s">
        <v>28388</v>
      </c>
    </row>
    <row r="5179" spans="1:5">
      <c r="A5179" s="311">
        <v>10062</v>
      </c>
      <c r="B5179" s="312" t="s">
        <v>27754</v>
      </c>
      <c r="C5179" s="313" t="s">
        <v>27262</v>
      </c>
      <c r="D5179" s="314">
        <v>699</v>
      </c>
      <c r="E5179" s="16"/>
    </row>
    <row r="5180" spans="1:5">
      <c r="A5180" s="311">
        <v>10061</v>
      </c>
      <c r="B5180" s="312" t="s">
        <v>27755</v>
      </c>
      <c r="C5180" s="313" t="s">
        <v>27262</v>
      </c>
      <c r="D5180" s="314">
        <v>1161</v>
      </c>
      <c r="E5180" s="13" t="s">
        <v>28388</v>
      </c>
    </row>
    <row r="5181" spans="1:5">
      <c r="A5181" s="311">
        <v>9172</v>
      </c>
      <c r="B5181" s="312" t="s">
        <v>27756</v>
      </c>
      <c r="C5181" s="313" t="s">
        <v>27262</v>
      </c>
      <c r="D5181" s="314">
        <v>1603.06</v>
      </c>
      <c r="E5181" s="16" t="s">
        <v>28388</v>
      </c>
    </row>
    <row r="5182" spans="1:5">
      <c r="A5182" s="311">
        <v>12239</v>
      </c>
      <c r="B5182" s="312" t="s">
        <v>27757</v>
      </c>
      <c r="C5182" s="313" t="s">
        <v>27262</v>
      </c>
      <c r="D5182" s="314">
        <v>41.21</v>
      </c>
      <c r="E5182" s="16" t="s">
        <v>28388</v>
      </c>
    </row>
    <row r="5183" spans="1:5">
      <c r="A5183" s="311">
        <v>9173</v>
      </c>
      <c r="B5183" s="312" t="s">
        <v>27758</v>
      </c>
      <c r="C5183" s="313" t="s">
        <v>27262</v>
      </c>
      <c r="D5183" s="314">
        <v>1603.06</v>
      </c>
      <c r="E5183" s="16"/>
    </row>
    <row r="5184" spans="1:5" ht="22.5">
      <c r="A5184" s="311">
        <v>12150</v>
      </c>
      <c r="B5184" s="312" t="s">
        <v>27759</v>
      </c>
      <c r="C5184" s="313" t="s">
        <v>27262</v>
      </c>
      <c r="D5184" s="314">
        <v>1769.89</v>
      </c>
      <c r="E5184" s="16"/>
    </row>
    <row r="5185" spans="1:5" ht="22.5">
      <c r="A5185" s="311">
        <v>11101</v>
      </c>
      <c r="B5185" s="312" t="s">
        <v>32979</v>
      </c>
      <c r="C5185" s="313" t="s">
        <v>27262</v>
      </c>
      <c r="D5185" s="314">
        <v>2829.43</v>
      </c>
    </row>
    <row r="5186" spans="1:5">
      <c r="A5186" s="311">
        <v>12238</v>
      </c>
      <c r="B5186" s="312" t="s">
        <v>27760</v>
      </c>
      <c r="C5186" s="313" t="s">
        <v>27262</v>
      </c>
      <c r="D5186" s="314">
        <v>1769.89</v>
      </c>
      <c r="E5186" s="16"/>
    </row>
    <row r="5187" spans="1:5">
      <c r="A5187" s="311">
        <v>10063</v>
      </c>
      <c r="B5187" s="312" t="s">
        <v>27761</v>
      </c>
      <c r="C5187" s="313" t="s">
        <v>27262</v>
      </c>
      <c r="D5187" s="314">
        <v>403</v>
      </c>
      <c r="E5187" s="16" t="s">
        <v>28388</v>
      </c>
    </row>
    <row r="5188" spans="1:5">
      <c r="A5188" s="311">
        <v>9294</v>
      </c>
      <c r="B5188" s="312" t="s">
        <v>32980</v>
      </c>
      <c r="C5188" s="313" t="s">
        <v>27262</v>
      </c>
      <c r="D5188" s="314">
        <v>430</v>
      </c>
      <c r="E5188" s="13" t="s">
        <v>28388</v>
      </c>
    </row>
    <row r="5189" spans="1:5" ht="22.5">
      <c r="A5189" s="311">
        <v>10385</v>
      </c>
      <c r="B5189" s="312" t="s">
        <v>27762</v>
      </c>
      <c r="C5189" s="313" t="s">
        <v>27262</v>
      </c>
      <c r="D5189" s="314">
        <v>1410</v>
      </c>
      <c r="E5189" s="13" t="s">
        <v>28388</v>
      </c>
    </row>
    <row r="5190" spans="1:5" ht="22.5">
      <c r="A5190" s="311">
        <v>3620</v>
      </c>
      <c r="B5190" s="312" t="s">
        <v>32981</v>
      </c>
      <c r="C5190" s="313" t="s">
        <v>27262</v>
      </c>
      <c r="D5190" s="314">
        <v>156.29</v>
      </c>
      <c r="E5190" s="16" t="s">
        <v>28388</v>
      </c>
    </row>
    <row r="5191" spans="1:5" ht="22.5">
      <c r="A5191" s="311">
        <v>3621</v>
      </c>
      <c r="B5191" s="312" t="s">
        <v>32982</v>
      </c>
      <c r="C5191" s="313" t="s">
        <v>27262</v>
      </c>
      <c r="D5191" s="314">
        <v>170.38</v>
      </c>
      <c r="E5191" s="16"/>
    </row>
    <row r="5192" spans="1:5" ht="22.5">
      <c r="A5192" s="311">
        <v>3622</v>
      </c>
      <c r="B5192" s="312" t="s">
        <v>32983</v>
      </c>
      <c r="C5192" s="313" t="s">
        <v>27262</v>
      </c>
      <c r="D5192" s="314">
        <v>263</v>
      </c>
      <c r="E5192" s="13" t="s">
        <v>28388</v>
      </c>
    </row>
    <row r="5193" spans="1:5">
      <c r="A5193" s="311">
        <v>11822</v>
      </c>
      <c r="B5193" s="312" t="s">
        <v>27763</v>
      </c>
      <c r="C5193" s="313" t="s">
        <v>27262</v>
      </c>
      <c r="D5193" s="314">
        <v>74.67</v>
      </c>
      <c r="E5193" s="16" t="s">
        <v>28388</v>
      </c>
    </row>
    <row r="5194" spans="1:5">
      <c r="A5194" s="311">
        <v>13274</v>
      </c>
      <c r="B5194" s="312" t="s">
        <v>27764</v>
      </c>
      <c r="C5194" s="313" t="s">
        <v>27262</v>
      </c>
      <c r="D5194" s="314">
        <v>156.6</v>
      </c>
      <c r="E5194" s="16" t="s">
        <v>28388</v>
      </c>
    </row>
    <row r="5195" spans="1:5" ht="22.5">
      <c r="A5195" s="311">
        <v>3734</v>
      </c>
      <c r="B5195" s="312" t="s">
        <v>32984</v>
      </c>
      <c r="C5195" s="313" t="s">
        <v>27262</v>
      </c>
      <c r="D5195" s="314">
        <v>41</v>
      </c>
      <c r="E5195" s="16" t="s">
        <v>28388</v>
      </c>
    </row>
    <row r="5196" spans="1:5" ht="33.75">
      <c r="A5196" s="311">
        <v>3694</v>
      </c>
      <c r="B5196" s="312" t="s">
        <v>32985</v>
      </c>
      <c r="C5196" s="313" t="s">
        <v>27262</v>
      </c>
      <c r="D5196" s="314">
        <v>26</v>
      </c>
      <c r="E5196" s="16" t="s">
        <v>28388</v>
      </c>
    </row>
    <row r="5197" spans="1:5" ht="33.75">
      <c r="A5197" s="311">
        <v>827</v>
      </c>
      <c r="B5197" s="312" t="s">
        <v>32986</v>
      </c>
      <c r="C5197" s="313" t="s">
        <v>27262</v>
      </c>
      <c r="D5197" s="314">
        <v>62.52</v>
      </c>
      <c r="E5197" s="16" t="s">
        <v>28388</v>
      </c>
    </row>
    <row r="5198" spans="1:5" ht="22.5">
      <c r="A5198" s="311">
        <v>3613</v>
      </c>
      <c r="B5198" s="312" t="s">
        <v>32987</v>
      </c>
      <c r="C5198" s="313" t="s">
        <v>27262</v>
      </c>
      <c r="D5198" s="314">
        <v>29.99</v>
      </c>
      <c r="E5198" s="16" t="s">
        <v>28388</v>
      </c>
    </row>
    <row r="5199" spans="1:5" ht="22.5">
      <c r="A5199" s="311">
        <v>9191</v>
      </c>
      <c r="B5199" s="312" t="s">
        <v>27765</v>
      </c>
      <c r="C5199" s="313" t="s">
        <v>27262</v>
      </c>
      <c r="D5199" s="314">
        <v>335.26</v>
      </c>
      <c r="E5199" s="16" t="s">
        <v>28388</v>
      </c>
    </row>
    <row r="5200" spans="1:5" ht="22.5">
      <c r="A5200" s="311">
        <v>8830</v>
      </c>
      <c r="B5200" s="312" t="s">
        <v>32988</v>
      </c>
      <c r="C5200" s="313" t="s">
        <v>27262</v>
      </c>
      <c r="D5200" s="314">
        <v>402</v>
      </c>
      <c r="E5200" s="16"/>
    </row>
    <row r="5201" spans="1:5" ht="22.5">
      <c r="A5201" s="311">
        <v>829</v>
      </c>
      <c r="B5201" s="312" t="s">
        <v>32989</v>
      </c>
      <c r="C5201" s="313" t="s">
        <v>27262</v>
      </c>
      <c r="D5201" s="314">
        <v>402</v>
      </c>
      <c r="E5201" s="16" t="s">
        <v>28388</v>
      </c>
    </row>
    <row r="5202" spans="1:5" ht="22.5">
      <c r="A5202" s="311">
        <v>3744</v>
      </c>
      <c r="B5202" s="312" t="s">
        <v>32990</v>
      </c>
      <c r="C5202" s="313" t="s">
        <v>27262</v>
      </c>
      <c r="D5202" s="314">
        <v>109.05</v>
      </c>
      <c r="E5202" s="13" t="s">
        <v>28388</v>
      </c>
    </row>
    <row r="5203" spans="1:5" ht="22.5">
      <c r="A5203" s="311">
        <v>3609</v>
      </c>
      <c r="B5203" s="312" t="s">
        <v>32991</v>
      </c>
      <c r="C5203" s="313" t="s">
        <v>27262</v>
      </c>
      <c r="D5203" s="314">
        <v>380</v>
      </c>
      <c r="E5203" s="13" t="s">
        <v>28388</v>
      </c>
    </row>
    <row r="5204" spans="1:5" ht="22.5">
      <c r="A5204" s="311">
        <v>3608</v>
      </c>
      <c r="B5204" s="312" t="s">
        <v>32992</v>
      </c>
      <c r="C5204" s="313" t="s">
        <v>27262</v>
      </c>
      <c r="D5204" s="314">
        <v>494.7</v>
      </c>
      <c r="E5204" s="16" t="s">
        <v>28388</v>
      </c>
    </row>
    <row r="5205" spans="1:5" ht="22.5">
      <c r="A5205" s="311">
        <v>11446</v>
      </c>
      <c r="B5205" s="312" t="s">
        <v>32993</v>
      </c>
      <c r="C5205" s="313" t="s">
        <v>27262</v>
      </c>
      <c r="D5205" s="314">
        <v>995.8</v>
      </c>
      <c r="E5205" s="16"/>
    </row>
    <row r="5206" spans="1:5" ht="22.5">
      <c r="A5206" s="311">
        <v>830</v>
      </c>
      <c r="B5206" s="312" t="s">
        <v>32994</v>
      </c>
      <c r="C5206" s="313" t="s">
        <v>27262</v>
      </c>
      <c r="D5206" s="314">
        <v>341.03</v>
      </c>
      <c r="E5206" s="16" t="s">
        <v>28388</v>
      </c>
    </row>
    <row r="5207" spans="1:5" ht="22.5">
      <c r="A5207" s="311">
        <v>3610</v>
      </c>
      <c r="B5207" s="312" t="s">
        <v>32995</v>
      </c>
      <c r="C5207" s="313" t="s">
        <v>27262</v>
      </c>
      <c r="D5207" s="314">
        <v>298.60000000000002</v>
      </c>
      <c r="E5207" s="16" t="s">
        <v>28388</v>
      </c>
    </row>
    <row r="5208" spans="1:5">
      <c r="A5208" s="311">
        <v>4929</v>
      </c>
      <c r="B5208" s="312" t="s">
        <v>32996</v>
      </c>
      <c r="C5208" s="313" t="s">
        <v>27262</v>
      </c>
      <c r="D5208" s="314">
        <v>189.33</v>
      </c>
      <c r="E5208" s="16" t="s">
        <v>28388</v>
      </c>
    </row>
    <row r="5209" spans="1:5">
      <c r="A5209" s="311">
        <v>825</v>
      </c>
      <c r="B5209" s="312" t="s">
        <v>32997</v>
      </c>
      <c r="C5209" s="313" t="s">
        <v>27262</v>
      </c>
      <c r="D5209" s="314">
        <v>8797</v>
      </c>
      <c r="E5209" s="16"/>
    </row>
    <row r="5210" spans="1:5" ht="22.5">
      <c r="A5210" s="311">
        <v>3704</v>
      </c>
      <c r="B5210" s="312" t="s">
        <v>32998</v>
      </c>
      <c r="C5210" s="313" t="s">
        <v>27262</v>
      </c>
      <c r="D5210" s="314">
        <v>415.91</v>
      </c>
      <c r="E5210" s="16" t="s">
        <v>28388</v>
      </c>
    </row>
    <row r="5211" spans="1:5" ht="22.5">
      <c r="A5211" s="311">
        <v>3750</v>
      </c>
      <c r="B5211" s="312" t="s">
        <v>32999</v>
      </c>
      <c r="C5211" s="313" t="s">
        <v>27262</v>
      </c>
      <c r="D5211" s="314">
        <v>189.33</v>
      </c>
      <c r="E5211" s="13" t="s">
        <v>28388</v>
      </c>
    </row>
    <row r="5212" spans="1:5" ht="22.5">
      <c r="A5212" s="311">
        <v>3207</v>
      </c>
      <c r="B5212" s="312" t="s">
        <v>33000</v>
      </c>
      <c r="C5212" s="313" t="s">
        <v>27262</v>
      </c>
      <c r="D5212" s="314">
        <v>998</v>
      </c>
      <c r="E5212" s="16"/>
    </row>
    <row r="5213" spans="1:5" ht="22.5">
      <c r="A5213" s="311">
        <v>3745</v>
      </c>
      <c r="B5213" s="312" t="s">
        <v>33001</v>
      </c>
      <c r="C5213" s="313" t="s">
        <v>27262</v>
      </c>
      <c r="D5213" s="314">
        <v>298.60000000000002</v>
      </c>
      <c r="E5213" s="13" t="s">
        <v>28388</v>
      </c>
    </row>
    <row r="5214" spans="1:5" ht="22.5">
      <c r="A5214" s="311">
        <v>3709</v>
      </c>
      <c r="B5214" s="312" t="s">
        <v>33002</v>
      </c>
      <c r="C5214" s="313" t="s">
        <v>27262</v>
      </c>
      <c r="D5214" s="314">
        <v>298.60000000000002</v>
      </c>
    </row>
    <row r="5215" spans="1:5" ht="22.5">
      <c r="A5215" s="311">
        <v>3441</v>
      </c>
      <c r="B5215" s="312" t="s">
        <v>33003</v>
      </c>
      <c r="C5215" s="313" t="s">
        <v>27262</v>
      </c>
      <c r="D5215" s="314">
        <v>173</v>
      </c>
    </row>
    <row r="5216" spans="1:5" ht="22.5">
      <c r="A5216" s="311">
        <v>11465</v>
      </c>
      <c r="B5216" s="312" t="s">
        <v>33004</v>
      </c>
      <c r="C5216" s="313" t="s">
        <v>27262</v>
      </c>
      <c r="D5216" s="314">
        <v>527.54999999999995</v>
      </c>
      <c r="E5216" s="13" t="s">
        <v>28388</v>
      </c>
    </row>
    <row r="5217" spans="1:5" ht="22.5">
      <c r="A5217" s="311">
        <v>3705</v>
      </c>
      <c r="B5217" s="312" t="s">
        <v>33005</v>
      </c>
      <c r="C5217" s="313" t="s">
        <v>27262</v>
      </c>
      <c r="D5217" s="314">
        <v>380</v>
      </c>
      <c r="E5217" s="13" t="s">
        <v>28388</v>
      </c>
    </row>
    <row r="5218" spans="1:5" ht="22.5">
      <c r="A5218" s="311">
        <v>3751</v>
      </c>
      <c r="B5218" s="312" t="s">
        <v>33006</v>
      </c>
      <c r="C5218" s="313" t="s">
        <v>27262</v>
      </c>
      <c r="D5218" s="314">
        <v>164</v>
      </c>
    </row>
    <row r="5219" spans="1:5" ht="22.5">
      <c r="A5219" s="311">
        <v>3713</v>
      </c>
      <c r="B5219" s="312" t="s">
        <v>33007</v>
      </c>
      <c r="C5219" s="313" t="s">
        <v>27262</v>
      </c>
      <c r="D5219" s="314">
        <v>820</v>
      </c>
      <c r="E5219" s="13" t="s">
        <v>28388</v>
      </c>
    </row>
    <row r="5220" spans="1:5" ht="22.5">
      <c r="A5220" s="311">
        <v>3710</v>
      </c>
      <c r="B5220" s="312" t="s">
        <v>33008</v>
      </c>
      <c r="C5220" s="313" t="s">
        <v>27262</v>
      </c>
      <c r="D5220" s="314">
        <v>333.99</v>
      </c>
      <c r="E5220" s="13" t="s">
        <v>28388</v>
      </c>
    </row>
    <row r="5221" spans="1:5" ht="22.5">
      <c r="A5221" s="311">
        <v>3746</v>
      </c>
      <c r="B5221" s="312" t="s">
        <v>33009</v>
      </c>
      <c r="C5221" s="313" t="s">
        <v>27262</v>
      </c>
      <c r="D5221" s="314">
        <v>333.99</v>
      </c>
      <c r="E5221" s="16"/>
    </row>
    <row r="5222" spans="1:5" ht="33.75">
      <c r="A5222" s="311">
        <v>3695</v>
      </c>
      <c r="B5222" s="312" t="s">
        <v>33010</v>
      </c>
      <c r="C5222" s="313" t="s">
        <v>27262</v>
      </c>
      <c r="D5222" s="314">
        <v>62.52</v>
      </c>
      <c r="E5222" s="13" t="s">
        <v>28388</v>
      </c>
    </row>
    <row r="5223" spans="1:5" ht="22.5">
      <c r="A5223" s="311">
        <v>3735</v>
      </c>
      <c r="B5223" s="312" t="s">
        <v>33011</v>
      </c>
      <c r="C5223" s="313" t="s">
        <v>27262</v>
      </c>
      <c r="D5223" s="314">
        <v>29.99</v>
      </c>
      <c r="E5223" s="16" t="s">
        <v>28388</v>
      </c>
    </row>
    <row r="5224" spans="1:5" ht="22.5">
      <c r="A5224" s="311">
        <v>3706</v>
      </c>
      <c r="B5224" s="312" t="s">
        <v>33012</v>
      </c>
      <c r="C5224" s="313" t="s">
        <v>27262</v>
      </c>
      <c r="D5224" s="314">
        <v>380</v>
      </c>
      <c r="E5224" s="16" t="s">
        <v>28388</v>
      </c>
    </row>
    <row r="5225" spans="1:5" ht="22.5">
      <c r="A5225" s="311">
        <v>3752</v>
      </c>
      <c r="B5225" s="312" t="s">
        <v>33013</v>
      </c>
      <c r="C5225" s="313" t="s">
        <v>27262</v>
      </c>
      <c r="D5225" s="314">
        <v>189.33</v>
      </c>
      <c r="E5225" s="13" t="s">
        <v>28388</v>
      </c>
    </row>
    <row r="5226" spans="1:5" ht="22.5">
      <c r="A5226" s="311">
        <v>3714</v>
      </c>
      <c r="B5226" s="312" t="s">
        <v>33014</v>
      </c>
      <c r="C5226" s="313" t="s">
        <v>27262</v>
      </c>
      <c r="D5226" s="314">
        <v>1560</v>
      </c>
    </row>
    <row r="5227" spans="1:5" ht="22.5">
      <c r="A5227" s="311">
        <v>3711</v>
      </c>
      <c r="B5227" s="312" t="s">
        <v>33015</v>
      </c>
      <c r="C5227" s="313" t="s">
        <v>27262</v>
      </c>
      <c r="D5227" s="314">
        <v>224</v>
      </c>
      <c r="E5227" s="13" t="s">
        <v>28388</v>
      </c>
    </row>
    <row r="5228" spans="1:5" ht="22.5">
      <c r="A5228" s="311">
        <v>3747</v>
      </c>
      <c r="B5228" s="312" t="s">
        <v>33016</v>
      </c>
      <c r="C5228" s="313" t="s">
        <v>27262</v>
      </c>
      <c r="D5228" s="314">
        <v>334</v>
      </c>
      <c r="E5228" s="13" t="s">
        <v>28388</v>
      </c>
    </row>
    <row r="5229" spans="1:5" ht="22.5">
      <c r="A5229" s="311">
        <v>3707</v>
      </c>
      <c r="B5229" s="312" t="s">
        <v>33017</v>
      </c>
      <c r="C5229" s="313" t="s">
        <v>27262</v>
      </c>
      <c r="D5229" s="314">
        <v>289.89999999999998</v>
      </c>
    </row>
    <row r="5230" spans="1:5" ht="22.5">
      <c r="A5230" s="311">
        <v>3753</v>
      </c>
      <c r="B5230" s="312" t="s">
        <v>33018</v>
      </c>
      <c r="C5230" s="313" t="s">
        <v>27262</v>
      </c>
      <c r="D5230" s="314">
        <v>189.33</v>
      </c>
      <c r="E5230" s="13" t="s">
        <v>28388</v>
      </c>
    </row>
    <row r="5231" spans="1:5" ht="22.5">
      <c r="A5231" s="311">
        <v>3712</v>
      </c>
      <c r="B5231" s="312" t="s">
        <v>33019</v>
      </c>
      <c r="C5231" s="313" t="s">
        <v>27262</v>
      </c>
      <c r="D5231" s="314">
        <v>333.99</v>
      </c>
      <c r="E5231" s="13" t="s">
        <v>28388</v>
      </c>
    </row>
    <row r="5232" spans="1:5" ht="22.5">
      <c r="A5232" s="311">
        <v>3748</v>
      </c>
      <c r="B5232" s="312" t="s">
        <v>33020</v>
      </c>
      <c r="C5232" s="313" t="s">
        <v>27262</v>
      </c>
      <c r="D5232" s="314">
        <v>333.99</v>
      </c>
    </row>
    <row r="5233" spans="1:5" ht="33.75">
      <c r="A5233" s="311">
        <v>3696</v>
      </c>
      <c r="B5233" s="312" t="s">
        <v>33021</v>
      </c>
      <c r="C5233" s="313" t="s">
        <v>27262</v>
      </c>
      <c r="D5233" s="314">
        <v>71.099999999999994</v>
      </c>
      <c r="E5233" s="13" t="s">
        <v>28388</v>
      </c>
    </row>
    <row r="5234" spans="1:5" ht="33.75">
      <c r="A5234" s="311">
        <v>12367</v>
      </c>
      <c r="B5234" s="312" t="s">
        <v>33022</v>
      </c>
      <c r="C5234" s="313" t="s">
        <v>27262</v>
      </c>
      <c r="D5234" s="314">
        <v>50.46</v>
      </c>
      <c r="E5234" s="13" t="s">
        <v>28388</v>
      </c>
    </row>
    <row r="5235" spans="1:5" ht="22.5">
      <c r="A5235" s="311">
        <v>3736</v>
      </c>
      <c r="B5235" s="312" t="s">
        <v>33023</v>
      </c>
      <c r="C5235" s="313" t="s">
        <v>27262</v>
      </c>
      <c r="D5235" s="314">
        <v>29.99</v>
      </c>
      <c r="E5235" s="13" t="s">
        <v>28388</v>
      </c>
    </row>
    <row r="5236" spans="1:5" ht="22.5">
      <c r="A5236" s="311">
        <v>3708</v>
      </c>
      <c r="B5236" s="312" t="s">
        <v>33024</v>
      </c>
      <c r="C5236" s="313" t="s">
        <v>27262</v>
      </c>
      <c r="D5236" s="314">
        <v>597</v>
      </c>
      <c r="E5236" s="13" t="s">
        <v>28388</v>
      </c>
    </row>
    <row r="5237" spans="1:5" ht="22.5">
      <c r="A5237" s="311">
        <v>831</v>
      </c>
      <c r="B5237" s="312" t="s">
        <v>33025</v>
      </c>
      <c r="C5237" s="313" t="s">
        <v>27262</v>
      </c>
      <c r="D5237" s="314">
        <v>1312.79</v>
      </c>
      <c r="E5237" s="13" t="s">
        <v>28388</v>
      </c>
    </row>
    <row r="5238" spans="1:5" ht="22.5">
      <c r="A5238" s="311">
        <v>3617</v>
      </c>
      <c r="B5238" s="312" t="s">
        <v>33026</v>
      </c>
      <c r="C5238" s="313" t="s">
        <v>27262</v>
      </c>
      <c r="D5238" s="314">
        <v>780.6</v>
      </c>
      <c r="E5238" s="13" t="s">
        <v>28388</v>
      </c>
    </row>
    <row r="5239" spans="1:5" ht="22.5">
      <c r="A5239" s="311">
        <v>9190</v>
      </c>
      <c r="B5239" s="312" t="s">
        <v>33027</v>
      </c>
      <c r="C5239" s="313" t="s">
        <v>27262</v>
      </c>
      <c r="D5239" s="314">
        <v>285.14</v>
      </c>
      <c r="E5239" s="13" t="s">
        <v>28388</v>
      </c>
    </row>
    <row r="5240" spans="1:5" ht="22.5">
      <c r="A5240" s="311">
        <v>9224</v>
      </c>
      <c r="B5240" s="312" t="s">
        <v>33028</v>
      </c>
      <c r="C5240" s="313" t="s">
        <v>27262</v>
      </c>
      <c r="D5240" s="314">
        <v>1420.84</v>
      </c>
      <c r="E5240" s="13" t="s">
        <v>28388</v>
      </c>
    </row>
    <row r="5241" spans="1:5" ht="22.5">
      <c r="A5241" s="311">
        <v>3737</v>
      </c>
      <c r="B5241" s="312" t="s">
        <v>33029</v>
      </c>
      <c r="C5241" s="313" t="s">
        <v>27262</v>
      </c>
      <c r="D5241" s="314">
        <v>29.99</v>
      </c>
      <c r="E5241" s="13" t="s">
        <v>28388</v>
      </c>
    </row>
    <row r="5242" spans="1:5" ht="22.5">
      <c r="A5242" s="311">
        <v>832</v>
      </c>
      <c r="B5242" s="312" t="s">
        <v>33030</v>
      </c>
      <c r="C5242" s="313" t="s">
        <v>27262</v>
      </c>
      <c r="D5242" s="314">
        <v>700</v>
      </c>
      <c r="E5242" s="16" t="s">
        <v>28388</v>
      </c>
    </row>
    <row r="5243" spans="1:5" ht="22.5">
      <c r="A5243" s="311">
        <v>9146</v>
      </c>
      <c r="B5243" s="312" t="s">
        <v>33031</v>
      </c>
      <c r="C5243" s="313" t="s">
        <v>27262</v>
      </c>
      <c r="D5243" s="314">
        <v>1760.97</v>
      </c>
      <c r="E5243" s="16"/>
    </row>
    <row r="5244" spans="1:5" ht="22.5">
      <c r="A5244" s="311">
        <v>8358</v>
      </c>
      <c r="B5244" s="312" t="s">
        <v>33032</v>
      </c>
      <c r="C5244" s="313" t="s">
        <v>27262</v>
      </c>
      <c r="D5244" s="314">
        <v>700</v>
      </c>
      <c r="E5244" s="13" t="s">
        <v>28388</v>
      </c>
    </row>
    <row r="5245" spans="1:5" ht="33.75">
      <c r="A5245" s="311">
        <v>3697</v>
      </c>
      <c r="B5245" s="312" t="s">
        <v>33033</v>
      </c>
      <c r="C5245" s="313" t="s">
        <v>27262</v>
      </c>
      <c r="D5245" s="314">
        <v>71.099999999999994</v>
      </c>
      <c r="E5245" s="13" t="s">
        <v>28388</v>
      </c>
    </row>
    <row r="5246" spans="1:5" ht="22.5">
      <c r="A5246" s="311">
        <v>12479</v>
      </c>
      <c r="B5246" s="312" t="s">
        <v>33034</v>
      </c>
      <c r="C5246" s="313" t="s">
        <v>27262</v>
      </c>
      <c r="D5246" s="314">
        <v>187.22</v>
      </c>
    </row>
    <row r="5247" spans="1:5" ht="22.5">
      <c r="A5247" s="311">
        <v>3614</v>
      </c>
      <c r="B5247" s="312" t="s">
        <v>33035</v>
      </c>
      <c r="C5247" s="313" t="s">
        <v>27262</v>
      </c>
      <c r="D5247" s="314">
        <v>29.99</v>
      </c>
      <c r="E5247" s="16"/>
    </row>
    <row r="5248" spans="1:5" ht="22.5">
      <c r="A5248" s="311">
        <v>3715</v>
      </c>
      <c r="B5248" s="312" t="s">
        <v>33036</v>
      </c>
      <c r="C5248" s="313" t="s">
        <v>27262</v>
      </c>
      <c r="D5248" s="314">
        <v>1976</v>
      </c>
      <c r="E5248" s="13" t="s">
        <v>28388</v>
      </c>
    </row>
    <row r="5249" spans="1:5" ht="33.75">
      <c r="A5249" s="311">
        <v>3698</v>
      </c>
      <c r="B5249" s="312" t="s">
        <v>33037</v>
      </c>
      <c r="C5249" s="313" t="s">
        <v>27262</v>
      </c>
      <c r="D5249" s="314">
        <v>63</v>
      </c>
      <c r="E5249" s="13" t="s">
        <v>28388</v>
      </c>
    </row>
    <row r="5250" spans="1:5" ht="22.5">
      <c r="A5250" s="311">
        <v>3738</v>
      </c>
      <c r="B5250" s="312" t="s">
        <v>33038</v>
      </c>
      <c r="C5250" s="313" t="s">
        <v>27262</v>
      </c>
      <c r="D5250" s="314">
        <v>63</v>
      </c>
      <c r="E5250" s="16"/>
    </row>
    <row r="5251" spans="1:5" ht="22.5">
      <c r="A5251" s="311">
        <v>3716</v>
      </c>
      <c r="B5251" s="312" t="s">
        <v>33039</v>
      </c>
      <c r="C5251" s="313" t="s">
        <v>27262</v>
      </c>
      <c r="D5251" s="314">
        <v>1539.9</v>
      </c>
    </row>
    <row r="5252" spans="1:5" ht="22.5">
      <c r="A5252" s="311">
        <v>3500</v>
      </c>
      <c r="B5252" s="312" t="s">
        <v>33040</v>
      </c>
      <c r="C5252" s="313" t="s">
        <v>27262</v>
      </c>
      <c r="D5252" s="314">
        <v>71.099999999999994</v>
      </c>
      <c r="E5252" s="16" t="s">
        <v>28388</v>
      </c>
    </row>
    <row r="5253" spans="1:5" ht="33.75">
      <c r="A5253" s="311">
        <v>13281</v>
      </c>
      <c r="B5253" s="312" t="s">
        <v>27766</v>
      </c>
      <c r="C5253" s="313" t="s">
        <v>27262</v>
      </c>
      <c r="D5253" s="314">
        <v>199.9</v>
      </c>
      <c r="E5253" s="13" t="s">
        <v>28388</v>
      </c>
    </row>
    <row r="5254" spans="1:5" ht="33.75">
      <c r="A5254" s="311">
        <v>3699</v>
      </c>
      <c r="B5254" s="312" t="s">
        <v>33041</v>
      </c>
      <c r="C5254" s="313" t="s">
        <v>27262</v>
      </c>
      <c r="D5254" s="314">
        <v>62.52</v>
      </c>
      <c r="E5254" s="13" t="s">
        <v>28388</v>
      </c>
    </row>
    <row r="5255" spans="1:5" ht="22.5">
      <c r="A5255" s="311">
        <v>3739</v>
      </c>
      <c r="B5255" s="312" t="s">
        <v>33042</v>
      </c>
      <c r="C5255" s="313" t="s">
        <v>27262</v>
      </c>
      <c r="D5255" s="314">
        <v>77.400000000000006</v>
      </c>
      <c r="E5255" s="16" t="s">
        <v>28388</v>
      </c>
    </row>
    <row r="5256" spans="1:5">
      <c r="A5256" s="311">
        <v>9231</v>
      </c>
      <c r="B5256" s="312" t="s">
        <v>33043</v>
      </c>
      <c r="C5256" s="313" t="s">
        <v>27262</v>
      </c>
      <c r="D5256" s="314">
        <v>1783.92</v>
      </c>
      <c r="E5256" s="13" t="s">
        <v>28388</v>
      </c>
    </row>
    <row r="5257" spans="1:5" ht="22.5">
      <c r="A5257" s="311">
        <v>3615</v>
      </c>
      <c r="B5257" s="312" t="s">
        <v>33044</v>
      </c>
      <c r="C5257" s="313" t="s">
        <v>27262</v>
      </c>
      <c r="D5257" s="314">
        <v>91.6</v>
      </c>
      <c r="E5257" s="13" t="s">
        <v>28388</v>
      </c>
    </row>
    <row r="5258" spans="1:5" ht="22.5">
      <c r="A5258" s="311">
        <v>3442</v>
      </c>
      <c r="B5258" s="312" t="s">
        <v>33045</v>
      </c>
      <c r="C5258" s="313" t="s">
        <v>27262</v>
      </c>
      <c r="D5258" s="314">
        <v>2055</v>
      </c>
      <c r="E5258" s="13" t="s">
        <v>28388</v>
      </c>
    </row>
    <row r="5259" spans="1:5" ht="33.75">
      <c r="A5259" s="311">
        <v>828</v>
      </c>
      <c r="B5259" s="312" t="s">
        <v>33046</v>
      </c>
      <c r="C5259" s="313" t="s">
        <v>27262</v>
      </c>
      <c r="D5259" s="314">
        <v>74.67</v>
      </c>
      <c r="E5259" s="16" t="s">
        <v>28388</v>
      </c>
    </row>
    <row r="5260" spans="1:5">
      <c r="A5260" s="311">
        <v>9138</v>
      </c>
      <c r="B5260" s="312" t="s">
        <v>33047</v>
      </c>
      <c r="C5260" s="313" t="s">
        <v>27262</v>
      </c>
      <c r="D5260" s="314">
        <v>1284</v>
      </c>
      <c r="E5260" s="13" t="s">
        <v>28388</v>
      </c>
    </row>
    <row r="5261" spans="1:5">
      <c r="A5261" s="311">
        <v>4934</v>
      </c>
      <c r="B5261" s="312" t="s">
        <v>33048</v>
      </c>
      <c r="C5261" s="313" t="s">
        <v>27262</v>
      </c>
      <c r="D5261" s="314">
        <v>1650</v>
      </c>
      <c r="E5261" s="16"/>
    </row>
    <row r="5262" spans="1:5" ht="33.75">
      <c r="A5262" s="311">
        <v>12480</v>
      </c>
      <c r="B5262" s="312" t="s">
        <v>33049</v>
      </c>
      <c r="C5262" s="313" t="s">
        <v>27262</v>
      </c>
      <c r="D5262" s="314">
        <v>105</v>
      </c>
    </row>
    <row r="5263" spans="1:5" ht="33.75">
      <c r="A5263" s="311">
        <v>3702</v>
      </c>
      <c r="B5263" s="312" t="s">
        <v>33050</v>
      </c>
      <c r="C5263" s="313" t="s">
        <v>27262</v>
      </c>
      <c r="D5263" s="314">
        <v>105</v>
      </c>
      <c r="E5263" s="16" t="s">
        <v>28388</v>
      </c>
    </row>
    <row r="5264" spans="1:5" ht="22.5">
      <c r="A5264" s="311">
        <v>3740</v>
      </c>
      <c r="B5264" s="312" t="s">
        <v>33051</v>
      </c>
      <c r="C5264" s="313" t="s">
        <v>27262</v>
      </c>
      <c r="D5264" s="314">
        <v>83</v>
      </c>
      <c r="E5264" s="16" t="s">
        <v>28388</v>
      </c>
    </row>
    <row r="5265" spans="1:5">
      <c r="A5265" s="311">
        <v>4947</v>
      </c>
      <c r="B5265" s="312" t="s">
        <v>33052</v>
      </c>
      <c r="C5265" s="313" t="s">
        <v>27262</v>
      </c>
      <c r="D5265" s="314">
        <v>403</v>
      </c>
      <c r="E5265" s="16" t="s">
        <v>28388</v>
      </c>
    </row>
    <row r="5266" spans="1:5" ht="33.75">
      <c r="A5266" s="311">
        <v>3703</v>
      </c>
      <c r="B5266" s="312" t="s">
        <v>33053</v>
      </c>
      <c r="C5266" s="313" t="s">
        <v>27262</v>
      </c>
      <c r="D5266" s="314">
        <v>103.8</v>
      </c>
      <c r="E5266" s="16" t="s">
        <v>28388</v>
      </c>
    </row>
    <row r="5267" spans="1:5" ht="22.5">
      <c r="A5267" s="311">
        <v>3741</v>
      </c>
      <c r="B5267" s="312" t="s">
        <v>33054</v>
      </c>
      <c r="C5267" s="313" t="s">
        <v>27262</v>
      </c>
      <c r="D5267" s="314">
        <v>106.12</v>
      </c>
      <c r="E5267" s="16" t="s">
        <v>28388</v>
      </c>
    </row>
    <row r="5268" spans="1:5" ht="22.5">
      <c r="A5268" s="311">
        <v>3607</v>
      </c>
      <c r="B5268" s="312" t="s">
        <v>33055</v>
      </c>
      <c r="C5268" s="313" t="s">
        <v>27262</v>
      </c>
      <c r="D5268" s="314">
        <v>318.60000000000002</v>
      </c>
      <c r="E5268" s="16" t="s">
        <v>28388</v>
      </c>
    </row>
    <row r="5269" spans="1:5" ht="22.5">
      <c r="A5269" s="311">
        <v>3743</v>
      </c>
      <c r="B5269" s="312" t="s">
        <v>33056</v>
      </c>
      <c r="C5269" s="313" t="s">
        <v>27262</v>
      </c>
      <c r="D5269" s="314">
        <v>91.6</v>
      </c>
      <c r="E5269" s="16" t="s">
        <v>28388</v>
      </c>
    </row>
    <row r="5270" spans="1:5">
      <c r="A5270" s="311">
        <v>833</v>
      </c>
      <c r="B5270" s="312" t="s">
        <v>33057</v>
      </c>
      <c r="C5270" s="313" t="s">
        <v>27262</v>
      </c>
      <c r="D5270" s="314">
        <v>11941.54</v>
      </c>
      <c r="E5270" s="16"/>
    </row>
    <row r="5271" spans="1:5">
      <c r="A5271" s="311">
        <v>834</v>
      </c>
      <c r="B5271" s="312" t="s">
        <v>33058</v>
      </c>
      <c r="C5271" s="313" t="s">
        <v>27262</v>
      </c>
      <c r="D5271" s="314">
        <v>4392.24</v>
      </c>
      <c r="E5271" s="13" t="s">
        <v>28388</v>
      </c>
    </row>
    <row r="5272" spans="1:5">
      <c r="A5272" s="311">
        <v>6549</v>
      </c>
      <c r="B5272" s="312" t="s">
        <v>33059</v>
      </c>
      <c r="C5272" s="313" t="s">
        <v>27262</v>
      </c>
      <c r="D5272" s="314">
        <v>43.9</v>
      </c>
      <c r="E5272" s="16"/>
    </row>
    <row r="5273" spans="1:5" ht="33.75">
      <c r="A5273" s="311">
        <v>6550</v>
      </c>
      <c r="B5273" s="312" t="s">
        <v>33060</v>
      </c>
      <c r="C5273" s="313" t="s">
        <v>27262</v>
      </c>
      <c r="D5273" s="314">
        <v>14160</v>
      </c>
    </row>
    <row r="5274" spans="1:5" ht="22.5">
      <c r="A5274" s="311">
        <v>13580</v>
      </c>
      <c r="B5274" s="312" t="s">
        <v>33061</v>
      </c>
      <c r="C5274" s="313" t="s">
        <v>27262</v>
      </c>
      <c r="D5274" s="314">
        <v>9063.0499999999993</v>
      </c>
      <c r="E5274" s="16"/>
    </row>
    <row r="5275" spans="1:5" ht="45">
      <c r="A5275" s="311">
        <v>11078</v>
      </c>
      <c r="B5275" s="312" t="s">
        <v>27768</v>
      </c>
      <c r="C5275" s="313" t="s">
        <v>27262</v>
      </c>
      <c r="D5275" s="314">
        <v>46757.29</v>
      </c>
      <c r="E5275" s="16"/>
    </row>
    <row r="5276" spans="1:5">
      <c r="A5276" s="311">
        <v>880</v>
      </c>
      <c r="B5276" s="312" t="s">
        <v>33062</v>
      </c>
      <c r="C5276" s="313" t="s">
        <v>27262</v>
      </c>
      <c r="D5276" s="314">
        <v>8.15</v>
      </c>
    </row>
    <row r="5277" spans="1:5">
      <c r="A5277" s="311">
        <v>881</v>
      </c>
      <c r="B5277" s="312" t="s">
        <v>33063</v>
      </c>
      <c r="C5277" s="313" t="s">
        <v>27262</v>
      </c>
      <c r="D5277" s="314">
        <v>8.99</v>
      </c>
      <c r="E5277" s="16"/>
    </row>
    <row r="5278" spans="1:5">
      <c r="A5278" s="311">
        <v>882</v>
      </c>
      <c r="B5278" s="312" t="s">
        <v>33064</v>
      </c>
      <c r="C5278" s="313" t="s">
        <v>27262</v>
      </c>
      <c r="D5278" s="314">
        <v>8.99</v>
      </c>
      <c r="E5278" s="16"/>
    </row>
    <row r="5279" spans="1:5">
      <c r="A5279" s="311">
        <v>883</v>
      </c>
      <c r="B5279" s="312" t="s">
        <v>33065</v>
      </c>
      <c r="C5279" s="313" t="s">
        <v>27262</v>
      </c>
      <c r="D5279" s="314">
        <v>8.99</v>
      </c>
    </row>
    <row r="5280" spans="1:5">
      <c r="A5280" s="311">
        <v>2671</v>
      </c>
      <c r="B5280" s="312" t="s">
        <v>33066</v>
      </c>
      <c r="C5280" s="313" t="s">
        <v>27262</v>
      </c>
      <c r="D5280" s="314">
        <v>10.8</v>
      </c>
      <c r="E5280" s="13" t="s">
        <v>28388</v>
      </c>
    </row>
    <row r="5281" spans="1:5">
      <c r="A5281" s="311">
        <v>884</v>
      </c>
      <c r="B5281" s="312" t="s">
        <v>33067</v>
      </c>
      <c r="C5281" s="313" t="s">
        <v>27262</v>
      </c>
      <c r="D5281" s="314">
        <v>10.8</v>
      </c>
      <c r="E5281" s="16"/>
    </row>
    <row r="5282" spans="1:5">
      <c r="A5282" s="311">
        <v>2646</v>
      </c>
      <c r="B5282" s="312" t="s">
        <v>33068</v>
      </c>
      <c r="C5282" s="313" t="s">
        <v>27262</v>
      </c>
      <c r="D5282" s="314">
        <v>7.59</v>
      </c>
      <c r="E5282" s="13" t="s">
        <v>28388</v>
      </c>
    </row>
    <row r="5283" spans="1:5">
      <c r="A5283" s="311">
        <v>3453</v>
      </c>
      <c r="B5283" s="312" t="s">
        <v>33069</v>
      </c>
      <c r="C5283" s="313" t="s">
        <v>27262</v>
      </c>
      <c r="D5283" s="314">
        <v>11.4</v>
      </c>
      <c r="E5283" s="16" t="s">
        <v>28388</v>
      </c>
    </row>
    <row r="5284" spans="1:5">
      <c r="A5284" s="311">
        <v>3443</v>
      </c>
      <c r="B5284" s="312" t="s">
        <v>33070</v>
      </c>
      <c r="C5284" s="313" t="s">
        <v>27262</v>
      </c>
      <c r="D5284" s="314">
        <v>0.85</v>
      </c>
    </row>
    <row r="5285" spans="1:5" ht="22.5">
      <c r="A5285" s="311">
        <v>9707</v>
      </c>
      <c r="B5285" s="312" t="s">
        <v>27452</v>
      </c>
      <c r="C5285" s="313" t="s">
        <v>27262</v>
      </c>
      <c r="D5285" s="314">
        <v>1.29</v>
      </c>
    </row>
    <row r="5286" spans="1:5" ht="22.5">
      <c r="A5286" s="311">
        <v>9717</v>
      </c>
      <c r="B5286" s="312" t="s">
        <v>33071</v>
      </c>
      <c r="C5286" s="313" t="s">
        <v>27262</v>
      </c>
      <c r="D5286" s="314">
        <v>1.26</v>
      </c>
      <c r="E5286" s="16"/>
    </row>
    <row r="5287" spans="1:5">
      <c r="A5287" s="311">
        <v>1033</v>
      </c>
      <c r="B5287" s="312" t="s">
        <v>33072</v>
      </c>
      <c r="C5287" s="313" t="s">
        <v>27262</v>
      </c>
      <c r="D5287" s="314">
        <v>15.54</v>
      </c>
    </row>
    <row r="5288" spans="1:5">
      <c r="A5288" s="311">
        <v>1034</v>
      </c>
      <c r="B5288" s="312" t="s">
        <v>33073</v>
      </c>
      <c r="C5288" s="313" t="s">
        <v>27262</v>
      </c>
      <c r="D5288" s="314">
        <v>75.2</v>
      </c>
    </row>
    <row r="5289" spans="1:5">
      <c r="A5289" s="311">
        <v>1035</v>
      </c>
      <c r="B5289" s="312" t="s">
        <v>33074</v>
      </c>
      <c r="C5289" s="313" t="s">
        <v>27262</v>
      </c>
      <c r="D5289" s="314">
        <v>106.69</v>
      </c>
      <c r="E5289" s="16"/>
    </row>
    <row r="5290" spans="1:5">
      <c r="A5290" s="311">
        <v>1036</v>
      </c>
      <c r="B5290" s="312" t="s">
        <v>33075</v>
      </c>
      <c r="C5290" s="313" t="s">
        <v>27262</v>
      </c>
      <c r="D5290" s="314">
        <v>159.99</v>
      </c>
      <c r="E5290" s="16"/>
    </row>
    <row r="5291" spans="1:5">
      <c r="A5291" s="311">
        <v>1037</v>
      </c>
      <c r="B5291" s="312" t="s">
        <v>33076</v>
      </c>
      <c r="C5291" s="313" t="s">
        <v>27262</v>
      </c>
      <c r="D5291" s="314">
        <v>650</v>
      </c>
      <c r="E5291" s="16"/>
    </row>
    <row r="5292" spans="1:5">
      <c r="A5292" s="311">
        <v>3491</v>
      </c>
      <c r="B5292" s="312" t="s">
        <v>33077</v>
      </c>
      <c r="C5292" s="313" t="s">
        <v>27262</v>
      </c>
      <c r="D5292" s="314">
        <v>8.15</v>
      </c>
    </row>
    <row r="5293" spans="1:5">
      <c r="A5293" s="311">
        <v>1038</v>
      </c>
      <c r="B5293" s="312" t="s">
        <v>33078</v>
      </c>
      <c r="C5293" s="313" t="s">
        <v>27262</v>
      </c>
      <c r="D5293" s="314">
        <v>5.63</v>
      </c>
    </row>
    <row r="5294" spans="1:5">
      <c r="A5294" s="311">
        <v>9148</v>
      </c>
      <c r="B5294" s="312" t="s">
        <v>33079</v>
      </c>
      <c r="C5294" s="313" t="s">
        <v>27262</v>
      </c>
      <c r="D5294" s="314">
        <v>34.44</v>
      </c>
    </row>
    <row r="5295" spans="1:5">
      <c r="A5295" s="311">
        <v>10767</v>
      </c>
      <c r="B5295" s="312" t="s">
        <v>33080</v>
      </c>
      <c r="C5295" s="313" t="s">
        <v>27262</v>
      </c>
      <c r="D5295" s="314">
        <v>6.25</v>
      </c>
    </row>
    <row r="5296" spans="1:5">
      <c r="A5296" s="311">
        <v>11200</v>
      </c>
      <c r="B5296" s="312" t="s">
        <v>27771</v>
      </c>
      <c r="C5296" s="313" t="s">
        <v>27262</v>
      </c>
      <c r="D5296" s="314">
        <v>129.86000000000001</v>
      </c>
    </row>
    <row r="5297" spans="1:5" ht="22.5">
      <c r="A5297" s="311">
        <v>10755</v>
      </c>
      <c r="B5297" s="312" t="s">
        <v>33081</v>
      </c>
      <c r="C5297" s="313" t="s">
        <v>27262</v>
      </c>
      <c r="D5297" s="314">
        <v>23440.85</v>
      </c>
    </row>
    <row r="5298" spans="1:5" ht="22.5">
      <c r="A5298" s="311">
        <v>10751</v>
      </c>
      <c r="B5298" s="312" t="s">
        <v>33082</v>
      </c>
      <c r="C5298" s="313" t="s">
        <v>27262</v>
      </c>
      <c r="D5298" s="314">
        <v>1465.05</v>
      </c>
    </row>
    <row r="5299" spans="1:5" ht="22.5">
      <c r="A5299" s="311">
        <v>10750</v>
      </c>
      <c r="B5299" s="312" t="s">
        <v>33083</v>
      </c>
      <c r="C5299" s="313" t="s">
        <v>27262</v>
      </c>
      <c r="D5299" s="314">
        <v>1997.83</v>
      </c>
    </row>
    <row r="5300" spans="1:5" ht="22.5">
      <c r="A5300" s="311">
        <v>10753</v>
      </c>
      <c r="B5300" s="312" t="s">
        <v>33084</v>
      </c>
      <c r="C5300" s="313" t="s">
        <v>27262</v>
      </c>
      <c r="D5300" s="314">
        <v>1997.83</v>
      </c>
    </row>
    <row r="5301" spans="1:5">
      <c r="A5301" s="311">
        <v>11931</v>
      </c>
      <c r="B5301" s="312" t="s">
        <v>33085</v>
      </c>
      <c r="C5301" s="313" t="s">
        <v>27262</v>
      </c>
      <c r="D5301" s="314">
        <v>897</v>
      </c>
      <c r="E5301" s="13" t="s">
        <v>28388</v>
      </c>
    </row>
    <row r="5302" spans="1:5">
      <c r="A5302" s="311">
        <v>11935</v>
      </c>
      <c r="B5302" s="312" t="s">
        <v>33086</v>
      </c>
      <c r="C5302" s="313" t="s">
        <v>27262</v>
      </c>
      <c r="D5302" s="314">
        <v>486.72</v>
      </c>
      <c r="E5302" s="13" t="s">
        <v>28388</v>
      </c>
    </row>
    <row r="5303" spans="1:5" ht="22.5">
      <c r="A5303" s="311">
        <v>10749</v>
      </c>
      <c r="B5303" s="312" t="s">
        <v>33087</v>
      </c>
      <c r="C5303" s="313" t="s">
        <v>27262</v>
      </c>
      <c r="D5303" s="314">
        <v>5993.4</v>
      </c>
    </row>
    <row r="5304" spans="1:5">
      <c r="A5304" s="311">
        <v>4421</v>
      </c>
      <c r="B5304" s="312" t="s">
        <v>28133</v>
      </c>
      <c r="C5304" s="313" t="s">
        <v>27262</v>
      </c>
      <c r="D5304" s="314">
        <v>880</v>
      </c>
    </row>
    <row r="5305" spans="1:5">
      <c r="A5305" s="311">
        <v>11067</v>
      </c>
      <c r="B5305" s="312" t="s">
        <v>28134</v>
      </c>
      <c r="C5305" s="313" t="s">
        <v>27262</v>
      </c>
      <c r="D5305" s="314">
        <v>515.41</v>
      </c>
    </row>
    <row r="5306" spans="1:5">
      <c r="A5306" s="311">
        <v>1630</v>
      </c>
      <c r="B5306" s="312" t="s">
        <v>33088</v>
      </c>
      <c r="C5306" s="313" t="s">
        <v>27262</v>
      </c>
      <c r="D5306" s="314">
        <v>202.04</v>
      </c>
      <c r="E5306" s="13" t="s">
        <v>28388</v>
      </c>
    </row>
    <row r="5307" spans="1:5">
      <c r="A5307" s="311">
        <v>3852</v>
      </c>
      <c r="B5307" s="312" t="s">
        <v>33089</v>
      </c>
      <c r="C5307" s="313" t="s">
        <v>27262</v>
      </c>
      <c r="D5307" s="314">
        <v>880</v>
      </c>
    </row>
    <row r="5308" spans="1:5" ht="22.5">
      <c r="A5308" s="311">
        <v>9739</v>
      </c>
      <c r="B5308" s="312" t="s">
        <v>28115</v>
      </c>
      <c r="C5308" s="313" t="s">
        <v>27262</v>
      </c>
      <c r="D5308" s="314">
        <v>2623.3</v>
      </c>
    </row>
    <row r="5309" spans="1:5" ht="22.5">
      <c r="A5309" s="311">
        <v>9861</v>
      </c>
      <c r="B5309" s="312" t="s">
        <v>28116</v>
      </c>
      <c r="C5309" s="313" t="s">
        <v>27262</v>
      </c>
      <c r="D5309" s="314">
        <v>2401.58</v>
      </c>
      <c r="E5309" s="13" t="s">
        <v>28388</v>
      </c>
    </row>
    <row r="5310" spans="1:5" ht="22.5">
      <c r="A5310" s="311">
        <v>9741</v>
      </c>
      <c r="B5310" s="312" t="s">
        <v>28117</v>
      </c>
      <c r="C5310" s="313" t="s">
        <v>27262</v>
      </c>
      <c r="D5310" s="314">
        <v>3499.52</v>
      </c>
    </row>
    <row r="5311" spans="1:5" ht="22.5">
      <c r="A5311" s="311">
        <v>9738</v>
      </c>
      <c r="B5311" s="312" t="s">
        <v>28118</v>
      </c>
      <c r="C5311" s="313" t="s">
        <v>27262</v>
      </c>
      <c r="D5311" s="314">
        <v>4759.09</v>
      </c>
      <c r="E5311" s="13" t="s">
        <v>28388</v>
      </c>
    </row>
    <row r="5312" spans="1:5" ht="22.5">
      <c r="A5312" s="311">
        <v>9743</v>
      </c>
      <c r="B5312" s="312" t="s">
        <v>28119</v>
      </c>
      <c r="C5312" s="313" t="s">
        <v>27262</v>
      </c>
      <c r="D5312" s="314">
        <v>2692.63</v>
      </c>
    </row>
    <row r="5313" spans="1:5" ht="22.5">
      <c r="A5313" s="311">
        <v>9742</v>
      </c>
      <c r="B5313" s="312" t="s">
        <v>28120</v>
      </c>
      <c r="C5313" s="313" t="s">
        <v>27262</v>
      </c>
      <c r="D5313" s="314">
        <v>25049.65</v>
      </c>
    </row>
    <row r="5314" spans="1:5" ht="22.5">
      <c r="A5314" s="311">
        <v>9740</v>
      </c>
      <c r="B5314" s="312" t="s">
        <v>28121</v>
      </c>
      <c r="C5314" s="313" t="s">
        <v>27262</v>
      </c>
      <c r="D5314" s="314">
        <v>4057.61</v>
      </c>
      <c r="E5314" s="13" t="s">
        <v>28388</v>
      </c>
    </row>
    <row r="5315" spans="1:5" ht="45">
      <c r="A5315" s="311">
        <v>6564</v>
      </c>
      <c r="B5315" s="312" t="s">
        <v>33090</v>
      </c>
      <c r="C5315" s="313" t="s">
        <v>27262</v>
      </c>
      <c r="D5315" s="314">
        <v>24834.39</v>
      </c>
      <c r="E5315" s="16"/>
    </row>
    <row r="5316" spans="1:5" ht="45">
      <c r="A5316" s="311">
        <v>9737</v>
      </c>
      <c r="B5316" s="312" t="s">
        <v>33091</v>
      </c>
      <c r="C5316" s="313" t="s">
        <v>27262</v>
      </c>
      <c r="D5316" s="314">
        <v>47914.39</v>
      </c>
    </row>
    <row r="5317" spans="1:5" ht="45">
      <c r="A5317" s="311">
        <v>6565</v>
      </c>
      <c r="B5317" s="312" t="s">
        <v>33092</v>
      </c>
      <c r="C5317" s="313" t="s">
        <v>27262</v>
      </c>
      <c r="D5317" s="314">
        <v>26673.97</v>
      </c>
    </row>
    <row r="5318" spans="1:5" ht="33.75">
      <c r="A5318" s="311">
        <v>9763</v>
      </c>
      <c r="B5318" s="312" t="s">
        <v>27405</v>
      </c>
      <c r="C5318" s="313" t="s">
        <v>27262</v>
      </c>
      <c r="D5318" s="314">
        <v>35825.19</v>
      </c>
      <c r="E5318" s="13" t="s">
        <v>28388</v>
      </c>
    </row>
    <row r="5319" spans="1:5">
      <c r="A5319" s="311">
        <v>12406</v>
      </c>
      <c r="B5319" s="312" t="s">
        <v>33093</v>
      </c>
      <c r="C5319" s="313" t="s">
        <v>27262</v>
      </c>
      <c r="D5319" s="314">
        <v>3421.78</v>
      </c>
    </row>
    <row r="5320" spans="1:5">
      <c r="A5320" s="311">
        <v>11933</v>
      </c>
      <c r="B5320" s="312" t="s">
        <v>33094</v>
      </c>
      <c r="C5320" s="313" t="s">
        <v>27262</v>
      </c>
      <c r="D5320" s="314">
        <v>100.63</v>
      </c>
      <c r="E5320" s="16" t="s">
        <v>28388</v>
      </c>
    </row>
    <row r="5321" spans="1:5">
      <c r="A5321" s="311">
        <v>10239</v>
      </c>
      <c r="B5321" s="312" t="s">
        <v>33095</v>
      </c>
      <c r="C5321" s="313" t="s">
        <v>27262</v>
      </c>
      <c r="D5321" s="314">
        <v>4.32</v>
      </c>
      <c r="E5321" s="16"/>
    </row>
    <row r="5322" spans="1:5" ht="22.5">
      <c r="A5322" s="311">
        <v>10756</v>
      </c>
      <c r="B5322" s="312" t="s">
        <v>33096</v>
      </c>
      <c r="C5322" s="313" t="s">
        <v>27262</v>
      </c>
      <c r="D5322" s="314">
        <v>20777.11</v>
      </c>
      <c r="E5322" s="16" t="s">
        <v>28388</v>
      </c>
    </row>
    <row r="5323" spans="1:5">
      <c r="A5323" s="311">
        <v>11943</v>
      </c>
      <c r="B5323" s="312" t="s">
        <v>33097</v>
      </c>
      <c r="C5323" s="313" t="s">
        <v>27262</v>
      </c>
      <c r="D5323" s="314">
        <v>49.9</v>
      </c>
      <c r="E5323" s="16" t="s">
        <v>28388</v>
      </c>
    </row>
    <row r="5324" spans="1:5">
      <c r="A5324" s="311">
        <v>11939</v>
      </c>
      <c r="B5324" s="312" t="s">
        <v>33098</v>
      </c>
      <c r="C5324" s="313" t="s">
        <v>27262</v>
      </c>
      <c r="D5324" s="314">
        <v>24.98</v>
      </c>
      <c r="E5324" s="16" t="s">
        <v>28388</v>
      </c>
    </row>
    <row r="5325" spans="1:5">
      <c r="A5325" s="311">
        <v>11940</v>
      </c>
      <c r="B5325" s="312" t="s">
        <v>33099</v>
      </c>
      <c r="C5325" s="313" t="s">
        <v>27262</v>
      </c>
      <c r="D5325" s="314">
        <v>16</v>
      </c>
      <c r="E5325" s="13" t="s">
        <v>28388</v>
      </c>
    </row>
    <row r="5326" spans="1:5">
      <c r="A5326" s="311">
        <v>3494</v>
      </c>
      <c r="B5326" s="312" t="s">
        <v>33100</v>
      </c>
      <c r="C5326" s="313" t="s">
        <v>27262</v>
      </c>
      <c r="D5326" s="314">
        <v>453.3</v>
      </c>
      <c r="E5326" s="13" t="s">
        <v>28388</v>
      </c>
    </row>
    <row r="5327" spans="1:5">
      <c r="A5327" s="311">
        <v>13693</v>
      </c>
      <c r="B5327" s="312" t="s">
        <v>27779</v>
      </c>
      <c r="C5327" s="313" t="s">
        <v>27262</v>
      </c>
      <c r="D5327" s="314">
        <v>33.65</v>
      </c>
      <c r="E5327" s="13" t="s">
        <v>28388</v>
      </c>
    </row>
    <row r="5328" spans="1:5">
      <c r="A5328" s="311">
        <v>11100</v>
      </c>
      <c r="B5328" s="312" t="s">
        <v>33101</v>
      </c>
      <c r="C5328" s="313" t="s">
        <v>27262</v>
      </c>
      <c r="D5328" s="314">
        <v>26.35</v>
      </c>
      <c r="E5328" s="13" t="s">
        <v>28388</v>
      </c>
    </row>
    <row r="5329" spans="1:5">
      <c r="A5329" s="311">
        <v>11932</v>
      </c>
      <c r="B5329" s="312" t="s">
        <v>33102</v>
      </c>
      <c r="C5329" s="313" t="s">
        <v>27262</v>
      </c>
      <c r="D5329" s="314">
        <v>129.06</v>
      </c>
      <c r="E5329" s="13" t="s">
        <v>28388</v>
      </c>
    </row>
    <row r="5330" spans="1:5">
      <c r="A5330" s="311">
        <v>12395</v>
      </c>
      <c r="B5330" s="312" t="s">
        <v>33103</v>
      </c>
      <c r="C5330" s="313" t="s">
        <v>27262</v>
      </c>
      <c r="D5330" s="314">
        <v>223.44</v>
      </c>
    </row>
    <row r="5331" spans="1:5">
      <c r="A5331" s="311">
        <v>4357</v>
      </c>
      <c r="B5331" s="312" t="s">
        <v>33104</v>
      </c>
      <c r="C5331" s="313" t="s">
        <v>27262</v>
      </c>
      <c r="D5331" s="314">
        <v>21.2</v>
      </c>
      <c r="E5331" s="13" t="s">
        <v>28388</v>
      </c>
    </row>
    <row r="5332" spans="1:5">
      <c r="A5332" s="311">
        <v>4495</v>
      </c>
      <c r="B5332" s="312" t="s">
        <v>33105</v>
      </c>
      <c r="C5332" s="313" t="s">
        <v>27262</v>
      </c>
      <c r="D5332" s="314">
        <v>175.11</v>
      </c>
    </row>
    <row r="5333" spans="1:5">
      <c r="A5333" s="311">
        <v>11944</v>
      </c>
      <c r="B5333" s="312" t="s">
        <v>33106</v>
      </c>
      <c r="C5333" s="313" t="s">
        <v>27262</v>
      </c>
      <c r="D5333" s="314">
        <v>146.19999999999999</v>
      </c>
      <c r="E5333" s="13" t="s">
        <v>28388</v>
      </c>
    </row>
    <row r="5334" spans="1:5" ht="33.75">
      <c r="A5334" s="311">
        <v>11199</v>
      </c>
      <c r="B5334" s="312" t="s">
        <v>28071</v>
      </c>
      <c r="C5334" s="313" t="s">
        <v>27262</v>
      </c>
      <c r="D5334" s="314">
        <v>13.85</v>
      </c>
      <c r="E5334" s="16" t="s">
        <v>28388</v>
      </c>
    </row>
    <row r="5335" spans="1:5" ht="33.75">
      <c r="A5335" s="311">
        <v>12683</v>
      </c>
      <c r="B5335" s="312" t="s">
        <v>28072</v>
      </c>
      <c r="C5335" s="313" t="s">
        <v>27262</v>
      </c>
      <c r="D5335" s="314">
        <v>45.16</v>
      </c>
    </row>
    <row r="5336" spans="1:5" ht="33.75">
      <c r="A5336" s="311">
        <v>6539</v>
      </c>
      <c r="B5336" s="312" t="s">
        <v>33107</v>
      </c>
      <c r="C5336" s="313" t="s">
        <v>27262</v>
      </c>
      <c r="D5336" s="314">
        <v>16</v>
      </c>
    </row>
    <row r="5337" spans="1:5" ht="33.75">
      <c r="A5337" s="311">
        <v>11198</v>
      </c>
      <c r="B5337" s="312" t="s">
        <v>28073</v>
      </c>
      <c r="C5337" s="313" t="s">
        <v>27262</v>
      </c>
      <c r="D5337" s="314">
        <v>141.66</v>
      </c>
    </row>
    <row r="5338" spans="1:5" ht="22.5">
      <c r="A5338" s="311">
        <v>12684</v>
      </c>
      <c r="B5338" s="312" t="s">
        <v>28088</v>
      </c>
      <c r="C5338" s="313" t="s">
        <v>27262</v>
      </c>
      <c r="D5338" s="314">
        <v>50.36</v>
      </c>
      <c r="E5338" s="16"/>
    </row>
    <row r="5339" spans="1:5" ht="22.5">
      <c r="A5339" s="311">
        <v>6540</v>
      </c>
      <c r="B5339" s="312" t="s">
        <v>33108</v>
      </c>
      <c r="C5339" s="313" t="s">
        <v>27262</v>
      </c>
      <c r="D5339" s="314">
        <v>16</v>
      </c>
      <c r="E5339" s="16" t="s">
        <v>28388</v>
      </c>
    </row>
    <row r="5340" spans="1:5" ht="22.5">
      <c r="A5340" s="311">
        <v>11207</v>
      </c>
      <c r="B5340" s="312" t="s">
        <v>28089</v>
      </c>
      <c r="C5340" s="313" t="s">
        <v>27262</v>
      </c>
      <c r="D5340" s="314">
        <v>47.39</v>
      </c>
      <c r="E5340" s="16"/>
    </row>
    <row r="5341" spans="1:5">
      <c r="A5341" s="311">
        <v>11406</v>
      </c>
      <c r="B5341" s="312" t="s">
        <v>33109</v>
      </c>
      <c r="C5341" s="313" t="s">
        <v>27273</v>
      </c>
      <c r="D5341" s="314">
        <v>3.1</v>
      </c>
      <c r="E5341" s="16" t="s">
        <v>28388</v>
      </c>
    </row>
    <row r="5342" spans="1:5">
      <c r="A5342" s="311">
        <v>11408</v>
      </c>
      <c r="B5342" s="312" t="s">
        <v>33110</v>
      </c>
      <c r="C5342" s="313" t="s">
        <v>27273</v>
      </c>
      <c r="D5342" s="314">
        <v>9.1</v>
      </c>
      <c r="E5342" s="16" t="s">
        <v>28388</v>
      </c>
    </row>
    <row r="5343" spans="1:5">
      <c r="A5343" s="311">
        <v>12308</v>
      </c>
      <c r="B5343" s="312" t="s">
        <v>33111</v>
      </c>
      <c r="C5343" s="313" t="s">
        <v>27273</v>
      </c>
      <c r="D5343" s="314">
        <v>26.18</v>
      </c>
    </row>
    <row r="5344" spans="1:5">
      <c r="A5344" s="311">
        <v>11176</v>
      </c>
      <c r="B5344" s="312" t="s">
        <v>33112</v>
      </c>
      <c r="C5344" s="313" t="s">
        <v>27273</v>
      </c>
      <c r="D5344" s="314">
        <v>211.82</v>
      </c>
    </row>
    <row r="5345" spans="1:5">
      <c r="A5345" s="311">
        <v>391</v>
      </c>
      <c r="B5345" s="312" t="s">
        <v>33113</v>
      </c>
      <c r="C5345" s="313" t="s">
        <v>27274</v>
      </c>
      <c r="D5345" s="314">
        <v>6.45</v>
      </c>
      <c r="E5345" s="13" t="s">
        <v>28388</v>
      </c>
    </row>
    <row r="5346" spans="1:5">
      <c r="A5346" s="311">
        <v>10395</v>
      </c>
      <c r="B5346" s="312" t="s">
        <v>33114</v>
      </c>
      <c r="C5346" s="313" t="s">
        <v>27273</v>
      </c>
      <c r="D5346" s="314">
        <v>12.73</v>
      </c>
      <c r="E5346" s="16"/>
    </row>
    <row r="5347" spans="1:5">
      <c r="A5347" s="311">
        <v>392</v>
      </c>
      <c r="B5347" s="312" t="s">
        <v>33115</v>
      </c>
      <c r="C5347" s="313" t="s">
        <v>27274</v>
      </c>
      <c r="D5347" s="314">
        <v>11.72</v>
      </c>
    </row>
    <row r="5348" spans="1:5">
      <c r="A5348" s="311">
        <v>4621</v>
      </c>
      <c r="B5348" s="312" t="s">
        <v>33116</v>
      </c>
      <c r="C5348" s="313" t="s">
        <v>27273</v>
      </c>
      <c r="D5348" s="314">
        <v>8.2799999999999994</v>
      </c>
      <c r="E5348" s="13" t="s">
        <v>28388</v>
      </c>
    </row>
    <row r="5349" spans="1:5">
      <c r="A5349" s="311">
        <v>4623</v>
      </c>
      <c r="B5349" s="312" t="s">
        <v>33117</v>
      </c>
      <c r="C5349" s="313" t="s">
        <v>27273</v>
      </c>
      <c r="D5349" s="314">
        <v>13.38</v>
      </c>
      <c r="E5349" s="16" t="s">
        <v>28388</v>
      </c>
    </row>
    <row r="5350" spans="1:5">
      <c r="A5350" s="311">
        <v>4624</v>
      </c>
      <c r="B5350" s="312" t="s">
        <v>33118</v>
      </c>
      <c r="C5350" s="313" t="s">
        <v>27273</v>
      </c>
      <c r="D5350" s="314">
        <v>17.82</v>
      </c>
      <c r="E5350" s="16" t="s">
        <v>28388</v>
      </c>
    </row>
    <row r="5351" spans="1:5">
      <c r="A5351" s="311">
        <v>4620</v>
      </c>
      <c r="B5351" s="312" t="s">
        <v>33119</v>
      </c>
      <c r="C5351" s="313" t="s">
        <v>27273</v>
      </c>
      <c r="D5351" s="314">
        <v>11.05</v>
      </c>
    </row>
    <row r="5352" spans="1:5">
      <c r="A5352" s="311">
        <v>4622</v>
      </c>
      <c r="B5352" s="312" t="s">
        <v>33120</v>
      </c>
      <c r="C5352" s="313" t="s">
        <v>27273</v>
      </c>
      <c r="D5352" s="314">
        <v>17.87</v>
      </c>
      <c r="E5352" s="16"/>
    </row>
    <row r="5353" spans="1:5">
      <c r="A5353" s="311">
        <v>4619</v>
      </c>
      <c r="B5353" s="312" t="s">
        <v>33121</v>
      </c>
      <c r="C5353" s="313" t="s">
        <v>27273</v>
      </c>
      <c r="D5353" s="314">
        <v>46.6</v>
      </c>
    </row>
    <row r="5354" spans="1:5" ht="22.5">
      <c r="A5354" s="311">
        <v>6548</v>
      </c>
      <c r="B5354" s="312" t="s">
        <v>33122</v>
      </c>
      <c r="C5354" s="313" t="s">
        <v>27273</v>
      </c>
      <c r="D5354" s="314">
        <v>16.22</v>
      </c>
      <c r="E5354" s="16"/>
    </row>
    <row r="5355" spans="1:5" ht="22.5">
      <c r="A5355" s="311">
        <v>10237</v>
      </c>
      <c r="B5355" s="312" t="s">
        <v>33123</v>
      </c>
      <c r="C5355" s="313" t="s">
        <v>27273</v>
      </c>
      <c r="D5355" s="314">
        <v>50.12</v>
      </c>
      <c r="E5355" s="16"/>
    </row>
    <row r="5356" spans="1:5">
      <c r="A5356" s="311">
        <v>8949</v>
      </c>
      <c r="B5356" s="312" t="s">
        <v>33124</v>
      </c>
      <c r="C5356" s="313" t="s">
        <v>27273</v>
      </c>
      <c r="D5356" s="314">
        <v>4.3499999999999996</v>
      </c>
      <c r="E5356" s="16"/>
    </row>
    <row r="5357" spans="1:5">
      <c r="A5357" s="311">
        <v>10098</v>
      </c>
      <c r="B5357" s="312" t="s">
        <v>33125</v>
      </c>
      <c r="C5357" s="313" t="s">
        <v>27273</v>
      </c>
      <c r="D5357" s="314">
        <v>1.1599999999999999</v>
      </c>
      <c r="E5357" s="16"/>
    </row>
    <row r="5358" spans="1:5">
      <c r="A5358" s="311">
        <v>4158</v>
      </c>
      <c r="B5358" s="312" t="s">
        <v>33126</v>
      </c>
      <c r="C5358" s="313" t="s">
        <v>27273</v>
      </c>
      <c r="D5358" s="314">
        <v>1.64</v>
      </c>
      <c r="E5358" s="16"/>
    </row>
    <row r="5359" spans="1:5">
      <c r="A5359" s="311">
        <v>4179</v>
      </c>
      <c r="B5359" s="312" t="s">
        <v>33127</v>
      </c>
      <c r="C5359" s="313" t="s">
        <v>27273</v>
      </c>
      <c r="D5359" s="314">
        <v>9.3800000000000008</v>
      </c>
    </row>
    <row r="5360" spans="1:5">
      <c r="A5360" s="311">
        <v>10099</v>
      </c>
      <c r="B5360" s="312" t="s">
        <v>33128</v>
      </c>
      <c r="C5360" s="313" t="s">
        <v>27273</v>
      </c>
      <c r="D5360" s="314">
        <v>2.2200000000000002</v>
      </c>
    </row>
    <row r="5361" spans="1:5" ht="22.5">
      <c r="A5361" s="311">
        <v>13534</v>
      </c>
      <c r="B5361" s="312" t="s">
        <v>33129</v>
      </c>
      <c r="C5361" s="313" t="s">
        <v>27262</v>
      </c>
      <c r="D5361" s="314">
        <v>276.89999999999998</v>
      </c>
      <c r="E5361" s="16"/>
    </row>
    <row r="5362" spans="1:5">
      <c r="A5362" s="311">
        <v>7115</v>
      </c>
      <c r="B5362" s="312" t="s">
        <v>33130</v>
      </c>
      <c r="C5362" s="313" t="s">
        <v>27262</v>
      </c>
      <c r="D5362" s="314">
        <v>49.37</v>
      </c>
      <c r="E5362" s="16"/>
    </row>
    <row r="5363" spans="1:5">
      <c r="A5363" s="311">
        <v>6887</v>
      </c>
      <c r="B5363" s="312" t="s">
        <v>33131</v>
      </c>
      <c r="C5363" s="313" t="s">
        <v>27262</v>
      </c>
      <c r="D5363" s="314">
        <v>269.27999999999997</v>
      </c>
      <c r="E5363" s="16"/>
    </row>
    <row r="5364" spans="1:5">
      <c r="A5364" s="311">
        <v>298</v>
      </c>
      <c r="B5364" s="312" t="s">
        <v>33132</v>
      </c>
      <c r="C5364" s="313" t="s">
        <v>27262</v>
      </c>
      <c r="D5364" s="314">
        <v>39</v>
      </c>
      <c r="E5364" s="16"/>
    </row>
    <row r="5365" spans="1:5">
      <c r="A5365" s="311">
        <v>3855</v>
      </c>
      <c r="B5365" s="312" t="s">
        <v>33133</v>
      </c>
      <c r="C5365" s="313" t="s">
        <v>27262</v>
      </c>
      <c r="D5365" s="314">
        <v>271.52999999999997</v>
      </c>
      <c r="E5365" s="16"/>
    </row>
    <row r="5366" spans="1:5" ht="22.5">
      <c r="A5366" s="311">
        <v>13677</v>
      </c>
      <c r="B5366" s="312" t="s">
        <v>33134</v>
      </c>
      <c r="C5366" s="313" t="s">
        <v>27262</v>
      </c>
      <c r="D5366" s="314">
        <v>2328</v>
      </c>
      <c r="E5366" s="16"/>
    </row>
    <row r="5367" spans="1:5">
      <c r="A5367" s="311">
        <v>579</v>
      </c>
      <c r="B5367" s="312" t="s">
        <v>33135</v>
      </c>
      <c r="C5367" s="313" t="s">
        <v>27262</v>
      </c>
      <c r="D5367" s="314">
        <v>7.37</v>
      </c>
    </row>
    <row r="5368" spans="1:5">
      <c r="A5368" s="311">
        <v>2969</v>
      </c>
      <c r="B5368" s="312" t="s">
        <v>33136</v>
      </c>
      <c r="C5368" s="313" t="s">
        <v>27262</v>
      </c>
      <c r="D5368" s="314">
        <v>378</v>
      </c>
    </row>
    <row r="5369" spans="1:5">
      <c r="A5369" s="311">
        <v>12235</v>
      </c>
      <c r="B5369" s="312" t="s">
        <v>27275</v>
      </c>
      <c r="C5369" s="313" t="s">
        <v>27262</v>
      </c>
      <c r="D5369" s="314">
        <v>59.23</v>
      </c>
    </row>
    <row r="5370" spans="1:5" ht="22.5">
      <c r="A5370" s="311">
        <v>3867</v>
      </c>
      <c r="B5370" s="312" t="s">
        <v>33137</v>
      </c>
      <c r="C5370" s="313" t="s">
        <v>27273</v>
      </c>
      <c r="D5370" s="314">
        <v>3.8</v>
      </c>
    </row>
    <row r="5371" spans="1:5">
      <c r="A5371" s="311">
        <v>927</v>
      </c>
      <c r="B5371" s="312" t="s">
        <v>33138</v>
      </c>
      <c r="C5371" s="313" t="s">
        <v>27262</v>
      </c>
      <c r="D5371" s="314">
        <v>37.369999999999997</v>
      </c>
    </row>
    <row r="5372" spans="1:5">
      <c r="A5372" s="311">
        <v>12234</v>
      </c>
      <c r="B5372" s="312" t="s">
        <v>27276</v>
      </c>
      <c r="C5372" s="313" t="s">
        <v>27262</v>
      </c>
      <c r="D5372" s="314">
        <v>48.91</v>
      </c>
      <c r="E5372" s="16"/>
    </row>
    <row r="5373" spans="1:5">
      <c r="A5373" s="311">
        <v>1041</v>
      </c>
      <c r="B5373" s="312" t="s">
        <v>33139</v>
      </c>
      <c r="C5373" s="313" t="s">
        <v>27262</v>
      </c>
      <c r="D5373" s="314">
        <v>11.9</v>
      </c>
    </row>
    <row r="5374" spans="1:5">
      <c r="A5374" s="311">
        <v>1064</v>
      </c>
      <c r="B5374" s="312" t="s">
        <v>33140</v>
      </c>
      <c r="C5374" s="313" t="s">
        <v>27262</v>
      </c>
      <c r="D5374" s="314">
        <v>13.18</v>
      </c>
      <c r="E5374" s="16"/>
    </row>
    <row r="5375" spans="1:5">
      <c r="A5375" s="311">
        <v>1090</v>
      </c>
      <c r="B5375" s="312" t="s">
        <v>33141</v>
      </c>
      <c r="C5375" s="313" t="s">
        <v>27262</v>
      </c>
      <c r="D5375" s="314">
        <v>12</v>
      </c>
      <c r="E5375" s="16"/>
    </row>
    <row r="5376" spans="1:5" ht="45">
      <c r="A5376" s="311">
        <v>8673</v>
      </c>
      <c r="B5376" s="312" t="s">
        <v>33142</v>
      </c>
      <c r="C5376" s="313" t="s">
        <v>27262</v>
      </c>
      <c r="D5376" s="314">
        <v>1318.77</v>
      </c>
      <c r="E5376" s="16"/>
    </row>
    <row r="5377" spans="1:5" ht="22.5">
      <c r="A5377" s="311">
        <v>2959</v>
      </c>
      <c r="B5377" s="312" t="s">
        <v>33143</v>
      </c>
      <c r="C5377" s="313" t="s">
        <v>27270</v>
      </c>
      <c r="D5377" s="314">
        <v>3099.07</v>
      </c>
      <c r="E5377" s="16"/>
    </row>
    <row r="5378" spans="1:5" ht="22.5">
      <c r="A5378" s="311">
        <v>2960</v>
      </c>
      <c r="B5378" s="312" t="s">
        <v>33144</v>
      </c>
      <c r="C5378" s="313" t="s">
        <v>27270</v>
      </c>
      <c r="D5378" s="314">
        <v>6452.13</v>
      </c>
      <c r="E5378" s="16"/>
    </row>
    <row r="5379" spans="1:5" ht="45">
      <c r="A5379" s="311">
        <v>12988</v>
      </c>
      <c r="B5379" s="312" t="s">
        <v>27857</v>
      </c>
      <c r="C5379" s="313" t="s">
        <v>27262</v>
      </c>
      <c r="D5379" s="314">
        <v>2573.25</v>
      </c>
      <c r="E5379" s="16" t="s">
        <v>28388</v>
      </c>
    </row>
    <row r="5380" spans="1:5" ht="33.75">
      <c r="A5380" s="311">
        <v>13673</v>
      </c>
      <c r="B5380" s="312" t="s">
        <v>33145</v>
      </c>
      <c r="C5380" s="313" t="s">
        <v>27262</v>
      </c>
      <c r="D5380" s="314">
        <v>334.96</v>
      </c>
      <c r="E5380" s="16"/>
    </row>
    <row r="5381" spans="1:5" ht="45">
      <c r="A5381" s="311">
        <v>12776</v>
      </c>
      <c r="B5381" s="312" t="s">
        <v>33146</v>
      </c>
      <c r="C5381" s="313" t="s">
        <v>27262</v>
      </c>
      <c r="D5381" s="314">
        <v>1107.1300000000001</v>
      </c>
      <c r="E5381" s="16"/>
    </row>
    <row r="5382" spans="1:5" ht="45">
      <c r="A5382" s="311">
        <v>12777</v>
      </c>
      <c r="B5382" s="312" t="s">
        <v>33147</v>
      </c>
      <c r="C5382" s="313" t="s">
        <v>27262</v>
      </c>
      <c r="D5382" s="314">
        <v>1225.0999999999999</v>
      </c>
      <c r="E5382" s="16"/>
    </row>
    <row r="5383" spans="1:5" ht="45">
      <c r="A5383" s="311">
        <v>12778</v>
      </c>
      <c r="B5383" s="312" t="s">
        <v>33148</v>
      </c>
      <c r="C5383" s="313" t="s">
        <v>27262</v>
      </c>
      <c r="D5383" s="314">
        <v>1364.44</v>
      </c>
      <c r="E5383" s="16"/>
    </row>
    <row r="5384" spans="1:5" ht="45">
      <c r="A5384" s="311">
        <v>13198</v>
      </c>
      <c r="B5384" s="312" t="s">
        <v>27858</v>
      </c>
      <c r="C5384" s="313" t="s">
        <v>27262</v>
      </c>
      <c r="D5384" s="314">
        <v>2062.41</v>
      </c>
      <c r="E5384" s="16" t="s">
        <v>28388</v>
      </c>
    </row>
    <row r="5385" spans="1:5" ht="45">
      <c r="A5385" s="311">
        <v>12773</v>
      </c>
      <c r="B5385" s="312" t="s">
        <v>33149</v>
      </c>
      <c r="C5385" s="313" t="s">
        <v>27262</v>
      </c>
      <c r="D5385" s="314">
        <v>511.45</v>
      </c>
      <c r="E5385" s="16" t="s">
        <v>28388</v>
      </c>
    </row>
    <row r="5386" spans="1:5" ht="45">
      <c r="A5386" s="311">
        <v>12774</v>
      </c>
      <c r="B5386" s="312" t="s">
        <v>33150</v>
      </c>
      <c r="C5386" s="313" t="s">
        <v>27262</v>
      </c>
      <c r="D5386" s="314">
        <v>886.84</v>
      </c>
      <c r="E5386" s="16" t="s">
        <v>28388</v>
      </c>
    </row>
    <row r="5387" spans="1:5" ht="45">
      <c r="A5387" s="311">
        <v>12775</v>
      </c>
      <c r="B5387" s="312" t="s">
        <v>33151</v>
      </c>
      <c r="C5387" s="313" t="s">
        <v>27262</v>
      </c>
      <c r="D5387" s="314">
        <v>955.07</v>
      </c>
      <c r="E5387" s="16" t="s">
        <v>28388</v>
      </c>
    </row>
    <row r="5388" spans="1:5" ht="22.5">
      <c r="A5388" s="311">
        <v>1359</v>
      </c>
      <c r="B5388" s="312" t="s">
        <v>33152</v>
      </c>
      <c r="C5388" s="313" t="s">
        <v>27262</v>
      </c>
      <c r="D5388" s="314">
        <v>1296.5899999999999</v>
      </c>
      <c r="E5388" s="16" t="s">
        <v>28388</v>
      </c>
    </row>
    <row r="5389" spans="1:5" ht="22.5">
      <c r="A5389" s="311">
        <v>1360</v>
      </c>
      <c r="B5389" s="312" t="s">
        <v>33153</v>
      </c>
      <c r="C5389" s="313" t="s">
        <v>27262</v>
      </c>
      <c r="D5389" s="314">
        <v>2523.27</v>
      </c>
      <c r="E5389" s="16"/>
    </row>
    <row r="5390" spans="1:5" ht="22.5">
      <c r="A5390" s="311">
        <v>1361</v>
      </c>
      <c r="B5390" s="312" t="s">
        <v>33154</v>
      </c>
      <c r="C5390" s="313" t="s">
        <v>27262</v>
      </c>
      <c r="D5390" s="314">
        <v>3717.97</v>
      </c>
      <c r="E5390" s="16"/>
    </row>
    <row r="5391" spans="1:5" ht="33.75">
      <c r="A5391" s="311">
        <v>1362</v>
      </c>
      <c r="B5391" s="312" t="s">
        <v>33155</v>
      </c>
      <c r="C5391" s="313" t="s">
        <v>27262</v>
      </c>
      <c r="D5391" s="314">
        <v>4957.3100000000004</v>
      </c>
      <c r="E5391" s="16"/>
    </row>
    <row r="5392" spans="1:5" ht="33.75">
      <c r="A5392" s="311">
        <v>13503</v>
      </c>
      <c r="B5392" s="312" t="s">
        <v>27859</v>
      </c>
      <c r="C5392" s="313" t="s">
        <v>27262</v>
      </c>
      <c r="D5392" s="314">
        <v>824.42</v>
      </c>
      <c r="E5392" s="16"/>
    </row>
    <row r="5393" spans="1:5" ht="33.75">
      <c r="A5393" s="311">
        <v>13504</v>
      </c>
      <c r="B5393" s="312" t="s">
        <v>27860</v>
      </c>
      <c r="C5393" s="313" t="s">
        <v>27262</v>
      </c>
      <c r="D5393" s="314">
        <v>437.57</v>
      </c>
      <c r="E5393" s="16"/>
    </row>
    <row r="5394" spans="1:5" ht="45">
      <c r="A5394" s="311">
        <v>12986</v>
      </c>
      <c r="B5394" s="312" t="s">
        <v>27861</v>
      </c>
      <c r="C5394" s="313" t="s">
        <v>27262</v>
      </c>
      <c r="D5394" s="314">
        <v>1001.03</v>
      </c>
      <c r="E5394" s="16"/>
    </row>
    <row r="5395" spans="1:5" ht="45">
      <c r="A5395" s="311">
        <v>12985</v>
      </c>
      <c r="B5395" s="312" t="s">
        <v>27862</v>
      </c>
      <c r="C5395" s="313" t="s">
        <v>27262</v>
      </c>
      <c r="D5395" s="314">
        <v>2468.44</v>
      </c>
      <c r="E5395" s="16"/>
    </row>
    <row r="5396" spans="1:5" ht="45">
      <c r="A5396" s="311">
        <v>12987</v>
      </c>
      <c r="B5396" s="312" t="s">
        <v>27863</v>
      </c>
      <c r="C5396" s="313" t="s">
        <v>27262</v>
      </c>
      <c r="D5396" s="314">
        <v>3922.89</v>
      </c>
    </row>
    <row r="5397" spans="1:5" ht="45">
      <c r="A5397" s="311">
        <v>13532</v>
      </c>
      <c r="B5397" s="312" t="s">
        <v>33156</v>
      </c>
      <c r="C5397" s="313" t="s">
        <v>27262</v>
      </c>
      <c r="D5397" s="314">
        <v>1103.4100000000001</v>
      </c>
    </row>
    <row r="5398" spans="1:5" ht="45">
      <c r="A5398" s="311">
        <v>13533</v>
      </c>
      <c r="B5398" s="312" t="s">
        <v>33157</v>
      </c>
      <c r="C5398" s="313" t="s">
        <v>27262</v>
      </c>
      <c r="D5398" s="314">
        <v>1351.77</v>
      </c>
      <c r="E5398" s="13" t="s">
        <v>28388</v>
      </c>
    </row>
    <row r="5399" spans="1:5" ht="45">
      <c r="A5399" s="311">
        <v>13560</v>
      </c>
      <c r="B5399" s="312" t="s">
        <v>33158</v>
      </c>
      <c r="C5399" s="313" t="s">
        <v>27262</v>
      </c>
      <c r="D5399" s="314">
        <v>1635.02</v>
      </c>
      <c r="E5399" s="16"/>
    </row>
    <row r="5400" spans="1:5" ht="45">
      <c r="A5400" s="311">
        <v>13535</v>
      </c>
      <c r="B5400" s="312" t="s">
        <v>33159</v>
      </c>
      <c r="C5400" s="313" t="s">
        <v>27262</v>
      </c>
      <c r="D5400" s="314">
        <v>1728.15</v>
      </c>
      <c r="E5400" s="16"/>
    </row>
    <row r="5401" spans="1:5">
      <c r="A5401" s="311">
        <v>6888</v>
      </c>
      <c r="C5401" s="313" t="s">
        <v>27262</v>
      </c>
      <c r="D5401" s="314">
        <v>451.73</v>
      </c>
    </row>
    <row r="5402" spans="1:5" ht="22.5">
      <c r="B5402" s="312" t="s">
        <v>33160</v>
      </c>
      <c r="E5402" s="13" t="s">
        <v>28388</v>
      </c>
    </row>
    <row r="5403" spans="1:5" ht="22.5">
      <c r="A5403" s="311">
        <v>7876</v>
      </c>
      <c r="B5403" s="312" t="s">
        <v>33161</v>
      </c>
      <c r="C5403" s="313" t="s">
        <v>27270</v>
      </c>
      <c r="D5403" s="314">
        <v>266.41000000000003</v>
      </c>
      <c r="E5403" s="13" t="s">
        <v>28388</v>
      </c>
    </row>
    <row r="5404" spans="1:5">
      <c r="A5404" s="311">
        <v>1583</v>
      </c>
      <c r="B5404" s="312" t="s">
        <v>33162</v>
      </c>
      <c r="C5404" s="313" t="s">
        <v>27262</v>
      </c>
      <c r="D5404" s="314">
        <v>11.46</v>
      </c>
      <c r="E5404" s="13" t="s">
        <v>28388</v>
      </c>
    </row>
    <row r="5405" spans="1:5">
      <c r="A5405" s="311">
        <v>1584</v>
      </c>
      <c r="B5405" s="312" t="s">
        <v>33163</v>
      </c>
      <c r="C5405" s="313" t="s">
        <v>27262</v>
      </c>
      <c r="D5405" s="314">
        <v>17</v>
      </c>
      <c r="E5405" s="16" t="s">
        <v>28388</v>
      </c>
    </row>
    <row r="5406" spans="1:5">
      <c r="A5406" s="311">
        <v>1585</v>
      </c>
      <c r="B5406" s="312" t="s">
        <v>33164</v>
      </c>
      <c r="C5406" s="313" t="s">
        <v>27262</v>
      </c>
      <c r="D5406" s="314">
        <v>12.5</v>
      </c>
      <c r="E5406" s="16" t="s">
        <v>28388</v>
      </c>
    </row>
    <row r="5407" spans="1:5">
      <c r="A5407" s="311">
        <v>1592</v>
      </c>
      <c r="B5407" s="312" t="s">
        <v>33165</v>
      </c>
      <c r="C5407" s="313" t="s">
        <v>27262</v>
      </c>
      <c r="D5407" s="314">
        <v>7.87</v>
      </c>
      <c r="E5407" s="16"/>
    </row>
    <row r="5408" spans="1:5">
      <c r="A5408" s="311">
        <v>1593</v>
      </c>
      <c r="B5408" s="312" t="s">
        <v>33166</v>
      </c>
      <c r="C5408" s="313" t="s">
        <v>27262</v>
      </c>
      <c r="D5408" s="314">
        <v>7.87</v>
      </c>
      <c r="E5408" s="16"/>
    </row>
    <row r="5409" spans="1:5">
      <c r="A5409" s="311">
        <v>1594</v>
      </c>
      <c r="B5409" s="312" t="s">
        <v>33167</v>
      </c>
      <c r="C5409" s="313" t="s">
        <v>27262</v>
      </c>
      <c r="D5409" s="314">
        <v>7.87</v>
      </c>
      <c r="E5409" s="16"/>
    </row>
    <row r="5410" spans="1:5">
      <c r="A5410" s="311">
        <v>1750</v>
      </c>
      <c r="B5410" s="312" t="s">
        <v>33168</v>
      </c>
      <c r="C5410" s="313" t="s">
        <v>27262</v>
      </c>
      <c r="D5410" s="314">
        <v>17.82</v>
      </c>
      <c r="E5410" s="16"/>
    </row>
    <row r="5411" spans="1:5">
      <c r="A5411" s="311">
        <v>1751</v>
      </c>
      <c r="B5411" s="312" t="s">
        <v>33169</v>
      </c>
      <c r="C5411" s="313" t="s">
        <v>27262</v>
      </c>
      <c r="D5411" s="314">
        <v>13.97</v>
      </c>
      <c r="E5411" s="16" t="s">
        <v>28388</v>
      </c>
    </row>
    <row r="5412" spans="1:5">
      <c r="A5412" s="311">
        <v>1752</v>
      </c>
      <c r="B5412" s="312" t="s">
        <v>33170</v>
      </c>
      <c r="C5412" s="313" t="s">
        <v>27262</v>
      </c>
      <c r="D5412" s="314">
        <v>20.9</v>
      </c>
      <c r="E5412" s="16"/>
    </row>
    <row r="5413" spans="1:5">
      <c r="A5413" s="311">
        <v>3858</v>
      </c>
      <c r="B5413" s="312" t="s">
        <v>33171</v>
      </c>
      <c r="C5413" s="313" t="s">
        <v>27262</v>
      </c>
      <c r="D5413" s="314">
        <v>11.99</v>
      </c>
      <c r="E5413" s="16" t="s">
        <v>28388</v>
      </c>
    </row>
    <row r="5414" spans="1:5">
      <c r="A5414" s="311">
        <v>1793</v>
      </c>
      <c r="B5414" s="312" t="s">
        <v>33172</v>
      </c>
      <c r="C5414" s="313" t="s">
        <v>27262</v>
      </c>
      <c r="D5414" s="314">
        <v>10.87</v>
      </c>
      <c r="E5414" s="16"/>
    </row>
    <row r="5415" spans="1:5" ht="22.5">
      <c r="A5415" s="311">
        <v>2968</v>
      </c>
      <c r="B5415" s="312" t="s">
        <v>33173</v>
      </c>
      <c r="C5415" s="313" t="s">
        <v>27262</v>
      </c>
      <c r="D5415" s="314">
        <v>2117.65</v>
      </c>
      <c r="E5415" s="16"/>
    </row>
    <row r="5416" spans="1:5" ht="22.5">
      <c r="A5416" s="311">
        <v>2967</v>
      </c>
      <c r="B5416" s="312" t="s">
        <v>33174</v>
      </c>
      <c r="C5416" s="313" t="s">
        <v>27262</v>
      </c>
      <c r="D5416" s="314">
        <v>2686.39</v>
      </c>
    </row>
    <row r="5417" spans="1:5" ht="22.5">
      <c r="A5417" s="311">
        <v>4674</v>
      </c>
      <c r="B5417" s="312" t="s">
        <v>33175</v>
      </c>
      <c r="C5417" s="313" t="s">
        <v>27262</v>
      </c>
      <c r="D5417" s="314">
        <v>1251.23</v>
      </c>
      <c r="E5417" s="16" t="s">
        <v>28388</v>
      </c>
    </row>
    <row r="5418" spans="1:5" ht="33.75">
      <c r="A5418" s="311">
        <v>12522</v>
      </c>
      <c r="B5418" s="312" t="s">
        <v>27887</v>
      </c>
      <c r="C5418" s="313" t="s">
        <v>27262</v>
      </c>
      <c r="D5418" s="314">
        <v>11828.16</v>
      </c>
      <c r="E5418" s="16"/>
    </row>
    <row r="5419" spans="1:5" ht="33.75">
      <c r="A5419" s="311">
        <v>12521</v>
      </c>
      <c r="B5419" s="312" t="s">
        <v>27888</v>
      </c>
      <c r="C5419" s="313" t="s">
        <v>27262</v>
      </c>
      <c r="D5419" s="314">
        <v>6563.77</v>
      </c>
    </row>
    <row r="5420" spans="1:5" ht="33.75">
      <c r="A5420" s="311">
        <v>13505</v>
      </c>
      <c r="B5420" s="312" t="s">
        <v>27889</v>
      </c>
      <c r="C5420" s="313" t="s">
        <v>27262</v>
      </c>
      <c r="D5420" s="314">
        <v>1401.48</v>
      </c>
      <c r="E5420" s="16" t="s">
        <v>28388</v>
      </c>
    </row>
    <row r="5421" spans="1:5" ht="22.5">
      <c r="A5421" s="311">
        <v>13290</v>
      </c>
      <c r="B5421" s="312" t="s">
        <v>33176</v>
      </c>
      <c r="C5421" s="313" t="s">
        <v>27262</v>
      </c>
      <c r="D5421" s="314">
        <v>190.04</v>
      </c>
      <c r="E5421" s="13" t="s">
        <v>28388</v>
      </c>
    </row>
    <row r="5422" spans="1:5" ht="22.5">
      <c r="A5422" s="311">
        <v>13289</v>
      </c>
      <c r="B5422" s="312" t="s">
        <v>33177</v>
      </c>
      <c r="C5422" s="313" t="s">
        <v>27262</v>
      </c>
      <c r="D5422" s="314">
        <v>143.80000000000001</v>
      </c>
      <c r="E5422" s="16"/>
    </row>
    <row r="5423" spans="1:5" ht="22.5">
      <c r="A5423" s="311">
        <v>13291</v>
      </c>
      <c r="B5423" s="312" t="s">
        <v>33178</v>
      </c>
      <c r="C5423" s="313" t="s">
        <v>27262</v>
      </c>
      <c r="D5423" s="314">
        <v>261</v>
      </c>
      <c r="E5423" s="16"/>
    </row>
    <row r="5424" spans="1:5" ht="22.5">
      <c r="A5424" s="311">
        <v>13287</v>
      </c>
      <c r="B5424" s="312" t="s">
        <v>33179</v>
      </c>
      <c r="C5424" s="313" t="s">
        <v>27262</v>
      </c>
      <c r="D5424" s="314">
        <v>82.19</v>
      </c>
      <c r="E5424" s="16"/>
    </row>
    <row r="5425" spans="1:5" ht="22.5">
      <c r="A5425" s="311">
        <v>13524</v>
      </c>
      <c r="B5425" s="312" t="s">
        <v>33180</v>
      </c>
      <c r="C5425" s="313" t="s">
        <v>27262</v>
      </c>
      <c r="D5425" s="314">
        <v>686.8</v>
      </c>
      <c r="E5425" s="16" t="s">
        <v>28388</v>
      </c>
    </row>
    <row r="5426" spans="1:5" ht="22.5">
      <c r="A5426" s="311">
        <v>13288</v>
      </c>
      <c r="B5426" s="312" t="s">
        <v>27891</v>
      </c>
      <c r="C5426" s="313" t="s">
        <v>27262</v>
      </c>
      <c r="D5426" s="314">
        <v>97</v>
      </c>
      <c r="E5426" s="16" t="s">
        <v>28388</v>
      </c>
    </row>
    <row r="5427" spans="1:5" ht="22.5">
      <c r="A5427" s="311">
        <v>13292</v>
      </c>
      <c r="B5427" s="312" t="s">
        <v>33181</v>
      </c>
      <c r="C5427" s="313" t="s">
        <v>27262</v>
      </c>
      <c r="D5427" s="314">
        <v>457.6</v>
      </c>
      <c r="E5427" s="13" t="s">
        <v>28388</v>
      </c>
    </row>
    <row r="5428" spans="1:5">
      <c r="A5428" s="311">
        <v>1970</v>
      </c>
      <c r="B5428" s="312" t="s">
        <v>33182</v>
      </c>
      <c r="C5428" s="313" t="s">
        <v>27262</v>
      </c>
      <c r="D5428" s="314">
        <v>21.02</v>
      </c>
      <c r="E5428" s="13" t="s">
        <v>28388</v>
      </c>
    </row>
    <row r="5429" spans="1:5">
      <c r="A5429" s="311">
        <v>1971</v>
      </c>
      <c r="B5429" s="312" t="s">
        <v>33183</v>
      </c>
      <c r="C5429" s="313" t="s">
        <v>27262</v>
      </c>
      <c r="D5429" s="314">
        <v>16.899999999999999</v>
      </c>
      <c r="E5429" s="16" t="s">
        <v>28388</v>
      </c>
    </row>
    <row r="5430" spans="1:5">
      <c r="A5430" s="311">
        <v>10816</v>
      </c>
      <c r="B5430" s="312" t="s">
        <v>33184</v>
      </c>
      <c r="C5430" s="313" t="s">
        <v>27262</v>
      </c>
      <c r="D5430" s="314">
        <v>16.5</v>
      </c>
      <c r="E5430" s="16"/>
    </row>
    <row r="5431" spans="1:5">
      <c r="A5431" s="311">
        <v>2007</v>
      </c>
      <c r="B5431" s="312" t="s">
        <v>33185</v>
      </c>
      <c r="C5431" s="313" t="s">
        <v>27262</v>
      </c>
      <c r="D5431" s="314">
        <v>1.99</v>
      </c>
      <c r="E5431" s="16" t="s">
        <v>28388</v>
      </c>
    </row>
    <row r="5432" spans="1:5">
      <c r="A5432" s="311">
        <v>2051</v>
      </c>
      <c r="B5432" s="312" t="s">
        <v>33186</v>
      </c>
      <c r="C5432" s="313" t="s">
        <v>27262</v>
      </c>
      <c r="D5432" s="314">
        <v>47.3</v>
      </c>
      <c r="E5432" s="16" t="s">
        <v>28388</v>
      </c>
    </row>
    <row r="5433" spans="1:5" ht="22.5">
      <c r="A5433" s="311">
        <v>9478</v>
      </c>
      <c r="B5433" s="312" t="s">
        <v>33187</v>
      </c>
      <c r="C5433" s="313" t="s">
        <v>27270</v>
      </c>
      <c r="D5433" s="314">
        <v>138.35</v>
      </c>
      <c r="E5433" s="16" t="s">
        <v>28388</v>
      </c>
    </row>
    <row r="5434" spans="1:5" ht="45">
      <c r="A5434" s="311">
        <v>12012</v>
      </c>
      <c r="B5434" s="312" t="s">
        <v>33188</v>
      </c>
      <c r="C5434" s="313" t="s">
        <v>27270</v>
      </c>
      <c r="D5434" s="314">
        <v>121.55</v>
      </c>
      <c r="E5434" s="13" t="s">
        <v>28388</v>
      </c>
    </row>
    <row r="5435" spans="1:5" ht="45">
      <c r="A5435" s="311">
        <v>12013</v>
      </c>
      <c r="B5435" s="312" t="s">
        <v>33189</v>
      </c>
      <c r="C5435" s="313" t="s">
        <v>27270</v>
      </c>
      <c r="D5435" s="314">
        <v>139.93</v>
      </c>
      <c r="E5435" s="13" t="s">
        <v>28388</v>
      </c>
    </row>
    <row r="5436" spans="1:5" ht="33.75">
      <c r="A5436" s="311">
        <v>13556</v>
      </c>
      <c r="B5436" s="312" t="s">
        <v>33190</v>
      </c>
      <c r="C5436" s="313" t="s">
        <v>27270</v>
      </c>
      <c r="D5436" s="314">
        <v>59.36</v>
      </c>
      <c r="E5436" s="13" t="s">
        <v>28388</v>
      </c>
    </row>
    <row r="5437" spans="1:5" ht="33.75">
      <c r="A5437" s="311">
        <v>13671</v>
      </c>
      <c r="B5437" s="312" t="s">
        <v>33191</v>
      </c>
      <c r="C5437" s="313" t="s">
        <v>27262</v>
      </c>
      <c r="D5437" s="314">
        <v>63.86</v>
      </c>
      <c r="E5437" s="16"/>
    </row>
    <row r="5438" spans="1:5" ht="33.75">
      <c r="A5438" s="311">
        <v>13557</v>
      </c>
      <c r="B5438" s="312" t="s">
        <v>33192</v>
      </c>
      <c r="C5438" s="313" t="s">
        <v>27270</v>
      </c>
      <c r="D5438" s="314">
        <v>74.33</v>
      </c>
      <c r="E5438" s="16"/>
    </row>
    <row r="5439" spans="1:5" ht="33.75">
      <c r="A5439" s="311">
        <v>13672</v>
      </c>
      <c r="B5439" s="312" t="s">
        <v>33193</v>
      </c>
      <c r="C5439" s="313" t="s">
        <v>27262</v>
      </c>
      <c r="D5439" s="314">
        <v>104.46</v>
      </c>
      <c r="E5439" s="16"/>
    </row>
    <row r="5440" spans="1:5" ht="33.75">
      <c r="A5440" s="311">
        <v>13558</v>
      </c>
      <c r="B5440" s="312" t="s">
        <v>33194</v>
      </c>
      <c r="C5440" s="313" t="s">
        <v>27270</v>
      </c>
      <c r="D5440" s="314">
        <v>107.79</v>
      </c>
      <c r="E5440" s="16"/>
    </row>
    <row r="5441" spans="1:5" ht="33.75">
      <c r="A5441" s="311">
        <v>13559</v>
      </c>
      <c r="B5441" s="312" t="s">
        <v>33195</v>
      </c>
      <c r="C5441" s="313" t="s">
        <v>27270</v>
      </c>
      <c r="D5441" s="314">
        <v>130.1</v>
      </c>
      <c r="E5441" s="16"/>
    </row>
    <row r="5442" spans="1:5" ht="22.5">
      <c r="A5442" s="311">
        <v>13578</v>
      </c>
      <c r="B5442" s="312" t="s">
        <v>33196</v>
      </c>
      <c r="C5442" s="313" t="s">
        <v>27262</v>
      </c>
      <c r="D5442" s="314">
        <v>865.68</v>
      </c>
      <c r="E5442" s="16" t="s">
        <v>28388</v>
      </c>
    </row>
    <row r="5443" spans="1:5">
      <c r="A5443" s="311">
        <v>2055</v>
      </c>
      <c r="B5443" s="312" t="s">
        <v>33197</v>
      </c>
      <c r="C5443" s="313" t="s">
        <v>27262</v>
      </c>
      <c r="D5443" s="314">
        <v>123.07</v>
      </c>
      <c r="E5443" s="16"/>
    </row>
    <row r="5444" spans="1:5">
      <c r="A5444" s="311">
        <v>2961</v>
      </c>
      <c r="B5444" s="312" t="s">
        <v>33198</v>
      </c>
      <c r="C5444" s="313" t="s">
        <v>27270</v>
      </c>
      <c r="D5444" s="314">
        <v>489.18</v>
      </c>
      <c r="E5444" s="16" t="s">
        <v>28388</v>
      </c>
    </row>
    <row r="5445" spans="1:5" ht="22.5">
      <c r="A5445" s="311">
        <v>11077</v>
      </c>
      <c r="B5445" s="312" t="s">
        <v>33199</v>
      </c>
      <c r="C5445" s="313" t="s">
        <v>27262</v>
      </c>
      <c r="D5445" s="314">
        <v>77.239999999999995</v>
      </c>
      <c r="E5445" s="13" t="s">
        <v>28388</v>
      </c>
    </row>
    <row r="5446" spans="1:5">
      <c r="A5446" s="311">
        <v>2524</v>
      </c>
      <c r="B5446" s="312" t="s">
        <v>33200</v>
      </c>
      <c r="C5446" s="313" t="s">
        <v>27262</v>
      </c>
      <c r="D5446" s="314">
        <v>83.1</v>
      </c>
      <c r="E5446" s="13" t="s">
        <v>28388</v>
      </c>
    </row>
    <row r="5447" spans="1:5">
      <c r="A5447" s="311">
        <v>2964</v>
      </c>
      <c r="B5447" s="312" t="s">
        <v>33201</v>
      </c>
      <c r="C5447" s="313" t="s">
        <v>27262</v>
      </c>
      <c r="D5447" s="314">
        <v>92.45</v>
      </c>
    </row>
    <row r="5448" spans="1:5">
      <c r="A5448" s="311">
        <v>10686</v>
      </c>
      <c r="B5448" s="312" t="s">
        <v>33202</v>
      </c>
      <c r="C5448" s="313" t="s">
        <v>27262</v>
      </c>
      <c r="D5448" s="314">
        <v>58.56</v>
      </c>
      <c r="E5448" s="13" t="s">
        <v>28388</v>
      </c>
    </row>
    <row r="5449" spans="1:5">
      <c r="A5449" s="311">
        <v>1124</v>
      </c>
      <c r="B5449" s="312" t="s">
        <v>33203</v>
      </c>
      <c r="C5449" s="313" t="s">
        <v>27262</v>
      </c>
      <c r="D5449" s="314">
        <v>29.64</v>
      </c>
      <c r="E5449" s="13" t="s">
        <v>28388</v>
      </c>
    </row>
    <row r="5450" spans="1:5">
      <c r="A5450" s="311">
        <v>9600</v>
      </c>
      <c r="B5450" s="312" t="s">
        <v>33204</v>
      </c>
      <c r="C5450" s="313" t="s">
        <v>27262</v>
      </c>
      <c r="D5450" s="314">
        <v>14</v>
      </c>
    </row>
    <row r="5451" spans="1:5">
      <c r="A5451" s="311">
        <v>3449</v>
      </c>
      <c r="B5451" s="312" t="s">
        <v>33205</v>
      </c>
      <c r="C5451" s="313" t="s">
        <v>27262</v>
      </c>
      <c r="D5451" s="314">
        <v>21</v>
      </c>
      <c r="E5451" s="13" t="s">
        <v>28388</v>
      </c>
    </row>
    <row r="5452" spans="1:5">
      <c r="A5452" s="311">
        <v>3841</v>
      </c>
      <c r="B5452" s="312" t="s">
        <v>33206</v>
      </c>
      <c r="C5452" s="313" t="s">
        <v>27262</v>
      </c>
      <c r="D5452" s="314">
        <v>4.99</v>
      </c>
      <c r="E5452" s="13" t="s">
        <v>28388</v>
      </c>
    </row>
    <row r="5453" spans="1:5">
      <c r="A5453" s="311">
        <v>4862</v>
      </c>
      <c r="B5453" s="312" t="s">
        <v>33207</v>
      </c>
      <c r="C5453" s="313" t="s">
        <v>27262</v>
      </c>
      <c r="D5453" s="314">
        <v>4.99</v>
      </c>
      <c r="E5453" s="13" t="s">
        <v>28388</v>
      </c>
    </row>
    <row r="5454" spans="1:5">
      <c r="A5454" s="311">
        <v>4945</v>
      </c>
      <c r="B5454" s="312" t="s">
        <v>33208</v>
      </c>
      <c r="C5454" s="313" t="s">
        <v>27262</v>
      </c>
      <c r="D5454" s="314">
        <v>8.99</v>
      </c>
    </row>
    <row r="5455" spans="1:5">
      <c r="A5455" s="311">
        <v>4942</v>
      </c>
      <c r="B5455" s="312" t="s">
        <v>33209</v>
      </c>
      <c r="C5455" s="313" t="s">
        <v>27262</v>
      </c>
      <c r="D5455" s="314">
        <v>15.7</v>
      </c>
      <c r="E5455" s="13" t="s">
        <v>28388</v>
      </c>
    </row>
    <row r="5456" spans="1:5">
      <c r="A5456" s="311">
        <v>2648</v>
      </c>
      <c r="B5456" s="312" t="s">
        <v>33210</v>
      </c>
      <c r="C5456" s="313" t="s">
        <v>27262</v>
      </c>
      <c r="D5456" s="314">
        <v>14.53</v>
      </c>
      <c r="E5456" s="13" t="s">
        <v>28388</v>
      </c>
    </row>
    <row r="5457" spans="1:5">
      <c r="A5457" s="311">
        <v>2963</v>
      </c>
      <c r="B5457" s="312" t="s">
        <v>33211</v>
      </c>
      <c r="C5457" s="313" t="s">
        <v>27262</v>
      </c>
      <c r="D5457" s="314">
        <v>46.34</v>
      </c>
      <c r="E5457" s="13" t="s">
        <v>28388</v>
      </c>
    </row>
    <row r="5458" spans="1:5">
      <c r="A5458" s="311">
        <v>9352</v>
      </c>
      <c r="B5458" s="312" t="s">
        <v>33212</v>
      </c>
      <c r="C5458" s="313" t="s">
        <v>27262</v>
      </c>
      <c r="D5458" s="314">
        <v>36.9</v>
      </c>
      <c r="E5458" s="13" t="s">
        <v>28388</v>
      </c>
    </row>
    <row r="5459" spans="1:5">
      <c r="A5459" s="311">
        <v>9351</v>
      </c>
      <c r="B5459" s="312" t="s">
        <v>33213</v>
      </c>
      <c r="C5459" s="313" t="s">
        <v>27262</v>
      </c>
      <c r="D5459" s="314">
        <v>20.13</v>
      </c>
      <c r="E5459" s="13" t="s">
        <v>28388</v>
      </c>
    </row>
    <row r="5460" spans="1:5">
      <c r="A5460" s="311">
        <v>1125</v>
      </c>
      <c r="B5460" s="312" t="s">
        <v>33214</v>
      </c>
      <c r="C5460" s="313" t="s">
        <v>27262</v>
      </c>
      <c r="D5460" s="314">
        <v>22</v>
      </c>
      <c r="E5460" s="13" t="s">
        <v>28388</v>
      </c>
    </row>
    <row r="5461" spans="1:5">
      <c r="A5461" s="311">
        <v>1126</v>
      </c>
      <c r="B5461" s="312" t="s">
        <v>33215</v>
      </c>
      <c r="C5461" s="313" t="s">
        <v>27262</v>
      </c>
      <c r="D5461" s="314">
        <v>60.5</v>
      </c>
      <c r="E5461" s="13" t="s">
        <v>28388</v>
      </c>
    </row>
    <row r="5462" spans="1:5">
      <c r="A5462" s="311">
        <v>1127</v>
      </c>
      <c r="B5462" s="312" t="s">
        <v>33216</v>
      </c>
      <c r="C5462" s="313" t="s">
        <v>27262</v>
      </c>
      <c r="D5462" s="314">
        <v>4.5599999999999996</v>
      </c>
      <c r="E5462" s="13" t="s">
        <v>28388</v>
      </c>
    </row>
    <row r="5463" spans="1:5">
      <c r="A5463" s="311">
        <v>11627</v>
      </c>
      <c r="B5463" s="312" t="s">
        <v>33217</v>
      </c>
      <c r="C5463" s="313" t="s">
        <v>27262</v>
      </c>
      <c r="D5463" s="314">
        <v>14</v>
      </c>
      <c r="E5463" s="13" t="s">
        <v>28388</v>
      </c>
    </row>
    <row r="5464" spans="1:5">
      <c r="A5464" s="311">
        <v>11626</v>
      </c>
      <c r="B5464" s="312" t="s">
        <v>33218</v>
      </c>
      <c r="C5464" s="313" t="s">
        <v>27262</v>
      </c>
      <c r="D5464" s="314">
        <v>11.5</v>
      </c>
      <c r="E5464" s="13" t="s">
        <v>28388</v>
      </c>
    </row>
    <row r="5465" spans="1:5">
      <c r="A5465" s="311">
        <v>10631</v>
      </c>
      <c r="B5465" s="312" t="s">
        <v>33219</v>
      </c>
      <c r="C5465" s="313" t="s">
        <v>27262</v>
      </c>
      <c r="D5465" s="314">
        <v>27.87</v>
      </c>
      <c r="E5465" s="13" t="s">
        <v>28388</v>
      </c>
    </row>
    <row r="5466" spans="1:5">
      <c r="A5466" s="311">
        <v>6666</v>
      </c>
      <c r="B5466" s="312" t="s">
        <v>33220</v>
      </c>
      <c r="C5466" s="313" t="s">
        <v>27262</v>
      </c>
      <c r="D5466" s="314">
        <v>5.59</v>
      </c>
      <c r="E5466" s="13" t="s">
        <v>28388</v>
      </c>
    </row>
    <row r="5467" spans="1:5">
      <c r="A5467" s="311">
        <v>6661</v>
      </c>
      <c r="B5467" s="312" t="s">
        <v>33221</v>
      </c>
      <c r="C5467" s="313" t="s">
        <v>27262</v>
      </c>
      <c r="D5467" s="314">
        <v>6.03</v>
      </c>
      <c r="E5467" s="16"/>
    </row>
    <row r="5468" spans="1:5">
      <c r="A5468" s="311">
        <v>1128</v>
      </c>
      <c r="B5468" s="312" t="s">
        <v>33222</v>
      </c>
      <c r="C5468" s="313" t="s">
        <v>27262</v>
      </c>
      <c r="D5468" s="314">
        <v>4.41</v>
      </c>
    </row>
    <row r="5469" spans="1:5">
      <c r="A5469" s="311">
        <v>6660</v>
      </c>
      <c r="B5469" s="312" t="s">
        <v>33223</v>
      </c>
      <c r="C5469" s="313" t="s">
        <v>27262</v>
      </c>
      <c r="D5469" s="314">
        <v>6.03</v>
      </c>
    </row>
    <row r="5470" spans="1:5" ht="22.5">
      <c r="A5470" s="311">
        <v>6536</v>
      </c>
      <c r="B5470" s="312" t="s">
        <v>33224</v>
      </c>
      <c r="C5470" s="313" t="s">
        <v>27262</v>
      </c>
      <c r="D5470" s="314">
        <v>112</v>
      </c>
      <c r="E5470" s="13" t="s">
        <v>28388</v>
      </c>
    </row>
    <row r="5471" spans="1:5">
      <c r="A5471" s="311">
        <v>3429</v>
      </c>
      <c r="B5471" s="312" t="s">
        <v>33225</v>
      </c>
      <c r="C5471" s="313" t="s">
        <v>27262</v>
      </c>
      <c r="D5471" s="314">
        <v>37.1</v>
      </c>
      <c r="E5471" s="13" t="s">
        <v>28388</v>
      </c>
    </row>
    <row r="5472" spans="1:5" ht="22.5">
      <c r="A5472" s="311">
        <v>9129</v>
      </c>
      <c r="B5472" s="312" t="s">
        <v>33226</v>
      </c>
      <c r="C5472" s="313" t="s">
        <v>27262</v>
      </c>
      <c r="D5472" s="314">
        <v>37.1</v>
      </c>
    </row>
    <row r="5473" spans="1:5">
      <c r="A5473" s="311">
        <v>7298</v>
      </c>
      <c r="B5473" s="312" t="s">
        <v>33227</v>
      </c>
      <c r="C5473" s="313" t="s">
        <v>27262</v>
      </c>
      <c r="D5473" s="314">
        <v>14.65</v>
      </c>
    </row>
    <row r="5474" spans="1:5">
      <c r="A5474" s="311">
        <v>7290</v>
      </c>
      <c r="B5474" s="312" t="s">
        <v>33228</v>
      </c>
      <c r="C5474" s="313" t="s">
        <v>27262</v>
      </c>
      <c r="D5474" s="314">
        <v>5.0999999999999996</v>
      </c>
    </row>
    <row r="5475" spans="1:5" ht="22.5">
      <c r="A5475" s="311">
        <v>11230</v>
      </c>
      <c r="B5475" s="312" t="s">
        <v>27899</v>
      </c>
      <c r="C5475" s="313" t="s">
        <v>27262</v>
      </c>
      <c r="D5475" s="314">
        <v>19.989999999999998</v>
      </c>
      <c r="E5475" s="16"/>
    </row>
    <row r="5476" spans="1:5">
      <c r="A5476" s="311">
        <v>6760</v>
      </c>
      <c r="B5476" s="312" t="s">
        <v>33229</v>
      </c>
      <c r="C5476" s="313" t="s">
        <v>27262</v>
      </c>
      <c r="D5476" s="314">
        <v>6.16</v>
      </c>
      <c r="E5476" s="16" t="s">
        <v>28388</v>
      </c>
    </row>
    <row r="5477" spans="1:5">
      <c r="A5477" s="311">
        <v>1298</v>
      </c>
      <c r="B5477" s="312" t="s">
        <v>33230</v>
      </c>
      <c r="C5477" s="313" t="s">
        <v>27262</v>
      </c>
      <c r="D5477" s="314">
        <v>6.94</v>
      </c>
      <c r="E5477" s="16" t="s">
        <v>28388</v>
      </c>
    </row>
    <row r="5478" spans="1:5">
      <c r="A5478" s="311">
        <v>1299</v>
      </c>
      <c r="B5478" s="312" t="s">
        <v>33231</v>
      </c>
      <c r="C5478" s="313" t="s">
        <v>27262</v>
      </c>
      <c r="D5478" s="314">
        <v>5.99</v>
      </c>
      <c r="E5478" s="16" t="s">
        <v>28388</v>
      </c>
    </row>
    <row r="5479" spans="1:5">
      <c r="A5479" s="311">
        <v>1300</v>
      </c>
      <c r="B5479" s="312" t="s">
        <v>33232</v>
      </c>
      <c r="C5479" s="313" t="s">
        <v>27262</v>
      </c>
      <c r="D5479" s="314">
        <v>6.81</v>
      </c>
      <c r="E5479" s="16" t="s">
        <v>28388</v>
      </c>
    </row>
    <row r="5480" spans="1:5">
      <c r="A5480" s="311">
        <v>6842</v>
      </c>
      <c r="B5480" s="312" t="s">
        <v>33233</v>
      </c>
      <c r="C5480" s="313" t="s">
        <v>27262</v>
      </c>
      <c r="D5480" s="314">
        <v>6.16</v>
      </c>
      <c r="E5480" s="16" t="s">
        <v>28388</v>
      </c>
    </row>
    <row r="5481" spans="1:5">
      <c r="A5481" s="311">
        <v>6843</v>
      </c>
      <c r="B5481" s="312" t="s">
        <v>33234</v>
      </c>
      <c r="C5481" s="313" t="s">
        <v>27262</v>
      </c>
      <c r="D5481" s="314">
        <v>7.19</v>
      </c>
      <c r="E5481" s="16" t="s">
        <v>28388</v>
      </c>
    </row>
    <row r="5482" spans="1:5" ht="22.5">
      <c r="A5482" s="311">
        <v>13663</v>
      </c>
      <c r="B5482" s="312" t="s">
        <v>33235</v>
      </c>
      <c r="C5482" s="313" t="s">
        <v>27262</v>
      </c>
      <c r="D5482" s="314">
        <v>9.99</v>
      </c>
      <c r="E5482" s="16" t="s">
        <v>28388</v>
      </c>
    </row>
    <row r="5483" spans="1:5" ht="22.5">
      <c r="A5483" s="311">
        <v>4675</v>
      </c>
      <c r="B5483" s="312" t="s">
        <v>33236</v>
      </c>
      <c r="C5483" s="313" t="s">
        <v>27262</v>
      </c>
      <c r="D5483" s="314">
        <v>7.6</v>
      </c>
      <c r="E5483" s="16" t="s">
        <v>28388</v>
      </c>
    </row>
    <row r="5484" spans="1:5" ht="22.5">
      <c r="A5484" s="311">
        <v>4662</v>
      </c>
      <c r="B5484" s="312" t="s">
        <v>33237</v>
      </c>
      <c r="C5484" s="313" t="s">
        <v>27270</v>
      </c>
      <c r="D5484" s="314">
        <v>8.3000000000000007</v>
      </c>
      <c r="E5484" s="16" t="s">
        <v>28388</v>
      </c>
    </row>
    <row r="5485" spans="1:5" ht="22.5">
      <c r="A5485" s="311">
        <v>3180</v>
      </c>
      <c r="B5485" s="312" t="s">
        <v>33238</v>
      </c>
      <c r="C5485" s="313" t="s">
        <v>27270</v>
      </c>
      <c r="D5485" s="314">
        <v>8.75</v>
      </c>
      <c r="E5485" s="13" t="s">
        <v>28388</v>
      </c>
    </row>
    <row r="5486" spans="1:5" ht="22.5">
      <c r="A5486" s="311">
        <v>7060</v>
      </c>
      <c r="B5486" s="312" t="s">
        <v>33239</v>
      </c>
      <c r="C5486" s="313" t="s">
        <v>27270</v>
      </c>
      <c r="D5486" s="314">
        <v>6.6</v>
      </c>
      <c r="E5486" s="13" t="s">
        <v>28388</v>
      </c>
    </row>
    <row r="5487" spans="1:5" ht="22.5">
      <c r="A5487" s="311">
        <v>7331</v>
      </c>
      <c r="B5487" s="312" t="s">
        <v>33240</v>
      </c>
      <c r="C5487" s="313" t="s">
        <v>27262</v>
      </c>
      <c r="D5487" s="314">
        <v>43.85</v>
      </c>
    </row>
    <row r="5488" spans="1:5" ht="22.5">
      <c r="A5488" s="311">
        <v>10799</v>
      </c>
      <c r="B5488" s="312" t="s">
        <v>33241</v>
      </c>
      <c r="C5488" s="313" t="s">
        <v>27262</v>
      </c>
      <c r="D5488" s="314">
        <v>30.5</v>
      </c>
      <c r="E5488" s="13" t="s">
        <v>28388</v>
      </c>
    </row>
    <row r="5489" spans="1:5" ht="22.5">
      <c r="A5489" s="311">
        <v>10797</v>
      </c>
      <c r="B5489" s="312" t="s">
        <v>33242</v>
      </c>
      <c r="C5489" s="313" t="s">
        <v>27262</v>
      </c>
      <c r="D5489" s="314">
        <v>39.9</v>
      </c>
      <c r="E5489" s="16" t="s">
        <v>28388</v>
      </c>
    </row>
    <row r="5490" spans="1:5" ht="22.5">
      <c r="A5490" s="311">
        <v>10798</v>
      </c>
      <c r="B5490" s="312" t="s">
        <v>33243</v>
      </c>
      <c r="C5490" s="313" t="s">
        <v>27262</v>
      </c>
      <c r="D5490" s="314">
        <v>62.9</v>
      </c>
    </row>
    <row r="5491" spans="1:5">
      <c r="A5491" s="311">
        <v>12385</v>
      </c>
      <c r="B5491" s="312" t="s">
        <v>33244</v>
      </c>
      <c r="C5491" s="313" t="s">
        <v>27262</v>
      </c>
      <c r="D5491" s="314">
        <v>6.94</v>
      </c>
      <c r="E5491" s="16" t="s">
        <v>28388</v>
      </c>
    </row>
    <row r="5492" spans="1:5" ht="22.5">
      <c r="A5492" s="311">
        <v>12697</v>
      </c>
      <c r="B5492" s="312" t="s">
        <v>33245</v>
      </c>
      <c r="C5492" s="313" t="s">
        <v>27262</v>
      </c>
      <c r="D5492" s="314">
        <v>13.12</v>
      </c>
      <c r="E5492" s="13" t="s">
        <v>28388</v>
      </c>
    </row>
    <row r="5493" spans="1:5">
      <c r="A5493" s="311">
        <v>12804</v>
      </c>
      <c r="B5493" s="312" t="s">
        <v>33246</v>
      </c>
      <c r="C5493" s="313" t="s">
        <v>27262</v>
      </c>
      <c r="D5493" s="314">
        <v>16.23</v>
      </c>
      <c r="E5493" s="13" t="s">
        <v>28388</v>
      </c>
    </row>
    <row r="5494" spans="1:5">
      <c r="A5494" s="311">
        <v>12803</v>
      </c>
      <c r="B5494" s="312" t="s">
        <v>33247</v>
      </c>
      <c r="C5494" s="313" t="s">
        <v>27262</v>
      </c>
      <c r="D5494" s="314">
        <v>16.23</v>
      </c>
      <c r="E5494" s="13" t="s">
        <v>28388</v>
      </c>
    </row>
    <row r="5495" spans="1:5">
      <c r="A5495" s="311">
        <v>7296</v>
      </c>
      <c r="B5495" s="312" t="s">
        <v>33248</v>
      </c>
      <c r="C5495" s="313" t="s">
        <v>27262</v>
      </c>
      <c r="D5495" s="314">
        <v>5.65</v>
      </c>
      <c r="E5495" s="13" t="s">
        <v>28388</v>
      </c>
    </row>
    <row r="5496" spans="1:5">
      <c r="A5496" s="311">
        <v>8901</v>
      </c>
      <c r="B5496" s="312" t="s">
        <v>33249</v>
      </c>
      <c r="C5496" s="313" t="s">
        <v>27262</v>
      </c>
      <c r="D5496" s="314">
        <v>2.5</v>
      </c>
      <c r="E5496" s="13" t="s">
        <v>28388</v>
      </c>
    </row>
    <row r="5497" spans="1:5">
      <c r="A5497" s="311">
        <v>1301</v>
      </c>
      <c r="B5497" s="312" t="s">
        <v>33250</v>
      </c>
      <c r="C5497" s="313" t="s">
        <v>27262</v>
      </c>
      <c r="D5497" s="314">
        <v>2.4</v>
      </c>
    </row>
    <row r="5498" spans="1:5">
      <c r="A5498" s="311">
        <v>7299</v>
      </c>
      <c r="B5498" s="312" t="s">
        <v>33251</v>
      </c>
      <c r="C5498" s="313" t="s">
        <v>27262</v>
      </c>
      <c r="D5498" s="314">
        <v>8.4499999999999993</v>
      </c>
    </row>
    <row r="5499" spans="1:5">
      <c r="A5499" s="311">
        <v>9940</v>
      </c>
      <c r="B5499" s="312" t="s">
        <v>33252</v>
      </c>
      <c r="C5499" s="313" t="s">
        <v>27262</v>
      </c>
      <c r="D5499" s="314">
        <v>8.68</v>
      </c>
      <c r="E5499" s="13" t="s">
        <v>28388</v>
      </c>
    </row>
    <row r="5500" spans="1:5">
      <c r="A5500" s="311">
        <v>8874</v>
      </c>
      <c r="B5500" s="312" t="s">
        <v>33253</v>
      </c>
      <c r="C5500" s="313" t="s">
        <v>27262</v>
      </c>
      <c r="D5500" s="314">
        <v>12.9</v>
      </c>
      <c r="E5500" s="13" t="s">
        <v>28388</v>
      </c>
    </row>
    <row r="5501" spans="1:5">
      <c r="A5501" s="311">
        <v>7302</v>
      </c>
      <c r="B5501" s="312" t="s">
        <v>33254</v>
      </c>
      <c r="C5501" s="313" t="s">
        <v>27262</v>
      </c>
      <c r="D5501" s="314">
        <v>7.29</v>
      </c>
      <c r="E5501" s="13" t="s">
        <v>28388</v>
      </c>
    </row>
    <row r="5502" spans="1:5">
      <c r="A5502" s="311">
        <v>13284</v>
      </c>
      <c r="C5502" s="313" t="s">
        <v>27262</v>
      </c>
      <c r="D5502" s="314">
        <v>248.99</v>
      </c>
      <c r="E5502" s="13" t="s">
        <v>28388</v>
      </c>
    </row>
    <row r="5503" spans="1:5" ht="22.5">
      <c r="B5503" s="312" t="s">
        <v>33255</v>
      </c>
      <c r="E5503" s="13" t="s">
        <v>28388</v>
      </c>
    </row>
    <row r="5504" spans="1:5" ht="22.5">
      <c r="A5504" s="311">
        <v>13286</v>
      </c>
      <c r="B5504" s="312" t="s">
        <v>33256</v>
      </c>
      <c r="C5504" s="313" t="s">
        <v>27262</v>
      </c>
      <c r="D5504" s="314">
        <v>24.7</v>
      </c>
    </row>
    <row r="5505" spans="1:5">
      <c r="A5505" s="311">
        <v>12363</v>
      </c>
      <c r="B5505" s="312" t="s">
        <v>33257</v>
      </c>
      <c r="C5505" s="313" t="s">
        <v>27262</v>
      </c>
      <c r="D5505" s="314">
        <v>55</v>
      </c>
    </row>
    <row r="5506" spans="1:5" ht="22.5">
      <c r="A5506" s="311">
        <v>13285</v>
      </c>
      <c r="B5506" s="312" t="s">
        <v>27900</v>
      </c>
      <c r="C5506" s="313" t="s">
        <v>27262</v>
      </c>
      <c r="D5506" s="314">
        <v>95.99</v>
      </c>
    </row>
    <row r="5507" spans="1:5">
      <c r="A5507" s="311">
        <v>1306</v>
      </c>
      <c r="B5507" s="312" t="s">
        <v>33258</v>
      </c>
      <c r="C5507" s="313" t="s">
        <v>27262</v>
      </c>
      <c r="D5507" s="314">
        <v>20.54</v>
      </c>
      <c r="E5507" s="13" t="s">
        <v>28388</v>
      </c>
    </row>
    <row r="5508" spans="1:5">
      <c r="A5508" s="311">
        <v>1307</v>
      </c>
      <c r="B5508" s="312" t="s">
        <v>33259</v>
      </c>
      <c r="C5508" s="313" t="s">
        <v>27262</v>
      </c>
      <c r="D5508" s="314">
        <v>20.54</v>
      </c>
      <c r="E5508" s="13" t="s">
        <v>28388</v>
      </c>
    </row>
    <row r="5509" spans="1:5">
      <c r="A5509" s="311">
        <v>1308</v>
      </c>
      <c r="B5509" s="312" t="s">
        <v>33260</v>
      </c>
      <c r="C5509" s="313" t="s">
        <v>27262</v>
      </c>
      <c r="D5509" s="314">
        <v>27.62</v>
      </c>
      <c r="E5509" s="13" t="s">
        <v>28388</v>
      </c>
    </row>
    <row r="5510" spans="1:5">
      <c r="A5510" s="311">
        <v>1309</v>
      </c>
      <c r="B5510" s="312" t="s">
        <v>33261</v>
      </c>
      <c r="C5510" s="313" t="s">
        <v>27262</v>
      </c>
      <c r="D5510" s="314">
        <v>51.61</v>
      </c>
      <c r="E5510" s="13" t="s">
        <v>28388</v>
      </c>
    </row>
    <row r="5511" spans="1:5">
      <c r="A5511" s="311">
        <v>12925</v>
      </c>
      <c r="B5511" s="312" t="s">
        <v>27901</v>
      </c>
      <c r="C5511" s="313" t="s">
        <v>27262</v>
      </c>
      <c r="D5511" s="314">
        <v>32.75</v>
      </c>
      <c r="E5511" s="13" t="s">
        <v>28388</v>
      </c>
    </row>
    <row r="5512" spans="1:5">
      <c r="A5512" s="311">
        <v>12927</v>
      </c>
      <c r="B5512" s="312" t="s">
        <v>27902</v>
      </c>
      <c r="C5512" s="313" t="s">
        <v>27262</v>
      </c>
      <c r="D5512" s="314">
        <v>54.8</v>
      </c>
      <c r="E5512" s="13" t="s">
        <v>28388</v>
      </c>
    </row>
    <row r="5513" spans="1:5">
      <c r="A5513" s="311">
        <v>12924</v>
      </c>
      <c r="B5513" s="312" t="s">
        <v>27903</v>
      </c>
      <c r="C5513" s="313" t="s">
        <v>27262</v>
      </c>
      <c r="D5513" s="314">
        <v>66.349999999999994</v>
      </c>
    </row>
    <row r="5514" spans="1:5">
      <c r="A5514" s="311">
        <v>4374</v>
      </c>
      <c r="B5514" s="312" t="s">
        <v>33262</v>
      </c>
      <c r="C5514" s="313" t="s">
        <v>27262</v>
      </c>
      <c r="D5514" s="314">
        <v>47.25</v>
      </c>
      <c r="E5514" s="13" t="s">
        <v>28388</v>
      </c>
    </row>
    <row r="5515" spans="1:5">
      <c r="A5515" s="311">
        <v>12689</v>
      </c>
      <c r="B5515" s="312" t="s">
        <v>27904</v>
      </c>
      <c r="C5515" s="313" t="s">
        <v>27262</v>
      </c>
      <c r="D5515" s="314">
        <v>23.99</v>
      </c>
      <c r="E5515" s="13" t="s">
        <v>28388</v>
      </c>
    </row>
    <row r="5516" spans="1:5">
      <c r="A5516" s="311">
        <v>13519</v>
      </c>
      <c r="B5516" s="312" t="s">
        <v>27905</v>
      </c>
      <c r="C5516" s="313" t="s">
        <v>27262</v>
      </c>
      <c r="D5516" s="314">
        <v>469.73</v>
      </c>
      <c r="E5516" s="16"/>
    </row>
    <row r="5517" spans="1:5">
      <c r="A5517" s="311">
        <v>13517</v>
      </c>
      <c r="B5517" s="312" t="s">
        <v>27906</v>
      </c>
      <c r="C5517" s="313" t="s">
        <v>27262</v>
      </c>
      <c r="D5517" s="314">
        <v>200.05</v>
      </c>
    </row>
    <row r="5518" spans="1:5" ht="45">
      <c r="A5518" s="311">
        <v>12884</v>
      </c>
      <c r="B5518" s="312" t="s">
        <v>33263</v>
      </c>
      <c r="C5518" s="313" t="s">
        <v>27262</v>
      </c>
      <c r="D5518" s="314">
        <v>16.3</v>
      </c>
    </row>
    <row r="5519" spans="1:5" ht="45">
      <c r="A5519" s="311">
        <v>13525</v>
      </c>
      <c r="B5519" s="312" t="s">
        <v>33264</v>
      </c>
      <c r="C5519" s="313" t="s">
        <v>27262</v>
      </c>
      <c r="D5519" s="314">
        <v>11.55</v>
      </c>
    </row>
    <row r="5520" spans="1:5">
      <c r="A5520" s="311">
        <v>1311</v>
      </c>
      <c r="B5520" s="312" t="s">
        <v>33265</v>
      </c>
      <c r="C5520" s="313" t="s">
        <v>27262</v>
      </c>
      <c r="D5520" s="314">
        <v>18.32</v>
      </c>
    </row>
    <row r="5521" spans="1:5">
      <c r="A5521" s="311">
        <v>1312</v>
      </c>
      <c r="B5521" s="312" t="s">
        <v>33266</v>
      </c>
      <c r="C5521" s="313" t="s">
        <v>27262</v>
      </c>
      <c r="D5521" s="314">
        <v>32.65</v>
      </c>
    </row>
    <row r="5522" spans="1:5">
      <c r="A5522" s="311">
        <v>1313</v>
      </c>
      <c r="B5522" s="312" t="s">
        <v>33267</v>
      </c>
      <c r="C5522" s="313" t="s">
        <v>27262</v>
      </c>
      <c r="D5522" s="314">
        <v>44.56</v>
      </c>
    </row>
    <row r="5523" spans="1:5">
      <c r="A5523" s="311">
        <v>1310</v>
      </c>
      <c r="B5523" s="312" t="s">
        <v>33268</v>
      </c>
      <c r="C5523" s="313" t="s">
        <v>27262</v>
      </c>
      <c r="D5523" s="314">
        <v>9.75</v>
      </c>
    </row>
    <row r="5524" spans="1:5">
      <c r="A5524" s="311">
        <v>2617</v>
      </c>
      <c r="B5524" s="312" t="s">
        <v>33269</v>
      </c>
      <c r="C5524" s="313" t="s">
        <v>27262</v>
      </c>
      <c r="D5524" s="314">
        <v>458.59</v>
      </c>
    </row>
    <row r="5525" spans="1:5">
      <c r="A5525" s="311">
        <v>1314</v>
      </c>
      <c r="B5525" s="312" t="s">
        <v>33270</v>
      </c>
      <c r="C5525" s="313" t="s">
        <v>27262</v>
      </c>
      <c r="D5525" s="314">
        <v>458.59</v>
      </c>
    </row>
    <row r="5526" spans="1:5">
      <c r="A5526" s="311">
        <v>8255</v>
      </c>
      <c r="B5526" s="312" t="s">
        <v>33271</v>
      </c>
      <c r="C5526" s="313" t="s">
        <v>27262</v>
      </c>
      <c r="D5526" s="314">
        <v>454.99</v>
      </c>
      <c r="E5526" s="16"/>
    </row>
    <row r="5527" spans="1:5">
      <c r="A5527" s="311">
        <v>2571</v>
      </c>
      <c r="B5527" s="312" t="s">
        <v>33272</v>
      </c>
      <c r="C5527" s="313" t="s">
        <v>27262</v>
      </c>
      <c r="D5527" s="314">
        <v>73.5</v>
      </c>
    </row>
    <row r="5528" spans="1:5">
      <c r="A5528" s="311">
        <v>3956</v>
      </c>
      <c r="B5528" s="312" t="s">
        <v>27850</v>
      </c>
      <c r="C5528" s="313" t="s">
        <v>27262</v>
      </c>
      <c r="D5528" s="314">
        <v>50.3</v>
      </c>
    </row>
    <row r="5529" spans="1:5">
      <c r="A5529" s="311">
        <v>3958</v>
      </c>
      <c r="B5529" s="312" t="s">
        <v>27851</v>
      </c>
      <c r="C5529" s="313" t="s">
        <v>27262</v>
      </c>
      <c r="D5529" s="314">
        <v>51.2</v>
      </c>
    </row>
    <row r="5530" spans="1:5">
      <c r="A5530" s="311">
        <v>8514</v>
      </c>
      <c r="B5530" s="312" t="s">
        <v>33273</v>
      </c>
      <c r="C5530" s="313" t="s">
        <v>27262</v>
      </c>
      <c r="D5530" s="314">
        <v>47.1</v>
      </c>
    </row>
    <row r="5531" spans="1:5" ht="22.5">
      <c r="A5531" s="311">
        <v>9429</v>
      </c>
      <c r="B5531" s="312" t="s">
        <v>33274</v>
      </c>
      <c r="C5531" s="313" t="s">
        <v>27262</v>
      </c>
      <c r="D5531" s="314">
        <v>91.1</v>
      </c>
    </row>
    <row r="5532" spans="1:5" ht="22.5">
      <c r="A5532" s="311">
        <v>9428</v>
      </c>
      <c r="B5532" s="312" t="s">
        <v>33275</v>
      </c>
      <c r="C5532" s="313" t="s">
        <v>27262</v>
      </c>
      <c r="D5532" s="314">
        <v>104.54</v>
      </c>
    </row>
    <row r="5533" spans="1:5">
      <c r="A5533" s="311">
        <v>3299</v>
      </c>
      <c r="B5533" s="312" t="s">
        <v>33276</v>
      </c>
      <c r="C5533" s="313" t="s">
        <v>27262</v>
      </c>
      <c r="D5533" s="314">
        <v>222.93</v>
      </c>
    </row>
    <row r="5534" spans="1:5" ht="22.5">
      <c r="A5534" s="311">
        <v>1317</v>
      </c>
      <c r="B5534" s="312" t="s">
        <v>33277</v>
      </c>
      <c r="C5534" s="313" t="s">
        <v>27262</v>
      </c>
      <c r="D5534" s="314">
        <v>39.68</v>
      </c>
    </row>
    <row r="5535" spans="1:5" ht="22.5">
      <c r="A5535" s="311">
        <v>1318</v>
      </c>
      <c r="B5535" s="312" t="s">
        <v>33278</v>
      </c>
      <c r="C5535" s="313" t="s">
        <v>27262</v>
      </c>
      <c r="D5535" s="314">
        <v>45.88</v>
      </c>
    </row>
    <row r="5536" spans="1:5" ht="22.5">
      <c r="A5536" s="311">
        <v>1319</v>
      </c>
      <c r="B5536" s="312" t="s">
        <v>33279</v>
      </c>
      <c r="C5536" s="313" t="s">
        <v>27262</v>
      </c>
      <c r="D5536" s="314">
        <v>53.5</v>
      </c>
    </row>
    <row r="5537" spans="1:5" ht="22.5">
      <c r="A5537" s="311">
        <v>1316</v>
      </c>
      <c r="B5537" s="312" t="s">
        <v>33280</v>
      </c>
      <c r="C5537" s="313" t="s">
        <v>27262</v>
      </c>
      <c r="D5537" s="314">
        <v>25</v>
      </c>
    </row>
    <row r="5538" spans="1:5" ht="22.5">
      <c r="A5538" s="311">
        <v>1320</v>
      </c>
      <c r="B5538" s="312" t="s">
        <v>33281</v>
      </c>
      <c r="C5538" s="313" t="s">
        <v>27262</v>
      </c>
      <c r="D5538" s="314">
        <v>39.68</v>
      </c>
      <c r="E5538" s="13" t="s">
        <v>28388</v>
      </c>
    </row>
    <row r="5539" spans="1:5" ht="22.5">
      <c r="A5539" s="311">
        <v>1321</v>
      </c>
      <c r="B5539" s="312" t="s">
        <v>33282</v>
      </c>
      <c r="C5539" s="313" t="s">
        <v>27262</v>
      </c>
      <c r="D5539" s="314">
        <v>45.88</v>
      </c>
    </row>
    <row r="5540" spans="1:5">
      <c r="A5540" s="311">
        <v>13634</v>
      </c>
      <c r="B5540" s="312" t="s">
        <v>27939</v>
      </c>
      <c r="C5540" s="313" t="s">
        <v>27273</v>
      </c>
      <c r="D5540" s="314">
        <v>15.27</v>
      </c>
    </row>
    <row r="5541" spans="1:5">
      <c r="A5541" s="311">
        <v>6761</v>
      </c>
      <c r="B5541" s="312" t="s">
        <v>33283</v>
      </c>
      <c r="C5541" s="313" t="s">
        <v>27262</v>
      </c>
      <c r="D5541" s="314">
        <v>13.75</v>
      </c>
    </row>
    <row r="5542" spans="1:5">
      <c r="A5542" s="311">
        <v>7513</v>
      </c>
      <c r="B5542" s="312" t="s">
        <v>33284</v>
      </c>
      <c r="C5542" s="313" t="s">
        <v>27262</v>
      </c>
      <c r="D5542" s="314">
        <v>29.1</v>
      </c>
    </row>
    <row r="5543" spans="1:5">
      <c r="A5543" s="311">
        <v>7063</v>
      </c>
      <c r="B5543" s="312" t="s">
        <v>33285</v>
      </c>
      <c r="C5543" s="313" t="s">
        <v>27262</v>
      </c>
      <c r="D5543" s="314">
        <v>56.66</v>
      </c>
    </row>
    <row r="5544" spans="1:5">
      <c r="A5544" s="311">
        <v>7064</v>
      </c>
      <c r="B5544" s="312" t="s">
        <v>33286</v>
      </c>
      <c r="C5544" s="313" t="s">
        <v>27262</v>
      </c>
      <c r="D5544" s="314">
        <v>50.99</v>
      </c>
      <c r="E5544" s="16"/>
    </row>
    <row r="5545" spans="1:5" ht="22.5">
      <c r="A5545" s="311">
        <v>12696</v>
      </c>
      <c r="B5545" s="312" t="s">
        <v>33287</v>
      </c>
      <c r="C5545" s="313" t="s">
        <v>27262</v>
      </c>
      <c r="D5545" s="314">
        <v>39.19</v>
      </c>
      <c r="E5545" s="16"/>
    </row>
    <row r="5546" spans="1:5">
      <c r="A5546" s="311">
        <v>12384</v>
      </c>
      <c r="B5546" s="312" t="s">
        <v>33288</v>
      </c>
      <c r="C5546" s="313" t="s">
        <v>27262</v>
      </c>
      <c r="D5546" s="314">
        <v>42.67</v>
      </c>
    </row>
    <row r="5547" spans="1:5" ht="22.5">
      <c r="A5547" s="311">
        <v>12695</v>
      </c>
      <c r="B5547" s="312" t="s">
        <v>33289</v>
      </c>
      <c r="C5547" s="313" t="s">
        <v>27262</v>
      </c>
      <c r="D5547" s="314">
        <v>71.5</v>
      </c>
      <c r="E5547" s="16" t="s">
        <v>28388</v>
      </c>
    </row>
    <row r="5548" spans="1:5" ht="22.5">
      <c r="A5548" s="311">
        <v>9984</v>
      </c>
      <c r="B5548" s="312" t="s">
        <v>33290</v>
      </c>
      <c r="C5548" s="313" t="s">
        <v>27262</v>
      </c>
      <c r="D5548" s="314">
        <v>131.09</v>
      </c>
      <c r="E5548" s="16" t="s">
        <v>28388</v>
      </c>
    </row>
    <row r="5549" spans="1:5">
      <c r="A5549" s="311">
        <v>7280</v>
      </c>
      <c r="B5549" s="312" t="s">
        <v>33291</v>
      </c>
      <c r="C5549" s="313" t="s">
        <v>27262</v>
      </c>
      <c r="D5549" s="314">
        <v>454.14</v>
      </c>
      <c r="E5549" s="13" t="s">
        <v>28388</v>
      </c>
    </row>
    <row r="5550" spans="1:5" ht="22.5">
      <c r="A5550" s="311">
        <v>11183</v>
      </c>
      <c r="B5550" s="312" t="s">
        <v>27896</v>
      </c>
      <c r="C5550" s="313" t="s">
        <v>27270</v>
      </c>
      <c r="D5550" s="314">
        <v>58.25</v>
      </c>
      <c r="E5550" s="16" t="s">
        <v>28388</v>
      </c>
    </row>
    <row r="5551" spans="1:5" ht="33.75">
      <c r="A5551" s="311">
        <v>7773</v>
      </c>
      <c r="B5551" s="312" t="s">
        <v>33292</v>
      </c>
      <c r="C5551" s="313" t="s">
        <v>27262</v>
      </c>
      <c r="D5551" s="314">
        <v>144.75</v>
      </c>
      <c r="E5551" s="13" t="s">
        <v>28388</v>
      </c>
    </row>
    <row r="5552" spans="1:5" ht="22.5">
      <c r="A5552" s="311">
        <v>11851</v>
      </c>
      <c r="B5552" s="312" t="s">
        <v>27839</v>
      </c>
      <c r="C5552" s="313" t="s">
        <v>27262</v>
      </c>
      <c r="D5552" s="314">
        <v>65.91</v>
      </c>
      <c r="E5552" s="13" t="s">
        <v>28388</v>
      </c>
    </row>
    <row r="5553" spans="1:5">
      <c r="A5553" s="311">
        <v>7289</v>
      </c>
      <c r="B5553" s="312" t="s">
        <v>33293</v>
      </c>
      <c r="C5553" s="313" t="s">
        <v>27270</v>
      </c>
      <c r="D5553" s="314">
        <v>68.069999999999993</v>
      </c>
      <c r="E5553" s="13" t="s">
        <v>28388</v>
      </c>
    </row>
    <row r="5554" spans="1:5" ht="22.5">
      <c r="A5554" s="311">
        <v>9947</v>
      </c>
      <c r="B5554" s="312" t="s">
        <v>27897</v>
      </c>
      <c r="C5554" s="313" t="s">
        <v>27262</v>
      </c>
      <c r="D5554" s="314">
        <v>195.35</v>
      </c>
      <c r="E5554" s="13" t="s">
        <v>28388</v>
      </c>
    </row>
    <row r="5555" spans="1:5" ht="33.75">
      <c r="A5555" s="311">
        <v>8632</v>
      </c>
      <c r="B5555" s="312" t="s">
        <v>27840</v>
      </c>
      <c r="C5555" s="313" t="s">
        <v>27262</v>
      </c>
      <c r="D5555" s="314">
        <v>229.9</v>
      </c>
      <c r="E5555" s="13" t="s">
        <v>28388</v>
      </c>
    </row>
    <row r="5556" spans="1:5" ht="22.5">
      <c r="B5556" s="312" t="s">
        <v>33294</v>
      </c>
      <c r="E5556" s="13" t="s">
        <v>28388</v>
      </c>
    </row>
    <row r="5557" spans="1:5">
      <c r="A5557" s="311">
        <v>7291</v>
      </c>
      <c r="C5557" s="313" t="s">
        <v>27270</v>
      </c>
      <c r="D5557" s="314">
        <v>115.03</v>
      </c>
    </row>
    <row r="5558" spans="1:5" ht="22.5">
      <c r="A5558" s="311">
        <v>10804</v>
      </c>
      <c r="B5558" s="312" t="s">
        <v>33295</v>
      </c>
      <c r="C5558" s="313" t="s">
        <v>27262</v>
      </c>
      <c r="D5558" s="314">
        <v>1301.49</v>
      </c>
    </row>
    <row r="5559" spans="1:5" ht="22.5">
      <c r="A5559" s="311">
        <v>10805</v>
      </c>
      <c r="B5559" s="312" t="s">
        <v>33296</v>
      </c>
      <c r="C5559" s="313" t="s">
        <v>27262</v>
      </c>
      <c r="D5559" s="314">
        <v>305.37</v>
      </c>
    </row>
    <row r="5560" spans="1:5" ht="33.75">
      <c r="A5560" s="311">
        <v>6834</v>
      </c>
      <c r="B5560" s="312" t="s">
        <v>27841</v>
      </c>
      <c r="C5560" s="313" t="s">
        <v>27262</v>
      </c>
      <c r="D5560" s="314">
        <v>3458.5</v>
      </c>
    </row>
    <row r="5561" spans="1:5" ht="22.5">
      <c r="A5561" s="311">
        <v>6833</v>
      </c>
      <c r="B5561" s="312" t="s">
        <v>27842</v>
      </c>
      <c r="C5561" s="313" t="s">
        <v>27262</v>
      </c>
      <c r="D5561" s="314">
        <v>2945.41</v>
      </c>
      <c r="E5561" s="13" t="s">
        <v>28388</v>
      </c>
    </row>
    <row r="5562" spans="1:5">
      <c r="A5562" s="311">
        <v>13002</v>
      </c>
      <c r="B5562" s="312" t="s">
        <v>27843</v>
      </c>
      <c r="C5562" s="313" t="s">
        <v>27262</v>
      </c>
      <c r="D5562" s="314">
        <v>3166.5</v>
      </c>
    </row>
    <row r="5563" spans="1:5" ht="22.5">
      <c r="A5563" s="311">
        <v>4387</v>
      </c>
      <c r="B5563" s="312" t="s">
        <v>33297</v>
      </c>
      <c r="C5563" s="313" t="s">
        <v>27262</v>
      </c>
      <c r="D5563" s="314">
        <v>302.44</v>
      </c>
      <c r="E5563" s="13" t="s">
        <v>28388</v>
      </c>
    </row>
    <row r="5564" spans="1:5" ht="22.5">
      <c r="A5564" s="311">
        <v>6841</v>
      </c>
      <c r="B5564" s="312" t="s">
        <v>27845</v>
      </c>
      <c r="C5564" s="313" t="s">
        <v>27262</v>
      </c>
      <c r="D5564" s="314">
        <v>2365.88</v>
      </c>
    </row>
    <row r="5565" spans="1:5" ht="22.5">
      <c r="A5565" s="311">
        <v>11189</v>
      </c>
      <c r="B5565" s="312" t="s">
        <v>33298</v>
      </c>
      <c r="C5565" s="313" t="s">
        <v>27262</v>
      </c>
      <c r="D5565" s="314">
        <v>17.23</v>
      </c>
    </row>
    <row r="5566" spans="1:5">
      <c r="A5566" s="311">
        <v>7385</v>
      </c>
      <c r="B5566" s="312" t="s">
        <v>33299</v>
      </c>
      <c r="C5566" s="313" t="s">
        <v>27262</v>
      </c>
      <c r="D5566" s="314">
        <v>34.75</v>
      </c>
    </row>
    <row r="5567" spans="1:5">
      <c r="A5567" s="311">
        <v>12108</v>
      </c>
      <c r="B5567" s="312" t="s">
        <v>33300</v>
      </c>
      <c r="C5567" s="313" t="s">
        <v>27262</v>
      </c>
      <c r="D5567" s="314">
        <v>104.42</v>
      </c>
    </row>
    <row r="5568" spans="1:5">
      <c r="A5568" s="311">
        <v>4508</v>
      </c>
      <c r="B5568" s="312" t="s">
        <v>33301</v>
      </c>
      <c r="C5568" s="313" t="s">
        <v>27262</v>
      </c>
      <c r="D5568" s="314">
        <v>44.95</v>
      </c>
    </row>
    <row r="5569" spans="1:5" ht="33.75">
      <c r="A5569" s="311">
        <v>6840</v>
      </c>
      <c r="B5569" s="312" t="s">
        <v>27846</v>
      </c>
      <c r="C5569" s="313" t="s">
        <v>27262</v>
      </c>
      <c r="D5569" s="314">
        <v>4855.2700000000004</v>
      </c>
    </row>
    <row r="5570" spans="1:5" ht="22.5">
      <c r="A5570" s="311">
        <v>6835</v>
      </c>
      <c r="B5570" s="312" t="s">
        <v>27847</v>
      </c>
      <c r="C5570" s="313" t="s">
        <v>27262</v>
      </c>
      <c r="D5570" s="314">
        <v>456.03</v>
      </c>
    </row>
    <row r="5571" spans="1:5" ht="33.75">
      <c r="A5571" s="311">
        <v>6839</v>
      </c>
      <c r="B5571" s="312" t="s">
        <v>27848</v>
      </c>
      <c r="C5571" s="313" t="s">
        <v>27262</v>
      </c>
      <c r="D5571" s="314">
        <v>5121.3500000000004</v>
      </c>
    </row>
    <row r="5572" spans="1:5" ht="22.5">
      <c r="A5572" s="311">
        <v>6838</v>
      </c>
      <c r="B5572" s="312" t="s">
        <v>27849</v>
      </c>
      <c r="C5572" s="313" t="s">
        <v>27262</v>
      </c>
      <c r="D5572" s="314">
        <v>1368.19</v>
      </c>
    </row>
    <row r="5573" spans="1:5">
      <c r="A5573" s="311">
        <v>13642</v>
      </c>
      <c r="B5573" s="312" t="s">
        <v>27898</v>
      </c>
      <c r="C5573" s="313" t="s">
        <v>27262</v>
      </c>
      <c r="D5573" s="314">
        <v>82.54</v>
      </c>
    </row>
    <row r="5574" spans="1:5" ht="22.5">
      <c r="A5574" s="311">
        <v>11556</v>
      </c>
      <c r="B5574" s="312" t="s">
        <v>27852</v>
      </c>
      <c r="C5574" s="313" t="s">
        <v>27262</v>
      </c>
      <c r="D5574" s="314">
        <v>3012.57</v>
      </c>
    </row>
    <row r="5575" spans="1:5" ht="22.5">
      <c r="A5575" s="311">
        <v>1342</v>
      </c>
      <c r="B5575" s="312" t="s">
        <v>33302</v>
      </c>
      <c r="C5575" s="313" t="s">
        <v>27262</v>
      </c>
      <c r="D5575" s="314">
        <v>11.33</v>
      </c>
    </row>
    <row r="5576" spans="1:5" ht="22.5">
      <c r="A5576" s="311">
        <v>1343</v>
      </c>
      <c r="B5576" s="312" t="s">
        <v>33303</v>
      </c>
      <c r="C5576" s="313" t="s">
        <v>27262</v>
      </c>
      <c r="D5576" s="314">
        <v>18.84</v>
      </c>
    </row>
    <row r="5577" spans="1:5" ht="22.5">
      <c r="A5577" s="311">
        <v>1344</v>
      </c>
      <c r="B5577" s="312" t="s">
        <v>33304</v>
      </c>
      <c r="C5577" s="313" t="s">
        <v>27262</v>
      </c>
      <c r="D5577" s="314">
        <v>19.739999999999998</v>
      </c>
    </row>
    <row r="5578" spans="1:5" ht="22.5">
      <c r="A5578" s="311">
        <v>1352</v>
      </c>
      <c r="B5578" s="312" t="s">
        <v>33305</v>
      </c>
      <c r="C5578" s="313" t="s">
        <v>27262</v>
      </c>
      <c r="D5578" s="314">
        <v>27</v>
      </c>
    </row>
    <row r="5579" spans="1:5" ht="22.5">
      <c r="A5579" s="311">
        <v>1345</v>
      </c>
      <c r="B5579" s="312" t="s">
        <v>33306</v>
      </c>
      <c r="C5579" s="313" t="s">
        <v>27262</v>
      </c>
      <c r="D5579" s="314">
        <v>25.85</v>
      </c>
    </row>
    <row r="5580" spans="1:5" ht="22.5">
      <c r="A5580" s="311">
        <v>1347</v>
      </c>
      <c r="B5580" s="312" t="s">
        <v>33307</v>
      </c>
      <c r="C5580" s="313" t="s">
        <v>27262</v>
      </c>
      <c r="D5580" s="314">
        <v>30</v>
      </c>
    </row>
    <row r="5581" spans="1:5" ht="22.5">
      <c r="A5581" s="311">
        <v>1351</v>
      </c>
      <c r="B5581" s="312" t="s">
        <v>33308</v>
      </c>
      <c r="C5581" s="313" t="s">
        <v>27262</v>
      </c>
      <c r="D5581" s="314">
        <v>23.5</v>
      </c>
    </row>
    <row r="5582" spans="1:5" ht="22.5">
      <c r="A5582" s="311">
        <v>1348</v>
      </c>
      <c r="B5582" s="312" t="s">
        <v>33309</v>
      </c>
      <c r="C5582" s="313" t="s">
        <v>27262</v>
      </c>
      <c r="D5582" s="314">
        <v>11.4</v>
      </c>
      <c r="E5582" s="16"/>
    </row>
    <row r="5583" spans="1:5">
      <c r="A5583" s="311">
        <v>4924</v>
      </c>
      <c r="B5583" s="312" t="s">
        <v>33310</v>
      </c>
      <c r="C5583" s="313" t="s">
        <v>27262</v>
      </c>
      <c r="D5583" s="314">
        <v>43.4</v>
      </c>
    </row>
    <row r="5584" spans="1:5">
      <c r="A5584" s="311">
        <v>4918</v>
      </c>
      <c r="B5584" s="312" t="s">
        <v>33311</v>
      </c>
      <c r="C5584" s="313" t="s">
        <v>27262</v>
      </c>
      <c r="D5584" s="314">
        <v>88</v>
      </c>
    </row>
    <row r="5585" spans="1:5">
      <c r="A5585" s="311">
        <v>1349</v>
      </c>
      <c r="B5585" s="312" t="s">
        <v>33312</v>
      </c>
      <c r="C5585" s="313" t="s">
        <v>27262</v>
      </c>
      <c r="D5585" s="314">
        <v>84.14</v>
      </c>
    </row>
    <row r="5586" spans="1:5" ht="45">
      <c r="A5586" s="311">
        <v>10632</v>
      </c>
      <c r="B5586" s="312" t="s">
        <v>33313</v>
      </c>
      <c r="C5586" s="313" t="s">
        <v>27262</v>
      </c>
      <c r="D5586" s="314">
        <v>89.85</v>
      </c>
      <c r="E5586" s="13" t="s">
        <v>28388</v>
      </c>
    </row>
    <row r="5587" spans="1:5" ht="22.5">
      <c r="A5587" s="311">
        <v>13395</v>
      </c>
      <c r="B5587" s="312" t="s">
        <v>33314</v>
      </c>
      <c r="C5587" s="313" t="s">
        <v>27262</v>
      </c>
      <c r="D5587" s="314">
        <v>144.9</v>
      </c>
    </row>
    <row r="5588" spans="1:5">
      <c r="A5588" s="311">
        <v>4922</v>
      </c>
      <c r="B5588" s="312" t="s">
        <v>33315</v>
      </c>
      <c r="C5588" s="313" t="s">
        <v>27262</v>
      </c>
      <c r="D5588" s="314">
        <v>36.67</v>
      </c>
      <c r="E5588" s="13" t="s">
        <v>28388</v>
      </c>
    </row>
    <row r="5589" spans="1:5" ht="22.5">
      <c r="A5589" s="311">
        <v>7607</v>
      </c>
      <c r="B5589" s="312" t="s">
        <v>33316</v>
      </c>
      <c r="C5589" s="313" t="s">
        <v>27262</v>
      </c>
      <c r="D5589" s="314">
        <v>212.9</v>
      </c>
    </row>
    <row r="5590" spans="1:5" ht="33.75">
      <c r="A5590" s="311">
        <v>9321</v>
      </c>
      <c r="B5590" s="312" t="s">
        <v>33317</v>
      </c>
      <c r="C5590" s="313" t="s">
        <v>27262</v>
      </c>
      <c r="D5590" s="314">
        <v>467.21</v>
      </c>
    </row>
    <row r="5591" spans="1:5">
      <c r="A5591" s="311">
        <v>2722</v>
      </c>
      <c r="B5591" s="312" t="s">
        <v>33318</v>
      </c>
      <c r="C5591" s="313" t="s">
        <v>27262</v>
      </c>
      <c r="D5591" s="314">
        <v>13.5</v>
      </c>
    </row>
    <row r="5592" spans="1:5" ht="22.5">
      <c r="A5592" s="311">
        <v>3537</v>
      </c>
      <c r="B5592" s="312" t="s">
        <v>33319</v>
      </c>
      <c r="C5592" s="313" t="s">
        <v>27262</v>
      </c>
      <c r="D5592" s="314">
        <v>156.93</v>
      </c>
    </row>
    <row r="5593" spans="1:5">
      <c r="A5593" s="311">
        <v>3534</v>
      </c>
      <c r="B5593" s="312" t="s">
        <v>33320</v>
      </c>
      <c r="C5593" s="313" t="s">
        <v>27262</v>
      </c>
      <c r="D5593" s="314">
        <v>194.62</v>
      </c>
    </row>
    <row r="5594" spans="1:5" ht="22.5">
      <c r="A5594" s="311">
        <v>12417</v>
      </c>
      <c r="B5594" s="312" t="s">
        <v>27853</v>
      </c>
      <c r="C5594" s="313" t="s">
        <v>27262</v>
      </c>
      <c r="D5594" s="314">
        <v>51.65</v>
      </c>
    </row>
    <row r="5595" spans="1:5" ht="33.75">
      <c r="A5595" s="311">
        <v>6826</v>
      </c>
      <c r="B5595" s="312" t="s">
        <v>33321</v>
      </c>
      <c r="C5595" s="313" t="s">
        <v>27262</v>
      </c>
      <c r="D5595" s="314">
        <v>261.07</v>
      </c>
    </row>
    <row r="5596" spans="1:5">
      <c r="A5596" s="311">
        <v>4932</v>
      </c>
      <c r="B5596" s="312" t="s">
        <v>33322</v>
      </c>
      <c r="C5596" s="313" t="s">
        <v>27262</v>
      </c>
      <c r="D5596" s="314">
        <v>39.57</v>
      </c>
    </row>
    <row r="5597" spans="1:5" ht="22.5">
      <c r="A5597" s="311">
        <v>10808</v>
      </c>
      <c r="B5597" s="312" t="s">
        <v>33323</v>
      </c>
      <c r="C5597" s="313" t="s">
        <v>27262</v>
      </c>
      <c r="D5597" s="314">
        <v>9601.7800000000007</v>
      </c>
    </row>
    <row r="5598" spans="1:5" ht="22.5">
      <c r="A5598" s="311">
        <v>10809</v>
      </c>
      <c r="B5598" s="312" t="s">
        <v>33324</v>
      </c>
      <c r="C5598" s="313" t="s">
        <v>27262</v>
      </c>
      <c r="D5598" s="314">
        <v>5807.87</v>
      </c>
      <c r="E5598" s="16"/>
    </row>
    <row r="5599" spans="1:5" ht="45">
      <c r="A5599" s="311">
        <v>12693</v>
      </c>
      <c r="B5599" s="312" t="s">
        <v>33325</v>
      </c>
      <c r="C5599" s="313" t="s">
        <v>27262</v>
      </c>
      <c r="D5599" s="314">
        <v>61.46</v>
      </c>
      <c r="E5599" s="13" t="s">
        <v>28388</v>
      </c>
    </row>
    <row r="5600" spans="1:5">
      <c r="A5600" s="311">
        <v>12692</v>
      </c>
      <c r="C5600" s="313" t="s">
        <v>27262</v>
      </c>
      <c r="D5600" s="314">
        <v>108.23</v>
      </c>
    </row>
    <row r="5601" spans="1:5" ht="45">
      <c r="B5601" s="312" t="s">
        <v>33326</v>
      </c>
    </row>
    <row r="5602" spans="1:5" ht="45">
      <c r="A5602" s="311">
        <v>12694</v>
      </c>
      <c r="B5602" s="312" t="s">
        <v>33327</v>
      </c>
      <c r="C5602" s="313" t="s">
        <v>27262</v>
      </c>
      <c r="D5602" s="314">
        <v>134.72</v>
      </c>
      <c r="E5602" s="16"/>
    </row>
    <row r="5603" spans="1:5" ht="22.5">
      <c r="A5603" s="311">
        <v>12409</v>
      </c>
      <c r="B5603" s="312" t="s">
        <v>33328</v>
      </c>
      <c r="C5603" s="313" t="s">
        <v>27270</v>
      </c>
      <c r="D5603" s="314">
        <v>199.11</v>
      </c>
    </row>
    <row r="5604" spans="1:5" ht="22.5">
      <c r="A5604" s="311">
        <v>6844</v>
      </c>
      <c r="B5604" s="312" t="s">
        <v>33329</v>
      </c>
      <c r="C5604" s="313" t="s">
        <v>27262</v>
      </c>
      <c r="D5604" s="314">
        <v>148.22999999999999</v>
      </c>
      <c r="E5604" s="13" t="s">
        <v>28388</v>
      </c>
    </row>
    <row r="5605" spans="1:5" ht="22.5">
      <c r="A5605" s="311">
        <v>6845</v>
      </c>
      <c r="B5605" s="312" t="s">
        <v>27907</v>
      </c>
      <c r="C5605" s="313" t="s">
        <v>27262</v>
      </c>
      <c r="D5605" s="314">
        <v>212.85</v>
      </c>
      <c r="E5605" s="16"/>
    </row>
    <row r="5606" spans="1:5" ht="22.5">
      <c r="A5606" s="311">
        <v>6886</v>
      </c>
      <c r="B5606" s="312" t="s">
        <v>27908</v>
      </c>
      <c r="C5606" s="313" t="s">
        <v>27262</v>
      </c>
      <c r="D5606" s="314">
        <v>226.11</v>
      </c>
    </row>
    <row r="5607" spans="1:5" ht="22.5">
      <c r="A5607" s="311">
        <v>6847</v>
      </c>
      <c r="B5607" s="312" t="s">
        <v>33330</v>
      </c>
      <c r="C5607" s="313" t="s">
        <v>27262</v>
      </c>
      <c r="D5607" s="314">
        <v>188.15</v>
      </c>
      <c r="E5607" s="16"/>
    </row>
    <row r="5608" spans="1:5" ht="22.5">
      <c r="A5608" s="311">
        <v>6849</v>
      </c>
      <c r="B5608" s="312" t="s">
        <v>27909</v>
      </c>
      <c r="C5608" s="313" t="s">
        <v>27262</v>
      </c>
      <c r="D5608" s="314">
        <v>252.74</v>
      </c>
      <c r="E5608" s="16"/>
    </row>
    <row r="5609" spans="1:5" ht="22.5">
      <c r="A5609" s="311">
        <v>7953</v>
      </c>
      <c r="B5609" s="312" t="s">
        <v>33331</v>
      </c>
      <c r="C5609" s="313" t="s">
        <v>27262</v>
      </c>
      <c r="D5609" s="314">
        <v>349.1</v>
      </c>
      <c r="E5609" s="16"/>
    </row>
    <row r="5610" spans="1:5" ht="22.5">
      <c r="A5610" s="311">
        <v>12802</v>
      </c>
      <c r="B5610" s="312" t="s">
        <v>27910</v>
      </c>
      <c r="C5610" s="313" t="s">
        <v>27270</v>
      </c>
      <c r="D5610" s="314">
        <v>132.65</v>
      </c>
      <c r="E5610" s="16"/>
    </row>
    <row r="5611" spans="1:5" ht="22.5">
      <c r="A5611" s="311">
        <v>7952</v>
      </c>
      <c r="B5611" s="312" t="s">
        <v>33332</v>
      </c>
      <c r="C5611" s="313" t="s">
        <v>27262</v>
      </c>
      <c r="D5611" s="314">
        <v>69.56</v>
      </c>
      <c r="E5611" s="16"/>
    </row>
    <row r="5612" spans="1:5" ht="22.5">
      <c r="A5612" s="311">
        <v>9127</v>
      </c>
      <c r="B5612" s="312" t="s">
        <v>33333</v>
      </c>
      <c r="C5612" s="313" t="s">
        <v>27262</v>
      </c>
      <c r="D5612" s="314">
        <v>68.09</v>
      </c>
      <c r="E5612" s="16"/>
    </row>
    <row r="5613" spans="1:5" ht="22.5">
      <c r="A5613" s="311">
        <v>12380</v>
      </c>
      <c r="B5613" s="312" t="s">
        <v>27911</v>
      </c>
      <c r="C5613" s="313" t="s">
        <v>27270</v>
      </c>
      <c r="D5613" s="314">
        <v>191.73</v>
      </c>
    </row>
    <row r="5614" spans="1:5" ht="22.5">
      <c r="A5614" s="311">
        <v>12381</v>
      </c>
      <c r="B5614" s="312" t="s">
        <v>27912</v>
      </c>
      <c r="C5614" s="313" t="s">
        <v>27270</v>
      </c>
      <c r="D5614" s="314">
        <v>283.66000000000003</v>
      </c>
      <c r="E5614" s="16"/>
    </row>
    <row r="5615" spans="1:5" ht="33.75">
      <c r="A5615" s="311">
        <v>13647</v>
      </c>
      <c r="B5615" s="312" t="s">
        <v>33334</v>
      </c>
      <c r="C5615" s="313" t="s">
        <v>27262</v>
      </c>
      <c r="D5615" s="314">
        <v>52.41</v>
      </c>
    </row>
    <row r="5616" spans="1:5" ht="22.5">
      <c r="A5616" s="311">
        <v>9946</v>
      </c>
      <c r="B5616" s="312" t="s">
        <v>27913</v>
      </c>
      <c r="C5616" s="313" t="s">
        <v>27262</v>
      </c>
      <c r="D5616" s="314">
        <v>23.21</v>
      </c>
    </row>
    <row r="5617" spans="1:5" ht="22.5">
      <c r="A5617" s="311">
        <v>13156</v>
      </c>
      <c r="B5617" s="312" t="s">
        <v>33335</v>
      </c>
      <c r="C5617" s="313" t="s">
        <v>27262</v>
      </c>
      <c r="D5617" s="314">
        <v>212.9</v>
      </c>
    </row>
    <row r="5618" spans="1:5" ht="33.75">
      <c r="A5618" s="311">
        <v>12699</v>
      </c>
      <c r="B5618" s="312" t="s">
        <v>27914</v>
      </c>
      <c r="C5618" s="313" t="s">
        <v>27262</v>
      </c>
      <c r="D5618" s="314">
        <v>173.07</v>
      </c>
      <c r="E5618" s="13" t="s">
        <v>28388</v>
      </c>
    </row>
    <row r="5619" spans="1:5" ht="22.5">
      <c r="A5619" s="311">
        <v>12700</v>
      </c>
      <c r="B5619" s="312" t="s">
        <v>27915</v>
      </c>
      <c r="C5619" s="313" t="s">
        <v>27262</v>
      </c>
      <c r="D5619" s="314">
        <v>121.27</v>
      </c>
      <c r="E5619" s="13" t="s">
        <v>28388</v>
      </c>
    </row>
    <row r="5620" spans="1:5" ht="22.5">
      <c r="A5620" s="311">
        <v>11555</v>
      </c>
      <c r="B5620" s="312" t="s">
        <v>27854</v>
      </c>
      <c r="C5620" s="313" t="s">
        <v>27262</v>
      </c>
      <c r="D5620" s="314">
        <v>307.31</v>
      </c>
      <c r="E5620" s="13" t="s">
        <v>28388</v>
      </c>
    </row>
    <row r="5621" spans="1:5" ht="22.5">
      <c r="A5621" s="311">
        <v>10762</v>
      </c>
      <c r="B5621" s="312" t="s">
        <v>33336</v>
      </c>
      <c r="C5621" s="313" t="s">
        <v>27262</v>
      </c>
      <c r="D5621" s="314">
        <v>160.91</v>
      </c>
      <c r="E5621" s="13" t="s">
        <v>28388</v>
      </c>
    </row>
    <row r="5622" spans="1:5" ht="22.5">
      <c r="A5622" s="311">
        <v>6850</v>
      </c>
      <c r="B5622" s="312" t="s">
        <v>27916</v>
      </c>
      <c r="C5622" s="313" t="s">
        <v>27262</v>
      </c>
      <c r="D5622" s="314">
        <v>188.15</v>
      </c>
    </row>
    <row r="5623" spans="1:5" ht="22.5">
      <c r="A5623" s="311">
        <v>6846</v>
      </c>
      <c r="B5623" s="312" t="s">
        <v>27917</v>
      </c>
      <c r="C5623" s="313" t="s">
        <v>27262</v>
      </c>
      <c r="D5623" s="314">
        <v>252.74</v>
      </c>
      <c r="E5623" s="13" t="s">
        <v>28388</v>
      </c>
    </row>
    <row r="5624" spans="1:5" ht="22.5">
      <c r="A5624" s="311">
        <v>12748</v>
      </c>
      <c r="B5624" s="312" t="s">
        <v>33337</v>
      </c>
      <c r="C5624" s="313" t="s">
        <v>27262</v>
      </c>
      <c r="D5624" s="314">
        <v>370.02</v>
      </c>
    </row>
    <row r="5625" spans="1:5" ht="22.5">
      <c r="A5625" s="311">
        <v>6885</v>
      </c>
      <c r="B5625" s="312" t="s">
        <v>27918</v>
      </c>
      <c r="C5625" s="313" t="s">
        <v>27262</v>
      </c>
      <c r="D5625" s="314">
        <v>245.18</v>
      </c>
    </row>
    <row r="5626" spans="1:5" ht="22.5">
      <c r="A5626" s="311">
        <v>8037</v>
      </c>
      <c r="B5626" s="312" t="s">
        <v>33338</v>
      </c>
      <c r="C5626" s="313" t="s">
        <v>27262</v>
      </c>
      <c r="D5626" s="314">
        <v>101.65</v>
      </c>
    </row>
    <row r="5627" spans="1:5">
      <c r="A5627" s="311">
        <v>12710</v>
      </c>
      <c r="B5627" s="312" t="s">
        <v>27855</v>
      </c>
      <c r="C5627" s="313" t="s">
        <v>27270</v>
      </c>
      <c r="D5627" s="314">
        <v>1945</v>
      </c>
    </row>
    <row r="5628" spans="1:5" ht="22.5">
      <c r="A5628" s="311">
        <v>12382</v>
      </c>
      <c r="B5628" s="312" t="s">
        <v>27919</v>
      </c>
      <c r="C5628" s="313" t="s">
        <v>27270</v>
      </c>
      <c r="D5628" s="314">
        <v>486.02</v>
      </c>
    </row>
    <row r="5629" spans="1:5" ht="22.5">
      <c r="A5629" s="311">
        <v>10328</v>
      </c>
      <c r="B5629" s="312" t="s">
        <v>33339</v>
      </c>
      <c r="C5629" s="313" t="s">
        <v>27262</v>
      </c>
      <c r="D5629" s="314">
        <v>95.51</v>
      </c>
    </row>
    <row r="5630" spans="1:5" ht="33.75">
      <c r="A5630" s="311">
        <v>13216</v>
      </c>
      <c r="B5630" s="312" t="s">
        <v>27920</v>
      </c>
      <c r="C5630" s="313" t="s">
        <v>27262</v>
      </c>
      <c r="D5630" s="314">
        <v>141.65</v>
      </c>
    </row>
    <row r="5631" spans="1:5" ht="33.75">
      <c r="A5631" s="311">
        <v>13217</v>
      </c>
      <c r="B5631" s="312" t="s">
        <v>27921</v>
      </c>
      <c r="C5631" s="313" t="s">
        <v>27262</v>
      </c>
      <c r="D5631" s="314">
        <v>192.61</v>
      </c>
    </row>
    <row r="5632" spans="1:5" ht="22.5">
      <c r="A5632" s="311">
        <v>13662</v>
      </c>
      <c r="B5632" s="312" t="s">
        <v>33340</v>
      </c>
      <c r="C5632" s="313" t="s">
        <v>27262</v>
      </c>
      <c r="D5632" s="314">
        <v>68.760000000000005</v>
      </c>
    </row>
    <row r="5633" spans="1:4" ht="33.75">
      <c r="A5633" s="311">
        <v>9494</v>
      </c>
      <c r="B5633" s="312" t="s">
        <v>33341</v>
      </c>
      <c r="C5633" s="313" t="s">
        <v>27262</v>
      </c>
      <c r="D5633" s="314">
        <v>680.26</v>
      </c>
    </row>
    <row r="5634" spans="1:4" ht="45">
      <c r="A5634" s="311">
        <v>9983</v>
      </c>
      <c r="B5634" s="312" t="s">
        <v>33342</v>
      </c>
      <c r="C5634" s="313" t="s">
        <v>27262</v>
      </c>
      <c r="D5634" s="314">
        <v>1648.14</v>
      </c>
    </row>
    <row r="5635" spans="1:4" ht="33.75">
      <c r="A5635" s="311">
        <v>7179</v>
      </c>
      <c r="B5635" s="312" t="s">
        <v>33343</v>
      </c>
      <c r="C5635" s="313" t="s">
        <v>27262</v>
      </c>
      <c r="D5635" s="314">
        <v>1493.36</v>
      </c>
    </row>
    <row r="5636" spans="1:4">
      <c r="A5636" s="311">
        <v>6823</v>
      </c>
      <c r="C5636" s="313" t="s">
        <v>27262</v>
      </c>
      <c r="D5636" s="314">
        <v>3895.57</v>
      </c>
    </row>
    <row r="5637" spans="1:4" ht="45">
      <c r="B5637" s="312" t="s">
        <v>27856</v>
      </c>
    </row>
    <row r="5638" spans="1:4" ht="45">
      <c r="A5638" s="311">
        <v>12011</v>
      </c>
      <c r="B5638" s="312" t="s">
        <v>33344</v>
      </c>
      <c r="C5638" s="313" t="s">
        <v>27262</v>
      </c>
      <c r="D5638" s="314">
        <v>375.75</v>
      </c>
    </row>
    <row r="5639" spans="1:4" ht="22.5">
      <c r="A5639" s="311">
        <v>8870</v>
      </c>
      <c r="B5639" s="312" t="s">
        <v>33345</v>
      </c>
      <c r="C5639" s="313" t="s">
        <v>27270</v>
      </c>
      <c r="D5639" s="314">
        <v>354.91</v>
      </c>
    </row>
    <row r="5640" spans="1:4" ht="22.5">
      <c r="A5640" s="311">
        <v>3536</v>
      </c>
      <c r="B5640" s="312" t="s">
        <v>33346</v>
      </c>
      <c r="C5640" s="313" t="s">
        <v>27262</v>
      </c>
      <c r="D5640" s="314">
        <v>291.99</v>
      </c>
    </row>
    <row r="5641" spans="1:4" ht="22.5">
      <c r="A5641" s="311">
        <v>3539</v>
      </c>
      <c r="B5641" s="312" t="s">
        <v>33347</v>
      </c>
      <c r="C5641" s="313" t="s">
        <v>27262</v>
      </c>
      <c r="D5641" s="314">
        <v>148.18</v>
      </c>
    </row>
    <row r="5642" spans="1:4" ht="45">
      <c r="A5642" s="311">
        <v>9422</v>
      </c>
      <c r="B5642" s="312" t="s">
        <v>33348</v>
      </c>
      <c r="C5642" s="313" t="s">
        <v>27262</v>
      </c>
      <c r="D5642" s="314">
        <v>1830.88</v>
      </c>
    </row>
    <row r="5643" spans="1:4" ht="33.75">
      <c r="A5643" s="311">
        <v>9423</v>
      </c>
      <c r="B5643" s="312" t="s">
        <v>33349</v>
      </c>
      <c r="C5643" s="313" t="s">
        <v>27262</v>
      </c>
      <c r="D5643" s="314">
        <v>1531.72</v>
      </c>
    </row>
    <row r="5644" spans="1:4" ht="33.75">
      <c r="A5644" s="311">
        <v>8377</v>
      </c>
      <c r="B5644" s="312" t="s">
        <v>33350</v>
      </c>
      <c r="C5644" s="313" t="s">
        <v>27262</v>
      </c>
      <c r="D5644" s="314">
        <v>112.61</v>
      </c>
    </row>
    <row r="5645" spans="1:4" ht="33.75">
      <c r="A5645" s="311">
        <v>7950</v>
      </c>
      <c r="B5645" s="312" t="s">
        <v>33351</v>
      </c>
      <c r="C5645" s="313" t="s">
        <v>27262</v>
      </c>
      <c r="D5645" s="314">
        <v>367.79</v>
      </c>
    </row>
    <row r="5646" spans="1:4" ht="45">
      <c r="A5646" s="311">
        <v>10633</v>
      </c>
      <c r="B5646" s="312" t="s">
        <v>33352</v>
      </c>
      <c r="C5646" s="313" t="s">
        <v>27262</v>
      </c>
      <c r="D5646" s="314">
        <v>203.87</v>
      </c>
    </row>
    <row r="5647" spans="1:4">
      <c r="A5647" s="311">
        <v>7294</v>
      </c>
      <c r="B5647" s="312" t="s">
        <v>33353</v>
      </c>
      <c r="C5647" s="313" t="s">
        <v>27270</v>
      </c>
      <c r="D5647" s="314">
        <v>91.28</v>
      </c>
    </row>
    <row r="5648" spans="1:4" ht="22.5">
      <c r="A5648" s="311">
        <v>11434</v>
      </c>
      <c r="B5648" s="312" t="s">
        <v>33354</v>
      </c>
      <c r="C5648" s="313" t="s">
        <v>27262</v>
      </c>
      <c r="D5648" s="314">
        <v>117.64</v>
      </c>
    </row>
    <row r="5649" spans="1:5">
      <c r="A5649" s="311">
        <v>4933</v>
      </c>
      <c r="B5649" s="312" t="s">
        <v>33355</v>
      </c>
      <c r="C5649" s="313" t="s">
        <v>27262</v>
      </c>
      <c r="D5649" s="314">
        <v>186.29</v>
      </c>
    </row>
    <row r="5650" spans="1:5">
      <c r="A5650" s="311">
        <v>6807</v>
      </c>
      <c r="B5650" s="312" t="s">
        <v>33356</v>
      </c>
      <c r="C5650" s="313" t="s">
        <v>27262</v>
      </c>
      <c r="D5650" s="314">
        <v>156.5</v>
      </c>
    </row>
    <row r="5651" spans="1:5">
      <c r="A5651" s="311">
        <v>6758</v>
      </c>
      <c r="B5651" s="312" t="s">
        <v>33357</v>
      </c>
      <c r="C5651" s="313" t="s">
        <v>27262</v>
      </c>
      <c r="D5651" s="314">
        <v>104.53</v>
      </c>
    </row>
    <row r="5652" spans="1:5">
      <c r="A5652" s="311">
        <v>6808</v>
      </c>
      <c r="B5652" s="312" t="s">
        <v>33358</v>
      </c>
      <c r="C5652" s="313" t="s">
        <v>27262</v>
      </c>
      <c r="D5652" s="314">
        <v>153.16</v>
      </c>
      <c r="E5652" s="16"/>
    </row>
    <row r="5653" spans="1:5">
      <c r="A5653" s="311">
        <v>6759</v>
      </c>
      <c r="B5653" s="312" t="s">
        <v>33359</v>
      </c>
      <c r="C5653" s="313" t="s">
        <v>27262</v>
      </c>
      <c r="D5653" s="314">
        <v>150.93</v>
      </c>
      <c r="E5653" s="16"/>
    </row>
    <row r="5654" spans="1:5" ht="22.5">
      <c r="A5654" s="311">
        <v>1363</v>
      </c>
      <c r="B5654" s="312" t="s">
        <v>33360</v>
      </c>
      <c r="C5654" s="313" t="s">
        <v>27262</v>
      </c>
      <c r="D5654" s="314">
        <v>102.9</v>
      </c>
    </row>
    <row r="5655" spans="1:5" ht="22.5">
      <c r="A5655" s="311">
        <v>1364</v>
      </c>
      <c r="B5655" s="312" t="s">
        <v>33361</v>
      </c>
      <c r="C5655" s="313" t="s">
        <v>27262</v>
      </c>
      <c r="D5655" s="314">
        <v>205.76</v>
      </c>
      <c r="E5655" s="13" t="s">
        <v>28388</v>
      </c>
    </row>
    <row r="5656" spans="1:5" ht="22.5">
      <c r="A5656" s="311">
        <v>1365</v>
      </c>
      <c r="B5656" s="312" t="s">
        <v>33362</v>
      </c>
      <c r="C5656" s="313" t="s">
        <v>27262</v>
      </c>
      <c r="D5656" s="314">
        <v>239.69</v>
      </c>
      <c r="E5656" s="16"/>
    </row>
    <row r="5657" spans="1:5" ht="22.5">
      <c r="A5657" s="311">
        <v>1366</v>
      </c>
      <c r="B5657" s="312" t="s">
        <v>33363</v>
      </c>
      <c r="C5657" s="313" t="s">
        <v>27262</v>
      </c>
      <c r="D5657" s="314">
        <v>146.37</v>
      </c>
      <c r="E5657" s="16"/>
    </row>
    <row r="5658" spans="1:5" ht="22.5">
      <c r="A5658" s="311">
        <v>1367</v>
      </c>
      <c r="B5658" s="312" t="s">
        <v>33364</v>
      </c>
      <c r="C5658" s="313" t="s">
        <v>27262</v>
      </c>
      <c r="D5658" s="314">
        <v>234.26</v>
      </c>
    </row>
    <row r="5659" spans="1:5" ht="22.5">
      <c r="A5659" s="311">
        <v>1368</v>
      </c>
      <c r="B5659" s="312" t="s">
        <v>27922</v>
      </c>
      <c r="C5659" s="313" t="s">
        <v>27262</v>
      </c>
      <c r="D5659" s="314">
        <v>474.06</v>
      </c>
      <c r="E5659" s="16"/>
    </row>
    <row r="5660" spans="1:5" ht="22.5">
      <c r="A5660" s="311">
        <v>1369</v>
      </c>
      <c r="B5660" s="312" t="s">
        <v>33365</v>
      </c>
      <c r="C5660" s="313" t="s">
        <v>27262</v>
      </c>
      <c r="D5660" s="314">
        <v>169.86</v>
      </c>
    </row>
    <row r="5661" spans="1:5" ht="22.5">
      <c r="A5661" s="311">
        <v>1370</v>
      </c>
      <c r="B5661" s="312" t="s">
        <v>33366</v>
      </c>
      <c r="C5661" s="313" t="s">
        <v>27262</v>
      </c>
      <c r="D5661" s="314">
        <v>272.26</v>
      </c>
      <c r="E5661" s="16"/>
    </row>
    <row r="5662" spans="1:5" ht="22.5">
      <c r="A5662" s="311">
        <v>1371</v>
      </c>
      <c r="B5662" s="312" t="s">
        <v>33367</v>
      </c>
      <c r="C5662" s="313" t="s">
        <v>27262</v>
      </c>
      <c r="D5662" s="314">
        <v>451.16</v>
      </c>
    </row>
    <row r="5663" spans="1:5" ht="22.5">
      <c r="A5663" s="311">
        <v>1372</v>
      </c>
      <c r="B5663" s="312" t="s">
        <v>33368</v>
      </c>
      <c r="C5663" s="313" t="s">
        <v>27262</v>
      </c>
      <c r="D5663" s="314">
        <v>40.03</v>
      </c>
    </row>
    <row r="5664" spans="1:5" ht="22.5">
      <c r="A5664" s="311">
        <v>1373</v>
      </c>
      <c r="B5664" s="312" t="s">
        <v>33369</v>
      </c>
      <c r="C5664" s="313" t="s">
        <v>27262</v>
      </c>
      <c r="D5664" s="314">
        <v>57.21</v>
      </c>
    </row>
    <row r="5665" spans="1:5" ht="22.5">
      <c r="A5665" s="311">
        <v>1374</v>
      </c>
      <c r="B5665" s="312" t="s">
        <v>33370</v>
      </c>
      <c r="C5665" s="313" t="s">
        <v>27262</v>
      </c>
      <c r="D5665" s="314">
        <v>80.400000000000006</v>
      </c>
    </row>
    <row r="5666" spans="1:5" ht="22.5">
      <c r="A5666" s="311">
        <v>1376</v>
      </c>
      <c r="B5666" s="312" t="s">
        <v>33371</v>
      </c>
      <c r="C5666" s="313" t="s">
        <v>27262</v>
      </c>
      <c r="D5666" s="314">
        <v>128.28</v>
      </c>
    </row>
    <row r="5667" spans="1:5" ht="22.5">
      <c r="A5667" s="311">
        <v>13515</v>
      </c>
      <c r="B5667" s="312" t="s">
        <v>33372</v>
      </c>
      <c r="C5667" s="313" t="s">
        <v>27262</v>
      </c>
      <c r="D5667" s="314">
        <v>57.23</v>
      </c>
    </row>
    <row r="5668" spans="1:5" ht="22.5">
      <c r="A5668" s="311">
        <v>13516</v>
      </c>
      <c r="B5668" s="312" t="s">
        <v>33373</v>
      </c>
      <c r="C5668" s="313" t="s">
        <v>27262</v>
      </c>
      <c r="D5668" s="314">
        <v>98.28</v>
      </c>
    </row>
    <row r="5669" spans="1:5" ht="22.5">
      <c r="A5669" s="311">
        <v>1382</v>
      </c>
      <c r="B5669" s="312" t="s">
        <v>33374</v>
      </c>
      <c r="C5669" s="313" t="s">
        <v>27262</v>
      </c>
      <c r="D5669" s="314">
        <v>668.47</v>
      </c>
    </row>
    <row r="5670" spans="1:5" ht="33.75">
      <c r="A5670" s="311">
        <v>11657</v>
      </c>
      <c r="B5670" s="312" t="s">
        <v>27923</v>
      </c>
      <c r="C5670" s="313" t="s">
        <v>27262</v>
      </c>
      <c r="D5670" s="314">
        <v>371.24</v>
      </c>
      <c r="E5670" s="13" t="s">
        <v>28388</v>
      </c>
    </row>
    <row r="5671" spans="1:5" ht="33.75">
      <c r="A5671" s="311">
        <v>5003</v>
      </c>
      <c r="B5671" s="312" t="s">
        <v>33375</v>
      </c>
      <c r="C5671" s="313" t="s">
        <v>27262</v>
      </c>
      <c r="D5671" s="314">
        <v>468.87</v>
      </c>
      <c r="E5671" s="13" t="s">
        <v>28388</v>
      </c>
    </row>
    <row r="5672" spans="1:5" ht="22.5">
      <c r="A5672" s="311">
        <v>12383</v>
      </c>
      <c r="B5672" s="312" t="s">
        <v>33376</v>
      </c>
      <c r="C5672" s="313" t="s">
        <v>27270</v>
      </c>
      <c r="D5672" s="314">
        <v>132.34</v>
      </c>
    </row>
    <row r="5673" spans="1:5" ht="22.5">
      <c r="A5673" s="311">
        <v>12386</v>
      </c>
      <c r="B5673" s="312" t="s">
        <v>27924</v>
      </c>
      <c r="C5673" s="313" t="s">
        <v>27270</v>
      </c>
      <c r="D5673" s="314">
        <v>146.96</v>
      </c>
    </row>
    <row r="5674" spans="1:5">
      <c r="C5674" s="313" t="s">
        <v>27262</v>
      </c>
      <c r="D5674" s="314">
        <v>336.34</v>
      </c>
    </row>
    <row r="5675" spans="1:5" ht="45">
      <c r="A5675" s="311">
        <v>8034</v>
      </c>
      <c r="B5675" s="312" t="s">
        <v>33377</v>
      </c>
      <c r="E5675" s="13" t="s">
        <v>28388</v>
      </c>
    </row>
    <row r="5676" spans="1:5" ht="33.75">
      <c r="A5676" s="311">
        <v>12997</v>
      </c>
      <c r="B5676" s="312" t="s">
        <v>33378</v>
      </c>
      <c r="C5676" s="313" t="s">
        <v>27262</v>
      </c>
      <c r="D5676" s="314">
        <v>2455.98</v>
      </c>
    </row>
    <row r="5677" spans="1:5" ht="33.75">
      <c r="A5677" s="311">
        <v>12996</v>
      </c>
      <c r="B5677" s="312" t="s">
        <v>27925</v>
      </c>
      <c r="C5677" s="313" t="s">
        <v>27262</v>
      </c>
      <c r="D5677" s="314">
        <v>2013.48</v>
      </c>
    </row>
    <row r="5678" spans="1:5" ht="22.5">
      <c r="A5678" s="311">
        <v>1384</v>
      </c>
      <c r="B5678" s="312" t="s">
        <v>33379</v>
      </c>
      <c r="C5678" s="313" t="s">
        <v>27262</v>
      </c>
      <c r="D5678" s="314">
        <v>374.66</v>
      </c>
      <c r="E5678" s="13" t="s">
        <v>28388</v>
      </c>
    </row>
    <row r="5679" spans="1:5" ht="22.5">
      <c r="A5679" s="311">
        <v>1385</v>
      </c>
      <c r="B5679" s="312" t="s">
        <v>33380</v>
      </c>
      <c r="C5679" s="313" t="s">
        <v>27262</v>
      </c>
      <c r="D5679" s="314">
        <v>534.20000000000005</v>
      </c>
    </row>
    <row r="5680" spans="1:5" ht="22.5">
      <c r="A5680" s="311">
        <v>1392</v>
      </c>
      <c r="B5680" s="312" t="s">
        <v>33381</v>
      </c>
      <c r="C5680" s="313" t="s">
        <v>27262</v>
      </c>
      <c r="D5680" s="314">
        <v>170.69</v>
      </c>
      <c r="E5680" s="13" t="s">
        <v>28388</v>
      </c>
    </row>
    <row r="5681" spans="1:5" ht="22.5">
      <c r="A5681" s="311">
        <v>10812</v>
      </c>
      <c r="B5681" s="312" t="s">
        <v>33382</v>
      </c>
      <c r="C5681" s="313" t="s">
        <v>27262</v>
      </c>
      <c r="D5681" s="314">
        <v>677.68</v>
      </c>
      <c r="E5681" s="13" t="s">
        <v>28388</v>
      </c>
    </row>
    <row r="5682" spans="1:5">
      <c r="A5682" s="311">
        <v>1386</v>
      </c>
      <c r="B5682" s="312" t="s">
        <v>33383</v>
      </c>
      <c r="C5682" s="313" t="s">
        <v>27262</v>
      </c>
      <c r="D5682" s="314">
        <v>113.68</v>
      </c>
      <c r="E5682" s="13" t="s">
        <v>28388</v>
      </c>
    </row>
    <row r="5683" spans="1:5" ht="22.5">
      <c r="A5683" s="311">
        <v>12392</v>
      </c>
      <c r="B5683" s="312" t="s">
        <v>27926</v>
      </c>
      <c r="C5683" s="313" t="s">
        <v>27262</v>
      </c>
      <c r="D5683" s="314">
        <v>205.51</v>
      </c>
      <c r="E5683" s="13" t="s">
        <v>28388</v>
      </c>
    </row>
    <row r="5684" spans="1:5">
      <c r="A5684" s="311">
        <v>1387</v>
      </c>
      <c r="B5684" s="312" t="s">
        <v>33384</v>
      </c>
      <c r="C5684" s="313" t="s">
        <v>27262</v>
      </c>
      <c r="D5684" s="314">
        <v>143.03</v>
      </c>
      <c r="E5684" s="13" t="s">
        <v>28388</v>
      </c>
    </row>
    <row r="5685" spans="1:5">
      <c r="A5685" s="311">
        <v>4919</v>
      </c>
      <c r="B5685" s="312" t="s">
        <v>33385</v>
      </c>
      <c r="C5685" s="313" t="s">
        <v>27262</v>
      </c>
      <c r="D5685" s="314">
        <v>51.6</v>
      </c>
      <c r="E5685" s="13" t="s">
        <v>28388</v>
      </c>
    </row>
    <row r="5686" spans="1:5" ht="22.5">
      <c r="A5686" s="311">
        <v>13685</v>
      </c>
      <c r="B5686" s="312" t="s">
        <v>27927</v>
      </c>
      <c r="C5686" s="313" t="s">
        <v>27262</v>
      </c>
      <c r="D5686" s="314">
        <v>24.93</v>
      </c>
    </row>
    <row r="5687" spans="1:5" ht="22.5">
      <c r="A5687" s="311">
        <v>3538</v>
      </c>
      <c r="B5687" s="312" t="s">
        <v>33386</v>
      </c>
      <c r="C5687" s="313" t="s">
        <v>27262</v>
      </c>
      <c r="D5687" s="314">
        <v>268.2</v>
      </c>
      <c r="E5687" s="16" t="s">
        <v>28388</v>
      </c>
    </row>
    <row r="5688" spans="1:5">
      <c r="A5688" s="311">
        <v>1340</v>
      </c>
      <c r="B5688" s="312" t="s">
        <v>33387</v>
      </c>
      <c r="C5688" s="313" t="s">
        <v>27262</v>
      </c>
      <c r="D5688" s="314">
        <v>456.14</v>
      </c>
    </row>
    <row r="5689" spans="1:5" ht="22.5">
      <c r="A5689" s="311">
        <v>9949</v>
      </c>
      <c r="B5689" s="312" t="s">
        <v>27928</v>
      </c>
      <c r="C5689" s="313" t="s">
        <v>27262</v>
      </c>
      <c r="D5689" s="314">
        <v>1368.08</v>
      </c>
      <c r="E5689" s="16"/>
    </row>
    <row r="5690" spans="1:5" ht="22.5">
      <c r="A5690" s="311">
        <v>9948</v>
      </c>
      <c r="B5690" s="312" t="s">
        <v>27929</v>
      </c>
      <c r="C5690" s="313" t="s">
        <v>27262</v>
      </c>
      <c r="D5690" s="314">
        <v>2636.84</v>
      </c>
    </row>
    <row r="5691" spans="1:5">
      <c r="A5691" s="311">
        <v>9950</v>
      </c>
      <c r="B5691" s="312" t="s">
        <v>27930</v>
      </c>
      <c r="C5691" s="313" t="s">
        <v>27262</v>
      </c>
      <c r="D5691" s="314">
        <v>455.81</v>
      </c>
      <c r="E5691" s="16"/>
    </row>
    <row r="5692" spans="1:5">
      <c r="A5692" s="311">
        <v>3145</v>
      </c>
      <c r="B5692" s="312" t="s">
        <v>33388</v>
      </c>
      <c r="C5692" s="313" t="s">
        <v>27270</v>
      </c>
      <c r="D5692" s="314">
        <v>153.25</v>
      </c>
    </row>
    <row r="5693" spans="1:5" ht="33.75">
      <c r="A5693" s="311">
        <v>13678</v>
      </c>
      <c r="B5693" s="312" t="s">
        <v>33389</v>
      </c>
      <c r="C5693" s="313" t="s">
        <v>27262</v>
      </c>
      <c r="D5693" s="314">
        <v>1001.1</v>
      </c>
    </row>
    <row r="5694" spans="1:5" ht="45">
      <c r="A5694" s="311">
        <v>8670</v>
      </c>
      <c r="B5694" s="312" t="s">
        <v>27277</v>
      </c>
      <c r="C5694" s="313" t="s">
        <v>27262</v>
      </c>
      <c r="D5694" s="314">
        <v>2795.92</v>
      </c>
    </row>
    <row r="5695" spans="1:5" ht="22.5">
      <c r="A5695" s="311">
        <v>3533</v>
      </c>
      <c r="B5695" s="312" t="s">
        <v>33390</v>
      </c>
      <c r="C5695" s="313" t="s">
        <v>27262</v>
      </c>
      <c r="D5695" s="314">
        <v>341.74</v>
      </c>
    </row>
    <row r="5696" spans="1:5" ht="22.5">
      <c r="A5696" s="311">
        <v>3540</v>
      </c>
      <c r="B5696" s="312" t="s">
        <v>33391</v>
      </c>
      <c r="C5696" s="313" t="s">
        <v>27262</v>
      </c>
      <c r="D5696" s="314">
        <v>989.28</v>
      </c>
      <c r="E5696" s="16"/>
    </row>
    <row r="5697" spans="1:5" ht="22.5">
      <c r="A5697" s="311">
        <v>2752</v>
      </c>
      <c r="B5697" s="312" t="s">
        <v>33392</v>
      </c>
      <c r="C5697" s="313" t="s">
        <v>27262</v>
      </c>
      <c r="D5697" s="314">
        <v>148.76</v>
      </c>
    </row>
    <row r="5698" spans="1:5">
      <c r="A5698" s="311">
        <v>2741</v>
      </c>
      <c r="B5698" s="312" t="s">
        <v>33393</v>
      </c>
      <c r="C5698" s="313" t="s">
        <v>27262</v>
      </c>
      <c r="D5698" s="314">
        <v>320.20999999999998</v>
      </c>
    </row>
    <row r="5699" spans="1:5" ht="33.75">
      <c r="A5699" s="311">
        <v>6863</v>
      </c>
      <c r="B5699" s="312" t="s">
        <v>27931</v>
      </c>
      <c r="C5699" s="313" t="s">
        <v>27262</v>
      </c>
      <c r="D5699" s="314">
        <v>80.459999999999994</v>
      </c>
    </row>
    <row r="5700" spans="1:5" ht="33.75">
      <c r="A5700" s="311">
        <v>9951</v>
      </c>
      <c r="B5700" s="312" t="s">
        <v>27932</v>
      </c>
      <c r="C5700" s="313" t="s">
        <v>27262</v>
      </c>
      <c r="D5700" s="314">
        <v>166.94</v>
      </c>
    </row>
    <row r="5701" spans="1:5">
      <c r="A5701" s="311">
        <v>11129</v>
      </c>
      <c r="B5701" s="312" t="s">
        <v>27933</v>
      </c>
      <c r="C5701" s="313" t="s">
        <v>27262</v>
      </c>
      <c r="D5701" s="314">
        <v>57.45</v>
      </c>
    </row>
    <row r="5702" spans="1:5" ht="22.5">
      <c r="A5702" s="311">
        <v>1047</v>
      </c>
      <c r="B5702" s="312" t="s">
        <v>33394</v>
      </c>
      <c r="C5702" s="313" t="s">
        <v>27262</v>
      </c>
      <c r="D5702" s="314">
        <v>52.4</v>
      </c>
    </row>
    <row r="5703" spans="1:5">
      <c r="A5703" s="311">
        <v>7292</v>
      </c>
      <c r="B5703" s="312" t="s">
        <v>33395</v>
      </c>
      <c r="C5703" s="313" t="s">
        <v>27270</v>
      </c>
      <c r="D5703" s="314">
        <v>143.47999999999999</v>
      </c>
    </row>
    <row r="5704" spans="1:5" ht="22.5">
      <c r="A5704" s="311">
        <v>9808</v>
      </c>
      <c r="B5704" s="312" t="s">
        <v>27934</v>
      </c>
      <c r="C5704" s="313" t="s">
        <v>27262</v>
      </c>
      <c r="D5704" s="314">
        <v>73.92</v>
      </c>
    </row>
    <row r="5705" spans="1:5" ht="22.5">
      <c r="A5705" s="311">
        <v>7293</v>
      </c>
      <c r="B5705" s="312" t="s">
        <v>33396</v>
      </c>
      <c r="C5705" s="313" t="s">
        <v>27270</v>
      </c>
      <c r="D5705" s="314">
        <v>150.09</v>
      </c>
    </row>
    <row r="5706" spans="1:5">
      <c r="A5706" s="311">
        <v>11130</v>
      </c>
      <c r="B5706" s="312" t="s">
        <v>27935</v>
      </c>
      <c r="C5706" s="313" t="s">
        <v>27262</v>
      </c>
      <c r="D5706" s="314">
        <v>54.6</v>
      </c>
    </row>
    <row r="5707" spans="1:5" ht="22.5">
      <c r="A5707" s="311">
        <v>12801</v>
      </c>
      <c r="B5707" s="312" t="s">
        <v>33397</v>
      </c>
      <c r="C5707" s="313" t="s">
        <v>27262</v>
      </c>
      <c r="D5707" s="314">
        <v>30.12</v>
      </c>
    </row>
    <row r="5708" spans="1:5" ht="22.5">
      <c r="A5708" s="311">
        <v>12800</v>
      </c>
      <c r="B5708" s="312" t="s">
        <v>27936</v>
      </c>
      <c r="C5708" s="313" t="s">
        <v>27262</v>
      </c>
      <c r="D5708" s="314">
        <v>146.43</v>
      </c>
    </row>
    <row r="5709" spans="1:5" ht="22.5">
      <c r="A5709" s="311">
        <v>12920</v>
      </c>
      <c r="B5709" s="312" t="s">
        <v>27937</v>
      </c>
      <c r="C5709" s="313" t="s">
        <v>27262</v>
      </c>
      <c r="D5709" s="314">
        <v>104.05</v>
      </c>
    </row>
    <row r="5710" spans="1:5" ht="22.5">
      <c r="A5710" s="311">
        <v>12926</v>
      </c>
      <c r="B5710" s="312" t="s">
        <v>27938</v>
      </c>
      <c r="C5710" s="313" t="s">
        <v>27262</v>
      </c>
      <c r="D5710" s="314">
        <v>96.61</v>
      </c>
    </row>
    <row r="5711" spans="1:5">
      <c r="A5711" s="311">
        <v>1393</v>
      </c>
      <c r="B5711" s="312" t="s">
        <v>33398</v>
      </c>
      <c r="C5711" s="313" t="s">
        <v>27262</v>
      </c>
      <c r="D5711" s="314">
        <v>35.659999999999997</v>
      </c>
      <c r="E5711" s="16"/>
    </row>
    <row r="5712" spans="1:5">
      <c r="A5712" s="311">
        <v>1394</v>
      </c>
      <c r="B5712" s="312" t="s">
        <v>33399</v>
      </c>
      <c r="C5712" s="313" t="s">
        <v>27262</v>
      </c>
      <c r="D5712" s="314">
        <v>43.4</v>
      </c>
    </row>
    <row r="5713" spans="1:5">
      <c r="A5713" s="311">
        <v>1395</v>
      </c>
      <c r="B5713" s="312" t="s">
        <v>33400</v>
      </c>
      <c r="C5713" s="313" t="s">
        <v>27262</v>
      </c>
      <c r="D5713" s="314">
        <v>49.74</v>
      </c>
    </row>
    <row r="5714" spans="1:5">
      <c r="A5714" s="311">
        <v>1396</v>
      </c>
      <c r="B5714" s="312" t="s">
        <v>33401</v>
      </c>
      <c r="C5714" s="313" t="s">
        <v>27262</v>
      </c>
      <c r="D5714" s="314">
        <v>66.2</v>
      </c>
      <c r="E5714" s="16"/>
    </row>
    <row r="5715" spans="1:5">
      <c r="A5715" s="311">
        <v>12921</v>
      </c>
      <c r="B5715" s="312" t="s">
        <v>27940</v>
      </c>
      <c r="C5715" s="313" t="s">
        <v>27262</v>
      </c>
      <c r="D5715" s="314">
        <v>652.79999999999995</v>
      </c>
    </row>
    <row r="5716" spans="1:5">
      <c r="A5716" s="311">
        <v>11401</v>
      </c>
      <c r="B5716" s="312" t="s">
        <v>33402</v>
      </c>
      <c r="C5716" s="313" t="s">
        <v>27262</v>
      </c>
      <c r="D5716" s="314">
        <v>21</v>
      </c>
    </row>
    <row r="5717" spans="1:5" ht="22.5">
      <c r="A5717" s="311">
        <v>6836</v>
      </c>
      <c r="B5717" s="312" t="s">
        <v>27864</v>
      </c>
      <c r="C5717" s="313" t="s">
        <v>27262</v>
      </c>
      <c r="D5717" s="314">
        <v>2394.31</v>
      </c>
    </row>
    <row r="5718" spans="1:5">
      <c r="A5718" s="311">
        <v>8518</v>
      </c>
      <c r="B5718" s="312" t="s">
        <v>33403</v>
      </c>
      <c r="C5718" s="313" t="s">
        <v>27262</v>
      </c>
      <c r="D5718" s="314">
        <v>4.29</v>
      </c>
    </row>
    <row r="5719" spans="1:5">
      <c r="A5719" s="311">
        <v>10002</v>
      </c>
      <c r="C5719" s="313" t="s">
        <v>27262</v>
      </c>
      <c r="D5719" s="314">
        <v>5531.88</v>
      </c>
    </row>
    <row r="5720" spans="1:5" ht="33.75">
      <c r="B5720" s="312" t="s">
        <v>33404</v>
      </c>
    </row>
    <row r="5721" spans="1:5" ht="33.75">
      <c r="A5721" s="311">
        <v>10481</v>
      </c>
      <c r="B5721" s="312" t="s">
        <v>27865</v>
      </c>
      <c r="C5721" s="313" t="s">
        <v>27262</v>
      </c>
      <c r="D5721" s="314">
        <v>5052.78</v>
      </c>
    </row>
    <row r="5722" spans="1:5" ht="33.75">
      <c r="A5722" s="311">
        <v>4200</v>
      </c>
      <c r="B5722" s="312" t="s">
        <v>33405</v>
      </c>
      <c r="C5722" s="313" t="s">
        <v>27262</v>
      </c>
      <c r="D5722" s="314">
        <v>1068.42</v>
      </c>
    </row>
    <row r="5723" spans="1:5" ht="33.75">
      <c r="A5723" s="311">
        <v>4201</v>
      </c>
      <c r="B5723" s="312" t="s">
        <v>33406</v>
      </c>
      <c r="C5723" s="313" t="s">
        <v>27262</v>
      </c>
      <c r="D5723" s="314">
        <v>1521.3</v>
      </c>
    </row>
    <row r="5724" spans="1:5" ht="33.75">
      <c r="A5724" s="311">
        <v>4199</v>
      </c>
      <c r="B5724" s="312" t="s">
        <v>33407</v>
      </c>
      <c r="C5724" s="313" t="s">
        <v>27262</v>
      </c>
      <c r="D5724" s="314">
        <v>1196.5999999999999</v>
      </c>
    </row>
    <row r="5725" spans="1:5" ht="22.5">
      <c r="A5725" s="311">
        <v>1893</v>
      </c>
      <c r="B5725" s="312" t="s">
        <v>33408</v>
      </c>
      <c r="C5725" s="313" t="s">
        <v>27262</v>
      </c>
      <c r="D5725" s="314">
        <v>185.78</v>
      </c>
    </row>
    <row r="5726" spans="1:5" ht="33.75">
      <c r="A5726" s="311">
        <v>6815</v>
      </c>
      <c r="B5726" s="312" t="s">
        <v>27866</v>
      </c>
      <c r="C5726" s="313" t="s">
        <v>27262</v>
      </c>
      <c r="D5726" s="314">
        <v>3211.58</v>
      </c>
      <c r="E5726" s="13" t="s">
        <v>28388</v>
      </c>
    </row>
    <row r="5727" spans="1:5" ht="33.75">
      <c r="A5727" s="311">
        <v>6816</v>
      </c>
      <c r="B5727" s="312" t="s">
        <v>33409</v>
      </c>
      <c r="C5727" s="313" t="s">
        <v>27262</v>
      </c>
      <c r="D5727" s="314">
        <v>3268.47</v>
      </c>
    </row>
    <row r="5728" spans="1:5" ht="45">
      <c r="A5728" s="311">
        <v>6819</v>
      </c>
      <c r="B5728" s="312" t="s">
        <v>27867</v>
      </c>
      <c r="C5728" s="313" t="s">
        <v>27262</v>
      </c>
      <c r="D5728" s="314">
        <v>4490.38</v>
      </c>
    </row>
    <row r="5729" spans="1:5" ht="33.75">
      <c r="A5729" s="311">
        <v>6820</v>
      </c>
      <c r="B5729" s="312" t="s">
        <v>27868</v>
      </c>
      <c r="C5729" s="313" t="s">
        <v>27262</v>
      </c>
      <c r="D5729" s="314">
        <v>3325.58</v>
      </c>
      <c r="E5729" s="13" t="s">
        <v>28388</v>
      </c>
    </row>
    <row r="5730" spans="1:5" ht="45">
      <c r="A5730" s="311">
        <v>6818</v>
      </c>
      <c r="B5730" s="312" t="s">
        <v>27869</v>
      </c>
      <c r="C5730" s="313" t="s">
        <v>27262</v>
      </c>
      <c r="D5730" s="314">
        <v>4684.17</v>
      </c>
      <c r="E5730" s="13" t="s">
        <v>28388</v>
      </c>
    </row>
    <row r="5731" spans="1:5" ht="33.75">
      <c r="A5731" s="311">
        <v>6817</v>
      </c>
      <c r="B5731" s="312" t="s">
        <v>27870</v>
      </c>
      <c r="C5731" s="313" t="s">
        <v>27262</v>
      </c>
      <c r="D5731" s="314">
        <v>3268.47</v>
      </c>
      <c r="E5731" s="13" t="s">
        <v>28388</v>
      </c>
    </row>
    <row r="5732" spans="1:5" ht="22.5">
      <c r="A5732" s="311">
        <v>4391</v>
      </c>
      <c r="B5732" s="312" t="s">
        <v>33410</v>
      </c>
      <c r="C5732" s="313" t="s">
        <v>27262</v>
      </c>
      <c r="D5732" s="314">
        <v>3024.4</v>
      </c>
      <c r="E5732" s="16" t="s">
        <v>28388</v>
      </c>
    </row>
    <row r="5733" spans="1:5" ht="45">
      <c r="A5733" s="311">
        <v>6814</v>
      </c>
      <c r="B5733" s="312" t="s">
        <v>27871</v>
      </c>
      <c r="C5733" s="313" t="s">
        <v>27262</v>
      </c>
      <c r="D5733" s="314">
        <v>6651.09</v>
      </c>
      <c r="E5733" s="16" t="s">
        <v>28388</v>
      </c>
    </row>
    <row r="5734" spans="1:5" ht="45">
      <c r="A5734" s="311">
        <v>6811</v>
      </c>
      <c r="B5734" s="312" t="s">
        <v>27872</v>
      </c>
      <c r="C5734" s="313" t="s">
        <v>27262</v>
      </c>
      <c r="D5734" s="314">
        <v>6461.05</v>
      </c>
      <c r="E5734" s="16"/>
    </row>
    <row r="5735" spans="1:5" ht="45">
      <c r="A5735" s="311">
        <v>6812</v>
      </c>
      <c r="B5735" s="312" t="s">
        <v>27873</v>
      </c>
      <c r="C5735" s="313" t="s">
        <v>27262</v>
      </c>
      <c r="D5735" s="314">
        <v>6461.05</v>
      </c>
      <c r="E5735" s="16" t="s">
        <v>28388</v>
      </c>
    </row>
    <row r="5736" spans="1:5" ht="45">
      <c r="A5736" s="311">
        <v>6813</v>
      </c>
      <c r="B5736" s="312" t="s">
        <v>27874</v>
      </c>
      <c r="C5736" s="313" t="s">
        <v>27262</v>
      </c>
      <c r="D5736" s="314">
        <v>6461.05</v>
      </c>
      <c r="E5736" s="16"/>
    </row>
    <row r="5737" spans="1:5" ht="45">
      <c r="A5737" s="311">
        <v>6810</v>
      </c>
      <c r="B5737" s="312" t="s">
        <v>27875</v>
      </c>
      <c r="C5737" s="313" t="s">
        <v>27262</v>
      </c>
      <c r="D5737" s="314">
        <v>6461.05</v>
      </c>
    </row>
    <row r="5738" spans="1:5" ht="33.75">
      <c r="A5738" s="311">
        <v>6809</v>
      </c>
      <c r="B5738" s="312" t="s">
        <v>33411</v>
      </c>
      <c r="C5738" s="313" t="s">
        <v>27262</v>
      </c>
      <c r="D5738" s="314">
        <v>6461.05</v>
      </c>
      <c r="E5738" s="16"/>
    </row>
    <row r="5739" spans="1:5" ht="33.75">
      <c r="A5739" s="311">
        <v>11557</v>
      </c>
      <c r="B5739" s="312" t="s">
        <v>27876</v>
      </c>
      <c r="C5739" s="313" t="s">
        <v>27262</v>
      </c>
      <c r="D5739" s="314">
        <v>3702.41</v>
      </c>
      <c r="E5739" s="16"/>
    </row>
    <row r="5740" spans="1:5" ht="22.5">
      <c r="A5740" s="311">
        <v>1894</v>
      </c>
      <c r="B5740" s="312" t="s">
        <v>33412</v>
      </c>
      <c r="C5740" s="313" t="s">
        <v>27262</v>
      </c>
      <c r="D5740" s="314">
        <v>1098.5</v>
      </c>
    </row>
    <row r="5741" spans="1:5" ht="33.75">
      <c r="A5741" s="311">
        <v>7180</v>
      </c>
      <c r="B5741" s="312" t="s">
        <v>33413</v>
      </c>
      <c r="C5741" s="313" t="s">
        <v>27262</v>
      </c>
      <c r="D5741" s="314">
        <v>535.03</v>
      </c>
      <c r="E5741" s="16"/>
    </row>
    <row r="5742" spans="1:5" ht="45">
      <c r="A5742" s="311">
        <v>8394</v>
      </c>
      <c r="B5742" s="312" t="s">
        <v>33414</v>
      </c>
      <c r="C5742" s="313" t="s">
        <v>27262</v>
      </c>
      <c r="D5742" s="314">
        <v>557.51</v>
      </c>
      <c r="E5742" s="16"/>
    </row>
    <row r="5743" spans="1:5" ht="45">
      <c r="A5743" s="311">
        <v>6821</v>
      </c>
      <c r="B5743" s="312" t="s">
        <v>27877</v>
      </c>
      <c r="C5743" s="313" t="s">
        <v>27262</v>
      </c>
      <c r="D5743" s="314">
        <v>1296.03</v>
      </c>
    </row>
    <row r="5744" spans="1:5" ht="45">
      <c r="A5744" s="311">
        <v>6822</v>
      </c>
      <c r="B5744" s="312" t="s">
        <v>27878</v>
      </c>
      <c r="C5744" s="313" t="s">
        <v>27262</v>
      </c>
      <c r="D5744" s="314">
        <v>2479.89</v>
      </c>
    </row>
    <row r="5745" spans="1:5" ht="45">
      <c r="A5745" s="311">
        <v>13017</v>
      </c>
      <c r="B5745" s="312" t="s">
        <v>27879</v>
      </c>
      <c r="C5745" s="313" t="s">
        <v>27262</v>
      </c>
      <c r="D5745" s="314">
        <v>1280.77</v>
      </c>
      <c r="E5745" s="16"/>
    </row>
    <row r="5746" spans="1:5" ht="45">
      <c r="A5746" s="311">
        <v>13016</v>
      </c>
      <c r="B5746" s="312" t="s">
        <v>27880</v>
      </c>
      <c r="C5746" s="313" t="s">
        <v>27262</v>
      </c>
      <c r="D5746" s="314">
        <v>1280.77</v>
      </c>
    </row>
    <row r="5747" spans="1:5" ht="45">
      <c r="A5747" s="311">
        <v>13015</v>
      </c>
      <c r="B5747" s="312" t="s">
        <v>27881</v>
      </c>
      <c r="C5747" s="313" t="s">
        <v>27262</v>
      </c>
      <c r="D5747" s="314">
        <v>2090</v>
      </c>
      <c r="E5747" s="16"/>
    </row>
    <row r="5748" spans="1:5" ht="56.25">
      <c r="A5748" s="311">
        <v>13000</v>
      </c>
      <c r="B5748" s="312" t="s">
        <v>33415</v>
      </c>
      <c r="C5748" s="313" t="s">
        <v>27262</v>
      </c>
      <c r="D5748" s="314">
        <v>1682.14</v>
      </c>
    </row>
    <row r="5749" spans="1:5" ht="56.25">
      <c r="A5749" s="311">
        <v>12998</v>
      </c>
      <c r="B5749" s="312" t="s">
        <v>33416</v>
      </c>
      <c r="C5749" s="313" t="s">
        <v>27262</v>
      </c>
      <c r="D5749" s="314">
        <v>1036.1400000000001</v>
      </c>
    </row>
    <row r="5750" spans="1:5" ht="56.25">
      <c r="A5750" s="311">
        <v>12999</v>
      </c>
      <c r="B5750" s="312" t="s">
        <v>33417</v>
      </c>
      <c r="C5750" s="313" t="s">
        <v>27262</v>
      </c>
      <c r="D5750" s="314">
        <v>1036.1400000000001</v>
      </c>
      <c r="E5750" s="16"/>
    </row>
    <row r="5751" spans="1:5" ht="45">
      <c r="A5751" s="311">
        <v>13001</v>
      </c>
      <c r="B5751" s="312" t="s">
        <v>33418</v>
      </c>
      <c r="C5751" s="313" t="s">
        <v>27262</v>
      </c>
      <c r="D5751" s="314">
        <v>2744.92</v>
      </c>
    </row>
    <row r="5752" spans="1:5" ht="22.5">
      <c r="A5752" s="311">
        <v>1897</v>
      </c>
      <c r="B5752" s="312" t="s">
        <v>33419</v>
      </c>
      <c r="C5752" s="313" t="s">
        <v>27262</v>
      </c>
      <c r="D5752" s="314">
        <v>271.14999999999998</v>
      </c>
      <c r="E5752" s="16"/>
    </row>
    <row r="5753" spans="1:5">
      <c r="A5753" s="311">
        <v>2616</v>
      </c>
      <c r="B5753" s="312" t="s">
        <v>33420</v>
      </c>
      <c r="C5753" s="313" t="s">
        <v>27262</v>
      </c>
      <c r="D5753" s="314">
        <v>904.29</v>
      </c>
      <c r="E5753" s="16"/>
    </row>
    <row r="5754" spans="1:5">
      <c r="A5754" s="311">
        <v>9203</v>
      </c>
      <c r="B5754" s="312" t="s">
        <v>33421</v>
      </c>
      <c r="C5754" s="313" t="s">
        <v>27262</v>
      </c>
      <c r="D5754" s="314">
        <v>111.7</v>
      </c>
    </row>
    <row r="5755" spans="1:5">
      <c r="A5755" s="311">
        <v>9202</v>
      </c>
      <c r="B5755" s="312" t="s">
        <v>33422</v>
      </c>
      <c r="C5755" s="313" t="s">
        <v>27262</v>
      </c>
      <c r="D5755" s="314">
        <v>942.14</v>
      </c>
    </row>
    <row r="5756" spans="1:5" ht="22.5">
      <c r="A5756" s="311">
        <v>1899</v>
      </c>
      <c r="B5756" s="312" t="s">
        <v>33423</v>
      </c>
      <c r="C5756" s="313" t="s">
        <v>27262</v>
      </c>
      <c r="D5756" s="314">
        <v>1112.9100000000001</v>
      </c>
    </row>
    <row r="5757" spans="1:5" ht="22.5">
      <c r="A5757" s="311">
        <v>13520</v>
      </c>
      <c r="B5757" s="312" t="s">
        <v>33424</v>
      </c>
      <c r="C5757" s="313" t="s">
        <v>27262</v>
      </c>
      <c r="D5757" s="314">
        <v>508.77</v>
      </c>
    </row>
    <row r="5758" spans="1:5">
      <c r="A5758" s="311">
        <v>8141</v>
      </c>
      <c r="B5758" s="312" t="s">
        <v>33425</v>
      </c>
      <c r="C5758" s="313" t="s">
        <v>27262</v>
      </c>
      <c r="D5758" s="314">
        <v>256</v>
      </c>
    </row>
    <row r="5759" spans="1:5">
      <c r="A5759" s="311">
        <v>8992</v>
      </c>
      <c r="B5759" s="312" t="s">
        <v>27890</v>
      </c>
      <c r="C5759" s="313" t="s">
        <v>27262</v>
      </c>
      <c r="D5759" s="314">
        <v>17.190000000000001</v>
      </c>
    </row>
    <row r="5760" spans="1:5" ht="22.5">
      <c r="A5760" s="311">
        <v>7295</v>
      </c>
      <c r="B5760" s="312" t="s">
        <v>33426</v>
      </c>
      <c r="C5760" s="313" t="s">
        <v>27262</v>
      </c>
      <c r="D5760" s="314">
        <v>46.5</v>
      </c>
    </row>
    <row r="5761" spans="1:5" ht="22.5">
      <c r="A5761" s="311">
        <v>71</v>
      </c>
      <c r="B5761" s="312" t="s">
        <v>33427</v>
      </c>
      <c r="C5761" s="313" t="s">
        <v>27262</v>
      </c>
      <c r="D5761" s="314">
        <v>89.44</v>
      </c>
      <c r="E5761" s="13" t="s">
        <v>28388</v>
      </c>
    </row>
    <row r="5762" spans="1:5">
      <c r="A5762" s="311">
        <v>8606</v>
      </c>
      <c r="B5762" s="312" t="s">
        <v>33428</v>
      </c>
      <c r="C5762" s="313" t="s">
        <v>27262</v>
      </c>
      <c r="D5762" s="314">
        <v>63.8</v>
      </c>
    </row>
    <row r="5763" spans="1:5" ht="22.5">
      <c r="A5763" s="311">
        <v>10968</v>
      </c>
      <c r="B5763" s="312" t="s">
        <v>27892</v>
      </c>
      <c r="C5763" s="313" t="s">
        <v>27262</v>
      </c>
      <c r="D5763" s="314">
        <v>69.900000000000006</v>
      </c>
      <c r="E5763" s="13" t="s">
        <v>28388</v>
      </c>
    </row>
    <row r="5764" spans="1:5" ht="22.5">
      <c r="A5764" s="311">
        <v>11987</v>
      </c>
      <c r="B5764" s="312" t="s">
        <v>27893</v>
      </c>
      <c r="C5764" s="313" t="s">
        <v>27262</v>
      </c>
      <c r="D5764" s="314">
        <v>101.99</v>
      </c>
    </row>
    <row r="5765" spans="1:5" ht="22.5">
      <c r="A5765" s="311">
        <v>13646</v>
      </c>
      <c r="B5765" s="312" t="s">
        <v>33429</v>
      </c>
      <c r="C5765" s="313" t="s">
        <v>27262</v>
      </c>
      <c r="D5765" s="314">
        <v>68.900000000000006</v>
      </c>
      <c r="E5765" s="13" t="s">
        <v>28388</v>
      </c>
    </row>
    <row r="5766" spans="1:5" ht="22.5">
      <c r="A5766" s="311">
        <v>3535</v>
      </c>
      <c r="B5766" s="312" t="s">
        <v>33430</v>
      </c>
      <c r="C5766" s="313" t="s">
        <v>27262</v>
      </c>
      <c r="D5766" s="314">
        <v>276.14</v>
      </c>
    </row>
    <row r="5767" spans="1:5">
      <c r="A5767" s="311">
        <v>12922</v>
      </c>
      <c r="B5767" s="312" t="s">
        <v>33431</v>
      </c>
      <c r="C5767" s="313" t="s">
        <v>27262</v>
      </c>
      <c r="D5767" s="314">
        <v>86.95</v>
      </c>
    </row>
    <row r="5768" spans="1:5" ht="22.5">
      <c r="A5768" s="311">
        <v>4390</v>
      </c>
      <c r="B5768" s="312" t="s">
        <v>33432</v>
      </c>
      <c r="C5768" s="313" t="s">
        <v>27262</v>
      </c>
      <c r="D5768" s="314">
        <v>604.86</v>
      </c>
    </row>
    <row r="5769" spans="1:5">
      <c r="A5769" s="311">
        <v>6831</v>
      </c>
      <c r="B5769" s="312" t="s">
        <v>33433</v>
      </c>
      <c r="C5769" s="313" t="s">
        <v>27262</v>
      </c>
      <c r="D5769" s="314">
        <v>1140.18</v>
      </c>
    </row>
    <row r="5770" spans="1:5" ht="33.75">
      <c r="A5770" s="311">
        <v>6983</v>
      </c>
      <c r="B5770" s="312" t="s">
        <v>27693</v>
      </c>
      <c r="C5770" s="313" t="s">
        <v>27419</v>
      </c>
      <c r="D5770" s="314">
        <v>6256.91</v>
      </c>
    </row>
    <row r="5771" spans="1:5" ht="33.75">
      <c r="A5771" s="311">
        <v>6982</v>
      </c>
      <c r="B5771" s="312" t="s">
        <v>27694</v>
      </c>
      <c r="C5771" s="313" t="s">
        <v>27419</v>
      </c>
      <c r="D5771" s="314">
        <v>11193.71</v>
      </c>
    </row>
    <row r="5772" spans="1:5" ht="22.5">
      <c r="A5772" s="311">
        <v>7158</v>
      </c>
      <c r="B5772" s="312" t="s">
        <v>33434</v>
      </c>
      <c r="C5772" s="313" t="s">
        <v>27262</v>
      </c>
      <c r="D5772" s="314">
        <v>1496.82</v>
      </c>
    </row>
    <row r="5773" spans="1:5" ht="22.5">
      <c r="A5773" s="311">
        <v>7840</v>
      </c>
      <c r="B5773" s="312" t="s">
        <v>33435</v>
      </c>
      <c r="C5773" s="313" t="s">
        <v>27262</v>
      </c>
      <c r="D5773" s="314">
        <v>1500.18</v>
      </c>
    </row>
    <row r="5774" spans="1:5">
      <c r="A5774" s="311">
        <v>7839</v>
      </c>
      <c r="B5774" s="312" t="s">
        <v>33436</v>
      </c>
      <c r="C5774" s="313" t="s">
        <v>27262</v>
      </c>
      <c r="D5774" s="314">
        <v>1466.61</v>
      </c>
    </row>
    <row r="5775" spans="1:5">
      <c r="A5775" s="311">
        <v>7836</v>
      </c>
      <c r="B5775" s="312" t="s">
        <v>33437</v>
      </c>
      <c r="C5775" s="313" t="s">
        <v>27262</v>
      </c>
      <c r="D5775" s="314">
        <v>1466.61</v>
      </c>
    </row>
    <row r="5776" spans="1:5">
      <c r="A5776" s="311">
        <v>7837</v>
      </c>
      <c r="B5776" s="312" t="s">
        <v>33438</v>
      </c>
      <c r="C5776" s="313" t="s">
        <v>27262</v>
      </c>
      <c r="D5776" s="314">
        <v>1466.61</v>
      </c>
    </row>
    <row r="5777" spans="1:5">
      <c r="A5777" s="311">
        <v>7838</v>
      </c>
      <c r="B5777" s="312" t="s">
        <v>33439</v>
      </c>
      <c r="C5777" s="313" t="s">
        <v>27262</v>
      </c>
      <c r="D5777" s="314">
        <v>1466.61</v>
      </c>
    </row>
    <row r="5778" spans="1:5" ht="22.5">
      <c r="A5778" s="311">
        <v>11149</v>
      </c>
      <c r="B5778" s="312" t="s">
        <v>33440</v>
      </c>
      <c r="C5778" s="313" t="s">
        <v>27262</v>
      </c>
      <c r="D5778" s="314">
        <v>2877</v>
      </c>
    </row>
    <row r="5779" spans="1:5" ht="45">
      <c r="A5779" s="311">
        <v>3623</v>
      </c>
      <c r="B5779" s="312" t="s">
        <v>33441</v>
      </c>
      <c r="C5779" s="313" t="s">
        <v>27262</v>
      </c>
      <c r="D5779" s="314">
        <v>29800</v>
      </c>
    </row>
    <row r="5780" spans="1:5" ht="22.5">
      <c r="A5780" s="311">
        <v>1078</v>
      </c>
      <c r="B5780" s="312" t="s">
        <v>33442</v>
      </c>
      <c r="C5780" s="313" t="s">
        <v>27262</v>
      </c>
      <c r="D5780" s="314">
        <v>14500</v>
      </c>
    </row>
    <row r="5781" spans="1:5">
      <c r="A5781" s="311">
        <v>1079</v>
      </c>
      <c r="B5781" s="312" t="s">
        <v>33443</v>
      </c>
      <c r="C5781" s="313" t="s">
        <v>27262</v>
      </c>
      <c r="D5781" s="314">
        <v>14500</v>
      </c>
    </row>
    <row r="5782" spans="1:5" ht="22.5">
      <c r="A5782" s="311">
        <v>1080</v>
      </c>
      <c r="B5782" s="312" t="s">
        <v>33444</v>
      </c>
      <c r="C5782" s="313" t="s">
        <v>27262</v>
      </c>
      <c r="D5782" s="314">
        <v>14500</v>
      </c>
    </row>
    <row r="5783" spans="1:5" ht="22.5">
      <c r="A5783" s="311">
        <v>1081</v>
      </c>
      <c r="B5783" s="312" t="s">
        <v>33445</v>
      </c>
      <c r="C5783" s="313" t="s">
        <v>27262</v>
      </c>
      <c r="D5783" s="314">
        <v>14500</v>
      </c>
    </row>
    <row r="5784" spans="1:5" ht="22.5">
      <c r="A5784" s="311">
        <v>1082</v>
      </c>
      <c r="B5784" s="312" t="s">
        <v>33446</v>
      </c>
      <c r="C5784" s="313" t="s">
        <v>27262</v>
      </c>
      <c r="D5784" s="314">
        <v>16000</v>
      </c>
    </row>
    <row r="5785" spans="1:5" ht="22.5">
      <c r="A5785" s="311">
        <v>1083</v>
      </c>
      <c r="B5785" s="312" t="s">
        <v>33447</v>
      </c>
      <c r="C5785" s="313" t="s">
        <v>27262</v>
      </c>
      <c r="D5785" s="314">
        <v>16000</v>
      </c>
      <c r="E5785" s="13" t="s">
        <v>28388</v>
      </c>
    </row>
    <row r="5786" spans="1:5" ht="22.5">
      <c r="A5786" s="311">
        <v>1084</v>
      </c>
      <c r="B5786" s="312" t="s">
        <v>33448</v>
      </c>
      <c r="C5786" s="313" t="s">
        <v>27262</v>
      </c>
      <c r="D5786" s="314">
        <v>17000</v>
      </c>
    </row>
    <row r="5787" spans="1:5" ht="22.5">
      <c r="A5787" s="311">
        <v>1085</v>
      </c>
      <c r="B5787" s="312" t="s">
        <v>33449</v>
      </c>
      <c r="C5787" s="313" t="s">
        <v>27262</v>
      </c>
      <c r="D5787" s="314">
        <v>17000</v>
      </c>
    </row>
    <row r="5788" spans="1:5">
      <c r="A5788" s="311">
        <v>8605</v>
      </c>
      <c r="B5788" s="312" t="s">
        <v>33450</v>
      </c>
      <c r="C5788" s="313" t="s">
        <v>27262</v>
      </c>
      <c r="D5788" s="314">
        <v>7864.67</v>
      </c>
      <c r="E5788" s="13" t="s">
        <v>28388</v>
      </c>
    </row>
    <row r="5789" spans="1:5" ht="22.5">
      <c r="A5789" s="311">
        <v>1626</v>
      </c>
      <c r="B5789" s="312" t="s">
        <v>33451</v>
      </c>
      <c r="C5789" s="313" t="s">
        <v>27262</v>
      </c>
      <c r="D5789" s="314">
        <v>8045.25</v>
      </c>
    </row>
    <row r="5790" spans="1:5" ht="22.5">
      <c r="A5790" s="311">
        <v>1627</v>
      </c>
      <c r="B5790" s="312" t="s">
        <v>33452</v>
      </c>
      <c r="C5790" s="313" t="s">
        <v>27262</v>
      </c>
      <c r="D5790" s="314">
        <v>10196.790000000001</v>
      </c>
    </row>
    <row r="5791" spans="1:5" ht="22.5">
      <c r="A5791" s="311">
        <v>1628</v>
      </c>
      <c r="B5791" s="312" t="s">
        <v>33453</v>
      </c>
      <c r="C5791" s="313" t="s">
        <v>27262</v>
      </c>
      <c r="D5791" s="314">
        <v>6326.6</v>
      </c>
    </row>
    <row r="5792" spans="1:5" ht="22.5">
      <c r="A5792" s="311">
        <v>1629</v>
      </c>
      <c r="B5792" s="312" t="s">
        <v>33454</v>
      </c>
      <c r="C5792" s="313" t="s">
        <v>27262</v>
      </c>
      <c r="D5792" s="314">
        <v>6729.7</v>
      </c>
    </row>
    <row r="5793" spans="1:5">
      <c r="A5793" s="311">
        <v>3024</v>
      </c>
      <c r="B5793" s="312" t="s">
        <v>27713</v>
      </c>
      <c r="C5793" s="313" t="s">
        <v>27262</v>
      </c>
      <c r="D5793" s="314">
        <v>286.60000000000002</v>
      </c>
    </row>
    <row r="5794" spans="1:5">
      <c r="A5794" s="311">
        <v>3023</v>
      </c>
      <c r="B5794" s="312" t="s">
        <v>27714</v>
      </c>
      <c r="C5794" s="313" t="s">
        <v>27262</v>
      </c>
      <c r="D5794" s="314">
        <v>356.9</v>
      </c>
    </row>
    <row r="5795" spans="1:5">
      <c r="A5795" s="311">
        <v>3022</v>
      </c>
      <c r="B5795" s="312" t="s">
        <v>27715</v>
      </c>
      <c r="C5795" s="313" t="s">
        <v>27262</v>
      </c>
      <c r="D5795" s="314">
        <v>726.8</v>
      </c>
    </row>
    <row r="5796" spans="1:5">
      <c r="A5796" s="311">
        <v>3021</v>
      </c>
      <c r="B5796" s="312" t="s">
        <v>27716</v>
      </c>
      <c r="C5796" s="313" t="s">
        <v>27262</v>
      </c>
      <c r="D5796" s="314">
        <v>631</v>
      </c>
    </row>
    <row r="5797" spans="1:5">
      <c r="A5797" s="311">
        <v>3020</v>
      </c>
      <c r="B5797" s="312" t="s">
        <v>27717</v>
      </c>
      <c r="C5797" s="313" t="s">
        <v>27262</v>
      </c>
      <c r="D5797" s="314">
        <v>1192</v>
      </c>
    </row>
    <row r="5798" spans="1:5">
      <c r="A5798" s="311">
        <v>3464</v>
      </c>
      <c r="B5798" s="312" t="s">
        <v>27718</v>
      </c>
      <c r="C5798" s="313" t="s">
        <v>27262</v>
      </c>
      <c r="D5798" s="314">
        <v>1350</v>
      </c>
    </row>
    <row r="5799" spans="1:5" ht="33.75">
      <c r="A5799" s="311">
        <v>9210</v>
      </c>
      <c r="B5799" s="312" t="s">
        <v>27719</v>
      </c>
      <c r="C5799" s="313" t="s">
        <v>27262</v>
      </c>
      <c r="D5799" s="314">
        <v>8000</v>
      </c>
    </row>
    <row r="5800" spans="1:5" ht="22.5">
      <c r="A5800" s="311">
        <v>7010</v>
      </c>
      <c r="B5800" s="312" t="s">
        <v>33455</v>
      </c>
      <c r="C5800" s="313" t="s">
        <v>27262</v>
      </c>
      <c r="D5800" s="314">
        <v>12034.5</v>
      </c>
    </row>
    <row r="5801" spans="1:5">
      <c r="A5801" s="311">
        <v>3161</v>
      </c>
      <c r="B5801" s="312" t="s">
        <v>33456</v>
      </c>
      <c r="C5801" s="313" t="s">
        <v>27270</v>
      </c>
      <c r="D5801" s="314">
        <v>1900.82</v>
      </c>
    </row>
    <row r="5802" spans="1:5" ht="45">
      <c r="A5802" s="311">
        <v>8555</v>
      </c>
      <c r="B5802" s="312" t="s">
        <v>27738</v>
      </c>
      <c r="C5802" s="313" t="s">
        <v>27262</v>
      </c>
      <c r="D5802" s="314">
        <v>26717.83</v>
      </c>
    </row>
    <row r="5803" spans="1:5" ht="22.5">
      <c r="A5803" s="311">
        <v>7011</v>
      </c>
      <c r="B5803" s="312" t="s">
        <v>33457</v>
      </c>
      <c r="C5803" s="313" t="s">
        <v>27262</v>
      </c>
      <c r="D5803" s="314">
        <v>1784.48</v>
      </c>
    </row>
    <row r="5804" spans="1:5" ht="22.5">
      <c r="A5804" s="311">
        <v>12650</v>
      </c>
      <c r="B5804" s="312" t="s">
        <v>33458</v>
      </c>
      <c r="C5804" s="313" t="s">
        <v>27262</v>
      </c>
      <c r="D5804" s="314">
        <v>105.83</v>
      </c>
    </row>
    <row r="5805" spans="1:5" ht="22.5">
      <c r="A5805" s="311">
        <v>11236</v>
      </c>
      <c r="B5805" s="312" t="s">
        <v>33459</v>
      </c>
      <c r="C5805" s="313" t="s">
        <v>33460</v>
      </c>
      <c r="D5805" s="314">
        <v>29.67</v>
      </c>
      <c r="E5805" s="13" t="s">
        <v>28388</v>
      </c>
    </row>
    <row r="5806" spans="1:5" ht="33.75">
      <c r="A5806" s="311">
        <v>9930</v>
      </c>
      <c r="B5806" s="312" t="s">
        <v>33461</v>
      </c>
      <c r="C5806" s="313" t="s">
        <v>27262</v>
      </c>
      <c r="D5806" s="314">
        <v>6491.67</v>
      </c>
      <c r="E5806" s="13" t="s">
        <v>28388</v>
      </c>
    </row>
    <row r="5807" spans="1:5" ht="22.5">
      <c r="A5807" s="311">
        <v>1874</v>
      </c>
      <c r="B5807" s="312" t="s">
        <v>33462</v>
      </c>
      <c r="C5807" s="313" t="s">
        <v>27262</v>
      </c>
      <c r="D5807" s="314">
        <v>1128.97</v>
      </c>
      <c r="E5807" s="13" t="s">
        <v>28388</v>
      </c>
    </row>
    <row r="5808" spans="1:5" ht="33.75">
      <c r="A5808" s="311">
        <v>1871</v>
      </c>
      <c r="B5808" s="312" t="s">
        <v>33463</v>
      </c>
      <c r="C5808" s="313" t="s">
        <v>27262</v>
      </c>
      <c r="D5808" s="314">
        <v>2116.85</v>
      </c>
      <c r="E5808" s="13" t="s">
        <v>28388</v>
      </c>
    </row>
    <row r="5809" spans="1:5" ht="22.5">
      <c r="A5809" s="311">
        <v>13668</v>
      </c>
      <c r="B5809" s="312" t="s">
        <v>33464</v>
      </c>
      <c r="C5809" s="313" t="s">
        <v>27262</v>
      </c>
      <c r="D5809" s="314">
        <v>604.34</v>
      </c>
      <c r="E5809" s="13" t="s">
        <v>28388</v>
      </c>
    </row>
    <row r="5810" spans="1:5" ht="45">
      <c r="A5810" s="311">
        <v>9998</v>
      </c>
      <c r="B5810" s="312" t="s">
        <v>28098</v>
      </c>
      <c r="C5810" s="313" t="s">
        <v>27262</v>
      </c>
      <c r="D5810" s="314">
        <v>1794.5</v>
      </c>
    </row>
    <row r="5811" spans="1:5" ht="22.5">
      <c r="A5811" s="311">
        <v>1854</v>
      </c>
      <c r="B5811" s="312" t="s">
        <v>33465</v>
      </c>
      <c r="C5811" s="313" t="s">
        <v>27262</v>
      </c>
      <c r="D5811" s="314">
        <v>2469.65</v>
      </c>
      <c r="E5811" s="13" t="s">
        <v>28388</v>
      </c>
    </row>
    <row r="5812" spans="1:5" ht="33.75">
      <c r="A5812" s="311">
        <v>6827</v>
      </c>
      <c r="B5812" s="312" t="s">
        <v>28099</v>
      </c>
      <c r="C5812" s="313" t="s">
        <v>27262</v>
      </c>
      <c r="D5812" s="314">
        <v>931.41</v>
      </c>
      <c r="E5812" s="13" t="s">
        <v>28388</v>
      </c>
    </row>
    <row r="5813" spans="1:5" ht="33.75">
      <c r="A5813" s="311">
        <v>6829</v>
      </c>
      <c r="B5813" s="312" t="s">
        <v>28100</v>
      </c>
      <c r="C5813" s="313" t="s">
        <v>27262</v>
      </c>
      <c r="D5813" s="314">
        <v>1834.59</v>
      </c>
    </row>
    <row r="5814" spans="1:5" ht="33.75">
      <c r="A5814" s="311">
        <v>6828</v>
      </c>
      <c r="B5814" s="312" t="s">
        <v>33466</v>
      </c>
      <c r="C5814" s="313" t="s">
        <v>27262</v>
      </c>
      <c r="D5814" s="314">
        <v>2610.77</v>
      </c>
      <c r="E5814" s="13" t="s">
        <v>28388</v>
      </c>
    </row>
    <row r="5815" spans="1:5" ht="45">
      <c r="A5815" s="311">
        <v>7114</v>
      </c>
      <c r="B5815" s="312" t="s">
        <v>27737</v>
      </c>
      <c r="C5815" s="313" t="s">
        <v>27262</v>
      </c>
      <c r="D5815" s="314">
        <v>3669.21</v>
      </c>
      <c r="E5815" s="13" t="s">
        <v>28388</v>
      </c>
    </row>
    <row r="5816" spans="1:5" ht="33.75">
      <c r="A5816" s="311">
        <v>12014</v>
      </c>
      <c r="B5816" s="312" t="s">
        <v>33467</v>
      </c>
      <c r="C5816" s="313" t="s">
        <v>27262</v>
      </c>
      <c r="D5816" s="314">
        <v>919.3</v>
      </c>
    </row>
    <row r="5817" spans="1:5">
      <c r="A5817" s="311">
        <v>1875</v>
      </c>
      <c r="B5817" s="312" t="s">
        <v>33468</v>
      </c>
      <c r="C5817" s="313" t="s">
        <v>27262</v>
      </c>
      <c r="D5817" s="314">
        <v>935.58</v>
      </c>
    </row>
    <row r="5818" spans="1:5" ht="22.5">
      <c r="A5818" s="311">
        <v>9158</v>
      </c>
      <c r="B5818" s="312" t="s">
        <v>33469</v>
      </c>
      <c r="C5818" s="313" t="s">
        <v>27262</v>
      </c>
      <c r="D5818" s="314">
        <v>897.28</v>
      </c>
      <c r="E5818" s="13" t="s">
        <v>28388</v>
      </c>
    </row>
    <row r="5819" spans="1:5" ht="33.75">
      <c r="A5819" s="311">
        <v>11142</v>
      </c>
      <c r="B5819" s="312" t="s">
        <v>33470</v>
      </c>
      <c r="C5819" s="313" t="s">
        <v>27262</v>
      </c>
      <c r="D5819" s="314">
        <v>828.41</v>
      </c>
    </row>
    <row r="5820" spans="1:5" ht="22.5">
      <c r="A5820" s="311">
        <v>7342</v>
      </c>
      <c r="B5820" s="312" t="s">
        <v>33471</v>
      </c>
      <c r="C5820" s="313" t="s">
        <v>27262</v>
      </c>
      <c r="D5820" s="314">
        <v>210.96</v>
      </c>
      <c r="E5820" s="13" t="s">
        <v>28388</v>
      </c>
    </row>
    <row r="5821" spans="1:5" ht="22.5">
      <c r="A5821" s="311">
        <v>9495</v>
      </c>
      <c r="B5821" s="312" t="s">
        <v>33472</v>
      </c>
      <c r="C5821" s="313" t="s">
        <v>27262</v>
      </c>
      <c r="D5821" s="314">
        <v>388.09</v>
      </c>
    </row>
    <row r="5822" spans="1:5" ht="22.5">
      <c r="A5822" s="311">
        <v>1873</v>
      </c>
      <c r="B5822" s="312" t="s">
        <v>33473</v>
      </c>
      <c r="C5822" s="313" t="s">
        <v>27262</v>
      </c>
      <c r="D5822" s="314">
        <v>1707.62</v>
      </c>
    </row>
    <row r="5823" spans="1:5" ht="22.5">
      <c r="A5823" s="311">
        <v>1872</v>
      </c>
      <c r="B5823" s="312" t="s">
        <v>33474</v>
      </c>
      <c r="C5823" s="313" t="s">
        <v>27262</v>
      </c>
      <c r="D5823" s="314">
        <v>1210.82</v>
      </c>
      <c r="E5823" s="13" t="s">
        <v>28388</v>
      </c>
    </row>
    <row r="5824" spans="1:5" ht="22.5">
      <c r="A5824" s="311">
        <v>1876</v>
      </c>
      <c r="B5824" s="312" t="s">
        <v>33475</v>
      </c>
      <c r="C5824" s="313" t="s">
        <v>27262</v>
      </c>
      <c r="D5824" s="314">
        <v>2780.14</v>
      </c>
    </row>
    <row r="5825" spans="1:5" ht="22.5">
      <c r="A5825" s="311">
        <v>8671</v>
      </c>
      <c r="B5825" s="312" t="s">
        <v>33476</v>
      </c>
      <c r="C5825" s="313" t="s">
        <v>27262</v>
      </c>
      <c r="D5825" s="314">
        <v>1086.6400000000001</v>
      </c>
      <c r="E5825" s="13" t="s">
        <v>28388</v>
      </c>
    </row>
    <row r="5826" spans="1:5" ht="22.5">
      <c r="A5826" s="311">
        <v>9195</v>
      </c>
      <c r="B5826" s="312" t="s">
        <v>33477</v>
      </c>
      <c r="C5826" s="313" t="s">
        <v>27262</v>
      </c>
      <c r="D5826" s="314">
        <v>13745.44</v>
      </c>
      <c r="E5826" s="13" t="s">
        <v>28388</v>
      </c>
    </row>
    <row r="5827" spans="1:5" ht="22.5">
      <c r="A5827" s="311">
        <v>9199</v>
      </c>
      <c r="B5827" s="312" t="s">
        <v>33478</v>
      </c>
      <c r="C5827" s="313" t="s">
        <v>27262</v>
      </c>
      <c r="D5827" s="314">
        <v>894.12</v>
      </c>
    </row>
    <row r="5828" spans="1:5" ht="22.5">
      <c r="A5828" s="311">
        <v>11233</v>
      </c>
      <c r="B5828" s="312" t="s">
        <v>33479</v>
      </c>
      <c r="C5828" s="313" t="s">
        <v>27262</v>
      </c>
      <c r="D5828" s="314">
        <v>1072.52</v>
      </c>
      <c r="E5828" s="16"/>
    </row>
    <row r="5829" spans="1:5" ht="22.5">
      <c r="A5829" s="311">
        <v>9985</v>
      </c>
      <c r="B5829" s="312" t="s">
        <v>33480</v>
      </c>
      <c r="C5829" s="313" t="s">
        <v>27262</v>
      </c>
      <c r="D5829" s="314">
        <v>1129.71</v>
      </c>
      <c r="E5829" s="16"/>
    </row>
    <row r="5830" spans="1:5" ht="22.5">
      <c r="A5830" s="311">
        <v>3303</v>
      </c>
      <c r="B5830" s="312" t="s">
        <v>33481</v>
      </c>
      <c r="C5830" s="313" t="s">
        <v>27262</v>
      </c>
      <c r="D5830" s="314">
        <v>2257.9899999999998</v>
      </c>
      <c r="E5830" s="16"/>
    </row>
    <row r="5831" spans="1:5" ht="33.75">
      <c r="A5831" s="311">
        <v>11258</v>
      </c>
      <c r="B5831" s="312" t="s">
        <v>28101</v>
      </c>
      <c r="C5831" s="313" t="s">
        <v>27262</v>
      </c>
      <c r="D5831" s="314">
        <v>7056.14</v>
      </c>
      <c r="E5831" s="16"/>
    </row>
    <row r="5832" spans="1:5" ht="33.75">
      <c r="A5832" s="311">
        <v>11589</v>
      </c>
      <c r="B5832" s="312" t="s">
        <v>28102</v>
      </c>
      <c r="C5832" s="313" t="s">
        <v>27262</v>
      </c>
      <c r="D5832" s="314">
        <v>10725.35</v>
      </c>
      <c r="E5832" s="16"/>
    </row>
    <row r="5833" spans="1:5" ht="56.25">
      <c r="A5833" s="311">
        <v>11561</v>
      </c>
      <c r="B5833" s="312" t="s">
        <v>28103</v>
      </c>
      <c r="C5833" s="313" t="s">
        <v>27262</v>
      </c>
      <c r="D5833" s="314">
        <v>7620.66</v>
      </c>
      <c r="E5833" s="16"/>
    </row>
    <row r="5834" spans="1:5" ht="56.25">
      <c r="A5834" s="311">
        <v>11587</v>
      </c>
      <c r="B5834" s="312" t="s">
        <v>28104</v>
      </c>
      <c r="C5834" s="313" t="s">
        <v>27262</v>
      </c>
      <c r="D5834" s="314">
        <v>10019.75</v>
      </c>
      <c r="E5834" s="16"/>
    </row>
    <row r="5835" spans="1:5" ht="45">
      <c r="A5835" s="311">
        <v>11588</v>
      </c>
      <c r="B5835" s="312" t="s">
        <v>28105</v>
      </c>
      <c r="C5835" s="313" t="s">
        <v>27262</v>
      </c>
      <c r="D5835" s="314">
        <v>24837.71</v>
      </c>
      <c r="E5835" s="16"/>
    </row>
    <row r="5836" spans="1:5" ht="45">
      <c r="A5836" s="311">
        <v>11562</v>
      </c>
      <c r="B5836" s="312" t="s">
        <v>28106</v>
      </c>
      <c r="C5836" s="313" t="s">
        <v>27262</v>
      </c>
      <c r="D5836" s="314">
        <v>18628.3</v>
      </c>
      <c r="E5836" s="16"/>
    </row>
    <row r="5837" spans="1:5">
      <c r="A5837" s="311">
        <v>3148</v>
      </c>
      <c r="B5837" s="312" t="s">
        <v>33482</v>
      </c>
      <c r="C5837" s="313" t="s">
        <v>27270</v>
      </c>
      <c r="D5837" s="314">
        <v>1480</v>
      </c>
      <c r="E5837" s="16"/>
    </row>
    <row r="5838" spans="1:5">
      <c r="A5838" s="311">
        <v>4926</v>
      </c>
      <c r="B5838" s="312" t="s">
        <v>33483</v>
      </c>
      <c r="C5838" s="313" t="s">
        <v>27262</v>
      </c>
      <c r="D5838" s="314">
        <v>1050</v>
      </c>
      <c r="E5838" s="16"/>
    </row>
    <row r="5839" spans="1:5">
      <c r="A5839" s="311">
        <v>2627</v>
      </c>
      <c r="B5839" s="312" t="s">
        <v>33484</v>
      </c>
      <c r="C5839" s="313" t="s">
        <v>27262</v>
      </c>
      <c r="D5839" s="314">
        <v>138.6</v>
      </c>
      <c r="E5839" s="16"/>
    </row>
    <row r="5840" spans="1:5" ht="22.5">
      <c r="A5840" s="311">
        <v>13397</v>
      </c>
      <c r="B5840" s="312" t="s">
        <v>27396</v>
      </c>
      <c r="C5840" s="313" t="s">
        <v>27262</v>
      </c>
      <c r="D5840" s="314">
        <v>9.9</v>
      </c>
      <c r="E5840" s="16"/>
    </row>
    <row r="5841" spans="1:5" ht="22.5">
      <c r="A5841" s="311">
        <v>3035</v>
      </c>
      <c r="B5841" s="312" t="s">
        <v>33485</v>
      </c>
      <c r="C5841" s="313" t="s">
        <v>27262</v>
      </c>
      <c r="D5841" s="314">
        <v>711.1</v>
      </c>
      <c r="E5841" s="16"/>
    </row>
    <row r="5842" spans="1:5" ht="22.5">
      <c r="A5842" s="311">
        <v>9289</v>
      </c>
      <c r="B5842" s="312" t="s">
        <v>33486</v>
      </c>
      <c r="C5842" s="313" t="s">
        <v>27262</v>
      </c>
      <c r="D5842" s="314">
        <v>16117.5</v>
      </c>
      <c r="E5842" s="16"/>
    </row>
    <row r="5843" spans="1:5">
      <c r="A5843" s="311">
        <v>8333</v>
      </c>
      <c r="B5843" s="312" t="s">
        <v>33487</v>
      </c>
      <c r="C5843" s="313" t="s">
        <v>27262</v>
      </c>
      <c r="D5843" s="314">
        <v>950</v>
      </c>
      <c r="E5843" s="16"/>
    </row>
    <row r="5844" spans="1:5">
      <c r="A5844" s="311">
        <v>8768</v>
      </c>
      <c r="B5844" s="312" t="s">
        <v>33488</v>
      </c>
      <c r="C5844" s="313" t="s">
        <v>27262</v>
      </c>
      <c r="D5844" s="314">
        <v>1380</v>
      </c>
      <c r="E5844" s="16"/>
    </row>
    <row r="5845" spans="1:5">
      <c r="A5845" s="311">
        <v>8769</v>
      </c>
      <c r="B5845" s="312" t="s">
        <v>33489</v>
      </c>
      <c r="C5845" s="313" t="s">
        <v>27262</v>
      </c>
      <c r="D5845" s="314">
        <v>1401.48</v>
      </c>
      <c r="E5845" s="16"/>
    </row>
    <row r="5846" spans="1:5">
      <c r="A5846" s="311">
        <v>9108</v>
      </c>
      <c r="B5846" s="312" t="s">
        <v>33490</v>
      </c>
      <c r="C5846" s="313" t="s">
        <v>27262</v>
      </c>
      <c r="D5846" s="314">
        <v>120</v>
      </c>
      <c r="E5846" s="16"/>
    </row>
    <row r="5847" spans="1:5">
      <c r="A5847" s="311">
        <v>4851</v>
      </c>
      <c r="B5847" s="312" t="s">
        <v>33491</v>
      </c>
      <c r="C5847" s="313" t="s">
        <v>27262</v>
      </c>
      <c r="D5847" s="314">
        <v>260</v>
      </c>
      <c r="E5847" s="16"/>
    </row>
    <row r="5848" spans="1:5">
      <c r="A5848" s="311">
        <v>8335</v>
      </c>
      <c r="B5848" s="312" t="s">
        <v>33492</v>
      </c>
      <c r="C5848" s="313" t="s">
        <v>27262</v>
      </c>
      <c r="D5848" s="314">
        <v>295.54000000000002</v>
      </c>
    </row>
    <row r="5849" spans="1:5">
      <c r="A5849" s="311">
        <v>8332</v>
      </c>
      <c r="B5849" s="312" t="s">
        <v>33493</v>
      </c>
      <c r="C5849" s="313" t="s">
        <v>27262</v>
      </c>
      <c r="D5849" s="314">
        <v>305.77</v>
      </c>
      <c r="E5849" s="16"/>
    </row>
    <row r="5850" spans="1:5">
      <c r="A5850" s="311">
        <v>8765</v>
      </c>
      <c r="B5850" s="312" t="s">
        <v>33494</v>
      </c>
      <c r="C5850" s="313" t="s">
        <v>27262</v>
      </c>
      <c r="D5850" s="314">
        <v>438</v>
      </c>
      <c r="E5850" s="16"/>
    </row>
    <row r="5851" spans="1:5">
      <c r="A5851" s="311">
        <v>8336</v>
      </c>
      <c r="B5851" s="312" t="s">
        <v>33495</v>
      </c>
      <c r="C5851" s="313" t="s">
        <v>27262</v>
      </c>
      <c r="D5851" s="314">
        <v>474.58</v>
      </c>
      <c r="E5851" s="16"/>
    </row>
    <row r="5852" spans="1:5">
      <c r="A5852" s="311">
        <v>8337</v>
      </c>
      <c r="B5852" s="312" t="s">
        <v>33496</v>
      </c>
      <c r="C5852" s="313" t="s">
        <v>27262</v>
      </c>
      <c r="D5852" s="314">
        <v>760</v>
      </c>
    </row>
    <row r="5853" spans="1:5">
      <c r="A5853" s="311">
        <v>8334</v>
      </c>
      <c r="B5853" s="312" t="s">
        <v>33497</v>
      </c>
      <c r="C5853" s="313" t="s">
        <v>27262</v>
      </c>
      <c r="D5853" s="314">
        <v>547.83000000000004</v>
      </c>
    </row>
    <row r="5854" spans="1:5">
      <c r="A5854" s="311">
        <v>3870</v>
      </c>
      <c r="B5854" s="312" t="s">
        <v>33498</v>
      </c>
      <c r="C5854" s="313" t="s">
        <v>27262</v>
      </c>
      <c r="D5854" s="314">
        <v>677.81</v>
      </c>
    </row>
    <row r="5855" spans="1:5" ht="22.5">
      <c r="A5855" s="311">
        <v>2599</v>
      </c>
      <c r="B5855" s="312" t="s">
        <v>33499</v>
      </c>
      <c r="C5855" s="313" t="s">
        <v>27262</v>
      </c>
      <c r="D5855" s="314">
        <v>1418</v>
      </c>
    </row>
    <row r="5856" spans="1:5">
      <c r="A5856" s="311">
        <v>12237</v>
      </c>
      <c r="B5856" s="312" t="s">
        <v>33500</v>
      </c>
      <c r="C5856" s="313" t="s">
        <v>27262</v>
      </c>
      <c r="D5856" s="314">
        <v>1135.0999999999999</v>
      </c>
    </row>
    <row r="5857" spans="1:5">
      <c r="A5857" s="311">
        <v>3871</v>
      </c>
      <c r="B5857" s="312" t="s">
        <v>33501</v>
      </c>
      <c r="C5857" s="313" t="s">
        <v>27262</v>
      </c>
      <c r="D5857" s="314">
        <v>1860</v>
      </c>
    </row>
    <row r="5858" spans="1:5">
      <c r="A5858" s="311">
        <v>10795</v>
      </c>
      <c r="B5858" s="312" t="s">
        <v>33502</v>
      </c>
      <c r="C5858" s="313" t="s">
        <v>27262</v>
      </c>
      <c r="D5858" s="314">
        <v>2280</v>
      </c>
    </row>
    <row r="5859" spans="1:5" ht="33.75">
      <c r="A5859" s="311">
        <v>9748</v>
      </c>
      <c r="B5859" s="312" t="s">
        <v>27404</v>
      </c>
      <c r="C5859" s="313" t="s">
        <v>27262</v>
      </c>
      <c r="D5859" s="314">
        <v>4874.29</v>
      </c>
    </row>
    <row r="5860" spans="1:5" ht="33.75">
      <c r="A5860" s="311">
        <v>9747</v>
      </c>
      <c r="B5860" s="312" t="s">
        <v>33503</v>
      </c>
      <c r="C5860" s="313" t="s">
        <v>27262</v>
      </c>
      <c r="D5860" s="314">
        <v>2077.4899999999998</v>
      </c>
    </row>
    <row r="5861" spans="1:5" ht="45">
      <c r="A5861" s="311">
        <v>8079</v>
      </c>
      <c r="B5861" s="312" t="s">
        <v>33504</v>
      </c>
      <c r="C5861" s="313" t="s">
        <v>27262</v>
      </c>
      <c r="D5861" s="314">
        <v>5622.23</v>
      </c>
    </row>
    <row r="5862" spans="1:5" ht="33.75">
      <c r="A5862" s="311">
        <v>8095</v>
      </c>
      <c r="B5862" s="312" t="s">
        <v>33505</v>
      </c>
      <c r="C5862" s="313" t="s">
        <v>27262</v>
      </c>
      <c r="D5862" s="314">
        <v>7087.81</v>
      </c>
    </row>
    <row r="5863" spans="1:5" ht="45">
      <c r="A5863" s="311">
        <v>8059</v>
      </c>
      <c r="B5863" s="312" t="s">
        <v>33506</v>
      </c>
      <c r="C5863" s="313" t="s">
        <v>27262</v>
      </c>
      <c r="D5863" s="314">
        <v>1234.6400000000001</v>
      </c>
    </row>
    <row r="5864" spans="1:5" ht="33.75">
      <c r="A5864" s="311">
        <v>8058</v>
      </c>
      <c r="B5864" s="312" t="s">
        <v>33507</v>
      </c>
      <c r="C5864" s="313" t="s">
        <v>27262</v>
      </c>
      <c r="D5864" s="314">
        <v>1817.69</v>
      </c>
    </row>
    <row r="5865" spans="1:5" ht="33.75">
      <c r="A5865" s="311">
        <v>8056</v>
      </c>
      <c r="B5865" s="312" t="s">
        <v>33508</v>
      </c>
      <c r="C5865" s="313" t="s">
        <v>27262</v>
      </c>
      <c r="D5865" s="314">
        <v>14724.49</v>
      </c>
    </row>
    <row r="5866" spans="1:5" ht="45">
      <c r="A5866" s="311">
        <v>8064</v>
      </c>
      <c r="B5866" s="312" t="s">
        <v>33509</v>
      </c>
      <c r="C5866" s="313" t="s">
        <v>27262</v>
      </c>
      <c r="D5866" s="314">
        <v>1230.07</v>
      </c>
      <c r="E5866" s="16"/>
    </row>
    <row r="5867" spans="1:5" ht="33.75">
      <c r="A5867" s="311">
        <v>8063</v>
      </c>
      <c r="B5867" s="312" t="s">
        <v>33510</v>
      </c>
      <c r="C5867" s="313" t="s">
        <v>27262</v>
      </c>
      <c r="D5867" s="314">
        <v>1817.69</v>
      </c>
    </row>
    <row r="5868" spans="1:5" ht="45">
      <c r="A5868" s="311">
        <v>8065</v>
      </c>
      <c r="B5868" s="312" t="s">
        <v>33511</v>
      </c>
      <c r="C5868" s="313" t="s">
        <v>27262</v>
      </c>
      <c r="D5868" s="314">
        <v>5066.63</v>
      </c>
      <c r="E5868" s="16"/>
    </row>
    <row r="5869" spans="1:5" ht="33.75">
      <c r="A5869" s="311">
        <v>8062</v>
      </c>
      <c r="B5869" s="312" t="s">
        <v>33512</v>
      </c>
      <c r="C5869" s="313" t="s">
        <v>27262</v>
      </c>
      <c r="D5869" s="314">
        <v>14724.49</v>
      </c>
      <c r="E5869" s="16"/>
    </row>
    <row r="5870" spans="1:5" ht="33.75">
      <c r="A5870" s="311">
        <v>8060</v>
      </c>
      <c r="B5870" s="312" t="s">
        <v>33513</v>
      </c>
      <c r="C5870" s="313" t="s">
        <v>27262</v>
      </c>
      <c r="D5870" s="314">
        <v>2432.71</v>
      </c>
      <c r="E5870" s="16"/>
    </row>
    <row r="5871" spans="1:5" ht="45">
      <c r="A5871" s="311">
        <v>8073</v>
      </c>
      <c r="B5871" s="312" t="s">
        <v>33514</v>
      </c>
      <c r="C5871" s="313" t="s">
        <v>27262</v>
      </c>
      <c r="D5871" s="314">
        <v>16244.89</v>
      </c>
      <c r="E5871" s="16"/>
    </row>
    <row r="5872" spans="1:5" ht="45">
      <c r="A5872" s="311">
        <v>8074</v>
      </c>
      <c r="B5872" s="312" t="s">
        <v>33515</v>
      </c>
      <c r="C5872" s="313" t="s">
        <v>27262</v>
      </c>
      <c r="D5872" s="314">
        <v>7209.06</v>
      </c>
      <c r="E5872" s="16"/>
    </row>
    <row r="5873" spans="1:5" ht="45">
      <c r="A5873" s="311">
        <v>8075</v>
      </c>
      <c r="B5873" s="312" t="s">
        <v>33516</v>
      </c>
      <c r="C5873" s="313" t="s">
        <v>27262</v>
      </c>
      <c r="D5873" s="314">
        <v>7209.06</v>
      </c>
      <c r="E5873" s="16"/>
    </row>
    <row r="5874" spans="1:5" ht="33.75">
      <c r="A5874" s="311">
        <v>8068</v>
      </c>
      <c r="B5874" s="312" t="s">
        <v>33517</v>
      </c>
      <c r="C5874" s="313" t="s">
        <v>27262</v>
      </c>
      <c r="D5874" s="314">
        <v>6235.04</v>
      </c>
      <c r="E5874" s="16"/>
    </row>
    <row r="5875" spans="1:5" ht="45">
      <c r="A5875" s="311">
        <v>8070</v>
      </c>
      <c r="B5875" s="312" t="s">
        <v>33518</v>
      </c>
      <c r="C5875" s="313" t="s">
        <v>27262</v>
      </c>
      <c r="D5875" s="314">
        <v>11454.88</v>
      </c>
    </row>
    <row r="5876" spans="1:5" ht="45">
      <c r="A5876" s="311">
        <v>8069</v>
      </c>
      <c r="B5876" s="312" t="s">
        <v>33519</v>
      </c>
      <c r="C5876" s="313" t="s">
        <v>27262</v>
      </c>
      <c r="D5876" s="314">
        <v>9724.15</v>
      </c>
      <c r="E5876" s="16"/>
    </row>
    <row r="5877" spans="1:5" ht="33.75">
      <c r="A5877" s="311">
        <v>8067</v>
      </c>
      <c r="B5877" s="312" t="s">
        <v>33520</v>
      </c>
      <c r="C5877" s="313" t="s">
        <v>27262</v>
      </c>
      <c r="D5877" s="314">
        <v>4232.12</v>
      </c>
      <c r="E5877" s="16"/>
    </row>
    <row r="5878" spans="1:5" ht="45">
      <c r="A5878" s="311">
        <v>8038</v>
      </c>
      <c r="B5878" s="312" t="s">
        <v>33521</v>
      </c>
      <c r="C5878" s="313" t="s">
        <v>27262</v>
      </c>
      <c r="D5878" s="314">
        <v>2190.34</v>
      </c>
    </row>
    <row r="5879" spans="1:5" ht="33.75">
      <c r="A5879" s="311">
        <v>8036</v>
      </c>
      <c r="B5879" s="312" t="s">
        <v>33522</v>
      </c>
      <c r="C5879" s="313" t="s">
        <v>27262</v>
      </c>
      <c r="D5879" s="314">
        <v>2275.0500000000002</v>
      </c>
      <c r="E5879" s="16"/>
    </row>
    <row r="5880" spans="1:5" ht="33.75">
      <c r="A5880" s="311">
        <v>8039</v>
      </c>
      <c r="B5880" s="312" t="s">
        <v>33523</v>
      </c>
      <c r="C5880" s="313" t="s">
        <v>27262</v>
      </c>
      <c r="D5880" s="314">
        <v>1166.0899999999999</v>
      </c>
    </row>
    <row r="5881" spans="1:5" ht="45">
      <c r="A5881" s="311">
        <v>8041</v>
      </c>
      <c r="B5881" s="312" t="s">
        <v>33524</v>
      </c>
      <c r="C5881" s="313" t="s">
        <v>27262</v>
      </c>
      <c r="D5881" s="314">
        <v>1166.0899999999999</v>
      </c>
      <c r="E5881" s="16"/>
    </row>
    <row r="5882" spans="1:5" ht="45">
      <c r="A5882" s="311">
        <v>8040</v>
      </c>
      <c r="B5882" s="312" t="s">
        <v>33525</v>
      </c>
      <c r="C5882" s="313" t="s">
        <v>27262</v>
      </c>
      <c r="D5882" s="314">
        <v>1223.1500000000001</v>
      </c>
      <c r="E5882" s="16"/>
    </row>
    <row r="5883" spans="1:5" ht="45">
      <c r="A5883" s="311">
        <v>8042</v>
      </c>
      <c r="B5883" s="312" t="s">
        <v>33526</v>
      </c>
      <c r="C5883" s="313" t="s">
        <v>27262</v>
      </c>
      <c r="D5883" s="314">
        <v>1166.0899999999999</v>
      </c>
      <c r="E5883" s="16"/>
    </row>
    <row r="5884" spans="1:5" ht="33.75">
      <c r="A5884" s="311">
        <v>8043</v>
      </c>
      <c r="B5884" s="312" t="s">
        <v>33527</v>
      </c>
      <c r="C5884" s="313" t="s">
        <v>27262</v>
      </c>
      <c r="D5884" s="314">
        <v>1234.6400000000001</v>
      </c>
      <c r="E5884" s="16"/>
    </row>
    <row r="5885" spans="1:5" ht="45">
      <c r="A5885" s="311">
        <v>8044</v>
      </c>
      <c r="B5885" s="312" t="s">
        <v>33528</v>
      </c>
      <c r="C5885" s="313" t="s">
        <v>27262</v>
      </c>
      <c r="D5885" s="314">
        <v>1223.1500000000001</v>
      </c>
    </row>
    <row r="5886" spans="1:5" ht="45">
      <c r="A5886" s="311">
        <v>8045</v>
      </c>
      <c r="B5886" s="312" t="s">
        <v>33529</v>
      </c>
      <c r="C5886" s="313" t="s">
        <v>27262</v>
      </c>
      <c r="D5886" s="314">
        <v>1166.0899999999999</v>
      </c>
      <c r="E5886" s="16"/>
    </row>
    <row r="5887" spans="1:5">
      <c r="A5887" s="311">
        <v>8046</v>
      </c>
      <c r="C5887" s="313" t="s">
        <v>27262</v>
      </c>
      <c r="D5887" s="314">
        <v>1326.1</v>
      </c>
      <c r="E5887" s="16"/>
    </row>
    <row r="5888" spans="1:5" ht="33.75">
      <c r="B5888" s="312" t="s">
        <v>33530</v>
      </c>
      <c r="E5888" s="16"/>
    </row>
    <row r="5889" spans="1:5" ht="45">
      <c r="A5889" s="311">
        <v>8047</v>
      </c>
      <c r="B5889" s="312" t="s">
        <v>33531</v>
      </c>
      <c r="C5889" s="313" t="s">
        <v>27262</v>
      </c>
      <c r="D5889" s="314">
        <v>1131.79</v>
      </c>
    </row>
    <row r="5890" spans="1:5" ht="45">
      <c r="A5890" s="311">
        <v>8049</v>
      </c>
      <c r="B5890" s="312" t="s">
        <v>33532</v>
      </c>
      <c r="C5890" s="313" t="s">
        <v>27262</v>
      </c>
      <c r="D5890" s="314">
        <v>1104.3399999999999</v>
      </c>
      <c r="E5890" s="16"/>
    </row>
    <row r="5891" spans="1:5" ht="33.75">
      <c r="A5891" s="311">
        <v>8048</v>
      </c>
      <c r="B5891" s="312" t="s">
        <v>33533</v>
      </c>
      <c r="C5891" s="313" t="s">
        <v>27262</v>
      </c>
      <c r="D5891" s="314">
        <v>1271.26</v>
      </c>
      <c r="E5891" s="16"/>
    </row>
    <row r="5892" spans="1:5" ht="45">
      <c r="A5892" s="311">
        <v>8050</v>
      </c>
      <c r="B5892" s="312" t="s">
        <v>33534</v>
      </c>
      <c r="C5892" s="313" t="s">
        <v>27262</v>
      </c>
      <c r="D5892" s="314">
        <v>1111.18</v>
      </c>
      <c r="E5892" s="16"/>
    </row>
    <row r="5893" spans="1:5" ht="45">
      <c r="A5893" s="311">
        <v>8052</v>
      </c>
      <c r="B5893" s="312" t="s">
        <v>33535</v>
      </c>
      <c r="C5893" s="313" t="s">
        <v>27262</v>
      </c>
      <c r="D5893" s="314">
        <v>1211.79</v>
      </c>
      <c r="E5893" s="16"/>
    </row>
    <row r="5894" spans="1:5" ht="33.75">
      <c r="A5894" s="311">
        <v>8051</v>
      </c>
      <c r="B5894" s="312" t="s">
        <v>33536</v>
      </c>
      <c r="C5894" s="313" t="s">
        <v>27262</v>
      </c>
      <c r="D5894" s="314">
        <v>1230.07</v>
      </c>
      <c r="E5894" s="16"/>
    </row>
    <row r="5895" spans="1:5" ht="33.75">
      <c r="A5895" s="311">
        <v>8053</v>
      </c>
      <c r="B5895" s="312" t="s">
        <v>33537</v>
      </c>
      <c r="C5895" s="313" t="s">
        <v>27262</v>
      </c>
      <c r="D5895" s="314">
        <v>1193.55</v>
      </c>
    </row>
    <row r="5896" spans="1:5" ht="45">
      <c r="A5896" s="311">
        <v>8054</v>
      </c>
      <c r="B5896" s="312" t="s">
        <v>33538</v>
      </c>
      <c r="C5896" s="313" t="s">
        <v>27262</v>
      </c>
      <c r="D5896" s="314">
        <v>1131.79</v>
      </c>
      <c r="E5896" s="16"/>
    </row>
    <row r="5897" spans="1:5" ht="45">
      <c r="A5897" s="311">
        <v>8080</v>
      </c>
      <c r="B5897" s="312" t="s">
        <v>33539</v>
      </c>
      <c r="C5897" s="313" t="s">
        <v>27262</v>
      </c>
      <c r="D5897" s="314">
        <v>4063</v>
      </c>
      <c r="E5897" s="16"/>
    </row>
    <row r="5898" spans="1:5" ht="45">
      <c r="A5898" s="311">
        <v>8066</v>
      </c>
      <c r="B5898" s="312" t="s">
        <v>33540</v>
      </c>
      <c r="C5898" s="313" t="s">
        <v>27262</v>
      </c>
      <c r="D5898" s="314">
        <v>12088.19</v>
      </c>
      <c r="E5898" s="16"/>
    </row>
    <row r="5899" spans="1:5" ht="33.75">
      <c r="A5899" s="311">
        <v>8071</v>
      </c>
      <c r="B5899" s="312" t="s">
        <v>33541</v>
      </c>
      <c r="C5899" s="313" t="s">
        <v>27262</v>
      </c>
      <c r="D5899" s="314">
        <v>10769.01</v>
      </c>
      <c r="E5899" s="16"/>
    </row>
    <row r="5900" spans="1:5" ht="33.75">
      <c r="A5900" s="311">
        <v>8072</v>
      </c>
      <c r="B5900" s="312" t="s">
        <v>33542</v>
      </c>
      <c r="C5900" s="313" t="s">
        <v>27262</v>
      </c>
      <c r="D5900" s="314">
        <v>16304.31</v>
      </c>
      <c r="E5900" s="16"/>
    </row>
    <row r="5901" spans="1:5" ht="33.75">
      <c r="A5901" s="311">
        <v>8076</v>
      </c>
      <c r="B5901" s="312" t="s">
        <v>33543</v>
      </c>
      <c r="C5901" s="313" t="s">
        <v>27262</v>
      </c>
      <c r="D5901" s="314">
        <v>13718.45</v>
      </c>
      <c r="E5901" s="16"/>
    </row>
    <row r="5902" spans="1:5" ht="33.75">
      <c r="A5902" s="311">
        <v>8077</v>
      </c>
      <c r="B5902" s="312" t="s">
        <v>33544</v>
      </c>
      <c r="C5902" s="313" t="s">
        <v>27262</v>
      </c>
      <c r="D5902" s="314">
        <v>24178.69</v>
      </c>
      <c r="E5902" s="16" t="s">
        <v>28388</v>
      </c>
    </row>
    <row r="5903" spans="1:5" ht="33.75">
      <c r="A5903" s="311">
        <v>8078</v>
      </c>
      <c r="B5903" s="312" t="s">
        <v>33545</v>
      </c>
      <c r="C5903" s="313" t="s">
        <v>27262</v>
      </c>
      <c r="D5903" s="314">
        <v>24393.63</v>
      </c>
      <c r="E5903" s="13" t="s">
        <v>28388</v>
      </c>
    </row>
    <row r="5904" spans="1:5" ht="45">
      <c r="A5904" s="311">
        <v>8055</v>
      </c>
      <c r="B5904" s="312" t="s">
        <v>33546</v>
      </c>
      <c r="C5904" s="313" t="s">
        <v>27262</v>
      </c>
      <c r="D5904" s="314">
        <v>34156.589999999997</v>
      </c>
      <c r="E5904" s="13" t="s">
        <v>28388</v>
      </c>
    </row>
    <row r="5905" spans="1:5" ht="45">
      <c r="A5905" s="311">
        <v>8061</v>
      </c>
      <c r="B5905" s="312" t="s">
        <v>33547</v>
      </c>
      <c r="C5905" s="313" t="s">
        <v>27262</v>
      </c>
      <c r="D5905" s="314">
        <v>34330.400000000001</v>
      </c>
      <c r="E5905" s="16" t="s">
        <v>28388</v>
      </c>
    </row>
    <row r="5906" spans="1:5" ht="33.75">
      <c r="A5906" s="311">
        <v>8020</v>
      </c>
      <c r="B5906" s="312" t="s">
        <v>33548</v>
      </c>
      <c r="C5906" s="313" t="s">
        <v>27262</v>
      </c>
      <c r="D5906" s="314">
        <v>4271.18</v>
      </c>
      <c r="E5906" s="13" t="s">
        <v>28388</v>
      </c>
    </row>
    <row r="5907" spans="1:5" ht="33.75">
      <c r="A5907" s="311">
        <v>8025</v>
      </c>
      <c r="B5907" s="312" t="s">
        <v>33549</v>
      </c>
      <c r="C5907" s="313" t="s">
        <v>27262</v>
      </c>
      <c r="D5907" s="314">
        <v>2892.01</v>
      </c>
      <c r="E5907" s="16" t="s">
        <v>28388</v>
      </c>
    </row>
    <row r="5908" spans="1:5" ht="33.75">
      <c r="A5908" s="311">
        <v>8022</v>
      </c>
      <c r="B5908" s="312" t="s">
        <v>33550</v>
      </c>
      <c r="C5908" s="313" t="s">
        <v>27262</v>
      </c>
      <c r="D5908" s="314">
        <v>4464.41</v>
      </c>
      <c r="E5908" s="16" t="s">
        <v>28388</v>
      </c>
    </row>
    <row r="5909" spans="1:5" ht="33.75">
      <c r="A5909" s="311">
        <v>8023</v>
      </c>
      <c r="B5909" s="312" t="s">
        <v>33551</v>
      </c>
      <c r="C5909" s="313" t="s">
        <v>27262</v>
      </c>
      <c r="D5909" s="314">
        <v>4895.38</v>
      </c>
      <c r="E5909" s="16" t="s">
        <v>28388</v>
      </c>
    </row>
    <row r="5910" spans="1:5" ht="33.75">
      <c r="A5910" s="311">
        <v>8019</v>
      </c>
      <c r="B5910" s="312" t="s">
        <v>33552</v>
      </c>
      <c r="C5910" s="313" t="s">
        <v>27262</v>
      </c>
      <c r="D5910" s="314">
        <v>22256.85</v>
      </c>
      <c r="E5910" s="16" t="s">
        <v>28388</v>
      </c>
    </row>
    <row r="5911" spans="1:5" ht="33.75">
      <c r="A5911" s="311">
        <v>10103</v>
      </c>
      <c r="B5911" s="312" t="s">
        <v>28123</v>
      </c>
      <c r="C5911" s="313" t="s">
        <v>27262</v>
      </c>
      <c r="D5911" s="314">
        <v>5003.45</v>
      </c>
      <c r="E5911" s="16" t="s">
        <v>28388</v>
      </c>
    </row>
    <row r="5912" spans="1:5" ht="33.75">
      <c r="A5912" s="311">
        <v>10104</v>
      </c>
      <c r="B5912" s="312" t="s">
        <v>28124</v>
      </c>
      <c r="C5912" s="313" t="s">
        <v>27262</v>
      </c>
      <c r="D5912" s="314">
        <v>1883.66</v>
      </c>
      <c r="E5912" s="13" t="s">
        <v>28388</v>
      </c>
    </row>
    <row r="5913" spans="1:5">
      <c r="A5913" s="311">
        <v>10105</v>
      </c>
      <c r="C5913" s="313" t="s">
        <v>27262</v>
      </c>
      <c r="D5913" s="314">
        <v>1883.66</v>
      </c>
      <c r="E5913" s="13" t="s">
        <v>28388</v>
      </c>
    </row>
    <row r="5914" spans="1:5" ht="33.75">
      <c r="B5914" s="312" t="s">
        <v>28125</v>
      </c>
      <c r="E5914" s="16" t="s">
        <v>28388</v>
      </c>
    </row>
    <row r="5915" spans="1:5" ht="33.75">
      <c r="A5915" s="311">
        <v>8024</v>
      </c>
      <c r="B5915" s="312" t="s">
        <v>33553</v>
      </c>
      <c r="C5915" s="313" t="s">
        <v>27262</v>
      </c>
      <c r="D5915" s="314">
        <v>18443.29</v>
      </c>
      <c r="E5915" s="16" t="s">
        <v>28388</v>
      </c>
    </row>
    <row r="5916" spans="1:5" ht="33.75">
      <c r="A5916" s="311">
        <v>8026</v>
      </c>
      <c r="B5916" s="312" t="s">
        <v>33554</v>
      </c>
      <c r="C5916" s="313" t="s">
        <v>27262</v>
      </c>
      <c r="D5916" s="314">
        <v>17459.43</v>
      </c>
      <c r="E5916" s="16" t="s">
        <v>28388</v>
      </c>
    </row>
    <row r="5917" spans="1:5" ht="33.75">
      <c r="A5917" s="311">
        <v>8027</v>
      </c>
      <c r="B5917" s="312" t="s">
        <v>33555</v>
      </c>
      <c r="C5917" s="313" t="s">
        <v>27262</v>
      </c>
      <c r="D5917" s="314">
        <v>17459.43</v>
      </c>
      <c r="E5917" s="16" t="s">
        <v>28388</v>
      </c>
    </row>
    <row r="5918" spans="1:5" ht="33.75">
      <c r="A5918" s="311">
        <v>8028</v>
      </c>
      <c r="B5918" s="312" t="s">
        <v>33556</v>
      </c>
      <c r="C5918" s="313" t="s">
        <v>27262</v>
      </c>
      <c r="D5918" s="314">
        <v>9654.0499999999993</v>
      </c>
      <c r="E5918" s="13" t="s">
        <v>28388</v>
      </c>
    </row>
    <row r="5919" spans="1:5" ht="33.75">
      <c r="A5919" s="311">
        <v>8029</v>
      </c>
      <c r="B5919" s="312" t="s">
        <v>33557</v>
      </c>
      <c r="C5919" s="313" t="s">
        <v>27262</v>
      </c>
      <c r="D5919" s="314">
        <v>9654.0499999999993</v>
      </c>
      <c r="E5919" s="16" t="s">
        <v>28388</v>
      </c>
    </row>
    <row r="5920" spans="1:5" ht="33.75">
      <c r="A5920" s="311">
        <v>8030</v>
      </c>
      <c r="B5920" s="312" t="s">
        <v>33558</v>
      </c>
      <c r="C5920" s="313" t="s">
        <v>27262</v>
      </c>
      <c r="D5920" s="314">
        <v>54607.51</v>
      </c>
      <c r="E5920" s="13" t="s">
        <v>28388</v>
      </c>
    </row>
    <row r="5921" spans="1:5" ht="45">
      <c r="A5921" s="311">
        <v>9746</v>
      </c>
      <c r="B5921" s="312" t="s">
        <v>33559</v>
      </c>
      <c r="C5921" s="313" t="s">
        <v>27262</v>
      </c>
      <c r="D5921" s="314">
        <v>35684.199999999997</v>
      </c>
      <c r="E5921" s="16" t="s">
        <v>28388</v>
      </c>
    </row>
    <row r="5922" spans="1:5" ht="33.75">
      <c r="A5922" s="311">
        <v>10101</v>
      </c>
      <c r="B5922" s="312" t="s">
        <v>28126</v>
      </c>
      <c r="C5922" s="313" t="s">
        <v>27262</v>
      </c>
      <c r="D5922" s="314">
        <v>10007.08</v>
      </c>
    </row>
    <row r="5923" spans="1:5" ht="45">
      <c r="A5923" s="311">
        <v>8081</v>
      </c>
      <c r="B5923" s="312" t="s">
        <v>33560</v>
      </c>
      <c r="C5923" s="313" t="s">
        <v>27262</v>
      </c>
      <c r="D5923" s="314">
        <v>208236.46</v>
      </c>
      <c r="E5923" s="13" t="s">
        <v>28388</v>
      </c>
    </row>
    <row r="5924" spans="1:5" ht="33.75">
      <c r="A5924" s="311">
        <v>10102</v>
      </c>
      <c r="B5924" s="312" t="s">
        <v>28127</v>
      </c>
      <c r="C5924" s="313" t="s">
        <v>27262</v>
      </c>
      <c r="D5924" s="314">
        <v>20014.05</v>
      </c>
      <c r="E5924" s="16" t="s">
        <v>28388</v>
      </c>
    </row>
    <row r="5925" spans="1:5" ht="22.5">
      <c r="A5925" s="311">
        <v>11824</v>
      </c>
      <c r="B5925" s="312" t="s">
        <v>33561</v>
      </c>
      <c r="C5925" s="313" t="s">
        <v>27262</v>
      </c>
      <c r="D5925" s="314">
        <v>396.1</v>
      </c>
      <c r="E5925" s="16" t="s">
        <v>28388</v>
      </c>
    </row>
    <row r="5926" spans="1:5" ht="45">
      <c r="A5926" s="311">
        <v>9379</v>
      </c>
      <c r="B5926" s="312" t="s">
        <v>33562</v>
      </c>
      <c r="C5926" s="313" t="s">
        <v>27262</v>
      </c>
      <c r="D5926" s="314">
        <v>2103.85</v>
      </c>
      <c r="E5926" s="16"/>
    </row>
    <row r="5927" spans="1:5" ht="45">
      <c r="A5927" s="311">
        <v>13712</v>
      </c>
      <c r="B5927" s="312" t="s">
        <v>33563</v>
      </c>
      <c r="C5927" s="313" t="s">
        <v>27262</v>
      </c>
      <c r="D5927" s="314">
        <v>7669.4</v>
      </c>
      <c r="E5927" s="16"/>
    </row>
    <row r="5928" spans="1:5" ht="22.5">
      <c r="A5928" s="311">
        <v>10796</v>
      </c>
      <c r="B5928" s="312" t="s">
        <v>33564</v>
      </c>
      <c r="C5928" s="313" t="s">
        <v>27262</v>
      </c>
      <c r="D5928" s="314">
        <v>5588.54</v>
      </c>
    </row>
    <row r="5929" spans="1:5" ht="33.75">
      <c r="A5929" s="311">
        <v>7538</v>
      </c>
      <c r="B5929" s="312" t="s">
        <v>27721</v>
      </c>
      <c r="C5929" s="313" t="s">
        <v>27262</v>
      </c>
      <c r="D5929" s="314">
        <v>2400.7399999999998</v>
      </c>
    </row>
    <row r="5930" spans="1:5" ht="33.75">
      <c r="A5930" s="311">
        <v>7402</v>
      </c>
      <c r="B5930" s="312" t="s">
        <v>33565</v>
      </c>
      <c r="C5930" s="313" t="s">
        <v>27262</v>
      </c>
      <c r="D5930" s="314">
        <v>2629.32</v>
      </c>
    </row>
    <row r="5931" spans="1:5" ht="22.5">
      <c r="A5931" s="311">
        <v>9229</v>
      </c>
      <c r="B5931" s="312" t="s">
        <v>33566</v>
      </c>
      <c r="C5931" s="313" t="s">
        <v>27262</v>
      </c>
      <c r="D5931" s="314">
        <v>2350.29</v>
      </c>
    </row>
    <row r="5932" spans="1:5" ht="22.5">
      <c r="A5932" s="311">
        <v>9222</v>
      </c>
      <c r="B5932" s="312" t="s">
        <v>33567</v>
      </c>
      <c r="C5932" s="313" t="s">
        <v>27262</v>
      </c>
      <c r="D5932" s="314">
        <v>8231.51</v>
      </c>
    </row>
    <row r="5933" spans="1:5" ht="56.25">
      <c r="A5933" s="311">
        <v>13528</v>
      </c>
      <c r="B5933" s="312" t="s">
        <v>27722</v>
      </c>
      <c r="C5933" s="313" t="s">
        <v>27262</v>
      </c>
      <c r="D5933" s="314">
        <v>5978.76</v>
      </c>
      <c r="E5933" s="16"/>
    </row>
    <row r="5934" spans="1:5" ht="56.25">
      <c r="A5934" s="311">
        <v>13508</v>
      </c>
      <c r="B5934" s="312" t="s">
        <v>27723</v>
      </c>
      <c r="C5934" s="313" t="s">
        <v>27262</v>
      </c>
      <c r="D5934" s="314">
        <v>30589.3</v>
      </c>
      <c r="E5934" s="16"/>
    </row>
    <row r="5935" spans="1:5" ht="22.5">
      <c r="A5935" s="311">
        <v>10386</v>
      </c>
      <c r="B5935" s="312" t="s">
        <v>33568</v>
      </c>
      <c r="C5935" s="313" t="s">
        <v>27262</v>
      </c>
      <c r="D5935" s="314">
        <v>51.72</v>
      </c>
    </row>
    <row r="5936" spans="1:5" ht="33.75">
      <c r="A5936" s="311">
        <v>2527</v>
      </c>
      <c r="B5936" s="312" t="s">
        <v>33569</v>
      </c>
      <c r="C5936" s="313" t="s">
        <v>27262</v>
      </c>
      <c r="D5936" s="314">
        <v>331.2</v>
      </c>
    </row>
    <row r="5937" spans="1:5" ht="33.75">
      <c r="A5937" s="311">
        <v>8829</v>
      </c>
      <c r="B5937" s="312" t="s">
        <v>33570</v>
      </c>
      <c r="C5937" s="313" t="s">
        <v>27262</v>
      </c>
      <c r="D5937" s="314">
        <v>88.08</v>
      </c>
    </row>
    <row r="5938" spans="1:5" ht="22.5">
      <c r="A5938" s="311">
        <v>2528</v>
      </c>
      <c r="B5938" s="312" t="s">
        <v>33571</v>
      </c>
      <c r="C5938" s="313" t="s">
        <v>27262</v>
      </c>
      <c r="D5938" s="314">
        <v>464.14</v>
      </c>
      <c r="E5938" s="16"/>
    </row>
    <row r="5939" spans="1:5" ht="22.5">
      <c r="A5939" s="311">
        <v>2531</v>
      </c>
      <c r="B5939" s="312" t="s">
        <v>33572</v>
      </c>
      <c r="C5939" s="313" t="s">
        <v>27262</v>
      </c>
      <c r="D5939" s="314">
        <v>487.76</v>
      </c>
      <c r="E5939" s="16"/>
    </row>
    <row r="5940" spans="1:5" ht="22.5">
      <c r="A5940" s="311">
        <v>11823</v>
      </c>
      <c r="B5940" s="312" t="s">
        <v>33573</v>
      </c>
      <c r="C5940" s="313" t="s">
        <v>27262</v>
      </c>
      <c r="D5940" s="314">
        <v>559.37</v>
      </c>
      <c r="E5940" s="16" t="s">
        <v>28388</v>
      </c>
    </row>
    <row r="5941" spans="1:5" ht="22.5">
      <c r="A5941" s="311">
        <v>9334</v>
      </c>
      <c r="B5941" s="312" t="s">
        <v>33574</v>
      </c>
      <c r="C5941" s="313" t="s">
        <v>27262</v>
      </c>
      <c r="D5941" s="314">
        <v>288.7</v>
      </c>
    </row>
    <row r="5942" spans="1:5" ht="22.5">
      <c r="A5942" s="311">
        <v>2532</v>
      </c>
      <c r="B5942" s="312" t="s">
        <v>33575</v>
      </c>
      <c r="C5942" s="313" t="s">
        <v>27262</v>
      </c>
      <c r="D5942" s="314">
        <v>562.19000000000005</v>
      </c>
      <c r="E5942" s="16" t="s">
        <v>28388</v>
      </c>
    </row>
    <row r="5943" spans="1:5" ht="22.5">
      <c r="A5943" s="311">
        <v>13061</v>
      </c>
      <c r="B5943" s="312" t="s">
        <v>33576</v>
      </c>
      <c r="C5943" s="313" t="s">
        <v>27262</v>
      </c>
      <c r="D5943" s="314">
        <v>820.79</v>
      </c>
      <c r="E5943" s="16" t="s">
        <v>28388</v>
      </c>
    </row>
    <row r="5944" spans="1:5" ht="22.5">
      <c r="A5944" s="311">
        <v>6778</v>
      </c>
      <c r="B5944" s="312" t="s">
        <v>33577</v>
      </c>
      <c r="C5944" s="313" t="s">
        <v>27262</v>
      </c>
      <c r="D5944" s="314">
        <v>960.62</v>
      </c>
      <c r="E5944" s="13" t="s">
        <v>28388</v>
      </c>
    </row>
    <row r="5945" spans="1:5" ht="22.5">
      <c r="A5945" s="311">
        <v>4908</v>
      </c>
      <c r="B5945" s="312" t="s">
        <v>33578</v>
      </c>
      <c r="C5945" s="313" t="s">
        <v>27262</v>
      </c>
      <c r="D5945" s="314">
        <v>1792</v>
      </c>
      <c r="E5945" s="13" t="s">
        <v>28388</v>
      </c>
    </row>
    <row r="5946" spans="1:5" ht="22.5">
      <c r="A5946" s="311">
        <v>8261</v>
      </c>
      <c r="B5946" s="312" t="s">
        <v>33579</v>
      </c>
      <c r="C5946" s="313" t="s">
        <v>27262</v>
      </c>
      <c r="D5946" s="314">
        <v>700</v>
      </c>
      <c r="E5946" s="13" t="s">
        <v>28388</v>
      </c>
    </row>
    <row r="5947" spans="1:5" ht="33.75">
      <c r="A5947" s="311">
        <v>13157</v>
      </c>
      <c r="B5947" s="312" t="s">
        <v>33580</v>
      </c>
      <c r="C5947" s="313" t="s">
        <v>27262</v>
      </c>
      <c r="D5947" s="314">
        <v>145.30000000000001</v>
      </c>
      <c r="E5947" s="13" t="s">
        <v>28388</v>
      </c>
    </row>
    <row r="5948" spans="1:5" ht="22.5">
      <c r="A5948" s="311">
        <v>6925</v>
      </c>
      <c r="B5948" s="312" t="s">
        <v>33581</v>
      </c>
      <c r="C5948" s="313" t="s">
        <v>27262</v>
      </c>
      <c r="D5948" s="314">
        <v>273</v>
      </c>
      <c r="E5948" s="16" t="s">
        <v>28388</v>
      </c>
    </row>
    <row r="5949" spans="1:5" ht="22.5">
      <c r="A5949" s="311">
        <v>6924</v>
      </c>
      <c r="B5949" s="312" t="s">
        <v>33582</v>
      </c>
      <c r="C5949" s="313" t="s">
        <v>27262</v>
      </c>
      <c r="D5949" s="314">
        <v>399.9</v>
      </c>
    </row>
    <row r="5950" spans="1:5" ht="22.5">
      <c r="A5950" s="311">
        <v>2535</v>
      </c>
      <c r="B5950" s="312" t="s">
        <v>33583</v>
      </c>
      <c r="C5950" s="313" t="s">
        <v>27262</v>
      </c>
      <c r="D5950" s="314">
        <v>22.74</v>
      </c>
      <c r="E5950" s="13" t="s">
        <v>28388</v>
      </c>
    </row>
    <row r="5951" spans="1:5" ht="22.5">
      <c r="A5951" s="311">
        <v>10695</v>
      </c>
      <c r="B5951" s="312" t="s">
        <v>33584</v>
      </c>
      <c r="C5951" s="313" t="s">
        <v>27262</v>
      </c>
      <c r="D5951" s="314">
        <v>45.15</v>
      </c>
      <c r="E5951" s="16" t="s">
        <v>28388</v>
      </c>
    </row>
    <row r="5952" spans="1:5" ht="22.5">
      <c r="A5952" s="311">
        <v>557</v>
      </c>
      <c r="B5952" s="312" t="s">
        <v>33585</v>
      </c>
      <c r="C5952" s="313" t="s">
        <v>27262</v>
      </c>
      <c r="D5952" s="314">
        <v>273</v>
      </c>
      <c r="E5952" s="16"/>
    </row>
    <row r="5953" spans="1:5" ht="22.5">
      <c r="A5953" s="311">
        <v>558</v>
      </c>
      <c r="B5953" s="312" t="s">
        <v>33586</v>
      </c>
      <c r="C5953" s="313" t="s">
        <v>27262</v>
      </c>
      <c r="D5953" s="314">
        <v>163.4</v>
      </c>
      <c r="E5953" s="13" t="s">
        <v>28388</v>
      </c>
    </row>
    <row r="5954" spans="1:5" ht="22.5">
      <c r="A5954" s="311">
        <v>559</v>
      </c>
      <c r="B5954" s="312" t="s">
        <v>33587</v>
      </c>
      <c r="C5954" s="313" t="s">
        <v>27262</v>
      </c>
      <c r="D5954" s="314">
        <v>450</v>
      </c>
    </row>
    <row r="5955" spans="1:5">
      <c r="A5955" s="311">
        <v>4697</v>
      </c>
      <c r="B5955" s="312" t="s">
        <v>33588</v>
      </c>
      <c r="C5955" s="313" t="s">
        <v>27262</v>
      </c>
      <c r="D5955" s="314">
        <v>93.54</v>
      </c>
      <c r="E5955" s="13" t="s">
        <v>28388</v>
      </c>
    </row>
    <row r="5956" spans="1:5" ht="22.5">
      <c r="A5956" s="311">
        <v>3317</v>
      </c>
      <c r="B5956" s="312" t="s">
        <v>33589</v>
      </c>
      <c r="C5956" s="313" t="s">
        <v>27270</v>
      </c>
      <c r="D5956" s="314">
        <v>1588</v>
      </c>
      <c r="E5956" s="13" t="s">
        <v>28388</v>
      </c>
    </row>
    <row r="5957" spans="1:5" ht="22.5">
      <c r="A5957" s="311">
        <v>8635</v>
      </c>
      <c r="B5957" s="312" t="s">
        <v>33590</v>
      </c>
      <c r="C5957" s="313" t="s">
        <v>27270</v>
      </c>
      <c r="D5957" s="314">
        <v>3528</v>
      </c>
      <c r="E5957" s="16" t="s">
        <v>28388</v>
      </c>
    </row>
    <row r="5958" spans="1:5">
      <c r="A5958" s="311">
        <v>4198</v>
      </c>
      <c r="B5958" s="312" t="s">
        <v>33591</v>
      </c>
      <c r="C5958" s="313" t="s">
        <v>27262</v>
      </c>
      <c r="D5958" s="314">
        <v>330</v>
      </c>
      <c r="E5958" s="16" t="s">
        <v>28388</v>
      </c>
    </row>
    <row r="5959" spans="1:5">
      <c r="A5959" s="311">
        <v>10696</v>
      </c>
      <c r="B5959" s="312" t="s">
        <v>33592</v>
      </c>
      <c r="C5959" s="313" t="s">
        <v>27262</v>
      </c>
      <c r="D5959" s="314">
        <v>917.51</v>
      </c>
    </row>
    <row r="5960" spans="1:5" ht="22.5">
      <c r="A5960" s="311">
        <v>4969</v>
      </c>
      <c r="B5960" s="312" t="s">
        <v>33593</v>
      </c>
      <c r="C5960" s="313" t="s">
        <v>27262</v>
      </c>
      <c r="D5960" s="314">
        <v>8841.0400000000009</v>
      </c>
      <c r="E5960" s="13" t="s">
        <v>28388</v>
      </c>
    </row>
    <row r="5961" spans="1:5" ht="22.5">
      <c r="A5961" s="311">
        <v>11658</v>
      </c>
      <c r="B5961" s="312" t="s">
        <v>27724</v>
      </c>
      <c r="C5961" s="313" t="s">
        <v>27262</v>
      </c>
      <c r="D5961" s="314">
        <v>9436</v>
      </c>
      <c r="E5961" s="13" t="s">
        <v>28388</v>
      </c>
    </row>
    <row r="5962" spans="1:5" ht="45">
      <c r="A5962" s="311">
        <v>9447</v>
      </c>
      <c r="B5962" s="312" t="s">
        <v>27406</v>
      </c>
      <c r="C5962" s="313" t="s">
        <v>27262</v>
      </c>
      <c r="D5962" s="314">
        <v>10701.01</v>
      </c>
      <c r="E5962" s="13" t="s">
        <v>28388</v>
      </c>
    </row>
    <row r="5963" spans="1:5" ht="22.5">
      <c r="A5963" s="311">
        <v>13297</v>
      </c>
      <c r="B5963" s="312" t="s">
        <v>33594</v>
      </c>
      <c r="C5963" s="313" t="s">
        <v>27262</v>
      </c>
      <c r="D5963" s="314">
        <v>5750.61</v>
      </c>
      <c r="E5963" s="16"/>
    </row>
    <row r="5964" spans="1:5" ht="22.5">
      <c r="A5964" s="311">
        <v>13298</v>
      </c>
      <c r="B5964" s="312" t="s">
        <v>33595</v>
      </c>
      <c r="C5964" s="313" t="s">
        <v>27262</v>
      </c>
      <c r="D5964" s="314">
        <v>5750.61</v>
      </c>
      <c r="E5964" s="16" t="s">
        <v>28388</v>
      </c>
    </row>
    <row r="5965" spans="1:5" ht="33.75">
      <c r="A5965" s="311">
        <v>12874</v>
      </c>
      <c r="B5965" s="312" t="s">
        <v>27407</v>
      </c>
      <c r="C5965" s="313" t="s">
        <v>27262</v>
      </c>
      <c r="D5965" s="314">
        <v>16510.88</v>
      </c>
      <c r="E5965" s="16" t="s">
        <v>28388</v>
      </c>
    </row>
    <row r="5966" spans="1:5" ht="22.5">
      <c r="A5966" s="311">
        <v>12233</v>
      </c>
      <c r="B5966" s="312" t="s">
        <v>27408</v>
      </c>
      <c r="C5966" s="313" t="s">
        <v>27262</v>
      </c>
      <c r="D5966" s="314">
        <v>2034.29</v>
      </c>
      <c r="E5966" s="13" t="s">
        <v>28388</v>
      </c>
    </row>
    <row r="5967" spans="1:5" ht="22.5">
      <c r="A5967" s="311">
        <v>12199</v>
      </c>
      <c r="B5967" s="312" t="s">
        <v>27409</v>
      </c>
      <c r="C5967" s="313" t="s">
        <v>27262</v>
      </c>
      <c r="D5967" s="314">
        <v>2380.46</v>
      </c>
      <c r="E5967" s="13" t="s">
        <v>28388</v>
      </c>
    </row>
    <row r="5968" spans="1:5" ht="22.5">
      <c r="A5968" s="311">
        <v>12200</v>
      </c>
      <c r="B5968" s="312" t="s">
        <v>27410</v>
      </c>
      <c r="C5968" s="313" t="s">
        <v>27262</v>
      </c>
      <c r="D5968" s="314">
        <v>2913.75</v>
      </c>
      <c r="E5968" s="13" t="s">
        <v>28388</v>
      </c>
    </row>
    <row r="5969" spans="1:5" ht="22.5">
      <c r="A5969" s="311">
        <v>12232</v>
      </c>
      <c r="B5969" s="312" t="s">
        <v>27411</v>
      </c>
      <c r="C5969" s="313" t="s">
        <v>27262</v>
      </c>
      <c r="D5969" s="314">
        <v>2643.38</v>
      </c>
    </row>
    <row r="5970" spans="1:5" ht="22.5">
      <c r="A5970" s="311">
        <v>12230</v>
      </c>
      <c r="B5970" s="312" t="s">
        <v>33596</v>
      </c>
      <c r="C5970" s="313" t="s">
        <v>27262</v>
      </c>
      <c r="D5970" s="314">
        <v>4983.1899999999996</v>
      </c>
      <c r="E5970" s="13" t="s">
        <v>28388</v>
      </c>
    </row>
    <row r="5971" spans="1:5" ht="22.5">
      <c r="A5971" s="311">
        <v>11971</v>
      </c>
      <c r="B5971" s="312" t="s">
        <v>33597</v>
      </c>
      <c r="C5971" s="313" t="s">
        <v>27262</v>
      </c>
      <c r="D5971" s="314">
        <v>7757.51</v>
      </c>
      <c r="E5971" s="13" t="s">
        <v>28388</v>
      </c>
    </row>
    <row r="5972" spans="1:5" ht="22.5">
      <c r="A5972" s="311">
        <v>12201</v>
      </c>
      <c r="B5972" s="312" t="s">
        <v>27412</v>
      </c>
      <c r="C5972" s="313" t="s">
        <v>27262</v>
      </c>
      <c r="D5972" s="314">
        <v>1730.37</v>
      </c>
      <c r="E5972" s="13" t="s">
        <v>28388</v>
      </c>
    </row>
    <row r="5973" spans="1:5">
      <c r="A5973" s="311">
        <v>11068</v>
      </c>
      <c r="B5973" s="312" t="s">
        <v>28128</v>
      </c>
      <c r="C5973" s="313" t="s">
        <v>27262</v>
      </c>
      <c r="D5973" s="314">
        <v>1113</v>
      </c>
      <c r="E5973" s="16" t="s">
        <v>28388</v>
      </c>
    </row>
    <row r="5974" spans="1:5">
      <c r="A5974" s="311">
        <v>3962</v>
      </c>
      <c r="B5974" s="312" t="s">
        <v>33598</v>
      </c>
      <c r="C5974" s="313" t="s">
        <v>27262</v>
      </c>
      <c r="D5974" s="314">
        <v>959.86</v>
      </c>
      <c r="E5974" s="16" t="s">
        <v>28388</v>
      </c>
    </row>
    <row r="5975" spans="1:5">
      <c r="A5975" s="311">
        <v>3297</v>
      </c>
      <c r="B5975" s="312" t="s">
        <v>33599</v>
      </c>
      <c r="C5975" s="313" t="s">
        <v>27262</v>
      </c>
      <c r="D5975" s="314">
        <v>13.5</v>
      </c>
      <c r="E5975" s="16" t="s">
        <v>28388</v>
      </c>
    </row>
    <row r="5976" spans="1:5">
      <c r="A5976" s="311">
        <v>3137</v>
      </c>
      <c r="B5976" s="312" t="s">
        <v>33600</v>
      </c>
      <c r="C5976" s="313" t="s">
        <v>27262</v>
      </c>
      <c r="D5976" s="314">
        <v>20</v>
      </c>
      <c r="E5976" s="16" t="s">
        <v>28388</v>
      </c>
    </row>
    <row r="5977" spans="1:5" ht="22.5">
      <c r="A5977" s="311">
        <v>1107</v>
      </c>
      <c r="B5977" s="312" t="s">
        <v>33601</v>
      </c>
      <c r="C5977" s="313" t="s">
        <v>27262</v>
      </c>
      <c r="D5977" s="314">
        <v>15.19</v>
      </c>
      <c r="E5977" s="16"/>
    </row>
    <row r="5978" spans="1:5" ht="22.5">
      <c r="A5978" s="311">
        <v>1108</v>
      </c>
      <c r="B5978" s="312" t="s">
        <v>33602</v>
      </c>
      <c r="C5978" s="313" t="s">
        <v>27262</v>
      </c>
      <c r="D5978" s="314">
        <v>26.02</v>
      </c>
      <c r="E5978" s="16"/>
    </row>
    <row r="5979" spans="1:5" ht="22.5">
      <c r="A5979" s="311">
        <v>1109</v>
      </c>
      <c r="B5979" s="312" t="s">
        <v>33603</v>
      </c>
      <c r="C5979" s="313" t="s">
        <v>27262</v>
      </c>
      <c r="D5979" s="314">
        <v>20</v>
      </c>
      <c r="E5979" s="13" t="s">
        <v>28388</v>
      </c>
    </row>
    <row r="5980" spans="1:5" ht="22.5">
      <c r="A5980" s="311">
        <v>1110</v>
      </c>
      <c r="B5980" s="312" t="s">
        <v>33604</v>
      </c>
      <c r="C5980" s="313" t="s">
        <v>27262</v>
      </c>
      <c r="D5980" s="314">
        <v>13.5</v>
      </c>
      <c r="E5980" s="16" t="s">
        <v>28388</v>
      </c>
    </row>
    <row r="5981" spans="1:5">
      <c r="A5981" s="311">
        <v>3298</v>
      </c>
      <c r="B5981" s="312" t="s">
        <v>33605</v>
      </c>
      <c r="C5981" s="313" t="s">
        <v>27262</v>
      </c>
      <c r="D5981" s="314">
        <v>13.5</v>
      </c>
      <c r="E5981" s="16" t="s">
        <v>28388</v>
      </c>
    </row>
    <row r="5982" spans="1:5">
      <c r="A5982" s="311">
        <v>1838</v>
      </c>
      <c r="B5982" s="312" t="s">
        <v>33606</v>
      </c>
      <c r="C5982" s="313" t="s">
        <v>27262</v>
      </c>
      <c r="D5982" s="314">
        <v>0.95</v>
      </c>
      <c r="E5982" s="13" t="s">
        <v>28388</v>
      </c>
    </row>
    <row r="5983" spans="1:5">
      <c r="A5983" s="311">
        <v>3133</v>
      </c>
      <c r="B5983" s="312" t="s">
        <v>33607</v>
      </c>
      <c r="C5983" s="313" t="s">
        <v>27262</v>
      </c>
      <c r="D5983" s="314">
        <v>7.66</v>
      </c>
      <c r="E5983" s="16" t="s">
        <v>28388</v>
      </c>
    </row>
    <row r="5984" spans="1:5">
      <c r="A5984" s="311">
        <v>3134</v>
      </c>
      <c r="B5984" s="312" t="s">
        <v>33608</v>
      </c>
      <c r="C5984" s="313" t="s">
        <v>27262</v>
      </c>
      <c r="D5984" s="314">
        <v>18.47</v>
      </c>
      <c r="E5984" s="16" t="s">
        <v>28388</v>
      </c>
    </row>
    <row r="5985" spans="1:5" ht="22.5">
      <c r="A5985" s="311">
        <v>1908</v>
      </c>
      <c r="B5985" s="312" t="s">
        <v>33609</v>
      </c>
      <c r="C5985" s="313" t="s">
        <v>27262</v>
      </c>
      <c r="D5985" s="314">
        <v>16.37</v>
      </c>
      <c r="E5985" s="16"/>
    </row>
    <row r="5986" spans="1:5" ht="22.5">
      <c r="A5986" s="311">
        <v>1909</v>
      </c>
      <c r="B5986" s="312" t="s">
        <v>33610</v>
      </c>
      <c r="C5986" s="313" t="s">
        <v>27262</v>
      </c>
      <c r="D5986" s="314">
        <v>30</v>
      </c>
      <c r="E5986" s="16"/>
    </row>
    <row r="5987" spans="1:5">
      <c r="A5987" s="311">
        <v>9128</v>
      </c>
      <c r="B5987" s="312" t="s">
        <v>33611</v>
      </c>
      <c r="C5987" s="313" t="s">
        <v>27262</v>
      </c>
      <c r="D5987" s="314">
        <v>32.47</v>
      </c>
      <c r="E5987" s="16" t="s">
        <v>28388</v>
      </c>
    </row>
    <row r="5988" spans="1:5" ht="22.5">
      <c r="A5988" s="311">
        <v>1910</v>
      </c>
      <c r="B5988" s="312" t="s">
        <v>33612</v>
      </c>
      <c r="C5988" s="313" t="s">
        <v>27262</v>
      </c>
      <c r="D5988" s="314">
        <v>15.6</v>
      </c>
      <c r="E5988" s="16" t="s">
        <v>28388</v>
      </c>
    </row>
    <row r="5989" spans="1:5" ht="22.5">
      <c r="A5989" s="311">
        <v>1911</v>
      </c>
      <c r="B5989" s="312" t="s">
        <v>33613</v>
      </c>
      <c r="C5989" s="313" t="s">
        <v>27262</v>
      </c>
      <c r="D5989" s="314">
        <v>14.2</v>
      </c>
      <c r="E5989" s="16" t="s">
        <v>28388</v>
      </c>
    </row>
    <row r="5990" spans="1:5" ht="22.5">
      <c r="A5990" s="311">
        <v>1912</v>
      </c>
      <c r="B5990" s="312" t="s">
        <v>33614</v>
      </c>
      <c r="C5990" s="313" t="s">
        <v>27262</v>
      </c>
      <c r="D5990" s="314">
        <v>17.5</v>
      </c>
    </row>
    <row r="5991" spans="1:5" ht="22.5">
      <c r="A5991" s="311">
        <v>1913</v>
      </c>
      <c r="B5991" s="312" t="s">
        <v>33615</v>
      </c>
      <c r="C5991" s="313" t="s">
        <v>27262</v>
      </c>
      <c r="D5991" s="314">
        <v>23.65</v>
      </c>
      <c r="E5991" s="16" t="s">
        <v>28388</v>
      </c>
    </row>
    <row r="5992" spans="1:5" ht="22.5">
      <c r="A5992" s="311">
        <v>2618</v>
      </c>
      <c r="B5992" s="312" t="s">
        <v>33616</v>
      </c>
      <c r="C5992" s="313" t="s">
        <v>27262</v>
      </c>
      <c r="D5992" s="314">
        <v>441.08</v>
      </c>
    </row>
    <row r="5993" spans="1:5">
      <c r="A5993" s="311">
        <v>1914</v>
      </c>
      <c r="B5993" s="312" t="s">
        <v>33617</v>
      </c>
      <c r="C5993" s="313" t="s">
        <v>27262</v>
      </c>
      <c r="D5993" s="314">
        <v>52.6</v>
      </c>
      <c r="E5993" s="16" t="s">
        <v>28388</v>
      </c>
    </row>
    <row r="5994" spans="1:5">
      <c r="A5994" s="311">
        <v>1915</v>
      </c>
      <c r="B5994" s="312" t="s">
        <v>33618</v>
      </c>
      <c r="C5994" s="313" t="s">
        <v>27262</v>
      </c>
      <c r="D5994" s="314">
        <v>72.8</v>
      </c>
      <c r="E5994" s="16"/>
    </row>
    <row r="5995" spans="1:5">
      <c r="A5995" s="311">
        <v>1916</v>
      </c>
      <c r="B5995" s="312" t="s">
        <v>33619</v>
      </c>
      <c r="C5995" s="313" t="s">
        <v>27262</v>
      </c>
      <c r="D5995" s="314">
        <v>154.63</v>
      </c>
      <c r="E5995" s="13" t="s">
        <v>28388</v>
      </c>
    </row>
    <row r="5996" spans="1:5">
      <c r="A5996" s="311">
        <v>4679</v>
      </c>
      <c r="B5996" s="312" t="s">
        <v>33620</v>
      </c>
      <c r="C5996" s="313" t="s">
        <v>27262</v>
      </c>
      <c r="D5996" s="314">
        <v>43.64</v>
      </c>
    </row>
    <row r="5997" spans="1:5">
      <c r="A5997" s="311">
        <v>1918</v>
      </c>
      <c r="B5997" s="312" t="s">
        <v>33621</v>
      </c>
      <c r="C5997" s="313" t="s">
        <v>27262</v>
      </c>
      <c r="D5997" s="314">
        <v>45.3</v>
      </c>
    </row>
    <row r="5998" spans="1:5">
      <c r="A5998" s="311">
        <v>1919</v>
      </c>
      <c r="B5998" s="312" t="s">
        <v>33622</v>
      </c>
      <c r="C5998" s="313" t="s">
        <v>27262</v>
      </c>
      <c r="D5998" s="314">
        <v>70.87</v>
      </c>
      <c r="E5998" s="13" t="s">
        <v>28388</v>
      </c>
    </row>
    <row r="5999" spans="1:5">
      <c r="A5999" s="311">
        <v>1920</v>
      </c>
      <c r="B5999" s="312" t="s">
        <v>33623</v>
      </c>
      <c r="C5999" s="313" t="s">
        <v>27262</v>
      </c>
      <c r="D5999" s="314">
        <v>55</v>
      </c>
      <c r="E5999" s="13" t="s">
        <v>28388</v>
      </c>
    </row>
    <row r="6000" spans="1:5">
      <c r="A6000" s="311">
        <v>1921</v>
      </c>
      <c r="B6000" s="312" t="s">
        <v>33624</v>
      </c>
      <c r="C6000" s="313" t="s">
        <v>27262</v>
      </c>
      <c r="D6000" s="314">
        <v>61.5</v>
      </c>
      <c r="E6000" s="16" t="s">
        <v>28388</v>
      </c>
    </row>
    <row r="6001" spans="1:5">
      <c r="A6001" s="311">
        <v>8256</v>
      </c>
      <c r="B6001" s="312" t="s">
        <v>33625</v>
      </c>
      <c r="C6001" s="313" t="s">
        <v>27262</v>
      </c>
      <c r="D6001" s="314">
        <v>744.8</v>
      </c>
      <c r="E6001" s="13" t="s">
        <v>28388</v>
      </c>
    </row>
    <row r="6002" spans="1:5">
      <c r="A6002" s="311">
        <v>9386</v>
      </c>
      <c r="B6002" s="312" t="s">
        <v>33626</v>
      </c>
      <c r="C6002" s="313" t="s">
        <v>27262</v>
      </c>
      <c r="D6002" s="314">
        <v>379.45</v>
      </c>
    </row>
    <row r="6003" spans="1:5">
      <c r="A6003" s="311">
        <v>8142</v>
      </c>
      <c r="B6003" s="312" t="s">
        <v>33627</v>
      </c>
      <c r="C6003" s="313" t="s">
        <v>27262</v>
      </c>
      <c r="D6003" s="314">
        <v>333</v>
      </c>
    </row>
    <row r="6004" spans="1:5">
      <c r="A6004" s="311">
        <v>10815</v>
      </c>
      <c r="B6004" s="312" t="s">
        <v>33628</v>
      </c>
      <c r="C6004" s="313" t="s">
        <v>27262</v>
      </c>
      <c r="D6004" s="314">
        <v>113</v>
      </c>
      <c r="E6004" s="16"/>
    </row>
    <row r="6005" spans="1:5">
      <c r="A6005" s="311">
        <v>1922</v>
      </c>
      <c r="B6005" s="312" t="s">
        <v>33629</v>
      </c>
      <c r="C6005" s="313" t="s">
        <v>27262</v>
      </c>
      <c r="D6005" s="314">
        <v>110</v>
      </c>
      <c r="E6005" s="16"/>
    </row>
    <row r="6006" spans="1:5">
      <c r="A6006" s="311">
        <v>2570</v>
      </c>
      <c r="B6006" s="312" t="s">
        <v>33630</v>
      </c>
      <c r="C6006" s="313" t="s">
        <v>27262</v>
      </c>
      <c r="D6006" s="314">
        <v>120</v>
      </c>
      <c r="E6006" s="16"/>
    </row>
    <row r="6007" spans="1:5">
      <c r="A6007" s="311">
        <v>3961</v>
      </c>
      <c r="B6007" s="312" t="s">
        <v>27882</v>
      </c>
      <c r="C6007" s="313" t="s">
        <v>27262</v>
      </c>
      <c r="D6007" s="314">
        <v>62</v>
      </c>
      <c r="E6007" s="16" t="s">
        <v>28388</v>
      </c>
    </row>
    <row r="6008" spans="1:5">
      <c r="A6008" s="311">
        <v>3959</v>
      </c>
      <c r="B6008" s="312" t="s">
        <v>27883</v>
      </c>
      <c r="C6008" s="313" t="s">
        <v>27262</v>
      </c>
      <c r="D6008" s="314">
        <v>83.5</v>
      </c>
      <c r="E6008" s="13" t="s">
        <v>28388</v>
      </c>
    </row>
    <row r="6009" spans="1:5">
      <c r="A6009" s="311">
        <v>3960</v>
      </c>
      <c r="B6009" s="312" t="s">
        <v>27884</v>
      </c>
      <c r="C6009" s="313" t="s">
        <v>27262</v>
      </c>
      <c r="D6009" s="314">
        <v>68</v>
      </c>
      <c r="E6009" s="16"/>
    </row>
    <row r="6010" spans="1:5" ht="33.75">
      <c r="A6010" s="311">
        <v>9425</v>
      </c>
      <c r="B6010" s="312" t="s">
        <v>33631</v>
      </c>
      <c r="C6010" s="313" t="s">
        <v>27262</v>
      </c>
      <c r="D6010" s="314">
        <v>106.62</v>
      </c>
      <c r="E6010" s="16"/>
    </row>
    <row r="6011" spans="1:5" ht="33.75">
      <c r="A6011" s="311">
        <v>9427</v>
      </c>
      <c r="B6011" s="312" t="s">
        <v>33632</v>
      </c>
      <c r="C6011" s="313" t="s">
        <v>27262</v>
      </c>
      <c r="D6011" s="314">
        <v>129.51</v>
      </c>
      <c r="E6011" s="16"/>
    </row>
    <row r="6012" spans="1:5" ht="22.5">
      <c r="A6012" s="311">
        <v>1923</v>
      </c>
      <c r="B6012" s="312" t="s">
        <v>33633</v>
      </c>
      <c r="C6012" s="313" t="s">
        <v>27262</v>
      </c>
      <c r="D6012" s="314">
        <v>18.12</v>
      </c>
      <c r="E6012" s="16" t="s">
        <v>28388</v>
      </c>
    </row>
    <row r="6013" spans="1:5" ht="22.5">
      <c r="A6013" s="311">
        <v>4704</v>
      </c>
      <c r="B6013" s="312" t="s">
        <v>33634</v>
      </c>
      <c r="C6013" s="313" t="s">
        <v>27262</v>
      </c>
      <c r="D6013" s="314">
        <v>35.1</v>
      </c>
      <c r="E6013" s="16" t="s">
        <v>28388</v>
      </c>
    </row>
    <row r="6014" spans="1:5">
      <c r="A6014" s="311">
        <v>13521</v>
      </c>
      <c r="B6014" s="312" t="s">
        <v>27885</v>
      </c>
      <c r="C6014" s="313" t="s">
        <v>27262</v>
      </c>
      <c r="D6014" s="314">
        <v>236.37</v>
      </c>
      <c r="E6014" s="16" t="s">
        <v>28388</v>
      </c>
    </row>
    <row r="6015" spans="1:5">
      <c r="A6015" s="311">
        <v>1924</v>
      </c>
      <c r="B6015" s="312" t="s">
        <v>33635</v>
      </c>
      <c r="C6015" s="313" t="s">
        <v>27262</v>
      </c>
      <c r="D6015" s="314">
        <v>237.2</v>
      </c>
    </row>
    <row r="6016" spans="1:5">
      <c r="A6016" s="311">
        <v>13522</v>
      </c>
      <c r="B6016" s="312" t="s">
        <v>27886</v>
      </c>
      <c r="C6016" s="313" t="s">
        <v>27262</v>
      </c>
      <c r="D6016" s="314">
        <v>472.75</v>
      </c>
      <c r="E6016" s="13" t="s">
        <v>28388</v>
      </c>
    </row>
    <row r="6017" spans="1:5">
      <c r="A6017" s="311">
        <v>2050</v>
      </c>
      <c r="B6017" s="312" t="s">
        <v>33636</v>
      </c>
      <c r="C6017" s="313" t="s">
        <v>27262</v>
      </c>
      <c r="D6017" s="314">
        <v>0.8</v>
      </c>
      <c r="E6017" s="13" t="s">
        <v>28388</v>
      </c>
    </row>
    <row r="6018" spans="1:5">
      <c r="A6018" s="311">
        <v>8988</v>
      </c>
      <c r="B6018" s="312" t="s">
        <v>27282</v>
      </c>
      <c r="C6018" s="313" t="s">
        <v>27262</v>
      </c>
      <c r="D6018" s="314">
        <v>149.15</v>
      </c>
    </row>
    <row r="6019" spans="1:5">
      <c r="A6019" s="311">
        <v>9701</v>
      </c>
      <c r="B6019" s="312" t="s">
        <v>33637</v>
      </c>
      <c r="C6019" s="313" t="s">
        <v>27262</v>
      </c>
      <c r="D6019" s="314">
        <v>8.1199999999999992</v>
      </c>
    </row>
    <row r="6020" spans="1:5">
      <c r="A6020" s="311">
        <v>430</v>
      </c>
      <c r="B6020" s="312" t="s">
        <v>33638</v>
      </c>
      <c r="C6020" s="313" t="s">
        <v>27262</v>
      </c>
      <c r="D6020" s="314">
        <v>2.2000000000000002</v>
      </c>
      <c r="E6020" s="16"/>
    </row>
    <row r="6021" spans="1:5" ht="22.5">
      <c r="A6021" s="311">
        <v>2660</v>
      </c>
      <c r="B6021" s="312" t="s">
        <v>33639</v>
      </c>
      <c r="C6021" s="313" t="s">
        <v>27262</v>
      </c>
      <c r="D6021" s="314">
        <v>5.9</v>
      </c>
    </row>
    <row r="6022" spans="1:5" ht="22.5">
      <c r="A6022" s="311">
        <v>2659</v>
      </c>
      <c r="B6022" s="312" t="s">
        <v>33640</v>
      </c>
      <c r="C6022" s="313" t="s">
        <v>27262</v>
      </c>
      <c r="D6022" s="314">
        <v>5.89</v>
      </c>
      <c r="E6022" s="16"/>
    </row>
    <row r="6023" spans="1:5" ht="22.5">
      <c r="A6023" s="311">
        <v>3661</v>
      </c>
      <c r="B6023" s="312" t="s">
        <v>33641</v>
      </c>
      <c r="C6023" s="313" t="s">
        <v>27262</v>
      </c>
      <c r="D6023" s="314">
        <v>5.9</v>
      </c>
    </row>
    <row r="6024" spans="1:5" ht="22.5">
      <c r="A6024" s="311">
        <v>3659</v>
      </c>
      <c r="B6024" s="312" t="s">
        <v>33642</v>
      </c>
      <c r="C6024" s="313" t="s">
        <v>27262</v>
      </c>
      <c r="D6024" s="314">
        <v>1.98</v>
      </c>
    </row>
    <row r="6025" spans="1:5" ht="22.5">
      <c r="A6025" s="311">
        <v>3660</v>
      </c>
      <c r="B6025" s="312" t="s">
        <v>33643</v>
      </c>
      <c r="C6025" s="313" t="s">
        <v>27262</v>
      </c>
      <c r="D6025" s="314">
        <v>5.9</v>
      </c>
      <c r="E6025" s="16" t="s">
        <v>28388</v>
      </c>
    </row>
    <row r="6026" spans="1:5">
      <c r="A6026" s="311">
        <v>11059</v>
      </c>
      <c r="B6026" s="312" t="s">
        <v>28067</v>
      </c>
      <c r="C6026" s="313" t="s">
        <v>27262</v>
      </c>
      <c r="D6026" s="314">
        <v>30.65</v>
      </c>
      <c r="E6026" s="13" t="s">
        <v>28388</v>
      </c>
    </row>
    <row r="6027" spans="1:5">
      <c r="A6027" s="311">
        <v>484</v>
      </c>
      <c r="B6027" s="312" t="s">
        <v>33644</v>
      </c>
      <c r="C6027" s="313" t="s">
        <v>27262</v>
      </c>
      <c r="D6027" s="314">
        <v>6.8</v>
      </c>
      <c r="E6027" s="16"/>
    </row>
    <row r="6028" spans="1:5">
      <c r="A6028" s="311">
        <v>9702</v>
      </c>
      <c r="B6028" s="312" t="s">
        <v>27957</v>
      </c>
      <c r="C6028" s="313" t="s">
        <v>27262</v>
      </c>
      <c r="D6028" s="314">
        <v>8.1199999999999992</v>
      </c>
    </row>
    <row r="6029" spans="1:5">
      <c r="A6029" s="311">
        <v>11055</v>
      </c>
      <c r="B6029" s="312" t="s">
        <v>27743</v>
      </c>
      <c r="C6029" s="313" t="s">
        <v>27262</v>
      </c>
      <c r="D6029" s="314">
        <v>45.22</v>
      </c>
      <c r="E6029" s="16"/>
    </row>
    <row r="6030" spans="1:5" ht="22.5">
      <c r="A6030" s="311">
        <v>504</v>
      </c>
      <c r="B6030" s="312" t="s">
        <v>33645</v>
      </c>
      <c r="C6030" s="313" t="s">
        <v>27273</v>
      </c>
      <c r="D6030" s="314">
        <v>30</v>
      </c>
      <c r="E6030" s="16"/>
    </row>
    <row r="6031" spans="1:5" ht="22.5">
      <c r="A6031" s="311">
        <v>492</v>
      </c>
      <c r="B6031" s="312" t="s">
        <v>33646</v>
      </c>
      <c r="C6031" s="313" t="s">
        <v>27273</v>
      </c>
      <c r="D6031" s="314">
        <v>3.3</v>
      </c>
      <c r="E6031" s="13" t="s">
        <v>28388</v>
      </c>
    </row>
    <row r="6032" spans="1:5" ht="22.5">
      <c r="A6032" s="311">
        <v>505</v>
      </c>
      <c r="B6032" s="312" t="s">
        <v>33647</v>
      </c>
      <c r="C6032" s="313" t="s">
        <v>27273</v>
      </c>
      <c r="D6032" s="314">
        <v>2.91</v>
      </c>
      <c r="E6032" s="16" t="s">
        <v>28388</v>
      </c>
    </row>
    <row r="6033" spans="1:5" ht="22.5">
      <c r="A6033" s="311">
        <v>506</v>
      </c>
      <c r="B6033" s="312" t="s">
        <v>33648</v>
      </c>
      <c r="C6033" s="313" t="s">
        <v>27273</v>
      </c>
      <c r="D6033" s="314">
        <v>8.65</v>
      </c>
    </row>
    <row r="6034" spans="1:5" ht="22.5">
      <c r="A6034" s="311">
        <v>3641</v>
      </c>
      <c r="B6034" s="312" t="s">
        <v>33649</v>
      </c>
      <c r="C6034" s="313" t="s">
        <v>27262</v>
      </c>
      <c r="D6034" s="314">
        <v>0.8</v>
      </c>
    </row>
    <row r="6035" spans="1:5" ht="22.5">
      <c r="A6035" s="311">
        <v>3643</v>
      </c>
      <c r="B6035" s="312" t="s">
        <v>33650</v>
      </c>
      <c r="C6035" s="313" t="s">
        <v>27262</v>
      </c>
      <c r="D6035" s="314">
        <v>0.61</v>
      </c>
    </row>
    <row r="6036" spans="1:5">
      <c r="C6036" s="313" t="s">
        <v>27262</v>
      </c>
      <c r="D6036" s="314">
        <v>3.4</v>
      </c>
    </row>
    <row r="6037" spans="1:5" ht="22.5">
      <c r="A6037" s="311">
        <v>3645</v>
      </c>
      <c r="B6037" s="312" t="s">
        <v>33651</v>
      </c>
      <c r="E6037" s="13" t="s">
        <v>28388</v>
      </c>
    </row>
    <row r="6038" spans="1:5" ht="22.5">
      <c r="A6038" s="311">
        <v>3646</v>
      </c>
      <c r="B6038" s="312" t="s">
        <v>33652</v>
      </c>
      <c r="C6038" s="313" t="s">
        <v>27262</v>
      </c>
      <c r="D6038" s="314">
        <v>5.12</v>
      </c>
      <c r="E6038" s="13" t="s">
        <v>28388</v>
      </c>
    </row>
    <row r="6039" spans="1:5" ht="22.5">
      <c r="A6039" s="311">
        <v>3647</v>
      </c>
      <c r="B6039" s="312" t="s">
        <v>33653</v>
      </c>
      <c r="C6039" s="313" t="s">
        <v>27262</v>
      </c>
      <c r="D6039" s="314">
        <v>5.12</v>
      </c>
      <c r="E6039" s="13" t="s">
        <v>28388</v>
      </c>
    </row>
    <row r="6040" spans="1:5" ht="22.5">
      <c r="A6040" s="311">
        <v>3642</v>
      </c>
      <c r="B6040" s="312" t="s">
        <v>33654</v>
      </c>
      <c r="C6040" s="313" t="s">
        <v>27262</v>
      </c>
      <c r="D6040" s="314">
        <v>0.6</v>
      </c>
    </row>
    <row r="6041" spans="1:5" ht="22.5">
      <c r="A6041" s="311">
        <v>3644</v>
      </c>
      <c r="B6041" s="312" t="s">
        <v>33655</v>
      </c>
      <c r="C6041" s="313" t="s">
        <v>27262</v>
      </c>
      <c r="D6041" s="314">
        <v>3.24</v>
      </c>
    </row>
    <row r="6042" spans="1:5" ht="22.5">
      <c r="A6042" s="311">
        <v>11057</v>
      </c>
      <c r="B6042" s="312" t="s">
        <v>27788</v>
      </c>
      <c r="C6042" s="313" t="s">
        <v>27262</v>
      </c>
      <c r="D6042" s="314">
        <v>8.07</v>
      </c>
    </row>
    <row r="6043" spans="1:5" ht="22.5">
      <c r="A6043" s="311">
        <v>11058</v>
      </c>
      <c r="B6043" s="312" t="s">
        <v>28069</v>
      </c>
      <c r="C6043" s="313" t="s">
        <v>27262</v>
      </c>
      <c r="D6043" s="314">
        <v>8.07</v>
      </c>
    </row>
    <row r="6044" spans="1:5">
      <c r="A6044" s="311">
        <v>11060</v>
      </c>
      <c r="B6044" s="312" t="s">
        <v>28070</v>
      </c>
      <c r="C6044" s="313" t="s">
        <v>27262</v>
      </c>
      <c r="D6044" s="314">
        <v>30.65</v>
      </c>
    </row>
    <row r="6045" spans="1:5" ht="22.5">
      <c r="A6045" s="311">
        <v>3656</v>
      </c>
      <c r="B6045" s="312" t="s">
        <v>33656</v>
      </c>
      <c r="C6045" s="313" t="s">
        <v>27262</v>
      </c>
      <c r="D6045" s="314">
        <v>14.8</v>
      </c>
    </row>
    <row r="6046" spans="1:5" ht="22.5">
      <c r="A6046" s="311">
        <v>3655</v>
      </c>
      <c r="B6046" s="312" t="s">
        <v>33657</v>
      </c>
      <c r="C6046" s="313" t="s">
        <v>27262</v>
      </c>
      <c r="D6046" s="314">
        <v>9.6999999999999993</v>
      </c>
    </row>
    <row r="6047" spans="1:5">
      <c r="A6047" s="311">
        <v>2662</v>
      </c>
      <c r="B6047" s="312" t="s">
        <v>33658</v>
      </c>
      <c r="C6047" s="313" t="s">
        <v>27262</v>
      </c>
      <c r="D6047" s="314">
        <v>4.45</v>
      </c>
      <c r="E6047" s="13" t="s">
        <v>28388</v>
      </c>
    </row>
    <row r="6048" spans="1:5" ht="22.5">
      <c r="A6048" s="311">
        <v>3652</v>
      </c>
      <c r="B6048" s="312" t="s">
        <v>33659</v>
      </c>
      <c r="C6048" s="313" t="s">
        <v>27262</v>
      </c>
      <c r="D6048" s="314">
        <v>0.44</v>
      </c>
      <c r="E6048" s="16" t="s">
        <v>28388</v>
      </c>
    </row>
    <row r="6049" spans="1:5" ht="22.5">
      <c r="A6049" s="311">
        <v>3653</v>
      </c>
      <c r="B6049" s="312" t="s">
        <v>33660</v>
      </c>
      <c r="C6049" s="313" t="s">
        <v>27262</v>
      </c>
      <c r="D6049" s="314">
        <v>2.66</v>
      </c>
      <c r="E6049" s="16" t="s">
        <v>28388</v>
      </c>
    </row>
    <row r="6050" spans="1:5" ht="22.5">
      <c r="A6050" s="311">
        <v>2661</v>
      </c>
      <c r="B6050" s="312" t="s">
        <v>33661</v>
      </c>
      <c r="C6050" s="313" t="s">
        <v>27262</v>
      </c>
      <c r="D6050" s="314">
        <v>3.86</v>
      </c>
      <c r="E6050" s="13" t="s">
        <v>28388</v>
      </c>
    </row>
    <row r="6051" spans="1:5">
      <c r="A6051" s="311">
        <v>9704</v>
      </c>
      <c r="B6051" s="312" t="s">
        <v>33662</v>
      </c>
      <c r="C6051" s="313" t="s">
        <v>27262</v>
      </c>
      <c r="D6051" s="314">
        <v>1.86</v>
      </c>
      <c r="E6051" s="13" t="s">
        <v>28388</v>
      </c>
    </row>
    <row r="6052" spans="1:5">
      <c r="A6052" s="311">
        <v>9866</v>
      </c>
      <c r="B6052" s="312" t="s">
        <v>33663</v>
      </c>
      <c r="C6052" s="313" t="s">
        <v>27262</v>
      </c>
      <c r="D6052" s="314">
        <v>1.1499999999999999</v>
      </c>
      <c r="E6052" s="13" t="s">
        <v>28388</v>
      </c>
    </row>
    <row r="6053" spans="1:5">
      <c r="A6053" s="311">
        <v>9705</v>
      </c>
      <c r="B6053" s="312" t="s">
        <v>33664</v>
      </c>
      <c r="C6053" s="313" t="s">
        <v>27262</v>
      </c>
      <c r="D6053" s="314">
        <v>1.1499999999999999</v>
      </c>
    </row>
    <row r="6054" spans="1:5" ht="22.5">
      <c r="A6054" s="311">
        <v>3658</v>
      </c>
      <c r="B6054" s="312" t="s">
        <v>33665</v>
      </c>
      <c r="C6054" s="313" t="s">
        <v>27262</v>
      </c>
      <c r="D6054" s="314">
        <v>3.49</v>
      </c>
      <c r="E6054" s="13" t="s">
        <v>28388</v>
      </c>
    </row>
    <row r="6055" spans="1:5" ht="22.5">
      <c r="A6055" s="311">
        <v>3657</v>
      </c>
      <c r="B6055" s="312" t="s">
        <v>33666</v>
      </c>
      <c r="C6055" s="313" t="s">
        <v>27262</v>
      </c>
      <c r="D6055" s="314">
        <v>2.59</v>
      </c>
      <c r="E6055" s="13" t="s">
        <v>28388</v>
      </c>
    </row>
    <row r="6056" spans="1:5">
      <c r="A6056" s="311">
        <v>11056</v>
      </c>
      <c r="B6056" s="312" t="s">
        <v>28077</v>
      </c>
      <c r="C6056" s="313" t="s">
        <v>27262</v>
      </c>
      <c r="D6056" s="314">
        <v>30.12</v>
      </c>
    </row>
    <row r="6057" spans="1:5" ht="22.5">
      <c r="A6057" s="311">
        <v>11061</v>
      </c>
      <c r="B6057" s="312" t="s">
        <v>28078</v>
      </c>
      <c r="C6057" s="313" t="s">
        <v>27262</v>
      </c>
      <c r="D6057" s="314">
        <v>30.65</v>
      </c>
      <c r="E6057" s="13" t="s">
        <v>28388</v>
      </c>
    </row>
    <row r="6058" spans="1:5">
      <c r="A6058" s="311">
        <v>2241</v>
      </c>
      <c r="B6058" s="312" t="s">
        <v>33667</v>
      </c>
      <c r="C6058" s="313" t="s">
        <v>27262</v>
      </c>
      <c r="D6058" s="314">
        <v>22.59</v>
      </c>
      <c r="E6058" s="13" t="s">
        <v>28388</v>
      </c>
    </row>
    <row r="6059" spans="1:5">
      <c r="A6059" s="311">
        <v>9703</v>
      </c>
      <c r="B6059" s="312" t="s">
        <v>33668</v>
      </c>
      <c r="C6059" s="313" t="s">
        <v>27262</v>
      </c>
      <c r="D6059" s="314">
        <v>34.700000000000003</v>
      </c>
      <c r="E6059" s="16" t="s">
        <v>28388</v>
      </c>
    </row>
    <row r="6060" spans="1:5">
      <c r="A6060" s="311">
        <v>12475</v>
      </c>
      <c r="B6060" s="312" t="s">
        <v>27830</v>
      </c>
      <c r="C6060" s="313" t="s">
        <v>27262</v>
      </c>
      <c r="D6060" s="314">
        <v>16.43</v>
      </c>
      <c r="E6060" s="16" t="s">
        <v>28388</v>
      </c>
    </row>
    <row r="6061" spans="1:5">
      <c r="A6061" s="311">
        <v>8958</v>
      </c>
      <c r="B6061" s="312" t="s">
        <v>33669</v>
      </c>
      <c r="C6061" s="313" t="s">
        <v>27262</v>
      </c>
      <c r="D6061" s="314">
        <v>22.15</v>
      </c>
      <c r="E6061" s="16" t="s">
        <v>28388</v>
      </c>
    </row>
    <row r="6062" spans="1:5" ht="22.5">
      <c r="A6062" s="311">
        <v>446</v>
      </c>
      <c r="B6062" s="312" t="s">
        <v>33670</v>
      </c>
      <c r="C6062" s="313" t="s">
        <v>27262</v>
      </c>
      <c r="D6062" s="314">
        <v>41.2</v>
      </c>
      <c r="E6062" s="13" t="s">
        <v>28388</v>
      </c>
    </row>
    <row r="6063" spans="1:5" ht="22.5">
      <c r="A6063" s="311">
        <v>447</v>
      </c>
      <c r="B6063" s="312" t="s">
        <v>33671</v>
      </c>
      <c r="C6063" s="313" t="s">
        <v>27262</v>
      </c>
      <c r="D6063" s="314">
        <v>58.94</v>
      </c>
      <c r="E6063" s="13" t="s">
        <v>28388</v>
      </c>
    </row>
    <row r="6064" spans="1:5" ht="22.5">
      <c r="A6064" s="311">
        <v>469</v>
      </c>
      <c r="B6064" s="312" t="s">
        <v>27831</v>
      </c>
      <c r="C6064" s="313" t="s">
        <v>27262</v>
      </c>
      <c r="D6064" s="314">
        <v>20</v>
      </c>
      <c r="E6064" s="16"/>
    </row>
    <row r="6065" spans="1:5">
      <c r="A6065" s="311">
        <v>470</v>
      </c>
      <c r="B6065" s="312" t="s">
        <v>33672</v>
      </c>
      <c r="C6065" s="313" t="s">
        <v>27262</v>
      </c>
      <c r="D6065" s="314">
        <v>35.799999999999997</v>
      </c>
      <c r="E6065" s="16" t="s">
        <v>28388</v>
      </c>
    </row>
    <row r="6066" spans="1:5">
      <c r="A6066" s="311">
        <v>9435</v>
      </c>
      <c r="B6066" s="312" t="s">
        <v>27832</v>
      </c>
      <c r="C6066" s="313" t="s">
        <v>27262</v>
      </c>
      <c r="D6066" s="314">
        <v>25.73</v>
      </c>
      <c r="E6066" s="16"/>
    </row>
    <row r="6067" spans="1:5">
      <c r="A6067" s="311">
        <v>6912</v>
      </c>
      <c r="B6067" s="312" t="s">
        <v>33673</v>
      </c>
      <c r="C6067" s="313" t="s">
        <v>27262</v>
      </c>
      <c r="D6067" s="314">
        <v>17.5</v>
      </c>
      <c r="E6067" s="16" t="s">
        <v>28388</v>
      </c>
    </row>
    <row r="6068" spans="1:5">
      <c r="A6068" s="311">
        <v>9433</v>
      </c>
      <c r="B6068" s="312" t="s">
        <v>27833</v>
      </c>
      <c r="C6068" s="313" t="s">
        <v>27262</v>
      </c>
      <c r="D6068" s="314">
        <v>5.32</v>
      </c>
      <c r="E6068" s="16" t="s">
        <v>28388</v>
      </c>
    </row>
    <row r="6069" spans="1:5">
      <c r="A6069" s="311">
        <v>9434</v>
      </c>
      <c r="B6069" s="312" t="s">
        <v>27834</v>
      </c>
      <c r="C6069" s="313" t="s">
        <v>27262</v>
      </c>
      <c r="D6069" s="314">
        <v>7</v>
      </c>
      <c r="E6069" s="16"/>
    </row>
    <row r="6070" spans="1:5">
      <c r="A6070" s="311">
        <v>9163</v>
      </c>
      <c r="B6070" s="312" t="s">
        <v>27835</v>
      </c>
      <c r="C6070" s="313" t="s">
        <v>27262</v>
      </c>
      <c r="D6070" s="314">
        <v>71.989999999999995</v>
      </c>
      <c r="E6070" s="16"/>
    </row>
    <row r="6071" spans="1:5">
      <c r="A6071" s="311">
        <v>451</v>
      </c>
      <c r="B6071" s="312" t="s">
        <v>33674</v>
      </c>
      <c r="C6071" s="313" t="s">
        <v>27262</v>
      </c>
      <c r="D6071" s="314">
        <v>1.61</v>
      </c>
      <c r="E6071" s="16"/>
    </row>
    <row r="6072" spans="1:5">
      <c r="A6072" s="311">
        <v>452</v>
      </c>
      <c r="B6072" s="312" t="s">
        <v>33675</v>
      </c>
      <c r="C6072" s="313" t="s">
        <v>27262</v>
      </c>
      <c r="D6072" s="314">
        <v>3.21</v>
      </c>
      <c r="E6072" s="16"/>
    </row>
    <row r="6073" spans="1:5">
      <c r="A6073" s="311">
        <v>11111</v>
      </c>
      <c r="B6073" s="312" t="s">
        <v>33676</v>
      </c>
      <c r="C6073" s="313" t="s">
        <v>27262</v>
      </c>
      <c r="D6073" s="314">
        <v>6.36</v>
      </c>
      <c r="E6073" s="16"/>
    </row>
    <row r="6074" spans="1:5" ht="22.5">
      <c r="A6074" s="311">
        <v>9863</v>
      </c>
      <c r="B6074" s="312" t="s">
        <v>33677</v>
      </c>
      <c r="C6074" s="313" t="s">
        <v>27262</v>
      </c>
      <c r="D6074" s="314">
        <v>317.56</v>
      </c>
      <c r="E6074" s="16" t="s">
        <v>28388</v>
      </c>
    </row>
    <row r="6075" spans="1:5" ht="22.5">
      <c r="A6075" s="311">
        <v>9893</v>
      </c>
      <c r="B6075" s="312" t="s">
        <v>27953</v>
      </c>
      <c r="C6075" s="313" t="s">
        <v>27262</v>
      </c>
      <c r="D6075" s="314">
        <v>241.35</v>
      </c>
    </row>
    <row r="6076" spans="1:5">
      <c r="A6076" s="311">
        <v>11053</v>
      </c>
      <c r="B6076" s="312" t="s">
        <v>27954</v>
      </c>
      <c r="C6076" s="313" t="s">
        <v>27262</v>
      </c>
      <c r="D6076" s="314">
        <v>62.81</v>
      </c>
    </row>
    <row r="6077" spans="1:5">
      <c r="A6077" s="311">
        <v>11054</v>
      </c>
      <c r="B6077" s="312" t="s">
        <v>27956</v>
      </c>
      <c r="C6077" s="313" t="s">
        <v>27262</v>
      </c>
      <c r="D6077" s="314">
        <v>24.25</v>
      </c>
      <c r="E6077" s="16"/>
    </row>
    <row r="6078" spans="1:5" ht="22.5">
      <c r="A6078" s="311">
        <v>4917</v>
      </c>
      <c r="B6078" s="312" t="s">
        <v>28141</v>
      </c>
      <c r="C6078" s="313" t="s">
        <v>27262</v>
      </c>
      <c r="D6078" s="314">
        <v>86.68</v>
      </c>
      <c r="E6078" s="13" t="s">
        <v>28388</v>
      </c>
    </row>
    <row r="6079" spans="1:5">
      <c r="A6079" s="311">
        <v>11438</v>
      </c>
      <c r="B6079" s="312" t="s">
        <v>33678</v>
      </c>
      <c r="C6079" s="313" t="s">
        <v>27262</v>
      </c>
      <c r="D6079" s="314">
        <v>3.08</v>
      </c>
      <c r="E6079" s="13" t="s">
        <v>28388</v>
      </c>
    </row>
    <row r="6080" spans="1:5">
      <c r="A6080" s="311">
        <v>483</v>
      </c>
      <c r="B6080" s="312" t="s">
        <v>33679</v>
      </c>
      <c r="C6080" s="313" t="s">
        <v>27262</v>
      </c>
      <c r="D6080" s="314">
        <v>3.1</v>
      </c>
      <c r="E6080" s="13" t="s">
        <v>28388</v>
      </c>
    </row>
    <row r="6081" spans="1:5">
      <c r="A6081" s="311">
        <v>908</v>
      </c>
      <c r="B6081" s="312" t="s">
        <v>33680</v>
      </c>
      <c r="C6081" s="313" t="s">
        <v>27262</v>
      </c>
      <c r="D6081" s="314">
        <v>1.99</v>
      </c>
      <c r="E6081" s="13" t="s">
        <v>28388</v>
      </c>
    </row>
    <row r="6082" spans="1:5">
      <c r="A6082" s="311">
        <v>909</v>
      </c>
      <c r="B6082" s="312" t="s">
        <v>33681</v>
      </c>
      <c r="C6082" s="313" t="s">
        <v>27262</v>
      </c>
      <c r="D6082" s="314">
        <v>2.1</v>
      </c>
    </row>
    <row r="6083" spans="1:5" ht="22.5">
      <c r="A6083" s="311">
        <v>3365</v>
      </c>
      <c r="B6083" s="312" t="s">
        <v>33682</v>
      </c>
      <c r="C6083" s="313" t="s">
        <v>27270</v>
      </c>
      <c r="D6083" s="314">
        <v>4.9000000000000004</v>
      </c>
      <c r="E6083" s="13" t="s">
        <v>28388</v>
      </c>
    </row>
    <row r="6084" spans="1:5">
      <c r="A6084" s="311">
        <v>1118</v>
      </c>
      <c r="B6084" s="312" t="s">
        <v>33683</v>
      </c>
      <c r="C6084" s="313" t="s">
        <v>27262</v>
      </c>
      <c r="D6084" s="314">
        <v>9.59</v>
      </c>
      <c r="E6084" s="13" t="s">
        <v>28388</v>
      </c>
    </row>
    <row r="6085" spans="1:5">
      <c r="A6085" s="311">
        <v>1123</v>
      </c>
      <c r="B6085" s="312" t="s">
        <v>33684</v>
      </c>
      <c r="C6085" s="313" t="s">
        <v>27262</v>
      </c>
      <c r="D6085" s="314">
        <v>5.6</v>
      </c>
      <c r="E6085" s="13" t="s">
        <v>28388</v>
      </c>
    </row>
    <row r="6086" spans="1:5" ht="22.5">
      <c r="A6086" s="311">
        <v>9160</v>
      </c>
      <c r="B6086" s="312" t="s">
        <v>33685</v>
      </c>
      <c r="C6086" s="313" t="s">
        <v>27262</v>
      </c>
      <c r="D6086" s="314">
        <v>8.94</v>
      </c>
      <c r="E6086" s="13" t="s">
        <v>28388</v>
      </c>
    </row>
    <row r="6087" spans="1:5" ht="22.5">
      <c r="A6087" s="311">
        <v>9104</v>
      </c>
      <c r="B6087" s="312" t="s">
        <v>33686</v>
      </c>
      <c r="C6087" s="313" t="s">
        <v>27262</v>
      </c>
      <c r="D6087" s="314">
        <v>3.25</v>
      </c>
      <c r="E6087" s="13" t="s">
        <v>28388</v>
      </c>
    </row>
    <row r="6088" spans="1:5" ht="22.5">
      <c r="A6088" s="311">
        <v>9102</v>
      </c>
      <c r="B6088" s="312" t="s">
        <v>33687</v>
      </c>
      <c r="C6088" s="313" t="s">
        <v>27262</v>
      </c>
      <c r="D6088" s="314">
        <v>6.55</v>
      </c>
      <c r="E6088" s="13" t="s">
        <v>28388</v>
      </c>
    </row>
    <row r="6089" spans="1:5" ht="22.5">
      <c r="A6089" s="311">
        <v>9161</v>
      </c>
      <c r="B6089" s="312" t="s">
        <v>33688</v>
      </c>
      <c r="C6089" s="313" t="s">
        <v>27262</v>
      </c>
      <c r="D6089" s="314">
        <v>15.37</v>
      </c>
    </row>
    <row r="6090" spans="1:5">
      <c r="A6090" s="311">
        <v>1120</v>
      </c>
      <c r="B6090" s="312" t="s">
        <v>33689</v>
      </c>
      <c r="C6090" s="313" t="s">
        <v>27262</v>
      </c>
      <c r="D6090" s="314">
        <v>8.3000000000000007</v>
      </c>
    </row>
    <row r="6091" spans="1:5" ht="22.5">
      <c r="A6091" s="311">
        <v>9103</v>
      </c>
      <c r="B6091" s="312" t="s">
        <v>33690</v>
      </c>
      <c r="C6091" s="313" t="s">
        <v>27262</v>
      </c>
      <c r="D6091" s="314">
        <v>16.7</v>
      </c>
    </row>
    <row r="6092" spans="1:5">
      <c r="A6092" s="311">
        <v>2666</v>
      </c>
      <c r="B6092" s="312" t="s">
        <v>33691</v>
      </c>
      <c r="C6092" s="313" t="s">
        <v>27262</v>
      </c>
      <c r="D6092" s="314">
        <v>9.3000000000000007</v>
      </c>
    </row>
    <row r="6093" spans="1:5">
      <c r="A6093" s="311">
        <v>1121</v>
      </c>
      <c r="B6093" s="312" t="s">
        <v>33692</v>
      </c>
      <c r="C6093" s="313" t="s">
        <v>27262</v>
      </c>
      <c r="D6093" s="314">
        <v>3</v>
      </c>
    </row>
    <row r="6094" spans="1:5" ht="22.5">
      <c r="A6094" s="311">
        <v>7522</v>
      </c>
      <c r="B6094" s="312" t="s">
        <v>33693</v>
      </c>
      <c r="C6094" s="313" t="s">
        <v>27262</v>
      </c>
      <c r="D6094" s="314">
        <v>16.2</v>
      </c>
      <c r="E6094" s="13" t="s">
        <v>28388</v>
      </c>
    </row>
    <row r="6095" spans="1:5">
      <c r="A6095" s="311">
        <v>1117</v>
      </c>
      <c r="B6095" s="312" t="s">
        <v>33694</v>
      </c>
      <c r="C6095" s="313" t="s">
        <v>27262</v>
      </c>
      <c r="D6095" s="314">
        <v>3.4</v>
      </c>
    </row>
    <row r="6096" spans="1:5">
      <c r="A6096" s="311">
        <v>1119</v>
      </c>
      <c r="B6096" s="312" t="s">
        <v>33695</v>
      </c>
      <c r="C6096" s="313" t="s">
        <v>27262</v>
      </c>
      <c r="D6096" s="314">
        <v>6.2</v>
      </c>
      <c r="E6096" s="13" t="s">
        <v>28388</v>
      </c>
    </row>
    <row r="6097" spans="1:5" ht="22.5">
      <c r="A6097" s="311">
        <v>4274</v>
      </c>
      <c r="B6097" s="312" t="s">
        <v>33696</v>
      </c>
      <c r="C6097" s="313" t="s">
        <v>27262</v>
      </c>
      <c r="D6097" s="314">
        <v>3.47</v>
      </c>
    </row>
    <row r="6098" spans="1:5">
      <c r="A6098" s="311">
        <v>3097</v>
      </c>
      <c r="B6098" s="312" t="s">
        <v>33697</v>
      </c>
      <c r="C6098" s="313" t="s">
        <v>27262</v>
      </c>
      <c r="D6098" s="314">
        <v>8.7200000000000006</v>
      </c>
    </row>
    <row r="6099" spans="1:5" ht="22.5">
      <c r="A6099" s="311">
        <v>12096</v>
      </c>
      <c r="B6099" s="312" t="s">
        <v>27772</v>
      </c>
      <c r="C6099" s="313" t="s">
        <v>27262</v>
      </c>
      <c r="D6099" s="314">
        <v>63.96</v>
      </c>
      <c r="E6099" s="13" t="s">
        <v>28388</v>
      </c>
    </row>
    <row r="6100" spans="1:5" ht="22.5">
      <c r="A6100" s="311">
        <v>13500</v>
      </c>
      <c r="B6100" s="312" t="s">
        <v>33698</v>
      </c>
      <c r="C6100" s="313" t="s">
        <v>27262</v>
      </c>
      <c r="D6100" s="314">
        <v>7.9</v>
      </c>
    </row>
    <row r="6101" spans="1:5">
      <c r="A6101" s="311">
        <v>13681</v>
      </c>
      <c r="B6101" s="312" t="s">
        <v>33699</v>
      </c>
      <c r="C6101" s="313" t="s">
        <v>27262</v>
      </c>
      <c r="D6101" s="314">
        <v>6.5</v>
      </c>
      <c r="E6101" s="16" t="s">
        <v>28388</v>
      </c>
    </row>
    <row r="6102" spans="1:5" ht="22.5">
      <c r="A6102" s="311">
        <v>13501</v>
      </c>
      <c r="B6102" s="312" t="s">
        <v>27773</v>
      </c>
      <c r="C6102" s="313" t="s">
        <v>27262</v>
      </c>
      <c r="D6102" s="314">
        <v>45.08</v>
      </c>
    </row>
    <row r="6103" spans="1:5">
      <c r="A6103" s="311">
        <v>9887</v>
      </c>
      <c r="B6103" s="312" t="s">
        <v>33700</v>
      </c>
      <c r="C6103" s="313" t="s">
        <v>27262</v>
      </c>
      <c r="D6103" s="314">
        <v>5.05</v>
      </c>
      <c r="E6103" s="13" t="s">
        <v>28388</v>
      </c>
    </row>
    <row r="6104" spans="1:5">
      <c r="A6104" s="311">
        <v>11616</v>
      </c>
      <c r="B6104" s="312" t="s">
        <v>33701</v>
      </c>
      <c r="C6104" s="313" t="s">
        <v>27262</v>
      </c>
      <c r="D6104" s="314">
        <v>2.73</v>
      </c>
      <c r="E6104" s="13" t="s">
        <v>28388</v>
      </c>
    </row>
    <row r="6105" spans="1:5">
      <c r="A6105" s="311">
        <v>11617</v>
      </c>
      <c r="B6105" s="312" t="s">
        <v>33702</v>
      </c>
      <c r="C6105" s="313" t="s">
        <v>27262</v>
      </c>
      <c r="D6105" s="314">
        <v>2.78</v>
      </c>
    </row>
    <row r="6106" spans="1:5">
      <c r="A6106" s="311">
        <v>11618</v>
      </c>
      <c r="B6106" s="312" t="s">
        <v>33703</v>
      </c>
      <c r="C6106" s="313" t="s">
        <v>27262</v>
      </c>
      <c r="D6106" s="314">
        <v>5.25</v>
      </c>
      <c r="E6106" s="13" t="s">
        <v>28388</v>
      </c>
    </row>
    <row r="6107" spans="1:5">
      <c r="A6107" s="311">
        <v>11619</v>
      </c>
      <c r="B6107" s="312" t="s">
        <v>33704</v>
      </c>
      <c r="C6107" s="313" t="s">
        <v>27262</v>
      </c>
      <c r="D6107" s="314">
        <v>9.5399999999999991</v>
      </c>
    </row>
    <row r="6108" spans="1:5">
      <c r="A6108" s="311">
        <v>9287</v>
      </c>
      <c r="B6108" s="312" t="s">
        <v>27803</v>
      </c>
      <c r="C6108" s="313" t="s">
        <v>27262</v>
      </c>
      <c r="D6108" s="314">
        <v>2.2999999999999998</v>
      </c>
    </row>
    <row r="6109" spans="1:5">
      <c r="A6109" s="311">
        <v>11621</v>
      </c>
      <c r="B6109" s="312" t="s">
        <v>27804</v>
      </c>
      <c r="C6109" s="313" t="s">
        <v>27262</v>
      </c>
      <c r="D6109" s="314">
        <v>10.28</v>
      </c>
    </row>
    <row r="6110" spans="1:5">
      <c r="A6110" s="311">
        <v>11620</v>
      </c>
      <c r="B6110" s="312" t="s">
        <v>33705</v>
      </c>
      <c r="C6110" s="313" t="s">
        <v>27262</v>
      </c>
      <c r="D6110" s="314">
        <v>3.53</v>
      </c>
    </row>
    <row r="6111" spans="1:5">
      <c r="A6111" s="311">
        <v>3878</v>
      </c>
      <c r="B6111" s="312" t="s">
        <v>33706</v>
      </c>
      <c r="C6111" s="313" t="s">
        <v>27262</v>
      </c>
      <c r="D6111" s="314">
        <v>8.06</v>
      </c>
    </row>
    <row r="6112" spans="1:5">
      <c r="A6112" s="311">
        <v>13370</v>
      </c>
      <c r="B6112" s="312" t="s">
        <v>33707</v>
      </c>
      <c r="C6112" s="313" t="s">
        <v>27262</v>
      </c>
      <c r="D6112" s="314">
        <v>2.6</v>
      </c>
    </row>
    <row r="6113" spans="1:5" ht="22.5">
      <c r="A6113" s="311">
        <v>13502</v>
      </c>
      <c r="B6113" s="312" t="s">
        <v>27775</v>
      </c>
      <c r="C6113" s="313" t="s">
        <v>27262</v>
      </c>
      <c r="D6113" s="314">
        <v>4.4400000000000004</v>
      </c>
    </row>
    <row r="6114" spans="1:5">
      <c r="A6114" s="311">
        <v>917</v>
      </c>
      <c r="B6114" s="312" t="s">
        <v>33708</v>
      </c>
      <c r="C6114" s="313" t="s">
        <v>27262</v>
      </c>
      <c r="D6114" s="314">
        <v>1.1000000000000001</v>
      </c>
    </row>
    <row r="6115" spans="1:5">
      <c r="A6115" s="311">
        <v>7536</v>
      </c>
      <c r="B6115" s="312" t="s">
        <v>33709</v>
      </c>
      <c r="C6115" s="313" t="s">
        <v>27262</v>
      </c>
      <c r="D6115" s="314">
        <v>3.79</v>
      </c>
    </row>
    <row r="6116" spans="1:5">
      <c r="A6116" s="311">
        <v>2068</v>
      </c>
      <c r="B6116" s="312" t="s">
        <v>33710</v>
      </c>
      <c r="C6116" s="313" t="s">
        <v>27262</v>
      </c>
      <c r="D6116" s="314">
        <v>5.92</v>
      </c>
    </row>
    <row r="6117" spans="1:5">
      <c r="A6117" s="311">
        <v>2074</v>
      </c>
      <c r="B6117" s="312" t="s">
        <v>33711</v>
      </c>
      <c r="C6117" s="313" t="s">
        <v>27262</v>
      </c>
      <c r="D6117" s="314">
        <v>4.24</v>
      </c>
    </row>
    <row r="6118" spans="1:5">
      <c r="A6118" s="311">
        <v>9096</v>
      </c>
      <c r="B6118" s="312" t="s">
        <v>27776</v>
      </c>
      <c r="C6118" s="313" t="s">
        <v>27262</v>
      </c>
      <c r="D6118" s="314">
        <v>6.6</v>
      </c>
    </row>
    <row r="6119" spans="1:5">
      <c r="A6119" s="311">
        <v>9097</v>
      </c>
      <c r="B6119" s="312" t="s">
        <v>27777</v>
      </c>
      <c r="C6119" s="313" t="s">
        <v>27262</v>
      </c>
      <c r="D6119" s="314">
        <v>13.55</v>
      </c>
      <c r="E6119" s="16"/>
    </row>
    <row r="6120" spans="1:5">
      <c r="A6120" s="311">
        <v>9098</v>
      </c>
      <c r="B6120" s="312" t="s">
        <v>33712</v>
      </c>
      <c r="C6120" s="313" t="s">
        <v>27262</v>
      </c>
      <c r="D6120" s="314">
        <v>3.25</v>
      </c>
      <c r="E6120" s="16"/>
    </row>
    <row r="6121" spans="1:5">
      <c r="A6121" s="311">
        <v>9099</v>
      </c>
      <c r="B6121" s="312" t="s">
        <v>33713</v>
      </c>
      <c r="C6121" s="313" t="s">
        <v>27262</v>
      </c>
      <c r="D6121" s="314">
        <v>7.4</v>
      </c>
      <c r="E6121" s="16"/>
    </row>
    <row r="6122" spans="1:5">
      <c r="A6122" s="311">
        <v>9100</v>
      </c>
      <c r="B6122" s="312" t="s">
        <v>33714</v>
      </c>
      <c r="C6122" s="313" t="s">
        <v>27262</v>
      </c>
      <c r="D6122" s="314">
        <v>9.2200000000000006</v>
      </c>
      <c r="E6122" s="16" t="s">
        <v>28388</v>
      </c>
    </row>
    <row r="6123" spans="1:5">
      <c r="A6123" s="311">
        <v>9101</v>
      </c>
      <c r="B6123" s="312" t="s">
        <v>33715</v>
      </c>
      <c r="C6123" s="313" t="s">
        <v>27262</v>
      </c>
      <c r="D6123" s="314">
        <v>43</v>
      </c>
      <c r="E6123" s="13" t="s">
        <v>28388</v>
      </c>
    </row>
    <row r="6124" spans="1:5">
      <c r="A6124" s="311">
        <v>4024</v>
      </c>
      <c r="B6124" s="312" t="s">
        <v>33716</v>
      </c>
      <c r="C6124" s="313" t="s">
        <v>27262</v>
      </c>
      <c r="D6124" s="314">
        <v>10.8</v>
      </c>
    </row>
    <row r="6125" spans="1:5">
      <c r="A6125" s="311">
        <v>9875</v>
      </c>
      <c r="B6125" s="312" t="s">
        <v>27778</v>
      </c>
      <c r="C6125" s="313" t="s">
        <v>27262</v>
      </c>
      <c r="D6125" s="314">
        <v>32.770000000000003</v>
      </c>
    </row>
    <row r="6126" spans="1:5">
      <c r="A6126" s="311">
        <v>4869</v>
      </c>
      <c r="B6126" s="312" t="s">
        <v>33717</v>
      </c>
      <c r="C6126" s="313" t="s">
        <v>27262</v>
      </c>
      <c r="D6126" s="314">
        <v>21.78</v>
      </c>
    </row>
    <row r="6127" spans="1:5">
      <c r="A6127" s="311">
        <v>2243</v>
      </c>
      <c r="B6127" s="312" t="s">
        <v>33718</v>
      </c>
      <c r="C6127" s="313" t="s">
        <v>27262</v>
      </c>
      <c r="D6127" s="314">
        <v>15.79</v>
      </c>
    </row>
    <row r="6128" spans="1:5">
      <c r="A6128" s="311">
        <v>9105</v>
      </c>
      <c r="B6128" s="312" t="s">
        <v>33719</v>
      </c>
      <c r="C6128" s="313" t="s">
        <v>27262</v>
      </c>
      <c r="D6128" s="314">
        <v>11.1</v>
      </c>
      <c r="E6128" s="16"/>
    </row>
    <row r="6129" spans="1:5">
      <c r="A6129" s="311">
        <v>4023</v>
      </c>
      <c r="B6129" s="312" t="s">
        <v>33720</v>
      </c>
      <c r="C6129" s="313" t="s">
        <v>27262</v>
      </c>
      <c r="D6129" s="314">
        <v>25.37</v>
      </c>
      <c r="E6129" s="16"/>
    </row>
    <row r="6130" spans="1:5" ht="22.5">
      <c r="A6130" s="311">
        <v>7531</v>
      </c>
      <c r="B6130" s="312" t="s">
        <v>28143</v>
      </c>
      <c r="C6130" s="313" t="s">
        <v>27262</v>
      </c>
      <c r="D6130" s="314">
        <v>41.26</v>
      </c>
      <c r="E6130" s="16"/>
    </row>
    <row r="6131" spans="1:5">
      <c r="A6131" s="311">
        <v>7485</v>
      </c>
      <c r="B6131" s="312" t="s">
        <v>28144</v>
      </c>
      <c r="C6131" s="313" t="s">
        <v>27262</v>
      </c>
      <c r="D6131" s="314">
        <v>87.59</v>
      </c>
      <c r="E6131" s="16"/>
    </row>
    <row r="6132" spans="1:5" ht="22.5">
      <c r="A6132" s="311">
        <v>7532</v>
      </c>
      <c r="B6132" s="312" t="s">
        <v>33721</v>
      </c>
      <c r="C6132" s="313" t="s">
        <v>27262</v>
      </c>
      <c r="D6132" s="314">
        <v>21.49</v>
      </c>
      <c r="E6132" s="13" t="s">
        <v>28388</v>
      </c>
    </row>
    <row r="6133" spans="1:5">
      <c r="A6133" s="311">
        <v>9106</v>
      </c>
      <c r="B6133" s="312" t="s">
        <v>33722</v>
      </c>
      <c r="C6133" s="313" t="s">
        <v>27270</v>
      </c>
      <c r="D6133" s="314">
        <v>7.8</v>
      </c>
      <c r="E6133" s="13" t="s">
        <v>28388</v>
      </c>
    </row>
    <row r="6134" spans="1:5" ht="22.5">
      <c r="A6134" s="311">
        <v>12191</v>
      </c>
      <c r="B6134" s="312" t="s">
        <v>33723</v>
      </c>
      <c r="C6134" s="313" t="s">
        <v>27270</v>
      </c>
      <c r="D6134" s="314">
        <v>12.7</v>
      </c>
      <c r="E6134" s="13" t="s">
        <v>28388</v>
      </c>
    </row>
    <row r="6135" spans="1:5" ht="22.5">
      <c r="A6135" s="311">
        <v>9761</v>
      </c>
      <c r="B6135" s="312" t="s">
        <v>28142</v>
      </c>
      <c r="C6135" s="313" t="s">
        <v>27262</v>
      </c>
      <c r="D6135" s="314">
        <v>34.700000000000003</v>
      </c>
    </row>
    <row r="6136" spans="1:5">
      <c r="A6136" s="311">
        <v>3096</v>
      </c>
      <c r="B6136" s="312" t="s">
        <v>33724</v>
      </c>
      <c r="C6136" s="313" t="s">
        <v>27262</v>
      </c>
      <c r="D6136" s="314">
        <v>3.86</v>
      </c>
      <c r="E6136" s="16"/>
    </row>
    <row r="6137" spans="1:5" ht="22.5">
      <c r="A6137" s="311">
        <v>3886</v>
      </c>
      <c r="B6137" s="312" t="s">
        <v>33725</v>
      </c>
      <c r="C6137" s="313" t="s">
        <v>27262</v>
      </c>
      <c r="D6137" s="314">
        <v>11.05</v>
      </c>
      <c r="E6137" s="16" t="s">
        <v>28388</v>
      </c>
    </row>
    <row r="6138" spans="1:5">
      <c r="A6138" s="311">
        <v>2242</v>
      </c>
      <c r="B6138" s="312" t="s">
        <v>28145</v>
      </c>
      <c r="C6138" s="313" t="s">
        <v>27262</v>
      </c>
      <c r="D6138" s="314">
        <v>27</v>
      </c>
      <c r="E6138" s="16" t="s">
        <v>28388</v>
      </c>
    </row>
    <row r="6139" spans="1:5">
      <c r="A6139" s="311">
        <v>12099</v>
      </c>
      <c r="B6139" s="312" t="s">
        <v>33726</v>
      </c>
      <c r="C6139" s="313" t="s">
        <v>27262</v>
      </c>
      <c r="D6139" s="314">
        <v>31.08</v>
      </c>
      <c r="E6139" s="16" t="s">
        <v>28388</v>
      </c>
    </row>
    <row r="6140" spans="1:5" ht="22.5">
      <c r="A6140" s="311">
        <v>2246</v>
      </c>
      <c r="B6140" s="312" t="s">
        <v>33727</v>
      </c>
      <c r="C6140" s="313" t="s">
        <v>27262</v>
      </c>
      <c r="D6140" s="314">
        <v>5.43</v>
      </c>
      <c r="E6140" s="16" t="s">
        <v>28388</v>
      </c>
    </row>
    <row r="6141" spans="1:5">
      <c r="A6141" s="311">
        <v>6621</v>
      </c>
      <c r="B6141" s="312" t="s">
        <v>27691</v>
      </c>
      <c r="C6141" s="313" t="s">
        <v>27262</v>
      </c>
      <c r="D6141" s="314">
        <v>731.5</v>
      </c>
      <c r="E6141" s="16" t="s">
        <v>28388</v>
      </c>
    </row>
    <row r="6142" spans="1:5">
      <c r="A6142" s="311">
        <v>10350</v>
      </c>
      <c r="C6142" s="313" t="s">
        <v>27262</v>
      </c>
      <c r="D6142" s="314">
        <v>2977.65</v>
      </c>
      <c r="E6142" s="13" t="s">
        <v>28388</v>
      </c>
    </row>
    <row r="6143" spans="1:5" ht="45">
      <c r="B6143" s="312" t="s">
        <v>33728</v>
      </c>
      <c r="E6143" s="13" t="s">
        <v>28388</v>
      </c>
    </row>
    <row r="6144" spans="1:5" ht="33.75">
      <c r="A6144" s="311">
        <v>10346</v>
      </c>
      <c r="B6144" s="312" t="s">
        <v>33729</v>
      </c>
      <c r="C6144" s="313" t="s">
        <v>27262</v>
      </c>
      <c r="D6144" s="314">
        <v>13068.21</v>
      </c>
      <c r="E6144" s="13" t="s">
        <v>28388</v>
      </c>
    </row>
    <row r="6145" spans="1:5" ht="45">
      <c r="A6145" s="311">
        <v>12147</v>
      </c>
      <c r="B6145" s="312" t="s">
        <v>27769</v>
      </c>
      <c r="C6145" s="313" t="s">
        <v>27262</v>
      </c>
      <c r="D6145" s="314">
        <v>2504.04</v>
      </c>
      <c r="E6145" s="16" t="s">
        <v>28388</v>
      </c>
    </row>
    <row r="6146" spans="1:5" ht="45">
      <c r="A6146" s="311">
        <v>12146</v>
      </c>
      <c r="B6146" s="312" t="s">
        <v>27770</v>
      </c>
      <c r="C6146" s="313" t="s">
        <v>27262</v>
      </c>
      <c r="D6146" s="314">
        <v>5249.97</v>
      </c>
      <c r="E6146" s="16" t="s">
        <v>28388</v>
      </c>
    </row>
    <row r="6147" spans="1:5" ht="45">
      <c r="A6147" s="311">
        <v>10344</v>
      </c>
      <c r="B6147" s="312" t="s">
        <v>33730</v>
      </c>
      <c r="C6147" s="313" t="s">
        <v>27262</v>
      </c>
      <c r="D6147" s="314">
        <v>3890.82</v>
      </c>
      <c r="E6147" s="13" t="s">
        <v>28388</v>
      </c>
    </row>
    <row r="6148" spans="1:5">
      <c r="A6148" s="311">
        <v>10347</v>
      </c>
      <c r="B6148" s="312" t="s">
        <v>33731</v>
      </c>
      <c r="C6148" s="313" t="s">
        <v>27262</v>
      </c>
      <c r="D6148" s="314">
        <v>179.13</v>
      </c>
      <c r="E6148" s="16" t="s">
        <v>28388</v>
      </c>
    </row>
    <row r="6149" spans="1:5" ht="45">
      <c r="A6149" s="311">
        <v>10345</v>
      </c>
      <c r="B6149" s="312" t="s">
        <v>33732</v>
      </c>
      <c r="C6149" s="313" t="s">
        <v>27262</v>
      </c>
      <c r="D6149" s="314">
        <v>4424.3</v>
      </c>
      <c r="E6149" s="16"/>
    </row>
    <row r="6150" spans="1:5">
      <c r="A6150" s="311">
        <v>12661</v>
      </c>
      <c r="B6150" s="312" t="s">
        <v>33733</v>
      </c>
      <c r="C6150" s="313" t="s">
        <v>27262</v>
      </c>
      <c r="D6150" s="314">
        <v>113.56</v>
      </c>
      <c r="E6150" s="16" t="s">
        <v>28388</v>
      </c>
    </row>
    <row r="6151" spans="1:5">
      <c r="A6151" s="311">
        <v>10343</v>
      </c>
      <c r="B6151" s="312" t="s">
        <v>33734</v>
      </c>
      <c r="C6151" s="313" t="s">
        <v>27262</v>
      </c>
      <c r="D6151" s="314">
        <v>396.68</v>
      </c>
      <c r="E6151" s="16"/>
    </row>
    <row r="6152" spans="1:5">
      <c r="A6152" s="311">
        <v>12662</v>
      </c>
      <c r="B6152" s="312" t="s">
        <v>33735</v>
      </c>
      <c r="C6152" s="313" t="s">
        <v>27262</v>
      </c>
      <c r="D6152" s="314">
        <v>76</v>
      </c>
      <c r="E6152" s="16"/>
    </row>
    <row r="6153" spans="1:5">
      <c r="A6153" s="311">
        <v>12663</v>
      </c>
      <c r="B6153" s="312" t="s">
        <v>33736</v>
      </c>
      <c r="C6153" s="313" t="s">
        <v>27262</v>
      </c>
      <c r="D6153" s="314">
        <v>113.56</v>
      </c>
      <c r="E6153" s="16"/>
    </row>
    <row r="6154" spans="1:5">
      <c r="A6154" s="311">
        <v>8433</v>
      </c>
      <c r="B6154" s="312" t="s">
        <v>33737</v>
      </c>
      <c r="C6154" s="313" t="s">
        <v>27262</v>
      </c>
      <c r="D6154" s="314">
        <v>15.71</v>
      </c>
    </row>
    <row r="6155" spans="1:5" ht="45">
      <c r="A6155" s="311">
        <v>12394</v>
      </c>
      <c r="B6155" s="312" t="s">
        <v>33738</v>
      </c>
      <c r="C6155" s="313" t="s">
        <v>27262</v>
      </c>
      <c r="D6155" s="314">
        <v>22296.76</v>
      </c>
      <c r="E6155" s="16"/>
    </row>
    <row r="6156" spans="1:5">
      <c r="A6156" s="311">
        <v>10349</v>
      </c>
      <c r="B6156" s="312" t="s">
        <v>33739</v>
      </c>
      <c r="C6156" s="313" t="s">
        <v>27262</v>
      </c>
      <c r="D6156" s="314">
        <v>314.67</v>
      </c>
      <c r="E6156" s="16"/>
    </row>
    <row r="6157" spans="1:5">
      <c r="A6157" s="311">
        <v>4497</v>
      </c>
      <c r="B6157" s="312" t="s">
        <v>28130</v>
      </c>
      <c r="C6157" s="313" t="s">
        <v>27262</v>
      </c>
      <c r="D6157" s="314">
        <v>135</v>
      </c>
      <c r="E6157" s="16"/>
    </row>
    <row r="6158" spans="1:5">
      <c r="A6158" s="311">
        <v>4496</v>
      </c>
      <c r="B6158" s="312" t="s">
        <v>33740</v>
      </c>
      <c r="C6158" s="313" t="s">
        <v>27262</v>
      </c>
      <c r="D6158" s="314">
        <v>190</v>
      </c>
      <c r="E6158" s="16"/>
    </row>
    <row r="6159" spans="1:5">
      <c r="A6159" s="311">
        <v>10348</v>
      </c>
      <c r="B6159" s="312" t="s">
        <v>33741</v>
      </c>
      <c r="C6159" s="313" t="s">
        <v>27262</v>
      </c>
      <c r="D6159" s="314">
        <v>160.25</v>
      </c>
      <c r="E6159" s="16"/>
    </row>
    <row r="6160" spans="1:5" ht="22.5">
      <c r="A6160" s="311">
        <v>12391</v>
      </c>
      <c r="B6160" s="312" t="s">
        <v>33742</v>
      </c>
      <c r="C6160" s="313" t="s">
        <v>27262</v>
      </c>
      <c r="D6160" s="314">
        <v>305.7</v>
      </c>
      <c r="E6160" s="16"/>
    </row>
    <row r="6161" spans="1:5" ht="45">
      <c r="A6161" s="311">
        <v>10353</v>
      </c>
      <c r="B6161" s="312" t="s">
        <v>33743</v>
      </c>
      <c r="C6161" s="313" t="s">
        <v>27262</v>
      </c>
      <c r="D6161" s="314">
        <v>2053.2600000000002</v>
      </c>
      <c r="E6161" s="16"/>
    </row>
    <row r="6162" spans="1:5">
      <c r="A6162" s="311">
        <v>10748</v>
      </c>
      <c r="B6162" s="312" t="s">
        <v>28131</v>
      </c>
      <c r="C6162" s="313" t="s">
        <v>27262</v>
      </c>
      <c r="D6162" s="314">
        <v>2512.9699999999998</v>
      </c>
      <c r="E6162" s="16"/>
    </row>
    <row r="6163" spans="1:5">
      <c r="A6163" s="311">
        <v>10216</v>
      </c>
      <c r="B6163" s="312" t="s">
        <v>33744</v>
      </c>
      <c r="C6163" s="313" t="s">
        <v>27262</v>
      </c>
      <c r="D6163" s="314">
        <v>2924.57</v>
      </c>
      <c r="E6163" s="16"/>
    </row>
    <row r="6164" spans="1:5">
      <c r="A6164" s="311">
        <v>12410</v>
      </c>
      <c r="B6164" s="312" t="s">
        <v>33745</v>
      </c>
      <c r="C6164" s="313" t="s">
        <v>27262</v>
      </c>
      <c r="D6164" s="314">
        <v>21.85</v>
      </c>
      <c r="E6164" s="16"/>
    </row>
    <row r="6165" spans="1:5" ht="33.75">
      <c r="A6165" s="311">
        <v>10342</v>
      </c>
      <c r="B6165" s="312" t="s">
        <v>33746</v>
      </c>
      <c r="C6165" s="313" t="s">
        <v>27262</v>
      </c>
      <c r="D6165" s="314">
        <v>1357.07</v>
      </c>
      <c r="E6165" s="16"/>
    </row>
    <row r="6166" spans="1:5" ht="22.5">
      <c r="A6166" s="311">
        <v>2264</v>
      </c>
      <c r="B6166" s="312" t="s">
        <v>33747</v>
      </c>
      <c r="C6166" s="313" t="s">
        <v>27262</v>
      </c>
      <c r="D6166" s="314">
        <v>4096.21</v>
      </c>
      <c r="E6166" s="16"/>
    </row>
    <row r="6167" spans="1:5" ht="22.5">
      <c r="A6167" s="311">
        <v>9143</v>
      </c>
      <c r="B6167" s="312" t="s">
        <v>33748</v>
      </c>
      <c r="C6167" s="313" t="s">
        <v>27262</v>
      </c>
      <c r="D6167" s="314">
        <v>5000</v>
      </c>
      <c r="E6167" s="16"/>
    </row>
    <row r="6168" spans="1:5">
      <c r="A6168" s="311">
        <v>10935</v>
      </c>
      <c r="B6168" s="312" t="s">
        <v>28136</v>
      </c>
      <c r="C6168" s="313" t="s">
        <v>27262</v>
      </c>
      <c r="D6168" s="314">
        <v>30000</v>
      </c>
      <c r="E6168" s="16"/>
    </row>
    <row r="6169" spans="1:5">
      <c r="A6169" s="311">
        <v>3255</v>
      </c>
      <c r="B6169" s="312" t="s">
        <v>33749</v>
      </c>
      <c r="C6169" s="313" t="s">
        <v>27270</v>
      </c>
      <c r="D6169" s="314">
        <v>14300</v>
      </c>
      <c r="E6169" s="16"/>
    </row>
    <row r="6170" spans="1:5">
      <c r="A6170" s="311">
        <v>12745</v>
      </c>
      <c r="B6170" s="312" t="s">
        <v>28137</v>
      </c>
      <c r="C6170" s="313" t="s">
        <v>27262</v>
      </c>
      <c r="D6170" s="314">
        <v>39954.239999999998</v>
      </c>
      <c r="E6170" s="16"/>
    </row>
    <row r="6171" spans="1:5">
      <c r="A6171" s="311">
        <v>12746</v>
      </c>
      <c r="B6171" s="312" t="s">
        <v>28138</v>
      </c>
      <c r="C6171" s="313" t="s">
        <v>27262</v>
      </c>
      <c r="D6171" s="314">
        <v>40353.800000000003</v>
      </c>
      <c r="E6171" s="16"/>
    </row>
    <row r="6172" spans="1:5" ht="22.5">
      <c r="A6172" s="311">
        <v>2265</v>
      </c>
      <c r="B6172" s="312" t="s">
        <v>33750</v>
      </c>
      <c r="C6172" s="313" t="s">
        <v>27262</v>
      </c>
      <c r="D6172" s="314">
        <v>4399.37</v>
      </c>
    </row>
    <row r="6173" spans="1:5" ht="22.5">
      <c r="A6173" s="311">
        <v>2266</v>
      </c>
      <c r="B6173" s="312" t="s">
        <v>33751</v>
      </c>
      <c r="C6173" s="313" t="s">
        <v>27262</v>
      </c>
      <c r="D6173" s="314">
        <v>5373.51</v>
      </c>
    </row>
    <row r="6174" spans="1:5" ht="22.5">
      <c r="A6174" s="311">
        <v>2267</v>
      </c>
      <c r="B6174" s="312" t="s">
        <v>33752</v>
      </c>
      <c r="C6174" s="313" t="s">
        <v>27262</v>
      </c>
      <c r="D6174" s="314">
        <v>6002</v>
      </c>
      <c r="E6174" s="16" t="s">
        <v>28388</v>
      </c>
    </row>
    <row r="6175" spans="1:5" ht="22.5">
      <c r="A6175" s="311">
        <v>2268</v>
      </c>
      <c r="B6175" s="312" t="s">
        <v>33753</v>
      </c>
      <c r="C6175" s="313" t="s">
        <v>27262</v>
      </c>
      <c r="D6175" s="314">
        <v>7761.75</v>
      </c>
      <c r="E6175" s="16"/>
    </row>
    <row r="6176" spans="1:5" ht="22.5">
      <c r="A6176" s="311">
        <v>2269</v>
      </c>
      <c r="B6176" s="312" t="s">
        <v>33754</v>
      </c>
      <c r="C6176" s="313" t="s">
        <v>27262</v>
      </c>
      <c r="D6176" s="314">
        <v>18000</v>
      </c>
      <c r="E6176" s="16"/>
    </row>
    <row r="6177" spans="1:5" ht="22.5">
      <c r="A6177" s="311">
        <v>10823</v>
      </c>
      <c r="B6177" s="312" t="s">
        <v>33755</v>
      </c>
      <c r="C6177" s="313" t="s">
        <v>27262</v>
      </c>
      <c r="D6177" s="314">
        <v>18000</v>
      </c>
      <c r="E6177" s="16"/>
    </row>
    <row r="6178" spans="1:5" ht="22.5">
      <c r="A6178" s="311">
        <v>2270</v>
      </c>
      <c r="B6178" s="312" t="s">
        <v>33756</v>
      </c>
      <c r="C6178" s="313" t="s">
        <v>27262</v>
      </c>
      <c r="D6178" s="314">
        <v>12096.07</v>
      </c>
      <c r="E6178" s="16"/>
    </row>
    <row r="6179" spans="1:5" ht="22.5">
      <c r="A6179" s="311">
        <v>2271</v>
      </c>
      <c r="B6179" s="312" t="s">
        <v>28139</v>
      </c>
      <c r="C6179" s="313" t="s">
        <v>27262</v>
      </c>
      <c r="D6179" s="314">
        <v>16969</v>
      </c>
      <c r="E6179" s="16"/>
    </row>
    <row r="6180" spans="1:5" ht="22.5">
      <c r="A6180" s="311">
        <v>2272</v>
      </c>
      <c r="B6180" s="312" t="s">
        <v>33757</v>
      </c>
      <c r="C6180" s="313" t="s">
        <v>27262</v>
      </c>
      <c r="D6180" s="314">
        <v>19797.169999999998</v>
      </c>
      <c r="E6180" s="16"/>
    </row>
    <row r="6181" spans="1:5" ht="45">
      <c r="A6181" s="311">
        <v>2273</v>
      </c>
      <c r="B6181" s="312" t="s">
        <v>33758</v>
      </c>
      <c r="C6181" s="313" t="s">
        <v>27262</v>
      </c>
      <c r="D6181" s="314">
        <v>32305.84</v>
      </c>
    </row>
    <row r="6182" spans="1:5">
      <c r="A6182" s="311">
        <v>2275</v>
      </c>
      <c r="B6182" s="312" t="s">
        <v>33759</v>
      </c>
      <c r="C6182" s="313" t="s">
        <v>27262</v>
      </c>
      <c r="D6182" s="314">
        <v>53</v>
      </c>
    </row>
    <row r="6183" spans="1:5" ht="22.5">
      <c r="A6183" s="311">
        <v>3673</v>
      </c>
      <c r="B6183" s="312" t="s">
        <v>33760</v>
      </c>
      <c r="C6183" s="313" t="s">
        <v>27262</v>
      </c>
      <c r="D6183" s="314">
        <v>638.80999999999995</v>
      </c>
    </row>
    <row r="6184" spans="1:5">
      <c r="A6184" s="311">
        <v>9265</v>
      </c>
      <c r="B6184" s="312" t="s">
        <v>27310</v>
      </c>
      <c r="C6184" s="313" t="s">
        <v>27423</v>
      </c>
      <c r="D6184" s="314">
        <v>62.71</v>
      </c>
    </row>
    <row r="6185" spans="1:5" ht="22.5">
      <c r="A6185" s="311">
        <v>10109</v>
      </c>
      <c r="B6185" s="312" t="s">
        <v>28226</v>
      </c>
      <c r="C6185" s="313" t="s">
        <v>27262</v>
      </c>
      <c r="D6185" s="314">
        <v>395.49</v>
      </c>
    </row>
    <row r="6186" spans="1:5" ht="22.5">
      <c r="A6186" s="311">
        <v>7459</v>
      </c>
      <c r="B6186" s="312" t="s">
        <v>33761</v>
      </c>
      <c r="C6186" s="313" t="s">
        <v>27262</v>
      </c>
      <c r="D6186" s="314">
        <v>7129.88</v>
      </c>
    </row>
    <row r="6187" spans="1:5">
      <c r="A6187" s="311">
        <v>10986</v>
      </c>
      <c r="B6187" s="312" t="s">
        <v>33762</v>
      </c>
      <c r="C6187" s="313" t="s">
        <v>27262</v>
      </c>
      <c r="D6187" s="314">
        <v>96.48</v>
      </c>
    </row>
    <row r="6188" spans="1:5">
      <c r="A6188" s="311">
        <v>10987</v>
      </c>
      <c r="B6188" s="312" t="s">
        <v>33763</v>
      </c>
      <c r="C6188" s="313" t="s">
        <v>27262</v>
      </c>
      <c r="D6188" s="314">
        <v>198.36</v>
      </c>
    </row>
    <row r="6189" spans="1:5">
      <c r="A6189" s="311">
        <v>10256</v>
      </c>
      <c r="B6189" s="312" t="s">
        <v>27311</v>
      </c>
      <c r="C6189" s="313" t="s">
        <v>27262</v>
      </c>
      <c r="D6189" s="314">
        <v>461.12</v>
      </c>
    </row>
    <row r="6190" spans="1:5">
      <c r="A6190" s="311">
        <v>6631</v>
      </c>
      <c r="B6190" s="312" t="s">
        <v>33764</v>
      </c>
      <c r="C6190" s="313" t="s">
        <v>27262</v>
      </c>
      <c r="D6190" s="314">
        <v>417.55</v>
      </c>
    </row>
    <row r="6191" spans="1:5">
      <c r="A6191" s="311">
        <v>10990</v>
      </c>
      <c r="B6191" s="312" t="s">
        <v>33765</v>
      </c>
      <c r="C6191" s="313" t="s">
        <v>27262</v>
      </c>
      <c r="D6191" s="314">
        <v>575.77</v>
      </c>
    </row>
    <row r="6192" spans="1:5">
      <c r="A6192" s="311">
        <v>11603</v>
      </c>
      <c r="B6192" s="312" t="s">
        <v>33766</v>
      </c>
      <c r="C6192" s="313" t="s">
        <v>27262</v>
      </c>
      <c r="D6192" s="314">
        <v>80.63</v>
      </c>
      <c r="E6192" s="13" t="s">
        <v>28388</v>
      </c>
    </row>
    <row r="6193" spans="1:5">
      <c r="A6193" s="311">
        <v>12357</v>
      </c>
      <c r="B6193" s="312" t="s">
        <v>33767</v>
      </c>
      <c r="C6193" s="313" t="s">
        <v>27262</v>
      </c>
      <c r="D6193" s="314">
        <v>116.14</v>
      </c>
      <c r="E6193" s="13" t="s">
        <v>28388</v>
      </c>
    </row>
    <row r="6194" spans="1:5">
      <c r="A6194" s="311">
        <v>12360</v>
      </c>
      <c r="B6194" s="312" t="s">
        <v>33768</v>
      </c>
      <c r="C6194" s="313" t="s">
        <v>27262</v>
      </c>
      <c r="D6194" s="314">
        <v>114.5</v>
      </c>
      <c r="E6194" s="13" t="s">
        <v>28388</v>
      </c>
    </row>
    <row r="6195" spans="1:5" ht="45">
      <c r="A6195" s="311">
        <v>11986</v>
      </c>
      <c r="B6195" s="312" t="s">
        <v>33769</v>
      </c>
      <c r="C6195" s="313" t="s">
        <v>27262</v>
      </c>
      <c r="D6195" s="314">
        <v>1030.52</v>
      </c>
      <c r="E6195" s="13" t="s">
        <v>28388</v>
      </c>
    </row>
    <row r="6196" spans="1:5">
      <c r="A6196" s="311">
        <v>8595</v>
      </c>
      <c r="B6196" s="312" t="s">
        <v>33770</v>
      </c>
      <c r="C6196" s="313" t="s">
        <v>27262</v>
      </c>
      <c r="D6196" s="314">
        <v>187.67</v>
      </c>
    </row>
    <row r="6197" spans="1:5">
      <c r="A6197" s="311">
        <v>8596</v>
      </c>
      <c r="B6197" s="312" t="s">
        <v>33771</v>
      </c>
      <c r="C6197" s="313" t="s">
        <v>27262</v>
      </c>
      <c r="D6197" s="314">
        <v>1470.58</v>
      </c>
    </row>
    <row r="6198" spans="1:5">
      <c r="A6198" s="311">
        <v>8594</v>
      </c>
      <c r="B6198" s="312" t="s">
        <v>33772</v>
      </c>
      <c r="C6198" s="313" t="s">
        <v>27262</v>
      </c>
      <c r="D6198" s="314">
        <v>120.66</v>
      </c>
    </row>
    <row r="6199" spans="1:5">
      <c r="A6199" s="311">
        <v>12361</v>
      </c>
      <c r="B6199" s="312" t="s">
        <v>33773</v>
      </c>
      <c r="C6199" s="313" t="s">
        <v>27262</v>
      </c>
      <c r="D6199" s="314">
        <v>7289.72</v>
      </c>
    </row>
    <row r="6200" spans="1:5">
      <c r="A6200" s="311">
        <v>7829</v>
      </c>
      <c r="B6200" s="312" t="s">
        <v>33774</v>
      </c>
      <c r="C6200" s="313" t="s">
        <v>27262</v>
      </c>
      <c r="D6200" s="314">
        <v>237.11</v>
      </c>
    </row>
    <row r="6201" spans="1:5">
      <c r="A6201" s="311">
        <v>8560</v>
      </c>
      <c r="B6201" s="312" t="s">
        <v>33775</v>
      </c>
      <c r="C6201" s="313" t="s">
        <v>27262</v>
      </c>
      <c r="D6201" s="314">
        <v>140.44999999999999</v>
      </c>
      <c r="E6201" s="13" t="s">
        <v>28388</v>
      </c>
    </row>
    <row r="6202" spans="1:5">
      <c r="A6202" s="311">
        <v>10985</v>
      </c>
      <c r="B6202" s="312" t="s">
        <v>33776</v>
      </c>
      <c r="C6202" s="313" t="s">
        <v>27262</v>
      </c>
      <c r="D6202" s="314">
        <v>1849.71</v>
      </c>
      <c r="E6202" s="13" t="s">
        <v>28388</v>
      </c>
    </row>
    <row r="6203" spans="1:5">
      <c r="A6203" s="311">
        <v>11602</v>
      </c>
      <c r="B6203" s="312" t="s">
        <v>33777</v>
      </c>
      <c r="C6203" s="313" t="s">
        <v>27262</v>
      </c>
      <c r="D6203" s="314">
        <v>30.6</v>
      </c>
      <c r="E6203" s="13" t="s">
        <v>28388</v>
      </c>
    </row>
    <row r="6204" spans="1:5" ht="22.5">
      <c r="A6204" s="311">
        <v>12177</v>
      </c>
      <c r="B6204" s="312" t="s">
        <v>33778</v>
      </c>
      <c r="C6204" s="313" t="s">
        <v>27262</v>
      </c>
      <c r="D6204" s="314">
        <v>764.43</v>
      </c>
      <c r="E6204" s="13" t="s">
        <v>28388</v>
      </c>
    </row>
    <row r="6205" spans="1:5">
      <c r="A6205" s="311">
        <v>8614</v>
      </c>
      <c r="B6205" s="312" t="s">
        <v>33779</v>
      </c>
      <c r="C6205" s="313" t="s">
        <v>27262</v>
      </c>
      <c r="D6205" s="314">
        <v>121.21</v>
      </c>
    </row>
    <row r="6206" spans="1:5">
      <c r="A6206" s="311">
        <v>8615</v>
      </c>
      <c r="B6206" s="312" t="s">
        <v>33780</v>
      </c>
      <c r="C6206" s="313" t="s">
        <v>27262</v>
      </c>
      <c r="D6206" s="314">
        <v>666.04</v>
      </c>
    </row>
    <row r="6207" spans="1:5">
      <c r="A6207" s="311">
        <v>8613</v>
      </c>
      <c r="B6207" s="312" t="s">
        <v>33781</v>
      </c>
      <c r="C6207" s="313" t="s">
        <v>27262</v>
      </c>
      <c r="D6207" s="314">
        <v>97.02</v>
      </c>
    </row>
    <row r="6208" spans="1:5">
      <c r="A6208" s="311">
        <v>12346</v>
      </c>
      <c r="B6208" s="312" t="s">
        <v>33782</v>
      </c>
      <c r="C6208" s="313" t="s">
        <v>27262</v>
      </c>
      <c r="D6208" s="314">
        <v>482.11</v>
      </c>
    </row>
    <row r="6209" spans="1:5">
      <c r="A6209" s="311">
        <v>3227</v>
      </c>
      <c r="B6209" s="312" t="s">
        <v>33783</v>
      </c>
      <c r="C6209" s="313" t="s">
        <v>27270</v>
      </c>
      <c r="D6209" s="314">
        <v>5.8</v>
      </c>
      <c r="E6209" s="13" t="s">
        <v>28388</v>
      </c>
    </row>
    <row r="6210" spans="1:5">
      <c r="A6210" s="311">
        <v>10992</v>
      </c>
      <c r="B6210" s="312" t="s">
        <v>33784</v>
      </c>
      <c r="C6210" s="313" t="s">
        <v>27262</v>
      </c>
      <c r="D6210" s="314">
        <v>402.48</v>
      </c>
      <c r="E6210" s="13" t="s">
        <v>28388</v>
      </c>
    </row>
    <row r="6211" spans="1:5">
      <c r="A6211" s="311">
        <v>12340</v>
      </c>
      <c r="B6211" s="312" t="s">
        <v>33785</v>
      </c>
      <c r="C6211" s="313" t="s">
        <v>27262</v>
      </c>
      <c r="D6211" s="314">
        <v>751.57</v>
      </c>
      <c r="E6211" s="13" t="s">
        <v>28388</v>
      </c>
    </row>
    <row r="6212" spans="1:5">
      <c r="A6212" s="311">
        <v>12244</v>
      </c>
      <c r="B6212" s="312" t="s">
        <v>33786</v>
      </c>
      <c r="C6212" s="313" t="s">
        <v>27262</v>
      </c>
      <c r="D6212" s="314">
        <v>230.65</v>
      </c>
      <c r="E6212" s="13" t="s">
        <v>28388</v>
      </c>
    </row>
    <row r="6213" spans="1:5">
      <c r="A6213" s="311">
        <v>11349</v>
      </c>
      <c r="B6213" s="312" t="s">
        <v>33787</v>
      </c>
      <c r="C6213" s="313" t="s">
        <v>27262</v>
      </c>
      <c r="D6213" s="314">
        <v>4.57</v>
      </c>
      <c r="E6213" s="13" t="s">
        <v>28388</v>
      </c>
    </row>
    <row r="6214" spans="1:5">
      <c r="A6214" s="311">
        <v>11351</v>
      </c>
      <c r="B6214" s="312" t="s">
        <v>33788</v>
      </c>
      <c r="C6214" s="313" t="s">
        <v>27262</v>
      </c>
      <c r="D6214" s="314">
        <v>1.84</v>
      </c>
      <c r="E6214" s="13" t="s">
        <v>28388</v>
      </c>
    </row>
    <row r="6215" spans="1:5">
      <c r="A6215" s="311">
        <v>11350</v>
      </c>
      <c r="B6215" s="312" t="s">
        <v>33789</v>
      </c>
      <c r="C6215" s="313" t="s">
        <v>27262</v>
      </c>
      <c r="D6215" s="314">
        <v>3.4</v>
      </c>
    </row>
    <row r="6216" spans="1:5" ht="22.5">
      <c r="A6216" s="311">
        <v>12339</v>
      </c>
      <c r="B6216" s="312" t="s">
        <v>33790</v>
      </c>
      <c r="C6216" s="313" t="s">
        <v>27262</v>
      </c>
      <c r="D6216" s="314">
        <v>61.18</v>
      </c>
    </row>
    <row r="6217" spans="1:5">
      <c r="A6217" s="311">
        <v>12341</v>
      </c>
      <c r="B6217" s="312" t="s">
        <v>33791</v>
      </c>
      <c r="C6217" s="313" t="s">
        <v>27262</v>
      </c>
      <c r="D6217" s="314">
        <v>652.02</v>
      </c>
    </row>
    <row r="6218" spans="1:5">
      <c r="A6218" s="311">
        <v>12345</v>
      </c>
      <c r="B6218" s="312" t="s">
        <v>33792</v>
      </c>
      <c r="C6218" s="313" t="s">
        <v>27262</v>
      </c>
      <c r="D6218" s="314">
        <v>17191.47</v>
      </c>
      <c r="E6218" s="13" t="s">
        <v>28388</v>
      </c>
    </row>
    <row r="6219" spans="1:5">
      <c r="A6219" s="311">
        <v>10984</v>
      </c>
      <c r="B6219" s="312" t="s">
        <v>33793</v>
      </c>
      <c r="C6219" s="313" t="s">
        <v>27262</v>
      </c>
      <c r="D6219" s="314">
        <v>220.6</v>
      </c>
      <c r="E6219" s="13" t="s">
        <v>28388</v>
      </c>
    </row>
    <row r="6220" spans="1:5">
      <c r="A6220" s="311">
        <v>13183</v>
      </c>
      <c r="B6220" s="312" t="s">
        <v>27317</v>
      </c>
      <c r="C6220" s="313" t="s">
        <v>27262</v>
      </c>
      <c r="D6220" s="314">
        <v>741.82</v>
      </c>
    </row>
    <row r="6221" spans="1:5">
      <c r="A6221" s="311">
        <v>12344</v>
      </c>
      <c r="B6221" s="312" t="s">
        <v>33794</v>
      </c>
      <c r="C6221" s="313" t="s">
        <v>27262</v>
      </c>
      <c r="D6221" s="314">
        <v>75.459999999999994</v>
      </c>
      <c r="E6221" s="13" t="s">
        <v>28388</v>
      </c>
    </row>
    <row r="6222" spans="1:5">
      <c r="A6222" s="311">
        <v>12342</v>
      </c>
      <c r="B6222" s="312" t="s">
        <v>33795</v>
      </c>
      <c r="C6222" s="313" t="s">
        <v>27262</v>
      </c>
      <c r="D6222" s="314">
        <v>23.53</v>
      </c>
      <c r="E6222" s="13" t="s">
        <v>28388</v>
      </c>
    </row>
    <row r="6223" spans="1:5">
      <c r="A6223" s="311">
        <v>12343</v>
      </c>
      <c r="B6223" s="312" t="s">
        <v>33796</v>
      </c>
      <c r="C6223" s="313" t="s">
        <v>27262</v>
      </c>
      <c r="D6223" s="314">
        <v>28.77</v>
      </c>
      <c r="E6223" s="13" t="s">
        <v>28388</v>
      </c>
    </row>
    <row r="6224" spans="1:5">
      <c r="A6224" s="311">
        <v>12359</v>
      </c>
      <c r="B6224" s="312" t="s">
        <v>33797</v>
      </c>
      <c r="C6224" s="313" t="s">
        <v>27262</v>
      </c>
      <c r="D6224" s="314">
        <v>335.47</v>
      </c>
      <c r="E6224" s="13" t="s">
        <v>28388</v>
      </c>
    </row>
    <row r="6225" spans="1:5">
      <c r="A6225" s="311">
        <v>12358</v>
      </c>
      <c r="B6225" s="312" t="s">
        <v>33798</v>
      </c>
      <c r="C6225" s="313" t="s">
        <v>27262</v>
      </c>
      <c r="D6225" s="314">
        <v>109.66</v>
      </c>
      <c r="E6225" s="13" t="s">
        <v>28388</v>
      </c>
    </row>
    <row r="6226" spans="1:5" ht="22.5">
      <c r="A6226" s="311">
        <v>1967</v>
      </c>
      <c r="B6226" s="312" t="s">
        <v>33799</v>
      </c>
      <c r="C6226" s="313" t="s">
        <v>27262</v>
      </c>
      <c r="D6226" s="314">
        <v>94.95</v>
      </c>
      <c r="E6226" s="13" t="s">
        <v>28388</v>
      </c>
    </row>
    <row r="6227" spans="1:5" ht="22.5">
      <c r="A6227" s="311">
        <v>1966</v>
      </c>
      <c r="B6227" s="312" t="s">
        <v>33800</v>
      </c>
      <c r="C6227" s="313" t="s">
        <v>27262</v>
      </c>
      <c r="D6227" s="314">
        <v>54.09</v>
      </c>
      <c r="E6227" s="13" t="s">
        <v>28388</v>
      </c>
    </row>
    <row r="6228" spans="1:5">
      <c r="A6228" s="311">
        <v>2859</v>
      </c>
      <c r="B6228" s="312" t="s">
        <v>33801</v>
      </c>
      <c r="C6228" s="313" t="s">
        <v>27262</v>
      </c>
      <c r="D6228" s="314">
        <v>39.979999999999997</v>
      </c>
      <c r="E6228" s="13" t="s">
        <v>28388</v>
      </c>
    </row>
    <row r="6229" spans="1:5">
      <c r="A6229" s="311">
        <v>8562</v>
      </c>
      <c r="B6229" s="312" t="s">
        <v>33802</v>
      </c>
      <c r="C6229" s="313" t="s">
        <v>27262</v>
      </c>
      <c r="D6229" s="314">
        <v>38.08</v>
      </c>
      <c r="E6229" s="13" t="s">
        <v>28388</v>
      </c>
    </row>
    <row r="6230" spans="1:5">
      <c r="A6230" s="311">
        <v>8517</v>
      </c>
      <c r="B6230" s="312" t="s">
        <v>33803</v>
      </c>
      <c r="C6230" s="313" t="s">
        <v>27262</v>
      </c>
      <c r="D6230" s="314">
        <v>71.180000000000007</v>
      </c>
      <c r="E6230" s="13" t="s">
        <v>28388</v>
      </c>
    </row>
    <row r="6231" spans="1:5">
      <c r="A6231" s="311">
        <v>10991</v>
      </c>
      <c r="B6231" s="312" t="s">
        <v>33804</v>
      </c>
      <c r="C6231" s="313" t="s">
        <v>27262</v>
      </c>
      <c r="D6231" s="314">
        <v>371.55</v>
      </c>
      <c r="E6231" s="16" t="s">
        <v>28388</v>
      </c>
    </row>
    <row r="6232" spans="1:5">
      <c r="A6232" s="311">
        <v>12347</v>
      </c>
      <c r="B6232" s="312" t="s">
        <v>33805</v>
      </c>
      <c r="C6232" s="313" t="s">
        <v>27262</v>
      </c>
      <c r="D6232" s="314">
        <v>2456.4899999999998</v>
      </c>
      <c r="E6232" s="13" t="s">
        <v>28388</v>
      </c>
    </row>
    <row r="6233" spans="1:5">
      <c r="A6233" s="311">
        <v>12349</v>
      </c>
      <c r="B6233" s="312" t="s">
        <v>33806</v>
      </c>
      <c r="C6233" s="313" t="s">
        <v>27262</v>
      </c>
      <c r="D6233" s="314">
        <v>1733.51</v>
      </c>
      <c r="E6233" s="13" t="s">
        <v>28388</v>
      </c>
    </row>
    <row r="6234" spans="1:5" ht="22.5">
      <c r="A6234" s="311">
        <v>12348</v>
      </c>
      <c r="B6234" s="312" t="s">
        <v>33807</v>
      </c>
      <c r="C6234" s="313" t="s">
        <v>27262</v>
      </c>
      <c r="D6234" s="314">
        <v>1076.73</v>
      </c>
      <c r="E6234" s="13" t="s">
        <v>28388</v>
      </c>
    </row>
    <row r="6235" spans="1:5">
      <c r="A6235" s="311">
        <v>10983</v>
      </c>
      <c r="B6235" s="312" t="s">
        <v>33808</v>
      </c>
      <c r="C6235" s="313" t="s">
        <v>27262</v>
      </c>
      <c r="D6235" s="314">
        <v>759.26</v>
      </c>
      <c r="E6235" s="13" t="s">
        <v>28388</v>
      </c>
    </row>
    <row r="6236" spans="1:5">
      <c r="A6236" s="311">
        <v>2379</v>
      </c>
      <c r="B6236" s="312" t="s">
        <v>33809</v>
      </c>
      <c r="C6236" s="313" t="s">
        <v>27262</v>
      </c>
      <c r="D6236" s="314">
        <v>73.09</v>
      </c>
      <c r="E6236" s="13" t="s">
        <v>28388</v>
      </c>
    </row>
    <row r="6237" spans="1:5">
      <c r="A6237" s="311">
        <v>2380</v>
      </c>
      <c r="B6237" s="312" t="s">
        <v>33810</v>
      </c>
      <c r="C6237" s="313" t="s">
        <v>27262</v>
      </c>
      <c r="D6237" s="314">
        <v>110.71</v>
      </c>
      <c r="E6237" s="13" t="s">
        <v>28388</v>
      </c>
    </row>
    <row r="6238" spans="1:5">
      <c r="A6238" s="311">
        <v>2381</v>
      </c>
      <c r="B6238" s="312" t="s">
        <v>33811</v>
      </c>
      <c r="C6238" s="313" t="s">
        <v>27262</v>
      </c>
      <c r="D6238" s="314">
        <v>197.85</v>
      </c>
      <c r="E6238" s="13" t="s">
        <v>28388</v>
      </c>
    </row>
    <row r="6239" spans="1:5">
      <c r="A6239" s="311">
        <v>2382</v>
      </c>
      <c r="B6239" s="312" t="s">
        <v>33812</v>
      </c>
      <c r="C6239" s="313" t="s">
        <v>27262</v>
      </c>
      <c r="D6239" s="314">
        <v>271.23</v>
      </c>
      <c r="E6239" s="13" t="s">
        <v>28388</v>
      </c>
    </row>
    <row r="6240" spans="1:5">
      <c r="A6240" s="311">
        <v>10988</v>
      </c>
      <c r="B6240" s="312" t="s">
        <v>33813</v>
      </c>
      <c r="C6240" s="313" t="s">
        <v>27262</v>
      </c>
      <c r="D6240" s="314">
        <v>496.47</v>
      </c>
      <c r="E6240" s="13" t="s">
        <v>28388</v>
      </c>
    </row>
    <row r="6241" spans="1:5">
      <c r="A6241" s="311">
        <v>10989</v>
      </c>
      <c r="B6241" s="312" t="s">
        <v>33814</v>
      </c>
      <c r="C6241" s="313" t="s">
        <v>27262</v>
      </c>
      <c r="D6241" s="314">
        <v>2952.7</v>
      </c>
      <c r="E6241" s="13" t="s">
        <v>28388</v>
      </c>
    </row>
    <row r="6242" spans="1:5" ht="22.5">
      <c r="A6242" s="311">
        <v>6563</v>
      </c>
      <c r="B6242" s="312" t="s">
        <v>33815</v>
      </c>
      <c r="C6242" s="313" t="s">
        <v>27262</v>
      </c>
      <c r="D6242" s="314">
        <v>459.13</v>
      </c>
      <c r="E6242" s="13" t="s">
        <v>28388</v>
      </c>
    </row>
    <row r="6243" spans="1:5" ht="22.5">
      <c r="A6243" s="311">
        <v>11640</v>
      </c>
      <c r="B6243" s="312" t="s">
        <v>28153</v>
      </c>
      <c r="C6243" s="313" t="s">
        <v>27262</v>
      </c>
      <c r="D6243" s="314">
        <v>1230.17</v>
      </c>
      <c r="E6243" s="13" t="s">
        <v>28388</v>
      </c>
    </row>
    <row r="6244" spans="1:5">
      <c r="A6244" s="311">
        <v>2396</v>
      </c>
      <c r="B6244" s="312" t="s">
        <v>33816</v>
      </c>
      <c r="C6244" s="313" t="s">
        <v>27262</v>
      </c>
      <c r="D6244" s="314">
        <v>68.489999999999995</v>
      </c>
      <c r="E6244" s="13" t="s">
        <v>28388</v>
      </c>
    </row>
    <row r="6245" spans="1:5">
      <c r="A6245" s="311">
        <v>2395</v>
      </c>
      <c r="B6245" s="312" t="s">
        <v>33817</v>
      </c>
      <c r="C6245" s="313" t="s">
        <v>27262</v>
      </c>
      <c r="D6245" s="314">
        <v>43.14</v>
      </c>
      <c r="E6245" s="13" t="s">
        <v>28388</v>
      </c>
    </row>
    <row r="6246" spans="1:5" ht="22.5">
      <c r="A6246" s="311">
        <v>5240</v>
      </c>
      <c r="B6246" s="312" t="s">
        <v>33818</v>
      </c>
      <c r="C6246" s="313" t="s">
        <v>27262</v>
      </c>
      <c r="D6246" s="314">
        <v>8.99</v>
      </c>
    </row>
    <row r="6247" spans="1:5" ht="22.5">
      <c r="A6247" s="311">
        <v>5241</v>
      </c>
      <c r="B6247" s="312" t="s">
        <v>33819</v>
      </c>
      <c r="C6247" s="313" t="s">
        <v>27262</v>
      </c>
      <c r="D6247" s="314">
        <v>8.99</v>
      </c>
    </row>
    <row r="6248" spans="1:5" ht="22.5">
      <c r="A6248" s="311">
        <v>5242</v>
      </c>
      <c r="B6248" s="312" t="s">
        <v>33820</v>
      </c>
      <c r="C6248" s="313" t="s">
        <v>27262</v>
      </c>
      <c r="D6248" s="314">
        <v>11.25</v>
      </c>
    </row>
    <row r="6249" spans="1:5" ht="22.5">
      <c r="A6249" s="311">
        <v>5243</v>
      </c>
      <c r="B6249" s="312" t="s">
        <v>33821</v>
      </c>
      <c r="C6249" s="313" t="s">
        <v>27262</v>
      </c>
      <c r="D6249" s="314">
        <v>17.09</v>
      </c>
      <c r="E6249" s="13" t="s">
        <v>28388</v>
      </c>
    </row>
    <row r="6250" spans="1:5">
      <c r="A6250" s="311">
        <v>13186</v>
      </c>
      <c r="B6250" s="312" t="s">
        <v>33822</v>
      </c>
      <c r="C6250" s="313" t="s">
        <v>27262</v>
      </c>
      <c r="D6250" s="314">
        <v>18.54</v>
      </c>
      <c r="E6250" s="13" t="s">
        <v>28388</v>
      </c>
    </row>
    <row r="6251" spans="1:5">
      <c r="A6251" s="311">
        <v>6314</v>
      </c>
      <c r="B6251" s="312" t="s">
        <v>33823</v>
      </c>
      <c r="C6251" s="313" t="s">
        <v>27262</v>
      </c>
      <c r="D6251" s="314">
        <v>143.59</v>
      </c>
    </row>
    <row r="6252" spans="1:5">
      <c r="A6252" s="311">
        <v>5181</v>
      </c>
      <c r="B6252" s="312" t="s">
        <v>33824</v>
      </c>
      <c r="C6252" s="313" t="s">
        <v>27262</v>
      </c>
      <c r="D6252" s="314">
        <v>0.15</v>
      </c>
      <c r="E6252" s="13" t="s">
        <v>28388</v>
      </c>
    </row>
    <row r="6253" spans="1:5" ht="22.5">
      <c r="A6253" s="311">
        <v>5205</v>
      </c>
      <c r="B6253" s="312" t="s">
        <v>33825</v>
      </c>
      <c r="C6253" s="313" t="s">
        <v>27262</v>
      </c>
      <c r="D6253" s="314">
        <v>60.23</v>
      </c>
      <c r="E6253" s="13" t="s">
        <v>28388</v>
      </c>
    </row>
    <row r="6254" spans="1:5" ht="22.5">
      <c r="A6254" s="311">
        <v>5207</v>
      </c>
      <c r="B6254" s="312" t="s">
        <v>33826</v>
      </c>
      <c r="C6254" s="313" t="s">
        <v>27262</v>
      </c>
      <c r="D6254" s="314">
        <v>74.69</v>
      </c>
      <c r="E6254" s="13" t="s">
        <v>28388</v>
      </c>
    </row>
    <row r="6255" spans="1:5">
      <c r="A6255" s="311">
        <v>6313</v>
      </c>
      <c r="B6255" s="312" t="s">
        <v>33827</v>
      </c>
      <c r="C6255" s="313" t="s">
        <v>6</v>
      </c>
      <c r="D6255" s="314">
        <v>0.61</v>
      </c>
      <c r="E6255" s="13" t="s">
        <v>28388</v>
      </c>
    </row>
    <row r="6256" spans="1:5">
      <c r="A6256" s="311">
        <v>6754</v>
      </c>
      <c r="B6256" s="312" t="s">
        <v>33828</v>
      </c>
      <c r="C6256" s="313" t="s">
        <v>27274</v>
      </c>
      <c r="D6256" s="314">
        <v>276.39999999999998</v>
      </c>
    </row>
    <row r="6257" spans="1:5">
      <c r="A6257" s="311">
        <v>13638</v>
      </c>
      <c r="B6257" s="312" t="s">
        <v>33829</v>
      </c>
      <c r="C6257" s="313" t="s">
        <v>27262</v>
      </c>
      <c r="D6257" s="314">
        <v>59.9</v>
      </c>
    </row>
    <row r="6258" spans="1:5">
      <c r="A6258" s="311">
        <v>9082</v>
      </c>
      <c r="B6258" s="312" t="s">
        <v>33830</v>
      </c>
      <c r="C6258" s="313" t="s">
        <v>27262</v>
      </c>
      <c r="D6258" s="314">
        <v>1.1200000000000001</v>
      </c>
    </row>
    <row r="6259" spans="1:5">
      <c r="A6259" s="311">
        <v>10782</v>
      </c>
      <c r="B6259" s="312" t="s">
        <v>33831</v>
      </c>
      <c r="C6259" s="313" t="s">
        <v>27262</v>
      </c>
      <c r="D6259" s="314">
        <v>28.63</v>
      </c>
    </row>
    <row r="6260" spans="1:5">
      <c r="A6260" s="311">
        <v>10783</v>
      </c>
      <c r="B6260" s="312" t="s">
        <v>33832</v>
      </c>
      <c r="C6260" s="313" t="s">
        <v>27262</v>
      </c>
      <c r="D6260" s="314">
        <v>35.89</v>
      </c>
    </row>
    <row r="6261" spans="1:5">
      <c r="A6261" s="311">
        <v>6483</v>
      </c>
      <c r="B6261" s="312" t="s">
        <v>33833</v>
      </c>
      <c r="C6261" s="313" t="s">
        <v>27262</v>
      </c>
      <c r="D6261" s="314">
        <v>6.81</v>
      </c>
    </row>
    <row r="6262" spans="1:5">
      <c r="A6262" s="311">
        <v>6484</v>
      </c>
      <c r="B6262" s="312" t="s">
        <v>33834</v>
      </c>
      <c r="C6262" s="313" t="s">
        <v>27262</v>
      </c>
      <c r="D6262" s="314">
        <v>7.13</v>
      </c>
      <c r="E6262" s="16"/>
    </row>
    <row r="6263" spans="1:5">
      <c r="A6263" s="311">
        <v>6485</v>
      </c>
      <c r="B6263" s="312" t="s">
        <v>33835</v>
      </c>
      <c r="C6263" s="313" t="s">
        <v>27262</v>
      </c>
      <c r="D6263" s="314">
        <v>9.89</v>
      </c>
      <c r="E6263" s="16"/>
    </row>
    <row r="6264" spans="1:5">
      <c r="A6264" s="311">
        <v>9079</v>
      </c>
      <c r="B6264" s="312" t="s">
        <v>33836</v>
      </c>
      <c r="C6264" s="313" t="s">
        <v>27262</v>
      </c>
      <c r="D6264" s="314">
        <v>3.95</v>
      </c>
    </row>
    <row r="6265" spans="1:5">
      <c r="A6265" s="311">
        <v>9080</v>
      </c>
      <c r="B6265" s="312" t="s">
        <v>33837</v>
      </c>
      <c r="C6265" s="313" t="s">
        <v>27262</v>
      </c>
      <c r="D6265" s="314">
        <v>9.89</v>
      </c>
    </row>
    <row r="6266" spans="1:5">
      <c r="A6266" s="311">
        <v>10784</v>
      </c>
      <c r="B6266" s="312" t="s">
        <v>33838</v>
      </c>
      <c r="C6266" s="313" t="s">
        <v>27262</v>
      </c>
      <c r="D6266" s="314">
        <v>20.69</v>
      </c>
    </row>
    <row r="6267" spans="1:5">
      <c r="A6267" s="311">
        <v>10785</v>
      </c>
      <c r="B6267" s="312" t="s">
        <v>33839</v>
      </c>
      <c r="C6267" s="313" t="s">
        <v>27262</v>
      </c>
      <c r="D6267" s="314">
        <v>52.87</v>
      </c>
    </row>
    <row r="6268" spans="1:5" ht="22.5">
      <c r="A6268" s="311">
        <v>9081</v>
      </c>
      <c r="B6268" s="312" t="s">
        <v>33840</v>
      </c>
      <c r="C6268" s="313" t="s">
        <v>27262</v>
      </c>
      <c r="D6268" s="314">
        <v>11.59</v>
      </c>
    </row>
    <row r="6269" spans="1:5">
      <c r="A6269" s="311">
        <v>9083</v>
      </c>
      <c r="B6269" s="312" t="s">
        <v>33841</v>
      </c>
      <c r="C6269" s="313" t="s">
        <v>27262</v>
      </c>
      <c r="D6269" s="314">
        <v>7.99</v>
      </c>
    </row>
    <row r="6270" spans="1:5">
      <c r="A6270" s="311">
        <v>9584</v>
      </c>
      <c r="B6270" s="312" t="s">
        <v>33842</v>
      </c>
      <c r="C6270" s="313" t="s">
        <v>27262</v>
      </c>
      <c r="D6270" s="314">
        <v>17.75</v>
      </c>
    </row>
    <row r="6271" spans="1:5">
      <c r="A6271" s="311">
        <v>10168</v>
      </c>
      <c r="B6271" s="312" t="s">
        <v>33843</v>
      </c>
      <c r="C6271" s="313" t="s">
        <v>27262</v>
      </c>
      <c r="D6271" s="314">
        <v>21.84</v>
      </c>
    </row>
    <row r="6272" spans="1:5">
      <c r="A6272" s="311">
        <v>9585</v>
      </c>
      <c r="B6272" s="312" t="s">
        <v>33844</v>
      </c>
      <c r="C6272" s="313" t="s">
        <v>27262</v>
      </c>
      <c r="D6272" s="314">
        <v>4.5</v>
      </c>
    </row>
    <row r="6273" spans="1:4">
      <c r="A6273" s="311">
        <v>9586</v>
      </c>
      <c r="B6273" s="312" t="s">
        <v>33845</v>
      </c>
      <c r="C6273" s="313" t="s">
        <v>27262</v>
      </c>
      <c r="D6273" s="314">
        <v>9.89</v>
      </c>
    </row>
    <row r="6274" spans="1:4">
      <c r="A6274" s="311">
        <v>9590</v>
      </c>
      <c r="B6274" s="312" t="s">
        <v>28192</v>
      </c>
      <c r="C6274" s="313" t="s">
        <v>27262</v>
      </c>
      <c r="D6274" s="314">
        <v>7.29</v>
      </c>
    </row>
    <row r="6275" spans="1:4">
      <c r="A6275" s="311">
        <v>10781</v>
      </c>
      <c r="B6275" s="312" t="s">
        <v>28193</v>
      </c>
      <c r="C6275" s="313" t="s">
        <v>27262</v>
      </c>
      <c r="D6275" s="314">
        <v>45.9</v>
      </c>
    </row>
    <row r="6276" spans="1:4">
      <c r="A6276" s="311">
        <v>9084</v>
      </c>
      <c r="B6276" s="312" t="s">
        <v>33846</v>
      </c>
      <c r="C6276" s="313" t="s">
        <v>27262</v>
      </c>
      <c r="D6276" s="314">
        <v>26.89</v>
      </c>
    </row>
    <row r="6277" spans="1:4">
      <c r="A6277" s="311">
        <v>9587</v>
      </c>
      <c r="B6277" s="312" t="s">
        <v>28195</v>
      </c>
      <c r="C6277" s="313" t="s">
        <v>27273</v>
      </c>
      <c r="D6277" s="314">
        <v>16.559999999999999</v>
      </c>
    </row>
    <row r="6278" spans="1:4">
      <c r="A6278" s="311">
        <v>9588</v>
      </c>
      <c r="B6278" s="312" t="s">
        <v>28196</v>
      </c>
      <c r="C6278" s="313" t="s">
        <v>27273</v>
      </c>
      <c r="D6278" s="314">
        <v>26.58</v>
      </c>
    </row>
    <row r="6279" spans="1:4">
      <c r="A6279" s="311">
        <v>10780</v>
      </c>
      <c r="B6279" s="312" t="s">
        <v>28197</v>
      </c>
      <c r="C6279" s="313" t="s">
        <v>27273</v>
      </c>
      <c r="D6279" s="314">
        <v>45.35</v>
      </c>
    </row>
    <row r="6280" spans="1:4">
      <c r="A6280" s="311">
        <v>6753</v>
      </c>
      <c r="B6280" s="312" t="s">
        <v>28198</v>
      </c>
      <c r="C6280" s="313" t="s">
        <v>27273</v>
      </c>
      <c r="D6280" s="314">
        <v>66.02</v>
      </c>
    </row>
    <row r="6281" spans="1:4" ht="22.5">
      <c r="A6281" s="311">
        <v>12463</v>
      </c>
      <c r="B6281" s="312" t="s">
        <v>28183</v>
      </c>
      <c r="C6281" s="313" t="s">
        <v>27262</v>
      </c>
      <c r="D6281" s="314">
        <v>6.5</v>
      </c>
    </row>
    <row r="6282" spans="1:4">
      <c r="A6282" s="311">
        <v>4867</v>
      </c>
      <c r="B6282" s="312" t="s">
        <v>33847</v>
      </c>
      <c r="C6282" s="313" t="s">
        <v>27262</v>
      </c>
      <c r="D6282" s="314">
        <v>1.45</v>
      </c>
    </row>
    <row r="6283" spans="1:4">
      <c r="A6283" s="311">
        <v>12204</v>
      </c>
      <c r="B6283" s="312" t="s">
        <v>28184</v>
      </c>
      <c r="C6283" s="313" t="s">
        <v>27262</v>
      </c>
      <c r="D6283" s="314">
        <v>9</v>
      </c>
    </row>
    <row r="6284" spans="1:4">
      <c r="A6284" s="311">
        <v>4835</v>
      </c>
      <c r="B6284" s="312" t="s">
        <v>28189</v>
      </c>
      <c r="C6284" s="313" t="s">
        <v>27262</v>
      </c>
      <c r="D6284" s="314">
        <v>4.59</v>
      </c>
    </row>
    <row r="6285" spans="1:4">
      <c r="A6285" s="311">
        <v>4836</v>
      </c>
      <c r="B6285" s="312" t="s">
        <v>28190</v>
      </c>
      <c r="C6285" s="313" t="s">
        <v>27262</v>
      </c>
      <c r="D6285" s="314">
        <v>6.05</v>
      </c>
    </row>
    <row r="6286" spans="1:4">
      <c r="A6286" s="311">
        <v>4837</v>
      </c>
      <c r="B6286" s="312" t="s">
        <v>28191</v>
      </c>
      <c r="C6286" s="313" t="s">
        <v>27262</v>
      </c>
      <c r="D6286" s="314">
        <v>20.14</v>
      </c>
    </row>
    <row r="6287" spans="1:4">
      <c r="A6287" s="311">
        <v>4838</v>
      </c>
      <c r="B6287" s="312" t="s">
        <v>33848</v>
      </c>
      <c r="C6287" s="313" t="s">
        <v>27262</v>
      </c>
      <c r="D6287" s="314">
        <v>4.87</v>
      </c>
    </row>
    <row r="6288" spans="1:4" ht="22.5">
      <c r="A6288" s="311">
        <v>4816</v>
      </c>
      <c r="B6288" s="312" t="s">
        <v>33849</v>
      </c>
      <c r="C6288" s="313" t="s">
        <v>27262</v>
      </c>
      <c r="D6288" s="314">
        <v>7.89</v>
      </c>
    </row>
    <row r="6289" spans="1:5" ht="22.5">
      <c r="A6289" s="311">
        <v>4817</v>
      </c>
      <c r="B6289" s="312" t="s">
        <v>33850</v>
      </c>
      <c r="C6289" s="313" t="s">
        <v>27262</v>
      </c>
      <c r="D6289" s="314">
        <v>15.2</v>
      </c>
    </row>
    <row r="6290" spans="1:5">
      <c r="A6290" s="311">
        <v>12989</v>
      </c>
      <c r="B6290" s="312" t="s">
        <v>33851</v>
      </c>
      <c r="C6290" s="313" t="s">
        <v>27273</v>
      </c>
      <c r="D6290" s="314">
        <v>3.28</v>
      </c>
    </row>
    <row r="6291" spans="1:5">
      <c r="A6291" s="311">
        <v>9548</v>
      </c>
      <c r="B6291" s="312" t="s">
        <v>33852</v>
      </c>
      <c r="C6291" s="313" t="s">
        <v>27262</v>
      </c>
      <c r="D6291" s="314">
        <v>4.3</v>
      </c>
    </row>
    <row r="6292" spans="1:5">
      <c r="A6292" s="311">
        <v>9547</v>
      </c>
      <c r="B6292" s="312" t="s">
        <v>33853</v>
      </c>
      <c r="C6292" s="313" t="s">
        <v>27262</v>
      </c>
      <c r="D6292" s="314">
        <v>4.3</v>
      </c>
    </row>
    <row r="6293" spans="1:5" ht="22.5">
      <c r="A6293" s="311">
        <v>9546</v>
      </c>
      <c r="B6293" s="312" t="s">
        <v>33854</v>
      </c>
      <c r="C6293" s="313" t="s">
        <v>27262</v>
      </c>
      <c r="D6293" s="314">
        <v>74.08</v>
      </c>
    </row>
    <row r="6294" spans="1:5">
      <c r="A6294" s="311">
        <v>9549</v>
      </c>
      <c r="B6294" s="312" t="s">
        <v>33855</v>
      </c>
      <c r="C6294" s="313" t="s">
        <v>27262</v>
      </c>
      <c r="D6294" s="314">
        <v>9.68</v>
      </c>
    </row>
    <row r="6295" spans="1:5" ht="22.5">
      <c r="A6295" s="311">
        <v>9806</v>
      </c>
      <c r="B6295" s="312" t="s">
        <v>27309</v>
      </c>
      <c r="C6295" s="313" t="s">
        <v>27262</v>
      </c>
      <c r="D6295" s="314">
        <v>349.64</v>
      </c>
    </row>
    <row r="6296" spans="1:5">
      <c r="A6296" s="311">
        <v>13187</v>
      </c>
      <c r="B6296" s="312" t="s">
        <v>27289</v>
      </c>
      <c r="C6296" s="313" t="s">
        <v>27262</v>
      </c>
      <c r="D6296" s="314">
        <v>0.57999999999999996</v>
      </c>
    </row>
    <row r="6297" spans="1:5">
      <c r="A6297" s="311">
        <v>9539</v>
      </c>
      <c r="B6297" s="312" t="s">
        <v>27290</v>
      </c>
      <c r="C6297" s="313" t="s">
        <v>27262</v>
      </c>
      <c r="D6297" s="314">
        <v>10.65</v>
      </c>
    </row>
    <row r="6298" spans="1:5">
      <c r="A6298" s="311">
        <v>9540</v>
      </c>
      <c r="B6298" s="312" t="s">
        <v>33856</v>
      </c>
      <c r="C6298" s="313" t="s">
        <v>27262</v>
      </c>
      <c r="D6298" s="314">
        <v>10.65</v>
      </c>
    </row>
    <row r="6299" spans="1:5">
      <c r="A6299" s="311">
        <v>9541</v>
      </c>
      <c r="B6299" s="312" t="s">
        <v>33857</v>
      </c>
      <c r="C6299" s="313" t="s">
        <v>27262</v>
      </c>
      <c r="D6299" s="314">
        <v>10.65</v>
      </c>
    </row>
    <row r="6300" spans="1:5">
      <c r="A6300" s="311">
        <v>9542</v>
      </c>
      <c r="B6300" s="312" t="s">
        <v>33858</v>
      </c>
      <c r="C6300" s="313" t="s">
        <v>27262</v>
      </c>
      <c r="D6300" s="314">
        <v>10.65</v>
      </c>
      <c r="E6300" s="16"/>
    </row>
    <row r="6301" spans="1:5">
      <c r="A6301" s="311">
        <v>9538</v>
      </c>
      <c r="B6301" s="312" t="s">
        <v>33859</v>
      </c>
      <c r="C6301" s="313" t="s">
        <v>27262</v>
      </c>
      <c r="D6301" s="314">
        <v>10.65</v>
      </c>
      <c r="E6301" s="16"/>
    </row>
    <row r="6302" spans="1:5">
      <c r="A6302" s="311">
        <v>12124</v>
      </c>
      <c r="B6302" s="312" t="s">
        <v>27291</v>
      </c>
      <c r="C6302" s="313" t="s">
        <v>27262</v>
      </c>
      <c r="D6302" s="314">
        <v>9.59</v>
      </c>
      <c r="E6302" s="16"/>
    </row>
    <row r="6303" spans="1:5">
      <c r="A6303" s="311">
        <v>12125</v>
      </c>
      <c r="B6303" s="312" t="s">
        <v>27292</v>
      </c>
      <c r="C6303" s="313" t="s">
        <v>27262</v>
      </c>
      <c r="D6303" s="314">
        <v>9.59</v>
      </c>
      <c r="E6303" s="16"/>
    </row>
    <row r="6304" spans="1:5">
      <c r="A6304" s="311">
        <v>12126</v>
      </c>
      <c r="B6304" s="312" t="s">
        <v>27293</v>
      </c>
      <c r="C6304" s="313" t="s">
        <v>27262</v>
      </c>
      <c r="D6304" s="314">
        <v>9.59</v>
      </c>
      <c r="E6304" s="16"/>
    </row>
    <row r="6305" spans="1:5">
      <c r="A6305" s="311">
        <v>12127</v>
      </c>
      <c r="B6305" s="312" t="s">
        <v>27294</v>
      </c>
      <c r="C6305" s="313" t="s">
        <v>27262</v>
      </c>
      <c r="D6305" s="314">
        <v>9.59</v>
      </c>
      <c r="E6305" s="16"/>
    </row>
    <row r="6306" spans="1:5">
      <c r="A6306" s="311">
        <v>12128</v>
      </c>
      <c r="B6306" s="312" t="s">
        <v>27295</v>
      </c>
      <c r="C6306" s="313" t="s">
        <v>27262</v>
      </c>
      <c r="D6306" s="314">
        <v>9.59</v>
      </c>
      <c r="E6306" s="16" t="s">
        <v>28388</v>
      </c>
    </row>
    <row r="6307" spans="1:5">
      <c r="A6307" s="311">
        <v>12129</v>
      </c>
      <c r="B6307" s="312" t="s">
        <v>27296</v>
      </c>
      <c r="C6307" s="313" t="s">
        <v>27262</v>
      </c>
      <c r="D6307" s="314">
        <v>9.59</v>
      </c>
      <c r="E6307" s="16"/>
    </row>
    <row r="6308" spans="1:5">
      <c r="A6308" s="311">
        <v>12130</v>
      </c>
      <c r="B6308" s="312" t="s">
        <v>27297</v>
      </c>
      <c r="C6308" s="313" t="s">
        <v>27262</v>
      </c>
      <c r="D6308" s="314">
        <v>9.59</v>
      </c>
      <c r="E6308" s="16"/>
    </row>
    <row r="6309" spans="1:5">
      <c r="A6309" s="311">
        <v>12131</v>
      </c>
      <c r="B6309" s="312" t="s">
        <v>27298</v>
      </c>
      <c r="C6309" s="313" t="s">
        <v>27262</v>
      </c>
      <c r="D6309" s="314">
        <v>9.59</v>
      </c>
      <c r="E6309" s="16"/>
    </row>
    <row r="6310" spans="1:5">
      <c r="A6310" s="311">
        <v>12132</v>
      </c>
      <c r="B6310" s="312" t="s">
        <v>27299</v>
      </c>
      <c r="C6310" s="313" t="s">
        <v>27262</v>
      </c>
      <c r="D6310" s="314">
        <v>9.59</v>
      </c>
      <c r="E6310" s="16"/>
    </row>
    <row r="6311" spans="1:5">
      <c r="A6311" s="311">
        <v>12119</v>
      </c>
      <c r="B6311" s="312" t="s">
        <v>27300</v>
      </c>
      <c r="C6311" s="313" t="s">
        <v>27262</v>
      </c>
      <c r="D6311" s="314">
        <v>9.59</v>
      </c>
      <c r="E6311" s="16"/>
    </row>
    <row r="6312" spans="1:5">
      <c r="A6312" s="311">
        <v>12120</v>
      </c>
      <c r="B6312" s="312" t="s">
        <v>27301</v>
      </c>
      <c r="C6312" s="313" t="s">
        <v>27262</v>
      </c>
      <c r="D6312" s="314">
        <v>9.59</v>
      </c>
      <c r="E6312" s="16"/>
    </row>
    <row r="6313" spans="1:5">
      <c r="A6313" s="311">
        <v>12121</v>
      </c>
      <c r="B6313" s="312" t="s">
        <v>27302</v>
      </c>
      <c r="C6313" s="313" t="s">
        <v>27262</v>
      </c>
      <c r="D6313" s="314">
        <v>9.59</v>
      </c>
      <c r="E6313" s="16"/>
    </row>
    <row r="6314" spans="1:5">
      <c r="A6314" s="311">
        <v>12122</v>
      </c>
      <c r="B6314" s="312" t="s">
        <v>27303</v>
      </c>
      <c r="C6314" s="313" t="s">
        <v>27262</v>
      </c>
      <c r="D6314" s="314">
        <v>9.59</v>
      </c>
      <c r="E6314" s="16"/>
    </row>
    <row r="6315" spans="1:5">
      <c r="A6315" s="311">
        <v>12123</v>
      </c>
      <c r="B6315" s="312" t="s">
        <v>27304</v>
      </c>
      <c r="C6315" s="313" t="s">
        <v>27262</v>
      </c>
      <c r="D6315" s="314">
        <v>9.59</v>
      </c>
      <c r="E6315" s="16"/>
    </row>
    <row r="6316" spans="1:5">
      <c r="A6316" s="311">
        <v>9544</v>
      </c>
      <c r="B6316" s="312" t="s">
        <v>27305</v>
      </c>
      <c r="C6316" s="313" t="s">
        <v>27262</v>
      </c>
      <c r="D6316" s="314">
        <v>53.24</v>
      </c>
      <c r="E6316" s="16"/>
    </row>
    <row r="6317" spans="1:5">
      <c r="A6317" s="311">
        <v>9545</v>
      </c>
      <c r="B6317" s="312" t="s">
        <v>27306</v>
      </c>
      <c r="C6317" s="313" t="s">
        <v>27262</v>
      </c>
      <c r="D6317" s="314">
        <v>34.42</v>
      </c>
      <c r="E6317" s="16"/>
    </row>
    <row r="6318" spans="1:5">
      <c r="A6318" s="311">
        <v>9543</v>
      </c>
      <c r="B6318" s="312" t="s">
        <v>27307</v>
      </c>
      <c r="C6318" s="313" t="s">
        <v>27262</v>
      </c>
      <c r="D6318" s="314">
        <v>53.24</v>
      </c>
      <c r="E6318" s="16"/>
    </row>
    <row r="6319" spans="1:5">
      <c r="A6319" s="311">
        <v>13182</v>
      </c>
      <c r="B6319" s="312" t="s">
        <v>27308</v>
      </c>
      <c r="C6319" s="313" t="s">
        <v>27262</v>
      </c>
      <c r="D6319" s="314">
        <v>34.42</v>
      </c>
      <c r="E6319" s="16"/>
    </row>
    <row r="6320" spans="1:5">
      <c r="A6320" s="311">
        <v>9554</v>
      </c>
      <c r="B6320" s="312" t="s">
        <v>27312</v>
      </c>
      <c r="C6320" s="313" t="s">
        <v>27262</v>
      </c>
      <c r="D6320" s="314">
        <v>73.14</v>
      </c>
      <c r="E6320" s="16"/>
    </row>
    <row r="6321" spans="1:5" ht="22.5">
      <c r="A6321" s="311">
        <v>12404</v>
      </c>
      <c r="B6321" s="312" t="s">
        <v>33860</v>
      </c>
      <c r="C6321" s="313" t="s">
        <v>27262</v>
      </c>
      <c r="D6321" s="314">
        <v>44.37</v>
      </c>
      <c r="E6321" s="16"/>
    </row>
    <row r="6322" spans="1:5">
      <c r="A6322" s="311">
        <v>9550</v>
      </c>
      <c r="B6322" s="312" t="s">
        <v>33861</v>
      </c>
      <c r="C6322" s="313" t="s">
        <v>27262</v>
      </c>
      <c r="D6322" s="314">
        <v>0.96</v>
      </c>
      <c r="E6322" s="16"/>
    </row>
    <row r="6323" spans="1:5">
      <c r="A6323" s="311">
        <v>9536</v>
      </c>
      <c r="B6323" s="312" t="s">
        <v>33862</v>
      </c>
      <c r="C6323" s="313" t="s">
        <v>27262</v>
      </c>
      <c r="D6323" s="314">
        <v>1.44</v>
      </c>
      <c r="E6323" s="16"/>
    </row>
    <row r="6324" spans="1:5">
      <c r="A6324" s="311">
        <v>9537</v>
      </c>
      <c r="B6324" s="312" t="s">
        <v>33863</v>
      </c>
      <c r="C6324" s="313" t="s">
        <v>27262</v>
      </c>
      <c r="D6324" s="314">
        <v>1.44</v>
      </c>
    </row>
    <row r="6325" spans="1:5" ht="22.5">
      <c r="A6325" s="311">
        <v>9555</v>
      </c>
      <c r="B6325" s="312" t="s">
        <v>33864</v>
      </c>
      <c r="C6325" s="313" t="s">
        <v>27262</v>
      </c>
      <c r="D6325" s="314">
        <v>13380.32</v>
      </c>
    </row>
    <row r="6326" spans="1:5">
      <c r="A6326" s="311">
        <v>9551</v>
      </c>
      <c r="B6326" s="312" t="s">
        <v>33865</v>
      </c>
      <c r="C6326" s="313" t="s">
        <v>27262</v>
      </c>
      <c r="D6326" s="314">
        <v>1.02</v>
      </c>
      <c r="E6326" s="16"/>
    </row>
    <row r="6327" spans="1:5">
      <c r="A6327" s="311">
        <v>3269</v>
      </c>
      <c r="B6327" s="312" t="s">
        <v>33866</v>
      </c>
      <c r="C6327" s="313" t="s">
        <v>27262</v>
      </c>
      <c r="D6327" s="314">
        <v>775.09</v>
      </c>
      <c r="E6327" s="16"/>
    </row>
    <row r="6328" spans="1:5" ht="22.5">
      <c r="A6328" s="311">
        <v>3263</v>
      </c>
      <c r="B6328" s="312" t="s">
        <v>33867</v>
      </c>
      <c r="C6328" s="313" t="s">
        <v>27262</v>
      </c>
      <c r="D6328" s="314">
        <v>189.62</v>
      </c>
      <c r="E6328" s="16"/>
    </row>
    <row r="6329" spans="1:5" ht="22.5">
      <c r="A6329" s="311">
        <v>3264</v>
      </c>
      <c r="B6329" s="312" t="s">
        <v>33868</v>
      </c>
      <c r="C6329" s="313" t="s">
        <v>27262</v>
      </c>
      <c r="D6329" s="314">
        <v>332.19</v>
      </c>
      <c r="E6329" s="16"/>
    </row>
    <row r="6330" spans="1:5" ht="22.5">
      <c r="A6330" s="311">
        <v>3265</v>
      </c>
      <c r="B6330" s="312" t="s">
        <v>33869</v>
      </c>
      <c r="C6330" s="313" t="s">
        <v>27262</v>
      </c>
      <c r="D6330" s="314">
        <v>431.83</v>
      </c>
      <c r="E6330" s="16"/>
    </row>
    <row r="6331" spans="1:5" ht="22.5">
      <c r="A6331" s="311">
        <v>3266</v>
      </c>
      <c r="B6331" s="312" t="s">
        <v>33870</v>
      </c>
      <c r="C6331" s="313" t="s">
        <v>27262</v>
      </c>
      <c r="D6331" s="314">
        <v>631.14</v>
      </c>
      <c r="E6331" s="16"/>
    </row>
    <row r="6332" spans="1:5" ht="22.5">
      <c r="A6332" s="311">
        <v>3267</v>
      </c>
      <c r="B6332" s="312" t="s">
        <v>33871</v>
      </c>
      <c r="C6332" s="313" t="s">
        <v>27262</v>
      </c>
      <c r="D6332" s="314">
        <v>1079.5899999999999</v>
      </c>
    </row>
    <row r="6333" spans="1:5" ht="22.5">
      <c r="A6333" s="311">
        <v>3268</v>
      </c>
      <c r="B6333" s="312" t="s">
        <v>33872</v>
      </c>
      <c r="C6333" s="313" t="s">
        <v>27262</v>
      </c>
      <c r="D6333" s="314">
        <v>1091.3</v>
      </c>
    </row>
    <row r="6334" spans="1:5">
      <c r="A6334" s="311">
        <v>11352</v>
      </c>
      <c r="B6334" s="312" t="s">
        <v>33873</v>
      </c>
      <c r="C6334" s="313" t="s">
        <v>27262</v>
      </c>
      <c r="D6334" s="314">
        <v>287.3</v>
      </c>
    </row>
    <row r="6335" spans="1:5">
      <c r="A6335" s="311">
        <v>11353</v>
      </c>
      <c r="B6335" s="312" t="s">
        <v>33874</v>
      </c>
      <c r="C6335" s="313" t="s">
        <v>27262</v>
      </c>
      <c r="D6335" s="314">
        <v>458.79</v>
      </c>
    </row>
    <row r="6336" spans="1:5">
      <c r="A6336" s="311">
        <v>3270</v>
      </c>
      <c r="B6336" s="312" t="s">
        <v>33875</v>
      </c>
      <c r="C6336" s="313" t="s">
        <v>27262</v>
      </c>
      <c r="D6336" s="314">
        <v>1004.84</v>
      </c>
    </row>
    <row r="6337" spans="1:5">
      <c r="A6337" s="311">
        <v>3271</v>
      </c>
      <c r="B6337" s="312" t="s">
        <v>33876</v>
      </c>
      <c r="C6337" s="313" t="s">
        <v>27262</v>
      </c>
      <c r="D6337" s="314">
        <v>1332.88</v>
      </c>
      <c r="E6337" s="13" t="s">
        <v>28388</v>
      </c>
    </row>
    <row r="6338" spans="1:5">
      <c r="A6338" s="311">
        <v>3272</v>
      </c>
      <c r="B6338" s="312" t="s">
        <v>33877</v>
      </c>
      <c r="C6338" s="313" t="s">
        <v>27262</v>
      </c>
      <c r="D6338" s="314">
        <v>2369.5500000000002</v>
      </c>
      <c r="E6338" s="16" t="s">
        <v>28388</v>
      </c>
    </row>
    <row r="6339" spans="1:5">
      <c r="A6339" s="311">
        <v>3274</v>
      </c>
      <c r="B6339" s="312" t="s">
        <v>33878</v>
      </c>
      <c r="C6339" s="313" t="s">
        <v>27262</v>
      </c>
      <c r="D6339" s="314">
        <v>2481.67</v>
      </c>
      <c r="E6339" s="16"/>
    </row>
    <row r="6340" spans="1:5">
      <c r="A6340" s="311">
        <v>4537</v>
      </c>
      <c r="B6340" s="312" t="s">
        <v>33879</v>
      </c>
      <c r="C6340" s="313" t="s">
        <v>27262</v>
      </c>
      <c r="D6340" s="314">
        <v>14.95</v>
      </c>
      <c r="E6340" s="16"/>
    </row>
    <row r="6341" spans="1:5" ht="22.5">
      <c r="A6341" s="311">
        <v>3275</v>
      </c>
      <c r="B6341" s="312" t="s">
        <v>33880</v>
      </c>
      <c r="C6341" s="313" t="s">
        <v>27262</v>
      </c>
      <c r="D6341" s="314">
        <v>3273.36</v>
      </c>
      <c r="E6341" s="16"/>
    </row>
    <row r="6342" spans="1:5" ht="22.5">
      <c r="A6342" s="311">
        <v>3276</v>
      </c>
      <c r="B6342" s="312" t="s">
        <v>33881</v>
      </c>
      <c r="C6342" s="313" t="s">
        <v>27262</v>
      </c>
      <c r="D6342" s="314">
        <v>403.2</v>
      </c>
      <c r="E6342" s="16"/>
    </row>
    <row r="6343" spans="1:5" ht="22.5">
      <c r="A6343" s="311">
        <v>3277</v>
      </c>
      <c r="B6343" s="312" t="s">
        <v>33882</v>
      </c>
      <c r="C6343" s="313" t="s">
        <v>27262</v>
      </c>
      <c r="D6343" s="314">
        <v>1627.69</v>
      </c>
      <c r="E6343" s="16"/>
    </row>
    <row r="6344" spans="1:5">
      <c r="A6344" s="311">
        <v>9552</v>
      </c>
      <c r="B6344" s="312" t="s">
        <v>33883</v>
      </c>
      <c r="C6344" s="313" t="s">
        <v>27262</v>
      </c>
      <c r="D6344" s="314">
        <v>1.07</v>
      </c>
    </row>
    <row r="6345" spans="1:5">
      <c r="A6345" s="311">
        <v>2319</v>
      </c>
      <c r="B6345" s="312" t="s">
        <v>33884</v>
      </c>
      <c r="C6345" s="313" t="s">
        <v>27273</v>
      </c>
      <c r="D6345" s="314">
        <v>5</v>
      </c>
      <c r="E6345" s="16"/>
    </row>
    <row r="6346" spans="1:5">
      <c r="A6346" s="311">
        <v>8591</v>
      </c>
      <c r="B6346" s="312" t="s">
        <v>33885</v>
      </c>
      <c r="C6346" s="313" t="s">
        <v>27262</v>
      </c>
      <c r="D6346" s="314">
        <v>152.28</v>
      </c>
      <c r="E6346" s="16"/>
    </row>
    <row r="6347" spans="1:5">
      <c r="A6347" s="311">
        <v>8592</v>
      </c>
      <c r="B6347" s="312" t="s">
        <v>33886</v>
      </c>
      <c r="C6347" s="313" t="s">
        <v>27262</v>
      </c>
      <c r="D6347" s="314">
        <v>157.09</v>
      </c>
      <c r="E6347" s="16"/>
    </row>
    <row r="6348" spans="1:5">
      <c r="A6348" s="311">
        <v>8593</v>
      </c>
      <c r="B6348" s="312" t="s">
        <v>33887</v>
      </c>
      <c r="C6348" s="313" t="s">
        <v>27262</v>
      </c>
      <c r="D6348" s="314">
        <v>2040.23</v>
      </c>
      <c r="E6348" s="16"/>
    </row>
    <row r="6349" spans="1:5">
      <c r="A6349" s="311">
        <v>9553</v>
      </c>
      <c r="B6349" s="312" t="s">
        <v>33888</v>
      </c>
      <c r="C6349" s="313" t="s">
        <v>27262</v>
      </c>
      <c r="D6349" s="314">
        <v>516.26</v>
      </c>
      <c r="E6349" s="16"/>
    </row>
    <row r="6350" spans="1:5">
      <c r="A6350" s="311">
        <v>7954</v>
      </c>
      <c r="B6350" s="312" t="s">
        <v>27692</v>
      </c>
      <c r="C6350" s="313" t="s">
        <v>27262</v>
      </c>
      <c r="D6350" s="314">
        <v>58.39</v>
      </c>
      <c r="E6350" s="16"/>
    </row>
    <row r="6351" spans="1:5">
      <c r="A6351" s="311">
        <v>8607</v>
      </c>
      <c r="B6351" s="312" t="s">
        <v>33889</v>
      </c>
      <c r="C6351" s="313" t="s">
        <v>27262</v>
      </c>
      <c r="D6351" s="314">
        <v>58.1</v>
      </c>
      <c r="E6351" s="16"/>
    </row>
    <row r="6352" spans="1:5" ht="22.5">
      <c r="A6352" s="311">
        <v>12838</v>
      </c>
      <c r="B6352" s="312" t="s">
        <v>27677</v>
      </c>
      <c r="C6352" s="313" t="s">
        <v>27262</v>
      </c>
      <c r="D6352" s="314">
        <v>428.31</v>
      </c>
    </row>
    <row r="6353" spans="1:5" ht="33.75">
      <c r="A6353" s="311">
        <v>8620</v>
      </c>
      <c r="B6353" s="312" t="s">
        <v>33890</v>
      </c>
      <c r="C6353" s="313" t="s">
        <v>27262</v>
      </c>
      <c r="D6353" s="314">
        <v>1765.57</v>
      </c>
    </row>
    <row r="6354" spans="1:5">
      <c r="A6354" s="311">
        <v>8507</v>
      </c>
      <c r="C6354" s="313" t="s">
        <v>27262</v>
      </c>
      <c r="D6354" s="314">
        <v>673.63</v>
      </c>
      <c r="E6354" s="16"/>
    </row>
    <row r="6355" spans="1:5" ht="22.5">
      <c r="B6355" s="312" t="s">
        <v>33891</v>
      </c>
    </row>
    <row r="6356" spans="1:5" ht="33.75">
      <c r="A6356" s="311">
        <v>8622</v>
      </c>
      <c r="B6356" s="312" t="s">
        <v>33892</v>
      </c>
      <c r="C6356" s="313" t="s">
        <v>27262</v>
      </c>
      <c r="D6356" s="314">
        <v>3122.99</v>
      </c>
      <c r="E6356" s="16"/>
    </row>
    <row r="6357" spans="1:5" ht="22.5">
      <c r="A6357" s="311">
        <v>8985</v>
      </c>
      <c r="B6357" s="312" t="s">
        <v>28160</v>
      </c>
      <c r="C6357" s="313" t="s">
        <v>27262</v>
      </c>
      <c r="D6357" s="314">
        <v>1019.08</v>
      </c>
    </row>
    <row r="6358" spans="1:5" ht="33.75">
      <c r="A6358" s="311">
        <v>8628</v>
      </c>
      <c r="B6358" s="312" t="s">
        <v>33893</v>
      </c>
      <c r="C6358" s="313" t="s">
        <v>27262</v>
      </c>
      <c r="D6358" s="314">
        <v>3435.3</v>
      </c>
    </row>
    <row r="6359" spans="1:5" ht="22.5">
      <c r="A6359" s="311">
        <v>8986</v>
      </c>
      <c r="B6359" s="312" t="s">
        <v>28161</v>
      </c>
      <c r="C6359" s="313" t="s">
        <v>27262</v>
      </c>
      <c r="D6359" s="314">
        <v>1364.52</v>
      </c>
      <c r="E6359" s="16"/>
    </row>
    <row r="6360" spans="1:5" ht="22.5">
      <c r="A6360" s="311">
        <v>8987</v>
      </c>
      <c r="B6360" s="312" t="s">
        <v>28162</v>
      </c>
      <c r="C6360" s="313" t="s">
        <v>27262</v>
      </c>
      <c r="D6360" s="314">
        <v>1709.97</v>
      </c>
      <c r="E6360" s="16"/>
    </row>
    <row r="6361" spans="1:5" ht="33.75">
      <c r="A6361" s="311">
        <v>8631</v>
      </c>
      <c r="B6361" s="312" t="s">
        <v>33894</v>
      </c>
      <c r="C6361" s="313" t="s">
        <v>27262</v>
      </c>
      <c r="D6361" s="314">
        <v>5704.21</v>
      </c>
    </row>
    <row r="6362" spans="1:5" ht="22.5">
      <c r="A6362" s="311">
        <v>8609</v>
      </c>
      <c r="B6362" s="312" t="s">
        <v>33895</v>
      </c>
      <c r="C6362" s="313" t="s">
        <v>27262</v>
      </c>
      <c r="D6362" s="314">
        <v>3191.63</v>
      </c>
      <c r="E6362" s="16"/>
    </row>
    <row r="6363" spans="1:5">
      <c r="A6363" s="311">
        <v>8653</v>
      </c>
      <c r="B6363" s="312" t="s">
        <v>33896</v>
      </c>
      <c r="C6363" s="313" t="s">
        <v>27262</v>
      </c>
      <c r="D6363" s="314">
        <v>4469.41</v>
      </c>
      <c r="E6363" s="16"/>
    </row>
    <row r="6364" spans="1:5">
      <c r="A6364" s="311">
        <v>8652</v>
      </c>
      <c r="B6364" s="312" t="s">
        <v>33897</v>
      </c>
      <c r="C6364" s="313" t="s">
        <v>27262</v>
      </c>
      <c r="D6364" s="314">
        <v>4841.8599999999997</v>
      </c>
      <c r="E6364" s="16"/>
    </row>
    <row r="6365" spans="1:5" ht="22.5">
      <c r="A6365" s="311">
        <v>8991</v>
      </c>
      <c r="B6365" s="312" t="s">
        <v>33898</v>
      </c>
      <c r="C6365" s="313" t="s">
        <v>27262</v>
      </c>
      <c r="D6365" s="314">
        <v>446.94</v>
      </c>
      <c r="E6365" s="16"/>
    </row>
    <row r="6366" spans="1:5">
      <c r="A6366" s="311">
        <v>6522</v>
      </c>
      <c r="B6366" s="312" t="s">
        <v>33899</v>
      </c>
      <c r="C6366" s="313" t="s">
        <v>27262</v>
      </c>
      <c r="D6366" s="314">
        <v>83.8</v>
      </c>
      <c r="E6366" s="16"/>
    </row>
    <row r="6367" spans="1:5">
      <c r="A6367" s="311">
        <v>6521</v>
      </c>
      <c r="B6367" s="312" t="s">
        <v>33900</v>
      </c>
      <c r="C6367" s="313" t="s">
        <v>27262</v>
      </c>
      <c r="D6367" s="314">
        <v>83.8</v>
      </c>
      <c r="E6367" s="16"/>
    </row>
    <row r="6368" spans="1:5">
      <c r="A6368" s="311">
        <v>8608</v>
      </c>
      <c r="B6368" s="312" t="s">
        <v>33901</v>
      </c>
      <c r="C6368" s="313" t="s">
        <v>27262</v>
      </c>
      <c r="D6368" s="314">
        <v>54.76</v>
      </c>
      <c r="E6368" s="16"/>
    </row>
    <row r="6369" spans="1:5">
      <c r="A6369" s="311">
        <v>10043</v>
      </c>
      <c r="B6369" s="312" t="s">
        <v>27709</v>
      </c>
      <c r="C6369" s="313" t="s">
        <v>27262</v>
      </c>
      <c r="D6369" s="314">
        <v>841.32</v>
      </c>
      <c r="E6369" s="16"/>
    </row>
    <row r="6370" spans="1:5">
      <c r="A6370" s="311">
        <v>11396</v>
      </c>
      <c r="B6370" s="312" t="s">
        <v>33902</v>
      </c>
      <c r="C6370" s="313" t="s">
        <v>27262</v>
      </c>
      <c r="D6370" s="314">
        <v>13.97</v>
      </c>
      <c r="E6370" s="16"/>
    </row>
    <row r="6371" spans="1:5">
      <c r="A6371" s="311">
        <v>11400</v>
      </c>
      <c r="B6371" s="312" t="s">
        <v>33903</v>
      </c>
      <c r="C6371" s="313" t="s">
        <v>27262</v>
      </c>
      <c r="D6371" s="314">
        <v>26.07</v>
      </c>
      <c r="E6371" s="16"/>
    </row>
    <row r="6372" spans="1:5">
      <c r="A6372" s="311">
        <v>3786</v>
      </c>
      <c r="B6372" s="312" t="s">
        <v>33904</v>
      </c>
      <c r="C6372" s="313" t="s">
        <v>27262</v>
      </c>
      <c r="D6372" s="314">
        <v>118.62</v>
      </c>
    </row>
    <row r="6373" spans="1:5">
      <c r="A6373" s="311">
        <v>9281</v>
      </c>
      <c r="B6373" s="312" t="s">
        <v>33905</v>
      </c>
      <c r="C6373" s="313" t="s">
        <v>27262</v>
      </c>
      <c r="D6373" s="314">
        <v>74.78</v>
      </c>
      <c r="E6373" s="16"/>
    </row>
    <row r="6374" spans="1:5">
      <c r="A6374" s="311">
        <v>6503</v>
      </c>
      <c r="B6374" s="312" t="s">
        <v>33906</v>
      </c>
      <c r="C6374" s="313" t="s">
        <v>27262</v>
      </c>
      <c r="D6374" s="314">
        <v>13.97</v>
      </c>
      <c r="E6374" s="16" t="s">
        <v>28388</v>
      </c>
    </row>
    <row r="6375" spans="1:5">
      <c r="A6375" s="311">
        <v>6502</v>
      </c>
      <c r="B6375" s="312" t="s">
        <v>33907</v>
      </c>
      <c r="C6375" s="313" t="s">
        <v>27262</v>
      </c>
      <c r="D6375" s="314">
        <v>13.97</v>
      </c>
      <c r="E6375" s="13" t="s">
        <v>28388</v>
      </c>
    </row>
    <row r="6376" spans="1:5" ht="33.75">
      <c r="A6376" s="311">
        <v>8540</v>
      </c>
      <c r="B6376" s="312" t="s">
        <v>33908</v>
      </c>
      <c r="C6376" s="313" t="s">
        <v>27262</v>
      </c>
      <c r="D6376" s="314">
        <v>176653.29</v>
      </c>
      <c r="E6376" s="13" t="s">
        <v>28388</v>
      </c>
    </row>
    <row r="6377" spans="1:5" ht="33.75">
      <c r="A6377" s="311">
        <v>8707</v>
      </c>
      <c r="B6377" s="312" t="s">
        <v>33909</v>
      </c>
      <c r="C6377" s="313" t="s">
        <v>27262</v>
      </c>
      <c r="D6377" s="314">
        <v>3097.11</v>
      </c>
      <c r="E6377" s="16" t="s">
        <v>28388</v>
      </c>
    </row>
    <row r="6378" spans="1:5" ht="22.5">
      <c r="A6378" s="311">
        <v>8502</v>
      </c>
      <c r="B6378" s="312" t="s">
        <v>33910</v>
      </c>
      <c r="C6378" s="313" t="s">
        <v>27262</v>
      </c>
      <c r="D6378" s="314">
        <v>387.35</v>
      </c>
      <c r="E6378" s="13" t="s">
        <v>28388</v>
      </c>
    </row>
    <row r="6379" spans="1:5" ht="22.5">
      <c r="A6379" s="311">
        <v>8503</v>
      </c>
      <c r="B6379" s="312" t="s">
        <v>33911</v>
      </c>
      <c r="C6379" s="313" t="s">
        <v>27262</v>
      </c>
      <c r="D6379" s="314">
        <v>387.35</v>
      </c>
      <c r="E6379" s="13" t="s">
        <v>28388</v>
      </c>
    </row>
    <row r="6380" spans="1:5" ht="22.5">
      <c r="A6380" s="311">
        <v>8505</v>
      </c>
      <c r="B6380" s="312" t="s">
        <v>33912</v>
      </c>
      <c r="C6380" s="313" t="s">
        <v>27262</v>
      </c>
      <c r="D6380" s="314">
        <v>387.35</v>
      </c>
      <c r="E6380" s="13" t="s">
        <v>28388</v>
      </c>
    </row>
    <row r="6381" spans="1:5" ht="22.5">
      <c r="A6381" s="311">
        <v>8501</v>
      </c>
      <c r="B6381" s="312" t="s">
        <v>33913</v>
      </c>
      <c r="C6381" s="313" t="s">
        <v>27262</v>
      </c>
      <c r="D6381" s="314">
        <v>387.35</v>
      </c>
      <c r="E6381" s="13" t="s">
        <v>28388</v>
      </c>
    </row>
    <row r="6382" spans="1:5">
      <c r="A6382" s="311">
        <v>10048</v>
      </c>
      <c r="B6382" s="312" t="s">
        <v>33914</v>
      </c>
      <c r="C6382" s="313" t="s">
        <v>27262</v>
      </c>
      <c r="D6382" s="314">
        <v>130.36000000000001</v>
      </c>
      <c r="E6382" s="16" t="s">
        <v>28388</v>
      </c>
    </row>
    <row r="6383" spans="1:5" ht="45">
      <c r="A6383" s="311">
        <v>12102</v>
      </c>
      <c r="B6383" s="312" t="s">
        <v>27725</v>
      </c>
      <c r="C6383" s="313" t="s">
        <v>27262</v>
      </c>
      <c r="D6383" s="314">
        <v>846.86</v>
      </c>
      <c r="E6383" s="16" t="s">
        <v>28388</v>
      </c>
    </row>
    <row r="6384" spans="1:5" ht="45">
      <c r="A6384" s="311">
        <v>12097</v>
      </c>
      <c r="B6384" s="312" t="s">
        <v>27726</v>
      </c>
      <c r="C6384" s="313" t="s">
        <v>27262</v>
      </c>
      <c r="D6384" s="314">
        <v>846.86</v>
      </c>
      <c r="E6384" s="16" t="s">
        <v>28388</v>
      </c>
    </row>
    <row r="6385" spans="1:5" ht="33.75">
      <c r="A6385" s="311">
        <v>12107</v>
      </c>
      <c r="B6385" s="312" t="s">
        <v>27727</v>
      </c>
      <c r="C6385" s="313" t="s">
        <v>27262</v>
      </c>
      <c r="D6385" s="314">
        <v>846.86</v>
      </c>
      <c r="E6385" s="16" t="s">
        <v>28388</v>
      </c>
    </row>
    <row r="6386" spans="1:5" ht="33.75">
      <c r="A6386" s="311">
        <v>12106</v>
      </c>
      <c r="B6386" s="312" t="s">
        <v>27728</v>
      </c>
      <c r="C6386" s="313" t="s">
        <v>27262</v>
      </c>
      <c r="D6386" s="314">
        <v>846.86</v>
      </c>
      <c r="E6386" s="13" t="s">
        <v>28388</v>
      </c>
    </row>
    <row r="6387" spans="1:5" ht="33.75">
      <c r="A6387" s="311">
        <v>12105</v>
      </c>
      <c r="B6387" s="312" t="s">
        <v>27729</v>
      </c>
      <c r="C6387" s="313" t="s">
        <v>27262</v>
      </c>
      <c r="D6387" s="314">
        <v>846.86</v>
      </c>
      <c r="E6387" s="16" t="s">
        <v>28388</v>
      </c>
    </row>
    <row r="6388" spans="1:5" ht="45">
      <c r="A6388" s="311">
        <v>12104</v>
      </c>
      <c r="B6388" s="312" t="s">
        <v>27730</v>
      </c>
      <c r="C6388" s="313" t="s">
        <v>27262</v>
      </c>
      <c r="D6388" s="314">
        <v>846.86</v>
      </c>
      <c r="E6388" s="13" t="s">
        <v>28388</v>
      </c>
    </row>
    <row r="6389" spans="1:5" ht="45">
      <c r="A6389" s="311">
        <v>12101</v>
      </c>
      <c r="B6389" s="312" t="s">
        <v>27731</v>
      </c>
      <c r="C6389" s="313" t="s">
        <v>27262</v>
      </c>
      <c r="D6389" s="314">
        <v>846.86</v>
      </c>
      <c r="E6389" s="16" t="s">
        <v>28388</v>
      </c>
    </row>
    <row r="6390" spans="1:5" ht="33.75">
      <c r="A6390" s="311">
        <v>12103</v>
      </c>
      <c r="B6390" s="312" t="s">
        <v>27732</v>
      </c>
      <c r="C6390" s="313" t="s">
        <v>27262</v>
      </c>
      <c r="D6390" s="314">
        <v>846.86</v>
      </c>
      <c r="E6390" s="13" t="s">
        <v>28388</v>
      </c>
    </row>
    <row r="6391" spans="1:5" ht="45">
      <c r="A6391" s="311">
        <v>12100</v>
      </c>
      <c r="B6391" s="312" t="s">
        <v>27733</v>
      </c>
      <c r="C6391" s="313" t="s">
        <v>27262</v>
      </c>
      <c r="D6391" s="314">
        <v>846.86</v>
      </c>
      <c r="E6391" s="13" t="s">
        <v>28388</v>
      </c>
    </row>
    <row r="6392" spans="1:5">
      <c r="A6392" s="311">
        <v>7975</v>
      </c>
      <c r="B6392" s="312" t="s">
        <v>33915</v>
      </c>
      <c r="C6392" s="313" t="s">
        <v>27262</v>
      </c>
      <c r="D6392" s="314">
        <v>111.73</v>
      </c>
      <c r="E6392" s="13" t="s">
        <v>28388</v>
      </c>
    </row>
    <row r="6393" spans="1:5">
      <c r="A6393" s="311">
        <v>7974</v>
      </c>
      <c r="B6393" s="312" t="s">
        <v>33916</v>
      </c>
      <c r="C6393" s="313" t="s">
        <v>27262</v>
      </c>
      <c r="D6393" s="314">
        <v>419.02</v>
      </c>
      <c r="E6393" s="16" t="s">
        <v>28388</v>
      </c>
    </row>
    <row r="6394" spans="1:5">
      <c r="B6394" s="312" t="s">
        <v>27941</v>
      </c>
      <c r="D6394" s="314">
        <v>57.03</v>
      </c>
      <c r="E6394" s="16" t="s">
        <v>28388</v>
      </c>
    </row>
    <row r="6395" spans="1:5">
      <c r="A6395" s="311">
        <v>7951</v>
      </c>
      <c r="C6395" s="313" t="s">
        <v>27262</v>
      </c>
      <c r="E6395" s="16" t="s">
        <v>28388</v>
      </c>
    </row>
    <row r="6396" spans="1:5">
      <c r="A6396" s="311">
        <v>7235</v>
      </c>
      <c r="B6396" s="312" t="s">
        <v>33917</v>
      </c>
      <c r="C6396" s="313" t="s">
        <v>27262</v>
      </c>
      <c r="D6396" s="314">
        <v>111.73</v>
      </c>
      <c r="E6396" s="13" t="s">
        <v>28388</v>
      </c>
    </row>
    <row r="6397" spans="1:5" ht="22.5">
      <c r="A6397" s="311">
        <v>2558</v>
      </c>
      <c r="B6397" s="312" t="s">
        <v>33918</v>
      </c>
      <c r="C6397" s="313" t="s">
        <v>27262</v>
      </c>
      <c r="D6397" s="314">
        <v>5.96</v>
      </c>
      <c r="E6397" s="13" t="s">
        <v>28388</v>
      </c>
    </row>
    <row r="6398" spans="1:5">
      <c r="A6398" s="311">
        <v>6500</v>
      </c>
      <c r="B6398" s="312" t="s">
        <v>33919</v>
      </c>
      <c r="C6398" s="313" t="s">
        <v>27262</v>
      </c>
      <c r="D6398" s="314">
        <v>51.21</v>
      </c>
    </row>
    <row r="6399" spans="1:5">
      <c r="A6399" s="311">
        <v>8685</v>
      </c>
      <c r="B6399" s="312" t="s">
        <v>33920</v>
      </c>
      <c r="C6399" s="313" t="s">
        <v>27262</v>
      </c>
      <c r="D6399" s="314">
        <v>51.21</v>
      </c>
      <c r="E6399" s="16"/>
    </row>
    <row r="6400" spans="1:5">
      <c r="A6400" s="311">
        <v>6499</v>
      </c>
      <c r="B6400" s="312" t="s">
        <v>33921</v>
      </c>
      <c r="C6400" s="313" t="s">
        <v>27262</v>
      </c>
      <c r="D6400" s="314">
        <v>51.21</v>
      </c>
      <c r="E6400" s="13" t="s">
        <v>28388</v>
      </c>
    </row>
    <row r="6401" spans="1:5">
      <c r="A6401" s="311">
        <v>6501</v>
      </c>
      <c r="B6401" s="312" t="s">
        <v>33922</v>
      </c>
      <c r="C6401" s="313" t="s">
        <v>27262</v>
      </c>
      <c r="D6401" s="314">
        <v>51.21</v>
      </c>
      <c r="E6401" s="13" t="s">
        <v>28388</v>
      </c>
    </row>
    <row r="6402" spans="1:5">
      <c r="A6402" s="311">
        <v>6523</v>
      </c>
      <c r="B6402" s="312" t="s">
        <v>33923</v>
      </c>
      <c r="C6402" s="313" t="s">
        <v>27262</v>
      </c>
      <c r="D6402" s="314">
        <v>181.56</v>
      </c>
      <c r="E6402" s="16" t="s">
        <v>28388</v>
      </c>
    </row>
    <row r="6403" spans="1:5" ht="22.5">
      <c r="A6403" s="311">
        <v>8511</v>
      </c>
      <c r="B6403" s="312" t="s">
        <v>33924</v>
      </c>
      <c r="C6403" s="313" t="s">
        <v>27262</v>
      </c>
      <c r="D6403" s="314">
        <v>407.63</v>
      </c>
      <c r="E6403" s="16" t="s">
        <v>28388</v>
      </c>
    </row>
    <row r="6404" spans="1:5">
      <c r="A6404" s="311">
        <v>9020</v>
      </c>
      <c r="B6404" s="312" t="s">
        <v>33925</v>
      </c>
      <c r="C6404" s="313" t="s">
        <v>27262</v>
      </c>
      <c r="D6404" s="314">
        <v>143.36000000000001</v>
      </c>
      <c r="E6404" s="16" t="s">
        <v>28388</v>
      </c>
    </row>
    <row r="6405" spans="1:5">
      <c r="A6405" s="311">
        <v>9019</v>
      </c>
      <c r="B6405" s="312" t="s">
        <v>33926</v>
      </c>
      <c r="C6405" s="313" t="s">
        <v>27262</v>
      </c>
      <c r="D6405" s="314">
        <v>145.09</v>
      </c>
      <c r="E6405" s="16" t="s">
        <v>28388</v>
      </c>
    </row>
    <row r="6406" spans="1:5">
      <c r="A6406" s="311">
        <v>3785</v>
      </c>
      <c r="B6406" s="312" t="s">
        <v>33927</v>
      </c>
      <c r="C6406" s="313" t="s">
        <v>27262</v>
      </c>
      <c r="D6406" s="314">
        <v>248.72</v>
      </c>
    </row>
    <row r="6407" spans="1:5" ht="22.5">
      <c r="A6407" s="311">
        <v>11853</v>
      </c>
      <c r="B6407" s="312" t="s">
        <v>33928</v>
      </c>
      <c r="C6407" s="313" t="s">
        <v>27262</v>
      </c>
      <c r="D6407" s="314">
        <v>55.62</v>
      </c>
      <c r="E6407" s="16"/>
    </row>
    <row r="6408" spans="1:5" ht="22.5">
      <c r="A6408" s="311">
        <v>13321</v>
      </c>
      <c r="B6408" s="312" t="s">
        <v>33929</v>
      </c>
      <c r="C6408" s="313" t="s">
        <v>27262</v>
      </c>
      <c r="D6408" s="314">
        <v>108.9</v>
      </c>
      <c r="E6408" s="16"/>
    </row>
    <row r="6409" spans="1:5">
      <c r="A6409" s="311">
        <v>11854</v>
      </c>
      <c r="B6409" s="312" t="s">
        <v>33930</v>
      </c>
      <c r="C6409" s="313" t="s">
        <v>27266</v>
      </c>
      <c r="D6409" s="314">
        <v>3780</v>
      </c>
      <c r="E6409" s="16"/>
    </row>
    <row r="6410" spans="1:5">
      <c r="A6410" s="311">
        <v>11404</v>
      </c>
      <c r="B6410" s="312" t="s">
        <v>33931</v>
      </c>
      <c r="C6410" s="313" t="s">
        <v>27262</v>
      </c>
      <c r="D6410" s="314">
        <v>142.88999999999999</v>
      </c>
    </row>
    <row r="6411" spans="1:5">
      <c r="A6411" s="311">
        <v>1946</v>
      </c>
      <c r="B6411" s="312" t="s">
        <v>33932</v>
      </c>
      <c r="C6411" s="313" t="s">
        <v>27262</v>
      </c>
      <c r="D6411" s="314">
        <v>29.29</v>
      </c>
    </row>
    <row r="6412" spans="1:5">
      <c r="A6412" s="311">
        <v>1947</v>
      </c>
      <c r="B6412" s="312" t="s">
        <v>33933</v>
      </c>
      <c r="C6412" s="313" t="s">
        <v>27262</v>
      </c>
      <c r="D6412" s="314">
        <v>42.5</v>
      </c>
      <c r="E6412" s="13" t="s">
        <v>28388</v>
      </c>
    </row>
    <row r="6413" spans="1:5">
      <c r="A6413" s="311">
        <v>8694</v>
      </c>
      <c r="B6413" s="312" t="s">
        <v>33934</v>
      </c>
      <c r="C6413" s="313" t="s">
        <v>27262</v>
      </c>
      <c r="D6413" s="314">
        <v>39.799999999999997</v>
      </c>
      <c r="E6413" s="16" t="s">
        <v>28388</v>
      </c>
    </row>
    <row r="6414" spans="1:5">
      <c r="A6414" s="311">
        <v>1945</v>
      </c>
      <c r="B6414" s="312" t="s">
        <v>33935</v>
      </c>
      <c r="C6414" s="313" t="s">
        <v>27262</v>
      </c>
      <c r="D6414" s="314">
        <v>26.9</v>
      </c>
      <c r="E6414" s="13" t="s">
        <v>28388</v>
      </c>
    </row>
    <row r="6415" spans="1:5">
      <c r="A6415" s="311">
        <v>1948</v>
      </c>
      <c r="B6415" s="312" t="s">
        <v>33936</v>
      </c>
      <c r="C6415" s="313" t="s">
        <v>27262</v>
      </c>
      <c r="D6415" s="314">
        <v>30.78</v>
      </c>
      <c r="E6415" s="13" t="s">
        <v>28388</v>
      </c>
    </row>
    <row r="6416" spans="1:5">
      <c r="A6416" s="311">
        <v>1949</v>
      </c>
      <c r="B6416" s="312" t="s">
        <v>33937</v>
      </c>
      <c r="C6416" s="313" t="s">
        <v>27262</v>
      </c>
      <c r="D6416" s="314">
        <v>22.28</v>
      </c>
      <c r="E6416" s="13" t="s">
        <v>28388</v>
      </c>
    </row>
    <row r="6417" spans="1:5">
      <c r="A6417" s="311">
        <v>1950</v>
      </c>
      <c r="B6417" s="312" t="s">
        <v>33938</v>
      </c>
      <c r="C6417" s="313" t="s">
        <v>27262</v>
      </c>
      <c r="D6417" s="314">
        <v>23.51</v>
      </c>
      <c r="E6417" s="16" t="s">
        <v>28388</v>
      </c>
    </row>
    <row r="6418" spans="1:5">
      <c r="A6418" s="311">
        <v>1951</v>
      </c>
      <c r="B6418" s="312" t="s">
        <v>33939</v>
      </c>
      <c r="C6418" s="313" t="s">
        <v>27262</v>
      </c>
      <c r="D6418" s="314">
        <v>56.89</v>
      </c>
      <c r="E6418" s="16"/>
    </row>
    <row r="6419" spans="1:5">
      <c r="A6419" s="311">
        <v>1952</v>
      </c>
      <c r="B6419" s="312" t="s">
        <v>33940</v>
      </c>
      <c r="C6419" s="313" t="s">
        <v>27262</v>
      </c>
      <c r="D6419" s="314">
        <v>50.57</v>
      </c>
      <c r="E6419" s="16" t="s">
        <v>28388</v>
      </c>
    </row>
    <row r="6420" spans="1:5">
      <c r="A6420" s="311">
        <v>1953</v>
      </c>
      <c r="B6420" s="312" t="s">
        <v>33941</v>
      </c>
      <c r="C6420" s="313" t="s">
        <v>27262</v>
      </c>
      <c r="D6420" s="314">
        <v>63.84</v>
      </c>
      <c r="E6420" s="16" t="s">
        <v>28388</v>
      </c>
    </row>
    <row r="6421" spans="1:5">
      <c r="A6421" s="311">
        <v>1954</v>
      </c>
      <c r="B6421" s="312" t="s">
        <v>33942</v>
      </c>
      <c r="C6421" s="313" t="s">
        <v>27262</v>
      </c>
      <c r="D6421" s="314">
        <v>88.93</v>
      </c>
      <c r="E6421" s="13" t="s">
        <v>28388</v>
      </c>
    </row>
    <row r="6422" spans="1:5">
      <c r="A6422" s="311">
        <v>1955</v>
      </c>
      <c r="B6422" s="312" t="s">
        <v>33943</v>
      </c>
      <c r="C6422" s="313" t="s">
        <v>27262</v>
      </c>
      <c r="D6422" s="314">
        <v>184.43</v>
      </c>
      <c r="E6422" s="16" t="s">
        <v>28388</v>
      </c>
    </row>
    <row r="6423" spans="1:5">
      <c r="A6423" s="311">
        <v>1956</v>
      </c>
      <c r="B6423" s="312" t="s">
        <v>33944</v>
      </c>
      <c r="C6423" s="313" t="s">
        <v>27262</v>
      </c>
      <c r="D6423" s="314">
        <v>223.28</v>
      </c>
      <c r="E6423" s="16" t="s">
        <v>28388</v>
      </c>
    </row>
    <row r="6424" spans="1:5">
      <c r="A6424" s="311">
        <v>1957</v>
      </c>
      <c r="B6424" s="312" t="s">
        <v>33945</v>
      </c>
      <c r="C6424" s="313" t="s">
        <v>27262</v>
      </c>
      <c r="D6424" s="314">
        <v>465.24</v>
      </c>
      <c r="E6424" s="13" t="s">
        <v>28388</v>
      </c>
    </row>
    <row r="6425" spans="1:5">
      <c r="A6425" s="311">
        <v>1958</v>
      </c>
      <c r="B6425" s="312" t="s">
        <v>33946</v>
      </c>
      <c r="C6425" s="313" t="s">
        <v>27262</v>
      </c>
      <c r="D6425" s="314">
        <v>50.84</v>
      </c>
      <c r="E6425" s="13" t="s">
        <v>28388</v>
      </c>
    </row>
    <row r="6426" spans="1:5">
      <c r="A6426" s="311">
        <v>1959</v>
      </c>
      <c r="B6426" s="312" t="s">
        <v>33947</v>
      </c>
      <c r="C6426" s="313" t="s">
        <v>27262</v>
      </c>
      <c r="D6426" s="314">
        <v>57.35</v>
      </c>
      <c r="E6426" s="16"/>
    </row>
    <row r="6427" spans="1:5">
      <c r="A6427" s="311">
        <v>1960</v>
      </c>
      <c r="B6427" s="312" t="s">
        <v>33948</v>
      </c>
      <c r="C6427" s="313" t="s">
        <v>27262</v>
      </c>
      <c r="D6427" s="314">
        <v>70.2</v>
      </c>
      <c r="E6427" s="16"/>
    </row>
    <row r="6428" spans="1:5">
      <c r="A6428" s="311">
        <v>1961</v>
      </c>
      <c r="B6428" s="312" t="s">
        <v>33949</v>
      </c>
      <c r="C6428" s="313" t="s">
        <v>27262</v>
      </c>
      <c r="D6428" s="314">
        <v>97.6</v>
      </c>
      <c r="E6428" s="13" t="s">
        <v>28388</v>
      </c>
    </row>
    <row r="6429" spans="1:5">
      <c r="A6429" s="311">
        <v>1962</v>
      </c>
      <c r="B6429" s="312" t="s">
        <v>33950</v>
      </c>
      <c r="C6429" s="313" t="s">
        <v>27262</v>
      </c>
      <c r="D6429" s="314">
        <v>102.09</v>
      </c>
    </row>
    <row r="6430" spans="1:5" ht="22.5">
      <c r="A6430" s="311">
        <v>4474</v>
      </c>
      <c r="B6430" s="312" t="s">
        <v>33951</v>
      </c>
      <c r="C6430" s="313" t="s">
        <v>27262</v>
      </c>
      <c r="D6430" s="314">
        <v>102.09</v>
      </c>
      <c r="E6430" s="16" t="s">
        <v>28388</v>
      </c>
    </row>
    <row r="6431" spans="1:5" ht="22.5">
      <c r="A6431" s="311">
        <v>8686</v>
      </c>
      <c r="B6431" s="312" t="s">
        <v>33952</v>
      </c>
      <c r="C6431" s="313" t="s">
        <v>27262</v>
      </c>
      <c r="D6431" s="314">
        <v>38.5</v>
      </c>
      <c r="E6431" s="16"/>
    </row>
    <row r="6432" spans="1:5" ht="22.5">
      <c r="A6432" s="311">
        <v>8687</v>
      </c>
      <c r="B6432" s="312" t="s">
        <v>33953</v>
      </c>
      <c r="C6432" s="313" t="s">
        <v>27262</v>
      </c>
      <c r="D6432" s="314">
        <v>39.47</v>
      </c>
    </row>
    <row r="6433" spans="1:5" ht="22.5">
      <c r="A6433" s="311">
        <v>8688</v>
      </c>
      <c r="B6433" s="312" t="s">
        <v>33954</v>
      </c>
      <c r="C6433" s="313" t="s">
        <v>27262</v>
      </c>
      <c r="D6433" s="314">
        <v>76.5</v>
      </c>
      <c r="E6433" s="16" t="s">
        <v>28388</v>
      </c>
    </row>
    <row r="6434" spans="1:5" ht="22.5">
      <c r="A6434" s="311">
        <v>11405</v>
      </c>
      <c r="B6434" s="312" t="s">
        <v>33955</v>
      </c>
      <c r="C6434" s="313" t="s">
        <v>27262</v>
      </c>
      <c r="D6434" s="314">
        <v>124.79</v>
      </c>
      <c r="E6434" s="13" t="s">
        <v>28388</v>
      </c>
    </row>
    <row r="6435" spans="1:5" ht="22.5">
      <c r="A6435" s="311">
        <v>1963</v>
      </c>
      <c r="B6435" s="312" t="s">
        <v>33956</v>
      </c>
      <c r="C6435" s="313" t="s">
        <v>27262</v>
      </c>
      <c r="D6435" s="314">
        <v>56.05</v>
      </c>
      <c r="E6435" s="16"/>
    </row>
    <row r="6436" spans="1:5" ht="22.5">
      <c r="A6436" s="311">
        <v>1965</v>
      </c>
      <c r="B6436" s="312" t="s">
        <v>33957</v>
      </c>
      <c r="C6436" s="313" t="s">
        <v>27262</v>
      </c>
      <c r="D6436" s="314">
        <v>52.33</v>
      </c>
      <c r="E6436" s="16" t="s">
        <v>28388</v>
      </c>
    </row>
    <row r="6437" spans="1:5">
      <c r="A6437" s="311">
        <v>1968</v>
      </c>
      <c r="B6437" s="312" t="s">
        <v>33958</v>
      </c>
      <c r="C6437" s="313" t="s">
        <v>27262</v>
      </c>
      <c r="D6437" s="314">
        <v>4.51</v>
      </c>
      <c r="E6437" s="16" t="s">
        <v>28388</v>
      </c>
    </row>
    <row r="6438" spans="1:5">
      <c r="A6438" s="311">
        <v>1942</v>
      </c>
      <c r="B6438" s="312" t="s">
        <v>33959</v>
      </c>
      <c r="C6438" s="313" t="s">
        <v>27262</v>
      </c>
      <c r="D6438" s="314">
        <v>61.19</v>
      </c>
      <c r="E6438" s="16" t="s">
        <v>28388</v>
      </c>
    </row>
    <row r="6439" spans="1:5">
      <c r="A6439" s="311">
        <v>1944</v>
      </c>
      <c r="B6439" s="312" t="s">
        <v>33960</v>
      </c>
      <c r="C6439" s="313" t="s">
        <v>27262</v>
      </c>
      <c r="D6439" s="314">
        <v>28.52</v>
      </c>
      <c r="E6439" s="13" t="s">
        <v>28388</v>
      </c>
    </row>
    <row r="6440" spans="1:5">
      <c r="A6440" s="311">
        <v>1941</v>
      </c>
      <c r="B6440" s="312" t="s">
        <v>33961</v>
      </c>
      <c r="C6440" s="313" t="s">
        <v>27262</v>
      </c>
      <c r="D6440" s="314">
        <v>11.74</v>
      </c>
      <c r="E6440" s="16" t="s">
        <v>28388</v>
      </c>
    </row>
    <row r="6441" spans="1:5">
      <c r="A6441" s="311">
        <v>1943</v>
      </c>
      <c r="B6441" s="312" t="s">
        <v>33962</v>
      </c>
      <c r="C6441" s="313" t="s">
        <v>27262</v>
      </c>
      <c r="D6441" s="314">
        <v>13.8</v>
      </c>
      <c r="E6441" s="16" t="s">
        <v>28388</v>
      </c>
    </row>
    <row r="6442" spans="1:5">
      <c r="A6442" s="311">
        <v>7333</v>
      </c>
      <c r="B6442" s="312" t="s">
        <v>33963</v>
      </c>
      <c r="C6442" s="313" t="s">
        <v>27262</v>
      </c>
      <c r="D6442" s="314">
        <v>800.4</v>
      </c>
      <c r="E6442" s="16" t="s">
        <v>28388</v>
      </c>
    </row>
    <row r="6443" spans="1:5" ht="22.5">
      <c r="A6443" s="311">
        <v>11781</v>
      </c>
      <c r="B6443" s="312" t="s">
        <v>28148</v>
      </c>
      <c r="C6443" s="313" t="s">
        <v>27262</v>
      </c>
      <c r="D6443" s="314">
        <v>1526.91</v>
      </c>
      <c r="E6443" s="16" t="s">
        <v>28388</v>
      </c>
    </row>
    <row r="6444" spans="1:5" ht="22.5">
      <c r="A6444" s="311">
        <v>2389</v>
      </c>
      <c r="B6444" s="312" t="s">
        <v>33964</v>
      </c>
      <c r="C6444" s="313" t="s">
        <v>27262</v>
      </c>
      <c r="D6444" s="314">
        <v>555.38</v>
      </c>
      <c r="E6444" s="16" t="s">
        <v>28388</v>
      </c>
    </row>
    <row r="6445" spans="1:5" ht="22.5">
      <c r="A6445" s="311">
        <v>10254</v>
      </c>
      <c r="B6445" s="312" t="s">
        <v>27319</v>
      </c>
      <c r="C6445" s="313" t="s">
        <v>27262</v>
      </c>
      <c r="D6445" s="314">
        <v>771.89</v>
      </c>
      <c r="E6445" s="13" t="s">
        <v>28388</v>
      </c>
    </row>
    <row r="6446" spans="1:5">
      <c r="A6446" s="311">
        <v>7334</v>
      </c>
      <c r="B6446" s="312" t="s">
        <v>33965</v>
      </c>
      <c r="C6446" s="313" t="s">
        <v>27262</v>
      </c>
      <c r="D6446" s="314">
        <v>191.97</v>
      </c>
    </row>
    <row r="6447" spans="1:5">
      <c r="A6447" s="311">
        <v>7332</v>
      </c>
      <c r="B6447" s="312" t="s">
        <v>33966</v>
      </c>
      <c r="C6447" s="313" t="s">
        <v>27262</v>
      </c>
      <c r="D6447" s="314">
        <v>38.44</v>
      </c>
      <c r="E6447" s="13" t="s">
        <v>28388</v>
      </c>
    </row>
    <row r="6448" spans="1:5">
      <c r="A6448" s="311">
        <v>2405</v>
      </c>
      <c r="B6448" s="312" t="s">
        <v>33967</v>
      </c>
      <c r="C6448" s="313" t="s">
        <v>27262</v>
      </c>
      <c r="D6448" s="314">
        <v>608.66999999999996</v>
      </c>
      <c r="E6448" s="16" t="s">
        <v>28388</v>
      </c>
    </row>
    <row r="6449" spans="1:5">
      <c r="A6449" s="311">
        <v>2397</v>
      </c>
      <c r="B6449" s="312" t="s">
        <v>33968</v>
      </c>
      <c r="C6449" s="313" t="s">
        <v>27262</v>
      </c>
      <c r="D6449" s="314">
        <v>51.46</v>
      </c>
    </row>
    <row r="6450" spans="1:5">
      <c r="A6450" s="311">
        <v>2400</v>
      </c>
      <c r="B6450" s="312" t="s">
        <v>33969</v>
      </c>
      <c r="C6450" s="313" t="s">
        <v>27262</v>
      </c>
      <c r="D6450" s="314">
        <v>126.89</v>
      </c>
    </row>
    <row r="6451" spans="1:5">
      <c r="A6451" s="311">
        <v>2401</v>
      </c>
      <c r="B6451" s="312" t="s">
        <v>33970</v>
      </c>
      <c r="C6451" s="313" t="s">
        <v>27262</v>
      </c>
      <c r="D6451" s="314">
        <v>141.81</v>
      </c>
      <c r="E6451" s="13" t="s">
        <v>28388</v>
      </c>
    </row>
    <row r="6452" spans="1:5">
      <c r="A6452" s="311">
        <v>2403</v>
      </c>
      <c r="B6452" s="312" t="s">
        <v>33971</v>
      </c>
      <c r="C6452" s="313" t="s">
        <v>27262</v>
      </c>
      <c r="D6452" s="314">
        <v>284.12</v>
      </c>
    </row>
    <row r="6453" spans="1:5">
      <c r="A6453" s="311">
        <v>2404</v>
      </c>
      <c r="B6453" s="312" t="s">
        <v>33972</v>
      </c>
      <c r="C6453" s="313" t="s">
        <v>27262</v>
      </c>
      <c r="D6453" s="314">
        <v>392.43</v>
      </c>
      <c r="E6453" s="16"/>
    </row>
    <row r="6454" spans="1:5">
      <c r="A6454" s="311">
        <v>11354</v>
      </c>
      <c r="B6454" s="312" t="s">
        <v>28155</v>
      </c>
      <c r="C6454" s="313" t="s">
        <v>27262</v>
      </c>
      <c r="D6454" s="314">
        <v>1425.04</v>
      </c>
    </row>
    <row r="6455" spans="1:5" ht="22.5">
      <c r="A6455" s="311">
        <v>2398</v>
      </c>
      <c r="B6455" s="312" t="s">
        <v>33973</v>
      </c>
      <c r="C6455" s="313" t="s">
        <v>27262</v>
      </c>
      <c r="D6455" s="314">
        <v>62.36</v>
      </c>
    </row>
    <row r="6456" spans="1:5" ht="22.5">
      <c r="A6456" s="311">
        <v>2399</v>
      </c>
      <c r="B6456" s="312" t="s">
        <v>33974</v>
      </c>
      <c r="C6456" s="313" t="s">
        <v>27262</v>
      </c>
      <c r="D6456" s="314">
        <v>84.76</v>
      </c>
      <c r="E6456" s="16" t="s">
        <v>28388</v>
      </c>
    </row>
    <row r="6457" spans="1:5" ht="22.5">
      <c r="A6457" s="311">
        <v>2402</v>
      </c>
      <c r="B6457" s="312" t="s">
        <v>33975</v>
      </c>
      <c r="C6457" s="313" t="s">
        <v>27262</v>
      </c>
      <c r="D6457" s="314">
        <v>101.07</v>
      </c>
      <c r="E6457" s="16" t="s">
        <v>28388</v>
      </c>
    </row>
    <row r="6458" spans="1:5">
      <c r="A6458" s="311">
        <v>9589</v>
      </c>
      <c r="B6458" s="312" t="s">
        <v>33976</v>
      </c>
      <c r="C6458" s="313" t="s">
        <v>27262</v>
      </c>
      <c r="D6458" s="314">
        <v>87.89</v>
      </c>
      <c r="E6458" s="16" t="s">
        <v>28388</v>
      </c>
    </row>
    <row r="6459" spans="1:5">
      <c r="A6459" s="311">
        <v>8784</v>
      </c>
      <c r="B6459" s="312" t="s">
        <v>33977</v>
      </c>
      <c r="C6459" s="313" t="s">
        <v>27262</v>
      </c>
      <c r="D6459" s="314">
        <v>43.68</v>
      </c>
      <c r="E6459" s="16" t="s">
        <v>28388</v>
      </c>
    </row>
    <row r="6460" spans="1:5">
      <c r="A6460" s="311">
        <v>9085</v>
      </c>
      <c r="B6460" s="312" t="s">
        <v>33978</v>
      </c>
      <c r="C6460" s="313" t="s">
        <v>27262</v>
      </c>
      <c r="D6460" s="314">
        <v>176.27</v>
      </c>
      <c r="E6460" s="16"/>
    </row>
    <row r="6461" spans="1:5">
      <c r="A6461" s="311">
        <v>5892</v>
      </c>
      <c r="B6461" s="312" t="s">
        <v>33979</v>
      </c>
      <c r="C6461" s="313" t="s">
        <v>27262</v>
      </c>
      <c r="D6461" s="314">
        <v>110</v>
      </c>
      <c r="E6461" s="13" t="s">
        <v>28388</v>
      </c>
    </row>
    <row r="6462" spans="1:5">
      <c r="A6462" s="311">
        <v>9643</v>
      </c>
      <c r="B6462" s="312" t="s">
        <v>28156</v>
      </c>
      <c r="C6462" s="313" t="s">
        <v>27262</v>
      </c>
      <c r="D6462" s="314">
        <v>1055.97</v>
      </c>
    </row>
    <row r="6463" spans="1:5" ht="22.5">
      <c r="A6463" s="311">
        <v>9269</v>
      </c>
      <c r="B6463" s="312" t="s">
        <v>27320</v>
      </c>
      <c r="C6463" s="313" t="s">
        <v>27262</v>
      </c>
      <c r="D6463" s="314">
        <v>330.13</v>
      </c>
      <c r="E6463" s="13" t="s">
        <v>28388</v>
      </c>
    </row>
    <row r="6464" spans="1:5">
      <c r="A6464" s="311">
        <v>4841</v>
      </c>
      <c r="B6464" s="312" t="s">
        <v>33980</v>
      </c>
      <c r="C6464" s="313" t="s">
        <v>27262</v>
      </c>
      <c r="D6464" s="314">
        <v>35.380000000000003</v>
      </c>
    </row>
    <row r="6465" spans="1:5" ht="22.5">
      <c r="A6465" s="311">
        <v>10899</v>
      </c>
      <c r="B6465" s="312" t="s">
        <v>33981</v>
      </c>
      <c r="C6465" s="313" t="s">
        <v>27273</v>
      </c>
      <c r="D6465" s="314">
        <v>423.32</v>
      </c>
      <c r="E6465" s="16"/>
    </row>
    <row r="6466" spans="1:5" ht="22.5">
      <c r="A6466" s="311">
        <v>10900</v>
      </c>
      <c r="B6466" s="312" t="s">
        <v>33982</v>
      </c>
      <c r="C6466" s="313" t="s">
        <v>27273</v>
      </c>
      <c r="D6466" s="314">
        <v>826.77</v>
      </c>
      <c r="E6466" s="16"/>
    </row>
    <row r="6467" spans="1:5" ht="22.5">
      <c r="A6467" s="311">
        <v>10901</v>
      </c>
      <c r="B6467" s="312" t="s">
        <v>33983</v>
      </c>
      <c r="C6467" s="313" t="s">
        <v>27273</v>
      </c>
      <c r="D6467" s="314">
        <v>968.57</v>
      </c>
      <c r="E6467" s="16" t="s">
        <v>28388</v>
      </c>
    </row>
    <row r="6468" spans="1:5" ht="22.5">
      <c r="A6468" s="311">
        <v>10902</v>
      </c>
      <c r="B6468" s="312" t="s">
        <v>33984</v>
      </c>
      <c r="C6468" s="313" t="s">
        <v>27273</v>
      </c>
      <c r="D6468" s="314">
        <v>1161</v>
      </c>
      <c r="E6468" s="13" t="s">
        <v>28388</v>
      </c>
    </row>
    <row r="6469" spans="1:5" ht="22.5">
      <c r="A6469" s="311">
        <v>10903</v>
      </c>
      <c r="B6469" s="312" t="s">
        <v>33985</v>
      </c>
      <c r="C6469" s="313" t="s">
        <v>27273</v>
      </c>
      <c r="D6469" s="314">
        <v>1550.78</v>
      </c>
      <c r="E6469" s="13" t="s">
        <v>28388</v>
      </c>
    </row>
    <row r="6470" spans="1:5" ht="22.5">
      <c r="A6470" s="311">
        <v>10904</v>
      </c>
      <c r="B6470" s="312" t="s">
        <v>33986</v>
      </c>
      <c r="C6470" s="313" t="s">
        <v>27273</v>
      </c>
      <c r="D6470" s="314">
        <v>2433.9299999999998</v>
      </c>
    </row>
    <row r="6471" spans="1:5" ht="22.5">
      <c r="A6471" s="311">
        <v>11863</v>
      </c>
      <c r="B6471" s="312" t="s">
        <v>33987</v>
      </c>
      <c r="C6471" s="313" t="s">
        <v>27273</v>
      </c>
      <c r="D6471" s="314">
        <v>2822.23</v>
      </c>
    </row>
    <row r="6472" spans="1:5" ht="22.5">
      <c r="A6472" s="311">
        <v>9467</v>
      </c>
      <c r="B6472" s="312" t="s">
        <v>33988</v>
      </c>
      <c r="C6472" s="313" t="s">
        <v>27273</v>
      </c>
      <c r="D6472" s="314">
        <v>46.3</v>
      </c>
      <c r="E6472" s="16"/>
    </row>
    <row r="6473" spans="1:5" ht="22.5">
      <c r="A6473" s="311">
        <v>9469</v>
      </c>
      <c r="B6473" s="312" t="s">
        <v>33989</v>
      </c>
      <c r="C6473" s="313" t="s">
        <v>27273</v>
      </c>
      <c r="D6473" s="314">
        <v>23.3</v>
      </c>
      <c r="E6473" s="13" t="s">
        <v>28388</v>
      </c>
    </row>
    <row r="6474" spans="1:5">
      <c r="A6474" s="311">
        <v>8384</v>
      </c>
      <c r="B6474" s="312" t="s">
        <v>33990</v>
      </c>
      <c r="C6474" s="313" t="s">
        <v>27265</v>
      </c>
      <c r="D6474" s="314">
        <v>20.260000000000002</v>
      </c>
    </row>
    <row r="6475" spans="1:5">
      <c r="A6475" s="311">
        <v>9436</v>
      </c>
      <c r="B6475" s="312" t="s">
        <v>33991</v>
      </c>
      <c r="C6475" s="313" t="s">
        <v>27265</v>
      </c>
      <c r="D6475" s="314">
        <v>35.729999999999997</v>
      </c>
    </row>
    <row r="6476" spans="1:5" ht="22.5">
      <c r="A6476" s="311">
        <v>10070</v>
      </c>
      <c r="B6476" s="312" t="s">
        <v>28220</v>
      </c>
      <c r="C6476" s="313" t="s">
        <v>27262</v>
      </c>
      <c r="D6476" s="314">
        <v>93.9</v>
      </c>
      <c r="E6476" s="16" t="s">
        <v>28388</v>
      </c>
    </row>
    <row r="6477" spans="1:5" ht="22.5">
      <c r="A6477" s="311">
        <v>8781</v>
      </c>
      <c r="B6477" s="312" t="s">
        <v>28221</v>
      </c>
      <c r="C6477" s="313" t="s">
        <v>27262</v>
      </c>
      <c r="D6477" s="314">
        <v>46.5</v>
      </c>
      <c r="E6477" s="16" t="s">
        <v>28388</v>
      </c>
    </row>
    <row r="6478" spans="1:5" ht="22.5">
      <c r="A6478" s="311">
        <v>13229</v>
      </c>
      <c r="B6478" s="312" t="s">
        <v>28222</v>
      </c>
      <c r="C6478" s="313" t="s">
        <v>27262</v>
      </c>
      <c r="D6478" s="314">
        <v>326.55</v>
      </c>
      <c r="E6478" s="16" t="s">
        <v>28388</v>
      </c>
    </row>
    <row r="6479" spans="1:5" ht="22.5">
      <c r="A6479" s="311">
        <v>13228</v>
      </c>
      <c r="B6479" s="312" t="s">
        <v>28223</v>
      </c>
      <c r="C6479" s="313" t="s">
        <v>27262</v>
      </c>
      <c r="D6479" s="314">
        <v>681.39</v>
      </c>
      <c r="E6479" s="13" t="s">
        <v>28388</v>
      </c>
    </row>
    <row r="6480" spans="1:5" ht="22.5">
      <c r="A6480" s="311">
        <v>9830</v>
      </c>
      <c r="B6480" s="312" t="s">
        <v>33992</v>
      </c>
      <c r="C6480" s="313" t="s">
        <v>27262</v>
      </c>
      <c r="D6480" s="314">
        <v>494.72</v>
      </c>
      <c r="E6480" s="16"/>
    </row>
    <row r="6481" spans="1:5" ht="22.5">
      <c r="A6481" s="311">
        <v>9831</v>
      </c>
      <c r="B6481" s="312" t="s">
        <v>33993</v>
      </c>
      <c r="C6481" s="313" t="s">
        <v>27262</v>
      </c>
      <c r="D6481" s="314">
        <v>53</v>
      </c>
      <c r="E6481" s="16" t="s">
        <v>28388</v>
      </c>
    </row>
    <row r="6482" spans="1:5" ht="22.5">
      <c r="A6482" s="311">
        <v>7004</v>
      </c>
      <c r="B6482" s="312" t="s">
        <v>33994</v>
      </c>
      <c r="C6482" s="313" t="s">
        <v>27262</v>
      </c>
      <c r="D6482" s="314">
        <v>159.9</v>
      </c>
      <c r="E6482" s="13" t="s">
        <v>28388</v>
      </c>
    </row>
    <row r="6483" spans="1:5">
      <c r="A6483" s="311">
        <v>77</v>
      </c>
      <c r="B6483" s="312" t="s">
        <v>33995</v>
      </c>
      <c r="C6483" s="313" t="s">
        <v>27262</v>
      </c>
      <c r="D6483" s="314">
        <v>112.9</v>
      </c>
      <c r="E6483" s="16" t="s">
        <v>28388</v>
      </c>
    </row>
    <row r="6484" spans="1:5" ht="22.5">
      <c r="A6484" s="311">
        <v>450</v>
      </c>
      <c r="B6484" s="312" t="s">
        <v>33996</v>
      </c>
      <c r="C6484" s="313" t="s">
        <v>27262</v>
      </c>
      <c r="D6484" s="314">
        <v>707.36</v>
      </c>
    </row>
    <row r="6485" spans="1:5" ht="22.5">
      <c r="A6485" s="311">
        <v>7051</v>
      </c>
      <c r="B6485" s="312" t="s">
        <v>33997</v>
      </c>
      <c r="C6485" s="313" t="s">
        <v>27262</v>
      </c>
      <c r="D6485" s="314">
        <v>253.01</v>
      </c>
    </row>
    <row r="6486" spans="1:5" ht="22.5">
      <c r="A6486" s="311">
        <v>10112</v>
      </c>
      <c r="B6486" s="312" t="s">
        <v>28233</v>
      </c>
      <c r="C6486" s="313" t="s">
        <v>27262</v>
      </c>
      <c r="D6486" s="314">
        <v>1062.9000000000001</v>
      </c>
    </row>
    <row r="6487" spans="1:5" ht="22.5">
      <c r="A6487" s="311">
        <v>10075</v>
      </c>
      <c r="B6487" s="312" t="s">
        <v>33998</v>
      </c>
      <c r="C6487" s="313" t="s">
        <v>27262</v>
      </c>
      <c r="D6487" s="314">
        <v>506.23</v>
      </c>
      <c r="E6487" s="13" t="s">
        <v>28388</v>
      </c>
    </row>
    <row r="6488" spans="1:5" ht="22.5">
      <c r="A6488" s="311">
        <v>4989</v>
      </c>
      <c r="B6488" s="312" t="s">
        <v>33999</v>
      </c>
      <c r="C6488" s="313" t="s">
        <v>27262</v>
      </c>
      <c r="D6488" s="314">
        <v>127.45</v>
      </c>
      <c r="E6488" s="16"/>
    </row>
    <row r="6489" spans="1:5" ht="22.5">
      <c r="A6489" s="311">
        <v>9205</v>
      </c>
      <c r="B6489" s="312" t="s">
        <v>28146</v>
      </c>
      <c r="C6489" s="313" t="s">
        <v>27262</v>
      </c>
      <c r="D6489" s="314">
        <v>314.89999999999998</v>
      </c>
      <c r="E6489" s="16"/>
    </row>
    <row r="6490" spans="1:5" ht="22.5">
      <c r="A6490" s="311">
        <v>10504</v>
      </c>
      <c r="B6490" s="312" t="s">
        <v>34000</v>
      </c>
      <c r="C6490" s="313" t="s">
        <v>27262</v>
      </c>
      <c r="D6490" s="314">
        <v>1547.02</v>
      </c>
    </row>
    <row r="6491" spans="1:5">
      <c r="A6491" s="311">
        <v>9834</v>
      </c>
      <c r="B6491" s="312" t="s">
        <v>28235</v>
      </c>
      <c r="C6491" s="313" t="s">
        <v>27262</v>
      </c>
      <c r="D6491" s="314">
        <v>235.95</v>
      </c>
      <c r="E6491" s="13" t="s">
        <v>28388</v>
      </c>
    </row>
    <row r="6492" spans="1:5" ht="22.5">
      <c r="A6492" s="311">
        <v>605</v>
      </c>
      <c r="B6492" s="312" t="s">
        <v>34001</v>
      </c>
      <c r="C6492" s="313" t="s">
        <v>27262</v>
      </c>
      <c r="D6492" s="314">
        <v>60</v>
      </c>
      <c r="E6492" s="13" t="s">
        <v>28388</v>
      </c>
    </row>
    <row r="6493" spans="1:5">
      <c r="A6493" s="311">
        <v>2720</v>
      </c>
      <c r="B6493" s="312" t="s">
        <v>27398</v>
      </c>
      <c r="C6493" s="313" t="s">
        <v>27262</v>
      </c>
      <c r="D6493" s="314">
        <v>118.46</v>
      </c>
      <c r="E6493" s="13" t="s">
        <v>28388</v>
      </c>
    </row>
    <row r="6494" spans="1:5">
      <c r="A6494" s="311">
        <v>4275</v>
      </c>
      <c r="B6494" s="312" t="s">
        <v>34002</v>
      </c>
      <c r="C6494" s="313" t="s">
        <v>27262</v>
      </c>
      <c r="D6494" s="314">
        <v>52.68</v>
      </c>
      <c r="E6494" s="13" t="s">
        <v>28388</v>
      </c>
    </row>
    <row r="6495" spans="1:5" ht="22.5">
      <c r="A6495" s="311">
        <v>6968</v>
      </c>
      <c r="B6495" s="312" t="s">
        <v>34003</v>
      </c>
      <c r="C6495" s="313" t="s">
        <v>27262</v>
      </c>
      <c r="D6495" s="314">
        <v>141.91999999999999</v>
      </c>
    </row>
    <row r="6496" spans="1:5" ht="22.5">
      <c r="A6496" s="311">
        <v>10107</v>
      </c>
      <c r="B6496" s="312" t="s">
        <v>28236</v>
      </c>
      <c r="C6496" s="313" t="s">
        <v>27262</v>
      </c>
      <c r="D6496" s="314">
        <v>440.44</v>
      </c>
      <c r="E6496" s="13" t="s">
        <v>28388</v>
      </c>
    </row>
    <row r="6497" spans="1:5">
      <c r="B6497" s="312" t="s">
        <v>34004</v>
      </c>
      <c r="C6497" s="313" t="s">
        <v>27262</v>
      </c>
      <c r="D6497" s="314">
        <v>298.97000000000003</v>
      </c>
      <c r="E6497" s="13" t="s">
        <v>28388</v>
      </c>
    </row>
    <row r="6498" spans="1:5">
      <c r="A6498" s="311">
        <v>604</v>
      </c>
    </row>
    <row r="6499" spans="1:5">
      <c r="A6499" s="311">
        <v>3357</v>
      </c>
      <c r="B6499" s="312" t="s">
        <v>28238</v>
      </c>
      <c r="C6499" s="313" t="s">
        <v>27270</v>
      </c>
      <c r="D6499" s="314">
        <v>117.44</v>
      </c>
    </row>
    <row r="6500" spans="1:5">
      <c r="A6500" s="311">
        <v>3358</v>
      </c>
      <c r="B6500" s="312" t="s">
        <v>34005</v>
      </c>
      <c r="C6500" s="313" t="s">
        <v>27270</v>
      </c>
      <c r="D6500" s="314">
        <v>42.06</v>
      </c>
    </row>
    <row r="6501" spans="1:5">
      <c r="A6501" s="311">
        <v>9682</v>
      </c>
      <c r="B6501" s="312" t="s">
        <v>28239</v>
      </c>
      <c r="C6501" s="313" t="s">
        <v>27270</v>
      </c>
      <c r="D6501" s="314">
        <v>369.74</v>
      </c>
      <c r="E6501" s="13" t="s">
        <v>28388</v>
      </c>
    </row>
    <row r="6502" spans="1:5">
      <c r="A6502" s="311">
        <v>13223</v>
      </c>
      <c r="B6502" s="312" t="s">
        <v>28240</v>
      </c>
      <c r="C6502" s="313" t="s">
        <v>27262</v>
      </c>
      <c r="D6502" s="314">
        <v>627.75</v>
      </c>
      <c r="E6502" s="13" t="s">
        <v>28388</v>
      </c>
    </row>
    <row r="6503" spans="1:5">
      <c r="A6503" s="311">
        <v>4517</v>
      </c>
      <c r="B6503" s="312" t="s">
        <v>28241</v>
      </c>
      <c r="C6503" s="313" t="s">
        <v>27262</v>
      </c>
      <c r="D6503" s="314">
        <v>443.75</v>
      </c>
    </row>
    <row r="6504" spans="1:5" ht="22.5">
      <c r="A6504" s="311">
        <v>8294</v>
      </c>
      <c r="B6504" s="312" t="s">
        <v>28243</v>
      </c>
      <c r="C6504" s="313" t="s">
        <v>27262</v>
      </c>
      <c r="D6504" s="314">
        <v>228.65</v>
      </c>
    </row>
    <row r="6505" spans="1:5" ht="22.5">
      <c r="A6505" s="311">
        <v>9833</v>
      </c>
      <c r="B6505" s="312" t="s">
        <v>28244</v>
      </c>
      <c r="C6505" s="313" t="s">
        <v>27262</v>
      </c>
      <c r="D6505" s="314">
        <v>618.61</v>
      </c>
      <c r="E6505" s="13" t="s">
        <v>28388</v>
      </c>
    </row>
    <row r="6506" spans="1:5" ht="22.5">
      <c r="A6506" s="311">
        <v>9832</v>
      </c>
      <c r="B6506" s="312" t="s">
        <v>28245</v>
      </c>
      <c r="C6506" s="313" t="s">
        <v>27262</v>
      </c>
      <c r="D6506" s="314">
        <v>238.62</v>
      </c>
      <c r="E6506" s="13" t="s">
        <v>28388</v>
      </c>
    </row>
    <row r="6507" spans="1:5" ht="22.5">
      <c r="A6507" s="311">
        <v>9464</v>
      </c>
      <c r="B6507" s="312" t="s">
        <v>28246</v>
      </c>
      <c r="C6507" s="313" t="s">
        <v>27262</v>
      </c>
      <c r="D6507" s="314">
        <v>194.25</v>
      </c>
    </row>
    <row r="6508" spans="1:5">
      <c r="A6508" s="311">
        <v>3764</v>
      </c>
      <c r="B6508" s="312" t="s">
        <v>28247</v>
      </c>
      <c r="C6508" s="313" t="s">
        <v>27262</v>
      </c>
      <c r="D6508" s="314">
        <v>253.57</v>
      </c>
      <c r="E6508" s="13" t="s">
        <v>28388</v>
      </c>
    </row>
    <row r="6509" spans="1:5">
      <c r="A6509" s="311">
        <v>8293</v>
      </c>
      <c r="B6509" s="312" t="s">
        <v>28248</v>
      </c>
      <c r="C6509" s="313" t="s">
        <v>27262</v>
      </c>
      <c r="D6509" s="314">
        <v>393.64</v>
      </c>
    </row>
    <row r="6510" spans="1:5" ht="22.5">
      <c r="A6510" s="311">
        <v>898</v>
      </c>
      <c r="B6510" s="312" t="s">
        <v>28249</v>
      </c>
      <c r="C6510" s="313" t="s">
        <v>27262</v>
      </c>
      <c r="D6510" s="314">
        <v>27.29</v>
      </c>
      <c r="E6510" s="13" t="s">
        <v>28388</v>
      </c>
    </row>
    <row r="6511" spans="1:5" ht="22.5">
      <c r="A6511" s="311">
        <v>12907</v>
      </c>
      <c r="B6511" s="312" t="s">
        <v>28250</v>
      </c>
      <c r="C6511" s="313" t="s">
        <v>27262</v>
      </c>
      <c r="D6511" s="314">
        <v>74.59</v>
      </c>
      <c r="E6511" s="13" t="s">
        <v>28388</v>
      </c>
    </row>
    <row r="6512" spans="1:5" ht="22.5">
      <c r="A6512" s="311">
        <v>6756</v>
      </c>
      <c r="B6512" s="312" t="s">
        <v>34006</v>
      </c>
      <c r="C6512" s="313" t="s">
        <v>27262</v>
      </c>
      <c r="D6512" s="314">
        <v>236.57</v>
      </c>
      <c r="E6512" s="13" t="s">
        <v>28388</v>
      </c>
    </row>
    <row r="6513" spans="1:5" ht="33.75">
      <c r="A6513" s="311">
        <v>4232</v>
      </c>
      <c r="B6513" s="312" t="s">
        <v>28253</v>
      </c>
      <c r="C6513" s="313" t="s">
        <v>27262</v>
      </c>
      <c r="D6513" s="314">
        <v>32.770000000000003</v>
      </c>
      <c r="E6513" s="13" t="s">
        <v>28388</v>
      </c>
    </row>
    <row r="6514" spans="1:5" ht="22.5">
      <c r="A6514" s="311">
        <v>3576</v>
      </c>
      <c r="B6514" s="312" t="s">
        <v>34007</v>
      </c>
      <c r="C6514" s="313" t="s">
        <v>27262</v>
      </c>
      <c r="D6514" s="314">
        <v>29.87</v>
      </c>
    </row>
    <row r="6515" spans="1:5" ht="22.5">
      <c r="A6515" s="311">
        <v>3577</v>
      </c>
      <c r="B6515" s="312" t="s">
        <v>34008</v>
      </c>
      <c r="C6515" s="313" t="s">
        <v>27262</v>
      </c>
      <c r="D6515" s="314">
        <v>33.450000000000003</v>
      </c>
    </row>
    <row r="6516" spans="1:5" ht="22.5">
      <c r="A6516" s="311">
        <v>897</v>
      </c>
      <c r="B6516" s="312" t="s">
        <v>34009</v>
      </c>
      <c r="C6516" s="313" t="s">
        <v>27262</v>
      </c>
      <c r="D6516" s="314">
        <v>27.29</v>
      </c>
      <c r="E6516" s="13" t="s">
        <v>28388</v>
      </c>
    </row>
    <row r="6517" spans="1:5">
      <c r="A6517" s="311">
        <v>3763</v>
      </c>
      <c r="B6517" s="312" t="s">
        <v>34010</v>
      </c>
      <c r="C6517" s="313" t="s">
        <v>27262</v>
      </c>
      <c r="D6517" s="314">
        <v>733.81</v>
      </c>
      <c r="E6517" s="13" t="s">
        <v>28388</v>
      </c>
    </row>
    <row r="6518" spans="1:5" ht="22.5">
      <c r="A6518" s="311">
        <v>4516</v>
      </c>
      <c r="B6518" s="312" t="s">
        <v>34011</v>
      </c>
      <c r="C6518" s="313" t="s">
        <v>27262</v>
      </c>
      <c r="D6518" s="314">
        <v>1307.0999999999999</v>
      </c>
      <c r="E6518" s="13" t="s">
        <v>28388</v>
      </c>
    </row>
    <row r="6519" spans="1:5" ht="22.5">
      <c r="A6519" s="311">
        <v>2902</v>
      </c>
      <c r="B6519" s="312" t="s">
        <v>34012</v>
      </c>
      <c r="C6519" s="313" t="s">
        <v>27262</v>
      </c>
      <c r="D6519" s="314">
        <v>212.97</v>
      </c>
      <c r="E6519" s="13" t="s">
        <v>28388</v>
      </c>
    </row>
    <row r="6520" spans="1:5" ht="22.5">
      <c r="A6520" s="311">
        <v>3761</v>
      </c>
      <c r="B6520" s="312" t="s">
        <v>34013</v>
      </c>
      <c r="C6520" s="313" t="s">
        <v>27262</v>
      </c>
      <c r="D6520" s="314">
        <v>628.73</v>
      </c>
    </row>
    <row r="6521" spans="1:5" ht="22.5">
      <c r="A6521" s="311">
        <v>8708</v>
      </c>
      <c r="B6521" s="312" t="s">
        <v>34014</v>
      </c>
      <c r="C6521" s="313" t="s">
        <v>27262</v>
      </c>
      <c r="D6521" s="314">
        <v>628.73</v>
      </c>
    </row>
    <row r="6522" spans="1:5" ht="22.5">
      <c r="A6522" s="311">
        <v>8318</v>
      </c>
      <c r="B6522" s="312" t="s">
        <v>28257</v>
      </c>
      <c r="C6522" s="313" t="s">
        <v>27262</v>
      </c>
      <c r="D6522" s="314">
        <v>1884.59</v>
      </c>
    </row>
    <row r="6523" spans="1:5" ht="33.75">
      <c r="A6523" s="311">
        <v>4990</v>
      </c>
      <c r="B6523" s="312" t="s">
        <v>34015</v>
      </c>
      <c r="C6523" s="313" t="s">
        <v>27262</v>
      </c>
      <c r="D6523" s="314">
        <v>76.03</v>
      </c>
      <c r="E6523" s="13" t="s">
        <v>28388</v>
      </c>
    </row>
    <row r="6524" spans="1:5">
      <c r="A6524" s="311">
        <v>1833</v>
      </c>
      <c r="B6524" s="312" t="s">
        <v>34016</v>
      </c>
      <c r="C6524" s="313" t="s">
        <v>27262</v>
      </c>
      <c r="D6524" s="314">
        <v>52.9</v>
      </c>
      <c r="E6524" s="16"/>
    </row>
    <row r="6525" spans="1:5" ht="22.5">
      <c r="A6525" s="311">
        <v>7075</v>
      </c>
      <c r="B6525" s="312" t="s">
        <v>28269</v>
      </c>
      <c r="C6525" s="313" t="s">
        <v>27262</v>
      </c>
      <c r="D6525" s="314">
        <v>59.62</v>
      </c>
    </row>
    <row r="6526" spans="1:5">
      <c r="A6526" s="311">
        <v>9884</v>
      </c>
      <c r="B6526" s="312" t="s">
        <v>28274</v>
      </c>
      <c r="C6526" s="313" t="s">
        <v>27270</v>
      </c>
      <c r="D6526" s="314">
        <v>110.32</v>
      </c>
    </row>
    <row r="6527" spans="1:5" ht="22.5">
      <c r="A6527" s="311">
        <v>4992</v>
      </c>
      <c r="B6527" s="312" t="s">
        <v>34017</v>
      </c>
      <c r="C6527" s="313" t="s">
        <v>27262</v>
      </c>
      <c r="D6527" s="314">
        <v>31</v>
      </c>
    </row>
    <row r="6528" spans="1:5">
      <c r="A6528" s="311">
        <v>2604</v>
      </c>
      <c r="B6528" s="312" t="s">
        <v>34018</v>
      </c>
      <c r="C6528" s="313" t="s">
        <v>27262</v>
      </c>
      <c r="D6528" s="314">
        <v>109.45</v>
      </c>
      <c r="E6528" s="13" t="s">
        <v>28388</v>
      </c>
    </row>
    <row r="6529" spans="1:5">
      <c r="A6529" s="311">
        <v>9323</v>
      </c>
      <c r="B6529" s="312" t="s">
        <v>34019</v>
      </c>
      <c r="C6529" s="313" t="s">
        <v>27262</v>
      </c>
      <c r="D6529" s="314">
        <v>328.9</v>
      </c>
    </row>
    <row r="6530" spans="1:5">
      <c r="A6530" s="311">
        <v>2013</v>
      </c>
      <c r="B6530" s="312" t="s">
        <v>34020</v>
      </c>
      <c r="C6530" s="313" t="s">
        <v>27262</v>
      </c>
      <c r="D6530" s="314">
        <v>40.99</v>
      </c>
    </row>
    <row r="6531" spans="1:5">
      <c r="A6531" s="311">
        <v>2014</v>
      </c>
      <c r="B6531" s="312" t="s">
        <v>34021</v>
      </c>
      <c r="C6531" s="313" t="s">
        <v>27262</v>
      </c>
      <c r="D6531" s="314">
        <v>119</v>
      </c>
      <c r="E6531" s="13" t="s">
        <v>28388</v>
      </c>
    </row>
    <row r="6532" spans="1:5">
      <c r="A6532" s="311">
        <v>2015</v>
      </c>
      <c r="B6532" s="312" t="s">
        <v>34022</v>
      </c>
      <c r="C6532" s="313" t="s">
        <v>27262</v>
      </c>
      <c r="D6532" s="314">
        <v>135.26</v>
      </c>
      <c r="E6532" s="13" t="s">
        <v>28388</v>
      </c>
    </row>
    <row r="6533" spans="1:5" ht="22.5">
      <c r="A6533" s="311">
        <v>2016</v>
      </c>
      <c r="B6533" s="312" t="s">
        <v>34023</v>
      </c>
      <c r="C6533" s="313" t="s">
        <v>27262</v>
      </c>
      <c r="D6533" s="314">
        <v>178.6</v>
      </c>
      <c r="E6533" s="13" t="s">
        <v>28388</v>
      </c>
    </row>
    <row r="6534" spans="1:5" ht="22.5">
      <c r="A6534" s="311">
        <v>3766</v>
      </c>
      <c r="B6534" s="312" t="s">
        <v>34024</v>
      </c>
      <c r="C6534" s="313" t="s">
        <v>27262</v>
      </c>
      <c r="D6534" s="314">
        <v>166.5</v>
      </c>
      <c r="E6534" s="13" t="s">
        <v>28388</v>
      </c>
    </row>
    <row r="6535" spans="1:5" ht="22.5">
      <c r="A6535" s="311">
        <v>4988</v>
      </c>
      <c r="B6535" s="312" t="s">
        <v>34025</v>
      </c>
      <c r="C6535" s="313" t="s">
        <v>27262</v>
      </c>
      <c r="D6535" s="314">
        <v>358.42</v>
      </c>
      <c r="E6535" s="13" t="s">
        <v>28388</v>
      </c>
    </row>
    <row r="6536" spans="1:5" ht="22.5">
      <c r="A6536" s="311">
        <v>6757</v>
      </c>
      <c r="B6536" s="312" t="s">
        <v>34026</v>
      </c>
      <c r="C6536" s="313" t="s">
        <v>27262</v>
      </c>
      <c r="D6536" s="314">
        <v>96.22</v>
      </c>
    </row>
    <row r="6537" spans="1:5" ht="22.5">
      <c r="A6537" s="311">
        <v>2391</v>
      </c>
      <c r="B6537" s="312" t="s">
        <v>34027</v>
      </c>
      <c r="C6537" s="313" t="s">
        <v>27262</v>
      </c>
      <c r="D6537" s="314">
        <v>447.67</v>
      </c>
    </row>
    <row r="6538" spans="1:5" ht="22.5">
      <c r="A6538" s="311">
        <v>2390</v>
      </c>
      <c r="B6538" s="312" t="s">
        <v>34028</v>
      </c>
      <c r="C6538" s="313" t="s">
        <v>27262</v>
      </c>
      <c r="D6538" s="314">
        <v>344.27</v>
      </c>
    </row>
    <row r="6539" spans="1:5" ht="22.5">
      <c r="A6539" s="311">
        <v>11463</v>
      </c>
      <c r="B6539" s="312" t="s">
        <v>34029</v>
      </c>
      <c r="C6539" s="313" t="s">
        <v>27262</v>
      </c>
      <c r="D6539" s="314">
        <v>48.17</v>
      </c>
      <c r="E6539" s="13" t="s">
        <v>28388</v>
      </c>
    </row>
    <row r="6540" spans="1:5" ht="22.5">
      <c r="A6540" s="311">
        <v>8292</v>
      </c>
      <c r="B6540" s="312" t="s">
        <v>34030</v>
      </c>
      <c r="C6540" s="313" t="s">
        <v>27262</v>
      </c>
      <c r="D6540" s="314">
        <v>162.34</v>
      </c>
      <c r="E6540" s="13" t="s">
        <v>28388</v>
      </c>
    </row>
    <row r="6541" spans="1:5" ht="22.5">
      <c r="A6541" s="311">
        <v>2253</v>
      </c>
      <c r="B6541" s="312" t="s">
        <v>28275</v>
      </c>
      <c r="C6541" s="313" t="s">
        <v>27262</v>
      </c>
      <c r="D6541" s="314">
        <v>88.93</v>
      </c>
      <c r="E6541" s="13" t="s">
        <v>28388</v>
      </c>
    </row>
    <row r="6542" spans="1:5" ht="22.5">
      <c r="A6542" s="311">
        <v>2248</v>
      </c>
      <c r="B6542" s="312" t="s">
        <v>34031</v>
      </c>
      <c r="C6542" s="313" t="s">
        <v>27262</v>
      </c>
      <c r="D6542" s="314">
        <v>59.4</v>
      </c>
    </row>
    <row r="6543" spans="1:5" ht="22.5">
      <c r="A6543" s="311">
        <v>10071</v>
      </c>
      <c r="B6543" s="312" t="s">
        <v>28276</v>
      </c>
      <c r="C6543" s="313" t="s">
        <v>27262</v>
      </c>
      <c r="D6543" s="314">
        <v>292.74</v>
      </c>
    </row>
    <row r="6544" spans="1:5" ht="22.5">
      <c r="A6544" s="311">
        <v>10072</v>
      </c>
      <c r="B6544" s="312" t="s">
        <v>28277</v>
      </c>
      <c r="C6544" s="313" t="s">
        <v>27262</v>
      </c>
      <c r="D6544" s="314">
        <v>1039.5</v>
      </c>
    </row>
    <row r="6545" spans="1:5" ht="22.5">
      <c r="A6545" s="311">
        <v>10074</v>
      </c>
      <c r="B6545" s="312" t="s">
        <v>28278</v>
      </c>
      <c r="C6545" s="313" t="s">
        <v>27262</v>
      </c>
      <c r="D6545" s="314">
        <v>319.04000000000002</v>
      </c>
    </row>
    <row r="6546" spans="1:5" ht="22.5">
      <c r="A6546" s="311">
        <v>2747</v>
      </c>
      <c r="B6546" s="312" t="s">
        <v>34032</v>
      </c>
      <c r="C6546" s="313" t="s">
        <v>27262</v>
      </c>
      <c r="D6546" s="314">
        <v>244.5</v>
      </c>
      <c r="E6546" s="13" t="s">
        <v>28388</v>
      </c>
    </row>
    <row r="6547" spans="1:5" ht="22.5">
      <c r="A6547" s="311">
        <v>8357</v>
      </c>
      <c r="B6547" s="312" t="s">
        <v>34033</v>
      </c>
      <c r="C6547" s="313" t="s">
        <v>27262</v>
      </c>
      <c r="D6547" s="314">
        <v>15.68</v>
      </c>
    </row>
    <row r="6548" spans="1:5">
      <c r="A6548" s="311">
        <v>2256</v>
      </c>
      <c r="B6548" s="312" t="s">
        <v>28279</v>
      </c>
      <c r="C6548" s="313" t="s">
        <v>27262</v>
      </c>
      <c r="D6548" s="314">
        <v>41.51</v>
      </c>
    </row>
    <row r="6549" spans="1:5" ht="22.5">
      <c r="A6549" s="311">
        <v>2254</v>
      </c>
      <c r="B6549" s="312" t="s">
        <v>34034</v>
      </c>
      <c r="C6549" s="313" t="s">
        <v>27262</v>
      </c>
      <c r="D6549" s="314">
        <v>37.840000000000003</v>
      </c>
    </row>
    <row r="6550" spans="1:5" ht="22.5">
      <c r="A6550" s="311">
        <v>12149</v>
      </c>
      <c r="B6550" s="312" t="s">
        <v>28280</v>
      </c>
      <c r="C6550" s="313" t="s">
        <v>27262</v>
      </c>
      <c r="D6550" s="314">
        <v>61.89</v>
      </c>
      <c r="E6550" s="13" t="s">
        <v>28388</v>
      </c>
    </row>
    <row r="6551" spans="1:5" ht="22.5">
      <c r="A6551" s="311">
        <v>12148</v>
      </c>
      <c r="B6551" s="312" t="s">
        <v>28281</v>
      </c>
      <c r="C6551" s="313" t="s">
        <v>27262</v>
      </c>
      <c r="D6551" s="314">
        <v>71.319999999999993</v>
      </c>
      <c r="E6551" s="13" t="s">
        <v>28388</v>
      </c>
    </row>
    <row r="6552" spans="1:5" ht="22.5">
      <c r="A6552" s="311">
        <v>7076</v>
      </c>
      <c r="B6552" s="312" t="s">
        <v>28282</v>
      </c>
      <c r="C6552" s="313" t="s">
        <v>27262</v>
      </c>
      <c r="D6552" s="314">
        <v>373.69</v>
      </c>
      <c r="E6552" s="13" t="s">
        <v>28388</v>
      </c>
    </row>
    <row r="6553" spans="1:5" ht="22.5">
      <c r="A6553" s="311">
        <v>10053</v>
      </c>
      <c r="B6553" s="312" t="s">
        <v>34035</v>
      </c>
      <c r="C6553" s="313" t="s">
        <v>27262</v>
      </c>
      <c r="D6553" s="314">
        <v>244.5</v>
      </c>
    </row>
    <row r="6554" spans="1:5">
      <c r="A6554" s="311">
        <v>4656</v>
      </c>
      <c r="B6554" s="312" t="s">
        <v>34036</v>
      </c>
      <c r="C6554" s="313" t="s">
        <v>27262</v>
      </c>
      <c r="D6554" s="314">
        <v>505.31</v>
      </c>
      <c r="E6554" s="13" t="s">
        <v>28388</v>
      </c>
    </row>
    <row r="6555" spans="1:5" ht="22.5">
      <c r="A6555" s="311">
        <v>13225</v>
      </c>
      <c r="B6555" s="312" t="s">
        <v>34037</v>
      </c>
      <c r="C6555" s="313" t="s">
        <v>27262</v>
      </c>
      <c r="D6555" s="314">
        <v>712.02</v>
      </c>
      <c r="E6555" s="13" t="s">
        <v>28388</v>
      </c>
    </row>
    <row r="6556" spans="1:5">
      <c r="A6556" s="311">
        <v>6979</v>
      </c>
      <c r="B6556" s="312" t="s">
        <v>28283</v>
      </c>
      <c r="C6556" s="313" t="s">
        <v>27262</v>
      </c>
      <c r="D6556" s="314">
        <v>144.41999999999999</v>
      </c>
    </row>
    <row r="6557" spans="1:5" ht="22.5">
      <c r="A6557" s="311">
        <v>6750</v>
      </c>
      <c r="B6557" s="312" t="s">
        <v>34038</v>
      </c>
      <c r="C6557" s="313" t="s">
        <v>27262</v>
      </c>
      <c r="D6557" s="314">
        <v>284.89999999999998</v>
      </c>
      <c r="E6557" s="13" t="s">
        <v>28388</v>
      </c>
    </row>
    <row r="6558" spans="1:5" ht="22.5">
      <c r="A6558" s="311">
        <v>10827</v>
      </c>
      <c r="B6558" s="312" t="s">
        <v>28284</v>
      </c>
      <c r="C6558" s="313" t="s">
        <v>27262</v>
      </c>
      <c r="D6558" s="314">
        <v>188.82</v>
      </c>
    </row>
    <row r="6559" spans="1:5">
      <c r="A6559" s="311">
        <v>4458</v>
      </c>
      <c r="B6559" s="312" t="s">
        <v>34039</v>
      </c>
      <c r="C6559" s="313" t="s">
        <v>27262</v>
      </c>
      <c r="D6559" s="314">
        <v>587.19000000000005</v>
      </c>
    </row>
    <row r="6560" spans="1:5" ht="22.5">
      <c r="A6560" s="311">
        <v>3351</v>
      </c>
      <c r="B6560" s="312" t="s">
        <v>28285</v>
      </c>
      <c r="C6560" s="313" t="s">
        <v>27270</v>
      </c>
      <c r="D6560" s="314">
        <v>312.04000000000002</v>
      </c>
    </row>
    <row r="6561" spans="1:5">
      <c r="A6561" s="311">
        <v>9009</v>
      </c>
      <c r="B6561" s="312" t="s">
        <v>34040</v>
      </c>
      <c r="C6561" s="313" t="s">
        <v>27262</v>
      </c>
      <c r="D6561" s="314">
        <v>103.59</v>
      </c>
    </row>
    <row r="6562" spans="1:5" ht="22.5">
      <c r="A6562" s="311">
        <v>8290</v>
      </c>
      <c r="B6562" s="312" t="s">
        <v>28286</v>
      </c>
      <c r="C6562" s="313" t="s">
        <v>27262</v>
      </c>
      <c r="D6562" s="314">
        <v>464.67</v>
      </c>
      <c r="E6562" s="13" t="s">
        <v>28388</v>
      </c>
    </row>
    <row r="6563" spans="1:5" ht="22.5">
      <c r="A6563" s="311">
        <v>8522</v>
      </c>
      <c r="B6563" s="312" t="s">
        <v>28287</v>
      </c>
      <c r="C6563" s="313" t="s">
        <v>27262</v>
      </c>
      <c r="D6563" s="314">
        <v>349.9</v>
      </c>
      <c r="E6563" s="13" t="s">
        <v>28388</v>
      </c>
    </row>
    <row r="6564" spans="1:5" ht="22.5">
      <c r="A6564" s="311">
        <v>2258</v>
      </c>
      <c r="B6564" s="312" t="s">
        <v>34041</v>
      </c>
      <c r="C6564" s="313" t="s">
        <v>27262</v>
      </c>
      <c r="D6564" s="314">
        <v>158.28</v>
      </c>
    </row>
    <row r="6565" spans="1:5">
      <c r="A6565" s="311">
        <v>6977</v>
      </c>
      <c r="B6565" s="312" t="s">
        <v>34042</v>
      </c>
      <c r="C6565" s="313" t="s">
        <v>27262</v>
      </c>
      <c r="D6565" s="314">
        <v>88.38</v>
      </c>
    </row>
    <row r="6566" spans="1:5">
      <c r="A6566" s="311">
        <v>3762</v>
      </c>
      <c r="B6566" s="312" t="s">
        <v>34043</v>
      </c>
      <c r="C6566" s="313" t="s">
        <v>27262</v>
      </c>
      <c r="D6566" s="314">
        <v>446.64</v>
      </c>
    </row>
    <row r="6567" spans="1:5" ht="22.5">
      <c r="A6567" s="311">
        <v>2257</v>
      </c>
      <c r="B6567" s="312" t="s">
        <v>34044</v>
      </c>
      <c r="C6567" s="313" t="s">
        <v>27262</v>
      </c>
      <c r="D6567" s="314">
        <v>107.91</v>
      </c>
    </row>
    <row r="6568" spans="1:5" ht="22.5">
      <c r="A6568" s="311">
        <v>9829</v>
      </c>
      <c r="B6568" s="312" t="s">
        <v>28288</v>
      </c>
      <c r="C6568" s="313" t="s">
        <v>27262</v>
      </c>
      <c r="D6568" s="314">
        <v>1574</v>
      </c>
    </row>
    <row r="6569" spans="1:5" ht="22.5">
      <c r="A6569" s="311">
        <v>12611</v>
      </c>
      <c r="B6569" s="312" t="s">
        <v>34045</v>
      </c>
      <c r="C6569" s="313" t="s">
        <v>27262</v>
      </c>
      <c r="D6569" s="314">
        <v>259.74</v>
      </c>
    </row>
    <row r="6570" spans="1:5" ht="22.5">
      <c r="A6570" s="311">
        <v>9828</v>
      </c>
      <c r="B6570" s="312" t="s">
        <v>28289</v>
      </c>
      <c r="C6570" s="313" t="s">
        <v>27262</v>
      </c>
      <c r="D6570" s="314">
        <v>199.9</v>
      </c>
    </row>
    <row r="6571" spans="1:5" ht="22.5">
      <c r="A6571" s="311">
        <v>12610</v>
      </c>
      <c r="B6571" s="312" t="s">
        <v>34046</v>
      </c>
      <c r="C6571" s="313" t="s">
        <v>27262</v>
      </c>
      <c r="D6571" s="314">
        <v>221.01</v>
      </c>
    </row>
    <row r="6572" spans="1:5" ht="22.5">
      <c r="A6572" s="311">
        <v>7285</v>
      </c>
      <c r="B6572" s="312" t="s">
        <v>28290</v>
      </c>
      <c r="C6572" s="313" t="s">
        <v>27262</v>
      </c>
      <c r="D6572" s="314">
        <v>472.01</v>
      </c>
    </row>
    <row r="6573" spans="1:5">
      <c r="A6573" s="311">
        <v>6978</v>
      </c>
      <c r="B6573" s="312" t="s">
        <v>34047</v>
      </c>
      <c r="C6573" s="313" t="s">
        <v>27262</v>
      </c>
      <c r="D6573" s="314">
        <v>98.1</v>
      </c>
    </row>
    <row r="6574" spans="1:5">
      <c r="A6574" s="311">
        <v>6975</v>
      </c>
      <c r="B6574" s="312" t="s">
        <v>28291</v>
      </c>
      <c r="C6574" s="313" t="s">
        <v>27262</v>
      </c>
      <c r="D6574" s="314">
        <v>294.5</v>
      </c>
    </row>
    <row r="6575" spans="1:5">
      <c r="A6575" s="311">
        <v>2642</v>
      </c>
      <c r="B6575" s="312" t="s">
        <v>34048</v>
      </c>
      <c r="C6575" s="313" t="s">
        <v>27262</v>
      </c>
      <c r="D6575" s="314">
        <v>223.54</v>
      </c>
    </row>
    <row r="6576" spans="1:5">
      <c r="A6576" s="311">
        <v>13057</v>
      </c>
      <c r="B6576" s="312" t="s">
        <v>34049</v>
      </c>
      <c r="C6576" s="313" t="s">
        <v>27262</v>
      </c>
      <c r="D6576" s="314">
        <v>829.9</v>
      </c>
    </row>
    <row r="6577" spans="1:5">
      <c r="A6577" s="311">
        <v>2641</v>
      </c>
      <c r="B6577" s="312" t="s">
        <v>28292</v>
      </c>
      <c r="C6577" s="313" t="s">
        <v>27262</v>
      </c>
      <c r="D6577" s="314">
        <v>213.32</v>
      </c>
    </row>
    <row r="6578" spans="1:5" ht="22.5">
      <c r="A6578" s="311">
        <v>3574</v>
      </c>
      <c r="B6578" s="312" t="s">
        <v>34050</v>
      </c>
      <c r="C6578" s="313" t="s">
        <v>27262</v>
      </c>
      <c r="D6578" s="314">
        <v>829.9</v>
      </c>
    </row>
    <row r="6579" spans="1:5">
      <c r="A6579" s="311">
        <v>6976</v>
      </c>
      <c r="B6579" s="312" t="s">
        <v>28293</v>
      </c>
      <c r="C6579" s="313" t="s">
        <v>27262</v>
      </c>
      <c r="D6579" s="314">
        <v>382.84</v>
      </c>
    </row>
    <row r="6580" spans="1:5" ht="22.5">
      <c r="A6580" s="311">
        <v>2898</v>
      </c>
      <c r="B6580" s="312" t="s">
        <v>28295</v>
      </c>
      <c r="C6580" s="313" t="s">
        <v>27262</v>
      </c>
      <c r="D6580" s="314">
        <v>68.61</v>
      </c>
      <c r="E6580" s="16"/>
    </row>
    <row r="6581" spans="1:5" ht="22.5">
      <c r="A6581" s="311">
        <v>4991</v>
      </c>
      <c r="B6581" s="312" t="s">
        <v>34051</v>
      </c>
      <c r="C6581" s="313" t="s">
        <v>27262</v>
      </c>
      <c r="D6581" s="314">
        <v>308.27999999999997</v>
      </c>
    </row>
    <row r="6582" spans="1:5" ht="22.5">
      <c r="A6582" s="311">
        <v>2383</v>
      </c>
      <c r="B6582" s="312" t="s">
        <v>34052</v>
      </c>
      <c r="C6582" s="313" t="s">
        <v>27262</v>
      </c>
      <c r="D6582" s="314">
        <v>40.64</v>
      </c>
    </row>
    <row r="6583" spans="1:5" ht="22.5">
      <c r="A6583" s="311">
        <v>4987</v>
      </c>
      <c r="B6583" s="312" t="s">
        <v>34053</v>
      </c>
      <c r="C6583" s="313" t="s">
        <v>27262</v>
      </c>
      <c r="D6583" s="314">
        <v>174.48</v>
      </c>
    </row>
    <row r="6584" spans="1:5">
      <c r="A6584" s="311">
        <v>11146</v>
      </c>
      <c r="B6584" s="312" t="s">
        <v>28296</v>
      </c>
      <c r="C6584" s="313" t="s">
        <v>27262</v>
      </c>
      <c r="D6584" s="314">
        <v>350.49</v>
      </c>
      <c r="E6584" s="16"/>
    </row>
    <row r="6585" spans="1:5">
      <c r="A6585" s="311">
        <v>9914</v>
      </c>
      <c r="B6585" s="312" t="s">
        <v>34054</v>
      </c>
      <c r="C6585" s="313" t="s">
        <v>27262</v>
      </c>
      <c r="D6585" s="314">
        <v>59.62</v>
      </c>
    </row>
    <row r="6586" spans="1:5">
      <c r="A6586" s="311">
        <v>2384</v>
      </c>
      <c r="B6586" s="312" t="s">
        <v>34055</v>
      </c>
      <c r="C6586" s="313" t="s">
        <v>27262</v>
      </c>
      <c r="D6586" s="314">
        <v>38.39</v>
      </c>
    </row>
    <row r="6587" spans="1:5" ht="22.5">
      <c r="A6587" s="311">
        <v>2385</v>
      </c>
      <c r="B6587" s="312" t="s">
        <v>34056</v>
      </c>
      <c r="C6587" s="313" t="s">
        <v>27262</v>
      </c>
      <c r="D6587" s="314">
        <v>54.2</v>
      </c>
    </row>
    <row r="6588" spans="1:5" ht="22.5">
      <c r="A6588" s="311">
        <v>2903</v>
      </c>
      <c r="B6588" s="312" t="s">
        <v>34057</v>
      </c>
      <c r="C6588" s="313" t="s">
        <v>27262</v>
      </c>
      <c r="D6588" s="314">
        <v>48.2</v>
      </c>
    </row>
    <row r="6589" spans="1:5" ht="22.5">
      <c r="A6589" s="311">
        <v>6980</v>
      </c>
      <c r="B6589" s="312" t="s">
        <v>34058</v>
      </c>
      <c r="C6589" s="313" t="s">
        <v>27262</v>
      </c>
      <c r="D6589" s="314">
        <v>494.9</v>
      </c>
      <c r="E6589" s="16"/>
    </row>
    <row r="6590" spans="1:5">
      <c r="A6590" s="311">
        <v>2392</v>
      </c>
      <c r="B6590" s="312" t="s">
        <v>34059</v>
      </c>
      <c r="C6590" s="313" t="s">
        <v>27262</v>
      </c>
      <c r="D6590" s="314">
        <v>147.84</v>
      </c>
      <c r="E6590" s="16"/>
    </row>
    <row r="6591" spans="1:5">
      <c r="A6591" s="311">
        <v>2393</v>
      </c>
      <c r="B6591" s="312" t="s">
        <v>34060</v>
      </c>
      <c r="C6591" s="313" t="s">
        <v>27262</v>
      </c>
      <c r="D6591" s="314">
        <v>182.5</v>
      </c>
    </row>
    <row r="6592" spans="1:5">
      <c r="A6592" s="311">
        <v>7003</v>
      </c>
      <c r="B6592" s="312" t="s">
        <v>34061</v>
      </c>
      <c r="C6592" s="313" t="s">
        <v>27262</v>
      </c>
      <c r="D6592" s="314">
        <v>74.73</v>
      </c>
    </row>
    <row r="6593" spans="1:5" ht="22.5">
      <c r="A6593" s="311">
        <v>2394</v>
      </c>
      <c r="B6593" s="312" t="s">
        <v>34062</v>
      </c>
      <c r="C6593" s="313" t="s">
        <v>27262</v>
      </c>
      <c r="D6593" s="314">
        <v>118.63</v>
      </c>
    </row>
    <row r="6594" spans="1:5" ht="22.5">
      <c r="A6594" s="311">
        <v>8611</v>
      </c>
      <c r="B6594" s="312" t="s">
        <v>34063</v>
      </c>
      <c r="C6594" s="313" t="s">
        <v>27262</v>
      </c>
      <c r="D6594" s="314">
        <v>21.88</v>
      </c>
    </row>
    <row r="6595" spans="1:5" ht="22.5">
      <c r="A6595" s="311">
        <v>8610</v>
      </c>
      <c r="B6595" s="312" t="s">
        <v>34064</v>
      </c>
      <c r="C6595" s="313" t="s">
        <v>27262</v>
      </c>
      <c r="D6595" s="314">
        <v>12.94</v>
      </c>
    </row>
    <row r="6596" spans="1:5">
      <c r="A6596" s="311">
        <v>8612</v>
      </c>
      <c r="B6596" s="312" t="s">
        <v>34065</v>
      </c>
      <c r="C6596" s="313" t="s">
        <v>27262</v>
      </c>
      <c r="D6596" s="314">
        <v>1223.46</v>
      </c>
    </row>
    <row r="6597" spans="1:5" ht="22.5">
      <c r="A6597" s="311">
        <v>9204</v>
      </c>
      <c r="B6597" s="312" t="s">
        <v>28154</v>
      </c>
      <c r="C6597" s="313" t="s">
        <v>27262</v>
      </c>
      <c r="D6597" s="314">
        <v>308.27999999999997</v>
      </c>
    </row>
    <row r="6598" spans="1:5" ht="22.5">
      <c r="A6598" s="311">
        <v>2920</v>
      </c>
      <c r="B6598" s="312" t="s">
        <v>34066</v>
      </c>
      <c r="C6598" s="313" t="s">
        <v>27262</v>
      </c>
      <c r="D6598" s="314">
        <v>247.5</v>
      </c>
      <c r="E6598" s="13" t="s">
        <v>28388</v>
      </c>
    </row>
    <row r="6599" spans="1:5">
      <c r="A6599" s="311">
        <v>3581</v>
      </c>
      <c r="B6599" s="312" t="s">
        <v>34067</v>
      </c>
      <c r="C6599" s="313" t="s">
        <v>27262</v>
      </c>
      <c r="D6599" s="314">
        <v>139.9</v>
      </c>
    </row>
    <row r="6600" spans="1:5">
      <c r="A6600" s="311">
        <v>10545</v>
      </c>
      <c r="B6600" s="312" t="s">
        <v>34068</v>
      </c>
      <c r="C6600" s="313" t="s">
        <v>27338</v>
      </c>
      <c r="D6600" s="314">
        <v>17.7</v>
      </c>
    </row>
    <row r="6601" spans="1:5">
      <c r="A6601" s="311">
        <v>10537</v>
      </c>
      <c r="B6601" s="312" t="s">
        <v>34069</v>
      </c>
      <c r="C6601" s="313" t="s">
        <v>27338</v>
      </c>
      <c r="D6601" s="314">
        <v>10.82</v>
      </c>
      <c r="E6601" s="16"/>
    </row>
    <row r="6602" spans="1:5">
      <c r="A6602" s="311">
        <v>10535</v>
      </c>
      <c r="B6602" s="312" t="s">
        <v>34070</v>
      </c>
      <c r="C6602" s="313" t="s">
        <v>27338</v>
      </c>
      <c r="D6602" s="314">
        <v>7.91</v>
      </c>
    </row>
    <row r="6603" spans="1:5">
      <c r="A6603" s="311">
        <v>10529</v>
      </c>
      <c r="B6603" s="312" t="s">
        <v>34071</v>
      </c>
      <c r="C6603" s="313" t="s">
        <v>27338</v>
      </c>
      <c r="D6603" s="314">
        <v>5.83</v>
      </c>
      <c r="E6603" s="16"/>
    </row>
    <row r="6604" spans="1:5">
      <c r="A6604" s="311">
        <v>10531</v>
      </c>
      <c r="B6604" s="312" t="s">
        <v>34072</v>
      </c>
      <c r="C6604" s="313" t="s">
        <v>27338</v>
      </c>
      <c r="D6604" s="314">
        <v>2.91</v>
      </c>
      <c r="E6604" s="16"/>
    </row>
    <row r="6605" spans="1:5">
      <c r="A6605" s="311">
        <v>10548</v>
      </c>
      <c r="B6605" s="312" t="s">
        <v>34073</v>
      </c>
      <c r="C6605" s="313" t="s">
        <v>27338</v>
      </c>
      <c r="D6605" s="314">
        <v>31.54</v>
      </c>
    </row>
    <row r="6606" spans="1:5">
      <c r="A6606" s="311">
        <v>10533</v>
      </c>
      <c r="B6606" s="312" t="s">
        <v>34074</v>
      </c>
      <c r="C6606" s="313" t="s">
        <v>27338</v>
      </c>
      <c r="D6606" s="314">
        <v>6.16</v>
      </c>
    </row>
    <row r="6607" spans="1:5">
      <c r="A6607" s="311">
        <v>10536</v>
      </c>
      <c r="B6607" s="312" t="s">
        <v>34075</v>
      </c>
      <c r="C6607" s="313" t="s">
        <v>27338</v>
      </c>
      <c r="D6607" s="314">
        <v>8</v>
      </c>
    </row>
    <row r="6608" spans="1:5">
      <c r="A6608" s="311">
        <v>10540</v>
      </c>
      <c r="B6608" s="312" t="s">
        <v>34076</v>
      </c>
      <c r="C6608" s="313" t="s">
        <v>27338</v>
      </c>
      <c r="D6608" s="314">
        <v>18.72</v>
      </c>
    </row>
    <row r="6609" spans="1:4">
      <c r="A6609" s="311">
        <v>10539</v>
      </c>
      <c r="B6609" s="312" t="s">
        <v>34077</v>
      </c>
      <c r="C6609" s="313" t="s">
        <v>27338</v>
      </c>
      <c r="D6609" s="314">
        <v>18.510000000000002</v>
      </c>
    </row>
    <row r="6610" spans="1:4">
      <c r="A6610" s="311">
        <v>10544</v>
      </c>
      <c r="B6610" s="312" t="s">
        <v>34078</v>
      </c>
      <c r="C6610" s="313" t="s">
        <v>27338</v>
      </c>
      <c r="D6610" s="314">
        <v>2.06</v>
      </c>
    </row>
    <row r="6611" spans="1:4">
      <c r="A6611" s="311">
        <v>10550</v>
      </c>
      <c r="B6611" s="312" t="s">
        <v>34079</v>
      </c>
      <c r="C6611" s="313" t="s">
        <v>27338</v>
      </c>
      <c r="D6611" s="314">
        <v>6.85</v>
      </c>
    </row>
    <row r="6612" spans="1:4">
      <c r="A6612" s="311">
        <v>10547</v>
      </c>
      <c r="B6612" s="312" t="s">
        <v>34080</v>
      </c>
      <c r="C6612" s="313" t="s">
        <v>27338</v>
      </c>
      <c r="D6612" s="314">
        <v>31.23</v>
      </c>
    </row>
    <row r="6613" spans="1:4">
      <c r="A6613" s="311">
        <v>10546</v>
      </c>
      <c r="B6613" s="312" t="s">
        <v>34081</v>
      </c>
      <c r="C6613" s="313" t="s">
        <v>27338</v>
      </c>
      <c r="D6613" s="314">
        <v>43.7</v>
      </c>
    </row>
    <row r="6614" spans="1:4">
      <c r="A6614" s="311">
        <v>10541</v>
      </c>
      <c r="B6614" s="312" t="s">
        <v>34082</v>
      </c>
      <c r="C6614" s="313" t="s">
        <v>27338</v>
      </c>
      <c r="D6614" s="314">
        <v>12.47</v>
      </c>
    </row>
    <row r="6615" spans="1:4">
      <c r="A6615" s="311">
        <v>10538</v>
      </c>
      <c r="B6615" s="312" t="s">
        <v>34083</v>
      </c>
      <c r="C6615" s="313" t="s">
        <v>27338</v>
      </c>
      <c r="D6615" s="314">
        <v>44.12</v>
      </c>
    </row>
    <row r="6616" spans="1:4">
      <c r="A6616" s="311">
        <v>10532</v>
      </c>
      <c r="B6616" s="312" t="s">
        <v>34084</v>
      </c>
      <c r="C6616" s="313" t="s">
        <v>27338</v>
      </c>
      <c r="D6616" s="314">
        <v>9.3699999999999992</v>
      </c>
    </row>
    <row r="6617" spans="1:4">
      <c r="A6617" s="311">
        <v>10530</v>
      </c>
      <c r="B6617" s="312" t="s">
        <v>34085</v>
      </c>
      <c r="C6617" s="313" t="s">
        <v>27338</v>
      </c>
      <c r="D6617" s="314">
        <v>5</v>
      </c>
    </row>
    <row r="6618" spans="1:4">
      <c r="A6618" s="311">
        <v>10552</v>
      </c>
      <c r="B6618" s="312" t="s">
        <v>34086</v>
      </c>
      <c r="C6618" s="313" t="s">
        <v>27338</v>
      </c>
      <c r="D6618" s="314">
        <v>104.1</v>
      </c>
    </row>
    <row r="6619" spans="1:4">
      <c r="A6619" s="311">
        <v>10534</v>
      </c>
      <c r="B6619" s="312" t="s">
        <v>34087</v>
      </c>
      <c r="C6619" s="313" t="s">
        <v>27338</v>
      </c>
      <c r="D6619" s="314">
        <v>14.37</v>
      </c>
    </row>
    <row r="6620" spans="1:4">
      <c r="A6620" s="311">
        <v>10551</v>
      </c>
      <c r="B6620" s="312" t="s">
        <v>34088</v>
      </c>
      <c r="C6620" s="313" t="s">
        <v>27338</v>
      </c>
      <c r="D6620" s="314">
        <v>13.75</v>
      </c>
    </row>
    <row r="6621" spans="1:4">
      <c r="A6621" s="311">
        <v>10542</v>
      </c>
      <c r="B6621" s="312" t="s">
        <v>34089</v>
      </c>
      <c r="C6621" s="313" t="s">
        <v>27338</v>
      </c>
      <c r="D6621" s="314">
        <v>4.78</v>
      </c>
    </row>
    <row r="6622" spans="1:4">
      <c r="A6622" s="311">
        <v>10543</v>
      </c>
      <c r="B6622" s="312" t="s">
        <v>34090</v>
      </c>
      <c r="C6622" s="313" t="s">
        <v>27338</v>
      </c>
      <c r="D6622" s="314">
        <v>20.8</v>
      </c>
    </row>
    <row r="6623" spans="1:4" ht="22.5">
      <c r="A6623" s="311">
        <v>7895</v>
      </c>
      <c r="B6623" s="312" t="s">
        <v>34091</v>
      </c>
      <c r="C6623" s="313" t="s">
        <v>27262</v>
      </c>
      <c r="D6623" s="314">
        <v>4830</v>
      </c>
    </row>
    <row r="6624" spans="1:4">
      <c r="A6624" s="311">
        <v>10549</v>
      </c>
      <c r="B6624" s="312" t="s">
        <v>34092</v>
      </c>
      <c r="C6624" s="313" t="s">
        <v>27262</v>
      </c>
      <c r="D6624" s="314">
        <v>700</v>
      </c>
    </row>
    <row r="6625" spans="1:5" ht="33.75">
      <c r="A6625" s="311">
        <v>11654</v>
      </c>
      <c r="B6625" s="312" t="s">
        <v>34093</v>
      </c>
      <c r="C6625" s="313" t="s">
        <v>27262</v>
      </c>
      <c r="D6625" s="314">
        <v>26500</v>
      </c>
    </row>
    <row r="6626" spans="1:5" ht="45">
      <c r="A6626" s="311">
        <v>12935</v>
      </c>
      <c r="B6626" s="312" t="s">
        <v>34094</v>
      </c>
      <c r="C6626" s="313" t="s">
        <v>27262</v>
      </c>
      <c r="D6626" s="314">
        <v>2350</v>
      </c>
    </row>
    <row r="6627" spans="1:5" ht="45">
      <c r="A6627" s="311">
        <v>13009</v>
      </c>
      <c r="B6627" s="312" t="s">
        <v>27495</v>
      </c>
      <c r="C6627" s="313" t="s">
        <v>27262</v>
      </c>
      <c r="D6627" s="314">
        <v>1250</v>
      </c>
    </row>
    <row r="6628" spans="1:5" ht="33.75">
      <c r="A6628" s="311">
        <v>13010</v>
      </c>
      <c r="B6628" s="312" t="s">
        <v>27496</v>
      </c>
      <c r="C6628" s="313" t="s">
        <v>27262</v>
      </c>
      <c r="D6628" s="314">
        <v>238</v>
      </c>
    </row>
    <row r="6629" spans="1:5" ht="33.75">
      <c r="A6629" s="311">
        <v>11533</v>
      </c>
      <c r="B6629" s="312" t="s">
        <v>34095</v>
      </c>
      <c r="C6629" s="313" t="s">
        <v>27262</v>
      </c>
      <c r="D6629" s="314">
        <v>175</v>
      </c>
    </row>
    <row r="6630" spans="1:5" ht="45">
      <c r="A6630" s="311">
        <v>12934</v>
      </c>
      <c r="B6630" s="312" t="s">
        <v>27498</v>
      </c>
      <c r="C6630" s="313" t="s">
        <v>27262</v>
      </c>
      <c r="D6630" s="314">
        <v>485</v>
      </c>
    </row>
    <row r="6631" spans="1:5" ht="33.75">
      <c r="A6631" s="311">
        <v>13687</v>
      </c>
      <c r="B6631" s="312" t="s">
        <v>34096</v>
      </c>
      <c r="C6631" s="313" t="s">
        <v>27262</v>
      </c>
      <c r="D6631" s="314">
        <v>2367.06</v>
      </c>
    </row>
    <row r="6632" spans="1:5" ht="45">
      <c r="A6632" s="311">
        <v>13688</v>
      </c>
      <c r="B6632" s="312" t="s">
        <v>27500</v>
      </c>
      <c r="C6632" s="313" t="s">
        <v>27262</v>
      </c>
      <c r="D6632" s="314">
        <v>2772.35</v>
      </c>
    </row>
    <row r="6633" spans="1:5" ht="45">
      <c r="A6633" s="311">
        <v>13692</v>
      </c>
      <c r="B6633" s="312" t="s">
        <v>27501</v>
      </c>
      <c r="C6633" s="313" t="s">
        <v>27262</v>
      </c>
      <c r="D6633" s="314">
        <v>4037.65</v>
      </c>
    </row>
    <row r="6634" spans="1:5">
      <c r="A6634" s="311">
        <v>4774</v>
      </c>
      <c r="B6634" s="312" t="s">
        <v>34097</v>
      </c>
      <c r="C6634" s="313" t="s">
        <v>27274</v>
      </c>
      <c r="D6634" s="314">
        <v>48.5</v>
      </c>
    </row>
    <row r="6635" spans="1:5">
      <c r="A6635" s="311">
        <v>13611</v>
      </c>
      <c r="B6635" s="312" t="s">
        <v>34098</v>
      </c>
      <c r="C6635" s="313" t="s">
        <v>27504</v>
      </c>
      <c r="D6635" s="314">
        <v>15.89</v>
      </c>
    </row>
    <row r="6636" spans="1:5" ht="22.5">
      <c r="A6636" s="311">
        <v>11645</v>
      </c>
      <c r="B6636" s="312" t="s">
        <v>34099</v>
      </c>
      <c r="C6636" s="313" t="s">
        <v>27262</v>
      </c>
      <c r="D6636" s="314">
        <v>1836.81</v>
      </c>
      <c r="E6636" s="13" t="s">
        <v>28388</v>
      </c>
    </row>
    <row r="6637" spans="1:5" ht="22.5">
      <c r="A6637" s="311">
        <v>12203</v>
      </c>
      <c r="B6637" s="312" t="s">
        <v>34100</v>
      </c>
      <c r="C6637" s="313" t="s">
        <v>27265</v>
      </c>
      <c r="D6637" s="314">
        <v>301.25</v>
      </c>
    </row>
    <row r="6638" spans="1:5" ht="33.75">
      <c r="A6638" s="311">
        <v>11066</v>
      </c>
      <c r="B6638" s="312" t="s">
        <v>27429</v>
      </c>
      <c r="C6638" s="313" t="s">
        <v>27262</v>
      </c>
      <c r="D6638" s="314">
        <v>1893.93</v>
      </c>
    </row>
    <row r="6639" spans="1:5">
      <c r="A6639" s="311">
        <v>11065</v>
      </c>
      <c r="C6639" s="313" t="s">
        <v>27262</v>
      </c>
      <c r="D6639" s="314">
        <v>467.17</v>
      </c>
    </row>
    <row r="6640" spans="1:5" ht="22.5">
      <c r="B6640" s="312" t="s">
        <v>27431</v>
      </c>
    </row>
    <row r="6641" spans="1:4">
      <c r="A6641" s="311">
        <v>11177</v>
      </c>
      <c r="B6641" s="312" t="s">
        <v>34101</v>
      </c>
      <c r="C6641" s="313" t="s">
        <v>27262</v>
      </c>
      <c r="D6641" s="314">
        <v>1708.06</v>
      </c>
    </row>
    <row r="6642" spans="1:4" ht="22.5">
      <c r="A6642" s="311">
        <v>13676</v>
      </c>
      <c r="B6642" s="312" t="s">
        <v>27942</v>
      </c>
      <c r="C6642" s="313" t="s">
        <v>27262</v>
      </c>
      <c r="D6642" s="314">
        <v>65.39</v>
      </c>
    </row>
    <row r="6643" spans="1:4" ht="22.5">
      <c r="A6643" s="311">
        <v>8254</v>
      </c>
      <c r="B6643" s="312" t="s">
        <v>34102</v>
      </c>
      <c r="C6643" s="313" t="s">
        <v>27262</v>
      </c>
      <c r="D6643" s="314">
        <v>1508.91</v>
      </c>
    </row>
    <row r="6644" spans="1:4" ht="33.75">
      <c r="A6644" s="311">
        <v>8253</v>
      </c>
      <c r="B6644" s="312" t="s">
        <v>34103</v>
      </c>
      <c r="C6644" s="313" t="s">
        <v>27262</v>
      </c>
      <c r="D6644" s="314">
        <v>3753.54</v>
      </c>
    </row>
    <row r="6645" spans="1:4">
      <c r="A6645" s="311">
        <v>9982</v>
      </c>
      <c r="B6645" s="312" t="s">
        <v>34104</v>
      </c>
      <c r="C6645" s="313" t="s">
        <v>27262</v>
      </c>
      <c r="D6645" s="314">
        <v>18.8</v>
      </c>
    </row>
    <row r="6646" spans="1:4">
      <c r="A6646" s="311">
        <v>12464</v>
      </c>
      <c r="B6646" s="312" t="s">
        <v>34105</v>
      </c>
      <c r="C6646" s="313" t="s">
        <v>27262</v>
      </c>
      <c r="D6646" s="314">
        <v>210.23</v>
      </c>
    </row>
    <row r="6647" spans="1:4">
      <c r="A6647" s="311">
        <v>6642</v>
      </c>
      <c r="B6647" s="312" t="s">
        <v>34106</v>
      </c>
      <c r="C6647" s="313" t="s">
        <v>27262</v>
      </c>
      <c r="D6647" s="314">
        <v>864.2</v>
      </c>
    </row>
    <row r="6648" spans="1:4" ht="22.5">
      <c r="A6648" s="311">
        <v>13644</v>
      </c>
      <c r="B6648" s="312" t="s">
        <v>34107</v>
      </c>
      <c r="C6648" s="313" t="s">
        <v>27262</v>
      </c>
      <c r="D6648" s="314">
        <v>1018.47</v>
      </c>
    </row>
    <row r="6649" spans="1:4" ht="22.5">
      <c r="A6649" s="311">
        <v>8257</v>
      </c>
      <c r="B6649" s="312" t="s">
        <v>27438</v>
      </c>
      <c r="C6649" s="313" t="s">
        <v>27262</v>
      </c>
      <c r="D6649" s="314">
        <v>1129.9000000000001</v>
      </c>
    </row>
    <row r="6650" spans="1:4">
      <c r="A6650" s="311">
        <v>13552</v>
      </c>
      <c r="B6650" s="312" t="s">
        <v>34108</v>
      </c>
      <c r="C6650" s="313" t="s">
        <v>27273</v>
      </c>
      <c r="D6650" s="314">
        <v>0.25</v>
      </c>
    </row>
    <row r="6651" spans="1:4" ht="33.75">
      <c r="A6651" s="311">
        <v>9644</v>
      </c>
      <c r="B6651" s="312" t="s">
        <v>27445</v>
      </c>
      <c r="C6651" s="313" t="s">
        <v>27262</v>
      </c>
      <c r="D6651" s="314">
        <v>6947.37</v>
      </c>
    </row>
    <row r="6652" spans="1:4">
      <c r="A6652" s="311">
        <v>9372</v>
      </c>
      <c r="B6652" s="312" t="s">
        <v>34109</v>
      </c>
      <c r="C6652" s="313" t="s">
        <v>27273</v>
      </c>
      <c r="D6652" s="314">
        <v>37.340000000000003</v>
      </c>
    </row>
    <row r="6653" spans="1:4" ht="45">
      <c r="A6653" s="311">
        <v>7066</v>
      </c>
      <c r="B6653" s="312" t="s">
        <v>27541</v>
      </c>
      <c r="C6653" s="313" t="s">
        <v>27265</v>
      </c>
      <c r="D6653" s="314">
        <v>578.21</v>
      </c>
    </row>
    <row r="6654" spans="1:4">
      <c r="A6654" s="311">
        <v>9635</v>
      </c>
      <c r="B6654" s="312" t="s">
        <v>34110</v>
      </c>
      <c r="C6654" s="313" t="s">
        <v>27262</v>
      </c>
      <c r="D6654" s="314">
        <v>12.73</v>
      </c>
    </row>
    <row r="6655" spans="1:4">
      <c r="A6655" s="311">
        <v>11922</v>
      </c>
      <c r="B6655" s="312" t="s">
        <v>34111</v>
      </c>
      <c r="C6655" s="313" t="s">
        <v>27262</v>
      </c>
      <c r="D6655" s="314">
        <v>12.87</v>
      </c>
    </row>
    <row r="6656" spans="1:4">
      <c r="A6656" s="311">
        <v>9953</v>
      </c>
      <c r="B6656" s="312" t="s">
        <v>28307</v>
      </c>
      <c r="C6656" s="313" t="s">
        <v>27273</v>
      </c>
      <c r="D6656" s="314">
        <v>15.14</v>
      </c>
    </row>
    <row r="6657" spans="1:5">
      <c r="A6657" s="311">
        <v>12443</v>
      </c>
      <c r="B6657" s="312" t="s">
        <v>34112</v>
      </c>
      <c r="C6657" s="313" t="s">
        <v>27262</v>
      </c>
      <c r="D6657" s="314">
        <v>57.3</v>
      </c>
    </row>
    <row r="6658" spans="1:5" ht="22.5">
      <c r="A6658" s="311">
        <v>12454</v>
      </c>
      <c r="B6658" s="312" t="s">
        <v>34113</v>
      </c>
      <c r="C6658" s="313" t="s">
        <v>27262</v>
      </c>
      <c r="D6658" s="314">
        <v>36.6</v>
      </c>
    </row>
    <row r="6659" spans="1:5" ht="22.5">
      <c r="A6659" s="311">
        <v>13718</v>
      </c>
      <c r="B6659" s="312" t="s">
        <v>38988</v>
      </c>
      <c r="C6659" s="313" t="s">
        <v>27262</v>
      </c>
      <c r="D6659" s="314">
        <v>1483.9</v>
      </c>
    </row>
    <row r="6660" spans="1:5" ht="45">
      <c r="A6660" s="311">
        <v>11064</v>
      </c>
      <c r="B6660" s="312" t="s">
        <v>27454</v>
      </c>
      <c r="C6660" s="313" t="s">
        <v>27262</v>
      </c>
      <c r="D6660" s="314">
        <v>20557.830000000002</v>
      </c>
    </row>
    <row r="6661" spans="1:5">
      <c r="A6661" s="311">
        <v>12440</v>
      </c>
      <c r="B6661" s="312" t="s">
        <v>27641</v>
      </c>
      <c r="C6661" s="313" t="s">
        <v>27274</v>
      </c>
      <c r="D6661" s="314">
        <v>31.33</v>
      </c>
      <c r="E6661" s="13" t="s">
        <v>28388</v>
      </c>
    </row>
    <row r="6662" spans="1:5" ht="22.5">
      <c r="A6662" s="311">
        <v>8979</v>
      </c>
      <c r="B6662" s="312" t="s">
        <v>34114</v>
      </c>
      <c r="C6662" s="313" t="s">
        <v>27262</v>
      </c>
      <c r="D6662" s="314">
        <v>592.74</v>
      </c>
    </row>
    <row r="6663" spans="1:5" ht="22.5">
      <c r="A6663" s="311">
        <v>7065</v>
      </c>
      <c r="B6663" s="312" t="s">
        <v>34115</v>
      </c>
      <c r="C6663" s="313" t="s">
        <v>27262</v>
      </c>
      <c r="D6663" s="314">
        <v>542.41999999999996</v>
      </c>
    </row>
    <row r="6664" spans="1:5" ht="33.75">
      <c r="A6664" s="311">
        <v>10516</v>
      </c>
      <c r="B6664" s="312" t="s">
        <v>34116</v>
      </c>
      <c r="C6664" s="313" t="s">
        <v>27262</v>
      </c>
      <c r="D6664" s="314">
        <v>160.47</v>
      </c>
    </row>
    <row r="6665" spans="1:5" ht="45">
      <c r="A6665" s="311">
        <v>10601</v>
      </c>
      <c r="B6665" s="312" t="s">
        <v>34117</v>
      </c>
      <c r="C6665" s="313" t="s">
        <v>27262</v>
      </c>
      <c r="D6665" s="314">
        <v>5133.5</v>
      </c>
      <c r="E6665" s="13" t="s">
        <v>28388</v>
      </c>
    </row>
    <row r="6666" spans="1:5" ht="45">
      <c r="A6666" s="311">
        <v>10602</v>
      </c>
      <c r="B6666" s="312" t="s">
        <v>34118</v>
      </c>
      <c r="C6666" s="313" t="s">
        <v>27262</v>
      </c>
      <c r="D6666" s="314">
        <v>6191.87</v>
      </c>
    </row>
    <row r="6667" spans="1:5" ht="45">
      <c r="A6667" s="311">
        <v>10605</v>
      </c>
      <c r="B6667" s="312" t="s">
        <v>34119</v>
      </c>
      <c r="C6667" s="313" t="s">
        <v>27262</v>
      </c>
      <c r="D6667" s="314">
        <v>6641.87</v>
      </c>
    </row>
    <row r="6668" spans="1:5" ht="45">
      <c r="A6668" s="311">
        <v>10607</v>
      </c>
      <c r="B6668" s="312" t="s">
        <v>34120</v>
      </c>
      <c r="C6668" s="313" t="s">
        <v>27262</v>
      </c>
      <c r="D6668" s="314">
        <v>7283.55</v>
      </c>
    </row>
    <row r="6669" spans="1:5" ht="45">
      <c r="A6669" s="311">
        <v>10612</v>
      </c>
      <c r="B6669" s="312" t="s">
        <v>34121</v>
      </c>
      <c r="C6669" s="313" t="s">
        <v>27262</v>
      </c>
      <c r="D6669" s="314">
        <v>8300.26</v>
      </c>
    </row>
    <row r="6670" spans="1:5">
      <c r="A6670" s="311">
        <v>9556</v>
      </c>
      <c r="B6670" s="312" t="s">
        <v>34122</v>
      </c>
      <c r="C6670" s="313" t="s">
        <v>27262</v>
      </c>
      <c r="D6670" s="314">
        <v>6642.16</v>
      </c>
      <c r="E6670" s="13" t="s">
        <v>28388</v>
      </c>
    </row>
    <row r="6671" spans="1:5" ht="33.75">
      <c r="A6671" s="311">
        <v>9999</v>
      </c>
      <c r="B6671" s="312" t="s">
        <v>34123</v>
      </c>
      <c r="C6671" s="313" t="s">
        <v>27262</v>
      </c>
      <c r="D6671" s="314">
        <v>9310.5</v>
      </c>
      <c r="E6671" s="13" t="s">
        <v>28388</v>
      </c>
    </row>
    <row r="6672" spans="1:5" ht="22.5">
      <c r="A6672" s="311">
        <v>9574</v>
      </c>
      <c r="B6672" s="312" t="s">
        <v>34124</v>
      </c>
      <c r="C6672" s="313" t="s">
        <v>27262</v>
      </c>
      <c r="D6672" s="314">
        <v>11537.64</v>
      </c>
    </row>
    <row r="6673" spans="1:5">
      <c r="A6673" s="311">
        <v>11430</v>
      </c>
      <c r="B6673" s="312" t="s">
        <v>34125</v>
      </c>
      <c r="C6673" s="313" t="s">
        <v>27262</v>
      </c>
      <c r="D6673" s="314">
        <v>581.9</v>
      </c>
    </row>
    <row r="6674" spans="1:5">
      <c r="A6674" s="311">
        <v>10564</v>
      </c>
      <c r="B6674" s="312" t="s">
        <v>34126</v>
      </c>
      <c r="C6674" s="313" t="s">
        <v>27338</v>
      </c>
      <c r="D6674" s="314">
        <v>30.51</v>
      </c>
    </row>
    <row r="6675" spans="1:5">
      <c r="A6675" s="311">
        <v>10569</v>
      </c>
      <c r="B6675" s="312" t="s">
        <v>34127</v>
      </c>
      <c r="C6675" s="313" t="s">
        <v>27419</v>
      </c>
      <c r="D6675" s="314">
        <v>122.01</v>
      </c>
    </row>
    <row r="6676" spans="1:5">
      <c r="A6676" s="311">
        <v>7568</v>
      </c>
      <c r="B6676" s="312" t="s">
        <v>34128</v>
      </c>
      <c r="C6676" s="313" t="s">
        <v>27265</v>
      </c>
      <c r="D6676" s="314">
        <v>40.67</v>
      </c>
    </row>
    <row r="6677" spans="1:5">
      <c r="A6677" s="311">
        <v>13465</v>
      </c>
      <c r="B6677" s="312" t="s">
        <v>34129</v>
      </c>
      <c r="C6677" s="313" t="s">
        <v>27265</v>
      </c>
      <c r="D6677" s="314">
        <v>147.31</v>
      </c>
    </row>
    <row r="6678" spans="1:5">
      <c r="A6678" s="311">
        <v>11178</v>
      </c>
      <c r="B6678" s="312" t="s">
        <v>34130</v>
      </c>
      <c r="C6678" s="313" t="s">
        <v>27262</v>
      </c>
      <c r="D6678" s="314">
        <v>194.19</v>
      </c>
    </row>
    <row r="6679" spans="1:5">
      <c r="A6679" s="311">
        <v>6495</v>
      </c>
      <c r="B6679" s="312" t="s">
        <v>34131</v>
      </c>
      <c r="C6679" s="313" t="s">
        <v>27262</v>
      </c>
      <c r="D6679" s="314">
        <v>4.37</v>
      </c>
    </row>
    <row r="6680" spans="1:5">
      <c r="A6680" s="311">
        <v>6496</v>
      </c>
      <c r="B6680" s="312" t="s">
        <v>34132</v>
      </c>
      <c r="C6680" s="313" t="s">
        <v>27262</v>
      </c>
      <c r="D6680" s="314">
        <v>3.97</v>
      </c>
    </row>
    <row r="6681" spans="1:5">
      <c r="A6681" s="311">
        <v>6498</v>
      </c>
      <c r="B6681" s="312" t="s">
        <v>34133</v>
      </c>
      <c r="C6681" s="313" t="s">
        <v>27262</v>
      </c>
      <c r="D6681" s="314">
        <v>2.99</v>
      </c>
    </row>
    <row r="6682" spans="1:5">
      <c r="A6682" s="311">
        <v>6497</v>
      </c>
      <c r="B6682" s="312" t="s">
        <v>34134</v>
      </c>
      <c r="C6682" s="313" t="s">
        <v>27262</v>
      </c>
      <c r="D6682" s="314">
        <v>3.3</v>
      </c>
      <c r="E6682" s="13" t="s">
        <v>28388</v>
      </c>
    </row>
    <row r="6683" spans="1:5">
      <c r="A6683" s="311">
        <v>6627</v>
      </c>
      <c r="B6683" s="312" t="s">
        <v>34135</v>
      </c>
      <c r="C6683" s="313" t="s">
        <v>27262</v>
      </c>
      <c r="D6683" s="314">
        <v>4059.72</v>
      </c>
    </row>
    <row r="6684" spans="1:5">
      <c r="A6684" s="311">
        <v>12891</v>
      </c>
      <c r="C6684" s="313" t="s">
        <v>27262</v>
      </c>
      <c r="D6684" s="314">
        <v>165011.59</v>
      </c>
      <c r="E6684" s="13" t="s">
        <v>28388</v>
      </c>
    </row>
    <row r="6685" spans="1:5" ht="45">
      <c r="B6685" s="312" t="s">
        <v>34136</v>
      </c>
      <c r="E6685" s="13" t="s">
        <v>28388</v>
      </c>
    </row>
    <row r="6686" spans="1:5" ht="45">
      <c r="A6686" s="311">
        <v>13554</v>
      </c>
      <c r="B6686" s="312" t="s">
        <v>34137</v>
      </c>
      <c r="C6686" s="313" t="s">
        <v>27262</v>
      </c>
      <c r="D6686" s="314">
        <v>17461.23</v>
      </c>
    </row>
    <row r="6687" spans="1:5" ht="22.5">
      <c r="A6687" s="311">
        <v>8251</v>
      </c>
      <c r="B6687" s="312" t="s">
        <v>28157</v>
      </c>
      <c r="C6687" s="313" t="s">
        <v>27262</v>
      </c>
      <c r="D6687" s="314">
        <v>6933.94</v>
      </c>
    </row>
    <row r="6688" spans="1:5" ht="22.5">
      <c r="A6688" s="311">
        <v>8252</v>
      </c>
      <c r="B6688" s="312" t="s">
        <v>28158</v>
      </c>
      <c r="C6688" s="313" t="s">
        <v>27262</v>
      </c>
      <c r="D6688" s="314">
        <v>14091.56</v>
      </c>
    </row>
    <row r="6689" spans="1:4" ht="22.5">
      <c r="A6689" s="311">
        <v>13643</v>
      </c>
      <c r="B6689" s="312" t="s">
        <v>34138</v>
      </c>
      <c r="C6689" s="313" t="s">
        <v>27262</v>
      </c>
      <c r="D6689" s="314">
        <v>2990</v>
      </c>
    </row>
    <row r="6690" spans="1:4" ht="22.5">
      <c r="A6690" s="311">
        <v>4870</v>
      </c>
      <c r="B6690" s="312" t="s">
        <v>34139</v>
      </c>
      <c r="C6690" s="313" t="s">
        <v>27262</v>
      </c>
      <c r="D6690" s="314">
        <v>8642.01</v>
      </c>
    </row>
    <row r="6691" spans="1:4" ht="22.5">
      <c r="A6691" s="311">
        <v>9531</v>
      </c>
      <c r="B6691" s="312" t="s">
        <v>34140</v>
      </c>
      <c r="C6691" s="313" t="s">
        <v>27262</v>
      </c>
      <c r="D6691" s="314">
        <v>2963.7</v>
      </c>
    </row>
    <row r="6692" spans="1:4" ht="22.5">
      <c r="A6692" s="311">
        <v>13249</v>
      </c>
      <c r="B6692" s="312" t="s">
        <v>27734</v>
      </c>
      <c r="C6692" s="313" t="s">
        <v>27262</v>
      </c>
      <c r="D6692" s="314">
        <v>112.24</v>
      </c>
    </row>
    <row r="6693" spans="1:4">
      <c r="A6693" s="311">
        <v>12442</v>
      </c>
      <c r="B6693" s="312" t="s">
        <v>27661</v>
      </c>
      <c r="C6693" s="313" t="s">
        <v>27262</v>
      </c>
      <c r="D6693" s="314">
        <v>3.55</v>
      </c>
    </row>
    <row r="6694" spans="1:4">
      <c r="A6694" s="311">
        <v>6628</v>
      </c>
      <c r="B6694" s="312" t="s">
        <v>34141</v>
      </c>
      <c r="C6694" s="313" t="s">
        <v>27262</v>
      </c>
      <c r="D6694" s="314">
        <v>91.51</v>
      </c>
    </row>
    <row r="6695" spans="1:4">
      <c r="A6695" s="311">
        <v>11428</v>
      </c>
      <c r="B6695" s="312" t="s">
        <v>34142</v>
      </c>
      <c r="C6695" s="313" t="s">
        <v>27262</v>
      </c>
      <c r="D6695" s="314">
        <v>7.64</v>
      </c>
    </row>
    <row r="6696" spans="1:4">
      <c r="A6696" s="311">
        <v>4400</v>
      </c>
      <c r="B6696" s="312" t="s">
        <v>34143</v>
      </c>
      <c r="C6696" s="313" t="s">
        <v>34144</v>
      </c>
      <c r="D6696" s="314">
        <v>9627.2199999999993</v>
      </c>
    </row>
    <row r="6697" spans="1:4" ht="22.5">
      <c r="A6697" s="311">
        <v>11305</v>
      </c>
      <c r="B6697" s="312" t="s">
        <v>34145</v>
      </c>
      <c r="C6697" s="313" t="s">
        <v>28325</v>
      </c>
      <c r="D6697" s="314">
        <v>19182.55</v>
      </c>
    </row>
    <row r="6698" spans="1:4" ht="22.5">
      <c r="A6698" s="311">
        <v>10961</v>
      </c>
      <c r="B6698" s="312" t="s">
        <v>34146</v>
      </c>
      <c r="C6698" s="313" t="s">
        <v>28325</v>
      </c>
      <c r="D6698" s="314">
        <v>36079.370000000003</v>
      </c>
    </row>
    <row r="6699" spans="1:4">
      <c r="A6699" s="311">
        <v>3800</v>
      </c>
      <c r="B6699" s="312" t="s">
        <v>34147</v>
      </c>
      <c r="C6699" s="313" t="s">
        <v>27274</v>
      </c>
      <c r="D6699" s="314">
        <v>1.76</v>
      </c>
    </row>
    <row r="6700" spans="1:4">
      <c r="A6700" s="311">
        <v>10948</v>
      </c>
      <c r="B6700" s="312" t="s">
        <v>34148</v>
      </c>
      <c r="C6700" s="313" t="s">
        <v>27274</v>
      </c>
      <c r="D6700" s="314">
        <v>2.13</v>
      </c>
    </row>
    <row r="6701" spans="1:4">
      <c r="A6701" s="311">
        <v>10947</v>
      </c>
      <c r="B6701" s="312" t="s">
        <v>34149</v>
      </c>
      <c r="C6701" s="313" t="s">
        <v>27274</v>
      </c>
      <c r="D6701" s="314">
        <v>2.0099999999999998</v>
      </c>
    </row>
    <row r="6702" spans="1:4">
      <c r="A6702" s="311">
        <v>10949</v>
      </c>
      <c r="B6702" s="312" t="s">
        <v>34150</v>
      </c>
      <c r="C6702" s="313" t="s">
        <v>27274</v>
      </c>
      <c r="D6702" s="314">
        <v>2.13</v>
      </c>
    </row>
    <row r="6703" spans="1:4">
      <c r="A6703" s="311">
        <v>9557</v>
      </c>
      <c r="B6703" s="312" t="s">
        <v>34151</v>
      </c>
      <c r="C6703" s="313" t="s">
        <v>27274</v>
      </c>
      <c r="D6703" s="314">
        <v>1.64</v>
      </c>
    </row>
    <row r="6704" spans="1:4">
      <c r="A6704" s="311">
        <v>140</v>
      </c>
      <c r="B6704" s="312" t="s">
        <v>34152</v>
      </c>
      <c r="C6704" s="313" t="s">
        <v>27266</v>
      </c>
      <c r="D6704" s="314">
        <v>112.35</v>
      </c>
    </row>
    <row r="6705" spans="1:4">
      <c r="A6705" s="311">
        <v>3478</v>
      </c>
      <c r="B6705" s="312" t="s">
        <v>34153</v>
      </c>
      <c r="C6705" s="313" t="s">
        <v>27274</v>
      </c>
      <c r="D6705" s="314">
        <v>9.7799999999999994</v>
      </c>
    </row>
    <row r="6706" spans="1:4">
      <c r="A6706" s="311">
        <v>10950</v>
      </c>
      <c r="B6706" s="312" t="s">
        <v>34154</v>
      </c>
      <c r="C6706" s="313" t="s">
        <v>27274</v>
      </c>
      <c r="D6706" s="314">
        <v>1.63</v>
      </c>
    </row>
    <row r="6707" spans="1:4">
      <c r="A6707" s="311">
        <v>10955</v>
      </c>
      <c r="B6707" s="312" t="s">
        <v>27503</v>
      </c>
      <c r="C6707" s="313" t="s">
        <v>27265</v>
      </c>
      <c r="D6707" s="314">
        <v>0.37</v>
      </c>
    </row>
    <row r="6708" spans="1:4" ht="22.5">
      <c r="A6708" s="311">
        <v>10304</v>
      </c>
      <c r="B6708" s="312" t="s">
        <v>34155</v>
      </c>
      <c r="C6708" s="313" t="s">
        <v>27504</v>
      </c>
      <c r="D6708" s="314">
        <v>0.25</v>
      </c>
    </row>
    <row r="6709" spans="1:4">
      <c r="A6709" s="311">
        <v>10303</v>
      </c>
      <c r="B6709" s="312" t="s">
        <v>34156</v>
      </c>
      <c r="C6709" s="313" t="s">
        <v>27266</v>
      </c>
      <c r="D6709" s="314">
        <v>35.85</v>
      </c>
    </row>
    <row r="6710" spans="1:4">
      <c r="A6710" s="311">
        <v>4405</v>
      </c>
      <c r="B6710" s="312" t="s">
        <v>34157</v>
      </c>
      <c r="C6710" s="313" t="s">
        <v>34158</v>
      </c>
      <c r="D6710" s="314">
        <v>9.15</v>
      </c>
    </row>
    <row r="6711" spans="1:4">
      <c r="A6711" s="311">
        <v>9062</v>
      </c>
      <c r="B6711" s="312" t="s">
        <v>34159</v>
      </c>
      <c r="C6711" s="313" t="s">
        <v>27274</v>
      </c>
      <c r="D6711" s="314">
        <v>3.24</v>
      </c>
    </row>
    <row r="6712" spans="1:4">
      <c r="A6712" s="311">
        <v>10951</v>
      </c>
      <c r="B6712" s="312" t="s">
        <v>34160</v>
      </c>
      <c r="C6712" s="313" t="s">
        <v>27274</v>
      </c>
      <c r="D6712" s="314">
        <v>0.85</v>
      </c>
    </row>
    <row r="6713" spans="1:4">
      <c r="A6713" s="311">
        <v>4399</v>
      </c>
      <c r="B6713" s="312" t="s">
        <v>34161</v>
      </c>
      <c r="C6713" s="313" t="s">
        <v>27269</v>
      </c>
      <c r="D6713" s="314">
        <v>3268.23</v>
      </c>
    </row>
    <row r="6714" spans="1:4">
      <c r="A6714" s="311">
        <v>9188</v>
      </c>
      <c r="B6714" s="312" t="s">
        <v>27505</v>
      </c>
      <c r="C6714" s="313" t="s">
        <v>27262</v>
      </c>
      <c r="D6714" s="314">
        <v>265.97000000000003</v>
      </c>
    </row>
    <row r="6715" spans="1:4">
      <c r="A6715" s="311">
        <v>11723</v>
      </c>
      <c r="B6715" s="312" t="s">
        <v>34162</v>
      </c>
      <c r="C6715" s="313" t="s">
        <v>27504</v>
      </c>
      <c r="D6715" s="314">
        <v>62.79</v>
      </c>
    </row>
    <row r="6716" spans="1:4">
      <c r="A6716" s="311">
        <v>10952</v>
      </c>
      <c r="B6716" s="312" t="s">
        <v>34163</v>
      </c>
      <c r="C6716" s="313" t="s">
        <v>27504</v>
      </c>
      <c r="D6716" s="314">
        <v>187.75</v>
      </c>
    </row>
    <row r="6717" spans="1:4" ht="22.5">
      <c r="A6717" s="311">
        <v>11304</v>
      </c>
      <c r="B6717" s="312" t="s">
        <v>34164</v>
      </c>
      <c r="C6717" s="313" t="s">
        <v>27345</v>
      </c>
      <c r="D6717" s="314">
        <v>7166.57</v>
      </c>
    </row>
    <row r="6718" spans="1:4">
      <c r="A6718" s="311">
        <v>8761</v>
      </c>
      <c r="B6718" s="312" t="s">
        <v>34165</v>
      </c>
      <c r="C6718" s="313" t="s">
        <v>27262</v>
      </c>
      <c r="D6718" s="314">
        <v>12.61</v>
      </c>
    </row>
    <row r="6719" spans="1:4">
      <c r="A6719" s="311">
        <v>7082</v>
      </c>
      <c r="B6719" s="312" t="s">
        <v>34166</v>
      </c>
      <c r="C6719" s="313" t="s">
        <v>27262</v>
      </c>
      <c r="D6719" s="314">
        <v>3.16</v>
      </c>
    </row>
    <row r="6720" spans="1:4">
      <c r="A6720" s="311">
        <v>1061</v>
      </c>
      <c r="B6720" s="312" t="s">
        <v>34167</v>
      </c>
      <c r="C6720" s="313" t="s">
        <v>27265</v>
      </c>
      <c r="D6720" s="314">
        <v>6.07</v>
      </c>
    </row>
    <row r="6721" spans="1:4">
      <c r="A6721" s="311">
        <v>1060</v>
      </c>
      <c r="B6721" s="312" t="s">
        <v>34168</v>
      </c>
      <c r="C6721" s="313" t="s">
        <v>27265</v>
      </c>
      <c r="D6721" s="314">
        <v>6.2</v>
      </c>
    </row>
    <row r="6722" spans="1:4">
      <c r="A6722" s="311">
        <v>11005</v>
      </c>
      <c r="B6722" s="312" t="s">
        <v>34169</v>
      </c>
      <c r="C6722" s="313" t="s">
        <v>27265</v>
      </c>
      <c r="D6722" s="314">
        <v>8.5</v>
      </c>
    </row>
    <row r="6723" spans="1:4">
      <c r="A6723" s="311">
        <v>3789</v>
      </c>
      <c r="B6723" s="312" t="s">
        <v>34170</v>
      </c>
      <c r="C6723" s="313" t="s">
        <v>27265</v>
      </c>
      <c r="D6723" s="314">
        <v>6.07</v>
      </c>
    </row>
    <row r="6724" spans="1:4">
      <c r="A6724" s="311">
        <v>10307</v>
      </c>
      <c r="B6724" s="312" t="s">
        <v>34171</v>
      </c>
      <c r="C6724" s="313" t="s">
        <v>27265</v>
      </c>
      <c r="D6724" s="314">
        <v>9.7799999999999994</v>
      </c>
    </row>
    <row r="6725" spans="1:4" ht="45">
      <c r="A6725" s="311">
        <v>10073</v>
      </c>
      <c r="B6725" s="312" t="s">
        <v>34172</v>
      </c>
      <c r="C6725" s="313" t="s">
        <v>27265</v>
      </c>
      <c r="D6725" s="314">
        <v>55.06</v>
      </c>
    </row>
    <row r="6726" spans="1:4">
      <c r="A6726" s="311">
        <v>10261</v>
      </c>
      <c r="B6726" s="312" t="s">
        <v>27511</v>
      </c>
      <c r="C6726" s="313" t="s">
        <v>27265</v>
      </c>
      <c r="D6726" s="314">
        <v>24.81</v>
      </c>
    </row>
    <row r="6727" spans="1:4">
      <c r="A6727" s="311">
        <v>11666</v>
      </c>
      <c r="B6727" s="312" t="s">
        <v>27512</v>
      </c>
      <c r="C6727" s="313" t="s">
        <v>27265</v>
      </c>
      <c r="D6727" s="314">
        <v>9.42</v>
      </c>
    </row>
    <row r="6728" spans="1:4">
      <c r="A6728" s="311">
        <v>1100</v>
      </c>
      <c r="B6728" s="312" t="s">
        <v>34173</v>
      </c>
      <c r="C6728" s="313" t="s">
        <v>27504</v>
      </c>
      <c r="D6728" s="314">
        <v>59.97</v>
      </c>
    </row>
    <row r="6729" spans="1:4">
      <c r="A6729" s="311">
        <v>9558</v>
      </c>
      <c r="B6729" s="312" t="s">
        <v>34174</v>
      </c>
      <c r="C6729" s="313" t="s">
        <v>27504</v>
      </c>
      <c r="D6729" s="314">
        <v>65.62</v>
      </c>
    </row>
    <row r="6730" spans="1:4">
      <c r="A6730" s="311">
        <v>4395</v>
      </c>
      <c r="B6730" s="312" t="s">
        <v>34175</v>
      </c>
      <c r="C6730" s="313" t="s">
        <v>27269</v>
      </c>
      <c r="D6730" s="314">
        <v>40724.32</v>
      </c>
    </row>
    <row r="6731" spans="1:4">
      <c r="A6731" s="311">
        <v>7144</v>
      </c>
      <c r="B6731" s="312" t="s">
        <v>27513</v>
      </c>
      <c r="C6731" s="313" t="s">
        <v>27273</v>
      </c>
      <c r="D6731" s="314">
        <v>5.68</v>
      </c>
    </row>
    <row r="6732" spans="1:4" ht="45">
      <c r="A6732" s="311">
        <v>11549</v>
      </c>
      <c r="B6732" s="312" t="s">
        <v>34176</v>
      </c>
      <c r="C6732" s="313" t="s">
        <v>28325</v>
      </c>
      <c r="D6732" s="314">
        <v>8353.0300000000007</v>
      </c>
    </row>
    <row r="6733" spans="1:4" ht="22.5">
      <c r="A6733" s="311">
        <v>10960</v>
      </c>
      <c r="B6733" s="312" t="s">
        <v>34177</v>
      </c>
      <c r="C6733" s="313" t="s">
        <v>28325</v>
      </c>
      <c r="D6733" s="314">
        <v>11715.76</v>
      </c>
    </row>
    <row r="6734" spans="1:4">
      <c r="A6734" s="311">
        <v>9822</v>
      </c>
      <c r="C6734" s="313" t="s">
        <v>27269</v>
      </c>
      <c r="D6734" s="314">
        <v>12038.45</v>
      </c>
    </row>
    <row r="6735" spans="1:4" ht="33.75">
      <c r="B6735" s="312" t="s">
        <v>27515</v>
      </c>
    </row>
    <row r="6736" spans="1:4" ht="22.5">
      <c r="A6736" s="311">
        <v>11303</v>
      </c>
      <c r="B6736" s="312" t="s">
        <v>34178</v>
      </c>
      <c r="C6736" s="313" t="s">
        <v>28325</v>
      </c>
      <c r="D6736" s="314">
        <v>6607.21</v>
      </c>
    </row>
    <row r="6737" spans="1:4" ht="22.5">
      <c r="A6737" s="311">
        <v>10305</v>
      </c>
      <c r="B6737" s="312" t="s">
        <v>34179</v>
      </c>
      <c r="C6737" s="313" t="s">
        <v>27262</v>
      </c>
      <c r="D6737" s="314">
        <v>819.6</v>
      </c>
    </row>
    <row r="6738" spans="1:4" ht="22.5">
      <c r="A6738" s="311">
        <v>10306</v>
      </c>
      <c r="B6738" s="312" t="s">
        <v>34180</v>
      </c>
      <c r="C6738" s="313" t="s">
        <v>27262</v>
      </c>
      <c r="D6738" s="314">
        <v>408.22</v>
      </c>
    </row>
    <row r="6739" spans="1:4">
      <c r="A6739" s="311">
        <v>9013</v>
      </c>
      <c r="B6739" s="312" t="s">
        <v>34181</v>
      </c>
      <c r="C6739" s="313" t="s">
        <v>27262</v>
      </c>
      <c r="D6739" s="314">
        <v>10.73</v>
      </c>
    </row>
    <row r="6740" spans="1:4">
      <c r="A6740" s="311">
        <v>11974</v>
      </c>
      <c r="B6740" s="312" t="s">
        <v>34182</v>
      </c>
      <c r="C6740" s="313" t="s">
        <v>27262</v>
      </c>
      <c r="D6740" s="314">
        <v>9.57</v>
      </c>
    </row>
    <row r="6741" spans="1:4">
      <c r="A6741" s="311">
        <v>9420</v>
      </c>
      <c r="B6741" s="312" t="s">
        <v>34183</v>
      </c>
      <c r="C6741" s="313" t="s">
        <v>27262</v>
      </c>
      <c r="D6741" s="314">
        <v>10.73</v>
      </c>
    </row>
    <row r="6742" spans="1:4">
      <c r="A6742" s="311">
        <v>12627</v>
      </c>
      <c r="B6742" s="312" t="s">
        <v>34184</v>
      </c>
      <c r="C6742" s="313" t="s">
        <v>27262</v>
      </c>
      <c r="D6742" s="314">
        <v>21.45</v>
      </c>
    </row>
    <row r="6743" spans="1:4">
      <c r="A6743" s="311">
        <v>7092</v>
      </c>
      <c r="B6743" s="312" t="s">
        <v>34185</v>
      </c>
      <c r="C6743" s="313" t="s">
        <v>27262</v>
      </c>
      <c r="D6743" s="314">
        <v>28.13</v>
      </c>
    </row>
    <row r="6744" spans="1:4">
      <c r="A6744" s="311">
        <v>7091</v>
      </c>
      <c r="B6744" s="312" t="s">
        <v>34186</v>
      </c>
      <c r="C6744" s="313" t="s">
        <v>27262</v>
      </c>
      <c r="D6744" s="314">
        <v>73.180000000000007</v>
      </c>
    </row>
    <row r="6745" spans="1:4">
      <c r="A6745" s="311">
        <v>11552</v>
      </c>
      <c r="B6745" s="312" t="s">
        <v>34187</v>
      </c>
      <c r="C6745" s="313" t="s">
        <v>27262</v>
      </c>
      <c r="D6745" s="314">
        <v>56.32</v>
      </c>
    </row>
    <row r="6746" spans="1:4">
      <c r="A6746" s="311">
        <v>10169</v>
      </c>
      <c r="B6746" s="312" t="s">
        <v>34188</v>
      </c>
      <c r="C6746" s="313" t="s">
        <v>27262</v>
      </c>
      <c r="D6746" s="314">
        <v>84.44</v>
      </c>
    </row>
    <row r="6747" spans="1:4">
      <c r="A6747" s="311">
        <v>7152</v>
      </c>
      <c r="B6747" s="312" t="s">
        <v>34189</v>
      </c>
      <c r="C6747" s="313" t="s">
        <v>27262</v>
      </c>
      <c r="D6747" s="314">
        <v>8.4700000000000006</v>
      </c>
    </row>
    <row r="6748" spans="1:4">
      <c r="A6748" s="311">
        <v>7308</v>
      </c>
      <c r="B6748" s="312" t="s">
        <v>34190</v>
      </c>
      <c r="C6748" s="313" t="s">
        <v>27262</v>
      </c>
      <c r="D6748" s="314">
        <v>18.010000000000002</v>
      </c>
    </row>
    <row r="6749" spans="1:4">
      <c r="A6749" s="311">
        <v>9411</v>
      </c>
      <c r="B6749" s="312" t="s">
        <v>34191</v>
      </c>
      <c r="C6749" s="313" t="s">
        <v>27262</v>
      </c>
      <c r="D6749" s="314">
        <v>24.78</v>
      </c>
    </row>
    <row r="6750" spans="1:4">
      <c r="A6750" s="311">
        <v>11991</v>
      </c>
      <c r="B6750" s="312" t="s">
        <v>34192</v>
      </c>
      <c r="C6750" s="313" t="s">
        <v>27262</v>
      </c>
      <c r="D6750" s="314">
        <v>16.21</v>
      </c>
    </row>
    <row r="6751" spans="1:4">
      <c r="A6751" s="311">
        <v>9174</v>
      </c>
      <c r="B6751" s="312" t="s">
        <v>34193</v>
      </c>
      <c r="C6751" s="313" t="s">
        <v>27262</v>
      </c>
      <c r="D6751" s="314">
        <v>43.9</v>
      </c>
    </row>
    <row r="6752" spans="1:4">
      <c r="A6752" s="311">
        <v>9607</v>
      </c>
      <c r="B6752" s="312" t="s">
        <v>34194</v>
      </c>
      <c r="C6752" s="313" t="s">
        <v>27262</v>
      </c>
      <c r="D6752" s="314">
        <v>43.9</v>
      </c>
    </row>
    <row r="6753" spans="1:4">
      <c r="A6753" s="311">
        <v>12629</v>
      </c>
      <c r="B6753" s="312" t="s">
        <v>34195</v>
      </c>
      <c r="C6753" s="313" t="s">
        <v>27262</v>
      </c>
      <c r="D6753" s="314">
        <v>53.68</v>
      </c>
    </row>
    <row r="6754" spans="1:4">
      <c r="A6754" s="311">
        <v>199</v>
      </c>
      <c r="B6754" s="312" t="s">
        <v>34196</v>
      </c>
      <c r="C6754" s="313" t="s">
        <v>27262</v>
      </c>
      <c r="D6754" s="314">
        <v>43.9</v>
      </c>
    </row>
    <row r="6755" spans="1:4">
      <c r="A6755" s="311">
        <v>10293</v>
      </c>
      <c r="B6755" s="312" t="s">
        <v>34197</v>
      </c>
      <c r="C6755" s="313" t="s">
        <v>27262</v>
      </c>
      <c r="D6755" s="314">
        <v>24.78</v>
      </c>
    </row>
    <row r="6756" spans="1:4">
      <c r="A6756" s="311">
        <v>226</v>
      </c>
      <c r="B6756" s="312" t="s">
        <v>34198</v>
      </c>
      <c r="C6756" s="313" t="s">
        <v>27262</v>
      </c>
      <c r="D6756" s="314">
        <v>28.13</v>
      </c>
    </row>
    <row r="6757" spans="1:4">
      <c r="A6757" s="311">
        <v>10298</v>
      </c>
      <c r="B6757" s="312" t="s">
        <v>34199</v>
      </c>
      <c r="C6757" s="313" t="s">
        <v>27262</v>
      </c>
      <c r="D6757" s="314">
        <v>3.95</v>
      </c>
    </row>
    <row r="6758" spans="1:4">
      <c r="A6758" s="311">
        <v>9183</v>
      </c>
      <c r="B6758" s="312" t="s">
        <v>34200</v>
      </c>
      <c r="C6758" s="313" t="s">
        <v>27262</v>
      </c>
      <c r="D6758" s="314">
        <v>28.13</v>
      </c>
    </row>
    <row r="6759" spans="1:4">
      <c r="A6759" s="311">
        <v>4521</v>
      </c>
      <c r="B6759" s="312" t="s">
        <v>34201</v>
      </c>
      <c r="C6759" s="313" t="s">
        <v>34202</v>
      </c>
      <c r="D6759" s="314">
        <v>18.010000000000002</v>
      </c>
    </row>
    <row r="6760" spans="1:4">
      <c r="A6760" s="311">
        <v>7093</v>
      </c>
      <c r="B6760" s="312" t="s">
        <v>34203</v>
      </c>
      <c r="C6760" s="313" t="s">
        <v>27262</v>
      </c>
      <c r="D6760" s="314">
        <v>3.95</v>
      </c>
    </row>
    <row r="6761" spans="1:4">
      <c r="A6761" s="311">
        <v>7087</v>
      </c>
      <c r="B6761" s="312" t="s">
        <v>34204</v>
      </c>
      <c r="C6761" s="313" t="s">
        <v>27262</v>
      </c>
      <c r="D6761" s="314">
        <v>7.32</v>
      </c>
    </row>
    <row r="6762" spans="1:4">
      <c r="A6762" s="311">
        <v>7101</v>
      </c>
      <c r="B6762" s="312" t="s">
        <v>34205</v>
      </c>
      <c r="C6762" s="313" t="s">
        <v>27262</v>
      </c>
      <c r="D6762" s="314">
        <v>427.84</v>
      </c>
    </row>
    <row r="6763" spans="1:4">
      <c r="A6763" s="311">
        <v>10292</v>
      </c>
      <c r="B6763" s="312" t="s">
        <v>34206</v>
      </c>
      <c r="C6763" s="313" t="s">
        <v>27262</v>
      </c>
      <c r="D6763" s="314">
        <v>24.78</v>
      </c>
    </row>
    <row r="6764" spans="1:4">
      <c r="A6764" s="311">
        <v>10289</v>
      </c>
      <c r="B6764" s="312" t="s">
        <v>34207</v>
      </c>
      <c r="C6764" s="313" t="s">
        <v>27262</v>
      </c>
      <c r="D6764" s="314">
        <v>24.78</v>
      </c>
    </row>
    <row r="6765" spans="1:4">
      <c r="A6765" s="311">
        <v>7146</v>
      </c>
      <c r="B6765" s="312" t="s">
        <v>34208</v>
      </c>
      <c r="C6765" s="313" t="s">
        <v>27262</v>
      </c>
      <c r="D6765" s="314">
        <v>24.78</v>
      </c>
    </row>
    <row r="6766" spans="1:4">
      <c r="A6766" s="311">
        <v>12090</v>
      </c>
      <c r="B6766" s="312" t="s">
        <v>34209</v>
      </c>
      <c r="C6766" s="313" t="s">
        <v>27262</v>
      </c>
      <c r="D6766" s="314">
        <v>51.96</v>
      </c>
    </row>
    <row r="6767" spans="1:4">
      <c r="A6767" s="311">
        <v>9412</v>
      </c>
      <c r="B6767" s="312" t="s">
        <v>34210</v>
      </c>
      <c r="C6767" s="313" t="s">
        <v>27262</v>
      </c>
      <c r="D6767" s="314">
        <v>24.78</v>
      </c>
    </row>
    <row r="6768" spans="1:4">
      <c r="A6768" s="311">
        <v>10290</v>
      </c>
      <c r="B6768" s="312" t="s">
        <v>34211</v>
      </c>
      <c r="C6768" s="313" t="s">
        <v>27262</v>
      </c>
      <c r="D6768" s="314">
        <v>24.78</v>
      </c>
    </row>
    <row r="6769" spans="1:5">
      <c r="A6769" s="311">
        <v>7104</v>
      </c>
      <c r="B6769" s="312" t="s">
        <v>34212</v>
      </c>
      <c r="C6769" s="313" t="s">
        <v>27262</v>
      </c>
      <c r="D6769" s="314">
        <v>24.78</v>
      </c>
    </row>
    <row r="6770" spans="1:5">
      <c r="A6770" s="311">
        <v>9182</v>
      </c>
      <c r="B6770" s="312" t="s">
        <v>34213</v>
      </c>
      <c r="C6770" s="313" t="s">
        <v>27262</v>
      </c>
      <c r="D6770" s="314">
        <v>24.78</v>
      </c>
    </row>
    <row r="6771" spans="1:5">
      <c r="A6771" s="311">
        <v>10296</v>
      </c>
      <c r="B6771" s="312" t="s">
        <v>34214</v>
      </c>
      <c r="C6771" s="313" t="s">
        <v>27262</v>
      </c>
      <c r="D6771" s="314">
        <v>24.78</v>
      </c>
    </row>
    <row r="6772" spans="1:5">
      <c r="A6772" s="311">
        <v>12091</v>
      </c>
      <c r="B6772" s="312" t="s">
        <v>34215</v>
      </c>
      <c r="C6772" s="313" t="s">
        <v>27262</v>
      </c>
      <c r="D6772" s="314">
        <v>20.8</v>
      </c>
    </row>
    <row r="6773" spans="1:5">
      <c r="A6773" s="311">
        <v>7096</v>
      </c>
      <c r="B6773" s="312" t="s">
        <v>34216</v>
      </c>
      <c r="C6773" s="313" t="s">
        <v>27262</v>
      </c>
      <c r="D6773" s="314">
        <v>24.78</v>
      </c>
    </row>
    <row r="6774" spans="1:5">
      <c r="A6774" s="311">
        <v>12087</v>
      </c>
      <c r="B6774" s="312" t="s">
        <v>34217</v>
      </c>
      <c r="C6774" s="313" t="s">
        <v>27262</v>
      </c>
      <c r="D6774" s="314">
        <v>9.23</v>
      </c>
    </row>
    <row r="6775" spans="1:5">
      <c r="A6775" s="311">
        <v>9176</v>
      </c>
      <c r="B6775" s="312" t="s">
        <v>34218</v>
      </c>
      <c r="C6775" s="313" t="s">
        <v>27262</v>
      </c>
      <c r="D6775" s="314">
        <v>24.78</v>
      </c>
    </row>
    <row r="6776" spans="1:5">
      <c r="A6776" s="311">
        <v>4520</v>
      </c>
      <c r="B6776" s="312" t="s">
        <v>34219</v>
      </c>
      <c r="C6776" s="313" t="s">
        <v>34202</v>
      </c>
      <c r="D6776" s="314">
        <v>1.01</v>
      </c>
    </row>
    <row r="6777" spans="1:5">
      <c r="A6777" s="311">
        <v>10285</v>
      </c>
      <c r="B6777" s="312" t="s">
        <v>34220</v>
      </c>
      <c r="C6777" s="313" t="s">
        <v>27262</v>
      </c>
      <c r="D6777" s="314">
        <v>7.32</v>
      </c>
      <c r="E6777" s="16"/>
    </row>
    <row r="6778" spans="1:5">
      <c r="A6778" s="311">
        <v>7083</v>
      </c>
      <c r="B6778" s="312" t="s">
        <v>34221</v>
      </c>
      <c r="C6778" s="313" t="s">
        <v>27262</v>
      </c>
      <c r="D6778" s="314">
        <v>5.07</v>
      </c>
    </row>
    <row r="6779" spans="1:5">
      <c r="A6779" s="311">
        <v>12621</v>
      </c>
      <c r="B6779" s="312" t="s">
        <v>34222</v>
      </c>
      <c r="C6779" s="313" t="s">
        <v>27262</v>
      </c>
      <c r="D6779" s="314">
        <v>42.95</v>
      </c>
    </row>
    <row r="6780" spans="1:5">
      <c r="A6780" s="311">
        <v>10294</v>
      </c>
      <c r="B6780" s="312" t="s">
        <v>34223</v>
      </c>
      <c r="C6780" s="313" t="s">
        <v>27262</v>
      </c>
      <c r="D6780" s="314">
        <v>24.78</v>
      </c>
    </row>
    <row r="6781" spans="1:5">
      <c r="A6781" s="311">
        <v>8963</v>
      </c>
      <c r="B6781" s="312" t="s">
        <v>34224</v>
      </c>
      <c r="C6781" s="313" t="s">
        <v>27262</v>
      </c>
      <c r="D6781" s="314">
        <v>3.73</v>
      </c>
      <c r="E6781" s="16"/>
    </row>
    <row r="6782" spans="1:5">
      <c r="A6782" s="311">
        <v>12623</v>
      </c>
      <c r="B6782" s="312" t="s">
        <v>34225</v>
      </c>
      <c r="C6782" s="313" t="s">
        <v>27262</v>
      </c>
      <c r="D6782" s="314">
        <v>32.25</v>
      </c>
      <c r="E6782" s="16"/>
    </row>
    <row r="6783" spans="1:5">
      <c r="A6783" s="311">
        <v>9002</v>
      </c>
      <c r="B6783" s="312" t="s">
        <v>34226</v>
      </c>
      <c r="C6783" s="313" t="s">
        <v>27262</v>
      </c>
      <c r="D6783" s="314">
        <v>4.99</v>
      </c>
      <c r="E6783" s="16"/>
    </row>
    <row r="6784" spans="1:5">
      <c r="A6784" s="311">
        <v>9011</v>
      </c>
      <c r="B6784" s="312" t="s">
        <v>34227</v>
      </c>
      <c r="C6784" s="313" t="s">
        <v>27262</v>
      </c>
      <c r="D6784" s="314">
        <v>24.78</v>
      </c>
      <c r="E6784" s="16"/>
    </row>
    <row r="6785" spans="1:5">
      <c r="A6785" s="311">
        <v>9178</v>
      </c>
      <c r="B6785" s="312" t="s">
        <v>34228</v>
      </c>
      <c r="C6785" s="313" t="s">
        <v>27262</v>
      </c>
      <c r="D6785" s="314">
        <v>16.21</v>
      </c>
      <c r="E6785" s="16"/>
    </row>
    <row r="6786" spans="1:5">
      <c r="A6786" s="311">
        <v>7086</v>
      </c>
      <c r="B6786" s="312" t="s">
        <v>34229</v>
      </c>
      <c r="C6786" s="313" t="s">
        <v>27262</v>
      </c>
      <c r="D6786" s="314">
        <v>7.32</v>
      </c>
    </row>
    <row r="6787" spans="1:5">
      <c r="A6787" s="311">
        <v>7095</v>
      </c>
      <c r="B6787" s="312" t="s">
        <v>34230</v>
      </c>
      <c r="C6787" s="313" t="s">
        <v>27262</v>
      </c>
      <c r="D6787" s="314">
        <v>29.27</v>
      </c>
    </row>
    <row r="6788" spans="1:5">
      <c r="A6788" s="311">
        <v>9184</v>
      </c>
      <c r="B6788" s="312" t="s">
        <v>34231</v>
      </c>
      <c r="C6788" s="313" t="s">
        <v>27262</v>
      </c>
      <c r="D6788" s="314">
        <v>73.180000000000007</v>
      </c>
    </row>
    <row r="6789" spans="1:5">
      <c r="A6789" s="311">
        <v>12088</v>
      </c>
      <c r="B6789" s="312" t="s">
        <v>34232</v>
      </c>
      <c r="C6789" s="313" t="s">
        <v>27262</v>
      </c>
      <c r="D6789" s="314">
        <v>5.77</v>
      </c>
    </row>
    <row r="6790" spans="1:5">
      <c r="A6790" s="311">
        <v>12622</v>
      </c>
      <c r="B6790" s="312" t="s">
        <v>34233</v>
      </c>
      <c r="C6790" s="313" t="s">
        <v>27262</v>
      </c>
      <c r="D6790" s="314">
        <v>21.45</v>
      </c>
      <c r="E6790" s="16"/>
    </row>
    <row r="6791" spans="1:5">
      <c r="A6791" s="311">
        <v>7097</v>
      </c>
      <c r="B6791" s="312" t="s">
        <v>34234</v>
      </c>
      <c r="C6791" s="313" t="s">
        <v>27262</v>
      </c>
      <c r="D6791" s="314">
        <v>24.78</v>
      </c>
      <c r="E6791" s="16"/>
    </row>
    <row r="6792" spans="1:5" ht="22.5">
      <c r="A6792" s="311">
        <v>8638</v>
      </c>
      <c r="B6792" s="312" t="s">
        <v>34235</v>
      </c>
      <c r="C6792" s="313" t="s">
        <v>27262</v>
      </c>
      <c r="D6792" s="314">
        <v>158.36000000000001</v>
      </c>
      <c r="E6792" s="16"/>
    </row>
    <row r="6793" spans="1:5">
      <c r="A6793" s="311">
        <v>12624</v>
      </c>
      <c r="B6793" s="312" t="s">
        <v>34236</v>
      </c>
      <c r="C6793" s="313" t="s">
        <v>27262</v>
      </c>
      <c r="D6793" s="314">
        <v>38.67</v>
      </c>
    </row>
    <row r="6794" spans="1:5">
      <c r="A6794" s="311">
        <v>11995</v>
      </c>
      <c r="B6794" s="312" t="s">
        <v>34237</v>
      </c>
      <c r="C6794" s="313" t="s">
        <v>27262</v>
      </c>
      <c r="D6794" s="314">
        <v>22.34</v>
      </c>
    </row>
    <row r="6795" spans="1:5">
      <c r="A6795" s="311">
        <v>7173</v>
      </c>
      <c r="B6795" s="312" t="s">
        <v>34238</v>
      </c>
      <c r="C6795" s="313" t="s">
        <v>27262</v>
      </c>
      <c r="D6795" s="314">
        <v>292.73</v>
      </c>
      <c r="E6795" s="16"/>
    </row>
    <row r="6796" spans="1:5">
      <c r="A6796" s="311">
        <v>9637</v>
      </c>
      <c r="B6796" s="312" t="s">
        <v>34239</v>
      </c>
      <c r="C6796" s="313" t="s">
        <v>27262</v>
      </c>
      <c r="D6796" s="314">
        <v>33.79</v>
      </c>
      <c r="E6796" s="16"/>
    </row>
    <row r="6797" spans="1:5">
      <c r="A6797" s="311">
        <v>9413</v>
      </c>
      <c r="B6797" s="312" t="s">
        <v>34240</v>
      </c>
      <c r="C6797" s="313" t="s">
        <v>27262</v>
      </c>
      <c r="D6797" s="314">
        <v>24.78</v>
      </c>
      <c r="E6797" s="16"/>
    </row>
    <row r="6798" spans="1:5">
      <c r="A6798" s="311">
        <v>7148</v>
      </c>
      <c r="B6798" s="312" t="s">
        <v>34241</v>
      </c>
      <c r="C6798" s="313" t="s">
        <v>27262</v>
      </c>
      <c r="D6798" s="314">
        <v>24.78</v>
      </c>
      <c r="E6798" s="16"/>
    </row>
    <row r="6799" spans="1:5">
      <c r="A6799" s="311">
        <v>9636</v>
      </c>
      <c r="B6799" s="312" t="s">
        <v>34242</v>
      </c>
      <c r="C6799" s="313" t="s">
        <v>27262</v>
      </c>
      <c r="D6799" s="314">
        <v>39.42</v>
      </c>
      <c r="E6799" s="16"/>
    </row>
    <row r="6800" spans="1:5">
      <c r="A6800" s="311">
        <v>12625</v>
      </c>
      <c r="B6800" s="312" t="s">
        <v>34243</v>
      </c>
      <c r="C6800" s="313" t="s">
        <v>27262</v>
      </c>
      <c r="D6800" s="314">
        <v>3.79</v>
      </c>
      <c r="E6800" s="16"/>
    </row>
    <row r="6801" spans="1:5">
      <c r="A6801" s="311">
        <v>2680</v>
      </c>
      <c r="B6801" s="312" t="s">
        <v>34244</v>
      </c>
      <c r="C6801" s="313" t="s">
        <v>27262</v>
      </c>
      <c r="D6801" s="314">
        <v>39.42</v>
      </c>
    </row>
    <row r="6802" spans="1:5">
      <c r="A6802" s="311">
        <v>1099</v>
      </c>
      <c r="B6802" s="312" t="s">
        <v>34245</v>
      </c>
      <c r="C6802" s="313" t="s">
        <v>27262</v>
      </c>
      <c r="D6802" s="314">
        <v>1.41</v>
      </c>
    </row>
    <row r="6803" spans="1:5">
      <c r="A6803" s="311">
        <v>2681</v>
      </c>
      <c r="B6803" s="312" t="s">
        <v>34246</v>
      </c>
      <c r="C6803" s="313" t="s">
        <v>27262</v>
      </c>
      <c r="D6803" s="314">
        <v>2.2599999999999998</v>
      </c>
    </row>
    <row r="6804" spans="1:5">
      <c r="A6804" s="311">
        <v>2678</v>
      </c>
      <c r="B6804" s="312" t="s">
        <v>34247</v>
      </c>
      <c r="C6804" s="313" t="s">
        <v>27262</v>
      </c>
      <c r="D6804" s="314">
        <v>1.7</v>
      </c>
    </row>
    <row r="6805" spans="1:5">
      <c r="A6805" s="311">
        <v>2679</v>
      </c>
      <c r="B6805" s="312" t="s">
        <v>34248</v>
      </c>
      <c r="C6805" s="313" t="s">
        <v>27262</v>
      </c>
      <c r="D6805" s="314">
        <v>3.95</v>
      </c>
    </row>
    <row r="6806" spans="1:5">
      <c r="A6806" s="311">
        <v>7427</v>
      </c>
      <c r="B6806" s="312" t="s">
        <v>34249</v>
      </c>
      <c r="C6806" s="313" t="s">
        <v>27262</v>
      </c>
      <c r="D6806" s="314">
        <v>10.11</v>
      </c>
      <c r="E6806" s="16"/>
    </row>
    <row r="6807" spans="1:5">
      <c r="A6807" s="311">
        <v>9608</v>
      </c>
      <c r="B6807" s="312" t="s">
        <v>34250</v>
      </c>
      <c r="C6807" s="313" t="s">
        <v>27262</v>
      </c>
      <c r="D6807" s="314">
        <v>123.86</v>
      </c>
    </row>
    <row r="6808" spans="1:5">
      <c r="A6808" s="311">
        <v>7099</v>
      </c>
      <c r="B6808" s="312" t="s">
        <v>34251</v>
      </c>
      <c r="C6808" s="313" t="s">
        <v>27262</v>
      </c>
      <c r="D6808" s="314">
        <v>13.5</v>
      </c>
      <c r="E6808" s="16"/>
    </row>
    <row r="6809" spans="1:5">
      <c r="A6809" s="311">
        <v>7100</v>
      </c>
      <c r="B6809" s="312" t="s">
        <v>34252</v>
      </c>
      <c r="C6809" s="313" t="s">
        <v>27262</v>
      </c>
      <c r="D6809" s="314">
        <v>24.78</v>
      </c>
    </row>
    <row r="6810" spans="1:5">
      <c r="A6810" s="311">
        <v>9414</v>
      </c>
      <c r="B6810" s="312" t="s">
        <v>34253</v>
      </c>
      <c r="C6810" s="313" t="s">
        <v>27262</v>
      </c>
      <c r="D6810" s="314">
        <v>24.78</v>
      </c>
    </row>
    <row r="6811" spans="1:5">
      <c r="A6811" s="311">
        <v>12089</v>
      </c>
      <c r="B6811" s="312" t="s">
        <v>34254</v>
      </c>
      <c r="C6811" s="313" t="s">
        <v>27262</v>
      </c>
      <c r="D6811" s="314">
        <v>6.94</v>
      </c>
    </row>
    <row r="6812" spans="1:5">
      <c r="A6812" s="311">
        <v>10302</v>
      </c>
      <c r="B6812" s="312" t="s">
        <v>34255</v>
      </c>
      <c r="C6812" s="313" t="s">
        <v>27262</v>
      </c>
      <c r="D6812" s="314">
        <v>9.01</v>
      </c>
      <c r="E6812" s="16"/>
    </row>
    <row r="6813" spans="1:5">
      <c r="A6813" s="311">
        <v>10300</v>
      </c>
      <c r="B6813" s="312" t="s">
        <v>34256</v>
      </c>
      <c r="C6813" s="313" t="s">
        <v>27262</v>
      </c>
      <c r="D6813" s="314">
        <v>9.01</v>
      </c>
      <c r="E6813" s="16"/>
    </row>
    <row r="6814" spans="1:5">
      <c r="A6814" s="311">
        <v>10301</v>
      </c>
      <c r="B6814" s="312" t="s">
        <v>34257</v>
      </c>
      <c r="C6814" s="313" t="s">
        <v>27262</v>
      </c>
      <c r="D6814" s="314">
        <v>9.01</v>
      </c>
      <c r="E6814" s="16"/>
    </row>
    <row r="6815" spans="1:5">
      <c r="A6815" s="311">
        <v>10287</v>
      </c>
      <c r="B6815" s="312" t="s">
        <v>34258</v>
      </c>
      <c r="C6815" s="313" t="s">
        <v>27262</v>
      </c>
      <c r="D6815" s="314">
        <v>439.1</v>
      </c>
      <c r="E6815" s="16"/>
    </row>
    <row r="6816" spans="1:5">
      <c r="A6816" s="311">
        <v>10291</v>
      </c>
      <c r="B6816" s="312" t="s">
        <v>34259</v>
      </c>
      <c r="C6816" s="313" t="s">
        <v>27262</v>
      </c>
      <c r="D6816" s="314">
        <v>2.2599999999999998</v>
      </c>
      <c r="E6816" s="16"/>
    </row>
    <row r="6817" spans="1:5">
      <c r="A6817" s="311">
        <v>11996</v>
      </c>
      <c r="B6817" s="312" t="s">
        <v>34260</v>
      </c>
      <c r="C6817" s="313" t="s">
        <v>27262</v>
      </c>
      <c r="D6817" s="314">
        <v>16.21</v>
      </c>
    </row>
    <row r="6818" spans="1:5">
      <c r="A6818" s="311">
        <v>9245</v>
      </c>
      <c r="B6818" s="312" t="s">
        <v>34261</v>
      </c>
      <c r="C6818" s="313" t="s">
        <v>27262</v>
      </c>
      <c r="D6818" s="314">
        <v>427.84</v>
      </c>
    </row>
    <row r="6819" spans="1:5">
      <c r="A6819" s="311">
        <v>7425</v>
      </c>
      <c r="B6819" s="312" t="s">
        <v>34262</v>
      </c>
      <c r="C6819" s="313" t="s">
        <v>27262</v>
      </c>
      <c r="D6819" s="314">
        <v>3.95</v>
      </c>
    </row>
    <row r="6820" spans="1:5">
      <c r="A6820" s="311">
        <v>12626</v>
      </c>
      <c r="B6820" s="312" t="s">
        <v>34263</v>
      </c>
      <c r="C6820" s="313" t="s">
        <v>27265</v>
      </c>
      <c r="D6820" s="314">
        <v>3.79</v>
      </c>
    </row>
    <row r="6821" spans="1:5">
      <c r="A6821" s="311">
        <v>7085</v>
      </c>
      <c r="B6821" s="312" t="s">
        <v>34264</v>
      </c>
      <c r="C6821" s="313" t="s">
        <v>27262</v>
      </c>
      <c r="D6821" s="314">
        <v>20.28</v>
      </c>
    </row>
    <row r="6822" spans="1:5">
      <c r="A6822" s="311">
        <v>7149</v>
      </c>
      <c r="B6822" s="312" t="s">
        <v>34265</v>
      </c>
      <c r="C6822" s="313" t="s">
        <v>27262</v>
      </c>
      <c r="D6822" s="314">
        <v>4.42</v>
      </c>
      <c r="E6822" s="16"/>
    </row>
    <row r="6823" spans="1:5">
      <c r="A6823" s="311">
        <v>7147</v>
      </c>
      <c r="B6823" s="312" t="s">
        <v>34266</v>
      </c>
      <c r="C6823" s="313" t="s">
        <v>27262</v>
      </c>
      <c r="D6823" s="314">
        <v>32.65</v>
      </c>
      <c r="E6823" s="16"/>
    </row>
    <row r="6824" spans="1:5">
      <c r="A6824" s="311">
        <v>11973</v>
      </c>
      <c r="B6824" s="312" t="s">
        <v>34267</v>
      </c>
      <c r="C6824" s="313" t="s">
        <v>27262</v>
      </c>
      <c r="D6824" s="314">
        <v>39.42</v>
      </c>
    </row>
    <row r="6825" spans="1:5">
      <c r="A6825" s="311">
        <v>12210</v>
      </c>
      <c r="B6825" s="312" t="s">
        <v>34268</v>
      </c>
      <c r="C6825" s="313" t="s">
        <v>34202</v>
      </c>
      <c r="D6825" s="314">
        <v>1.04</v>
      </c>
    </row>
    <row r="6826" spans="1:5">
      <c r="A6826" s="311">
        <v>11994</v>
      </c>
      <c r="B6826" s="312" t="s">
        <v>34269</v>
      </c>
      <c r="C6826" s="313" t="s">
        <v>27262</v>
      </c>
      <c r="D6826" s="314">
        <v>16.21</v>
      </c>
    </row>
    <row r="6827" spans="1:5">
      <c r="A6827" s="311">
        <v>12092</v>
      </c>
      <c r="B6827" s="312" t="s">
        <v>34270</v>
      </c>
      <c r="C6827" s="313" t="s">
        <v>27262</v>
      </c>
      <c r="D6827" s="314">
        <v>40.43</v>
      </c>
    </row>
    <row r="6828" spans="1:5">
      <c r="A6828" s="311">
        <v>9244</v>
      </c>
      <c r="B6828" s="312" t="s">
        <v>34271</v>
      </c>
      <c r="C6828" s="313" t="s">
        <v>27262</v>
      </c>
      <c r="D6828" s="314">
        <v>106.97</v>
      </c>
    </row>
    <row r="6829" spans="1:5">
      <c r="A6829" s="311">
        <v>9180</v>
      </c>
      <c r="B6829" s="312" t="s">
        <v>34272</v>
      </c>
      <c r="C6829" s="313" t="s">
        <v>27262</v>
      </c>
      <c r="D6829" s="314">
        <v>24.78</v>
      </c>
    </row>
    <row r="6830" spans="1:5">
      <c r="A6830" s="311">
        <v>8420</v>
      </c>
      <c r="B6830" s="312" t="s">
        <v>34273</v>
      </c>
      <c r="C6830" s="313" t="s">
        <v>27262</v>
      </c>
      <c r="D6830" s="314">
        <v>24.78</v>
      </c>
    </row>
    <row r="6831" spans="1:5">
      <c r="A6831" s="311">
        <v>10288</v>
      </c>
      <c r="B6831" s="312" t="s">
        <v>34274</v>
      </c>
      <c r="C6831" s="313" t="s">
        <v>27262</v>
      </c>
      <c r="D6831" s="314">
        <v>24.78</v>
      </c>
    </row>
    <row r="6832" spans="1:5">
      <c r="A6832" s="311">
        <v>9604</v>
      </c>
      <c r="B6832" s="312" t="s">
        <v>34275</v>
      </c>
      <c r="C6832" s="313" t="s">
        <v>27262</v>
      </c>
      <c r="D6832" s="314">
        <v>54.04</v>
      </c>
      <c r="E6832" s="16"/>
    </row>
    <row r="6833" spans="1:5">
      <c r="A6833" s="311">
        <v>9603</v>
      </c>
      <c r="B6833" s="312" t="s">
        <v>34276</v>
      </c>
      <c r="C6833" s="313" t="s">
        <v>27262</v>
      </c>
      <c r="D6833" s="314">
        <v>54.04</v>
      </c>
      <c r="E6833" s="16"/>
    </row>
    <row r="6834" spans="1:5">
      <c r="A6834" s="311">
        <v>12628</v>
      </c>
      <c r="B6834" s="312" t="s">
        <v>34277</v>
      </c>
      <c r="C6834" s="313" t="s">
        <v>27262</v>
      </c>
      <c r="D6834" s="314">
        <v>3.79</v>
      </c>
    </row>
    <row r="6835" spans="1:5">
      <c r="A6835" s="311">
        <v>11993</v>
      </c>
      <c r="B6835" s="312" t="s">
        <v>34278</v>
      </c>
      <c r="C6835" s="313" t="s">
        <v>27262</v>
      </c>
      <c r="D6835" s="314">
        <v>16.21</v>
      </c>
    </row>
    <row r="6836" spans="1:5">
      <c r="A6836" s="311">
        <v>3476</v>
      </c>
      <c r="B6836" s="312" t="s">
        <v>34279</v>
      </c>
      <c r="C6836" s="313" t="s">
        <v>27262</v>
      </c>
      <c r="D6836" s="314">
        <v>1.1100000000000001</v>
      </c>
      <c r="E6836" s="16"/>
    </row>
    <row r="6837" spans="1:5">
      <c r="A6837" s="311">
        <v>3477</v>
      </c>
      <c r="B6837" s="312" t="s">
        <v>34280</v>
      </c>
      <c r="C6837" s="313" t="s">
        <v>27262</v>
      </c>
      <c r="D6837" s="314">
        <v>8.8800000000000008</v>
      </c>
    </row>
    <row r="6838" spans="1:5">
      <c r="A6838" s="311">
        <v>7426</v>
      </c>
      <c r="B6838" s="312" t="s">
        <v>34281</v>
      </c>
      <c r="C6838" s="313" t="s">
        <v>27262</v>
      </c>
      <c r="D6838" s="314">
        <v>24.78</v>
      </c>
      <c r="E6838" s="16"/>
    </row>
    <row r="6839" spans="1:5">
      <c r="A6839" s="311">
        <v>7098</v>
      </c>
      <c r="B6839" s="312" t="s">
        <v>34282</v>
      </c>
      <c r="C6839" s="313" t="s">
        <v>27262</v>
      </c>
      <c r="D6839" s="314">
        <v>43.9</v>
      </c>
      <c r="E6839" s="16"/>
    </row>
    <row r="6840" spans="1:5">
      <c r="A6840" s="311">
        <v>11990</v>
      </c>
      <c r="B6840" s="312" t="s">
        <v>34283</v>
      </c>
      <c r="C6840" s="313" t="s">
        <v>27262</v>
      </c>
      <c r="D6840" s="314">
        <v>16.21</v>
      </c>
      <c r="E6840" s="16"/>
    </row>
    <row r="6841" spans="1:5">
      <c r="A6841" s="311">
        <v>10286</v>
      </c>
      <c r="B6841" s="312" t="s">
        <v>34284</v>
      </c>
      <c r="C6841" s="313" t="s">
        <v>27262</v>
      </c>
      <c r="D6841" s="314">
        <v>24.78</v>
      </c>
    </row>
    <row r="6842" spans="1:5">
      <c r="A6842" s="311">
        <v>9415</v>
      </c>
      <c r="B6842" s="312" t="s">
        <v>34285</v>
      </c>
      <c r="C6842" s="313" t="s">
        <v>27262</v>
      </c>
      <c r="D6842" s="314">
        <v>16.21</v>
      </c>
      <c r="E6842" s="16"/>
    </row>
    <row r="6843" spans="1:5">
      <c r="A6843" s="311">
        <v>9687</v>
      </c>
      <c r="B6843" s="312" t="s">
        <v>34286</v>
      </c>
      <c r="C6843" s="313" t="s">
        <v>27262</v>
      </c>
      <c r="D6843" s="314">
        <v>270.22000000000003</v>
      </c>
      <c r="E6843" s="16"/>
    </row>
    <row r="6844" spans="1:5">
      <c r="A6844" s="311">
        <v>9688</v>
      </c>
      <c r="B6844" s="312" t="s">
        <v>34287</v>
      </c>
      <c r="C6844" s="313" t="s">
        <v>27262</v>
      </c>
      <c r="D6844" s="314">
        <v>551.72</v>
      </c>
      <c r="E6844" s="16"/>
    </row>
    <row r="6845" spans="1:5">
      <c r="A6845" s="311">
        <v>4523</v>
      </c>
      <c r="B6845" s="312" t="s">
        <v>34288</v>
      </c>
      <c r="C6845" s="313" t="s">
        <v>27262</v>
      </c>
      <c r="D6845" s="314">
        <v>61.92</v>
      </c>
    </row>
    <row r="6846" spans="1:5">
      <c r="A6846" s="311">
        <v>9010</v>
      </c>
      <c r="B6846" s="312" t="s">
        <v>34289</v>
      </c>
      <c r="C6846" s="313" t="s">
        <v>27262</v>
      </c>
      <c r="D6846" s="314">
        <v>95.68</v>
      </c>
      <c r="E6846" s="16"/>
    </row>
    <row r="6847" spans="1:5">
      <c r="A6847" s="311">
        <v>10295</v>
      </c>
      <c r="B6847" s="312" t="s">
        <v>34290</v>
      </c>
      <c r="C6847" s="313" t="s">
        <v>27262</v>
      </c>
      <c r="D6847" s="314">
        <v>315.26</v>
      </c>
      <c r="E6847" s="16"/>
    </row>
    <row r="6848" spans="1:5">
      <c r="A6848" s="311">
        <v>7478</v>
      </c>
      <c r="B6848" s="312" t="s">
        <v>34291</v>
      </c>
      <c r="C6848" s="313" t="s">
        <v>27262</v>
      </c>
      <c r="D6848" s="314">
        <v>202.66</v>
      </c>
    </row>
    <row r="6849" spans="1:5">
      <c r="A6849" s="311">
        <v>8960</v>
      </c>
      <c r="B6849" s="312" t="s">
        <v>34292</v>
      </c>
      <c r="C6849" s="313" t="s">
        <v>27262</v>
      </c>
      <c r="D6849" s="314">
        <v>326.52999999999997</v>
      </c>
      <c r="E6849" s="16"/>
    </row>
    <row r="6850" spans="1:5">
      <c r="A6850" s="311">
        <v>9580</v>
      </c>
      <c r="B6850" s="312" t="s">
        <v>34293</v>
      </c>
      <c r="C6850" s="313" t="s">
        <v>27262</v>
      </c>
      <c r="D6850" s="314">
        <v>281.5</v>
      </c>
      <c r="E6850" s="16"/>
    </row>
    <row r="6851" spans="1:5">
      <c r="A6851" s="311">
        <v>8421</v>
      </c>
      <c r="B6851" s="312" t="s">
        <v>34294</v>
      </c>
      <c r="C6851" s="313" t="s">
        <v>27262</v>
      </c>
      <c r="D6851" s="314">
        <v>450.36</v>
      </c>
    </row>
    <row r="6852" spans="1:5">
      <c r="A6852" s="311">
        <v>8422</v>
      </c>
      <c r="B6852" s="312" t="s">
        <v>34295</v>
      </c>
      <c r="C6852" s="313" t="s">
        <v>27262</v>
      </c>
      <c r="D6852" s="314">
        <v>619.26</v>
      </c>
      <c r="E6852" s="16"/>
    </row>
    <row r="6853" spans="1:5">
      <c r="A6853" s="311">
        <v>8423</v>
      </c>
      <c r="B6853" s="312" t="s">
        <v>34296</v>
      </c>
      <c r="C6853" s="313" t="s">
        <v>27262</v>
      </c>
      <c r="D6853" s="314">
        <v>900.78</v>
      </c>
    </row>
    <row r="6854" spans="1:5">
      <c r="A6854" s="311">
        <v>8961</v>
      </c>
      <c r="B6854" s="312" t="s">
        <v>34297</v>
      </c>
      <c r="C6854" s="313" t="s">
        <v>27262</v>
      </c>
      <c r="D6854" s="314">
        <v>664.29</v>
      </c>
    </row>
    <row r="6855" spans="1:5">
      <c r="A6855" s="311">
        <v>11550</v>
      </c>
      <c r="B6855" s="312" t="s">
        <v>34298</v>
      </c>
      <c r="C6855" s="313" t="s">
        <v>27262</v>
      </c>
      <c r="D6855" s="314">
        <v>495.4</v>
      </c>
    </row>
    <row r="6856" spans="1:5">
      <c r="A6856" s="311">
        <v>7405</v>
      </c>
      <c r="B6856" s="312" t="s">
        <v>34299</v>
      </c>
      <c r="C6856" s="313" t="s">
        <v>27262</v>
      </c>
      <c r="D6856" s="314">
        <v>281.5</v>
      </c>
    </row>
    <row r="6857" spans="1:5">
      <c r="A6857" s="311">
        <v>11975</v>
      </c>
      <c r="B6857" s="312" t="s">
        <v>34300</v>
      </c>
      <c r="C6857" s="313" t="s">
        <v>27262</v>
      </c>
      <c r="D6857" s="314">
        <v>382.83</v>
      </c>
    </row>
    <row r="6858" spans="1:5">
      <c r="A6858" s="311">
        <v>10297</v>
      </c>
      <c r="B6858" s="312" t="s">
        <v>34301</v>
      </c>
      <c r="C6858" s="313" t="s">
        <v>27262</v>
      </c>
      <c r="D6858" s="314">
        <v>73.180000000000007</v>
      </c>
      <c r="E6858" s="16"/>
    </row>
    <row r="6859" spans="1:5">
      <c r="A6859" s="311">
        <v>9131</v>
      </c>
      <c r="B6859" s="312" t="s">
        <v>34302</v>
      </c>
      <c r="C6859" s="313" t="s">
        <v>27262</v>
      </c>
      <c r="D6859" s="314">
        <v>123.86</v>
      </c>
      <c r="E6859" s="13" t="s">
        <v>28388</v>
      </c>
    </row>
    <row r="6860" spans="1:5">
      <c r="A6860" s="311">
        <v>9605</v>
      </c>
      <c r="B6860" s="312" t="s">
        <v>34303</v>
      </c>
      <c r="C6860" s="313" t="s">
        <v>27262</v>
      </c>
      <c r="D6860" s="314">
        <v>163.24</v>
      </c>
    </row>
    <row r="6861" spans="1:5">
      <c r="A6861" s="311">
        <v>9181</v>
      </c>
      <c r="B6861" s="312" t="s">
        <v>34304</v>
      </c>
      <c r="C6861" s="313" t="s">
        <v>27262</v>
      </c>
      <c r="D6861" s="314">
        <v>24.78</v>
      </c>
    </row>
    <row r="6862" spans="1:5">
      <c r="A6862" s="311">
        <v>11992</v>
      </c>
      <c r="B6862" s="312" t="s">
        <v>34305</v>
      </c>
      <c r="C6862" s="313" t="s">
        <v>27262</v>
      </c>
      <c r="D6862" s="314">
        <v>16.21</v>
      </c>
    </row>
    <row r="6863" spans="1:5">
      <c r="A6863" s="311">
        <v>7151</v>
      </c>
      <c r="B6863" s="312" t="s">
        <v>34306</v>
      </c>
      <c r="C6863" s="313" t="s">
        <v>27262</v>
      </c>
      <c r="D6863" s="314">
        <v>24.78</v>
      </c>
      <c r="E6863" s="13" t="s">
        <v>28388</v>
      </c>
    </row>
    <row r="6864" spans="1:5">
      <c r="A6864" s="311">
        <v>11989</v>
      </c>
      <c r="B6864" s="312" t="s">
        <v>34307</v>
      </c>
      <c r="C6864" s="313" t="s">
        <v>27262</v>
      </c>
      <c r="D6864" s="314">
        <v>16.21</v>
      </c>
      <c r="E6864" s="13" t="s">
        <v>28388</v>
      </c>
    </row>
    <row r="6865" spans="1:5">
      <c r="A6865" s="311">
        <v>7154</v>
      </c>
      <c r="B6865" s="312" t="s">
        <v>34308</v>
      </c>
      <c r="C6865" s="313" t="s">
        <v>27262</v>
      </c>
      <c r="D6865" s="314">
        <v>135.12</v>
      </c>
      <c r="E6865" s="13" t="s">
        <v>28388</v>
      </c>
    </row>
    <row r="6866" spans="1:5">
      <c r="A6866" s="311">
        <v>7172</v>
      </c>
      <c r="B6866" s="312" t="s">
        <v>34309</v>
      </c>
      <c r="C6866" s="313" t="s">
        <v>27262</v>
      </c>
      <c r="D6866" s="314">
        <v>18.010000000000002</v>
      </c>
      <c r="E6866" s="13" t="s">
        <v>28388</v>
      </c>
    </row>
    <row r="6867" spans="1:5">
      <c r="A6867" s="311">
        <v>7084</v>
      </c>
      <c r="B6867" s="312" t="s">
        <v>34310</v>
      </c>
      <c r="C6867" s="313" t="s">
        <v>27262</v>
      </c>
      <c r="D6867" s="314">
        <v>5.07</v>
      </c>
      <c r="E6867" s="13" t="s">
        <v>28388</v>
      </c>
    </row>
    <row r="6868" spans="1:5">
      <c r="A6868" s="311">
        <v>7150</v>
      </c>
      <c r="B6868" s="312" t="s">
        <v>34311</v>
      </c>
      <c r="C6868" s="313" t="s">
        <v>27262</v>
      </c>
      <c r="D6868" s="314">
        <v>5.07</v>
      </c>
    </row>
    <row r="6869" spans="1:5">
      <c r="A6869" s="311">
        <v>9012</v>
      </c>
      <c r="B6869" s="312" t="s">
        <v>34312</v>
      </c>
      <c r="C6869" s="313" t="s">
        <v>27262</v>
      </c>
      <c r="D6869" s="314">
        <v>61.92</v>
      </c>
    </row>
    <row r="6870" spans="1:5">
      <c r="A6870" s="311">
        <v>9416</v>
      </c>
      <c r="B6870" s="312" t="s">
        <v>34313</v>
      </c>
      <c r="C6870" s="313" t="s">
        <v>27262</v>
      </c>
      <c r="D6870" s="314">
        <v>24.78</v>
      </c>
      <c r="E6870" s="16"/>
    </row>
    <row r="6871" spans="1:5">
      <c r="A6871" s="311">
        <v>7153</v>
      </c>
      <c r="B6871" s="312" t="s">
        <v>34314</v>
      </c>
      <c r="C6871" s="313" t="s">
        <v>27262</v>
      </c>
      <c r="D6871" s="314">
        <v>24.78</v>
      </c>
      <c r="E6871" s="16"/>
    </row>
    <row r="6872" spans="1:5">
      <c r="A6872" s="311">
        <v>9417</v>
      </c>
      <c r="B6872" s="312" t="s">
        <v>34315</v>
      </c>
      <c r="C6872" s="313" t="s">
        <v>27262</v>
      </c>
      <c r="D6872" s="314">
        <v>16.21</v>
      </c>
      <c r="E6872" s="16" t="s">
        <v>28388</v>
      </c>
    </row>
    <row r="6873" spans="1:5">
      <c r="A6873" s="311">
        <v>9177</v>
      </c>
      <c r="B6873" s="312" t="s">
        <v>34316</v>
      </c>
      <c r="C6873" s="313" t="s">
        <v>27262</v>
      </c>
      <c r="D6873" s="314">
        <v>24.78</v>
      </c>
      <c r="E6873" s="16" t="s">
        <v>28388</v>
      </c>
    </row>
    <row r="6874" spans="1:5">
      <c r="A6874" s="311">
        <v>10299</v>
      </c>
      <c r="B6874" s="312" t="s">
        <v>34317</v>
      </c>
      <c r="C6874" s="313" t="s">
        <v>27262</v>
      </c>
      <c r="D6874" s="314">
        <v>65.25</v>
      </c>
      <c r="E6874" s="16" t="s">
        <v>28388</v>
      </c>
    </row>
    <row r="6875" spans="1:5">
      <c r="A6875" s="311">
        <v>9418</v>
      </c>
      <c r="B6875" s="312" t="s">
        <v>34318</v>
      </c>
      <c r="C6875" s="313" t="s">
        <v>27262</v>
      </c>
      <c r="D6875" s="314">
        <v>24.78</v>
      </c>
      <c r="E6875" s="16"/>
    </row>
    <row r="6876" spans="1:5">
      <c r="A6876" s="311">
        <v>11553</v>
      </c>
      <c r="B6876" s="312" t="s">
        <v>34319</v>
      </c>
      <c r="C6876" s="313" t="s">
        <v>27262</v>
      </c>
      <c r="D6876" s="314">
        <v>50.67</v>
      </c>
      <c r="E6876" s="16"/>
    </row>
    <row r="6877" spans="1:5">
      <c r="A6877" s="311">
        <v>11972</v>
      </c>
      <c r="B6877" s="312" t="s">
        <v>34320</v>
      </c>
      <c r="C6877" s="313" t="s">
        <v>27262</v>
      </c>
      <c r="D6877" s="314">
        <v>4.51</v>
      </c>
      <c r="E6877" s="16" t="s">
        <v>28388</v>
      </c>
    </row>
    <row r="6878" spans="1:5">
      <c r="A6878" s="311">
        <v>9419</v>
      </c>
      <c r="B6878" s="312" t="s">
        <v>34321</v>
      </c>
      <c r="C6878" s="313" t="s">
        <v>27262</v>
      </c>
      <c r="D6878" s="314">
        <v>24.78</v>
      </c>
      <c r="E6878" s="16" t="s">
        <v>28388</v>
      </c>
    </row>
    <row r="6879" spans="1:5">
      <c r="A6879" s="311">
        <v>9175</v>
      </c>
      <c r="B6879" s="312" t="s">
        <v>34322</v>
      </c>
      <c r="C6879" s="313" t="s">
        <v>27262</v>
      </c>
      <c r="D6879" s="314">
        <v>24.78</v>
      </c>
      <c r="E6879" s="16" t="s">
        <v>28388</v>
      </c>
    </row>
    <row r="6880" spans="1:5">
      <c r="A6880" s="311">
        <v>4522</v>
      </c>
      <c r="B6880" s="312" t="s">
        <v>34323</v>
      </c>
      <c r="C6880" s="313" t="s">
        <v>34202</v>
      </c>
      <c r="D6880" s="314">
        <v>2.16</v>
      </c>
      <c r="E6880" s="16" t="s">
        <v>28388</v>
      </c>
    </row>
    <row r="6881" spans="1:5">
      <c r="A6881" s="311">
        <v>9132</v>
      </c>
      <c r="B6881" s="312" t="s">
        <v>34324</v>
      </c>
      <c r="C6881" s="313" t="s">
        <v>27262</v>
      </c>
      <c r="D6881" s="314">
        <v>4.42</v>
      </c>
      <c r="E6881" s="16" t="s">
        <v>28388</v>
      </c>
    </row>
    <row r="6882" spans="1:5">
      <c r="A6882" s="311">
        <v>9003</v>
      </c>
      <c r="B6882" s="312" t="s">
        <v>34325</v>
      </c>
      <c r="C6882" s="313" t="s">
        <v>27262</v>
      </c>
      <c r="D6882" s="314">
        <v>43.9</v>
      </c>
      <c r="E6882" s="16" t="s">
        <v>28388</v>
      </c>
    </row>
    <row r="6883" spans="1:5">
      <c r="A6883" s="311">
        <v>10417</v>
      </c>
      <c r="B6883" s="312" t="s">
        <v>34326</v>
      </c>
      <c r="C6883" s="313" t="s">
        <v>27262</v>
      </c>
      <c r="D6883" s="314">
        <v>219.57</v>
      </c>
      <c r="E6883" s="16"/>
    </row>
    <row r="6884" spans="1:5">
      <c r="A6884" s="311">
        <v>4524</v>
      </c>
      <c r="B6884" s="312" t="s">
        <v>34327</v>
      </c>
      <c r="C6884" s="313" t="s">
        <v>34328</v>
      </c>
      <c r="D6884" s="314">
        <v>106.97</v>
      </c>
    </row>
    <row r="6885" spans="1:5">
      <c r="A6885" s="311">
        <v>10958</v>
      </c>
      <c r="B6885" s="312" t="s">
        <v>27516</v>
      </c>
      <c r="C6885" s="313" t="s">
        <v>27265</v>
      </c>
      <c r="D6885" s="314">
        <v>0.9</v>
      </c>
      <c r="E6885" s="16"/>
    </row>
    <row r="6886" spans="1:5">
      <c r="A6886" s="311">
        <v>11551</v>
      </c>
      <c r="B6886" s="312" t="s">
        <v>34329</v>
      </c>
      <c r="C6886" s="313" t="s">
        <v>27262</v>
      </c>
      <c r="D6886" s="314">
        <v>501.42</v>
      </c>
      <c r="E6886" s="16"/>
    </row>
    <row r="6887" spans="1:5">
      <c r="A6887" s="311">
        <v>9559</v>
      </c>
      <c r="B6887" s="312" t="s">
        <v>34330</v>
      </c>
      <c r="C6887" s="313" t="s">
        <v>27274</v>
      </c>
      <c r="D6887" s="314">
        <v>0.16</v>
      </c>
    </row>
    <row r="6888" spans="1:5">
      <c r="A6888" s="311">
        <v>4396</v>
      </c>
      <c r="B6888" s="312" t="s">
        <v>34331</v>
      </c>
      <c r="C6888" s="313" t="s">
        <v>27517</v>
      </c>
      <c r="D6888" s="314">
        <v>3529.75</v>
      </c>
      <c r="E6888" s="16" t="s">
        <v>28388</v>
      </c>
    </row>
    <row r="6889" spans="1:5" ht="22.5">
      <c r="A6889" s="311">
        <v>12982</v>
      </c>
      <c r="B6889" s="312" t="s">
        <v>34332</v>
      </c>
      <c r="C6889" s="313" t="s">
        <v>27504</v>
      </c>
      <c r="D6889" s="314">
        <v>2.0299999999999998</v>
      </c>
      <c r="E6889" s="13" t="s">
        <v>28388</v>
      </c>
    </row>
    <row r="6890" spans="1:5" ht="22.5">
      <c r="A6890" s="311">
        <v>9186</v>
      </c>
      <c r="B6890" s="312" t="s">
        <v>34333</v>
      </c>
      <c r="C6890" s="313" t="s">
        <v>27262</v>
      </c>
      <c r="D6890" s="314">
        <v>257.12</v>
      </c>
    </row>
    <row r="6891" spans="1:5" ht="22.5">
      <c r="A6891" s="311">
        <v>4401</v>
      </c>
      <c r="B6891" s="312" t="s">
        <v>34334</v>
      </c>
      <c r="C6891" s="313" t="s">
        <v>34158</v>
      </c>
      <c r="D6891" s="314">
        <v>3648.01</v>
      </c>
      <c r="E6891" s="13" t="s">
        <v>28388</v>
      </c>
    </row>
    <row r="6892" spans="1:5" ht="22.5">
      <c r="A6892" s="311">
        <v>10956</v>
      </c>
      <c r="B6892" s="312" t="s">
        <v>27325</v>
      </c>
      <c r="C6892" s="313" t="s">
        <v>27267</v>
      </c>
      <c r="D6892" s="314">
        <v>2.34</v>
      </c>
    </row>
    <row r="6893" spans="1:5">
      <c r="A6893" s="311">
        <v>9560</v>
      </c>
      <c r="B6893" s="312" t="s">
        <v>34335</v>
      </c>
      <c r="C6893" s="313" t="s">
        <v>27274</v>
      </c>
      <c r="D6893" s="314">
        <v>10.99</v>
      </c>
    </row>
    <row r="6894" spans="1:5">
      <c r="A6894" s="311">
        <v>4398</v>
      </c>
      <c r="B6894" s="312" t="s">
        <v>34336</v>
      </c>
      <c r="C6894" s="313" t="s">
        <v>27518</v>
      </c>
      <c r="D6894" s="314">
        <v>3529.75</v>
      </c>
      <c r="E6894" s="16"/>
    </row>
    <row r="6895" spans="1:5">
      <c r="A6895" s="311">
        <v>10946</v>
      </c>
      <c r="B6895" s="312" t="s">
        <v>34337</v>
      </c>
      <c r="C6895" s="313" t="s">
        <v>27274</v>
      </c>
      <c r="D6895" s="314">
        <v>1.27</v>
      </c>
      <c r="E6895" s="16" t="s">
        <v>28388</v>
      </c>
    </row>
    <row r="6896" spans="1:5">
      <c r="A6896" s="311">
        <v>10957</v>
      </c>
      <c r="B6896" s="312" t="s">
        <v>34338</v>
      </c>
      <c r="C6896" s="313" t="s">
        <v>27265</v>
      </c>
      <c r="D6896" s="314">
        <v>1.47</v>
      </c>
      <c r="E6896" s="16" t="s">
        <v>28388</v>
      </c>
    </row>
    <row r="6897" spans="1:5">
      <c r="A6897" s="311">
        <v>2208</v>
      </c>
      <c r="B6897" s="312" t="s">
        <v>34339</v>
      </c>
      <c r="C6897" s="313" t="s">
        <v>27266</v>
      </c>
      <c r="D6897" s="314">
        <v>42.85</v>
      </c>
      <c r="E6897" s="13" t="s">
        <v>28388</v>
      </c>
    </row>
    <row r="6898" spans="1:5" ht="22.5">
      <c r="A6898" s="311">
        <v>10953</v>
      </c>
      <c r="B6898" s="312" t="s">
        <v>34340</v>
      </c>
      <c r="C6898" s="313" t="s">
        <v>27267</v>
      </c>
      <c r="D6898" s="314">
        <v>18.68</v>
      </c>
      <c r="E6898" s="13" t="s">
        <v>28388</v>
      </c>
    </row>
    <row r="6899" spans="1:5" ht="22.5">
      <c r="A6899" s="311">
        <v>4397</v>
      </c>
      <c r="B6899" s="312" t="s">
        <v>34341</v>
      </c>
      <c r="C6899" s="313" t="s">
        <v>27269</v>
      </c>
      <c r="D6899" s="314">
        <v>16341.09</v>
      </c>
      <c r="E6899" s="13" t="s">
        <v>28388</v>
      </c>
    </row>
    <row r="6900" spans="1:5">
      <c r="A6900" s="311">
        <v>1610</v>
      </c>
      <c r="B6900" s="312" t="s">
        <v>34342</v>
      </c>
      <c r="C6900" s="313" t="s">
        <v>27273</v>
      </c>
      <c r="D6900" s="314">
        <v>19.18</v>
      </c>
      <c r="E6900" s="13" t="s">
        <v>28388</v>
      </c>
    </row>
    <row r="6901" spans="1:5">
      <c r="A6901" s="311">
        <v>1701</v>
      </c>
      <c r="B6901" s="312" t="s">
        <v>34343</v>
      </c>
      <c r="C6901" s="313" t="s">
        <v>27262</v>
      </c>
      <c r="D6901" s="314">
        <v>0.97</v>
      </c>
      <c r="E6901" s="13" t="s">
        <v>28388</v>
      </c>
    </row>
    <row r="6902" spans="1:5">
      <c r="A6902" s="311">
        <v>11394</v>
      </c>
      <c r="B6902" s="312" t="s">
        <v>34343</v>
      </c>
      <c r="C6902" s="313" t="s">
        <v>34344</v>
      </c>
      <c r="D6902" s="314">
        <v>952.54</v>
      </c>
    </row>
    <row r="6903" spans="1:5">
      <c r="A6903" s="311">
        <v>9387</v>
      </c>
      <c r="B6903" s="312" t="s">
        <v>34345</v>
      </c>
      <c r="C6903" s="313" t="s">
        <v>27262</v>
      </c>
      <c r="D6903" s="314">
        <v>0.72</v>
      </c>
    </row>
    <row r="6904" spans="1:5">
      <c r="A6904" s="311">
        <v>1712</v>
      </c>
      <c r="B6904" s="312" t="s">
        <v>34346</v>
      </c>
      <c r="C6904" s="313" t="s">
        <v>27265</v>
      </c>
      <c r="D6904" s="314">
        <v>24.99</v>
      </c>
    </row>
    <row r="6905" spans="1:5">
      <c r="A6905" s="311">
        <v>9258</v>
      </c>
      <c r="B6905" s="312" t="s">
        <v>34347</v>
      </c>
      <c r="C6905" s="313" t="s">
        <v>27265</v>
      </c>
      <c r="D6905" s="314">
        <v>27.7</v>
      </c>
      <c r="E6905" s="13" t="s">
        <v>28388</v>
      </c>
    </row>
    <row r="6906" spans="1:5">
      <c r="A6906" s="311">
        <v>4715</v>
      </c>
      <c r="B6906" s="312" t="s">
        <v>34348</v>
      </c>
      <c r="C6906" s="313" t="s">
        <v>27265</v>
      </c>
      <c r="D6906" s="314">
        <v>26.68</v>
      </c>
      <c r="E6906" s="13" t="s">
        <v>28388</v>
      </c>
    </row>
    <row r="6907" spans="1:5">
      <c r="A6907" s="311">
        <v>7282</v>
      </c>
      <c r="B6907" s="312" t="s">
        <v>34349</v>
      </c>
      <c r="C6907" s="313" t="s">
        <v>27265</v>
      </c>
      <c r="D6907" s="314">
        <v>58.93</v>
      </c>
    </row>
    <row r="6908" spans="1:5">
      <c r="A6908" s="311">
        <v>1717</v>
      </c>
      <c r="B6908" s="312" t="s">
        <v>34350</v>
      </c>
      <c r="C6908" s="313" t="s">
        <v>27265</v>
      </c>
      <c r="D6908" s="314">
        <v>130.47999999999999</v>
      </c>
      <c r="E6908" s="16"/>
    </row>
    <row r="6909" spans="1:5">
      <c r="A6909" s="311">
        <v>3343</v>
      </c>
      <c r="B6909" s="312" t="s">
        <v>34351</v>
      </c>
      <c r="C6909" s="313" t="s">
        <v>27265</v>
      </c>
      <c r="D6909" s="314">
        <v>15.16</v>
      </c>
      <c r="E6909" s="16"/>
    </row>
    <row r="6910" spans="1:5">
      <c r="A6910" s="311">
        <v>1719</v>
      </c>
      <c r="B6910" s="312" t="s">
        <v>34352</v>
      </c>
      <c r="C6910" s="313" t="s">
        <v>27265</v>
      </c>
      <c r="D6910" s="314">
        <v>51.78</v>
      </c>
    </row>
    <row r="6911" spans="1:5">
      <c r="A6911" s="311">
        <v>1720</v>
      </c>
      <c r="B6911" s="312" t="s">
        <v>34353</v>
      </c>
      <c r="C6911" s="313" t="s">
        <v>27265</v>
      </c>
      <c r="D6911" s="314">
        <v>100.44</v>
      </c>
      <c r="E6911" s="16"/>
    </row>
    <row r="6912" spans="1:5">
      <c r="A6912" s="311">
        <v>1721</v>
      </c>
      <c r="B6912" s="312" t="s">
        <v>34354</v>
      </c>
      <c r="C6912" s="313" t="s">
        <v>27265</v>
      </c>
      <c r="D6912" s="314">
        <v>100.44</v>
      </c>
    </row>
    <row r="6913" spans="1:5">
      <c r="A6913" s="311">
        <v>1722</v>
      </c>
      <c r="B6913" s="312" t="s">
        <v>34355</v>
      </c>
      <c r="C6913" s="313" t="s">
        <v>27265</v>
      </c>
      <c r="D6913" s="314">
        <v>26.68</v>
      </c>
    </row>
    <row r="6914" spans="1:5">
      <c r="A6914" s="311">
        <v>1724</v>
      </c>
      <c r="B6914" s="312" t="s">
        <v>34356</v>
      </c>
      <c r="C6914" s="313" t="s">
        <v>27265</v>
      </c>
      <c r="D6914" s="314">
        <v>84.21</v>
      </c>
    </row>
    <row r="6915" spans="1:5">
      <c r="A6915" s="311">
        <v>10766</v>
      </c>
      <c r="B6915" s="312" t="s">
        <v>34357</v>
      </c>
      <c r="C6915" s="313" t="s">
        <v>27265</v>
      </c>
      <c r="D6915" s="314">
        <v>26</v>
      </c>
      <c r="E6915" s="16" t="s">
        <v>28388</v>
      </c>
    </row>
    <row r="6916" spans="1:5">
      <c r="A6916" s="311">
        <v>2874</v>
      </c>
      <c r="B6916" s="312" t="s">
        <v>34358</v>
      </c>
      <c r="C6916" s="313" t="s">
        <v>27274</v>
      </c>
      <c r="D6916" s="314">
        <v>36.11</v>
      </c>
      <c r="E6916" s="16"/>
    </row>
    <row r="6917" spans="1:5">
      <c r="A6917" s="311">
        <v>2728</v>
      </c>
      <c r="B6917" s="312" t="s">
        <v>34359</v>
      </c>
      <c r="C6917" s="313" t="s">
        <v>27274</v>
      </c>
      <c r="D6917" s="314">
        <v>15.3</v>
      </c>
      <c r="E6917" s="16"/>
    </row>
    <row r="6918" spans="1:5">
      <c r="A6918" s="311">
        <v>2615</v>
      </c>
      <c r="B6918" s="312" t="s">
        <v>34360</v>
      </c>
      <c r="C6918" s="313" t="s">
        <v>27274</v>
      </c>
      <c r="D6918" s="314">
        <v>15.3</v>
      </c>
    </row>
    <row r="6919" spans="1:5">
      <c r="A6919" s="311">
        <v>2564</v>
      </c>
      <c r="B6919" s="312" t="s">
        <v>34361</v>
      </c>
      <c r="C6919" s="313" t="s">
        <v>27274</v>
      </c>
      <c r="D6919" s="314">
        <v>15.38</v>
      </c>
      <c r="E6919" s="13" t="s">
        <v>28388</v>
      </c>
    </row>
    <row r="6920" spans="1:5">
      <c r="A6920" s="311">
        <v>2563</v>
      </c>
      <c r="B6920" s="312" t="s">
        <v>34362</v>
      </c>
      <c r="C6920" s="313" t="s">
        <v>27274</v>
      </c>
      <c r="D6920" s="314">
        <v>15.45</v>
      </c>
    </row>
    <row r="6921" spans="1:5">
      <c r="A6921" s="311">
        <v>11535</v>
      </c>
      <c r="B6921" s="312" t="s">
        <v>34363</v>
      </c>
      <c r="C6921" s="313" t="s">
        <v>27274</v>
      </c>
      <c r="D6921" s="314">
        <v>5.62</v>
      </c>
      <c r="E6921" s="13" t="s">
        <v>28388</v>
      </c>
    </row>
    <row r="6922" spans="1:5">
      <c r="A6922" s="311">
        <v>11899</v>
      </c>
      <c r="B6922" s="312" t="s">
        <v>34364</v>
      </c>
      <c r="C6922" s="313" t="s">
        <v>27262</v>
      </c>
      <c r="D6922" s="314">
        <v>0.23</v>
      </c>
      <c r="E6922" s="13" t="s">
        <v>28388</v>
      </c>
    </row>
    <row r="6923" spans="1:5" ht="33.75">
      <c r="A6923" s="311">
        <v>12831</v>
      </c>
      <c r="B6923" s="312" t="s">
        <v>34365</v>
      </c>
      <c r="C6923" s="313" t="s">
        <v>27262</v>
      </c>
      <c r="D6923" s="314">
        <v>189.39</v>
      </c>
      <c r="E6923" s="16"/>
    </row>
    <row r="6924" spans="1:5" ht="33.75">
      <c r="A6924" s="311">
        <v>12830</v>
      </c>
      <c r="B6924" s="312" t="s">
        <v>34366</v>
      </c>
      <c r="C6924" s="313" t="s">
        <v>27262</v>
      </c>
      <c r="D6924" s="314">
        <v>1298.42</v>
      </c>
      <c r="E6924" s="13" t="s">
        <v>28388</v>
      </c>
    </row>
    <row r="6925" spans="1:5" ht="22.5">
      <c r="A6925" s="311">
        <v>9838</v>
      </c>
      <c r="B6925" s="312" t="s">
        <v>27494</v>
      </c>
      <c r="C6925" s="313" t="s">
        <v>27262</v>
      </c>
      <c r="D6925" s="314">
        <v>547.85</v>
      </c>
      <c r="E6925" s="16" t="s">
        <v>28388</v>
      </c>
    </row>
    <row r="6926" spans="1:5">
      <c r="A6926" s="311">
        <v>11216</v>
      </c>
      <c r="B6926" s="312" t="s">
        <v>34367</v>
      </c>
      <c r="C6926" s="313" t="s">
        <v>27262</v>
      </c>
      <c r="D6926" s="314">
        <v>9.7100000000000009</v>
      </c>
      <c r="E6926" s="16" t="s">
        <v>28388</v>
      </c>
    </row>
    <row r="6927" spans="1:5">
      <c r="A6927" s="311">
        <v>241</v>
      </c>
      <c r="B6927" s="312" t="s">
        <v>34368</v>
      </c>
      <c r="C6927" s="313" t="s">
        <v>27262</v>
      </c>
      <c r="D6927" s="314">
        <v>3.78</v>
      </c>
      <c r="E6927" s="16" t="s">
        <v>28388</v>
      </c>
    </row>
    <row r="6928" spans="1:5" ht="33.75">
      <c r="A6928" s="311">
        <v>9917</v>
      </c>
      <c r="B6928" s="312" t="s">
        <v>27497</v>
      </c>
      <c r="C6928" s="313" t="s">
        <v>27262</v>
      </c>
      <c r="D6928" s="314">
        <v>584.35</v>
      </c>
    </row>
    <row r="6929" spans="1:5">
      <c r="A6929" s="311">
        <v>7889</v>
      </c>
      <c r="B6929" s="312" t="s">
        <v>34369</v>
      </c>
      <c r="C6929" s="313" t="s">
        <v>27262</v>
      </c>
      <c r="D6929" s="314">
        <v>71.2</v>
      </c>
      <c r="E6929" s="13" t="s">
        <v>28388</v>
      </c>
    </row>
    <row r="6930" spans="1:5">
      <c r="A6930" s="311">
        <v>11727</v>
      </c>
      <c r="B6930" s="312" t="s">
        <v>34370</v>
      </c>
      <c r="C6930" s="313" t="s">
        <v>34371</v>
      </c>
      <c r="D6930" s="314">
        <v>803.38</v>
      </c>
      <c r="E6930" s="13" t="s">
        <v>28388</v>
      </c>
    </row>
    <row r="6931" spans="1:5">
      <c r="A6931" s="311">
        <v>10352</v>
      </c>
      <c r="B6931" s="312" t="s">
        <v>34372</v>
      </c>
      <c r="C6931" s="313" t="s">
        <v>27262</v>
      </c>
      <c r="D6931" s="314">
        <v>0.23</v>
      </c>
    </row>
    <row r="6932" spans="1:5">
      <c r="A6932" s="311">
        <v>9907</v>
      </c>
      <c r="B6932" s="312" t="s">
        <v>27450</v>
      </c>
      <c r="C6932" s="313" t="s">
        <v>27265</v>
      </c>
      <c r="D6932" s="314">
        <v>289.89</v>
      </c>
      <c r="E6932" s="13" t="s">
        <v>28388</v>
      </c>
    </row>
    <row r="6933" spans="1:5" ht="22.5">
      <c r="A6933" s="311">
        <v>13565</v>
      </c>
      <c r="B6933" s="312" t="s">
        <v>34373</v>
      </c>
      <c r="C6933" s="313" t="s">
        <v>27262</v>
      </c>
      <c r="D6933" s="314">
        <v>149.68</v>
      </c>
      <c r="E6933" s="13" t="s">
        <v>28388</v>
      </c>
    </row>
    <row r="6934" spans="1:5">
      <c r="A6934" s="311">
        <v>1327</v>
      </c>
      <c r="B6934" s="312" t="s">
        <v>34374</v>
      </c>
      <c r="C6934" s="313" t="s">
        <v>27265</v>
      </c>
      <c r="D6934" s="314">
        <v>1.41</v>
      </c>
    </row>
    <row r="6935" spans="1:5">
      <c r="A6935" s="311">
        <v>2858</v>
      </c>
      <c r="B6935" s="312" t="s">
        <v>34375</v>
      </c>
      <c r="C6935" s="313" t="s">
        <v>27265</v>
      </c>
      <c r="D6935" s="314">
        <v>1.41</v>
      </c>
      <c r="E6935" s="13" t="s">
        <v>28388</v>
      </c>
    </row>
    <row r="6936" spans="1:5">
      <c r="A6936" s="311">
        <v>4727</v>
      </c>
      <c r="B6936" s="312" t="s">
        <v>34376</v>
      </c>
      <c r="C6936" s="313" t="s">
        <v>27446</v>
      </c>
      <c r="D6936" s="314">
        <v>5.5</v>
      </c>
    </row>
    <row r="6937" spans="1:5">
      <c r="A6937" s="311">
        <v>6881</v>
      </c>
      <c r="B6937" s="312" t="s">
        <v>34377</v>
      </c>
      <c r="C6937" s="313" t="s">
        <v>27273</v>
      </c>
      <c r="D6937" s="314">
        <v>2.0099999999999998</v>
      </c>
    </row>
    <row r="6938" spans="1:5">
      <c r="A6938" s="311">
        <v>4687</v>
      </c>
      <c r="B6938" s="312" t="s">
        <v>34378</v>
      </c>
      <c r="C6938" s="313" t="s">
        <v>27273</v>
      </c>
      <c r="D6938" s="314">
        <v>1.36</v>
      </c>
    </row>
    <row r="6939" spans="1:5" ht="33.75">
      <c r="A6939" s="311">
        <v>7899</v>
      </c>
      <c r="B6939" s="312" t="s">
        <v>34379</v>
      </c>
      <c r="C6939" s="313" t="s">
        <v>27273</v>
      </c>
      <c r="D6939" s="314">
        <v>0.99</v>
      </c>
      <c r="E6939" s="16"/>
    </row>
    <row r="6940" spans="1:5">
      <c r="A6940" s="311">
        <v>7373</v>
      </c>
      <c r="B6940" s="312" t="s">
        <v>27465</v>
      </c>
      <c r="C6940" s="313" t="s">
        <v>27262</v>
      </c>
      <c r="D6940" s="314">
        <v>140.19999999999999</v>
      </c>
    </row>
    <row r="6941" spans="1:5">
      <c r="A6941" s="311">
        <v>7372</v>
      </c>
      <c r="B6941" s="312" t="s">
        <v>27466</v>
      </c>
      <c r="C6941" s="313" t="s">
        <v>27262</v>
      </c>
      <c r="D6941" s="314">
        <v>153.36000000000001</v>
      </c>
    </row>
    <row r="6942" spans="1:5">
      <c r="A6942" s="311">
        <v>10722</v>
      </c>
      <c r="B6942" s="312" t="s">
        <v>34380</v>
      </c>
      <c r="C6942" s="313" t="s">
        <v>27265</v>
      </c>
      <c r="D6942" s="314">
        <v>13.66</v>
      </c>
      <c r="E6942" s="16"/>
    </row>
    <row r="6943" spans="1:5">
      <c r="A6943" s="311">
        <v>436</v>
      </c>
      <c r="B6943" s="312" t="s">
        <v>34381</v>
      </c>
      <c r="C6943" s="313" t="s">
        <v>27262</v>
      </c>
      <c r="D6943" s="314">
        <v>138.6</v>
      </c>
    </row>
    <row r="6944" spans="1:5">
      <c r="A6944" s="311">
        <v>435</v>
      </c>
      <c r="B6944" s="312" t="s">
        <v>34382</v>
      </c>
      <c r="C6944" s="313" t="s">
        <v>27262</v>
      </c>
      <c r="D6944" s="314">
        <v>54.9</v>
      </c>
    </row>
    <row r="6945" spans="1:5">
      <c r="A6945" s="311">
        <v>9496</v>
      </c>
      <c r="B6945" s="312" t="s">
        <v>34383</v>
      </c>
      <c r="C6945" s="313" t="s">
        <v>27265</v>
      </c>
      <c r="D6945" s="314">
        <v>196.7</v>
      </c>
    </row>
    <row r="6946" spans="1:5">
      <c r="A6946" s="311">
        <v>12686</v>
      </c>
      <c r="B6946" s="312" t="s">
        <v>34384</v>
      </c>
      <c r="C6946" s="313" t="s">
        <v>27265</v>
      </c>
      <c r="D6946" s="314">
        <v>350.3</v>
      </c>
    </row>
    <row r="6947" spans="1:5">
      <c r="A6947" s="311">
        <v>2711</v>
      </c>
      <c r="B6947" s="312" t="s">
        <v>34385</v>
      </c>
      <c r="C6947" s="313" t="s">
        <v>27265</v>
      </c>
      <c r="D6947" s="314">
        <v>1501.68</v>
      </c>
    </row>
    <row r="6948" spans="1:5">
      <c r="A6948" s="311">
        <v>2712</v>
      </c>
      <c r="B6948" s="312" t="s">
        <v>34386</v>
      </c>
      <c r="C6948" s="313" t="s">
        <v>27265</v>
      </c>
      <c r="D6948" s="314">
        <v>1533.12</v>
      </c>
    </row>
    <row r="6949" spans="1:5">
      <c r="A6949" s="311">
        <v>2714</v>
      </c>
      <c r="B6949" s="312" t="s">
        <v>34387</v>
      </c>
      <c r="C6949" s="313" t="s">
        <v>27265</v>
      </c>
      <c r="D6949" s="314">
        <v>3976.25</v>
      </c>
    </row>
    <row r="6950" spans="1:5">
      <c r="A6950" s="311">
        <v>12904</v>
      </c>
      <c r="B6950" s="312" t="s">
        <v>34388</v>
      </c>
      <c r="C6950" s="313" t="s">
        <v>27265</v>
      </c>
      <c r="D6950" s="314">
        <v>3016.83</v>
      </c>
    </row>
    <row r="6951" spans="1:5">
      <c r="A6951" s="311">
        <v>13716</v>
      </c>
      <c r="B6951" s="312" t="s">
        <v>38989</v>
      </c>
      <c r="C6951" s="313" t="s">
        <v>27265</v>
      </c>
      <c r="D6951" s="314">
        <v>289.38</v>
      </c>
    </row>
    <row r="6952" spans="1:5">
      <c r="A6952" s="311">
        <v>13513</v>
      </c>
      <c r="B6952" s="312" t="s">
        <v>34389</v>
      </c>
      <c r="C6952" s="313" t="s">
        <v>27265</v>
      </c>
      <c r="D6952" s="314">
        <v>374.88</v>
      </c>
      <c r="E6952" s="16"/>
    </row>
    <row r="6953" spans="1:5" ht="22.5">
      <c r="A6953" s="311">
        <v>9497</v>
      </c>
      <c r="B6953" s="312" t="s">
        <v>27399</v>
      </c>
      <c r="C6953" s="313" t="s">
        <v>27265</v>
      </c>
      <c r="D6953" s="314">
        <v>327.82</v>
      </c>
      <c r="E6953" s="16" t="s">
        <v>28388</v>
      </c>
    </row>
    <row r="6954" spans="1:5">
      <c r="A6954" s="311">
        <v>852</v>
      </c>
      <c r="B6954" s="312" t="s">
        <v>34390</v>
      </c>
      <c r="C6954" s="313" t="s">
        <v>27265</v>
      </c>
      <c r="D6954" s="314">
        <v>507.11</v>
      </c>
      <c r="E6954" s="13" t="s">
        <v>28388</v>
      </c>
    </row>
    <row r="6955" spans="1:5">
      <c r="A6955" s="311">
        <v>13514</v>
      </c>
      <c r="B6955" s="312" t="s">
        <v>34391</v>
      </c>
      <c r="C6955" s="313" t="s">
        <v>27273</v>
      </c>
      <c r="D6955" s="314">
        <v>38.31</v>
      </c>
      <c r="E6955" s="13" t="s">
        <v>28388</v>
      </c>
    </row>
    <row r="6956" spans="1:5">
      <c r="A6956" s="311">
        <v>13518</v>
      </c>
      <c r="B6956" s="312" t="s">
        <v>34392</v>
      </c>
      <c r="C6956" s="313" t="s">
        <v>27273</v>
      </c>
      <c r="D6956" s="314">
        <v>16.12</v>
      </c>
      <c r="E6956" s="13" t="s">
        <v>28388</v>
      </c>
    </row>
    <row r="6957" spans="1:5" ht="22.5">
      <c r="A6957" s="311">
        <v>2235</v>
      </c>
      <c r="B6957" s="312" t="s">
        <v>34393</v>
      </c>
      <c r="C6957" s="313" t="s">
        <v>27265</v>
      </c>
      <c r="D6957" s="314">
        <v>121.58</v>
      </c>
      <c r="E6957" s="16" t="s">
        <v>28388</v>
      </c>
    </row>
    <row r="6958" spans="1:5" ht="22.5">
      <c r="A6958" s="311">
        <v>141</v>
      </c>
      <c r="B6958" s="312" t="s">
        <v>34394</v>
      </c>
      <c r="C6958" s="313" t="s">
        <v>27262</v>
      </c>
      <c r="D6958" s="314">
        <v>65.59</v>
      </c>
      <c r="E6958" s="16" t="s">
        <v>28388</v>
      </c>
    </row>
    <row r="6959" spans="1:5" ht="22.5">
      <c r="A6959" s="311">
        <v>142</v>
      </c>
      <c r="B6959" s="312" t="s">
        <v>34395</v>
      </c>
      <c r="C6959" s="313" t="s">
        <v>27262</v>
      </c>
      <c r="D6959" s="314">
        <v>126.89</v>
      </c>
      <c r="E6959" s="13" t="s">
        <v>28388</v>
      </c>
    </row>
    <row r="6960" spans="1:5" ht="22.5">
      <c r="A6960" s="311">
        <v>143</v>
      </c>
      <c r="B6960" s="312" t="s">
        <v>34396</v>
      </c>
      <c r="C6960" s="313" t="s">
        <v>27262</v>
      </c>
      <c r="D6960" s="314">
        <v>120.99</v>
      </c>
      <c r="E6960" s="16" t="s">
        <v>28388</v>
      </c>
    </row>
    <row r="6961" spans="1:5" ht="22.5">
      <c r="A6961" s="311">
        <v>8487</v>
      </c>
      <c r="B6961" s="312" t="s">
        <v>34396</v>
      </c>
      <c r="C6961" s="313" t="s">
        <v>27262</v>
      </c>
      <c r="D6961" s="314">
        <v>120.99</v>
      </c>
      <c r="E6961" s="16" t="s">
        <v>28388</v>
      </c>
    </row>
    <row r="6962" spans="1:5" ht="22.5">
      <c r="A6962" s="311">
        <v>144</v>
      </c>
      <c r="B6962" s="312" t="s">
        <v>34397</v>
      </c>
      <c r="C6962" s="313" t="s">
        <v>27262</v>
      </c>
      <c r="D6962" s="314">
        <v>153.22</v>
      </c>
      <c r="E6962" s="13" t="s">
        <v>28388</v>
      </c>
    </row>
    <row r="6963" spans="1:5">
      <c r="A6963" s="311">
        <v>169</v>
      </c>
      <c r="B6963" s="312" t="s">
        <v>34398</v>
      </c>
      <c r="C6963" s="313" t="s">
        <v>27262</v>
      </c>
      <c r="D6963" s="314">
        <v>33.619999999999997</v>
      </c>
      <c r="E6963" s="16" t="s">
        <v>28388</v>
      </c>
    </row>
    <row r="6964" spans="1:5">
      <c r="A6964" s="311">
        <v>170</v>
      </c>
      <c r="B6964" s="312" t="s">
        <v>34399</v>
      </c>
      <c r="C6964" s="313" t="s">
        <v>27262</v>
      </c>
      <c r="D6964" s="314">
        <v>40.93</v>
      </c>
      <c r="E6964" s="16" t="s">
        <v>28388</v>
      </c>
    </row>
    <row r="6965" spans="1:5">
      <c r="A6965" s="311">
        <v>171</v>
      </c>
      <c r="B6965" s="312" t="s">
        <v>34400</v>
      </c>
      <c r="C6965" s="313" t="s">
        <v>27262</v>
      </c>
      <c r="D6965" s="314">
        <v>63.95</v>
      </c>
      <c r="E6965" s="16" t="s">
        <v>28388</v>
      </c>
    </row>
    <row r="6966" spans="1:5">
      <c r="A6966" s="311">
        <v>172</v>
      </c>
      <c r="B6966" s="312" t="s">
        <v>34401</v>
      </c>
      <c r="C6966" s="313" t="s">
        <v>27262</v>
      </c>
      <c r="D6966" s="314">
        <v>17.66</v>
      </c>
      <c r="E6966" s="16" t="s">
        <v>28388</v>
      </c>
    </row>
    <row r="6967" spans="1:5">
      <c r="A6967" s="311">
        <v>173</v>
      </c>
      <c r="B6967" s="312" t="s">
        <v>34402</v>
      </c>
      <c r="C6967" s="313" t="s">
        <v>27262</v>
      </c>
      <c r="D6967" s="314">
        <v>83.92</v>
      </c>
      <c r="E6967" s="16"/>
    </row>
    <row r="6968" spans="1:5">
      <c r="A6968" s="311">
        <v>174</v>
      </c>
      <c r="B6968" s="312" t="s">
        <v>34403</v>
      </c>
      <c r="C6968" s="313" t="s">
        <v>27262</v>
      </c>
      <c r="D6968" s="314">
        <v>167.84</v>
      </c>
      <c r="E6968" s="13" t="s">
        <v>28388</v>
      </c>
    </row>
    <row r="6969" spans="1:5">
      <c r="A6969" s="311">
        <v>175</v>
      </c>
      <c r="B6969" s="312" t="s">
        <v>34404</v>
      </c>
      <c r="C6969" s="313" t="s">
        <v>27262</v>
      </c>
      <c r="D6969" s="314">
        <v>23.39</v>
      </c>
      <c r="E6969" s="16" t="s">
        <v>28388</v>
      </c>
    </row>
    <row r="6970" spans="1:5">
      <c r="A6970" s="311">
        <v>176</v>
      </c>
      <c r="B6970" s="312" t="s">
        <v>34405</v>
      </c>
      <c r="C6970" s="313" t="s">
        <v>27262</v>
      </c>
      <c r="D6970" s="314">
        <v>112.87</v>
      </c>
      <c r="E6970" s="16"/>
    </row>
    <row r="6971" spans="1:5">
      <c r="A6971" s="311">
        <v>177</v>
      </c>
      <c r="B6971" s="312" t="s">
        <v>34406</v>
      </c>
      <c r="C6971" s="313" t="s">
        <v>27262</v>
      </c>
      <c r="D6971" s="314">
        <v>225.74</v>
      </c>
      <c r="E6971" s="13" t="s">
        <v>28388</v>
      </c>
    </row>
    <row r="6972" spans="1:5">
      <c r="A6972" s="311">
        <v>178</v>
      </c>
      <c r="B6972" s="312" t="s">
        <v>34407</v>
      </c>
      <c r="C6972" s="313" t="s">
        <v>27262</v>
      </c>
      <c r="D6972" s="314">
        <v>32.9</v>
      </c>
    </row>
    <row r="6973" spans="1:5">
      <c r="A6973" s="311">
        <v>179</v>
      </c>
      <c r="B6973" s="312" t="s">
        <v>34408</v>
      </c>
      <c r="C6973" s="313" t="s">
        <v>27262</v>
      </c>
      <c r="D6973" s="314">
        <v>153.22</v>
      </c>
    </row>
    <row r="6974" spans="1:5">
      <c r="A6974" s="311">
        <v>180</v>
      </c>
      <c r="B6974" s="312" t="s">
        <v>34409</v>
      </c>
      <c r="C6974" s="313" t="s">
        <v>27262</v>
      </c>
      <c r="D6974" s="314">
        <v>319.22000000000003</v>
      </c>
    </row>
    <row r="6975" spans="1:5">
      <c r="A6975" s="311">
        <v>12783</v>
      </c>
      <c r="B6975" s="312" t="s">
        <v>34410</v>
      </c>
      <c r="C6975" s="313" t="s">
        <v>27262</v>
      </c>
      <c r="D6975" s="314">
        <v>120.28</v>
      </c>
    </row>
    <row r="6976" spans="1:5" ht="22.5">
      <c r="A6976" s="311">
        <v>4842</v>
      </c>
      <c r="B6976" s="312" t="s">
        <v>34411</v>
      </c>
      <c r="C6976" s="313" t="s">
        <v>27262</v>
      </c>
      <c r="D6976" s="314">
        <v>25.99</v>
      </c>
    </row>
    <row r="6977" spans="1:5" ht="22.5">
      <c r="A6977" s="311">
        <v>4843</v>
      </c>
      <c r="B6977" s="312" t="s">
        <v>34412</v>
      </c>
      <c r="C6977" s="313" t="s">
        <v>27262</v>
      </c>
      <c r="D6977" s="314">
        <v>38.380000000000003</v>
      </c>
      <c r="E6977" s="16" t="s">
        <v>28388</v>
      </c>
    </row>
    <row r="6978" spans="1:5" ht="22.5">
      <c r="A6978" s="311">
        <v>4844</v>
      </c>
      <c r="B6978" s="312" t="s">
        <v>34413</v>
      </c>
      <c r="C6978" s="313" t="s">
        <v>27262</v>
      </c>
      <c r="D6978" s="314">
        <v>67.05</v>
      </c>
      <c r="E6978" s="13" t="s">
        <v>28388</v>
      </c>
    </row>
    <row r="6979" spans="1:5">
      <c r="A6979" s="311">
        <v>12785</v>
      </c>
      <c r="B6979" s="312" t="s">
        <v>34414</v>
      </c>
      <c r="C6979" s="313" t="s">
        <v>27262</v>
      </c>
      <c r="D6979" s="314">
        <v>6.4</v>
      </c>
      <c r="E6979" s="16" t="s">
        <v>28388</v>
      </c>
    </row>
    <row r="6980" spans="1:5">
      <c r="A6980" s="311">
        <v>251</v>
      </c>
      <c r="B6980" s="312" t="s">
        <v>34415</v>
      </c>
      <c r="C6980" s="313" t="s">
        <v>27262</v>
      </c>
      <c r="D6980" s="314">
        <v>175</v>
      </c>
      <c r="E6980" s="13" t="s">
        <v>28388</v>
      </c>
    </row>
    <row r="6981" spans="1:5">
      <c r="A6981" s="311">
        <v>252</v>
      </c>
      <c r="B6981" s="312" t="s">
        <v>34416</v>
      </c>
      <c r="C6981" s="313" t="s">
        <v>27262</v>
      </c>
      <c r="D6981" s="314">
        <v>200</v>
      </c>
      <c r="E6981" s="16" t="s">
        <v>28388</v>
      </c>
    </row>
    <row r="6982" spans="1:5" ht="45">
      <c r="A6982" s="311">
        <v>12942</v>
      </c>
      <c r="B6982" s="312" t="s">
        <v>34417</v>
      </c>
      <c r="C6982" s="313" t="s">
        <v>27262</v>
      </c>
      <c r="D6982" s="314">
        <v>540</v>
      </c>
      <c r="E6982" s="13" t="s">
        <v>28388</v>
      </c>
    </row>
    <row r="6983" spans="1:5" ht="45">
      <c r="A6983" s="311">
        <v>12945</v>
      </c>
      <c r="B6983" s="312" t="s">
        <v>34418</v>
      </c>
      <c r="C6983" s="313" t="s">
        <v>27262</v>
      </c>
      <c r="D6983" s="314">
        <v>700</v>
      </c>
    </row>
    <row r="6984" spans="1:5" ht="45">
      <c r="A6984" s="311">
        <v>12947</v>
      </c>
      <c r="B6984" s="312" t="s">
        <v>34419</v>
      </c>
      <c r="C6984" s="313" t="s">
        <v>27262</v>
      </c>
      <c r="D6984" s="314">
        <v>840</v>
      </c>
      <c r="E6984" s="13" t="s">
        <v>28388</v>
      </c>
    </row>
    <row r="6985" spans="1:5" ht="33.75">
      <c r="A6985" s="311">
        <v>12946</v>
      </c>
      <c r="B6985" s="312" t="s">
        <v>34420</v>
      </c>
      <c r="C6985" s="313" t="s">
        <v>27262</v>
      </c>
      <c r="D6985" s="314">
        <v>840</v>
      </c>
    </row>
    <row r="6986" spans="1:5" ht="33.75">
      <c r="A6986" s="311">
        <v>12954</v>
      </c>
      <c r="B6986" s="312" t="s">
        <v>34421</v>
      </c>
      <c r="C6986" s="313" t="s">
        <v>27262</v>
      </c>
      <c r="D6986" s="314">
        <v>775</v>
      </c>
    </row>
    <row r="6987" spans="1:5" ht="22.5">
      <c r="A6987" s="311">
        <v>12949</v>
      </c>
      <c r="B6987" s="312" t="s">
        <v>34422</v>
      </c>
      <c r="C6987" s="313" t="s">
        <v>27262</v>
      </c>
      <c r="D6987" s="314">
        <v>270</v>
      </c>
    </row>
    <row r="6988" spans="1:5" ht="22.5">
      <c r="A6988" s="311">
        <v>12952</v>
      </c>
      <c r="B6988" s="312" t="s">
        <v>34423</v>
      </c>
      <c r="C6988" s="313" t="s">
        <v>27262</v>
      </c>
      <c r="D6988" s="314">
        <v>415</v>
      </c>
    </row>
    <row r="6989" spans="1:5" ht="22.5">
      <c r="A6989" s="311">
        <v>12953</v>
      </c>
      <c r="B6989" s="312" t="s">
        <v>34424</v>
      </c>
      <c r="C6989" s="313" t="s">
        <v>27262</v>
      </c>
      <c r="D6989" s="314">
        <v>760</v>
      </c>
    </row>
    <row r="6990" spans="1:5" ht="22.5">
      <c r="A6990" s="311">
        <v>12951</v>
      </c>
      <c r="B6990" s="312" t="s">
        <v>34425</v>
      </c>
      <c r="C6990" s="313" t="s">
        <v>27262</v>
      </c>
      <c r="D6990" s="314">
        <v>470</v>
      </c>
    </row>
    <row r="6991" spans="1:5">
      <c r="A6991" s="311">
        <v>13435</v>
      </c>
      <c r="B6991" s="312" t="s">
        <v>34426</v>
      </c>
      <c r="C6991" s="313" t="s">
        <v>27262</v>
      </c>
      <c r="D6991" s="314">
        <v>3.19</v>
      </c>
      <c r="E6991" s="16" t="s">
        <v>28388</v>
      </c>
    </row>
    <row r="6992" spans="1:5">
      <c r="A6992" s="311">
        <v>2923</v>
      </c>
      <c r="B6992" s="312" t="s">
        <v>34427</v>
      </c>
      <c r="C6992" s="313" t="s">
        <v>27262</v>
      </c>
      <c r="D6992" s="314">
        <v>2.68</v>
      </c>
      <c r="E6992" s="13" t="s">
        <v>28388</v>
      </c>
    </row>
    <row r="6993" spans="1:5">
      <c r="A6993" s="311">
        <v>13433</v>
      </c>
      <c r="B6993" s="312" t="s">
        <v>34428</v>
      </c>
      <c r="C6993" s="313" t="s">
        <v>27262</v>
      </c>
      <c r="D6993" s="314">
        <v>2.85</v>
      </c>
    </row>
    <row r="6994" spans="1:5">
      <c r="A6994" s="311">
        <v>13436</v>
      </c>
      <c r="B6994" s="312" t="s">
        <v>34429</v>
      </c>
      <c r="C6994" s="313" t="s">
        <v>27262</v>
      </c>
      <c r="D6994" s="314">
        <v>4.1500000000000004</v>
      </c>
      <c r="E6994" s="13" t="s">
        <v>28388</v>
      </c>
    </row>
    <row r="6995" spans="1:5">
      <c r="A6995" s="311">
        <v>2924</v>
      </c>
      <c r="B6995" s="312" t="s">
        <v>34430</v>
      </c>
      <c r="C6995" s="313" t="s">
        <v>27262</v>
      </c>
      <c r="D6995" s="314">
        <v>3.21</v>
      </c>
    </row>
    <row r="6996" spans="1:5">
      <c r="A6996" s="311">
        <v>13434</v>
      </c>
      <c r="B6996" s="312" t="s">
        <v>34431</v>
      </c>
      <c r="C6996" s="313" t="s">
        <v>27262</v>
      </c>
      <c r="D6996" s="314">
        <v>3.74</v>
      </c>
    </row>
    <row r="6997" spans="1:5">
      <c r="A6997" s="311">
        <v>281</v>
      </c>
      <c r="B6997" s="312" t="s">
        <v>34432</v>
      </c>
      <c r="C6997" s="313" t="s">
        <v>27262</v>
      </c>
      <c r="D6997" s="314">
        <v>2.27</v>
      </c>
      <c r="E6997" s="13" t="s">
        <v>28388</v>
      </c>
    </row>
    <row r="6998" spans="1:5">
      <c r="A6998" s="311">
        <v>279</v>
      </c>
      <c r="B6998" s="312" t="s">
        <v>34433</v>
      </c>
      <c r="C6998" s="313" t="s">
        <v>27262</v>
      </c>
      <c r="D6998" s="314">
        <v>2.0299999999999998</v>
      </c>
      <c r="E6998" s="13" t="s">
        <v>28388</v>
      </c>
    </row>
    <row r="6999" spans="1:5" ht="22.5">
      <c r="A6999" s="311">
        <v>9481</v>
      </c>
      <c r="B6999" s="312" t="s">
        <v>34434</v>
      </c>
      <c r="C6999" s="313" t="s">
        <v>27262</v>
      </c>
      <c r="D6999" s="314">
        <v>10.5</v>
      </c>
      <c r="E6999" s="16" t="s">
        <v>28388</v>
      </c>
    </row>
    <row r="7000" spans="1:5">
      <c r="A7000" s="311">
        <v>498</v>
      </c>
      <c r="B7000" s="312" t="s">
        <v>34435</v>
      </c>
      <c r="C7000" s="313" t="s">
        <v>27273</v>
      </c>
      <c r="D7000" s="314">
        <v>14.06</v>
      </c>
      <c r="E7000" s="16" t="s">
        <v>28388</v>
      </c>
    </row>
    <row r="7001" spans="1:5">
      <c r="A7001" s="311">
        <v>499</v>
      </c>
      <c r="B7001" s="312" t="s">
        <v>34436</v>
      </c>
      <c r="C7001" s="313" t="s">
        <v>27273</v>
      </c>
      <c r="D7001" s="314">
        <v>17.190000000000001</v>
      </c>
    </row>
    <row r="7002" spans="1:5">
      <c r="A7002" s="311">
        <v>2510</v>
      </c>
      <c r="B7002" s="312" t="s">
        <v>34437</v>
      </c>
      <c r="C7002" s="313" t="s">
        <v>27273</v>
      </c>
      <c r="D7002" s="314">
        <v>22.47</v>
      </c>
    </row>
    <row r="7003" spans="1:5">
      <c r="A7003" s="311">
        <v>10431</v>
      </c>
      <c r="B7003" s="312" t="s">
        <v>34438</v>
      </c>
      <c r="C7003" s="313" t="s">
        <v>27273</v>
      </c>
      <c r="D7003" s="314">
        <v>47.17</v>
      </c>
      <c r="E7003" s="16"/>
    </row>
    <row r="7004" spans="1:5">
      <c r="A7004" s="311">
        <v>10432</v>
      </c>
      <c r="B7004" s="312" t="s">
        <v>34439</v>
      </c>
      <c r="C7004" s="313" t="s">
        <v>27273</v>
      </c>
      <c r="D7004" s="314">
        <v>88.15</v>
      </c>
    </row>
    <row r="7005" spans="1:5">
      <c r="A7005" s="311">
        <v>2653</v>
      </c>
      <c r="B7005" s="312" t="s">
        <v>34440</v>
      </c>
      <c r="C7005" s="313" t="s">
        <v>27273</v>
      </c>
      <c r="D7005" s="314">
        <v>25.81</v>
      </c>
    </row>
    <row r="7006" spans="1:5">
      <c r="A7006" s="311">
        <v>617</v>
      </c>
      <c r="B7006" s="312" t="s">
        <v>34441</v>
      </c>
      <c r="C7006" s="313" t="s">
        <v>27262</v>
      </c>
      <c r="D7006" s="314">
        <v>22.06</v>
      </c>
      <c r="E7006" s="16"/>
    </row>
    <row r="7007" spans="1:5">
      <c r="A7007" s="311">
        <v>619</v>
      </c>
      <c r="B7007" s="312" t="s">
        <v>34442</v>
      </c>
      <c r="C7007" s="313" t="s">
        <v>27262</v>
      </c>
      <c r="D7007" s="314">
        <v>16.489999999999998</v>
      </c>
      <c r="E7007" s="16"/>
    </row>
    <row r="7008" spans="1:5">
      <c r="A7008" s="311">
        <v>12316</v>
      </c>
      <c r="B7008" s="312" t="s">
        <v>27544</v>
      </c>
      <c r="C7008" s="313" t="s">
        <v>27262</v>
      </c>
      <c r="D7008" s="314">
        <v>11.02</v>
      </c>
      <c r="E7008" s="16" t="s">
        <v>28388</v>
      </c>
    </row>
    <row r="7009" spans="1:5">
      <c r="A7009" s="311">
        <v>13726</v>
      </c>
      <c r="B7009" s="312" t="s">
        <v>38990</v>
      </c>
      <c r="C7009" s="313" t="s">
        <v>27262</v>
      </c>
      <c r="D7009" s="314">
        <v>28</v>
      </c>
      <c r="E7009" s="13" t="s">
        <v>28388</v>
      </c>
    </row>
    <row r="7010" spans="1:5">
      <c r="A7010" s="311">
        <v>618</v>
      </c>
      <c r="B7010" s="312" t="s">
        <v>34443</v>
      </c>
      <c r="C7010" s="313" t="s">
        <v>27262</v>
      </c>
      <c r="D7010" s="314">
        <v>1.3</v>
      </c>
      <c r="E7010" s="13" t="s">
        <v>28388</v>
      </c>
    </row>
    <row r="7011" spans="1:5">
      <c r="A7011" s="311">
        <v>11639</v>
      </c>
      <c r="B7011" s="312" t="s">
        <v>34444</v>
      </c>
      <c r="C7011" s="313" t="s">
        <v>27262</v>
      </c>
      <c r="D7011" s="314">
        <v>8.15</v>
      </c>
    </row>
    <row r="7012" spans="1:5" ht="22.5">
      <c r="A7012" s="311">
        <v>9230</v>
      </c>
      <c r="B7012" s="312" t="s">
        <v>34445</v>
      </c>
      <c r="C7012" s="313" t="s">
        <v>27262</v>
      </c>
      <c r="D7012" s="314">
        <v>5620.9</v>
      </c>
      <c r="E7012" s="16"/>
    </row>
    <row r="7013" spans="1:5" ht="33.75">
      <c r="A7013" s="311">
        <v>1779</v>
      </c>
      <c r="B7013" s="312" t="s">
        <v>34446</v>
      </c>
      <c r="C7013" s="313" t="s">
        <v>27265</v>
      </c>
      <c r="D7013" s="314">
        <v>156.06</v>
      </c>
    </row>
    <row r="7014" spans="1:5">
      <c r="A7014" s="311">
        <v>12189</v>
      </c>
      <c r="B7014" s="312" t="s">
        <v>34447</v>
      </c>
      <c r="C7014" s="313" t="s">
        <v>27262</v>
      </c>
      <c r="D7014" s="314">
        <v>15.28</v>
      </c>
    </row>
    <row r="7015" spans="1:5">
      <c r="A7015" s="311">
        <v>2444</v>
      </c>
      <c r="B7015" s="312" t="s">
        <v>34448</v>
      </c>
      <c r="C7015" s="313" t="s">
        <v>27273</v>
      </c>
      <c r="D7015" s="314">
        <v>13.8</v>
      </c>
      <c r="E7015" s="16"/>
    </row>
    <row r="7016" spans="1:5">
      <c r="A7016" s="311">
        <v>471</v>
      </c>
      <c r="B7016" s="312" t="s">
        <v>34449</v>
      </c>
      <c r="C7016" s="313" t="s">
        <v>27262</v>
      </c>
      <c r="D7016" s="314">
        <v>162.33000000000001</v>
      </c>
    </row>
    <row r="7017" spans="1:5">
      <c r="A7017" s="311">
        <v>713</v>
      </c>
      <c r="B7017" s="312" t="s">
        <v>34450</v>
      </c>
      <c r="C7017" s="313" t="s">
        <v>27262</v>
      </c>
      <c r="D7017" s="314">
        <v>153.5</v>
      </c>
    </row>
    <row r="7018" spans="1:5">
      <c r="A7018" s="311">
        <v>3541</v>
      </c>
      <c r="B7018" s="312" t="s">
        <v>34451</v>
      </c>
      <c r="C7018" s="313" t="s">
        <v>27270</v>
      </c>
      <c r="D7018" s="314">
        <v>153.5</v>
      </c>
      <c r="E7018" s="16"/>
    </row>
    <row r="7019" spans="1:5">
      <c r="A7019" s="311">
        <v>3542</v>
      </c>
      <c r="B7019" s="312" t="s">
        <v>34452</v>
      </c>
      <c r="C7019" s="313" t="s">
        <v>27270</v>
      </c>
      <c r="D7019" s="314">
        <v>128</v>
      </c>
      <c r="E7019" s="16"/>
    </row>
    <row r="7020" spans="1:5">
      <c r="A7020" s="311">
        <v>3248</v>
      </c>
      <c r="B7020" s="312" t="s">
        <v>34453</v>
      </c>
      <c r="C7020" s="313" t="s">
        <v>27270</v>
      </c>
      <c r="D7020" s="314">
        <v>264</v>
      </c>
      <c r="E7020" s="16"/>
    </row>
    <row r="7021" spans="1:5">
      <c r="A7021" s="311">
        <v>711</v>
      </c>
      <c r="B7021" s="312" t="s">
        <v>34454</v>
      </c>
      <c r="C7021" s="313" t="s">
        <v>27262</v>
      </c>
      <c r="D7021" s="314">
        <v>181</v>
      </c>
      <c r="E7021" s="16"/>
    </row>
    <row r="7022" spans="1:5">
      <c r="A7022" s="311">
        <v>712</v>
      </c>
      <c r="B7022" s="312" t="s">
        <v>34455</v>
      </c>
      <c r="C7022" s="313" t="s">
        <v>27262</v>
      </c>
      <c r="D7022" s="314">
        <v>168.96</v>
      </c>
      <c r="E7022" s="16" t="s">
        <v>28388</v>
      </c>
    </row>
    <row r="7023" spans="1:5">
      <c r="A7023" s="311">
        <v>714</v>
      </c>
      <c r="B7023" s="312" t="s">
        <v>34456</v>
      </c>
      <c r="C7023" s="313" t="s">
        <v>27262</v>
      </c>
      <c r="D7023" s="314">
        <v>128</v>
      </c>
      <c r="E7023" s="16"/>
    </row>
    <row r="7024" spans="1:5">
      <c r="A7024" s="311">
        <v>4807</v>
      </c>
      <c r="B7024" s="312" t="s">
        <v>34457</v>
      </c>
      <c r="C7024" s="313" t="s">
        <v>27262</v>
      </c>
      <c r="D7024" s="314">
        <v>67.489999999999995</v>
      </c>
      <c r="E7024" s="16"/>
    </row>
    <row r="7025" spans="1:5" ht="22.5">
      <c r="A7025" s="311">
        <v>10360</v>
      </c>
      <c r="B7025" s="312" t="s">
        <v>34458</v>
      </c>
      <c r="C7025" s="313" t="s">
        <v>27262</v>
      </c>
      <c r="D7025" s="314">
        <v>33.75</v>
      </c>
      <c r="E7025" s="16" t="s">
        <v>28388</v>
      </c>
    </row>
    <row r="7026" spans="1:5">
      <c r="A7026" s="311">
        <v>1075</v>
      </c>
      <c r="B7026" s="312" t="s">
        <v>34459</v>
      </c>
      <c r="C7026" s="313" t="s">
        <v>27262</v>
      </c>
      <c r="D7026" s="314">
        <v>84.42</v>
      </c>
      <c r="E7026" s="16"/>
    </row>
    <row r="7027" spans="1:5">
      <c r="A7027" s="311">
        <v>4282</v>
      </c>
      <c r="B7027" s="312" t="s">
        <v>34460</v>
      </c>
      <c r="C7027" s="313" t="s">
        <v>27262</v>
      </c>
      <c r="D7027" s="314">
        <v>50.63</v>
      </c>
      <c r="E7027" s="16"/>
    </row>
    <row r="7028" spans="1:5" ht="22.5">
      <c r="A7028" s="311">
        <v>1281</v>
      </c>
      <c r="B7028" s="312" t="s">
        <v>34461</v>
      </c>
      <c r="C7028" s="313" t="s">
        <v>27262</v>
      </c>
      <c r="D7028" s="314">
        <v>212.66</v>
      </c>
      <c r="E7028" s="16"/>
    </row>
    <row r="7029" spans="1:5" ht="22.5">
      <c r="A7029" s="311">
        <v>1282</v>
      </c>
      <c r="B7029" s="312" t="s">
        <v>34462</v>
      </c>
      <c r="C7029" s="313" t="s">
        <v>27262</v>
      </c>
      <c r="D7029" s="314">
        <v>256.56</v>
      </c>
      <c r="E7029" s="16"/>
    </row>
    <row r="7030" spans="1:5" ht="22.5">
      <c r="A7030" s="311">
        <v>1283</v>
      </c>
      <c r="B7030" s="312" t="s">
        <v>34463</v>
      </c>
      <c r="C7030" s="313" t="s">
        <v>27262</v>
      </c>
      <c r="D7030" s="314">
        <v>282.01</v>
      </c>
      <c r="E7030" s="16"/>
    </row>
    <row r="7031" spans="1:5" ht="22.5">
      <c r="A7031" s="311">
        <v>10487</v>
      </c>
      <c r="B7031" s="312" t="s">
        <v>34464</v>
      </c>
      <c r="C7031" s="313" t="s">
        <v>27262</v>
      </c>
      <c r="D7031" s="314">
        <v>21.44</v>
      </c>
      <c r="E7031" s="16"/>
    </row>
    <row r="7032" spans="1:5" ht="22.5">
      <c r="A7032" s="311">
        <v>4558</v>
      </c>
      <c r="B7032" s="312" t="s">
        <v>34465</v>
      </c>
      <c r="C7032" s="313" t="s">
        <v>27262</v>
      </c>
      <c r="D7032" s="314">
        <v>25.12</v>
      </c>
      <c r="E7032" s="16"/>
    </row>
    <row r="7033" spans="1:5" ht="22.5">
      <c r="A7033" s="311">
        <v>4559</v>
      </c>
      <c r="B7033" s="312" t="s">
        <v>34466</v>
      </c>
      <c r="C7033" s="313" t="s">
        <v>27262</v>
      </c>
      <c r="D7033" s="314">
        <v>30.44</v>
      </c>
      <c r="E7033" s="16"/>
    </row>
    <row r="7034" spans="1:5" ht="22.5">
      <c r="A7034" s="311">
        <v>4554</v>
      </c>
      <c r="B7034" s="312" t="s">
        <v>34467</v>
      </c>
      <c r="C7034" s="313" t="s">
        <v>27262</v>
      </c>
      <c r="D7034" s="314">
        <v>33.4</v>
      </c>
      <c r="E7034" s="16"/>
    </row>
    <row r="7035" spans="1:5" ht="22.5">
      <c r="A7035" s="311">
        <v>4553</v>
      </c>
      <c r="B7035" s="312" t="s">
        <v>34468</v>
      </c>
      <c r="C7035" s="313" t="s">
        <v>27262</v>
      </c>
      <c r="D7035" s="314">
        <v>33.4</v>
      </c>
      <c r="E7035" s="16" t="s">
        <v>28388</v>
      </c>
    </row>
    <row r="7036" spans="1:5" ht="22.5">
      <c r="A7036" s="311">
        <v>2970</v>
      </c>
      <c r="B7036" s="312" t="s">
        <v>34469</v>
      </c>
      <c r="C7036" s="313" t="s">
        <v>27262</v>
      </c>
      <c r="D7036" s="314">
        <v>34.880000000000003</v>
      </c>
      <c r="E7036" s="16" t="s">
        <v>28388</v>
      </c>
    </row>
    <row r="7037" spans="1:5" ht="22.5">
      <c r="A7037" s="311">
        <v>4557</v>
      </c>
      <c r="B7037" s="312" t="s">
        <v>34470</v>
      </c>
      <c r="C7037" s="313" t="s">
        <v>27262</v>
      </c>
      <c r="D7037" s="314">
        <v>20.010000000000002</v>
      </c>
      <c r="E7037" s="16"/>
    </row>
    <row r="7038" spans="1:5" ht="22.5">
      <c r="A7038" s="311">
        <v>2754</v>
      </c>
      <c r="B7038" s="312" t="s">
        <v>34471</v>
      </c>
      <c r="C7038" s="313" t="s">
        <v>27273</v>
      </c>
      <c r="D7038" s="314">
        <v>10.01</v>
      </c>
      <c r="E7038" s="16"/>
    </row>
    <row r="7039" spans="1:5" ht="22.5">
      <c r="A7039" s="311">
        <v>4909</v>
      </c>
      <c r="B7039" s="312" t="s">
        <v>34472</v>
      </c>
      <c r="C7039" s="313" t="s">
        <v>27262</v>
      </c>
      <c r="D7039" s="314">
        <v>31.2</v>
      </c>
      <c r="E7039" s="16"/>
    </row>
    <row r="7040" spans="1:5" ht="22.5">
      <c r="A7040" s="311">
        <v>4694</v>
      </c>
      <c r="B7040" s="312" t="s">
        <v>34473</v>
      </c>
      <c r="C7040" s="313" t="s">
        <v>27265</v>
      </c>
      <c r="D7040" s="314">
        <v>220</v>
      </c>
      <c r="E7040" s="16"/>
    </row>
    <row r="7041" spans="1:5" ht="22.5">
      <c r="A7041" s="311">
        <v>3511</v>
      </c>
      <c r="B7041" s="312" t="s">
        <v>34474</v>
      </c>
      <c r="C7041" s="313" t="s">
        <v>27265</v>
      </c>
      <c r="D7041" s="314">
        <v>250</v>
      </c>
      <c r="E7041" s="16"/>
    </row>
    <row r="7042" spans="1:5" ht="22.5">
      <c r="A7042" s="311">
        <v>4695</v>
      </c>
      <c r="B7042" s="312" t="s">
        <v>34475</v>
      </c>
      <c r="C7042" s="313" t="s">
        <v>27265</v>
      </c>
      <c r="D7042" s="314">
        <v>210</v>
      </c>
      <c r="E7042" s="16"/>
    </row>
    <row r="7043" spans="1:5" ht="22.5">
      <c r="A7043" s="311">
        <v>931</v>
      </c>
      <c r="B7043" s="312" t="s">
        <v>34476</v>
      </c>
      <c r="C7043" s="313" t="s">
        <v>27265</v>
      </c>
      <c r="D7043" s="314">
        <v>240</v>
      </c>
      <c r="E7043" s="16" t="s">
        <v>28388</v>
      </c>
    </row>
    <row r="7044" spans="1:5" ht="45">
      <c r="A7044" s="311">
        <v>13719</v>
      </c>
      <c r="B7044" s="312" t="s">
        <v>38991</v>
      </c>
      <c r="C7044" s="313" t="s">
        <v>27265</v>
      </c>
      <c r="D7044" s="314">
        <v>300</v>
      </c>
      <c r="E7044" s="16" t="s">
        <v>28388</v>
      </c>
    </row>
    <row r="7045" spans="1:5" ht="45">
      <c r="A7045" s="311">
        <v>13725</v>
      </c>
      <c r="B7045" s="312" t="s">
        <v>38992</v>
      </c>
      <c r="C7045" s="313" t="s">
        <v>27265</v>
      </c>
      <c r="D7045" s="314">
        <v>266.8</v>
      </c>
      <c r="E7045" s="16"/>
    </row>
    <row r="7046" spans="1:5" ht="45">
      <c r="A7046" s="311">
        <v>13062</v>
      </c>
      <c r="B7046" s="312" t="s">
        <v>27629</v>
      </c>
      <c r="C7046" s="313" t="s">
        <v>27265</v>
      </c>
      <c r="D7046" s="314">
        <v>111.26</v>
      </c>
      <c r="E7046" s="16"/>
    </row>
    <row r="7047" spans="1:5" ht="22.5">
      <c r="A7047" s="311">
        <v>10483</v>
      </c>
      <c r="B7047" s="312" t="s">
        <v>34477</v>
      </c>
      <c r="C7047" s="313" t="s">
        <v>27262</v>
      </c>
      <c r="D7047" s="314">
        <v>5060</v>
      </c>
      <c r="E7047" s="16" t="s">
        <v>28388</v>
      </c>
    </row>
    <row r="7048" spans="1:5" ht="22.5">
      <c r="A7048" s="311">
        <v>10484</v>
      </c>
      <c r="B7048" s="312" t="s">
        <v>34478</v>
      </c>
      <c r="C7048" s="313" t="s">
        <v>27262</v>
      </c>
      <c r="D7048" s="314">
        <v>3077.8</v>
      </c>
      <c r="E7048" s="16" t="s">
        <v>28388</v>
      </c>
    </row>
    <row r="7049" spans="1:5" ht="22.5">
      <c r="A7049" s="311">
        <v>10485</v>
      </c>
      <c r="B7049" s="312" t="s">
        <v>34479</v>
      </c>
      <c r="C7049" s="313" t="s">
        <v>27262</v>
      </c>
      <c r="D7049" s="314">
        <v>2199</v>
      </c>
      <c r="E7049" s="16" t="s">
        <v>28388</v>
      </c>
    </row>
    <row r="7050" spans="1:5">
      <c r="A7050" s="311">
        <v>9155</v>
      </c>
      <c r="B7050" s="312" t="s">
        <v>34480</v>
      </c>
      <c r="C7050" s="313" t="s">
        <v>27262</v>
      </c>
      <c r="D7050" s="314">
        <v>228.72</v>
      </c>
      <c r="E7050" s="16" t="s">
        <v>28388</v>
      </c>
    </row>
    <row r="7051" spans="1:5">
      <c r="A7051" s="311">
        <v>9154</v>
      </c>
      <c r="B7051" s="312" t="s">
        <v>34481</v>
      </c>
      <c r="C7051" s="313" t="s">
        <v>27262</v>
      </c>
      <c r="D7051" s="314">
        <v>274.45999999999998</v>
      </c>
      <c r="E7051" s="16"/>
    </row>
    <row r="7052" spans="1:5">
      <c r="A7052" s="311">
        <v>9095</v>
      </c>
      <c r="B7052" s="312" t="s">
        <v>34482</v>
      </c>
      <c r="C7052" s="313" t="s">
        <v>27273</v>
      </c>
      <c r="D7052" s="314">
        <v>48.03</v>
      </c>
      <c r="E7052" s="16" t="s">
        <v>28388</v>
      </c>
    </row>
    <row r="7053" spans="1:5" ht="22.5">
      <c r="A7053" s="311">
        <v>12784</v>
      </c>
      <c r="B7053" s="312" t="s">
        <v>34483</v>
      </c>
      <c r="C7053" s="313" t="s">
        <v>27262</v>
      </c>
      <c r="D7053" s="314">
        <v>474</v>
      </c>
      <c r="E7053" s="16" t="s">
        <v>28388</v>
      </c>
    </row>
    <row r="7054" spans="1:5" ht="22.5">
      <c r="A7054" s="311">
        <v>9243</v>
      </c>
      <c r="B7054" s="312" t="s">
        <v>34484</v>
      </c>
      <c r="C7054" s="313" t="s">
        <v>27262</v>
      </c>
      <c r="D7054" s="314">
        <v>740.25</v>
      </c>
      <c r="E7054" s="16"/>
    </row>
    <row r="7055" spans="1:5">
      <c r="A7055" s="311">
        <v>1023</v>
      </c>
      <c r="B7055" s="312" t="s">
        <v>34485</v>
      </c>
      <c r="C7055" s="313" t="s">
        <v>27262</v>
      </c>
      <c r="D7055" s="314">
        <v>413</v>
      </c>
      <c r="E7055" s="16"/>
    </row>
    <row r="7056" spans="1:5">
      <c r="A7056" s="311">
        <v>1024</v>
      </c>
      <c r="B7056" s="312" t="s">
        <v>34486</v>
      </c>
      <c r="C7056" s="313" t="s">
        <v>27262</v>
      </c>
      <c r="D7056" s="314">
        <v>413</v>
      </c>
      <c r="E7056" s="16"/>
    </row>
    <row r="7057" spans="1:5">
      <c r="A7057" s="311">
        <v>1025</v>
      </c>
      <c r="B7057" s="312" t="s">
        <v>34487</v>
      </c>
      <c r="C7057" s="313" t="s">
        <v>27262</v>
      </c>
      <c r="D7057" s="314">
        <v>571</v>
      </c>
      <c r="E7057" s="16"/>
    </row>
    <row r="7058" spans="1:5">
      <c r="A7058" s="311">
        <v>1026</v>
      </c>
      <c r="B7058" s="312" t="s">
        <v>34488</v>
      </c>
      <c r="C7058" s="313" t="s">
        <v>27262</v>
      </c>
      <c r="D7058" s="314">
        <v>2196</v>
      </c>
      <c r="E7058" s="16"/>
    </row>
    <row r="7059" spans="1:5">
      <c r="A7059" s="311">
        <v>1027</v>
      </c>
      <c r="B7059" s="312" t="s">
        <v>34489</v>
      </c>
      <c r="C7059" s="313" t="s">
        <v>27262</v>
      </c>
      <c r="D7059" s="314">
        <v>2196</v>
      </c>
      <c r="E7059" s="16"/>
    </row>
    <row r="7060" spans="1:5">
      <c r="A7060" s="311">
        <v>1029</v>
      </c>
      <c r="B7060" s="312" t="s">
        <v>34490</v>
      </c>
      <c r="C7060" s="313" t="s">
        <v>27262</v>
      </c>
      <c r="D7060" s="314">
        <v>1525.95</v>
      </c>
      <c r="E7060" s="16"/>
    </row>
    <row r="7061" spans="1:5">
      <c r="A7061" s="311">
        <v>1285</v>
      </c>
      <c r="B7061" s="312" t="s">
        <v>34491</v>
      </c>
      <c r="C7061" s="313" t="s">
        <v>27265</v>
      </c>
      <c r="D7061" s="314">
        <v>38.869999999999997</v>
      </c>
      <c r="E7061" s="16" t="s">
        <v>28388</v>
      </c>
    </row>
    <row r="7062" spans="1:5" ht="22.5">
      <c r="A7062" s="311">
        <v>10340</v>
      </c>
      <c r="B7062" s="312" t="s">
        <v>34492</v>
      </c>
      <c r="C7062" s="313" t="s">
        <v>27329</v>
      </c>
      <c r="D7062" s="314">
        <v>62.52</v>
      </c>
      <c r="E7062" s="16"/>
    </row>
    <row r="7063" spans="1:5" ht="33.75">
      <c r="A7063" s="311">
        <v>11949</v>
      </c>
      <c r="B7063" s="312" t="s">
        <v>34493</v>
      </c>
      <c r="C7063" s="313" t="s">
        <v>27329</v>
      </c>
      <c r="D7063" s="314">
        <v>124.2</v>
      </c>
      <c r="E7063" s="16" t="s">
        <v>28388</v>
      </c>
    </row>
    <row r="7064" spans="1:5" ht="22.5">
      <c r="A7064" s="311">
        <v>3329</v>
      </c>
      <c r="B7064" s="312" t="s">
        <v>34494</v>
      </c>
      <c r="C7064" s="313" t="s">
        <v>27329</v>
      </c>
      <c r="D7064" s="314">
        <v>31.74</v>
      </c>
      <c r="E7064" s="16"/>
    </row>
    <row r="7065" spans="1:5" ht="22.5">
      <c r="A7065" s="311">
        <v>1286</v>
      </c>
      <c r="B7065" s="312" t="s">
        <v>34495</v>
      </c>
      <c r="C7065" s="313" t="s">
        <v>27329</v>
      </c>
      <c r="D7065" s="314">
        <v>36.44</v>
      </c>
      <c r="E7065" s="16"/>
    </row>
    <row r="7066" spans="1:5" ht="22.5">
      <c r="A7066" s="311">
        <v>7534</v>
      </c>
      <c r="B7066" s="312" t="s">
        <v>34496</v>
      </c>
      <c r="C7066" s="313" t="s">
        <v>27329</v>
      </c>
      <c r="D7066" s="314">
        <v>55.31</v>
      </c>
      <c r="E7066" s="16"/>
    </row>
    <row r="7067" spans="1:5" ht="22.5">
      <c r="A7067" s="311">
        <v>10149</v>
      </c>
      <c r="B7067" s="312" t="s">
        <v>34497</v>
      </c>
      <c r="C7067" s="313" t="s">
        <v>27329</v>
      </c>
      <c r="D7067" s="314">
        <v>63.51</v>
      </c>
    </row>
    <row r="7068" spans="1:5" ht="22.5">
      <c r="A7068" s="311">
        <v>9805</v>
      </c>
      <c r="B7068" s="312" t="s">
        <v>34498</v>
      </c>
      <c r="C7068" s="313" t="s">
        <v>27329</v>
      </c>
      <c r="D7068" s="314">
        <v>85.25</v>
      </c>
      <c r="E7068" s="16"/>
    </row>
    <row r="7069" spans="1:5" ht="22.5">
      <c r="A7069" s="311">
        <v>11948</v>
      </c>
      <c r="B7069" s="312" t="s">
        <v>34499</v>
      </c>
      <c r="C7069" s="313" t="s">
        <v>27329</v>
      </c>
      <c r="D7069" s="314">
        <v>118.67</v>
      </c>
      <c r="E7069" s="16"/>
    </row>
    <row r="7070" spans="1:5">
      <c r="A7070" s="311">
        <v>10906</v>
      </c>
      <c r="B7070" s="312" t="s">
        <v>34500</v>
      </c>
      <c r="C7070" s="313" t="s">
        <v>27262</v>
      </c>
      <c r="D7070" s="314">
        <v>65.31</v>
      </c>
      <c r="E7070" s="16"/>
    </row>
    <row r="7071" spans="1:5">
      <c r="A7071" s="311">
        <v>10905</v>
      </c>
      <c r="B7071" s="312" t="s">
        <v>34501</v>
      </c>
      <c r="C7071" s="313" t="s">
        <v>27265</v>
      </c>
      <c r="D7071" s="314">
        <v>134.94999999999999</v>
      </c>
      <c r="E7071" s="16"/>
    </row>
    <row r="7072" spans="1:5">
      <c r="A7072" s="311">
        <v>13527</v>
      </c>
      <c r="B7072" s="312" t="s">
        <v>34502</v>
      </c>
      <c r="C7072" s="313" t="s">
        <v>27345</v>
      </c>
      <c r="D7072" s="314">
        <v>16.21</v>
      </c>
    </row>
    <row r="7073" spans="1:5">
      <c r="A7073" s="311">
        <v>1611</v>
      </c>
      <c r="B7073" s="312" t="s">
        <v>34503</v>
      </c>
      <c r="C7073" s="313" t="s">
        <v>27273</v>
      </c>
      <c r="D7073" s="314">
        <v>15</v>
      </c>
    </row>
    <row r="7074" spans="1:5">
      <c r="A7074" s="311">
        <v>1280</v>
      </c>
      <c r="B7074" s="312" t="s">
        <v>34504</v>
      </c>
      <c r="C7074" s="313" t="s">
        <v>27265</v>
      </c>
      <c r="D7074" s="314">
        <v>25</v>
      </c>
      <c r="E7074" s="16"/>
    </row>
    <row r="7075" spans="1:5">
      <c r="A7075" s="311">
        <v>1279</v>
      </c>
      <c r="B7075" s="312" t="s">
        <v>34505</v>
      </c>
      <c r="C7075" s="313" t="s">
        <v>27265</v>
      </c>
      <c r="D7075" s="314">
        <v>25</v>
      </c>
      <c r="E7075" s="16"/>
    </row>
    <row r="7076" spans="1:5">
      <c r="A7076" s="311">
        <v>12556</v>
      </c>
      <c r="B7076" s="312" t="s">
        <v>34506</v>
      </c>
      <c r="C7076" s="313" t="s">
        <v>27265</v>
      </c>
      <c r="D7076" s="314">
        <v>308.35000000000002</v>
      </c>
      <c r="E7076" s="16"/>
    </row>
    <row r="7077" spans="1:5" ht="22.5">
      <c r="A7077" s="311">
        <v>1294</v>
      </c>
      <c r="B7077" s="312" t="s">
        <v>34507</v>
      </c>
      <c r="C7077" s="313" t="s">
        <v>27265</v>
      </c>
      <c r="D7077" s="314">
        <v>50.19</v>
      </c>
    </row>
    <row r="7078" spans="1:5" ht="22.5">
      <c r="A7078" s="311">
        <v>12401</v>
      </c>
      <c r="B7078" s="312" t="s">
        <v>34508</v>
      </c>
      <c r="C7078" s="313" t="s">
        <v>27265</v>
      </c>
      <c r="D7078" s="314">
        <v>67.099999999999994</v>
      </c>
      <c r="E7078" s="16"/>
    </row>
    <row r="7079" spans="1:5" ht="22.5">
      <c r="A7079" s="311">
        <v>12399</v>
      </c>
      <c r="B7079" s="312" t="s">
        <v>34509</v>
      </c>
      <c r="C7079" s="313" t="s">
        <v>27265</v>
      </c>
      <c r="D7079" s="314">
        <v>43.42</v>
      </c>
      <c r="E7079" s="16"/>
    </row>
    <row r="7080" spans="1:5" ht="22.5">
      <c r="A7080" s="311">
        <v>9396</v>
      </c>
      <c r="B7080" s="312" t="s">
        <v>34510</v>
      </c>
      <c r="C7080" s="313" t="s">
        <v>27265</v>
      </c>
      <c r="D7080" s="314">
        <v>49.76</v>
      </c>
      <c r="E7080" s="16"/>
    </row>
    <row r="7081" spans="1:5" ht="33.75">
      <c r="A7081" s="311">
        <v>12403</v>
      </c>
      <c r="B7081" s="312" t="s">
        <v>34511</v>
      </c>
      <c r="C7081" s="313" t="s">
        <v>27265</v>
      </c>
      <c r="D7081" s="314">
        <v>44.74</v>
      </c>
      <c r="E7081" s="16" t="s">
        <v>28388</v>
      </c>
    </row>
    <row r="7082" spans="1:5" ht="33.75">
      <c r="A7082" s="311">
        <v>10080</v>
      </c>
      <c r="B7082" s="312" t="s">
        <v>34512</v>
      </c>
      <c r="C7082" s="313" t="s">
        <v>27265</v>
      </c>
      <c r="D7082" s="314">
        <v>41.26</v>
      </c>
      <c r="E7082" s="13" t="s">
        <v>28388</v>
      </c>
    </row>
    <row r="7083" spans="1:5" ht="33.75">
      <c r="A7083" s="311">
        <v>12397</v>
      </c>
      <c r="B7083" s="312" t="s">
        <v>34513</v>
      </c>
      <c r="C7083" s="313" t="s">
        <v>27265</v>
      </c>
      <c r="D7083" s="314">
        <v>49.52</v>
      </c>
      <c r="E7083" s="16"/>
    </row>
    <row r="7084" spans="1:5" ht="33.75">
      <c r="A7084" s="311">
        <v>9395</v>
      </c>
      <c r="B7084" s="312" t="s">
        <v>34514</v>
      </c>
      <c r="C7084" s="313" t="s">
        <v>27265</v>
      </c>
      <c r="D7084" s="314">
        <v>48.29</v>
      </c>
    </row>
    <row r="7085" spans="1:5" ht="33.75">
      <c r="A7085" s="311">
        <v>9394</v>
      </c>
      <c r="B7085" s="312" t="s">
        <v>34515</v>
      </c>
      <c r="C7085" s="313" t="s">
        <v>27265</v>
      </c>
      <c r="D7085" s="314">
        <v>37.909999999999997</v>
      </c>
      <c r="E7085" s="16" t="s">
        <v>28388</v>
      </c>
    </row>
    <row r="7086" spans="1:5" ht="33.75">
      <c r="A7086" s="311">
        <v>12400</v>
      </c>
      <c r="B7086" s="312" t="s">
        <v>34516</v>
      </c>
      <c r="C7086" s="313" t="s">
        <v>27265</v>
      </c>
      <c r="D7086" s="314">
        <v>45</v>
      </c>
      <c r="E7086" s="16"/>
    </row>
    <row r="7087" spans="1:5" ht="33.75">
      <c r="A7087" s="311">
        <v>1290</v>
      </c>
      <c r="B7087" s="312" t="s">
        <v>34517</v>
      </c>
      <c r="C7087" s="313" t="s">
        <v>27262</v>
      </c>
      <c r="D7087" s="314">
        <v>3.01</v>
      </c>
      <c r="E7087" s="16"/>
    </row>
    <row r="7088" spans="1:5" ht="33.75">
      <c r="A7088" s="311">
        <v>1291</v>
      </c>
      <c r="B7088" s="312" t="s">
        <v>34518</v>
      </c>
      <c r="C7088" s="313" t="s">
        <v>27262</v>
      </c>
      <c r="D7088" s="314">
        <v>1.99</v>
      </c>
      <c r="E7088" s="16" t="s">
        <v>28388</v>
      </c>
    </row>
    <row r="7089" spans="1:5" ht="33.75">
      <c r="A7089" s="311">
        <v>1292</v>
      </c>
      <c r="B7089" s="312" t="s">
        <v>34519</v>
      </c>
      <c r="C7089" s="313" t="s">
        <v>27262</v>
      </c>
      <c r="D7089" s="314">
        <v>2.5099999999999998</v>
      </c>
      <c r="E7089" s="16" t="s">
        <v>28388</v>
      </c>
    </row>
    <row r="7090" spans="1:5" ht="33.75">
      <c r="A7090" s="311">
        <v>12402</v>
      </c>
      <c r="B7090" s="312" t="s">
        <v>34520</v>
      </c>
      <c r="C7090" s="313" t="s">
        <v>27265</v>
      </c>
      <c r="D7090" s="314">
        <v>46.46</v>
      </c>
      <c r="E7090" s="16" t="s">
        <v>28388</v>
      </c>
    </row>
    <row r="7091" spans="1:5" ht="33.75">
      <c r="A7091" s="311">
        <v>12398</v>
      </c>
      <c r="B7091" s="312" t="s">
        <v>34521</v>
      </c>
      <c r="C7091" s="313" t="s">
        <v>27265</v>
      </c>
      <c r="D7091" s="314">
        <v>35.619999999999997</v>
      </c>
      <c r="E7091" s="16"/>
    </row>
    <row r="7092" spans="1:5" ht="33.75">
      <c r="A7092" s="311">
        <v>10081</v>
      </c>
      <c r="B7092" s="312" t="s">
        <v>34522</v>
      </c>
      <c r="C7092" s="313" t="s">
        <v>27265</v>
      </c>
      <c r="D7092" s="314">
        <v>44.78</v>
      </c>
    </row>
    <row r="7093" spans="1:5" ht="22.5">
      <c r="A7093" s="311">
        <v>6897</v>
      </c>
      <c r="B7093" s="312" t="s">
        <v>34523</v>
      </c>
      <c r="C7093" s="313" t="s">
        <v>27265</v>
      </c>
      <c r="D7093" s="314">
        <v>50.99</v>
      </c>
      <c r="E7093" s="16"/>
    </row>
    <row r="7094" spans="1:5" ht="22.5">
      <c r="A7094" s="311">
        <v>4689</v>
      </c>
      <c r="B7094" s="312" t="s">
        <v>34524</v>
      </c>
      <c r="C7094" s="313" t="s">
        <v>27265</v>
      </c>
      <c r="D7094" s="314">
        <v>50.99</v>
      </c>
      <c r="E7094" s="13" t="s">
        <v>28388</v>
      </c>
    </row>
    <row r="7095" spans="1:5" ht="22.5">
      <c r="A7095" s="311">
        <v>9758</v>
      </c>
      <c r="B7095" s="312" t="s">
        <v>34525</v>
      </c>
      <c r="C7095" s="313" t="s">
        <v>27265</v>
      </c>
      <c r="D7095" s="314">
        <v>47.61</v>
      </c>
    </row>
    <row r="7096" spans="1:5" ht="22.5">
      <c r="A7096" s="311">
        <v>9759</v>
      </c>
      <c r="B7096" s="312" t="s">
        <v>34526</v>
      </c>
      <c r="C7096" s="313" t="s">
        <v>27265</v>
      </c>
      <c r="D7096" s="314">
        <v>48.46</v>
      </c>
      <c r="E7096" s="16"/>
    </row>
    <row r="7097" spans="1:5" ht="22.5">
      <c r="A7097" s="311">
        <v>4311</v>
      </c>
      <c r="B7097" s="312" t="s">
        <v>34527</v>
      </c>
      <c r="C7097" s="313" t="s">
        <v>27265</v>
      </c>
      <c r="D7097" s="314">
        <v>84.81</v>
      </c>
      <c r="E7097" s="16"/>
    </row>
    <row r="7098" spans="1:5">
      <c r="A7098" s="311">
        <v>8498</v>
      </c>
      <c r="B7098" s="312" t="s">
        <v>34528</v>
      </c>
      <c r="C7098" s="313" t="s">
        <v>27262</v>
      </c>
      <c r="D7098" s="314">
        <v>496.91</v>
      </c>
      <c r="E7098" s="16"/>
    </row>
    <row r="7099" spans="1:5">
      <c r="A7099" s="311">
        <v>8636</v>
      </c>
      <c r="B7099" s="312" t="s">
        <v>34529</v>
      </c>
      <c r="C7099" s="313" t="s">
        <v>27262</v>
      </c>
      <c r="D7099" s="314">
        <v>1106.19</v>
      </c>
      <c r="E7099" s="16"/>
    </row>
    <row r="7100" spans="1:5">
      <c r="A7100" s="311">
        <v>8956</v>
      </c>
      <c r="B7100" s="312" t="s">
        <v>34530</v>
      </c>
      <c r="C7100" s="313" t="s">
        <v>27262</v>
      </c>
      <c r="D7100" s="314">
        <v>917.55</v>
      </c>
      <c r="E7100" s="16" t="s">
        <v>28388</v>
      </c>
    </row>
    <row r="7101" spans="1:5">
      <c r="A7101" s="311">
        <v>8637</v>
      </c>
      <c r="B7101" s="312" t="s">
        <v>34531</v>
      </c>
      <c r="C7101" s="313" t="s">
        <v>27262</v>
      </c>
      <c r="D7101" s="314">
        <v>1327.44</v>
      </c>
      <c r="E7101" s="16" t="s">
        <v>28388</v>
      </c>
    </row>
    <row r="7102" spans="1:5">
      <c r="A7102" s="311">
        <v>4645</v>
      </c>
      <c r="B7102" s="312" t="s">
        <v>34532</v>
      </c>
      <c r="C7102" s="313" t="s">
        <v>27262</v>
      </c>
      <c r="D7102" s="314">
        <v>921.92</v>
      </c>
      <c r="E7102" s="13" t="s">
        <v>28388</v>
      </c>
    </row>
    <row r="7103" spans="1:5">
      <c r="A7103" s="311">
        <v>4646</v>
      </c>
      <c r="B7103" s="312" t="s">
        <v>34533</v>
      </c>
      <c r="C7103" s="313" t="s">
        <v>27262</v>
      </c>
      <c r="D7103" s="314">
        <v>1769.92</v>
      </c>
      <c r="E7103" s="16" t="s">
        <v>28388</v>
      </c>
    </row>
    <row r="7104" spans="1:5">
      <c r="A7104" s="311">
        <v>3230</v>
      </c>
      <c r="B7104" s="312" t="s">
        <v>34534</v>
      </c>
      <c r="C7104" s="313" t="s">
        <v>27270</v>
      </c>
      <c r="D7104" s="314">
        <v>2433.65</v>
      </c>
      <c r="E7104" s="16" t="s">
        <v>28388</v>
      </c>
    </row>
    <row r="7105" spans="1:5">
      <c r="A7105" s="311">
        <v>11206</v>
      </c>
      <c r="B7105" s="312" t="s">
        <v>34535</v>
      </c>
      <c r="C7105" s="313" t="s">
        <v>27270</v>
      </c>
      <c r="D7105" s="314">
        <v>4646.04</v>
      </c>
      <c r="E7105" s="16" t="s">
        <v>28388</v>
      </c>
    </row>
    <row r="7106" spans="1:5">
      <c r="A7106" s="311">
        <v>2560</v>
      </c>
      <c r="B7106" s="312" t="s">
        <v>34536</v>
      </c>
      <c r="C7106" s="313" t="s">
        <v>27262</v>
      </c>
      <c r="D7106" s="314">
        <v>1548.68</v>
      </c>
      <c r="E7106" s="16" t="s">
        <v>28388</v>
      </c>
    </row>
    <row r="7107" spans="1:5">
      <c r="A7107" s="311">
        <v>3847</v>
      </c>
      <c r="B7107" s="312" t="s">
        <v>34537</v>
      </c>
      <c r="C7107" s="313" t="s">
        <v>27262</v>
      </c>
      <c r="D7107" s="314">
        <v>1825.22</v>
      </c>
      <c r="E7107" s="16" t="s">
        <v>28388</v>
      </c>
    </row>
    <row r="7108" spans="1:5">
      <c r="A7108" s="311">
        <v>2612</v>
      </c>
      <c r="B7108" s="312" t="s">
        <v>34538</v>
      </c>
      <c r="C7108" s="313" t="s">
        <v>27262</v>
      </c>
      <c r="D7108" s="314">
        <v>1991.17</v>
      </c>
      <c r="E7108" s="16" t="s">
        <v>28388</v>
      </c>
    </row>
    <row r="7109" spans="1:5">
      <c r="A7109" s="311">
        <v>4647</v>
      </c>
      <c r="B7109" s="312" t="s">
        <v>34539</v>
      </c>
      <c r="C7109" s="313" t="s">
        <v>27262</v>
      </c>
      <c r="D7109" s="314">
        <v>2212.4</v>
      </c>
      <c r="E7109" s="16" t="s">
        <v>28388</v>
      </c>
    </row>
    <row r="7110" spans="1:5">
      <c r="A7110" s="311">
        <v>4649</v>
      </c>
      <c r="B7110" s="312" t="s">
        <v>34540</v>
      </c>
      <c r="C7110" s="313" t="s">
        <v>27270</v>
      </c>
      <c r="D7110" s="314">
        <v>3318.59</v>
      </c>
      <c r="E7110" s="16"/>
    </row>
    <row r="7111" spans="1:5">
      <c r="A7111" s="311">
        <v>3848</v>
      </c>
      <c r="B7111" s="312" t="s">
        <v>34541</v>
      </c>
      <c r="C7111" s="313" t="s">
        <v>27262</v>
      </c>
      <c r="D7111" s="314">
        <v>4977.88</v>
      </c>
      <c r="E7111" s="16"/>
    </row>
    <row r="7112" spans="1:5">
      <c r="A7112" s="311">
        <v>3167</v>
      </c>
      <c r="B7112" s="312" t="s">
        <v>34542</v>
      </c>
      <c r="C7112" s="313" t="s">
        <v>27270</v>
      </c>
      <c r="D7112" s="314">
        <v>1899.79</v>
      </c>
      <c r="E7112" s="16" t="s">
        <v>28388</v>
      </c>
    </row>
    <row r="7113" spans="1:5" ht="22.5">
      <c r="A7113" s="311">
        <v>2590</v>
      </c>
      <c r="B7113" s="312" t="s">
        <v>34543</v>
      </c>
      <c r="C7113" s="313" t="s">
        <v>27262</v>
      </c>
      <c r="D7113" s="314">
        <v>1898.88</v>
      </c>
      <c r="E7113" s="16" t="s">
        <v>28388</v>
      </c>
    </row>
    <row r="7114" spans="1:5">
      <c r="A7114" s="311">
        <v>1855</v>
      </c>
      <c r="B7114" s="312" t="s">
        <v>34544</v>
      </c>
      <c r="C7114" s="313" t="s">
        <v>27262</v>
      </c>
      <c r="D7114" s="314">
        <v>5696.91</v>
      </c>
      <c r="E7114" s="16" t="s">
        <v>28388</v>
      </c>
    </row>
    <row r="7115" spans="1:5">
      <c r="A7115" s="311">
        <v>9227</v>
      </c>
      <c r="B7115" s="312" t="s">
        <v>34545</v>
      </c>
      <c r="C7115" s="313" t="s">
        <v>27262</v>
      </c>
      <c r="D7115" s="314">
        <v>553.09</v>
      </c>
      <c r="E7115" s="16" t="s">
        <v>28388</v>
      </c>
    </row>
    <row r="7116" spans="1:5">
      <c r="A7116" s="311">
        <v>11655</v>
      </c>
      <c r="B7116" s="312" t="s">
        <v>34546</v>
      </c>
      <c r="C7116" s="313" t="s">
        <v>27262</v>
      </c>
      <c r="D7116" s="314">
        <v>375</v>
      </c>
      <c r="E7116" s="16" t="s">
        <v>28388</v>
      </c>
    </row>
    <row r="7117" spans="1:5">
      <c r="A7117" s="311">
        <v>8785</v>
      </c>
      <c r="B7117" s="312" t="s">
        <v>34547</v>
      </c>
      <c r="C7117" s="313" t="s">
        <v>27262</v>
      </c>
      <c r="D7117" s="314">
        <v>850.19</v>
      </c>
      <c r="E7117" s="16" t="s">
        <v>28388</v>
      </c>
    </row>
    <row r="7118" spans="1:5">
      <c r="A7118" s="311">
        <v>1857</v>
      </c>
      <c r="B7118" s="312" t="s">
        <v>34548</v>
      </c>
      <c r="C7118" s="313" t="s">
        <v>27262</v>
      </c>
      <c r="D7118" s="314">
        <v>553.09</v>
      </c>
      <c r="E7118" s="13" t="s">
        <v>28388</v>
      </c>
    </row>
    <row r="7119" spans="1:5">
      <c r="A7119" s="311">
        <v>7862</v>
      </c>
      <c r="B7119" s="312" t="s">
        <v>34549</v>
      </c>
      <c r="C7119" s="313" t="s">
        <v>27262</v>
      </c>
      <c r="D7119" s="314">
        <v>608.4</v>
      </c>
      <c r="E7119" s="16" t="s">
        <v>28388</v>
      </c>
    </row>
    <row r="7120" spans="1:5">
      <c r="A7120" s="311">
        <v>1858</v>
      </c>
      <c r="B7120" s="312" t="s">
        <v>34550</v>
      </c>
      <c r="C7120" s="313" t="s">
        <v>27262</v>
      </c>
      <c r="D7120" s="314">
        <v>533.82000000000005</v>
      </c>
      <c r="E7120" s="16" t="s">
        <v>28388</v>
      </c>
    </row>
    <row r="7121" spans="1:5">
      <c r="A7121" s="311">
        <v>1859</v>
      </c>
      <c r="B7121" s="312" t="s">
        <v>34551</v>
      </c>
      <c r="C7121" s="313" t="s">
        <v>27262</v>
      </c>
      <c r="D7121" s="314">
        <v>655</v>
      </c>
      <c r="E7121" s="16" t="s">
        <v>28388</v>
      </c>
    </row>
    <row r="7122" spans="1:5">
      <c r="A7122" s="311">
        <v>6883</v>
      </c>
      <c r="B7122" s="312" t="s">
        <v>34552</v>
      </c>
      <c r="C7122" s="313" t="s">
        <v>27262</v>
      </c>
      <c r="D7122" s="314">
        <v>910.93</v>
      </c>
      <c r="E7122" s="16" t="s">
        <v>28388</v>
      </c>
    </row>
    <row r="7123" spans="1:5">
      <c r="A7123" s="311">
        <v>1860</v>
      </c>
      <c r="B7123" s="312" t="s">
        <v>34553</v>
      </c>
      <c r="C7123" s="313" t="s">
        <v>27262</v>
      </c>
      <c r="D7123" s="314">
        <v>1146</v>
      </c>
      <c r="E7123" s="16" t="s">
        <v>28388</v>
      </c>
    </row>
    <row r="7124" spans="1:5">
      <c r="A7124" s="311">
        <v>1861</v>
      </c>
      <c r="B7124" s="312" t="s">
        <v>34554</v>
      </c>
      <c r="C7124" s="313" t="s">
        <v>27262</v>
      </c>
      <c r="D7124" s="314">
        <v>789.01</v>
      </c>
      <c r="E7124" s="16" t="s">
        <v>28388</v>
      </c>
    </row>
    <row r="7125" spans="1:5">
      <c r="A7125" s="311">
        <v>1862</v>
      </c>
      <c r="B7125" s="312" t="s">
        <v>34555</v>
      </c>
      <c r="C7125" s="313" t="s">
        <v>27262</v>
      </c>
      <c r="D7125" s="314">
        <v>971.64</v>
      </c>
      <c r="E7125" s="16" t="s">
        <v>28388</v>
      </c>
    </row>
    <row r="7126" spans="1:5">
      <c r="A7126" s="311">
        <v>1863</v>
      </c>
      <c r="B7126" s="312" t="s">
        <v>34556</v>
      </c>
      <c r="C7126" s="313" t="s">
        <v>27262</v>
      </c>
      <c r="D7126" s="314">
        <v>1272.1300000000001</v>
      </c>
      <c r="E7126" s="16" t="s">
        <v>28388</v>
      </c>
    </row>
    <row r="7127" spans="1:5">
      <c r="A7127" s="311">
        <v>3233</v>
      </c>
      <c r="B7127" s="312" t="s">
        <v>34557</v>
      </c>
      <c r="C7127" s="313" t="s">
        <v>27270</v>
      </c>
      <c r="D7127" s="314">
        <v>703.47</v>
      </c>
      <c r="E7127" s="16" t="s">
        <v>28388</v>
      </c>
    </row>
    <row r="7128" spans="1:5">
      <c r="A7128" s="311">
        <v>1865</v>
      </c>
      <c r="B7128" s="312" t="s">
        <v>34558</v>
      </c>
      <c r="C7128" s="313" t="s">
        <v>27262</v>
      </c>
      <c r="D7128" s="314">
        <v>1490</v>
      </c>
      <c r="E7128" s="16" t="s">
        <v>28388</v>
      </c>
    </row>
    <row r="7129" spans="1:5">
      <c r="A7129" s="311">
        <v>3232</v>
      </c>
      <c r="B7129" s="312" t="s">
        <v>34559</v>
      </c>
      <c r="C7129" s="313" t="s">
        <v>27270</v>
      </c>
      <c r="D7129" s="314">
        <v>1095.1600000000001</v>
      </c>
      <c r="E7129" s="16" t="s">
        <v>28388</v>
      </c>
    </row>
    <row r="7130" spans="1:5">
      <c r="A7130" s="311">
        <v>1866</v>
      </c>
      <c r="B7130" s="312" t="s">
        <v>34560</v>
      </c>
      <c r="C7130" s="313" t="s">
        <v>27262</v>
      </c>
      <c r="D7130" s="314">
        <v>1032.3900000000001</v>
      </c>
      <c r="E7130" s="16" t="s">
        <v>28388</v>
      </c>
    </row>
    <row r="7131" spans="1:5">
      <c r="A7131" s="311">
        <v>1867</v>
      </c>
      <c r="B7131" s="312" t="s">
        <v>34561</v>
      </c>
      <c r="C7131" s="313" t="s">
        <v>27262</v>
      </c>
      <c r="D7131" s="314">
        <v>1603.98</v>
      </c>
      <c r="E7131" s="16" t="s">
        <v>28388</v>
      </c>
    </row>
    <row r="7132" spans="1:5">
      <c r="A7132" s="311">
        <v>4648</v>
      </c>
      <c r="B7132" s="312" t="s">
        <v>34562</v>
      </c>
      <c r="C7132" s="313" t="s">
        <v>27270</v>
      </c>
      <c r="D7132" s="314">
        <v>4405.2</v>
      </c>
      <c r="E7132" s="16" t="s">
        <v>28388</v>
      </c>
    </row>
    <row r="7133" spans="1:5">
      <c r="A7133" s="311">
        <v>1868</v>
      </c>
      <c r="B7133" s="312" t="s">
        <v>34563</v>
      </c>
      <c r="C7133" s="313" t="s">
        <v>27262</v>
      </c>
      <c r="D7133" s="314">
        <v>1045.78</v>
      </c>
      <c r="E7133" s="13" t="s">
        <v>28388</v>
      </c>
    </row>
    <row r="7134" spans="1:5">
      <c r="A7134" s="311">
        <v>1869</v>
      </c>
      <c r="B7134" s="312" t="s">
        <v>34564</v>
      </c>
      <c r="C7134" s="313" t="s">
        <v>27262</v>
      </c>
      <c r="D7134" s="314">
        <v>1178.1199999999999</v>
      </c>
      <c r="E7134" s="16" t="s">
        <v>28388</v>
      </c>
    </row>
    <row r="7135" spans="1:5">
      <c r="A7135" s="311">
        <v>1870</v>
      </c>
      <c r="B7135" s="312" t="s">
        <v>34565</v>
      </c>
      <c r="C7135" s="313" t="s">
        <v>27262</v>
      </c>
      <c r="D7135" s="314">
        <v>1991.17</v>
      </c>
      <c r="E7135" s="16" t="s">
        <v>28388</v>
      </c>
    </row>
    <row r="7136" spans="1:5">
      <c r="A7136" s="311">
        <v>1856</v>
      </c>
      <c r="B7136" s="312" t="s">
        <v>34566</v>
      </c>
      <c r="C7136" s="313" t="s">
        <v>27262</v>
      </c>
      <c r="D7136" s="314">
        <v>3643.68</v>
      </c>
      <c r="E7136" s="16" t="s">
        <v>28388</v>
      </c>
    </row>
    <row r="7137" spans="1:5">
      <c r="A7137" s="311">
        <v>2584</v>
      </c>
      <c r="B7137" s="312" t="s">
        <v>34567</v>
      </c>
      <c r="C7137" s="313" t="s">
        <v>27262</v>
      </c>
      <c r="D7137" s="314">
        <v>6084.08</v>
      </c>
      <c r="E7137" s="16" t="s">
        <v>28388</v>
      </c>
    </row>
    <row r="7138" spans="1:5">
      <c r="A7138" s="311">
        <v>7892</v>
      </c>
      <c r="B7138" s="312" t="s">
        <v>34568</v>
      </c>
      <c r="C7138" s="313" t="s">
        <v>27262</v>
      </c>
      <c r="D7138" s="314">
        <v>6517.86</v>
      </c>
      <c r="E7138" s="16" t="s">
        <v>28388</v>
      </c>
    </row>
    <row r="7139" spans="1:5">
      <c r="A7139" s="311">
        <v>2288</v>
      </c>
      <c r="B7139" s="312" t="s">
        <v>34569</v>
      </c>
      <c r="C7139" s="313" t="s">
        <v>27273</v>
      </c>
      <c r="D7139" s="314">
        <v>60.72</v>
      </c>
      <c r="E7139" s="16" t="s">
        <v>28388</v>
      </c>
    </row>
    <row r="7140" spans="1:5">
      <c r="A7140" s="311">
        <v>2289</v>
      </c>
      <c r="B7140" s="312" t="s">
        <v>34570</v>
      </c>
      <c r="C7140" s="313" t="s">
        <v>27273</v>
      </c>
      <c r="D7140" s="314">
        <v>117.5</v>
      </c>
      <c r="E7140" s="16" t="s">
        <v>28388</v>
      </c>
    </row>
    <row r="7141" spans="1:5">
      <c r="A7141" s="311">
        <v>2290</v>
      </c>
      <c r="B7141" s="312" t="s">
        <v>34571</v>
      </c>
      <c r="C7141" s="313" t="s">
        <v>27273</v>
      </c>
      <c r="D7141" s="314">
        <v>195.5</v>
      </c>
      <c r="E7141" s="16" t="s">
        <v>28388</v>
      </c>
    </row>
    <row r="7142" spans="1:5">
      <c r="A7142" s="311">
        <v>2291</v>
      </c>
      <c r="B7142" s="312" t="s">
        <v>34572</v>
      </c>
      <c r="C7142" s="313" t="s">
        <v>27273</v>
      </c>
      <c r="D7142" s="314">
        <v>229.07</v>
      </c>
      <c r="E7142" s="16" t="s">
        <v>28388</v>
      </c>
    </row>
    <row r="7143" spans="1:5">
      <c r="A7143" s="311">
        <v>2292</v>
      </c>
      <c r="B7143" s="312" t="s">
        <v>34573</v>
      </c>
      <c r="C7143" s="313" t="s">
        <v>27273</v>
      </c>
      <c r="D7143" s="314">
        <v>342.13</v>
      </c>
      <c r="E7143" s="16" t="s">
        <v>28388</v>
      </c>
    </row>
    <row r="7144" spans="1:5">
      <c r="A7144" s="311">
        <v>2293</v>
      </c>
      <c r="B7144" s="312" t="s">
        <v>34574</v>
      </c>
      <c r="C7144" s="313" t="s">
        <v>27273</v>
      </c>
      <c r="D7144" s="314">
        <v>64.180000000000007</v>
      </c>
      <c r="E7144" s="16" t="s">
        <v>28388</v>
      </c>
    </row>
    <row r="7145" spans="1:5">
      <c r="A7145" s="311">
        <v>2294</v>
      </c>
      <c r="B7145" s="312" t="s">
        <v>34575</v>
      </c>
      <c r="C7145" s="313" t="s">
        <v>27273</v>
      </c>
      <c r="D7145" s="314">
        <v>101.94</v>
      </c>
      <c r="E7145" s="16" t="s">
        <v>28388</v>
      </c>
    </row>
    <row r="7146" spans="1:5">
      <c r="A7146" s="311">
        <v>2295</v>
      </c>
      <c r="B7146" s="312" t="s">
        <v>34576</v>
      </c>
      <c r="C7146" s="313" t="s">
        <v>27273</v>
      </c>
      <c r="D7146" s="314">
        <v>190.07</v>
      </c>
      <c r="E7146" s="16" t="s">
        <v>28388</v>
      </c>
    </row>
    <row r="7147" spans="1:5">
      <c r="A7147" s="311">
        <v>2296</v>
      </c>
      <c r="B7147" s="312" t="s">
        <v>34577</v>
      </c>
      <c r="C7147" s="313" t="s">
        <v>27273</v>
      </c>
      <c r="D7147" s="314">
        <v>251.78</v>
      </c>
      <c r="E7147" s="16" t="s">
        <v>28388</v>
      </c>
    </row>
    <row r="7148" spans="1:5">
      <c r="A7148" s="311">
        <v>2297</v>
      </c>
      <c r="B7148" s="312" t="s">
        <v>34578</v>
      </c>
      <c r="C7148" s="313" t="s">
        <v>27273</v>
      </c>
      <c r="D7148" s="314">
        <v>369.28</v>
      </c>
      <c r="E7148" s="16" t="s">
        <v>28388</v>
      </c>
    </row>
    <row r="7149" spans="1:5">
      <c r="A7149" s="311">
        <v>13427</v>
      </c>
      <c r="B7149" s="312" t="s">
        <v>34579</v>
      </c>
      <c r="C7149" s="313" t="s">
        <v>27273</v>
      </c>
      <c r="D7149" s="314">
        <v>279.23</v>
      </c>
      <c r="E7149" s="16"/>
    </row>
    <row r="7150" spans="1:5">
      <c r="A7150" s="311">
        <v>13428</v>
      </c>
      <c r="B7150" s="312" t="s">
        <v>34580</v>
      </c>
      <c r="C7150" s="313" t="s">
        <v>27273</v>
      </c>
      <c r="D7150" s="314">
        <v>413.38</v>
      </c>
      <c r="E7150" s="16" t="s">
        <v>28388</v>
      </c>
    </row>
    <row r="7151" spans="1:5">
      <c r="A7151" s="311">
        <v>2298</v>
      </c>
      <c r="B7151" s="312" t="s">
        <v>34581</v>
      </c>
      <c r="C7151" s="313" t="s">
        <v>27273</v>
      </c>
      <c r="D7151" s="314">
        <v>21.57</v>
      </c>
      <c r="E7151" s="16" t="s">
        <v>28388</v>
      </c>
    </row>
    <row r="7152" spans="1:5">
      <c r="A7152" s="311">
        <v>2301</v>
      </c>
      <c r="B7152" s="312" t="s">
        <v>34582</v>
      </c>
      <c r="C7152" s="313" t="s">
        <v>27273</v>
      </c>
      <c r="D7152" s="314">
        <v>25.32</v>
      </c>
      <c r="E7152" s="16" t="s">
        <v>28388</v>
      </c>
    </row>
    <row r="7153" spans="1:5">
      <c r="A7153" s="311">
        <v>2302</v>
      </c>
      <c r="B7153" s="312" t="s">
        <v>34583</v>
      </c>
      <c r="C7153" s="313" t="s">
        <v>27273</v>
      </c>
      <c r="D7153" s="314">
        <v>34.700000000000003</v>
      </c>
      <c r="E7153" s="13" t="s">
        <v>28388</v>
      </c>
    </row>
    <row r="7154" spans="1:5">
      <c r="A7154" s="311">
        <v>2303</v>
      </c>
      <c r="B7154" s="312" t="s">
        <v>34584</v>
      </c>
      <c r="C7154" s="313" t="s">
        <v>27273</v>
      </c>
      <c r="D7154" s="314">
        <v>41</v>
      </c>
      <c r="E7154" s="16"/>
    </row>
    <row r="7155" spans="1:5">
      <c r="A7155" s="311">
        <v>2299</v>
      </c>
      <c r="B7155" s="312" t="s">
        <v>34585</v>
      </c>
      <c r="C7155" s="313" t="s">
        <v>27273</v>
      </c>
      <c r="D7155" s="314">
        <v>21.57</v>
      </c>
    </row>
    <row r="7156" spans="1:5">
      <c r="A7156" s="311">
        <v>2300</v>
      </c>
      <c r="B7156" s="312" t="s">
        <v>34586</v>
      </c>
      <c r="C7156" s="313" t="s">
        <v>27273</v>
      </c>
      <c r="D7156" s="314">
        <v>28.13</v>
      </c>
      <c r="E7156" s="13" t="s">
        <v>28388</v>
      </c>
    </row>
    <row r="7157" spans="1:5">
      <c r="A7157" s="311">
        <v>7594</v>
      </c>
      <c r="B7157" s="312" t="s">
        <v>34587</v>
      </c>
      <c r="C7157" s="313" t="s">
        <v>27262</v>
      </c>
      <c r="D7157" s="314">
        <v>5</v>
      </c>
      <c r="E7157" s="13" t="s">
        <v>28388</v>
      </c>
    </row>
    <row r="7158" spans="1:5">
      <c r="A7158" s="311">
        <v>8031</v>
      </c>
      <c r="B7158" s="312" t="s">
        <v>34588</v>
      </c>
      <c r="C7158" s="313" t="s">
        <v>27262</v>
      </c>
      <c r="D7158" s="314">
        <v>12.09</v>
      </c>
      <c r="E7158" s="13" t="s">
        <v>28388</v>
      </c>
    </row>
    <row r="7159" spans="1:5">
      <c r="A7159" s="311">
        <v>162</v>
      </c>
      <c r="B7159" s="312" t="s">
        <v>34589</v>
      </c>
      <c r="C7159" s="313" t="s">
        <v>27262</v>
      </c>
      <c r="D7159" s="314">
        <v>1.54</v>
      </c>
    </row>
    <row r="7160" spans="1:5">
      <c r="A7160" s="311">
        <v>163</v>
      </c>
      <c r="B7160" s="312" t="s">
        <v>34590</v>
      </c>
      <c r="C7160" s="313" t="s">
        <v>27262</v>
      </c>
      <c r="D7160" s="314">
        <v>1.6</v>
      </c>
      <c r="E7160" s="13" t="s">
        <v>28388</v>
      </c>
    </row>
    <row r="7161" spans="1:5">
      <c r="A7161" s="311">
        <v>164</v>
      </c>
      <c r="B7161" s="312" t="s">
        <v>34591</v>
      </c>
      <c r="C7161" s="313" t="s">
        <v>27262</v>
      </c>
      <c r="D7161" s="314">
        <v>2.25</v>
      </c>
      <c r="E7161" s="13" t="s">
        <v>28388</v>
      </c>
    </row>
    <row r="7162" spans="1:5">
      <c r="A7162" s="311">
        <v>165</v>
      </c>
      <c r="B7162" s="312" t="s">
        <v>34592</v>
      </c>
      <c r="C7162" s="313" t="s">
        <v>27262</v>
      </c>
      <c r="D7162" s="314">
        <v>2.83</v>
      </c>
      <c r="E7162" s="16" t="s">
        <v>28388</v>
      </c>
    </row>
    <row r="7163" spans="1:5">
      <c r="A7163" s="311">
        <v>166</v>
      </c>
      <c r="B7163" s="312" t="s">
        <v>34593</v>
      </c>
      <c r="C7163" s="313" t="s">
        <v>27262</v>
      </c>
      <c r="D7163" s="314">
        <v>10.06</v>
      </c>
      <c r="E7163" s="16" t="s">
        <v>28388</v>
      </c>
    </row>
    <row r="7164" spans="1:5">
      <c r="A7164" s="311">
        <v>9694</v>
      </c>
      <c r="B7164" s="312" t="s">
        <v>34594</v>
      </c>
      <c r="C7164" s="313" t="s">
        <v>27262</v>
      </c>
      <c r="D7164" s="314">
        <v>1.54</v>
      </c>
      <c r="E7164" s="16"/>
    </row>
    <row r="7165" spans="1:5">
      <c r="A7165" s="311">
        <v>9695</v>
      </c>
      <c r="B7165" s="312" t="s">
        <v>34595</v>
      </c>
      <c r="C7165" s="313" t="s">
        <v>27262</v>
      </c>
      <c r="D7165" s="314">
        <v>1.42</v>
      </c>
      <c r="E7165" s="16" t="s">
        <v>28388</v>
      </c>
    </row>
    <row r="7166" spans="1:5">
      <c r="A7166" s="311">
        <v>161</v>
      </c>
      <c r="B7166" s="312" t="s">
        <v>34596</v>
      </c>
      <c r="C7166" s="313" t="s">
        <v>27262</v>
      </c>
      <c r="D7166" s="314">
        <v>2.58</v>
      </c>
      <c r="E7166" s="16"/>
    </row>
    <row r="7167" spans="1:5">
      <c r="A7167" s="311">
        <v>9696</v>
      </c>
      <c r="B7167" s="312" t="s">
        <v>34597</v>
      </c>
      <c r="C7167" s="313" t="s">
        <v>27262</v>
      </c>
      <c r="D7167" s="314">
        <v>2.57</v>
      </c>
      <c r="E7167" s="16" t="s">
        <v>28388</v>
      </c>
    </row>
    <row r="7168" spans="1:5">
      <c r="A7168" s="311">
        <v>9697</v>
      </c>
      <c r="B7168" s="312" t="s">
        <v>34598</v>
      </c>
      <c r="C7168" s="313" t="s">
        <v>27262</v>
      </c>
      <c r="D7168" s="314">
        <v>11.89</v>
      </c>
      <c r="E7168" s="16" t="s">
        <v>28388</v>
      </c>
    </row>
    <row r="7169" spans="1:5">
      <c r="A7169" s="311">
        <v>5164</v>
      </c>
      <c r="B7169" s="312" t="s">
        <v>34599</v>
      </c>
      <c r="C7169" s="313" t="s">
        <v>27262</v>
      </c>
      <c r="D7169" s="314">
        <v>9.1999999999999993</v>
      </c>
      <c r="E7169" s="16" t="s">
        <v>28388</v>
      </c>
    </row>
    <row r="7170" spans="1:5">
      <c r="A7170" s="311">
        <v>5165</v>
      </c>
      <c r="B7170" s="312" t="s">
        <v>34600</v>
      </c>
      <c r="C7170" s="313" t="s">
        <v>27262</v>
      </c>
      <c r="D7170" s="314">
        <v>16.12</v>
      </c>
      <c r="E7170" s="16" t="s">
        <v>28388</v>
      </c>
    </row>
    <row r="7171" spans="1:5">
      <c r="A7171" s="311">
        <v>5166</v>
      </c>
      <c r="B7171" s="312" t="s">
        <v>34601</v>
      </c>
      <c r="C7171" s="313" t="s">
        <v>27262</v>
      </c>
      <c r="D7171" s="314">
        <v>30.44</v>
      </c>
      <c r="E7171" s="16" t="s">
        <v>28388</v>
      </c>
    </row>
    <row r="7172" spans="1:5">
      <c r="A7172" s="311">
        <v>5167</v>
      </c>
      <c r="B7172" s="312" t="s">
        <v>34602</v>
      </c>
      <c r="C7172" s="313" t="s">
        <v>27262</v>
      </c>
      <c r="D7172" s="314">
        <v>96.77</v>
      </c>
      <c r="E7172" s="13" t="s">
        <v>28388</v>
      </c>
    </row>
    <row r="7173" spans="1:5">
      <c r="A7173" s="311">
        <v>5168</v>
      </c>
      <c r="B7173" s="312" t="s">
        <v>34603</v>
      </c>
      <c r="C7173" s="313" t="s">
        <v>27262</v>
      </c>
      <c r="D7173" s="314">
        <v>148.63999999999999</v>
      </c>
      <c r="E7173" s="16" t="s">
        <v>28388</v>
      </c>
    </row>
    <row r="7174" spans="1:5">
      <c r="A7174" s="311">
        <v>5169</v>
      </c>
      <c r="B7174" s="312" t="s">
        <v>34604</v>
      </c>
      <c r="C7174" s="313" t="s">
        <v>27262</v>
      </c>
      <c r="D7174" s="314">
        <v>0.65</v>
      </c>
      <c r="E7174" s="16"/>
    </row>
    <row r="7175" spans="1:5">
      <c r="A7175" s="311">
        <v>5170</v>
      </c>
      <c r="B7175" s="312" t="s">
        <v>34605</v>
      </c>
      <c r="C7175" s="313" t="s">
        <v>27262</v>
      </c>
      <c r="D7175" s="314">
        <v>2.25</v>
      </c>
      <c r="E7175" s="16" t="s">
        <v>28388</v>
      </c>
    </row>
    <row r="7176" spans="1:5">
      <c r="A7176" s="311">
        <v>5171</v>
      </c>
      <c r="B7176" s="312" t="s">
        <v>34606</v>
      </c>
      <c r="C7176" s="313" t="s">
        <v>27262</v>
      </c>
      <c r="D7176" s="314">
        <v>1.19</v>
      </c>
      <c r="E7176" s="16"/>
    </row>
    <row r="7177" spans="1:5" ht="22.5">
      <c r="A7177" s="311">
        <v>167</v>
      </c>
      <c r="B7177" s="312" t="s">
        <v>34607</v>
      </c>
      <c r="C7177" s="313" t="s">
        <v>27262</v>
      </c>
      <c r="D7177" s="314">
        <v>7.4</v>
      </c>
      <c r="E7177" s="16"/>
    </row>
    <row r="7178" spans="1:5">
      <c r="A7178" s="311">
        <v>168</v>
      </c>
      <c r="B7178" s="312" t="s">
        <v>34608</v>
      </c>
      <c r="C7178" s="313" t="s">
        <v>27262</v>
      </c>
      <c r="D7178" s="314">
        <v>17.52</v>
      </c>
      <c r="E7178" s="16" t="s">
        <v>28388</v>
      </c>
    </row>
    <row r="7179" spans="1:5">
      <c r="A7179" s="311">
        <v>11393</v>
      </c>
      <c r="B7179" s="312" t="s">
        <v>34609</v>
      </c>
      <c r="C7179" s="313" t="s">
        <v>27262</v>
      </c>
      <c r="D7179" s="314">
        <v>1.96</v>
      </c>
      <c r="E7179" s="16" t="s">
        <v>28388</v>
      </c>
    </row>
    <row r="7180" spans="1:5" ht="22.5">
      <c r="A7180" s="311">
        <v>4997</v>
      </c>
      <c r="B7180" s="312" t="s">
        <v>34610</v>
      </c>
      <c r="C7180" s="313" t="s">
        <v>27262</v>
      </c>
      <c r="D7180" s="314">
        <v>38.61</v>
      </c>
      <c r="E7180" s="13" t="s">
        <v>28388</v>
      </c>
    </row>
    <row r="7181" spans="1:5">
      <c r="A7181" s="311">
        <v>7593</v>
      </c>
      <c r="B7181" s="312" t="s">
        <v>34611</v>
      </c>
      <c r="C7181" s="313" t="s">
        <v>27262</v>
      </c>
      <c r="D7181" s="314">
        <v>89.87</v>
      </c>
      <c r="E7181" s="13" t="s">
        <v>28388</v>
      </c>
    </row>
    <row r="7182" spans="1:5">
      <c r="A7182" s="311">
        <v>9470</v>
      </c>
      <c r="B7182" s="312" t="s">
        <v>34611</v>
      </c>
      <c r="C7182" s="313" t="s">
        <v>27262</v>
      </c>
      <c r="D7182" s="314">
        <v>51.15</v>
      </c>
      <c r="E7182" s="13" t="s">
        <v>28388</v>
      </c>
    </row>
    <row r="7183" spans="1:5">
      <c r="A7183" s="311">
        <v>4998</v>
      </c>
      <c r="B7183" s="312" t="s">
        <v>34612</v>
      </c>
      <c r="C7183" s="313" t="s">
        <v>27262</v>
      </c>
      <c r="D7183" s="314">
        <v>14.2</v>
      </c>
      <c r="E7183" s="16" t="s">
        <v>28388</v>
      </c>
    </row>
    <row r="7184" spans="1:5">
      <c r="A7184" s="311">
        <v>9471</v>
      </c>
      <c r="B7184" s="312" t="s">
        <v>34613</v>
      </c>
      <c r="C7184" s="313" t="s">
        <v>27262</v>
      </c>
      <c r="D7184" s="314">
        <v>12.1</v>
      </c>
      <c r="E7184" s="16"/>
    </row>
    <row r="7185" spans="1:5">
      <c r="A7185" s="311">
        <v>4999</v>
      </c>
      <c r="B7185" s="312" t="s">
        <v>34614</v>
      </c>
      <c r="C7185" s="313" t="s">
        <v>27262</v>
      </c>
      <c r="D7185" s="314">
        <v>12.83</v>
      </c>
      <c r="E7185" s="16" t="s">
        <v>28388</v>
      </c>
    </row>
    <row r="7186" spans="1:5">
      <c r="A7186" s="311">
        <v>9472</v>
      </c>
      <c r="B7186" s="312" t="s">
        <v>34615</v>
      </c>
      <c r="C7186" s="313" t="s">
        <v>27262</v>
      </c>
      <c r="D7186" s="314">
        <v>12.4</v>
      </c>
      <c r="E7186" s="16" t="s">
        <v>28388</v>
      </c>
    </row>
    <row r="7187" spans="1:5" ht="22.5">
      <c r="A7187" s="311">
        <v>495</v>
      </c>
      <c r="B7187" s="312" t="s">
        <v>34616</v>
      </c>
      <c r="C7187" s="313" t="s">
        <v>27273</v>
      </c>
      <c r="D7187" s="314">
        <v>53.96</v>
      </c>
      <c r="E7187" s="16" t="s">
        <v>28388</v>
      </c>
    </row>
    <row r="7188" spans="1:5">
      <c r="A7188" s="311">
        <v>10741</v>
      </c>
      <c r="B7188" s="312" t="s">
        <v>34617</v>
      </c>
      <c r="C7188" s="313" t="s">
        <v>27262</v>
      </c>
      <c r="D7188" s="314">
        <v>2.79</v>
      </c>
      <c r="E7188" s="13" t="s">
        <v>28388</v>
      </c>
    </row>
    <row r="7189" spans="1:5">
      <c r="A7189" s="311">
        <v>5000</v>
      </c>
      <c r="B7189" s="312" t="s">
        <v>34618</v>
      </c>
      <c r="C7189" s="313" t="s">
        <v>27262</v>
      </c>
      <c r="D7189" s="314">
        <v>12.4</v>
      </c>
      <c r="E7189" s="13" t="s">
        <v>28388</v>
      </c>
    </row>
    <row r="7190" spans="1:5">
      <c r="A7190" s="311">
        <v>9473</v>
      </c>
      <c r="B7190" s="312" t="s">
        <v>34619</v>
      </c>
      <c r="C7190" s="313" t="s">
        <v>27262</v>
      </c>
      <c r="D7190" s="314">
        <v>32.89</v>
      </c>
      <c r="E7190" s="13" t="s">
        <v>28388</v>
      </c>
    </row>
    <row r="7191" spans="1:5">
      <c r="A7191" s="311">
        <v>1703</v>
      </c>
      <c r="B7191" s="312" t="s">
        <v>34620</v>
      </c>
      <c r="C7191" s="313" t="s">
        <v>27274</v>
      </c>
      <c r="D7191" s="314">
        <v>55.4</v>
      </c>
      <c r="E7191" s="13" t="s">
        <v>28388</v>
      </c>
    </row>
    <row r="7192" spans="1:5">
      <c r="A7192" s="311">
        <v>6509</v>
      </c>
      <c r="B7192" s="312" t="s">
        <v>34621</v>
      </c>
      <c r="C7192" s="313" t="s">
        <v>27262</v>
      </c>
      <c r="D7192" s="314">
        <v>9.5500000000000007</v>
      </c>
      <c r="E7192" s="13" t="s">
        <v>28388</v>
      </c>
    </row>
    <row r="7193" spans="1:5">
      <c r="A7193" s="311">
        <v>6510</v>
      </c>
      <c r="B7193" s="312" t="s">
        <v>34622</v>
      </c>
      <c r="C7193" s="313" t="s">
        <v>27262</v>
      </c>
      <c r="D7193" s="314">
        <v>24.71</v>
      </c>
      <c r="E7193" s="16" t="s">
        <v>28388</v>
      </c>
    </row>
    <row r="7194" spans="1:5">
      <c r="A7194" s="311">
        <v>6511</v>
      </c>
      <c r="B7194" s="312" t="s">
        <v>34623</v>
      </c>
      <c r="C7194" s="313" t="s">
        <v>27262</v>
      </c>
      <c r="D7194" s="314">
        <v>30.3</v>
      </c>
      <c r="E7194" s="16" t="s">
        <v>28388</v>
      </c>
    </row>
    <row r="7195" spans="1:5">
      <c r="A7195" s="311">
        <v>6506</v>
      </c>
      <c r="B7195" s="312" t="s">
        <v>34624</v>
      </c>
      <c r="C7195" s="313" t="s">
        <v>27262</v>
      </c>
      <c r="D7195" s="314">
        <v>4.62</v>
      </c>
      <c r="E7195" s="16" t="s">
        <v>28388</v>
      </c>
    </row>
    <row r="7196" spans="1:5">
      <c r="A7196" s="311">
        <v>6507</v>
      </c>
      <c r="B7196" s="312" t="s">
        <v>34625</v>
      </c>
      <c r="C7196" s="313" t="s">
        <v>27262</v>
      </c>
      <c r="D7196" s="314">
        <v>5.28</v>
      </c>
      <c r="E7196" s="16" t="s">
        <v>28388</v>
      </c>
    </row>
    <row r="7197" spans="1:5">
      <c r="A7197" s="311">
        <v>6508</v>
      </c>
      <c r="B7197" s="312" t="s">
        <v>34626</v>
      </c>
      <c r="C7197" s="313" t="s">
        <v>27262</v>
      </c>
      <c r="D7197" s="314">
        <v>7.78</v>
      </c>
      <c r="E7197" s="13" t="s">
        <v>28388</v>
      </c>
    </row>
    <row r="7198" spans="1:5" ht="22.5">
      <c r="A7198" s="311">
        <v>9958</v>
      </c>
      <c r="B7198" s="312" t="s">
        <v>34627</v>
      </c>
      <c r="C7198" s="313" t="s">
        <v>27273</v>
      </c>
      <c r="D7198" s="314">
        <v>30.4</v>
      </c>
      <c r="E7198" s="13" t="s">
        <v>28388</v>
      </c>
    </row>
    <row r="7199" spans="1:5">
      <c r="A7199" s="311">
        <v>4325</v>
      </c>
      <c r="B7199" s="312" t="s">
        <v>34628</v>
      </c>
      <c r="C7199" s="313" t="s">
        <v>27262</v>
      </c>
      <c r="D7199" s="314">
        <v>91.19</v>
      </c>
      <c r="E7199" s="13" t="s">
        <v>28388</v>
      </c>
    </row>
    <row r="7200" spans="1:5">
      <c r="A7200" s="311">
        <v>4372</v>
      </c>
      <c r="B7200" s="312" t="s">
        <v>34629</v>
      </c>
      <c r="C7200" s="313" t="s">
        <v>27262</v>
      </c>
      <c r="D7200" s="314">
        <v>27.73</v>
      </c>
    </row>
    <row r="7201" spans="1:5" ht="22.5">
      <c r="A7201" s="311">
        <v>230</v>
      </c>
      <c r="B7201" s="312" t="s">
        <v>34630</v>
      </c>
      <c r="C7201" s="313" t="s">
        <v>27262</v>
      </c>
      <c r="D7201" s="314">
        <v>8.6300000000000008</v>
      </c>
      <c r="E7201" s="16" t="s">
        <v>28388</v>
      </c>
    </row>
    <row r="7202" spans="1:5" ht="22.5">
      <c r="A7202" s="311">
        <v>2073</v>
      </c>
      <c r="B7202" s="312" t="s">
        <v>34631</v>
      </c>
      <c r="C7202" s="313" t="s">
        <v>27262</v>
      </c>
      <c r="D7202" s="314">
        <v>27.73</v>
      </c>
      <c r="E7202" s="16" t="s">
        <v>28388</v>
      </c>
    </row>
    <row r="7203" spans="1:5" ht="33.75">
      <c r="A7203" s="311">
        <v>9262</v>
      </c>
      <c r="B7203" s="312" t="s">
        <v>34632</v>
      </c>
      <c r="C7203" s="313" t="s">
        <v>27262</v>
      </c>
      <c r="D7203" s="314">
        <v>924.67</v>
      </c>
      <c r="E7203" s="16" t="s">
        <v>28388</v>
      </c>
    </row>
    <row r="7204" spans="1:5">
      <c r="A7204" s="311">
        <v>288</v>
      </c>
      <c r="B7204" s="312" t="s">
        <v>34633</v>
      </c>
      <c r="C7204" s="313" t="s">
        <v>27262</v>
      </c>
      <c r="D7204" s="314">
        <v>2.78</v>
      </c>
      <c r="E7204" s="16" t="s">
        <v>28388</v>
      </c>
    </row>
    <row r="7205" spans="1:5">
      <c r="A7205" s="311">
        <v>3399</v>
      </c>
      <c r="B7205" s="312" t="s">
        <v>28227</v>
      </c>
      <c r="C7205" s="313" t="s">
        <v>27262</v>
      </c>
      <c r="D7205" s="314">
        <v>3.57</v>
      </c>
      <c r="E7205" s="16" t="s">
        <v>28388</v>
      </c>
    </row>
    <row r="7206" spans="1:5">
      <c r="A7206" s="311">
        <v>449</v>
      </c>
      <c r="B7206" s="312" t="s">
        <v>34634</v>
      </c>
      <c r="C7206" s="313" t="s">
        <v>27262</v>
      </c>
      <c r="D7206" s="314">
        <v>32</v>
      </c>
      <c r="E7206" s="16" t="s">
        <v>28388</v>
      </c>
    </row>
    <row r="7207" spans="1:5">
      <c r="A7207" s="311">
        <v>4506</v>
      </c>
      <c r="B7207" s="312" t="s">
        <v>34635</v>
      </c>
      <c r="C7207" s="313" t="s">
        <v>27262</v>
      </c>
      <c r="D7207" s="314">
        <v>12.46</v>
      </c>
      <c r="E7207" s="13" t="s">
        <v>28388</v>
      </c>
    </row>
    <row r="7208" spans="1:5">
      <c r="A7208" s="311">
        <v>607</v>
      </c>
      <c r="B7208" s="312" t="s">
        <v>34636</v>
      </c>
      <c r="C7208" s="313" t="s">
        <v>27262</v>
      </c>
      <c r="D7208" s="314">
        <v>4.9800000000000004</v>
      </c>
      <c r="E7208" s="13" t="s">
        <v>28388</v>
      </c>
    </row>
    <row r="7209" spans="1:5" ht="22.5">
      <c r="A7209" s="311">
        <v>899</v>
      </c>
      <c r="B7209" s="312" t="s">
        <v>34637</v>
      </c>
      <c r="C7209" s="313" t="s">
        <v>27262</v>
      </c>
      <c r="D7209" s="314">
        <v>3.37</v>
      </c>
      <c r="E7209" s="13" t="s">
        <v>28388</v>
      </c>
    </row>
    <row r="7210" spans="1:5" ht="22.5">
      <c r="A7210" s="311">
        <v>3578</v>
      </c>
      <c r="B7210" s="312" t="s">
        <v>34638</v>
      </c>
      <c r="C7210" s="313" t="s">
        <v>27262</v>
      </c>
      <c r="D7210" s="314">
        <v>4.46</v>
      </c>
      <c r="E7210" s="13" t="s">
        <v>28388</v>
      </c>
    </row>
    <row r="7211" spans="1:5">
      <c r="A7211" s="311">
        <v>3649</v>
      </c>
      <c r="B7211" s="312" t="s">
        <v>34639</v>
      </c>
      <c r="C7211" s="313" t="s">
        <v>27273</v>
      </c>
      <c r="D7211" s="314">
        <v>0.33</v>
      </c>
      <c r="E7211" s="16" t="s">
        <v>28388</v>
      </c>
    </row>
    <row r="7212" spans="1:5">
      <c r="A7212" s="311">
        <v>1582</v>
      </c>
      <c r="B7212" s="312" t="s">
        <v>34640</v>
      </c>
      <c r="C7212" s="313" t="s">
        <v>27273</v>
      </c>
      <c r="D7212" s="314">
        <v>7.69</v>
      </c>
      <c r="E7212" s="16" t="s">
        <v>28388</v>
      </c>
    </row>
    <row r="7213" spans="1:5">
      <c r="A7213" s="311">
        <v>3400</v>
      </c>
      <c r="B7213" s="312" t="s">
        <v>28256</v>
      </c>
      <c r="C7213" s="313" t="s">
        <v>27262</v>
      </c>
      <c r="D7213" s="314">
        <v>6.08</v>
      </c>
      <c r="E7213" s="16" t="s">
        <v>28388</v>
      </c>
    </row>
    <row r="7214" spans="1:5">
      <c r="A7214" s="311">
        <v>3398</v>
      </c>
      <c r="B7214" s="312" t="s">
        <v>34641</v>
      </c>
      <c r="C7214" s="313" t="s">
        <v>27262</v>
      </c>
      <c r="D7214" s="314">
        <v>8.1999999999999993</v>
      </c>
      <c r="E7214" s="16" t="s">
        <v>28388</v>
      </c>
    </row>
    <row r="7215" spans="1:5" ht="45">
      <c r="A7215" s="311">
        <v>13056</v>
      </c>
      <c r="B7215" s="312" t="s">
        <v>28265</v>
      </c>
      <c r="C7215" s="313" t="s">
        <v>27262</v>
      </c>
      <c r="D7215" s="314">
        <v>92.13</v>
      </c>
      <c r="E7215" s="16"/>
    </row>
    <row r="7216" spans="1:5" ht="22.5">
      <c r="A7216" s="311">
        <v>7073</v>
      </c>
      <c r="B7216" s="312" t="s">
        <v>34642</v>
      </c>
      <c r="C7216" s="313" t="s">
        <v>27262</v>
      </c>
      <c r="D7216" s="314">
        <v>61.58</v>
      </c>
      <c r="E7216" s="16" t="s">
        <v>28388</v>
      </c>
    </row>
    <row r="7217" spans="1:5" ht="22.5">
      <c r="A7217" s="311">
        <v>13133</v>
      </c>
      <c r="B7217" s="312" t="s">
        <v>34643</v>
      </c>
      <c r="C7217" s="313" t="s">
        <v>27262</v>
      </c>
      <c r="D7217" s="314">
        <v>39.9</v>
      </c>
      <c r="E7217" s="13" t="s">
        <v>28388</v>
      </c>
    </row>
    <row r="7218" spans="1:5" ht="22.5">
      <c r="A7218" s="311">
        <v>2012</v>
      </c>
      <c r="B7218" s="312" t="s">
        <v>34644</v>
      </c>
      <c r="C7218" s="313" t="s">
        <v>27262</v>
      </c>
      <c r="D7218" s="314">
        <v>8.7799999999999994</v>
      </c>
      <c r="E7218" s="13" t="s">
        <v>28388</v>
      </c>
    </row>
    <row r="7219" spans="1:5" ht="22.5">
      <c r="A7219" s="311">
        <v>2904</v>
      </c>
      <c r="B7219" s="312" t="s">
        <v>34645</v>
      </c>
      <c r="C7219" s="313" t="s">
        <v>27262</v>
      </c>
      <c r="D7219" s="314">
        <v>20.79</v>
      </c>
      <c r="E7219" s="13" t="s">
        <v>28388</v>
      </c>
    </row>
    <row r="7220" spans="1:5" ht="22.5">
      <c r="A7220" s="311">
        <v>2905</v>
      </c>
      <c r="B7220" s="312" t="s">
        <v>34646</v>
      </c>
      <c r="C7220" s="313" t="s">
        <v>27262</v>
      </c>
      <c r="D7220" s="314">
        <v>13.45</v>
      </c>
      <c r="E7220" s="16" t="s">
        <v>28388</v>
      </c>
    </row>
    <row r="7221" spans="1:5" ht="22.5">
      <c r="A7221" s="311">
        <v>2906</v>
      </c>
      <c r="B7221" s="312" t="s">
        <v>34647</v>
      </c>
      <c r="C7221" s="313" t="s">
        <v>27262</v>
      </c>
      <c r="D7221" s="314">
        <v>35.99</v>
      </c>
      <c r="E7221" s="16" t="s">
        <v>28388</v>
      </c>
    </row>
    <row r="7222" spans="1:5" ht="22.5">
      <c r="A7222" s="311">
        <v>2623</v>
      </c>
      <c r="B7222" s="312" t="s">
        <v>34648</v>
      </c>
      <c r="C7222" s="313" t="s">
        <v>27262</v>
      </c>
      <c r="D7222" s="314">
        <v>9.58</v>
      </c>
      <c r="E7222" s="16" t="s">
        <v>28388</v>
      </c>
    </row>
    <row r="7223" spans="1:5">
      <c r="A7223" s="311">
        <v>12176</v>
      </c>
      <c r="B7223" s="312" t="s">
        <v>28159</v>
      </c>
      <c r="C7223" s="313" t="s">
        <v>27262</v>
      </c>
      <c r="D7223" s="314">
        <v>958.55</v>
      </c>
      <c r="E7223" s="16" t="s">
        <v>28388</v>
      </c>
    </row>
    <row r="7224" spans="1:5" ht="22.5">
      <c r="A7224" s="311">
        <v>9280</v>
      </c>
      <c r="B7224" s="312" t="s">
        <v>34649</v>
      </c>
      <c r="C7224" s="313" t="s">
        <v>27262</v>
      </c>
      <c r="D7224" s="314">
        <v>55.66</v>
      </c>
      <c r="E7224" s="16"/>
    </row>
    <row r="7225" spans="1:5" ht="22.5">
      <c r="A7225" s="311">
        <v>2249</v>
      </c>
      <c r="B7225" s="312" t="s">
        <v>34650</v>
      </c>
      <c r="C7225" s="313" t="s">
        <v>27262</v>
      </c>
      <c r="D7225" s="314">
        <v>59.46</v>
      </c>
      <c r="E7225" s="16" t="s">
        <v>28388</v>
      </c>
    </row>
    <row r="7226" spans="1:5">
      <c r="A7226" s="311">
        <v>2255</v>
      </c>
      <c r="B7226" s="312" t="s">
        <v>34651</v>
      </c>
      <c r="C7226" s="313" t="s">
        <v>27262</v>
      </c>
      <c r="D7226" s="314">
        <v>37.270000000000003</v>
      </c>
      <c r="E7226" s="16" t="s">
        <v>28388</v>
      </c>
    </row>
    <row r="7227" spans="1:5" ht="22.5">
      <c r="A7227" s="311">
        <v>3349</v>
      </c>
      <c r="B7227" s="312" t="s">
        <v>34652</v>
      </c>
      <c r="C7227" s="313" t="s">
        <v>27270</v>
      </c>
      <c r="D7227" s="314">
        <v>54.89</v>
      </c>
      <c r="E7227" s="16" t="s">
        <v>28388</v>
      </c>
    </row>
    <row r="7228" spans="1:5">
      <c r="A7228" s="311">
        <v>2252</v>
      </c>
      <c r="B7228" s="312" t="s">
        <v>34653</v>
      </c>
      <c r="C7228" s="313" t="s">
        <v>27262</v>
      </c>
      <c r="D7228" s="314">
        <v>24.43</v>
      </c>
      <c r="E7228" s="13" t="s">
        <v>28388</v>
      </c>
    </row>
    <row r="7229" spans="1:5">
      <c r="A7229" s="311">
        <v>2251</v>
      </c>
      <c r="B7229" s="312" t="s">
        <v>28147</v>
      </c>
      <c r="C7229" s="313" t="s">
        <v>27262</v>
      </c>
      <c r="D7229" s="314">
        <v>14.25</v>
      </c>
      <c r="E7229" s="16"/>
    </row>
    <row r="7230" spans="1:5">
      <c r="A7230" s="311">
        <v>2250</v>
      </c>
      <c r="B7230" s="312" t="s">
        <v>34654</v>
      </c>
      <c r="C7230" s="313" t="s">
        <v>27262</v>
      </c>
      <c r="D7230" s="314">
        <v>15.4</v>
      </c>
    </row>
    <row r="7231" spans="1:5" ht="22.5">
      <c r="A7231" s="311">
        <v>5801</v>
      </c>
      <c r="B7231" s="312" t="s">
        <v>34655</v>
      </c>
      <c r="C7231" s="313" t="s">
        <v>27262</v>
      </c>
      <c r="D7231" s="314">
        <v>98.69</v>
      </c>
      <c r="E7231" s="13" t="s">
        <v>28388</v>
      </c>
    </row>
    <row r="7232" spans="1:5">
      <c r="A7232" s="311">
        <v>2260</v>
      </c>
      <c r="B7232" s="312" t="s">
        <v>34656</v>
      </c>
      <c r="C7232" s="313" t="s">
        <v>27262</v>
      </c>
      <c r="D7232" s="314">
        <v>2.13</v>
      </c>
      <c r="E7232" s="16" t="s">
        <v>28388</v>
      </c>
    </row>
    <row r="7233" spans="1:5">
      <c r="A7233" s="311">
        <v>2261</v>
      </c>
      <c r="B7233" s="312" t="s">
        <v>34657</v>
      </c>
      <c r="C7233" s="313" t="s">
        <v>27262</v>
      </c>
      <c r="D7233" s="314">
        <v>7.11</v>
      </c>
      <c r="E7233" s="16" t="s">
        <v>28388</v>
      </c>
    </row>
    <row r="7234" spans="1:5">
      <c r="A7234" s="311">
        <v>2893</v>
      </c>
      <c r="B7234" s="312" t="s">
        <v>34658</v>
      </c>
      <c r="C7234" s="313" t="s">
        <v>27262</v>
      </c>
      <c r="D7234" s="314">
        <v>26.03</v>
      </c>
      <c r="E7234" s="16" t="s">
        <v>28388</v>
      </c>
    </row>
    <row r="7235" spans="1:5">
      <c r="A7235" s="311">
        <v>2259</v>
      </c>
      <c r="B7235" s="312" t="s">
        <v>34659</v>
      </c>
      <c r="C7235" s="313" t="s">
        <v>27262</v>
      </c>
      <c r="D7235" s="314">
        <v>2.16</v>
      </c>
      <c r="E7235" s="16"/>
    </row>
    <row r="7236" spans="1:5" ht="22.5">
      <c r="A7236" s="311">
        <v>2304</v>
      </c>
      <c r="B7236" s="312" t="s">
        <v>34660</v>
      </c>
      <c r="C7236" s="313" t="s">
        <v>27262</v>
      </c>
      <c r="D7236" s="314">
        <v>5.82</v>
      </c>
      <c r="E7236" s="16" t="s">
        <v>28388</v>
      </c>
    </row>
    <row r="7237" spans="1:5" ht="22.5">
      <c r="A7237" s="311">
        <v>2305</v>
      </c>
      <c r="B7237" s="312" t="s">
        <v>28294</v>
      </c>
      <c r="C7237" s="313" t="s">
        <v>27262</v>
      </c>
      <c r="D7237" s="314">
        <v>9.1300000000000008</v>
      </c>
    </row>
    <row r="7238" spans="1:5">
      <c r="A7238" s="311">
        <v>1330</v>
      </c>
      <c r="B7238" s="312" t="s">
        <v>34661</v>
      </c>
      <c r="C7238" s="313" t="s">
        <v>27262</v>
      </c>
      <c r="D7238" s="314">
        <v>6.05</v>
      </c>
    </row>
    <row r="7239" spans="1:5" ht="22.5">
      <c r="A7239" s="311">
        <v>6653</v>
      </c>
      <c r="B7239" s="312" t="s">
        <v>34662</v>
      </c>
      <c r="C7239" s="313" t="s">
        <v>27262</v>
      </c>
      <c r="D7239" s="314">
        <v>7.2</v>
      </c>
      <c r="E7239" s="16"/>
    </row>
    <row r="7240" spans="1:5" ht="22.5">
      <c r="A7240" s="311">
        <v>9591</v>
      </c>
      <c r="B7240" s="312" t="s">
        <v>34663</v>
      </c>
      <c r="C7240" s="313" t="s">
        <v>27262</v>
      </c>
      <c r="D7240" s="314">
        <v>6</v>
      </c>
      <c r="E7240" s="16"/>
    </row>
    <row r="7241" spans="1:5" ht="22.5">
      <c r="A7241" s="311">
        <v>2306</v>
      </c>
      <c r="B7241" s="312" t="s">
        <v>34664</v>
      </c>
      <c r="C7241" s="313" t="s">
        <v>27262</v>
      </c>
      <c r="D7241" s="314">
        <v>25.96</v>
      </c>
      <c r="E7241" s="16"/>
    </row>
    <row r="7242" spans="1:5" ht="22.5">
      <c r="A7242" s="311">
        <v>2913</v>
      </c>
      <c r="B7242" s="312" t="s">
        <v>34665</v>
      </c>
      <c r="C7242" s="313" t="s">
        <v>27262</v>
      </c>
      <c r="D7242" s="314">
        <v>12.9</v>
      </c>
      <c r="E7242" s="16"/>
    </row>
    <row r="7243" spans="1:5" ht="22.5">
      <c r="A7243" s="311">
        <v>2907</v>
      </c>
      <c r="B7243" s="312" t="s">
        <v>34666</v>
      </c>
      <c r="C7243" s="313" t="s">
        <v>27262</v>
      </c>
      <c r="D7243" s="314">
        <v>2.71</v>
      </c>
      <c r="E7243" s="16"/>
    </row>
    <row r="7244" spans="1:5" ht="22.5">
      <c r="A7244" s="311">
        <v>2908</v>
      </c>
      <c r="B7244" s="312" t="s">
        <v>34667</v>
      </c>
      <c r="C7244" s="313" t="s">
        <v>27262</v>
      </c>
      <c r="D7244" s="314">
        <v>6.44</v>
      </c>
      <c r="E7244" s="16" t="s">
        <v>28388</v>
      </c>
    </row>
    <row r="7245" spans="1:5">
      <c r="A7245" s="311">
        <v>2909</v>
      </c>
      <c r="B7245" s="312" t="s">
        <v>34668</v>
      </c>
      <c r="C7245" s="313" t="s">
        <v>27262</v>
      </c>
      <c r="D7245" s="314">
        <v>2.71</v>
      </c>
      <c r="E7245" s="16" t="s">
        <v>28388</v>
      </c>
    </row>
    <row r="7246" spans="1:5" ht="22.5">
      <c r="A7246" s="311">
        <v>2910</v>
      </c>
      <c r="B7246" s="312" t="s">
        <v>28297</v>
      </c>
      <c r="C7246" s="313" t="s">
        <v>27262</v>
      </c>
      <c r="D7246" s="314">
        <v>13.33</v>
      </c>
      <c r="E7246" s="16"/>
    </row>
    <row r="7247" spans="1:5" ht="22.5">
      <c r="A7247" s="311">
        <v>2911</v>
      </c>
      <c r="B7247" s="312" t="s">
        <v>34669</v>
      </c>
      <c r="C7247" s="313" t="s">
        <v>27262</v>
      </c>
      <c r="D7247" s="314">
        <v>3.42</v>
      </c>
      <c r="E7247" s="16" t="s">
        <v>28388</v>
      </c>
    </row>
    <row r="7248" spans="1:5" ht="22.5">
      <c r="A7248" s="311">
        <v>2912</v>
      </c>
      <c r="B7248" s="312" t="s">
        <v>34670</v>
      </c>
      <c r="C7248" s="313" t="s">
        <v>27262</v>
      </c>
      <c r="D7248" s="314">
        <v>3.18</v>
      </c>
      <c r="E7248" s="16" t="s">
        <v>28388</v>
      </c>
    </row>
    <row r="7249" spans="1:5">
      <c r="A7249" s="311">
        <v>2415</v>
      </c>
      <c r="B7249" s="312" t="s">
        <v>34671</v>
      </c>
      <c r="C7249" s="313" t="s">
        <v>27262</v>
      </c>
      <c r="D7249" s="314">
        <v>1.96</v>
      </c>
      <c r="E7249" s="16" t="s">
        <v>28388</v>
      </c>
    </row>
    <row r="7250" spans="1:5" ht="22.5">
      <c r="A7250" s="311">
        <v>6801</v>
      </c>
      <c r="B7250" s="312" t="s">
        <v>34672</v>
      </c>
      <c r="C7250" s="313" t="s">
        <v>27262</v>
      </c>
      <c r="D7250" s="314">
        <v>3274</v>
      </c>
      <c r="E7250" s="16" t="s">
        <v>28388</v>
      </c>
    </row>
    <row r="7251" spans="1:5" ht="22.5">
      <c r="A7251" s="311">
        <v>4952</v>
      </c>
      <c r="B7251" s="312" t="s">
        <v>34673</v>
      </c>
      <c r="C7251" s="313" t="s">
        <v>27262</v>
      </c>
      <c r="D7251" s="314">
        <v>369.55</v>
      </c>
      <c r="E7251" s="16" t="s">
        <v>28388</v>
      </c>
    </row>
    <row r="7252" spans="1:5">
      <c r="A7252" s="311">
        <v>4950</v>
      </c>
      <c r="B7252" s="312" t="s">
        <v>34674</v>
      </c>
      <c r="C7252" s="313" t="s">
        <v>27262</v>
      </c>
      <c r="D7252" s="314">
        <v>140</v>
      </c>
      <c r="E7252" s="16" t="s">
        <v>28388</v>
      </c>
    </row>
    <row r="7253" spans="1:5">
      <c r="A7253" s="311">
        <v>4951</v>
      </c>
      <c r="B7253" s="312" t="s">
        <v>34675</v>
      </c>
      <c r="C7253" s="313" t="s">
        <v>27262</v>
      </c>
      <c r="D7253" s="314">
        <v>212.17</v>
      </c>
      <c r="E7253" s="16" t="s">
        <v>28388</v>
      </c>
    </row>
    <row r="7254" spans="1:5" ht="22.5">
      <c r="A7254" s="311">
        <v>10356</v>
      </c>
      <c r="B7254" s="312" t="s">
        <v>34676</v>
      </c>
      <c r="C7254" s="313" t="s">
        <v>27262</v>
      </c>
      <c r="D7254" s="314">
        <v>1162.23</v>
      </c>
      <c r="E7254" s="16" t="s">
        <v>28388</v>
      </c>
    </row>
    <row r="7255" spans="1:5" ht="22.5">
      <c r="A7255" s="311">
        <v>2574</v>
      </c>
      <c r="B7255" s="312" t="s">
        <v>34677</v>
      </c>
      <c r="C7255" s="313" t="s">
        <v>27262</v>
      </c>
      <c r="D7255" s="314">
        <v>104.78</v>
      </c>
      <c r="E7255" s="16"/>
    </row>
    <row r="7256" spans="1:5" ht="22.5">
      <c r="A7256" s="311">
        <v>3348</v>
      </c>
      <c r="B7256" s="312" t="s">
        <v>34678</v>
      </c>
      <c r="C7256" s="313" t="s">
        <v>27270</v>
      </c>
      <c r="D7256" s="314">
        <v>15.72</v>
      </c>
      <c r="E7256" s="16" t="s">
        <v>28388</v>
      </c>
    </row>
    <row r="7257" spans="1:5" ht="22.5">
      <c r="A7257" s="311">
        <v>3352</v>
      </c>
      <c r="B7257" s="312" t="s">
        <v>34679</v>
      </c>
      <c r="C7257" s="313" t="s">
        <v>27270</v>
      </c>
      <c r="D7257" s="314">
        <v>28.76</v>
      </c>
      <c r="E7257" s="16" t="s">
        <v>28388</v>
      </c>
    </row>
    <row r="7258" spans="1:5" ht="22.5">
      <c r="A7258" s="311">
        <v>3771</v>
      </c>
      <c r="B7258" s="312" t="s">
        <v>34680</v>
      </c>
      <c r="C7258" s="313" t="s">
        <v>27262</v>
      </c>
      <c r="D7258" s="314">
        <v>45.11</v>
      </c>
      <c r="E7258" s="16" t="s">
        <v>28388</v>
      </c>
    </row>
    <row r="7259" spans="1:5" ht="22.5">
      <c r="A7259" s="311">
        <v>477</v>
      </c>
      <c r="B7259" s="312" t="s">
        <v>28199</v>
      </c>
      <c r="C7259" s="313" t="s">
        <v>27262</v>
      </c>
      <c r="D7259" s="314">
        <v>29</v>
      </c>
      <c r="E7259" s="16" t="s">
        <v>28388</v>
      </c>
    </row>
    <row r="7260" spans="1:5" ht="22.5">
      <c r="A7260" s="311">
        <v>478</v>
      </c>
      <c r="B7260" s="312" t="s">
        <v>34681</v>
      </c>
      <c r="C7260" s="313" t="s">
        <v>27262</v>
      </c>
      <c r="D7260" s="314">
        <v>49.38</v>
      </c>
      <c r="E7260" s="16"/>
    </row>
    <row r="7261" spans="1:5" ht="22.5">
      <c r="A7261" s="311">
        <v>479</v>
      </c>
      <c r="B7261" s="312" t="s">
        <v>28200</v>
      </c>
      <c r="C7261" s="313" t="s">
        <v>27262</v>
      </c>
      <c r="D7261" s="314">
        <v>39.200000000000003</v>
      </c>
      <c r="E7261" s="16" t="s">
        <v>28388</v>
      </c>
    </row>
    <row r="7262" spans="1:5" ht="22.5">
      <c r="A7262" s="311">
        <v>480</v>
      </c>
      <c r="B7262" s="312" t="s">
        <v>34682</v>
      </c>
      <c r="C7262" s="313" t="s">
        <v>27262</v>
      </c>
      <c r="D7262" s="314">
        <v>63.29</v>
      </c>
      <c r="E7262" s="16"/>
    </row>
    <row r="7263" spans="1:5" ht="33.75">
      <c r="A7263" s="311">
        <v>476</v>
      </c>
      <c r="B7263" s="312" t="s">
        <v>34683</v>
      </c>
      <c r="C7263" s="313" t="s">
        <v>27262</v>
      </c>
      <c r="D7263" s="314">
        <v>35.08</v>
      </c>
      <c r="E7263" s="16" t="s">
        <v>28388</v>
      </c>
    </row>
    <row r="7264" spans="1:5" ht="22.5">
      <c r="A7264" s="311">
        <v>475</v>
      </c>
      <c r="B7264" s="312" t="s">
        <v>34684</v>
      </c>
      <c r="C7264" s="313" t="s">
        <v>27262</v>
      </c>
      <c r="D7264" s="314">
        <v>19.989999999999998</v>
      </c>
      <c r="E7264" s="16"/>
    </row>
    <row r="7265" spans="1:5" ht="22.5">
      <c r="A7265" s="311">
        <v>9693</v>
      </c>
      <c r="B7265" s="312" t="s">
        <v>34685</v>
      </c>
      <c r="C7265" s="313" t="s">
        <v>27262</v>
      </c>
      <c r="D7265" s="314">
        <v>12.45</v>
      </c>
    </row>
    <row r="7266" spans="1:5" ht="33.75">
      <c r="A7266" s="311">
        <v>2943</v>
      </c>
      <c r="B7266" s="312" t="s">
        <v>28201</v>
      </c>
      <c r="C7266" s="313" t="s">
        <v>27262</v>
      </c>
      <c r="D7266" s="314">
        <v>12.45</v>
      </c>
    </row>
    <row r="7267" spans="1:5" ht="33.75">
      <c r="A7267" s="311">
        <v>2944</v>
      </c>
      <c r="B7267" s="312" t="s">
        <v>34686</v>
      </c>
      <c r="C7267" s="313" t="s">
        <v>27262</v>
      </c>
      <c r="D7267" s="314">
        <v>19.38</v>
      </c>
    </row>
    <row r="7268" spans="1:5" ht="33.75">
      <c r="A7268" s="311">
        <v>7612</v>
      </c>
      <c r="B7268" s="312" t="s">
        <v>28202</v>
      </c>
      <c r="C7268" s="313" t="s">
        <v>27262</v>
      </c>
      <c r="D7268" s="314">
        <v>21.85</v>
      </c>
      <c r="E7268" s="13" t="s">
        <v>28388</v>
      </c>
    </row>
    <row r="7269" spans="1:5">
      <c r="A7269" s="311">
        <v>4787</v>
      </c>
      <c r="B7269" s="312" t="s">
        <v>34687</v>
      </c>
      <c r="C7269" s="313" t="s">
        <v>27273</v>
      </c>
      <c r="D7269" s="314">
        <v>83.96</v>
      </c>
      <c r="E7269" s="16" t="s">
        <v>28388</v>
      </c>
    </row>
    <row r="7270" spans="1:5">
      <c r="A7270" s="311">
        <v>4409</v>
      </c>
      <c r="B7270" s="312" t="s">
        <v>34688</v>
      </c>
      <c r="C7270" s="313" t="s">
        <v>27262</v>
      </c>
      <c r="D7270" s="314">
        <v>102</v>
      </c>
      <c r="E7270" s="16" t="s">
        <v>28388</v>
      </c>
    </row>
    <row r="7271" spans="1:5">
      <c r="A7271" s="311">
        <v>4407</v>
      </c>
      <c r="B7271" s="312" t="s">
        <v>34689</v>
      </c>
      <c r="C7271" s="313" t="s">
        <v>27262</v>
      </c>
      <c r="D7271" s="314">
        <v>196.9</v>
      </c>
      <c r="E7271" s="16"/>
    </row>
    <row r="7272" spans="1:5">
      <c r="A7272" s="311">
        <v>4408</v>
      </c>
      <c r="B7272" s="312" t="s">
        <v>34690</v>
      </c>
      <c r="C7272" s="313" t="s">
        <v>27262</v>
      </c>
      <c r="D7272" s="314">
        <v>197.45</v>
      </c>
      <c r="E7272" s="16"/>
    </row>
    <row r="7273" spans="1:5">
      <c r="A7273" s="311">
        <v>7535</v>
      </c>
      <c r="B7273" s="312" t="s">
        <v>34691</v>
      </c>
      <c r="C7273" s="313" t="s">
        <v>27262</v>
      </c>
      <c r="D7273" s="314">
        <v>5.16</v>
      </c>
      <c r="E7273" s="16"/>
    </row>
    <row r="7274" spans="1:5" ht="33.75">
      <c r="A7274" s="311">
        <v>12878</v>
      </c>
      <c r="B7274" s="312" t="s">
        <v>34692</v>
      </c>
      <c r="C7274" s="313" t="s">
        <v>27262</v>
      </c>
      <c r="D7274" s="314">
        <v>1618.13</v>
      </c>
      <c r="E7274" s="16"/>
    </row>
    <row r="7275" spans="1:5" ht="22.5">
      <c r="A7275" s="311">
        <v>10969</v>
      </c>
      <c r="B7275" s="312" t="s">
        <v>34693</v>
      </c>
      <c r="C7275" s="313" t="s">
        <v>27262</v>
      </c>
      <c r="D7275" s="314">
        <v>109.89</v>
      </c>
      <c r="E7275" s="16"/>
    </row>
    <row r="7276" spans="1:5" ht="22.5">
      <c r="A7276" s="311">
        <v>10170</v>
      </c>
      <c r="B7276" s="312" t="s">
        <v>28203</v>
      </c>
      <c r="C7276" s="313" t="s">
        <v>27262</v>
      </c>
      <c r="D7276" s="314">
        <v>792.54</v>
      </c>
      <c r="E7276" s="16" t="s">
        <v>28388</v>
      </c>
    </row>
    <row r="7277" spans="1:5" ht="22.5">
      <c r="A7277" s="311">
        <v>11710</v>
      </c>
      <c r="B7277" s="312" t="s">
        <v>28204</v>
      </c>
      <c r="C7277" s="313" t="s">
        <v>27262</v>
      </c>
      <c r="D7277" s="314">
        <v>944.54</v>
      </c>
      <c r="E7277" s="16" t="s">
        <v>28388</v>
      </c>
    </row>
    <row r="7278" spans="1:5" ht="22.5">
      <c r="A7278" s="311">
        <v>11711</v>
      </c>
      <c r="B7278" s="312" t="s">
        <v>28205</v>
      </c>
      <c r="C7278" s="313" t="s">
        <v>27262</v>
      </c>
      <c r="D7278" s="314">
        <v>969.51</v>
      </c>
      <c r="E7278" s="16" t="s">
        <v>28388</v>
      </c>
    </row>
    <row r="7279" spans="1:5" ht="22.5">
      <c r="A7279" s="311">
        <v>11713</v>
      </c>
      <c r="B7279" s="312" t="s">
        <v>34694</v>
      </c>
      <c r="C7279" s="313" t="s">
        <v>27262</v>
      </c>
      <c r="D7279" s="314">
        <v>1008.31</v>
      </c>
      <c r="E7279" s="16" t="s">
        <v>28388</v>
      </c>
    </row>
    <row r="7280" spans="1:5" ht="22.5">
      <c r="A7280" s="311">
        <v>11712</v>
      </c>
      <c r="B7280" s="312" t="s">
        <v>28206</v>
      </c>
      <c r="C7280" s="313" t="s">
        <v>27262</v>
      </c>
      <c r="D7280" s="314">
        <v>736.42</v>
      </c>
      <c r="E7280" s="16"/>
    </row>
    <row r="7281" spans="1:5" ht="22.5">
      <c r="A7281" s="311">
        <v>11771</v>
      </c>
      <c r="B7281" s="312" t="s">
        <v>28207</v>
      </c>
      <c r="C7281" s="313" t="s">
        <v>27273</v>
      </c>
      <c r="D7281" s="314">
        <v>806.6</v>
      </c>
    </row>
    <row r="7282" spans="1:5">
      <c r="A7282" s="311">
        <v>4788</v>
      </c>
      <c r="B7282" s="312" t="s">
        <v>34695</v>
      </c>
      <c r="C7282" s="313" t="s">
        <v>27262</v>
      </c>
      <c r="D7282" s="314">
        <v>89.16</v>
      </c>
    </row>
    <row r="7283" spans="1:5">
      <c r="A7283" s="311">
        <v>1076</v>
      </c>
      <c r="B7283" s="312" t="s">
        <v>34696</v>
      </c>
      <c r="C7283" s="313" t="s">
        <v>27262</v>
      </c>
      <c r="D7283" s="314">
        <v>3.18</v>
      </c>
      <c r="E7283" s="16"/>
    </row>
    <row r="7284" spans="1:5">
      <c r="A7284" s="311">
        <v>1822</v>
      </c>
      <c r="B7284" s="312" t="s">
        <v>34697</v>
      </c>
      <c r="C7284" s="313" t="s">
        <v>27262</v>
      </c>
      <c r="D7284" s="314">
        <v>2.11</v>
      </c>
      <c r="E7284" s="16" t="s">
        <v>28388</v>
      </c>
    </row>
    <row r="7285" spans="1:5" ht="22.5">
      <c r="A7285" s="311">
        <v>4410</v>
      </c>
      <c r="B7285" s="312" t="s">
        <v>34698</v>
      </c>
      <c r="C7285" s="313" t="s">
        <v>27262</v>
      </c>
      <c r="D7285" s="314">
        <v>115.49</v>
      </c>
      <c r="E7285" s="16" t="s">
        <v>28388</v>
      </c>
    </row>
    <row r="7286" spans="1:5" ht="22.5">
      <c r="A7286" s="311">
        <v>4412</v>
      </c>
      <c r="B7286" s="312" t="s">
        <v>34699</v>
      </c>
      <c r="C7286" s="313" t="s">
        <v>27262</v>
      </c>
      <c r="D7286" s="314">
        <v>109.87</v>
      </c>
      <c r="E7286" s="16" t="s">
        <v>28388</v>
      </c>
    </row>
    <row r="7287" spans="1:5" ht="22.5">
      <c r="A7287" s="311">
        <v>4411</v>
      </c>
      <c r="B7287" s="312" t="s">
        <v>34700</v>
      </c>
      <c r="C7287" s="313" t="s">
        <v>27262</v>
      </c>
      <c r="D7287" s="314">
        <v>109.87</v>
      </c>
      <c r="E7287" s="16" t="s">
        <v>28388</v>
      </c>
    </row>
    <row r="7288" spans="1:5">
      <c r="A7288" s="311">
        <v>13637</v>
      </c>
      <c r="B7288" s="312" t="s">
        <v>28212</v>
      </c>
      <c r="C7288" s="313" t="s">
        <v>27262</v>
      </c>
      <c r="D7288" s="314">
        <v>125.17</v>
      </c>
      <c r="E7288" s="16" t="s">
        <v>28388</v>
      </c>
    </row>
    <row r="7289" spans="1:5">
      <c r="A7289" s="311">
        <v>474</v>
      </c>
      <c r="B7289" s="312" t="s">
        <v>34701</v>
      </c>
      <c r="C7289" s="313" t="s">
        <v>27262</v>
      </c>
      <c r="D7289" s="314">
        <v>8.81</v>
      </c>
      <c r="E7289" s="16" t="s">
        <v>28388</v>
      </c>
    </row>
    <row r="7290" spans="1:5" ht="22.5">
      <c r="A7290" s="311">
        <v>1906</v>
      </c>
      <c r="B7290" s="312" t="s">
        <v>34702</v>
      </c>
      <c r="C7290" s="313" t="s">
        <v>27262</v>
      </c>
      <c r="D7290" s="314">
        <v>21.87</v>
      </c>
      <c r="E7290" s="16"/>
    </row>
    <row r="7291" spans="1:5" ht="22.5">
      <c r="A7291" s="311">
        <v>1905</v>
      </c>
      <c r="B7291" s="312" t="s">
        <v>34703</v>
      </c>
      <c r="C7291" s="313" t="s">
        <v>27262</v>
      </c>
      <c r="D7291" s="314">
        <v>5.82</v>
      </c>
      <c r="E7291" s="16"/>
    </row>
    <row r="7292" spans="1:5" ht="22.5">
      <c r="A7292" s="311">
        <v>1907</v>
      </c>
      <c r="B7292" s="312" t="s">
        <v>34704</v>
      </c>
      <c r="C7292" s="313" t="s">
        <v>27262</v>
      </c>
      <c r="D7292" s="314">
        <v>14.85</v>
      </c>
      <c r="E7292" s="16"/>
    </row>
    <row r="7293" spans="1:5" ht="22.5">
      <c r="A7293" s="311">
        <v>2942</v>
      </c>
      <c r="B7293" s="312" t="s">
        <v>34705</v>
      </c>
      <c r="C7293" s="313" t="s">
        <v>27262</v>
      </c>
      <c r="D7293" s="314">
        <v>8.2799999999999994</v>
      </c>
      <c r="E7293" s="16"/>
    </row>
    <row r="7294" spans="1:5" ht="22.5">
      <c r="A7294" s="311">
        <v>2715</v>
      </c>
      <c r="B7294" s="312" t="s">
        <v>34706</v>
      </c>
      <c r="C7294" s="313" t="s">
        <v>27265</v>
      </c>
      <c r="D7294" s="314">
        <v>120</v>
      </c>
      <c r="E7294" s="16" t="s">
        <v>28388</v>
      </c>
    </row>
    <row r="7295" spans="1:5">
      <c r="A7295" s="311">
        <v>1835</v>
      </c>
      <c r="B7295" s="312" t="s">
        <v>34707</v>
      </c>
      <c r="C7295" s="313" t="s">
        <v>27262</v>
      </c>
      <c r="D7295" s="314">
        <v>63.86</v>
      </c>
      <c r="E7295" s="16" t="s">
        <v>28388</v>
      </c>
    </row>
    <row r="7296" spans="1:5">
      <c r="A7296" s="311">
        <v>4896</v>
      </c>
      <c r="B7296" s="312" t="s">
        <v>34708</v>
      </c>
      <c r="C7296" s="313" t="s">
        <v>27262</v>
      </c>
      <c r="D7296" s="314">
        <v>66.83</v>
      </c>
      <c r="E7296" s="16" t="s">
        <v>28388</v>
      </c>
    </row>
    <row r="7297" spans="1:5">
      <c r="A7297" s="311">
        <v>1836</v>
      </c>
      <c r="B7297" s="312" t="s">
        <v>34709</v>
      </c>
      <c r="C7297" s="313" t="s">
        <v>27262</v>
      </c>
      <c r="D7297" s="314">
        <v>107.9</v>
      </c>
      <c r="E7297" s="16" t="s">
        <v>28388</v>
      </c>
    </row>
    <row r="7298" spans="1:5">
      <c r="A7298" s="311">
        <v>1837</v>
      </c>
      <c r="B7298" s="312" t="s">
        <v>34710</v>
      </c>
      <c r="C7298" s="313" t="s">
        <v>27265</v>
      </c>
      <c r="D7298" s="314">
        <v>49.19</v>
      </c>
      <c r="E7298" s="16" t="s">
        <v>28388</v>
      </c>
    </row>
    <row r="7299" spans="1:5">
      <c r="A7299" s="311">
        <v>13035</v>
      </c>
      <c r="B7299" s="312" t="s">
        <v>27600</v>
      </c>
      <c r="C7299" s="313" t="s">
        <v>27262</v>
      </c>
      <c r="D7299" s="314">
        <v>7.49</v>
      </c>
      <c r="E7299" s="16" t="s">
        <v>28388</v>
      </c>
    </row>
    <row r="7300" spans="1:5">
      <c r="A7300" s="311">
        <v>13034</v>
      </c>
      <c r="B7300" s="312" t="s">
        <v>27601</v>
      </c>
      <c r="C7300" s="313" t="s">
        <v>27262</v>
      </c>
      <c r="D7300" s="314">
        <v>9.9499999999999993</v>
      </c>
      <c r="E7300" s="16"/>
    </row>
    <row r="7301" spans="1:5">
      <c r="A7301" s="311">
        <v>13033</v>
      </c>
      <c r="B7301" s="312" t="s">
        <v>27602</v>
      </c>
      <c r="C7301" s="313" t="s">
        <v>27262</v>
      </c>
      <c r="D7301" s="314">
        <v>10.89</v>
      </c>
    </row>
    <row r="7302" spans="1:5">
      <c r="A7302" s="311">
        <v>13711</v>
      </c>
      <c r="B7302" s="312" t="s">
        <v>34711</v>
      </c>
      <c r="C7302" s="313" t="s">
        <v>27273</v>
      </c>
      <c r="D7302" s="314">
        <v>9.5399999999999991</v>
      </c>
      <c r="E7302" s="16"/>
    </row>
    <row r="7303" spans="1:5">
      <c r="A7303" s="311">
        <v>2695</v>
      </c>
      <c r="B7303" s="312" t="s">
        <v>34712</v>
      </c>
      <c r="C7303" s="313" t="s">
        <v>27273</v>
      </c>
      <c r="D7303" s="314">
        <v>4.9800000000000004</v>
      </c>
      <c r="E7303" s="16" t="s">
        <v>28388</v>
      </c>
    </row>
    <row r="7304" spans="1:5">
      <c r="A7304" s="311">
        <v>9333</v>
      </c>
      <c r="B7304" s="312" t="s">
        <v>27546</v>
      </c>
      <c r="C7304" s="313" t="s">
        <v>27265</v>
      </c>
      <c r="D7304" s="314">
        <v>345.36</v>
      </c>
      <c r="E7304" s="16" t="s">
        <v>28388</v>
      </c>
    </row>
    <row r="7305" spans="1:5">
      <c r="A7305" s="311">
        <v>9028</v>
      </c>
      <c r="B7305" s="312" t="s">
        <v>28346</v>
      </c>
      <c r="C7305" s="313" t="s">
        <v>27265</v>
      </c>
      <c r="D7305" s="314">
        <v>52.56</v>
      </c>
      <c r="E7305" s="16" t="s">
        <v>28388</v>
      </c>
    </row>
    <row r="7306" spans="1:5" ht="22.5">
      <c r="A7306" s="311">
        <v>4949</v>
      </c>
      <c r="B7306" s="312" t="s">
        <v>34713</v>
      </c>
      <c r="C7306" s="313" t="s">
        <v>27265</v>
      </c>
      <c r="D7306" s="314">
        <v>135.07</v>
      </c>
      <c r="E7306" s="16"/>
    </row>
    <row r="7307" spans="1:5" ht="33.75">
      <c r="A7307" s="311">
        <v>1019</v>
      </c>
      <c r="B7307" s="312" t="s">
        <v>34714</v>
      </c>
      <c r="C7307" s="313" t="s">
        <v>27265</v>
      </c>
      <c r="D7307" s="314">
        <v>68.38</v>
      </c>
      <c r="E7307" s="13" t="s">
        <v>28388</v>
      </c>
    </row>
    <row r="7308" spans="1:5" ht="22.5">
      <c r="A7308" s="311">
        <v>13710</v>
      </c>
      <c r="B7308" s="312" t="s">
        <v>28367</v>
      </c>
      <c r="C7308" s="313" t="s">
        <v>27265</v>
      </c>
      <c r="D7308" s="314">
        <v>60.87</v>
      </c>
      <c r="E7308" s="16"/>
    </row>
    <row r="7309" spans="1:5">
      <c r="A7309" s="311">
        <v>5161</v>
      </c>
      <c r="B7309" s="312" t="s">
        <v>34715</v>
      </c>
      <c r="C7309" s="313" t="s">
        <v>27262</v>
      </c>
      <c r="D7309" s="314">
        <v>3.8</v>
      </c>
      <c r="E7309" s="16"/>
    </row>
    <row r="7310" spans="1:5">
      <c r="A7310" s="311">
        <v>5162</v>
      </c>
      <c r="B7310" s="312" t="s">
        <v>34716</v>
      </c>
      <c r="C7310" s="313" t="s">
        <v>27262</v>
      </c>
      <c r="D7310" s="314">
        <v>3.59</v>
      </c>
      <c r="E7310" s="16"/>
    </row>
    <row r="7311" spans="1:5">
      <c r="A7311" s="311">
        <v>5163</v>
      </c>
      <c r="B7311" s="312" t="s">
        <v>34717</v>
      </c>
      <c r="C7311" s="313" t="s">
        <v>27262</v>
      </c>
      <c r="D7311" s="314">
        <v>7.45</v>
      </c>
      <c r="E7311" s="16" t="s">
        <v>28388</v>
      </c>
    </row>
    <row r="7312" spans="1:5">
      <c r="A7312" s="311">
        <v>12243</v>
      </c>
      <c r="B7312" s="312" t="s">
        <v>34718</v>
      </c>
      <c r="C7312" s="313" t="s">
        <v>27262</v>
      </c>
      <c r="D7312" s="314">
        <v>493.35</v>
      </c>
      <c r="E7312" s="16"/>
    </row>
    <row r="7313" spans="1:5">
      <c r="A7313" s="311">
        <v>11663</v>
      </c>
      <c r="B7313" s="312" t="s">
        <v>34719</v>
      </c>
      <c r="C7313" s="313" t="s">
        <v>27262</v>
      </c>
      <c r="D7313" s="314">
        <v>13103.4</v>
      </c>
      <c r="E7313" s="16"/>
    </row>
    <row r="7314" spans="1:5">
      <c r="A7314" s="311">
        <v>11660</v>
      </c>
      <c r="B7314" s="312" t="s">
        <v>34720</v>
      </c>
      <c r="C7314" s="313" t="s">
        <v>27262</v>
      </c>
      <c r="D7314" s="314">
        <v>16889.330000000002</v>
      </c>
      <c r="E7314" s="16" t="s">
        <v>28388</v>
      </c>
    </row>
    <row r="7315" spans="1:5" ht="22.5">
      <c r="A7315" s="311">
        <v>6566</v>
      </c>
      <c r="B7315" s="312" t="s">
        <v>34721</v>
      </c>
      <c r="C7315" s="313" t="s">
        <v>27273</v>
      </c>
      <c r="D7315" s="314">
        <v>82.49</v>
      </c>
      <c r="E7315" s="16" t="s">
        <v>28388</v>
      </c>
    </row>
    <row r="7316" spans="1:5" ht="22.5">
      <c r="A7316" s="311">
        <v>6568</v>
      </c>
      <c r="B7316" s="312" t="s">
        <v>34722</v>
      </c>
      <c r="C7316" s="313" t="s">
        <v>27273</v>
      </c>
      <c r="D7316" s="314">
        <v>122.06</v>
      </c>
      <c r="E7316" s="16" t="s">
        <v>28388</v>
      </c>
    </row>
    <row r="7317" spans="1:5" ht="22.5">
      <c r="A7317" s="311">
        <v>6595</v>
      </c>
      <c r="B7317" s="312" t="s">
        <v>34723</v>
      </c>
      <c r="C7317" s="313" t="s">
        <v>27273</v>
      </c>
      <c r="D7317" s="314">
        <v>4.68</v>
      </c>
      <c r="E7317" s="16" t="s">
        <v>28388</v>
      </c>
    </row>
    <row r="7318" spans="1:5" ht="22.5">
      <c r="A7318" s="311">
        <v>6596</v>
      </c>
      <c r="B7318" s="312" t="s">
        <v>34724</v>
      </c>
      <c r="C7318" s="313" t="s">
        <v>27273</v>
      </c>
      <c r="D7318" s="314">
        <v>6.47</v>
      </c>
      <c r="E7318" s="16" t="s">
        <v>28388</v>
      </c>
    </row>
    <row r="7319" spans="1:5" ht="22.5">
      <c r="A7319" s="311">
        <v>6527</v>
      </c>
      <c r="B7319" s="312" t="s">
        <v>34725</v>
      </c>
      <c r="C7319" s="313" t="s">
        <v>27273</v>
      </c>
      <c r="D7319" s="314">
        <v>8.9</v>
      </c>
      <c r="E7319" s="16"/>
    </row>
    <row r="7320" spans="1:5" ht="22.5">
      <c r="A7320" s="311">
        <v>6505</v>
      </c>
      <c r="B7320" s="312" t="s">
        <v>34726</v>
      </c>
      <c r="C7320" s="313" t="s">
        <v>27273</v>
      </c>
      <c r="D7320" s="314">
        <v>14.8</v>
      </c>
      <c r="E7320" s="16"/>
    </row>
    <row r="7321" spans="1:5" ht="22.5">
      <c r="A7321" s="311">
        <v>6528</v>
      </c>
      <c r="B7321" s="312" t="s">
        <v>34727</v>
      </c>
      <c r="C7321" s="313" t="s">
        <v>27273</v>
      </c>
      <c r="D7321" s="314">
        <v>17.13</v>
      </c>
      <c r="E7321" s="16" t="s">
        <v>28388</v>
      </c>
    </row>
    <row r="7322" spans="1:5" ht="22.5">
      <c r="A7322" s="311">
        <v>6529</v>
      </c>
      <c r="B7322" s="312" t="s">
        <v>34728</v>
      </c>
      <c r="C7322" s="313" t="s">
        <v>27273</v>
      </c>
      <c r="D7322" s="314">
        <v>23.55</v>
      </c>
      <c r="E7322" s="16" t="s">
        <v>28388</v>
      </c>
    </row>
    <row r="7323" spans="1:5">
      <c r="A7323" s="311">
        <v>11661</v>
      </c>
      <c r="B7323" s="312" t="s">
        <v>34729</v>
      </c>
      <c r="C7323" s="313" t="s">
        <v>27262</v>
      </c>
      <c r="D7323" s="314">
        <v>18809.75</v>
      </c>
      <c r="E7323" s="16" t="s">
        <v>28388</v>
      </c>
    </row>
    <row r="7324" spans="1:5">
      <c r="A7324" s="311">
        <v>11659</v>
      </c>
      <c r="B7324" s="312" t="s">
        <v>34730</v>
      </c>
      <c r="C7324" s="313" t="s">
        <v>27273</v>
      </c>
      <c r="D7324" s="314">
        <v>2376.11</v>
      </c>
      <c r="E7324" s="16"/>
    </row>
    <row r="7325" spans="1:5">
      <c r="A7325" s="311">
        <v>5807</v>
      </c>
      <c r="B7325" s="312" t="s">
        <v>34731</v>
      </c>
      <c r="C7325" s="313" t="s">
        <v>27273</v>
      </c>
      <c r="D7325" s="314">
        <v>3.93</v>
      </c>
      <c r="E7325" s="16" t="s">
        <v>28388</v>
      </c>
    </row>
    <row r="7326" spans="1:5">
      <c r="A7326" s="311">
        <v>5809</v>
      </c>
      <c r="B7326" s="312" t="s">
        <v>34732</v>
      </c>
      <c r="C7326" s="313" t="s">
        <v>27273</v>
      </c>
      <c r="D7326" s="314">
        <v>7.76</v>
      </c>
      <c r="E7326" s="16" t="s">
        <v>28388</v>
      </c>
    </row>
    <row r="7327" spans="1:5">
      <c r="A7327" s="311">
        <v>5810</v>
      </c>
      <c r="B7327" s="312" t="s">
        <v>34733</v>
      </c>
      <c r="C7327" s="313" t="s">
        <v>27273</v>
      </c>
      <c r="D7327" s="314">
        <v>20.16</v>
      </c>
      <c r="E7327" s="16" t="s">
        <v>28388</v>
      </c>
    </row>
    <row r="7328" spans="1:5">
      <c r="A7328" s="311">
        <v>5812</v>
      </c>
      <c r="B7328" s="312" t="s">
        <v>34734</v>
      </c>
      <c r="C7328" s="313" t="s">
        <v>27273</v>
      </c>
      <c r="D7328" s="314">
        <v>45.09</v>
      </c>
      <c r="E7328" s="16" t="s">
        <v>28388</v>
      </c>
    </row>
    <row r="7329" spans="1:5">
      <c r="A7329" s="311">
        <v>5814</v>
      </c>
      <c r="B7329" s="312" t="s">
        <v>34735</v>
      </c>
      <c r="C7329" s="313" t="s">
        <v>27273</v>
      </c>
      <c r="D7329" s="314">
        <v>94.65</v>
      </c>
      <c r="E7329" s="16" t="s">
        <v>28388</v>
      </c>
    </row>
    <row r="7330" spans="1:5">
      <c r="A7330" s="311">
        <v>9228</v>
      </c>
      <c r="B7330" s="312" t="s">
        <v>34736</v>
      </c>
      <c r="C7330" s="313" t="s">
        <v>27273</v>
      </c>
      <c r="D7330" s="314">
        <v>203.16</v>
      </c>
      <c r="E7330" s="16" t="s">
        <v>28388</v>
      </c>
    </row>
    <row r="7331" spans="1:5" ht="22.5">
      <c r="A7331" s="311">
        <v>12489</v>
      </c>
      <c r="B7331" s="312" t="s">
        <v>34737</v>
      </c>
      <c r="C7331" s="313" t="s">
        <v>27273</v>
      </c>
      <c r="D7331" s="314">
        <v>440.41</v>
      </c>
      <c r="E7331" s="16"/>
    </row>
    <row r="7332" spans="1:5" ht="22.5">
      <c r="A7332" s="311">
        <v>12458</v>
      </c>
      <c r="B7332" s="312" t="s">
        <v>34738</v>
      </c>
      <c r="C7332" s="313" t="s">
        <v>27273</v>
      </c>
      <c r="D7332" s="314">
        <v>663.3</v>
      </c>
      <c r="E7332" s="16"/>
    </row>
    <row r="7333" spans="1:5" ht="22.5">
      <c r="A7333" s="311">
        <v>9909</v>
      </c>
      <c r="B7333" s="312" t="s">
        <v>34739</v>
      </c>
      <c r="C7333" s="313" t="s">
        <v>27273</v>
      </c>
      <c r="D7333" s="314">
        <v>610.55999999999995</v>
      </c>
      <c r="E7333" s="16"/>
    </row>
    <row r="7334" spans="1:5">
      <c r="A7334" s="311">
        <v>9530</v>
      </c>
      <c r="B7334" s="312" t="s">
        <v>34740</v>
      </c>
      <c r="C7334" s="313" t="s">
        <v>27273</v>
      </c>
      <c r="D7334" s="314">
        <v>8.31</v>
      </c>
      <c r="E7334" s="16"/>
    </row>
    <row r="7335" spans="1:5">
      <c r="A7335" s="311">
        <v>5891</v>
      </c>
      <c r="B7335" s="312" t="s">
        <v>34741</v>
      </c>
      <c r="C7335" s="313" t="s">
        <v>27262</v>
      </c>
      <c r="D7335" s="314">
        <v>6.49</v>
      </c>
      <c r="E7335" s="16"/>
    </row>
    <row r="7336" spans="1:5" ht="22.5">
      <c r="A7336" s="311">
        <v>9078</v>
      </c>
      <c r="B7336" s="312" t="s">
        <v>34742</v>
      </c>
      <c r="C7336" s="313" t="s">
        <v>27262</v>
      </c>
      <c r="D7336" s="314">
        <v>17.75</v>
      </c>
      <c r="E7336" s="16"/>
    </row>
    <row r="7337" spans="1:5" ht="22.5">
      <c r="A7337" s="311">
        <v>9077</v>
      </c>
      <c r="B7337" s="312" t="s">
        <v>34743</v>
      </c>
      <c r="C7337" s="313" t="s">
        <v>27262</v>
      </c>
      <c r="D7337" s="314">
        <v>18.3</v>
      </c>
      <c r="E7337" s="16" t="s">
        <v>28388</v>
      </c>
    </row>
    <row r="7338" spans="1:5">
      <c r="A7338" s="311">
        <v>5150</v>
      </c>
      <c r="B7338" s="312" t="s">
        <v>34744</v>
      </c>
      <c r="C7338" s="313" t="s">
        <v>27262</v>
      </c>
      <c r="D7338" s="314">
        <v>26.36</v>
      </c>
      <c r="E7338" s="16" t="s">
        <v>28388</v>
      </c>
    </row>
    <row r="7339" spans="1:5">
      <c r="A7339" s="311">
        <v>5151</v>
      </c>
      <c r="B7339" s="312" t="s">
        <v>34745</v>
      </c>
      <c r="C7339" s="313" t="s">
        <v>27262</v>
      </c>
      <c r="D7339" s="314">
        <v>59.77</v>
      </c>
      <c r="E7339" s="16" t="s">
        <v>28388</v>
      </c>
    </row>
    <row r="7340" spans="1:5">
      <c r="A7340" s="311">
        <v>5152</v>
      </c>
      <c r="B7340" s="312" t="s">
        <v>34746</v>
      </c>
      <c r="C7340" s="313" t="s">
        <v>27262</v>
      </c>
      <c r="D7340" s="314">
        <v>114.46</v>
      </c>
      <c r="E7340" s="16" t="s">
        <v>28388</v>
      </c>
    </row>
    <row r="7341" spans="1:5">
      <c r="A7341" s="311">
        <v>5153</v>
      </c>
      <c r="B7341" s="312" t="s">
        <v>34747</v>
      </c>
      <c r="C7341" s="313" t="s">
        <v>27262</v>
      </c>
      <c r="D7341" s="314">
        <v>30.23</v>
      </c>
      <c r="E7341" s="16" t="s">
        <v>28388</v>
      </c>
    </row>
    <row r="7342" spans="1:5">
      <c r="A7342" s="311">
        <v>5154</v>
      </c>
      <c r="B7342" s="312" t="s">
        <v>34748</v>
      </c>
      <c r="C7342" s="313" t="s">
        <v>27262</v>
      </c>
      <c r="D7342" s="314">
        <v>66.16</v>
      </c>
      <c r="E7342" s="16" t="s">
        <v>28388</v>
      </c>
    </row>
    <row r="7343" spans="1:5">
      <c r="A7343" s="311">
        <v>5155</v>
      </c>
      <c r="B7343" s="312" t="s">
        <v>34749</v>
      </c>
      <c r="C7343" s="313" t="s">
        <v>27262</v>
      </c>
      <c r="D7343" s="314">
        <v>103.24</v>
      </c>
      <c r="E7343" s="16" t="s">
        <v>28388</v>
      </c>
    </row>
    <row r="7344" spans="1:5">
      <c r="A7344" s="311">
        <v>5156</v>
      </c>
      <c r="B7344" s="312" t="s">
        <v>34750</v>
      </c>
      <c r="C7344" s="313" t="s">
        <v>27262</v>
      </c>
      <c r="D7344" s="314">
        <v>18.5</v>
      </c>
      <c r="E7344" s="16"/>
    </row>
    <row r="7345" spans="1:5">
      <c r="A7345" s="311">
        <v>5157</v>
      </c>
      <c r="B7345" s="312" t="s">
        <v>34751</v>
      </c>
      <c r="C7345" s="313" t="s">
        <v>27262</v>
      </c>
      <c r="D7345" s="314">
        <v>41.49</v>
      </c>
      <c r="E7345" s="16" t="s">
        <v>28388</v>
      </c>
    </row>
    <row r="7346" spans="1:5">
      <c r="A7346" s="311">
        <v>5158</v>
      </c>
      <c r="B7346" s="312" t="s">
        <v>34752</v>
      </c>
      <c r="C7346" s="313" t="s">
        <v>27262</v>
      </c>
      <c r="D7346" s="314">
        <v>70.94</v>
      </c>
      <c r="E7346" s="16" t="s">
        <v>28388</v>
      </c>
    </row>
    <row r="7347" spans="1:5">
      <c r="A7347" s="311">
        <v>8001</v>
      </c>
      <c r="B7347" s="312" t="s">
        <v>34753</v>
      </c>
      <c r="C7347" s="313" t="s">
        <v>27423</v>
      </c>
      <c r="D7347" s="314">
        <v>7.39</v>
      </c>
      <c r="E7347" s="16"/>
    </row>
    <row r="7348" spans="1:5">
      <c r="A7348" s="311">
        <v>8003</v>
      </c>
      <c r="B7348" s="312" t="s">
        <v>34754</v>
      </c>
      <c r="C7348" s="313" t="s">
        <v>27423</v>
      </c>
      <c r="D7348" s="314">
        <v>15.7</v>
      </c>
      <c r="E7348" s="16"/>
    </row>
    <row r="7349" spans="1:5">
      <c r="A7349" s="311">
        <v>8002</v>
      </c>
      <c r="B7349" s="312" t="s">
        <v>34755</v>
      </c>
      <c r="C7349" s="313" t="s">
        <v>27423</v>
      </c>
      <c r="D7349" s="314">
        <v>40.24</v>
      </c>
      <c r="E7349" s="16"/>
    </row>
    <row r="7350" spans="1:5" ht="22.5">
      <c r="A7350" s="311">
        <v>9569</v>
      </c>
      <c r="B7350" s="312" t="s">
        <v>34756</v>
      </c>
      <c r="C7350" s="313" t="s">
        <v>27262</v>
      </c>
      <c r="D7350" s="314">
        <v>1.55</v>
      </c>
    </row>
    <row r="7351" spans="1:5" ht="22.5">
      <c r="A7351" s="311">
        <v>9521</v>
      </c>
      <c r="B7351" s="312" t="s">
        <v>34757</v>
      </c>
      <c r="C7351" s="313" t="s">
        <v>27262</v>
      </c>
      <c r="D7351" s="314">
        <v>1.91</v>
      </c>
      <c r="E7351" s="16" t="s">
        <v>28388</v>
      </c>
    </row>
    <row r="7352" spans="1:5" ht="22.5">
      <c r="A7352" s="311">
        <v>9522</v>
      </c>
      <c r="B7352" s="312" t="s">
        <v>34758</v>
      </c>
      <c r="C7352" s="313" t="s">
        <v>27262</v>
      </c>
      <c r="D7352" s="314">
        <v>2.92</v>
      </c>
      <c r="E7352" s="16" t="s">
        <v>28388</v>
      </c>
    </row>
    <row r="7353" spans="1:5" ht="22.5">
      <c r="A7353" s="311">
        <v>9274</v>
      </c>
      <c r="B7353" s="312" t="s">
        <v>27313</v>
      </c>
      <c r="C7353" s="313" t="s">
        <v>27262</v>
      </c>
      <c r="D7353" s="314">
        <v>86.13</v>
      </c>
      <c r="E7353" s="16" t="s">
        <v>28388</v>
      </c>
    </row>
    <row r="7354" spans="1:5" ht="22.5">
      <c r="A7354" s="311">
        <v>9275</v>
      </c>
      <c r="B7354" s="312" t="s">
        <v>27314</v>
      </c>
      <c r="C7354" s="313" t="s">
        <v>27262</v>
      </c>
      <c r="D7354" s="314">
        <v>172.25</v>
      </c>
      <c r="E7354" s="16" t="s">
        <v>28388</v>
      </c>
    </row>
    <row r="7355" spans="1:5">
      <c r="A7355" s="311">
        <v>5210</v>
      </c>
      <c r="B7355" s="312" t="s">
        <v>34759</v>
      </c>
      <c r="C7355" s="313" t="s">
        <v>27262</v>
      </c>
      <c r="D7355" s="314">
        <v>7.28</v>
      </c>
      <c r="E7355" s="16" t="s">
        <v>28388</v>
      </c>
    </row>
    <row r="7356" spans="1:5">
      <c r="A7356" s="311">
        <v>5211</v>
      </c>
      <c r="B7356" s="312" t="s">
        <v>34760</v>
      </c>
      <c r="C7356" s="313" t="s">
        <v>27262</v>
      </c>
      <c r="D7356" s="314">
        <v>18.98</v>
      </c>
      <c r="E7356" s="16" t="s">
        <v>28388</v>
      </c>
    </row>
    <row r="7357" spans="1:5">
      <c r="A7357" s="311">
        <v>5212</v>
      </c>
      <c r="B7357" s="312" t="s">
        <v>34761</v>
      </c>
      <c r="C7357" s="313" t="s">
        <v>27262</v>
      </c>
      <c r="D7357" s="314">
        <v>29.06</v>
      </c>
      <c r="E7357" s="16" t="s">
        <v>28388</v>
      </c>
    </row>
    <row r="7358" spans="1:5">
      <c r="A7358" s="311">
        <v>9519</v>
      </c>
      <c r="B7358" s="312" t="s">
        <v>34762</v>
      </c>
      <c r="C7358" s="313" t="s">
        <v>27262</v>
      </c>
      <c r="D7358" s="314">
        <v>2.21</v>
      </c>
      <c r="E7358" s="16" t="s">
        <v>28388</v>
      </c>
    </row>
    <row r="7359" spans="1:5">
      <c r="A7359" s="311">
        <v>9520</v>
      </c>
      <c r="B7359" s="312" t="s">
        <v>34763</v>
      </c>
      <c r="C7359" s="313" t="s">
        <v>27262</v>
      </c>
      <c r="D7359" s="314">
        <v>3.14</v>
      </c>
      <c r="E7359" s="16" t="s">
        <v>28388</v>
      </c>
    </row>
    <row r="7360" spans="1:5" ht="22.5">
      <c r="A7360" s="311">
        <v>9273</v>
      </c>
      <c r="B7360" s="312" t="s">
        <v>34764</v>
      </c>
      <c r="C7360" s="313" t="s">
        <v>27262</v>
      </c>
      <c r="D7360" s="314">
        <v>43.5</v>
      </c>
      <c r="E7360" s="16"/>
    </row>
    <row r="7361" spans="1:5" ht="22.5">
      <c r="A7361" s="311">
        <v>9272</v>
      </c>
      <c r="B7361" s="312" t="s">
        <v>27315</v>
      </c>
      <c r="C7361" s="313" t="s">
        <v>27262</v>
      </c>
      <c r="D7361" s="314">
        <v>1355.81</v>
      </c>
      <c r="E7361" s="16"/>
    </row>
    <row r="7362" spans="1:5">
      <c r="A7362" s="311">
        <v>5253</v>
      </c>
      <c r="B7362" s="312" t="s">
        <v>34765</v>
      </c>
      <c r="C7362" s="313" t="s">
        <v>27262</v>
      </c>
      <c r="D7362" s="314">
        <v>13.15</v>
      </c>
      <c r="E7362" s="16" t="s">
        <v>28388</v>
      </c>
    </row>
    <row r="7363" spans="1:5">
      <c r="A7363" s="311">
        <v>5254</v>
      </c>
      <c r="B7363" s="312" t="s">
        <v>34766</v>
      </c>
      <c r="C7363" s="313" t="s">
        <v>27262</v>
      </c>
      <c r="D7363" s="314">
        <v>86.9</v>
      </c>
    </row>
    <row r="7364" spans="1:5">
      <c r="A7364" s="311">
        <v>5255</v>
      </c>
      <c r="B7364" s="312" t="s">
        <v>34767</v>
      </c>
      <c r="C7364" s="313" t="s">
        <v>27262</v>
      </c>
      <c r="D7364" s="314">
        <v>62.7</v>
      </c>
      <c r="E7364" s="16" t="s">
        <v>28388</v>
      </c>
    </row>
    <row r="7365" spans="1:5">
      <c r="A7365" s="311">
        <v>7475</v>
      </c>
      <c r="B7365" s="312" t="s">
        <v>34768</v>
      </c>
      <c r="C7365" s="313" t="s">
        <v>27262</v>
      </c>
      <c r="D7365" s="314">
        <v>97.44</v>
      </c>
      <c r="E7365" s="16" t="s">
        <v>28388</v>
      </c>
    </row>
    <row r="7366" spans="1:5">
      <c r="A7366" s="311">
        <v>5329</v>
      </c>
      <c r="B7366" s="312" t="s">
        <v>34769</v>
      </c>
      <c r="C7366" s="313" t="s">
        <v>27262</v>
      </c>
      <c r="D7366" s="314">
        <v>26.04</v>
      </c>
      <c r="E7366" s="16" t="s">
        <v>28388</v>
      </c>
    </row>
    <row r="7367" spans="1:5">
      <c r="A7367" s="311">
        <v>5330</v>
      </c>
      <c r="B7367" s="312" t="s">
        <v>34770</v>
      </c>
      <c r="C7367" s="313" t="s">
        <v>27262</v>
      </c>
      <c r="D7367" s="314">
        <v>50.34</v>
      </c>
      <c r="E7367" s="16" t="s">
        <v>28388</v>
      </c>
    </row>
    <row r="7368" spans="1:5">
      <c r="A7368" s="311">
        <v>5331</v>
      </c>
      <c r="B7368" s="312" t="s">
        <v>34771</v>
      </c>
      <c r="C7368" s="313" t="s">
        <v>27262</v>
      </c>
      <c r="D7368" s="314">
        <v>122.48</v>
      </c>
      <c r="E7368" s="16" t="s">
        <v>28388</v>
      </c>
    </row>
    <row r="7369" spans="1:5">
      <c r="A7369" s="311">
        <v>5341</v>
      </c>
      <c r="B7369" s="312" t="s">
        <v>34772</v>
      </c>
      <c r="C7369" s="313" t="s">
        <v>27262</v>
      </c>
      <c r="D7369" s="314">
        <v>26.48</v>
      </c>
      <c r="E7369" s="16" t="s">
        <v>28388</v>
      </c>
    </row>
    <row r="7370" spans="1:5">
      <c r="A7370" s="311">
        <v>5342</v>
      </c>
      <c r="B7370" s="312" t="s">
        <v>34773</v>
      </c>
      <c r="C7370" s="313" t="s">
        <v>27262</v>
      </c>
      <c r="D7370" s="314">
        <v>65.34</v>
      </c>
      <c r="E7370" s="16" t="s">
        <v>28388</v>
      </c>
    </row>
    <row r="7371" spans="1:5">
      <c r="A7371" s="311">
        <v>5343</v>
      </c>
      <c r="B7371" s="312" t="s">
        <v>34774</v>
      </c>
      <c r="C7371" s="313" t="s">
        <v>27262</v>
      </c>
      <c r="D7371" s="314">
        <v>121.28</v>
      </c>
      <c r="E7371" s="16" t="s">
        <v>28388</v>
      </c>
    </row>
    <row r="7372" spans="1:5">
      <c r="A7372" s="311">
        <v>8004</v>
      </c>
      <c r="B7372" s="312" t="s">
        <v>34775</v>
      </c>
      <c r="C7372" s="313" t="s">
        <v>27423</v>
      </c>
      <c r="D7372" s="314">
        <v>31.79</v>
      </c>
      <c r="E7372" s="16" t="s">
        <v>28388</v>
      </c>
    </row>
    <row r="7373" spans="1:5">
      <c r="A7373" s="311">
        <v>8005</v>
      </c>
      <c r="B7373" s="312" t="s">
        <v>34776</v>
      </c>
      <c r="C7373" s="313" t="s">
        <v>27423</v>
      </c>
      <c r="D7373" s="314">
        <v>55.47</v>
      </c>
      <c r="E7373" s="16" t="s">
        <v>28388</v>
      </c>
    </row>
    <row r="7374" spans="1:5" ht="22.5">
      <c r="A7374" s="311">
        <v>9513</v>
      </c>
      <c r="B7374" s="312" t="s">
        <v>34777</v>
      </c>
      <c r="C7374" s="313" t="s">
        <v>27262</v>
      </c>
      <c r="D7374" s="314">
        <v>3.15</v>
      </c>
      <c r="E7374" s="16" t="s">
        <v>28388</v>
      </c>
    </row>
    <row r="7375" spans="1:5" ht="22.5">
      <c r="A7375" s="311">
        <v>9514</v>
      </c>
      <c r="B7375" s="312" t="s">
        <v>34778</v>
      </c>
      <c r="C7375" s="313" t="s">
        <v>27262</v>
      </c>
      <c r="D7375" s="314">
        <v>11.64</v>
      </c>
      <c r="E7375" s="16" t="s">
        <v>28388</v>
      </c>
    </row>
    <row r="7376" spans="1:5" ht="22.5">
      <c r="A7376" s="311">
        <v>9515</v>
      </c>
      <c r="B7376" s="312" t="s">
        <v>34779</v>
      </c>
      <c r="C7376" s="313" t="s">
        <v>27262</v>
      </c>
      <c r="D7376" s="314">
        <v>12.7</v>
      </c>
      <c r="E7376" s="16" t="s">
        <v>28388</v>
      </c>
    </row>
    <row r="7377" spans="1:5">
      <c r="A7377" s="311">
        <v>8375</v>
      </c>
      <c r="B7377" s="312" t="s">
        <v>34780</v>
      </c>
      <c r="C7377" s="313" t="s">
        <v>27262</v>
      </c>
      <c r="D7377" s="314">
        <v>34</v>
      </c>
      <c r="E7377" s="16" t="s">
        <v>28388</v>
      </c>
    </row>
    <row r="7378" spans="1:5">
      <c r="A7378" s="311">
        <v>5367</v>
      </c>
      <c r="B7378" s="312" t="s">
        <v>34781</v>
      </c>
      <c r="C7378" s="313" t="s">
        <v>27262</v>
      </c>
      <c r="D7378" s="314">
        <v>33.18</v>
      </c>
      <c r="E7378" s="16" t="s">
        <v>28388</v>
      </c>
    </row>
    <row r="7379" spans="1:5">
      <c r="A7379" s="311">
        <v>5368</v>
      </c>
      <c r="B7379" s="312" t="s">
        <v>34782</v>
      </c>
      <c r="C7379" s="313" t="s">
        <v>27262</v>
      </c>
      <c r="D7379" s="314">
        <v>78.33</v>
      </c>
      <c r="E7379" s="16" t="s">
        <v>28388</v>
      </c>
    </row>
    <row r="7380" spans="1:5">
      <c r="A7380" s="311">
        <v>5369</v>
      </c>
      <c r="B7380" s="312" t="s">
        <v>34783</v>
      </c>
      <c r="C7380" s="313" t="s">
        <v>27262</v>
      </c>
      <c r="D7380" s="314">
        <v>148</v>
      </c>
      <c r="E7380" s="16"/>
    </row>
    <row r="7381" spans="1:5" ht="22.5">
      <c r="A7381" s="311">
        <v>9903</v>
      </c>
      <c r="B7381" s="312" t="s">
        <v>28187</v>
      </c>
      <c r="C7381" s="313" t="s">
        <v>27262</v>
      </c>
      <c r="D7381" s="314">
        <v>90.37</v>
      </c>
      <c r="E7381" s="16" t="s">
        <v>28388</v>
      </c>
    </row>
    <row r="7382" spans="1:5" ht="22.5">
      <c r="A7382" s="311">
        <v>9516</v>
      </c>
      <c r="B7382" s="312" t="s">
        <v>34784</v>
      </c>
      <c r="C7382" s="313" t="s">
        <v>27262</v>
      </c>
      <c r="D7382" s="314">
        <v>5.52</v>
      </c>
      <c r="E7382" s="16" t="s">
        <v>28388</v>
      </c>
    </row>
    <row r="7383" spans="1:5" ht="22.5">
      <c r="A7383" s="311">
        <v>9517</v>
      </c>
      <c r="B7383" s="312" t="s">
        <v>34785</v>
      </c>
      <c r="C7383" s="313" t="s">
        <v>27262</v>
      </c>
      <c r="D7383" s="314">
        <v>8.5299999999999994</v>
      </c>
      <c r="E7383" s="16"/>
    </row>
    <row r="7384" spans="1:5" ht="22.5">
      <c r="A7384" s="311">
        <v>9518</v>
      </c>
      <c r="B7384" s="312" t="s">
        <v>34786</v>
      </c>
      <c r="C7384" s="313" t="s">
        <v>27262</v>
      </c>
      <c r="D7384" s="314">
        <v>15.7</v>
      </c>
      <c r="E7384" s="16" t="s">
        <v>28388</v>
      </c>
    </row>
    <row r="7385" spans="1:5">
      <c r="A7385" s="311">
        <v>8370</v>
      </c>
      <c r="B7385" s="312" t="s">
        <v>34787</v>
      </c>
      <c r="C7385" s="313" t="s">
        <v>27423</v>
      </c>
      <c r="D7385" s="314">
        <v>49.54</v>
      </c>
      <c r="E7385" s="16" t="s">
        <v>28388</v>
      </c>
    </row>
    <row r="7386" spans="1:5">
      <c r="A7386" s="311">
        <v>8006</v>
      </c>
      <c r="B7386" s="312" t="s">
        <v>34788</v>
      </c>
      <c r="C7386" s="313" t="s">
        <v>27423</v>
      </c>
      <c r="D7386" s="314">
        <v>36.68</v>
      </c>
      <c r="E7386" s="13" t="s">
        <v>28388</v>
      </c>
    </row>
    <row r="7387" spans="1:5">
      <c r="A7387" s="311">
        <v>8007</v>
      </c>
      <c r="B7387" s="312" t="s">
        <v>34789</v>
      </c>
      <c r="C7387" s="313" t="s">
        <v>27423</v>
      </c>
      <c r="D7387" s="314">
        <v>45.94</v>
      </c>
      <c r="E7387" s="16" t="s">
        <v>28388</v>
      </c>
    </row>
    <row r="7388" spans="1:5">
      <c r="A7388" s="311">
        <v>5399</v>
      </c>
      <c r="B7388" s="312" t="s">
        <v>34790</v>
      </c>
      <c r="C7388" s="313" t="s">
        <v>27262</v>
      </c>
      <c r="D7388" s="314">
        <v>112.62</v>
      </c>
      <c r="E7388" s="16"/>
    </row>
    <row r="7389" spans="1:5">
      <c r="A7389" s="311">
        <v>5400</v>
      </c>
      <c r="B7389" s="312" t="s">
        <v>34791</v>
      </c>
      <c r="C7389" s="313" t="s">
        <v>27262</v>
      </c>
      <c r="D7389" s="314">
        <v>178.38</v>
      </c>
      <c r="E7389" s="16" t="s">
        <v>28388</v>
      </c>
    </row>
    <row r="7390" spans="1:5">
      <c r="A7390" s="311">
        <v>5401</v>
      </c>
      <c r="B7390" s="312" t="s">
        <v>34792</v>
      </c>
      <c r="C7390" s="313" t="s">
        <v>27262</v>
      </c>
      <c r="D7390" s="314">
        <v>92.67</v>
      </c>
      <c r="E7390" s="16" t="s">
        <v>28388</v>
      </c>
    </row>
    <row r="7391" spans="1:5">
      <c r="A7391" s="311">
        <v>5402</v>
      </c>
      <c r="B7391" s="312" t="s">
        <v>34793</v>
      </c>
      <c r="C7391" s="313" t="s">
        <v>27262</v>
      </c>
      <c r="D7391" s="314">
        <v>146.65</v>
      </c>
      <c r="E7391" s="16" t="s">
        <v>28388</v>
      </c>
    </row>
    <row r="7392" spans="1:5">
      <c r="A7392" s="311">
        <v>5534</v>
      </c>
      <c r="B7392" s="312" t="s">
        <v>34794</v>
      </c>
      <c r="C7392" s="313" t="s">
        <v>27262</v>
      </c>
      <c r="D7392" s="314">
        <v>46.89</v>
      </c>
      <c r="E7392" s="16" t="s">
        <v>28388</v>
      </c>
    </row>
    <row r="7393" spans="1:5">
      <c r="A7393" s="311">
        <v>5535</v>
      </c>
      <c r="B7393" s="312" t="s">
        <v>34795</v>
      </c>
      <c r="C7393" s="313" t="s">
        <v>27262</v>
      </c>
      <c r="D7393" s="314">
        <v>103.5</v>
      </c>
      <c r="E7393" s="16" t="s">
        <v>28388</v>
      </c>
    </row>
    <row r="7394" spans="1:5">
      <c r="A7394" s="311">
        <v>5536</v>
      </c>
      <c r="B7394" s="312" t="s">
        <v>34796</v>
      </c>
      <c r="C7394" s="313" t="s">
        <v>27262</v>
      </c>
      <c r="D7394" s="314">
        <v>184.61</v>
      </c>
      <c r="E7394" s="16" t="s">
        <v>28388</v>
      </c>
    </row>
    <row r="7395" spans="1:5">
      <c r="A7395" s="311">
        <v>5537</v>
      </c>
      <c r="B7395" s="312" t="s">
        <v>34797</v>
      </c>
      <c r="C7395" s="313" t="s">
        <v>27262</v>
      </c>
      <c r="D7395" s="314">
        <v>336.26</v>
      </c>
      <c r="E7395" s="16"/>
    </row>
    <row r="7396" spans="1:5">
      <c r="A7396" s="311">
        <v>5538</v>
      </c>
      <c r="B7396" s="312" t="s">
        <v>34798</v>
      </c>
      <c r="C7396" s="313" t="s">
        <v>27262</v>
      </c>
      <c r="D7396" s="314">
        <v>461.52</v>
      </c>
      <c r="E7396" s="16" t="s">
        <v>28388</v>
      </c>
    </row>
    <row r="7397" spans="1:5">
      <c r="A7397" s="311">
        <v>5539</v>
      </c>
      <c r="B7397" s="312" t="s">
        <v>34799</v>
      </c>
      <c r="C7397" s="313" t="s">
        <v>27262</v>
      </c>
      <c r="D7397" s="314">
        <v>13.38</v>
      </c>
      <c r="E7397" s="16" t="s">
        <v>28388</v>
      </c>
    </row>
    <row r="7398" spans="1:5">
      <c r="A7398" s="311">
        <v>5540</v>
      </c>
      <c r="B7398" s="312" t="s">
        <v>34800</v>
      </c>
      <c r="C7398" s="313" t="s">
        <v>27262</v>
      </c>
      <c r="D7398" s="314">
        <v>29.24</v>
      </c>
      <c r="E7398" s="16" t="s">
        <v>28388</v>
      </c>
    </row>
    <row r="7399" spans="1:5">
      <c r="A7399" s="311">
        <v>5541</v>
      </c>
      <c r="B7399" s="312" t="s">
        <v>34801</v>
      </c>
      <c r="C7399" s="313" t="s">
        <v>27262</v>
      </c>
      <c r="D7399" s="314">
        <v>46.53</v>
      </c>
      <c r="E7399" s="16"/>
    </row>
    <row r="7400" spans="1:5">
      <c r="A7400" s="311">
        <v>9509</v>
      </c>
      <c r="B7400" s="312" t="s">
        <v>34802</v>
      </c>
      <c r="C7400" s="313" t="s">
        <v>27262</v>
      </c>
      <c r="D7400" s="314">
        <v>2.95</v>
      </c>
      <c r="E7400" s="16"/>
    </row>
    <row r="7401" spans="1:5">
      <c r="A7401" s="311">
        <v>8374</v>
      </c>
      <c r="B7401" s="312" t="s">
        <v>34803</v>
      </c>
      <c r="C7401" s="313" t="s">
        <v>27262</v>
      </c>
      <c r="D7401" s="314">
        <v>12.34</v>
      </c>
      <c r="E7401" s="16" t="s">
        <v>28388</v>
      </c>
    </row>
    <row r="7402" spans="1:5">
      <c r="A7402" s="311">
        <v>9510</v>
      </c>
      <c r="B7402" s="312" t="s">
        <v>34804</v>
      </c>
      <c r="C7402" s="313" t="s">
        <v>27262</v>
      </c>
      <c r="D7402" s="314">
        <v>25.39</v>
      </c>
      <c r="E7402" s="16" t="s">
        <v>28388</v>
      </c>
    </row>
    <row r="7403" spans="1:5" ht="22.5">
      <c r="A7403" s="311">
        <v>9902</v>
      </c>
      <c r="B7403" s="312" t="s">
        <v>28216</v>
      </c>
      <c r="C7403" s="313" t="s">
        <v>27262</v>
      </c>
      <c r="D7403" s="314">
        <v>20.51</v>
      </c>
      <c r="E7403" s="16" t="s">
        <v>28388</v>
      </c>
    </row>
    <row r="7404" spans="1:5">
      <c r="A7404" s="311">
        <v>10979</v>
      </c>
      <c r="B7404" s="312" t="s">
        <v>28217</v>
      </c>
      <c r="C7404" s="313" t="s">
        <v>27262</v>
      </c>
      <c r="D7404" s="314">
        <v>41.05</v>
      </c>
      <c r="E7404" s="16" t="s">
        <v>28388</v>
      </c>
    </row>
    <row r="7405" spans="1:5">
      <c r="A7405" s="311">
        <v>10981</v>
      </c>
      <c r="B7405" s="312" t="s">
        <v>28218</v>
      </c>
      <c r="C7405" s="313" t="s">
        <v>27262</v>
      </c>
      <c r="D7405" s="314">
        <v>3.64</v>
      </c>
      <c r="E7405" s="13" t="s">
        <v>28388</v>
      </c>
    </row>
    <row r="7406" spans="1:5">
      <c r="A7406" s="311">
        <v>10980</v>
      </c>
      <c r="B7406" s="312" t="s">
        <v>28219</v>
      </c>
      <c r="C7406" s="313" t="s">
        <v>27262</v>
      </c>
      <c r="D7406" s="314">
        <v>7.44</v>
      </c>
      <c r="E7406" s="16" t="s">
        <v>28388</v>
      </c>
    </row>
    <row r="7407" spans="1:5" ht="22.5">
      <c r="A7407" s="311">
        <v>9512</v>
      </c>
      <c r="B7407" s="312" t="s">
        <v>34805</v>
      </c>
      <c r="C7407" s="313" t="s">
        <v>27262</v>
      </c>
      <c r="D7407" s="314">
        <v>2.83</v>
      </c>
      <c r="E7407" s="16" t="s">
        <v>28388</v>
      </c>
    </row>
    <row r="7408" spans="1:5" ht="22.5">
      <c r="A7408" s="311">
        <v>9511</v>
      </c>
      <c r="B7408" s="312" t="s">
        <v>34806</v>
      </c>
      <c r="C7408" s="313" t="s">
        <v>27262</v>
      </c>
      <c r="D7408" s="314">
        <v>5.99</v>
      </c>
      <c r="E7408" s="16" t="s">
        <v>28388</v>
      </c>
    </row>
    <row r="7409" spans="1:5">
      <c r="A7409" s="311">
        <v>5548</v>
      </c>
      <c r="B7409" s="312" t="s">
        <v>34807</v>
      </c>
      <c r="C7409" s="313" t="s">
        <v>27262</v>
      </c>
      <c r="D7409" s="314">
        <v>14.75</v>
      </c>
      <c r="E7409" s="16" t="s">
        <v>28388</v>
      </c>
    </row>
    <row r="7410" spans="1:5">
      <c r="A7410" s="311">
        <v>5549</v>
      </c>
      <c r="B7410" s="312" t="s">
        <v>34808</v>
      </c>
      <c r="C7410" s="313" t="s">
        <v>27262</v>
      </c>
      <c r="D7410" s="314">
        <v>28.46</v>
      </c>
      <c r="E7410" s="16" t="s">
        <v>28388</v>
      </c>
    </row>
    <row r="7411" spans="1:5">
      <c r="A7411" s="311">
        <v>5550</v>
      </c>
      <c r="B7411" s="312" t="s">
        <v>34809</v>
      </c>
      <c r="C7411" s="313" t="s">
        <v>27262</v>
      </c>
      <c r="D7411" s="314">
        <v>40.39</v>
      </c>
      <c r="E7411" s="16" t="s">
        <v>28388</v>
      </c>
    </row>
    <row r="7412" spans="1:5">
      <c r="A7412" s="311">
        <v>5555</v>
      </c>
      <c r="B7412" s="312" t="s">
        <v>34810</v>
      </c>
      <c r="C7412" s="313" t="s">
        <v>27262</v>
      </c>
      <c r="D7412" s="314">
        <v>17.13</v>
      </c>
      <c r="E7412" s="16" t="s">
        <v>28388</v>
      </c>
    </row>
    <row r="7413" spans="1:5">
      <c r="A7413" s="311">
        <v>5556</v>
      </c>
      <c r="B7413" s="312" t="s">
        <v>34811</v>
      </c>
      <c r="C7413" s="313" t="s">
        <v>27262</v>
      </c>
      <c r="D7413" s="314">
        <v>26.25</v>
      </c>
      <c r="E7413" s="16" t="s">
        <v>28388</v>
      </c>
    </row>
    <row r="7414" spans="1:5">
      <c r="A7414" s="311">
        <v>5557</v>
      </c>
      <c r="B7414" s="312" t="s">
        <v>34812</v>
      </c>
      <c r="C7414" s="313" t="s">
        <v>27262</v>
      </c>
      <c r="D7414" s="314">
        <v>57.58</v>
      </c>
      <c r="E7414" s="16" t="s">
        <v>28388</v>
      </c>
    </row>
    <row r="7415" spans="1:5">
      <c r="A7415" s="311">
        <v>5558</v>
      </c>
      <c r="B7415" s="312" t="s">
        <v>34813</v>
      </c>
      <c r="C7415" s="313" t="s">
        <v>27262</v>
      </c>
      <c r="D7415" s="314">
        <v>30.19</v>
      </c>
      <c r="E7415" s="16" t="s">
        <v>28388</v>
      </c>
    </row>
    <row r="7416" spans="1:5">
      <c r="A7416" s="311">
        <v>10357</v>
      </c>
      <c r="B7416" s="312" t="s">
        <v>34814</v>
      </c>
      <c r="C7416" s="313" t="s">
        <v>27262</v>
      </c>
      <c r="D7416" s="314">
        <v>17.72</v>
      </c>
      <c r="E7416" s="16" t="s">
        <v>28388</v>
      </c>
    </row>
    <row r="7417" spans="1:5">
      <c r="A7417" s="311">
        <v>10358</v>
      </c>
      <c r="B7417" s="312" t="s">
        <v>34815</v>
      </c>
      <c r="C7417" s="313" t="s">
        <v>27262</v>
      </c>
      <c r="D7417" s="314">
        <v>28.14</v>
      </c>
      <c r="E7417" s="16" t="s">
        <v>28388</v>
      </c>
    </row>
    <row r="7418" spans="1:5">
      <c r="A7418" s="311">
        <v>10359</v>
      </c>
      <c r="B7418" s="312" t="s">
        <v>34816</v>
      </c>
      <c r="C7418" s="313" t="s">
        <v>27262</v>
      </c>
      <c r="D7418" s="314">
        <v>38.869999999999997</v>
      </c>
      <c r="E7418" s="16"/>
    </row>
    <row r="7419" spans="1:5">
      <c r="A7419" s="311">
        <v>8013</v>
      </c>
      <c r="B7419" s="312" t="s">
        <v>34817</v>
      </c>
      <c r="C7419" s="313" t="s">
        <v>27423</v>
      </c>
      <c r="D7419" s="314">
        <v>19.23</v>
      </c>
      <c r="E7419" s="16"/>
    </row>
    <row r="7420" spans="1:5">
      <c r="A7420" s="311">
        <v>8014</v>
      </c>
      <c r="B7420" s="312" t="s">
        <v>34818</v>
      </c>
      <c r="C7420" s="313" t="s">
        <v>27423</v>
      </c>
      <c r="D7420" s="314">
        <v>25.62</v>
      </c>
      <c r="E7420" s="16"/>
    </row>
    <row r="7421" spans="1:5">
      <c r="A7421" s="311">
        <v>8427</v>
      </c>
      <c r="B7421" s="312" t="s">
        <v>34819</v>
      </c>
      <c r="C7421" s="313" t="s">
        <v>27262</v>
      </c>
      <c r="D7421" s="314">
        <v>38.909999999999997</v>
      </c>
      <c r="E7421" s="16" t="s">
        <v>28388</v>
      </c>
    </row>
    <row r="7422" spans="1:5">
      <c r="A7422" s="311">
        <v>8011</v>
      </c>
      <c r="B7422" s="312" t="s">
        <v>34820</v>
      </c>
      <c r="C7422" s="313" t="s">
        <v>27423</v>
      </c>
      <c r="D7422" s="314">
        <v>32.75</v>
      </c>
      <c r="E7422" s="16"/>
    </row>
    <row r="7423" spans="1:5">
      <c r="A7423" s="311">
        <v>8010</v>
      </c>
      <c r="B7423" s="312" t="s">
        <v>34821</v>
      </c>
      <c r="C7423" s="313" t="s">
        <v>27423</v>
      </c>
      <c r="D7423" s="314">
        <v>30.38</v>
      </c>
      <c r="E7423" s="16" t="s">
        <v>28388</v>
      </c>
    </row>
    <row r="7424" spans="1:5" ht="22.5">
      <c r="A7424" s="311">
        <v>9271</v>
      </c>
      <c r="B7424" s="312" t="s">
        <v>34822</v>
      </c>
      <c r="C7424" s="313" t="s">
        <v>27262</v>
      </c>
      <c r="D7424" s="314">
        <v>388.81</v>
      </c>
      <c r="E7424" s="16" t="s">
        <v>28388</v>
      </c>
    </row>
    <row r="7425" spans="1:5">
      <c r="A7425" s="311">
        <v>5665</v>
      </c>
      <c r="B7425" s="312" t="s">
        <v>34823</v>
      </c>
      <c r="C7425" s="313" t="s">
        <v>27262</v>
      </c>
      <c r="D7425" s="314">
        <v>22.3</v>
      </c>
      <c r="E7425" s="16"/>
    </row>
    <row r="7426" spans="1:5">
      <c r="A7426" s="311">
        <v>5666</v>
      </c>
      <c r="B7426" s="312" t="s">
        <v>34824</v>
      </c>
      <c r="C7426" s="313" t="s">
        <v>27262</v>
      </c>
      <c r="D7426" s="314">
        <v>48.77</v>
      </c>
      <c r="E7426" s="16" t="s">
        <v>28388</v>
      </c>
    </row>
    <row r="7427" spans="1:5">
      <c r="A7427" s="311">
        <v>5667</v>
      </c>
      <c r="B7427" s="312" t="s">
        <v>34825</v>
      </c>
      <c r="C7427" s="313" t="s">
        <v>27262</v>
      </c>
      <c r="D7427" s="314">
        <v>103.34</v>
      </c>
      <c r="E7427" s="16" t="s">
        <v>28388</v>
      </c>
    </row>
    <row r="7428" spans="1:5">
      <c r="A7428" s="311">
        <v>5668</v>
      </c>
      <c r="B7428" s="312" t="s">
        <v>34826</v>
      </c>
      <c r="C7428" s="313" t="s">
        <v>27262</v>
      </c>
      <c r="D7428" s="314">
        <v>40.020000000000003</v>
      </c>
      <c r="E7428" s="16" t="s">
        <v>28388</v>
      </c>
    </row>
    <row r="7429" spans="1:5">
      <c r="A7429" s="311">
        <v>5669</v>
      </c>
      <c r="B7429" s="312" t="s">
        <v>34827</v>
      </c>
      <c r="C7429" s="313" t="s">
        <v>27262</v>
      </c>
      <c r="D7429" s="314">
        <v>82.12</v>
      </c>
      <c r="E7429" s="16" t="s">
        <v>28388</v>
      </c>
    </row>
    <row r="7430" spans="1:5">
      <c r="A7430" s="311">
        <v>5670</v>
      </c>
      <c r="B7430" s="312" t="s">
        <v>34828</v>
      </c>
      <c r="C7430" s="313" t="s">
        <v>27262</v>
      </c>
      <c r="D7430" s="314">
        <v>69.39</v>
      </c>
      <c r="E7430" s="16" t="s">
        <v>28388</v>
      </c>
    </row>
    <row r="7431" spans="1:5">
      <c r="A7431" s="311">
        <v>9503</v>
      </c>
      <c r="B7431" s="312" t="s">
        <v>34829</v>
      </c>
      <c r="C7431" s="313" t="s">
        <v>27262</v>
      </c>
      <c r="D7431" s="314">
        <v>4.5</v>
      </c>
      <c r="E7431" s="16"/>
    </row>
    <row r="7432" spans="1:5">
      <c r="A7432" s="311">
        <v>9504</v>
      </c>
      <c r="B7432" s="312" t="s">
        <v>34830</v>
      </c>
      <c r="C7432" s="313" t="s">
        <v>27262</v>
      </c>
      <c r="D7432" s="314">
        <v>8.67</v>
      </c>
      <c r="E7432" s="16" t="s">
        <v>28388</v>
      </c>
    </row>
    <row r="7433" spans="1:5">
      <c r="B7433" s="312" t="s">
        <v>34831</v>
      </c>
      <c r="D7433" s="314">
        <v>21.28</v>
      </c>
      <c r="E7433" s="16" t="s">
        <v>28388</v>
      </c>
    </row>
    <row r="7434" spans="1:5">
      <c r="A7434" s="311">
        <v>9505</v>
      </c>
      <c r="C7434" s="313" t="s">
        <v>27262</v>
      </c>
      <c r="E7434" s="16" t="s">
        <v>28388</v>
      </c>
    </row>
    <row r="7435" spans="1:5" ht="22.5">
      <c r="A7435" s="311">
        <v>9904</v>
      </c>
      <c r="B7435" s="312" t="s">
        <v>28194</v>
      </c>
      <c r="C7435" s="313" t="s">
        <v>27262</v>
      </c>
      <c r="D7435" s="314">
        <v>267.92</v>
      </c>
      <c r="E7435" s="16" t="s">
        <v>28388</v>
      </c>
    </row>
    <row r="7436" spans="1:5" ht="22.5">
      <c r="A7436" s="311">
        <v>9506</v>
      </c>
      <c r="B7436" s="312" t="s">
        <v>34832</v>
      </c>
      <c r="C7436" s="313" t="s">
        <v>27262</v>
      </c>
      <c r="D7436" s="314">
        <v>15.1</v>
      </c>
      <c r="E7436" s="16" t="s">
        <v>28388</v>
      </c>
    </row>
    <row r="7437" spans="1:5" ht="22.5">
      <c r="A7437" s="311">
        <v>9508</v>
      </c>
      <c r="B7437" s="312" t="s">
        <v>34833</v>
      </c>
      <c r="C7437" s="313" t="s">
        <v>27262</v>
      </c>
      <c r="D7437" s="314">
        <v>5.25</v>
      </c>
      <c r="E7437" s="16" t="s">
        <v>28388</v>
      </c>
    </row>
    <row r="7438" spans="1:5" ht="22.5">
      <c r="A7438" s="311">
        <v>9525</v>
      </c>
      <c r="B7438" s="312" t="s">
        <v>34834</v>
      </c>
      <c r="C7438" s="313" t="s">
        <v>27262</v>
      </c>
      <c r="D7438" s="314">
        <v>7.51</v>
      </c>
      <c r="E7438" s="16" t="s">
        <v>28388</v>
      </c>
    </row>
    <row r="7439" spans="1:5" ht="22.5">
      <c r="A7439" s="311">
        <v>9507</v>
      </c>
      <c r="B7439" s="312" t="s">
        <v>34835</v>
      </c>
      <c r="C7439" s="313" t="s">
        <v>27262</v>
      </c>
      <c r="D7439" s="314">
        <v>6.29</v>
      </c>
      <c r="E7439" s="16" t="s">
        <v>28388</v>
      </c>
    </row>
    <row r="7440" spans="1:5">
      <c r="A7440" s="311">
        <v>8008</v>
      </c>
      <c r="B7440" s="312" t="s">
        <v>34836</v>
      </c>
      <c r="C7440" s="313" t="s">
        <v>27423</v>
      </c>
      <c r="D7440" s="314">
        <v>15.23</v>
      </c>
      <c r="E7440" s="16" t="s">
        <v>28388</v>
      </c>
    </row>
    <row r="7441" spans="1:5">
      <c r="A7441" s="311">
        <v>8009</v>
      </c>
      <c r="B7441" s="312" t="s">
        <v>34837</v>
      </c>
      <c r="C7441" s="313" t="s">
        <v>27423</v>
      </c>
      <c r="D7441" s="314">
        <v>16.649999999999999</v>
      </c>
      <c r="E7441" s="16" t="s">
        <v>28388</v>
      </c>
    </row>
    <row r="7442" spans="1:5">
      <c r="A7442" s="311">
        <v>5821</v>
      </c>
      <c r="B7442" s="312" t="s">
        <v>34838</v>
      </c>
      <c r="C7442" s="313" t="s">
        <v>27273</v>
      </c>
      <c r="D7442" s="314">
        <v>41.88</v>
      </c>
      <c r="E7442" s="16" t="s">
        <v>28388</v>
      </c>
    </row>
    <row r="7443" spans="1:5">
      <c r="A7443" s="311">
        <v>5822</v>
      </c>
      <c r="B7443" s="312" t="s">
        <v>34839</v>
      </c>
      <c r="C7443" s="313" t="s">
        <v>27273</v>
      </c>
      <c r="D7443" s="314">
        <v>112.7</v>
      </c>
      <c r="E7443" s="16" t="s">
        <v>28388</v>
      </c>
    </row>
    <row r="7444" spans="1:5">
      <c r="A7444" s="311">
        <v>5823</v>
      </c>
      <c r="B7444" s="312" t="s">
        <v>34840</v>
      </c>
      <c r="C7444" s="313" t="s">
        <v>27273</v>
      </c>
      <c r="D7444" s="314">
        <v>191</v>
      </c>
      <c r="E7444" s="16"/>
    </row>
    <row r="7445" spans="1:5">
      <c r="A7445" s="311">
        <v>5824</v>
      </c>
      <c r="B7445" s="312" t="s">
        <v>34841</v>
      </c>
      <c r="C7445" s="313" t="s">
        <v>27273</v>
      </c>
      <c r="D7445" s="314">
        <v>290.77999999999997</v>
      </c>
      <c r="E7445" s="16" t="s">
        <v>28388</v>
      </c>
    </row>
    <row r="7446" spans="1:5">
      <c r="A7446" s="311">
        <v>5825</v>
      </c>
      <c r="B7446" s="312" t="s">
        <v>34842</v>
      </c>
      <c r="C7446" s="313" t="s">
        <v>27273</v>
      </c>
      <c r="D7446" s="314">
        <v>412.9</v>
      </c>
      <c r="E7446" s="16" t="s">
        <v>28388</v>
      </c>
    </row>
    <row r="7447" spans="1:5">
      <c r="A7447" s="311">
        <v>5826</v>
      </c>
      <c r="B7447" s="312" t="s">
        <v>34843</v>
      </c>
      <c r="C7447" s="313" t="s">
        <v>27273</v>
      </c>
      <c r="D7447" s="314">
        <v>14.87</v>
      </c>
      <c r="E7447" s="16" t="s">
        <v>28388</v>
      </c>
    </row>
    <row r="7448" spans="1:5">
      <c r="A7448" s="311">
        <v>5827</v>
      </c>
      <c r="B7448" s="312" t="s">
        <v>34844</v>
      </c>
      <c r="C7448" s="313" t="s">
        <v>27273</v>
      </c>
      <c r="D7448" s="314">
        <v>30.88</v>
      </c>
      <c r="E7448" s="16" t="s">
        <v>28388</v>
      </c>
    </row>
    <row r="7449" spans="1:5">
      <c r="A7449" s="311">
        <v>5828</v>
      </c>
      <c r="B7449" s="312" t="s">
        <v>34845</v>
      </c>
      <c r="C7449" s="313" t="s">
        <v>27273</v>
      </c>
      <c r="D7449" s="314">
        <v>50.19</v>
      </c>
      <c r="E7449" s="16" t="s">
        <v>28388</v>
      </c>
    </row>
    <row r="7450" spans="1:5">
      <c r="A7450" s="311">
        <v>5829</v>
      </c>
      <c r="B7450" s="312" t="s">
        <v>34846</v>
      </c>
      <c r="C7450" s="313" t="s">
        <v>27273</v>
      </c>
      <c r="D7450" s="314">
        <v>18.350000000000001</v>
      </c>
      <c r="E7450" s="16" t="s">
        <v>28388</v>
      </c>
    </row>
    <row r="7451" spans="1:5">
      <c r="A7451" s="311">
        <v>5830</v>
      </c>
      <c r="B7451" s="312" t="s">
        <v>34847</v>
      </c>
      <c r="C7451" s="313" t="s">
        <v>27273</v>
      </c>
      <c r="D7451" s="314">
        <v>36.03</v>
      </c>
      <c r="E7451" s="16" t="s">
        <v>28388</v>
      </c>
    </row>
    <row r="7452" spans="1:5">
      <c r="A7452" s="311">
        <v>5831</v>
      </c>
      <c r="B7452" s="312" t="s">
        <v>34848</v>
      </c>
      <c r="C7452" s="313" t="s">
        <v>27273</v>
      </c>
      <c r="D7452" s="314">
        <v>60.21</v>
      </c>
      <c r="E7452" s="16" t="s">
        <v>28388</v>
      </c>
    </row>
    <row r="7453" spans="1:5">
      <c r="A7453" s="311">
        <v>5832</v>
      </c>
      <c r="B7453" s="312" t="s">
        <v>34849</v>
      </c>
      <c r="C7453" s="313" t="s">
        <v>27273</v>
      </c>
      <c r="D7453" s="314">
        <v>22.56</v>
      </c>
      <c r="E7453" s="16" t="s">
        <v>28388</v>
      </c>
    </row>
    <row r="7454" spans="1:5">
      <c r="A7454" s="311">
        <v>5833</v>
      </c>
      <c r="B7454" s="312" t="s">
        <v>34850</v>
      </c>
      <c r="C7454" s="313" t="s">
        <v>27273</v>
      </c>
      <c r="D7454" s="314">
        <v>45.47</v>
      </c>
      <c r="E7454" s="16" t="s">
        <v>28388</v>
      </c>
    </row>
    <row r="7455" spans="1:5">
      <c r="A7455" s="311">
        <v>5834</v>
      </c>
      <c r="B7455" s="312" t="s">
        <v>34851</v>
      </c>
      <c r="C7455" s="313" t="s">
        <v>27273</v>
      </c>
      <c r="D7455" s="314">
        <v>75.28</v>
      </c>
      <c r="E7455" s="16" t="s">
        <v>28388</v>
      </c>
    </row>
    <row r="7456" spans="1:5">
      <c r="A7456" s="311">
        <v>8368</v>
      </c>
      <c r="B7456" s="312" t="s">
        <v>34852</v>
      </c>
      <c r="C7456" s="313" t="s">
        <v>27423</v>
      </c>
      <c r="D7456" s="314">
        <v>62.94</v>
      </c>
      <c r="E7456" s="16" t="s">
        <v>28388</v>
      </c>
    </row>
    <row r="7457" spans="1:5" ht="22.5">
      <c r="A7457" s="311">
        <v>7999</v>
      </c>
      <c r="B7457" s="312" t="s">
        <v>34853</v>
      </c>
      <c r="C7457" s="313" t="s">
        <v>27423</v>
      </c>
      <c r="D7457" s="314">
        <v>66.72</v>
      </c>
      <c r="E7457" s="16" t="s">
        <v>28388</v>
      </c>
    </row>
    <row r="7458" spans="1:5" ht="22.5">
      <c r="A7458" s="311">
        <v>8000</v>
      </c>
      <c r="B7458" s="312" t="s">
        <v>34854</v>
      </c>
      <c r="C7458" s="313" t="s">
        <v>27423</v>
      </c>
      <c r="D7458" s="314">
        <v>128.74</v>
      </c>
      <c r="E7458" s="16" t="s">
        <v>28388</v>
      </c>
    </row>
    <row r="7459" spans="1:5" ht="22.5">
      <c r="A7459" s="311">
        <v>9905</v>
      </c>
      <c r="B7459" s="312" t="s">
        <v>34855</v>
      </c>
      <c r="C7459" s="313" t="s">
        <v>27273</v>
      </c>
      <c r="D7459" s="314">
        <v>35.19</v>
      </c>
      <c r="E7459" s="16" t="s">
        <v>28388</v>
      </c>
    </row>
    <row r="7460" spans="1:5" ht="22.5">
      <c r="A7460" s="311">
        <v>7608</v>
      </c>
      <c r="B7460" s="312" t="s">
        <v>34856</v>
      </c>
      <c r="C7460" s="313" t="s">
        <v>27273</v>
      </c>
      <c r="D7460" s="314">
        <v>50.15</v>
      </c>
      <c r="E7460" s="16" t="s">
        <v>28388</v>
      </c>
    </row>
    <row r="7461" spans="1:5" ht="22.5">
      <c r="A7461" s="311">
        <v>8369</v>
      </c>
      <c r="B7461" s="312" t="s">
        <v>34857</v>
      </c>
      <c r="C7461" s="313" t="s">
        <v>27273</v>
      </c>
      <c r="D7461" s="314">
        <v>7.16</v>
      </c>
      <c r="E7461" s="13" t="s">
        <v>28388</v>
      </c>
    </row>
    <row r="7462" spans="1:5" ht="22.5">
      <c r="A7462" s="311">
        <v>9501</v>
      </c>
      <c r="B7462" s="312" t="s">
        <v>34858</v>
      </c>
      <c r="C7462" s="313" t="s">
        <v>27273</v>
      </c>
      <c r="D7462" s="314">
        <v>6.74</v>
      </c>
      <c r="E7462" s="16" t="s">
        <v>28388</v>
      </c>
    </row>
    <row r="7463" spans="1:5" ht="22.5">
      <c r="A7463" s="311">
        <v>10978</v>
      </c>
      <c r="B7463" s="312" t="s">
        <v>34859</v>
      </c>
      <c r="C7463" s="313" t="s">
        <v>27273</v>
      </c>
      <c r="D7463" s="314">
        <v>39.96</v>
      </c>
      <c r="E7463" s="16" t="s">
        <v>28388</v>
      </c>
    </row>
    <row r="7464" spans="1:5" ht="22.5">
      <c r="A7464" s="311">
        <v>9502</v>
      </c>
      <c r="B7464" s="312" t="s">
        <v>34860</v>
      </c>
      <c r="C7464" s="313" t="s">
        <v>27273</v>
      </c>
      <c r="D7464" s="314">
        <v>20.92</v>
      </c>
      <c r="E7464" s="16" t="s">
        <v>28388</v>
      </c>
    </row>
    <row r="7465" spans="1:5" ht="22.5">
      <c r="A7465" s="311">
        <v>5885</v>
      </c>
      <c r="B7465" s="312" t="s">
        <v>34861</v>
      </c>
      <c r="C7465" s="313" t="s">
        <v>27273</v>
      </c>
      <c r="D7465" s="314">
        <v>27.2</v>
      </c>
      <c r="E7465" s="16" t="s">
        <v>28388</v>
      </c>
    </row>
    <row r="7466" spans="1:5" ht="22.5">
      <c r="A7466" s="311">
        <v>5886</v>
      </c>
      <c r="B7466" s="312" t="s">
        <v>34862</v>
      </c>
      <c r="C7466" s="313" t="s">
        <v>27273</v>
      </c>
      <c r="D7466" s="314">
        <v>48.14</v>
      </c>
      <c r="E7466" s="16" t="s">
        <v>28388</v>
      </c>
    </row>
    <row r="7467" spans="1:5" ht="22.5">
      <c r="A7467" s="311">
        <v>5887</v>
      </c>
      <c r="B7467" s="312" t="s">
        <v>34863</v>
      </c>
      <c r="C7467" s="313" t="s">
        <v>27273</v>
      </c>
      <c r="D7467" s="314">
        <v>58.65</v>
      </c>
      <c r="E7467" s="16" t="s">
        <v>28388</v>
      </c>
    </row>
    <row r="7468" spans="1:5" ht="22.5">
      <c r="A7468" s="311">
        <v>5888</v>
      </c>
      <c r="B7468" s="312" t="s">
        <v>34864</v>
      </c>
      <c r="C7468" s="313" t="s">
        <v>27273</v>
      </c>
      <c r="D7468" s="314">
        <v>88.05</v>
      </c>
      <c r="E7468" s="16" t="s">
        <v>28388</v>
      </c>
    </row>
    <row r="7469" spans="1:5" ht="22.5">
      <c r="A7469" s="311">
        <v>5889</v>
      </c>
      <c r="B7469" s="312" t="s">
        <v>34865</v>
      </c>
      <c r="C7469" s="313" t="s">
        <v>27273</v>
      </c>
      <c r="D7469" s="314">
        <v>150.13999999999999</v>
      </c>
      <c r="E7469" s="16" t="s">
        <v>28388</v>
      </c>
    </row>
    <row r="7470" spans="1:5" ht="22.5">
      <c r="A7470" s="311">
        <v>5890</v>
      </c>
      <c r="B7470" s="312" t="s">
        <v>34866</v>
      </c>
      <c r="C7470" s="313" t="s">
        <v>27273</v>
      </c>
      <c r="D7470" s="314">
        <v>242.51</v>
      </c>
      <c r="E7470" s="16" t="s">
        <v>28388</v>
      </c>
    </row>
    <row r="7471" spans="1:5" ht="22.5">
      <c r="A7471" s="311">
        <v>6466</v>
      </c>
      <c r="B7471" s="312" t="s">
        <v>34867</v>
      </c>
      <c r="C7471" s="313" t="s">
        <v>27273</v>
      </c>
      <c r="D7471" s="314">
        <v>389.02</v>
      </c>
      <c r="E7471" s="16" t="s">
        <v>28388</v>
      </c>
    </row>
    <row r="7472" spans="1:5" ht="22.5">
      <c r="A7472" s="311">
        <v>9270</v>
      </c>
      <c r="B7472" s="312" t="s">
        <v>34868</v>
      </c>
      <c r="C7472" s="313" t="s">
        <v>27262</v>
      </c>
      <c r="D7472" s="314">
        <v>243.59</v>
      </c>
      <c r="E7472" s="16" t="s">
        <v>28388</v>
      </c>
    </row>
    <row r="7473" spans="1:5" ht="22.5">
      <c r="A7473" s="311">
        <v>84</v>
      </c>
      <c r="B7473" s="312" t="s">
        <v>34869</v>
      </c>
      <c r="C7473" s="313" t="s">
        <v>27262</v>
      </c>
      <c r="D7473" s="314">
        <v>0.64</v>
      </c>
      <c r="E7473" s="16" t="s">
        <v>28388</v>
      </c>
    </row>
    <row r="7474" spans="1:5" ht="22.5">
      <c r="A7474" s="311">
        <v>85</v>
      </c>
      <c r="B7474" s="312" t="s">
        <v>34870</v>
      </c>
      <c r="C7474" s="313" t="s">
        <v>27262</v>
      </c>
      <c r="D7474" s="314">
        <v>0.79</v>
      </c>
      <c r="E7474" s="16" t="s">
        <v>28388</v>
      </c>
    </row>
    <row r="7475" spans="1:5" ht="22.5">
      <c r="A7475" s="311">
        <v>95</v>
      </c>
      <c r="B7475" s="312" t="s">
        <v>34871</v>
      </c>
      <c r="C7475" s="313" t="s">
        <v>27262</v>
      </c>
      <c r="D7475" s="314">
        <v>1.63</v>
      </c>
      <c r="E7475" s="16" t="s">
        <v>28388</v>
      </c>
    </row>
    <row r="7476" spans="1:5" ht="22.5">
      <c r="A7476" s="311">
        <v>86</v>
      </c>
      <c r="B7476" s="312" t="s">
        <v>34872</v>
      </c>
      <c r="C7476" s="313" t="s">
        <v>27262</v>
      </c>
      <c r="D7476" s="314">
        <v>1.63</v>
      </c>
      <c r="E7476" s="16" t="s">
        <v>28388</v>
      </c>
    </row>
    <row r="7477" spans="1:5" ht="22.5">
      <c r="A7477" s="311">
        <v>87</v>
      </c>
      <c r="B7477" s="312" t="s">
        <v>34873</v>
      </c>
      <c r="C7477" s="313" t="s">
        <v>27262</v>
      </c>
      <c r="D7477" s="314">
        <v>3.11</v>
      </c>
      <c r="E7477" s="16" t="s">
        <v>28388</v>
      </c>
    </row>
    <row r="7478" spans="1:5" ht="22.5">
      <c r="A7478" s="311">
        <v>88</v>
      </c>
      <c r="B7478" s="312" t="s">
        <v>34874</v>
      </c>
      <c r="C7478" s="313" t="s">
        <v>27262</v>
      </c>
      <c r="D7478" s="314">
        <v>6.31</v>
      </c>
      <c r="E7478" s="16" t="s">
        <v>28388</v>
      </c>
    </row>
    <row r="7479" spans="1:5" ht="22.5">
      <c r="A7479" s="311">
        <v>89</v>
      </c>
      <c r="B7479" s="312" t="s">
        <v>34875</v>
      </c>
      <c r="C7479" s="313" t="s">
        <v>27262</v>
      </c>
      <c r="D7479" s="314">
        <v>7.28</v>
      </c>
      <c r="E7479" s="16" t="s">
        <v>28388</v>
      </c>
    </row>
    <row r="7480" spans="1:5" ht="22.5">
      <c r="A7480" s="311">
        <v>90</v>
      </c>
      <c r="B7480" s="312" t="s">
        <v>34876</v>
      </c>
      <c r="C7480" s="313" t="s">
        <v>27262</v>
      </c>
      <c r="D7480" s="314">
        <v>3.96</v>
      </c>
      <c r="E7480" s="16" t="s">
        <v>28388</v>
      </c>
    </row>
    <row r="7481" spans="1:5" ht="22.5">
      <c r="A7481" s="311">
        <v>91</v>
      </c>
      <c r="B7481" s="312" t="s">
        <v>34877</v>
      </c>
      <c r="C7481" s="313" t="s">
        <v>27262</v>
      </c>
      <c r="D7481" s="314">
        <v>10.75</v>
      </c>
      <c r="E7481" s="16" t="s">
        <v>28388</v>
      </c>
    </row>
    <row r="7482" spans="1:5" ht="22.5">
      <c r="A7482" s="311">
        <v>92</v>
      </c>
      <c r="B7482" s="312" t="s">
        <v>34878</v>
      </c>
      <c r="C7482" s="313" t="s">
        <v>27262</v>
      </c>
      <c r="D7482" s="314">
        <v>15.64</v>
      </c>
      <c r="E7482" s="16" t="s">
        <v>28388</v>
      </c>
    </row>
    <row r="7483" spans="1:5" ht="22.5">
      <c r="A7483" s="311">
        <v>93</v>
      </c>
      <c r="B7483" s="312" t="s">
        <v>34879</v>
      </c>
      <c r="C7483" s="313" t="s">
        <v>27262</v>
      </c>
      <c r="D7483" s="314">
        <v>25.68</v>
      </c>
      <c r="E7483" s="16" t="s">
        <v>28388</v>
      </c>
    </row>
    <row r="7484" spans="1:5" ht="22.5">
      <c r="A7484" s="311">
        <v>94</v>
      </c>
      <c r="B7484" s="312" t="s">
        <v>34880</v>
      </c>
      <c r="C7484" s="313" t="s">
        <v>27262</v>
      </c>
      <c r="D7484" s="314">
        <v>40.880000000000003</v>
      </c>
      <c r="E7484" s="16" t="s">
        <v>28388</v>
      </c>
    </row>
    <row r="7485" spans="1:5">
      <c r="A7485" s="311">
        <v>8371</v>
      </c>
      <c r="B7485" s="312" t="s">
        <v>34881</v>
      </c>
      <c r="C7485" s="313" t="s">
        <v>27262</v>
      </c>
      <c r="D7485" s="314">
        <v>19.23</v>
      </c>
      <c r="E7485" s="16" t="s">
        <v>28388</v>
      </c>
    </row>
    <row r="7486" spans="1:5" ht="22.5">
      <c r="A7486" s="311">
        <v>97</v>
      </c>
      <c r="B7486" s="312" t="s">
        <v>34882</v>
      </c>
      <c r="C7486" s="313" t="s">
        <v>27262</v>
      </c>
      <c r="D7486" s="314">
        <v>15.78</v>
      </c>
      <c r="E7486" s="16"/>
    </row>
    <row r="7487" spans="1:5" ht="22.5">
      <c r="A7487" s="311">
        <v>98</v>
      </c>
      <c r="B7487" s="312" t="s">
        <v>34883</v>
      </c>
      <c r="C7487" s="313" t="s">
        <v>27262</v>
      </c>
      <c r="D7487" s="314">
        <v>17.61</v>
      </c>
      <c r="E7487" s="16" t="s">
        <v>28388</v>
      </c>
    </row>
    <row r="7488" spans="1:5" ht="22.5">
      <c r="A7488" s="311">
        <v>99</v>
      </c>
      <c r="B7488" s="312" t="s">
        <v>34884</v>
      </c>
      <c r="C7488" s="313" t="s">
        <v>27262</v>
      </c>
      <c r="D7488" s="314">
        <v>26.04</v>
      </c>
      <c r="E7488" s="16" t="s">
        <v>28388</v>
      </c>
    </row>
    <row r="7489" spans="1:5" ht="22.5">
      <c r="A7489" s="311">
        <v>100</v>
      </c>
      <c r="B7489" s="312" t="s">
        <v>34885</v>
      </c>
      <c r="C7489" s="313" t="s">
        <v>27262</v>
      </c>
      <c r="D7489" s="314">
        <v>29.84</v>
      </c>
      <c r="E7489" s="16" t="s">
        <v>28388</v>
      </c>
    </row>
    <row r="7490" spans="1:5" ht="22.5">
      <c r="A7490" s="311">
        <v>101</v>
      </c>
      <c r="B7490" s="312" t="s">
        <v>34886</v>
      </c>
      <c r="C7490" s="313" t="s">
        <v>27262</v>
      </c>
      <c r="D7490" s="314">
        <v>51.04</v>
      </c>
      <c r="E7490" s="16" t="s">
        <v>28388</v>
      </c>
    </row>
    <row r="7491" spans="1:5" ht="22.5">
      <c r="A7491" s="311">
        <v>102</v>
      </c>
      <c r="B7491" s="312" t="s">
        <v>34887</v>
      </c>
      <c r="C7491" s="313" t="s">
        <v>27262</v>
      </c>
      <c r="D7491" s="314">
        <v>198.13</v>
      </c>
      <c r="E7491" s="16" t="s">
        <v>28388</v>
      </c>
    </row>
    <row r="7492" spans="1:5" ht="22.5">
      <c r="A7492" s="311">
        <v>103</v>
      </c>
      <c r="B7492" s="312" t="s">
        <v>34888</v>
      </c>
      <c r="C7492" s="313" t="s">
        <v>27262</v>
      </c>
      <c r="D7492" s="314">
        <v>231.96</v>
      </c>
      <c r="E7492" s="16" t="s">
        <v>28388</v>
      </c>
    </row>
    <row r="7493" spans="1:5" ht="22.5">
      <c r="A7493" s="311">
        <v>104</v>
      </c>
      <c r="B7493" s="312" t="s">
        <v>34889</v>
      </c>
      <c r="C7493" s="313" t="s">
        <v>27262</v>
      </c>
      <c r="D7493" s="314">
        <v>332.07</v>
      </c>
      <c r="E7493" s="16" t="s">
        <v>28388</v>
      </c>
    </row>
    <row r="7494" spans="1:5">
      <c r="A7494" s="311">
        <v>8372</v>
      </c>
      <c r="B7494" s="312" t="s">
        <v>34890</v>
      </c>
      <c r="C7494" s="313" t="s">
        <v>27262</v>
      </c>
      <c r="D7494" s="314">
        <v>14.47</v>
      </c>
      <c r="E7494" s="16" t="s">
        <v>28388</v>
      </c>
    </row>
    <row r="7495" spans="1:5" ht="22.5">
      <c r="A7495" s="311">
        <v>108</v>
      </c>
      <c r="B7495" s="312" t="s">
        <v>34891</v>
      </c>
      <c r="C7495" s="313" t="s">
        <v>27262</v>
      </c>
      <c r="D7495" s="314">
        <v>10.02</v>
      </c>
      <c r="E7495" s="16" t="s">
        <v>28388</v>
      </c>
    </row>
    <row r="7496" spans="1:5" ht="22.5">
      <c r="A7496" s="311">
        <v>109</v>
      </c>
      <c r="B7496" s="312" t="s">
        <v>34892</v>
      </c>
      <c r="C7496" s="313" t="s">
        <v>27262</v>
      </c>
      <c r="D7496" s="314">
        <v>13.74</v>
      </c>
      <c r="E7496" s="16" t="s">
        <v>28388</v>
      </c>
    </row>
    <row r="7497" spans="1:5" ht="22.5">
      <c r="A7497" s="311">
        <v>111</v>
      </c>
      <c r="B7497" s="312" t="s">
        <v>34893</v>
      </c>
      <c r="C7497" s="313" t="s">
        <v>27262</v>
      </c>
      <c r="D7497" s="314">
        <v>31.2</v>
      </c>
      <c r="E7497" s="16" t="s">
        <v>28388</v>
      </c>
    </row>
    <row r="7498" spans="1:5" ht="22.5">
      <c r="A7498" s="311">
        <v>112</v>
      </c>
      <c r="B7498" s="312" t="s">
        <v>34894</v>
      </c>
      <c r="C7498" s="313" t="s">
        <v>27262</v>
      </c>
      <c r="D7498" s="314">
        <v>26.09</v>
      </c>
      <c r="E7498" s="16" t="s">
        <v>28388</v>
      </c>
    </row>
    <row r="7499" spans="1:5" ht="22.5">
      <c r="A7499" s="311">
        <v>110</v>
      </c>
      <c r="B7499" s="312" t="s">
        <v>34895</v>
      </c>
      <c r="C7499" s="313" t="s">
        <v>27262</v>
      </c>
      <c r="D7499" s="314">
        <v>18.41</v>
      </c>
      <c r="E7499" s="16" t="s">
        <v>28388</v>
      </c>
    </row>
    <row r="7500" spans="1:5" ht="22.5">
      <c r="A7500" s="311">
        <v>113</v>
      </c>
      <c r="B7500" s="312" t="s">
        <v>34896</v>
      </c>
      <c r="C7500" s="313" t="s">
        <v>27262</v>
      </c>
      <c r="D7500" s="314">
        <v>37.869999999999997</v>
      </c>
      <c r="E7500" s="16" t="s">
        <v>28388</v>
      </c>
    </row>
    <row r="7501" spans="1:5" ht="22.5">
      <c r="A7501" s="311">
        <v>114</v>
      </c>
      <c r="B7501" s="312" t="s">
        <v>34897</v>
      </c>
      <c r="C7501" s="313" t="s">
        <v>27262</v>
      </c>
      <c r="D7501" s="314">
        <v>8.69</v>
      </c>
      <c r="E7501" s="16" t="s">
        <v>28388</v>
      </c>
    </row>
    <row r="7502" spans="1:5" ht="22.5">
      <c r="A7502" s="311">
        <v>115</v>
      </c>
      <c r="B7502" s="312" t="s">
        <v>34898</v>
      </c>
      <c r="C7502" s="313" t="s">
        <v>27262</v>
      </c>
      <c r="D7502" s="314">
        <v>9.99</v>
      </c>
      <c r="E7502" s="16" t="s">
        <v>28388</v>
      </c>
    </row>
    <row r="7503" spans="1:5" ht="22.5">
      <c r="A7503" s="311">
        <v>116</v>
      </c>
      <c r="B7503" s="312" t="s">
        <v>34899</v>
      </c>
      <c r="C7503" s="313" t="s">
        <v>27262</v>
      </c>
      <c r="D7503" s="314">
        <v>12.98</v>
      </c>
      <c r="E7503" s="16" t="s">
        <v>28388</v>
      </c>
    </row>
    <row r="7504" spans="1:5" ht="22.5">
      <c r="A7504" s="311">
        <v>117</v>
      </c>
      <c r="B7504" s="312" t="s">
        <v>34900</v>
      </c>
      <c r="C7504" s="313" t="s">
        <v>27262</v>
      </c>
      <c r="D7504" s="314">
        <v>17.489999999999998</v>
      </c>
      <c r="E7504" s="16" t="s">
        <v>28388</v>
      </c>
    </row>
    <row r="7505" spans="1:5" ht="22.5">
      <c r="A7505" s="311">
        <v>118</v>
      </c>
      <c r="B7505" s="312" t="s">
        <v>34901</v>
      </c>
      <c r="C7505" s="313" t="s">
        <v>27262</v>
      </c>
      <c r="D7505" s="314">
        <v>21.22</v>
      </c>
      <c r="E7505" s="16" t="s">
        <v>28388</v>
      </c>
    </row>
    <row r="7506" spans="1:5" ht="22.5">
      <c r="A7506" s="311">
        <v>119</v>
      </c>
      <c r="B7506" s="312" t="s">
        <v>34902</v>
      </c>
      <c r="C7506" s="313" t="s">
        <v>27262</v>
      </c>
      <c r="D7506" s="314">
        <v>29.6</v>
      </c>
      <c r="E7506" s="16" t="s">
        <v>28388</v>
      </c>
    </row>
    <row r="7507" spans="1:5" ht="22.5">
      <c r="A7507" s="311">
        <v>120</v>
      </c>
      <c r="B7507" s="312" t="s">
        <v>34903</v>
      </c>
      <c r="C7507" s="313" t="s">
        <v>27262</v>
      </c>
      <c r="D7507" s="314">
        <v>8.69</v>
      </c>
      <c r="E7507" s="16" t="s">
        <v>28388</v>
      </c>
    </row>
    <row r="7508" spans="1:5" ht="22.5">
      <c r="A7508" s="311">
        <v>121</v>
      </c>
      <c r="B7508" s="312" t="s">
        <v>34904</v>
      </c>
      <c r="C7508" s="313" t="s">
        <v>27262</v>
      </c>
      <c r="D7508" s="314">
        <v>11.24</v>
      </c>
      <c r="E7508" s="16" t="s">
        <v>28388</v>
      </c>
    </row>
    <row r="7509" spans="1:5" ht="22.5">
      <c r="A7509" s="311">
        <v>122</v>
      </c>
      <c r="B7509" s="312" t="s">
        <v>34905</v>
      </c>
      <c r="C7509" s="313" t="s">
        <v>27262</v>
      </c>
      <c r="D7509" s="314">
        <v>17.190000000000001</v>
      </c>
      <c r="E7509" s="16" t="s">
        <v>28388</v>
      </c>
    </row>
    <row r="7510" spans="1:5" ht="22.5">
      <c r="A7510" s="311">
        <v>123</v>
      </c>
      <c r="B7510" s="312" t="s">
        <v>34906</v>
      </c>
      <c r="C7510" s="313" t="s">
        <v>27262</v>
      </c>
      <c r="D7510" s="314">
        <v>31.96</v>
      </c>
      <c r="E7510" s="16" t="s">
        <v>28388</v>
      </c>
    </row>
    <row r="7511" spans="1:5" ht="22.5">
      <c r="A7511" s="311">
        <v>124</v>
      </c>
      <c r="B7511" s="312" t="s">
        <v>34907</v>
      </c>
      <c r="C7511" s="313" t="s">
        <v>27262</v>
      </c>
      <c r="D7511" s="314">
        <v>32.07</v>
      </c>
      <c r="E7511" s="16" t="s">
        <v>28388</v>
      </c>
    </row>
    <row r="7512" spans="1:5" ht="22.5">
      <c r="A7512" s="311">
        <v>125</v>
      </c>
      <c r="B7512" s="312" t="s">
        <v>34908</v>
      </c>
      <c r="C7512" s="313" t="s">
        <v>27262</v>
      </c>
      <c r="D7512" s="314">
        <v>49.02</v>
      </c>
      <c r="E7512" s="16" t="s">
        <v>28388</v>
      </c>
    </row>
    <row r="7513" spans="1:5" ht="22.5">
      <c r="A7513" s="311">
        <v>126</v>
      </c>
      <c r="B7513" s="312" t="s">
        <v>34909</v>
      </c>
      <c r="C7513" s="313" t="s">
        <v>27262</v>
      </c>
      <c r="D7513" s="314">
        <v>156.57</v>
      </c>
      <c r="E7513" s="16" t="s">
        <v>28388</v>
      </c>
    </row>
    <row r="7514" spans="1:5" ht="22.5">
      <c r="A7514" s="311">
        <v>127</v>
      </c>
      <c r="B7514" s="312" t="s">
        <v>34910</v>
      </c>
      <c r="C7514" s="313" t="s">
        <v>27262</v>
      </c>
      <c r="D7514" s="314">
        <v>218.58</v>
      </c>
      <c r="E7514" s="16"/>
    </row>
    <row r="7515" spans="1:5" ht="22.5">
      <c r="A7515" s="311">
        <v>128</v>
      </c>
      <c r="B7515" s="312" t="s">
        <v>34911</v>
      </c>
      <c r="C7515" s="313" t="s">
        <v>27262</v>
      </c>
      <c r="D7515" s="314">
        <v>308.51</v>
      </c>
      <c r="E7515" s="13" t="s">
        <v>28388</v>
      </c>
    </row>
    <row r="7516" spans="1:5" ht="22.5">
      <c r="A7516" s="311">
        <v>129</v>
      </c>
      <c r="B7516" s="312" t="s">
        <v>34912</v>
      </c>
      <c r="C7516" s="313" t="s">
        <v>27262</v>
      </c>
      <c r="D7516" s="314">
        <v>1.04</v>
      </c>
      <c r="E7516" s="16" t="s">
        <v>28388</v>
      </c>
    </row>
    <row r="7517" spans="1:5" ht="22.5">
      <c r="A7517" s="311">
        <v>130</v>
      </c>
      <c r="B7517" s="312" t="s">
        <v>34913</v>
      </c>
      <c r="C7517" s="313" t="s">
        <v>27262</v>
      </c>
      <c r="D7517" s="314">
        <v>0.43</v>
      </c>
      <c r="E7517" s="16"/>
    </row>
    <row r="7518" spans="1:5">
      <c r="A7518" s="311">
        <v>335</v>
      </c>
      <c r="B7518" s="312" t="s">
        <v>34914</v>
      </c>
      <c r="C7518" s="313" t="s">
        <v>27262</v>
      </c>
      <c r="D7518" s="314">
        <v>0.38</v>
      </c>
      <c r="E7518" s="16" t="s">
        <v>28388</v>
      </c>
    </row>
    <row r="7519" spans="1:5">
      <c r="A7519" s="311">
        <v>336</v>
      </c>
      <c r="B7519" s="312" t="s">
        <v>34915</v>
      </c>
      <c r="C7519" s="313" t="s">
        <v>27262</v>
      </c>
      <c r="D7519" s="314">
        <v>0.81</v>
      </c>
      <c r="E7519" s="16" t="s">
        <v>28388</v>
      </c>
    </row>
    <row r="7520" spans="1:5">
      <c r="A7520" s="311">
        <v>337</v>
      </c>
      <c r="B7520" s="312" t="s">
        <v>34916</v>
      </c>
      <c r="C7520" s="313" t="s">
        <v>27262</v>
      </c>
      <c r="D7520" s="314">
        <v>1.75</v>
      </c>
      <c r="E7520" s="16" t="s">
        <v>28388</v>
      </c>
    </row>
    <row r="7521" spans="1:5">
      <c r="A7521" s="311">
        <v>338</v>
      </c>
      <c r="B7521" s="312" t="s">
        <v>34917</v>
      </c>
      <c r="C7521" s="313" t="s">
        <v>27262</v>
      </c>
      <c r="D7521" s="314">
        <v>2.89</v>
      </c>
      <c r="E7521" s="16" t="s">
        <v>28388</v>
      </c>
    </row>
    <row r="7522" spans="1:5">
      <c r="A7522" s="311">
        <v>339</v>
      </c>
      <c r="B7522" s="312" t="s">
        <v>34918</v>
      </c>
      <c r="C7522" s="313" t="s">
        <v>27262</v>
      </c>
      <c r="D7522" s="314">
        <v>4.8600000000000003</v>
      </c>
      <c r="E7522" s="16" t="s">
        <v>28388</v>
      </c>
    </row>
    <row r="7523" spans="1:5">
      <c r="A7523" s="311">
        <v>340</v>
      </c>
      <c r="B7523" s="312" t="s">
        <v>34919</v>
      </c>
      <c r="C7523" s="313" t="s">
        <v>27262</v>
      </c>
      <c r="D7523" s="314">
        <v>14.64</v>
      </c>
      <c r="E7523" s="16" t="s">
        <v>28388</v>
      </c>
    </row>
    <row r="7524" spans="1:5">
      <c r="A7524" s="311">
        <v>341</v>
      </c>
      <c r="B7524" s="312" t="s">
        <v>34920</v>
      </c>
      <c r="C7524" s="313" t="s">
        <v>27262</v>
      </c>
      <c r="D7524" s="314">
        <v>12.05</v>
      </c>
      <c r="E7524" s="16" t="s">
        <v>28388</v>
      </c>
    </row>
    <row r="7525" spans="1:5">
      <c r="A7525" s="311">
        <v>342</v>
      </c>
      <c r="B7525" s="312" t="s">
        <v>34921</v>
      </c>
      <c r="C7525" s="313" t="s">
        <v>27262</v>
      </c>
      <c r="D7525" s="314">
        <v>66.91</v>
      </c>
      <c r="E7525" s="16" t="s">
        <v>28388</v>
      </c>
    </row>
    <row r="7526" spans="1:5" ht="22.5">
      <c r="A7526" s="311">
        <v>322</v>
      </c>
      <c r="B7526" s="312" t="s">
        <v>34922</v>
      </c>
      <c r="C7526" s="313" t="s">
        <v>27262</v>
      </c>
      <c r="D7526" s="314">
        <v>44.3</v>
      </c>
      <c r="E7526" s="16" t="s">
        <v>28388</v>
      </c>
    </row>
    <row r="7527" spans="1:5">
      <c r="A7527" s="311">
        <v>354</v>
      </c>
      <c r="B7527" s="312" t="s">
        <v>34923</v>
      </c>
      <c r="C7527" s="313" t="s">
        <v>27262</v>
      </c>
      <c r="D7527" s="314">
        <v>2.19</v>
      </c>
      <c r="E7527" s="16" t="s">
        <v>28388</v>
      </c>
    </row>
    <row r="7528" spans="1:5">
      <c r="A7528" s="311">
        <v>355</v>
      </c>
      <c r="B7528" s="312" t="s">
        <v>34924</v>
      </c>
      <c r="C7528" s="313" t="s">
        <v>27262</v>
      </c>
      <c r="D7528" s="314">
        <v>3.11</v>
      </c>
      <c r="E7528" s="16" t="s">
        <v>28388</v>
      </c>
    </row>
    <row r="7529" spans="1:5">
      <c r="A7529" s="311">
        <v>356</v>
      </c>
      <c r="B7529" s="312" t="s">
        <v>34925</v>
      </c>
      <c r="C7529" s="313" t="s">
        <v>27262</v>
      </c>
      <c r="D7529" s="314">
        <v>3.41</v>
      </c>
      <c r="E7529" s="16" t="s">
        <v>28388</v>
      </c>
    </row>
    <row r="7530" spans="1:5">
      <c r="A7530" s="311">
        <v>357</v>
      </c>
      <c r="B7530" s="312" t="s">
        <v>34926</v>
      </c>
      <c r="C7530" s="313" t="s">
        <v>27262</v>
      </c>
      <c r="D7530" s="314">
        <v>3.8</v>
      </c>
      <c r="E7530" s="16" t="s">
        <v>28388</v>
      </c>
    </row>
    <row r="7531" spans="1:5">
      <c r="A7531" s="311">
        <v>358</v>
      </c>
      <c r="B7531" s="312" t="s">
        <v>34927</v>
      </c>
      <c r="C7531" s="313" t="s">
        <v>27262</v>
      </c>
      <c r="D7531" s="314">
        <v>3.74</v>
      </c>
      <c r="E7531" s="16" t="s">
        <v>28388</v>
      </c>
    </row>
    <row r="7532" spans="1:5">
      <c r="A7532" s="311">
        <v>359</v>
      </c>
      <c r="B7532" s="312" t="s">
        <v>34928</v>
      </c>
      <c r="C7532" s="313" t="s">
        <v>27262</v>
      </c>
      <c r="D7532" s="314">
        <v>4.74</v>
      </c>
      <c r="E7532" s="16" t="s">
        <v>28388</v>
      </c>
    </row>
    <row r="7533" spans="1:5">
      <c r="A7533" s="311">
        <v>360</v>
      </c>
      <c r="B7533" s="312" t="s">
        <v>34929</v>
      </c>
      <c r="C7533" s="313" t="s">
        <v>27262</v>
      </c>
      <c r="D7533" s="314">
        <v>8.08</v>
      </c>
      <c r="E7533" s="16" t="s">
        <v>28388</v>
      </c>
    </row>
    <row r="7534" spans="1:5">
      <c r="A7534" s="311">
        <v>361</v>
      </c>
      <c r="B7534" s="312" t="s">
        <v>34930</v>
      </c>
      <c r="C7534" s="313" t="s">
        <v>27262</v>
      </c>
      <c r="D7534" s="314">
        <v>9.76</v>
      </c>
      <c r="E7534" s="16" t="s">
        <v>28388</v>
      </c>
    </row>
    <row r="7535" spans="1:5">
      <c r="A7535" s="311">
        <v>362</v>
      </c>
      <c r="B7535" s="312" t="s">
        <v>34931</v>
      </c>
      <c r="C7535" s="313" t="s">
        <v>27262</v>
      </c>
      <c r="D7535" s="314">
        <v>10.54</v>
      </c>
      <c r="E7535" s="16" t="s">
        <v>28388</v>
      </c>
    </row>
    <row r="7536" spans="1:5">
      <c r="A7536" s="311">
        <v>363</v>
      </c>
      <c r="B7536" s="312" t="s">
        <v>34932</v>
      </c>
      <c r="C7536" s="313" t="s">
        <v>27262</v>
      </c>
      <c r="D7536" s="314">
        <v>12.84</v>
      </c>
      <c r="E7536" s="16" t="s">
        <v>28388</v>
      </c>
    </row>
    <row r="7537" spans="1:5">
      <c r="A7537" s="311">
        <v>364</v>
      </c>
      <c r="B7537" s="312" t="s">
        <v>34933</v>
      </c>
      <c r="C7537" s="313" t="s">
        <v>27262</v>
      </c>
      <c r="D7537" s="314">
        <v>15.02</v>
      </c>
      <c r="E7537" s="16" t="s">
        <v>28388</v>
      </c>
    </row>
    <row r="7538" spans="1:5">
      <c r="A7538" s="311">
        <v>366</v>
      </c>
      <c r="B7538" s="312" t="s">
        <v>34934</v>
      </c>
      <c r="C7538" s="313" t="s">
        <v>27262</v>
      </c>
      <c r="D7538" s="314">
        <v>17.850000000000001</v>
      </c>
      <c r="E7538" s="16" t="s">
        <v>28388</v>
      </c>
    </row>
    <row r="7539" spans="1:5">
      <c r="A7539" s="311">
        <v>367</v>
      </c>
      <c r="B7539" s="312" t="s">
        <v>34935</v>
      </c>
      <c r="C7539" s="313" t="s">
        <v>27262</v>
      </c>
      <c r="D7539" s="314">
        <v>37.53</v>
      </c>
      <c r="E7539" s="16" t="s">
        <v>28388</v>
      </c>
    </row>
    <row r="7540" spans="1:5">
      <c r="A7540" s="311">
        <v>368</v>
      </c>
      <c r="B7540" s="312" t="s">
        <v>34936</v>
      </c>
      <c r="C7540" s="313" t="s">
        <v>27262</v>
      </c>
      <c r="D7540" s="314">
        <v>31.7</v>
      </c>
      <c r="E7540" s="16" t="s">
        <v>28388</v>
      </c>
    </row>
    <row r="7541" spans="1:5" ht="22.5">
      <c r="A7541" s="311">
        <v>353</v>
      </c>
      <c r="B7541" s="312" t="s">
        <v>34937</v>
      </c>
      <c r="C7541" s="313" t="s">
        <v>27262</v>
      </c>
      <c r="D7541" s="314">
        <v>2.04</v>
      </c>
      <c r="E7541" s="16" t="s">
        <v>28388</v>
      </c>
    </row>
    <row r="7542" spans="1:5">
      <c r="A7542" s="311">
        <v>369</v>
      </c>
      <c r="B7542" s="312" t="s">
        <v>34938</v>
      </c>
      <c r="C7542" s="313" t="s">
        <v>27262</v>
      </c>
      <c r="D7542" s="314">
        <v>0.96</v>
      </c>
      <c r="E7542" s="16"/>
    </row>
    <row r="7543" spans="1:5">
      <c r="A7543" s="311">
        <v>370</v>
      </c>
      <c r="B7543" s="312" t="s">
        <v>34939</v>
      </c>
      <c r="C7543" s="313" t="s">
        <v>27262</v>
      </c>
      <c r="D7543" s="314">
        <v>3.2</v>
      </c>
      <c r="E7543" s="16" t="s">
        <v>28388</v>
      </c>
    </row>
    <row r="7544" spans="1:5">
      <c r="A7544" s="311">
        <v>371</v>
      </c>
      <c r="B7544" s="312" t="s">
        <v>34940</v>
      </c>
      <c r="C7544" s="313" t="s">
        <v>27262</v>
      </c>
      <c r="D7544" s="314">
        <v>3.14</v>
      </c>
      <c r="E7544" s="16" t="s">
        <v>28388</v>
      </c>
    </row>
    <row r="7545" spans="1:5">
      <c r="A7545" s="311">
        <v>373</v>
      </c>
      <c r="B7545" s="312" t="s">
        <v>34941</v>
      </c>
      <c r="C7545" s="313" t="s">
        <v>27262</v>
      </c>
      <c r="D7545" s="314">
        <v>4.8499999999999996</v>
      </c>
      <c r="E7545" s="16"/>
    </row>
    <row r="7546" spans="1:5">
      <c r="A7546" s="311">
        <v>374</v>
      </c>
      <c r="B7546" s="312" t="s">
        <v>34942</v>
      </c>
      <c r="C7546" s="313" t="s">
        <v>27262</v>
      </c>
      <c r="D7546" s="314">
        <v>5.01</v>
      </c>
      <c r="E7546" s="16"/>
    </row>
    <row r="7547" spans="1:5">
      <c r="A7547" s="311">
        <v>375</v>
      </c>
      <c r="B7547" s="312" t="s">
        <v>34943</v>
      </c>
      <c r="C7547" s="313" t="s">
        <v>27262</v>
      </c>
      <c r="D7547" s="314">
        <v>5.18</v>
      </c>
      <c r="E7547" s="16"/>
    </row>
    <row r="7548" spans="1:5">
      <c r="A7548" s="311">
        <v>376</v>
      </c>
      <c r="B7548" s="312" t="s">
        <v>34944</v>
      </c>
      <c r="C7548" s="313" t="s">
        <v>27262</v>
      </c>
      <c r="D7548" s="314">
        <v>6.69</v>
      </c>
      <c r="E7548" s="16" t="s">
        <v>28388</v>
      </c>
    </row>
    <row r="7549" spans="1:5">
      <c r="A7549" s="311">
        <v>377</v>
      </c>
      <c r="B7549" s="312" t="s">
        <v>34945</v>
      </c>
      <c r="C7549" s="313" t="s">
        <v>27262</v>
      </c>
      <c r="D7549" s="314">
        <v>6.98</v>
      </c>
      <c r="E7549" s="16" t="s">
        <v>28388</v>
      </c>
    </row>
    <row r="7550" spans="1:5">
      <c r="A7550" s="311">
        <v>378</v>
      </c>
      <c r="B7550" s="312" t="s">
        <v>34946</v>
      </c>
      <c r="C7550" s="313" t="s">
        <v>27262</v>
      </c>
      <c r="D7550" s="314">
        <v>6.81</v>
      </c>
      <c r="E7550" s="16" t="s">
        <v>28388</v>
      </c>
    </row>
    <row r="7551" spans="1:5">
      <c r="A7551" s="311">
        <v>379</v>
      </c>
      <c r="B7551" s="312" t="s">
        <v>34947</v>
      </c>
      <c r="C7551" s="313" t="s">
        <v>27262</v>
      </c>
      <c r="D7551" s="314">
        <v>13.99</v>
      </c>
      <c r="E7551" s="16" t="s">
        <v>28388</v>
      </c>
    </row>
    <row r="7552" spans="1:5">
      <c r="A7552" s="311">
        <v>380</v>
      </c>
      <c r="B7552" s="312" t="s">
        <v>34948</v>
      </c>
      <c r="C7552" s="313" t="s">
        <v>27262</v>
      </c>
      <c r="D7552" s="314">
        <v>12.2</v>
      </c>
      <c r="E7552" s="16" t="s">
        <v>28388</v>
      </c>
    </row>
    <row r="7553" spans="1:5">
      <c r="A7553" s="311">
        <v>381</v>
      </c>
      <c r="B7553" s="312" t="s">
        <v>34949</v>
      </c>
      <c r="C7553" s="313" t="s">
        <v>27262</v>
      </c>
      <c r="D7553" s="314">
        <v>15.86</v>
      </c>
      <c r="E7553" s="16" t="s">
        <v>28388</v>
      </c>
    </row>
    <row r="7554" spans="1:5">
      <c r="A7554" s="311">
        <v>382</v>
      </c>
      <c r="B7554" s="312" t="s">
        <v>34950</v>
      </c>
      <c r="C7554" s="313" t="s">
        <v>27262</v>
      </c>
      <c r="D7554" s="314">
        <v>19.649999999999999</v>
      </c>
      <c r="E7554" s="16" t="s">
        <v>28388</v>
      </c>
    </row>
    <row r="7555" spans="1:5">
      <c r="A7555" s="311">
        <v>383</v>
      </c>
      <c r="B7555" s="312" t="s">
        <v>34951</v>
      </c>
      <c r="C7555" s="313" t="s">
        <v>27262</v>
      </c>
      <c r="D7555" s="314">
        <v>21.59</v>
      </c>
      <c r="E7555" s="16" t="s">
        <v>28388</v>
      </c>
    </row>
    <row r="7556" spans="1:5">
      <c r="A7556" s="311">
        <v>384</v>
      </c>
      <c r="B7556" s="312" t="s">
        <v>34952</v>
      </c>
      <c r="C7556" s="313" t="s">
        <v>27262</v>
      </c>
      <c r="D7556" s="314">
        <v>25.85</v>
      </c>
      <c r="E7556" s="16" t="s">
        <v>28388</v>
      </c>
    </row>
    <row r="7557" spans="1:5">
      <c r="A7557" s="311">
        <v>385</v>
      </c>
      <c r="B7557" s="312" t="s">
        <v>34953</v>
      </c>
      <c r="C7557" s="313" t="s">
        <v>27262</v>
      </c>
      <c r="D7557" s="314">
        <v>21.84</v>
      </c>
      <c r="E7557" s="16" t="s">
        <v>28388</v>
      </c>
    </row>
    <row r="7558" spans="1:5">
      <c r="A7558" s="311">
        <v>386</v>
      </c>
      <c r="B7558" s="312" t="s">
        <v>34954</v>
      </c>
      <c r="C7558" s="313" t="s">
        <v>27262</v>
      </c>
      <c r="D7558" s="314">
        <v>27.79</v>
      </c>
      <c r="E7558" s="16" t="s">
        <v>28388</v>
      </c>
    </row>
    <row r="7559" spans="1:5">
      <c r="A7559" s="311">
        <v>387</v>
      </c>
      <c r="B7559" s="312" t="s">
        <v>34955</v>
      </c>
      <c r="C7559" s="313" t="s">
        <v>27262</v>
      </c>
      <c r="D7559" s="314">
        <v>32.869999999999997</v>
      </c>
      <c r="E7559" s="16" t="s">
        <v>28388</v>
      </c>
    </row>
    <row r="7560" spans="1:5">
      <c r="A7560" s="311">
        <v>388</v>
      </c>
      <c r="B7560" s="312" t="s">
        <v>34956</v>
      </c>
      <c r="C7560" s="313" t="s">
        <v>27262</v>
      </c>
      <c r="D7560" s="314">
        <v>81.33</v>
      </c>
      <c r="E7560" s="16" t="s">
        <v>28388</v>
      </c>
    </row>
    <row r="7561" spans="1:5">
      <c r="A7561" s="311">
        <v>8373</v>
      </c>
      <c r="B7561" s="312" t="s">
        <v>34957</v>
      </c>
      <c r="C7561" s="313" t="s">
        <v>27262</v>
      </c>
      <c r="D7561" s="314">
        <v>16.46</v>
      </c>
      <c r="E7561" s="16" t="s">
        <v>28388</v>
      </c>
    </row>
    <row r="7562" spans="1:5">
      <c r="A7562" s="311">
        <v>10999</v>
      </c>
      <c r="B7562" s="312" t="s">
        <v>34958</v>
      </c>
      <c r="C7562" s="313" t="s">
        <v>27262</v>
      </c>
      <c r="D7562" s="314">
        <v>3.6</v>
      </c>
      <c r="E7562" s="16" t="s">
        <v>28388</v>
      </c>
    </row>
    <row r="7563" spans="1:5">
      <c r="A7563" s="311">
        <v>523</v>
      </c>
      <c r="B7563" s="312" t="s">
        <v>34959</v>
      </c>
      <c r="C7563" s="313" t="s">
        <v>27262</v>
      </c>
      <c r="D7563" s="314">
        <v>1.34</v>
      </c>
      <c r="E7563" s="16"/>
    </row>
    <row r="7564" spans="1:5">
      <c r="A7564" s="311">
        <v>527</v>
      </c>
      <c r="B7564" s="312" t="s">
        <v>34960</v>
      </c>
      <c r="C7564" s="313" t="s">
        <v>27262</v>
      </c>
      <c r="D7564" s="314">
        <v>0.97</v>
      </c>
      <c r="E7564" s="16" t="s">
        <v>28388</v>
      </c>
    </row>
    <row r="7565" spans="1:5">
      <c r="A7565" s="311">
        <v>528</v>
      </c>
      <c r="B7565" s="312" t="s">
        <v>34961</v>
      </c>
      <c r="C7565" s="313" t="s">
        <v>27262</v>
      </c>
      <c r="D7565" s="314">
        <v>1.1100000000000001</v>
      </c>
      <c r="E7565" s="16" t="s">
        <v>28388</v>
      </c>
    </row>
    <row r="7566" spans="1:5">
      <c r="A7566" s="311">
        <v>529</v>
      </c>
      <c r="B7566" s="312" t="s">
        <v>34962</v>
      </c>
      <c r="C7566" s="313" t="s">
        <v>27262</v>
      </c>
      <c r="D7566" s="314">
        <v>1.92</v>
      </c>
      <c r="E7566" s="16" t="s">
        <v>28388</v>
      </c>
    </row>
    <row r="7567" spans="1:5">
      <c r="A7567" s="311">
        <v>530</v>
      </c>
      <c r="B7567" s="312" t="s">
        <v>34963</v>
      </c>
      <c r="C7567" s="313" t="s">
        <v>27262</v>
      </c>
      <c r="D7567" s="314">
        <v>3.7</v>
      </c>
      <c r="E7567" s="16" t="s">
        <v>28388</v>
      </c>
    </row>
    <row r="7568" spans="1:5">
      <c r="A7568" s="311">
        <v>531</v>
      </c>
      <c r="B7568" s="312" t="s">
        <v>34964</v>
      </c>
      <c r="C7568" s="313" t="s">
        <v>27262</v>
      </c>
      <c r="D7568" s="314">
        <v>7.01</v>
      </c>
      <c r="E7568" s="16" t="s">
        <v>28388</v>
      </c>
    </row>
    <row r="7569" spans="1:5">
      <c r="A7569" s="311">
        <v>532</v>
      </c>
      <c r="B7569" s="312" t="s">
        <v>34965</v>
      </c>
      <c r="C7569" s="313" t="s">
        <v>27262</v>
      </c>
      <c r="D7569" s="314">
        <v>10.55</v>
      </c>
      <c r="E7569" s="16" t="s">
        <v>28388</v>
      </c>
    </row>
    <row r="7570" spans="1:5">
      <c r="A7570" s="311">
        <v>533</v>
      </c>
      <c r="B7570" s="312" t="s">
        <v>34966</v>
      </c>
      <c r="C7570" s="313" t="s">
        <v>27262</v>
      </c>
      <c r="D7570" s="314">
        <v>19.18</v>
      </c>
      <c r="E7570" s="16" t="s">
        <v>28388</v>
      </c>
    </row>
    <row r="7571" spans="1:5">
      <c r="A7571" s="311">
        <v>534</v>
      </c>
      <c r="B7571" s="312" t="s">
        <v>34967</v>
      </c>
      <c r="C7571" s="313" t="s">
        <v>27262</v>
      </c>
      <c r="D7571" s="314">
        <v>45.5</v>
      </c>
      <c r="E7571" s="16" t="s">
        <v>28388</v>
      </c>
    </row>
    <row r="7572" spans="1:5">
      <c r="A7572" s="311">
        <v>535</v>
      </c>
      <c r="B7572" s="312" t="s">
        <v>34968</v>
      </c>
      <c r="C7572" s="313" t="s">
        <v>27262</v>
      </c>
      <c r="D7572" s="314">
        <v>68.39</v>
      </c>
      <c r="E7572" s="16" t="s">
        <v>28388</v>
      </c>
    </row>
    <row r="7573" spans="1:5">
      <c r="A7573" s="311">
        <v>4471</v>
      </c>
      <c r="B7573" s="312" t="s">
        <v>34969</v>
      </c>
      <c r="C7573" s="313" t="s">
        <v>27262</v>
      </c>
      <c r="D7573" s="314">
        <v>65.19</v>
      </c>
      <c r="E7573" s="16"/>
    </row>
    <row r="7574" spans="1:5">
      <c r="A7574" s="311">
        <v>3354</v>
      </c>
      <c r="B7574" s="312" t="s">
        <v>34970</v>
      </c>
      <c r="C7574" s="313" t="s">
        <v>27270</v>
      </c>
      <c r="D7574" s="314">
        <v>53.89</v>
      </c>
      <c r="E7574" s="16" t="s">
        <v>28388</v>
      </c>
    </row>
    <row r="7575" spans="1:5">
      <c r="A7575" s="311">
        <v>524</v>
      </c>
      <c r="B7575" s="312" t="s">
        <v>34971</v>
      </c>
      <c r="C7575" s="313" t="s">
        <v>27262</v>
      </c>
      <c r="D7575" s="314">
        <v>3.62</v>
      </c>
      <c r="E7575" s="16" t="s">
        <v>28388</v>
      </c>
    </row>
    <row r="7576" spans="1:5">
      <c r="A7576" s="311">
        <v>525</v>
      </c>
      <c r="B7576" s="312" t="s">
        <v>34972</v>
      </c>
      <c r="C7576" s="313" t="s">
        <v>27262</v>
      </c>
      <c r="D7576" s="314">
        <v>6.05</v>
      </c>
      <c r="E7576" s="16" t="s">
        <v>28388</v>
      </c>
    </row>
    <row r="7577" spans="1:5">
      <c r="A7577" s="311">
        <v>526</v>
      </c>
      <c r="B7577" s="312" t="s">
        <v>34973</v>
      </c>
      <c r="C7577" s="313" t="s">
        <v>27262</v>
      </c>
      <c r="D7577" s="314">
        <v>8</v>
      </c>
      <c r="E7577" s="16" t="s">
        <v>28388</v>
      </c>
    </row>
    <row r="7578" spans="1:5">
      <c r="A7578" s="311">
        <v>652</v>
      </c>
      <c r="B7578" s="312" t="s">
        <v>34974</v>
      </c>
      <c r="C7578" s="313" t="s">
        <v>27273</v>
      </c>
      <c r="D7578" s="314">
        <v>17.93</v>
      </c>
      <c r="E7578" s="16" t="s">
        <v>28388</v>
      </c>
    </row>
    <row r="7579" spans="1:5">
      <c r="A7579" s="311">
        <v>710</v>
      </c>
      <c r="B7579" s="312" t="s">
        <v>34975</v>
      </c>
      <c r="C7579" s="313" t="s">
        <v>27262</v>
      </c>
      <c r="D7579" s="314">
        <v>62.7</v>
      </c>
      <c r="E7579" s="16" t="s">
        <v>28388</v>
      </c>
    </row>
    <row r="7580" spans="1:5">
      <c r="A7580" s="311">
        <v>708</v>
      </c>
      <c r="B7580" s="312" t="s">
        <v>34976</v>
      </c>
      <c r="C7580" s="313" t="s">
        <v>27262</v>
      </c>
      <c r="D7580" s="314">
        <v>13.15</v>
      </c>
      <c r="E7580" s="16" t="s">
        <v>28388</v>
      </c>
    </row>
    <row r="7581" spans="1:5">
      <c r="A7581" s="311">
        <v>709</v>
      </c>
      <c r="B7581" s="312" t="s">
        <v>34977</v>
      </c>
      <c r="C7581" s="313" t="s">
        <v>27262</v>
      </c>
      <c r="D7581" s="314">
        <v>86.9</v>
      </c>
      <c r="E7581" s="16" t="s">
        <v>28388</v>
      </c>
    </row>
    <row r="7582" spans="1:5">
      <c r="A7582" s="311">
        <v>702</v>
      </c>
      <c r="B7582" s="312" t="s">
        <v>34978</v>
      </c>
      <c r="C7582" s="313" t="s">
        <v>27262</v>
      </c>
      <c r="D7582" s="314">
        <v>8.14</v>
      </c>
      <c r="E7582" s="16" t="s">
        <v>28388</v>
      </c>
    </row>
    <row r="7583" spans="1:5">
      <c r="A7583" s="311">
        <v>703</v>
      </c>
      <c r="B7583" s="312" t="s">
        <v>34979</v>
      </c>
      <c r="C7583" s="313" t="s">
        <v>27262</v>
      </c>
      <c r="D7583" s="314">
        <v>11.49</v>
      </c>
      <c r="E7583" s="16" t="s">
        <v>28388</v>
      </c>
    </row>
    <row r="7584" spans="1:5">
      <c r="A7584" s="311">
        <v>704</v>
      </c>
      <c r="B7584" s="312" t="s">
        <v>34980</v>
      </c>
      <c r="C7584" s="313" t="s">
        <v>27262</v>
      </c>
      <c r="D7584" s="314">
        <v>15.75</v>
      </c>
      <c r="E7584" s="16" t="s">
        <v>28388</v>
      </c>
    </row>
    <row r="7585" spans="1:5">
      <c r="A7585" s="311">
        <v>700</v>
      </c>
      <c r="B7585" s="312" t="s">
        <v>34981</v>
      </c>
      <c r="C7585" s="313" t="s">
        <v>27262</v>
      </c>
      <c r="D7585" s="314">
        <v>5.37</v>
      </c>
      <c r="E7585" s="16" t="s">
        <v>28388</v>
      </c>
    </row>
    <row r="7586" spans="1:5">
      <c r="A7586" s="311">
        <v>705</v>
      </c>
      <c r="B7586" s="312" t="s">
        <v>34982</v>
      </c>
      <c r="C7586" s="313" t="s">
        <v>27262</v>
      </c>
      <c r="D7586" s="314">
        <v>42.4</v>
      </c>
      <c r="E7586" s="16" t="s">
        <v>28388</v>
      </c>
    </row>
    <row r="7587" spans="1:5">
      <c r="A7587" s="311">
        <v>701</v>
      </c>
      <c r="B7587" s="312" t="s">
        <v>34983</v>
      </c>
      <c r="C7587" s="313" t="s">
        <v>27262</v>
      </c>
      <c r="D7587" s="314">
        <v>10.09</v>
      </c>
      <c r="E7587" s="16" t="s">
        <v>28388</v>
      </c>
    </row>
    <row r="7588" spans="1:5">
      <c r="A7588" s="311">
        <v>706</v>
      </c>
      <c r="B7588" s="312" t="s">
        <v>34984</v>
      </c>
      <c r="C7588" s="313" t="s">
        <v>27262</v>
      </c>
      <c r="D7588" s="314">
        <v>10.45</v>
      </c>
      <c r="E7588" s="16" t="s">
        <v>28388</v>
      </c>
    </row>
    <row r="7589" spans="1:5">
      <c r="A7589" s="311">
        <v>707</v>
      </c>
      <c r="B7589" s="312" t="s">
        <v>34985</v>
      </c>
      <c r="C7589" s="313" t="s">
        <v>27262</v>
      </c>
      <c r="D7589" s="314">
        <v>27.89</v>
      </c>
      <c r="E7589" s="13" t="s">
        <v>28388</v>
      </c>
    </row>
    <row r="7590" spans="1:5">
      <c r="A7590" s="311">
        <v>795</v>
      </c>
      <c r="B7590" s="312" t="s">
        <v>34986</v>
      </c>
      <c r="C7590" s="313" t="s">
        <v>27262</v>
      </c>
      <c r="D7590" s="314">
        <v>23.41</v>
      </c>
      <c r="E7590" s="16" t="s">
        <v>28388</v>
      </c>
    </row>
    <row r="7591" spans="1:5">
      <c r="A7591" s="311">
        <v>803</v>
      </c>
      <c r="B7591" s="312" t="s">
        <v>34987</v>
      </c>
      <c r="C7591" s="313" t="s">
        <v>27262</v>
      </c>
      <c r="D7591" s="314">
        <v>9.98</v>
      </c>
      <c r="E7591" s="16" t="s">
        <v>28388</v>
      </c>
    </row>
    <row r="7592" spans="1:5">
      <c r="A7592" s="311">
        <v>804</v>
      </c>
      <c r="B7592" s="312" t="s">
        <v>34988</v>
      </c>
      <c r="C7592" s="313" t="s">
        <v>27262</v>
      </c>
      <c r="D7592" s="314">
        <v>32.700000000000003</v>
      </c>
      <c r="E7592" s="16" t="s">
        <v>28388</v>
      </c>
    </row>
    <row r="7593" spans="1:5">
      <c r="A7593" s="311">
        <v>805</v>
      </c>
      <c r="B7593" s="312" t="s">
        <v>34989</v>
      </c>
      <c r="C7593" s="313" t="s">
        <v>27262</v>
      </c>
      <c r="D7593" s="314">
        <v>39.479999999999997</v>
      </c>
      <c r="E7593" s="16" t="s">
        <v>28388</v>
      </c>
    </row>
    <row r="7594" spans="1:5">
      <c r="A7594" s="311">
        <v>756</v>
      </c>
      <c r="B7594" s="312" t="s">
        <v>34990</v>
      </c>
      <c r="C7594" s="313" t="s">
        <v>27262</v>
      </c>
      <c r="D7594" s="314">
        <v>1.61</v>
      </c>
      <c r="E7594" s="16" t="s">
        <v>28388</v>
      </c>
    </row>
    <row r="7595" spans="1:5">
      <c r="A7595" s="311">
        <v>757</v>
      </c>
      <c r="B7595" s="312" t="s">
        <v>34991</v>
      </c>
      <c r="C7595" s="313" t="s">
        <v>27262</v>
      </c>
      <c r="D7595" s="314">
        <v>2.12</v>
      </c>
      <c r="E7595" s="16" t="s">
        <v>28388</v>
      </c>
    </row>
    <row r="7596" spans="1:5">
      <c r="A7596" s="311">
        <v>758</v>
      </c>
      <c r="B7596" s="312" t="s">
        <v>34992</v>
      </c>
      <c r="C7596" s="313" t="s">
        <v>27262</v>
      </c>
      <c r="D7596" s="314">
        <v>3.48</v>
      </c>
      <c r="E7596" s="16" t="s">
        <v>28388</v>
      </c>
    </row>
    <row r="7597" spans="1:5">
      <c r="A7597" s="311">
        <v>759</v>
      </c>
      <c r="B7597" s="312" t="s">
        <v>34993</v>
      </c>
      <c r="C7597" s="313" t="s">
        <v>27262</v>
      </c>
      <c r="D7597" s="314">
        <v>5.7</v>
      </c>
      <c r="E7597" s="16" t="s">
        <v>28388</v>
      </c>
    </row>
    <row r="7598" spans="1:5">
      <c r="A7598" s="311">
        <v>760</v>
      </c>
      <c r="B7598" s="312" t="s">
        <v>34994</v>
      </c>
      <c r="C7598" s="313" t="s">
        <v>27262</v>
      </c>
      <c r="D7598" s="314">
        <v>11.05</v>
      </c>
      <c r="E7598" s="16" t="s">
        <v>28388</v>
      </c>
    </row>
    <row r="7599" spans="1:5">
      <c r="A7599" s="311">
        <v>761</v>
      </c>
      <c r="B7599" s="312" t="s">
        <v>34995</v>
      </c>
      <c r="C7599" s="313" t="s">
        <v>27262</v>
      </c>
      <c r="D7599" s="314">
        <v>19.04</v>
      </c>
      <c r="E7599" s="16" t="s">
        <v>28388</v>
      </c>
    </row>
    <row r="7600" spans="1:5">
      <c r="A7600" s="311">
        <v>762</v>
      </c>
      <c r="B7600" s="312" t="s">
        <v>34996</v>
      </c>
      <c r="C7600" s="313" t="s">
        <v>27262</v>
      </c>
      <c r="D7600" s="314">
        <v>28.28</v>
      </c>
      <c r="E7600" s="16" t="s">
        <v>28388</v>
      </c>
    </row>
    <row r="7601" spans="1:5">
      <c r="A7601" s="311">
        <v>763</v>
      </c>
      <c r="B7601" s="312" t="s">
        <v>34997</v>
      </c>
      <c r="C7601" s="313" t="s">
        <v>27262</v>
      </c>
      <c r="D7601" s="314">
        <v>49.42</v>
      </c>
      <c r="E7601" s="16" t="s">
        <v>28388</v>
      </c>
    </row>
    <row r="7602" spans="1:5">
      <c r="A7602" s="311">
        <v>764</v>
      </c>
      <c r="B7602" s="312" t="s">
        <v>34998</v>
      </c>
      <c r="C7602" s="313" t="s">
        <v>27262</v>
      </c>
      <c r="D7602" s="314">
        <v>121.98</v>
      </c>
      <c r="E7602" s="16" t="s">
        <v>28388</v>
      </c>
    </row>
    <row r="7603" spans="1:5">
      <c r="A7603" s="311">
        <v>793</v>
      </c>
      <c r="B7603" s="312" t="s">
        <v>34999</v>
      </c>
      <c r="C7603" s="313" t="s">
        <v>27262</v>
      </c>
      <c r="D7603" s="314">
        <v>16.66</v>
      </c>
      <c r="E7603" s="16" t="s">
        <v>28388</v>
      </c>
    </row>
    <row r="7604" spans="1:5">
      <c r="A7604" s="311">
        <v>798</v>
      </c>
      <c r="B7604" s="312" t="s">
        <v>35000</v>
      </c>
      <c r="C7604" s="313" t="s">
        <v>27262</v>
      </c>
      <c r="D7604" s="314">
        <v>3.81</v>
      </c>
      <c r="E7604" s="16" t="s">
        <v>28388</v>
      </c>
    </row>
    <row r="7605" spans="1:5">
      <c r="A7605" s="311">
        <v>799</v>
      </c>
      <c r="B7605" s="312" t="s">
        <v>35001</v>
      </c>
      <c r="C7605" s="313" t="s">
        <v>27262</v>
      </c>
      <c r="D7605" s="314">
        <v>8.65</v>
      </c>
      <c r="E7605" s="16" t="s">
        <v>28388</v>
      </c>
    </row>
    <row r="7606" spans="1:5">
      <c r="A7606" s="311">
        <v>800</v>
      </c>
      <c r="B7606" s="312" t="s">
        <v>35002</v>
      </c>
      <c r="C7606" s="313" t="s">
        <v>27262</v>
      </c>
      <c r="D7606" s="314">
        <v>16.93</v>
      </c>
      <c r="E7606" s="16" t="s">
        <v>28388</v>
      </c>
    </row>
    <row r="7607" spans="1:5">
      <c r="A7607" s="311">
        <v>801</v>
      </c>
      <c r="B7607" s="312" t="s">
        <v>35003</v>
      </c>
      <c r="C7607" s="313" t="s">
        <v>27262</v>
      </c>
      <c r="D7607" s="314">
        <v>19.47</v>
      </c>
      <c r="E7607" s="16" t="s">
        <v>28388</v>
      </c>
    </row>
    <row r="7608" spans="1:5">
      <c r="A7608" s="311">
        <v>806</v>
      </c>
      <c r="B7608" s="312" t="s">
        <v>35004</v>
      </c>
      <c r="C7608" s="313" t="s">
        <v>27262</v>
      </c>
      <c r="D7608" s="314">
        <v>4.5599999999999996</v>
      </c>
      <c r="E7608" s="16" t="s">
        <v>28388</v>
      </c>
    </row>
    <row r="7609" spans="1:5">
      <c r="A7609" s="311">
        <v>807</v>
      </c>
      <c r="B7609" s="312" t="s">
        <v>35005</v>
      </c>
      <c r="C7609" s="313" t="s">
        <v>27262</v>
      </c>
      <c r="D7609" s="314">
        <v>9.5500000000000007</v>
      </c>
      <c r="E7609" s="16" t="s">
        <v>28388</v>
      </c>
    </row>
    <row r="7610" spans="1:5">
      <c r="A7610" s="311">
        <v>808</v>
      </c>
      <c r="B7610" s="312" t="s">
        <v>35006</v>
      </c>
      <c r="C7610" s="313" t="s">
        <v>27262</v>
      </c>
      <c r="D7610" s="314">
        <v>28.11</v>
      </c>
      <c r="E7610" s="16" t="s">
        <v>28388</v>
      </c>
    </row>
    <row r="7611" spans="1:5">
      <c r="A7611" s="311">
        <v>809</v>
      </c>
      <c r="B7611" s="312" t="s">
        <v>35007</v>
      </c>
      <c r="C7611" s="313" t="s">
        <v>27262</v>
      </c>
      <c r="D7611" s="314">
        <v>40.98</v>
      </c>
      <c r="E7611" s="16" t="s">
        <v>28388</v>
      </c>
    </row>
    <row r="7612" spans="1:5">
      <c r="A7612" s="311">
        <v>794</v>
      </c>
      <c r="B7612" s="312" t="s">
        <v>35008</v>
      </c>
      <c r="C7612" s="313" t="s">
        <v>27262</v>
      </c>
      <c r="D7612" s="314">
        <v>108.79</v>
      </c>
      <c r="E7612" s="16" t="s">
        <v>28388</v>
      </c>
    </row>
    <row r="7613" spans="1:5">
      <c r="A7613" s="311">
        <v>7391</v>
      </c>
      <c r="B7613" s="312" t="s">
        <v>35009</v>
      </c>
      <c r="C7613" s="313" t="s">
        <v>27262</v>
      </c>
      <c r="D7613" s="314">
        <v>300.60000000000002</v>
      </c>
      <c r="E7613" s="16" t="s">
        <v>28388</v>
      </c>
    </row>
    <row r="7614" spans="1:5">
      <c r="A7614" s="311">
        <v>775</v>
      </c>
      <c r="B7614" s="312" t="s">
        <v>35010</v>
      </c>
      <c r="C7614" s="313" t="s">
        <v>27262</v>
      </c>
      <c r="D7614" s="314">
        <v>3.75</v>
      </c>
      <c r="E7614" s="16"/>
    </row>
    <row r="7615" spans="1:5">
      <c r="A7615" s="311">
        <v>776</v>
      </c>
      <c r="B7615" s="312" t="s">
        <v>35011</v>
      </c>
      <c r="C7615" s="313" t="s">
        <v>27262</v>
      </c>
      <c r="D7615" s="314">
        <v>4.75</v>
      </c>
      <c r="E7615" s="16" t="s">
        <v>28388</v>
      </c>
    </row>
    <row r="7616" spans="1:5">
      <c r="A7616" s="311">
        <v>777</v>
      </c>
      <c r="B7616" s="312" t="s">
        <v>35012</v>
      </c>
      <c r="C7616" s="313" t="s">
        <v>27262</v>
      </c>
      <c r="D7616" s="314">
        <v>7.42</v>
      </c>
      <c r="E7616" s="16" t="s">
        <v>28388</v>
      </c>
    </row>
    <row r="7617" spans="1:5">
      <c r="A7617" s="311">
        <v>778</v>
      </c>
      <c r="B7617" s="312" t="s">
        <v>35013</v>
      </c>
      <c r="C7617" s="313" t="s">
        <v>27262</v>
      </c>
      <c r="D7617" s="314">
        <v>18.059999999999999</v>
      </c>
      <c r="E7617" s="16" t="s">
        <v>28388</v>
      </c>
    </row>
    <row r="7618" spans="1:5">
      <c r="A7618" s="311">
        <v>779</v>
      </c>
      <c r="B7618" s="312" t="s">
        <v>35014</v>
      </c>
      <c r="C7618" s="313" t="s">
        <v>27262</v>
      </c>
      <c r="D7618" s="314">
        <v>23.9</v>
      </c>
      <c r="E7618" s="16" t="s">
        <v>28388</v>
      </c>
    </row>
    <row r="7619" spans="1:5">
      <c r="A7619" s="311">
        <v>780</v>
      </c>
      <c r="B7619" s="312" t="s">
        <v>35015</v>
      </c>
      <c r="C7619" s="313" t="s">
        <v>27262</v>
      </c>
      <c r="D7619" s="314">
        <v>16.079999999999998</v>
      </c>
      <c r="E7619" s="16" t="s">
        <v>28388</v>
      </c>
    </row>
    <row r="7620" spans="1:5">
      <c r="A7620" s="311">
        <v>781</v>
      </c>
      <c r="B7620" s="312" t="s">
        <v>35016</v>
      </c>
      <c r="C7620" s="313" t="s">
        <v>27262</v>
      </c>
      <c r="D7620" s="314">
        <v>34.1</v>
      </c>
      <c r="E7620" s="16" t="s">
        <v>28388</v>
      </c>
    </row>
    <row r="7621" spans="1:5">
      <c r="A7621" s="311">
        <v>782</v>
      </c>
      <c r="B7621" s="312" t="s">
        <v>35017</v>
      </c>
      <c r="C7621" s="313" t="s">
        <v>27262</v>
      </c>
      <c r="D7621" s="314">
        <v>25.96</v>
      </c>
      <c r="E7621" s="16" t="s">
        <v>28388</v>
      </c>
    </row>
    <row r="7622" spans="1:5">
      <c r="A7622" s="311">
        <v>783</v>
      </c>
      <c r="B7622" s="312" t="s">
        <v>35018</v>
      </c>
      <c r="C7622" s="313" t="s">
        <v>27262</v>
      </c>
      <c r="D7622" s="314">
        <v>60.66</v>
      </c>
      <c r="E7622" s="16" t="s">
        <v>28388</v>
      </c>
    </row>
    <row r="7623" spans="1:5">
      <c r="A7623" s="311">
        <v>784</v>
      </c>
      <c r="B7623" s="312" t="s">
        <v>35019</v>
      </c>
      <c r="C7623" s="313" t="s">
        <v>27262</v>
      </c>
      <c r="D7623" s="314">
        <v>2.13</v>
      </c>
      <c r="E7623" s="16" t="s">
        <v>28388</v>
      </c>
    </row>
    <row r="7624" spans="1:5">
      <c r="A7624" s="311">
        <v>785</v>
      </c>
      <c r="B7624" s="312" t="s">
        <v>35020</v>
      </c>
      <c r="C7624" s="313" t="s">
        <v>27262</v>
      </c>
      <c r="D7624" s="314">
        <v>2.75</v>
      </c>
      <c r="E7624" s="16" t="s">
        <v>28388</v>
      </c>
    </row>
    <row r="7625" spans="1:5">
      <c r="A7625" s="311">
        <v>786</v>
      </c>
      <c r="B7625" s="312" t="s">
        <v>35021</v>
      </c>
      <c r="C7625" s="313" t="s">
        <v>27262</v>
      </c>
      <c r="D7625" s="314">
        <v>6.26</v>
      </c>
      <c r="E7625" s="16" t="s">
        <v>28388</v>
      </c>
    </row>
    <row r="7626" spans="1:5">
      <c r="A7626" s="311">
        <v>787</v>
      </c>
      <c r="B7626" s="312" t="s">
        <v>35022</v>
      </c>
      <c r="C7626" s="313" t="s">
        <v>27262</v>
      </c>
      <c r="D7626" s="314">
        <v>11.12</v>
      </c>
      <c r="E7626" s="16" t="s">
        <v>28388</v>
      </c>
    </row>
    <row r="7627" spans="1:5">
      <c r="A7627" s="311">
        <v>788</v>
      </c>
      <c r="B7627" s="312" t="s">
        <v>35023</v>
      </c>
      <c r="C7627" s="313" t="s">
        <v>27262</v>
      </c>
      <c r="D7627" s="314">
        <v>13.56</v>
      </c>
      <c r="E7627" s="16" t="s">
        <v>28388</v>
      </c>
    </row>
    <row r="7628" spans="1:5">
      <c r="A7628" s="311">
        <v>789</v>
      </c>
      <c r="B7628" s="312" t="s">
        <v>35024</v>
      </c>
      <c r="C7628" s="313" t="s">
        <v>27262</v>
      </c>
      <c r="D7628" s="314">
        <v>33.53</v>
      </c>
      <c r="E7628" s="16" t="s">
        <v>28388</v>
      </c>
    </row>
    <row r="7629" spans="1:5">
      <c r="A7629" s="311">
        <v>790</v>
      </c>
      <c r="B7629" s="312" t="s">
        <v>35025</v>
      </c>
      <c r="C7629" s="313" t="s">
        <v>27262</v>
      </c>
      <c r="D7629" s="314">
        <v>47.66</v>
      </c>
      <c r="E7629" s="16" t="s">
        <v>28388</v>
      </c>
    </row>
    <row r="7630" spans="1:5">
      <c r="A7630" s="311">
        <v>791</v>
      </c>
      <c r="B7630" s="312" t="s">
        <v>35026</v>
      </c>
      <c r="C7630" s="313" t="s">
        <v>27262</v>
      </c>
      <c r="D7630" s="314">
        <v>68.489999999999995</v>
      </c>
      <c r="E7630" s="16" t="s">
        <v>28388</v>
      </c>
    </row>
    <row r="7631" spans="1:5">
      <c r="A7631" s="311">
        <v>792</v>
      </c>
      <c r="B7631" s="312" t="s">
        <v>35027</v>
      </c>
      <c r="C7631" s="313" t="s">
        <v>27262</v>
      </c>
      <c r="D7631" s="314">
        <v>161.69</v>
      </c>
      <c r="E7631" s="16" t="s">
        <v>28388</v>
      </c>
    </row>
    <row r="7632" spans="1:5" ht="22.5">
      <c r="A7632" s="311">
        <v>796</v>
      </c>
      <c r="B7632" s="312" t="s">
        <v>35028</v>
      </c>
      <c r="C7632" s="313" t="s">
        <v>27262</v>
      </c>
      <c r="D7632" s="314">
        <v>25.33</v>
      </c>
      <c r="E7632" s="16" t="s">
        <v>28388</v>
      </c>
    </row>
    <row r="7633" spans="1:5" ht="22.5">
      <c r="A7633" s="311">
        <v>797</v>
      </c>
      <c r="B7633" s="312" t="s">
        <v>35029</v>
      </c>
      <c r="C7633" s="313" t="s">
        <v>27262</v>
      </c>
      <c r="D7633" s="314">
        <v>38.71</v>
      </c>
      <c r="E7633" s="16" t="s">
        <v>28388</v>
      </c>
    </row>
    <row r="7634" spans="1:5">
      <c r="A7634" s="311">
        <v>981</v>
      </c>
      <c r="B7634" s="312" t="s">
        <v>35030</v>
      </c>
      <c r="C7634" s="313" t="s">
        <v>27273</v>
      </c>
      <c r="D7634" s="314">
        <v>0.26</v>
      </c>
      <c r="E7634" s="16" t="s">
        <v>28388</v>
      </c>
    </row>
    <row r="7635" spans="1:5">
      <c r="A7635" s="311">
        <v>980</v>
      </c>
      <c r="B7635" s="312" t="s">
        <v>35031</v>
      </c>
      <c r="C7635" s="313" t="s">
        <v>27273</v>
      </c>
      <c r="D7635" s="314">
        <v>0.26</v>
      </c>
      <c r="E7635" s="16" t="s">
        <v>28388</v>
      </c>
    </row>
    <row r="7636" spans="1:5">
      <c r="A7636" s="311">
        <v>11831</v>
      </c>
      <c r="B7636" s="312" t="s">
        <v>35032</v>
      </c>
      <c r="C7636" s="313" t="s">
        <v>27262</v>
      </c>
      <c r="D7636" s="314">
        <v>12.9</v>
      </c>
      <c r="E7636" s="16" t="s">
        <v>28388</v>
      </c>
    </row>
    <row r="7637" spans="1:5">
      <c r="A7637" s="311">
        <v>1000</v>
      </c>
      <c r="B7637" s="312" t="s">
        <v>35033</v>
      </c>
      <c r="C7637" s="313" t="s">
        <v>27262</v>
      </c>
      <c r="D7637" s="314">
        <v>4.74</v>
      </c>
      <c r="E7637" s="16" t="s">
        <v>28388</v>
      </c>
    </row>
    <row r="7638" spans="1:5">
      <c r="A7638" s="311">
        <v>1001</v>
      </c>
      <c r="B7638" s="312" t="s">
        <v>35034</v>
      </c>
      <c r="C7638" s="313" t="s">
        <v>27262</v>
      </c>
      <c r="D7638" s="314">
        <v>6.82</v>
      </c>
      <c r="E7638" s="16" t="s">
        <v>28388</v>
      </c>
    </row>
    <row r="7639" spans="1:5">
      <c r="A7639" s="311">
        <v>1002</v>
      </c>
      <c r="B7639" s="312" t="s">
        <v>35035</v>
      </c>
      <c r="C7639" s="313" t="s">
        <v>27262</v>
      </c>
      <c r="D7639" s="314">
        <v>8.98</v>
      </c>
      <c r="E7639" s="16" t="s">
        <v>28388</v>
      </c>
    </row>
    <row r="7640" spans="1:5">
      <c r="A7640" s="311">
        <v>1003</v>
      </c>
      <c r="B7640" s="312" t="s">
        <v>35036</v>
      </c>
      <c r="C7640" s="313" t="s">
        <v>27262</v>
      </c>
      <c r="D7640" s="314">
        <v>8.0399999999999991</v>
      </c>
      <c r="E7640" s="16" t="s">
        <v>28388</v>
      </c>
    </row>
    <row r="7641" spans="1:5">
      <c r="A7641" s="311">
        <v>1004</v>
      </c>
      <c r="B7641" s="312" t="s">
        <v>35037</v>
      </c>
      <c r="C7641" s="313" t="s">
        <v>27262</v>
      </c>
      <c r="D7641" s="314">
        <v>13.3</v>
      </c>
      <c r="E7641" s="16" t="s">
        <v>28388</v>
      </c>
    </row>
    <row r="7642" spans="1:5">
      <c r="A7642" s="311">
        <v>1005</v>
      </c>
      <c r="B7642" s="312" t="s">
        <v>35038</v>
      </c>
      <c r="C7642" s="313" t="s">
        <v>27262</v>
      </c>
      <c r="D7642" s="314">
        <v>97.92</v>
      </c>
      <c r="E7642" s="16" t="s">
        <v>28388</v>
      </c>
    </row>
    <row r="7643" spans="1:5">
      <c r="A7643" s="311">
        <v>1006</v>
      </c>
      <c r="B7643" s="312" t="s">
        <v>35039</v>
      </c>
      <c r="C7643" s="313" t="s">
        <v>27262</v>
      </c>
      <c r="D7643" s="314">
        <v>16.82</v>
      </c>
      <c r="E7643" s="16" t="s">
        <v>28388</v>
      </c>
    </row>
    <row r="7644" spans="1:5">
      <c r="A7644" s="311">
        <v>1007</v>
      </c>
      <c r="B7644" s="312" t="s">
        <v>35040</v>
      </c>
      <c r="C7644" s="313" t="s">
        <v>27262</v>
      </c>
      <c r="D7644" s="314">
        <v>110.73</v>
      </c>
      <c r="E7644" s="16" t="s">
        <v>28388</v>
      </c>
    </row>
    <row r="7645" spans="1:5">
      <c r="A7645" s="311">
        <v>1008</v>
      </c>
      <c r="B7645" s="312" t="s">
        <v>35041</v>
      </c>
      <c r="C7645" s="313" t="s">
        <v>27262</v>
      </c>
      <c r="D7645" s="314">
        <v>275.42</v>
      </c>
      <c r="E7645" s="16" t="s">
        <v>28388</v>
      </c>
    </row>
    <row r="7646" spans="1:5">
      <c r="A7646" s="311">
        <v>1166</v>
      </c>
      <c r="B7646" s="312" t="s">
        <v>35042</v>
      </c>
      <c r="C7646" s="313" t="s">
        <v>27262</v>
      </c>
      <c r="D7646" s="314">
        <v>3.45</v>
      </c>
      <c r="E7646" s="16" t="s">
        <v>28388</v>
      </c>
    </row>
    <row r="7647" spans="1:5">
      <c r="A7647" s="311">
        <v>1167</v>
      </c>
      <c r="B7647" s="312" t="s">
        <v>35043</v>
      </c>
      <c r="C7647" s="313" t="s">
        <v>27262</v>
      </c>
      <c r="D7647" s="314">
        <v>4.3600000000000003</v>
      </c>
      <c r="E7647" s="16" t="s">
        <v>28388</v>
      </c>
    </row>
    <row r="7648" spans="1:5">
      <c r="A7648" s="311">
        <v>1168</v>
      </c>
      <c r="B7648" s="312" t="s">
        <v>35044</v>
      </c>
      <c r="C7648" s="313" t="s">
        <v>27262</v>
      </c>
      <c r="D7648" s="314">
        <v>11.03</v>
      </c>
      <c r="E7648" s="16"/>
    </row>
    <row r="7649" spans="1:5">
      <c r="A7649" s="311">
        <v>1169</v>
      </c>
      <c r="B7649" s="312" t="s">
        <v>35045</v>
      </c>
      <c r="C7649" s="313" t="s">
        <v>27262</v>
      </c>
      <c r="D7649" s="314">
        <v>10.65</v>
      </c>
      <c r="E7649" s="16" t="s">
        <v>28388</v>
      </c>
    </row>
    <row r="7650" spans="1:5">
      <c r="A7650" s="311">
        <v>1170</v>
      </c>
      <c r="B7650" s="312" t="s">
        <v>35046</v>
      </c>
      <c r="C7650" s="313" t="s">
        <v>27262</v>
      </c>
      <c r="D7650" s="314">
        <v>18.68</v>
      </c>
      <c r="E7650" s="16" t="s">
        <v>28388</v>
      </c>
    </row>
    <row r="7651" spans="1:5">
      <c r="A7651" s="311">
        <v>1171</v>
      </c>
      <c r="B7651" s="312" t="s">
        <v>35047</v>
      </c>
      <c r="C7651" s="313" t="s">
        <v>27262</v>
      </c>
      <c r="D7651" s="314">
        <v>25.54</v>
      </c>
      <c r="E7651" s="16" t="s">
        <v>28388</v>
      </c>
    </row>
    <row r="7652" spans="1:5">
      <c r="A7652" s="311">
        <v>1172</v>
      </c>
      <c r="B7652" s="312" t="s">
        <v>35048</v>
      </c>
      <c r="C7652" s="313" t="s">
        <v>27262</v>
      </c>
      <c r="D7652" s="314">
        <v>17.54</v>
      </c>
      <c r="E7652" s="16" t="s">
        <v>28388</v>
      </c>
    </row>
    <row r="7653" spans="1:5">
      <c r="A7653" s="311">
        <v>1173</v>
      </c>
      <c r="B7653" s="312" t="s">
        <v>35049</v>
      </c>
      <c r="C7653" s="313" t="s">
        <v>27262</v>
      </c>
      <c r="D7653" s="314">
        <v>71.56</v>
      </c>
      <c r="E7653" s="16" t="s">
        <v>28388</v>
      </c>
    </row>
    <row r="7654" spans="1:5">
      <c r="A7654" s="311">
        <v>1174</v>
      </c>
      <c r="B7654" s="312" t="s">
        <v>35050</v>
      </c>
      <c r="C7654" s="313" t="s">
        <v>27262</v>
      </c>
      <c r="D7654" s="314">
        <v>82.86</v>
      </c>
      <c r="E7654" s="16" t="s">
        <v>28388</v>
      </c>
    </row>
    <row r="7655" spans="1:5">
      <c r="A7655" s="311">
        <v>1175</v>
      </c>
      <c r="B7655" s="312" t="s">
        <v>35051</v>
      </c>
      <c r="C7655" s="313" t="s">
        <v>27262</v>
      </c>
      <c r="D7655" s="314">
        <v>0.79</v>
      </c>
      <c r="E7655" s="16" t="s">
        <v>28388</v>
      </c>
    </row>
    <row r="7656" spans="1:5">
      <c r="A7656" s="311">
        <v>1176</v>
      </c>
      <c r="B7656" s="312" t="s">
        <v>35052</v>
      </c>
      <c r="C7656" s="313" t="s">
        <v>27262</v>
      </c>
      <c r="D7656" s="314">
        <v>1.34</v>
      </c>
      <c r="E7656" s="16" t="s">
        <v>28388</v>
      </c>
    </row>
    <row r="7657" spans="1:5">
      <c r="A7657" s="311">
        <v>1177</v>
      </c>
      <c r="B7657" s="312" t="s">
        <v>35053</v>
      </c>
      <c r="C7657" s="313" t="s">
        <v>27262</v>
      </c>
      <c r="D7657" s="314">
        <v>3.88</v>
      </c>
      <c r="E7657" s="16" t="s">
        <v>28388</v>
      </c>
    </row>
    <row r="7658" spans="1:5">
      <c r="A7658" s="311">
        <v>1178</v>
      </c>
      <c r="B7658" s="312" t="s">
        <v>35054</v>
      </c>
      <c r="C7658" s="313" t="s">
        <v>27262</v>
      </c>
      <c r="D7658" s="314">
        <v>5.53</v>
      </c>
      <c r="E7658" s="16" t="s">
        <v>28388</v>
      </c>
    </row>
    <row r="7659" spans="1:5">
      <c r="A7659" s="311">
        <v>1179</v>
      </c>
      <c r="B7659" s="312" t="s">
        <v>35055</v>
      </c>
      <c r="C7659" s="313" t="s">
        <v>27262</v>
      </c>
      <c r="D7659" s="314">
        <v>6.62</v>
      </c>
      <c r="E7659" s="16" t="s">
        <v>28388</v>
      </c>
    </row>
    <row r="7660" spans="1:5">
      <c r="A7660" s="311">
        <v>1180</v>
      </c>
      <c r="B7660" s="312" t="s">
        <v>35056</v>
      </c>
      <c r="C7660" s="313" t="s">
        <v>27262</v>
      </c>
      <c r="D7660" s="314">
        <v>25.63</v>
      </c>
      <c r="E7660" s="16" t="s">
        <v>28388</v>
      </c>
    </row>
    <row r="7661" spans="1:5">
      <c r="A7661" s="311">
        <v>1181</v>
      </c>
      <c r="B7661" s="312" t="s">
        <v>35057</v>
      </c>
      <c r="C7661" s="313" t="s">
        <v>27262</v>
      </c>
      <c r="D7661" s="314">
        <v>58.89</v>
      </c>
      <c r="E7661" s="16" t="s">
        <v>28388</v>
      </c>
    </row>
    <row r="7662" spans="1:5">
      <c r="A7662" s="311">
        <v>1182</v>
      </c>
      <c r="B7662" s="312" t="s">
        <v>35058</v>
      </c>
      <c r="C7662" s="313" t="s">
        <v>27262</v>
      </c>
      <c r="D7662" s="314">
        <v>69.87</v>
      </c>
      <c r="E7662" s="16" t="s">
        <v>28388</v>
      </c>
    </row>
    <row r="7663" spans="1:5">
      <c r="A7663" s="311">
        <v>1183</v>
      </c>
      <c r="B7663" s="312" t="s">
        <v>35059</v>
      </c>
      <c r="C7663" s="313" t="s">
        <v>27262</v>
      </c>
      <c r="D7663" s="314">
        <v>187.25</v>
      </c>
      <c r="E7663" s="13" t="s">
        <v>28388</v>
      </c>
    </row>
    <row r="7664" spans="1:5">
      <c r="A7664" s="311">
        <v>10142</v>
      </c>
      <c r="B7664" s="312" t="s">
        <v>35060</v>
      </c>
      <c r="C7664" s="313" t="s">
        <v>27262</v>
      </c>
      <c r="D7664" s="314">
        <v>7.06</v>
      </c>
      <c r="E7664" s="16" t="s">
        <v>28388</v>
      </c>
    </row>
    <row r="7665" spans="1:5">
      <c r="A7665" s="311">
        <v>9753</v>
      </c>
      <c r="B7665" s="312" t="s">
        <v>35061</v>
      </c>
      <c r="C7665" s="313" t="s">
        <v>27262</v>
      </c>
      <c r="D7665" s="314">
        <v>20.41</v>
      </c>
      <c r="E7665" s="16" t="s">
        <v>28388</v>
      </c>
    </row>
    <row r="7666" spans="1:5">
      <c r="A7666" s="311">
        <v>9754</v>
      </c>
      <c r="B7666" s="312" t="s">
        <v>35062</v>
      </c>
      <c r="C7666" s="313" t="s">
        <v>27262</v>
      </c>
      <c r="D7666" s="314">
        <v>71.02</v>
      </c>
      <c r="E7666" s="16" t="s">
        <v>28388</v>
      </c>
    </row>
    <row r="7667" spans="1:5">
      <c r="A7667" s="311">
        <v>1184</v>
      </c>
      <c r="B7667" s="312" t="s">
        <v>35063</v>
      </c>
      <c r="C7667" s="313" t="s">
        <v>27262</v>
      </c>
      <c r="D7667" s="314">
        <v>2.77</v>
      </c>
      <c r="E7667" s="16" t="s">
        <v>28388</v>
      </c>
    </row>
    <row r="7668" spans="1:5">
      <c r="A7668" s="311">
        <v>1185</v>
      </c>
      <c r="B7668" s="312" t="s">
        <v>35064</v>
      </c>
      <c r="C7668" s="313" t="s">
        <v>27262</v>
      </c>
      <c r="D7668" s="314">
        <v>6.56</v>
      </c>
      <c r="E7668" s="16" t="s">
        <v>28388</v>
      </c>
    </row>
    <row r="7669" spans="1:5">
      <c r="A7669" s="311">
        <v>1186</v>
      </c>
      <c r="B7669" s="312" t="s">
        <v>35065</v>
      </c>
      <c r="C7669" s="313" t="s">
        <v>27262</v>
      </c>
      <c r="D7669" s="314">
        <v>7.31</v>
      </c>
      <c r="E7669" s="16" t="s">
        <v>28388</v>
      </c>
    </row>
    <row r="7670" spans="1:5">
      <c r="A7670" s="311">
        <v>1187</v>
      </c>
      <c r="B7670" s="312" t="s">
        <v>35066</v>
      </c>
      <c r="C7670" s="313" t="s">
        <v>27262</v>
      </c>
      <c r="D7670" s="314">
        <v>49.66</v>
      </c>
      <c r="E7670" s="16" t="s">
        <v>28388</v>
      </c>
    </row>
    <row r="7671" spans="1:5">
      <c r="A7671" s="311">
        <v>1165</v>
      </c>
      <c r="B7671" s="312" t="s">
        <v>35067</v>
      </c>
      <c r="C7671" s="313" t="s">
        <v>27262</v>
      </c>
      <c r="D7671" s="314">
        <v>0.93</v>
      </c>
      <c r="E7671" s="16" t="s">
        <v>28388</v>
      </c>
    </row>
    <row r="7672" spans="1:5">
      <c r="A7672" s="311">
        <v>10383</v>
      </c>
      <c r="B7672" s="312" t="s">
        <v>35068</v>
      </c>
      <c r="C7672" s="313" t="s">
        <v>27262</v>
      </c>
      <c r="D7672" s="314">
        <v>45.32</v>
      </c>
      <c r="E7672" s="16" t="s">
        <v>28388</v>
      </c>
    </row>
    <row r="7673" spans="1:5">
      <c r="A7673" s="311">
        <v>802</v>
      </c>
      <c r="B7673" s="312" t="s">
        <v>35069</v>
      </c>
      <c r="C7673" s="313" t="s">
        <v>27262</v>
      </c>
      <c r="D7673" s="314">
        <v>48.33</v>
      </c>
      <c r="E7673" s="16"/>
    </row>
    <row r="7674" spans="1:5">
      <c r="A7674" s="311">
        <v>1224</v>
      </c>
      <c r="B7674" s="312" t="s">
        <v>35070</v>
      </c>
      <c r="C7674" s="313" t="s">
        <v>27262</v>
      </c>
      <c r="D7674" s="314">
        <v>16.940000000000001</v>
      </c>
      <c r="E7674" s="16" t="s">
        <v>28388</v>
      </c>
    </row>
    <row r="7675" spans="1:5">
      <c r="A7675" s="311">
        <v>1188</v>
      </c>
      <c r="B7675" s="312" t="s">
        <v>35071</v>
      </c>
      <c r="C7675" s="313" t="s">
        <v>27262</v>
      </c>
      <c r="D7675" s="314">
        <v>1.66</v>
      </c>
      <c r="E7675" s="16" t="s">
        <v>28388</v>
      </c>
    </row>
    <row r="7676" spans="1:5">
      <c r="A7676" s="311">
        <v>1199</v>
      </c>
      <c r="B7676" s="312" t="s">
        <v>35072</v>
      </c>
      <c r="C7676" s="313" t="s">
        <v>27262</v>
      </c>
      <c r="D7676" s="314">
        <v>3.23</v>
      </c>
      <c r="E7676" s="16" t="s">
        <v>28388</v>
      </c>
    </row>
    <row r="7677" spans="1:5" ht="22.5">
      <c r="A7677" s="311">
        <v>1231</v>
      </c>
      <c r="B7677" s="312" t="s">
        <v>35073</v>
      </c>
      <c r="C7677" s="313" t="s">
        <v>27262</v>
      </c>
      <c r="D7677" s="314">
        <v>13.16</v>
      </c>
      <c r="E7677" s="16" t="s">
        <v>28388</v>
      </c>
    </row>
    <row r="7678" spans="1:5">
      <c r="A7678" s="311">
        <v>1210</v>
      </c>
      <c r="B7678" s="312" t="s">
        <v>35074</v>
      </c>
      <c r="C7678" s="313" t="s">
        <v>27262</v>
      </c>
      <c r="D7678" s="314">
        <v>11.95</v>
      </c>
      <c r="E7678" s="16" t="s">
        <v>28388</v>
      </c>
    </row>
    <row r="7679" spans="1:5">
      <c r="A7679" s="311">
        <v>1209</v>
      </c>
      <c r="B7679" s="312" t="s">
        <v>35075</v>
      </c>
      <c r="C7679" s="313" t="s">
        <v>27262</v>
      </c>
      <c r="D7679" s="314">
        <v>5.09</v>
      </c>
      <c r="E7679" s="16" t="s">
        <v>28388</v>
      </c>
    </row>
    <row r="7680" spans="1:5">
      <c r="A7680" s="311">
        <v>1200</v>
      </c>
      <c r="B7680" s="312" t="s">
        <v>35076</v>
      </c>
      <c r="C7680" s="313" t="s">
        <v>27262</v>
      </c>
      <c r="D7680" s="314">
        <v>2.19</v>
      </c>
      <c r="E7680" s="16" t="s">
        <v>28388</v>
      </c>
    </row>
    <row r="7681" spans="1:5">
      <c r="A7681" s="311">
        <v>1201</v>
      </c>
      <c r="B7681" s="312" t="s">
        <v>35077</v>
      </c>
      <c r="C7681" s="313" t="s">
        <v>27262</v>
      </c>
      <c r="D7681" s="314">
        <v>3.14</v>
      </c>
      <c r="E7681" s="16" t="s">
        <v>28388</v>
      </c>
    </row>
    <row r="7682" spans="1:5">
      <c r="A7682" s="311">
        <v>1202</v>
      </c>
      <c r="B7682" s="312" t="s">
        <v>35078</v>
      </c>
      <c r="C7682" s="313" t="s">
        <v>27262</v>
      </c>
      <c r="D7682" s="314">
        <v>5.54</v>
      </c>
      <c r="E7682" s="16" t="s">
        <v>28388</v>
      </c>
    </row>
    <row r="7683" spans="1:5">
      <c r="A7683" s="311">
        <v>1203</v>
      </c>
      <c r="B7683" s="312" t="s">
        <v>35079</v>
      </c>
      <c r="C7683" s="313" t="s">
        <v>27262</v>
      </c>
      <c r="D7683" s="314">
        <v>12.09</v>
      </c>
      <c r="E7683" s="16" t="s">
        <v>28388</v>
      </c>
    </row>
    <row r="7684" spans="1:5">
      <c r="A7684" s="311">
        <v>1204</v>
      </c>
      <c r="B7684" s="312" t="s">
        <v>35080</v>
      </c>
      <c r="C7684" s="313" t="s">
        <v>27262</v>
      </c>
      <c r="D7684" s="314">
        <v>12.94</v>
      </c>
      <c r="E7684" s="16" t="s">
        <v>28388</v>
      </c>
    </row>
    <row r="7685" spans="1:5">
      <c r="A7685" s="311">
        <v>1205</v>
      </c>
      <c r="B7685" s="312" t="s">
        <v>35081</v>
      </c>
      <c r="C7685" s="313" t="s">
        <v>27262</v>
      </c>
      <c r="D7685" s="314">
        <v>31.61</v>
      </c>
    </row>
    <row r="7686" spans="1:5">
      <c r="A7686" s="311">
        <v>1206</v>
      </c>
      <c r="B7686" s="312" t="s">
        <v>35082</v>
      </c>
      <c r="C7686" s="313" t="s">
        <v>27262</v>
      </c>
      <c r="D7686" s="314">
        <v>24.87</v>
      </c>
      <c r="E7686" s="13" t="s">
        <v>28388</v>
      </c>
    </row>
    <row r="7687" spans="1:5">
      <c r="A7687" s="311">
        <v>1207</v>
      </c>
      <c r="B7687" s="312" t="s">
        <v>35083</v>
      </c>
      <c r="C7687" s="313" t="s">
        <v>27262</v>
      </c>
      <c r="D7687" s="314">
        <v>33.17</v>
      </c>
      <c r="E7687" s="16" t="s">
        <v>28388</v>
      </c>
    </row>
    <row r="7688" spans="1:5">
      <c r="A7688" s="311">
        <v>1208</v>
      </c>
      <c r="B7688" s="312" t="s">
        <v>35084</v>
      </c>
      <c r="C7688" s="313" t="s">
        <v>27262</v>
      </c>
      <c r="D7688" s="314">
        <v>125.47</v>
      </c>
      <c r="E7688" s="16"/>
    </row>
    <row r="7689" spans="1:5">
      <c r="A7689" s="311">
        <v>1220</v>
      </c>
      <c r="B7689" s="312" t="s">
        <v>35085</v>
      </c>
      <c r="C7689" s="313" t="s">
        <v>27262</v>
      </c>
      <c r="D7689" s="314">
        <v>3.23</v>
      </c>
      <c r="E7689" s="16" t="s">
        <v>28388</v>
      </c>
    </row>
    <row r="7690" spans="1:5">
      <c r="A7690" s="311">
        <v>1221</v>
      </c>
      <c r="B7690" s="312" t="s">
        <v>35086</v>
      </c>
      <c r="C7690" s="313" t="s">
        <v>27262</v>
      </c>
      <c r="D7690" s="314">
        <v>2.2200000000000002</v>
      </c>
      <c r="E7690" s="16" t="s">
        <v>28388</v>
      </c>
    </row>
    <row r="7691" spans="1:5">
      <c r="A7691" s="311">
        <v>1222</v>
      </c>
      <c r="B7691" s="312" t="s">
        <v>35087</v>
      </c>
      <c r="C7691" s="313" t="s">
        <v>27262</v>
      </c>
      <c r="D7691" s="314">
        <v>5.78</v>
      </c>
      <c r="E7691" s="16" t="s">
        <v>28388</v>
      </c>
    </row>
    <row r="7692" spans="1:5">
      <c r="A7692" s="311">
        <v>1223</v>
      </c>
      <c r="B7692" s="312" t="s">
        <v>35088</v>
      </c>
      <c r="C7692" s="313" t="s">
        <v>27262</v>
      </c>
      <c r="D7692" s="314">
        <v>7.35</v>
      </c>
      <c r="E7692" s="16" t="s">
        <v>28388</v>
      </c>
    </row>
    <row r="7693" spans="1:5" ht="22.5">
      <c r="A7693" s="311">
        <v>4745</v>
      </c>
      <c r="B7693" s="312" t="s">
        <v>35089</v>
      </c>
      <c r="C7693" s="313" t="s">
        <v>27262</v>
      </c>
      <c r="D7693" s="314">
        <v>5.48</v>
      </c>
      <c r="E7693" s="16" t="s">
        <v>28388</v>
      </c>
    </row>
    <row r="7694" spans="1:5">
      <c r="A7694" s="311">
        <v>4743</v>
      </c>
      <c r="B7694" s="312" t="s">
        <v>35090</v>
      </c>
      <c r="C7694" s="313" t="s">
        <v>27262</v>
      </c>
      <c r="D7694" s="314">
        <v>5.09</v>
      </c>
      <c r="E7694" s="16" t="s">
        <v>28388</v>
      </c>
    </row>
    <row r="7695" spans="1:5">
      <c r="A7695" s="311">
        <v>4744</v>
      </c>
      <c r="B7695" s="312" t="s">
        <v>35091</v>
      </c>
      <c r="C7695" s="313" t="s">
        <v>27262</v>
      </c>
      <c r="D7695" s="314">
        <v>6.5</v>
      </c>
      <c r="E7695" s="16" t="s">
        <v>28388</v>
      </c>
    </row>
    <row r="7696" spans="1:5">
      <c r="A7696" s="311">
        <v>11000</v>
      </c>
      <c r="B7696" s="312" t="s">
        <v>35092</v>
      </c>
      <c r="C7696" s="313" t="s">
        <v>27262</v>
      </c>
      <c r="D7696" s="314">
        <v>11.89</v>
      </c>
      <c r="E7696" s="16" t="s">
        <v>28388</v>
      </c>
    </row>
    <row r="7697" spans="1:5">
      <c r="A7697" s="311">
        <v>1225</v>
      </c>
      <c r="B7697" s="312" t="s">
        <v>35093</v>
      </c>
      <c r="C7697" s="313" t="s">
        <v>27262</v>
      </c>
      <c r="D7697" s="314">
        <v>1.77</v>
      </c>
      <c r="E7697" s="16" t="s">
        <v>28388</v>
      </c>
    </row>
    <row r="7698" spans="1:5">
      <c r="A7698" s="311">
        <v>1226</v>
      </c>
      <c r="B7698" s="312" t="s">
        <v>35094</v>
      </c>
      <c r="C7698" s="313" t="s">
        <v>27262</v>
      </c>
      <c r="D7698" s="314">
        <v>2.0099999999999998</v>
      </c>
      <c r="E7698" s="16" t="s">
        <v>28388</v>
      </c>
    </row>
    <row r="7699" spans="1:5">
      <c r="A7699" s="311">
        <v>4742</v>
      </c>
      <c r="B7699" s="312" t="s">
        <v>35095</v>
      </c>
      <c r="C7699" s="313" t="s">
        <v>27262</v>
      </c>
      <c r="D7699" s="314">
        <v>2.99</v>
      </c>
      <c r="E7699" s="16" t="s">
        <v>28388</v>
      </c>
    </row>
    <row r="7700" spans="1:5">
      <c r="A7700" s="311">
        <v>11003</v>
      </c>
      <c r="B7700" s="312" t="s">
        <v>35096</v>
      </c>
      <c r="C7700" s="313" t="s">
        <v>27262</v>
      </c>
      <c r="D7700" s="314">
        <v>10.28</v>
      </c>
      <c r="E7700" s="16" t="s">
        <v>28388</v>
      </c>
    </row>
    <row r="7701" spans="1:5">
      <c r="A7701" s="311">
        <v>1211</v>
      </c>
      <c r="B7701" s="312" t="s">
        <v>35097</v>
      </c>
      <c r="C7701" s="313" t="s">
        <v>27262</v>
      </c>
      <c r="D7701" s="314">
        <v>0.47</v>
      </c>
      <c r="E7701" s="16" t="s">
        <v>28388</v>
      </c>
    </row>
    <row r="7702" spans="1:5">
      <c r="A7702" s="311">
        <v>1212</v>
      </c>
      <c r="B7702" s="312" t="s">
        <v>35098</v>
      </c>
      <c r="C7702" s="313" t="s">
        <v>27262</v>
      </c>
      <c r="D7702" s="314">
        <v>0.65</v>
      </c>
      <c r="E7702" s="16" t="s">
        <v>28388</v>
      </c>
    </row>
    <row r="7703" spans="1:5">
      <c r="A7703" s="311">
        <v>1213</v>
      </c>
      <c r="B7703" s="312" t="s">
        <v>35099</v>
      </c>
      <c r="C7703" s="313" t="s">
        <v>27262</v>
      </c>
      <c r="D7703" s="314">
        <v>1.96</v>
      </c>
      <c r="E7703" s="16" t="s">
        <v>28388</v>
      </c>
    </row>
    <row r="7704" spans="1:5">
      <c r="A7704" s="311">
        <v>1214</v>
      </c>
      <c r="B7704" s="312" t="s">
        <v>35100</v>
      </c>
      <c r="C7704" s="313" t="s">
        <v>27262</v>
      </c>
      <c r="D7704" s="314">
        <v>4.6500000000000004</v>
      </c>
      <c r="E7704" s="16" t="s">
        <v>28388</v>
      </c>
    </row>
    <row r="7705" spans="1:5">
      <c r="A7705" s="311">
        <v>1215</v>
      </c>
      <c r="B7705" s="312" t="s">
        <v>35101</v>
      </c>
      <c r="C7705" s="313" t="s">
        <v>27262</v>
      </c>
      <c r="D7705" s="314">
        <v>5.03</v>
      </c>
      <c r="E7705" s="16" t="s">
        <v>28388</v>
      </c>
    </row>
    <row r="7706" spans="1:5">
      <c r="A7706" s="311">
        <v>1216</v>
      </c>
      <c r="B7706" s="312" t="s">
        <v>35102</v>
      </c>
      <c r="C7706" s="313" t="s">
        <v>27262</v>
      </c>
      <c r="D7706" s="314">
        <v>21.84</v>
      </c>
      <c r="E7706" s="16" t="s">
        <v>28388</v>
      </c>
    </row>
    <row r="7707" spans="1:5">
      <c r="A7707" s="311">
        <v>1217</v>
      </c>
      <c r="B7707" s="312" t="s">
        <v>35103</v>
      </c>
      <c r="C7707" s="313" t="s">
        <v>27262</v>
      </c>
      <c r="D7707" s="314">
        <v>81.99</v>
      </c>
      <c r="E7707" s="16" t="s">
        <v>28388</v>
      </c>
    </row>
    <row r="7708" spans="1:5">
      <c r="A7708" s="311">
        <v>1218</v>
      </c>
      <c r="B7708" s="312" t="s">
        <v>35104</v>
      </c>
      <c r="C7708" s="313" t="s">
        <v>27262</v>
      </c>
      <c r="D7708" s="314">
        <v>97.06</v>
      </c>
      <c r="E7708" s="16" t="s">
        <v>28388</v>
      </c>
    </row>
    <row r="7709" spans="1:5">
      <c r="A7709" s="311">
        <v>1219</v>
      </c>
      <c r="B7709" s="312" t="s">
        <v>35105</v>
      </c>
      <c r="C7709" s="313" t="s">
        <v>27262</v>
      </c>
      <c r="D7709" s="314">
        <v>204.75</v>
      </c>
      <c r="E7709" s="16" t="s">
        <v>28388</v>
      </c>
    </row>
    <row r="7710" spans="1:5">
      <c r="A7710" s="311">
        <v>11093</v>
      </c>
      <c r="B7710" s="312" t="s">
        <v>28188</v>
      </c>
      <c r="C7710" s="313" t="s">
        <v>27262</v>
      </c>
      <c r="D7710" s="314">
        <v>5.22</v>
      </c>
      <c r="E7710" s="16" t="s">
        <v>28388</v>
      </c>
    </row>
    <row r="7711" spans="1:5">
      <c r="A7711" s="311">
        <v>10143</v>
      </c>
      <c r="B7711" s="312" t="s">
        <v>35106</v>
      </c>
      <c r="C7711" s="313" t="s">
        <v>27262</v>
      </c>
      <c r="D7711" s="314">
        <v>5.89</v>
      </c>
      <c r="E7711" s="16" t="s">
        <v>28388</v>
      </c>
    </row>
    <row r="7712" spans="1:5">
      <c r="A7712" s="311">
        <v>1227</v>
      </c>
      <c r="B7712" s="312" t="s">
        <v>35107</v>
      </c>
      <c r="C7712" s="313" t="s">
        <v>27262</v>
      </c>
      <c r="D7712" s="314">
        <v>9.19</v>
      </c>
      <c r="E7712" s="16" t="s">
        <v>28388</v>
      </c>
    </row>
    <row r="7713" spans="1:5">
      <c r="A7713" s="311">
        <v>1228</v>
      </c>
      <c r="B7713" s="312" t="s">
        <v>35108</v>
      </c>
      <c r="C7713" s="313" t="s">
        <v>27262</v>
      </c>
      <c r="D7713" s="314">
        <v>11.75</v>
      </c>
      <c r="E7713" s="16" t="s">
        <v>28388</v>
      </c>
    </row>
    <row r="7714" spans="1:5">
      <c r="A7714" s="311">
        <v>1229</v>
      </c>
      <c r="B7714" s="312" t="s">
        <v>35109</v>
      </c>
      <c r="C7714" s="313" t="s">
        <v>27262</v>
      </c>
      <c r="D7714" s="314">
        <v>3.37</v>
      </c>
      <c r="E7714" s="16" t="s">
        <v>28388</v>
      </c>
    </row>
    <row r="7715" spans="1:5">
      <c r="A7715" s="311">
        <v>1230</v>
      </c>
      <c r="B7715" s="312" t="s">
        <v>35110</v>
      </c>
      <c r="C7715" s="313" t="s">
        <v>27262</v>
      </c>
      <c r="D7715" s="314">
        <v>4.18</v>
      </c>
      <c r="E7715" s="16" t="s">
        <v>28388</v>
      </c>
    </row>
    <row r="7716" spans="1:5">
      <c r="A7716" s="311">
        <v>1232</v>
      </c>
      <c r="B7716" s="312" t="s">
        <v>35111</v>
      </c>
      <c r="C7716" s="313" t="s">
        <v>27262</v>
      </c>
      <c r="D7716" s="314">
        <v>2.04</v>
      </c>
      <c r="E7716" s="16" t="s">
        <v>28388</v>
      </c>
    </row>
    <row r="7717" spans="1:5">
      <c r="A7717" s="311">
        <v>1233</v>
      </c>
      <c r="B7717" s="312" t="s">
        <v>35112</v>
      </c>
      <c r="C7717" s="313" t="s">
        <v>27262</v>
      </c>
      <c r="D7717" s="314">
        <v>3.52</v>
      </c>
      <c r="E7717" s="16" t="s">
        <v>28388</v>
      </c>
    </row>
    <row r="7718" spans="1:5">
      <c r="A7718" s="311">
        <v>9752</v>
      </c>
      <c r="B7718" s="312" t="s">
        <v>35113</v>
      </c>
      <c r="C7718" s="313" t="s">
        <v>27262</v>
      </c>
      <c r="D7718" s="314">
        <v>17.579999999999998</v>
      </c>
      <c r="E7718" s="16" t="s">
        <v>28388</v>
      </c>
    </row>
    <row r="7719" spans="1:5">
      <c r="A7719" s="311">
        <v>1245</v>
      </c>
      <c r="B7719" s="312" t="s">
        <v>35114</v>
      </c>
      <c r="C7719" s="313" t="s">
        <v>27262</v>
      </c>
      <c r="D7719" s="314">
        <v>34.869999999999997</v>
      </c>
      <c r="E7719" s="16" t="s">
        <v>28388</v>
      </c>
    </row>
    <row r="7720" spans="1:5">
      <c r="A7720" s="311">
        <v>1244</v>
      </c>
      <c r="B7720" s="312" t="s">
        <v>35115</v>
      </c>
      <c r="C7720" s="313" t="s">
        <v>27262</v>
      </c>
      <c r="D7720" s="314">
        <v>17.28</v>
      </c>
      <c r="E7720" s="16" t="s">
        <v>28388</v>
      </c>
    </row>
    <row r="7721" spans="1:5">
      <c r="A7721" s="311">
        <v>1256</v>
      </c>
      <c r="B7721" s="312" t="s">
        <v>35116</v>
      </c>
      <c r="C7721" s="313" t="s">
        <v>27262</v>
      </c>
      <c r="D7721" s="314">
        <v>10.53</v>
      </c>
      <c r="E7721" s="16" t="s">
        <v>28388</v>
      </c>
    </row>
    <row r="7722" spans="1:5">
      <c r="A7722" s="311">
        <v>1257</v>
      </c>
      <c r="B7722" s="312" t="s">
        <v>35117</v>
      </c>
      <c r="C7722" s="313" t="s">
        <v>27262</v>
      </c>
      <c r="D7722" s="314">
        <v>19.18</v>
      </c>
      <c r="E7722" s="16" t="s">
        <v>28388</v>
      </c>
    </row>
    <row r="7723" spans="1:5">
      <c r="A7723" s="311">
        <v>1258</v>
      </c>
      <c r="B7723" s="312" t="s">
        <v>35118</v>
      </c>
      <c r="C7723" s="313" t="s">
        <v>27262</v>
      </c>
      <c r="D7723" s="314">
        <v>15.42</v>
      </c>
      <c r="E7723" s="16" t="s">
        <v>28388</v>
      </c>
    </row>
    <row r="7724" spans="1:5">
      <c r="A7724" s="311">
        <v>1259</v>
      </c>
      <c r="B7724" s="312" t="s">
        <v>35119</v>
      </c>
      <c r="C7724" s="313" t="s">
        <v>27262</v>
      </c>
      <c r="D7724" s="314">
        <v>24.59</v>
      </c>
      <c r="E7724" s="16" t="s">
        <v>28388</v>
      </c>
    </row>
    <row r="7725" spans="1:5">
      <c r="A7725" s="311">
        <v>1260</v>
      </c>
      <c r="B7725" s="312" t="s">
        <v>35120</v>
      </c>
      <c r="C7725" s="313" t="s">
        <v>27262</v>
      </c>
      <c r="D7725" s="314">
        <v>26.75</v>
      </c>
      <c r="E7725" s="16" t="s">
        <v>28388</v>
      </c>
    </row>
    <row r="7726" spans="1:5">
      <c r="A7726" s="311">
        <v>1261</v>
      </c>
      <c r="B7726" s="312" t="s">
        <v>35121</v>
      </c>
      <c r="C7726" s="313" t="s">
        <v>27262</v>
      </c>
      <c r="D7726" s="314">
        <v>4.16</v>
      </c>
      <c r="E7726" s="16" t="s">
        <v>28388</v>
      </c>
    </row>
    <row r="7727" spans="1:5">
      <c r="A7727" s="311">
        <v>1262</v>
      </c>
      <c r="B7727" s="312" t="s">
        <v>35122</v>
      </c>
      <c r="C7727" s="313" t="s">
        <v>27262</v>
      </c>
      <c r="D7727" s="314">
        <v>5.16</v>
      </c>
      <c r="E7727" s="16" t="s">
        <v>28388</v>
      </c>
    </row>
    <row r="7728" spans="1:5">
      <c r="A7728" s="311">
        <v>1263</v>
      </c>
      <c r="B7728" s="312" t="s">
        <v>35123</v>
      </c>
      <c r="C7728" s="313" t="s">
        <v>27262</v>
      </c>
      <c r="D7728" s="314">
        <v>16.690000000000001</v>
      </c>
      <c r="E7728" s="16" t="s">
        <v>28388</v>
      </c>
    </row>
    <row r="7729" spans="1:5">
      <c r="A7729" s="311">
        <v>1264</v>
      </c>
      <c r="B7729" s="312" t="s">
        <v>35124</v>
      </c>
      <c r="C7729" s="313" t="s">
        <v>27262</v>
      </c>
      <c r="D7729" s="314">
        <v>5.56</v>
      </c>
      <c r="E7729" s="16" t="s">
        <v>28388</v>
      </c>
    </row>
    <row r="7730" spans="1:5">
      <c r="A7730" s="311">
        <v>1265</v>
      </c>
      <c r="B7730" s="312" t="s">
        <v>35125</v>
      </c>
      <c r="C7730" s="313" t="s">
        <v>27262</v>
      </c>
      <c r="D7730" s="314">
        <v>35.229999999999997</v>
      </c>
      <c r="E7730" s="16" t="s">
        <v>28388</v>
      </c>
    </row>
    <row r="7731" spans="1:5">
      <c r="A7731" s="311">
        <v>1273</v>
      </c>
      <c r="B7731" s="312" t="s">
        <v>35126</v>
      </c>
      <c r="C7731" s="313" t="s">
        <v>27262</v>
      </c>
      <c r="D7731" s="314">
        <v>52.35</v>
      </c>
      <c r="E7731" s="16" t="s">
        <v>28388</v>
      </c>
    </row>
    <row r="7732" spans="1:5">
      <c r="A7732" s="311">
        <v>1267</v>
      </c>
      <c r="B7732" s="312" t="s">
        <v>35127</v>
      </c>
      <c r="C7732" s="313" t="s">
        <v>27262</v>
      </c>
      <c r="D7732" s="314">
        <v>7.83</v>
      </c>
      <c r="E7732" s="16" t="s">
        <v>28388</v>
      </c>
    </row>
    <row r="7733" spans="1:5">
      <c r="A7733" s="311">
        <v>1268</v>
      </c>
      <c r="B7733" s="312" t="s">
        <v>35128</v>
      </c>
      <c r="C7733" s="313" t="s">
        <v>27262</v>
      </c>
      <c r="D7733" s="314">
        <v>11.52</v>
      </c>
      <c r="E7733" s="16" t="s">
        <v>28388</v>
      </c>
    </row>
    <row r="7734" spans="1:5">
      <c r="A7734" s="311">
        <v>1269</v>
      </c>
      <c r="B7734" s="312" t="s">
        <v>35129</v>
      </c>
      <c r="C7734" s="313" t="s">
        <v>27262</v>
      </c>
      <c r="D7734" s="314">
        <v>14.67</v>
      </c>
      <c r="E7734" s="16"/>
    </row>
    <row r="7735" spans="1:5">
      <c r="A7735" s="311">
        <v>1270</v>
      </c>
      <c r="B7735" s="312" t="s">
        <v>35130</v>
      </c>
      <c r="C7735" s="313" t="s">
        <v>27262</v>
      </c>
      <c r="D7735" s="314">
        <v>14.38</v>
      </c>
      <c r="E7735" s="16" t="s">
        <v>28388</v>
      </c>
    </row>
    <row r="7736" spans="1:5">
      <c r="A7736" s="311">
        <v>1271</v>
      </c>
      <c r="B7736" s="312" t="s">
        <v>35131</v>
      </c>
      <c r="C7736" s="313" t="s">
        <v>27262</v>
      </c>
      <c r="D7736" s="314">
        <v>20.73</v>
      </c>
      <c r="E7736" s="16" t="s">
        <v>28388</v>
      </c>
    </row>
    <row r="7737" spans="1:5">
      <c r="A7737" s="311">
        <v>1272</v>
      </c>
      <c r="B7737" s="312" t="s">
        <v>35132</v>
      </c>
      <c r="C7737" s="313" t="s">
        <v>27262</v>
      </c>
      <c r="D7737" s="314">
        <v>19.14</v>
      </c>
      <c r="E7737" s="16" t="s">
        <v>28388</v>
      </c>
    </row>
    <row r="7738" spans="1:5">
      <c r="A7738" s="311">
        <v>1243</v>
      </c>
      <c r="B7738" s="312" t="s">
        <v>35133</v>
      </c>
      <c r="C7738" s="313" t="s">
        <v>27262</v>
      </c>
      <c r="D7738" s="314">
        <v>3.24</v>
      </c>
      <c r="E7738" s="16" t="s">
        <v>28388</v>
      </c>
    </row>
    <row r="7739" spans="1:5">
      <c r="A7739" s="311">
        <v>7058</v>
      </c>
      <c r="B7739" s="312" t="s">
        <v>35134</v>
      </c>
      <c r="C7739" s="313" t="s">
        <v>27262</v>
      </c>
      <c r="D7739" s="314">
        <v>155.08000000000001</v>
      </c>
      <c r="E7739" s="16" t="s">
        <v>28388</v>
      </c>
    </row>
    <row r="7740" spans="1:5">
      <c r="A7740" s="311">
        <v>1407</v>
      </c>
      <c r="B7740" s="312" t="s">
        <v>35135</v>
      </c>
      <c r="C7740" s="313" t="s">
        <v>27262</v>
      </c>
      <c r="D7740" s="314">
        <v>5.0999999999999996</v>
      </c>
      <c r="E7740" s="16" t="s">
        <v>28388</v>
      </c>
    </row>
    <row r="7741" spans="1:5">
      <c r="A7741" s="311">
        <v>1408</v>
      </c>
      <c r="B7741" s="312" t="s">
        <v>35136</v>
      </c>
      <c r="C7741" s="313" t="s">
        <v>27262</v>
      </c>
      <c r="D7741" s="314">
        <v>11.82</v>
      </c>
      <c r="E7741" s="16"/>
    </row>
    <row r="7742" spans="1:5">
      <c r="A7742" s="311">
        <v>1409</v>
      </c>
      <c r="B7742" s="312" t="s">
        <v>35137</v>
      </c>
      <c r="C7742" s="313" t="s">
        <v>27262</v>
      </c>
      <c r="D7742" s="314">
        <v>12.45</v>
      </c>
      <c r="E7742" s="16"/>
    </row>
    <row r="7743" spans="1:5">
      <c r="A7743" s="311">
        <v>1410</v>
      </c>
      <c r="B7743" s="312" t="s">
        <v>35138</v>
      </c>
      <c r="C7743" s="313" t="s">
        <v>27262</v>
      </c>
      <c r="D7743" s="314">
        <v>37.51</v>
      </c>
      <c r="E7743" s="16"/>
    </row>
    <row r="7744" spans="1:5">
      <c r="A7744" s="311">
        <v>1414</v>
      </c>
      <c r="B7744" s="312" t="s">
        <v>35139</v>
      </c>
      <c r="C7744" s="313" t="s">
        <v>27262</v>
      </c>
      <c r="D7744" s="314">
        <v>9.08</v>
      </c>
      <c r="E7744" s="16" t="s">
        <v>28388</v>
      </c>
    </row>
    <row r="7745" spans="1:5">
      <c r="A7745" s="311">
        <v>1415</v>
      </c>
      <c r="B7745" s="312" t="s">
        <v>35140</v>
      </c>
      <c r="C7745" s="313" t="s">
        <v>27262</v>
      </c>
      <c r="D7745" s="314">
        <v>9.8800000000000008</v>
      </c>
      <c r="E7745" s="16" t="s">
        <v>28388</v>
      </c>
    </row>
    <row r="7746" spans="1:5">
      <c r="A7746" s="311">
        <v>1416</v>
      </c>
      <c r="B7746" s="312" t="s">
        <v>35141</v>
      </c>
      <c r="C7746" s="313" t="s">
        <v>27262</v>
      </c>
      <c r="D7746" s="314">
        <v>14.95</v>
      </c>
      <c r="E7746" s="13" t="s">
        <v>28388</v>
      </c>
    </row>
    <row r="7747" spans="1:5">
      <c r="A7747" s="311">
        <v>8984</v>
      </c>
      <c r="B7747" s="312" t="s">
        <v>35142</v>
      </c>
      <c r="C7747" s="313" t="s">
        <v>27262</v>
      </c>
      <c r="D7747" s="314">
        <v>39.9</v>
      </c>
      <c r="E7747" s="16" t="s">
        <v>28388</v>
      </c>
    </row>
    <row r="7748" spans="1:5">
      <c r="A7748" s="311">
        <v>11214</v>
      </c>
      <c r="B7748" s="312" t="s">
        <v>35143</v>
      </c>
      <c r="C7748" s="313" t="s">
        <v>27262</v>
      </c>
      <c r="D7748" s="314">
        <v>84.83</v>
      </c>
      <c r="E7748" s="16" t="s">
        <v>28388</v>
      </c>
    </row>
    <row r="7749" spans="1:5">
      <c r="A7749" s="311">
        <v>1411</v>
      </c>
      <c r="B7749" s="312" t="s">
        <v>35144</v>
      </c>
      <c r="C7749" s="313" t="s">
        <v>27262</v>
      </c>
      <c r="D7749" s="314">
        <v>6.92</v>
      </c>
      <c r="E7749" s="16" t="s">
        <v>28388</v>
      </c>
    </row>
    <row r="7750" spans="1:5">
      <c r="A7750" s="311">
        <v>1412</v>
      </c>
      <c r="B7750" s="312" t="s">
        <v>35145</v>
      </c>
      <c r="C7750" s="313" t="s">
        <v>27262</v>
      </c>
      <c r="D7750" s="314">
        <v>9.16</v>
      </c>
      <c r="E7750" s="16" t="s">
        <v>28388</v>
      </c>
    </row>
    <row r="7751" spans="1:5">
      <c r="A7751" s="311">
        <v>1413</v>
      </c>
      <c r="B7751" s="312" t="s">
        <v>35146</v>
      </c>
      <c r="C7751" s="313" t="s">
        <v>27262</v>
      </c>
      <c r="D7751" s="314">
        <v>24.86</v>
      </c>
      <c r="E7751" s="16" t="s">
        <v>28388</v>
      </c>
    </row>
    <row r="7752" spans="1:5">
      <c r="A7752" s="311">
        <v>9755</v>
      </c>
      <c r="B7752" s="312" t="s">
        <v>35147</v>
      </c>
      <c r="C7752" s="313" t="s">
        <v>27262</v>
      </c>
      <c r="D7752" s="314">
        <v>22.82</v>
      </c>
      <c r="E7752" s="16" t="s">
        <v>28388</v>
      </c>
    </row>
    <row r="7753" spans="1:5">
      <c r="A7753" s="311">
        <v>9756</v>
      </c>
      <c r="B7753" s="312" t="s">
        <v>35148</v>
      </c>
      <c r="C7753" s="313" t="s">
        <v>27262</v>
      </c>
      <c r="D7753" s="314">
        <v>73.739999999999995</v>
      </c>
      <c r="E7753" s="16" t="s">
        <v>28388</v>
      </c>
    </row>
    <row r="7754" spans="1:5">
      <c r="A7754" s="311">
        <v>1429</v>
      </c>
      <c r="B7754" s="312" t="s">
        <v>35149</v>
      </c>
      <c r="C7754" s="313" t="s">
        <v>27262</v>
      </c>
      <c r="D7754" s="314">
        <v>1.38</v>
      </c>
      <c r="E7754" s="16" t="s">
        <v>28388</v>
      </c>
    </row>
    <row r="7755" spans="1:5">
      <c r="A7755" s="311">
        <v>1430</v>
      </c>
      <c r="B7755" s="312" t="s">
        <v>35150</v>
      </c>
      <c r="C7755" s="313" t="s">
        <v>27262</v>
      </c>
      <c r="D7755" s="314">
        <v>2.0699999999999998</v>
      </c>
      <c r="E7755" s="16" t="s">
        <v>28388</v>
      </c>
    </row>
    <row r="7756" spans="1:5">
      <c r="A7756" s="311">
        <v>1431</v>
      </c>
      <c r="B7756" s="312" t="s">
        <v>35151</v>
      </c>
      <c r="C7756" s="313" t="s">
        <v>27262</v>
      </c>
      <c r="D7756" s="314">
        <v>3.46</v>
      </c>
      <c r="E7756" s="16" t="s">
        <v>28388</v>
      </c>
    </row>
    <row r="7757" spans="1:5">
      <c r="A7757" s="311">
        <v>1432</v>
      </c>
      <c r="B7757" s="312" t="s">
        <v>35152</v>
      </c>
      <c r="C7757" s="313" t="s">
        <v>27262</v>
      </c>
      <c r="D7757" s="314">
        <v>6</v>
      </c>
      <c r="E7757" s="16" t="s">
        <v>28388</v>
      </c>
    </row>
    <row r="7758" spans="1:5">
      <c r="A7758" s="311">
        <v>1433</v>
      </c>
      <c r="B7758" s="312" t="s">
        <v>35153</v>
      </c>
      <c r="C7758" s="313" t="s">
        <v>27262</v>
      </c>
      <c r="D7758" s="314">
        <v>6.57</v>
      </c>
      <c r="E7758" s="16"/>
    </row>
    <row r="7759" spans="1:5">
      <c r="A7759" s="311">
        <v>1434</v>
      </c>
      <c r="B7759" s="312" t="s">
        <v>35154</v>
      </c>
      <c r="C7759" s="313" t="s">
        <v>27262</v>
      </c>
      <c r="D7759" s="314">
        <v>13.25</v>
      </c>
      <c r="E7759" s="16" t="s">
        <v>28388</v>
      </c>
    </row>
    <row r="7760" spans="1:5">
      <c r="A7760" s="311">
        <v>1435</v>
      </c>
      <c r="B7760" s="312" t="s">
        <v>35155</v>
      </c>
      <c r="C7760" s="313" t="s">
        <v>27262</v>
      </c>
      <c r="D7760" s="314">
        <v>20.79</v>
      </c>
      <c r="E7760" s="16" t="s">
        <v>28388</v>
      </c>
    </row>
    <row r="7761" spans="1:5">
      <c r="A7761" s="311">
        <v>1436</v>
      </c>
      <c r="B7761" s="312" t="s">
        <v>35156</v>
      </c>
      <c r="C7761" s="313" t="s">
        <v>27262</v>
      </c>
      <c r="D7761" s="314">
        <v>29.9</v>
      </c>
      <c r="E7761" s="16" t="s">
        <v>28388</v>
      </c>
    </row>
    <row r="7762" spans="1:5">
      <c r="A7762" s="311">
        <v>1437</v>
      </c>
      <c r="B7762" s="312" t="s">
        <v>35157</v>
      </c>
      <c r="C7762" s="313" t="s">
        <v>27262</v>
      </c>
      <c r="D7762" s="314">
        <v>18.39</v>
      </c>
      <c r="E7762" s="16" t="s">
        <v>28388</v>
      </c>
    </row>
    <row r="7763" spans="1:5">
      <c r="A7763" s="311">
        <v>1438</v>
      </c>
      <c r="B7763" s="312" t="s">
        <v>35158</v>
      </c>
      <c r="C7763" s="313" t="s">
        <v>27262</v>
      </c>
      <c r="D7763" s="314">
        <v>1.46</v>
      </c>
      <c r="E7763" s="16" t="s">
        <v>28388</v>
      </c>
    </row>
    <row r="7764" spans="1:5">
      <c r="A7764" s="311">
        <v>10998</v>
      </c>
      <c r="B7764" s="312" t="s">
        <v>35159</v>
      </c>
      <c r="C7764" s="313" t="s">
        <v>27262</v>
      </c>
      <c r="D7764" s="314">
        <v>10.59</v>
      </c>
      <c r="E7764" s="16" t="s">
        <v>28388</v>
      </c>
    </row>
    <row r="7765" spans="1:5">
      <c r="A7765" s="311">
        <v>1439</v>
      </c>
      <c r="B7765" s="312" t="s">
        <v>35160</v>
      </c>
      <c r="C7765" s="313" t="s">
        <v>27262</v>
      </c>
      <c r="D7765" s="314">
        <v>0.56999999999999995</v>
      </c>
      <c r="E7765" s="16" t="s">
        <v>28388</v>
      </c>
    </row>
    <row r="7766" spans="1:5">
      <c r="A7766" s="311">
        <v>1440</v>
      </c>
      <c r="B7766" s="312" t="s">
        <v>35161</v>
      </c>
      <c r="C7766" s="313" t="s">
        <v>27262</v>
      </c>
      <c r="D7766" s="314">
        <v>0.7</v>
      </c>
      <c r="E7766" s="16"/>
    </row>
    <row r="7767" spans="1:5">
      <c r="A7767" s="311">
        <v>1441</v>
      </c>
      <c r="B7767" s="312" t="s">
        <v>35162</v>
      </c>
      <c r="C7767" s="313" t="s">
        <v>27262</v>
      </c>
      <c r="D7767" s="314">
        <v>1.72</v>
      </c>
      <c r="E7767" s="16"/>
    </row>
    <row r="7768" spans="1:5">
      <c r="A7768" s="311">
        <v>1442</v>
      </c>
      <c r="B7768" s="312" t="s">
        <v>35163</v>
      </c>
      <c r="C7768" s="313" t="s">
        <v>27262</v>
      </c>
      <c r="D7768" s="314">
        <v>3.51</v>
      </c>
      <c r="E7768" s="16" t="s">
        <v>28388</v>
      </c>
    </row>
    <row r="7769" spans="1:5">
      <c r="A7769" s="311">
        <v>1443</v>
      </c>
      <c r="B7769" s="312" t="s">
        <v>35164</v>
      </c>
      <c r="C7769" s="313" t="s">
        <v>27262</v>
      </c>
      <c r="D7769" s="314">
        <v>4.12</v>
      </c>
      <c r="E7769" s="16" t="s">
        <v>28388</v>
      </c>
    </row>
    <row r="7770" spans="1:5">
      <c r="A7770" s="311">
        <v>1444</v>
      </c>
      <c r="B7770" s="312" t="s">
        <v>35165</v>
      </c>
      <c r="C7770" s="313" t="s">
        <v>27262</v>
      </c>
      <c r="D7770" s="314">
        <v>10.74</v>
      </c>
      <c r="E7770" s="16" t="s">
        <v>28388</v>
      </c>
    </row>
    <row r="7771" spans="1:5">
      <c r="A7771" s="311">
        <v>1445</v>
      </c>
      <c r="B7771" s="312" t="s">
        <v>35166</v>
      </c>
      <c r="C7771" s="313" t="s">
        <v>27262</v>
      </c>
      <c r="D7771" s="314">
        <v>18.68</v>
      </c>
      <c r="E7771" s="16" t="s">
        <v>28388</v>
      </c>
    </row>
    <row r="7772" spans="1:5">
      <c r="A7772" s="311">
        <v>1446</v>
      </c>
      <c r="B7772" s="312" t="s">
        <v>35167</v>
      </c>
      <c r="C7772" s="313" t="s">
        <v>27262</v>
      </c>
      <c r="D7772" s="314">
        <v>42.76</v>
      </c>
      <c r="E7772" s="16" t="s">
        <v>28388</v>
      </c>
    </row>
    <row r="7773" spans="1:5">
      <c r="A7773" s="311">
        <v>1447</v>
      </c>
      <c r="B7773" s="312" t="s">
        <v>35168</v>
      </c>
      <c r="C7773" s="313" t="s">
        <v>27262</v>
      </c>
      <c r="D7773" s="314">
        <v>69.37</v>
      </c>
      <c r="E7773" s="16" t="s">
        <v>28388</v>
      </c>
    </row>
    <row r="7774" spans="1:5">
      <c r="A7774" s="311">
        <v>1449</v>
      </c>
      <c r="B7774" s="312" t="s">
        <v>35169</v>
      </c>
      <c r="C7774" s="313" t="s">
        <v>27262</v>
      </c>
      <c r="D7774" s="314">
        <v>8.0399999999999991</v>
      </c>
      <c r="E7774" s="16" t="s">
        <v>28388</v>
      </c>
    </row>
    <row r="7775" spans="1:5">
      <c r="A7775" s="311">
        <v>1541</v>
      </c>
      <c r="B7775" s="312" t="s">
        <v>35170</v>
      </c>
      <c r="C7775" s="313" t="s">
        <v>27262</v>
      </c>
      <c r="D7775" s="314">
        <v>2.97</v>
      </c>
      <c r="E7775" s="16" t="s">
        <v>28388</v>
      </c>
    </row>
    <row r="7776" spans="1:5">
      <c r="A7776" s="311">
        <v>1542</v>
      </c>
      <c r="B7776" s="312" t="s">
        <v>35171</v>
      </c>
      <c r="C7776" s="313" t="s">
        <v>27262</v>
      </c>
      <c r="D7776" s="314">
        <v>3.88</v>
      </c>
      <c r="E7776" s="16" t="s">
        <v>28388</v>
      </c>
    </row>
    <row r="7777" spans="1:5">
      <c r="A7777" s="311">
        <v>1543</v>
      </c>
      <c r="B7777" s="312" t="s">
        <v>35172</v>
      </c>
      <c r="C7777" s="313" t="s">
        <v>27262</v>
      </c>
      <c r="D7777" s="314">
        <v>1.1499999999999999</v>
      </c>
      <c r="E7777" s="16" t="s">
        <v>28388</v>
      </c>
    </row>
    <row r="7778" spans="1:5">
      <c r="A7778" s="311">
        <v>1544</v>
      </c>
      <c r="B7778" s="312" t="s">
        <v>35173</v>
      </c>
      <c r="C7778" s="313" t="s">
        <v>27262</v>
      </c>
      <c r="D7778" s="314">
        <v>3.3</v>
      </c>
      <c r="E7778" s="16" t="s">
        <v>28388</v>
      </c>
    </row>
    <row r="7779" spans="1:5">
      <c r="A7779" s="311">
        <v>1545</v>
      </c>
      <c r="B7779" s="312" t="s">
        <v>35174</v>
      </c>
      <c r="C7779" s="313" t="s">
        <v>27262</v>
      </c>
      <c r="D7779" s="314">
        <v>4.01</v>
      </c>
      <c r="E7779" s="16" t="s">
        <v>28388</v>
      </c>
    </row>
    <row r="7780" spans="1:5">
      <c r="A7780" s="311">
        <v>1546</v>
      </c>
      <c r="B7780" s="312" t="s">
        <v>35175</v>
      </c>
      <c r="C7780" s="313" t="s">
        <v>27262</v>
      </c>
      <c r="D7780" s="314">
        <v>10.32</v>
      </c>
      <c r="E7780" s="16"/>
    </row>
    <row r="7781" spans="1:5">
      <c r="A7781" s="311">
        <v>1547</v>
      </c>
      <c r="B7781" s="312" t="s">
        <v>35176</v>
      </c>
      <c r="C7781" s="313" t="s">
        <v>27262</v>
      </c>
      <c r="D7781" s="314">
        <v>21.38</v>
      </c>
      <c r="E7781" s="16"/>
    </row>
    <row r="7782" spans="1:5">
      <c r="A7782" s="311">
        <v>1549</v>
      </c>
      <c r="B7782" s="312" t="s">
        <v>35177</v>
      </c>
      <c r="C7782" s="313" t="s">
        <v>27262</v>
      </c>
      <c r="D7782" s="314">
        <v>47.89</v>
      </c>
      <c r="E7782" s="16" t="s">
        <v>28388</v>
      </c>
    </row>
    <row r="7783" spans="1:5">
      <c r="A7783" s="311">
        <v>1550</v>
      </c>
      <c r="B7783" s="312" t="s">
        <v>35178</v>
      </c>
      <c r="C7783" s="313" t="s">
        <v>27262</v>
      </c>
      <c r="D7783" s="314">
        <v>47.89</v>
      </c>
      <c r="E7783" s="16" t="s">
        <v>28388</v>
      </c>
    </row>
    <row r="7784" spans="1:5">
      <c r="A7784" s="311">
        <v>1551</v>
      </c>
      <c r="B7784" s="312" t="s">
        <v>35179</v>
      </c>
      <c r="C7784" s="313" t="s">
        <v>27262</v>
      </c>
      <c r="D7784" s="314">
        <v>47.89</v>
      </c>
      <c r="E7784" s="16" t="s">
        <v>28388</v>
      </c>
    </row>
    <row r="7785" spans="1:5">
      <c r="A7785" s="311">
        <v>1428</v>
      </c>
      <c r="B7785" s="312" t="s">
        <v>35180</v>
      </c>
      <c r="C7785" s="313" t="s">
        <v>27262</v>
      </c>
      <c r="D7785" s="314">
        <v>1.18</v>
      </c>
      <c r="E7785" s="16" t="s">
        <v>28388</v>
      </c>
    </row>
    <row r="7786" spans="1:5">
      <c r="A7786" s="311">
        <v>1553</v>
      </c>
      <c r="B7786" s="312" t="s">
        <v>35181</v>
      </c>
      <c r="C7786" s="313" t="s">
        <v>27262</v>
      </c>
      <c r="D7786" s="314">
        <v>2.5499999999999998</v>
      </c>
      <c r="E7786" s="16" t="s">
        <v>28388</v>
      </c>
    </row>
    <row r="7787" spans="1:5">
      <c r="A7787" s="311">
        <v>1554</v>
      </c>
      <c r="B7787" s="312" t="s">
        <v>35182</v>
      </c>
      <c r="C7787" s="313" t="s">
        <v>27262</v>
      </c>
      <c r="D7787" s="314">
        <v>4.83</v>
      </c>
      <c r="E7787" s="16" t="s">
        <v>28388</v>
      </c>
    </row>
    <row r="7788" spans="1:5">
      <c r="A7788" s="311">
        <v>1555</v>
      </c>
      <c r="B7788" s="312" t="s">
        <v>35183</v>
      </c>
      <c r="C7788" s="313" t="s">
        <v>27262</v>
      </c>
      <c r="D7788" s="314">
        <v>5.61</v>
      </c>
      <c r="E7788" s="16" t="s">
        <v>28388</v>
      </c>
    </row>
    <row r="7789" spans="1:5">
      <c r="A7789" s="311">
        <v>1552</v>
      </c>
      <c r="B7789" s="312" t="s">
        <v>35184</v>
      </c>
      <c r="C7789" s="313" t="s">
        <v>27262</v>
      </c>
      <c r="D7789" s="314">
        <v>23.5</v>
      </c>
      <c r="E7789" s="16" t="s">
        <v>28388</v>
      </c>
    </row>
    <row r="7790" spans="1:5">
      <c r="A7790" s="311">
        <v>8021</v>
      </c>
      <c r="B7790" s="312" t="s">
        <v>35185</v>
      </c>
      <c r="C7790" s="313" t="s">
        <v>27262</v>
      </c>
      <c r="D7790" s="314">
        <v>73.900000000000006</v>
      </c>
      <c r="E7790" s="16" t="s">
        <v>28388</v>
      </c>
    </row>
    <row r="7791" spans="1:5">
      <c r="A7791" s="311">
        <v>1639</v>
      </c>
      <c r="B7791" s="312" t="s">
        <v>35186</v>
      </c>
      <c r="C7791" s="313" t="s">
        <v>27262</v>
      </c>
      <c r="D7791" s="314">
        <v>0.91</v>
      </c>
      <c r="E7791" s="16" t="s">
        <v>28388</v>
      </c>
    </row>
    <row r="7792" spans="1:5">
      <c r="A7792" s="311">
        <v>1640</v>
      </c>
      <c r="B7792" s="312" t="s">
        <v>35187</v>
      </c>
      <c r="C7792" s="313" t="s">
        <v>27262</v>
      </c>
      <c r="D7792" s="314">
        <v>1.3</v>
      </c>
      <c r="E7792" s="16" t="s">
        <v>28388</v>
      </c>
    </row>
    <row r="7793" spans="1:5">
      <c r="A7793" s="311">
        <v>1641</v>
      </c>
      <c r="B7793" s="312" t="s">
        <v>35188</v>
      </c>
      <c r="C7793" s="313" t="s">
        <v>27262</v>
      </c>
      <c r="D7793" s="314">
        <v>2.61</v>
      </c>
      <c r="E7793" s="16" t="s">
        <v>28388</v>
      </c>
    </row>
    <row r="7794" spans="1:5">
      <c r="A7794" s="311">
        <v>1642</v>
      </c>
      <c r="B7794" s="312" t="s">
        <v>35189</v>
      </c>
      <c r="C7794" s="313" t="s">
        <v>27262</v>
      </c>
      <c r="D7794" s="314">
        <v>5.41</v>
      </c>
      <c r="E7794" s="16" t="s">
        <v>28388</v>
      </c>
    </row>
    <row r="7795" spans="1:5">
      <c r="A7795" s="311">
        <v>1643</v>
      </c>
      <c r="B7795" s="312" t="s">
        <v>35190</v>
      </c>
      <c r="C7795" s="313" t="s">
        <v>27262</v>
      </c>
      <c r="D7795" s="314">
        <v>8.2200000000000006</v>
      </c>
      <c r="E7795" s="16" t="s">
        <v>28388</v>
      </c>
    </row>
    <row r="7796" spans="1:5">
      <c r="A7796" s="311">
        <v>1644</v>
      </c>
      <c r="B7796" s="312" t="s">
        <v>35191</v>
      </c>
      <c r="C7796" s="313" t="s">
        <v>27262</v>
      </c>
      <c r="D7796" s="314">
        <v>11.68</v>
      </c>
      <c r="E7796" s="16" t="s">
        <v>28388</v>
      </c>
    </row>
    <row r="7797" spans="1:5">
      <c r="A7797" s="311">
        <v>1645</v>
      </c>
      <c r="B7797" s="312" t="s">
        <v>35192</v>
      </c>
      <c r="C7797" s="313" t="s">
        <v>27262</v>
      </c>
      <c r="D7797" s="314">
        <v>22.99</v>
      </c>
      <c r="E7797" s="16" t="s">
        <v>28388</v>
      </c>
    </row>
    <row r="7798" spans="1:5">
      <c r="A7798" s="311">
        <v>1646</v>
      </c>
      <c r="B7798" s="312" t="s">
        <v>35193</v>
      </c>
      <c r="C7798" s="313" t="s">
        <v>27262</v>
      </c>
      <c r="D7798" s="314">
        <v>29.3</v>
      </c>
      <c r="E7798" s="16" t="s">
        <v>28388</v>
      </c>
    </row>
    <row r="7799" spans="1:5">
      <c r="A7799" s="311">
        <v>1647</v>
      </c>
      <c r="B7799" s="312" t="s">
        <v>35194</v>
      </c>
      <c r="C7799" s="313" t="s">
        <v>27262</v>
      </c>
      <c r="D7799" s="314">
        <v>68.75</v>
      </c>
      <c r="E7799" s="16" t="s">
        <v>28388</v>
      </c>
    </row>
    <row r="7800" spans="1:5">
      <c r="A7800" s="311">
        <v>1784</v>
      </c>
      <c r="B7800" s="312" t="s">
        <v>35195</v>
      </c>
      <c r="C7800" s="313" t="s">
        <v>27262</v>
      </c>
      <c r="D7800" s="314">
        <v>0.49</v>
      </c>
      <c r="E7800" s="16" t="s">
        <v>28388</v>
      </c>
    </row>
    <row r="7801" spans="1:5">
      <c r="A7801" s="311">
        <v>4717</v>
      </c>
      <c r="B7801" s="312" t="s">
        <v>35196</v>
      </c>
      <c r="C7801" s="313" t="s">
        <v>27262</v>
      </c>
      <c r="D7801" s="314">
        <v>0.74</v>
      </c>
      <c r="E7801" s="16" t="s">
        <v>28388</v>
      </c>
    </row>
    <row r="7802" spans="1:5">
      <c r="A7802" s="311">
        <v>1785</v>
      </c>
      <c r="B7802" s="312" t="s">
        <v>35197</v>
      </c>
      <c r="C7802" s="313" t="s">
        <v>27262</v>
      </c>
      <c r="D7802" s="314">
        <v>2.0699999999999998</v>
      </c>
      <c r="E7802" s="16" t="s">
        <v>28388</v>
      </c>
    </row>
    <row r="7803" spans="1:5">
      <c r="A7803" s="311">
        <v>1786</v>
      </c>
      <c r="B7803" s="312" t="s">
        <v>35198</v>
      </c>
      <c r="C7803" s="313" t="s">
        <v>27262</v>
      </c>
      <c r="D7803" s="314">
        <v>2.73</v>
      </c>
      <c r="E7803" s="16" t="s">
        <v>28388</v>
      </c>
    </row>
    <row r="7804" spans="1:5">
      <c r="A7804" s="311">
        <v>1787</v>
      </c>
      <c r="B7804" s="312" t="s">
        <v>35199</v>
      </c>
      <c r="C7804" s="313" t="s">
        <v>27262</v>
      </c>
      <c r="D7804" s="314">
        <v>4.82</v>
      </c>
      <c r="E7804" s="16" t="s">
        <v>28388</v>
      </c>
    </row>
    <row r="7805" spans="1:5">
      <c r="A7805" s="311">
        <v>1788</v>
      </c>
      <c r="B7805" s="312" t="s">
        <v>35200</v>
      </c>
      <c r="C7805" s="313" t="s">
        <v>27262</v>
      </c>
      <c r="D7805" s="314">
        <v>7.82</v>
      </c>
      <c r="E7805" s="16" t="s">
        <v>28388</v>
      </c>
    </row>
    <row r="7806" spans="1:5" ht="22.5">
      <c r="A7806" s="311">
        <v>11629</v>
      </c>
      <c r="B7806" s="312" t="s">
        <v>35201</v>
      </c>
      <c r="C7806" s="313" t="s">
        <v>27262</v>
      </c>
      <c r="D7806" s="314">
        <v>109.76</v>
      </c>
      <c r="E7806" s="16" t="s">
        <v>28388</v>
      </c>
    </row>
    <row r="7807" spans="1:5" ht="22.5">
      <c r="A7807" s="311">
        <v>11628</v>
      </c>
      <c r="B7807" s="312" t="s">
        <v>35202</v>
      </c>
      <c r="C7807" s="313" t="s">
        <v>27262</v>
      </c>
      <c r="D7807" s="314">
        <v>109.76</v>
      </c>
      <c r="E7807" s="16"/>
    </row>
    <row r="7808" spans="1:5">
      <c r="A7808" s="311">
        <v>1936</v>
      </c>
      <c r="B7808" s="312" t="s">
        <v>35203</v>
      </c>
      <c r="C7808" s="313" t="s">
        <v>27262</v>
      </c>
      <c r="D7808" s="314">
        <v>7.3</v>
      </c>
      <c r="E7808" s="16" t="s">
        <v>28388</v>
      </c>
    </row>
    <row r="7809" spans="1:5">
      <c r="A7809" s="311">
        <v>1937</v>
      </c>
      <c r="B7809" s="312" t="s">
        <v>35204</v>
      </c>
      <c r="C7809" s="313" t="s">
        <v>27262</v>
      </c>
      <c r="D7809" s="314">
        <v>6.29</v>
      </c>
      <c r="E7809" s="16" t="s">
        <v>28388</v>
      </c>
    </row>
    <row r="7810" spans="1:5">
      <c r="A7810" s="311">
        <v>1938</v>
      </c>
      <c r="B7810" s="312" t="s">
        <v>35205</v>
      </c>
      <c r="C7810" s="313" t="s">
        <v>27262</v>
      </c>
      <c r="D7810" s="314">
        <v>6.2</v>
      </c>
      <c r="E7810" s="16" t="s">
        <v>28388</v>
      </c>
    </row>
    <row r="7811" spans="1:5">
      <c r="A7811" s="311">
        <v>2036</v>
      </c>
      <c r="B7811" s="312" t="s">
        <v>35206</v>
      </c>
      <c r="C7811" s="313" t="s">
        <v>27504</v>
      </c>
      <c r="D7811" s="314">
        <v>52.56</v>
      </c>
      <c r="E7811" s="16" t="s">
        <v>28388</v>
      </c>
    </row>
    <row r="7812" spans="1:5" ht="22.5">
      <c r="A7812" s="311">
        <v>2065</v>
      </c>
      <c r="B7812" s="312" t="s">
        <v>35207</v>
      </c>
      <c r="C7812" s="313" t="s">
        <v>27262</v>
      </c>
      <c r="D7812" s="314">
        <v>10.99</v>
      </c>
      <c r="E7812" s="16" t="s">
        <v>28388</v>
      </c>
    </row>
    <row r="7813" spans="1:5">
      <c r="A7813" s="311">
        <v>10745</v>
      </c>
      <c r="B7813" s="312" t="s">
        <v>35208</v>
      </c>
      <c r="C7813" s="313" t="s">
        <v>27262</v>
      </c>
      <c r="D7813" s="314">
        <v>18.41</v>
      </c>
      <c r="E7813" s="16" t="s">
        <v>28388</v>
      </c>
    </row>
    <row r="7814" spans="1:5">
      <c r="A7814" s="311">
        <v>2099</v>
      </c>
      <c r="B7814" s="312" t="s">
        <v>35209</v>
      </c>
      <c r="C7814" s="313" t="s">
        <v>27262</v>
      </c>
      <c r="D7814" s="314">
        <v>3</v>
      </c>
      <c r="E7814" s="16" t="s">
        <v>28388</v>
      </c>
    </row>
    <row r="7815" spans="1:5">
      <c r="A7815" s="311">
        <v>2100</v>
      </c>
      <c r="B7815" s="312" t="s">
        <v>35210</v>
      </c>
      <c r="C7815" s="313" t="s">
        <v>27262</v>
      </c>
      <c r="D7815" s="314">
        <v>2.76</v>
      </c>
      <c r="E7815" s="16" t="s">
        <v>28388</v>
      </c>
    </row>
    <row r="7816" spans="1:5">
      <c r="A7816" s="311">
        <v>2101</v>
      </c>
      <c r="B7816" s="312" t="s">
        <v>35211</v>
      </c>
      <c r="C7816" s="313" t="s">
        <v>27262</v>
      </c>
      <c r="D7816" s="314">
        <v>19.829999999999998</v>
      </c>
      <c r="E7816" s="16" t="s">
        <v>28388</v>
      </c>
    </row>
    <row r="7817" spans="1:5">
      <c r="A7817" s="311">
        <v>2102</v>
      </c>
      <c r="B7817" s="312" t="s">
        <v>35212</v>
      </c>
      <c r="C7817" s="313" t="s">
        <v>27262</v>
      </c>
      <c r="D7817" s="314">
        <v>22.3</v>
      </c>
      <c r="E7817" s="16" t="s">
        <v>28388</v>
      </c>
    </row>
    <row r="7818" spans="1:5">
      <c r="A7818" s="311">
        <v>2103</v>
      </c>
      <c r="B7818" s="312" t="s">
        <v>35213</v>
      </c>
      <c r="C7818" s="313" t="s">
        <v>27262</v>
      </c>
      <c r="D7818" s="314">
        <v>48.51</v>
      </c>
      <c r="E7818" s="16" t="s">
        <v>28388</v>
      </c>
    </row>
    <row r="7819" spans="1:5">
      <c r="A7819" s="311">
        <v>2104</v>
      </c>
      <c r="B7819" s="312" t="s">
        <v>35214</v>
      </c>
      <c r="C7819" s="313" t="s">
        <v>27262</v>
      </c>
      <c r="D7819" s="314">
        <v>72.05</v>
      </c>
      <c r="E7819" s="16" t="s">
        <v>28388</v>
      </c>
    </row>
    <row r="7820" spans="1:5">
      <c r="A7820" s="311">
        <v>2105</v>
      </c>
      <c r="B7820" s="312" t="s">
        <v>35215</v>
      </c>
      <c r="C7820" s="313" t="s">
        <v>27262</v>
      </c>
      <c r="D7820" s="314">
        <v>120.66</v>
      </c>
      <c r="E7820" s="16" t="s">
        <v>28388</v>
      </c>
    </row>
    <row r="7821" spans="1:5">
      <c r="A7821" s="311">
        <v>2106</v>
      </c>
      <c r="B7821" s="312" t="s">
        <v>35216</v>
      </c>
      <c r="C7821" s="313" t="s">
        <v>27262</v>
      </c>
      <c r="D7821" s="314">
        <v>158.43</v>
      </c>
      <c r="E7821" s="16" t="s">
        <v>28388</v>
      </c>
    </row>
    <row r="7822" spans="1:5" ht="22.5">
      <c r="A7822" s="311">
        <v>2107</v>
      </c>
      <c r="B7822" s="312" t="s">
        <v>35217</v>
      </c>
      <c r="C7822" s="313" t="s">
        <v>27262</v>
      </c>
      <c r="D7822" s="314">
        <v>8.76</v>
      </c>
      <c r="E7822" s="16" t="s">
        <v>28388</v>
      </c>
    </row>
    <row r="7823" spans="1:5" ht="22.5">
      <c r="A7823" s="311">
        <v>2108</v>
      </c>
      <c r="B7823" s="312" t="s">
        <v>35218</v>
      </c>
      <c r="C7823" s="313" t="s">
        <v>27262</v>
      </c>
      <c r="D7823" s="314">
        <v>9.86</v>
      </c>
      <c r="E7823" s="13" t="s">
        <v>28388</v>
      </c>
    </row>
    <row r="7824" spans="1:5">
      <c r="A7824" s="311">
        <v>2109</v>
      </c>
      <c r="B7824" s="312" t="s">
        <v>35219</v>
      </c>
      <c r="C7824" s="313" t="s">
        <v>27262</v>
      </c>
      <c r="D7824" s="314">
        <v>0.85</v>
      </c>
      <c r="E7824" s="13" t="s">
        <v>28388</v>
      </c>
    </row>
    <row r="7825" spans="1:5">
      <c r="A7825" s="311">
        <v>2110</v>
      </c>
      <c r="B7825" s="312" t="s">
        <v>35220</v>
      </c>
      <c r="C7825" s="313" t="s">
        <v>27262</v>
      </c>
      <c r="D7825" s="314">
        <v>1.1100000000000001</v>
      </c>
      <c r="E7825" s="13" t="s">
        <v>28388</v>
      </c>
    </row>
    <row r="7826" spans="1:5">
      <c r="A7826" s="311">
        <v>2111</v>
      </c>
      <c r="B7826" s="312" t="s">
        <v>35221</v>
      </c>
      <c r="C7826" s="313" t="s">
        <v>27262</v>
      </c>
      <c r="D7826" s="314">
        <v>3.7</v>
      </c>
      <c r="E7826" s="13" t="s">
        <v>28388</v>
      </c>
    </row>
    <row r="7827" spans="1:5">
      <c r="A7827" s="311">
        <v>2112</v>
      </c>
      <c r="B7827" s="312" t="s">
        <v>35222</v>
      </c>
      <c r="C7827" s="313" t="s">
        <v>27262</v>
      </c>
      <c r="D7827" s="314">
        <v>8.1</v>
      </c>
      <c r="E7827" s="13" t="s">
        <v>28388</v>
      </c>
    </row>
    <row r="7828" spans="1:5">
      <c r="A7828" s="311">
        <v>2113</v>
      </c>
      <c r="B7828" s="312" t="s">
        <v>35223</v>
      </c>
      <c r="C7828" s="313" t="s">
        <v>27262</v>
      </c>
      <c r="D7828" s="314">
        <v>9.06</v>
      </c>
      <c r="E7828" s="13" t="s">
        <v>28388</v>
      </c>
    </row>
    <row r="7829" spans="1:5">
      <c r="A7829" s="311">
        <v>2114</v>
      </c>
      <c r="B7829" s="312" t="s">
        <v>35224</v>
      </c>
      <c r="C7829" s="313" t="s">
        <v>27262</v>
      </c>
      <c r="D7829" s="314">
        <v>27</v>
      </c>
      <c r="E7829" s="16" t="s">
        <v>28388</v>
      </c>
    </row>
    <row r="7830" spans="1:5">
      <c r="A7830" s="311">
        <v>2115</v>
      </c>
      <c r="B7830" s="312" t="s">
        <v>35225</v>
      </c>
      <c r="C7830" s="313" t="s">
        <v>27262</v>
      </c>
      <c r="D7830" s="314">
        <v>54.01</v>
      </c>
      <c r="E7830" s="13" t="s">
        <v>28388</v>
      </c>
    </row>
    <row r="7831" spans="1:5">
      <c r="A7831" s="311">
        <v>2116</v>
      </c>
      <c r="B7831" s="312" t="s">
        <v>35226</v>
      </c>
      <c r="C7831" s="313" t="s">
        <v>27262</v>
      </c>
      <c r="D7831" s="314">
        <v>88.58</v>
      </c>
      <c r="E7831" s="16" t="s">
        <v>28388</v>
      </c>
    </row>
    <row r="7832" spans="1:5">
      <c r="A7832" s="311">
        <v>2117</v>
      </c>
      <c r="B7832" s="312" t="s">
        <v>35227</v>
      </c>
      <c r="C7832" s="313" t="s">
        <v>27262</v>
      </c>
      <c r="D7832" s="314">
        <v>150.22</v>
      </c>
      <c r="E7832" s="16" t="s">
        <v>28388</v>
      </c>
    </row>
    <row r="7833" spans="1:5">
      <c r="A7833" s="311">
        <v>10141</v>
      </c>
      <c r="B7833" s="312" t="s">
        <v>35228</v>
      </c>
      <c r="C7833" s="313" t="s">
        <v>27262</v>
      </c>
      <c r="D7833" s="314">
        <v>11.07</v>
      </c>
      <c r="E7833" s="13" t="s">
        <v>28388</v>
      </c>
    </row>
    <row r="7834" spans="1:5">
      <c r="A7834" s="311">
        <v>2166</v>
      </c>
      <c r="B7834" s="312" t="s">
        <v>35229</v>
      </c>
      <c r="C7834" s="313" t="s">
        <v>27262</v>
      </c>
      <c r="D7834" s="314">
        <v>40.14</v>
      </c>
      <c r="E7834" s="16" t="s">
        <v>28388</v>
      </c>
    </row>
    <row r="7835" spans="1:5">
      <c r="A7835" s="311">
        <v>2150</v>
      </c>
      <c r="B7835" s="312" t="s">
        <v>35230</v>
      </c>
      <c r="C7835" s="313" t="s">
        <v>27262</v>
      </c>
      <c r="D7835" s="314">
        <v>5.91</v>
      </c>
      <c r="E7835" s="13" t="s">
        <v>28388</v>
      </c>
    </row>
    <row r="7836" spans="1:5">
      <c r="A7836" s="311">
        <v>2151</v>
      </c>
      <c r="B7836" s="312" t="s">
        <v>35231</v>
      </c>
      <c r="C7836" s="313" t="s">
        <v>27262</v>
      </c>
      <c r="D7836" s="314">
        <v>20.23</v>
      </c>
      <c r="E7836" s="13" t="s">
        <v>28388</v>
      </c>
    </row>
    <row r="7837" spans="1:5">
      <c r="A7837" s="311">
        <v>2127</v>
      </c>
      <c r="B7837" s="312" t="s">
        <v>35232</v>
      </c>
      <c r="C7837" s="313" t="s">
        <v>27262</v>
      </c>
      <c r="D7837" s="314">
        <v>8.6199999999999992</v>
      </c>
      <c r="E7837" s="13" t="s">
        <v>28388</v>
      </c>
    </row>
    <row r="7838" spans="1:5">
      <c r="A7838" s="311">
        <v>2152</v>
      </c>
      <c r="B7838" s="312" t="s">
        <v>35233</v>
      </c>
      <c r="C7838" s="313" t="s">
        <v>27262</v>
      </c>
      <c r="D7838" s="314">
        <v>2.92</v>
      </c>
      <c r="E7838" s="13" t="s">
        <v>28388</v>
      </c>
    </row>
    <row r="7839" spans="1:5">
      <c r="A7839" s="311">
        <v>2153</v>
      </c>
      <c r="B7839" s="312" t="s">
        <v>35234</v>
      </c>
      <c r="C7839" s="313" t="s">
        <v>27262</v>
      </c>
      <c r="D7839" s="314">
        <v>5.5</v>
      </c>
      <c r="E7839" s="13" t="s">
        <v>28388</v>
      </c>
    </row>
    <row r="7840" spans="1:5">
      <c r="A7840" s="311">
        <v>2572</v>
      </c>
      <c r="B7840" s="312" t="s">
        <v>35235</v>
      </c>
      <c r="C7840" s="313" t="s">
        <v>27262</v>
      </c>
      <c r="D7840" s="314">
        <v>4.5999999999999996</v>
      </c>
      <c r="E7840" s="13" t="s">
        <v>28388</v>
      </c>
    </row>
    <row r="7841" spans="1:5">
      <c r="A7841" s="311">
        <v>2154</v>
      </c>
      <c r="B7841" s="312" t="s">
        <v>35236</v>
      </c>
      <c r="C7841" s="313" t="s">
        <v>27262</v>
      </c>
      <c r="D7841" s="314">
        <v>9.01</v>
      </c>
      <c r="E7841" s="13" t="s">
        <v>28388</v>
      </c>
    </row>
    <row r="7842" spans="1:5">
      <c r="A7842" s="311">
        <v>2155</v>
      </c>
      <c r="B7842" s="312" t="s">
        <v>35237</v>
      </c>
      <c r="C7842" s="313" t="s">
        <v>27262</v>
      </c>
      <c r="D7842" s="314">
        <v>9.64</v>
      </c>
      <c r="E7842" s="16" t="s">
        <v>28388</v>
      </c>
    </row>
    <row r="7843" spans="1:5">
      <c r="A7843" s="311">
        <v>2156</v>
      </c>
      <c r="B7843" s="312" t="s">
        <v>35238</v>
      </c>
      <c r="C7843" s="313" t="s">
        <v>27262</v>
      </c>
      <c r="D7843" s="314">
        <v>8.01</v>
      </c>
      <c r="E7843" s="13" t="s">
        <v>28388</v>
      </c>
    </row>
    <row r="7844" spans="1:5">
      <c r="A7844" s="311">
        <v>2157</v>
      </c>
      <c r="B7844" s="312" t="s">
        <v>35239</v>
      </c>
      <c r="C7844" s="313" t="s">
        <v>27262</v>
      </c>
      <c r="D7844" s="314">
        <v>13.07</v>
      </c>
      <c r="E7844" s="13" t="s">
        <v>28388</v>
      </c>
    </row>
    <row r="7845" spans="1:5">
      <c r="A7845" s="311">
        <v>2158</v>
      </c>
      <c r="B7845" s="312" t="s">
        <v>35240</v>
      </c>
      <c r="C7845" s="313" t="s">
        <v>27262</v>
      </c>
      <c r="D7845" s="314">
        <v>16.03</v>
      </c>
      <c r="E7845" s="13" t="s">
        <v>28388</v>
      </c>
    </row>
    <row r="7846" spans="1:5">
      <c r="A7846" s="311">
        <v>2159</v>
      </c>
      <c r="B7846" s="312" t="s">
        <v>35241</v>
      </c>
      <c r="C7846" s="313" t="s">
        <v>27262</v>
      </c>
      <c r="D7846" s="314">
        <v>44.51</v>
      </c>
      <c r="E7846" s="13" t="s">
        <v>28388</v>
      </c>
    </row>
    <row r="7847" spans="1:5">
      <c r="A7847" s="311">
        <v>2160</v>
      </c>
      <c r="B7847" s="312" t="s">
        <v>35242</v>
      </c>
      <c r="C7847" s="313" t="s">
        <v>27262</v>
      </c>
      <c r="D7847" s="314">
        <v>65.89</v>
      </c>
      <c r="E7847" s="13" t="s">
        <v>28388</v>
      </c>
    </row>
    <row r="7848" spans="1:5">
      <c r="A7848" s="311">
        <v>2161</v>
      </c>
      <c r="B7848" s="312" t="s">
        <v>35243</v>
      </c>
      <c r="C7848" s="313" t="s">
        <v>27262</v>
      </c>
      <c r="D7848" s="314">
        <v>69.14</v>
      </c>
      <c r="E7848" s="13" t="s">
        <v>28388</v>
      </c>
    </row>
    <row r="7849" spans="1:5">
      <c r="A7849" s="311">
        <v>2162</v>
      </c>
      <c r="B7849" s="312" t="s">
        <v>35244</v>
      </c>
      <c r="C7849" s="313" t="s">
        <v>27262</v>
      </c>
      <c r="D7849" s="314">
        <v>40.020000000000003</v>
      </c>
      <c r="E7849" s="13" t="s">
        <v>28388</v>
      </c>
    </row>
    <row r="7850" spans="1:5">
      <c r="A7850" s="311">
        <v>2163</v>
      </c>
      <c r="B7850" s="312" t="s">
        <v>35245</v>
      </c>
      <c r="C7850" s="313" t="s">
        <v>27262</v>
      </c>
      <c r="D7850" s="314">
        <v>140.28</v>
      </c>
      <c r="E7850" s="13" t="s">
        <v>28388</v>
      </c>
    </row>
    <row r="7851" spans="1:5">
      <c r="A7851" s="311">
        <v>2164</v>
      </c>
      <c r="B7851" s="312" t="s">
        <v>35246</v>
      </c>
      <c r="C7851" s="313" t="s">
        <v>27262</v>
      </c>
      <c r="D7851" s="314">
        <v>183.96</v>
      </c>
      <c r="E7851" s="13" t="s">
        <v>28388</v>
      </c>
    </row>
    <row r="7852" spans="1:5">
      <c r="A7852" s="311">
        <v>2140</v>
      </c>
      <c r="B7852" s="312" t="s">
        <v>35247</v>
      </c>
      <c r="C7852" s="313" t="s">
        <v>27262</v>
      </c>
      <c r="D7852" s="314">
        <v>26.59</v>
      </c>
      <c r="E7852" s="13" t="s">
        <v>28388</v>
      </c>
    </row>
    <row r="7853" spans="1:5">
      <c r="A7853" s="311">
        <v>2138</v>
      </c>
      <c r="B7853" s="312" t="s">
        <v>35248</v>
      </c>
      <c r="C7853" s="313" t="s">
        <v>27262</v>
      </c>
      <c r="D7853" s="314">
        <v>46.58</v>
      </c>
      <c r="E7853" s="13" t="s">
        <v>28388</v>
      </c>
    </row>
    <row r="7854" spans="1:5">
      <c r="A7854" s="311">
        <v>7059</v>
      </c>
      <c r="B7854" s="312" t="s">
        <v>35249</v>
      </c>
      <c r="C7854" s="313" t="s">
        <v>27262</v>
      </c>
      <c r="D7854" s="314">
        <v>2.86</v>
      </c>
      <c r="E7854" s="13" t="s">
        <v>28388</v>
      </c>
    </row>
    <row r="7855" spans="1:5">
      <c r="A7855" s="311">
        <v>2141</v>
      </c>
      <c r="B7855" s="312" t="s">
        <v>35250</v>
      </c>
      <c r="C7855" s="313" t="s">
        <v>27262</v>
      </c>
      <c r="D7855" s="314">
        <v>6.27</v>
      </c>
      <c r="E7855" s="13" t="s">
        <v>28388</v>
      </c>
    </row>
    <row r="7856" spans="1:5">
      <c r="A7856" s="311">
        <v>2142</v>
      </c>
      <c r="B7856" s="312" t="s">
        <v>35251</v>
      </c>
      <c r="C7856" s="313" t="s">
        <v>27262</v>
      </c>
      <c r="D7856" s="314">
        <v>12.3</v>
      </c>
      <c r="E7856" s="13" t="s">
        <v>28388</v>
      </c>
    </row>
    <row r="7857" spans="1:5">
      <c r="A7857" s="311">
        <v>2143</v>
      </c>
      <c r="B7857" s="312" t="s">
        <v>35252</v>
      </c>
      <c r="C7857" s="313" t="s">
        <v>27262</v>
      </c>
      <c r="D7857" s="314">
        <v>12.53</v>
      </c>
      <c r="E7857" s="13" t="s">
        <v>28388</v>
      </c>
    </row>
    <row r="7858" spans="1:5">
      <c r="A7858" s="311">
        <v>2144</v>
      </c>
      <c r="B7858" s="312" t="s">
        <v>35253</v>
      </c>
      <c r="C7858" s="313" t="s">
        <v>27262</v>
      </c>
      <c r="D7858" s="314">
        <v>13.5</v>
      </c>
      <c r="E7858" s="13" t="s">
        <v>28388</v>
      </c>
    </row>
    <row r="7859" spans="1:5">
      <c r="A7859" s="311">
        <v>2145</v>
      </c>
      <c r="B7859" s="312" t="s">
        <v>35254</v>
      </c>
      <c r="C7859" s="313" t="s">
        <v>27262</v>
      </c>
      <c r="D7859" s="314">
        <v>14.11</v>
      </c>
      <c r="E7859" s="13" t="s">
        <v>28388</v>
      </c>
    </row>
    <row r="7860" spans="1:5">
      <c r="A7860" s="311">
        <v>2146</v>
      </c>
      <c r="B7860" s="312" t="s">
        <v>35255</v>
      </c>
      <c r="C7860" s="313" t="s">
        <v>27262</v>
      </c>
      <c r="D7860" s="314">
        <v>14.13</v>
      </c>
      <c r="E7860" s="13" t="s">
        <v>28388</v>
      </c>
    </row>
    <row r="7861" spans="1:5">
      <c r="A7861" s="311">
        <v>8983</v>
      </c>
      <c r="B7861" s="312" t="s">
        <v>35256</v>
      </c>
      <c r="C7861" s="313" t="s">
        <v>27262</v>
      </c>
      <c r="D7861" s="314">
        <v>75.27</v>
      </c>
      <c r="E7861" s="13" t="s">
        <v>28388</v>
      </c>
    </row>
    <row r="7862" spans="1:5">
      <c r="A7862" s="311">
        <v>2147</v>
      </c>
      <c r="B7862" s="312" t="s">
        <v>35257</v>
      </c>
      <c r="C7862" s="313" t="s">
        <v>27262</v>
      </c>
      <c r="D7862" s="314">
        <v>40.96</v>
      </c>
      <c r="E7862" s="16" t="s">
        <v>28388</v>
      </c>
    </row>
    <row r="7863" spans="1:5">
      <c r="A7863" s="311">
        <v>2139</v>
      </c>
      <c r="B7863" s="312" t="s">
        <v>35258</v>
      </c>
      <c r="C7863" s="313" t="s">
        <v>27262</v>
      </c>
      <c r="D7863" s="314">
        <v>111.65</v>
      </c>
      <c r="E7863" s="13" t="s">
        <v>28388</v>
      </c>
    </row>
    <row r="7864" spans="1:5">
      <c r="A7864" s="311">
        <v>3778</v>
      </c>
      <c r="B7864" s="312" t="s">
        <v>35259</v>
      </c>
      <c r="C7864" s="313" t="s">
        <v>27262</v>
      </c>
      <c r="D7864" s="314">
        <v>7.89</v>
      </c>
      <c r="E7864" s="13" t="s">
        <v>28388</v>
      </c>
    </row>
    <row r="7865" spans="1:5">
      <c r="A7865" s="311">
        <v>11043</v>
      </c>
      <c r="B7865" s="312" t="s">
        <v>35260</v>
      </c>
      <c r="C7865" s="313" t="s">
        <v>27262</v>
      </c>
      <c r="D7865" s="314">
        <v>15.55</v>
      </c>
    </row>
    <row r="7866" spans="1:5">
      <c r="A7866" s="311">
        <v>2207</v>
      </c>
      <c r="B7866" s="312" t="s">
        <v>35261</v>
      </c>
      <c r="C7866" s="313" t="s">
        <v>27262</v>
      </c>
      <c r="D7866" s="314">
        <v>5.83</v>
      </c>
      <c r="E7866" s="13" t="s">
        <v>28388</v>
      </c>
    </row>
    <row r="7867" spans="1:5">
      <c r="A7867" s="311">
        <v>3770</v>
      </c>
      <c r="B7867" s="312" t="s">
        <v>35262</v>
      </c>
      <c r="C7867" s="313" t="s">
        <v>27262</v>
      </c>
      <c r="D7867" s="314">
        <v>11.39</v>
      </c>
      <c r="E7867" s="13" t="s">
        <v>28388</v>
      </c>
    </row>
    <row r="7868" spans="1:5">
      <c r="A7868" s="311">
        <v>2347</v>
      </c>
      <c r="B7868" s="312" t="s">
        <v>35263</v>
      </c>
      <c r="C7868" s="313" t="s">
        <v>27273</v>
      </c>
      <c r="D7868" s="314">
        <v>4.66</v>
      </c>
      <c r="E7868" s="13" t="s">
        <v>28388</v>
      </c>
    </row>
    <row r="7869" spans="1:5">
      <c r="A7869" s="311">
        <v>2334</v>
      </c>
      <c r="B7869" s="312" t="s">
        <v>35264</v>
      </c>
      <c r="C7869" s="313" t="s">
        <v>27273</v>
      </c>
      <c r="D7869" s="314">
        <v>7.94</v>
      </c>
      <c r="E7869" s="13" t="s">
        <v>28388</v>
      </c>
    </row>
    <row r="7870" spans="1:5">
      <c r="A7870" s="311">
        <v>2335</v>
      </c>
      <c r="B7870" s="312" t="s">
        <v>35265</v>
      </c>
      <c r="C7870" s="313" t="s">
        <v>27273</v>
      </c>
      <c r="D7870" s="314">
        <v>11.47</v>
      </c>
      <c r="E7870" s="13" t="s">
        <v>28388</v>
      </c>
    </row>
    <row r="7871" spans="1:5">
      <c r="A7871" s="311">
        <v>2336</v>
      </c>
      <c r="B7871" s="312" t="s">
        <v>35266</v>
      </c>
      <c r="C7871" s="313" t="s">
        <v>27273</v>
      </c>
      <c r="D7871" s="314">
        <v>12.94</v>
      </c>
      <c r="E7871" s="13" t="s">
        <v>28388</v>
      </c>
    </row>
    <row r="7872" spans="1:5">
      <c r="A7872" s="311">
        <v>2337</v>
      </c>
      <c r="B7872" s="312" t="s">
        <v>35267</v>
      </c>
      <c r="C7872" s="313" t="s">
        <v>27273</v>
      </c>
      <c r="D7872" s="314">
        <v>33.1</v>
      </c>
      <c r="E7872" s="13" t="s">
        <v>28388</v>
      </c>
    </row>
    <row r="7873" spans="1:5">
      <c r="A7873" s="311">
        <v>8819</v>
      </c>
      <c r="B7873" s="312" t="s">
        <v>35268</v>
      </c>
      <c r="C7873" s="313" t="s">
        <v>27273</v>
      </c>
      <c r="D7873" s="314">
        <v>73.319999999999993</v>
      </c>
      <c r="E7873" s="13" t="s">
        <v>28388</v>
      </c>
    </row>
    <row r="7874" spans="1:5">
      <c r="A7874" s="311">
        <v>2325</v>
      </c>
      <c r="B7874" s="312" t="s">
        <v>35269</v>
      </c>
      <c r="C7874" s="313" t="s">
        <v>27273</v>
      </c>
      <c r="D7874" s="314">
        <v>17.420000000000002</v>
      </c>
      <c r="E7874" s="13" t="s">
        <v>28388</v>
      </c>
    </row>
    <row r="7875" spans="1:5">
      <c r="A7875" s="311">
        <v>2326</v>
      </c>
      <c r="B7875" s="312" t="s">
        <v>35270</v>
      </c>
      <c r="C7875" s="313" t="s">
        <v>27273</v>
      </c>
      <c r="D7875" s="314">
        <v>29.35</v>
      </c>
      <c r="E7875" s="13" t="s">
        <v>28388</v>
      </c>
    </row>
    <row r="7876" spans="1:5">
      <c r="A7876" s="311">
        <v>2327</v>
      </c>
      <c r="B7876" s="312" t="s">
        <v>35271</v>
      </c>
      <c r="C7876" s="313" t="s">
        <v>27273</v>
      </c>
      <c r="D7876" s="314">
        <v>23.59</v>
      </c>
      <c r="E7876" s="13" t="s">
        <v>28388</v>
      </c>
    </row>
    <row r="7877" spans="1:5">
      <c r="A7877" s="311">
        <v>2328</v>
      </c>
      <c r="B7877" s="312" t="s">
        <v>35272</v>
      </c>
      <c r="C7877" s="313" t="s">
        <v>27273</v>
      </c>
      <c r="D7877" s="314">
        <v>6.34</v>
      </c>
    </row>
    <row r="7878" spans="1:5">
      <c r="A7878" s="311">
        <v>2329</v>
      </c>
      <c r="B7878" s="312" t="s">
        <v>35273</v>
      </c>
      <c r="C7878" s="313" t="s">
        <v>27273</v>
      </c>
      <c r="D7878" s="314">
        <v>41.59</v>
      </c>
    </row>
    <row r="7879" spans="1:5">
      <c r="A7879" s="311">
        <v>2330</v>
      </c>
      <c r="B7879" s="312" t="s">
        <v>35274</v>
      </c>
      <c r="C7879" s="313" t="s">
        <v>27273</v>
      </c>
      <c r="D7879" s="314">
        <v>64.78</v>
      </c>
    </row>
    <row r="7880" spans="1:5">
      <c r="A7880" s="311">
        <v>2331</v>
      </c>
      <c r="B7880" s="312" t="s">
        <v>35275</v>
      </c>
      <c r="C7880" s="313" t="s">
        <v>27273</v>
      </c>
      <c r="D7880" s="314">
        <v>83.79</v>
      </c>
      <c r="E7880" s="13" t="s">
        <v>28388</v>
      </c>
    </row>
    <row r="7881" spans="1:5">
      <c r="A7881" s="311">
        <v>2332</v>
      </c>
      <c r="B7881" s="312" t="s">
        <v>35276</v>
      </c>
      <c r="C7881" s="313" t="s">
        <v>27273</v>
      </c>
      <c r="D7881" s="314">
        <v>8.98</v>
      </c>
      <c r="E7881" s="13" t="s">
        <v>28388</v>
      </c>
    </row>
    <row r="7882" spans="1:5">
      <c r="A7882" s="311">
        <v>2333</v>
      </c>
      <c r="B7882" s="312" t="s">
        <v>35277</v>
      </c>
      <c r="C7882" s="313" t="s">
        <v>27273</v>
      </c>
      <c r="D7882" s="314">
        <v>101.15</v>
      </c>
      <c r="E7882" s="13" t="s">
        <v>28388</v>
      </c>
    </row>
    <row r="7883" spans="1:5" ht="22.5">
      <c r="A7883" s="311">
        <v>9698</v>
      </c>
      <c r="B7883" s="312" t="s">
        <v>35278</v>
      </c>
      <c r="C7883" s="313" t="s">
        <v>27273</v>
      </c>
      <c r="D7883" s="314">
        <v>11.15</v>
      </c>
      <c r="E7883" s="13" t="s">
        <v>28388</v>
      </c>
    </row>
    <row r="7884" spans="1:5" ht="22.5">
      <c r="A7884" s="311">
        <v>9699</v>
      </c>
      <c r="B7884" s="312" t="s">
        <v>35279</v>
      </c>
      <c r="C7884" s="313" t="s">
        <v>27273</v>
      </c>
      <c r="D7884" s="314">
        <v>13.91</v>
      </c>
      <c r="E7884" s="13" t="s">
        <v>28388</v>
      </c>
    </row>
    <row r="7885" spans="1:5" ht="22.5">
      <c r="A7885" s="311">
        <v>9684</v>
      </c>
      <c r="B7885" s="312" t="s">
        <v>35280</v>
      </c>
      <c r="C7885" s="313" t="s">
        <v>27273</v>
      </c>
      <c r="D7885" s="314">
        <v>18.23</v>
      </c>
      <c r="E7885" s="13" t="s">
        <v>28388</v>
      </c>
    </row>
    <row r="7886" spans="1:5" ht="22.5">
      <c r="A7886" s="311">
        <v>9685</v>
      </c>
      <c r="B7886" s="312" t="s">
        <v>35281</v>
      </c>
      <c r="C7886" s="313" t="s">
        <v>27273</v>
      </c>
      <c r="D7886" s="314">
        <v>31.93</v>
      </c>
      <c r="E7886" s="13" t="s">
        <v>28388</v>
      </c>
    </row>
    <row r="7887" spans="1:5" ht="22.5">
      <c r="A7887" s="311">
        <v>9700</v>
      </c>
      <c r="B7887" s="312" t="s">
        <v>35282</v>
      </c>
      <c r="C7887" s="313" t="s">
        <v>27273</v>
      </c>
      <c r="D7887" s="314">
        <v>64.91</v>
      </c>
      <c r="E7887" s="13" t="s">
        <v>28388</v>
      </c>
    </row>
    <row r="7888" spans="1:5">
      <c r="A7888" s="311">
        <v>2338</v>
      </c>
      <c r="B7888" s="312" t="s">
        <v>35283</v>
      </c>
      <c r="C7888" s="313" t="s">
        <v>27273</v>
      </c>
      <c r="D7888" s="314">
        <v>2.59</v>
      </c>
      <c r="E7888" s="13" t="s">
        <v>28388</v>
      </c>
    </row>
    <row r="7889" spans="1:5">
      <c r="A7889" s="311">
        <v>2339</v>
      </c>
      <c r="B7889" s="312" t="s">
        <v>35284</v>
      </c>
      <c r="C7889" s="313" t="s">
        <v>27273</v>
      </c>
      <c r="D7889" s="314">
        <v>3.33</v>
      </c>
      <c r="E7889" s="13" t="s">
        <v>28388</v>
      </c>
    </row>
    <row r="7890" spans="1:5">
      <c r="A7890" s="311">
        <v>2340</v>
      </c>
      <c r="B7890" s="312" t="s">
        <v>35285</v>
      </c>
      <c r="C7890" s="313" t="s">
        <v>27273</v>
      </c>
      <c r="D7890" s="314">
        <v>7.48</v>
      </c>
      <c r="E7890" s="13" t="s">
        <v>28388</v>
      </c>
    </row>
    <row r="7891" spans="1:5">
      <c r="A7891" s="311">
        <v>2341</v>
      </c>
      <c r="B7891" s="312" t="s">
        <v>35286</v>
      </c>
      <c r="C7891" s="313" t="s">
        <v>27273</v>
      </c>
      <c r="D7891" s="314">
        <v>10.88</v>
      </c>
      <c r="E7891" s="13" t="s">
        <v>28388</v>
      </c>
    </row>
    <row r="7892" spans="1:5">
      <c r="A7892" s="311">
        <v>2342</v>
      </c>
      <c r="B7892" s="312" t="s">
        <v>35287</v>
      </c>
      <c r="C7892" s="313" t="s">
        <v>27273</v>
      </c>
      <c r="D7892" s="314">
        <v>12.47</v>
      </c>
    </row>
    <row r="7893" spans="1:5">
      <c r="A7893" s="311">
        <v>2343</v>
      </c>
      <c r="B7893" s="312" t="s">
        <v>35288</v>
      </c>
      <c r="C7893" s="313" t="s">
        <v>27273</v>
      </c>
      <c r="D7893" s="314">
        <v>21.04</v>
      </c>
    </row>
    <row r="7894" spans="1:5">
      <c r="A7894" s="311">
        <v>2344</v>
      </c>
      <c r="B7894" s="312" t="s">
        <v>35289</v>
      </c>
      <c r="C7894" s="313" t="s">
        <v>27273</v>
      </c>
      <c r="D7894" s="314">
        <v>35.24</v>
      </c>
      <c r="E7894" s="13" t="s">
        <v>28388</v>
      </c>
    </row>
    <row r="7895" spans="1:5">
      <c r="A7895" s="311">
        <v>2345</v>
      </c>
      <c r="B7895" s="312" t="s">
        <v>35290</v>
      </c>
      <c r="C7895" s="313" t="s">
        <v>27273</v>
      </c>
      <c r="D7895" s="314">
        <v>44.03</v>
      </c>
    </row>
    <row r="7896" spans="1:5">
      <c r="A7896" s="311">
        <v>2346</v>
      </c>
      <c r="B7896" s="312" t="s">
        <v>35291</v>
      </c>
      <c r="C7896" s="313" t="s">
        <v>27273</v>
      </c>
      <c r="D7896" s="314">
        <v>70.64</v>
      </c>
    </row>
    <row r="7897" spans="1:5">
      <c r="A7897" s="311">
        <v>2360</v>
      </c>
      <c r="B7897" s="312" t="s">
        <v>35292</v>
      </c>
      <c r="C7897" s="313" t="s">
        <v>27262</v>
      </c>
      <c r="D7897" s="314">
        <v>5.66</v>
      </c>
      <c r="E7897" s="13" t="s">
        <v>28388</v>
      </c>
    </row>
    <row r="7898" spans="1:5">
      <c r="A7898" s="311">
        <v>2361</v>
      </c>
      <c r="B7898" s="312" t="s">
        <v>35293</v>
      </c>
      <c r="C7898" s="313" t="s">
        <v>27262</v>
      </c>
      <c r="D7898" s="314">
        <v>10.18</v>
      </c>
    </row>
    <row r="7899" spans="1:5">
      <c r="A7899" s="311">
        <v>2362</v>
      </c>
      <c r="B7899" s="312" t="s">
        <v>35294</v>
      </c>
      <c r="C7899" s="313" t="s">
        <v>27262</v>
      </c>
      <c r="D7899" s="314">
        <v>18.64</v>
      </c>
    </row>
    <row r="7900" spans="1:5">
      <c r="A7900" s="311">
        <v>2363</v>
      </c>
      <c r="B7900" s="312" t="s">
        <v>35295</v>
      </c>
      <c r="C7900" s="313" t="s">
        <v>27262</v>
      </c>
      <c r="D7900" s="314">
        <v>30.73</v>
      </c>
    </row>
    <row r="7901" spans="1:5">
      <c r="A7901" s="311">
        <v>2364</v>
      </c>
      <c r="B7901" s="312" t="s">
        <v>35296</v>
      </c>
      <c r="C7901" s="313" t="s">
        <v>27262</v>
      </c>
      <c r="D7901" s="314">
        <v>34.1</v>
      </c>
    </row>
    <row r="7902" spans="1:5">
      <c r="A7902" s="311">
        <v>2365</v>
      </c>
      <c r="B7902" s="312" t="s">
        <v>35297</v>
      </c>
      <c r="C7902" s="313" t="s">
        <v>27262</v>
      </c>
      <c r="D7902" s="314">
        <v>76.84</v>
      </c>
    </row>
    <row r="7903" spans="1:5">
      <c r="A7903" s="311">
        <v>2366</v>
      </c>
      <c r="B7903" s="312" t="s">
        <v>35298</v>
      </c>
      <c r="C7903" s="313" t="s">
        <v>27262</v>
      </c>
      <c r="D7903" s="314">
        <v>158.01</v>
      </c>
    </row>
    <row r="7904" spans="1:5">
      <c r="A7904" s="311">
        <v>2367</v>
      </c>
      <c r="B7904" s="312" t="s">
        <v>35299</v>
      </c>
      <c r="C7904" s="313" t="s">
        <v>27262</v>
      </c>
      <c r="D7904" s="314">
        <v>200.09</v>
      </c>
    </row>
    <row r="7905" spans="1:5">
      <c r="A7905" s="311">
        <v>2368</v>
      </c>
      <c r="B7905" s="312" t="s">
        <v>35300</v>
      </c>
      <c r="C7905" s="313" t="s">
        <v>27262</v>
      </c>
      <c r="D7905" s="314">
        <v>294.45</v>
      </c>
    </row>
    <row r="7906" spans="1:5">
      <c r="A7906" s="311">
        <v>2369</v>
      </c>
      <c r="B7906" s="312" t="s">
        <v>35301</v>
      </c>
      <c r="C7906" s="313" t="s">
        <v>27262</v>
      </c>
      <c r="D7906" s="314">
        <v>6.66</v>
      </c>
    </row>
    <row r="7907" spans="1:5">
      <c r="A7907" s="311">
        <v>2370</v>
      </c>
      <c r="B7907" s="312" t="s">
        <v>35302</v>
      </c>
      <c r="C7907" s="313" t="s">
        <v>27262</v>
      </c>
      <c r="D7907" s="314">
        <v>7.98</v>
      </c>
    </row>
    <row r="7908" spans="1:5">
      <c r="A7908" s="311">
        <v>2371</v>
      </c>
      <c r="B7908" s="312" t="s">
        <v>35303</v>
      </c>
      <c r="C7908" s="313" t="s">
        <v>27262</v>
      </c>
      <c r="D7908" s="314">
        <v>13.1</v>
      </c>
    </row>
    <row r="7909" spans="1:5">
      <c r="A7909" s="311">
        <v>2372</v>
      </c>
      <c r="B7909" s="312" t="s">
        <v>35304</v>
      </c>
      <c r="C7909" s="313" t="s">
        <v>27262</v>
      </c>
      <c r="D7909" s="314">
        <v>25.53</v>
      </c>
    </row>
    <row r="7910" spans="1:5">
      <c r="A7910" s="311">
        <v>2373</v>
      </c>
      <c r="B7910" s="312" t="s">
        <v>35305</v>
      </c>
      <c r="C7910" s="313" t="s">
        <v>27262</v>
      </c>
      <c r="D7910" s="314">
        <v>27.64</v>
      </c>
    </row>
    <row r="7911" spans="1:5">
      <c r="A7911" s="311">
        <v>2374</v>
      </c>
      <c r="B7911" s="312" t="s">
        <v>35306</v>
      </c>
      <c r="C7911" s="313" t="s">
        <v>27262</v>
      </c>
      <c r="D7911" s="314">
        <v>69.569999999999993</v>
      </c>
    </row>
    <row r="7912" spans="1:5">
      <c r="A7912" s="311">
        <v>2375</v>
      </c>
      <c r="B7912" s="312" t="s">
        <v>35307</v>
      </c>
      <c r="C7912" s="313" t="s">
        <v>27262</v>
      </c>
      <c r="D7912" s="314">
        <v>140.4</v>
      </c>
    </row>
    <row r="7913" spans="1:5">
      <c r="A7913" s="311">
        <v>2376</v>
      </c>
      <c r="B7913" s="312" t="s">
        <v>35308</v>
      </c>
      <c r="C7913" s="313" t="s">
        <v>27262</v>
      </c>
      <c r="D7913" s="314">
        <v>215.87</v>
      </c>
    </row>
    <row r="7914" spans="1:5">
      <c r="A7914" s="311">
        <v>2377</v>
      </c>
      <c r="B7914" s="312" t="s">
        <v>35309</v>
      </c>
      <c r="C7914" s="313" t="s">
        <v>27262</v>
      </c>
      <c r="D7914" s="314">
        <v>398.95</v>
      </c>
      <c r="E7914" s="13" t="s">
        <v>28388</v>
      </c>
    </row>
    <row r="7915" spans="1:5" ht="22.5">
      <c r="A7915" s="311">
        <v>6455</v>
      </c>
      <c r="B7915" s="312" t="s">
        <v>35310</v>
      </c>
      <c r="C7915" s="313" t="s">
        <v>27262</v>
      </c>
      <c r="D7915" s="314">
        <v>30.52</v>
      </c>
    </row>
    <row r="7916" spans="1:5" ht="22.5">
      <c r="A7916" s="311">
        <v>6456</v>
      </c>
      <c r="B7916" s="312" t="s">
        <v>35311</v>
      </c>
      <c r="C7916" s="313" t="s">
        <v>27262</v>
      </c>
      <c r="D7916" s="314">
        <v>112.54</v>
      </c>
    </row>
    <row r="7917" spans="1:5" ht="22.5">
      <c r="A7917" s="311">
        <v>6457</v>
      </c>
      <c r="B7917" s="312" t="s">
        <v>35312</v>
      </c>
      <c r="C7917" s="313" t="s">
        <v>27262</v>
      </c>
      <c r="D7917" s="314">
        <v>161.15</v>
      </c>
    </row>
    <row r="7918" spans="1:5" ht="22.5">
      <c r="A7918" s="311">
        <v>6458</v>
      </c>
      <c r="B7918" s="312" t="s">
        <v>35313</v>
      </c>
      <c r="C7918" s="313" t="s">
        <v>27262</v>
      </c>
      <c r="D7918" s="314">
        <v>662.19</v>
      </c>
    </row>
    <row r="7919" spans="1:5" ht="22.5">
      <c r="A7919" s="311">
        <v>6459</v>
      </c>
      <c r="B7919" s="312" t="s">
        <v>35314</v>
      </c>
      <c r="C7919" s="313" t="s">
        <v>27262</v>
      </c>
      <c r="D7919" s="314">
        <v>1427.82</v>
      </c>
    </row>
    <row r="7920" spans="1:5" ht="22.5">
      <c r="A7920" s="311">
        <v>6460</v>
      </c>
      <c r="B7920" s="312" t="s">
        <v>35315</v>
      </c>
      <c r="C7920" s="313" t="s">
        <v>27262</v>
      </c>
      <c r="D7920" s="314">
        <v>44.29</v>
      </c>
    </row>
    <row r="7921" spans="1:5" ht="22.5">
      <c r="A7921" s="311">
        <v>6451</v>
      </c>
      <c r="B7921" s="312" t="s">
        <v>35316</v>
      </c>
      <c r="C7921" s="313" t="s">
        <v>27262</v>
      </c>
      <c r="D7921" s="314">
        <v>161.6</v>
      </c>
      <c r="E7921" s="13" t="s">
        <v>28388</v>
      </c>
    </row>
    <row r="7922" spans="1:5" ht="22.5">
      <c r="A7922" s="311">
        <v>6452</v>
      </c>
      <c r="B7922" s="312" t="s">
        <v>35317</v>
      </c>
      <c r="C7922" s="313" t="s">
        <v>27262</v>
      </c>
      <c r="D7922" s="314">
        <v>175.32</v>
      </c>
    </row>
    <row r="7923" spans="1:5" ht="22.5">
      <c r="A7923" s="311">
        <v>6453</v>
      </c>
      <c r="B7923" s="312" t="s">
        <v>35318</v>
      </c>
      <c r="C7923" s="313" t="s">
        <v>27262</v>
      </c>
      <c r="D7923" s="314">
        <v>334.05</v>
      </c>
    </row>
    <row r="7924" spans="1:5" ht="22.5">
      <c r="A7924" s="311">
        <v>6454</v>
      </c>
      <c r="B7924" s="312" t="s">
        <v>35319</v>
      </c>
      <c r="C7924" s="313" t="s">
        <v>27262</v>
      </c>
      <c r="D7924" s="314">
        <v>750.03</v>
      </c>
    </row>
    <row r="7925" spans="1:5">
      <c r="A7925" s="311">
        <v>6468</v>
      </c>
      <c r="B7925" s="312" t="s">
        <v>35320</v>
      </c>
      <c r="C7925" s="313" t="s">
        <v>27262</v>
      </c>
      <c r="D7925" s="314">
        <v>86.35</v>
      </c>
    </row>
    <row r="7926" spans="1:5" ht="22.5">
      <c r="A7926" s="311">
        <v>5659</v>
      </c>
      <c r="B7926" s="312" t="s">
        <v>35321</v>
      </c>
      <c r="C7926" s="313" t="s">
        <v>27262</v>
      </c>
      <c r="D7926" s="314">
        <v>24.53</v>
      </c>
    </row>
    <row r="7927" spans="1:5" ht="22.5">
      <c r="A7927" s="311">
        <v>6444</v>
      </c>
      <c r="B7927" s="312" t="s">
        <v>35322</v>
      </c>
      <c r="C7927" s="313" t="s">
        <v>27262</v>
      </c>
      <c r="D7927" s="314">
        <v>27.05</v>
      </c>
    </row>
    <row r="7928" spans="1:5" ht="22.5">
      <c r="A7928" s="311">
        <v>6445</v>
      </c>
      <c r="B7928" s="312" t="s">
        <v>35323</v>
      </c>
      <c r="C7928" s="313" t="s">
        <v>27262</v>
      </c>
      <c r="D7928" s="314">
        <v>87.32</v>
      </c>
    </row>
    <row r="7929" spans="1:5" ht="22.5">
      <c r="A7929" s="311">
        <v>6461</v>
      </c>
      <c r="B7929" s="312" t="s">
        <v>35324</v>
      </c>
      <c r="C7929" s="313" t="s">
        <v>27262</v>
      </c>
      <c r="D7929" s="314">
        <v>50.38</v>
      </c>
    </row>
    <row r="7930" spans="1:5" ht="22.5">
      <c r="A7930" s="311">
        <v>6462</v>
      </c>
      <c r="B7930" s="312" t="s">
        <v>35325</v>
      </c>
      <c r="C7930" s="313" t="s">
        <v>27262</v>
      </c>
      <c r="D7930" s="314">
        <v>111.81</v>
      </c>
    </row>
    <row r="7931" spans="1:5" ht="22.5">
      <c r="A7931" s="311">
        <v>6463</v>
      </c>
      <c r="B7931" s="312" t="s">
        <v>35326</v>
      </c>
      <c r="C7931" s="313" t="s">
        <v>27262</v>
      </c>
      <c r="D7931" s="314">
        <v>160.1</v>
      </c>
    </row>
    <row r="7932" spans="1:5" ht="22.5">
      <c r="A7932" s="311">
        <v>6464</v>
      </c>
      <c r="B7932" s="312" t="s">
        <v>35327</v>
      </c>
      <c r="C7932" s="313" t="s">
        <v>27262</v>
      </c>
      <c r="D7932" s="314">
        <v>913.73</v>
      </c>
    </row>
    <row r="7933" spans="1:5" ht="22.5">
      <c r="A7933" s="311">
        <v>6465</v>
      </c>
      <c r="B7933" s="312" t="s">
        <v>35328</v>
      </c>
      <c r="C7933" s="313" t="s">
        <v>27262</v>
      </c>
      <c r="D7933" s="314">
        <v>1227.42</v>
      </c>
    </row>
    <row r="7934" spans="1:5" ht="22.5">
      <c r="A7934" s="311">
        <v>6469</v>
      </c>
      <c r="B7934" s="312" t="s">
        <v>35329</v>
      </c>
      <c r="C7934" s="313" t="s">
        <v>27262</v>
      </c>
      <c r="D7934" s="314">
        <v>467.67</v>
      </c>
    </row>
    <row r="7935" spans="1:5" ht="22.5">
      <c r="A7935" s="311">
        <v>8355</v>
      </c>
      <c r="B7935" s="312" t="s">
        <v>35330</v>
      </c>
      <c r="C7935" s="313" t="s">
        <v>27262</v>
      </c>
      <c r="D7935" s="314">
        <v>691.37</v>
      </c>
    </row>
    <row r="7936" spans="1:5" ht="22.5">
      <c r="A7936" s="311">
        <v>8356</v>
      </c>
      <c r="B7936" s="312" t="s">
        <v>35331</v>
      </c>
      <c r="C7936" s="313" t="s">
        <v>27262</v>
      </c>
      <c r="D7936" s="314">
        <v>858.51</v>
      </c>
    </row>
    <row r="7937" spans="1:5" ht="22.5">
      <c r="A7937" s="311">
        <v>6446</v>
      </c>
      <c r="B7937" s="312" t="s">
        <v>35332</v>
      </c>
      <c r="C7937" s="313" t="s">
        <v>27262</v>
      </c>
      <c r="D7937" s="314">
        <v>365.72</v>
      </c>
    </row>
    <row r="7938" spans="1:5" ht="22.5">
      <c r="A7938" s="311">
        <v>6447</v>
      </c>
      <c r="B7938" s="312" t="s">
        <v>35333</v>
      </c>
      <c r="C7938" s="313" t="s">
        <v>27262</v>
      </c>
      <c r="D7938" s="314">
        <v>758.28</v>
      </c>
    </row>
    <row r="7939" spans="1:5" ht="22.5">
      <c r="A7939" s="311">
        <v>6448</v>
      </c>
      <c r="B7939" s="312" t="s">
        <v>35334</v>
      </c>
      <c r="C7939" s="313" t="s">
        <v>27262</v>
      </c>
      <c r="D7939" s="314">
        <v>735.49</v>
      </c>
    </row>
    <row r="7940" spans="1:5" ht="22.5">
      <c r="A7940" s="311">
        <v>6449</v>
      </c>
      <c r="B7940" s="312" t="s">
        <v>35335</v>
      </c>
      <c r="C7940" s="313" t="s">
        <v>27262</v>
      </c>
      <c r="D7940" s="314">
        <v>1327.97</v>
      </c>
    </row>
    <row r="7941" spans="1:5" ht="22.5">
      <c r="A7941" s="311">
        <v>6450</v>
      </c>
      <c r="B7941" s="312" t="s">
        <v>35336</v>
      </c>
      <c r="C7941" s="313" t="s">
        <v>27262</v>
      </c>
      <c r="D7941" s="314">
        <v>1702.13</v>
      </c>
    </row>
    <row r="7942" spans="1:5">
      <c r="A7942" s="311">
        <v>158</v>
      </c>
      <c r="B7942" s="312" t="s">
        <v>35337</v>
      </c>
      <c r="C7942" s="313" t="s">
        <v>27262</v>
      </c>
      <c r="D7942" s="314">
        <v>10</v>
      </c>
      <c r="E7942" s="13" t="s">
        <v>28388</v>
      </c>
    </row>
    <row r="7943" spans="1:5">
      <c r="A7943" s="311">
        <v>10492</v>
      </c>
      <c r="B7943" s="312" t="s">
        <v>35338</v>
      </c>
      <c r="C7943" s="313" t="s">
        <v>27262</v>
      </c>
      <c r="D7943" s="314">
        <v>140</v>
      </c>
    </row>
    <row r="7944" spans="1:5">
      <c r="A7944" s="311">
        <v>2378</v>
      </c>
      <c r="B7944" s="312" t="s">
        <v>35339</v>
      </c>
      <c r="C7944" s="313" t="s">
        <v>27262</v>
      </c>
      <c r="D7944" s="314">
        <v>4</v>
      </c>
    </row>
    <row r="7945" spans="1:5">
      <c r="A7945" s="311">
        <v>12510</v>
      </c>
      <c r="B7945" s="312" t="s">
        <v>35340</v>
      </c>
      <c r="C7945" s="313" t="s">
        <v>27265</v>
      </c>
      <c r="D7945" s="314">
        <v>42</v>
      </c>
    </row>
    <row r="7946" spans="1:5" ht="22.5">
      <c r="A7946" s="311">
        <v>13664</v>
      </c>
      <c r="B7946" s="312" t="s">
        <v>27347</v>
      </c>
      <c r="C7946" s="313" t="s">
        <v>27270</v>
      </c>
      <c r="D7946" s="314">
        <v>10.63</v>
      </c>
    </row>
    <row r="7947" spans="1:5" ht="22.5">
      <c r="A7947" s="311">
        <v>11392</v>
      </c>
      <c r="B7947" s="312" t="s">
        <v>35341</v>
      </c>
      <c r="C7947" s="313" t="s">
        <v>27265</v>
      </c>
      <c r="D7947" s="314">
        <v>120.57</v>
      </c>
    </row>
    <row r="7948" spans="1:5" ht="22.5">
      <c r="A7948" s="311">
        <v>12649</v>
      </c>
      <c r="B7948" s="312" t="s">
        <v>35342</v>
      </c>
      <c r="C7948" s="313" t="s">
        <v>27262</v>
      </c>
      <c r="D7948" s="314">
        <v>151.65</v>
      </c>
    </row>
    <row r="7949" spans="1:5" ht="22.5">
      <c r="A7949" s="311">
        <v>13204</v>
      </c>
      <c r="B7949" s="312" t="s">
        <v>35343</v>
      </c>
      <c r="C7949" s="313" t="s">
        <v>27270</v>
      </c>
      <c r="D7949" s="314">
        <v>100.77</v>
      </c>
    </row>
    <row r="7950" spans="1:5" ht="33.75">
      <c r="A7950" s="311">
        <v>13430</v>
      </c>
      <c r="B7950" s="312" t="s">
        <v>35344</v>
      </c>
      <c r="C7950" s="313" t="s">
        <v>27262</v>
      </c>
      <c r="D7950" s="314">
        <v>218.64</v>
      </c>
    </row>
    <row r="7951" spans="1:5" ht="22.5">
      <c r="A7951" s="311">
        <v>13665</v>
      </c>
      <c r="B7951" s="312" t="s">
        <v>27349</v>
      </c>
      <c r="C7951" s="313" t="s">
        <v>27270</v>
      </c>
      <c r="D7951" s="314">
        <v>29.76</v>
      </c>
    </row>
    <row r="7952" spans="1:5" ht="33.75">
      <c r="A7952" s="311">
        <v>13431</v>
      </c>
      <c r="B7952" s="312" t="s">
        <v>35345</v>
      </c>
      <c r="C7952" s="313" t="s">
        <v>27262</v>
      </c>
      <c r="D7952" s="314">
        <v>171.01</v>
      </c>
    </row>
    <row r="7953" spans="1:5" ht="45">
      <c r="A7953" s="311">
        <v>12654</v>
      </c>
      <c r="B7953" s="312" t="s">
        <v>35346</v>
      </c>
      <c r="C7953" s="313" t="s">
        <v>27262</v>
      </c>
      <c r="D7953" s="314">
        <v>1287.3599999999999</v>
      </c>
    </row>
    <row r="7954" spans="1:5">
      <c r="A7954" s="311">
        <v>653</v>
      </c>
      <c r="B7954" s="312" t="s">
        <v>35347</v>
      </c>
      <c r="C7954" s="313" t="s">
        <v>27262</v>
      </c>
      <c r="D7954" s="314">
        <v>32.78</v>
      </c>
    </row>
    <row r="7955" spans="1:5" ht="33.75">
      <c r="A7955" s="311">
        <v>13708</v>
      </c>
      <c r="B7955" s="312" t="s">
        <v>27440</v>
      </c>
      <c r="C7955" s="313" t="s">
        <v>27262</v>
      </c>
      <c r="D7955" s="314">
        <v>6371.85</v>
      </c>
      <c r="E7955" s="16"/>
    </row>
    <row r="7956" spans="1:5" ht="33.75">
      <c r="A7956" s="311">
        <v>13709</v>
      </c>
      <c r="B7956" s="312" t="s">
        <v>27441</v>
      </c>
      <c r="C7956" s="313" t="s">
        <v>27262</v>
      </c>
      <c r="D7956" s="314">
        <v>4778.8999999999996</v>
      </c>
    </row>
    <row r="7957" spans="1:5" ht="33.75">
      <c r="A7957" s="311">
        <v>13275</v>
      </c>
      <c r="B7957" s="312" t="s">
        <v>27442</v>
      </c>
      <c r="C7957" s="313" t="s">
        <v>27262</v>
      </c>
      <c r="D7957" s="314">
        <v>9046.8700000000008</v>
      </c>
    </row>
    <row r="7958" spans="1:5" ht="45">
      <c r="A7958" s="311">
        <v>12653</v>
      </c>
      <c r="B7958" s="312" t="s">
        <v>35348</v>
      </c>
      <c r="C7958" s="313" t="s">
        <v>27262</v>
      </c>
      <c r="D7958" s="314">
        <v>3485.85</v>
      </c>
    </row>
    <row r="7959" spans="1:5">
      <c r="A7959" s="311">
        <v>9736</v>
      </c>
      <c r="B7959" s="312" t="s">
        <v>35349</v>
      </c>
      <c r="C7959" s="313" t="s">
        <v>27273</v>
      </c>
      <c r="D7959" s="314">
        <v>6154.28</v>
      </c>
    </row>
    <row r="7960" spans="1:5" ht="22.5">
      <c r="A7960" s="311">
        <v>9610</v>
      </c>
      <c r="B7960" s="312" t="s">
        <v>35350</v>
      </c>
      <c r="C7960" s="313" t="s">
        <v>27273</v>
      </c>
      <c r="D7960" s="314">
        <v>349.86</v>
      </c>
    </row>
    <row r="7961" spans="1:5" ht="22.5">
      <c r="A7961" s="311">
        <v>9613</v>
      </c>
      <c r="B7961" s="312" t="s">
        <v>35350</v>
      </c>
      <c r="C7961" s="313" t="s">
        <v>27273</v>
      </c>
      <c r="D7961" s="314">
        <v>349.86</v>
      </c>
    </row>
    <row r="7962" spans="1:5">
      <c r="A7962" s="311">
        <v>8408</v>
      </c>
      <c r="B7962" s="312" t="s">
        <v>35351</v>
      </c>
      <c r="C7962" s="313" t="s">
        <v>27262</v>
      </c>
      <c r="D7962" s="314">
        <v>16.95</v>
      </c>
    </row>
    <row r="7963" spans="1:5">
      <c r="A7963" s="311">
        <v>976</v>
      </c>
      <c r="B7963" s="312" t="s">
        <v>35352</v>
      </c>
      <c r="C7963" s="313" t="s">
        <v>27273</v>
      </c>
      <c r="D7963" s="314">
        <v>6.98</v>
      </c>
    </row>
    <row r="7964" spans="1:5">
      <c r="A7964" s="311">
        <v>12514</v>
      </c>
      <c r="B7964" s="312" t="s">
        <v>35353</v>
      </c>
      <c r="C7964" s="313" t="s">
        <v>27273</v>
      </c>
      <c r="D7964" s="314">
        <v>18.57</v>
      </c>
    </row>
    <row r="7965" spans="1:5">
      <c r="A7965" s="311">
        <v>12515</v>
      </c>
      <c r="B7965" s="312" t="s">
        <v>35354</v>
      </c>
      <c r="C7965" s="313" t="s">
        <v>27273</v>
      </c>
      <c r="D7965" s="314">
        <v>34.76</v>
      </c>
    </row>
    <row r="7966" spans="1:5" ht="22.5">
      <c r="A7966" s="311">
        <v>9206</v>
      </c>
      <c r="B7966" s="312" t="s">
        <v>35355</v>
      </c>
      <c r="C7966" s="313" t="s">
        <v>27419</v>
      </c>
      <c r="D7966" s="314">
        <v>123.61</v>
      </c>
    </row>
    <row r="7967" spans="1:5" ht="33.75">
      <c r="A7967" s="311">
        <v>12648</v>
      </c>
      <c r="B7967" s="312" t="s">
        <v>35356</v>
      </c>
      <c r="C7967" s="313" t="s">
        <v>27262</v>
      </c>
      <c r="D7967" s="314">
        <v>1072.8399999999999</v>
      </c>
    </row>
    <row r="7968" spans="1:5" ht="33.75">
      <c r="A7968" s="311">
        <v>12646</v>
      </c>
      <c r="B7968" s="312" t="s">
        <v>35357</v>
      </c>
      <c r="C7968" s="313" t="s">
        <v>27262</v>
      </c>
      <c r="D7968" s="314">
        <v>2055.7600000000002</v>
      </c>
      <c r="E7968" s="16"/>
    </row>
    <row r="7969" spans="1:5" ht="33.75">
      <c r="A7969" s="311">
        <v>12647</v>
      </c>
      <c r="B7969" s="312" t="s">
        <v>35358</v>
      </c>
      <c r="C7969" s="313" t="s">
        <v>27262</v>
      </c>
      <c r="D7969" s="314">
        <v>1932.2</v>
      </c>
      <c r="E7969" s="16"/>
    </row>
    <row r="7970" spans="1:5" ht="45">
      <c r="A7970" s="311">
        <v>9631</v>
      </c>
      <c r="B7970" s="312" t="s">
        <v>35359</v>
      </c>
      <c r="C7970" s="313" t="s">
        <v>27262</v>
      </c>
      <c r="D7970" s="314">
        <v>4572.1499999999996</v>
      </c>
    </row>
    <row r="7971" spans="1:5" ht="45">
      <c r="A7971" s="311">
        <v>9632</v>
      </c>
      <c r="B7971" s="312" t="s">
        <v>35360</v>
      </c>
      <c r="C7971" s="313" t="s">
        <v>27262</v>
      </c>
      <c r="D7971" s="314">
        <v>2385.48</v>
      </c>
    </row>
    <row r="7972" spans="1:5" ht="45">
      <c r="A7972" s="311">
        <v>9626</v>
      </c>
      <c r="B7972" s="312" t="s">
        <v>35361</v>
      </c>
      <c r="C7972" s="313" t="s">
        <v>27262</v>
      </c>
      <c r="D7972" s="314">
        <v>2783.08</v>
      </c>
    </row>
    <row r="7973" spans="1:5" ht="33.75">
      <c r="A7973" s="311">
        <v>11144</v>
      </c>
      <c r="B7973" s="312" t="s">
        <v>27460</v>
      </c>
      <c r="C7973" s="313" t="s">
        <v>27262</v>
      </c>
      <c r="D7973" s="314">
        <v>140.94</v>
      </c>
    </row>
    <row r="7974" spans="1:5" ht="33.75">
      <c r="A7974" s="311">
        <v>9625</v>
      </c>
      <c r="B7974" s="312" t="s">
        <v>35362</v>
      </c>
      <c r="C7974" s="313" t="s">
        <v>27262</v>
      </c>
      <c r="D7974" s="314">
        <v>1292.1400000000001</v>
      </c>
    </row>
    <row r="7975" spans="1:5" ht="33.75">
      <c r="A7975" s="311">
        <v>9624</v>
      </c>
      <c r="B7975" s="312" t="s">
        <v>35363</v>
      </c>
      <c r="C7975" s="313" t="s">
        <v>27262</v>
      </c>
      <c r="D7975" s="314">
        <v>1391.53</v>
      </c>
    </row>
    <row r="7976" spans="1:5">
      <c r="A7976" s="311">
        <v>9092</v>
      </c>
      <c r="B7976" s="312" t="s">
        <v>35364</v>
      </c>
      <c r="C7976" s="313" t="s">
        <v>27262</v>
      </c>
      <c r="D7976" s="314">
        <v>1350.94</v>
      </c>
    </row>
    <row r="7977" spans="1:5">
      <c r="A7977" s="311">
        <v>8099</v>
      </c>
      <c r="B7977" s="312" t="s">
        <v>35365</v>
      </c>
      <c r="C7977" s="313" t="s">
        <v>27262</v>
      </c>
      <c r="D7977" s="314">
        <v>1153</v>
      </c>
    </row>
    <row r="7978" spans="1:5">
      <c r="A7978" s="311">
        <v>12677</v>
      </c>
      <c r="B7978" s="312" t="s">
        <v>35366</v>
      </c>
      <c r="C7978" s="313" t="s">
        <v>27262</v>
      </c>
      <c r="D7978" s="314">
        <v>1752.44</v>
      </c>
    </row>
    <row r="7979" spans="1:5">
      <c r="A7979" s="311">
        <v>11260</v>
      </c>
      <c r="B7979" s="312" t="s">
        <v>35367</v>
      </c>
      <c r="C7979" s="313" t="s">
        <v>27262</v>
      </c>
      <c r="D7979" s="314">
        <v>1902.01</v>
      </c>
    </row>
    <row r="7980" spans="1:5">
      <c r="A7980" s="311">
        <v>11259</v>
      </c>
      <c r="B7980" s="312" t="s">
        <v>35368</v>
      </c>
      <c r="C7980" s="313" t="s">
        <v>27262</v>
      </c>
      <c r="D7980" s="314">
        <v>2148.52</v>
      </c>
      <c r="E7980" s="16"/>
    </row>
    <row r="7981" spans="1:5" ht="22.5">
      <c r="A7981" s="311">
        <v>13669</v>
      </c>
      <c r="B7981" s="312" t="s">
        <v>27350</v>
      </c>
      <c r="C7981" s="313" t="s">
        <v>27270</v>
      </c>
      <c r="D7981" s="314">
        <v>1323.7</v>
      </c>
      <c r="E7981" s="16"/>
    </row>
    <row r="7982" spans="1:5">
      <c r="A7982" s="311">
        <v>11424</v>
      </c>
      <c r="B7982" s="312" t="s">
        <v>35369</v>
      </c>
      <c r="C7982" s="313" t="s">
        <v>27265</v>
      </c>
      <c r="D7982" s="314">
        <v>119.56</v>
      </c>
      <c r="E7982" s="16"/>
    </row>
    <row r="7983" spans="1:5">
      <c r="A7983" s="311">
        <v>1769</v>
      </c>
      <c r="B7983" s="312" t="s">
        <v>35370</v>
      </c>
      <c r="C7983" s="313" t="s">
        <v>27262</v>
      </c>
      <c r="D7983" s="314">
        <v>24.07</v>
      </c>
      <c r="E7983" s="16"/>
    </row>
    <row r="7984" spans="1:5">
      <c r="A7984" s="311">
        <v>1770</v>
      </c>
      <c r="B7984" s="312" t="s">
        <v>35371</v>
      </c>
      <c r="C7984" s="313" t="s">
        <v>27262</v>
      </c>
      <c r="D7984" s="314">
        <v>54.45</v>
      </c>
      <c r="E7984" s="16"/>
    </row>
    <row r="7985" spans="1:4">
      <c r="A7985" s="311">
        <v>13570</v>
      </c>
      <c r="B7985" s="312" t="s">
        <v>35372</v>
      </c>
      <c r="C7985" s="313" t="s">
        <v>27270</v>
      </c>
      <c r="D7985" s="314">
        <v>12.63</v>
      </c>
    </row>
    <row r="7986" spans="1:4">
      <c r="A7986" s="311">
        <v>4286</v>
      </c>
      <c r="B7986" s="312" t="s">
        <v>35373</v>
      </c>
      <c r="C7986" s="313" t="s">
        <v>27262</v>
      </c>
      <c r="D7986" s="314">
        <v>479.68</v>
      </c>
    </row>
    <row r="7987" spans="1:4">
      <c r="A7987" s="311">
        <v>1771</v>
      </c>
      <c r="B7987" s="312" t="s">
        <v>35374</v>
      </c>
      <c r="C7987" s="313" t="s">
        <v>27262</v>
      </c>
      <c r="D7987" s="314">
        <v>1122.28</v>
      </c>
    </row>
    <row r="7988" spans="1:4" ht="22.5">
      <c r="A7988" s="311">
        <v>7303</v>
      </c>
      <c r="B7988" s="312" t="s">
        <v>35375</v>
      </c>
      <c r="C7988" s="313" t="s">
        <v>27262</v>
      </c>
      <c r="D7988" s="314">
        <v>149.6</v>
      </c>
    </row>
    <row r="7989" spans="1:4">
      <c r="A7989" s="311">
        <v>7870</v>
      </c>
      <c r="B7989" s="312" t="s">
        <v>35376</v>
      </c>
      <c r="C7989" s="313" t="s">
        <v>27262</v>
      </c>
      <c r="D7989" s="314">
        <v>9991.4699999999993</v>
      </c>
    </row>
    <row r="7990" spans="1:4" ht="33.75">
      <c r="A7990" s="311">
        <v>4809</v>
      </c>
      <c r="B7990" s="312" t="s">
        <v>35377</v>
      </c>
      <c r="C7990" s="313" t="s">
        <v>27262</v>
      </c>
      <c r="D7990" s="314">
        <v>448.49</v>
      </c>
    </row>
    <row r="7991" spans="1:4">
      <c r="A7991" s="311">
        <v>11084</v>
      </c>
      <c r="B7991" s="312" t="s">
        <v>27351</v>
      </c>
      <c r="C7991" s="313" t="s">
        <v>27270</v>
      </c>
      <c r="D7991" s="314">
        <v>72.430000000000007</v>
      </c>
    </row>
    <row r="7992" spans="1:4">
      <c r="A7992" s="311">
        <v>12423</v>
      </c>
      <c r="B7992" s="312" t="s">
        <v>35378</v>
      </c>
      <c r="C7992" s="313" t="s">
        <v>27270</v>
      </c>
      <c r="D7992" s="314">
        <v>13.15</v>
      </c>
    </row>
    <row r="7993" spans="1:4">
      <c r="A7993" s="311">
        <v>1776</v>
      </c>
      <c r="B7993" s="312" t="s">
        <v>35379</v>
      </c>
      <c r="C7993" s="313" t="s">
        <v>27265</v>
      </c>
      <c r="D7993" s="314">
        <v>243.44</v>
      </c>
    </row>
    <row r="7994" spans="1:4">
      <c r="A7994" s="311">
        <v>11083</v>
      </c>
      <c r="B7994" s="312" t="s">
        <v>27352</v>
      </c>
      <c r="C7994" s="313" t="s">
        <v>27270</v>
      </c>
      <c r="D7994" s="314">
        <v>72.430000000000007</v>
      </c>
    </row>
    <row r="7995" spans="1:4" ht="45">
      <c r="A7995" s="311">
        <v>13459</v>
      </c>
      <c r="B7995" s="312" t="s">
        <v>35380</v>
      </c>
      <c r="C7995" s="313" t="s">
        <v>27262</v>
      </c>
      <c r="D7995" s="314">
        <v>237.57</v>
      </c>
    </row>
    <row r="7996" spans="1:4" ht="45">
      <c r="A7996" s="311">
        <v>13461</v>
      </c>
      <c r="B7996" s="312" t="s">
        <v>35381</v>
      </c>
      <c r="C7996" s="313" t="s">
        <v>27262</v>
      </c>
      <c r="D7996" s="314">
        <v>186.44</v>
      </c>
    </row>
    <row r="7997" spans="1:4" ht="45">
      <c r="A7997" s="311">
        <v>13460</v>
      </c>
      <c r="B7997" s="312" t="s">
        <v>35382</v>
      </c>
      <c r="C7997" s="313" t="s">
        <v>27262</v>
      </c>
      <c r="D7997" s="314">
        <v>197.96</v>
      </c>
    </row>
    <row r="7998" spans="1:4" ht="45">
      <c r="A7998" s="311">
        <v>13462</v>
      </c>
      <c r="B7998" s="312" t="s">
        <v>27468</v>
      </c>
      <c r="C7998" s="313" t="s">
        <v>27262</v>
      </c>
      <c r="D7998" s="314">
        <v>186.44</v>
      </c>
    </row>
    <row r="7999" spans="1:4" ht="45">
      <c r="A7999" s="311">
        <v>13463</v>
      </c>
      <c r="B7999" s="312" t="s">
        <v>35383</v>
      </c>
      <c r="C7999" s="313" t="s">
        <v>27262</v>
      </c>
      <c r="D7999" s="314">
        <v>186.44</v>
      </c>
    </row>
    <row r="8000" spans="1:4">
      <c r="A8000" s="311">
        <v>3356</v>
      </c>
      <c r="B8000" s="312" t="s">
        <v>27353</v>
      </c>
      <c r="C8000" s="313" t="s">
        <v>27270</v>
      </c>
      <c r="D8000" s="314">
        <v>40.67</v>
      </c>
    </row>
    <row r="8001" spans="1:5" ht="22.5">
      <c r="A8001" s="311">
        <v>10693</v>
      </c>
      <c r="B8001" s="312" t="s">
        <v>35384</v>
      </c>
      <c r="C8001" s="313" t="s">
        <v>27262</v>
      </c>
      <c r="D8001" s="314">
        <v>77.239999999999995</v>
      </c>
    </row>
    <row r="8002" spans="1:5" ht="45">
      <c r="A8002" s="311">
        <v>13295</v>
      </c>
      <c r="B8002" s="312" t="s">
        <v>27469</v>
      </c>
      <c r="C8002" s="313" t="s">
        <v>27262</v>
      </c>
      <c r="D8002" s="314">
        <v>683.97</v>
      </c>
    </row>
    <row r="8003" spans="1:5" ht="45">
      <c r="A8003" s="311">
        <v>9468</v>
      </c>
      <c r="B8003" s="312" t="s">
        <v>27470</v>
      </c>
      <c r="C8003" s="313" t="s">
        <v>27262</v>
      </c>
      <c r="D8003" s="314">
        <v>346.42</v>
      </c>
    </row>
    <row r="8004" spans="1:5">
      <c r="A8004" s="311">
        <v>11143</v>
      </c>
      <c r="B8004" s="312" t="s">
        <v>27354</v>
      </c>
      <c r="C8004" s="313" t="s">
        <v>27262</v>
      </c>
      <c r="D8004" s="314">
        <v>16.91</v>
      </c>
    </row>
    <row r="8005" spans="1:5" ht="33.75">
      <c r="A8005" s="311">
        <v>9286</v>
      </c>
      <c r="B8005" s="312" t="s">
        <v>35385</v>
      </c>
      <c r="C8005" s="313" t="s">
        <v>27262</v>
      </c>
      <c r="D8005" s="314">
        <v>783.08</v>
      </c>
    </row>
    <row r="8006" spans="1:5">
      <c r="A8006" s="311">
        <v>12206</v>
      </c>
      <c r="B8006" s="312" t="s">
        <v>35386</v>
      </c>
      <c r="C8006" s="313" t="s">
        <v>27262</v>
      </c>
      <c r="D8006" s="314">
        <v>482.57</v>
      </c>
      <c r="E8006" s="16" t="s">
        <v>28388</v>
      </c>
    </row>
    <row r="8007" spans="1:5">
      <c r="A8007" s="311">
        <v>4283</v>
      </c>
      <c r="B8007" s="312" t="s">
        <v>35387</v>
      </c>
      <c r="C8007" s="313" t="s">
        <v>27262</v>
      </c>
      <c r="D8007" s="314">
        <v>434.3</v>
      </c>
    </row>
    <row r="8008" spans="1:5">
      <c r="A8008" s="311">
        <v>2743</v>
      </c>
      <c r="B8008" s="312" t="s">
        <v>35388</v>
      </c>
      <c r="C8008" s="313" t="s">
        <v>27262</v>
      </c>
      <c r="D8008" s="314">
        <v>783.47</v>
      </c>
    </row>
    <row r="8009" spans="1:5" ht="33.75">
      <c r="A8009" s="311">
        <v>13329</v>
      </c>
      <c r="B8009" s="312" t="s">
        <v>27471</v>
      </c>
      <c r="C8009" s="313" t="s">
        <v>27262</v>
      </c>
      <c r="D8009" s="314">
        <v>177.67</v>
      </c>
    </row>
    <row r="8010" spans="1:5" ht="22.5">
      <c r="A8010" s="311">
        <v>13670</v>
      </c>
      <c r="B8010" s="312" t="s">
        <v>27366</v>
      </c>
      <c r="C8010" s="313" t="s">
        <v>27270</v>
      </c>
      <c r="D8010" s="314">
        <v>398.53</v>
      </c>
    </row>
    <row r="8011" spans="1:5" ht="22.5">
      <c r="A8011" s="311">
        <v>7407</v>
      </c>
      <c r="B8011" s="312" t="s">
        <v>27474</v>
      </c>
      <c r="C8011" s="313" t="s">
        <v>27265</v>
      </c>
      <c r="D8011" s="314">
        <v>1270.5</v>
      </c>
    </row>
    <row r="8012" spans="1:5" ht="33.75">
      <c r="A8012" s="311">
        <v>9617</v>
      </c>
      <c r="B8012" s="312" t="s">
        <v>35389</v>
      </c>
      <c r="C8012" s="313" t="s">
        <v>27262</v>
      </c>
      <c r="D8012" s="314">
        <v>39.75</v>
      </c>
    </row>
    <row r="8013" spans="1:5" ht="33.75">
      <c r="A8013" s="311">
        <v>9618</v>
      </c>
      <c r="B8013" s="312" t="s">
        <v>35390</v>
      </c>
      <c r="C8013" s="313" t="s">
        <v>27262</v>
      </c>
      <c r="D8013" s="314">
        <v>49.72</v>
      </c>
    </row>
    <row r="8014" spans="1:5" ht="33.75">
      <c r="A8014" s="311">
        <v>9614</v>
      </c>
      <c r="B8014" s="312" t="s">
        <v>35391</v>
      </c>
      <c r="C8014" s="313" t="s">
        <v>27262</v>
      </c>
      <c r="D8014" s="314">
        <v>39.75</v>
      </c>
    </row>
    <row r="8015" spans="1:5" ht="33.75">
      <c r="A8015" s="311">
        <v>9616</v>
      </c>
      <c r="B8015" s="312" t="s">
        <v>35392</v>
      </c>
      <c r="C8015" s="313" t="s">
        <v>27262</v>
      </c>
      <c r="D8015" s="314">
        <v>39.75</v>
      </c>
    </row>
    <row r="8016" spans="1:5" ht="33.75">
      <c r="A8016" s="311">
        <v>9621</v>
      </c>
      <c r="B8016" s="312" t="s">
        <v>35393</v>
      </c>
      <c r="C8016" s="313" t="s">
        <v>27262</v>
      </c>
      <c r="D8016" s="314">
        <v>834.95</v>
      </c>
    </row>
    <row r="8017" spans="1:5" ht="33.75">
      <c r="A8017" s="311">
        <v>9619</v>
      </c>
      <c r="B8017" s="312" t="s">
        <v>35394</v>
      </c>
      <c r="C8017" s="313" t="s">
        <v>27262</v>
      </c>
      <c r="D8017" s="314">
        <v>993.94</v>
      </c>
    </row>
    <row r="8018" spans="1:5" ht="33.75">
      <c r="A8018" s="311">
        <v>9622</v>
      </c>
      <c r="B8018" s="312" t="s">
        <v>35395</v>
      </c>
      <c r="C8018" s="313" t="s">
        <v>27262</v>
      </c>
      <c r="D8018" s="314">
        <v>397.53</v>
      </c>
    </row>
    <row r="8019" spans="1:5" ht="33.75">
      <c r="A8019" s="311">
        <v>9620</v>
      </c>
      <c r="B8019" s="312" t="s">
        <v>35396</v>
      </c>
      <c r="C8019" s="313" t="s">
        <v>27262</v>
      </c>
      <c r="D8019" s="314">
        <v>715.66</v>
      </c>
      <c r="E8019" s="16"/>
    </row>
    <row r="8020" spans="1:5" ht="33.75">
      <c r="A8020" s="311">
        <v>9615</v>
      </c>
      <c r="B8020" s="312" t="s">
        <v>35397</v>
      </c>
      <c r="C8020" s="313" t="s">
        <v>27262</v>
      </c>
      <c r="D8020" s="314">
        <v>198.8</v>
      </c>
    </row>
    <row r="8021" spans="1:5" ht="33.75">
      <c r="A8021" s="311">
        <v>9784</v>
      </c>
      <c r="B8021" s="312" t="s">
        <v>35398</v>
      </c>
      <c r="C8021" s="313" t="s">
        <v>27262</v>
      </c>
      <c r="D8021" s="314">
        <v>7222.48</v>
      </c>
    </row>
    <row r="8022" spans="1:5" ht="33.75">
      <c r="A8022" s="311">
        <v>9666</v>
      </c>
      <c r="B8022" s="312" t="s">
        <v>35399</v>
      </c>
      <c r="C8022" s="313" t="s">
        <v>27262</v>
      </c>
      <c r="D8022" s="314">
        <v>6043.02</v>
      </c>
    </row>
    <row r="8023" spans="1:5" ht="22.5">
      <c r="A8023" s="311">
        <v>12224</v>
      </c>
      <c r="B8023" s="312" t="s">
        <v>35400</v>
      </c>
      <c r="C8023" s="313" t="s">
        <v>27270</v>
      </c>
      <c r="D8023" s="314">
        <v>26.13</v>
      </c>
      <c r="E8023" s="16"/>
    </row>
    <row r="8024" spans="1:5">
      <c r="A8024" s="311">
        <v>11926</v>
      </c>
      <c r="B8024" s="312" t="s">
        <v>35401</v>
      </c>
      <c r="C8024" s="313" t="s">
        <v>27270</v>
      </c>
      <c r="D8024" s="314">
        <v>26.13</v>
      </c>
      <c r="E8024" s="16"/>
    </row>
    <row r="8025" spans="1:5">
      <c r="A8025" s="311">
        <v>12721</v>
      </c>
      <c r="B8025" s="312" t="s">
        <v>35402</v>
      </c>
      <c r="C8025" s="313" t="s">
        <v>27270</v>
      </c>
      <c r="D8025" s="314">
        <v>15.72</v>
      </c>
    </row>
    <row r="8026" spans="1:5">
      <c r="A8026" s="311">
        <v>12421</v>
      </c>
      <c r="B8026" s="312" t="s">
        <v>35403</v>
      </c>
      <c r="C8026" s="313" t="s">
        <v>27270</v>
      </c>
      <c r="D8026" s="314">
        <v>26.3</v>
      </c>
      <c r="E8026" s="16"/>
    </row>
    <row r="8027" spans="1:5" ht="22.5">
      <c r="A8027" s="311">
        <v>12422</v>
      </c>
      <c r="B8027" s="312" t="s">
        <v>35404</v>
      </c>
      <c r="C8027" s="313" t="s">
        <v>27270</v>
      </c>
      <c r="D8027" s="314">
        <v>26.3</v>
      </c>
    </row>
    <row r="8028" spans="1:5" ht="22.5">
      <c r="A8028" s="311">
        <v>11476</v>
      </c>
      <c r="B8028" s="312" t="s">
        <v>35405</v>
      </c>
      <c r="C8028" s="313" t="s">
        <v>27270</v>
      </c>
      <c r="D8028" s="314">
        <v>41.16</v>
      </c>
    </row>
    <row r="8029" spans="1:5" ht="22.5">
      <c r="A8029" s="311">
        <v>11475</v>
      </c>
      <c r="B8029" s="312" t="s">
        <v>35406</v>
      </c>
      <c r="C8029" s="313" t="s">
        <v>27270</v>
      </c>
      <c r="D8029" s="314">
        <v>25.52</v>
      </c>
    </row>
    <row r="8030" spans="1:5" ht="33.75">
      <c r="A8030" s="311">
        <v>13294</v>
      </c>
      <c r="B8030" s="312" t="s">
        <v>27367</v>
      </c>
      <c r="C8030" s="313" t="s">
        <v>27270</v>
      </c>
      <c r="D8030" s="314">
        <v>79.510000000000005</v>
      </c>
      <c r="E8030" s="16"/>
    </row>
    <row r="8031" spans="1:5" ht="22.5">
      <c r="A8031" s="311">
        <v>13293</v>
      </c>
      <c r="B8031" s="312" t="s">
        <v>27368</v>
      </c>
      <c r="C8031" s="313" t="s">
        <v>27262</v>
      </c>
      <c r="D8031" s="314">
        <v>40.67</v>
      </c>
    </row>
    <row r="8032" spans="1:5" ht="22.5">
      <c r="A8032" s="311">
        <v>11477</v>
      </c>
      <c r="B8032" s="312" t="s">
        <v>35407</v>
      </c>
      <c r="C8032" s="313" t="s">
        <v>27270</v>
      </c>
      <c r="D8032" s="314">
        <v>156.86000000000001</v>
      </c>
      <c r="E8032" s="16"/>
    </row>
    <row r="8033" spans="1:5" ht="33.75">
      <c r="A8033" s="311">
        <v>13464</v>
      </c>
      <c r="B8033" s="312" t="s">
        <v>27477</v>
      </c>
      <c r="C8033" s="313" t="s">
        <v>27265</v>
      </c>
      <c r="D8033" s="314">
        <v>659.91</v>
      </c>
    </row>
    <row r="8034" spans="1:5" ht="33.75">
      <c r="A8034" s="311">
        <v>13162</v>
      </c>
      <c r="B8034" s="312" t="s">
        <v>27369</v>
      </c>
      <c r="C8034" s="313" t="s">
        <v>27329</v>
      </c>
      <c r="D8034" s="314">
        <v>1446.72</v>
      </c>
    </row>
    <row r="8035" spans="1:5">
      <c r="A8035" s="311">
        <v>12722</v>
      </c>
      <c r="B8035" s="312" t="s">
        <v>35408</v>
      </c>
      <c r="C8035" s="313" t="s">
        <v>27270</v>
      </c>
      <c r="D8035" s="314">
        <v>11.22</v>
      </c>
    </row>
    <row r="8036" spans="1:5">
      <c r="A8036" s="311">
        <v>4284</v>
      </c>
      <c r="B8036" s="312" t="s">
        <v>35409</v>
      </c>
      <c r="C8036" s="313" t="s">
        <v>27262</v>
      </c>
      <c r="D8036" s="314">
        <v>504.29</v>
      </c>
    </row>
    <row r="8037" spans="1:5">
      <c r="A8037" s="311">
        <v>1777</v>
      </c>
      <c r="B8037" s="312" t="s">
        <v>35410</v>
      </c>
      <c r="C8037" s="313" t="s">
        <v>27262</v>
      </c>
      <c r="D8037" s="314">
        <v>1101.0999999999999</v>
      </c>
    </row>
    <row r="8038" spans="1:5" ht="22.5">
      <c r="A8038" s="311">
        <v>11927</v>
      </c>
      <c r="B8038" s="312" t="s">
        <v>35411</v>
      </c>
      <c r="C8038" s="313" t="s">
        <v>27262</v>
      </c>
      <c r="D8038" s="314">
        <v>16.39</v>
      </c>
      <c r="E8038" s="13" t="s">
        <v>28388</v>
      </c>
    </row>
    <row r="8039" spans="1:5">
      <c r="A8039" s="311">
        <v>1780</v>
      </c>
      <c r="B8039" s="312" t="s">
        <v>35412</v>
      </c>
      <c r="C8039" s="313" t="s">
        <v>27262</v>
      </c>
      <c r="D8039" s="314">
        <v>1270.5</v>
      </c>
      <c r="E8039" s="16"/>
    </row>
    <row r="8040" spans="1:5">
      <c r="A8040" s="311">
        <v>13667</v>
      </c>
      <c r="C8040" s="313" t="s">
        <v>27270</v>
      </c>
      <c r="D8040" s="314">
        <v>389.04</v>
      </c>
    </row>
    <row r="8041" spans="1:5" ht="22.5">
      <c r="B8041" s="312" t="s">
        <v>27370</v>
      </c>
    </row>
    <row r="8042" spans="1:5" ht="22.5">
      <c r="A8042" s="311">
        <v>13666</v>
      </c>
      <c r="B8042" s="312" t="s">
        <v>27371</v>
      </c>
      <c r="C8042" s="313" t="s">
        <v>27270</v>
      </c>
      <c r="D8042" s="314">
        <v>453.94</v>
      </c>
    </row>
    <row r="8043" spans="1:5">
      <c r="A8043" s="311">
        <v>4285</v>
      </c>
      <c r="B8043" s="312" t="s">
        <v>35413</v>
      </c>
      <c r="C8043" s="313" t="s">
        <v>27262</v>
      </c>
      <c r="D8043" s="314">
        <v>479.68</v>
      </c>
      <c r="E8043" s="16"/>
    </row>
    <row r="8044" spans="1:5">
      <c r="A8044" s="311">
        <v>1781</v>
      </c>
      <c r="B8044" s="312" t="s">
        <v>35414</v>
      </c>
      <c r="C8044" s="313" t="s">
        <v>27262</v>
      </c>
      <c r="D8044" s="314">
        <v>952.92</v>
      </c>
    </row>
    <row r="8045" spans="1:5">
      <c r="A8045" s="311">
        <v>3157</v>
      </c>
      <c r="B8045" s="312" t="s">
        <v>35415</v>
      </c>
      <c r="C8045" s="313" t="s">
        <v>27504</v>
      </c>
      <c r="D8045" s="314">
        <v>11.97</v>
      </c>
    </row>
    <row r="8046" spans="1:5" ht="33.75">
      <c r="A8046" s="311">
        <v>9630</v>
      </c>
      <c r="B8046" s="312" t="s">
        <v>35416</v>
      </c>
      <c r="C8046" s="313" t="s">
        <v>27262</v>
      </c>
      <c r="D8046" s="314">
        <v>1789.06</v>
      </c>
      <c r="E8046" s="16"/>
    </row>
    <row r="8047" spans="1:5" ht="22.5">
      <c r="A8047" s="311">
        <v>12379</v>
      </c>
      <c r="B8047" s="312" t="s">
        <v>27894</v>
      </c>
      <c r="C8047" s="313" t="s">
        <v>27262</v>
      </c>
      <c r="D8047" s="314">
        <v>14.08</v>
      </c>
      <c r="E8047" s="16"/>
    </row>
    <row r="8048" spans="1:5" ht="22.5">
      <c r="A8048" s="311">
        <v>8599</v>
      </c>
      <c r="B8048" s="312" t="s">
        <v>35417</v>
      </c>
      <c r="C8048" s="313" t="s">
        <v>27262</v>
      </c>
      <c r="D8048" s="314">
        <v>453.11</v>
      </c>
      <c r="E8048" s="16"/>
    </row>
    <row r="8049" spans="1:5">
      <c r="A8049" s="311">
        <v>12405</v>
      </c>
      <c r="B8049" s="312" t="s">
        <v>27895</v>
      </c>
      <c r="C8049" s="313" t="s">
        <v>27262</v>
      </c>
      <c r="D8049" s="314">
        <v>26.08</v>
      </c>
    </row>
    <row r="8050" spans="1:5">
      <c r="A8050" s="311">
        <v>6722</v>
      </c>
      <c r="B8050" s="312" t="s">
        <v>35418</v>
      </c>
      <c r="C8050" s="313" t="s">
        <v>27265</v>
      </c>
      <c r="D8050" s="314">
        <v>68.61</v>
      </c>
      <c r="E8050" s="16"/>
    </row>
    <row r="8051" spans="1:5">
      <c r="A8051" s="311">
        <v>6721</v>
      </c>
      <c r="B8051" s="312" t="s">
        <v>35419</v>
      </c>
      <c r="C8051" s="313" t="s">
        <v>27265</v>
      </c>
      <c r="D8051" s="314">
        <v>63.49</v>
      </c>
      <c r="E8051" s="16"/>
    </row>
    <row r="8052" spans="1:5">
      <c r="A8052" s="311">
        <v>6725</v>
      </c>
      <c r="B8052" s="312" t="s">
        <v>35420</v>
      </c>
      <c r="C8052" s="313" t="s">
        <v>27262</v>
      </c>
      <c r="D8052" s="314">
        <v>50.89</v>
      </c>
      <c r="E8052" s="16" t="s">
        <v>28388</v>
      </c>
    </row>
    <row r="8053" spans="1:5">
      <c r="A8053" s="311">
        <v>6726</v>
      </c>
      <c r="B8053" s="312" t="s">
        <v>35421</v>
      </c>
      <c r="C8053" s="313" t="s">
        <v>27262</v>
      </c>
      <c r="D8053" s="314">
        <v>45.74</v>
      </c>
      <c r="E8053" s="13" t="s">
        <v>28388</v>
      </c>
    </row>
    <row r="8054" spans="1:5" ht="22.5">
      <c r="A8054" s="311">
        <v>6723</v>
      </c>
      <c r="B8054" s="312" t="s">
        <v>35422</v>
      </c>
      <c r="C8054" s="313" t="s">
        <v>27262</v>
      </c>
      <c r="D8054" s="314">
        <v>121.94</v>
      </c>
    </row>
    <row r="8055" spans="1:5">
      <c r="A8055" s="311">
        <v>11801</v>
      </c>
      <c r="B8055" s="312" t="s">
        <v>35423</v>
      </c>
      <c r="C8055" s="313" t="s">
        <v>27262</v>
      </c>
      <c r="D8055" s="314">
        <v>37.96</v>
      </c>
    </row>
    <row r="8056" spans="1:5" ht="22.5">
      <c r="A8056" s="311">
        <v>6724</v>
      </c>
      <c r="B8056" s="312" t="s">
        <v>35424</v>
      </c>
      <c r="C8056" s="313" t="s">
        <v>27262</v>
      </c>
      <c r="D8056" s="314">
        <v>114.36</v>
      </c>
    </row>
    <row r="8057" spans="1:5" ht="22.5">
      <c r="A8057" s="311">
        <v>6890</v>
      </c>
      <c r="B8057" s="312" t="s">
        <v>27482</v>
      </c>
      <c r="C8057" s="313" t="s">
        <v>27262</v>
      </c>
      <c r="D8057" s="314">
        <v>32.409999999999997</v>
      </c>
      <c r="E8057" s="16"/>
    </row>
    <row r="8058" spans="1:5" ht="22.5">
      <c r="A8058" s="311">
        <v>6892</v>
      </c>
      <c r="B8058" s="312" t="s">
        <v>27483</v>
      </c>
      <c r="C8058" s="313" t="s">
        <v>27262</v>
      </c>
      <c r="D8058" s="314">
        <v>3.13</v>
      </c>
      <c r="E8058" s="16"/>
    </row>
    <row r="8059" spans="1:5" ht="22.5">
      <c r="A8059" s="311">
        <v>6896</v>
      </c>
      <c r="B8059" s="312" t="s">
        <v>35425</v>
      </c>
      <c r="C8059" s="313" t="s">
        <v>27262</v>
      </c>
      <c r="D8059" s="314">
        <v>75.59</v>
      </c>
      <c r="E8059" s="16"/>
    </row>
    <row r="8060" spans="1:5" ht="22.5">
      <c r="A8060" s="311">
        <v>11110</v>
      </c>
      <c r="B8060" s="312" t="s">
        <v>27484</v>
      </c>
      <c r="C8060" s="313" t="s">
        <v>27262</v>
      </c>
      <c r="D8060" s="314">
        <v>78.64</v>
      </c>
      <c r="E8060" s="16"/>
    </row>
    <row r="8061" spans="1:5" ht="22.5">
      <c r="A8061" s="311">
        <v>6895</v>
      </c>
      <c r="B8061" s="312" t="s">
        <v>27485</v>
      </c>
      <c r="C8061" s="313" t="s">
        <v>27262</v>
      </c>
      <c r="D8061" s="314">
        <v>103.69</v>
      </c>
      <c r="E8061" s="16"/>
    </row>
    <row r="8062" spans="1:5" ht="22.5">
      <c r="A8062" s="311">
        <v>6891</v>
      </c>
      <c r="B8062" s="312" t="s">
        <v>27486</v>
      </c>
      <c r="C8062" s="313" t="s">
        <v>27262</v>
      </c>
      <c r="D8062" s="314">
        <v>237.68</v>
      </c>
      <c r="E8062" s="16"/>
    </row>
    <row r="8063" spans="1:5" ht="22.5">
      <c r="A8063" s="311">
        <v>6889</v>
      </c>
      <c r="B8063" s="312" t="s">
        <v>27487</v>
      </c>
      <c r="C8063" s="313" t="s">
        <v>27262</v>
      </c>
      <c r="D8063" s="314">
        <v>19.5</v>
      </c>
      <c r="E8063" s="16"/>
    </row>
    <row r="8064" spans="1:5">
      <c r="A8064" s="311">
        <v>6733</v>
      </c>
      <c r="B8064" s="312" t="s">
        <v>35426</v>
      </c>
      <c r="C8064" s="313" t="s">
        <v>27262</v>
      </c>
      <c r="D8064" s="314">
        <v>762.34</v>
      </c>
      <c r="E8064" s="16" t="s">
        <v>28388</v>
      </c>
    </row>
    <row r="8065" spans="1:5">
      <c r="A8065" s="311">
        <v>6730</v>
      </c>
      <c r="B8065" s="312" t="s">
        <v>35427</v>
      </c>
      <c r="C8065" s="313" t="s">
        <v>27262</v>
      </c>
      <c r="D8065" s="314">
        <v>508.16</v>
      </c>
      <c r="E8065" s="16" t="s">
        <v>28388</v>
      </c>
    </row>
    <row r="8066" spans="1:5">
      <c r="A8066" s="311">
        <v>6731</v>
      </c>
      <c r="B8066" s="312" t="s">
        <v>35428</v>
      </c>
      <c r="C8066" s="313" t="s">
        <v>27262</v>
      </c>
      <c r="D8066" s="314">
        <v>559.03</v>
      </c>
      <c r="E8066" s="16" t="s">
        <v>28388</v>
      </c>
    </row>
    <row r="8067" spans="1:5">
      <c r="A8067" s="311">
        <v>6732</v>
      </c>
      <c r="B8067" s="312" t="s">
        <v>35429</v>
      </c>
      <c r="C8067" s="313" t="s">
        <v>27262</v>
      </c>
      <c r="D8067" s="314">
        <v>635.21</v>
      </c>
      <c r="E8067" s="16" t="s">
        <v>28388</v>
      </c>
    </row>
    <row r="8068" spans="1:5">
      <c r="A8068" s="311">
        <v>6737</v>
      </c>
      <c r="B8068" s="312" t="s">
        <v>35430</v>
      </c>
      <c r="C8068" s="313" t="s">
        <v>27262</v>
      </c>
      <c r="D8068" s="314">
        <v>762.34</v>
      </c>
      <c r="E8068" s="16" t="s">
        <v>28388</v>
      </c>
    </row>
    <row r="8069" spans="1:5">
      <c r="A8069" s="311">
        <v>6734</v>
      </c>
      <c r="B8069" s="312" t="s">
        <v>35431</v>
      </c>
      <c r="C8069" s="313" t="s">
        <v>27262</v>
      </c>
      <c r="D8069" s="314">
        <v>711.47</v>
      </c>
      <c r="E8069" s="16"/>
    </row>
    <row r="8070" spans="1:5">
      <c r="A8070" s="311">
        <v>6735</v>
      </c>
      <c r="B8070" s="312" t="s">
        <v>35432</v>
      </c>
      <c r="C8070" s="313" t="s">
        <v>27262</v>
      </c>
      <c r="D8070" s="314">
        <v>762.34</v>
      </c>
    </row>
    <row r="8071" spans="1:5">
      <c r="A8071" s="311">
        <v>6736</v>
      </c>
      <c r="B8071" s="312" t="s">
        <v>35433</v>
      </c>
      <c r="C8071" s="313" t="s">
        <v>27262</v>
      </c>
      <c r="D8071" s="314">
        <v>838.56</v>
      </c>
      <c r="E8071" s="16"/>
    </row>
    <row r="8072" spans="1:5">
      <c r="A8072" s="311">
        <v>6961</v>
      </c>
      <c r="B8072" s="312" t="s">
        <v>35434</v>
      </c>
      <c r="C8072" s="313" t="s">
        <v>27262</v>
      </c>
      <c r="D8072" s="314">
        <v>762.34</v>
      </c>
      <c r="E8072" s="16"/>
    </row>
    <row r="8073" spans="1:5">
      <c r="A8073" s="311">
        <v>6960</v>
      </c>
      <c r="B8073" s="312" t="s">
        <v>35435</v>
      </c>
      <c r="C8073" s="313" t="s">
        <v>27262</v>
      </c>
      <c r="D8073" s="314">
        <v>635.21</v>
      </c>
      <c r="E8073" s="16"/>
    </row>
    <row r="8074" spans="1:5">
      <c r="A8074" s="311">
        <v>6729</v>
      </c>
      <c r="B8074" s="312" t="s">
        <v>35436</v>
      </c>
      <c r="C8074" s="313" t="s">
        <v>27262</v>
      </c>
      <c r="D8074" s="314">
        <v>1270.5</v>
      </c>
      <c r="E8074" s="16"/>
    </row>
    <row r="8075" spans="1:5">
      <c r="A8075" s="311">
        <v>6727</v>
      </c>
      <c r="B8075" s="312" t="s">
        <v>35437</v>
      </c>
      <c r="C8075" s="313" t="s">
        <v>27262</v>
      </c>
      <c r="D8075" s="314">
        <v>635.21</v>
      </c>
      <c r="E8075" s="16"/>
    </row>
    <row r="8076" spans="1:5">
      <c r="A8076" s="311">
        <v>6728</v>
      </c>
      <c r="B8076" s="312" t="s">
        <v>35438</v>
      </c>
      <c r="C8076" s="313" t="s">
        <v>27262</v>
      </c>
      <c r="D8076" s="314">
        <v>889.3</v>
      </c>
      <c r="E8076" s="16"/>
    </row>
    <row r="8077" spans="1:5" ht="22.5">
      <c r="A8077" s="311">
        <v>8103</v>
      </c>
      <c r="B8077" s="312" t="s">
        <v>35439</v>
      </c>
      <c r="C8077" s="313" t="s">
        <v>27262</v>
      </c>
      <c r="D8077" s="314">
        <v>3493.86</v>
      </c>
      <c r="E8077" s="16"/>
    </row>
    <row r="8078" spans="1:5" ht="22.5">
      <c r="A8078" s="311">
        <v>2929</v>
      </c>
      <c r="B8078" s="312" t="s">
        <v>35440</v>
      </c>
      <c r="C8078" s="313" t="s">
        <v>27262</v>
      </c>
      <c r="D8078" s="314">
        <v>233.15</v>
      </c>
    </row>
    <row r="8079" spans="1:5" ht="22.5">
      <c r="A8079" s="311">
        <v>2928</v>
      </c>
      <c r="B8079" s="312" t="s">
        <v>35441</v>
      </c>
      <c r="C8079" s="313" t="s">
        <v>27262</v>
      </c>
      <c r="D8079" s="314">
        <v>70.680000000000007</v>
      </c>
    </row>
    <row r="8080" spans="1:5" ht="22.5">
      <c r="A8080" s="311">
        <v>2927</v>
      </c>
      <c r="B8080" s="312" t="s">
        <v>27346</v>
      </c>
      <c r="C8080" s="313" t="s">
        <v>27262</v>
      </c>
      <c r="D8080" s="314">
        <v>17.829999999999998</v>
      </c>
      <c r="E8080" s="16"/>
    </row>
    <row r="8081" spans="1:5" ht="22.5">
      <c r="A8081" s="311">
        <v>2185</v>
      </c>
      <c r="B8081" s="312" t="s">
        <v>35442</v>
      </c>
      <c r="C8081" s="313" t="s">
        <v>27273</v>
      </c>
      <c r="D8081" s="314">
        <v>3.41</v>
      </c>
      <c r="E8081" s="16"/>
    </row>
    <row r="8082" spans="1:5" ht="22.5">
      <c r="A8082" s="311">
        <v>12462</v>
      </c>
      <c r="B8082" s="312" t="s">
        <v>35443</v>
      </c>
      <c r="C8082" s="313" t="s">
        <v>27265</v>
      </c>
      <c r="D8082" s="314">
        <v>32.74</v>
      </c>
      <c r="E8082" s="16"/>
    </row>
    <row r="8083" spans="1:5">
      <c r="A8083" s="311">
        <v>9611</v>
      </c>
      <c r="B8083" s="312" t="s">
        <v>35444</v>
      </c>
      <c r="C8083" s="313" t="s">
        <v>27262</v>
      </c>
      <c r="D8083" s="314">
        <v>357.8</v>
      </c>
      <c r="E8083" s="16"/>
    </row>
    <row r="8084" spans="1:5" ht="45">
      <c r="A8084" s="311">
        <v>9633</v>
      </c>
      <c r="B8084" s="312" t="s">
        <v>35445</v>
      </c>
      <c r="C8084" s="313" t="s">
        <v>27262</v>
      </c>
      <c r="D8084" s="314">
        <v>9939.4500000000007</v>
      </c>
      <c r="E8084" s="16"/>
    </row>
    <row r="8085" spans="1:5" ht="33.75">
      <c r="A8085" s="311">
        <v>9623</v>
      </c>
      <c r="B8085" s="312" t="s">
        <v>35446</v>
      </c>
      <c r="C8085" s="313" t="s">
        <v>27262</v>
      </c>
      <c r="D8085" s="314">
        <v>5168.5200000000004</v>
      </c>
      <c r="E8085" s="16"/>
    </row>
    <row r="8086" spans="1:5" ht="22.5">
      <c r="A8086" s="311">
        <v>10320</v>
      </c>
      <c r="B8086" s="312" t="s">
        <v>35447</v>
      </c>
      <c r="C8086" s="313" t="s">
        <v>27262</v>
      </c>
      <c r="D8086" s="314">
        <v>141.87</v>
      </c>
    </row>
    <row r="8087" spans="1:5">
      <c r="A8087" s="311">
        <v>10710</v>
      </c>
      <c r="B8087" s="312" t="s">
        <v>35448</v>
      </c>
      <c r="C8087" s="313" t="s">
        <v>27268</v>
      </c>
      <c r="D8087" s="314">
        <v>5.33</v>
      </c>
      <c r="E8087" s="16"/>
    </row>
    <row r="8088" spans="1:5" ht="45">
      <c r="A8088" s="311">
        <v>11335</v>
      </c>
      <c r="B8088" s="312" t="s">
        <v>35449</v>
      </c>
      <c r="C8088" s="313" t="s">
        <v>27262</v>
      </c>
      <c r="D8088" s="314">
        <v>1029.81</v>
      </c>
      <c r="E8088" s="16"/>
    </row>
    <row r="8089" spans="1:5" ht="33.75">
      <c r="A8089" s="311">
        <v>13331</v>
      </c>
      <c r="B8089" s="312" t="s">
        <v>27430</v>
      </c>
      <c r="C8089" s="313" t="s">
        <v>27262</v>
      </c>
      <c r="D8089" s="314">
        <v>6807.17</v>
      </c>
    </row>
    <row r="8090" spans="1:5">
      <c r="A8090" s="311">
        <v>11977</v>
      </c>
      <c r="B8090" s="312" t="s">
        <v>35450</v>
      </c>
      <c r="C8090" s="313" t="s">
        <v>27262</v>
      </c>
      <c r="D8090" s="314">
        <v>12.47</v>
      </c>
      <c r="E8090" s="16" t="s">
        <v>28388</v>
      </c>
    </row>
    <row r="8091" spans="1:5">
      <c r="A8091" s="311">
        <v>10708</v>
      </c>
      <c r="B8091" s="312" t="s">
        <v>35451</v>
      </c>
      <c r="C8091" s="313" t="s">
        <v>27268</v>
      </c>
      <c r="D8091" s="314">
        <v>5.33</v>
      </c>
    </row>
    <row r="8092" spans="1:5" ht="45">
      <c r="A8092" s="311">
        <v>10828</v>
      </c>
      <c r="B8092" s="312" t="s">
        <v>28237</v>
      </c>
      <c r="C8092" s="313" t="s">
        <v>27262</v>
      </c>
      <c r="D8092" s="314">
        <v>8612.9699999999993</v>
      </c>
    </row>
    <row r="8093" spans="1:5">
      <c r="A8093" s="311">
        <v>10681</v>
      </c>
      <c r="B8093" s="312" t="s">
        <v>35452</v>
      </c>
      <c r="C8093" s="313" t="s">
        <v>27262</v>
      </c>
      <c r="D8093" s="314">
        <v>21.89</v>
      </c>
    </row>
    <row r="8094" spans="1:5">
      <c r="A8094" s="311">
        <v>11202</v>
      </c>
      <c r="B8094" s="312" t="s">
        <v>35453</v>
      </c>
      <c r="C8094" s="313" t="s">
        <v>27270</v>
      </c>
      <c r="D8094" s="314">
        <v>11.95</v>
      </c>
      <c r="E8094" s="16"/>
    </row>
    <row r="8095" spans="1:5">
      <c r="A8095" s="311">
        <v>10682</v>
      </c>
      <c r="B8095" s="312" t="s">
        <v>35454</v>
      </c>
      <c r="C8095" s="313" t="s">
        <v>27270</v>
      </c>
      <c r="D8095" s="314">
        <v>14</v>
      </c>
      <c r="E8095" s="16"/>
    </row>
    <row r="8096" spans="1:5" ht="22.5">
      <c r="A8096" s="311">
        <v>10927</v>
      </c>
      <c r="B8096" s="312" t="s">
        <v>35455</v>
      </c>
      <c r="C8096" s="313" t="s">
        <v>27262</v>
      </c>
      <c r="D8096" s="314">
        <v>467.53</v>
      </c>
      <c r="E8096" s="16"/>
    </row>
    <row r="8097" spans="1:5" ht="22.5">
      <c r="A8097" s="311">
        <v>10709</v>
      </c>
      <c r="B8097" s="312" t="s">
        <v>35456</v>
      </c>
      <c r="C8097" s="313" t="s">
        <v>27268</v>
      </c>
      <c r="D8097" s="314">
        <v>5.33</v>
      </c>
    </row>
    <row r="8098" spans="1:5">
      <c r="A8098" s="311">
        <v>10959</v>
      </c>
      <c r="B8098" s="312" t="s">
        <v>35457</v>
      </c>
      <c r="C8098" s="313" t="s">
        <v>27329</v>
      </c>
      <c r="D8098" s="314">
        <v>1.23</v>
      </c>
      <c r="E8098" s="16"/>
    </row>
    <row r="8099" spans="1:5">
      <c r="A8099" s="311">
        <v>10711</v>
      </c>
      <c r="B8099" s="312" t="s">
        <v>35458</v>
      </c>
      <c r="C8099" s="313" t="s">
        <v>27268</v>
      </c>
      <c r="D8099" s="314">
        <v>5.33</v>
      </c>
      <c r="E8099" s="16"/>
    </row>
    <row r="8100" spans="1:5" ht="22.5">
      <c r="A8100" s="311">
        <v>10685</v>
      </c>
      <c r="B8100" s="312" t="s">
        <v>35459</v>
      </c>
      <c r="C8100" s="313" t="s">
        <v>27262</v>
      </c>
      <c r="D8100" s="314">
        <v>40284.629999999997</v>
      </c>
      <c r="E8100" s="16"/>
    </row>
    <row r="8101" spans="1:5">
      <c r="A8101" s="311">
        <v>10925</v>
      </c>
      <c r="B8101" s="312" t="s">
        <v>35460</v>
      </c>
      <c r="C8101" s="313" t="s">
        <v>27273</v>
      </c>
      <c r="D8101" s="314">
        <v>233.52</v>
      </c>
      <c r="E8101" s="16"/>
    </row>
    <row r="8102" spans="1:5">
      <c r="A8102" s="311">
        <v>10661</v>
      </c>
      <c r="B8102" s="312" t="s">
        <v>35461</v>
      </c>
      <c r="C8102" s="313" t="s">
        <v>27262</v>
      </c>
      <c r="D8102" s="314">
        <v>8.99</v>
      </c>
      <c r="E8102" s="16"/>
    </row>
    <row r="8103" spans="1:5" ht="22.5">
      <c r="A8103" s="311">
        <v>10627</v>
      </c>
      <c r="B8103" s="312" t="s">
        <v>35462</v>
      </c>
      <c r="C8103" s="313" t="s">
        <v>27262</v>
      </c>
      <c r="D8103" s="314">
        <v>2.83</v>
      </c>
    </row>
    <row r="8104" spans="1:5" ht="22.5">
      <c r="A8104" s="311">
        <v>10625</v>
      </c>
      <c r="B8104" s="312" t="s">
        <v>35463</v>
      </c>
      <c r="C8104" s="313" t="s">
        <v>27262</v>
      </c>
      <c r="D8104" s="314">
        <v>2.4500000000000002</v>
      </c>
      <c r="E8104" s="16" t="s">
        <v>28388</v>
      </c>
    </row>
    <row r="8105" spans="1:5" ht="22.5">
      <c r="A8105" s="311">
        <v>10626</v>
      </c>
      <c r="B8105" s="312" t="s">
        <v>35464</v>
      </c>
      <c r="C8105" s="313" t="s">
        <v>27262</v>
      </c>
      <c r="D8105" s="314">
        <v>2.4500000000000002</v>
      </c>
      <c r="E8105" s="16"/>
    </row>
    <row r="8106" spans="1:5">
      <c r="A8106" s="311">
        <v>10662</v>
      </c>
      <c r="B8106" s="312" t="s">
        <v>35465</v>
      </c>
      <c r="C8106" s="313" t="s">
        <v>27262</v>
      </c>
      <c r="D8106" s="314">
        <v>26.9</v>
      </c>
      <c r="E8106" s="16"/>
    </row>
    <row r="8107" spans="1:5">
      <c r="A8107" s="311">
        <v>11470</v>
      </c>
      <c r="B8107" s="312" t="s">
        <v>35466</v>
      </c>
      <c r="C8107" s="313" t="s">
        <v>27262</v>
      </c>
      <c r="D8107" s="314">
        <v>2.9</v>
      </c>
      <c r="E8107" s="16"/>
    </row>
    <row r="8108" spans="1:5">
      <c r="A8108" s="311">
        <v>11431</v>
      </c>
      <c r="B8108" s="312" t="s">
        <v>35467</v>
      </c>
      <c r="C8108" s="313" t="s">
        <v>27262</v>
      </c>
      <c r="D8108" s="314">
        <v>19.899999999999999</v>
      </c>
      <c r="E8108" s="16" t="s">
        <v>28388</v>
      </c>
    </row>
    <row r="8109" spans="1:5">
      <c r="A8109" s="311">
        <v>11440</v>
      </c>
      <c r="B8109" s="312" t="s">
        <v>35468</v>
      </c>
      <c r="C8109" s="313" t="s">
        <v>27262</v>
      </c>
      <c r="D8109" s="314">
        <v>18</v>
      </c>
      <c r="E8109" s="16" t="s">
        <v>28388</v>
      </c>
    </row>
    <row r="8110" spans="1:5">
      <c r="A8110" s="311">
        <v>11439</v>
      </c>
      <c r="B8110" s="312" t="s">
        <v>35469</v>
      </c>
      <c r="C8110" s="313" t="s">
        <v>27262</v>
      </c>
      <c r="D8110" s="314">
        <v>27.9</v>
      </c>
      <c r="E8110" s="16"/>
    </row>
    <row r="8111" spans="1:5" ht="33.75">
      <c r="A8111" s="311">
        <v>10630</v>
      </c>
      <c r="B8111" s="312" t="s">
        <v>35470</v>
      </c>
      <c r="C8111" s="313" t="s">
        <v>27262</v>
      </c>
      <c r="D8111" s="314">
        <v>22.75</v>
      </c>
      <c r="E8111" s="16" t="s">
        <v>28388</v>
      </c>
    </row>
    <row r="8112" spans="1:5" ht="22.5">
      <c r="A8112" s="311">
        <v>10629</v>
      </c>
      <c r="B8112" s="312" t="s">
        <v>35471</v>
      </c>
      <c r="C8112" s="313" t="s">
        <v>27262</v>
      </c>
      <c r="D8112" s="314">
        <v>13.18</v>
      </c>
    </row>
    <row r="8113" spans="1:5">
      <c r="A8113" s="311">
        <v>10705</v>
      </c>
      <c r="B8113" s="312" t="s">
        <v>35472</v>
      </c>
      <c r="C8113" s="313" t="s">
        <v>27268</v>
      </c>
      <c r="D8113" s="314">
        <v>5.33</v>
      </c>
      <c r="E8113" s="16"/>
    </row>
    <row r="8114" spans="1:5" ht="22.5">
      <c r="A8114" s="311">
        <v>10840</v>
      </c>
      <c r="B8114" s="312" t="s">
        <v>35473</v>
      </c>
      <c r="C8114" s="313" t="s">
        <v>27262</v>
      </c>
      <c r="D8114" s="314">
        <v>1134.77</v>
      </c>
      <c r="E8114" s="16"/>
    </row>
    <row r="8115" spans="1:5" ht="22.5">
      <c r="A8115" s="311">
        <v>10842</v>
      </c>
      <c r="B8115" s="312" t="s">
        <v>35474</v>
      </c>
      <c r="C8115" s="313" t="s">
        <v>27262</v>
      </c>
      <c r="D8115" s="314">
        <v>680.88</v>
      </c>
      <c r="E8115" s="16" t="s">
        <v>28388</v>
      </c>
    </row>
    <row r="8116" spans="1:5" ht="22.5">
      <c r="A8116" s="311">
        <v>10843</v>
      </c>
      <c r="B8116" s="312" t="s">
        <v>35475</v>
      </c>
      <c r="C8116" s="313" t="s">
        <v>27262</v>
      </c>
      <c r="D8116" s="314">
        <v>453.91</v>
      </c>
      <c r="E8116" s="16"/>
    </row>
    <row r="8117" spans="1:5" ht="33.75">
      <c r="A8117" s="311">
        <v>10841</v>
      </c>
      <c r="B8117" s="312" t="s">
        <v>35476</v>
      </c>
      <c r="C8117" s="313" t="s">
        <v>27262</v>
      </c>
      <c r="D8117" s="314">
        <v>567.39</v>
      </c>
      <c r="E8117" s="13" t="s">
        <v>28388</v>
      </c>
    </row>
    <row r="8118" spans="1:5" ht="33.75">
      <c r="A8118" s="311">
        <v>10834</v>
      </c>
      <c r="B8118" s="312" t="s">
        <v>35477</v>
      </c>
      <c r="C8118" s="313" t="s">
        <v>27262</v>
      </c>
      <c r="D8118" s="314">
        <v>3791.64</v>
      </c>
      <c r="E8118" s="16"/>
    </row>
    <row r="8119" spans="1:5" ht="33.75">
      <c r="A8119" s="311">
        <v>10838</v>
      </c>
      <c r="B8119" s="312" t="s">
        <v>35477</v>
      </c>
      <c r="C8119" s="313" t="s">
        <v>27262</v>
      </c>
      <c r="D8119" s="314">
        <v>3082.29</v>
      </c>
      <c r="E8119" s="16"/>
    </row>
    <row r="8120" spans="1:5" ht="33.75">
      <c r="A8120" s="311">
        <v>10839</v>
      </c>
      <c r="B8120" s="312" t="s">
        <v>35478</v>
      </c>
      <c r="C8120" s="313" t="s">
        <v>27262</v>
      </c>
      <c r="D8120" s="314">
        <v>4802.88</v>
      </c>
      <c r="E8120" s="16"/>
    </row>
    <row r="8121" spans="1:5" ht="22.5">
      <c r="A8121" s="311">
        <v>10833</v>
      </c>
      <c r="B8121" s="312" t="s">
        <v>35479</v>
      </c>
      <c r="C8121" s="313" t="s">
        <v>27262</v>
      </c>
      <c r="D8121" s="314">
        <v>2392.2199999999998</v>
      </c>
      <c r="E8121" s="16"/>
    </row>
    <row r="8122" spans="1:5" ht="22.5">
      <c r="A8122" s="311">
        <v>10832</v>
      </c>
      <c r="B8122" s="312" t="s">
        <v>35480</v>
      </c>
      <c r="C8122" s="313" t="s">
        <v>27262</v>
      </c>
      <c r="D8122" s="314">
        <v>4784.41</v>
      </c>
      <c r="E8122" s="16"/>
    </row>
    <row r="8123" spans="1:5" ht="22.5">
      <c r="A8123" s="311">
        <v>10844</v>
      </c>
      <c r="B8123" s="312" t="s">
        <v>35481</v>
      </c>
      <c r="C8123" s="313" t="s">
        <v>27262</v>
      </c>
      <c r="D8123" s="314">
        <v>2713.39</v>
      </c>
    </row>
    <row r="8124" spans="1:5" ht="22.5">
      <c r="A8124" s="311">
        <v>10845</v>
      </c>
      <c r="B8124" s="312" t="s">
        <v>35482</v>
      </c>
      <c r="C8124" s="313" t="s">
        <v>27262</v>
      </c>
      <c r="D8124" s="314">
        <v>1199.67</v>
      </c>
      <c r="E8124" s="13" t="s">
        <v>28388</v>
      </c>
    </row>
    <row r="8125" spans="1:5">
      <c r="A8125" s="311">
        <v>12584</v>
      </c>
      <c r="B8125" s="312" t="s">
        <v>35483</v>
      </c>
      <c r="C8125" s="313" t="s">
        <v>27265</v>
      </c>
      <c r="D8125" s="314">
        <v>222.5</v>
      </c>
    </row>
    <row r="8126" spans="1:5" ht="22.5">
      <c r="A8126" s="311">
        <v>13333</v>
      </c>
      <c r="B8126" s="312" t="s">
        <v>27457</v>
      </c>
      <c r="C8126" s="313" t="s">
        <v>27262</v>
      </c>
      <c r="D8126" s="314">
        <v>711.26</v>
      </c>
    </row>
    <row r="8127" spans="1:5" ht="22.5">
      <c r="A8127" s="311">
        <v>13332</v>
      </c>
      <c r="B8127" s="312" t="s">
        <v>27458</v>
      </c>
      <c r="C8127" s="313" t="s">
        <v>27262</v>
      </c>
      <c r="D8127" s="314">
        <v>765.98</v>
      </c>
      <c r="E8127" s="16"/>
    </row>
    <row r="8128" spans="1:5" ht="33.75">
      <c r="A8128" s="311">
        <v>10830</v>
      </c>
      <c r="B8128" s="312" t="s">
        <v>28255</v>
      </c>
      <c r="C8128" s="313" t="s">
        <v>27262</v>
      </c>
      <c r="D8128" s="314">
        <v>1435.5</v>
      </c>
      <c r="E8128" s="16" t="s">
        <v>28388</v>
      </c>
    </row>
    <row r="8129" spans="1:5" ht="22.5">
      <c r="A8129" s="311">
        <v>10706</v>
      </c>
      <c r="B8129" s="312" t="s">
        <v>35484</v>
      </c>
      <c r="C8129" s="313" t="s">
        <v>27268</v>
      </c>
      <c r="D8129" s="314">
        <v>5.33</v>
      </c>
    </row>
    <row r="8130" spans="1:5">
      <c r="A8130" s="311">
        <v>6743</v>
      </c>
      <c r="B8130" s="312" t="s">
        <v>35485</v>
      </c>
      <c r="C8130" s="313" t="s">
        <v>27265</v>
      </c>
      <c r="D8130" s="314">
        <v>68.099999999999994</v>
      </c>
      <c r="E8130" s="16"/>
    </row>
    <row r="8131" spans="1:5" ht="33.75">
      <c r="A8131" s="311">
        <v>13134</v>
      </c>
      <c r="B8131" s="312" t="s">
        <v>35486</v>
      </c>
      <c r="C8131" s="313" t="s">
        <v>27262</v>
      </c>
      <c r="D8131" s="314">
        <v>964.55</v>
      </c>
      <c r="E8131" s="16" t="s">
        <v>28388</v>
      </c>
    </row>
    <row r="8132" spans="1:5" ht="22.5">
      <c r="A8132" s="311">
        <v>10687</v>
      </c>
      <c r="B8132" s="312" t="s">
        <v>35487</v>
      </c>
      <c r="C8132" s="313" t="s">
        <v>27262</v>
      </c>
      <c r="D8132" s="314">
        <v>5092</v>
      </c>
    </row>
    <row r="8133" spans="1:5">
      <c r="A8133" s="311">
        <v>10688</v>
      </c>
      <c r="B8133" s="312" t="s">
        <v>35488</v>
      </c>
      <c r="C8133" s="313" t="s">
        <v>27262</v>
      </c>
      <c r="D8133" s="314">
        <v>3490.57</v>
      </c>
      <c r="E8133" s="16" t="s">
        <v>28388</v>
      </c>
    </row>
    <row r="8134" spans="1:5" ht="22.5">
      <c r="A8134" s="311">
        <v>10689</v>
      </c>
      <c r="B8134" s="312" t="s">
        <v>28114</v>
      </c>
      <c r="C8134" s="313" t="s">
        <v>27262</v>
      </c>
      <c r="D8134" s="314">
        <v>5854.58</v>
      </c>
    </row>
    <row r="8135" spans="1:5">
      <c r="A8135" s="311">
        <v>10690</v>
      </c>
      <c r="B8135" s="312" t="s">
        <v>35489</v>
      </c>
      <c r="C8135" s="313" t="s">
        <v>27262</v>
      </c>
      <c r="D8135" s="314">
        <v>6342.01</v>
      </c>
      <c r="E8135" s="16" t="s">
        <v>28388</v>
      </c>
    </row>
    <row r="8136" spans="1:5">
      <c r="A8136" s="311">
        <v>11560</v>
      </c>
      <c r="B8136" s="312" t="s">
        <v>35490</v>
      </c>
      <c r="C8136" s="313" t="s">
        <v>27262</v>
      </c>
      <c r="D8136" s="314">
        <v>8240.7000000000007</v>
      </c>
      <c r="E8136" s="13" t="s">
        <v>28388</v>
      </c>
    </row>
    <row r="8137" spans="1:5" ht="45">
      <c r="A8137" s="311">
        <v>10025</v>
      </c>
      <c r="B8137" s="312" t="s">
        <v>27478</v>
      </c>
      <c r="C8137" s="313" t="s">
        <v>27262</v>
      </c>
      <c r="D8137" s="314">
        <v>476740.16</v>
      </c>
      <c r="E8137" s="16" t="s">
        <v>28388</v>
      </c>
    </row>
    <row r="8138" spans="1:5" ht="22.5">
      <c r="A8138" s="311">
        <v>12142</v>
      </c>
      <c r="B8138" s="312" t="s">
        <v>27479</v>
      </c>
      <c r="C8138" s="313" t="s">
        <v>27262</v>
      </c>
      <c r="D8138" s="314">
        <v>13264.85</v>
      </c>
      <c r="E8138" s="16"/>
    </row>
    <row r="8139" spans="1:5">
      <c r="A8139" s="311">
        <v>9448</v>
      </c>
      <c r="B8139" s="312" t="s">
        <v>35491</v>
      </c>
      <c r="C8139" s="313" t="s">
        <v>27262</v>
      </c>
      <c r="D8139" s="314">
        <v>77.099999999999994</v>
      </c>
      <c r="E8139" s="16" t="s">
        <v>28388</v>
      </c>
    </row>
    <row r="8140" spans="1:5">
      <c r="A8140" s="311">
        <v>10707</v>
      </c>
      <c r="B8140" s="312" t="s">
        <v>35492</v>
      </c>
      <c r="C8140" s="313" t="s">
        <v>27268</v>
      </c>
      <c r="D8140" s="314">
        <v>5.33</v>
      </c>
      <c r="E8140" s="16"/>
    </row>
    <row r="8141" spans="1:5" ht="22.5">
      <c r="A8141" s="311">
        <v>13470</v>
      </c>
      <c r="B8141" s="312" t="s">
        <v>27587</v>
      </c>
      <c r="C8141" s="313" t="s">
        <v>27265</v>
      </c>
      <c r="D8141" s="314">
        <v>282.13</v>
      </c>
      <c r="E8141" s="16"/>
    </row>
    <row r="8142" spans="1:5" ht="33.75">
      <c r="A8142" s="311">
        <v>10831</v>
      </c>
      <c r="B8142" s="312" t="s">
        <v>35493</v>
      </c>
      <c r="C8142" s="313" t="s">
        <v>27262</v>
      </c>
      <c r="D8142" s="314">
        <v>624.14</v>
      </c>
      <c r="E8142" s="13" t="s">
        <v>28388</v>
      </c>
    </row>
    <row r="8143" spans="1:5" ht="22.5">
      <c r="A8143" s="311">
        <v>10636</v>
      </c>
      <c r="B8143" s="312" t="s">
        <v>35494</v>
      </c>
      <c r="C8143" s="313" t="s">
        <v>27262</v>
      </c>
      <c r="D8143" s="314">
        <v>14.12</v>
      </c>
      <c r="E8143" s="16" t="s">
        <v>28388</v>
      </c>
    </row>
    <row r="8144" spans="1:5" ht="33.75">
      <c r="A8144" s="311">
        <v>13530</v>
      </c>
      <c r="B8144" s="312" t="s">
        <v>35495</v>
      </c>
      <c r="C8144" s="313" t="s">
        <v>27262</v>
      </c>
      <c r="D8144" s="314">
        <v>176.65</v>
      </c>
      <c r="E8144" s="16" t="s">
        <v>28388</v>
      </c>
    </row>
    <row r="8145" spans="1:5" ht="33.75">
      <c r="A8145" s="311">
        <v>11957</v>
      </c>
      <c r="B8145" s="312" t="s">
        <v>35496</v>
      </c>
      <c r="C8145" s="313" t="s">
        <v>27262</v>
      </c>
      <c r="D8145" s="314">
        <v>368.25</v>
      </c>
      <c r="E8145" s="13" t="s">
        <v>28388</v>
      </c>
    </row>
    <row r="8146" spans="1:5" ht="22.5">
      <c r="A8146" s="311">
        <v>10644</v>
      </c>
      <c r="B8146" s="312" t="s">
        <v>35497</v>
      </c>
      <c r="C8146" s="313" t="s">
        <v>27262</v>
      </c>
      <c r="D8146" s="314">
        <v>20.149999999999999</v>
      </c>
      <c r="E8146" s="13" t="s">
        <v>28388</v>
      </c>
    </row>
    <row r="8147" spans="1:5" ht="22.5">
      <c r="A8147" s="311">
        <v>10977</v>
      </c>
      <c r="B8147" s="312" t="s">
        <v>27489</v>
      </c>
      <c r="C8147" s="313" t="s">
        <v>27262</v>
      </c>
      <c r="D8147" s="314">
        <v>4710.66</v>
      </c>
      <c r="E8147" s="13" t="s">
        <v>28388</v>
      </c>
    </row>
    <row r="8148" spans="1:5" ht="33.75">
      <c r="A8148" s="311">
        <v>10829</v>
      </c>
      <c r="B8148" s="312" t="s">
        <v>35498</v>
      </c>
      <c r="C8148" s="313" t="s">
        <v>27262</v>
      </c>
      <c r="D8148" s="314">
        <v>2621.3200000000002</v>
      </c>
      <c r="E8148" s="13" t="s">
        <v>28388</v>
      </c>
    </row>
    <row r="8149" spans="1:5">
      <c r="A8149" s="311">
        <v>2937</v>
      </c>
      <c r="B8149" s="312" t="s">
        <v>35499</v>
      </c>
      <c r="C8149" s="313" t="s">
        <v>27504</v>
      </c>
      <c r="D8149" s="314">
        <v>36.74</v>
      </c>
      <c r="E8149" s="13" t="s">
        <v>28388</v>
      </c>
    </row>
    <row r="8150" spans="1:5">
      <c r="A8150" s="311">
        <v>2215</v>
      </c>
      <c r="B8150" s="312" t="s">
        <v>35500</v>
      </c>
      <c r="C8150" s="313" t="s">
        <v>27504</v>
      </c>
      <c r="D8150" s="314">
        <v>9.58</v>
      </c>
      <c r="E8150" s="13" t="s">
        <v>28388</v>
      </c>
    </row>
    <row r="8151" spans="1:5">
      <c r="A8151" s="311">
        <v>2216</v>
      </c>
      <c r="B8151" s="312" t="s">
        <v>35501</v>
      </c>
      <c r="C8151" s="313" t="s">
        <v>27504</v>
      </c>
      <c r="D8151" s="314">
        <v>12.11</v>
      </c>
      <c r="E8151" s="16" t="s">
        <v>28388</v>
      </c>
    </row>
    <row r="8152" spans="1:5" ht="22.5">
      <c r="A8152" s="311">
        <v>4913</v>
      </c>
      <c r="B8152" s="312" t="s">
        <v>35502</v>
      </c>
      <c r="C8152" s="313" t="s">
        <v>27504</v>
      </c>
      <c r="D8152" s="314">
        <v>86.96</v>
      </c>
      <c r="E8152" s="16" t="s">
        <v>28388</v>
      </c>
    </row>
    <row r="8153" spans="1:5">
      <c r="A8153" s="311">
        <v>11269</v>
      </c>
      <c r="B8153" s="312" t="s">
        <v>35503</v>
      </c>
      <c r="C8153" s="313" t="s">
        <v>27504</v>
      </c>
      <c r="D8153" s="314">
        <v>12.11</v>
      </c>
      <c r="E8153" s="16" t="s">
        <v>28388</v>
      </c>
    </row>
    <row r="8154" spans="1:5" ht="22.5">
      <c r="A8154" s="311">
        <v>2936</v>
      </c>
      <c r="B8154" s="312" t="s">
        <v>35504</v>
      </c>
      <c r="C8154" s="313" t="s">
        <v>27504</v>
      </c>
      <c r="D8154" s="314">
        <v>49.23</v>
      </c>
      <c r="E8154" s="13" t="s">
        <v>28388</v>
      </c>
    </row>
    <row r="8155" spans="1:5">
      <c r="A8155" s="311">
        <v>11911</v>
      </c>
      <c r="B8155" s="312" t="s">
        <v>35505</v>
      </c>
      <c r="C8155" s="313" t="s">
        <v>27274</v>
      </c>
      <c r="D8155" s="314">
        <v>1065.07</v>
      </c>
      <c r="E8155" s="16"/>
    </row>
    <row r="8156" spans="1:5">
      <c r="A8156" s="311">
        <v>11912</v>
      </c>
      <c r="B8156" s="312" t="s">
        <v>35506</v>
      </c>
      <c r="C8156" s="313" t="s">
        <v>27274</v>
      </c>
      <c r="D8156" s="314">
        <v>168.49</v>
      </c>
      <c r="E8156" s="16" t="s">
        <v>28388</v>
      </c>
    </row>
    <row r="8157" spans="1:5">
      <c r="A8157" s="311">
        <v>2224</v>
      </c>
      <c r="B8157" s="312" t="s">
        <v>35507</v>
      </c>
      <c r="C8157" s="313" t="s">
        <v>27504</v>
      </c>
      <c r="D8157" s="314">
        <v>38.76</v>
      </c>
      <c r="E8157" s="16" t="s">
        <v>28388</v>
      </c>
    </row>
    <row r="8158" spans="1:5">
      <c r="A8158" s="311">
        <v>4289</v>
      </c>
      <c r="B8158" s="312" t="s">
        <v>35508</v>
      </c>
      <c r="C8158" s="313" t="s">
        <v>27504</v>
      </c>
      <c r="D8158" s="314">
        <v>24.64</v>
      </c>
      <c r="E8158" s="13" t="s">
        <v>28388</v>
      </c>
    </row>
    <row r="8159" spans="1:5">
      <c r="A8159" s="311">
        <v>1603</v>
      </c>
      <c r="B8159" s="312" t="s">
        <v>35509</v>
      </c>
      <c r="C8159" s="313" t="s">
        <v>27504</v>
      </c>
      <c r="D8159" s="314">
        <v>31.26</v>
      </c>
      <c r="E8159" s="13" t="s">
        <v>28388</v>
      </c>
    </row>
    <row r="8160" spans="1:5" ht="22.5">
      <c r="A8160" s="311">
        <v>4287</v>
      </c>
      <c r="B8160" s="312" t="s">
        <v>35510</v>
      </c>
      <c r="C8160" s="313" t="s">
        <v>27504</v>
      </c>
      <c r="D8160" s="314">
        <v>63.26</v>
      </c>
      <c r="E8160" s="16" t="s">
        <v>28388</v>
      </c>
    </row>
    <row r="8161" spans="1:5">
      <c r="A8161" s="311">
        <v>3027</v>
      </c>
      <c r="B8161" s="312" t="s">
        <v>35511</v>
      </c>
      <c r="C8161" s="313" t="s">
        <v>27504</v>
      </c>
      <c r="D8161" s="314">
        <v>73.55</v>
      </c>
      <c r="E8161" s="16" t="s">
        <v>28388</v>
      </c>
    </row>
    <row r="8162" spans="1:5">
      <c r="A8162" s="311">
        <v>3099</v>
      </c>
      <c r="B8162" s="312" t="s">
        <v>35512</v>
      </c>
      <c r="C8162" s="313" t="s">
        <v>27274</v>
      </c>
      <c r="D8162" s="314">
        <v>241.47</v>
      </c>
      <c r="E8162" s="16" t="s">
        <v>28388</v>
      </c>
    </row>
    <row r="8163" spans="1:5">
      <c r="A8163" s="311">
        <v>12444</v>
      </c>
      <c r="B8163" s="312" t="s">
        <v>35513</v>
      </c>
      <c r="C8163" s="313" t="s">
        <v>27504</v>
      </c>
      <c r="D8163" s="314">
        <v>32.85</v>
      </c>
      <c r="E8163" s="16" t="s">
        <v>28388</v>
      </c>
    </row>
    <row r="8164" spans="1:5">
      <c r="A8164" s="311">
        <v>4291</v>
      </c>
      <c r="B8164" s="312" t="s">
        <v>35514</v>
      </c>
      <c r="C8164" s="313" t="s">
        <v>27504</v>
      </c>
      <c r="D8164" s="314">
        <v>30.31</v>
      </c>
    </row>
    <row r="8165" spans="1:5" ht="22.5">
      <c r="A8165" s="311">
        <v>2699</v>
      </c>
      <c r="B8165" s="312" t="s">
        <v>35515</v>
      </c>
      <c r="C8165" s="313" t="s">
        <v>27504</v>
      </c>
      <c r="D8165" s="314">
        <v>76.819999999999993</v>
      </c>
      <c r="E8165" s="13" t="s">
        <v>28388</v>
      </c>
    </row>
    <row r="8166" spans="1:5">
      <c r="A8166" s="311">
        <v>3028</v>
      </c>
      <c r="B8166" s="312" t="s">
        <v>35516</v>
      </c>
      <c r="C8166" s="313" t="s">
        <v>27504</v>
      </c>
      <c r="D8166" s="314">
        <v>52.75</v>
      </c>
      <c r="E8166" s="16" t="s">
        <v>28388</v>
      </c>
    </row>
    <row r="8167" spans="1:5" ht="33.75">
      <c r="A8167" s="311">
        <v>12445</v>
      </c>
      <c r="B8167" s="312" t="s">
        <v>35517</v>
      </c>
      <c r="C8167" s="313" t="s">
        <v>27504</v>
      </c>
      <c r="D8167" s="314">
        <v>48.86</v>
      </c>
      <c r="E8167" s="16" t="s">
        <v>28388</v>
      </c>
    </row>
    <row r="8168" spans="1:5" ht="33.75">
      <c r="A8168" s="311">
        <v>12446</v>
      </c>
      <c r="B8168" s="312" t="s">
        <v>35518</v>
      </c>
      <c r="C8168" s="313" t="s">
        <v>27504</v>
      </c>
      <c r="D8168" s="314">
        <v>53.91</v>
      </c>
      <c r="E8168" s="16" t="s">
        <v>28388</v>
      </c>
    </row>
    <row r="8169" spans="1:5" ht="22.5">
      <c r="A8169" s="311">
        <v>4914</v>
      </c>
      <c r="B8169" s="312" t="s">
        <v>35519</v>
      </c>
      <c r="C8169" s="313" t="s">
        <v>27504</v>
      </c>
      <c r="D8169" s="314">
        <v>69.52</v>
      </c>
      <c r="E8169" s="16" t="s">
        <v>28388</v>
      </c>
    </row>
    <row r="8170" spans="1:5">
      <c r="A8170" s="311">
        <v>2223</v>
      </c>
      <c r="B8170" s="312" t="s">
        <v>35520</v>
      </c>
      <c r="C8170" s="313" t="s">
        <v>27504</v>
      </c>
      <c r="D8170" s="314">
        <v>33.130000000000003</v>
      </c>
      <c r="E8170" s="16" t="s">
        <v>28388</v>
      </c>
    </row>
    <row r="8171" spans="1:5" ht="22.5">
      <c r="A8171" s="311">
        <v>3218</v>
      </c>
      <c r="B8171" s="312" t="s">
        <v>35521</v>
      </c>
      <c r="C8171" s="313" t="s">
        <v>27504</v>
      </c>
      <c r="D8171" s="314">
        <v>73.22</v>
      </c>
      <c r="E8171" s="16"/>
    </row>
    <row r="8172" spans="1:5">
      <c r="A8172" s="311">
        <v>2921</v>
      </c>
      <c r="B8172" s="312" t="s">
        <v>35522</v>
      </c>
      <c r="C8172" s="313" t="s">
        <v>27504</v>
      </c>
      <c r="D8172" s="314">
        <v>51.68</v>
      </c>
      <c r="E8172" s="16" t="s">
        <v>28388</v>
      </c>
    </row>
    <row r="8173" spans="1:5">
      <c r="A8173" s="311">
        <v>2226</v>
      </c>
      <c r="B8173" s="312" t="s">
        <v>35523</v>
      </c>
      <c r="C8173" s="313" t="s">
        <v>27504</v>
      </c>
      <c r="D8173" s="314">
        <v>23.92</v>
      </c>
      <c r="E8173" s="16" t="s">
        <v>28388</v>
      </c>
    </row>
    <row r="8174" spans="1:5">
      <c r="A8174" s="311">
        <v>2698</v>
      </c>
      <c r="B8174" s="312" t="s">
        <v>35524</v>
      </c>
      <c r="C8174" s="313" t="s">
        <v>27504</v>
      </c>
      <c r="D8174" s="314">
        <v>31.08</v>
      </c>
      <c r="E8174" s="16"/>
    </row>
    <row r="8175" spans="1:5">
      <c r="A8175" s="311">
        <v>1602</v>
      </c>
      <c r="B8175" s="312" t="s">
        <v>35525</v>
      </c>
      <c r="C8175" s="313" t="s">
        <v>27504</v>
      </c>
      <c r="D8175" s="314">
        <v>6.72</v>
      </c>
      <c r="E8175" s="16" t="s">
        <v>28388</v>
      </c>
    </row>
    <row r="8176" spans="1:5" ht="22.5">
      <c r="A8176" s="311">
        <v>3219</v>
      </c>
      <c r="B8176" s="312" t="s">
        <v>35526</v>
      </c>
      <c r="C8176" s="313" t="s">
        <v>27504</v>
      </c>
      <c r="D8176" s="314">
        <v>8</v>
      </c>
    </row>
    <row r="8177" spans="1:5">
      <c r="A8177" s="311">
        <v>8678</v>
      </c>
      <c r="B8177" s="312" t="s">
        <v>35527</v>
      </c>
      <c r="C8177" s="313" t="s">
        <v>27274</v>
      </c>
      <c r="D8177" s="314">
        <v>18.87</v>
      </c>
    </row>
    <row r="8178" spans="1:5">
      <c r="A8178" s="311">
        <v>1605</v>
      </c>
      <c r="B8178" s="312" t="s">
        <v>35528</v>
      </c>
      <c r="C8178" s="313" t="s">
        <v>27504</v>
      </c>
      <c r="D8178" s="314">
        <v>2.77</v>
      </c>
    </row>
    <row r="8179" spans="1:5">
      <c r="A8179" s="311">
        <v>3144</v>
      </c>
      <c r="B8179" s="312" t="s">
        <v>35529</v>
      </c>
      <c r="C8179" s="313" t="s">
        <v>27504</v>
      </c>
      <c r="D8179" s="314">
        <v>14.98</v>
      </c>
      <c r="E8179" s="13" t="s">
        <v>28388</v>
      </c>
    </row>
    <row r="8180" spans="1:5">
      <c r="A8180" s="311">
        <v>256</v>
      </c>
      <c r="B8180" s="312" t="s">
        <v>35530</v>
      </c>
      <c r="C8180" s="313" t="s">
        <v>27274</v>
      </c>
      <c r="D8180" s="314">
        <v>1.52</v>
      </c>
      <c r="E8180" s="13" t="s">
        <v>28388</v>
      </c>
    </row>
    <row r="8181" spans="1:5">
      <c r="A8181" s="311">
        <v>3091</v>
      </c>
      <c r="B8181" s="312" t="s">
        <v>35531</v>
      </c>
      <c r="C8181" s="313" t="s">
        <v>27274</v>
      </c>
      <c r="D8181" s="314">
        <v>128.49</v>
      </c>
    </row>
    <row r="8182" spans="1:5">
      <c r="A8182" s="311">
        <v>3141</v>
      </c>
      <c r="B8182" s="312" t="s">
        <v>35532</v>
      </c>
      <c r="C8182" s="313" t="s">
        <v>27634</v>
      </c>
      <c r="D8182" s="314">
        <v>29.73</v>
      </c>
      <c r="E8182" s="16"/>
    </row>
    <row r="8183" spans="1:5" ht="22.5">
      <c r="A8183" s="311">
        <v>13066</v>
      </c>
      <c r="B8183" s="312" t="s">
        <v>35533</v>
      </c>
      <c r="C8183" s="313" t="s">
        <v>27634</v>
      </c>
      <c r="D8183" s="314">
        <v>81.5</v>
      </c>
      <c r="E8183" s="16" t="s">
        <v>28388</v>
      </c>
    </row>
    <row r="8184" spans="1:5">
      <c r="A8184" s="311">
        <v>4719</v>
      </c>
      <c r="B8184" s="312" t="s">
        <v>35534</v>
      </c>
      <c r="C8184" s="313" t="s">
        <v>35535</v>
      </c>
      <c r="D8184" s="314">
        <v>2.08</v>
      </c>
      <c r="E8184" s="13" t="s">
        <v>28388</v>
      </c>
    </row>
    <row r="8185" spans="1:5" ht="22.5">
      <c r="A8185" s="311">
        <v>4741</v>
      </c>
      <c r="B8185" s="312" t="s">
        <v>35536</v>
      </c>
      <c r="C8185" s="313" t="s">
        <v>27504</v>
      </c>
      <c r="D8185" s="314">
        <v>25.21</v>
      </c>
      <c r="E8185" s="13" t="s">
        <v>28388</v>
      </c>
    </row>
    <row r="8186" spans="1:5">
      <c r="A8186" s="311">
        <v>1733</v>
      </c>
      <c r="B8186" s="312" t="s">
        <v>35537</v>
      </c>
      <c r="C8186" s="313" t="s">
        <v>27504</v>
      </c>
      <c r="D8186" s="314">
        <v>23.98</v>
      </c>
      <c r="E8186" s="13" t="s">
        <v>28388</v>
      </c>
    </row>
    <row r="8187" spans="1:5">
      <c r="A8187" s="311">
        <v>1331</v>
      </c>
      <c r="B8187" s="312" t="s">
        <v>35538</v>
      </c>
      <c r="C8187" s="313" t="s">
        <v>27504</v>
      </c>
      <c r="D8187" s="314">
        <v>17.850000000000001</v>
      </c>
      <c r="E8187" s="13" t="s">
        <v>28388</v>
      </c>
    </row>
    <row r="8188" spans="1:5">
      <c r="A8188" s="311">
        <v>3125</v>
      </c>
      <c r="B8188" s="312" t="s">
        <v>35539</v>
      </c>
      <c r="C8188" s="313" t="s">
        <v>30203</v>
      </c>
      <c r="D8188" s="314">
        <v>0.87</v>
      </c>
    </row>
    <row r="8189" spans="1:5">
      <c r="A8189" s="311">
        <v>1335</v>
      </c>
      <c r="B8189" s="312" t="s">
        <v>35540</v>
      </c>
      <c r="C8189" s="313" t="s">
        <v>30203</v>
      </c>
      <c r="D8189" s="314">
        <v>2.96</v>
      </c>
      <c r="E8189" s="16" t="s">
        <v>28388</v>
      </c>
    </row>
    <row r="8190" spans="1:5">
      <c r="A8190" s="311">
        <v>11414</v>
      </c>
      <c r="B8190" s="312" t="s">
        <v>35541</v>
      </c>
      <c r="C8190" s="313" t="s">
        <v>30203</v>
      </c>
      <c r="D8190" s="314">
        <v>0.39</v>
      </c>
      <c r="E8190" s="16" t="s">
        <v>28388</v>
      </c>
    </row>
    <row r="8191" spans="1:5">
      <c r="A8191" s="311">
        <v>1337</v>
      </c>
      <c r="B8191" s="312" t="s">
        <v>35542</v>
      </c>
      <c r="C8191" s="313" t="s">
        <v>30203</v>
      </c>
      <c r="D8191" s="314">
        <v>0.43</v>
      </c>
      <c r="E8191" s="13" t="s">
        <v>28388</v>
      </c>
    </row>
    <row r="8192" spans="1:5">
      <c r="A8192" s="311">
        <v>1336</v>
      </c>
      <c r="B8192" s="312" t="s">
        <v>35543</v>
      </c>
      <c r="C8192" s="313" t="s">
        <v>30203</v>
      </c>
      <c r="D8192" s="314">
        <v>2.13</v>
      </c>
      <c r="E8192" s="13" t="s">
        <v>28388</v>
      </c>
    </row>
    <row r="8193" spans="1:5">
      <c r="A8193" s="311">
        <v>1338</v>
      </c>
      <c r="B8193" s="312" t="s">
        <v>35544</v>
      </c>
      <c r="C8193" s="313" t="s">
        <v>30203</v>
      </c>
      <c r="D8193" s="314">
        <v>0.43</v>
      </c>
      <c r="E8193" s="16" t="s">
        <v>28388</v>
      </c>
    </row>
    <row r="8194" spans="1:5">
      <c r="A8194" s="311">
        <v>3531</v>
      </c>
      <c r="B8194" s="312" t="s">
        <v>35545</v>
      </c>
      <c r="C8194" s="313" t="s">
        <v>27504</v>
      </c>
      <c r="D8194" s="314">
        <v>44.97</v>
      </c>
      <c r="E8194" s="16" t="s">
        <v>28388</v>
      </c>
    </row>
    <row r="8195" spans="1:5">
      <c r="A8195" s="311">
        <v>7696</v>
      </c>
      <c r="B8195" s="312" t="s">
        <v>35546</v>
      </c>
      <c r="C8195" s="313" t="s">
        <v>27274</v>
      </c>
      <c r="D8195" s="314">
        <v>25</v>
      </c>
      <c r="E8195" s="13" t="s">
        <v>28388</v>
      </c>
    </row>
    <row r="8196" spans="1:5">
      <c r="A8196" s="311">
        <v>1604</v>
      </c>
      <c r="B8196" s="312" t="s">
        <v>35547</v>
      </c>
      <c r="C8196" s="313" t="s">
        <v>27274</v>
      </c>
      <c r="D8196" s="314">
        <v>10.56</v>
      </c>
    </row>
    <row r="8197" spans="1:5">
      <c r="A8197" s="311">
        <v>3160</v>
      </c>
      <c r="B8197" s="312" t="s">
        <v>35548</v>
      </c>
      <c r="C8197" s="313" t="s">
        <v>27634</v>
      </c>
      <c r="D8197" s="314">
        <v>12.07</v>
      </c>
    </row>
    <row r="8198" spans="1:5">
      <c r="A8198" s="311">
        <v>1606</v>
      </c>
      <c r="B8198" s="312" t="s">
        <v>35549</v>
      </c>
      <c r="C8198" s="313" t="s">
        <v>27274</v>
      </c>
      <c r="D8198" s="314">
        <v>11.51</v>
      </c>
      <c r="E8198" s="13" t="s">
        <v>28388</v>
      </c>
    </row>
    <row r="8199" spans="1:5">
      <c r="A8199" s="311">
        <v>1607</v>
      </c>
      <c r="B8199" s="312" t="s">
        <v>35550</v>
      </c>
      <c r="C8199" s="313" t="s">
        <v>27274</v>
      </c>
      <c r="D8199" s="314">
        <v>9.32</v>
      </c>
      <c r="E8199" s="13" t="s">
        <v>28388</v>
      </c>
    </row>
    <row r="8200" spans="1:5">
      <c r="A8200" s="311">
        <v>3159</v>
      </c>
      <c r="B8200" s="312" t="s">
        <v>35551</v>
      </c>
      <c r="C8200" s="313" t="s">
        <v>27274</v>
      </c>
      <c r="D8200" s="314">
        <v>12.22</v>
      </c>
      <c r="E8200" s="13" t="s">
        <v>28388</v>
      </c>
    </row>
    <row r="8201" spans="1:5">
      <c r="A8201" s="311">
        <v>3158</v>
      </c>
      <c r="B8201" s="312" t="s">
        <v>35552</v>
      </c>
      <c r="C8201" s="313" t="s">
        <v>27274</v>
      </c>
      <c r="D8201" s="314">
        <v>12.22</v>
      </c>
      <c r="E8201" s="13" t="s">
        <v>28388</v>
      </c>
    </row>
    <row r="8202" spans="1:5">
      <c r="A8202" s="311">
        <v>1612</v>
      </c>
      <c r="B8202" s="312" t="s">
        <v>35553</v>
      </c>
      <c r="C8202" s="313" t="s">
        <v>27274</v>
      </c>
      <c r="D8202" s="314">
        <v>12.22</v>
      </c>
      <c r="E8202" s="13" t="s">
        <v>28388</v>
      </c>
    </row>
    <row r="8203" spans="1:5">
      <c r="A8203" s="311">
        <v>3532</v>
      </c>
      <c r="B8203" s="312" t="s">
        <v>35554</v>
      </c>
      <c r="C8203" s="313" t="s">
        <v>27504</v>
      </c>
      <c r="D8203" s="314">
        <v>44.32</v>
      </c>
    </row>
    <row r="8204" spans="1:5">
      <c r="A8204" s="311">
        <v>1702</v>
      </c>
      <c r="B8204" s="312" t="s">
        <v>35555</v>
      </c>
      <c r="C8204" s="313" t="s">
        <v>27274</v>
      </c>
      <c r="D8204" s="314">
        <v>27.89</v>
      </c>
      <c r="E8204" s="13" t="s">
        <v>28388</v>
      </c>
    </row>
    <row r="8205" spans="1:5">
      <c r="A8205" s="311">
        <v>1704</v>
      </c>
      <c r="B8205" s="312" t="s">
        <v>35556</v>
      </c>
      <c r="C8205" s="313" t="s">
        <v>27274</v>
      </c>
      <c r="D8205" s="314">
        <v>39.5</v>
      </c>
      <c r="E8205" s="16" t="s">
        <v>28388</v>
      </c>
    </row>
    <row r="8206" spans="1:5">
      <c r="A8206" s="311">
        <v>11923</v>
      </c>
      <c r="B8206" s="312" t="s">
        <v>35557</v>
      </c>
      <c r="C8206" s="313" t="s">
        <v>27504</v>
      </c>
      <c r="D8206" s="314">
        <v>159.08000000000001</v>
      </c>
      <c r="E8206" s="16" t="s">
        <v>28388</v>
      </c>
    </row>
    <row r="8207" spans="1:5">
      <c r="A8207" s="311">
        <v>1891</v>
      </c>
      <c r="B8207" s="312" t="s">
        <v>35558</v>
      </c>
      <c r="C8207" s="313" t="s">
        <v>27504</v>
      </c>
      <c r="D8207" s="314">
        <v>58.87</v>
      </c>
      <c r="E8207" s="16"/>
    </row>
    <row r="8208" spans="1:5">
      <c r="A8208" s="311">
        <v>1892</v>
      </c>
      <c r="B8208" s="312" t="s">
        <v>35559</v>
      </c>
      <c r="C8208" s="313" t="s">
        <v>27504</v>
      </c>
      <c r="D8208" s="314">
        <v>33.43</v>
      </c>
      <c r="E8208" s="16"/>
    </row>
    <row r="8209" spans="1:5">
      <c r="A8209" s="311">
        <v>1926</v>
      </c>
      <c r="B8209" s="312" t="s">
        <v>35560</v>
      </c>
      <c r="C8209" s="313" t="s">
        <v>27504</v>
      </c>
      <c r="D8209" s="314">
        <v>16.03</v>
      </c>
    </row>
    <row r="8210" spans="1:5">
      <c r="A8210" s="311">
        <v>1972</v>
      </c>
      <c r="B8210" s="312" t="s">
        <v>35561</v>
      </c>
      <c r="C8210" s="313" t="s">
        <v>27504</v>
      </c>
      <c r="D8210" s="314">
        <v>40.28</v>
      </c>
    </row>
    <row r="8211" spans="1:5">
      <c r="A8211" s="311">
        <v>4905</v>
      </c>
      <c r="B8211" s="312" t="s">
        <v>35562</v>
      </c>
      <c r="C8211" s="313" t="s">
        <v>27504</v>
      </c>
      <c r="D8211" s="314">
        <v>14.24</v>
      </c>
      <c r="E8211" s="13" t="s">
        <v>28388</v>
      </c>
    </row>
    <row r="8212" spans="1:5">
      <c r="A8212" s="311">
        <v>3143</v>
      </c>
      <c r="B8212" s="312" t="s">
        <v>35563</v>
      </c>
      <c r="C8212" s="313" t="s">
        <v>6176</v>
      </c>
      <c r="D8212" s="314">
        <v>17.3</v>
      </c>
      <c r="E8212" s="16" t="s">
        <v>28388</v>
      </c>
    </row>
    <row r="8213" spans="1:5">
      <c r="A8213" s="311">
        <v>4181</v>
      </c>
      <c r="B8213" s="312" t="s">
        <v>35564</v>
      </c>
      <c r="C8213" s="313" t="s">
        <v>29175</v>
      </c>
      <c r="D8213" s="314">
        <v>35.39</v>
      </c>
    </row>
    <row r="8214" spans="1:5">
      <c r="A8214" s="311">
        <v>3307</v>
      </c>
      <c r="B8214" s="312" t="s">
        <v>35565</v>
      </c>
      <c r="C8214" s="313" t="s">
        <v>27634</v>
      </c>
      <c r="D8214" s="314">
        <v>64.61</v>
      </c>
      <c r="E8214" s="13" t="s">
        <v>28388</v>
      </c>
    </row>
    <row r="8215" spans="1:5">
      <c r="A8215" s="311">
        <v>8211</v>
      </c>
      <c r="B8215" s="312" t="s">
        <v>35566</v>
      </c>
      <c r="C8215" s="313" t="s">
        <v>27423</v>
      </c>
      <c r="D8215" s="314">
        <v>16.2</v>
      </c>
      <c r="E8215" s="16" t="s">
        <v>28388</v>
      </c>
    </row>
    <row r="8216" spans="1:5">
      <c r="A8216" s="311">
        <v>11925</v>
      </c>
      <c r="B8216" s="312" t="s">
        <v>35567</v>
      </c>
      <c r="C8216" s="313" t="s">
        <v>27262</v>
      </c>
      <c r="D8216" s="314">
        <v>210.4</v>
      </c>
      <c r="E8216" s="16"/>
    </row>
    <row r="8217" spans="1:5">
      <c r="A8217" s="311">
        <v>2018</v>
      </c>
      <c r="B8217" s="312" t="s">
        <v>35568</v>
      </c>
      <c r="C8217" s="313" t="s">
        <v>27504</v>
      </c>
      <c r="D8217" s="314">
        <v>18.37</v>
      </c>
      <c r="E8217" s="16" t="s">
        <v>28388</v>
      </c>
    </row>
    <row r="8218" spans="1:5" ht="22.5">
      <c r="A8218" s="311">
        <v>8999</v>
      </c>
      <c r="B8218" s="312" t="s">
        <v>35569</v>
      </c>
      <c r="C8218" s="313" t="s">
        <v>27419</v>
      </c>
      <c r="D8218" s="314">
        <v>42.29</v>
      </c>
      <c r="E8218" s="16"/>
    </row>
    <row r="8219" spans="1:5">
      <c r="A8219" s="311">
        <v>3085</v>
      </c>
      <c r="B8219" s="312" t="s">
        <v>35570</v>
      </c>
      <c r="C8219" s="313" t="s">
        <v>27504</v>
      </c>
      <c r="D8219" s="314">
        <v>55.23</v>
      </c>
      <c r="E8219" s="13" t="s">
        <v>28388</v>
      </c>
    </row>
    <row r="8220" spans="1:5">
      <c r="A8220" s="311">
        <v>2217</v>
      </c>
      <c r="B8220" s="312" t="s">
        <v>35571</v>
      </c>
      <c r="C8220" s="313" t="s">
        <v>27504</v>
      </c>
      <c r="D8220" s="314">
        <v>57.04</v>
      </c>
      <c r="E8220" s="13" t="s">
        <v>28388</v>
      </c>
    </row>
    <row r="8221" spans="1:5">
      <c r="A8221" s="311">
        <v>2221</v>
      </c>
      <c r="B8221" s="312" t="s">
        <v>35572</v>
      </c>
      <c r="C8221" s="313" t="s">
        <v>27504</v>
      </c>
      <c r="D8221" s="314">
        <v>87.06</v>
      </c>
      <c r="E8221" s="13" t="s">
        <v>28388</v>
      </c>
    </row>
    <row r="8222" spans="1:5">
      <c r="A8222" s="311">
        <v>2222</v>
      </c>
      <c r="B8222" s="312" t="s">
        <v>35573</v>
      </c>
      <c r="C8222" s="313" t="s">
        <v>27504</v>
      </c>
      <c r="D8222" s="314">
        <v>24.84</v>
      </c>
      <c r="E8222" s="13" t="s">
        <v>28388</v>
      </c>
    </row>
    <row r="8223" spans="1:5">
      <c r="A8223" s="311">
        <v>4480</v>
      </c>
      <c r="B8223" s="312" t="s">
        <v>35574</v>
      </c>
      <c r="C8223" s="313" t="s">
        <v>27504</v>
      </c>
      <c r="D8223" s="314">
        <v>177.49</v>
      </c>
      <c r="E8223" s="13" t="s">
        <v>28388</v>
      </c>
    </row>
    <row r="8224" spans="1:5">
      <c r="A8224" s="311">
        <v>2729</v>
      </c>
      <c r="B8224" s="312" t="s">
        <v>35575</v>
      </c>
      <c r="C8224" s="313" t="s">
        <v>27274</v>
      </c>
      <c r="D8224" s="314">
        <v>20.62</v>
      </c>
      <c r="E8224" s="13" t="s">
        <v>28388</v>
      </c>
    </row>
    <row r="8225" spans="1:5">
      <c r="A8225" s="311">
        <v>4718</v>
      </c>
      <c r="B8225" s="312" t="s">
        <v>35576</v>
      </c>
      <c r="C8225" s="313" t="s">
        <v>27504</v>
      </c>
      <c r="D8225" s="314">
        <v>21.66</v>
      </c>
      <c r="E8225" s="13" t="s">
        <v>28388</v>
      </c>
    </row>
    <row r="8226" spans="1:5">
      <c r="A8226" s="311">
        <v>2227</v>
      </c>
      <c r="B8226" s="312" t="s">
        <v>35577</v>
      </c>
      <c r="C8226" s="313" t="s">
        <v>27504</v>
      </c>
      <c r="D8226" s="314">
        <v>28.29</v>
      </c>
    </row>
    <row r="8227" spans="1:5">
      <c r="A8227" s="311">
        <v>2228</v>
      </c>
      <c r="B8227" s="312" t="s">
        <v>35578</v>
      </c>
      <c r="C8227" s="313" t="s">
        <v>27274</v>
      </c>
      <c r="D8227" s="314">
        <v>1.19</v>
      </c>
      <c r="E8227" s="13" t="s">
        <v>28388</v>
      </c>
    </row>
    <row r="8228" spans="1:5">
      <c r="A8228" s="311">
        <v>2229</v>
      </c>
      <c r="B8228" s="312" t="s">
        <v>35579</v>
      </c>
      <c r="C8228" s="313" t="s">
        <v>27504</v>
      </c>
      <c r="D8228" s="314">
        <v>13.93</v>
      </c>
      <c r="E8228" s="13" t="s">
        <v>28388</v>
      </c>
    </row>
    <row r="8229" spans="1:5" ht="22.5">
      <c r="A8229" s="311">
        <v>3204</v>
      </c>
      <c r="B8229" s="312" t="s">
        <v>35580</v>
      </c>
      <c r="C8229" s="313" t="s">
        <v>27504</v>
      </c>
      <c r="D8229" s="314">
        <v>23.5</v>
      </c>
    </row>
    <row r="8230" spans="1:5" ht="22.5">
      <c r="A8230" s="311">
        <v>2233</v>
      </c>
      <c r="B8230" s="312" t="s">
        <v>35581</v>
      </c>
      <c r="C8230" s="313" t="s">
        <v>27504</v>
      </c>
      <c r="D8230" s="314">
        <v>39.159999999999997</v>
      </c>
      <c r="E8230" s="13" t="s">
        <v>28388</v>
      </c>
    </row>
    <row r="8231" spans="1:5">
      <c r="A8231" s="311">
        <v>3046</v>
      </c>
      <c r="B8231" s="312" t="s">
        <v>35582</v>
      </c>
      <c r="C8231" s="313" t="s">
        <v>27504</v>
      </c>
      <c r="D8231" s="314">
        <v>33.32</v>
      </c>
      <c r="E8231" s="13" t="s">
        <v>28388</v>
      </c>
    </row>
    <row r="8232" spans="1:5">
      <c r="A8232" s="311">
        <v>2446</v>
      </c>
      <c r="B8232" s="312" t="s">
        <v>35583</v>
      </c>
      <c r="C8232" s="313" t="s">
        <v>27504</v>
      </c>
      <c r="D8232" s="314">
        <v>30.18</v>
      </c>
    </row>
    <row r="8233" spans="1:5">
      <c r="A8233" s="311">
        <v>9444</v>
      </c>
      <c r="B8233" s="312" t="s">
        <v>35584</v>
      </c>
      <c r="C8233" s="313" t="s">
        <v>27504</v>
      </c>
      <c r="D8233" s="314">
        <v>14.99</v>
      </c>
    </row>
    <row r="8234" spans="1:5">
      <c r="A8234" s="311">
        <v>2231</v>
      </c>
      <c r="B8234" s="312" t="s">
        <v>35585</v>
      </c>
      <c r="C8234" s="313" t="s">
        <v>27504</v>
      </c>
      <c r="D8234" s="314">
        <v>12.21</v>
      </c>
    </row>
    <row r="8235" spans="1:5">
      <c r="A8235" s="311">
        <v>2232</v>
      </c>
      <c r="B8235" s="312" t="s">
        <v>35586</v>
      </c>
      <c r="C8235" s="313" t="s">
        <v>27504</v>
      </c>
      <c r="D8235" s="314">
        <v>18.05</v>
      </c>
      <c r="E8235" s="13" t="s">
        <v>28388</v>
      </c>
    </row>
    <row r="8236" spans="1:5" ht="22.5">
      <c r="A8236" s="311">
        <v>3043</v>
      </c>
      <c r="B8236" s="312" t="s">
        <v>35587</v>
      </c>
      <c r="C8236" s="313" t="s">
        <v>6176</v>
      </c>
      <c r="D8236" s="314">
        <v>18.05</v>
      </c>
    </row>
    <row r="8237" spans="1:5" ht="22.5">
      <c r="A8237" s="311">
        <v>3045</v>
      </c>
      <c r="B8237" s="312" t="s">
        <v>35588</v>
      </c>
      <c r="C8237" s="313" t="s">
        <v>27504</v>
      </c>
      <c r="D8237" s="314">
        <v>14.4</v>
      </c>
    </row>
    <row r="8238" spans="1:5">
      <c r="A8238" s="311">
        <v>4916</v>
      </c>
      <c r="B8238" s="312" t="s">
        <v>35589</v>
      </c>
      <c r="C8238" s="313" t="s">
        <v>27504</v>
      </c>
      <c r="D8238" s="314">
        <v>25.48</v>
      </c>
    </row>
    <row r="8239" spans="1:5">
      <c r="A8239" s="311">
        <v>4915</v>
      </c>
      <c r="B8239" s="312" t="s">
        <v>35590</v>
      </c>
      <c r="C8239" s="313" t="s">
        <v>27504</v>
      </c>
      <c r="D8239" s="314">
        <v>25.65</v>
      </c>
      <c r="E8239" s="13" t="s">
        <v>28388</v>
      </c>
    </row>
    <row r="8240" spans="1:5">
      <c r="A8240" s="311">
        <v>1031</v>
      </c>
      <c r="B8240" s="312" t="s">
        <v>35591</v>
      </c>
      <c r="C8240" s="313" t="s">
        <v>27504</v>
      </c>
      <c r="D8240" s="314">
        <v>31</v>
      </c>
      <c r="E8240" s="13" t="s">
        <v>28388</v>
      </c>
    </row>
    <row r="8241" spans="1:5">
      <c r="A8241" s="311">
        <v>1032</v>
      </c>
      <c r="B8241" s="312" t="s">
        <v>35592</v>
      </c>
      <c r="C8241" s="313" t="s">
        <v>27504</v>
      </c>
      <c r="D8241" s="314">
        <v>24</v>
      </c>
      <c r="E8241" s="13" t="s">
        <v>28388</v>
      </c>
    </row>
    <row r="8242" spans="1:5">
      <c r="A8242" s="311">
        <v>1332</v>
      </c>
      <c r="B8242" s="312" t="s">
        <v>35593</v>
      </c>
      <c r="C8242" s="313" t="s">
        <v>27504</v>
      </c>
      <c r="D8242" s="314">
        <v>6.62</v>
      </c>
    </row>
    <row r="8243" spans="1:5">
      <c r="A8243" s="311">
        <v>1333</v>
      </c>
      <c r="B8243" s="312" t="s">
        <v>35594</v>
      </c>
      <c r="C8243" s="313" t="s">
        <v>27504</v>
      </c>
      <c r="D8243" s="314">
        <v>12.58</v>
      </c>
    </row>
    <row r="8244" spans="1:5">
      <c r="A8244" s="311">
        <v>2010</v>
      </c>
      <c r="B8244" s="312" t="s">
        <v>35595</v>
      </c>
      <c r="C8244" s="313" t="s">
        <v>27274</v>
      </c>
      <c r="D8244" s="314">
        <v>6.62</v>
      </c>
      <c r="E8244" s="13" t="s">
        <v>28388</v>
      </c>
    </row>
    <row r="8245" spans="1:5">
      <c r="A8245" s="311">
        <v>2922</v>
      </c>
      <c r="B8245" s="312" t="s">
        <v>35596</v>
      </c>
      <c r="C8245" s="313" t="s">
        <v>27504</v>
      </c>
      <c r="D8245" s="314">
        <v>22.28</v>
      </c>
      <c r="E8245" s="13" t="s">
        <v>28388</v>
      </c>
    </row>
    <row r="8246" spans="1:5">
      <c r="A8246" s="311">
        <v>4290</v>
      </c>
      <c r="B8246" s="312" t="s">
        <v>35597</v>
      </c>
      <c r="C8246" s="313" t="s">
        <v>27504</v>
      </c>
      <c r="D8246" s="314">
        <v>68.540000000000006</v>
      </c>
      <c r="E8246" s="13" t="s">
        <v>28388</v>
      </c>
    </row>
    <row r="8247" spans="1:5">
      <c r="A8247" s="311">
        <v>2037</v>
      </c>
      <c r="B8247" s="312" t="s">
        <v>35598</v>
      </c>
      <c r="C8247" s="313" t="s">
        <v>27504</v>
      </c>
      <c r="D8247" s="314">
        <v>44.3</v>
      </c>
      <c r="E8247" s="13" t="s">
        <v>28388</v>
      </c>
    </row>
    <row r="8248" spans="1:5">
      <c r="A8248" s="311">
        <v>2038</v>
      </c>
      <c r="B8248" s="312" t="s">
        <v>35599</v>
      </c>
      <c r="C8248" s="313" t="s">
        <v>27504</v>
      </c>
      <c r="D8248" s="314">
        <v>14.98</v>
      </c>
    </row>
    <row r="8249" spans="1:5">
      <c r="A8249" s="311">
        <v>4288</v>
      </c>
      <c r="B8249" s="312" t="s">
        <v>35600</v>
      </c>
      <c r="C8249" s="313" t="s">
        <v>27504</v>
      </c>
      <c r="D8249" s="314">
        <v>22.72</v>
      </c>
    </row>
    <row r="8250" spans="1:5" ht="22.5">
      <c r="A8250" s="311">
        <v>1736</v>
      </c>
      <c r="B8250" s="312" t="s">
        <v>35601</v>
      </c>
      <c r="C8250" s="313" t="s">
        <v>27274</v>
      </c>
      <c r="D8250" s="314">
        <v>15.49</v>
      </c>
      <c r="E8250" s="13" t="s">
        <v>28388</v>
      </c>
    </row>
    <row r="8251" spans="1:5" ht="22.5">
      <c r="A8251" s="311">
        <v>4714</v>
      </c>
      <c r="B8251" s="312" t="s">
        <v>35602</v>
      </c>
      <c r="C8251" s="313" t="s">
        <v>27274</v>
      </c>
      <c r="D8251" s="314">
        <v>18.79</v>
      </c>
      <c r="E8251" s="13" t="s">
        <v>28388</v>
      </c>
    </row>
    <row r="8252" spans="1:5">
      <c r="A8252" s="311">
        <v>1737</v>
      </c>
      <c r="B8252" s="312" t="s">
        <v>35603</v>
      </c>
      <c r="C8252" s="313" t="s">
        <v>27274</v>
      </c>
      <c r="D8252" s="314">
        <v>4.62</v>
      </c>
      <c r="E8252" s="13" t="s">
        <v>28388</v>
      </c>
    </row>
    <row r="8253" spans="1:5">
      <c r="A8253" s="311">
        <v>3367</v>
      </c>
      <c r="B8253" s="312" t="s">
        <v>35604</v>
      </c>
      <c r="C8253" s="313" t="s">
        <v>27504</v>
      </c>
      <c r="D8253" s="314">
        <v>8.3000000000000007</v>
      </c>
      <c r="E8253" s="13" t="s">
        <v>28388</v>
      </c>
    </row>
    <row r="8254" spans="1:5">
      <c r="A8254" s="311">
        <v>2210</v>
      </c>
      <c r="B8254" s="312" t="s">
        <v>35605</v>
      </c>
      <c r="C8254" s="313" t="s">
        <v>27504</v>
      </c>
      <c r="D8254" s="314">
        <v>7.77</v>
      </c>
      <c r="E8254" s="13" t="s">
        <v>28388</v>
      </c>
    </row>
    <row r="8255" spans="1:5" ht="22.5">
      <c r="A8255" s="311">
        <v>12690</v>
      </c>
      <c r="B8255" s="312" t="s">
        <v>35606</v>
      </c>
      <c r="C8255" s="313" t="s">
        <v>27504</v>
      </c>
      <c r="D8255" s="314">
        <v>7.43</v>
      </c>
      <c r="E8255" s="13" t="s">
        <v>28388</v>
      </c>
    </row>
    <row r="8256" spans="1:5">
      <c r="A8256" s="311">
        <v>4280</v>
      </c>
      <c r="B8256" s="312" t="s">
        <v>35607</v>
      </c>
      <c r="C8256" s="313" t="s">
        <v>27504</v>
      </c>
      <c r="D8256" s="314">
        <v>13.82</v>
      </c>
      <c r="E8256" s="13" t="s">
        <v>28388</v>
      </c>
    </row>
    <row r="8257" spans="1:5">
      <c r="A8257" s="311">
        <v>2211</v>
      </c>
      <c r="B8257" s="312" t="s">
        <v>35608</v>
      </c>
      <c r="C8257" s="313" t="s">
        <v>27504</v>
      </c>
      <c r="D8257" s="314">
        <v>7.37</v>
      </c>
      <c r="E8257" s="13" t="s">
        <v>28388</v>
      </c>
    </row>
    <row r="8258" spans="1:5">
      <c r="A8258" s="311">
        <v>8968</v>
      </c>
      <c r="B8258" s="312" t="s">
        <v>35609</v>
      </c>
      <c r="C8258" s="313" t="s">
        <v>27628</v>
      </c>
      <c r="D8258" s="314">
        <v>2.74</v>
      </c>
      <c r="E8258" s="13" t="s">
        <v>28388</v>
      </c>
    </row>
    <row r="8259" spans="1:5">
      <c r="A8259" s="311">
        <v>3038</v>
      </c>
      <c r="B8259" s="312" t="s">
        <v>35610</v>
      </c>
      <c r="C8259" s="313" t="s">
        <v>27504</v>
      </c>
      <c r="D8259" s="314">
        <v>24.18</v>
      </c>
      <c r="E8259" s="13" t="s">
        <v>28388</v>
      </c>
    </row>
    <row r="8260" spans="1:5">
      <c r="A8260" s="311">
        <v>2423</v>
      </c>
      <c r="B8260" s="312" t="s">
        <v>35611</v>
      </c>
      <c r="C8260" s="313" t="s">
        <v>27504</v>
      </c>
      <c r="D8260" s="314">
        <v>54.39</v>
      </c>
    </row>
    <row r="8261" spans="1:5">
      <c r="A8261" s="311">
        <v>4740</v>
      </c>
      <c r="B8261" s="312" t="s">
        <v>35612</v>
      </c>
      <c r="C8261" s="313" t="s">
        <v>27504</v>
      </c>
      <c r="D8261" s="314">
        <v>12.31</v>
      </c>
    </row>
    <row r="8262" spans="1:5">
      <c r="A8262" s="311">
        <v>3435</v>
      </c>
      <c r="B8262" s="312" t="s">
        <v>35613</v>
      </c>
      <c r="C8262" s="313" t="s">
        <v>27504</v>
      </c>
      <c r="D8262" s="314">
        <v>35.32</v>
      </c>
    </row>
    <row r="8263" spans="1:5" ht="22.5">
      <c r="A8263" s="311">
        <v>7942</v>
      </c>
      <c r="B8263" s="312" t="s">
        <v>35614</v>
      </c>
      <c r="C8263" s="313" t="s">
        <v>27504</v>
      </c>
      <c r="D8263" s="314">
        <v>41.88</v>
      </c>
    </row>
    <row r="8264" spans="1:5">
      <c r="A8264" s="311">
        <v>2424</v>
      </c>
      <c r="B8264" s="312" t="s">
        <v>35615</v>
      </c>
      <c r="C8264" s="313" t="s">
        <v>27504</v>
      </c>
      <c r="D8264" s="314">
        <v>27.01</v>
      </c>
    </row>
    <row r="8265" spans="1:5" ht="33.75">
      <c r="A8265" s="311">
        <v>3071</v>
      </c>
      <c r="B8265" s="312" t="s">
        <v>35616</v>
      </c>
      <c r="C8265" s="313" t="s">
        <v>27504</v>
      </c>
      <c r="D8265" s="314">
        <v>91.67</v>
      </c>
    </row>
    <row r="8266" spans="1:5" ht="22.5">
      <c r="A8266" s="311">
        <v>3037</v>
      </c>
      <c r="B8266" s="312" t="s">
        <v>35617</v>
      </c>
      <c r="C8266" s="313" t="s">
        <v>27504</v>
      </c>
      <c r="D8266" s="314">
        <v>29.14</v>
      </c>
      <c r="E8266" s="13" t="s">
        <v>28388</v>
      </c>
    </row>
    <row r="8267" spans="1:5">
      <c r="A8267" s="311">
        <v>2214</v>
      </c>
      <c r="B8267" s="312" t="s">
        <v>35618</v>
      </c>
      <c r="C8267" s="313" t="s">
        <v>27262</v>
      </c>
      <c r="D8267" s="314">
        <v>23.5</v>
      </c>
      <c r="E8267" s="13" t="s">
        <v>28388</v>
      </c>
    </row>
    <row r="8268" spans="1:5" ht="33.75">
      <c r="A8268" s="311">
        <v>13231</v>
      </c>
      <c r="B8268" s="312" t="s">
        <v>35619</v>
      </c>
      <c r="C8268" s="313" t="s">
        <v>27265</v>
      </c>
      <c r="D8268" s="314">
        <v>243.76</v>
      </c>
    </row>
    <row r="8269" spans="1:5">
      <c r="A8269" s="311">
        <v>620</v>
      </c>
      <c r="B8269" s="312" t="s">
        <v>35620</v>
      </c>
      <c r="C8269" s="313" t="s">
        <v>27262</v>
      </c>
      <c r="D8269" s="314">
        <v>24.01</v>
      </c>
    </row>
    <row r="8270" spans="1:5">
      <c r="A8270" s="311">
        <v>910</v>
      </c>
      <c r="B8270" s="312" t="s">
        <v>35621</v>
      </c>
      <c r="C8270" s="313" t="s">
        <v>27262</v>
      </c>
      <c r="D8270" s="314">
        <v>96.39</v>
      </c>
    </row>
    <row r="8271" spans="1:5">
      <c r="A8271" s="311">
        <v>10088</v>
      </c>
      <c r="B8271" s="312" t="s">
        <v>27545</v>
      </c>
      <c r="C8271" s="313" t="s">
        <v>27262</v>
      </c>
      <c r="D8271" s="314">
        <v>431.74</v>
      </c>
    </row>
    <row r="8272" spans="1:5" ht="22.5">
      <c r="A8272" s="311">
        <v>6966</v>
      </c>
      <c r="B8272" s="312" t="s">
        <v>28251</v>
      </c>
      <c r="C8272" s="313" t="s">
        <v>27262</v>
      </c>
      <c r="D8272" s="314">
        <v>204.15</v>
      </c>
    </row>
    <row r="8273" spans="1:5" ht="22.5">
      <c r="A8273" s="311">
        <v>6967</v>
      </c>
      <c r="B8273" s="312" t="s">
        <v>28252</v>
      </c>
      <c r="C8273" s="313" t="s">
        <v>27262</v>
      </c>
      <c r="D8273" s="314">
        <v>197.9</v>
      </c>
      <c r="E8273" s="13" t="s">
        <v>28388</v>
      </c>
    </row>
    <row r="8274" spans="1:5" ht="22.5">
      <c r="A8274" s="311">
        <v>12612</v>
      </c>
      <c r="B8274" s="312" t="s">
        <v>35622</v>
      </c>
      <c r="C8274" s="313" t="s">
        <v>27262</v>
      </c>
      <c r="D8274" s="314">
        <v>227.06</v>
      </c>
      <c r="E8274" s="13" t="s">
        <v>28388</v>
      </c>
    </row>
    <row r="8275" spans="1:5">
      <c r="A8275" s="311">
        <v>911</v>
      </c>
      <c r="B8275" s="312" t="s">
        <v>35623</v>
      </c>
      <c r="C8275" s="313" t="s">
        <v>27262</v>
      </c>
      <c r="D8275" s="314">
        <v>155.05000000000001</v>
      </c>
    </row>
    <row r="8276" spans="1:5">
      <c r="A8276" s="311">
        <v>914</v>
      </c>
      <c r="B8276" s="312" t="s">
        <v>35624</v>
      </c>
      <c r="C8276" s="313" t="s">
        <v>27265</v>
      </c>
      <c r="D8276" s="314">
        <v>155.34</v>
      </c>
    </row>
    <row r="8277" spans="1:5">
      <c r="A8277" s="311">
        <v>915</v>
      </c>
      <c r="B8277" s="312" t="s">
        <v>35625</v>
      </c>
      <c r="C8277" s="313" t="s">
        <v>27265</v>
      </c>
      <c r="D8277" s="314">
        <v>420.44</v>
      </c>
      <c r="E8277" s="13" t="s">
        <v>28388</v>
      </c>
    </row>
    <row r="8278" spans="1:5">
      <c r="A8278" s="311">
        <v>13334</v>
      </c>
      <c r="B8278" s="312" t="s">
        <v>35626</v>
      </c>
      <c r="C8278" s="313" t="s">
        <v>27265</v>
      </c>
      <c r="D8278" s="314">
        <v>482.95</v>
      </c>
      <c r="E8278" s="13" t="s">
        <v>28388</v>
      </c>
    </row>
    <row r="8279" spans="1:5">
      <c r="A8279" s="311">
        <v>13335</v>
      </c>
      <c r="B8279" s="312" t="s">
        <v>35627</v>
      </c>
      <c r="C8279" s="313" t="s">
        <v>27273</v>
      </c>
      <c r="D8279" s="314">
        <v>38.119999999999997</v>
      </c>
    </row>
    <row r="8280" spans="1:5">
      <c r="A8280" s="311">
        <v>13027</v>
      </c>
      <c r="B8280" s="312" t="s">
        <v>35628</v>
      </c>
      <c r="C8280" s="313" t="s">
        <v>27265</v>
      </c>
      <c r="D8280" s="314">
        <v>6150.01</v>
      </c>
    </row>
    <row r="8281" spans="1:5" ht="22.5">
      <c r="A8281" s="311">
        <v>3114</v>
      </c>
      <c r="B8281" s="312" t="s">
        <v>35629</v>
      </c>
      <c r="C8281" s="313" t="s">
        <v>27329</v>
      </c>
      <c r="D8281" s="314">
        <v>293.70999999999998</v>
      </c>
    </row>
    <row r="8282" spans="1:5" ht="22.5">
      <c r="A8282" s="311">
        <v>2696</v>
      </c>
      <c r="B8282" s="312" t="s">
        <v>35630</v>
      </c>
      <c r="C8282" s="313" t="s">
        <v>27265</v>
      </c>
      <c r="D8282" s="314">
        <v>293.70999999999998</v>
      </c>
    </row>
    <row r="8283" spans="1:5" ht="22.5">
      <c r="A8283" s="311">
        <v>2697</v>
      </c>
      <c r="B8283" s="312" t="s">
        <v>35631</v>
      </c>
      <c r="C8283" s="313" t="s">
        <v>27265</v>
      </c>
      <c r="D8283" s="314">
        <v>517.22</v>
      </c>
    </row>
    <row r="8284" spans="1:5" ht="22.5">
      <c r="A8284" s="311">
        <v>7890</v>
      </c>
      <c r="B8284" s="312" t="s">
        <v>35632</v>
      </c>
      <c r="C8284" s="313" t="s">
        <v>27265</v>
      </c>
      <c r="D8284" s="314">
        <v>383.53</v>
      </c>
    </row>
    <row r="8285" spans="1:5" ht="22.5">
      <c r="A8285" s="311">
        <v>7983</v>
      </c>
      <c r="B8285" s="312" t="s">
        <v>35633</v>
      </c>
      <c r="C8285" s="313" t="s">
        <v>27265</v>
      </c>
      <c r="D8285" s="314">
        <v>757.24</v>
      </c>
    </row>
    <row r="8286" spans="1:5" ht="22.5">
      <c r="A8286" s="311">
        <v>4431</v>
      </c>
      <c r="B8286" s="312" t="s">
        <v>35634</v>
      </c>
      <c r="C8286" s="313" t="s">
        <v>27329</v>
      </c>
      <c r="D8286" s="314">
        <v>293.70999999999998</v>
      </c>
    </row>
    <row r="8287" spans="1:5" ht="22.5">
      <c r="A8287" s="311">
        <v>2203</v>
      </c>
      <c r="B8287" s="312" t="s">
        <v>35635</v>
      </c>
      <c r="C8287" s="313" t="s">
        <v>27262</v>
      </c>
      <c r="D8287" s="314">
        <v>57.53</v>
      </c>
    </row>
    <row r="8288" spans="1:5">
      <c r="A8288" s="311">
        <v>8754</v>
      </c>
      <c r="B8288" s="312" t="s">
        <v>27618</v>
      </c>
      <c r="C8288" s="313" t="s">
        <v>27265</v>
      </c>
      <c r="D8288" s="314">
        <v>366.66</v>
      </c>
    </row>
    <row r="8289" spans="1:5">
      <c r="A8289" s="311">
        <v>2425</v>
      </c>
      <c r="B8289" s="312" t="s">
        <v>35636</v>
      </c>
      <c r="C8289" s="313" t="s">
        <v>27265</v>
      </c>
      <c r="D8289" s="314">
        <v>122.22</v>
      </c>
      <c r="E8289" s="13" t="s">
        <v>28388</v>
      </c>
    </row>
    <row r="8290" spans="1:5" ht="22.5">
      <c r="A8290" s="311">
        <v>12508</v>
      </c>
      <c r="B8290" s="312" t="s">
        <v>35637</v>
      </c>
      <c r="C8290" s="313" t="s">
        <v>27265</v>
      </c>
      <c r="D8290" s="314">
        <v>661.07</v>
      </c>
      <c r="E8290" s="13" t="s">
        <v>28388</v>
      </c>
    </row>
    <row r="8291" spans="1:5" ht="22.5">
      <c r="A8291" s="311">
        <v>11924</v>
      </c>
      <c r="B8291" s="312" t="s">
        <v>35638</v>
      </c>
      <c r="C8291" s="313" t="s">
        <v>27262</v>
      </c>
      <c r="D8291" s="314">
        <v>3653.3</v>
      </c>
    </row>
    <row r="8292" spans="1:5">
      <c r="A8292" s="311">
        <v>2935</v>
      </c>
      <c r="B8292" s="312" t="s">
        <v>27617</v>
      </c>
      <c r="C8292" s="313" t="s">
        <v>27265</v>
      </c>
      <c r="D8292" s="314">
        <v>611.11</v>
      </c>
      <c r="E8292" s="13" t="s">
        <v>28388</v>
      </c>
    </row>
    <row r="8293" spans="1:5">
      <c r="A8293" s="311">
        <v>2880</v>
      </c>
      <c r="B8293" s="312" t="s">
        <v>35639</v>
      </c>
      <c r="C8293" s="313" t="s">
        <v>27265</v>
      </c>
      <c r="D8293" s="314">
        <v>702.03</v>
      </c>
    </row>
    <row r="8294" spans="1:5">
      <c r="A8294" s="311">
        <v>9120</v>
      </c>
      <c r="B8294" s="312" t="s">
        <v>35640</v>
      </c>
      <c r="C8294" s="313" t="s">
        <v>27265</v>
      </c>
      <c r="D8294" s="314">
        <v>171.11</v>
      </c>
    </row>
    <row r="8295" spans="1:5">
      <c r="A8295" s="311">
        <v>2426</v>
      </c>
      <c r="B8295" s="312" t="s">
        <v>35641</v>
      </c>
      <c r="C8295" s="313" t="s">
        <v>27265</v>
      </c>
      <c r="D8295" s="314">
        <v>195.55</v>
      </c>
    </row>
    <row r="8296" spans="1:5">
      <c r="A8296" s="311">
        <v>2427</v>
      </c>
      <c r="B8296" s="312" t="s">
        <v>35642</v>
      </c>
      <c r="C8296" s="313" t="s">
        <v>27265</v>
      </c>
      <c r="D8296" s="314">
        <v>293.33</v>
      </c>
    </row>
    <row r="8297" spans="1:5">
      <c r="A8297" s="311">
        <v>2428</v>
      </c>
      <c r="B8297" s="312" t="s">
        <v>35643</v>
      </c>
      <c r="C8297" s="313" t="s">
        <v>27265</v>
      </c>
      <c r="D8297" s="314">
        <v>110</v>
      </c>
    </row>
    <row r="8298" spans="1:5">
      <c r="A8298" s="311">
        <v>2429</v>
      </c>
      <c r="B8298" s="312" t="s">
        <v>35644</v>
      </c>
      <c r="C8298" s="313" t="s">
        <v>27265</v>
      </c>
      <c r="D8298" s="314">
        <v>146.66</v>
      </c>
    </row>
    <row r="8299" spans="1:5">
      <c r="A8299" s="311">
        <v>2430</v>
      </c>
      <c r="B8299" s="312" t="s">
        <v>35645</v>
      </c>
      <c r="C8299" s="313" t="s">
        <v>27265</v>
      </c>
      <c r="D8299" s="314">
        <v>171.11</v>
      </c>
      <c r="E8299" s="13" t="s">
        <v>28388</v>
      </c>
    </row>
    <row r="8300" spans="1:5">
      <c r="A8300" s="311">
        <v>2431</v>
      </c>
      <c r="B8300" s="312" t="s">
        <v>35646</v>
      </c>
      <c r="C8300" s="313" t="s">
        <v>27265</v>
      </c>
      <c r="D8300" s="314">
        <v>207.77</v>
      </c>
      <c r="E8300" s="13" t="s">
        <v>28388</v>
      </c>
    </row>
    <row r="8301" spans="1:5">
      <c r="A8301" s="311">
        <v>11156</v>
      </c>
      <c r="B8301" s="312" t="s">
        <v>35647</v>
      </c>
      <c r="C8301" s="313" t="s">
        <v>27265</v>
      </c>
      <c r="D8301" s="314">
        <v>303.11</v>
      </c>
    </row>
    <row r="8302" spans="1:5">
      <c r="A8302" s="311">
        <v>3054</v>
      </c>
      <c r="B8302" s="312" t="s">
        <v>35648</v>
      </c>
      <c r="C8302" s="313" t="s">
        <v>27265</v>
      </c>
      <c r="D8302" s="314">
        <v>395.22</v>
      </c>
      <c r="E8302" s="13" t="s">
        <v>28388</v>
      </c>
    </row>
    <row r="8303" spans="1:5">
      <c r="A8303" s="311">
        <v>3338</v>
      </c>
      <c r="B8303" s="312" t="s">
        <v>27622</v>
      </c>
      <c r="C8303" s="313" t="s">
        <v>27265</v>
      </c>
      <c r="D8303" s="314">
        <v>423.42</v>
      </c>
    </row>
    <row r="8304" spans="1:5">
      <c r="A8304" s="311">
        <v>3055</v>
      </c>
      <c r="B8304" s="312" t="s">
        <v>27623</v>
      </c>
      <c r="C8304" s="313" t="s">
        <v>27265</v>
      </c>
      <c r="D8304" s="314">
        <v>423.42</v>
      </c>
    </row>
    <row r="8305" spans="1:4">
      <c r="A8305" s="311">
        <v>2433</v>
      </c>
      <c r="B8305" s="312" t="s">
        <v>35649</v>
      </c>
      <c r="C8305" s="313" t="s">
        <v>27265</v>
      </c>
      <c r="D8305" s="314">
        <v>395.22</v>
      </c>
    </row>
    <row r="8306" spans="1:4">
      <c r="A8306" s="311">
        <v>8258</v>
      </c>
      <c r="B8306" s="312" t="s">
        <v>35650</v>
      </c>
      <c r="C8306" s="313" t="s">
        <v>27265</v>
      </c>
      <c r="D8306" s="314">
        <v>395.22</v>
      </c>
    </row>
    <row r="8307" spans="1:4">
      <c r="A8307" s="311">
        <v>9883</v>
      </c>
      <c r="B8307" s="312" t="s">
        <v>35651</v>
      </c>
      <c r="C8307" s="313" t="s">
        <v>27265</v>
      </c>
      <c r="D8307" s="314">
        <v>423.42</v>
      </c>
    </row>
    <row r="8308" spans="1:4">
      <c r="A8308" s="311">
        <v>9255</v>
      </c>
      <c r="B8308" s="312" t="s">
        <v>35652</v>
      </c>
      <c r="C8308" s="313" t="s">
        <v>27265</v>
      </c>
      <c r="D8308" s="314">
        <v>218.22</v>
      </c>
    </row>
    <row r="8309" spans="1:4">
      <c r="A8309" s="311">
        <v>2432</v>
      </c>
      <c r="B8309" s="312" t="s">
        <v>35653</v>
      </c>
      <c r="C8309" s="313" t="s">
        <v>27265</v>
      </c>
      <c r="D8309" s="314">
        <v>284.87</v>
      </c>
    </row>
    <row r="8310" spans="1:4">
      <c r="A8310" s="311">
        <v>11184</v>
      </c>
      <c r="B8310" s="312" t="s">
        <v>35654</v>
      </c>
      <c r="C8310" s="313" t="s">
        <v>27265</v>
      </c>
      <c r="D8310" s="314">
        <v>681.47</v>
      </c>
    </row>
    <row r="8311" spans="1:4" ht="33.75">
      <c r="A8311" s="311">
        <v>12744</v>
      </c>
      <c r="B8311" s="312" t="s">
        <v>27619</v>
      </c>
      <c r="C8311" s="313" t="s">
        <v>27265</v>
      </c>
      <c r="D8311" s="314">
        <v>717.37</v>
      </c>
    </row>
    <row r="8312" spans="1:4" ht="22.5">
      <c r="A8312" s="311">
        <v>9901</v>
      </c>
      <c r="B8312" s="312" t="s">
        <v>35655</v>
      </c>
      <c r="C8312" s="313" t="s">
        <v>27265</v>
      </c>
      <c r="D8312" s="314">
        <v>290</v>
      </c>
    </row>
    <row r="8313" spans="1:4" ht="22.5">
      <c r="A8313" s="311">
        <v>12474</v>
      </c>
      <c r="B8313" s="312" t="s">
        <v>27620</v>
      </c>
      <c r="C8313" s="313" t="s">
        <v>27265</v>
      </c>
      <c r="D8313" s="314">
        <v>355</v>
      </c>
    </row>
    <row r="8314" spans="1:4" ht="22.5">
      <c r="A8314" s="311">
        <v>9900</v>
      </c>
      <c r="B8314" s="312" t="s">
        <v>27621</v>
      </c>
      <c r="C8314" s="313" t="s">
        <v>27265</v>
      </c>
      <c r="D8314" s="314">
        <v>400</v>
      </c>
    </row>
    <row r="8315" spans="1:4">
      <c r="A8315" s="311">
        <v>3110</v>
      </c>
      <c r="B8315" s="312" t="s">
        <v>35656</v>
      </c>
      <c r="C8315" s="313" t="s">
        <v>27262</v>
      </c>
      <c r="D8315" s="314">
        <v>142.9</v>
      </c>
    </row>
    <row r="8316" spans="1:4">
      <c r="A8316" s="311">
        <v>3111</v>
      </c>
      <c r="B8316" s="312" t="s">
        <v>35657</v>
      </c>
      <c r="C8316" s="313" t="s">
        <v>27262</v>
      </c>
      <c r="D8316" s="314">
        <v>2.25</v>
      </c>
    </row>
    <row r="8317" spans="1:4">
      <c r="A8317" s="311">
        <v>4703</v>
      </c>
      <c r="B8317" s="312" t="s">
        <v>35658</v>
      </c>
      <c r="C8317" s="313" t="s">
        <v>27265</v>
      </c>
      <c r="D8317" s="314">
        <v>4279</v>
      </c>
    </row>
    <row r="8318" spans="1:4">
      <c r="A8318" s="311">
        <v>4702</v>
      </c>
      <c r="B8318" s="312" t="s">
        <v>35659</v>
      </c>
      <c r="C8318" s="313" t="s">
        <v>27265</v>
      </c>
      <c r="D8318" s="314">
        <v>6875</v>
      </c>
    </row>
    <row r="8319" spans="1:4">
      <c r="A8319" s="311">
        <v>539</v>
      </c>
      <c r="B8319" s="312" t="s">
        <v>35660</v>
      </c>
      <c r="C8319" s="313" t="s">
        <v>27265</v>
      </c>
      <c r="D8319" s="314">
        <v>48.97</v>
      </c>
    </row>
    <row r="8320" spans="1:4" ht="22.5">
      <c r="A8320" s="311">
        <v>10606</v>
      </c>
      <c r="B8320" s="312" t="s">
        <v>35661</v>
      </c>
      <c r="C8320" s="313" t="s">
        <v>27274</v>
      </c>
      <c r="D8320" s="314">
        <v>21.31</v>
      </c>
    </row>
    <row r="8321" spans="1:4" ht="22.5">
      <c r="A8321" s="311">
        <v>7778</v>
      </c>
      <c r="B8321" s="312" t="s">
        <v>35662</v>
      </c>
      <c r="C8321" s="313" t="s">
        <v>27273</v>
      </c>
      <c r="D8321" s="314">
        <v>341.61</v>
      </c>
    </row>
    <row r="8322" spans="1:4" ht="22.5">
      <c r="A8322" s="311">
        <v>11162</v>
      </c>
      <c r="B8322" s="312" t="s">
        <v>28308</v>
      </c>
      <c r="C8322" s="313" t="s">
        <v>27265</v>
      </c>
      <c r="D8322" s="314">
        <v>195.64</v>
      </c>
    </row>
    <row r="8323" spans="1:4" ht="22.5">
      <c r="A8323" s="311">
        <v>11163</v>
      </c>
      <c r="B8323" s="312" t="s">
        <v>28309</v>
      </c>
      <c r="C8323" s="313" t="s">
        <v>27265</v>
      </c>
      <c r="D8323" s="314">
        <v>385.37</v>
      </c>
    </row>
    <row r="8324" spans="1:4" ht="22.5">
      <c r="A8324" s="311">
        <v>11164</v>
      </c>
      <c r="B8324" s="312" t="s">
        <v>28310</v>
      </c>
      <c r="C8324" s="313" t="s">
        <v>27265</v>
      </c>
      <c r="D8324" s="314">
        <v>340.91</v>
      </c>
    </row>
    <row r="8325" spans="1:4" ht="22.5">
      <c r="A8325" s="311">
        <v>9133</v>
      </c>
      <c r="B8325" s="312" t="s">
        <v>28313</v>
      </c>
      <c r="C8325" s="313" t="s">
        <v>27273</v>
      </c>
      <c r="D8325" s="314">
        <v>37.090000000000003</v>
      </c>
    </row>
    <row r="8326" spans="1:4" ht="33.75">
      <c r="A8326" s="311">
        <v>9004</v>
      </c>
      <c r="B8326" s="312" t="s">
        <v>35663</v>
      </c>
      <c r="C8326" s="313" t="s">
        <v>27273</v>
      </c>
      <c r="D8326" s="314">
        <v>380.54</v>
      </c>
    </row>
    <row r="8327" spans="1:4" ht="22.5">
      <c r="A8327" s="311">
        <v>4509</v>
      </c>
      <c r="B8327" s="312" t="s">
        <v>35664</v>
      </c>
      <c r="C8327" s="313" t="s">
        <v>27265</v>
      </c>
      <c r="D8327" s="314">
        <v>421.6</v>
      </c>
    </row>
    <row r="8328" spans="1:4" ht="33.75">
      <c r="A8328" s="311">
        <v>13466</v>
      </c>
      <c r="B8328" s="312" t="s">
        <v>35665</v>
      </c>
      <c r="C8328" s="313" t="s">
        <v>27265</v>
      </c>
      <c r="D8328" s="314">
        <v>312.02</v>
      </c>
    </row>
    <row r="8329" spans="1:4" ht="22.5">
      <c r="A8329" s="311">
        <v>13467</v>
      </c>
      <c r="B8329" s="312" t="s">
        <v>35666</v>
      </c>
      <c r="C8329" s="313" t="s">
        <v>27265</v>
      </c>
      <c r="D8329" s="314">
        <v>285.48</v>
      </c>
    </row>
    <row r="8330" spans="1:4" ht="22.5">
      <c r="A8330" s="311">
        <v>11921</v>
      </c>
      <c r="B8330" s="312" t="s">
        <v>35667</v>
      </c>
      <c r="C8330" s="313" t="s">
        <v>27265</v>
      </c>
      <c r="D8330" s="314">
        <v>431.53</v>
      </c>
    </row>
    <row r="8331" spans="1:4" ht="22.5">
      <c r="A8331" s="311">
        <v>1767</v>
      </c>
      <c r="B8331" s="312" t="s">
        <v>35668</v>
      </c>
      <c r="C8331" s="313" t="s">
        <v>27265</v>
      </c>
      <c r="D8331" s="314">
        <v>65.099999999999994</v>
      </c>
    </row>
    <row r="8332" spans="1:4" ht="22.5">
      <c r="A8332" s="311">
        <v>1768</v>
      </c>
      <c r="B8332" s="312" t="s">
        <v>35669</v>
      </c>
      <c r="C8332" s="313" t="s">
        <v>27265</v>
      </c>
      <c r="D8332" s="314">
        <v>108.27</v>
      </c>
    </row>
    <row r="8333" spans="1:4" ht="22.5">
      <c r="A8333" s="311">
        <v>9937</v>
      </c>
      <c r="B8333" s="312" t="s">
        <v>35670</v>
      </c>
      <c r="C8333" s="313" t="s">
        <v>27265</v>
      </c>
      <c r="D8333" s="314">
        <v>196.03</v>
      </c>
    </row>
    <row r="8334" spans="1:4">
      <c r="A8334" s="311">
        <v>10608</v>
      </c>
      <c r="B8334" s="312" t="s">
        <v>35671</v>
      </c>
      <c r="C8334" s="313" t="s">
        <v>27273</v>
      </c>
      <c r="D8334" s="314">
        <v>15.8</v>
      </c>
    </row>
    <row r="8335" spans="1:4">
      <c r="A8335" s="311">
        <v>12186</v>
      </c>
      <c r="B8335" s="312" t="s">
        <v>28366</v>
      </c>
      <c r="C8335" s="313" t="s">
        <v>27265</v>
      </c>
      <c r="D8335" s="314">
        <v>5.52</v>
      </c>
    </row>
    <row r="8336" spans="1:4">
      <c r="A8336" s="311">
        <v>2758</v>
      </c>
      <c r="B8336" s="312" t="s">
        <v>35672</v>
      </c>
      <c r="C8336" s="313" t="s">
        <v>27265</v>
      </c>
      <c r="D8336" s="314">
        <v>9.36</v>
      </c>
    </row>
    <row r="8337" spans="1:4">
      <c r="A8337" s="311">
        <v>12116</v>
      </c>
      <c r="B8337" s="312" t="s">
        <v>35673</v>
      </c>
      <c r="C8337" s="313" t="s">
        <v>27262</v>
      </c>
      <c r="D8337" s="314">
        <v>3.97</v>
      </c>
    </row>
    <row r="8338" spans="1:4">
      <c r="A8338" s="311">
        <v>12117</v>
      </c>
      <c r="B8338" s="312" t="s">
        <v>35674</v>
      </c>
      <c r="C8338" s="313" t="s">
        <v>27262</v>
      </c>
      <c r="D8338" s="314">
        <v>0.74</v>
      </c>
    </row>
    <row r="8339" spans="1:4">
      <c r="A8339" s="311">
        <v>10394</v>
      </c>
      <c r="B8339" s="312" t="s">
        <v>35675</v>
      </c>
      <c r="C8339" s="313" t="s">
        <v>27262</v>
      </c>
      <c r="D8339" s="314">
        <v>0.27</v>
      </c>
    </row>
    <row r="8340" spans="1:4">
      <c r="A8340" s="311">
        <v>10363</v>
      </c>
      <c r="B8340" s="312" t="s">
        <v>35676</v>
      </c>
      <c r="C8340" s="313" t="s">
        <v>27262</v>
      </c>
      <c r="D8340" s="314">
        <v>0.35</v>
      </c>
    </row>
    <row r="8341" spans="1:4">
      <c r="A8341" s="311">
        <v>325</v>
      </c>
      <c r="B8341" s="312" t="s">
        <v>35677</v>
      </c>
      <c r="C8341" s="313" t="s">
        <v>27262</v>
      </c>
      <c r="D8341" s="314">
        <v>0.67</v>
      </c>
    </row>
    <row r="8342" spans="1:4">
      <c r="A8342" s="311">
        <v>13280</v>
      </c>
      <c r="B8342" s="312" t="s">
        <v>35678</v>
      </c>
      <c r="C8342" s="313" t="s">
        <v>27262</v>
      </c>
      <c r="D8342" s="314">
        <v>3.8</v>
      </c>
    </row>
    <row r="8343" spans="1:4">
      <c r="A8343" s="311">
        <v>10364</v>
      </c>
      <c r="B8343" s="312" t="s">
        <v>35679</v>
      </c>
      <c r="C8343" s="313" t="s">
        <v>27262</v>
      </c>
      <c r="D8343" s="314">
        <v>0.79</v>
      </c>
    </row>
    <row r="8344" spans="1:4">
      <c r="A8344" s="311">
        <v>327</v>
      </c>
      <c r="B8344" s="312" t="s">
        <v>35680</v>
      </c>
      <c r="C8344" s="313" t="s">
        <v>27262</v>
      </c>
      <c r="D8344" s="314">
        <v>1.33</v>
      </c>
    </row>
    <row r="8345" spans="1:4">
      <c r="A8345" s="311">
        <v>1996</v>
      </c>
      <c r="B8345" s="312" t="s">
        <v>35681</v>
      </c>
      <c r="C8345" s="313" t="s">
        <v>27273</v>
      </c>
      <c r="D8345" s="314">
        <v>9.1999999999999993</v>
      </c>
    </row>
    <row r="8346" spans="1:4">
      <c r="A8346" s="311">
        <v>13024</v>
      </c>
      <c r="B8346" s="312" t="s">
        <v>35682</v>
      </c>
      <c r="C8346" s="313" t="s">
        <v>27338</v>
      </c>
      <c r="D8346" s="314">
        <v>1100</v>
      </c>
    </row>
    <row r="8347" spans="1:4">
      <c r="A8347" s="311">
        <v>5932</v>
      </c>
      <c r="B8347" s="312" t="s">
        <v>35683</v>
      </c>
      <c r="C8347" s="313" t="s">
        <v>27268</v>
      </c>
      <c r="D8347" s="314">
        <v>7.18</v>
      </c>
    </row>
    <row r="8348" spans="1:4">
      <c r="A8348" s="311">
        <v>7498</v>
      </c>
      <c r="B8348" s="312" t="s">
        <v>35684</v>
      </c>
      <c r="C8348" s="313" t="s">
        <v>27338</v>
      </c>
      <c r="D8348" s="314">
        <v>1435.58</v>
      </c>
    </row>
    <row r="8349" spans="1:4">
      <c r="A8349" s="311">
        <v>13172</v>
      </c>
      <c r="B8349" s="312" t="s">
        <v>35685</v>
      </c>
      <c r="C8349" s="313" t="s">
        <v>27268</v>
      </c>
      <c r="D8349" s="314">
        <v>5</v>
      </c>
    </row>
    <row r="8350" spans="1:4">
      <c r="A8350" s="311">
        <v>10519</v>
      </c>
      <c r="B8350" s="312" t="s">
        <v>35685</v>
      </c>
      <c r="C8350" s="313" t="s">
        <v>27338</v>
      </c>
      <c r="D8350" s="314">
        <v>1100</v>
      </c>
    </row>
    <row r="8351" spans="1:4">
      <c r="A8351" s="311">
        <v>9499</v>
      </c>
      <c r="B8351" s="312" t="s">
        <v>35686</v>
      </c>
      <c r="C8351" s="313" t="s">
        <v>27262</v>
      </c>
      <c r="D8351" s="314">
        <v>46.08</v>
      </c>
    </row>
    <row r="8352" spans="1:4">
      <c r="A8352" s="311">
        <v>13026</v>
      </c>
      <c r="B8352" s="312" t="s">
        <v>35687</v>
      </c>
      <c r="C8352" s="313" t="s">
        <v>27338</v>
      </c>
      <c r="D8352" s="314">
        <v>1100</v>
      </c>
    </row>
    <row r="8353" spans="1:4">
      <c r="A8353" s="311">
        <v>5139</v>
      </c>
      <c r="B8353" s="312" t="s">
        <v>35688</v>
      </c>
      <c r="C8353" s="313" t="s">
        <v>27268</v>
      </c>
      <c r="D8353" s="314">
        <v>7.18</v>
      </c>
    </row>
    <row r="8354" spans="1:4">
      <c r="A8354" s="311">
        <v>7499</v>
      </c>
      <c r="B8354" s="312" t="s">
        <v>35689</v>
      </c>
      <c r="C8354" s="313" t="s">
        <v>27338</v>
      </c>
      <c r="D8354" s="314">
        <v>1435.58</v>
      </c>
    </row>
    <row r="8355" spans="1:4">
      <c r="A8355" s="311">
        <v>10196</v>
      </c>
      <c r="B8355" s="312" t="s">
        <v>35690</v>
      </c>
      <c r="C8355" s="313" t="s">
        <v>27338</v>
      </c>
      <c r="D8355" s="314">
        <v>3946.75</v>
      </c>
    </row>
    <row r="8356" spans="1:4">
      <c r="A8356" s="311">
        <v>5149</v>
      </c>
      <c r="B8356" s="312" t="s">
        <v>35691</v>
      </c>
      <c r="C8356" s="313" t="s">
        <v>27268</v>
      </c>
      <c r="D8356" s="314">
        <v>5</v>
      </c>
    </row>
    <row r="8357" spans="1:4">
      <c r="A8357" s="311">
        <v>13023</v>
      </c>
      <c r="B8357" s="312" t="s">
        <v>35692</v>
      </c>
      <c r="C8357" s="313" t="s">
        <v>27338</v>
      </c>
      <c r="D8357" s="314">
        <v>1546.88</v>
      </c>
    </row>
    <row r="8358" spans="1:4">
      <c r="A8358" s="311">
        <v>6698</v>
      </c>
      <c r="B8358" s="312" t="s">
        <v>35693</v>
      </c>
      <c r="C8358" s="313" t="s">
        <v>27268</v>
      </c>
      <c r="D8358" s="314">
        <v>10.31</v>
      </c>
    </row>
    <row r="8359" spans="1:4">
      <c r="A8359" s="311">
        <v>7497</v>
      </c>
      <c r="B8359" s="312" t="s">
        <v>35694</v>
      </c>
      <c r="C8359" s="313" t="s">
        <v>27338</v>
      </c>
      <c r="D8359" s="314">
        <v>2062.5100000000002</v>
      </c>
    </row>
    <row r="8360" spans="1:4">
      <c r="A8360" s="311">
        <v>10176</v>
      </c>
      <c r="B8360" s="312" t="s">
        <v>35695</v>
      </c>
      <c r="C8360" s="313" t="s">
        <v>27338</v>
      </c>
      <c r="D8360" s="314">
        <v>1100</v>
      </c>
    </row>
    <row r="8361" spans="1:4">
      <c r="A8361" s="311">
        <v>10524</v>
      </c>
      <c r="B8361" s="312" t="s">
        <v>35696</v>
      </c>
      <c r="C8361" s="313" t="s">
        <v>27338</v>
      </c>
      <c r="D8361" s="314">
        <v>1734.97</v>
      </c>
    </row>
    <row r="8362" spans="1:4">
      <c r="A8362" s="311">
        <v>10525</v>
      </c>
      <c r="B8362" s="312" t="s">
        <v>35697</v>
      </c>
      <c r="C8362" s="313" t="s">
        <v>27338</v>
      </c>
      <c r="D8362" s="314">
        <v>2479.4</v>
      </c>
    </row>
    <row r="8363" spans="1:4">
      <c r="A8363" s="311">
        <v>11867</v>
      </c>
      <c r="B8363" s="312" t="s">
        <v>35698</v>
      </c>
      <c r="C8363" s="313" t="s">
        <v>28325</v>
      </c>
      <c r="D8363" s="314">
        <v>5280</v>
      </c>
    </row>
    <row r="8364" spans="1:4" ht="22.5">
      <c r="A8364" s="311">
        <v>13019</v>
      </c>
      <c r="B8364" s="312" t="s">
        <v>35699</v>
      </c>
      <c r="C8364" s="313" t="s">
        <v>27338</v>
      </c>
      <c r="D8364" s="314">
        <v>6600</v>
      </c>
    </row>
    <row r="8365" spans="1:4">
      <c r="A8365" s="311">
        <v>10333</v>
      </c>
      <c r="B8365" s="312" t="s">
        <v>35700</v>
      </c>
      <c r="C8365" s="313" t="s">
        <v>27338</v>
      </c>
      <c r="D8365" s="314">
        <v>9350</v>
      </c>
    </row>
    <row r="8366" spans="1:4">
      <c r="A8366" s="311">
        <v>6681</v>
      </c>
      <c r="B8366" s="312" t="s">
        <v>35700</v>
      </c>
      <c r="C8366" s="313" t="s">
        <v>27268</v>
      </c>
      <c r="D8366" s="314">
        <v>46.75</v>
      </c>
    </row>
    <row r="8367" spans="1:4">
      <c r="A8367" s="311">
        <v>3079</v>
      </c>
      <c r="B8367" s="312" t="s">
        <v>35701</v>
      </c>
      <c r="C8367" s="313" t="s">
        <v>27268</v>
      </c>
      <c r="D8367" s="314">
        <v>53.76</v>
      </c>
    </row>
    <row r="8368" spans="1:4">
      <c r="A8368" s="311">
        <v>10334</v>
      </c>
      <c r="B8368" s="312" t="s">
        <v>35701</v>
      </c>
      <c r="C8368" s="313" t="s">
        <v>27338</v>
      </c>
      <c r="D8368" s="314">
        <v>10752.5</v>
      </c>
    </row>
    <row r="8369" spans="1:5">
      <c r="A8369" s="311">
        <v>10335</v>
      </c>
      <c r="B8369" s="312" t="s">
        <v>35702</v>
      </c>
      <c r="C8369" s="313" t="s">
        <v>27338</v>
      </c>
      <c r="D8369" s="314">
        <v>12365.38</v>
      </c>
    </row>
    <row r="8370" spans="1:5">
      <c r="A8370" s="311">
        <v>6682</v>
      </c>
      <c r="B8370" s="312" t="s">
        <v>35702</v>
      </c>
      <c r="C8370" s="313" t="s">
        <v>27268</v>
      </c>
      <c r="D8370" s="314">
        <v>61.83</v>
      </c>
    </row>
    <row r="8371" spans="1:5">
      <c r="A8371" s="311">
        <v>10712</v>
      </c>
      <c r="B8371" s="312" t="s">
        <v>35703</v>
      </c>
      <c r="C8371" s="313" t="s">
        <v>27338</v>
      </c>
      <c r="D8371" s="314">
        <v>9350</v>
      </c>
    </row>
    <row r="8372" spans="1:5">
      <c r="A8372" s="311">
        <v>13196</v>
      </c>
      <c r="B8372" s="312" t="s">
        <v>35704</v>
      </c>
      <c r="C8372" s="313" t="s">
        <v>27338</v>
      </c>
      <c r="D8372" s="314">
        <v>18700</v>
      </c>
    </row>
    <row r="8373" spans="1:5">
      <c r="A8373" s="311">
        <v>13197</v>
      </c>
      <c r="B8373" s="312" t="s">
        <v>35704</v>
      </c>
      <c r="C8373" s="313" t="s">
        <v>27268</v>
      </c>
      <c r="D8373" s="314">
        <v>93.5</v>
      </c>
    </row>
    <row r="8374" spans="1:5">
      <c r="A8374" s="311">
        <v>10727</v>
      </c>
      <c r="B8374" s="312" t="s">
        <v>35705</v>
      </c>
      <c r="C8374" s="313" t="s">
        <v>27338</v>
      </c>
      <c r="D8374" s="314">
        <v>2200</v>
      </c>
    </row>
    <row r="8375" spans="1:5" ht="22.5">
      <c r="A8375" s="311">
        <v>13020</v>
      </c>
      <c r="B8375" s="312" t="s">
        <v>35706</v>
      </c>
      <c r="C8375" s="313" t="s">
        <v>27338</v>
      </c>
      <c r="D8375" s="314">
        <v>6600</v>
      </c>
    </row>
    <row r="8376" spans="1:5" ht="22.5">
      <c r="A8376" s="311">
        <v>5142</v>
      </c>
      <c r="B8376" s="312" t="s">
        <v>35707</v>
      </c>
      <c r="C8376" s="313" t="s">
        <v>27268</v>
      </c>
      <c r="D8376" s="314">
        <v>46.75</v>
      </c>
    </row>
    <row r="8377" spans="1:5" ht="22.5">
      <c r="A8377" s="311">
        <v>7491</v>
      </c>
      <c r="B8377" s="312" t="s">
        <v>35708</v>
      </c>
      <c r="C8377" s="313" t="s">
        <v>27338</v>
      </c>
      <c r="D8377" s="314">
        <v>9350</v>
      </c>
      <c r="E8377" s="16"/>
    </row>
    <row r="8378" spans="1:5" ht="22.5">
      <c r="A8378" s="311">
        <v>13472</v>
      </c>
      <c r="B8378" s="312" t="s">
        <v>35709</v>
      </c>
      <c r="C8378" s="313" t="s">
        <v>27268</v>
      </c>
      <c r="D8378" s="314">
        <v>46.75</v>
      </c>
      <c r="E8378" s="16"/>
    </row>
    <row r="8379" spans="1:5" ht="22.5">
      <c r="A8379" s="311">
        <v>13471</v>
      </c>
      <c r="B8379" s="312" t="s">
        <v>35710</v>
      </c>
      <c r="C8379" s="313" t="s">
        <v>27338</v>
      </c>
      <c r="D8379" s="314">
        <v>9350</v>
      </c>
      <c r="E8379" s="16"/>
    </row>
    <row r="8380" spans="1:5">
      <c r="A8380" s="311">
        <v>10194</v>
      </c>
      <c r="B8380" s="312" t="s">
        <v>35711</v>
      </c>
      <c r="C8380" s="313" t="s">
        <v>27338</v>
      </c>
      <c r="D8380" s="314">
        <v>9350</v>
      </c>
      <c r="E8380" s="16"/>
    </row>
    <row r="8381" spans="1:5">
      <c r="A8381" s="311">
        <v>10193</v>
      </c>
      <c r="B8381" s="312" t="s">
        <v>35712</v>
      </c>
      <c r="C8381" s="313" t="s">
        <v>27338</v>
      </c>
      <c r="D8381" s="314">
        <v>9350</v>
      </c>
      <c r="E8381" s="16"/>
    </row>
    <row r="8382" spans="1:5" ht="22.5">
      <c r="A8382" s="311">
        <v>7492</v>
      </c>
      <c r="B8382" s="312" t="s">
        <v>35713</v>
      </c>
      <c r="C8382" s="313" t="s">
        <v>27338</v>
      </c>
      <c r="D8382" s="314">
        <v>10752.5</v>
      </c>
    </row>
    <row r="8383" spans="1:5" ht="22.5">
      <c r="A8383" s="311">
        <v>5143</v>
      </c>
      <c r="B8383" s="312" t="s">
        <v>35714</v>
      </c>
      <c r="C8383" s="313" t="s">
        <v>27268</v>
      </c>
      <c r="D8383" s="314">
        <v>53.76</v>
      </c>
    </row>
    <row r="8384" spans="1:5">
      <c r="A8384" s="311">
        <v>10723</v>
      </c>
      <c r="B8384" s="312" t="s">
        <v>35715</v>
      </c>
      <c r="C8384" s="313" t="s">
        <v>27338</v>
      </c>
      <c r="D8384" s="314">
        <v>10702.53</v>
      </c>
    </row>
    <row r="8385" spans="1:5">
      <c r="A8385" s="311">
        <v>10724</v>
      </c>
      <c r="B8385" s="312" t="s">
        <v>35716</v>
      </c>
      <c r="C8385" s="313" t="s">
        <v>27338</v>
      </c>
      <c r="D8385" s="314">
        <v>10702.53</v>
      </c>
    </row>
    <row r="8386" spans="1:5">
      <c r="A8386" s="311">
        <v>10725</v>
      </c>
      <c r="B8386" s="312" t="s">
        <v>35717</v>
      </c>
      <c r="C8386" s="313" t="s">
        <v>27338</v>
      </c>
      <c r="D8386" s="314">
        <v>10702.53</v>
      </c>
      <c r="E8386" s="16"/>
    </row>
    <row r="8387" spans="1:5" ht="22.5">
      <c r="A8387" s="311">
        <v>5144</v>
      </c>
      <c r="B8387" s="312" t="s">
        <v>35718</v>
      </c>
      <c r="C8387" s="313" t="s">
        <v>27268</v>
      </c>
      <c r="D8387" s="314">
        <v>61.83</v>
      </c>
      <c r="E8387" s="16"/>
    </row>
    <row r="8388" spans="1:5" ht="22.5">
      <c r="A8388" s="311">
        <v>7493</v>
      </c>
      <c r="B8388" s="312" t="s">
        <v>35719</v>
      </c>
      <c r="C8388" s="313" t="s">
        <v>27338</v>
      </c>
      <c r="D8388" s="314">
        <v>12365.38</v>
      </c>
      <c r="E8388" s="16"/>
    </row>
    <row r="8389" spans="1:5">
      <c r="A8389" s="311">
        <v>10173</v>
      </c>
      <c r="B8389" s="312" t="s">
        <v>35720</v>
      </c>
      <c r="C8389" s="313" t="s">
        <v>27268</v>
      </c>
      <c r="D8389" s="314">
        <v>30.45</v>
      </c>
    </row>
    <row r="8390" spans="1:5">
      <c r="A8390" s="311">
        <v>10726</v>
      </c>
      <c r="B8390" s="312" t="s">
        <v>38993</v>
      </c>
      <c r="C8390" s="313" t="s">
        <v>27338</v>
      </c>
      <c r="D8390" s="314">
        <v>8882.5</v>
      </c>
    </row>
    <row r="8391" spans="1:5">
      <c r="A8391" s="311">
        <v>10175</v>
      </c>
      <c r="B8391" s="312" t="s">
        <v>35721</v>
      </c>
      <c r="C8391" s="313" t="s">
        <v>27268</v>
      </c>
      <c r="D8391" s="314">
        <v>30.45</v>
      </c>
    </row>
    <row r="8392" spans="1:5">
      <c r="A8392" s="311">
        <v>13173</v>
      </c>
      <c r="B8392" s="312" t="s">
        <v>35722</v>
      </c>
      <c r="C8392" s="313" t="s">
        <v>27268</v>
      </c>
      <c r="D8392" s="314">
        <v>5</v>
      </c>
    </row>
    <row r="8393" spans="1:5">
      <c r="A8393" s="311">
        <v>10454</v>
      </c>
      <c r="B8393" s="312" t="s">
        <v>35723</v>
      </c>
      <c r="C8393" s="313" t="s">
        <v>27268</v>
      </c>
      <c r="D8393" s="314">
        <v>5</v>
      </c>
    </row>
    <row r="8394" spans="1:5">
      <c r="A8394" s="311">
        <v>4960</v>
      </c>
      <c r="B8394" s="312" t="s">
        <v>35724</v>
      </c>
      <c r="C8394" s="313" t="s">
        <v>27268</v>
      </c>
      <c r="D8394" s="314">
        <v>6.63</v>
      </c>
    </row>
    <row r="8395" spans="1:5">
      <c r="A8395" s="311">
        <v>4959</v>
      </c>
      <c r="B8395" s="312" t="s">
        <v>35725</v>
      </c>
      <c r="C8395" s="313" t="s">
        <v>27268</v>
      </c>
      <c r="D8395" s="314">
        <v>6.63</v>
      </c>
    </row>
    <row r="8396" spans="1:5">
      <c r="A8396" s="311">
        <v>47</v>
      </c>
      <c r="B8396" s="312" t="s">
        <v>35726</v>
      </c>
      <c r="C8396" s="313" t="s">
        <v>27268</v>
      </c>
      <c r="D8396" s="314">
        <v>6.63</v>
      </c>
      <c r="E8396" s="16"/>
    </row>
    <row r="8397" spans="1:5">
      <c r="A8397" s="311">
        <v>13161</v>
      </c>
      <c r="B8397" s="312" t="s">
        <v>35727</v>
      </c>
      <c r="C8397" s="313" t="s">
        <v>27268</v>
      </c>
      <c r="D8397" s="314">
        <v>5</v>
      </c>
      <c r="E8397" s="16"/>
    </row>
    <row r="8398" spans="1:5">
      <c r="A8398" s="311">
        <v>11868</v>
      </c>
      <c r="B8398" s="312" t="s">
        <v>35728</v>
      </c>
      <c r="C8398" s="313" t="s">
        <v>27268</v>
      </c>
      <c r="D8398" s="314">
        <v>5</v>
      </c>
      <c r="E8398" s="16"/>
    </row>
    <row r="8399" spans="1:5">
      <c r="A8399" s="311">
        <v>3075</v>
      </c>
      <c r="B8399" s="312" t="s">
        <v>35729</v>
      </c>
      <c r="C8399" s="313" t="s">
        <v>27268</v>
      </c>
      <c r="D8399" s="314">
        <v>5.24</v>
      </c>
    </row>
    <row r="8400" spans="1:5">
      <c r="A8400" s="311">
        <v>3073</v>
      </c>
      <c r="B8400" s="312" t="s">
        <v>35730</v>
      </c>
      <c r="C8400" s="313" t="s">
        <v>27268</v>
      </c>
      <c r="D8400" s="314">
        <v>5.24</v>
      </c>
      <c r="E8400" s="16"/>
    </row>
    <row r="8401" spans="1:4">
      <c r="A8401" s="311">
        <v>10494</v>
      </c>
      <c r="B8401" s="312" t="s">
        <v>35731</v>
      </c>
      <c r="C8401" s="313" t="s">
        <v>27268</v>
      </c>
      <c r="D8401" s="314">
        <v>6.63</v>
      </c>
    </row>
    <row r="8402" spans="1:4">
      <c r="A8402" s="311">
        <v>4966</v>
      </c>
      <c r="B8402" s="312" t="s">
        <v>35732</v>
      </c>
      <c r="C8402" s="313" t="s">
        <v>27268</v>
      </c>
      <c r="D8402" s="314">
        <v>6.63</v>
      </c>
    </row>
    <row r="8403" spans="1:4">
      <c r="A8403" s="311">
        <v>49</v>
      </c>
      <c r="B8403" s="312" t="s">
        <v>35733</v>
      </c>
      <c r="C8403" s="313" t="s">
        <v>27268</v>
      </c>
      <c r="D8403" s="314">
        <v>6.63</v>
      </c>
    </row>
    <row r="8404" spans="1:4">
      <c r="A8404" s="311">
        <v>4964</v>
      </c>
      <c r="B8404" s="312" t="s">
        <v>35734</v>
      </c>
      <c r="C8404" s="313" t="s">
        <v>27268</v>
      </c>
      <c r="D8404" s="314">
        <v>6.63</v>
      </c>
    </row>
    <row r="8405" spans="1:4">
      <c r="A8405" s="311">
        <v>50</v>
      </c>
      <c r="B8405" s="312" t="s">
        <v>35735</v>
      </c>
      <c r="C8405" s="313" t="s">
        <v>27268</v>
      </c>
      <c r="D8405" s="314">
        <v>6.63</v>
      </c>
    </row>
    <row r="8406" spans="1:4">
      <c r="A8406" s="311">
        <v>51</v>
      </c>
      <c r="B8406" s="312" t="s">
        <v>35736</v>
      </c>
      <c r="C8406" s="313" t="s">
        <v>27268</v>
      </c>
      <c r="D8406" s="314">
        <v>6.63</v>
      </c>
    </row>
    <row r="8407" spans="1:4">
      <c r="A8407" s="311">
        <v>2730</v>
      </c>
      <c r="B8407" s="312" t="s">
        <v>35737</v>
      </c>
      <c r="C8407" s="313" t="s">
        <v>27268</v>
      </c>
      <c r="D8407" s="314">
        <v>9.06</v>
      </c>
    </row>
    <row r="8408" spans="1:4">
      <c r="A8408" s="311">
        <v>4965</v>
      </c>
      <c r="B8408" s="312" t="s">
        <v>35738</v>
      </c>
      <c r="C8408" s="313" t="s">
        <v>27268</v>
      </c>
      <c r="D8408" s="314">
        <v>6.63</v>
      </c>
    </row>
    <row r="8409" spans="1:4" ht="22.5">
      <c r="A8409" s="311">
        <v>6694</v>
      </c>
      <c r="B8409" s="312" t="s">
        <v>35739</v>
      </c>
      <c r="C8409" s="313" t="s">
        <v>27268</v>
      </c>
      <c r="D8409" s="314">
        <v>11.81</v>
      </c>
    </row>
    <row r="8410" spans="1:4" ht="22.5">
      <c r="A8410" s="311">
        <v>6693</v>
      </c>
      <c r="B8410" s="312" t="s">
        <v>35740</v>
      </c>
      <c r="C8410" s="313" t="s">
        <v>27268</v>
      </c>
      <c r="D8410" s="314">
        <v>13.58</v>
      </c>
    </row>
    <row r="8411" spans="1:4" ht="22.5">
      <c r="A8411" s="311">
        <v>6692</v>
      </c>
      <c r="B8411" s="312" t="s">
        <v>35741</v>
      </c>
      <c r="C8411" s="313" t="s">
        <v>27268</v>
      </c>
      <c r="D8411" s="314">
        <v>15.62</v>
      </c>
    </row>
    <row r="8412" spans="1:4">
      <c r="A8412" s="311">
        <v>52</v>
      </c>
      <c r="B8412" s="312" t="s">
        <v>35742</v>
      </c>
      <c r="C8412" s="313" t="s">
        <v>27268</v>
      </c>
      <c r="D8412" s="314">
        <v>6.63</v>
      </c>
    </row>
    <row r="8413" spans="1:4">
      <c r="A8413" s="311">
        <v>53</v>
      </c>
      <c r="B8413" s="312" t="s">
        <v>35743</v>
      </c>
      <c r="C8413" s="313" t="s">
        <v>27268</v>
      </c>
      <c r="D8413" s="314">
        <v>6.63</v>
      </c>
    </row>
    <row r="8414" spans="1:4">
      <c r="A8414" s="311">
        <v>4957</v>
      </c>
      <c r="B8414" s="312" t="s">
        <v>35744</v>
      </c>
      <c r="C8414" s="313" t="s">
        <v>27268</v>
      </c>
      <c r="D8414" s="314">
        <v>8.41</v>
      </c>
    </row>
    <row r="8415" spans="1:4">
      <c r="A8415" s="311">
        <v>8683</v>
      </c>
      <c r="B8415" s="312" t="s">
        <v>35745</v>
      </c>
      <c r="C8415" s="313" t="s">
        <v>27268</v>
      </c>
      <c r="D8415" s="314">
        <v>11.82</v>
      </c>
    </row>
    <row r="8416" spans="1:4">
      <c r="A8416" s="311">
        <v>6671</v>
      </c>
      <c r="B8416" s="312" t="s">
        <v>38994</v>
      </c>
      <c r="C8416" s="313" t="s">
        <v>27268</v>
      </c>
      <c r="D8416" s="314">
        <v>15.52</v>
      </c>
    </row>
    <row r="8417" spans="1:5">
      <c r="A8417" s="311">
        <v>54</v>
      </c>
      <c r="B8417" s="312" t="s">
        <v>38995</v>
      </c>
      <c r="C8417" s="313" t="s">
        <v>27268</v>
      </c>
      <c r="D8417" s="314">
        <v>8.51</v>
      </c>
    </row>
    <row r="8418" spans="1:5">
      <c r="A8418" s="311">
        <v>3076</v>
      </c>
      <c r="B8418" s="312" t="s">
        <v>35746</v>
      </c>
      <c r="C8418" s="313" t="s">
        <v>27268</v>
      </c>
      <c r="D8418" s="314">
        <v>14.69</v>
      </c>
    </row>
    <row r="8419" spans="1:5">
      <c r="A8419" s="311">
        <v>10495</v>
      </c>
      <c r="B8419" s="312" t="s">
        <v>35747</v>
      </c>
      <c r="C8419" s="313" t="s">
        <v>27268</v>
      </c>
      <c r="D8419" s="314">
        <v>6.63</v>
      </c>
    </row>
    <row r="8420" spans="1:5">
      <c r="A8420" s="311">
        <v>11869</v>
      </c>
      <c r="B8420" s="312" t="s">
        <v>35748</v>
      </c>
      <c r="C8420" s="313" t="s">
        <v>27268</v>
      </c>
      <c r="D8420" s="314">
        <v>18.010000000000002</v>
      </c>
      <c r="E8420" s="16"/>
    </row>
    <row r="8421" spans="1:5">
      <c r="A8421" s="311">
        <v>3081</v>
      </c>
      <c r="B8421" s="312" t="s">
        <v>35749</v>
      </c>
      <c r="C8421" s="313" t="s">
        <v>27268</v>
      </c>
      <c r="D8421" s="314">
        <v>18.88</v>
      </c>
      <c r="E8421" s="16"/>
    </row>
    <row r="8422" spans="1:5">
      <c r="A8422" s="311">
        <v>10496</v>
      </c>
      <c r="B8422" s="312" t="s">
        <v>35750</v>
      </c>
      <c r="C8422" s="313" t="s">
        <v>27268</v>
      </c>
      <c r="D8422" s="314">
        <v>6.63</v>
      </c>
      <c r="E8422" s="16"/>
    </row>
    <row r="8423" spans="1:5">
      <c r="A8423" s="311">
        <v>9572</v>
      </c>
      <c r="B8423" s="312" t="s">
        <v>35751</v>
      </c>
      <c r="C8423" s="313" t="s">
        <v>27268</v>
      </c>
      <c r="D8423" s="314">
        <v>6.63</v>
      </c>
    </row>
    <row r="8424" spans="1:5">
      <c r="A8424" s="311">
        <v>3799</v>
      </c>
      <c r="B8424" s="312" t="s">
        <v>35752</v>
      </c>
      <c r="C8424" s="313" t="s">
        <v>27268</v>
      </c>
      <c r="D8424" s="314">
        <v>6.41</v>
      </c>
    </row>
    <row r="8425" spans="1:5">
      <c r="A8425" s="311">
        <v>57</v>
      </c>
      <c r="B8425" s="312" t="s">
        <v>35753</v>
      </c>
      <c r="C8425" s="313" t="s">
        <v>27268</v>
      </c>
      <c r="D8425" s="314">
        <v>9.08</v>
      </c>
    </row>
    <row r="8426" spans="1:5">
      <c r="A8426" s="311">
        <v>11966</v>
      </c>
      <c r="B8426" s="312" t="s">
        <v>28490</v>
      </c>
      <c r="C8426" s="313" t="s">
        <v>27268</v>
      </c>
      <c r="D8426" s="314">
        <v>9.27</v>
      </c>
    </row>
    <row r="8427" spans="1:5">
      <c r="A8427" s="311">
        <v>10499</v>
      </c>
      <c r="B8427" s="312" t="s">
        <v>35754</v>
      </c>
      <c r="C8427" s="313" t="s">
        <v>27268</v>
      </c>
      <c r="D8427" s="314">
        <v>6.63</v>
      </c>
    </row>
    <row r="8428" spans="1:5">
      <c r="A8428" s="311">
        <v>58</v>
      </c>
      <c r="B8428" s="312" t="s">
        <v>35755</v>
      </c>
      <c r="C8428" s="313" t="s">
        <v>27268</v>
      </c>
      <c r="D8428" s="314">
        <v>8.74</v>
      </c>
    </row>
    <row r="8429" spans="1:5">
      <c r="A8429" s="311">
        <v>3122</v>
      </c>
      <c r="B8429" s="312" t="s">
        <v>35756</v>
      </c>
      <c r="C8429" s="313" t="s">
        <v>27268</v>
      </c>
      <c r="D8429" s="314">
        <v>10.01</v>
      </c>
    </row>
    <row r="8430" spans="1:5">
      <c r="A8430" s="311">
        <v>10500</v>
      </c>
      <c r="B8430" s="312" t="s">
        <v>35757</v>
      </c>
      <c r="C8430" s="313" t="s">
        <v>27268</v>
      </c>
      <c r="D8430" s="314">
        <v>6.63</v>
      </c>
    </row>
    <row r="8431" spans="1:5">
      <c r="A8431" s="311">
        <v>59</v>
      </c>
      <c r="B8431" s="312" t="s">
        <v>35758</v>
      </c>
      <c r="C8431" s="313" t="s">
        <v>27268</v>
      </c>
      <c r="D8431" s="314">
        <v>6.63</v>
      </c>
    </row>
    <row r="8432" spans="1:5">
      <c r="A8432" s="311">
        <v>5007</v>
      </c>
      <c r="B8432" s="312" t="s">
        <v>35759</v>
      </c>
      <c r="C8432" s="313" t="s">
        <v>27268</v>
      </c>
      <c r="D8432" s="314">
        <v>4.59</v>
      </c>
    </row>
    <row r="8433" spans="1:4">
      <c r="A8433" s="311">
        <v>8706</v>
      </c>
      <c r="B8433" s="312" t="s">
        <v>35760</v>
      </c>
      <c r="C8433" s="313" t="s">
        <v>27268</v>
      </c>
      <c r="D8433" s="314">
        <v>8.41</v>
      </c>
    </row>
    <row r="8434" spans="1:4">
      <c r="A8434" s="311">
        <v>3074</v>
      </c>
      <c r="B8434" s="312" t="s">
        <v>35761</v>
      </c>
      <c r="C8434" s="313" t="s">
        <v>27268</v>
      </c>
      <c r="D8434" s="314">
        <v>15.74</v>
      </c>
    </row>
    <row r="8435" spans="1:4">
      <c r="A8435" s="311">
        <v>3501</v>
      </c>
      <c r="B8435" s="312" t="s">
        <v>35690</v>
      </c>
      <c r="C8435" s="313" t="s">
        <v>27268</v>
      </c>
      <c r="D8435" s="314">
        <v>17.93</v>
      </c>
    </row>
    <row r="8436" spans="1:4">
      <c r="A8436" s="311">
        <v>5147</v>
      </c>
      <c r="B8436" s="312" t="s">
        <v>35762</v>
      </c>
      <c r="C8436" s="313" t="s">
        <v>27268</v>
      </c>
      <c r="D8436" s="314">
        <v>6.63</v>
      </c>
    </row>
    <row r="8437" spans="1:4">
      <c r="A8437" s="311">
        <v>12890</v>
      </c>
      <c r="B8437" s="312" t="s">
        <v>35763</v>
      </c>
      <c r="C8437" s="313" t="s">
        <v>27268</v>
      </c>
      <c r="D8437" s="314">
        <v>8.41</v>
      </c>
    </row>
    <row r="8438" spans="1:4">
      <c r="A8438" s="311">
        <v>4962</v>
      </c>
      <c r="B8438" s="312" t="s">
        <v>35764</v>
      </c>
      <c r="C8438" s="313" t="s">
        <v>27268</v>
      </c>
      <c r="D8438" s="314">
        <v>6.63</v>
      </c>
    </row>
    <row r="8439" spans="1:4">
      <c r="A8439" s="311">
        <v>12950</v>
      </c>
      <c r="B8439" s="312" t="s">
        <v>38996</v>
      </c>
      <c r="C8439" s="313" t="s">
        <v>27268</v>
      </c>
      <c r="D8439" s="314">
        <v>6.59</v>
      </c>
    </row>
    <row r="8440" spans="1:4">
      <c r="A8440" s="311">
        <v>4956</v>
      </c>
      <c r="B8440" s="312" t="s">
        <v>35765</v>
      </c>
      <c r="C8440" s="313" t="s">
        <v>27268</v>
      </c>
      <c r="D8440" s="314">
        <v>8.41</v>
      </c>
    </row>
    <row r="8441" spans="1:4">
      <c r="A8441" s="311">
        <v>65</v>
      </c>
      <c r="B8441" s="312" t="s">
        <v>35766</v>
      </c>
      <c r="C8441" s="313" t="s">
        <v>27268</v>
      </c>
      <c r="D8441" s="314">
        <v>8.41</v>
      </c>
    </row>
    <row r="8442" spans="1:4">
      <c r="A8442" s="311">
        <v>4954</v>
      </c>
      <c r="B8442" s="312" t="s">
        <v>35767</v>
      </c>
      <c r="C8442" s="313" t="s">
        <v>27268</v>
      </c>
      <c r="D8442" s="314">
        <v>8.41</v>
      </c>
    </row>
    <row r="8443" spans="1:4">
      <c r="A8443" s="311">
        <v>4958</v>
      </c>
      <c r="B8443" s="312" t="s">
        <v>35768</v>
      </c>
      <c r="C8443" s="313" t="s">
        <v>27268</v>
      </c>
      <c r="D8443" s="314">
        <v>8.41</v>
      </c>
    </row>
    <row r="8444" spans="1:4">
      <c r="A8444" s="311">
        <v>4955</v>
      </c>
      <c r="B8444" s="312" t="s">
        <v>35769</v>
      </c>
      <c r="C8444" s="313" t="s">
        <v>27268</v>
      </c>
      <c r="D8444" s="314">
        <v>8.41</v>
      </c>
    </row>
    <row r="8445" spans="1:4">
      <c r="A8445" s="311">
        <v>8796</v>
      </c>
      <c r="B8445" s="312" t="s">
        <v>35770</v>
      </c>
      <c r="C8445" s="313" t="s">
        <v>27268</v>
      </c>
      <c r="D8445" s="314">
        <v>12.84</v>
      </c>
    </row>
    <row r="8446" spans="1:4">
      <c r="A8446" s="311">
        <v>13160</v>
      </c>
      <c r="B8446" s="312" t="s">
        <v>35771</v>
      </c>
      <c r="C8446" s="313" t="s">
        <v>27268</v>
      </c>
      <c r="D8446" s="314">
        <v>6.63</v>
      </c>
    </row>
    <row r="8447" spans="1:4">
      <c r="A8447" s="311">
        <v>62</v>
      </c>
      <c r="B8447" s="312" t="s">
        <v>35772</v>
      </c>
      <c r="C8447" s="313" t="s">
        <v>27268</v>
      </c>
      <c r="D8447" s="314">
        <v>8.35</v>
      </c>
    </row>
    <row r="8448" spans="1:4">
      <c r="A8448" s="311">
        <v>63</v>
      </c>
      <c r="B8448" s="312" t="s">
        <v>35773</v>
      </c>
      <c r="C8448" s="313" t="s">
        <v>27268</v>
      </c>
      <c r="D8448" s="314">
        <v>8.35</v>
      </c>
    </row>
    <row r="8449" spans="1:4">
      <c r="A8449" s="311">
        <v>10501</v>
      </c>
      <c r="B8449" s="312" t="s">
        <v>35774</v>
      </c>
      <c r="C8449" s="313" t="s">
        <v>27268</v>
      </c>
      <c r="D8449" s="314">
        <v>6.63</v>
      </c>
    </row>
    <row r="8450" spans="1:4">
      <c r="A8450" s="311">
        <v>4953</v>
      </c>
      <c r="B8450" s="312" t="s">
        <v>35775</v>
      </c>
      <c r="C8450" s="313" t="s">
        <v>27268</v>
      </c>
      <c r="D8450" s="314">
        <v>8.41</v>
      </c>
    </row>
    <row r="8451" spans="1:4">
      <c r="A8451" s="311">
        <v>66</v>
      </c>
      <c r="B8451" s="312" t="s">
        <v>35776</v>
      </c>
      <c r="C8451" s="313" t="s">
        <v>27268</v>
      </c>
      <c r="D8451" s="314">
        <v>6.63</v>
      </c>
    </row>
    <row r="8452" spans="1:4">
      <c r="A8452" s="311">
        <v>67</v>
      </c>
      <c r="B8452" s="312" t="s">
        <v>35777</v>
      </c>
      <c r="C8452" s="313" t="s">
        <v>27268</v>
      </c>
      <c r="D8452" s="314">
        <v>6.63</v>
      </c>
    </row>
    <row r="8453" spans="1:4">
      <c r="A8453" s="311">
        <v>10502</v>
      </c>
      <c r="B8453" s="312" t="s">
        <v>35778</v>
      </c>
      <c r="C8453" s="313" t="s">
        <v>27268</v>
      </c>
      <c r="D8453" s="314">
        <v>6.63</v>
      </c>
    </row>
    <row r="8454" spans="1:4">
      <c r="A8454" s="311">
        <v>6702</v>
      </c>
      <c r="B8454" s="312" t="s">
        <v>38997</v>
      </c>
      <c r="C8454" s="313" t="s">
        <v>27268</v>
      </c>
      <c r="D8454" s="314">
        <v>5.09</v>
      </c>
    </row>
    <row r="8455" spans="1:4">
      <c r="A8455" s="311">
        <v>5148</v>
      </c>
      <c r="B8455" s="312" t="s">
        <v>35779</v>
      </c>
      <c r="C8455" s="313" t="s">
        <v>27268</v>
      </c>
      <c r="D8455" s="314">
        <v>14.2</v>
      </c>
    </row>
    <row r="8456" spans="1:4">
      <c r="A8456" s="311">
        <v>3072</v>
      </c>
      <c r="B8456" s="312" t="s">
        <v>35780</v>
      </c>
      <c r="C8456" s="313" t="s">
        <v>27268</v>
      </c>
      <c r="D8456" s="314">
        <v>25.15</v>
      </c>
    </row>
    <row r="8457" spans="1:4">
      <c r="A8457" s="311">
        <v>56</v>
      </c>
      <c r="B8457" s="312" t="s">
        <v>35781</v>
      </c>
      <c r="C8457" s="313" t="s">
        <v>27268</v>
      </c>
      <c r="D8457" s="314">
        <v>6.63</v>
      </c>
    </row>
    <row r="8458" spans="1:4">
      <c r="A8458" s="311">
        <v>68</v>
      </c>
      <c r="B8458" s="312" t="s">
        <v>35782</v>
      </c>
      <c r="C8458" s="313" t="s">
        <v>27268</v>
      </c>
      <c r="D8458" s="314">
        <v>5</v>
      </c>
    </row>
    <row r="8459" spans="1:4">
      <c r="A8459" s="311">
        <v>69</v>
      </c>
      <c r="B8459" s="312" t="s">
        <v>35783</v>
      </c>
      <c r="C8459" s="313" t="s">
        <v>27268</v>
      </c>
      <c r="D8459" s="314">
        <v>6.63</v>
      </c>
    </row>
    <row r="8460" spans="1:4">
      <c r="A8460" s="311">
        <v>4961</v>
      </c>
      <c r="B8460" s="312" t="s">
        <v>35784</v>
      </c>
      <c r="C8460" s="313" t="s">
        <v>27268</v>
      </c>
      <c r="D8460" s="314">
        <v>8.41</v>
      </c>
    </row>
    <row r="8461" spans="1:4">
      <c r="A8461" s="311">
        <v>5931</v>
      </c>
      <c r="B8461" s="312" t="s">
        <v>35785</v>
      </c>
      <c r="C8461" s="313" t="s">
        <v>27268</v>
      </c>
      <c r="D8461" s="314">
        <v>15.45</v>
      </c>
    </row>
    <row r="8462" spans="1:4">
      <c r="A8462" s="311">
        <v>12960</v>
      </c>
      <c r="B8462" s="312" t="s">
        <v>35786</v>
      </c>
      <c r="C8462" s="313" t="s">
        <v>27268</v>
      </c>
      <c r="D8462" s="314">
        <v>9.09</v>
      </c>
    </row>
    <row r="8463" spans="1:4" ht="22.5">
      <c r="A8463" s="311">
        <v>9802</v>
      </c>
      <c r="B8463" s="312" t="s">
        <v>35787</v>
      </c>
      <c r="C8463" s="313" t="s">
        <v>27268</v>
      </c>
      <c r="D8463" s="314">
        <v>6.18</v>
      </c>
    </row>
    <row r="8464" spans="1:4">
      <c r="A8464" s="311">
        <v>5936</v>
      </c>
      <c r="B8464" s="312" t="s">
        <v>35788</v>
      </c>
      <c r="C8464" s="313" t="s">
        <v>27268</v>
      </c>
      <c r="D8464" s="314">
        <v>15.45</v>
      </c>
    </row>
    <row r="8465" spans="1:5">
      <c r="A8465" s="311">
        <v>5937</v>
      </c>
      <c r="B8465" s="312" t="s">
        <v>35789</v>
      </c>
      <c r="C8465" s="313" t="s">
        <v>27268</v>
      </c>
      <c r="D8465" s="314">
        <v>17.760000000000002</v>
      </c>
    </row>
    <row r="8466" spans="1:5">
      <c r="A8466" s="311">
        <v>4963</v>
      </c>
      <c r="B8466" s="312" t="s">
        <v>35790</v>
      </c>
      <c r="C8466" s="313" t="s">
        <v>27268</v>
      </c>
      <c r="D8466" s="314">
        <v>6.63</v>
      </c>
    </row>
    <row r="8467" spans="1:5">
      <c r="A8467" s="311">
        <v>12889</v>
      </c>
      <c r="B8467" s="312" t="s">
        <v>35791</v>
      </c>
      <c r="C8467" s="313" t="s">
        <v>27268</v>
      </c>
      <c r="D8467" s="314">
        <v>6.63</v>
      </c>
    </row>
    <row r="8468" spans="1:5">
      <c r="A8468" s="311">
        <v>4967</v>
      </c>
      <c r="B8468" s="312" t="s">
        <v>35792</v>
      </c>
      <c r="C8468" s="313" t="s">
        <v>27268</v>
      </c>
      <c r="D8468" s="314">
        <v>5</v>
      </c>
      <c r="E8468" s="13" t="s">
        <v>28388</v>
      </c>
    </row>
    <row r="8469" spans="1:5">
      <c r="A8469" s="311">
        <v>10734</v>
      </c>
      <c r="B8469" s="312" t="s">
        <v>35724</v>
      </c>
      <c r="C8469" s="313" t="s">
        <v>27338</v>
      </c>
      <c r="D8469" s="314">
        <v>1459.35</v>
      </c>
    </row>
    <row r="8470" spans="1:5">
      <c r="A8470" s="311">
        <v>10522</v>
      </c>
      <c r="B8470" s="312" t="s">
        <v>35725</v>
      </c>
      <c r="C8470" s="313" t="s">
        <v>27338</v>
      </c>
      <c r="D8470" s="314">
        <v>1459.35</v>
      </c>
    </row>
    <row r="8471" spans="1:5">
      <c r="A8471" s="311">
        <v>10518</v>
      </c>
      <c r="B8471" s="312" t="s">
        <v>35793</v>
      </c>
      <c r="C8471" s="313" t="s">
        <v>27338</v>
      </c>
      <c r="D8471" s="314">
        <v>1459.35</v>
      </c>
      <c r="E8471" s="13" t="s">
        <v>28388</v>
      </c>
    </row>
    <row r="8472" spans="1:5">
      <c r="A8472" s="311">
        <v>7503</v>
      </c>
      <c r="B8472" s="312" t="s">
        <v>35794</v>
      </c>
      <c r="C8472" s="313" t="s">
        <v>27338</v>
      </c>
      <c r="D8472" s="314">
        <v>2362.35</v>
      </c>
    </row>
    <row r="8473" spans="1:5">
      <c r="A8473" s="311">
        <v>13022</v>
      </c>
      <c r="B8473" s="312" t="s">
        <v>35795</v>
      </c>
      <c r="C8473" s="313" t="s">
        <v>27338</v>
      </c>
      <c r="D8473" s="314">
        <v>1771.07</v>
      </c>
    </row>
    <row r="8474" spans="1:5">
      <c r="A8474" s="311">
        <v>10731</v>
      </c>
      <c r="B8474" s="312" t="s">
        <v>35796</v>
      </c>
      <c r="C8474" s="313" t="s">
        <v>27338</v>
      </c>
      <c r="D8474" s="314">
        <v>2600.39</v>
      </c>
    </row>
    <row r="8475" spans="1:5">
      <c r="A8475" s="311">
        <v>10730</v>
      </c>
      <c r="B8475" s="312" t="s">
        <v>35797</v>
      </c>
      <c r="C8475" s="313" t="s">
        <v>27338</v>
      </c>
      <c r="D8475" s="314">
        <v>2600.39</v>
      </c>
    </row>
    <row r="8476" spans="1:5">
      <c r="A8476" s="311">
        <v>10729</v>
      </c>
      <c r="B8476" s="312" t="s">
        <v>35798</v>
      </c>
      <c r="C8476" s="313" t="s">
        <v>27338</v>
      </c>
      <c r="D8476" s="314">
        <v>2600.39</v>
      </c>
    </row>
    <row r="8477" spans="1:5" ht="22.5">
      <c r="A8477" s="311">
        <v>10733</v>
      </c>
      <c r="B8477" s="312" t="s">
        <v>38998</v>
      </c>
      <c r="C8477" s="313" t="s">
        <v>27338</v>
      </c>
      <c r="D8477" s="314">
        <v>3413.48</v>
      </c>
    </row>
    <row r="8478" spans="1:5" ht="22.5">
      <c r="A8478" s="311">
        <v>10732</v>
      </c>
      <c r="B8478" s="312" t="s">
        <v>38999</v>
      </c>
      <c r="C8478" s="313" t="s">
        <v>27338</v>
      </c>
      <c r="D8478" s="314">
        <v>3413.48</v>
      </c>
    </row>
    <row r="8479" spans="1:5">
      <c r="A8479" s="311">
        <v>10526</v>
      </c>
      <c r="B8479" s="312" t="s">
        <v>35799</v>
      </c>
      <c r="C8479" s="313" t="s">
        <v>27338</v>
      </c>
      <c r="D8479" s="314">
        <v>1459.35</v>
      </c>
    </row>
    <row r="8480" spans="1:5">
      <c r="A8480" s="311">
        <v>10527</v>
      </c>
      <c r="B8480" s="312" t="s">
        <v>35800</v>
      </c>
      <c r="C8480" s="313" t="s">
        <v>27338</v>
      </c>
      <c r="D8480" s="314">
        <v>2453.0500000000002</v>
      </c>
    </row>
    <row r="8481" spans="1:4">
      <c r="A8481" s="311">
        <v>10391</v>
      </c>
      <c r="B8481" s="312" t="s">
        <v>35776</v>
      </c>
      <c r="C8481" s="313" t="s">
        <v>27338</v>
      </c>
      <c r="D8481" s="314">
        <v>1459.35</v>
      </c>
    </row>
    <row r="8482" spans="1:4">
      <c r="A8482" s="311">
        <v>10515</v>
      </c>
      <c r="B8482" s="312" t="s">
        <v>35801</v>
      </c>
      <c r="C8482" s="313" t="s">
        <v>27338</v>
      </c>
      <c r="D8482" s="314">
        <v>1100</v>
      </c>
    </row>
    <row r="8483" spans="1:4">
      <c r="A8483" s="311">
        <v>10523</v>
      </c>
      <c r="B8483" s="312" t="s">
        <v>35783</v>
      </c>
      <c r="C8483" s="313" t="s">
        <v>27338</v>
      </c>
      <c r="D8483" s="314">
        <v>1459.35</v>
      </c>
    </row>
    <row r="8484" spans="1:4">
      <c r="A8484" s="311">
        <v>7500</v>
      </c>
      <c r="B8484" s="312" t="s">
        <v>35802</v>
      </c>
      <c r="C8484" s="313" t="s">
        <v>27338</v>
      </c>
      <c r="D8484" s="314">
        <v>3089.22</v>
      </c>
    </row>
    <row r="8485" spans="1:4">
      <c r="A8485" s="311">
        <v>13021</v>
      </c>
      <c r="B8485" s="312" t="s">
        <v>35803</v>
      </c>
      <c r="C8485" s="313" t="s">
        <v>27338</v>
      </c>
      <c r="D8485" s="314">
        <v>2306.08</v>
      </c>
    </row>
    <row r="8486" spans="1:4">
      <c r="A8486" s="311">
        <v>7495</v>
      </c>
      <c r="B8486" s="312" t="s">
        <v>35804</v>
      </c>
      <c r="C8486" s="313" t="s">
        <v>27338</v>
      </c>
      <c r="D8486" s="314">
        <v>3089.22</v>
      </c>
    </row>
    <row r="8487" spans="1:4">
      <c r="A8487" s="311">
        <v>7496</v>
      </c>
      <c r="B8487" s="312" t="s">
        <v>35805</v>
      </c>
      <c r="C8487" s="313" t="s">
        <v>27338</v>
      </c>
      <c r="D8487" s="314">
        <v>3552.61</v>
      </c>
    </row>
    <row r="8488" spans="1:4">
      <c r="A8488" s="311">
        <v>10521</v>
      </c>
      <c r="B8488" s="312" t="s">
        <v>35792</v>
      </c>
      <c r="C8488" s="313" t="s">
        <v>27338</v>
      </c>
      <c r="D8488" s="314">
        <v>1100</v>
      </c>
    </row>
    <row r="8489" spans="1:4" ht="22.5">
      <c r="A8489" s="311">
        <v>9565</v>
      </c>
      <c r="B8489" s="312" t="s">
        <v>35806</v>
      </c>
      <c r="C8489" s="313" t="s">
        <v>27338</v>
      </c>
      <c r="D8489" s="314">
        <v>2262.73</v>
      </c>
    </row>
    <row r="8490" spans="1:4" ht="22.5">
      <c r="A8490" s="311">
        <v>48</v>
      </c>
      <c r="B8490" s="312" t="s">
        <v>35806</v>
      </c>
      <c r="C8490" s="313" t="s">
        <v>27268</v>
      </c>
      <c r="D8490" s="314">
        <v>10.29</v>
      </c>
    </row>
    <row r="8491" spans="1:4">
      <c r="A8491" s="311">
        <v>9566</v>
      </c>
      <c r="B8491" s="312" t="s">
        <v>35807</v>
      </c>
      <c r="C8491" s="313" t="s">
        <v>27338</v>
      </c>
      <c r="D8491" s="314">
        <v>3773.62</v>
      </c>
    </row>
    <row r="8492" spans="1:4">
      <c r="A8492" s="311">
        <v>70</v>
      </c>
      <c r="B8492" s="312" t="s">
        <v>35808</v>
      </c>
      <c r="C8492" s="313" t="s">
        <v>27268</v>
      </c>
      <c r="D8492" s="314">
        <v>17.16</v>
      </c>
    </row>
    <row r="8493" spans="1:4">
      <c r="A8493" s="311">
        <v>10453</v>
      </c>
      <c r="B8493" s="312" t="s">
        <v>35809</v>
      </c>
      <c r="C8493" s="313" t="s">
        <v>27268</v>
      </c>
      <c r="D8493" s="314">
        <v>6.63</v>
      </c>
    </row>
    <row r="8494" spans="1:4">
      <c r="A8494" s="311">
        <v>12529</v>
      </c>
      <c r="B8494" s="312" t="s">
        <v>35810</v>
      </c>
      <c r="C8494" s="313" t="s">
        <v>27268</v>
      </c>
      <c r="D8494" s="314">
        <v>13</v>
      </c>
    </row>
    <row r="8495" spans="1:4">
      <c r="A8495" s="311">
        <v>12528</v>
      </c>
      <c r="B8495" s="312" t="s">
        <v>35811</v>
      </c>
      <c r="C8495" s="313" t="s">
        <v>28325</v>
      </c>
      <c r="D8495" s="314">
        <v>5723.24</v>
      </c>
    </row>
    <row r="8496" spans="1:4" ht="22.5">
      <c r="A8496" s="311">
        <v>7880</v>
      </c>
      <c r="B8496" s="312" t="s">
        <v>35812</v>
      </c>
      <c r="C8496" s="313" t="s">
        <v>27268</v>
      </c>
      <c r="D8496" s="314">
        <v>2.33</v>
      </c>
    </row>
    <row r="8497" spans="1:5" ht="22.5">
      <c r="A8497" s="311">
        <v>7881</v>
      </c>
      <c r="B8497" s="312" t="s">
        <v>35813</v>
      </c>
      <c r="C8497" s="313" t="s">
        <v>27268</v>
      </c>
      <c r="D8497" s="314">
        <v>5.79</v>
      </c>
    </row>
    <row r="8498" spans="1:5" ht="22.5">
      <c r="A8498" s="311">
        <v>4982</v>
      </c>
      <c r="B8498" s="312" t="s">
        <v>35814</v>
      </c>
      <c r="C8498" s="313" t="s">
        <v>35815</v>
      </c>
      <c r="D8498" s="314">
        <v>10</v>
      </c>
    </row>
    <row r="8499" spans="1:5" ht="22.5">
      <c r="A8499" s="311">
        <v>160</v>
      </c>
      <c r="B8499" s="312" t="s">
        <v>35816</v>
      </c>
      <c r="C8499" s="313" t="s">
        <v>35817</v>
      </c>
      <c r="D8499" s="314">
        <v>0.48</v>
      </c>
    </row>
    <row r="8500" spans="1:5" ht="22.5">
      <c r="A8500" s="311">
        <v>13633</v>
      </c>
      <c r="B8500" s="312" t="s">
        <v>35818</v>
      </c>
      <c r="C8500" s="313" t="s">
        <v>35819</v>
      </c>
      <c r="D8500" s="314">
        <v>0.31</v>
      </c>
    </row>
    <row r="8501" spans="1:5" ht="22.5">
      <c r="A8501" s="311">
        <v>4154</v>
      </c>
      <c r="B8501" s="312" t="s">
        <v>35820</v>
      </c>
      <c r="C8501" s="313" t="s">
        <v>27422</v>
      </c>
      <c r="D8501" s="314">
        <v>3.33</v>
      </c>
    </row>
    <row r="8502" spans="1:5" ht="22.5">
      <c r="A8502" s="311">
        <v>10939</v>
      </c>
      <c r="B8502" s="312" t="s">
        <v>35821</v>
      </c>
      <c r="C8502" s="313" t="s">
        <v>27268</v>
      </c>
      <c r="D8502" s="314">
        <v>1.05</v>
      </c>
    </row>
    <row r="8503" spans="1:5" ht="22.5">
      <c r="A8503" s="311">
        <v>11160</v>
      </c>
      <c r="B8503" s="312" t="s">
        <v>35822</v>
      </c>
      <c r="C8503" s="313" t="s">
        <v>27272</v>
      </c>
      <c r="D8503" s="314">
        <v>467.6</v>
      </c>
      <c r="E8503" s="13" t="s">
        <v>28388</v>
      </c>
    </row>
    <row r="8504" spans="1:5">
      <c r="A8504" s="311">
        <v>10389</v>
      </c>
      <c r="B8504" s="312" t="s">
        <v>35823</v>
      </c>
      <c r="C8504" s="313" t="s">
        <v>27338</v>
      </c>
      <c r="D8504" s="314">
        <v>467.6</v>
      </c>
      <c r="E8504" s="13" t="s">
        <v>28388</v>
      </c>
    </row>
    <row r="8505" spans="1:5">
      <c r="A8505" s="311">
        <v>10390</v>
      </c>
      <c r="B8505" s="312" t="s">
        <v>35824</v>
      </c>
      <c r="C8505" s="313" t="s">
        <v>27338</v>
      </c>
      <c r="D8505" s="314">
        <v>584.51</v>
      </c>
      <c r="E8505" s="13" t="s">
        <v>28388</v>
      </c>
    </row>
    <row r="8506" spans="1:5">
      <c r="A8506" s="311">
        <v>6794</v>
      </c>
      <c r="B8506" s="312" t="s">
        <v>35825</v>
      </c>
      <c r="C8506" s="313" t="s">
        <v>27268</v>
      </c>
      <c r="D8506" s="314">
        <v>1.52</v>
      </c>
    </row>
    <row r="8507" spans="1:5">
      <c r="A8507" s="311">
        <v>6795</v>
      </c>
      <c r="B8507" s="312" t="s">
        <v>35826</v>
      </c>
      <c r="C8507" s="313" t="s">
        <v>27268</v>
      </c>
      <c r="D8507" s="314">
        <v>2.02</v>
      </c>
    </row>
    <row r="8508" spans="1:5">
      <c r="A8508" s="311">
        <v>6796</v>
      </c>
      <c r="B8508" s="312" t="s">
        <v>35827</v>
      </c>
      <c r="C8508" s="313" t="s">
        <v>27268</v>
      </c>
      <c r="D8508" s="314">
        <v>5.03</v>
      </c>
    </row>
    <row r="8509" spans="1:5">
      <c r="A8509" s="311">
        <v>4299</v>
      </c>
      <c r="B8509" s="312" t="s">
        <v>35828</v>
      </c>
      <c r="C8509" s="313" t="s">
        <v>27338</v>
      </c>
      <c r="D8509" s="314">
        <v>654.41999999999996</v>
      </c>
    </row>
    <row r="8510" spans="1:5" ht="22.5">
      <c r="A8510" s="311">
        <v>10491</v>
      </c>
      <c r="B8510" s="312" t="s">
        <v>35829</v>
      </c>
      <c r="C8510" s="313" t="s">
        <v>27338</v>
      </c>
      <c r="D8510" s="314">
        <v>1308.8399999999999</v>
      </c>
    </row>
    <row r="8511" spans="1:5" ht="22.5">
      <c r="A8511" s="311">
        <v>4298</v>
      </c>
      <c r="B8511" s="312" t="s">
        <v>35830</v>
      </c>
      <c r="C8511" s="313" t="s">
        <v>27338</v>
      </c>
      <c r="D8511" s="314">
        <v>1308.8399999999999</v>
      </c>
    </row>
    <row r="8512" spans="1:5" ht="22.5">
      <c r="A8512" s="311">
        <v>10490</v>
      </c>
      <c r="B8512" s="312" t="s">
        <v>35831</v>
      </c>
      <c r="C8512" s="313" t="s">
        <v>27338</v>
      </c>
      <c r="D8512" s="314">
        <v>1090.7</v>
      </c>
    </row>
    <row r="8513" spans="1:5" ht="22.5">
      <c r="A8513" s="311">
        <v>4296</v>
      </c>
      <c r="B8513" s="312" t="s">
        <v>35832</v>
      </c>
      <c r="C8513" s="313" t="s">
        <v>27338</v>
      </c>
      <c r="D8513" s="314">
        <v>1526.98</v>
      </c>
    </row>
    <row r="8514" spans="1:5">
      <c r="B8514" s="312" t="s">
        <v>35833</v>
      </c>
      <c r="D8514" s="314">
        <v>6.5</v>
      </c>
    </row>
    <row r="8515" spans="1:5">
      <c r="A8515" s="311">
        <v>10553</v>
      </c>
      <c r="C8515" s="313" t="s">
        <v>27338</v>
      </c>
    </row>
    <row r="8516" spans="1:5" ht="33.75">
      <c r="A8516" s="311">
        <v>7842</v>
      </c>
      <c r="B8516" s="312" t="s">
        <v>35834</v>
      </c>
      <c r="C8516" s="313" t="s">
        <v>35835</v>
      </c>
      <c r="D8516" s="314">
        <v>29.09</v>
      </c>
    </row>
    <row r="8517" spans="1:5" ht="22.5">
      <c r="A8517" s="311">
        <v>7843</v>
      </c>
      <c r="B8517" s="312" t="s">
        <v>35836</v>
      </c>
      <c r="C8517" s="313" t="s">
        <v>35837</v>
      </c>
      <c r="D8517" s="314">
        <v>10.49</v>
      </c>
    </row>
    <row r="8518" spans="1:5" ht="22.5">
      <c r="A8518" s="311">
        <v>6803</v>
      </c>
      <c r="B8518" s="312" t="s">
        <v>35838</v>
      </c>
      <c r="C8518" s="313" t="s">
        <v>35839</v>
      </c>
      <c r="D8518" s="314">
        <v>1.05</v>
      </c>
    </row>
    <row r="8519" spans="1:5" ht="22.5">
      <c r="A8519" s="311">
        <v>6918</v>
      </c>
      <c r="B8519" s="312" t="s">
        <v>35840</v>
      </c>
      <c r="C8519" s="313" t="s">
        <v>27274</v>
      </c>
      <c r="D8519" s="314">
        <v>0.28000000000000003</v>
      </c>
    </row>
    <row r="8520" spans="1:5" ht="22.5">
      <c r="A8520" s="311">
        <v>10373</v>
      </c>
      <c r="B8520" s="312" t="s">
        <v>35841</v>
      </c>
      <c r="C8520" s="313" t="s">
        <v>35835</v>
      </c>
      <c r="D8520" s="314">
        <v>5.0599999999999996</v>
      </c>
    </row>
    <row r="8521" spans="1:5" ht="22.5">
      <c r="A8521" s="311">
        <v>3334</v>
      </c>
      <c r="B8521" s="312" t="s">
        <v>27426</v>
      </c>
      <c r="C8521" s="313" t="s">
        <v>27268</v>
      </c>
      <c r="D8521" s="314">
        <v>7.05</v>
      </c>
    </row>
    <row r="8522" spans="1:5">
      <c r="A8522" s="311">
        <v>6874</v>
      </c>
      <c r="B8522" s="312" t="s">
        <v>35842</v>
      </c>
      <c r="C8522" s="313" t="s">
        <v>27268</v>
      </c>
      <c r="D8522" s="314">
        <v>26.62</v>
      </c>
    </row>
    <row r="8523" spans="1:5">
      <c r="A8523" s="311">
        <v>11296</v>
      </c>
      <c r="B8523" s="312" t="s">
        <v>35843</v>
      </c>
      <c r="C8523" s="313" t="s">
        <v>27338</v>
      </c>
      <c r="D8523" s="314">
        <v>1324.86</v>
      </c>
    </row>
    <row r="8524" spans="1:5" ht="33.75">
      <c r="A8524" s="311">
        <v>11306</v>
      </c>
      <c r="B8524" s="312" t="s">
        <v>35844</v>
      </c>
      <c r="C8524" s="313" t="s">
        <v>27338</v>
      </c>
      <c r="D8524" s="314">
        <v>5050.05</v>
      </c>
    </row>
    <row r="8525" spans="1:5" ht="33.75">
      <c r="A8525" s="311">
        <v>11293</v>
      </c>
      <c r="B8525" s="312" t="s">
        <v>35845</v>
      </c>
      <c r="C8525" s="313" t="s">
        <v>27338</v>
      </c>
      <c r="D8525" s="314">
        <v>11350.46</v>
      </c>
      <c r="E8525" s="16"/>
    </row>
    <row r="8526" spans="1:5" ht="33.75">
      <c r="A8526" s="311">
        <v>11294</v>
      </c>
      <c r="B8526" s="312" t="s">
        <v>35846</v>
      </c>
      <c r="C8526" s="313" t="s">
        <v>27338</v>
      </c>
      <c r="D8526" s="314">
        <v>19366.21</v>
      </c>
      <c r="E8526" s="16"/>
    </row>
    <row r="8527" spans="1:5" ht="22.5">
      <c r="A8527" s="311">
        <v>11161</v>
      </c>
      <c r="B8527" s="312" t="s">
        <v>35847</v>
      </c>
      <c r="C8527" s="313" t="s">
        <v>27268</v>
      </c>
      <c r="D8527" s="314">
        <v>360.44</v>
      </c>
    </row>
    <row r="8528" spans="1:5" ht="22.5">
      <c r="A8528" s="311">
        <v>3333</v>
      </c>
      <c r="B8528" s="312" t="s">
        <v>27427</v>
      </c>
      <c r="C8528" s="313" t="s">
        <v>27268</v>
      </c>
      <c r="D8528" s="314">
        <v>60.95</v>
      </c>
    </row>
    <row r="8529" spans="1:4" ht="22.5">
      <c r="A8529" s="311">
        <v>9392</v>
      </c>
      <c r="B8529" s="312" t="s">
        <v>35848</v>
      </c>
      <c r="C8529" s="313" t="s">
        <v>27268</v>
      </c>
      <c r="D8529" s="314">
        <v>4.8600000000000003</v>
      </c>
    </row>
    <row r="8530" spans="1:4">
      <c r="A8530" s="311">
        <v>4183</v>
      </c>
      <c r="B8530" s="312" t="s">
        <v>35849</v>
      </c>
      <c r="C8530" s="313" t="s">
        <v>27272</v>
      </c>
      <c r="D8530" s="314">
        <v>4.41</v>
      </c>
    </row>
    <row r="8531" spans="1:4">
      <c r="A8531" s="311">
        <v>10777</v>
      </c>
      <c r="B8531" s="312" t="s">
        <v>35850</v>
      </c>
      <c r="C8531" s="313" t="s">
        <v>27272</v>
      </c>
      <c r="D8531" s="314">
        <v>0.22</v>
      </c>
    </row>
    <row r="8532" spans="1:4" ht="22.5">
      <c r="A8532" s="311">
        <v>9446</v>
      </c>
      <c r="B8532" s="312" t="s">
        <v>35851</v>
      </c>
      <c r="C8532" s="313" t="s">
        <v>27268</v>
      </c>
      <c r="D8532" s="314">
        <v>10725.71</v>
      </c>
    </row>
    <row r="8533" spans="1:4">
      <c r="A8533" s="311">
        <v>10528</v>
      </c>
      <c r="B8533" s="312" t="s">
        <v>35852</v>
      </c>
      <c r="C8533" s="313" t="s">
        <v>27338</v>
      </c>
      <c r="D8533" s="314">
        <v>528.39</v>
      </c>
    </row>
    <row r="8534" spans="1:4" ht="22.5">
      <c r="A8534" s="311">
        <v>7088</v>
      </c>
      <c r="B8534" s="312" t="s">
        <v>35853</v>
      </c>
      <c r="C8534" s="313" t="s">
        <v>35854</v>
      </c>
      <c r="D8534" s="314">
        <v>4.58</v>
      </c>
    </row>
    <row r="8535" spans="1:4" ht="22.5">
      <c r="A8535" s="311">
        <v>7089</v>
      </c>
      <c r="B8535" s="312" t="s">
        <v>35855</v>
      </c>
      <c r="C8535" s="313" t="s">
        <v>35854</v>
      </c>
      <c r="D8535" s="314">
        <v>4.58</v>
      </c>
    </row>
    <row r="8536" spans="1:4" ht="22.5">
      <c r="A8536" s="311">
        <v>904</v>
      </c>
      <c r="B8536" s="312" t="s">
        <v>35856</v>
      </c>
      <c r="C8536" s="313" t="s">
        <v>27272</v>
      </c>
      <c r="D8536" s="314">
        <v>0.43</v>
      </c>
    </row>
    <row r="8537" spans="1:4" ht="22.5">
      <c r="A8537" s="311">
        <v>7090</v>
      </c>
      <c r="B8537" s="312" t="s">
        <v>35857</v>
      </c>
      <c r="C8537" s="313" t="s">
        <v>35854</v>
      </c>
      <c r="D8537" s="314">
        <v>3.17</v>
      </c>
    </row>
    <row r="8538" spans="1:4" ht="22.5">
      <c r="A8538" s="311">
        <v>7962</v>
      </c>
      <c r="B8538" s="312" t="s">
        <v>35858</v>
      </c>
      <c r="C8538" s="313" t="s">
        <v>27262</v>
      </c>
      <c r="D8538" s="314">
        <v>109.07</v>
      </c>
    </row>
    <row r="8539" spans="1:4" ht="22.5">
      <c r="A8539" s="311">
        <v>10372</v>
      </c>
      <c r="B8539" s="312" t="s">
        <v>35859</v>
      </c>
      <c r="C8539" s="313" t="s">
        <v>35860</v>
      </c>
      <c r="D8539" s="314">
        <v>0.2</v>
      </c>
    </row>
    <row r="8540" spans="1:4" ht="22.5">
      <c r="A8540" s="311">
        <v>10488</v>
      </c>
      <c r="B8540" s="312" t="s">
        <v>35861</v>
      </c>
      <c r="C8540" s="313" t="s">
        <v>35860</v>
      </c>
      <c r="D8540" s="314">
        <v>0.22</v>
      </c>
    </row>
    <row r="8541" spans="1:4">
      <c r="A8541" s="311">
        <v>13632</v>
      </c>
      <c r="B8541" s="312" t="s">
        <v>35862</v>
      </c>
      <c r="C8541" s="313" t="s">
        <v>35817</v>
      </c>
      <c r="D8541" s="314">
        <v>0.48</v>
      </c>
    </row>
    <row r="8542" spans="1:4" ht="22.5">
      <c r="A8542" s="311">
        <v>10172</v>
      </c>
      <c r="B8542" s="312" t="s">
        <v>35863</v>
      </c>
      <c r="C8542" s="313" t="s">
        <v>27272</v>
      </c>
      <c r="D8542" s="314">
        <v>509.87</v>
      </c>
    </row>
    <row r="8543" spans="1:4">
      <c r="A8543" s="311">
        <v>13630</v>
      </c>
      <c r="B8543" s="312" t="s">
        <v>35864</v>
      </c>
      <c r="C8543" s="313" t="s">
        <v>27272</v>
      </c>
      <c r="D8543" s="314">
        <v>0.63</v>
      </c>
    </row>
    <row r="8544" spans="1:4">
      <c r="A8544" s="311">
        <v>13631</v>
      </c>
      <c r="B8544" s="312" t="s">
        <v>35865</v>
      </c>
      <c r="C8544" s="313" t="s">
        <v>35817</v>
      </c>
      <c r="D8544" s="314">
        <v>1.31</v>
      </c>
    </row>
    <row r="8545" spans="1:4">
      <c r="A8545" s="311">
        <v>10457</v>
      </c>
      <c r="B8545" s="312" t="s">
        <v>35866</v>
      </c>
      <c r="C8545" s="313" t="s">
        <v>27338</v>
      </c>
      <c r="D8545" s="314">
        <v>569.78</v>
      </c>
    </row>
    <row r="8546" spans="1:4">
      <c r="A8546" s="311">
        <v>1880</v>
      </c>
      <c r="B8546" s="312" t="s">
        <v>35867</v>
      </c>
      <c r="C8546" s="313" t="s">
        <v>27273</v>
      </c>
      <c r="D8546" s="314">
        <v>30.83</v>
      </c>
    </row>
    <row r="8547" spans="1:4">
      <c r="A8547" s="311">
        <v>10375</v>
      </c>
      <c r="B8547" s="312" t="s">
        <v>27632</v>
      </c>
      <c r="C8547" s="313" t="s">
        <v>27262</v>
      </c>
      <c r="D8547" s="314">
        <v>85.4</v>
      </c>
    </row>
    <row r="8548" spans="1:4">
      <c r="A8548" s="311">
        <v>2736</v>
      </c>
      <c r="B8548" s="312" t="s">
        <v>35868</v>
      </c>
      <c r="C8548" s="313" t="s">
        <v>27273</v>
      </c>
      <c r="D8548" s="314">
        <v>0.7</v>
      </c>
    </row>
    <row r="8549" spans="1:4">
      <c r="A8549" s="311">
        <v>10332</v>
      </c>
      <c r="B8549" s="312" t="s">
        <v>35869</v>
      </c>
      <c r="C8549" s="313" t="s">
        <v>27262</v>
      </c>
      <c r="D8549" s="314">
        <v>4606.3</v>
      </c>
    </row>
    <row r="8550" spans="1:4" ht="22.5">
      <c r="A8550" s="311">
        <v>290</v>
      </c>
      <c r="B8550" s="312" t="s">
        <v>35870</v>
      </c>
      <c r="C8550" s="313" t="s">
        <v>27266</v>
      </c>
      <c r="D8550" s="314">
        <v>32.85</v>
      </c>
    </row>
    <row r="8551" spans="1:4">
      <c r="A8551" s="311">
        <v>12320</v>
      </c>
      <c r="B8551" s="312" t="s">
        <v>35871</v>
      </c>
      <c r="C8551" s="313" t="s">
        <v>27262</v>
      </c>
      <c r="D8551" s="314">
        <v>67.040000000000006</v>
      </c>
    </row>
    <row r="8552" spans="1:4">
      <c r="A8552" s="311">
        <v>12001</v>
      </c>
      <c r="B8552" s="312" t="s">
        <v>35872</v>
      </c>
      <c r="C8552" s="313" t="s">
        <v>27268</v>
      </c>
      <c r="D8552" s="314">
        <v>29.22</v>
      </c>
    </row>
    <row r="8553" spans="1:4" ht="22.5">
      <c r="A8553" s="311">
        <v>12000</v>
      </c>
      <c r="B8553" s="312" t="s">
        <v>35873</v>
      </c>
      <c r="C8553" s="313" t="s">
        <v>27262</v>
      </c>
      <c r="D8553" s="314">
        <v>14</v>
      </c>
    </row>
    <row r="8554" spans="1:4" ht="22.5">
      <c r="A8554" s="311">
        <v>12002</v>
      </c>
      <c r="B8554" s="312" t="s">
        <v>35874</v>
      </c>
      <c r="C8554" s="313" t="s">
        <v>27262</v>
      </c>
      <c r="D8554" s="314">
        <v>1000</v>
      </c>
    </row>
    <row r="8555" spans="1:4" ht="33.75">
      <c r="A8555" s="311">
        <v>6949</v>
      </c>
      <c r="B8555" s="312" t="s">
        <v>35875</v>
      </c>
      <c r="C8555" s="313" t="s">
        <v>27272</v>
      </c>
      <c r="D8555" s="314">
        <v>1065.32</v>
      </c>
    </row>
    <row r="8556" spans="1:4" ht="45">
      <c r="A8556" s="311">
        <v>6952</v>
      </c>
      <c r="B8556" s="312" t="s">
        <v>35876</v>
      </c>
      <c r="C8556" s="313" t="s">
        <v>27272</v>
      </c>
      <c r="D8556" s="314">
        <v>2786.77</v>
      </c>
    </row>
    <row r="8557" spans="1:4" ht="45">
      <c r="A8557" s="311">
        <v>6950</v>
      </c>
      <c r="B8557" s="312" t="s">
        <v>35877</v>
      </c>
      <c r="C8557" s="313" t="s">
        <v>27272</v>
      </c>
      <c r="D8557" s="314">
        <v>1502.52</v>
      </c>
    </row>
    <row r="8558" spans="1:4" ht="45">
      <c r="A8558" s="311">
        <v>6951</v>
      </c>
      <c r="B8558" s="312" t="s">
        <v>35878</v>
      </c>
      <c r="C8558" s="313" t="s">
        <v>27272</v>
      </c>
      <c r="D8558" s="314">
        <v>2076.27</v>
      </c>
    </row>
    <row r="8559" spans="1:4" ht="45">
      <c r="A8559" s="311">
        <v>6948</v>
      </c>
      <c r="B8559" s="312" t="s">
        <v>35879</v>
      </c>
      <c r="C8559" s="313" t="s">
        <v>27272</v>
      </c>
      <c r="D8559" s="314">
        <v>628.03</v>
      </c>
    </row>
    <row r="8560" spans="1:4" ht="33.75">
      <c r="A8560" s="311">
        <v>12</v>
      </c>
      <c r="B8560" s="312" t="s">
        <v>35880</v>
      </c>
      <c r="C8560" s="313" t="s">
        <v>27272</v>
      </c>
      <c r="D8560" s="314">
        <v>418.69</v>
      </c>
    </row>
    <row r="8561" spans="1:4" ht="45">
      <c r="A8561" s="311">
        <v>6953</v>
      </c>
      <c r="B8561" s="312" t="s">
        <v>35881</v>
      </c>
      <c r="C8561" s="313" t="s">
        <v>27272</v>
      </c>
      <c r="D8561" s="314">
        <v>3497.08</v>
      </c>
    </row>
    <row r="8562" spans="1:4" ht="45">
      <c r="A8562" s="311">
        <v>6712</v>
      </c>
      <c r="B8562" s="312" t="s">
        <v>35882</v>
      </c>
      <c r="C8562" s="313" t="s">
        <v>27272</v>
      </c>
      <c r="D8562" s="314">
        <v>1857.85</v>
      </c>
    </row>
    <row r="8563" spans="1:4" ht="33.75">
      <c r="A8563" s="311">
        <v>6710</v>
      </c>
      <c r="B8563" s="312" t="s">
        <v>35883</v>
      </c>
      <c r="C8563" s="313" t="s">
        <v>27272</v>
      </c>
      <c r="D8563" s="314">
        <v>1001.68</v>
      </c>
    </row>
    <row r="8564" spans="1:4" ht="45">
      <c r="A8564" s="311">
        <v>6711</v>
      </c>
      <c r="B8564" s="312" t="s">
        <v>35884</v>
      </c>
      <c r="C8564" s="313" t="s">
        <v>27272</v>
      </c>
      <c r="D8564" s="314">
        <v>1384.17</v>
      </c>
    </row>
    <row r="8565" spans="1:4" ht="33.75">
      <c r="A8565" s="311">
        <v>6709</v>
      </c>
      <c r="B8565" s="312" t="s">
        <v>35885</v>
      </c>
      <c r="C8565" s="313" t="s">
        <v>27272</v>
      </c>
      <c r="D8565" s="314">
        <v>710.22</v>
      </c>
    </row>
    <row r="8566" spans="1:4" ht="45">
      <c r="A8566" s="311">
        <v>6713</v>
      </c>
      <c r="B8566" s="312" t="s">
        <v>35886</v>
      </c>
      <c r="C8566" s="313" t="s">
        <v>27272</v>
      </c>
      <c r="D8566" s="314">
        <v>2331.38</v>
      </c>
    </row>
    <row r="8567" spans="1:4" ht="33.75">
      <c r="A8567" s="311">
        <v>6943</v>
      </c>
      <c r="B8567" s="312" t="s">
        <v>35887</v>
      </c>
      <c r="C8567" s="313" t="s">
        <v>27338</v>
      </c>
      <c r="D8567" s="314">
        <v>8470</v>
      </c>
    </row>
    <row r="8568" spans="1:4" ht="45">
      <c r="A8568" s="311">
        <v>6946</v>
      </c>
      <c r="B8568" s="312" t="s">
        <v>35888</v>
      </c>
      <c r="C8568" s="313" t="s">
        <v>27338</v>
      </c>
      <c r="D8568" s="314">
        <v>15510</v>
      </c>
    </row>
    <row r="8569" spans="1:4" ht="45">
      <c r="A8569" s="311">
        <v>6944</v>
      </c>
      <c r="B8569" s="312" t="s">
        <v>35889</v>
      </c>
      <c r="C8569" s="313" t="s">
        <v>27338</v>
      </c>
      <c r="D8569" s="314">
        <v>10230</v>
      </c>
    </row>
    <row r="8570" spans="1:4" ht="45">
      <c r="A8570" s="311">
        <v>6945</v>
      </c>
      <c r="B8570" s="312" t="s">
        <v>35890</v>
      </c>
      <c r="C8570" s="313" t="s">
        <v>27338</v>
      </c>
      <c r="D8570" s="314">
        <v>12540</v>
      </c>
    </row>
    <row r="8571" spans="1:4" ht="45">
      <c r="A8571" s="311">
        <v>6942</v>
      </c>
      <c r="B8571" s="312" t="s">
        <v>35891</v>
      </c>
      <c r="C8571" s="313" t="s">
        <v>27338</v>
      </c>
      <c r="D8571" s="314">
        <v>6600</v>
      </c>
    </row>
    <row r="8572" spans="1:4" ht="45">
      <c r="A8572" s="311">
        <v>6947</v>
      </c>
      <c r="B8572" s="312" t="s">
        <v>35892</v>
      </c>
      <c r="C8572" s="313" t="s">
        <v>27338</v>
      </c>
      <c r="D8572" s="314">
        <v>18480</v>
      </c>
    </row>
    <row r="8573" spans="1:4" ht="22.5">
      <c r="A8573" s="311">
        <v>13167</v>
      </c>
      <c r="B8573" s="312" t="s">
        <v>35893</v>
      </c>
      <c r="C8573" s="313" t="s">
        <v>27268</v>
      </c>
      <c r="D8573" s="314">
        <v>300</v>
      </c>
    </row>
    <row r="8574" spans="1:4" ht="22.5">
      <c r="A8574" s="311">
        <v>13166</v>
      </c>
      <c r="B8574" s="312" t="s">
        <v>35894</v>
      </c>
      <c r="C8574" s="313" t="s">
        <v>27268</v>
      </c>
      <c r="D8574" s="314">
        <v>300</v>
      </c>
    </row>
    <row r="8575" spans="1:4">
      <c r="A8575" s="311">
        <v>12004</v>
      </c>
      <c r="B8575" s="312" t="s">
        <v>35895</v>
      </c>
      <c r="C8575" s="313" t="s">
        <v>27262</v>
      </c>
      <c r="D8575" s="314">
        <v>45</v>
      </c>
    </row>
    <row r="8576" spans="1:4">
      <c r="A8576" s="311">
        <v>12009</v>
      </c>
      <c r="B8576" s="312" t="s">
        <v>35896</v>
      </c>
      <c r="C8576" s="313" t="s">
        <v>27262</v>
      </c>
      <c r="D8576" s="314">
        <v>1000</v>
      </c>
    </row>
    <row r="8577" spans="1:4">
      <c r="A8577" s="311">
        <v>12938</v>
      </c>
      <c r="B8577" s="312" t="s">
        <v>35897</v>
      </c>
      <c r="C8577" s="313" t="s">
        <v>27262</v>
      </c>
      <c r="D8577" s="314">
        <v>14.93</v>
      </c>
    </row>
    <row r="8578" spans="1:4">
      <c r="A8578" s="311">
        <v>12003</v>
      </c>
      <c r="B8578" s="312" t="s">
        <v>35898</v>
      </c>
      <c r="C8578" s="313" t="s">
        <v>27262</v>
      </c>
      <c r="D8578" s="314">
        <v>38</v>
      </c>
    </row>
    <row r="8579" spans="1:4">
      <c r="A8579" s="311">
        <v>12321</v>
      </c>
      <c r="B8579" s="312" t="s">
        <v>35899</v>
      </c>
      <c r="C8579" s="313" t="s">
        <v>27262</v>
      </c>
      <c r="D8579" s="314">
        <v>119.7</v>
      </c>
    </row>
    <row r="8580" spans="1:4">
      <c r="A8580" s="311">
        <v>12322</v>
      </c>
      <c r="B8580" s="312" t="s">
        <v>35900</v>
      </c>
      <c r="C8580" s="313" t="s">
        <v>27262</v>
      </c>
      <c r="D8580" s="314">
        <v>143.65</v>
      </c>
    </row>
    <row r="8581" spans="1:4">
      <c r="A8581" s="311">
        <v>12007</v>
      </c>
      <c r="B8581" s="312" t="s">
        <v>35901</v>
      </c>
      <c r="C8581" s="313" t="s">
        <v>27262</v>
      </c>
      <c r="D8581" s="314">
        <v>842.74</v>
      </c>
    </row>
    <row r="8582" spans="1:4" ht="33.75">
      <c r="A8582" s="311">
        <v>12323</v>
      </c>
      <c r="B8582" s="312" t="s">
        <v>35902</v>
      </c>
      <c r="C8582" s="313" t="s">
        <v>27262</v>
      </c>
      <c r="D8582" s="314">
        <v>718.25</v>
      </c>
    </row>
    <row r="8583" spans="1:4" ht="22.5">
      <c r="A8583" s="311">
        <v>13164</v>
      </c>
      <c r="B8583" s="312" t="s">
        <v>35903</v>
      </c>
      <c r="C8583" s="313" t="s">
        <v>27262</v>
      </c>
      <c r="D8583" s="314">
        <v>210</v>
      </c>
    </row>
    <row r="8584" spans="1:4">
      <c r="A8584" s="311">
        <v>12318</v>
      </c>
      <c r="B8584" s="312" t="s">
        <v>35904</v>
      </c>
      <c r="C8584" s="313" t="s">
        <v>27262</v>
      </c>
      <c r="D8584" s="314">
        <v>81.400000000000006</v>
      </c>
    </row>
    <row r="8585" spans="1:4">
      <c r="A8585" s="311">
        <v>6940</v>
      </c>
      <c r="B8585" s="312" t="s">
        <v>35905</v>
      </c>
      <c r="C8585" s="313" t="s">
        <v>27262</v>
      </c>
      <c r="D8585" s="314">
        <v>235</v>
      </c>
    </row>
    <row r="8586" spans="1:4" ht="33.75">
      <c r="A8586" s="311">
        <v>12976</v>
      </c>
      <c r="B8586" s="312" t="s">
        <v>35906</v>
      </c>
      <c r="C8586" s="313" t="s">
        <v>27262</v>
      </c>
      <c r="D8586" s="314">
        <v>12256.06</v>
      </c>
    </row>
    <row r="8587" spans="1:4">
      <c r="A8587" s="311">
        <v>12026</v>
      </c>
      <c r="B8587" s="312" t="s">
        <v>35907</v>
      </c>
      <c r="C8587" s="313" t="s">
        <v>27262</v>
      </c>
      <c r="D8587" s="314">
        <v>15226.7</v>
      </c>
    </row>
    <row r="8588" spans="1:4">
      <c r="A8588" s="311">
        <v>13165</v>
      </c>
      <c r="B8588" s="312" t="s">
        <v>35908</v>
      </c>
      <c r="C8588" s="313" t="s">
        <v>27262</v>
      </c>
      <c r="D8588" s="314">
        <v>225</v>
      </c>
    </row>
    <row r="8589" spans="1:4" ht="22.5">
      <c r="A8589" s="311">
        <v>8415</v>
      </c>
      <c r="B8589" s="312" t="s">
        <v>35909</v>
      </c>
      <c r="C8589" s="313" t="s">
        <v>27262</v>
      </c>
      <c r="D8589" s="314">
        <v>620.55999999999995</v>
      </c>
    </row>
    <row r="8590" spans="1:4">
      <c r="A8590" s="311">
        <v>10565</v>
      </c>
      <c r="B8590" s="312" t="s">
        <v>35910</v>
      </c>
      <c r="C8590" s="313" t="s">
        <v>27262</v>
      </c>
      <c r="D8590" s="314">
        <v>66.069999999999993</v>
      </c>
    </row>
    <row r="8591" spans="1:4">
      <c r="A8591" s="311">
        <v>4815</v>
      </c>
      <c r="B8591" s="312" t="s">
        <v>35911</v>
      </c>
      <c r="C8591" s="313" t="s">
        <v>27262</v>
      </c>
      <c r="D8591" s="314">
        <v>76.739999999999995</v>
      </c>
    </row>
    <row r="8592" spans="1:4">
      <c r="A8592" s="311">
        <v>10040</v>
      </c>
      <c r="B8592" s="312" t="s">
        <v>35912</v>
      </c>
      <c r="C8592" s="313" t="s">
        <v>27262</v>
      </c>
      <c r="D8592" s="314">
        <v>31.91</v>
      </c>
    </row>
    <row r="8593" spans="1:4">
      <c r="A8593" s="311">
        <v>10039</v>
      </c>
      <c r="B8593" s="312" t="s">
        <v>35913</v>
      </c>
      <c r="C8593" s="313" t="s">
        <v>27262</v>
      </c>
      <c r="D8593" s="314">
        <v>86.6</v>
      </c>
    </row>
    <row r="8594" spans="1:4">
      <c r="A8594" s="311">
        <v>10041</v>
      </c>
      <c r="B8594" s="312" t="s">
        <v>35914</v>
      </c>
      <c r="C8594" s="313" t="s">
        <v>27262</v>
      </c>
      <c r="D8594" s="314">
        <v>86.6</v>
      </c>
    </row>
    <row r="8595" spans="1:4" ht="22.5">
      <c r="A8595" s="311">
        <v>10042</v>
      </c>
      <c r="B8595" s="312" t="s">
        <v>35915</v>
      </c>
      <c r="C8595" s="313" t="s">
        <v>27262</v>
      </c>
      <c r="D8595" s="314">
        <v>136.76</v>
      </c>
    </row>
    <row r="8596" spans="1:4" ht="45">
      <c r="A8596" s="311">
        <v>10971</v>
      </c>
      <c r="B8596" s="312" t="s">
        <v>35916</v>
      </c>
      <c r="C8596" s="313" t="s">
        <v>27262</v>
      </c>
      <c r="D8596" s="314">
        <v>5745.93</v>
      </c>
    </row>
    <row r="8597" spans="1:4">
      <c r="A8597" s="311">
        <v>11964</v>
      </c>
      <c r="B8597" s="312" t="s">
        <v>35917</v>
      </c>
      <c r="C8597" s="313" t="s">
        <v>27272</v>
      </c>
      <c r="D8597" s="314">
        <v>71.459999999999994</v>
      </c>
    </row>
    <row r="8598" spans="1:4" ht="22.5">
      <c r="A8598" s="311">
        <v>6938</v>
      </c>
      <c r="B8598" s="312" t="s">
        <v>35918</v>
      </c>
      <c r="C8598" s="313" t="s">
        <v>27268</v>
      </c>
      <c r="D8598" s="314">
        <v>47</v>
      </c>
    </row>
    <row r="8599" spans="1:4" ht="33.75">
      <c r="A8599" s="311">
        <v>6937</v>
      </c>
      <c r="B8599" s="312" t="s">
        <v>35919</v>
      </c>
      <c r="C8599" s="313" t="s">
        <v>27272</v>
      </c>
      <c r="D8599" s="314">
        <v>1975</v>
      </c>
    </row>
    <row r="8600" spans="1:4" ht="33.75">
      <c r="A8600" s="311">
        <v>6933</v>
      </c>
      <c r="B8600" s="312" t="s">
        <v>35920</v>
      </c>
      <c r="C8600" s="313" t="s">
        <v>27272</v>
      </c>
      <c r="D8600" s="314">
        <v>1050</v>
      </c>
    </row>
    <row r="8601" spans="1:4" ht="33.75">
      <c r="A8601" s="311">
        <v>6936</v>
      </c>
      <c r="B8601" s="312" t="s">
        <v>35921</v>
      </c>
      <c r="C8601" s="313" t="s">
        <v>27272</v>
      </c>
      <c r="D8601" s="314">
        <v>1710</v>
      </c>
    </row>
    <row r="8602" spans="1:4" ht="33.75">
      <c r="A8602" s="311">
        <v>6934</v>
      </c>
      <c r="B8602" s="312" t="s">
        <v>35922</v>
      </c>
      <c r="C8602" s="313" t="s">
        <v>27272</v>
      </c>
      <c r="D8602" s="314">
        <v>1230</v>
      </c>
    </row>
    <row r="8603" spans="1:4" ht="33.75">
      <c r="A8603" s="311">
        <v>6935</v>
      </c>
      <c r="B8603" s="312" t="s">
        <v>35923</v>
      </c>
      <c r="C8603" s="313" t="s">
        <v>27272</v>
      </c>
      <c r="D8603" s="314">
        <v>1530</v>
      </c>
    </row>
    <row r="8604" spans="1:4" ht="33.75">
      <c r="A8604" s="311">
        <v>6931</v>
      </c>
      <c r="B8604" s="312" t="s">
        <v>35924</v>
      </c>
      <c r="C8604" s="313" t="s">
        <v>27272</v>
      </c>
      <c r="D8604" s="314">
        <v>875</v>
      </c>
    </row>
    <row r="8605" spans="1:4" ht="45">
      <c r="A8605" s="311">
        <v>6922</v>
      </c>
      <c r="B8605" s="312" t="s">
        <v>35925</v>
      </c>
      <c r="C8605" s="313" t="s">
        <v>27338</v>
      </c>
      <c r="D8605" s="314">
        <v>14375</v>
      </c>
    </row>
    <row r="8606" spans="1:4" ht="45">
      <c r="A8606" s="311">
        <v>6930</v>
      </c>
      <c r="B8606" s="312" t="s">
        <v>35926</v>
      </c>
      <c r="C8606" s="313" t="s">
        <v>27338</v>
      </c>
      <c r="D8606" s="314">
        <v>31625</v>
      </c>
    </row>
    <row r="8607" spans="1:4" ht="45">
      <c r="A8607" s="311">
        <v>6929</v>
      </c>
      <c r="B8607" s="312" t="s">
        <v>35927</v>
      </c>
      <c r="C8607" s="313" t="s">
        <v>27338</v>
      </c>
      <c r="D8607" s="314">
        <v>27150</v>
      </c>
    </row>
    <row r="8608" spans="1:4" ht="45">
      <c r="A8608" s="311">
        <v>6927</v>
      </c>
      <c r="B8608" s="312" t="s">
        <v>35928</v>
      </c>
      <c r="C8608" s="313" t="s">
        <v>27338</v>
      </c>
      <c r="D8608" s="314">
        <v>19645</v>
      </c>
    </row>
    <row r="8609" spans="1:4" ht="45">
      <c r="A8609" s="311">
        <v>6928</v>
      </c>
      <c r="B8609" s="312" t="s">
        <v>35929</v>
      </c>
      <c r="C8609" s="313" t="s">
        <v>27338</v>
      </c>
      <c r="D8609" s="314">
        <v>23000</v>
      </c>
    </row>
    <row r="8610" spans="1:4" ht="45">
      <c r="A8610" s="311">
        <v>6926</v>
      </c>
      <c r="B8610" s="312" t="s">
        <v>35930</v>
      </c>
      <c r="C8610" s="313" t="s">
        <v>27338</v>
      </c>
      <c r="D8610" s="314">
        <v>17050</v>
      </c>
    </row>
    <row r="8611" spans="1:4">
      <c r="A8611" s="311">
        <v>7022</v>
      </c>
      <c r="B8611" s="312" t="s">
        <v>35931</v>
      </c>
      <c r="C8611" s="313" t="s">
        <v>27329</v>
      </c>
      <c r="D8611" s="314">
        <v>10.19</v>
      </c>
    </row>
    <row r="8612" spans="1:4">
      <c r="A8612" s="311">
        <v>7015</v>
      </c>
      <c r="B8612" s="312" t="s">
        <v>35932</v>
      </c>
      <c r="C8612" s="313" t="s">
        <v>27329</v>
      </c>
      <c r="D8612" s="314">
        <v>0.82</v>
      </c>
    </row>
    <row r="8613" spans="1:4">
      <c r="A8613" s="311">
        <v>7016</v>
      </c>
      <c r="B8613" s="312" t="s">
        <v>35933</v>
      </c>
      <c r="C8613" s="313" t="s">
        <v>27329</v>
      </c>
      <c r="D8613" s="314">
        <v>2.79</v>
      </c>
    </row>
    <row r="8614" spans="1:4">
      <c r="A8614" s="311">
        <v>7017</v>
      </c>
      <c r="B8614" s="312" t="s">
        <v>35934</v>
      </c>
      <c r="C8614" s="313" t="s">
        <v>27329</v>
      </c>
      <c r="D8614" s="314">
        <v>7.72</v>
      </c>
    </row>
    <row r="8615" spans="1:4">
      <c r="A8615" s="311">
        <v>10555</v>
      </c>
      <c r="B8615" s="312" t="s">
        <v>35935</v>
      </c>
      <c r="C8615" s="313" t="s">
        <v>27338</v>
      </c>
      <c r="D8615" s="314">
        <v>180</v>
      </c>
    </row>
    <row r="8616" spans="1:4">
      <c r="A8616" s="311">
        <v>15</v>
      </c>
      <c r="B8616" s="312" t="s">
        <v>35936</v>
      </c>
      <c r="C8616" s="313" t="s">
        <v>35937</v>
      </c>
      <c r="D8616" s="314">
        <v>0.51</v>
      </c>
    </row>
    <row r="8617" spans="1:4">
      <c r="A8617" s="311">
        <v>4602</v>
      </c>
      <c r="B8617" s="312" t="s">
        <v>35938</v>
      </c>
      <c r="C8617" s="313" t="s">
        <v>27322</v>
      </c>
      <c r="D8617" s="314">
        <v>9.4</v>
      </c>
    </row>
    <row r="8618" spans="1:4">
      <c r="A8618" s="311">
        <v>4601</v>
      </c>
      <c r="B8618" s="312" t="s">
        <v>35939</v>
      </c>
      <c r="C8618" s="313" t="s">
        <v>27283</v>
      </c>
      <c r="D8618" s="314">
        <v>9.4</v>
      </c>
    </row>
    <row r="8619" spans="1:4">
      <c r="A8619" s="311">
        <v>4547</v>
      </c>
      <c r="B8619" s="312" t="s">
        <v>27284</v>
      </c>
      <c r="C8619" s="313" t="s">
        <v>27322</v>
      </c>
      <c r="D8619" s="314">
        <v>9.4</v>
      </c>
    </row>
    <row r="8620" spans="1:4">
      <c r="A8620" s="311">
        <v>4548</v>
      </c>
      <c r="B8620" s="312" t="s">
        <v>27285</v>
      </c>
      <c r="C8620" s="313" t="s">
        <v>27322</v>
      </c>
      <c r="D8620" s="314">
        <v>9.4</v>
      </c>
    </row>
    <row r="8621" spans="1:4">
      <c r="A8621" s="311">
        <v>4549</v>
      </c>
      <c r="B8621" s="312" t="s">
        <v>27286</v>
      </c>
      <c r="C8621" s="313" t="s">
        <v>27322</v>
      </c>
      <c r="D8621" s="314">
        <v>9.4</v>
      </c>
    </row>
    <row r="8622" spans="1:4">
      <c r="A8622" s="311">
        <v>4551</v>
      </c>
      <c r="B8622" s="312" t="s">
        <v>35940</v>
      </c>
      <c r="C8622" s="313" t="s">
        <v>27322</v>
      </c>
      <c r="D8622" s="314">
        <v>9.4</v>
      </c>
    </row>
    <row r="8623" spans="1:4">
      <c r="A8623" s="311">
        <v>4550</v>
      </c>
      <c r="B8623" s="312" t="s">
        <v>27287</v>
      </c>
      <c r="C8623" s="313" t="s">
        <v>27322</v>
      </c>
      <c r="D8623" s="314">
        <v>9.4</v>
      </c>
    </row>
    <row r="8624" spans="1:4">
      <c r="A8624" s="311">
        <v>4543</v>
      </c>
      <c r="B8624" s="312" t="s">
        <v>27278</v>
      </c>
      <c r="C8624" s="313" t="s">
        <v>27322</v>
      </c>
      <c r="D8624" s="314">
        <v>9.4</v>
      </c>
    </row>
    <row r="8625" spans="1:4">
      <c r="A8625" s="311">
        <v>4544</v>
      </c>
      <c r="B8625" s="312" t="s">
        <v>27279</v>
      </c>
      <c r="C8625" s="313" t="s">
        <v>27322</v>
      </c>
      <c r="D8625" s="314">
        <v>9.4</v>
      </c>
    </row>
    <row r="8626" spans="1:4">
      <c r="A8626" s="311">
        <v>4546</v>
      </c>
      <c r="B8626" s="312" t="s">
        <v>27280</v>
      </c>
      <c r="C8626" s="313" t="s">
        <v>27322</v>
      </c>
      <c r="D8626" s="314">
        <v>9.4</v>
      </c>
    </row>
    <row r="8627" spans="1:4">
      <c r="A8627" s="311">
        <v>4545</v>
      </c>
      <c r="B8627" s="312" t="s">
        <v>27281</v>
      </c>
      <c r="C8627" s="313" t="s">
        <v>27322</v>
      </c>
      <c r="D8627" s="314">
        <v>9.4</v>
      </c>
    </row>
    <row r="8628" spans="1:4">
      <c r="A8628" s="311">
        <v>4552</v>
      </c>
      <c r="B8628" s="312" t="s">
        <v>27288</v>
      </c>
      <c r="C8628" s="313" t="s">
        <v>27322</v>
      </c>
      <c r="D8628" s="314">
        <v>9.4</v>
      </c>
    </row>
    <row r="8629" spans="1:4" ht="33.75">
      <c r="A8629" s="311">
        <v>13199</v>
      </c>
      <c r="B8629" s="312" t="s">
        <v>27944</v>
      </c>
      <c r="C8629" s="313" t="s">
        <v>27262</v>
      </c>
      <c r="D8629" s="314">
        <v>3000</v>
      </c>
    </row>
    <row r="8630" spans="1:4">
      <c r="A8630" s="311">
        <v>7023</v>
      </c>
      <c r="B8630" s="312" t="s">
        <v>35941</v>
      </c>
      <c r="C8630" s="313" t="s">
        <v>27265</v>
      </c>
      <c r="D8630" s="314">
        <v>1.56</v>
      </c>
    </row>
    <row r="8631" spans="1:4" ht="33.75">
      <c r="A8631" s="311">
        <v>12844</v>
      </c>
      <c r="B8631" s="312" t="s">
        <v>35942</v>
      </c>
      <c r="C8631" s="313" t="s">
        <v>27262</v>
      </c>
      <c r="D8631" s="314">
        <v>600</v>
      </c>
    </row>
    <row r="8632" spans="1:4" ht="33.75">
      <c r="A8632" s="311">
        <v>12845</v>
      </c>
      <c r="B8632" s="312" t="s">
        <v>35943</v>
      </c>
      <c r="C8632" s="313" t="s">
        <v>27262</v>
      </c>
      <c r="D8632" s="314">
        <v>600</v>
      </c>
    </row>
    <row r="8633" spans="1:4">
      <c r="A8633" s="311">
        <v>55</v>
      </c>
      <c r="B8633" s="312" t="s">
        <v>35944</v>
      </c>
      <c r="C8633" s="313" t="s">
        <v>27322</v>
      </c>
      <c r="D8633" s="314">
        <v>15.14</v>
      </c>
    </row>
    <row r="8634" spans="1:4">
      <c r="B8634" s="312" t="s">
        <v>35945</v>
      </c>
    </row>
    <row r="8635" spans="1:4">
      <c r="A8635" s="311">
        <v>8978</v>
      </c>
      <c r="C8635" s="313" t="s">
        <v>27266</v>
      </c>
      <c r="D8635" s="314">
        <v>3.77</v>
      </c>
    </row>
    <row r="8636" spans="1:4">
      <c r="A8636" s="311">
        <v>10554</v>
      </c>
      <c r="B8636" s="312" t="s">
        <v>35946</v>
      </c>
      <c r="C8636" s="313" t="s">
        <v>27338</v>
      </c>
      <c r="D8636" s="314">
        <v>394.99</v>
      </c>
    </row>
    <row r="8637" spans="1:4">
      <c r="A8637" s="311">
        <v>10558</v>
      </c>
      <c r="B8637" s="312" t="s">
        <v>35947</v>
      </c>
      <c r="C8637" s="313" t="s">
        <v>27338</v>
      </c>
      <c r="D8637" s="314">
        <v>89</v>
      </c>
    </row>
    <row r="8638" spans="1:4">
      <c r="A8638" s="311">
        <v>10557</v>
      </c>
      <c r="B8638" s="312" t="s">
        <v>35948</v>
      </c>
      <c r="C8638" s="313" t="s">
        <v>27338</v>
      </c>
      <c r="D8638" s="314">
        <v>154.99</v>
      </c>
    </row>
    <row r="8639" spans="1:4" ht="45">
      <c r="A8639" s="311">
        <v>12779</v>
      </c>
      <c r="B8639" s="312" t="s">
        <v>35949</v>
      </c>
      <c r="C8639" s="313" t="s">
        <v>27265</v>
      </c>
      <c r="D8639" s="314">
        <v>134</v>
      </c>
    </row>
    <row r="8640" spans="1:4">
      <c r="A8640" s="311">
        <v>8317</v>
      </c>
      <c r="B8640" s="312" t="s">
        <v>35950</v>
      </c>
      <c r="C8640" s="313" t="s">
        <v>27262</v>
      </c>
      <c r="D8640" s="314">
        <v>6</v>
      </c>
    </row>
    <row r="8641" spans="1:4" ht="22.5">
      <c r="A8641" s="311">
        <v>10022</v>
      </c>
      <c r="B8641" s="312" t="s">
        <v>35951</v>
      </c>
      <c r="C8641" s="313" t="s">
        <v>27265</v>
      </c>
      <c r="D8641" s="314">
        <v>80</v>
      </c>
    </row>
    <row r="8642" spans="1:4" ht="22.5">
      <c r="A8642" s="311">
        <v>10024</v>
      </c>
      <c r="B8642" s="312" t="s">
        <v>35952</v>
      </c>
      <c r="C8642" s="313" t="s">
        <v>27265</v>
      </c>
      <c r="D8642" s="314">
        <v>80</v>
      </c>
    </row>
    <row r="8643" spans="1:4" ht="45">
      <c r="A8643" s="311">
        <v>13025</v>
      </c>
      <c r="B8643" s="312" t="s">
        <v>35953</v>
      </c>
      <c r="C8643" s="313" t="s">
        <v>27273</v>
      </c>
      <c r="D8643" s="314">
        <v>150</v>
      </c>
    </row>
    <row r="8644" spans="1:4">
      <c r="A8644" s="311">
        <v>11574</v>
      </c>
      <c r="B8644" s="312" t="s">
        <v>35954</v>
      </c>
      <c r="C8644" s="313" t="s">
        <v>27262</v>
      </c>
      <c r="D8644" s="314">
        <v>72.34</v>
      </c>
    </row>
    <row r="8645" spans="1:4" ht="33.75">
      <c r="A8645" s="311">
        <v>7401</v>
      </c>
      <c r="B8645" s="312" t="s">
        <v>35955</v>
      </c>
      <c r="C8645" s="313" t="s">
        <v>27265</v>
      </c>
      <c r="D8645" s="314">
        <v>250</v>
      </c>
    </row>
    <row r="8646" spans="1:4" ht="33.75">
      <c r="A8646" s="311">
        <v>7324</v>
      </c>
      <c r="B8646" s="312" t="s">
        <v>35956</v>
      </c>
      <c r="C8646" s="313" t="s">
        <v>27265</v>
      </c>
      <c r="D8646" s="314">
        <v>160</v>
      </c>
    </row>
    <row r="8647" spans="1:4">
      <c r="A8647" s="311">
        <v>36</v>
      </c>
      <c r="B8647" s="312" t="s">
        <v>35957</v>
      </c>
      <c r="C8647" s="313" t="s">
        <v>27265</v>
      </c>
      <c r="D8647" s="314">
        <v>155</v>
      </c>
    </row>
    <row r="8648" spans="1:4" ht="22.5">
      <c r="A8648" s="311">
        <v>13455</v>
      </c>
      <c r="B8648" s="312" t="s">
        <v>35958</v>
      </c>
      <c r="C8648" s="313" t="s">
        <v>27262</v>
      </c>
      <c r="D8648" s="314">
        <v>350</v>
      </c>
    </row>
    <row r="8649" spans="1:4" ht="45">
      <c r="A8649" s="311">
        <v>10367</v>
      </c>
      <c r="B8649" s="312" t="s">
        <v>35959</v>
      </c>
      <c r="C8649" s="313" t="s">
        <v>27329</v>
      </c>
      <c r="D8649" s="314">
        <v>896.27</v>
      </c>
    </row>
    <row r="8650" spans="1:4" ht="22.5">
      <c r="A8650" s="311">
        <v>12207</v>
      </c>
      <c r="B8650" s="312" t="s">
        <v>27616</v>
      </c>
      <c r="C8650" s="313" t="s">
        <v>27265</v>
      </c>
      <c r="D8650" s="314">
        <v>1250</v>
      </c>
    </row>
    <row r="8651" spans="1:4" ht="45">
      <c r="A8651" s="311">
        <v>10493</v>
      </c>
      <c r="B8651" s="312" t="s">
        <v>35960</v>
      </c>
      <c r="C8651" s="313" t="s">
        <v>27265</v>
      </c>
      <c r="D8651" s="314">
        <v>1374.52</v>
      </c>
    </row>
    <row r="8652" spans="1:4" ht="22.5">
      <c r="A8652" s="311">
        <v>11540</v>
      </c>
      <c r="B8652" s="312" t="s">
        <v>35961</v>
      </c>
      <c r="C8652" s="313" t="s">
        <v>27262</v>
      </c>
      <c r="D8652" s="314">
        <v>50</v>
      </c>
    </row>
    <row r="8653" spans="1:4" ht="22.5">
      <c r="A8653" s="311">
        <v>4710</v>
      </c>
      <c r="B8653" s="312" t="s">
        <v>35962</v>
      </c>
      <c r="C8653" s="313" t="s">
        <v>27262</v>
      </c>
      <c r="D8653" s="314">
        <v>40</v>
      </c>
    </row>
    <row r="8654" spans="1:4" ht="22.5">
      <c r="A8654" s="311">
        <v>4708</v>
      </c>
      <c r="B8654" s="312" t="s">
        <v>35963</v>
      </c>
      <c r="C8654" s="313" t="s">
        <v>27273</v>
      </c>
      <c r="D8654" s="314">
        <v>60</v>
      </c>
    </row>
    <row r="8655" spans="1:4" ht="22.5">
      <c r="A8655" s="311">
        <v>11538</v>
      </c>
      <c r="B8655" s="312" t="s">
        <v>35964</v>
      </c>
      <c r="C8655" s="313" t="s">
        <v>27273</v>
      </c>
      <c r="D8655" s="314">
        <v>44</v>
      </c>
    </row>
    <row r="8656" spans="1:4" ht="22.5">
      <c r="A8656" s="311">
        <v>11126</v>
      </c>
      <c r="B8656" s="312" t="s">
        <v>35965</v>
      </c>
      <c r="C8656" s="313" t="s">
        <v>27273</v>
      </c>
      <c r="D8656" s="314">
        <v>60</v>
      </c>
    </row>
    <row r="8657" spans="1:4">
      <c r="A8657" s="311">
        <v>11132</v>
      </c>
      <c r="B8657" s="312" t="s">
        <v>35966</v>
      </c>
      <c r="C8657" s="313" t="s">
        <v>27273</v>
      </c>
      <c r="D8657" s="314">
        <v>60</v>
      </c>
    </row>
    <row r="8658" spans="1:4" ht="22.5">
      <c r="A8658" s="311">
        <v>7047</v>
      </c>
      <c r="B8658" s="312" t="s">
        <v>35967</v>
      </c>
      <c r="C8658" s="313" t="s">
        <v>27272</v>
      </c>
      <c r="D8658" s="314">
        <v>1.72</v>
      </c>
    </row>
    <row r="8659" spans="1:4">
      <c r="A8659" s="311">
        <v>10697</v>
      </c>
      <c r="B8659" s="312" t="s">
        <v>35968</v>
      </c>
      <c r="C8659" s="313" t="s">
        <v>27273</v>
      </c>
      <c r="D8659" s="314">
        <v>125</v>
      </c>
    </row>
    <row r="8660" spans="1:4">
      <c r="A8660" s="311">
        <v>10698</v>
      </c>
      <c r="B8660" s="312" t="s">
        <v>35969</v>
      </c>
      <c r="C8660" s="313" t="s">
        <v>27273</v>
      </c>
      <c r="D8660" s="314">
        <v>120</v>
      </c>
    </row>
    <row r="8661" spans="1:4">
      <c r="A8661" s="311">
        <v>10699</v>
      </c>
      <c r="B8661" s="312" t="s">
        <v>35970</v>
      </c>
      <c r="C8661" s="313" t="s">
        <v>27273</v>
      </c>
      <c r="D8661" s="314">
        <v>120</v>
      </c>
    </row>
    <row r="8662" spans="1:4">
      <c r="A8662" s="311">
        <v>10700</v>
      </c>
      <c r="B8662" s="312" t="s">
        <v>35971</v>
      </c>
      <c r="C8662" s="313" t="s">
        <v>27273</v>
      </c>
      <c r="D8662" s="314">
        <v>135</v>
      </c>
    </row>
    <row r="8663" spans="1:4" ht="22.5">
      <c r="A8663" s="311">
        <v>4709</v>
      </c>
      <c r="B8663" s="312" t="s">
        <v>35972</v>
      </c>
      <c r="C8663" s="313" t="s">
        <v>27273</v>
      </c>
      <c r="D8663" s="314">
        <v>60</v>
      </c>
    </row>
    <row r="8664" spans="1:4" ht="22.5">
      <c r="A8664" s="311">
        <v>11539</v>
      </c>
      <c r="B8664" s="312" t="s">
        <v>35973</v>
      </c>
      <c r="C8664" s="313" t="s">
        <v>27262</v>
      </c>
      <c r="D8664" s="314">
        <v>60</v>
      </c>
    </row>
    <row r="8665" spans="1:4" ht="33.75">
      <c r="A8665" s="311">
        <v>6651</v>
      </c>
      <c r="B8665" s="312" t="s">
        <v>35974</v>
      </c>
      <c r="C8665" s="313" t="s">
        <v>27273</v>
      </c>
      <c r="D8665" s="314">
        <v>30</v>
      </c>
    </row>
    <row r="8666" spans="1:4" ht="33.75">
      <c r="A8666" s="311">
        <v>6650</v>
      </c>
      <c r="B8666" s="312" t="s">
        <v>35975</v>
      </c>
      <c r="C8666" s="313" t="s">
        <v>27273</v>
      </c>
      <c r="D8666" s="314">
        <v>40</v>
      </c>
    </row>
    <row r="8667" spans="1:4" ht="33.75">
      <c r="A8667" s="311">
        <v>6649</v>
      </c>
      <c r="B8667" s="312" t="s">
        <v>35976</v>
      </c>
      <c r="C8667" s="313" t="s">
        <v>27273</v>
      </c>
      <c r="D8667" s="314">
        <v>40</v>
      </c>
    </row>
    <row r="8668" spans="1:4" ht="22.5">
      <c r="A8668" s="311">
        <v>6700</v>
      </c>
      <c r="B8668" s="312" t="s">
        <v>35977</v>
      </c>
      <c r="C8668" s="313" t="s">
        <v>27273</v>
      </c>
      <c r="D8668" s="314">
        <v>45</v>
      </c>
    </row>
    <row r="8669" spans="1:4">
      <c r="A8669" s="311">
        <v>6652</v>
      </c>
      <c r="B8669" s="312" t="s">
        <v>27635</v>
      </c>
      <c r="C8669" s="313" t="s">
        <v>27262</v>
      </c>
      <c r="D8669" s="314">
        <v>61.43</v>
      </c>
    </row>
    <row r="8670" spans="1:4" ht="22.5">
      <c r="A8670" s="311">
        <v>6646</v>
      </c>
      <c r="B8670" s="312" t="s">
        <v>35978</v>
      </c>
      <c r="C8670" s="313" t="s">
        <v>27262</v>
      </c>
      <c r="D8670" s="314">
        <v>368</v>
      </c>
    </row>
    <row r="8671" spans="1:4" ht="22.5">
      <c r="A8671" s="311">
        <v>11157</v>
      </c>
      <c r="B8671" s="312" t="s">
        <v>27636</v>
      </c>
      <c r="C8671" s="313" t="s">
        <v>27273</v>
      </c>
      <c r="D8671" s="314">
        <v>95.99</v>
      </c>
    </row>
    <row r="8672" spans="1:4">
      <c r="A8672" s="311">
        <v>6647</v>
      </c>
      <c r="C8672" s="313" t="s">
        <v>27262</v>
      </c>
      <c r="D8672" s="314">
        <v>476.8</v>
      </c>
    </row>
    <row r="8673" spans="1:4" ht="22.5">
      <c r="B8673" s="312" t="s">
        <v>35979</v>
      </c>
    </row>
    <row r="8674" spans="1:4" ht="22.5">
      <c r="A8674" s="311">
        <v>11158</v>
      </c>
      <c r="B8674" s="312" t="s">
        <v>27637</v>
      </c>
      <c r="C8674" s="313" t="s">
        <v>27273</v>
      </c>
      <c r="D8674" s="314">
        <v>131.99</v>
      </c>
    </row>
    <row r="8675" spans="1:4" ht="22.5">
      <c r="A8675" s="311">
        <v>6648</v>
      </c>
      <c r="B8675" s="312" t="s">
        <v>35980</v>
      </c>
      <c r="C8675" s="313" t="s">
        <v>27262</v>
      </c>
      <c r="D8675" s="314">
        <v>512</v>
      </c>
    </row>
    <row r="8676" spans="1:4" ht="22.5">
      <c r="A8676" s="311">
        <v>11159</v>
      </c>
      <c r="B8676" s="312" t="s">
        <v>27638</v>
      </c>
      <c r="C8676" s="313" t="s">
        <v>27273</v>
      </c>
      <c r="D8676" s="314">
        <v>144.26</v>
      </c>
    </row>
    <row r="8677" spans="1:4" ht="22.5">
      <c r="A8677" s="311">
        <v>11181</v>
      </c>
      <c r="B8677" s="312" t="s">
        <v>35981</v>
      </c>
      <c r="C8677" s="313" t="s">
        <v>27273</v>
      </c>
      <c r="D8677" s="314">
        <v>89.45</v>
      </c>
    </row>
    <row r="8678" spans="1:4" ht="22.5">
      <c r="A8678" s="311">
        <v>11001</v>
      </c>
      <c r="B8678" s="312" t="s">
        <v>27639</v>
      </c>
      <c r="C8678" s="313" t="s">
        <v>27273</v>
      </c>
      <c r="D8678" s="314">
        <v>172.56</v>
      </c>
    </row>
    <row r="8679" spans="1:4" ht="22.5">
      <c r="A8679" s="311">
        <v>11125</v>
      </c>
      <c r="B8679" s="312" t="s">
        <v>35982</v>
      </c>
      <c r="C8679" s="313" t="s">
        <v>27273</v>
      </c>
      <c r="D8679" s="314">
        <v>174.66</v>
      </c>
    </row>
    <row r="8680" spans="1:4">
      <c r="A8680" s="311">
        <v>9527</v>
      </c>
      <c r="B8680" s="312" t="s">
        <v>35983</v>
      </c>
      <c r="C8680" s="313" t="s">
        <v>27273</v>
      </c>
      <c r="D8680" s="314">
        <v>600</v>
      </c>
    </row>
    <row r="8681" spans="1:4">
      <c r="A8681" s="311">
        <v>9526</v>
      </c>
      <c r="B8681" s="312" t="s">
        <v>35984</v>
      </c>
      <c r="C8681" s="313" t="s">
        <v>27273</v>
      </c>
      <c r="D8681" s="314">
        <v>280</v>
      </c>
    </row>
    <row r="8682" spans="1:4">
      <c r="A8682" s="311">
        <v>11378</v>
      </c>
      <c r="B8682" s="312" t="s">
        <v>35985</v>
      </c>
      <c r="C8682" s="313" t="s">
        <v>27273</v>
      </c>
      <c r="D8682" s="314">
        <v>30</v>
      </c>
    </row>
    <row r="8683" spans="1:4">
      <c r="A8683" s="311">
        <v>11360</v>
      </c>
      <c r="B8683" s="312" t="s">
        <v>35986</v>
      </c>
      <c r="C8683" s="313" t="s">
        <v>27273</v>
      </c>
      <c r="D8683" s="314">
        <v>40</v>
      </c>
    </row>
    <row r="8684" spans="1:4">
      <c r="A8684" s="311">
        <v>11359</v>
      </c>
      <c r="B8684" s="312" t="s">
        <v>35987</v>
      </c>
      <c r="C8684" s="313" t="s">
        <v>27273</v>
      </c>
      <c r="D8684" s="314">
        <v>42</v>
      </c>
    </row>
    <row r="8685" spans="1:4">
      <c r="A8685" s="311">
        <v>13011</v>
      </c>
      <c r="B8685" s="312" t="s">
        <v>35988</v>
      </c>
      <c r="C8685" s="313" t="s">
        <v>27273</v>
      </c>
      <c r="D8685" s="314">
        <v>54</v>
      </c>
    </row>
    <row r="8686" spans="1:4">
      <c r="A8686" s="311">
        <v>10568</v>
      </c>
      <c r="B8686" s="312" t="s">
        <v>35989</v>
      </c>
      <c r="C8686" s="313" t="s">
        <v>27338</v>
      </c>
      <c r="D8686" s="314">
        <v>26.54</v>
      </c>
    </row>
    <row r="8687" spans="1:4">
      <c r="A8687" s="311">
        <v>12185</v>
      </c>
      <c r="B8687" s="312" t="s">
        <v>35990</v>
      </c>
      <c r="C8687" s="313" t="s">
        <v>27273</v>
      </c>
      <c r="D8687" s="314">
        <v>1.9</v>
      </c>
    </row>
    <row r="8688" spans="1:4" ht="22.5">
      <c r="A8688" s="311">
        <v>8552</v>
      </c>
      <c r="B8688" s="312" t="s">
        <v>35991</v>
      </c>
      <c r="C8688" s="313" t="s">
        <v>27262</v>
      </c>
      <c r="D8688" s="314">
        <v>10345.32</v>
      </c>
    </row>
    <row r="8689" spans="1:4" ht="22.5">
      <c r="A8689" s="311">
        <v>8551</v>
      </c>
      <c r="B8689" s="312" t="s">
        <v>35992</v>
      </c>
      <c r="C8689" s="313" t="s">
        <v>27262</v>
      </c>
      <c r="D8689" s="314">
        <v>11148.84</v>
      </c>
    </row>
    <row r="8690" spans="1:4" ht="22.5">
      <c r="A8690" s="311">
        <v>8550</v>
      </c>
      <c r="B8690" s="312" t="s">
        <v>35993</v>
      </c>
      <c r="C8690" s="313" t="s">
        <v>27262</v>
      </c>
      <c r="D8690" s="314">
        <v>13458.96</v>
      </c>
    </row>
    <row r="8691" spans="1:4">
      <c r="A8691" s="311">
        <v>12184</v>
      </c>
      <c r="B8691" s="312" t="s">
        <v>35994</v>
      </c>
      <c r="C8691" s="313" t="s">
        <v>27262</v>
      </c>
      <c r="D8691" s="314">
        <v>47.21</v>
      </c>
    </row>
    <row r="8692" spans="1:4">
      <c r="A8692" s="311">
        <v>7692</v>
      </c>
      <c r="B8692" s="312" t="s">
        <v>35995</v>
      </c>
      <c r="C8692" s="313" t="s">
        <v>27262</v>
      </c>
      <c r="D8692" s="314">
        <v>40.18</v>
      </c>
    </row>
    <row r="8693" spans="1:4" ht="22.5">
      <c r="A8693" s="311">
        <v>10928</v>
      </c>
      <c r="B8693" s="312" t="s">
        <v>35996</v>
      </c>
      <c r="C8693" s="313" t="s">
        <v>27262</v>
      </c>
      <c r="D8693" s="314">
        <v>246.08</v>
      </c>
    </row>
    <row r="8694" spans="1:4">
      <c r="A8694" s="311">
        <v>10278</v>
      </c>
      <c r="B8694" s="312" t="s">
        <v>27704</v>
      </c>
      <c r="C8694" s="313" t="s">
        <v>27262</v>
      </c>
      <c r="D8694" s="314">
        <v>678.37</v>
      </c>
    </row>
    <row r="8695" spans="1:4" ht="22.5">
      <c r="A8695" s="311">
        <v>9316</v>
      </c>
      <c r="B8695" s="312" t="s">
        <v>27705</v>
      </c>
      <c r="C8695" s="313" t="s">
        <v>27262</v>
      </c>
      <c r="D8695" s="314">
        <v>947.4</v>
      </c>
    </row>
    <row r="8696" spans="1:4" ht="22.5">
      <c r="A8696" s="311">
        <v>9315</v>
      </c>
      <c r="B8696" s="312" t="s">
        <v>27706</v>
      </c>
      <c r="C8696" s="313" t="s">
        <v>27262</v>
      </c>
      <c r="D8696" s="314">
        <v>1295.42</v>
      </c>
    </row>
    <row r="8697" spans="1:4" ht="45">
      <c r="A8697" s="311">
        <v>12645</v>
      </c>
      <c r="B8697" s="312" t="s">
        <v>27640</v>
      </c>
      <c r="C8697" s="313" t="s">
        <v>27329</v>
      </c>
      <c r="D8697" s="314">
        <v>97.62</v>
      </c>
    </row>
    <row r="8698" spans="1:4" ht="22.5">
      <c r="A8698" s="311">
        <v>10312</v>
      </c>
      <c r="B8698" s="312" t="s">
        <v>35997</v>
      </c>
      <c r="C8698" s="313" t="s">
        <v>27262</v>
      </c>
      <c r="D8698" s="314">
        <v>1807.92</v>
      </c>
    </row>
    <row r="8699" spans="1:4" ht="22.5">
      <c r="A8699" s="311">
        <v>18</v>
      </c>
      <c r="B8699" s="312" t="s">
        <v>35998</v>
      </c>
      <c r="C8699" s="313" t="s">
        <v>27262</v>
      </c>
      <c r="D8699" s="314">
        <v>1998.76</v>
      </c>
    </row>
    <row r="8700" spans="1:4" ht="22.5">
      <c r="A8700" s="311">
        <v>12597</v>
      </c>
      <c r="B8700" s="312" t="s">
        <v>35999</v>
      </c>
      <c r="C8700" s="313" t="s">
        <v>27262</v>
      </c>
      <c r="D8700" s="314">
        <v>2237.8000000000002</v>
      </c>
    </row>
    <row r="8701" spans="1:4" ht="22.5">
      <c r="A8701" s="311">
        <v>12598</v>
      </c>
      <c r="B8701" s="312" t="s">
        <v>36000</v>
      </c>
      <c r="C8701" s="313" t="s">
        <v>27262</v>
      </c>
      <c r="D8701" s="314">
        <v>3136.74</v>
      </c>
    </row>
    <row r="8702" spans="1:4" ht="22.5">
      <c r="A8702" s="311">
        <v>10426</v>
      </c>
      <c r="B8702" s="312" t="s">
        <v>36001</v>
      </c>
      <c r="C8702" s="313" t="s">
        <v>27262</v>
      </c>
      <c r="D8702" s="314">
        <v>3696.19</v>
      </c>
    </row>
    <row r="8703" spans="1:4" ht="22.5">
      <c r="A8703" s="311">
        <v>10936</v>
      </c>
      <c r="B8703" s="312" t="s">
        <v>36002</v>
      </c>
      <c r="C8703" s="313" t="s">
        <v>27262</v>
      </c>
      <c r="D8703" s="314">
        <v>6360.87</v>
      </c>
    </row>
    <row r="8704" spans="1:4" ht="22.5">
      <c r="A8704" s="311">
        <v>22</v>
      </c>
      <c r="B8704" s="312" t="s">
        <v>36003</v>
      </c>
      <c r="C8704" s="313" t="s">
        <v>27262</v>
      </c>
      <c r="D8704" s="314">
        <v>7154.34</v>
      </c>
    </row>
    <row r="8705" spans="1:4" ht="22.5">
      <c r="A8705" s="311">
        <v>10937</v>
      </c>
      <c r="B8705" s="312" t="s">
        <v>36004</v>
      </c>
      <c r="C8705" s="313" t="s">
        <v>27262</v>
      </c>
      <c r="D8705" s="314">
        <v>7934.76</v>
      </c>
    </row>
    <row r="8706" spans="1:4" ht="22.5">
      <c r="A8706" s="311">
        <v>9980</v>
      </c>
      <c r="B8706" s="312" t="s">
        <v>36005</v>
      </c>
      <c r="C8706" s="313" t="s">
        <v>27262</v>
      </c>
      <c r="D8706" s="314">
        <v>35857.08</v>
      </c>
    </row>
    <row r="8707" spans="1:4" ht="22.5">
      <c r="A8707" s="311">
        <v>9979</v>
      </c>
      <c r="B8707" s="312" t="s">
        <v>36006</v>
      </c>
      <c r="C8707" s="313" t="s">
        <v>27262</v>
      </c>
      <c r="D8707" s="314">
        <v>38669.4</v>
      </c>
    </row>
    <row r="8708" spans="1:4" ht="33.75">
      <c r="A8708" s="311">
        <v>12593</v>
      </c>
      <c r="B8708" s="312" t="s">
        <v>36007</v>
      </c>
      <c r="C8708" s="313" t="s">
        <v>27262</v>
      </c>
      <c r="D8708" s="314">
        <v>5544.29</v>
      </c>
    </row>
    <row r="8709" spans="1:4" ht="33.75">
      <c r="A8709" s="311">
        <v>12594</v>
      </c>
      <c r="B8709" s="312" t="s">
        <v>36008</v>
      </c>
      <c r="C8709" s="313" t="s">
        <v>27262</v>
      </c>
      <c r="D8709" s="314">
        <v>6890.18</v>
      </c>
    </row>
    <row r="8710" spans="1:4" ht="33.75">
      <c r="A8710" s="311">
        <v>12595</v>
      </c>
      <c r="B8710" s="312" t="s">
        <v>36009</v>
      </c>
      <c r="C8710" s="313" t="s">
        <v>27262</v>
      </c>
      <c r="D8710" s="314">
        <v>7131.24</v>
      </c>
    </row>
    <row r="8711" spans="1:4" ht="33.75">
      <c r="A8711" s="311">
        <v>12596</v>
      </c>
      <c r="B8711" s="312" t="s">
        <v>36010</v>
      </c>
      <c r="C8711" s="313" t="s">
        <v>27262</v>
      </c>
      <c r="D8711" s="314">
        <v>7583.22</v>
      </c>
    </row>
    <row r="8712" spans="1:4">
      <c r="A8712" s="311">
        <v>11152</v>
      </c>
      <c r="C8712" s="313" t="s">
        <v>27262</v>
      </c>
      <c r="D8712" s="314">
        <v>2500.96</v>
      </c>
    </row>
    <row r="8713" spans="1:4" ht="33.75">
      <c r="B8713" s="312" t="s">
        <v>36011</v>
      </c>
    </row>
    <row r="8714" spans="1:4" ht="33.75">
      <c r="A8714" s="311">
        <v>19</v>
      </c>
      <c r="B8714" s="312" t="s">
        <v>36012</v>
      </c>
      <c r="C8714" s="313" t="s">
        <v>27262</v>
      </c>
      <c r="D8714" s="314">
        <v>2689.78</v>
      </c>
    </row>
    <row r="8715" spans="1:4" ht="33.75">
      <c r="A8715" s="311">
        <v>10996</v>
      </c>
      <c r="B8715" s="312" t="s">
        <v>36013</v>
      </c>
      <c r="C8715" s="313" t="s">
        <v>27262</v>
      </c>
      <c r="D8715" s="314">
        <v>3666.06</v>
      </c>
    </row>
    <row r="8716" spans="1:4" ht="33.75">
      <c r="A8716" s="311">
        <v>20</v>
      </c>
      <c r="B8716" s="312" t="s">
        <v>36014</v>
      </c>
      <c r="C8716" s="313" t="s">
        <v>27262</v>
      </c>
      <c r="D8716" s="314">
        <v>3638.94</v>
      </c>
    </row>
    <row r="8717" spans="1:4" ht="33.75">
      <c r="A8717" s="311">
        <v>11153</v>
      </c>
      <c r="B8717" s="312" t="s">
        <v>36015</v>
      </c>
      <c r="C8717" s="313" t="s">
        <v>27262</v>
      </c>
      <c r="D8717" s="314">
        <v>4198.3900000000003</v>
      </c>
    </row>
    <row r="8718" spans="1:4" ht="33.75">
      <c r="A8718" s="311">
        <v>11154</v>
      </c>
      <c r="B8718" s="312" t="s">
        <v>36016</v>
      </c>
      <c r="C8718" s="313" t="s">
        <v>27262</v>
      </c>
      <c r="D8718" s="314">
        <v>7013.73</v>
      </c>
    </row>
    <row r="8719" spans="1:4" ht="33.75">
      <c r="A8719" s="311">
        <v>11155</v>
      </c>
      <c r="B8719" s="312" t="s">
        <v>36017</v>
      </c>
      <c r="C8719" s="313" t="s">
        <v>27262</v>
      </c>
      <c r="D8719" s="314">
        <v>7857.42</v>
      </c>
    </row>
    <row r="8720" spans="1:4" ht="33.75">
      <c r="A8720" s="311">
        <v>11103</v>
      </c>
      <c r="B8720" s="312" t="s">
        <v>36018</v>
      </c>
      <c r="C8720" s="313" t="s">
        <v>27262</v>
      </c>
      <c r="D8720" s="314">
        <v>8637.84</v>
      </c>
    </row>
    <row r="8721" spans="1:4" ht="33.75">
      <c r="A8721" s="311">
        <v>11151</v>
      </c>
      <c r="B8721" s="312" t="s">
        <v>36019</v>
      </c>
      <c r="C8721" s="313" t="s">
        <v>27262</v>
      </c>
      <c r="D8721" s="314">
        <v>2259.9</v>
      </c>
    </row>
    <row r="8722" spans="1:4">
      <c r="A8722" s="311">
        <v>8151</v>
      </c>
      <c r="B8722" s="312" t="s">
        <v>36020</v>
      </c>
      <c r="C8722" s="313" t="s">
        <v>27274</v>
      </c>
      <c r="D8722" s="314">
        <v>42.18</v>
      </c>
    </row>
    <row r="8723" spans="1:4">
      <c r="A8723" s="311">
        <v>10269</v>
      </c>
      <c r="B8723" s="312" t="s">
        <v>36021</v>
      </c>
      <c r="C8723" s="313" t="s">
        <v>27262</v>
      </c>
      <c r="D8723" s="314">
        <v>80.92</v>
      </c>
    </row>
    <row r="8724" spans="1:4">
      <c r="A8724" s="311">
        <v>7699</v>
      </c>
      <c r="B8724" s="312" t="s">
        <v>36022</v>
      </c>
      <c r="C8724" s="313" t="s">
        <v>27262</v>
      </c>
      <c r="D8724" s="314">
        <v>120.53</v>
      </c>
    </row>
    <row r="8725" spans="1:4" ht="22.5">
      <c r="A8725" s="311">
        <v>12178</v>
      </c>
      <c r="B8725" s="312" t="s">
        <v>36023</v>
      </c>
      <c r="C8725" s="313" t="s">
        <v>27262</v>
      </c>
      <c r="D8725" s="314">
        <v>25.11</v>
      </c>
    </row>
    <row r="8726" spans="1:4" ht="22.5">
      <c r="A8726" s="311">
        <v>12179</v>
      </c>
      <c r="B8726" s="312" t="s">
        <v>36024</v>
      </c>
      <c r="C8726" s="313" t="s">
        <v>27262</v>
      </c>
      <c r="D8726" s="314">
        <v>30.13</v>
      </c>
    </row>
    <row r="8727" spans="1:4" ht="45">
      <c r="A8727" s="311">
        <v>12655</v>
      </c>
      <c r="B8727" s="312" t="s">
        <v>27642</v>
      </c>
      <c r="C8727" s="313" t="s">
        <v>27262</v>
      </c>
      <c r="D8727" s="314">
        <v>198.03</v>
      </c>
    </row>
    <row r="8728" spans="1:4">
      <c r="A8728" s="311">
        <v>4148</v>
      </c>
      <c r="B8728" s="312" t="s">
        <v>36025</v>
      </c>
      <c r="C8728" s="313" t="s">
        <v>27262</v>
      </c>
      <c r="D8728" s="314">
        <v>903.96</v>
      </c>
    </row>
    <row r="8729" spans="1:4">
      <c r="A8729" s="311">
        <v>4149</v>
      </c>
      <c r="B8729" s="312" t="s">
        <v>27643</v>
      </c>
      <c r="C8729" s="313" t="s">
        <v>27262</v>
      </c>
      <c r="D8729" s="314">
        <v>1104.8399999999999</v>
      </c>
    </row>
    <row r="8730" spans="1:4">
      <c r="A8730" s="311">
        <v>4147</v>
      </c>
      <c r="B8730" s="312" t="s">
        <v>27644</v>
      </c>
      <c r="C8730" s="313" t="s">
        <v>27262</v>
      </c>
      <c r="D8730" s="314">
        <v>803.52</v>
      </c>
    </row>
    <row r="8731" spans="1:4">
      <c r="A8731" s="311">
        <v>4152</v>
      </c>
      <c r="B8731" s="312" t="s">
        <v>36026</v>
      </c>
      <c r="C8731" s="313" t="s">
        <v>27262</v>
      </c>
      <c r="D8731" s="314">
        <v>803.52</v>
      </c>
    </row>
    <row r="8732" spans="1:4" ht="22.5">
      <c r="A8732" s="311">
        <v>12599</v>
      </c>
      <c r="B8732" s="312" t="s">
        <v>36027</v>
      </c>
      <c r="C8732" s="313" t="s">
        <v>27262</v>
      </c>
      <c r="D8732" s="314">
        <v>703.08</v>
      </c>
    </row>
    <row r="8733" spans="1:4" ht="22.5">
      <c r="A8733" s="311">
        <v>12600</v>
      </c>
      <c r="B8733" s="312" t="s">
        <v>36028</v>
      </c>
      <c r="C8733" s="313" t="s">
        <v>27262</v>
      </c>
      <c r="D8733" s="314">
        <v>703.08</v>
      </c>
    </row>
    <row r="8734" spans="1:4" ht="22.5">
      <c r="A8734" s="311">
        <v>13648</v>
      </c>
      <c r="B8734" s="312" t="s">
        <v>36029</v>
      </c>
      <c r="C8734" s="313" t="s">
        <v>27262</v>
      </c>
      <c r="D8734" s="314">
        <v>451.98</v>
      </c>
    </row>
    <row r="8735" spans="1:4">
      <c r="A8735" s="311">
        <v>4132</v>
      </c>
      <c r="B8735" s="312" t="s">
        <v>27645</v>
      </c>
      <c r="C8735" s="313" t="s">
        <v>27262</v>
      </c>
      <c r="D8735" s="314">
        <v>492.16</v>
      </c>
    </row>
    <row r="8736" spans="1:4" ht="22.5">
      <c r="A8736" s="311">
        <v>4133</v>
      </c>
      <c r="B8736" s="312" t="s">
        <v>36030</v>
      </c>
      <c r="C8736" s="313" t="s">
        <v>27262</v>
      </c>
      <c r="D8736" s="314">
        <v>451.98</v>
      </c>
    </row>
    <row r="8737" spans="1:4" ht="22.5">
      <c r="A8737" s="311">
        <v>4134</v>
      </c>
      <c r="B8737" s="312" t="s">
        <v>36031</v>
      </c>
      <c r="C8737" s="313" t="s">
        <v>27262</v>
      </c>
      <c r="D8737" s="314">
        <v>502.2</v>
      </c>
    </row>
    <row r="8738" spans="1:4" ht="22.5">
      <c r="A8738" s="311">
        <v>4137</v>
      </c>
      <c r="B8738" s="312" t="s">
        <v>36032</v>
      </c>
      <c r="C8738" s="313" t="s">
        <v>27262</v>
      </c>
      <c r="D8738" s="314">
        <v>451.98</v>
      </c>
    </row>
    <row r="8739" spans="1:4" ht="22.5">
      <c r="A8739" s="311">
        <v>4138</v>
      </c>
      <c r="B8739" s="312" t="s">
        <v>36033</v>
      </c>
      <c r="C8739" s="313" t="s">
        <v>27262</v>
      </c>
      <c r="D8739" s="314">
        <v>502.2</v>
      </c>
    </row>
    <row r="8740" spans="1:4" ht="22.5">
      <c r="A8740" s="311">
        <v>4141</v>
      </c>
      <c r="B8740" s="312" t="s">
        <v>36034</v>
      </c>
      <c r="C8740" s="313" t="s">
        <v>27262</v>
      </c>
      <c r="D8740" s="314">
        <v>502.2</v>
      </c>
    </row>
    <row r="8741" spans="1:4" ht="22.5">
      <c r="A8741" s="311">
        <v>4142</v>
      </c>
      <c r="B8741" s="312" t="s">
        <v>36035</v>
      </c>
      <c r="C8741" s="313" t="s">
        <v>27262</v>
      </c>
      <c r="D8741" s="314">
        <v>652.86</v>
      </c>
    </row>
    <row r="8742" spans="1:4">
      <c r="A8742" s="311">
        <v>4135</v>
      </c>
      <c r="B8742" s="312" t="s">
        <v>36036</v>
      </c>
      <c r="C8742" s="313" t="s">
        <v>27262</v>
      </c>
      <c r="D8742" s="314">
        <v>552.41999999999996</v>
      </c>
    </row>
    <row r="8743" spans="1:4">
      <c r="A8743" s="311">
        <v>4136</v>
      </c>
      <c r="B8743" s="312" t="s">
        <v>36037</v>
      </c>
      <c r="C8743" s="313" t="s">
        <v>27262</v>
      </c>
      <c r="D8743" s="314">
        <v>552.41999999999996</v>
      </c>
    </row>
    <row r="8744" spans="1:4">
      <c r="A8744" s="311">
        <v>4139</v>
      </c>
      <c r="B8744" s="312" t="s">
        <v>36038</v>
      </c>
      <c r="C8744" s="313" t="s">
        <v>27262</v>
      </c>
      <c r="D8744" s="314">
        <v>602.64</v>
      </c>
    </row>
    <row r="8745" spans="1:4" ht="22.5">
      <c r="A8745" s="311">
        <v>4140</v>
      </c>
      <c r="B8745" s="312" t="s">
        <v>36039</v>
      </c>
      <c r="C8745" s="313" t="s">
        <v>27262</v>
      </c>
      <c r="D8745" s="314">
        <v>622.73</v>
      </c>
    </row>
    <row r="8746" spans="1:4" ht="22.5">
      <c r="A8746" s="311">
        <v>4143</v>
      </c>
      <c r="B8746" s="312" t="s">
        <v>36040</v>
      </c>
      <c r="C8746" s="313" t="s">
        <v>27262</v>
      </c>
      <c r="D8746" s="314">
        <v>662.9</v>
      </c>
    </row>
    <row r="8747" spans="1:4">
      <c r="A8747" s="311">
        <v>4271</v>
      </c>
      <c r="B8747" s="312" t="s">
        <v>36041</v>
      </c>
      <c r="C8747" s="313" t="s">
        <v>27262</v>
      </c>
      <c r="D8747" s="314">
        <v>803.52</v>
      </c>
    </row>
    <row r="8748" spans="1:4" ht="22.5">
      <c r="A8748" s="311">
        <v>4144</v>
      </c>
      <c r="B8748" s="312" t="s">
        <v>36042</v>
      </c>
      <c r="C8748" s="313" t="s">
        <v>27262</v>
      </c>
      <c r="D8748" s="314">
        <v>703.08</v>
      </c>
    </row>
    <row r="8749" spans="1:4" ht="22.5">
      <c r="A8749" s="311">
        <v>4145</v>
      </c>
      <c r="B8749" s="312" t="s">
        <v>36043</v>
      </c>
      <c r="C8749" s="313" t="s">
        <v>27262</v>
      </c>
      <c r="D8749" s="314">
        <v>753.3</v>
      </c>
    </row>
    <row r="8750" spans="1:4">
      <c r="A8750" s="311">
        <v>4146</v>
      </c>
      <c r="B8750" s="312" t="s">
        <v>36044</v>
      </c>
      <c r="C8750" s="313" t="s">
        <v>27262</v>
      </c>
      <c r="D8750" s="314">
        <v>954.18</v>
      </c>
    </row>
    <row r="8751" spans="1:4" ht="22.5">
      <c r="A8751" s="311">
        <v>4151</v>
      </c>
      <c r="B8751" s="312" t="s">
        <v>36045</v>
      </c>
      <c r="C8751" s="313" t="s">
        <v>27262</v>
      </c>
      <c r="D8751" s="314">
        <v>1205.28</v>
      </c>
    </row>
    <row r="8752" spans="1:4">
      <c r="A8752" s="311">
        <v>4150</v>
      </c>
      <c r="B8752" s="312" t="s">
        <v>27646</v>
      </c>
      <c r="C8752" s="313" t="s">
        <v>27262</v>
      </c>
      <c r="D8752" s="314">
        <v>954.18</v>
      </c>
    </row>
    <row r="8753" spans="1:4" ht="22.5">
      <c r="A8753" s="311">
        <v>13684</v>
      </c>
      <c r="B8753" s="312" t="s">
        <v>28356</v>
      </c>
      <c r="C8753" s="313" t="s">
        <v>27329</v>
      </c>
      <c r="D8753" s="314">
        <v>180</v>
      </c>
    </row>
    <row r="8754" spans="1:4" ht="22.5">
      <c r="A8754" s="311">
        <v>11643</v>
      </c>
      <c r="B8754" s="312" t="s">
        <v>28357</v>
      </c>
      <c r="C8754" s="313" t="s">
        <v>27329</v>
      </c>
      <c r="D8754" s="314">
        <v>320</v>
      </c>
    </row>
    <row r="8755" spans="1:4">
      <c r="A8755" s="311">
        <v>7583</v>
      </c>
      <c r="B8755" s="312" t="s">
        <v>36046</v>
      </c>
      <c r="C8755" s="313" t="s">
        <v>27273</v>
      </c>
      <c r="D8755" s="314">
        <v>3.52</v>
      </c>
    </row>
    <row r="8756" spans="1:4">
      <c r="A8756" s="311">
        <v>8114</v>
      </c>
      <c r="B8756" s="312" t="s">
        <v>36047</v>
      </c>
      <c r="C8756" s="313" t="s">
        <v>27273</v>
      </c>
      <c r="D8756" s="314">
        <v>2.0299999999999998</v>
      </c>
    </row>
    <row r="8757" spans="1:4">
      <c r="A8757" s="311">
        <v>8147</v>
      </c>
      <c r="B8757" s="312" t="s">
        <v>36048</v>
      </c>
      <c r="C8757" s="313" t="s">
        <v>27273</v>
      </c>
      <c r="D8757" s="314">
        <v>1.1200000000000001</v>
      </c>
    </row>
    <row r="8758" spans="1:4">
      <c r="A8758" s="311">
        <v>8145</v>
      </c>
      <c r="B8758" s="312" t="s">
        <v>36049</v>
      </c>
      <c r="C8758" s="313" t="s">
        <v>27273</v>
      </c>
      <c r="D8758" s="314">
        <v>0.88</v>
      </c>
    </row>
    <row r="8759" spans="1:4">
      <c r="A8759" s="311">
        <v>8535</v>
      </c>
      <c r="B8759" s="312" t="s">
        <v>36050</v>
      </c>
      <c r="C8759" s="313" t="s">
        <v>27273</v>
      </c>
      <c r="D8759" s="314">
        <v>1.44</v>
      </c>
    </row>
    <row r="8760" spans="1:4">
      <c r="A8760" s="311">
        <v>8146</v>
      </c>
      <c r="B8760" s="312" t="s">
        <v>36051</v>
      </c>
      <c r="C8760" s="313" t="s">
        <v>27273</v>
      </c>
      <c r="D8760" s="314">
        <v>1.0900000000000001</v>
      </c>
    </row>
    <row r="8761" spans="1:4">
      <c r="A8761" s="311">
        <v>7579</v>
      </c>
      <c r="B8761" s="312" t="s">
        <v>36052</v>
      </c>
      <c r="C8761" s="313" t="s">
        <v>27273</v>
      </c>
      <c r="D8761" s="314">
        <v>2.31</v>
      </c>
    </row>
    <row r="8762" spans="1:4">
      <c r="A8762" s="311">
        <v>7581</v>
      </c>
      <c r="B8762" s="312" t="s">
        <v>36053</v>
      </c>
      <c r="C8762" s="313" t="s">
        <v>27273</v>
      </c>
      <c r="D8762" s="314">
        <v>1.86</v>
      </c>
    </row>
    <row r="8763" spans="1:4" ht="22.5">
      <c r="A8763" s="311">
        <v>12641</v>
      </c>
      <c r="B8763" s="312" t="s">
        <v>27647</v>
      </c>
      <c r="C8763" s="313" t="s">
        <v>27262</v>
      </c>
      <c r="D8763" s="314">
        <v>2587.98</v>
      </c>
    </row>
    <row r="8764" spans="1:4" ht="22.5">
      <c r="A8764" s="311">
        <v>12657</v>
      </c>
      <c r="B8764" s="312" t="s">
        <v>27648</v>
      </c>
      <c r="C8764" s="313" t="s">
        <v>27262</v>
      </c>
      <c r="D8764" s="314">
        <v>1001.65</v>
      </c>
    </row>
    <row r="8765" spans="1:4">
      <c r="A8765" s="311">
        <v>12182</v>
      </c>
      <c r="B8765" s="312" t="s">
        <v>36054</v>
      </c>
      <c r="C8765" s="313" t="s">
        <v>27273</v>
      </c>
      <c r="D8765" s="314">
        <v>1.49</v>
      </c>
    </row>
    <row r="8766" spans="1:4">
      <c r="A8766" s="311">
        <v>12183</v>
      </c>
      <c r="B8766" s="312" t="s">
        <v>36055</v>
      </c>
      <c r="C8766" s="313" t="s">
        <v>27273</v>
      </c>
      <c r="D8766" s="314">
        <v>1.0900000000000001</v>
      </c>
    </row>
    <row r="8767" spans="1:4" ht="56.25">
      <c r="A8767" s="311">
        <v>12640</v>
      </c>
      <c r="B8767" s="312" t="s">
        <v>27649</v>
      </c>
      <c r="C8767" s="313" t="s">
        <v>27273</v>
      </c>
      <c r="D8767" s="314">
        <v>402.01</v>
      </c>
    </row>
    <row r="8768" spans="1:4" ht="56.25">
      <c r="A8768" s="311">
        <v>12639</v>
      </c>
      <c r="B8768" s="312" t="s">
        <v>27650</v>
      </c>
      <c r="C8768" s="313" t="s">
        <v>27273</v>
      </c>
      <c r="D8768" s="314">
        <v>363.2</v>
      </c>
    </row>
    <row r="8769" spans="1:4" ht="56.25">
      <c r="A8769" s="311">
        <v>12638</v>
      </c>
      <c r="B8769" s="312" t="s">
        <v>27651</v>
      </c>
      <c r="C8769" s="313" t="s">
        <v>27273</v>
      </c>
      <c r="D8769" s="314">
        <v>321.61</v>
      </c>
    </row>
    <row r="8770" spans="1:4" ht="56.25">
      <c r="A8770" s="311">
        <v>12642</v>
      </c>
      <c r="B8770" s="312" t="s">
        <v>27652</v>
      </c>
      <c r="C8770" s="313" t="s">
        <v>27273</v>
      </c>
      <c r="D8770" s="314">
        <v>158.03</v>
      </c>
    </row>
    <row r="8771" spans="1:4" ht="56.25">
      <c r="A8771" s="311">
        <v>12637</v>
      </c>
      <c r="B8771" s="312" t="s">
        <v>27653</v>
      </c>
      <c r="C8771" s="313" t="s">
        <v>27273</v>
      </c>
      <c r="D8771" s="314">
        <v>300.82</v>
      </c>
    </row>
    <row r="8772" spans="1:4" ht="56.25">
      <c r="A8772" s="311">
        <v>12633</v>
      </c>
      <c r="B8772" s="312" t="s">
        <v>27654</v>
      </c>
      <c r="C8772" s="313" t="s">
        <v>27273</v>
      </c>
      <c r="D8772" s="314">
        <v>199.61</v>
      </c>
    </row>
    <row r="8773" spans="1:4" ht="56.25">
      <c r="A8773" s="311">
        <v>12635</v>
      </c>
      <c r="B8773" s="312" t="s">
        <v>27655</v>
      </c>
      <c r="C8773" s="313" t="s">
        <v>27273</v>
      </c>
      <c r="D8773" s="314">
        <v>243.98</v>
      </c>
    </row>
    <row r="8774" spans="1:4" ht="56.25">
      <c r="A8774" s="311">
        <v>12644</v>
      </c>
      <c r="B8774" s="312" t="s">
        <v>27656</v>
      </c>
      <c r="C8774" s="313" t="s">
        <v>27273</v>
      </c>
      <c r="D8774" s="314">
        <v>121.99</v>
      </c>
    </row>
    <row r="8775" spans="1:4" ht="56.25">
      <c r="A8775" s="311">
        <v>12632</v>
      </c>
      <c r="B8775" s="312" t="s">
        <v>27657</v>
      </c>
      <c r="C8775" s="313" t="s">
        <v>27273</v>
      </c>
      <c r="D8775" s="314">
        <v>192.69</v>
      </c>
    </row>
    <row r="8776" spans="1:4" ht="56.25">
      <c r="A8776" s="311">
        <v>12634</v>
      </c>
      <c r="B8776" s="312" t="s">
        <v>27658</v>
      </c>
      <c r="C8776" s="313" t="s">
        <v>27273</v>
      </c>
      <c r="D8776" s="314">
        <v>213.48</v>
      </c>
    </row>
    <row r="8777" spans="1:4" ht="56.25">
      <c r="A8777" s="311">
        <v>12643</v>
      </c>
      <c r="B8777" s="312" t="s">
        <v>27659</v>
      </c>
      <c r="C8777" s="313" t="s">
        <v>27273</v>
      </c>
      <c r="D8777" s="314">
        <v>96.9</v>
      </c>
    </row>
    <row r="8778" spans="1:4" ht="56.25">
      <c r="A8778" s="311">
        <v>12636</v>
      </c>
      <c r="B8778" s="312" t="s">
        <v>27660</v>
      </c>
      <c r="C8778" s="313" t="s">
        <v>27273</v>
      </c>
      <c r="D8778" s="314">
        <v>263.39</v>
      </c>
    </row>
    <row r="8779" spans="1:4">
      <c r="A8779" s="311">
        <v>6569</v>
      </c>
      <c r="B8779" s="312" t="s">
        <v>36056</v>
      </c>
      <c r="C8779" s="313" t="s">
        <v>27262</v>
      </c>
      <c r="D8779" s="314">
        <v>37437.599999999999</v>
      </c>
    </row>
    <row r="8780" spans="1:4">
      <c r="A8780" s="311">
        <v>6567</v>
      </c>
      <c r="B8780" s="312" t="s">
        <v>36057</v>
      </c>
      <c r="C8780" s="313" t="s">
        <v>27262</v>
      </c>
      <c r="D8780" s="314">
        <v>40297.53</v>
      </c>
    </row>
    <row r="8781" spans="1:4">
      <c r="A8781" s="311">
        <v>6582</v>
      </c>
      <c r="B8781" s="312" t="s">
        <v>36058</v>
      </c>
      <c r="C8781" s="313" t="s">
        <v>27262</v>
      </c>
      <c r="D8781" s="314">
        <v>2751.62</v>
      </c>
    </row>
    <row r="8782" spans="1:4">
      <c r="A8782" s="311">
        <v>6583</v>
      </c>
      <c r="B8782" s="312" t="s">
        <v>36059</v>
      </c>
      <c r="C8782" s="313" t="s">
        <v>27262</v>
      </c>
      <c r="D8782" s="314">
        <v>2958.19</v>
      </c>
    </row>
    <row r="8783" spans="1:4">
      <c r="A8783" s="311">
        <v>6584</v>
      </c>
      <c r="B8783" s="312" t="s">
        <v>36060</v>
      </c>
      <c r="C8783" s="313" t="s">
        <v>27262</v>
      </c>
      <c r="D8783" s="314">
        <v>3294.35</v>
      </c>
    </row>
    <row r="8784" spans="1:4">
      <c r="A8784" s="311">
        <v>7761</v>
      </c>
      <c r="B8784" s="312" t="s">
        <v>36061</v>
      </c>
      <c r="C8784" s="313" t="s">
        <v>27262</v>
      </c>
      <c r="D8784" s="314">
        <v>4034.27</v>
      </c>
    </row>
    <row r="8785" spans="1:4" ht="33.75">
      <c r="A8785" s="311">
        <v>13613</v>
      </c>
      <c r="B8785" s="312" t="s">
        <v>36062</v>
      </c>
      <c r="C8785" s="313" t="s">
        <v>27265</v>
      </c>
      <c r="D8785" s="314">
        <v>2.56</v>
      </c>
    </row>
    <row r="8786" spans="1:4" ht="22.5">
      <c r="A8786" s="311">
        <v>7325</v>
      </c>
      <c r="B8786" s="312" t="s">
        <v>36063</v>
      </c>
      <c r="C8786" s="313" t="s">
        <v>27329</v>
      </c>
      <c r="D8786" s="314">
        <v>0.78</v>
      </c>
    </row>
    <row r="8787" spans="1:4" ht="22.5">
      <c r="A8787" s="311">
        <v>13610</v>
      </c>
      <c r="B8787" s="312" t="s">
        <v>36064</v>
      </c>
      <c r="C8787" s="313" t="s">
        <v>27262</v>
      </c>
      <c r="D8787" s="314">
        <v>2500</v>
      </c>
    </row>
    <row r="8788" spans="1:4" ht="22.5">
      <c r="A8788" s="311">
        <v>13609</v>
      </c>
      <c r="B8788" s="312" t="s">
        <v>36065</v>
      </c>
      <c r="C8788" s="313" t="s">
        <v>27262</v>
      </c>
      <c r="D8788" s="314">
        <v>1500</v>
      </c>
    </row>
    <row r="8789" spans="1:4" ht="22.5">
      <c r="A8789" s="311">
        <v>13608</v>
      </c>
      <c r="B8789" s="312" t="s">
        <v>36066</v>
      </c>
      <c r="C8789" s="313" t="s">
        <v>27262</v>
      </c>
      <c r="D8789" s="314">
        <v>1000</v>
      </c>
    </row>
    <row r="8790" spans="1:4" ht="33.75">
      <c r="A8790" s="311">
        <v>13629</v>
      </c>
      <c r="B8790" s="312" t="s">
        <v>36067</v>
      </c>
      <c r="C8790" s="313" t="s">
        <v>27262</v>
      </c>
      <c r="D8790" s="314">
        <v>1000</v>
      </c>
    </row>
    <row r="8791" spans="1:4" ht="33.75">
      <c r="A8791" s="311">
        <v>13628</v>
      </c>
      <c r="B8791" s="312" t="s">
        <v>36068</v>
      </c>
      <c r="C8791" s="313" t="s">
        <v>27262</v>
      </c>
      <c r="D8791" s="314">
        <v>750</v>
      </c>
    </row>
    <row r="8792" spans="1:4" ht="22.5">
      <c r="A8792" s="311">
        <v>13627</v>
      </c>
      <c r="B8792" s="312" t="s">
        <v>36069</v>
      </c>
      <c r="C8792" s="313" t="s">
        <v>27262</v>
      </c>
      <c r="D8792" s="314">
        <v>500</v>
      </c>
    </row>
    <row r="8793" spans="1:4" ht="22.5">
      <c r="A8793" s="311">
        <v>13617</v>
      </c>
      <c r="B8793" s="312" t="s">
        <v>36070</v>
      </c>
      <c r="C8793" s="313" t="s">
        <v>27262</v>
      </c>
      <c r="D8793" s="314">
        <v>500</v>
      </c>
    </row>
    <row r="8794" spans="1:4" ht="22.5">
      <c r="A8794" s="311">
        <v>13618</v>
      </c>
      <c r="B8794" s="312" t="s">
        <v>36071</v>
      </c>
      <c r="C8794" s="313" t="s">
        <v>27262</v>
      </c>
      <c r="D8794" s="314">
        <v>500</v>
      </c>
    </row>
    <row r="8795" spans="1:4" ht="22.5">
      <c r="A8795" s="311">
        <v>13616</v>
      </c>
      <c r="B8795" s="312" t="s">
        <v>36072</v>
      </c>
      <c r="C8795" s="313" t="s">
        <v>27262</v>
      </c>
      <c r="D8795" s="314">
        <v>500</v>
      </c>
    </row>
    <row r="8796" spans="1:4" ht="33.75">
      <c r="A8796" s="311">
        <v>13619</v>
      </c>
      <c r="B8796" s="312" t="s">
        <v>36073</v>
      </c>
      <c r="C8796" s="313" t="s">
        <v>27262</v>
      </c>
      <c r="D8796" s="314">
        <v>750</v>
      </c>
    </row>
    <row r="8797" spans="1:4" ht="33.75">
      <c r="A8797" s="311">
        <v>13623</v>
      </c>
      <c r="B8797" s="312" t="s">
        <v>36074</v>
      </c>
      <c r="C8797" s="313" t="s">
        <v>27262</v>
      </c>
      <c r="D8797" s="314">
        <v>3000</v>
      </c>
    </row>
    <row r="8798" spans="1:4" ht="33.75">
      <c r="A8798" s="311">
        <v>13620</v>
      </c>
      <c r="B8798" s="312" t="s">
        <v>36075</v>
      </c>
      <c r="C8798" s="313" t="s">
        <v>27262</v>
      </c>
      <c r="D8798" s="314">
        <v>1500</v>
      </c>
    </row>
    <row r="8799" spans="1:4" ht="22.5">
      <c r="A8799" s="311">
        <v>13624</v>
      </c>
      <c r="B8799" s="312" t="s">
        <v>36076</v>
      </c>
      <c r="C8799" s="313" t="s">
        <v>27262</v>
      </c>
      <c r="D8799" s="314">
        <v>3500</v>
      </c>
    </row>
    <row r="8800" spans="1:4" ht="33.75">
      <c r="A8800" s="311">
        <v>13622</v>
      </c>
      <c r="B8800" s="312" t="s">
        <v>36077</v>
      </c>
      <c r="C8800" s="313" t="s">
        <v>27262</v>
      </c>
      <c r="D8800" s="314">
        <v>2500</v>
      </c>
    </row>
    <row r="8801" spans="1:4" ht="22.5">
      <c r="A8801" s="311">
        <v>13600</v>
      </c>
      <c r="B8801" s="312" t="s">
        <v>36078</v>
      </c>
      <c r="C8801" s="313" t="s">
        <v>27262</v>
      </c>
      <c r="D8801" s="314">
        <v>400</v>
      </c>
    </row>
    <row r="8802" spans="1:4" ht="22.5">
      <c r="A8802" s="311">
        <v>13598</v>
      </c>
      <c r="B8802" s="312" t="s">
        <v>36079</v>
      </c>
      <c r="C8802" s="313" t="s">
        <v>27262</v>
      </c>
      <c r="D8802" s="314">
        <v>400</v>
      </c>
    </row>
    <row r="8803" spans="1:4" ht="22.5">
      <c r="A8803" s="311">
        <v>13599</v>
      </c>
      <c r="B8803" s="312" t="s">
        <v>36080</v>
      </c>
      <c r="C8803" s="313" t="s">
        <v>27262</v>
      </c>
      <c r="D8803" s="314">
        <v>400</v>
      </c>
    </row>
    <row r="8804" spans="1:4" ht="33.75">
      <c r="A8804" s="311">
        <v>13601</v>
      </c>
      <c r="B8804" s="312" t="s">
        <v>36081</v>
      </c>
      <c r="C8804" s="313" t="s">
        <v>27262</v>
      </c>
      <c r="D8804" s="314">
        <v>550</v>
      </c>
    </row>
    <row r="8805" spans="1:4" ht="33.75">
      <c r="A8805" s="311">
        <v>13603</v>
      </c>
      <c r="B8805" s="312" t="s">
        <v>36082</v>
      </c>
      <c r="C8805" s="313" t="s">
        <v>27262</v>
      </c>
      <c r="D8805" s="314">
        <v>1750</v>
      </c>
    </row>
    <row r="8806" spans="1:4" ht="33.75">
      <c r="A8806" s="311">
        <v>13602</v>
      </c>
      <c r="B8806" s="312" t="s">
        <v>36083</v>
      </c>
      <c r="C8806" s="313" t="s">
        <v>27262</v>
      </c>
      <c r="D8806" s="314">
        <v>1200</v>
      </c>
    </row>
    <row r="8807" spans="1:4" ht="33.75">
      <c r="A8807" s="311">
        <v>13604</v>
      </c>
      <c r="B8807" s="312" t="s">
        <v>36084</v>
      </c>
      <c r="C8807" s="313" t="s">
        <v>27262</v>
      </c>
      <c r="D8807" s="314">
        <v>1500</v>
      </c>
    </row>
    <row r="8808" spans="1:4" ht="22.5">
      <c r="A8808" s="311">
        <v>13605</v>
      </c>
      <c r="B8808" s="312" t="s">
        <v>36085</v>
      </c>
      <c r="C8808" s="313" t="s">
        <v>27262</v>
      </c>
      <c r="D8808" s="314">
        <v>500</v>
      </c>
    </row>
    <row r="8809" spans="1:4">
      <c r="A8809" s="311">
        <v>13607</v>
      </c>
      <c r="B8809" s="312" t="s">
        <v>36086</v>
      </c>
      <c r="C8809" s="313" t="s">
        <v>27262</v>
      </c>
      <c r="D8809" s="314">
        <v>1000</v>
      </c>
    </row>
    <row r="8810" spans="1:4" ht="22.5">
      <c r="A8810" s="311">
        <v>13606</v>
      </c>
      <c r="B8810" s="312" t="s">
        <v>36087</v>
      </c>
      <c r="C8810" s="313" t="s">
        <v>27262</v>
      </c>
      <c r="D8810" s="314">
        <v>750</v>
      </c>
    </row>
    <row r="8811" spans="1:4" ht="22.5">
      <c r="A8811" s="311">
        <v>13625</v>
      </c>
      <c r="B8811" s="312" t="s">
        <v>36088</v>
      </c>
      <c r="C8811" s="313" t="s">
        <v>27262</v>
      </c>
      <c r="D8811" s="314">
        <v>2000</v>
      </c>
    </row>
    <row r="8812" spans="1:4" ht="22.5">
      <c r="A8812" s="311">
        <v>13626</v>
      </c>
      <c r="B8812" s="312" t="s">
        <v>36089</v>
      </c>
      <c r="C8812" s="313" t="s">
        <v>27262</v>
      </c>
      <c r="D8812" s="314">
        <v>2000</v>
      </c>
    </row>
    <row r="8813" spans="1:4" ht="22.5">
      <c r="A8813" s="311">
        <v>11511</v>
      </c>
      <c r="B8813" s="312" t="s">
        <v>36090</v>
      </c>
      <c r="C8813" s="313" t="s">
        <v>27283</v>
      </c>
      <c r="D8813" s="314">
        <v>3944.08</v>
      </c>
    </row>
    <row r="8814" spans="1:4" ht="22.5">
      <c r="A8814" s="311">
        <v>12329</v>
      </c>
      <c r="B8814" s="312" t="s">
        <v>36091</v>
      </c>
      <c r="C8814" s="313" t="s">
        <v>27270</v>
      </c>
      <c r="D8814" s="314">
        <v>415</v>
      </c>
    </row>
    <row r="8815" spans="1:4" ht="22.5">
      <c r="A8815" s="311">
        <v>12328</v>
      </c>
      <c r="B8815" s="312" t="s">
        <v>36092</v>
      </c>
      <c r="C8815" s="313" t="s">
        <v>27270</v>
      </c>
      <c r="D8815" s="314">
        <v>321</v>
      </c>
    </row>
    <row r="8816" spans="1:4" ht="22.5">
      <c r="A8816" s="311">
        <v>12330</v>
      </c>
      <c r="B8816" s="312" t="s">
        <v>36093</v>
      </c>
      <c r="C8816" s="313" t="s">
        <v>27270</v>
      </c>
      <c r="D8816" s="314">
        <v>1062</v>
      </c>
    </row>
    <row r="8817" spans="1:4" ht="22.5">
      <c r="A8817" s="311">
        <v>7623</v>
      </c>
      <c r="B8817" s="312" t="s">
        <v>36094</v>
      </c>
      <c r="C8817" s="313" t="s">
        <v>27270</v>
      </c>
      <c r="D8817" s="314">
        <v>290</v>
      </c>
    </row>
    <row r="8818" spans="1:4" ht="22.5">
      <c r="A8818" s="311">
        <v>7622</v>
      </c>
      <c r="B8818" s="312" t="s">
        <v>36095</v>
      </c>
      <c r="C8818" s="313" t="s">
        <v>27270</v>
      </c>
      <c r="D8818" s="314">
        <v>171</v>
      </c>
    </row>
    <row r="8819" spans="1:4" ht="22.5">
      <c r="A8819" s="311">
        <v>3392</v>
      </c>
      <c r="B8819" s="312" t="s">
        <v>36096</v>
      </c>
      <c r="C8819" s="313" t="s">
        <v>27270</v>
      </c>
      <c r="D8819" s="314">
        <v>461</v>
      </c>
    </row>
    <row r="8820" spans="1:4">
      <c r="A8820" s="311">
        <v>12337</v>
      </c>
      <c r="B8820" s="312" t="s">
        <v>36097</v>
      </c>
      <c r="C8820" s="313" t="s">
        <v>27262</v>
      </c>
      <c r="D8820" s="314">
        <v>3104</v>
      </c>
    </row>
    <row r="8821" spans="1:4" ht="22.5">
      <c r="A8821" s="311">
        <v>4331</v>
      </c>
      <c r="B8821" s="312" t="s">
        <v>36098</v>
      </c>
      <c r="C8821" s="313" t="s">
        <v>27262</v>
      </c>
      <c r="D8821" s="314">
        <v>186</v>
      </c>
    </row>
    <row r="8822" spans="1:4" ht="22.5">
      <c r="A8822" s="311">
        <v>4330</v>
      </c>
      <c r="B8822" s="312" t="s">
        <v>27331</v>
      </c>
      <c r="C8822" s="313" t="s">
        <v>27262</v>
      </c>
      <c r="D8822" s="314">
        <v>186</v>
      </c>
    </row>
    <row r="8823" spans="1:4">
      <c r="A8823" s="311">
        <v>6939</v>
      </c>
      <c r="B8823" s="312" t="s">
        <v>36099</v>
      </c>
      <c r="C8823" s="313" t="s">
        <v>27262</v>
      </c>
      <c r="D8823" s="314">
        <v>145</v>
      </c>
    </row>
    <row r="8824" spans="1:4">
      <c r="A8824" s="311">
        <v>10035</v>
      </c>
      <c r="B8824" s="312" t="s">
        <v>36100</v>
      </c>
      <c r="C8824" s="313" t="s">
        <v>27262</v>
      </c>
      <c r="D8824" s="314">
        <v>518</v>
      </c>
    </row>
    <row r="8825" spans="1:4">
      <c r="A8825" s="311">
        <v>4327</v>
      </c>
      <c r="B8825" s="312" t="s">
        <v>27332</v>
      </c>
      <c r="C8825" s="313" t="s">
        <v>27262</v>
      </c>
      <c r="D8825" s="314">
        <v>129</v>
      </c>
    </row>
    <row r="8826" spans="1:4">
      <c r="A8826" s="311">
        <v>6720</v>
      </c>
      <c r="B8826" s="312" t="s">
        <v>36101</v>
      </c>
      <c r="C8826" s="313" t="s">
        <v>27262</v>
      </c>
      <c r="D8826" s="314">
        <v>238</v>
      </c>
    </row>
    <row r="8827" spans="1:4">
      <c r="A8827" s="311">
        <v>4328</v>
      </c>
      <c r="B8827" s="312" t="s">
        <v>27335</v>
      </c>
      <c r="C8827" s="313" t="s">
        <v>27262</v>
      </c>
      <c r="D8827" s="314">
        <v>129</v>
      </c>
    </row>
    <row r="8828" spans="1:4">
      <c r="A8828" s="311">
        <v>4329</v>
      </c>
      <c r="B8828" s="312" t="s">
        <v>27336</v>
      </c>
      <c r="C8828" s="313" t="s">
        <v>27262</v>
      </c>
      <c r="D8828" s="314">
        <v>129</v>
      </c>
    </row>
    <row r="8829" spans="1:4">
      <c r="A8829" s="311">
        <v>7825</v>
      </c>
      <c r="B8829" s="312" t="s">
        <v>36102</v>
      </c>
      <c r="C8829" s="313" t="s">
        <v>27272</v>
      </c>
      <c r="D8829" s="314">
        <v>1228.2</v>
      </c>
    </row>
    <row r="8830" spans="1:4" ht="22.5">
      <c r="A8830" s="311">
        <v>7826</v>
      </c>
      <c r="B8830" s="312" t="s">
        <v>36103</v>
      </c>
      <c r="C8830" s="313" t="s">
        <v>27272</v>
      </c>
      <c r="D8830" s="314">
        <v>1461</v>
      </c>
    </row>
    <row r="8831" spans="1:4" ht="33.75">
      <c r="A8831" s="311">
        <v>11508</v>
      </c>
      <c r="B8831" s="312" t="s">
        <v>36104</v>
      </c>
      <c r="C8831" s="313" t="s">
        <v>27265</v>
      </c>
      <c r="D8831" s="314">
        <v>18.55</v>
      </c>
    </row>
    <row r="8832" spans="1:4" ht="33.75">
      <c r="A8832" s="311">
        <v>11506</v>
      </c>
      <c r="B8832" s="312" t="s">
        <v>36105</v>
      </c>
      <c r="C8832" s="313" t="s">
        <v>27265</v>
      </c>
      <c r="D8832" s="314">
        <v>13.27</v>
      </c>
    </row>
    <row r="8833" spans="1:4" ht="33.75">
      <c r="A8833" s="311">
        <v>11507</v>
      </c>
      <c r="B8833" s="312" t="s">
        <v>36106</v>
      </c>
      <c r="C8833" s="313" t="s">
        <v>27265</v>
      </c>
      <c r="D8833" s="314">
        <v>15.99</v>
      </c>
    </row>
    <row r="8834" spans="1:4">
      <c r="A8834" s="311">
        <v>4369</v>
      </c>
      <c r="B8834" s="312" t="s">
        <v>27341</v>
      </c>
      <c r="C8834" s="313" t="s">
        <v>27262</v>
      </c>
      <c r="D8834" s="314">
        <v>49</v>
      </c>
    </row>
    <row r="8835" spans="1:4">
      <c r="A8835" s="311">
        <v>13597</v>
      </c>
      <c r="B8835" s="312" t="s">
        <v>36107</v>
      </c>
      <c r="C8835" s="313" t="s">
        <v>27329</v>
      </c>
      <c r="D8835" s="314">
        <v>0.63</v>
      </c>
    </row>
    <row r="8836" spans="1:4">
      <c r="A8836" s="311">
        <v>13269</v>
      </c>
      <c r="B8836" s="312" t="s">
        <v>36108</v>
      </c>
      <c r="C8836" s="313" t="s">
        <v>27262</v>
      </c>
      <c r="D8836" s="314">
        <v>1165</v>
      </c>
    </row>
    <row r="8837" spans="1:4">
      <c r="A8837" s="311">
        <v>13596</v>
      </c>
      <c r="B8837" s="312" t="s">
        <v>36109</v>
      </c>
      <c r="C8837" s="313" t="s">
        <v>27329</v>
      </c>
      <c r="D8837" s="314">
        <v>0.73</v>
      </c>
    </row>
    <row r="8838" spans="1:4">
      <c r="A8838" s="311">
        <v>13595</v>
      </c>
      <c r="B8838" s="312" t="s">
        <v>36110</v>
      </c>
      <c r="C8838" s="313" t="s">
        <v>27329</v>
      </c>
      <c r="D8838" s="314">
        <v>0.99</v>
      </c>
    </row>
    <row r="8839" spans="1:4">
      <c r="A8839" s="311">
        <v>13581</v>
      </c>
      <c r="B8839" s="312" t="s">
        <v>36111</v>
      </c>
      <c r="C8839" s="313" t="s">
        <v>27265</v>
      </c>
      <c r="D8839" s="314">
        <v>5.22</v>
      </c>
    </row>
    <row r="8840" spans="1:4">
      <c r="A8840" s="311">
        <v>11490</v>
      </c>
      <c r="B8840" s="312" t="s">
        <v>36112</v>
      </c>
      <c r="C8840" s="313" t="s">
        <v>27265</v>
      </c>
      <c r="D8840" s="314">
        <v>6.9</v>
      </c>
    </row>
    <row r="8841" spans="1:4">
      <c r="A8841" s="311">
        <v>13583</v>
      </c>
      <c r="B8841" s="312" t="s">
        <v>36113</v>
      </c>
      <c r="C8841" s="313" t="s">
        <v>27265</v>
      </c>
      <c r="D8841" s="314">
        <v>3.76</v>
      </c>
    </row>
    <row r="8842" spans="1:4">
      <c r="A8842" s="311">
        <v>13582</v>
      </c>
      <c r="B8842" s="312" t="s">
        <v>36114</v>
      </c>
      <c r="C8842" s="313" t="s">
        <v>27265</v>
      </c>
      <c r="D8842" s="314">
        <v>4.18</v>
      </c>
    </row>
    <row r="8843" spans="1:4">
      <c r="A8843" s="311">
        <v>12295</v>
      </c>
      <c r="B8843" s="312" t="s">
        <v>36115</v>
      </c>
      <c r="C8843" s="313" t="s">
        <v>27283</v>
      </c>
      <c r="D8843" s="314">
        <v>2943.53</v>
      </c>
    </row>
    <row r="8844" spans="1:4" ht="22.5">
      <c r="A8844" s="311">
        <v>12315</v>
      </c>
      <c r="B8844" s="312" t="s">
        <v>36116</v>
      </c>
      <c r="C8844" s="313" t="s">
        <v>27265</v>
      </c>
      <c r="D8844" s="314">
        <v>0.14000000000000001</v>
      </c>
    </row>
    <row r="8845" spans="1:4" ht="22.5">
      <c r="A8845" s="311">
        <v>12310</v>
      </c>
      <c r="B8845" s="312" t="s">
        <v>36117</v>
      </c>
      <c r="C8845" s="313" t="s">
        <v>27265</v>
      </c>
      <c r="D8845" s="314">
        <v>0.46</v>
      </c>
    </row>
    <row r="8846" spans="1:4" ht="22.5">
      <c r="A8846" s="311">
        <v>12311</v>
      </c>
      <c r="B8846" s="312" t="s">
        <v>36118</v>
      </c>
      <c r="C8846" s="313" t="s">
        <v>27265</v>
      </c>
      <c r="D8846" s="314">
        <v>0.4</v>
      </c>
    </row>
    <row r="8847" spans="1:4" ht="22.5">
      <c r="A8847" s="311">
        <v>12313</v>
      </c>
      <c r="B8847" s="312" t="s">
        <v>36119</v>
      </c>
      <c r="C8847" s="313" t="s">
        <v>27265</v>
      </c>
      <c r="D8847" s="314">
        <v>0.26</v>
      </c>
    </row>
    <row r="8848" spans="1:4" ht="22.5">
      <c r="A8848" s="311">
        <v>12314</v>
      </c>
      <c r="B8848" s="312" t="s">
        <v>36120</v>
      </c>
      <c r="C8848" s="313" t="s">
        <v>27265</v>
      </c>
      <c r="D8848" s="314">
        <v>0.2</v>
      </c>
    </row>
    <row r="8849" spans="1:5" ht="22.5">
      <c r="A8849" s="311">
        <v>12312</v>
      </c>
      <c r="B8849" s="312" t="s">
        <v>36121</v>
      </c>
      <c r="C8849" s="313" t="s">
        <v>27265</v>
      </c>
      <c r="D8849" s="314">
        <v>0.32</v>
      </c>
    </row>
    <row r="8850" spans="1:5" ht="22.5">
      <c r="A8850" s="311">
        <v>12302</v>
      </c>
      <c r="B8850" s="312" t="s">
        <v>36122</v>
      </c>
      <c r="C8850" s="313" t="s">
        <v>27265</v>
      </c>
      <c r="D8850" s="314">
        <v>0.06</v>
      </c>
    </row>
    <row r="8851" spans="1:5" ht="22.5">
      <c r="A8851" s="311">
        <v>12297</v>
      </c>
      <c r="B8851" s="312" t="s">
        <v>36123</v>
      </c>
      <c r="C8851" s="313" t="s">
        <v>27265</v>
      </c>
      <c r="D8851" s="314">
        <v>0.24</v>
      </c>
      <c r="E8851" s="16"/>
    </row>
    <row r="8852" spans="1:5" ht="22.5">
      <c r="A8852" s="311">
        <v>12298</v>
      </c>
      <c r="B8852" s="312" t="s">
        <v>36124</v>
      </c>
      <c r="C8852" s="313" t="s">
        <v>27265</v>
      </c>
      <c r="D8852" s="314">
        <v>0.21</v>
      </c>
      <c r="E8852" s="16"/>
    </row>
    <row r="8853" spans="1:5" ht="22.5">
      <c r="A8853" s="311">
        <v>12300</v>
      </c>
      <c r="B8853" s="312" t="s">
        <v>36125</v>
      </c>
      <c r="C8853" s="313" t="s">
        <v>27265</v>
      </c>
      <c r="D8853" s="314">
        <v>0.13</v>
      </c>
    </row>
    <row r="8854" spans="1:5" ht="22.5">
      <c r="A8854" s="311">
        <v>12301</v>
      </c>
      <c r="B8854" s="312" t="s">
        <v>36126</v>
      </c>
      <c r="C8854" s="313" t="s">
        <v>27265</v>
      </c>
      <c r="D8854" s="314">
        <v>0.09</v>
      </c>
    </row>
    <row r="8855" spans="1:5" ht="22.5">
      <c r="A8855" s="311">
        <v>12299</v>
      </c>
      <c r="B8855" s="312" t="s">
        <v>36127</v>
      </c>
      <c r="C8855" s="313" t="s">
        <v>27265</v>
      </c>
      <c r="D8855" s="314">
        <v>0.17</v>
      </c>
    </row>
    <row r="8856" spans="1:5" ht="22.5">
      <c r="A8856" s="311">
        <v>12309</v>
      </c>
      <c r="B8856" s="312" t="s">
        <v>36128</v>
      </c>
      <c r="C8856" s="313" t="s">
        <v>27265</v>
      </c>
      <c r="D8856" s="314">
        <v>0.03</v>
      </c>
    </row>
    <row r="8857" spans="1:5" ht="22.5">
      <c r="A8857" s="311">
        <v>12303</v>
      </c>
      <c r="B8857" s="312" t="s">
        <v>36129</v>
      </c>
      <c r="C8857" s="313" t="s">
        <v>27265</v>
      </c>
      <c r="D8857" s="314">
        <v>0.11</v>
      </c>
    </row>
    <row r="8858" spans="1:5" ht="22.5">
      <c r="A8858" s="311">
        <v>12304</v>
      </c>
      <c r="B8858" s="312" t="s">
        <v>36130</v>
      </c>
      <c r="C8858" s="313" t="s">
        <v>27265</v>
      </c>
      <c r="D8858" s="314">
        <v>0.09</v>
      </c>
    </row>
    <row r="8859" spans="1:5" ht="22.5">
      <c r="A8859" s="311">
        <v>12306</v>
      </c>
      <c r="B8859" s="312" t="s">
        <v>36131</v>
      </c>
      <c r="C8859" s="313" t="s">
        <v>27265</v>
      </c>
      <c r="D8859" s="314">
        <v>0.06</v>
      </c>
    </row>
    <row r="8860" spans="1:5" ht="22.5">
      <c r="A8860" s="311">
        <v>12307</v>
      </c>
      <c r="B8860" s="312" t="s">
        <v>36132</v>
      </c>
      <c r="C8860" s="313" t="s">
        <v>27265</v>
      </c>
      <c r="D8860" s="314">
        <v>0.05</v>
      </c>
    </row>
    <row r="8861" spans="1:5" ht="22.5">
      <c r="A8861" s="311">
        <v>12305</v>
      </c>
      <c r="B8861" s="312" t="s">
        <v>36133</v>
      </c>
      <c r="C8861" s="313" t="s">
        <v>27265</v>
      </c>
      <c r="D8861" s="314">
        <v>0.08</v>
      </c>
    </row>
    <row r="8862" spans="1:5" ht="22.5">
      <c r="A8862" s="311">
        <v>12333</v>
      </c>
      <c r="B8862" s="312" t="s">
        <v>36134</v>
      </c>
      <c r="C8862" s="313" t="s">
        <v>27270</v>
      </c>
      <c r="D8862" s="314">
        <v>4881</v>
      </c>
    </row>
    <row r="8863" spans="1:5" ht="22.5">
      <c r="A8863" s="311">
        <v>12334</v>
      </c>
      <c r="B8863" s="312" t="s">
        <v>36135</v>
      </c>
      <c r="C8863" s="313" t="s">
        <v>27270</v>
      </c>
      <c r="D8863" s="314">
        <v>5232</v>
      </c>
    </row>
    <row r="8864" spans="1:5" ht="22.5">
      <c r="A8864" s="311">
        <v>12335</v>
      </c>
      <c r="B8864" s="312" t="s">
        <v>36136</v>
      </c>
      <c r="C8864" s="313" t="s">
        <v>27270</v>
      </c>
      <c r="D8864" s="314">
        <v>5441</v>
      </c>
    </row>
    <row r="8865" spans="1:4" ht="22.5">
      <c r="A8865" s="311">
        <v>12332</v>
      </c>
      <c r="B8865" s="312" t="s">
        <v>36137</v>
      </c>
      <c r="C8865" s="313" t="s">
        <v>27270</v>
      </c>
      <c r="D8865" s="314">
        <v>4648</v>
      </c>
    </row>
    <row r="8866" spans="1:4" ht="22.5">
      <c r="A8866" s="311">
        <v>12336</v>
      </c>
      <c r="B8866" s="312" t="s">
        <v>36138</v>
      </c>
      <c r="C8866" s="313" t="s">
        <v>27270</v>
      </c>
      <c r="D8866" s="314">
        <v>6291</v>
      </c>
    </row>
    <row r="8867" spans="1:4" ht="22.5">
      <c r="A8867" s="311">
        <v>6876</v>
      </c>
      <c r="B8867" s="312" t="s">
        <v>36139</v>
      </c>
      <c r="C8867" s="313" t="s">
        <v>27270</v>
      </c>
      <c r="D8867" s="314">
        <v>2498</v>
      </c>
    </row>
    <row r="8868" spans="1:4" ht="22.5">
      <c r="A8868" s="311">
        <v>6877</v>
      </c>
      <c r="B8868" s="312" t="s">
        <v>36140</v>
      </c>
      <c r="C8868" s="313" t="s">
        <v>27270</v>
      </c>
      <c r="D8868" s="314">
        <v>3031</v>
      </c>
    </row>
    <row r="8869" spans="1:4">
      <c r="A8869" s="311">
        <v>6878</v>
      </c>
      <c r="C8869" s="313" t="s">
        <v>27270</v>
      </c>
      <c r="D8869" s="314">
        <v>3451</v>
      </c>
    </row>
    <row r="8870" spans="1:4" ht="22.5">
      <c r="B8870" s="312" t="s">
        <v>36141</v>
      </c>
    </row>
    <row r="8871" spans="1:4" ht="22.5">
      <c r="A8871" s="311">
        <v>6879</v>
      </c>
      <c r="B8871" s="312" t="s">
        <v>36142</v>
      </c>
      <c r="C8871" s="313" t="s">
        <v>27270</v>
      </c>
      <c r="D8871" s="314">
        <v>4218</v>
      </c>
    </row>
    <row r="8872" spans="1:4" ht="22.5">
      <c r="A8872" s="311">
        <v>11512</v>
      </c>
      <c r="B8872" s="312" t="s">
        <v>36143</v>
      </c>
      <c r="C8872" s="313" t="s">
        <v>27270</v>
      </c>
      <c r="D8872" s="314">
        <v>2052</v>
      </c>
    </row>
    <row r="8873" spans="1:4" ht="22.5">
      <c r="A8873" s="311">
        <v>7619</v>
      </c>
      <c r="B8873" s="312" t="s">
        <v>36144</v>
      </c>
      <c r="C8873" s="313" t="s">
        <v>27270</v>
      </c>
      <c r="D8873" s="314">
        <v>2379</v>
      </c>
    </row>
    <row r="8874" spans="1:4" ht="22.5">
      <c r="A8874" s="311">
        <v>7620</v>
      </c>
      <c r="B8874" s="312" t="s">
        <v>36145</v>
      </c>
      <c r="C8874" s="313" t="s">
        <v>27270</v>
      </c>
      <c r="D8874" s="314">
        <v>2648</v>
      </c>
    </row>
    <row r="8875" spans="1:4" ht="22.5">
      <c r="A8875" s="311">
        <v>7621</v>
      </c>
      <c r="B8875" s="312" t="s">
        <v>36146</v>
      </c>
      <c r="C8875" s="313" t="s">
        <v>27270</v>
      </c>
      <c r="D8875" s="314">
        <v>3540</v>
      </c>
    </row>
    <row r="8876" spans="1:4" ht="22.5">
      <c r="A8876" s="311">
        <v>7618</v>
      </c>
      <c r="B8876" s="312" t="s">
        <v>36147</v>
      </c>
      <c r="C8876" s="313" t="s">
        <v>27270</v>
      </c>
      <c r="D8876" s="314">
        <v>1886</v>
      </c>
    </row>
    <row r="8877" spans="1:4" ht="22.5">
      <c r="A8877" s="311">
        <v>7617</v>
      </c>
      <c r="B8877" s="312" t="s">
        <v>36148</v>
      </c>
      <c r="C8877" s="313" t="s">
        <v>27270</v>
      </c>
      <c r="D8877" s="314">
        <v>1435</v>
      </c>
    </row>
    <row r="8878" spans="1:4" ht="33.75">
      <c r="A8878" s="311">
        <v>7031</v>
      </c>
      <c r="B8878" s="312" t="s">
        <v>36149</v>
      </c>
      <c r="C8878" s="313" t="s">
        <v>27329</v>
      </c>
      <c r="D8878" s="314">
        <v>18.489999999999998</v>
      </c>
    </row>
    <row r="8879" spans="1:4" ht="45">
      <c r="A8879" s="311">
        <v>7029</v>
      </c>
      <c r="B8879" s="312" t="s">
        <v>36150</v>
      </c>
      <c r="C8879" s="313" t="s">
        <v>27329</v>
      </c>
      <c r="D8879" s="314">
        <v>17.34</v>
      </c>
    </row>
    <row r="8880" spans="1:4" ht="45">
      <c r="A8880" s="311">
        <v>7030</v>
      </c>
      <c r="B8880" s="312" t="s">
        <v>36151</v>
      </c>
      <c r="C8880" s="313" t="s">
        <v>27329</v>
      </c>
      <c r="D8880" s="314">
        <v>18.489999999999998</v>
      </c>
    </row>
    <row r="8881" spans="1:4" ht="33.75">
      <c r="A8881" s="311">
        <v>7032</v>
      </c>
      <c r="B8881" s="312" t="s">
        <v>36152</v>
      </c>
      <c r="C8881" s="313" t="s">
        <v>27329</v>
      </c>
      <c r="D8881" s="314">
        <v>23.51</v>
      </c>
    </row>
    <row r="8882" spans="1:4" ht="33.75">
      <c r="A8882" s="311">
        <v>7028</v>
      </c>
      <c r="B8882" s="312" t="s">
        <v>36153</v>
      </c>
      <c r="C8882" s="313" t="s">
        <v>27329</v>
      </c>
      <c r="D8882" s="314">
        <v>14.31</v>
      </c>
    </row>
    <row r="8883" spans="1:4" ht="45">
      <c r="A8883" s="311">
        <v>7027</v>
      </c>
      <c r="B8883" s="312" t="s">
        <v>36154</v>
      </c>
      <c r="C8883" s="313" t="s">
        <v>27329</v>
      </c>
      <c r="D8883" s="314">
        <v>9.3000000000000007</v>
      </c>
    </row>
    <row r="8884" spans="1:4">
      <c r="A8884" s="311">
        <v>7033</v>
      </c>
      <c r="B8884" s="312" t="s">
        <v>36155</v>
      </c>
      <c r="C8884" s="313" t="s">
        <v>27329</v>
      </c>
      <c r="D8884" s="314">
        <v>16.190000000000001</v>
      </c>
    </row>
    <row r="8885" spans="1:4" ht="22.5">
      <c r="A8885" s="311">
        <v>7024</v>
      </c>
      <c r="B8885" s="312" t="s">
        <v>36156</v>
      </c>
      <c r="C8885" s="313" t="s">
        <v>27262</v>
      </c>
      <c r="D8885" s="314">
        <v>1165</v>
      </c>
    </row>
    <row r="8886" spans="1:4" ht="22.5">
      <c r="A8886" s="311">
        <v>7026</v>
      </c>
      <c r="B8886" s="312" t="s">
        <v>36157</v>
      </c>
      <c r="C8886" s="313" t="s">
        <v>27329</v>
      </c>
      <c r="D8886" s="314">
        <v>16.190000000000001</v>
      </c>
    </row>
    <row r="8887" spans="1:4" ht="22.5">
      <c r="A8887" s="311">
        <v>7025</v>
      </c>
      <c r="B8887" s="312" t="s">
        <v>36158</v>
      </c>
      <c r="C8887" s="313" t="s">
        <v>27329</v>
      </c>
      <c r="D8887" s="314">
        <v>12.54</v>
      </c>
    </row>
    <row r="8888" spans="1:4" ht="22.5">
      <c r="A8888" s="311">
        <v>12290</v>
      </c>
      <c r="B8888" s="312" t="s">
        <v>36159</v>
      </c>
      <c r="C8888" s="313" t="s">
        <v>27265</v>
      </c>
      <c r="D8888" s="314">
        <v>0.31</v>
      </c>
    </row>
    <row r="8889" spans="1:4">
      <c r="A8889" s="311">
        <v>12287</v>
      </c>
      <c r="B8889" s="312" t="s">
        <v>36160</v>
      </c>
      <c r="C8889" s="313" t="s">
        <v>27265</v>
      </c>
      <c r="D8889" s="314">
        <v>0.52</v>
      </c>
    </row>
    <row r="8890" spans="1:4" ht="22.5">
      <c r="A8890" s="311">
        <v>12288</v>
      </c>
      <c r="B8890" s="312" t="s">
        <v>36161</v>
      </c>
      <c r="C8890" s="313" t="s">
        <v>27265</v>
      </c>
      <c r="D8890" s="314">
        <v>0.47</v>
      </c>
    </row>
    <row r="8891" spans="1:4" ht="22.5">
      <c r="A8891" s="311">
        <v>12289</v>
      </c>
      <c r="B8891" s="312" t="s">
        <v>36162</v>
      </c>
      <c r="C8891" s="313" t="s">
        <v>27265</v>
      </c>
      <c r="D8891" s="314">
        <v>0.37</v>
      </c>
    </row>
    <row r="8892" spans="1:4">
      <c r="A8892" s="311">
        <v>13590</v>
      </c>
      <c r="B8892" s="312" t="s">
        <v>36163</v>
      </c>
      <c r="C8892" s="313" t="s">
        <v>27326</v>
      </c>
      <c r="D8892" s="314">
        <v>4597.08</v>
      </c>
    </row>
    <row r="8893" spans="1:4">
      <c r="A8893" s="311">
        <v>13593</v>
      </c>
      <c r="B8893" s="312" t="s">
        <v>36164</v>
      </c>
      <c r="C8893" s="313" t="s">
        <v>27326</v>
      </c>
      <c r="D8893" s="314">
        <v>4597.08</v>
      </c>
    </row>
    <row r="8894" spans="1:4" ht="45">
      <c r="A8894" s="311">
        <v>7357</v>
      </c>
      <c r="B8894" s="312" t="s">
        <v>36165</v>
      </c>
      <c r="C8894" s="313" t="s">
        <v>27329</v>
      </c>
      <c r="D8894" s="314">
        <v>1.88</v>
      </c>
    </row>
    <row r="8895" spans="1:4" ht="45">
      <c r="A8895" s="311">
        <v>7355</v>
      </c>
      <c r="B8895" s="312" t="s">
        <v>36166</v>
      </c>
      <c r="C8895" s="313" t="s">
        <v>27329</v>
      </c>
      <c r="D8895" s="314">
        <v>2.2999999999999998</v>
      </c>
    </row>
    <row r="8896" spans="1:4" ht="22.5">
      <c r="A8896" s="311">
        <v>7360</v>
      </c>
      <c r="B8896" s="312" t="s">
        <v>36167</v>
      </c>
      <c r="C8896" s="313" t="s">
        <v>27329</v>
      </c>
      <c r="D8896" s="314">
        <v>1.31</v>
      </c>
    </row>
    <row r="8897" spans="1:4" ht="22.5">
      <c r="A8897" s="311">
        <v>7362</v>
      </c>
      <c r="B8897" s="312" t="s">
        <v>36168</v>
      </c>
      <c r="C8897" s="313" t="s">
        <v>27329</v>
      </c>
      <c r="D8897" s="314">
        <v>1.1000000000000001</v>
      </c>
    </row>
    <row r="8898" spans="1:4">
      <c r="A8898" s="311">
        <v>7366</v>
      </c>
      <c r="B8898" s="312" t="s">
        <v>36169</v>
      </c>
      <c r="C8898" s="313" t="s">
        <v>27329</v>
      </c>
      <c r="D8898" s="314">
        <v>3.55</v>
      </c>
    </row>
    <row r="8899" spans="1:4" ht="45">
      <c r="A8899" s="311">
        <v>7365</v>
      </c>
      <c r="B8899" s="312" t="s">
        <v>36170</v>
      </c>
      <c r="C8899" s="313" t="s">
        <v>27329</v>
      </c>
      <c r="D8899" s="314">
        <v>2.93</v>
      </c>
    </row>
    <row r="8900" spans="1:4" ht="22.5">
      <c r="A8900" s="311">
        <v>7364</v>
      </c>
      <c r="B8900" s="312" t="s">
        <v>36171</v>
      </c>
      <c r="C8900" s="313" t="s">
        <v>27329</v>
      </c>
      <c r="D8900" s="314">
        <v>4.18</v>
      </c>
    </row>
    <row r="8901" spans="1:4" ht="33.75">
      <c r="A8901" s="311">
        <v>7363</v>
      </c>
      <c r="B8901" s="312" t="s">
        <v>36172</v>
      </c>
      <c r="C8901" s="313" t="s">
        <v>27329</v>
      </c>
      <c r="D8901" s="314">
        <v>3.5</v>
      </c>
    </row>
    <row r="8902" spans="1:4" ht="22.5">
      <c r="A8902" s="311">
        <v>13263</v>
      </c>
      <c r="B8902" s="312" t="s">
        <v>36173</v>
      </c>
      <c r="C8902" s="313" t="s">
        <v>27329</v>
      </c>
      <c r="D8902" s="314">
        <v>2.09</v>
      </c>
    </row>
    <row r="8903" spans="1:4" ht="22.5">
      <c r="A8903" s="311">
        <v>7352</v>
      </c>
      <c r="B8903" s="312" t="s">
        <v>36174</v>
      </c>
      <c r="C8903" s="313" t="s">
        <v>27329</v>
      </c>
      <c r="D8903" s="314">
        <v>3.92</v>
      </c>
    </row>
    <row r="8904" spans="1:4" ht="22.5">
      <c r="A8904" s="311">
        <v>7351</v>
      </c>
      <c r="B8904" s="312" t="s">
        <v>36175</v>
      </c>
      <c r="C8904" s="313" t="s">
        <v>27329</v>
      </c>
      <c r="D8904" s="314">
        <v>1.88</v>
      </c>
    </row>
    <row r="8905" spans="1:4" ht="33.75">
      <c r="A8905" s="311">
        <v>7370</v>
      </c>
      <c r="B8905" s="312" t="s">
        <v>36176</v>
      </c>
      <c r="C8905" s="313" t="s">
        <v>27329</v>
      </c>
      <c r="D8905" s="314">
        <v>0.94</v>
      </c>
    </row>
    <row r="8906" spans="1:4" ht="33.75">
      <c r="A8906" s="311">
        <v>7369</v>
      </c>
      <c r="B8906" s="312" t="s">
        <v>36177</v>
      </c>
      <c r="C8906" s="313" t="s">
        <v>27329</v>
      </c>
      <c r="D8906" s="314">
        <v>1.1000000000000001</v>
      </c>
    </row>
    <row r="8907" spans="1:4" ht="22.5">
      <c r="A8907" s="311">
        <v>7347</v>
      </c>
      <c r="B8907" s="312" t="s">
        <v>36178</v>
      </c>
      <c r="C8907" s="313" t="s">
        <v>27329</v>
      </c>
      <c r="D8907" s="314">
        <v>1.2</v>
      </c>
    </row>
    <row r="8908" spans="1:4" ht="22.5">
      <c r="A8908" s="311">
        <v>7346</v>
      </c>
      <c r="B8908" s="312" t="s">
        <v>36179</v>
      </c>
      <c r="C8908" s="313" t="s">
        <v>27329</v>
      </c>
      <c r="D8908" s="314">
        <v>1.46</v>
      </c>
    </row>
    <row r="8909" spans="1:4" ht="22.5">
      <c r="A8909" s="311">
        <v>12275</v>
      </c>
      <c r="B8909" s="312" t="s">
        <v>36180</v>
      </c>
      <c r="C8909" s="313" t="s">
        <v>27265</v>
      </c>
      <c r="D8909" s="314">
        <v>0.31</v>
      </c>
    </row>
    <row r="8910" spans="1:4" ht="22.5">
      <c r="A8910" s="311">
        <v>12272</v>
      </c>
      <c r="B8910" s="312" t="s">
        <v>36181</v>
      </c>
      <c r="C8910" s="313" t="s">
        <v>27265</v>
      </c>
      <c r="D8910" s="314">
        <v>0.47</v>
      </c>
    </row>
    <row r="8911" spans="1:4" ht="22.5">
      <c r="A8911" s="311">
        <v>12273</v>
      </c>
      <c r="B8911" s="312" t="s">
        <v>36182</v>
      </c>
      <c r="C8911" s="313" t="s">
        <v>27265</v>
      </c>
      <c r="D8911" s="314">
        <v>0.42</v>
      </c>
    </row>
    <row r="8912" spans="1:4" ht="22.5">
      <c r="A8912" s="311">
        <v>12274</v>
      </c>
      <c r="B8912" s="312" t="s">
        <v>36183</v>
      </c>
      <c r="C8912" s="313" t="s">
        <v>27265</v>
      </c>
      <c r="D8912" s="314">
        <v>0.37</v>
      </c>
    </row>
    <row r="8913" spans="1:4">
      <c r="A8913" s="311">
        <v>13589</v>
      </c>
      <c r="B8913" s="312" t="s">
        <v>36184</v>
      </c>
      <c r="C8913" s="313" t="s">
        <v>27326</v>
      </c>
      <c r="D8913" s="314">
        <v>8671.76</v>
      </c>
    </row>
    <row r="8914" spans="1:4" ht="22.5">
      <c r="A8914" s="311">
        <v>12277</v>
      </c>
      <c r="B8914" s="312" t="s">
        <v>36185</v>
      </c>
      <c r="C8914" s="313" t="s">
        <v>27265</v>
      </c>
      <c r="D8914" s="314">
        <v>0.68</v>
      </c>
    </row>
    <row r="8915" spans="1:4" ht="22.5">
      <c r="A8915" s="311">
        <v>12279</v>
      </c>
      <c r="B8915" s="312" t="s">
        <v>36186</v>
      </c>
      <c r="C8915" s="313" t="s">
        <v>27265</v>
      </c>
      <c r="D8915" s="314">
        <v>0.52</v>
      </c>
    </row>
    <row r="8916" spans="1:4" ht="22.5">
      <c r="A8916" s="311">
        <v>12276</v>
      </c>
      <c r="B8916" s="312" t="s">
        <v>36187</v>
      </c>
      <c r="C8916" s="313" t="s">
        <v>27265</v>
      </c>
      <c r="D8916" s="314">
        <v>0.73</v>
      </c>
    </row>
    <row r="8917" spans="1:4" ht="22.5">
      <c r="A8917" s="311">
        <v>12278</v>
      </c>
      <c r="B8917" s="312" t="s">
        <v>36188</v>
      </c>
      <c r="C8917" s="313" t="s">
        <v>27265</v>
      </c>
      <c r="D8917" s="314">
        <v>0.56999999999999995</v>
      </c>
    </row>
    <row r="8918" spans="1:4">
      <c r="A8918" s="311">
        <v>13588</v>
      </c>
      <c r="B8918" s="312" t="s">
        <v>36189</v>
      </c>
      <c r="C8918" s="313" t="s">
        <v>27326</v>
      </c>
      <c r="D8918" s="314">
        <v>4597.08</v>
      </c>
    </row>
    <row r="8919" spans="1:4" ht="22.5">
      <c r="A8919" s="311">
        <v>12282</v>
      </c>
      <c r="B8919" s="312" t="s">
        <v>36190</v>
      </c>
      <c r="C8919" s="313" t="s">
        <v>27265</v>
      </c>
      <c r="D8919" s="314">
        <v>0.37</v>
      </c>
    </row>
    <row r="8920" spans="1:4" ht="22.5">
      <c r="A8920" s="311">
        <v>12280</v>
      </c>
      <c r="B8920" s="312" t="s">
        <v>36191</v>
      </c>
      <c r="C8920" s="313" t="s">
        <v>27265</v>
      </c>
      <c r="D8920" s="314">
        <v>0.47</v>
      </c>
    </row>
    <row r="8921" spans="1:4" ht="22.5">
      <c r="A8921" s="311">
        <v>12281</v>
      </c>
      <c r="B8921" s="312" t="s">
        <v>36192</v>
      </c>
      <c r="C8921" s="313" t="s">
        <v>27265</v>
      </c>
      <c r="D8921" s="314">
        <v>0.42</v>
      </c>
    </row>
    <row r="8922" spans="1:4" ht="22.5">
      <c r="A8922" s="311">
        <v>11493</v>
      </c>
      <c r="B8922" s="312" t="s">
        <v>36193</v>
      </c>
      <c r="C8922" s="313" t="s">
        <v>27329</v>
      </c>
      <c r="D8922" s="314">
        <v>5.96</v>
      </c>
    </row>
    <row r="8923" spans="1:4" ht="33.75">
      <c r="A8923" s="311">
        <v>11492</v>
      </c>
      <c r="B8923" s="312" t="s">
        <v>36194</v>
      </c>
      <c r="C8923" s="313" t="s">
        <v>27329</v>
      </c>
      <c r="D8923" s="314">
        <v>7.42</v>
      </c>
    </row>
    <row r="8924" spans="1:4" ht="22.5">
      <c r="A8924" s="311">
        <v>7368</v>
      </c>
      <c r="B8924" s="312" t="s">
        <v>36195</v>
      </c>
      <c r="C8924" s="313" t="s">
        <v>27329</v>
      </c>
      <c r="D8924" s="314">
        <v>1.1000000000000001</v>
      </c>
    </row>
    <row r="8925" spans="1:4" ht="22.5">
      <c r="A8925" s="311">
        <v>7367</v>
      </c>
      <c r="B8925" s="312" t="s">
        <v>36196</v>
      </c>
      <c r="C8925" s="313" t="s">
        <v>27329</v>
      </c>
      <c r="D8925" s="314">
        <v>1.36</v>
      </c>
    </row>
    <row r="8926" spans="1:4" ht="33.75">
      <c r="A8926" s="311">
        <v>13614</v>
      </c>
      <c r="B8926" s="312" t="s">
        <v>36197</v>
      </c>
      <c r="C8926" s="313" t="s">
        <v>27262</v>
      </c>
      <c r="D8926" s="314">
        <v>1165</v>
      </c>
    </row>
    <row r="8927" spans="1:4" ht="33.75">
      <c r="A8927" s="311">
        <v>13615</v>
      </c>
      <c r="B8927" s="312" t="s">
        <v>36198</v>
      </c>
      <c r="C8927" s="313" t="s">
        <v>27262</v>
      </c>
      <c r="D8927" s="314">
        <v>1588</v>
      </c>
    </row>
    <row r="8928" spans="1:4" ht="22.5">
      <c r="A8928" s="311">
        <v>13264</v>
      </c>
      <c r="B8928" s="312" t="s">
        <v>36199</v>
      </c>
      <c r="C8928" s="313" t="s">
        <v>27262</v>
      </c>
      <c r="D8928" s="314">
        <v>1567</v>
      </c>
    </row>
    <row r="8929" spans="1:5" ht="22.5">
      <c r="A8929" s="311">
        <v>13265</v>
      </c>
      <c r="B8929" s="312" t="s">
        <v>36200</v>
      </c>
      <c r="C8929" s="313" t="s">
        <v>27262</v>
      </c>
      <c r="D8929" s="314">
        <v>2089</v>
      </c>
    </row>
    <row r="8930" spans="1:5" ht="22.5">
      <c r="A8930" s="311">
        <v>13266</v>
      </c>
      <c r="B8930" s="312" t="s">
        <v>36201</v>
      </c>
      <c r="C8930" s="313" t="s">
        <v>27262</v>
      </c>
      <c r="D8930" s="314">
        <v>2612</v>
      </c>
    </row>
    <row r="8931" spans="1:5">
      <c r="A8931" s="311">
        <v>11495</v>
      </c>
      <c r="B8931" s="312" t="s">
        <v>36202</v>
      </c>
      <c r="C8931" s="313" t="s">
        <v>27329</v>
      </c>
      <c r="D8931" s="314">
        <v>14.84</v>
      </c>
    </row>
    <row r="8932" spans="1:5">
      <c r="A8932" s="311">
        <v>11494</v>
      </c>
      <c r="B8932" s="312" t="s">
        <v>36203</v>
      </c>
      <c r="C8932" s="313" t="s">
        <v>27329</v>
      </c>
      <c r="D8932" s="314">
        <v>18.600000000000001</v>
      </c>
      <c r="E8932" s="16"/>
    </row>
    <row r="8933" spans="1:5" ht="22.5">
      <c r="A8933" s="311">
        <v>7321</v>
      </c>
      <c r="B8933" s="312" t="s">
        <v>36204</v>
      </c>
      <c r="C8933" s="313" t="s">
        <v>27329</v>
      </c>
      <c r="D8933" s="314">
        <v>0.73</v>
      </c>
    </row>
    <row r="8934" spans="1:5" ht="22.5">
      <c r="A8934" s="311">
        <v>7320</v>
      </c>
      <c r="B8934" s="312" t="s">
        <v>36205</v>
      </c>
      <c r="C8934" s="313" t="s">
        <v>27329</v>
      </c>
      <c r="D8934" s="314">
        <v>0.78</v>
      </c>
    </row>
    <row r="8935" spans="1:5">
      <c r="A8935" s="311">
        <v>11497</v>
      </c>
      <c r="B8935" s="312" t="s">
        <v>36206</v>
      </c>
      <c r="C8935" s="313" t="s">
        <v>27329</v>
      </c>
      <c r="D8935" s="314">
        <v>0.94</v>
      </c>
    </row>
    <row r="8936" spans="1:5">
      <c r="A8936" s="311">
        <v>11496</v>
      </c>
      <c r="B8936" s="312" t="s">
        <v>36207</v>
      </c>
      <c r="C8936" s="313" t="s">
        <v>27329</v>
      </c>
      <c r="D8936" s="314">
        <v>1.1499999999999999</v>
      </c>
    </row>
    <row r="8937" spans="1:5">
      <c r="A8937" s="311">
        <v>11498</v>
      </c>
      <c r="B8937" s="312" t="s">
        <v>36208</v>
      </c>
      <c r="C8937" s="313" t="s">
        <v>27329</v>
      </c>
      <c r="D8937" s="314">
        <v>1.25</v>
      </c>
    </row>
    <row r="8938" spans="1:5">
      <c r="A8938" s="311">
        <v>11499</v>
      </c>
      <c r="B8938" s="312" t="s">
        <v>36209</v>
      </c>
      <c r="C8938" s="313" t="s">
        <v>27329</v>
      </c>
      <c r="D8938" s="314">
        <v>1.57</v>
      </c>
    </row>
    <row r="8939" spans="1:5" ht="22.5">
      <c r="A8939" s="311">
        <v>13585</v>
      </c>
      <c r="B8939" s="312" t="s">
        <v>36210</v>
      </c>
      <c r="C8939" s="313" t="s">
        <v>27329</v>
      </c>
      <c r="D8939" s="314">
        <v>0.28999999999999998</v>
      </c>
    </row>
    <row r="8940" spans="1:5" ht="22.5">
      <c r="A8940" s="311">
        <v>13584</v>
      </c>
      <c r="B8940" s="312" t="s">
        <v>36211</v>
      </c>
      <c r="C8940" s="313" t="s">
        <v>27329</v>
      </c>
      <c r="D8940" s="314">
        <v>0.24</v>
      </c>
    </row>
    <row r="8941" spans="1:5" ht="22.5">
      <c r="A8941" s="311">
        <v>13594</v>
      </c>
      <c r="B8941" s="312" t="s">
        <v>36212</v>
      </c>
      <c r="C8941" s="313" t="s">
        <v>27329</v>
      </c>
      <c r="D8941" s="314">
        <v>11.75</v>
      </c>
    </row>
    <row r="8942" spans="1:5">
      <c r="A8942" s="311">
        <v>13587</v>
      </c>
      <c r="B8942" s="312" t="s">
        <v>36213</v>
      </c>
      <c r="C8942" s="313" t="s">
        <v>27326</v>
      </c>
      <c r="D8942" s="314">
        <v>4597.08</v>
      </c>
      <c r="E8942" s="16"/>
    </row>
    <row r="8943" spans="1:5" ht="33.75">
      <c r="A8943" s="311">
        <v>12271</v>
      </c>
      <c r="B8943" s="312" t="s">
        <v>36214</v>
      </c>
      <c r="C8943" s="313" t="s">
        <v>27265</v>
      </c>
      <c r="D8943" s="314">
        <v>0.73</v>
      </c>
    </row>
    <row r="8944" spans="1:5" ht="33.75">
      <c r="A8944" s="311">
        <v>12268</v>
      </c>
      <c r="B8944" s="312" t="s">
        <v>36215</v>
      </c>
      <c r="C8944" s="313" t="s">
        <v>27265</v>
      </c>
      <c r="D8944" s="314">
        <v>1.1499999999999999</v>
      </c>
    </row>
    <row r="8945" spans="1:5" ht="33.75">
      <c r="A8945" s="311">
        <v>12270</v>
      </c>
      <c r="B8945" s="312" t="s">
        <v>36216</v>
      </c>
      <c r="C8945" s="313" t="s">
        <v>27265</v>
      </c>
      <c r="D8945" s="314">
        <v>0.84</v>
      </c>
      <c r="E8945" s="16"/>
    </row>
    <row r="8946" spans="1:5" ht="33.75">
      <c r="A8946" s="311">
        <v>12269</v>
      </c>
      <c r="B8946" s="312" t="s">
        <v>36217</v>
      </c>
      <c r="C8946" s="313" t="s">
        <v>27265</v>
      </c>
      <c r="D8946" s="314">
        <v>0.99</v>
      </c>
    </row>
    <row r="8947" spans="1:5" ht="22.5">
      <c r="A8947" s="311">
        <v>13259</v>
      </c>
      <c r="B8947" s="312" t="s">
        <v>36218</v>
      </c>
      <c r="C8947" s="313" t="s">
        <v>27329</v>
      </c>
      <c r="D8947" s="314">
        <v>8.0399999999999991</v>
      </c>
    </row>
    <row r="8948" spans="1:5" ht="22.5">
      <c r="A8948" s="311">
        <v>13258</v>
      </c>
      <c r="B8948" s="312" t="s">
        <v>36219</v>
      </c>
      <c r="C8948" s="313" t="s">
        <v>27329</v>
      </c>
      <c r="D8948" s="314">
        <v>9.93</v>
      </c>
      <c r="E8948" s="16"/>
    </row>
    <row r="8949" spans="1:5" ht="45">
      <c r="A8949" s="311">
        <v>7341</v>
      </c>
      <c r="B8949" s="312" t="s">
        <v>36220</v>
      </c>
      <c r="C8949" s="313" t="s">
        <v>27329</v>
      </c>
      <c r="D8949" s="314">
        <v>2.09</v>
      </c>
    </row>
    <row r="8950" spans="1:5" ht="45">
      <c r="A8950" s="311">
        <v>7340</v>
      </c>
      <c r="B8950" s="312" t="s">
        <v>36221</v>
      </c>
      <c r="C8950" s="313" t="s">
        <v>27329</v>
      </c>
      <c r="D8950" s="314">
        <v>2.61</v>
      </c>
    </row>
    <row r="8951" spans="1:5">
      <c r="A8951" s="311">
        <v>13592</v>
      </c>
      <c r="B8951" s="312" t="s">
        <v>36222</v>
      </c>
      <c r="C8951" s="313" t="s">
        <v>27326</v>
      </c>
      <c r="D8951" s="314">
        <v>3944.08</v>
      </c>
    </row>
    <row r="8952" spans="1:5" ht="33.75">
      <c r="A8952" s="311">
        <v>12294</v>
      </c>
      <c r="B8952" s="312" t="s">
        <v>36223</v>
      </c>
      <c r="C8952" s="313" t="s">
        <v>27265</v>
      </c>
      <c r="D8952" s="314">
        <v>0.37</v>
      </c>
      <c r="E8952" s="16"/>
    </row>
    <row r="8953" spans="1:5" ht="33.75">
      <c r="A8953" s="311">
        <v>12291</v>
      </c>
      <c r="B8953" s="312" t="s">
        <v>36224</v>
      </c>
      <c r="C8953" s="313" t="s">
        <v>27265</v>
      </c>
      <c r="D8953" s="314">
        <v>0.52</v>
      </c>
      <c r="E8953" s="16"/>
    </row>
    <row r="8954" spans="1:5" ht="33.75">
      <c r="A8954" s="311">
        <v>12292</v>
      </c>
      <c r="B8954" s="312" t="s">
        <v>36225</v>
      </c>
      <c r="C8954" s="313" t="s">
        <v>27265</v>
      </c>
      <c r="D8954" s="314">
        <v>0.47</v>
      </c>
      <c r="E8954" s="16"/>
    </row>
    <row r="8955" spans="1:5" ht="33.75">
      <c r="A8955" s="311">
        <v>12293</v>
      </c>
      <c r="B8955" s="312" t="s">
        <v>36226</v>
      </c>
      <c r="C8955" s="313" t="s">
        <v>27265</v>
      </c>
      <c r="D8955" s="314">
        <v>0.42</v>
      </c>
      <c r="E8955" s="16"/>
    </row>
    <row r="8956" spans="1:5">
      <c r="A8956" s="311">
        <v>11510</v>
      </c>
      <c r="B8956" s="312" t="s">
        <v>36227</v>
      </c>
      <c r="C8956" s="313" t="s">
        <v>27283</v>
      </c>
      <c r="D8956" s="314">
        <v>4597.08</v>
      </c>
      <c r="E8956" s="16"/>
    </row>
    <row r="8957" spans="1:5" ht="22.5">
      <c r="A8957" s="311">
        <v>13260</v>
      </c>
      <c r="B8957" s="312" t="s">
        <v>36228</v>
      </c>
      <c r="C8957" s="313" t="s">
        <v>27329</v>
      </c>
      <c r="D8957" s="314">
        <v>1.57</v>
      </c>
    </row>
    <row r="8958" spans="1:5" ht="33.75">
      <c r="A8958" s="311">
        <v>11501</v>
      </c>
      <c r="B8958" s="312" t="s">
        <v>36229</v>
      </c>
      <c r="C8958" s="313" t="s">
        <v>27329</v>
      </c>
      <c r="D8958" s="314">
        <v>1.17</v>
      </c>
    </row>
    <row r="8959" spans="1:5" ht="33.75">
      <c r="A8959" s="311">
        <v>11500</v>
      </c>
      <c r="B8959" s="312" t="s">
        <v>36230</v>
      </c>
      <c r="C8959" s="313" t="s">
        <v>27329</v>
      </c>
      <c r="D8959" s="314">
        <v>0.96</v>
      </c>
    </row>
    <row r="8960" spans="1:5" ht="22.5">
      <c r="A8960" s="311">
        <v>7359</v>
      </c>
      <c r="B8960" s="312" t="s">
        <v>36231</v>
      </c>
      <c r="C8960" s="313" t="s">
        <v>27329</v>
      </c>
      <c r="D8960" s="314">
        <v>1.1000000000000001</v>
      </c>
    </row>
    <row r="8961" spans="1:4" ht="22.5">
      <c r="A8961" s="311">
        <v>7358</v>
      </c>
      <c r="B8961" s="312" t="s">
        <v>36232</v>
      </c>
      <c r="C8961" s="313" t="s">
        <v>27329</v>
      </c>
      <c r="D8961" s="314">
        <v>1.31</v>
      </c>
    </row>
    <row r="8962" spans="1:4">
      <c r="A8962" s="311">
        <v>12827</v>
      </c>
      <c r="B8962" s="312" t="s">
        <v>36233</v>
      </c>
      <c r="C8962" s="313" t="s">
        <v>27329</v>
      </c>
      <c r="D8962" s="314">
        <v>5250</v>
      </c>
    </row>
    <row r="8963" spans="1:4">
      <c r="A8963" s="311">
        <v>12826</v>
      </c>
      <c r="B8963" s="312" t="s">
        <v>36234</v>
      </c>
      <c r="C8963" s="313" t="s">
        <v>27329</v>
      </c>
      <c r="D8963" s="314">
        <v>3949</v>
      </c>
    </row>
    <row r="8964" spans="1:4">
      <c r="A8964" s="311">
        <v>13586</v>
      </c>
      <c r="B8964" s="312" t="s">
        <v>36235</v>
      </c>
      <c r="C8964" s="313" t="s">
        <v>27326</v>
      </c>
      <c r="D8964" s="314">
        <v>7756.53</v>
      </c>
    </row>
    <row r="8965" spans="1:4" ht="33.75">
      <c r="A8965" s="311">
        <v>12267</v>
      </c>
      <c r="B8965" s="312" t="s">
        <v>36236</v>
      </c>
      <c r="C8965" s="313" t="s">
        <v>27265</v>
      </c>
      <c r="D8965" s="314">
        <v>0.47</v>
      </c>
    </row>
    <row r="8966" spans="1:4" ht="33.75">
      <c r="A8966" s="311">
        <v>12266</v>
      </c>
      <c r="B8966" s="312" t="s">
        <v>36237</v>
      </c>
      <c r="C8966" s="313" t="s">
        <v>27265</v>
      </c>
      <c r="D8966" s="314">
        <v>0.52</v>
      </c>
    </row>
    <row r="8967" spans="1:4" ht="33.75">
      <c r="A8967" s="311">
        <v>12264</v>
      </c>
      <c r="B8967" s="312" t="s">
        <v>36238</v>
      </c>
      <c r="C8967" s="313" t="s">
        <v>27265</v>
      </c>
      <c r="D8967" s="314">
        <v>0.68</v>
      </c>
    </row>
    <row r="8968" spans="1:4" ht="33.75">
      <c r="A8968" s="311">
        <v>12265</v>
      </c>
      <c r="B8968" s="312" t="s">
        <v>36239</v>
      </c>
      <c r="C8968" s="313" t="s">
        <v>27265</v>
      </c>
      <c r="D8968" s="314">
        <v>0.63</v>
      </c>
    </row>
    <row r="8969" spans="1:4">
      <c r="A8969" s="311">
        <v>13268</v>
      </c>
      <c r="B8969" s="312" t="s">
        <v>36240</v>
      </c>
      <c r="C8969" s="313" t="s">
        <v>27329</v>
      </c>
      <c r="D8969" s="314">
        <v>52.24</v>
      </c>
    </row>
    <row r="8970" spans="1:4" ht="33.75">
      <c r="A8970" s="311">
        <v>7350</v>
      </c>
      <c r="B8970" s="312" t="s">
        <v>36241</v>
      </c>
      <c r="C8970" s="313" t="s">
        <v>27329</v>
      </c>
      <c r="D8970" s="314">
        <v>0.99</v>
      </c>
    </row>
    <row r="8971" spans="1:4" ht="33.75">
      <c r="A8971" s="311">
        <v>7348</v>
      </c>
      <c r="B8971" s="312" t="s">
        <v>36242</v>
      </c>
      <c r="C8971" s="313" t="s">
        <v>27329</v>
      </c>
      <c r="D8971" s="314">
        <v>1.25</v>
      </c>
    </row>
    <row r="8972" spans="1:4" ht="22.5">
      <c r="A8972" s="311">
        <v>13591</v>
      </c>
      <c r="B8972" s="312" t="s">
        <v>36243</v>
      </c>
      <c r="C8972" s="313" t="s">
        <v>27326</v>
      </c>
      <c r="D8972" s="314">
        <v>8671.76</v>
      </c>
    </row>
    <row r="8973" spans="1:4">
      <c r="A8973" s="311">
        <v>13473</v>
      </c>
      <c r="B8973" s="312" t="s">
        <v>36244</v>
      </c>
      <c r="C8973" s="313" t="s">
        <v>27283</v>
      </c>
      <c r="D8973" s="314">
        <v>8300</v>
      </c>
    </row>
    <row r="8974" spans="1:4" ht="22.5">
      <c r="A8974" s="311">
        <v>12286</v>
      </c>
      <c r="B8974" s="312" t="s">
        <v>36245</v>
      </c>
      <c r="C8974" s="313" t="s">
        <v>27265</v>
      </c>
      <c r="D8974" s="314">
        <v>0.68</v>
      </c>
    </row>
    <row r="8975" spans="1:4" ht="22.5">
      <c r="A8975" s="311">
        <v>12283</v>
      </c>
      <c r="B8975" s="312" t="s">
        <v>36246</v>
      </c>
      <c r="C8975" s="313" t="s">
        <v>27265</v>
      </c>
      <c r="D8975" s="314">
        <v>1.04</v>
      </c>
    </row>
    <row r="8976" spans="1:4" ht="22.5">
      <c r="A8976" s="311">
        <v>12284</v>
      </c>
      <c r="B8976" s="312" t="s">
        <v>36247</v>
      </c>
      <c r="C8976" s="313" t="s">
        <v>27265</v>
      </c>
      <c r="D8976" s="314">
        <v>0.94</v>
      </c>
    </row>
    <row r="8977" spans="1:5" ht="22.5">
      <c r="A8977" s="311">
        <v>12285</v>
      </c>
      <c r="B8977" s="312" t="s">
        <v>36248</v>
      </c>
      <c r="C8977" s="313" t="s">
        <v>27265</v>
      </c>
      <c r="D8977" s="314">
        <v>0.78</v>
      </c>
    </row>
    <row r="8978" spans="1:5" ht="33.75">
      <c r="A8978" s="311">
        <v>12829</v>
      </c>
      <c r="B8978" s="312" t="s">
        <v>36249</v>
      </c>
      <c r="C8978" s="313" t="s">
        <v>27329</v>
      </c>
      <c r="D8978" s="314">
        <v>1.57</v>
      </c>
    </row>
    <row r="8979" spans="1:5" ht="33.75">
      <c r="A8979" s="311">
        <v>12828</v>
      </c>
      <c r="B8979" s="312" t="s">
        <v>36250</v>
      </c>
      <c r="C8979" s="313" t="s">
        <v>27329</v>
      </c>
      <c r="D8979" s="314">
        <v>1.99</v>
      </c>
    </row>
    <row r="8980" spans="1:5" ht="22.5">
      <c r="A8980" s="311">
        <v>7317</v>
      </c>
      <c r="B8980" s="312" t="s">
        <v>36251</v>
      </c>
      <c r="C8980" s="313" t="s">
        <v>27329</v>
      </c>
      <c r="D8980" s="314">
        <v>4.91</v>
      </c>
    </row>
    <row r="8981" spans="1:5" ht="22.5">
      <c r="A8981" s="311">
        <v>7316</v>
      </c>
      <c r="B8981" s="312" t="s">
        <v>36252</v>
      </c>
      <c r="C8981" s="313" t="s">
        <v>27329</v>
      </c>
      <c r="D8981" s="314">
        <v>6.06</v>
      </c>
    </row>
    <row r="8982" spans="1:5" ht="45">
      <c r="A8982" s="311">
        <v>7319</v>
      </c>
      <c r="B8982" s="312" t="s">
        <v>36253</v>
      </c>
      <c r="C8982" s="313" t="s">
        <v>27329</v>
      </c>
      <c r="D8982" s="314">
        <v>5.96</v>
      </c>
    </row>
    <row r="8983" spans="1:5" ht="45">
      <c r="A8983" s="311">
        <v>7318</v>
      </c>
      <c r="B8983" s="312" t="s">
        <v>36254</v>
      </c>
      <c r="C8983" s="313" t="s">
        <v>27329</v>
      </c>
      <c r="D8983" s="314">
        <v>7.42</v>
      </c>
    </row>
    <row r="8984" spans="1:5">
      <c r="A8984" s="311">
        <v>11509</v>
      </c>
      <c r="B8984" s="312" t="s">
        <v>36255</v>
      </c>
      <c r="C8984" s="313" t="s">
        <v>27273</v>
      </c>
      <c r="D8984" s="314">
        <v>10.6</v>
      </c>
    </row>
    <row r="8985" spans="1:5">
      <c r="A8985" s="311">
        <v>7313</v>
      </c>
      <c r="C8985" s="313" t="s">
        <v>27329</v>
      </c>
      <c r="D8985" s="314">
        <v>4.5999999999999996</v>
      </c>
    </row>
    <row r="8986" spans="1:5" ht="22.5">
      <c r="B8986" s="312" t="s">
        <v>36256</v>
      </c>
    </row>
    <row r="8987" spans="1:5" ht="22.5">
      <c r="A8987" s="311">
        <v>7312</v>
      </c>
      <c r="B8987" s="312" t="s">
        <v>36257</v>
      </c>
      <c r="C8987" s="313" t="s">
        <v>27329</v>
      </c>
      <c r="D8987" s="314">
        <v>5.8</v>
      </c>
      <c r="E8987" s="13" t="s">
        <v>28388</v>
      </c>
    </row>
    <row r="8988" spans="1:5" ht="22.5">
      <c r="A8988" s="311">
        <v>7103</v>
      </c>
      <c r="B8988" s="312" t="s">
        <v>36258</v>
      </c>
      <c r="C8988" s="313" t="s">
        <v>27329</v>
      </c>
      <c r="D8988" s="314">
        <v>7.42</v>
      </c>
      <c r="E8988" s="13" t="s">
        <v>28388</v>
      </c>
    </row>
    <row r="8989" spans="1:5" ht="33.75">
      <c r="A8989" s="311">
        <v>7102</v>
      </c>
      <c r="B8989" s="312" t="s">
        <v>36259</v>
      </c>
      <c r="C8989" s="313" t="s">
        <v>27329</v>
      </c>
      <c r="D8989" s="314">
        <v>8.67</v>
      </c>
    </row>
    <row r="8990" spans="1:5">
      <c r="A8990" s="311">
        <v>12819</v>
      </c>
      <c r="B8990" s="312" t="s">
        <v>36260</v>
      </c>
      <c r="C8990" s="313" t="s">
        <v>27329</v>
      </c>
      <c r="D8990" s="314">
        <v>2.66</v>
      </c>
    </row>
    <row r="8991" spans="1:5">
      <c r="A8991" s="311">
        <v>12822</v>
      </c>
      <c r="B8991" s="312" t="s">
        <v>36261</v>
      </c>
      <c r="C8991" s="313" t="s">
        <v>27329</v>
      </c>
      <c r="D8991" s="314">
        <v>1.36</v>
      </c>
      <c r="E8991" s="16"/>
    </row>
    <row r="8992" spans="1:5">
      <c r="A8992" s="311">
        <v>12820</v>
      </c>
      <c r="B8992" s="312" t="s">
        <v>36262</v>
      </c>
      <c r="C8992" s="313" t="s">
        <v>27329</v>
      </c>
      <c r="D8992" s="314">
        <v>2.09</v>
      </c>
    </row>
    <row r="8993" spans="1:5">
      <c r="A8993" s="311">
        <v>12823</v>
      </c>
      <c r="B8993" s="312" t="s">
        <v>36263</v>
      </c>
      <c r="C8993" s="313" t="s">
        <v>27329</v>
      </c>
      <c r="D8993" s="314">
        <v>1.04</v>
      </c>
    </row>
    <row r="8994" spans="1:5">
      <c r="A8994" s="311">
        <v>12821</v>
      </c>
      <c r="B8994" s="312" t="s">
        <v>36264</v>
      </c>
      <c r="C8994" s="313" t="s">
        <v>27329</v>
      </c>
      <c r="D8994" s="314">
        <v>1.88</v>
      </c>
    </row>
    <row r="8995" spans="1:5">
      <c r="A8995" s="311">
        <v>12825</v>
      </c>
      <c r="B8995" s="312" t="s">
        <v>36265</v>
      </c>
      <c r="C8995" s="313" t="s">
        <v>27329</v>
      </c>
      <c r="D8995" s="314">
        <v>0.42</v>
      </c>
    </row>
    <row r="8996" spans="1:5">
      <c r="A8996" s="311">
        <v>12824</v>
      </c>
      <c r="B8996" s="312" t="s">
        <v>36266</v>
      </c>
      <c r="C8996" s="313" t="s">
        <v>27329</v>
      </c>
      <c r="D8996" s="314">
        <v>0.68</v>
      </c>
    </row>
    <row r="8997" spans="1:5" ht="45">
      <c r="A8997" s="311">
        <v>12833</v>
      </c>
      <c r="B8997" s="312" t="s">
        <v>36267</v>
      </c>
      <c r="C8997" s="313" t="s">
        <v>27329</v>
      </c>
      <c r="D8997" s="314">
        <v>0.84</v>
      </c>
    </row>
    <row r="8998" spans="1:5" ht="45">
      <c r="A8998" s="311">
        <v>12834</v>
      </c>
      <c r="B8998" s="312" t="s">
        <v>36268</v>
      </c>
      <c r="C8998" s="313" t="s">
        <v>27329</v>
      </c>
      <c r="D8998" s="314">
        <v>0.63</v>
      </c>
    </row>
    <row r="8999" spans="1:5" ht="33.75">
      <c r="A8999" s="311">
        <v>12812</v>
      </c>
      <c r="B8999" s="312" t="s">
        <v>36269</v>
      </c>
      <c r="C8999" s="313" t="s">
        <v>27329</v>
      </c>
      <c r="D8999" s="314">
        <v>1.72</v>
      </c>
    </row>
    <row r="9000" spans="1:5" ht="33.75">
      <c r="A9000" s="311">
        <v>12815</v>
      </c>
      <c r="B9000" s="312" t="s">
        <v>36270</v>
      </c>
      <c r="C9000" s="313" t="s">
        <v>27329</v>
      </c>
      <c r="D9000" s="314">
        <v>1.04</v>
      </c>
    </row>
    <row r="9001" spans="1:5" ht="33.75">
      <c r="A9001" s="311">
        <v>12813</v>
      </c>
      <c r="B9001" s="312" t="s">
        <v>36271</v>
      </c>
      <c r="C9001" s="313" t="s">
        <v>27329</v>
      </c>
      <c r="D9001" s="314">
        <v>1.46</v>
      </c>
    </row>
    <row r="9002" spans="1:5" ht="33.75">
      <c r="A9002" s="311">
        <v>12816</v>
      </c>
      <c r="B9002" s="312" t="s">
        <v>36272</v>
      </c>
      <c r="C9002" s="313" t="s">
        <v>27329</v>
      </c>
      <c r="D9002" s="314">
        <v>0.94</v>
      </c>
    </row>
    <row r="9003" spans="1:5" ht="33.75">
      <c r="A9003" s="311">
        <v>12814</v>
      </c>
      <c r="B9003" s="312" t="s">
        <v>36273</v>
      </c>
      <c r="C9003" s="313" t="s">
        <v>27329</v>
      </c>
      <c r="D9003" s="314">
        <v>1.25</v>
      </c>
    </row>
    <row r="9004" spans="1:5" ht="33.75">
      <c r="A9004" s="311">
        <v>12817</v>
      </c>
      <c r="B9004" s="312" t="s">
        <v>36274</v>
      </c>
      <c r="C9004" s="313" t="s">
        <v>27329</v>
      </c>
      <c r="D9004" s="314">
        <v>0.84</v>
      </c>
      <c r="E9004" s="16"/>
    </row>
    <row r="9005" spans="1:5" ht="33.75">
      <c r="A9005" s="311">
        <v>12818</v>
      </c>
      <c r="B9005" s="312" t="s">
        <v>36275</v>
      </c>
      <c r="C9005" s="313" t="s">
        <v>27329</v>
      </c>
      <c r="D9005" s="314">
        <v>0.73</v>
      </c>
    </row>
    <row r="9006" spans="1:5" ht="22.5">
      <c r="A9006" s="311">
        <v>7344</v>
      </c>
      <c r="B9006" s="312" t="s">
        <v>36276</v>
      </c>
      <c r="C9006" s="313" t="s">
        <v>27329</v>
      </c>
      <c r="D9006" s="314">
        <v>2.61</v>
      </c>
    </row>
    <row r="9007" spans="1:5" ht="22.5">
      <c r="A9007" s="311">
        <v>13261</v>
      </c>
      <c r="B9007" s="312" t="s">
        <v>36277</v>
      </c>
      <c r="C9007" s="313" t="s">
        <v>27329</v>
      </c>
      <c r="D9007" s="314">
        <v>0.99</v>
      </c>
    </row>
    <row r="9008" spans="1:5" ht="22.5">
      <c r="A9008" s="311">
        <v>13262</v>
      </c>
      <c r="B9008" s="312" t="s">
        <v>36278</v>
      </c>
      <c r="C9008" s="313" t="s">
        <v>27329</v>
      </c>
      <c r="D9008" s="314">
        <v>1.25</v>
      </c>
    </row>
    <row r="9009" spans="1:4" ht="22.5">
      <c r="A9009" s="311">
        <v>7345</v>
      </c>
      <c r="B9009" s="312" t="s">
        <v>36279</v>
      </c>
      <c r="C9009" s="313" t="s">
        <v>27329</v>
      </c>
      <c r="D9009" s="314">
        <v>2.09</v>
      </c>
    </row>
    <row r="9010" spans="1:4">
      <c r="A9010" s="311">
        <v>7626</v>
      </c>
      <c r="B9010" s="312" t="s">
        <v>36280</v>
      </c>
      <c r="C9010" s="313" t="s">
        <v>27262</v>
      </c>
      <c r="D9010" s="314">
        <v>1186</v>
      </c>
    </row>
    <row r="9011" spans="1:4">
      <c r="A9011" s="311">
        <v>10016</v>
      </c>
      <c r="B9011" s="312" t="s">
        <v>36281</v>
      </c>
      <c r="C9011" s="313" t="s">
        <v>27273</v>
      </c>
      <c r="D9011" s="314">
        <v>129.56</v>
      </c>
    </row>
    <row r="9012" spans="1:4">
      <c r="A9012" s="311">
        <v>12331</v>
      </c>
      <c r="B9012" s="312" t="s">
        <v>36282</v>
      </c>
      <c r="C9012" s="313" t="s">
        <v>27273</v>
      </c>
      <c r="D9012" s="314">
        <v>88.1</v>
      </c>
    </row>
    <row r="9013" spans="1:4">
      <c r="A9013" s="311">
        <v>7624</v>
      </c>
      <c r="B9013" s="312" t="s">
        <v>36283</v>
      </c>
      <c r="C9013" s="313" t="s">
        <v>27273</v>
      </c>
      <c r="D9013" s="314">
        <v>295</v>
      </c>
    </row>
    <row r="9014" spans="1:4" ht="22.5">
      <c r="A9014" s="311">
        <v>13267</v>
      </c>
      <c r="B9014" s="312" t="s">
        <v>36284</v>
      </c>
      <c r="C9014" s="313" t="s">
        <v>27262</v>
      </c>
      <c r="D9014" s="314">
        <v>1254</v>
      </c>
    </row>
    <row r="9015" spans="1:4">
      <c r="A9015" s="311">
        <v>4368</v>
      </c>
      <c r="B9015" s="312" t="s">
        <v>27344</v>
      </c>
      <c r="C9015" s="313" t="s">
        <v>27326</v>
      </c>
      <c r="D9015" s="314">
        <v>1228.2</v>
      </c>
    </row>
    <row r="9016" spans="1:4">
      <c r="A9016" s="311">
        <v>4367</v>
      </c>
      <c r="B9016" s="312" t="s">
        <v>36285</v>
      </c>
      <c r="C9016" s="313" t="s">
        <v>27326</v>
      </c>
      <c r="D9016" s="314">
        <v>818.8</v>
      </c>
    </row>
    <row r="9017" spans="1:4" ht="33.75">
      <c r="A9017" s="311">
        <v>10451</v>
      </c>
      <c r="B9017" s="312" t="s">
        <v>36286</v>
      </c>
      <c r="C9017" s="313" t="s">
        <v>27265</v>
      </c>
      <c r="D9017" s="314">
        <v>55.68</v>
      </c>
    </row>
    <row r="9018" spans="1:4" ht="33.75">
      <c r="A9018" s="311">
        <v>10456</v>
      </c>
      <c r="B9018" s="312" t="s">
        <v>36287</v>
      </c>
      <c r="C9018" s="313" t="s">
        <v>27265</v>
      </c>
      <c r="D9018" s="314">
        <v>81.02</v>
      </c>
    </row>
    <row r="9019" spans="1:4">
      <c r="A9019" s="311">
        <v>5018</v>
      </c>
      <c r="B9019" s="312" t="s">
        <v>36288</v>
      </c>
      <c r="C9019" s="313" t="s">
        <v>27262</v>
      </c>
      <c r="D9019" s="314">
        <v>1450.55</v>
      </c>
    </row>
    <row r="9020" spans="1:4">
      <c r="A9020" s="311">
        <v>5019</v>
      </c>
      <c r="B9020" s="312" t="s">
        <v>36289</v>
      </c>
      <c r="C9020" s="313" t="s">
        <v>27262</v>
      </c>
      <c r="D9020" s="314">
        <v>4284.68</v>
      </c>
    </row>
    <row r="9021" spans="1:4">
      <c r="A9021" s="311">
        <v>5020</v>
      </c>
      <c r="B9021" s="312" t="s">
        <v>36290</v>
      </c>
      <c r="C9021" s="313" t="s">
        <v>27262</v>
      </c>
      <c r="D9021" s="314">
        <v>3359.17</v>
      </c>
    </row>
    <row r="9022" spans="1:4">
      <c r="A9022" s="311">
        <v>5021</v>
      </c>
      <c r="B9022" s="312" t="s">
        <v>36291</v>
      </c>
      <c r="C9022" s="313" t="s">
        <v>27262</v>
      </c>
      <c r="D9022" s="314">
        <v>39.880000000000003</v>
      </c>
    </row>
    <row r="9023" spans="1:4">
      <c r="A9023" s="311">
        <v>5022</v>
      </c>
      <c r="B9023" s="312" t="s">
        <v>36292</v>
      </c>
      <c r="C9023" s="313" t="s">
        <v>27262</v>
      </c>
      <c r="D9023" s="314">
        <v>402.75</v>
      </c>
    </row>
    <row r="9024" spans="1:4">
      <c r="A9024" s="311">
        <v>13741</v>
      </c>
      <c r="B9024" s="312" t="s">
        <v>39000</v>
      </c>
      <c r="C9024" s="313" t="s">
        <v>27262</v>
      </c>
      <c r="D9024" s="314">
        <v>1249.4100000000001</v>
      </c>
    </row>
    <row r="9025" spans="1:5">
      <c r="A9025" s="311">
        <v>13743</v>
      </c>
      <c r="B9025" s="312" t="s">
        <v>39001</v>
      </c>
      <c r="C9025" s="313" t="s">
        <v>27268</v>
      </c>
      <c r="D9025" s="314">
        <v>452.42</v>
      </c>
    </row>
    <row r="9026" spans="1:5">
      <c r="A9026" s="311">
        <v>5023</v>
      </c>
      <c r="B9026" s="312" t="s">
        <v>36293</v>
      </c>
      <c r="C9026" s="313" t="s">
        <v>27262</v>
      </c>
      <c r="D9026" s="314">
        <v>99.9</v>
      </c>
    </row>
    <row r="9027" spans="1:5">
      <c r="A9027" s="311">
        <v>5024</v>
      </c>
      <c r="B9027" s="312" t="s">
        <v>36294</v>
      </c>
      <c r="C9027" s="313" t="s">
        <v>27262</v>
      </c>
      <c r="D9027" s="314">
        <v>190.26</v>
      </c>
    </row>
    <row r="9028" spans="1:5">
      <c r="A9028" s="311">
        <v>5025</v>
      </c>
      <c r="B9028" s="312" t="s">
        <v>36295</v>
      </c>
      <c r="C9028" s="313" t="s">
        <v>27262</v>
      </c>
      <c r="D9028" s="314">
        <v>202.87</v>
      </c>
    </row>
    <row r="9029" spans="1:5">
      <c r="A9029" s="311">
        <v>12544</v>
      </c>
      <c r="B9029" s="312" t="s">
        <v>36296</v>
      </c>
      <c r="C9029" s="313" t="s">
        <v>27273</v>
      </c>
      <c r="D9029" s="314">
        <v>228.29</v>
      </c>
    </row>
    <row r="9030" spans="1:5">
      <c r="A9030" s="311">
        <v>5027</v>
      </c>
      <c r="B9030" s="312" t="s">
        <v>36297</v>
      </c>
      <c r="C9030" s="313" t="s">
        <v>34328</v>
      </c>
      <c r="D9030" s="314">
        <v>37.78</v>
      </c>
    </row>
    <row r="9031" spans="1:5">
      <c r="A9031" s="311">
        <v>13742</v>
      </c>
      <c r="B9031" s="312" t="s">
        <v>39002</v>
      </c>
      <c r="C9031" s="313" t="s">
        <v>27266</v>
      </c>
      <c r="D9031" s="314">
        <v>186.46</v>
      </c>
    </row>
    <row r="9032" spans="1:5">
      <c r="A9032" s="311">
        <v>13745</v>
      </c>
      <c r="B9032" s="312" t="s">
        <v>39003</v>
      </c>
      <c r="C9032" s="313" t="s">
        <v>27273</v>
      </c>
      <c r="D9032" s="314">
        <v>149.16999999999999</v>
      </c>
    </row>
    <row r="9033" spans="1:5">
      <c r="A9033" s="311">
        <v>13744</v>
      </c>
      <c r="B9033" s="312" t="s">
        <v>39004</v>
      </c>
      <c r="C9033" s="313" t="s">
        <v>27273</v>
      </c>
      <c r="D9033" s="314">
        <v>186.46</v>
      </c>
    </row>
    <row r="9034" spans="1:5">
      <c r="A9034" s="311">
        <v>13746</v>
      </c>
      <c r="B9034" s="312" t="s">
        <v>39005</v>
      </c>
      <c r="C9034" s="313" t="s">
        <v>27273</v>
      </c>
      <c r="D9034" s="314">
        <v>18.649999999999999</v>
      </c>
    </row>
    <row r="9035" spans="1:5">
      <c r="A9035" s="311">
        <v>5028</v>
      </c>
      <c r="B9035" s="312" t="s">
        <v>36298</v>
      </c>
      <c r="C9035" s="313" t="s">
        <v>27268</v>
      </c>
      <c r="D9035" s="314">
        <v>152.85</v>
      </c>
    </row>
    <row r="9036" spans="1:5">
      <c r="A9036" s="311">
        <v>5029</v>
      </c>
      <c r="B9036" s="312" t="s">
        <v>36299</v>
      </c>
      <c r="C9036" s="313" t="s">
        <v>27268</v>
      </c>
      <c r="D9036" s="314">
        <v>160.4</v>
      </c>
    </row>
    <row r="9037" spans="1:5">
      <c r="A9037" s="311">
        <v>5030</v>
      </c>
      <c r="B9037" s="312" t="s">
        <v>36300</v>
      </c>
      <c r="C9037" s="313" t="s">
        <v>27268</v>
      </c>
      <c r="D9037" s="314">
        <v>293.01</v>
      </c>
    </row>
    <row r="9038" spans="1:5">
      <c r="A9038" s="311">
        <v>12547</v>
      </c>
      <c r="B9038" s="312" t="s">
        <v>36301</v>
      </c>
      <c r="C9038" s="313" t="s">
        <v>27268</v>
      </c>
      <c r="D9038" s="314">
        <v>410.21</v>
      </c>
      <c r="E9038" s="16"/>
    </row>
    <row r="9039" spans="1:5">
      <c r="A9039" s="311">
        <v>5031</v>
      </c>
      <c r="B9039" s="312" t="s">
        <v>36302</v>
      </c>
      <c r="C9039" s="313" t="s">
        <v>27268</v>
      </c>
      <c r="D9039" s="314">
        <v>152.85</v>
      </c>
      <c r="E9039" s="16"/>
    </row>
    <row r="9040" spans="1:5" ht="22.5">
      <c r="A9040" s="311">
        <v>13163</v>
      </c>
      <c r="B9040" s="312" t="s">
        <v>36303</v>
      </c>
      <c r="C9040" s="313" t="s">
        <v>27273</v>
      </c>
      <c r="D9040" s="314">
        <v>149.99</v>
      </c>
    </row>
    <row r="9041" spans="1:4">
      <c r="A9041" s="311">
        <v>5032</v>
      </c>
      <c r="B9041" s="312" t="s">
        <v>36304</v>
      </c>
      <c r="C9041" s="313" t="s">
        <v>27268</v>
      </c>
      <c r="D9041" s="314">
        <v>443.37</v>
      </c>
    </row>
    <row r="9042" spans="1:4">
      <c r="A9042" s="311">
        <v>5033</v>
      </c>
      <c r="B9042" s="312" t="s">
        <v>36305</v>
      </c>
      <c r="C9042" s="313" t="s">
        <v>27268</v>
      </c>
      <c r="D9042" s="314">
        <v>189.36</v>
      </c>
    </row>
    <row r="9043" spans="1:4">
      <c r="A9043" s="311">
        <v>5034</v>
      </c>
      <c r="B9043" s="312" t="s">
        <v>36306</v>
      </c>
      <c r="C9043" s="313" t="s">
        <v>27268</v>
      </c>
      <c r="D9043" s="314">
        <v>160.4</v>
      </c>
    </row>
    <row r="9044" spans="1:4">
      <c r="A9044" s="311">
        <v>5035</v>
      </c>
      <c r="B9044" s="312" t="s">
        <v>36307</v>
      </c>
      <c r="C9044" s="313" t="s">
        <v>27268</v>
      </c>
      <c r="D9044" s="314">
        <v>293.01</v>
      </c>
    </row>
    <row r="9045" spans="1:4">
      <c r="A9045" s="311">
        <v>12548</v>
      </c>
      <c r="B9045" s="312" t="s">
        <v>36308</v>
      </c>
      <c r="C9045" s="313" t="s">
        <v>27268</v>
      </c>
      <c r="D9045" s="314">
        <v>433.16</v>
      </c>
    </row>
    <row r="9046" spans="1:4">
      <c r="A9046" s="311">
        <v>10369</v>
      </c>
      <c r="B9046" s="312" t="s">
        <v>36309</v>
      </c>
      <c r="C9046" s="313" t="s">
        <v>27273</v>
      </c>
      <c r="D9046" s="314">
        <v>13.69</v>
      </c>
    </row>
    <row r="9047" spans="1:4">
      <c r="A9047" s="311">
        <v>10370</v>
      </c>
      <c r="B9047" s="312" t="s">
        <v>36310</v>
      </c>
      <c r="C9047" s="313" t="s">
        <v>27273</v>
      </c>
      <c r="D9047" s="314">
        <v>20.85</v>
      </c>
    </row>
    <row r="9048" spans="1:4" ht="22.5">
      <c r="A9048" s="311">
        <v>4230</v>
      </c>
      <c r="B9048" s="312" t="s">
        <v>36311</v>
      </c>
      <c r="C9048" s="313" t="s">
        <v>27273</v>
      </c>
      <c r="D9048" s="314">
        <v>93.44</v>
      </c>
    </row>
    <row r="9049" spans="1:4">
      <c r="A9049" s="311">
        <v>12543</v>
      </c>
      <c r="B9049" s="312" t="s">
        <v>36312</v>
      </c>
      <c r="C9049" s="313" t="s">
        <v>27274</v>
      </c>
      <c r="D9049" s="314">
        <v>16.04</v>
      </c>
    </row>
    <row r="9050" spans="1:4" ht="22.5">
      <c r="A9050" s="311">
        <v>12554</v>
      </c>
      <c r="B9050" s="312" t="s">
        <v>36313</v>
      </c>
      <c r="C9050" s="313" t="s">
        <v>27262</v>
      </c>
      <c r="D9050" s="314">
        <v>1596.95</v>
      </c>
    </row>
    <row r="9051" spans="1:4">
      <c r="A9051" s="311">
        <v>5037</v>
      </c>
      <c r="B9051" s="312" t="s">
        <v>36314</v>
      </c>
      <c r="C9051" s="313" t="s">
        <v>27262</v>
      </c>
      <c r="D9051" s="314">
        <v>525.19000000000005</v>
      </c>
    </row>
    <row r="9052" spans="1:4">
      <c r="A9052" s="311">
        <v>5038</v>
      </c>
      <c r="B9052" s="312" t="s">
        <v>36315</v>
      </c>
      <c r="C9052" s="313" t="s">
        <v>27262</v>
      </c>
      <c r="D9052" s="314">
        <v>725.3</v>
      </c>
    </row>
    <row r="9053" spans="1:4">
      <c r="A9053" s="311">
        <v>5039</v>
      </c>
      <c r="B9053" s="312" t="s">
        <v>36316</v>
      </c>
      <c r="C9053" s="313" t="s">
        <v>27262</v>
      </c>
      <c r="D9053" s="314">
        <v>1017.31</v>
      </c>
    </row>
    <row r="9054" spans="1:4">
      <c r="A9054" s="311">
        <v>12545</v>
      </c>
      <c r="B9054" s="312" t="s">
        <v>36317</v>
      </c>
      <c r="C9054" s="313" t="s">
        <v>27262</v>
      </c>
      <c r="D9054" s="314">
        <v>1853.5</v>
      </c>
    </row>
    <row r="9055" spans="1:4">
      <c r="A9055" s="311">
        <v>12552</v>
      </c>
      <c r="B9055" s="312" t="s">
        <v>36318</v>
      </c>
      <c r="C9055" s="313" t="s">
        <v>27262</v>
      </c>
      <c r="D9055" s="314">
        <v>1760.09</v>
      </c>
    </row>
    <row r="9056" spans="1:4">
      <c r="A9056" s="311">
        <v>12553</v>
      </c>
      <c r="B9056" s="312" t="s">
        <v>36319</v>
      </c>
      <c r="C9056" s="313" t="s">
        <v>27262</v>
      </c>
      <c r="D9056" s="314">
        <v>5125.67</v>
      </c>
    </row>
    <row r="9057" spans="1:5">
      <c r="A9057" s="311">
        <v>13740</v>
      </c>
      <c r="B9057" s="312" t="s">
        <v>39006</v>
      </c>
      <c r="C9057" s="313" t="s">
        <v>27262</v>
      </c>
      <c r="D9057" s="314">
        <v>4223.63</v>
      </c>
    </row>
    <row r="9058" spans="1:5" ht="45">
      <c r="A9058" s="311">
        <v>12549</v>
      </c>
      <c r="B9058" s="312" t="s">
        <v>36320</v>
      </c>
      <c r="C9058" s="313" t="s">
        <v>27262</v>
      </c>
      <c r="D9058" s="314">
        <v>17382.25</v>
      </c>
      <c r="E9058" s="16"/>
    </row>
    <row r="9059" spans="1:5" ht="22.5">
      <c r="A9059" s="311">
        <v>5045</v>
      </c>
      <c r="B9059" s="312" t="s">
        <v>36321</v>
      </c>
      <c r="C9059" s="313" t="s">
        <v>27273</v>
      </c>
      <c r="D9059" s="314">
        <v>194.21</v>
      </c>
      <c r="E9059" s="16"/>
    </row>
    <row r="9060" spans="1:5">
      <c r="A9060" s="311">
        <v>5046</v>
      </c>
      <c r="B9060" s="312" t="s">
        <v>36322</v>
      </c>
      <c r="C9060" s="313" t="s">
        <v>27273</v>
      </c>
      <c r="D9060" s="314">
        <v>150.03</v>
      </c>
      <c r="E9060" s="16"/>
    </row>
    <row r="9061" spans="1:5">
      <c r="A9061" s="311">
        <v>5047</v>
      </c>
      <c r="B9061" s="312" t="s">
        <v>36323</v>
      </c>
      <c r="C9061" s="313" t="s">
        <v>27273</v>
      </c>
      <c r="D9061" s="314">
        <v>204.94</v>
      </c>
      <c r="E9061" s="16"/>
    </row>
    <row r="9062" spans="1:5" ht="22.5">
      <c r="A9062" s="311">
        <v>5048</v>
      </c>
      <c r="B9062" s="312" t="s">
        <v>36324</v>
      </c>
      <c r="C9062" s="313" t="s">
        <v>27273</v>
      </c>
      <c r="D9062" s="314">
        <v>89.24</v>
      </c>
      <c r="E9062" s="16"/>
    </row>
    <row r="9063" spans="1:5" ht="22.5">
      <c r="A9063" s="311">
        <v>5049</v>
      </c>
      <c r="B9063" s="312" t="s">
        <v>36325</v>
      </c>
      <c r="C9063" s="313" t="s">
        <v>27273</v>
      </c>
      <c r="D9063" s="314">
        <v>112.26</v>
      </c>
    </row>
    <row r="9064" spans="1:5" ht="22.5">
      <c r="A9064" s="311">
        <v>5050</v>
      </c>
      <c r="B9064" s="312" t="s">
        <v>36326</v>
      </c>
      <c r="C9064" s="313" t="s">
        <v>27273</v>
      </c>
      <c r="D9064" s="314">
        <v>152.94</v>
      </c>
    </row>
    <row r="9065" spans="1:5" ht="22.5">
      <c r="A9065" s="311">
        <v>5051</v>
      </c>
      <c r="B9065" s="312" t="s">
        <v>36327</v>
      </c>
      <c r="C9065" s="313" t="s">
        <v>27273</v>
      </c>
      <c r="D9065" s="314">
        <v>111.37</v>
      </c>
    </row>
    <row r="9066" spans="1:5" ht="22.5">
      <c r="A9066" s="311">
        <v>5052</v>
      </c>
      <c r="B9066" s="312" t="s">
        <v>36328</v>
      </c>
      <c r="C9066" s="313" t="s">
        <v>27273</v>
      </c>
      <c r="D9066" s="314">
        <v>130.93</v>
      </c>
    </row>
    <row r="9067" spans="1:5" ht="22.5">
      <c r="A9067" s="311">
        <v>5053</v>
      </c>
      <c r="B9067" s="312" t="s">
        <v>36329</v>
      </c>
      <c r="C9067" s="313" t="s">
        <v>27273</v>
      </c>
      <c r="D9067" s="314">
        <v>144.1</v>
      </c>
    </row>
    <row r="9068" spans="1:5" ht="22.5">
      <c r="A9068" s="311">
        <v>5054</v>
      </c>
      <c r="B9068" s="312" t="s">
        <v>36330</v>
      </c>
      <c r="C9068" s="313" t="s">
        <v>27273</v>
      </c>
      <c r="D9068" s="314">
        <v>175.78</v>
      </c>
    </row>
    <row r="9069" spans="1:5" ht="22.5">
      <c r="A9069" s="311">
        <v>5055</v>
      </c>
      <c r="B9069" s="312" t="s">
        <v>36331</v>
      </c>
      <c r="C9069" s="313" t="s">
        <v>27273</v>
      </c>
      <c r="D9069" s="314">
        <v>97.15</v>
      </c>
    </row>
    <row r="9070" spans="1:5" ht="22.5">
      <c r="A9070" s="311">
        <v>5056</v>
      </c>
      <c r="B9070" s="312" t="s">
        <v>36332</v>
      </c>
      <c r="C9070" s="313" t="s">
        <v>27273</v>
      </c>
      <c r="D9070" s="314">
        <v>113.05</v>
      </c>
    </row>
    <row r="9071" spans="1:5" ht="22.5">
      <c r="A9071" s="311">
        <v>12551</v>
      </c>
      <c r="B9071" s="312" t="s">
        <v>36333</v>
      </c>
      <c r="C9071" s="313" t="s">
        <v>27273</v>
      </c>
      <c r="D9071" s="314">
        <v>142.88999999999999</v>
      </c>
    </row>
    <row r="9072" spans="1:5" ht="22.5">
      <c r="A9072" s="311">
        <v>5057</v>
      </c>
      <c r="B9072" s="312" t="s">
        <v>36334</v>
      </c>
      <c r="C9072" s="313" t="s">
        <v>27273</v>
      </c>
      <c r="D9072" s="314">
        <v>176.49</v>
      </c>
    </row>
    <row r="9073" spans="1:5" ht="22.5">
      <c r="A9073" s="311">
        <v>5058</v>
      </c>
      <c r="B9073" s="312" t="s">
        <v>36335</v>
      </c>
      <c r="C9073" s="313" t="s">
        <v>27273</v>
      </c>
      <c r="D9073" s="314">
        <v>227.05</v>
      </c>
    </row>
    <row r="9074" spans="1:5" ht="22.5">
      <c r="A9074" s="311">
        <v>5059</v>
      </c>
      <c r="B9074" s="312" t="s">
        <v>36336</v>
      </c>
      <c r="C9074" s="313" t="s">
        <v>27273</v>
      </c>
      <c r="D9074" s="314">
        <v>202.91</v>
      </c>
    </row>
    <row r="9075" spans="1:5" ht="22.5">
      <c r="A9075" s="311">
        <v>5060</v>
      </c>
      <c r="B9075" s="312" t="s">
        <v>36337</v>
      </c>
      <c r="C9075" s="313" t="s">
        <v>27273</v>
      </c>
      <c r="D9075" s="314">
        <v>220.76</v>
      </c>
    </row>
    <row r="9076" spans="1:5" ht="22.5">
      <c r="A9076" s="311">
        <v>5061</v>
      </c>
      <c r="B9076" s="312" t="s">
        <v>36338</v>
      </c>
      <c r="C9076" s="313" t="s">
        <v>27262</v>
      </c>
      <c r="D9076" s="314">
        <v>254.59</v>
      </c>
    </row>
    <row r="9077" spans="1:5" ht="22.5">
      <c r="A9077" s="311">
        <v>5062</v>
      </c>
      <c r="B9077" s="312" t="s">
        <v>36339</v>
      </c>
      <c r="C9077" s="313" t="s">
        <v>27273</v>
      </c>
      <c r="D9077" s="314">
        <v>249.4</v>
      </c>
    </row>
    <row r="9078" spans="1:5" ht="22.5">
      <c r="A9078" s="311">
        <v>5063</v>
      </c>
      <c r="B9078" s="312" t="s">
        <v>36340</v>
      </c>
      <c r="C9078" s="313" t="s">
        <v>27273</v>
      </c>
      <c r="D9078" s="314">
        <v>323.64999999999998</v>
      </c>
    </row>
    <row r="9079" spans="1:5" ht="22.5">
      <c r="A9079" s="311">
        <v>5064</v>
      </c>
      <c r="B9079" s="312" t="s">
        <v>36341</v>
      </c>
      <c r="C9079" s="313" t="s">
        <v>27273</v>
      </c>
      <c r="D9079" s="314">
        <v>299.39999999999998</v>
      </c>
      <c r="E9079" s="13" t="s">
        <v>28388</v>
      </c>
    </row>
    <row r="9080" spans="1:5" ht="22.5">
      <c r="A9080" s="311">
        <v>5065</v>
      </c>
      <c r="B9080" s="312" t="s">
        <v>36342</v>
      </c>
      <c r="C9080" s="313" t="s">
        <v>27273</v>
      </c>
      <c r="D9080" s="314">
        <v>299.72000000000003</v>
      </c>
    </row>
    <row r="9081" spans="1:5" ht="22.5">
      <c r="A9081" s="311">
        <v>5066</v>
      </c>
      <c r="B9081" s="312" t="s">
        <v>36343</v>
      </c>
      <c r="C9081" s="313" t="s">
        <v>27273</v>
      </c>
      <c r="D9081" s="314">
        <v>272.47000000000003</v>
      </c>
    </row>
    <row r="9082" spans="1:5" ht="22.5">
      <c r="A9082" s="311">
        <v>5067</v>
      </c>
      <c r="B9082" s="312" t="s">
        <v>36344</v>
      </c>
      <c r="C9082" s="313" t="s">
        <v>27273</v>
      </c>
      <c r="D9082" s="314">
        <v>313.99</v>
      </c>
      <c r="E9082" s="13" t="s">
        <v>28388</v>
      </c>
    </row>
    <row r="9083" spans="1:5" ht="22.5">
      <c r="A9083" s="311">
        <v>13738</v>
      </c>
      <c r="B9083" s="312" t="s">
        <v>39007</v>
      </c>
      <c r="C9083" s="313" t="s">
        <v>27273</v>
      </c>
      <c r="D9083" s="314">
        <v>352.41</v>
      </c>
    </row>
    <row r="9084" spans="1:5" ht="22.5">
      <c r="A9084" s="311">
        <v>5068</v>
      </c>
      <c r="B9084" s="312" t="s">
        <v>36345</v>
      </c>
      <c r="C9084" s="313" t="s">
        <v>27273</v>
      </c>
      <c r="D9084" s="314">
        <v>359.63</v>
      </c>
    </row>
    <row r="9085" spans="1:5" ht="22.5">
      <c r="A9085" s="311">
        <v>5069</v>
      </c>
      <c r="B9085" s="312" t="s">
        <v>36346</v>
      </c>
      <c r="C9085" s="313" t="s">
        <v>27273</v>
      </c>
      <c r="D9085" s="314">
        <v>389.62</v>
      </c>
      <c r="E9085" s="13" t="s">
        <v>28388</v>
      </c>
    </row>
    <row r="9086" spans="1:5" ht="22.5">
      <c r="A9086" s="311">
        <v>5070</v>
      </c>
      <c r="B9086" s="312" t="s">
        <v>36347</v>
      </c>
      <c r="C9086" s="313" t="s">
        <v>27273</v>
      </c>
      <c r="D9086" s="314">
        <v>419.59</v>
      </c>
    </row>
    <row r="9087" spans="1:5" ht="22.5">
      <c r="A9087" s="311">
        <v>5071</v>
      </c>
      <c r="B9087" s="312" t="s">
        <v>36348</v>
      </c>
      <c r="C9087" s="313" t="s">
        <v>27273</v>
      </c>
      <c r="D9087" s="314">
        <v>141.43</v>
      </c>
    </row>
    <row r="9088" spans="1:5" ht="22.5">
      <c r="A9088" s="311">
        <v>5072</v>
      </c>
      <c r="B9088" s="312" t="s">
        <v>36349</v>
      </c>
      <c r="C9088" s="313" t="s">
        <v>27273</v>
      </c>
      <c r="D9088" s="314">
        <v>181.43</v>
      </c>
    </row>
    <row r="9089" spans="1:5">
      <c r="A9089" s="311">
        <v>5073</v>
      </c>
      <c r="B9089" s="312" t="s">
        <v>36350</v>
      </c>
      <c r="C9089" s="313" t="s">
        <v>27266</v>
      </c>
      <c r="D9089" s="314">
        <v>1153.96</v>
      </c>
      <c r="E9089" s="13" t="s">
        <v>28388</v>
      </c>
    </row>
    <row r="9090" spans="1:5">
      <c r="A9090" s="311">
        <v>5074</v>
      </c>
      <c r="B9090" s="312" t="s">
        <v>36351</v>
      </c>
      <c r="C9090" s="313" t="s">
        <v>27266</v>
      </c>
      <c r="D9090" s="314">
        <v>649.29</v>
      </c>
      <c r="E9090" s="13" t="s">
        <v>28388</v>
      </c>
    </row>
    <row r="9091" spans="1:5">
      <c r="A9091" s="311">
        <v>5075</v>
      </c>
      <c r="B9091" s="312" t="s">
        <v>36352</v>
      </c>
      <c r="C9091" s="313" t="s">
        <v>27262</v>
      </c>
      <c r="D9091" s="314">
        <v>357.8</v>
      </c>
      <c r="E9091" s="13" t="s">
        <v>28388</v>
      </c>
    </row>
    <row r="9092" spans="1:5">
      <c r="A9092" s="311">
        <v>5076</v>
      </c>
      <c r="B9092" s="312" t="s">
        <v>36353</v>
      </c>
      <c r="C9092" s="313" t="s">
        <v>27262</v>
      </c>
      <c r="D9092" s="314">
        <v>361.02</v>
      </c>
      <c r="E9092" s="13" t="s">
        <v>28388</v>
      </c>
    </row>
    <row r="9093" spans="1:5">
      <c r="A9093" s="311">
        <v>5077</v>
      </c>
      <c r="B9093" s="312" t="s">
        <v>36354</v>
      </c>
      <c r="C9093" s="313" t="s">
        <v>27262</v>
      </c>
      <c r="D9093" s="314">
        <v>287.63</v>
      </c>
      <c r="E9093" s="13" t="s">
        <v>28388</v>
      </c>
    </row>
    <row r="9094" spans="1:5">
      <c r="A9094" s="311">
        <v>5078</v>
      </c>
      <c r="B9094" s="312" t="s">
        <v>36355</v>
      </c>
      <c r="C9094" s="313" t="s">
        <v>27262</v>
      </c>
      <c r="D9094" s="314">
        <v>337.04</v>
      </c>
    </row>
    <row r="9095" spans="1:5">
      <c r="A9095" s="311">
        <v>5079</v>
      </c>
      <c r="B9095" s="312" t="s">
        <v>36356</v>
      </c>
      <c r="C9095" s="313" t="s">
        <v>27262</v>
      </c>
      <c r="D9095" s="314">
        <v>334.52</v>
      </c>
    </row>
    <row r="9096" spans="1:5">
      <c r="A9096" s="311">
        <v>5080</v>
      </c>
      <c r="B9096" s="312" t="s">
        <v>36357</v>
      </c>
      <c r="C9096" s="313" t="s">
        <v>27262</v>
      </c>
      <c r="D9096" s="314">
        <v>660.45</v>
      </c>
    </row>
    <row r="9097" spans="1:5">
      <c r="A9097" s="311">
        <v>5081</v>
      </c>
      <c r="B9097" s="312" t="s">
        <v>36358</v>
      </c>
      <c r="C9097" s="313" t="s">
        <v>27262</v>
      </c>
      <c r="D9097" s="314">
        <v>288.82</v>
      </c>
    </row>
    <row r="9098" spans="1:5">
      <c r="A9098" s="311">
        <v>5082</v>
      </c>
      <c r="B9098" s="312" t="s">
        <v>36359</v>
      </c>
      <c r="C9098" s="313" t="s">
        <v>27262</v>
      </c>
      <c r="D9098" s="314">
        <v>392.1</v>
      </c>
    </row>
    <row r="9099" spans="1:5">
      <c r="A9099" s="311">
        <v>5083</v>
      </c>
      <c r="B9099" s="312" t="s">
        <v>36360</v>
      </c>
      <c r="C9099" s="313" t="s">
        <v>27273</v>
      </c>
      <c r="D9099" s="314">
        <v>35.32</v>
      </c>
    </row>
    <row r="9100" spans="1:5">
      <c r="A9100" s="311">
        <v>5084</v>
      </c>
      <c r="B9100" s="312" t="s">
        <v>36361</v>
      </c>
      <c r="C9100" s="313" t="s">
        <v>27273</v>
      </c>
      <c r="D9100" s="314">
        <v>433.85</v>
      </c>
    </row>
    <row r="9101" spans="1:5">
      <c r="A9101" s="311">
        <v>5085</v>
      </c>
      <c r="B9101" s="312" t="s">
        <v>36362</v>
      </c>
      <c r="C9101" s="313" t="s">
        <v>27273</v>
      </c>
      <c r="D9101" s="314">
        <v>361.62</v>
      </c>
    </row>
    <row r="9102" spans="1:5">
      <c r="A9102" s="311">
        <v>5086</v>
      </c>
      <c r="B9102" s="312" t="s">
        <v>36363</v>
      </c>
      <c r="C9102" s="313" t="s">
        <v>27273</v>
      </c>
      <c r="D9102" s="314">
        <v>314.39</v>
      </c>
    </row>
    <row r="9103" spans="1:5">
      <c r="A9103" s="311">
        <v>5087</v>
      </c>
      <c r="B9103" s="312" t="s">
        <v>36364</v>
      </c>
      <c r="C9103" s="313" t="s">
        <v>27273</v>
      </c>
      <c r="D9103" s="314">
        <v>913.55</v>
      </c>
    </row>
    <row r="9104" spans="1:5">
      <c r="A9104" s="311">
        <v>5088</v>
      </c>
      <c r="B9104" s="312" t="s">
        <v>36365</v>
      </c>
      <c r="C9104" s="313" t="s">
        <v>27273</v>
      </c>
      <c r="D9104" s="314">
        <v>534.1</v>
      </c>
    </row>
    <row r="9105" spans="1:4">
      <c r="A9105" s="311">
        <v>5089</v>
      </c>
      <c r="B9105" s="312" t="s">
        <v>36366</v>
      </c>
      <c r="C9105" s="313" t="s">
        <v>27273</v>
      </c>
      <c r="D9105" s="314">
        <v>596.16999999999996</v>
      </c>
    </row>
    <row r="9106" spans="1:4">
      <c r="A9106" s="311">
        <v>5090</v>
      </c>
      <c r="B9106" s="312" t="s">
        <v>36367</v>
      </c>
      <c r="C9106" s="313" t="s">
        <v>27273</v>
      </c>
      <c r="D9106" s="314">
        <v>143.29</v>
      </c>
    </row>
    <row r="9107" spans="1:4">
      <c r="A9107" s="311">
        <v>5091</v>
      </c>
      <c r="B9107" s="312" t="s">
        <v>36368</v>
      </c>
      <c r="C9107" s="313" t="s">
        <v>27273</v>
      </c>
      <c r="D9107" s="314">
        <v>289.57</v>
      </c>
    </row>
    <row r="9108" spans="1:4">
      <c r="A9108" s="311">
        <v>5092</v>
      </c>
      <c r="B9108" s="312" t="s">
        <v>36369</v>
      </c>
      <c r="C9108" s="313" t="s">
        <v>27273</v>
      </c>
      <c r="D9108" s="314">
        <v>426.15</v>
      </c>
    </row>
    <row r="9109" spans="1:4">
      <c r="A9109" s="311">
        <v>5093</v>
      </c>
      <c r="B9109" s="312" t="s">
        <v>36370</v>
      </c>
      <c r="C9109" s="313" t="s">
        <v>27273</v>
      </c>
      <c r="D9109" s="314">
        <v>162.26</v>
      </c>
    </row>
    <row r="9110" spans="1:4">
      <c r="A9110" s="311">
        <v>5094</v>
      </c>
      <c r="B9110" s="312" t="s">
        <v>36371</v>
      </c>
      <c r="C9110" s="313" t="s">
        <v>27273</v>
      </c>
      <c r="D9110" s="314">
        <v>152.54</v>
      </c>
    </row>
    <row r="9111" spans="1:4">
      <c r="A9111" s="311">
        <v>5095</v>
      </c>
      <c r="B9111" s="312" t="s">
        <v>36372</v>
      </c>
      <c r="C9111" s="313" t="s">
        <v>27273</v>
      </c>
      <c r="D9111" s="314">
        <v>255.14</v>
      </c>
    </row>
    <row r="9112" spans="1:4">
      <c r="A9112" s="311">
        <v>5096</v>
      </c>
      <c r="B9112" s="312" t="s">
        <v>36373</v>
      </c>
      <c r="C9112" s="313" t="s">
        <v>27273</v>
      </c>
      <c r="D9112" s="314">
        <v>324.39</v>
      </c>
    </row>
    <row r="9113" spans="1:4">
      <c r="A9113" s="311">
        <v>12550</v>
      </c>
      <c r="B9113" s="312" t="s">
        <v>36374</v>
      </c>
      <c r="C9113" s="313" t="s">
        <v>27273</v>
      </c>
      <c r="D9113" s="314">
        <v>755.26</v>
      </c>
    </row>
    <row r="9114" spans="1:4">
      <c r="A9114" s="311">
        <v>5097</v>
      </c>
      <c r="B9114" s="312" t="s">
        <v>36375</v>
      </c>
      <c r="C9114" s="313" t="s">
        <v>27273</v>
      </c>
      <c r="D9114" s="314">
        <v>1070.57</v>
      </c>
    </row>
    <row r="9115" spans="1:4">
      <c r="A9115" s="311">
        <v>5098</v>
      </c>
      <c r="B9115" s="312" t="s">
        <v>36376</v>
      </c>
      <c r="C9115" s="313" t="s">
        <v>27273</v>
      </c>
      <c r="D9115" s="314">
        <v>645.79999999999995</v>
      </c>
    </row>
    <row r="9116" spans="1:4">
      <c r="A9116" s="311">
        <v>5099</v>
      </c>
      <c r="B9116" s="312" t="s">
        <v>36377</v>
      </c>
      <c r="C9116" s="313" t="s">
        <v>27273</v>
      </c>
      <c r="D9116" s="314">
        <v>1370.89</v>
      </c>
    </row>
    <row r="9117" spans="1:4">
      <c r="A9117" s="311">
        <v>5100</v>
      </c>
      <c r="B9117" s="312" t="s">
        <v>36378</v>
      </c>
      <c r="C9117" s="313" t="s">
        <v>27273</v>
      </c>
      <c r="D9117" s="314">
        <v>822.08</v>
      </c>
    </row>
    <row r="9118" spans="1:4">
      <c r="A9118" s="311">
        <v>5101</v>
      </c>
      <c r="B9118" s="312" t="s">
        <v>36379</v>
      </c>
      <c r="C9118" s="313" t="s">
        <v>27273</v>
      </c>
      <c r="D9118" s="314">
        <v>947.85</v>
      </c>
    </row>
    <row r="9119" spans="1:4">
      <c r="A9119" s="311">
        <v>5102</v>
      </c>
      <c r="B9119" s="312" t="s">
        <v>36380</v>
      </c>
      <c r="C9119" s="313" t="s">
        <v>27273</v>
      </c>
      <c r="D9119" s="314">
        <v>453.67</v>
      </c>
    </row>
    <row r="9120" spans="1:4">
      <c r="A9120" s="311">
        <v>5103</v>
      </c>
      <c r="B9120" s="312" t="s">
        <v>36381</v>
      </c>
      <c r="C9120" s="313" t="s">
        <v>27273</v>
      </c>
      <c r="D9120" s="314">
        <v>393.66</v>
      </c>
    </row>
    <row r="9121" spans="1:5">
      <c r="A9121" s="311">
        <v>5104</v>
      </c>
      <c r="B9121" s="312" t="s">
        <v>36382</v>
      </c>
      <c r="C9121" s="313" t="s">
        <v>27273</v>
      </c>
      <c r="D9121" s="314">
        <v>727.47</v>
      </c>
    </row>
    <row r="9122" spans="1:5">
      <c r="A9122" s="311">
        <v>5105</v>
      </c>
      <c r="B9122" s="312" t="s">
        <v>36383</v>
      </c>
      <c r="C9122" s="313" t="s">
        <v>27273</v>
      </c>
      <c r="D9122" s="314">
        <v>453.67</v>
      </c>
    </row>
    <row r="9123" spans="1:5">
      <c r="A9123" s="311">
        <v>5106</v>
      </c>
      <c r="B9123" s="312" t="s">
        <v>36384</v>
      </c>
      <c r="C9123" s="313" t="s">
        <v>27273</v>
      </c>
      <c r="D9123" s="314">
        <v>619.11</v>
      </c>
    </row>
    <row r="9124" spans="1:5">
      <c r="A9124" s="311">
        <v>13747</v>
      </c>
      <c r="B9124" s="312" t="s">
        <v>39008</v>
      </c>
      <c r="C9124" s="313" t="s">
        <v>27273</v>
      </c>
      <c r="D9124" s="314">
        <v>656.34</v>
      </c>
    </row>
    <row r="9125" spans="1:5">
      <c r="A9125" s="311">
        <v>5107</v>
      </c>
      <c r="B9125" s="312" t="s">
        <v>36385</v>
      </c>
      <c r="C9125" s="313" t="s">
        <v>27273</v>
      </c>
      <c r="D9125" s="314">
        <v>324.39</v>
      </c>
    </row>
    <row r="9126" spans="1:5">
      <c r="A9126" s="311">
        <v>5108</v>
      </c>
      <c r="B9126" s="312" t="s">
        <v>36386</v>
      </c>
      <c r="C9126" s="313" t="s">
        <v>27273</v>
      </c>
      <c r="D9126" s="314">
        <v>117.26</v>
      </c>
    </row>
    <row r="9127" spans="1:5">
      <c r="A9127" s="311">
        <v>5110</v>
      </c>
      <c r="B9127" s="312" t="s">
        <v>36387</v>
      </c>
      <c r="C9127" s="313" t="s">
        <v>27273</v>
      </c>
      <c r="D9127" s="314">
        <v>115.5</v>
      </c>
    </row>
    <row r="9128" spans="1:5">
      <c r="A9128" s="311">
        <v>5111</v>
      </c>
      <c r="B9128" s="312" t="s">
        <v>36388</v>
      </c>
      <c r="C9128" s="313" t="s">
        <v>27273</v>
      </c>
      <c r="D9128" s="314">
        <v>363.06</v>
      </c>
      <c r="E9128" s="13" t="s">
        <v>28388</v>
      </c>
    </row>
    <row r="9129" spans="1:5">
      <c r="A9129" s="311">
        <v>5112</v>
      </c>
      <c r="B9129" s="312" t="s">
        <v>36389</v>
      </c>
      <c r="C9129" s="313" t="s">
        <v>27273</v>
      </c>
      <c r="D9129" s="314">
        <v>89.99</v>
      </c>
    </row>
    <row r="9130" spans="1:5">
      <c r="A9130" s="311">
        <v>5113</v>
      </c>
      <c r="B9130" s="312" t="s">
        <v>36390</v>
      </c>
      <c r="C9130" s="313" t="s">
        <v>27273</v>
      </c>
      <c r="D9130" s="314">
        <v>156.05000000000001</v>
      </c>
    </row>
    <row r="9131" spans="1:5">
      <c r="A9131" s="311">
        <v>5114</v>
      </c>
      <c r="B9131" s="312" t="s">
        <v>36391</v>
      </c>
      <c r="C9131" s="313" t="s">
        <v>27273</v>
      </c>
      <c r="D9131" s="314">
        <v>261.01</v>
      </c>
    </row>
    <row r="9132" spans="1:5">
      <c r="A9132" s="311">
        <v>5115</v>
      </c>
      <c r="B9132" s="312" t="s">
        <v>36392</v>
      </c>
      <c r="C9132" s="313" t="s">
        <v>27262</v>
      </c>
      <c r="D9132" s="314">
        <v>242.64</v>
      </c>
    </row>
    <row r="9133" spans="1:5">
      <c r="A9133" s="311">
        <v>5116</v>
      </c>
      <c r="B9133" s="312" t="s">
        <v>36393</v>
      </c>
      <c r="C9133" s="313" t="s">
        <v>27262</v>
      </c>
      <c r="D9133" s="314">
        <v>140.24</v>
      </c>
    </row>
    <row r="9134" spans="1:5">
      <c r="A9134" s="311">
        <v>5117</v>
      </c>
      <c r="B9134" s="312" t="s">
        <v>36394</v>
      </c>
      <c r="C9134" s="313" t="s">
        <v>27262</v>
      </c>
      <c r="D9134" s="314">
        <v>242.65</v>
      </c>
    </row>
    <row r="9135" spans="1:5">
      <c r="A9135" s="311">
        <v>5118</v>
      </c>
      <c r="B9135" s="312" t="s">
        <v>36395</v>
      </c>
      <c r="C9135" s="313" t="s">
        <v>27262</v>
      </c>
      <c r="D9135" s="314">
        <v>300.48</v>
      </c>
    </row>
    <row r="9136" spans="1:5">
      <c r="A9136" s="311">
        <v>5933</v>
      </c>
      <c r="B9136" s="312" t="s">
        <v>36396</v>
      </c>
      <c r="C9136" s="313" t="s">
        <v>27262</v>
      </c>
      <c r="D9136" s="314">
        <v>64.73</v>
      </c>
    </row>
    <row r="9137" spans="1:4">
      <c r="A9137" s="311">
        <v>5119</v>
      </c>
      <c r="B9137" s="312" t="s">
        <v>36397</v>
      </c>
      <c r="C9137" s="313" t="s">
        <v>27262</v>
      </c>
      <c r="D9137" s="314">
        <v>246.36</v>
      </c>
    </row>
    <row r="9138" spans="1:4">
      <c r="A9138" s="311">
        <v>5120</v>
      </c>
      <c r="B9138" s="312" t="s">
        <v>36398</v>
      </c>
      <c r="C9138" s="313" t="s">
        <v>27262</v>
      </c>
      <c r="D9138" s="314">
        <v>328.52</v>
      </c>
    </row>
    <row r="9139" spans="1:4">
      <c r="A9139" s="311">
        <v>5121</v>
      </c>
      <c r="B9139" s="312" t="s">
        <v>36399</v>
      </c>
      <c r="C9139" s="313" t="s">
        <v>27262</v>
      </c>
      <c r="D9139" s="314">
        <v>53.41</v>
      </c>
    </row>
    <row r="9140" spans="1:4">
      <c r="A9140" s="311">
        <v>5122</v>
      </c>
      <c r="B9140" s="312" t="s">
        <v>36400</v>
      </c>
      <c r="C9140" s="313" t="s">
        <v>27262</v>
      </c>
      <c r="D9140" s="314">
        <v>242.65</v>
      </c>
    </row>
    <row r="9141" spans="1:4">
      <c r="A9141" s="311">
        <v>5123</v>
      </c>
      <c r="B9141" s="312" t="s">
        <v>36401</v>
      </c>
      <c r="C9141" s="313" t="s">
        <v>27262</v>
      </c>
      <c r="D9141" s="314">
        <v>285.45</v>
      </c>
    </row>
    <row r="9142" spans="1:4">
      <c r="A9142" s="311">
        <v>5124</v>
      </c>
      <c r="B9142" s="312" t="s">
        <v>36402</v>
      </c>
      <c r="C9142" s="313" t="s">
        <v>27262</v>
      </c>
      <c r="D9142" s="314">
        <v>242.65</v>
      </c>
    </row>
    <row r="9143" spans="1:4">
      <c r="A9143" s="311">
        <v>5125</v>
      </c>
      <c r="B9143" s="312" t="s">
        <v>36403</v>
      </c>
      <c r="C9143" s="313" t="s">
        <v>27262</v>
      </c>
      <c r="D9143" s="314">
        <v>134.80000000000001</v>
      </c>
    </row>
    <row r="9144" spans="1:4">
      <c r="A9144" s="311">
        <v>5126</v>
      </c>
      <c r="B9144" s="312" t="s">
        <v>36404</v>
      </c>
      <c r="C9144" s="313" t="s">
        <v>27262</v>
      </c>
      <c r="D9144" s="314">
        <v>174.71</v>
      </c>
    </row>
    <row r="9145" spans="1:4">
      <c r="A9145" s="311">
        <v>5127</v>
      </c>
      <c r="B9145" s="312" t="s">
        <v>36405</v>
      </c>
      <c r="C9145" s="313" t="s">
        <v>27262</v>
      </c>
      <c r="D9145" s="314">
        <v>101.97</v>
      </c>
    </row>
    <row r="9146" spans="1:4">
      <c r="A9146" s="311">
        <v>13748</v>
      </c>
      <c r="B9146" s="312" t="s">
        <v>39009</v>
      </c>
      <c r="C9146" s="313" t="s">
        <v>27262</v>
      </c>
      <c r="D9146" s="314">
        <v>229.58</v>
      </c>
    </row>
    <row r="9147" spans="1:4">
      <c r="A9147" s="311">
        <v>5128</v>
      </c>
      <c r="B9147" s="312" t="s">
        <v>36406</v>
      </c>
      <c r="C9147" s="313" t="s">
        <v>27262</v>
      </c>
      <c r="D9147" s="314">
        <v>76.47</v>
      </c>
    </row>
    <row r="9148" spans="1:4">
      <c r="A9148" s="311">
        <v>5129</v>
      </c>
      <c r="B9148" s="312" t="s">
        <v>36407</v>
      </c>
      <c r="C9148" s="313" t="s">
        <v>27262</v>
      </c>
      <c r="D9148" s="314">
        <v>81.540000000000006</v>
      </c>
    </row>
    <row r="9149" spans="1:4">
      <c r="A9149" s="311">
        <v>12555</v>
      </c>
      <c r="B9149" s="312" t="s">
        <v>36408</v>
      </c>
      <c r="C9149" s="313" t="s">
        <v>27262</v>
      </c>
      <c r="D9149" s="314">
        <v>9678.4500000000007</v>
      </c>
    </row>
    <row r="9150" spans="1:4">
      <c r="A9150" s="311">
        <v>13739</v>
      </c>
      <c r="B9150" s="312" t="s">
        <v>39010</v>
      </c>
      <c r="C9150" s="313" t="s">
        <v>27283</v>
      </c>
      <c r="D9150" s="314">
        <v>12.4</v>
      </c>
    </row>
    <row r="9151" spans="1:4">
      <c r="A9151" s="311">
        <v>12540</v>
      </c>
      <c r="B9151" s="312" t="s">
        <v>36409</v>
      </c>
      <c r="C9151" s="313" t="s">
        <v>27283</v>
      </c>
      <c r="D9151" s="314">
        <v>8.91</v>
      </c>
    </row>
    <row r="9152" spans="1:4">
      <c r="A9152" s="311">
        <v>5131</v>
      </c>
      <c r="B9152" s="312" t="s">
        <v>36410</v>
      </c>
      <c r="C9152" s="313" t="s">
        <v>27262</v>
      </c>
      <c r="D9152" s="314">
        <v>1846.16</v>
      </c>
    </row>
    <row r="9153" spans="1:4">
      <c r="A9153" s="311">
        <v>12541</v>
      </c>
      <c r="B9153" s="312" t="s">
        <v>36411</v>
      </c>
      <c r="C9153" s="313" t="s">
        <v>27283</v>
      </c>
      <c r="D9153" s="314">
        <v>12.56</v>
      </c>
    </row>
    <row r="9154" spans="1:4">
      <c r="A9154" s="311">
        <v>12546</v>
      </c>
      <c r="B9154" s="312" t="s">
        <v>36412</v>
      </c>
      <c r="C9154" s="313" t="s">
        <v>27283</v>
      </c>
      <c r="D9154" s="314">
        <v>14.31</v>
      </c>
    </row>
    <row r="9155" spans="1:4">
      <c r="A9155" s="311">
        <v>12542</v>
      </c>
      <c r="B9155" s="312" t="s">
        <v>36413</v>
      </c>
      <c r="C9155" s="313" t="s">
        <v>27283</v>
      </c>
      <c r="D9155" s="314">
        <v>19.02</v>
      </c>
    </row>
    <row r="9156" spans="1:4" ht="22.5">
      <c r="A9156" s="311">
        <v>11234</v>
      </c>
      <c r="B9156" s="312" t="s">
        <v>36414</v>
      </c>
      <c r="C9156" s="313" t="s">
        <v>27329</v>
      </c>
      <c r="D9156" s="314">
        <v>196.37</v>
      </c>
    </row>
    <row r="9157" spans="1:4" ht="45">
      <c r="A9157" s="311">
        <v>3324</v>
      </c>
      <c r="B9157" s="312" t="s">
        <v>36415</v>
      </c>
      <c r="C9157" s="313" t="s">
        <v>27270</v>
      </c>
      <c r="D9157" s="314">
        <v>125</v>
      </c>
    </row>
    <row r="9158" spans="1:4" ht="45">
      <c r="A9158" s="311">
        <v>3325</v>
      </c>
      <c r="B9158" s="312" t="s">
        <v>36416</v>
      </c>
      <c r="C9158" s="313" t="s">
        <v>27270</v>
      </c>
      <c r="D9158" s="314">
        <v>148</v>
      </c>
    </row>
    <row r="9159" spans="1:4" ht="45">
      <c r="A9159" s="311">
        <v>3326</v>
      </c>
      <c r="B9159" s="312" t="s">
        <v>36417</v>
      </c>
      <c r="C9159" s="313" t="s">
        <v>27270</v>
      </c>
      <c r="D9159" s="314">
        <v>145</v>
      </c>
    </row>
    <row r="9160" spans="1:4" ht="45">
      <c r="A9160" s="311">
        <v>6773</v>
      </c>
      <c r="B9160" s="312" t="s">
        <v>36418</v>
      </c>
      <c r="C9160" s="313" t="s">
        <v>27270</v>
      </c>
      <c r="D9160" s="314">
        <v>200</v>
      </c>
    </row>
    <row r="9161" spans="1:4" ht="45">
      <c r="A9161" s="311">
        <v>6774</v>
      </c>
      <c r="B9161" s="312" t="s">
        <v>36419</v>
      </c>
      <c r="C9161" s="313" t="s">
        <v>27270</v>
      </c>
      <c r="D9161" s="314">
        <v>200</v>
      </c>
    </row>
    <row r="9162" spans="1:4" ht="45">
      <c r="A9162" s="311">
        <v>6772</v>
      </c>
      <c r="B9162" s="312" t="s">
        <v>36420</v>
      </c>
      <c r="C9162" s="313" t="s">
        <v>27270</v>
      </c>
      <c r="D9162" s="314">
        <v>160</v>
      </c>
    </row>
    <row r="9163" spans="1:4" ht="33.75">
      <c r="A9163" s="311">
        <v>2926</v>
      </c>
      <c r="B9163" s="312" t="s">
        <v>28317</v>
      </c>
      <c r="C9163" s="313" t="s">
        <v>27265</v>
      </c>
      <c r="D9163" s="314">
        <v>11.64</v>
      </c>
    </row>
    <row r="9164" spans="1:4" ht="22.5">
      <c r="A9164" s="311">
        <v>11235</v>
      </c>
      <c r="B9164" s="312" t="s">
        <v>36421</v>
      </c>
      <c r="C9164" s="313" t="s">
        <v>27329</v>
      </c>
      <c r="D9164" s="314">
        <v>282.07</v>
      </c>
    </row>
    <row r="9165" spans="1:4">
      <c r="A9165" s="311">
        <v>11238</v>
      </c>
      <c r="B9165" s="312" t="s">
        <v>36422</v>
      </c>
      <c r="C9165" s="313" t="s">
        <v>27265</v>
      </c>
      <c r="D9165" s="314">
        <v>12.85</v>
      </c>
    </row>
    <row r="9166" spans="1:4" ht="22.5">
      <c r="A9166" s="311">
        <v>11239</v>
      </c>
      <c r="B9166" s="312" t="s">
        <v>36423</v>
      </c>
      <c r="C9166" s="313" t="s">
        <v>27265</v>
      </c>
      <c r="D9166" s="314">
        <v>19.68</v>
      </c>
    </row>
    <row r="9167" spans="1:4" ht="56.25">
      <c r="A9167" s="311">
        <v>11377</v>
      </c>
      <c r="B9167" s="312" t="s">
        <v>27389</v>
      </c>
      <c r="C9167" s="313" t="s">
        <v>27262</v>
      </c>
      <c r="D9167" s="314">
        <v>113000</v>
      </c>
    </row>
    <row r="9168" spans="1:4" ht="22.5">
      <c r="A9168" s="311">
        <v>11339</v>
      </c>
      <c r="B9168" s="312" t="s">
        <v>28347</v>
      </c>
      <c r="C9168" s="313" t="s">
        <v>27329</v>
      </c>
      <c r="D9168" s="314">
        <v>15.78</v>
      </c>
    </row>
    <row r="9169" spans="1:4">
      <c r="A9169" s="311">
        <v>4890</v>
      </c>
      <c r="B9169" s="312" t="s">
        <v>36424</v>
      </c>
      <c r="C9169" s="313" t="s">
        <v>27265</v>
      </c>
      <c r="D9169" s="314">
        <v>7</v>
      </c>
    </row>
    <row r="9170" spans="1:4">
      <c r="A9170" s="311">
        <v>6972</v>
      </c>
      <c r="B9170" s="312" t="s">
        <v>36425</v>
      </c>
      <c r="C9170" s="313" t="s">
        <v>27265</v>
      </c>
      <c r="D9170" s="314">
        <v>7</v>
      </c>
    </row>
    <row r="9171" spans="1:4">
      <c r="A9171" s="311">
        <v>13422</v>
      </c>
      <c r="B9171" s="312" t="s">
        <v>36426</v>
      </c>
      <c r="C9171" s="313" t="s">
        <v>27273</v>
      </c>
      <c r="D9171" s="314">
        <v>26.51</v>
      </c>
    </row>
    <row r="9172" spans="1:4" ht="45">
      <c r="A9172" s="311">
        <v>12614</v>
      </c>
      <c r="B9172" s="312" t="s">
        <v>28352</v>
      </c>
      <c r="C9172" s="313" t="s">
        <v>27265</v>
      </c>
      <c r="D9172" s="314">
        <v>292.67</v>
      </c>
    </row>
    <row r="9173" spans="1:4">
      <c r="A9173" s="311">
        <v>7301</v>
      </c>
      <c r="B9173" s="312" t="s">
        <v>27453</v>
      </c>
      <c r="C9173" s="313" t="s">
        <v>27329</v>
      </c>
      <c r="D9173" s="314">
        <v>84.16</v>
      </c>
    </row>
    <row r="9174" spans="1:4" ht="33.75">
      <c r="A9174" s="311">
        <v>12613</v>
      </c>
      <c r="B9174" s="312" t="s">
        <v>28353</v>
      </c>
      <c r="C9174" s="313" t="s">
        <v>27265</v>
      </c>
      <c r="D9174" s="314">
        <v>421.03</v>
      </c>
    </row>
    <row r="9175" spans="1:4" ht="33.75">
      <c r="A9175" s="311">
        <v>10769</v>
      </c>
      <c r="B9175" s="312" t="s">
        <v>28344</v>
      </c>
      <c r="C9175" s="313" t="s">
        <v>27265</v>
      </c>
      <c r="D9175" s="314">
        <v>698.3</v>
      </c>
    </row>
    <row r="9176" spans="1:4">
      <c r="A9176" s="311">
        <v>10768</v>
      </c>
      <c r="C9176" s="313" t="s">
        <v>27265</v>
      </c>
      <c r="D9176" s="314">
        <v>667.48</v>
      </c>
    </row>
    <row r="9177" spans="1:4" ht="33.75">
      <c r="B9177" s="312" t="s">
        <v>28345</v>
      </c>
    </row>
    <row r="9178" spans="1:4" ht="22.5">
      <c r="A9178" s="311">
        <v>4878</v>
      </c>
      <c r="B9178" s="312" t="s">
        <v>36427</v>
      </c>
      <c r="C9178" s="313" t="s">
        <v>27329</v>
      </c>
      <c r="D9178" s="314">
        <v>99.94</v>
      </c>
    </row>
    <row r="9179" spans="1:4" ht="22.5">
      <c r="A9179" s="311">
        <v>6751</v>
      </c>
      <c r="B9179" s="312" t="s">
        <v>36428</v>
      </c>
      <c r="C9179" s="313" t="s">
        <v>27329</v>
      </c>
      <c r="D9179" s="314">
        <v>126.24</v>
      </c>
    </row>
    <row r="9180" spans="1:4" ht="33.75">
      <c r="A9180" s="311">
        <v>13686</v>
      </c>
      <c r="B9180" s="312" t="s">
        <v>27455</v>
      </c>
      <c r="C9180" s="313" t="s">
        <v>27329</v>
      </c>
      <c r="D9180" s="314">
        <v>152.54</v>
      </c>
    </row>
    <row r="9181" spans="1:4" ht="22.5">
      <c r="A9181" s="311">
        <v>13028</v>
      </c>
      <c r="B9181" s="312" t="s">
        <v>36429</v>
      </c>
      <c r="C9181" s="313" t="s">
        <v>27329</v>
      </c>
      <c r="D9181" s="314">
        <v>115.22</v>
      </c>
    </row>
    <row r="9182" spans="1:4" ht="33.75">
      <c r="A9182" s="311">
        <v>4427</v>
      </c>
      <c r="B9182" s="312" t="s">
        <v>36430</v>
      </c>
      <c r="C9182" s="313" t="s">
        <v>27329</v>
      </c>
      <c r="D9182" s="314">
        <v>78.900000000000006</v>
      </c>
    </row>
    <row r="9183" spans="1:4" ht="33.75">
      <c r="A9183" s="311">
        <v>11332</v>
      </c>
      <c r="B9183" s="312" t="s">
        <v>36431</v>
      </c>
      <c r="C9183" s="313" t="s">
        <v>27329</v>
      </c>
      <c r="D9183" s="314">
        <v>84.16</v>
      </c>
    </row>
    <row r="9184" spans="1:4" ht="22.5">
      <c r="A9184" s="311">
        <v>7263</v>
      </c>
      <c r="B9184" s="312" t="s">
        <v>36432</v>
      </c>
      <c r="C9184" s="313" t="s">
        <v>27329</v>
      </c>
      <c r="D9184" s="314">
        <v>73.64</v>
      </c>
    </row>
    <row r="9185" spans="1:5" ht="22.5">
      <c r="A9185" s="311">
        <v>11338</v>
      </c>
      <c r="B9185" s="312" t="s">
        <v>36433</v>
      </c>
      <c r="C9185" s="313" t="s">
        <v>27329</v>
      </c>
      <c r="D9185" s="314">
        <v>57.86</v>
      </c>
    </row>
    <row r="9186" spans="1:5" ht="22.5">
      <c r="A9186" s="311">
        <v>12427</v>
      </c>
      <c r="B9186" s="312" t="s">
        <v>36434</v>
      </c>
      <c r="C9186" s="313" t="s">
        <v>27329</v>
      </c>
      <c r="D9186" s="314">
        <v>52.6</v>
      </c>
    </row>
    <row r="9187" spans="1:5" ht="33.75">
      <c r="A9187" s="311">
        <v>13031</v>
      </c>
      <c r="B9187" s="312" t="s">
        <v>28354</v>
      </c>
      <c r="C9187" s="313" t="s">
        <v>27265</v>
      </c>
      <c r="D9187" s="314">
        <v>81.569999999999993</v>
      </c>
    </row>
    <row r="9188" spans="1:5" ht="45">
      <c r="A9188" s="311">
        <v>13029</v>
      </c>
      <c r="B9188" s="312" t="s">
        <v>28355</v>
      </c>
      <c r="C9188" s="313" t="s">
        <v>27265</v>
      </c>
      <c r="D9188" s="314">
        <v>122.35</v>
      </c>
    </row>
    <row r="9189" spans="1:5">
      <c r="A9189" s="311">
        <v>11262</v>
      </c>
      <c r="B9189" s="312" t="s">
        <v>27542</v>
      </c>
      <c r="C9189" s="313" t="s">
        <v>27265</v>
      </c>
      <c r="D9189" s="314">
        <v>51.35</v>
      </c>
    </row>
    <row r="9190" spans="1:5" ht="22.5">
      <c r="A9190" s="311">
        <v>37</v>
      </c>
      <c r="B9190" s="312" t="s">
        <v>36435</v>
      </c>
      <c r="C9190" s="313" t="s">
        <v>27265</v>
      </c>
      <c r="D9190" s="314">
        <v>94.68</v>
      </c>
      <c r="E9190" s="13" t="s">
        <v>28388</v>
      </c>
    </row>
    <row r="9191" spans="1:5" ht="22.5">
      <c r="A9191" s="311">
        <v>38</v>
      </c>
      <c r="B9191" s="312" t="s">
        <v>36436</v>
      </c>
      <c r="C9191" s="313" t="s">
        <v>27265</v>
      </c>
      <c r="D9191" s="314">
        <v>126.24</v>
      </c>
    </row>
    <row r="9192" spans="1:5" ht="22.5">
      <c r="A9192" s="311">
        <v>39</v>
      </c>
      <c r="B9192" s="312" t="s">
        <v>36437</v>
      </c>
      <c r="C9192" s="313" t="s">
        <v>27265</v>
      </c>
      <c r="D9192" s="314">
        <v>89.42</v>
      </c>
      <c r="E9192" s="13" t="s">
        <v>28388</v>
      </c>
    </row>
    <row r="9193" spans="1:5" ht="22.5">
      <c r="A9193" s="311">
        <v>11185</v>
      </c>
      <c r="B9193" s="312" t="s">
        <v>27543</v>
      </c>
      <c r="C9193" s="313" t="s">
        <v>27265</v>
      </c>
      <c r="D9193" s="314">
        <v>94.68</v>
      </c>
    </row>
    <row r="9194" spans="1:5" ht="22.5">
      <c r="A9194" s="311">
        <v>40</v>
      </c>
      <c r="B9194" s="312" t="s">
        <v>36438</v>
      </c>
      <c r="C9194" s="313" t="s">
        <v>27265</v>
      </c>
      <c r="D9194" s="314">
        <v>126.24</v>
      </c>
    </row>
    <row r="9195" spans="1:5" ht="22.5">
      <c r="A9195" s="311">
        <v>2989</v>
      </c>
      <c r="B9195" s="312" t="s">
        <v>36439</v>
      </c>
      <c r="C9195" s="313" t="s">
        <v>27265</v>
      </c>
      <c r="D9195" s="314">
        <v>126.24</v>
      </c>
    </row>
    <row r="9196" spans="1:5" ht="22.5">
      <c r="A9196" s="311">
        <v>12251</v>
      </c>
      <c r="B9196" s="312" t="s">
        <v>36440</v>
      </c>
      <c r="C9196" s="313" t="s">
        <v>27265</v>
      </c>
      <c r="D9196" s="314">
        <v>154.03</v>
      </c>
    </row>
    <row r="9197" spans="1:5" ht="22.5">
      <c r="A9197" s="311">
        <v>3077</v>
      </c>
      <c r="B9197" s="312" t="s">
        <v>28302</v>
      </c>
      <c r="C9197" s="313" t="s">
        <v>27265</v>
      </c>
      <c r="D9197" s="314">
        <v>35</v>
      </c>
    </row>
    <row r="9198" spans="1:5" ht="22.5">
      <c r="A9198" s="311">
        <v>3078</v>
      </c>
      <c r="B9198" s="312" t="s">
        <v>36441</v>
      </c>
      <c r="C9198" s="313" t="s">
        <v>27265</v>
      </c>
      <c r="D9198" s="314">
        <v>40</v>
      </c>
    </row>
    <row r="9199" spans="1:5" ht="22.5">
      <c r="A9199" s="311">
        <v>3080</v>
      </c>
      <c r="B9199" s="312" t="s">
        <v>36442</v>
      </c>
      <c r="C9199" s="313" t="s">
        <v>27265</v>
      </c>
      <c r="D9199" s="314">
        <v>45</v>
      </c>
    </row>
    <row r="9200" spans="1:5" ht="22.5">
      <c r="A9200" s="311">
        <v>1753</v>
      </c>
      <c r="B9200" s="312" t="s">
        <v>36443</v>
      </c>
      <c r="C9200" s="313" t="s">
        <v>27265</v>
      </c>
      <c r="D9200" s="314">
        <v>30</v>
      </c>
    </row>
    <row r="9201" spans="1:4" ht="22.5">
      <c r="A9201" s="311">
        <v>8428</v>
      </c>
      <c r="B9201" s="312" t="s">
        <v>36444</v>
      </c>
      <c r="C9201" s="313" t="s">
        <v>27265</v>
      </c>
      <c r="D9201" s="314">
        <v>25</v>
      </c>
    </row>
    <row r="9202" spans="1:4" ht="22.5">
      <c r="A9202" s="311">
        <v>1754</v>
      </c>
      <c r="B9202" s="312" t="s">
        <v>36445</v>
      </c>
      <c r="C9202" s="313" t="s">
        <v>27265</v>
      </c>
      <c r="D9202" s="314">
        <v>35</v>
      </c>
    </row>
    <row r="9203" spans="1:4" ht="22.5">
      <c r="A9203" s="311">
        <v>1755</v>
      </c>
      <c r="B9203" s="312" t="s">
        <v>36446</v>
      </c>
      <c r="C9203" s="313" t="s">
        <v>27265</v>
      </c>
      <c r="D9203" s="314">
        <v>45</v>
      </c>
    </row>
    <row r="9204" spans="1:4" ht="22.5">
      <c r="A9204" s="311">
        <v>4440</v>
      </c>
      <c r="B9204" s="312" t="s">
        <v>36447</v>
      </c>
      <c r="C9204" s="313" t="s">
        <v>27265</v>
      </c>
      <c r="D9204" s="314">
        <v>35</v>
      </c>
    </row>
    <row r="9205" spans="1:4" ht="22.5">
      <c r="A9205" s="311">
        <v>7137</v>
      </c>
      <c r="B9205" s="312" t="s">
        <v>36448</v>
      </c>
      <c r="C9205" s="313" t="s">
        <v>27273</v>
      </c>
      <c r="D9205" s="314">
        <v>15.4</v>
      </c>
    </row>
    <row r="9206" spans="1:4" ht="33.75">
      <c r="A9206" s="311">
        <v>9288</v>
      </c>
      <c r="B9206" s="312" t="s">
        <v>36449</v>
      </c>
      <c r="C9206" s="313" t="s">
        <v>27265</v>
      </c>
      <c r="D9206" s="314">
        <v>100.32</v>
      </c>
    </row>
    <row r="9207" spans="1:4">
      <c r="A9207" s="311">
        <v>2561</v>
      </c>
      <c r="B9207" s="312" t="s">
        <v>36450</v>
      </c>
      <c r="C9207" s="313" t="s">
        <v>27329</v>
      </c>
      <c r="D9207" s="314">
        <v>35.15</v>
      </c>
    </row>
    <row r="9208" spans="1:4">
      <c r="A9208" s="311">
        <v>2562</v>
      </c>
      <c r="B9208" s="312" t="s">
        <v>36451</v>
      </c>
      <c r="C9208" s="313" t="s">
        <v>27329</v>
      </c>
      <c r="D9208" s="314">
        <v>46.95</v>
      </c>
    </row>
    <row r="9209" spans="1:4" ht="22.5">
      <c r="A9209" s="311">
        <v>13423</v>
      </c>
      <c r="B9209" s="312" t="s">
        <v>36452</v>
      </c>
      <c r="C9209" s="313" t="s">
        <v>27273</v>
      </c>
      <c r="D9209" s="314">
        <v>63.12</v>
      </c>
    </row>
    <row r="9210" spans="1:4" ht="33.75">
      <c r="A9210" s="311">
        <v>1757</v>
      </c>
      <c r="B9210" s="312" t="s">
        <v>28311</v>
      </c>
      <c r="C9210" s="313" t="s">
        <v>27265</v>
      </c>
      <c r="D9210" s="314">
        <v>631.20000000000005</v>
      </c>
    </row>
    <row r="9211" spans="1:4" ht="33.75">
      <c r="A9211" s="311">
        <v>9187</v>
      </c>
      <c r="B9211" s="312" t="s">
        <v>36453</v>
      </c>
      <c r="C9211" s="313" t="s">
        <v>27265</v>
      </c>
      <c r="D9211" s="314">
        <v>110.42</v>
      </c>
    </row>
    <row r="9212" spans="1:4" ht="45">
      <c r="A9212" s="311">
        <v>11644</v>
      </c>
      <c r="B9212" s="312" t="s">
        <v>28298</v>
      </c>
      <c r="C9212" s="313" t="s">
        <v>27265</v>
      </c>
      <c r="D9212" s="314">
        <v>236.32</v>
      </c>
    </row>
    <row r="9213" spans="1:4">
      <c r="A9213" s="311">
        <v>8704</v>
      </c>
      <c r="B9213" s="312" t="s">
        <v>36454</v>
      </c>
      <c r="C9213" s="313" t="s">
        <v>27265</v>
      </c>
      <c r="D9213" s="314">
        <v>15</v>
      </c>
    </row>
    <row r="9214" spans="1:4">
      <c r="A9214" s="311">
        <v>14</v>
      </c>
      <c r="B9214" s="312" t="s">
        <v>36455</v>
      </c>
      <c r="C9214" s="313" t="s">
        <v>27265</v>
      </c>
      <c r="D9214" s="314">
        <v>14</v>
      </c>
    </row>
    <row r="9215" spans="1:4">
      <c r="A9215" s="311">
        <v>6971</v>
      </c>
      <c r="B9215" s="312" t="s">
        <v>36456</v>
      </c>
      <c r="C9215" s="313" t="s">
        <v>27265</v>
      </c>
      <c r="D9215" s="314">
        <v>15</v>
      </c>
    </row>
    <row r="9216" spans="1:4" ht="22.5">
      <c r="A9216" s="311">
        <v>10085</v>
      </c>
      <c r="B9216" s="312" t="s">
        <v>36457</v>
      </c>
      <c r="C9216" s="313" t="s">
        <v>27262</v>
      </c>
      <c r="D9216" s="314">
        <v>473.4</v>
      </c>
    </row>
    <row r="9217" spans="1:4" ht="22.5">
      <c r="A9217" s="311">
        <v>10086</v>
      </c>
      <c r="B9217" s="312" t="s">
        <v>36458</v>
      </c>
      <c r="C9217" s="313" t="s">
        <v>27262</v>
      </c>
      <c r="D9217" s="314">
        <v>526</v>
      </c>
    </row>
    <row r="9218" spans="1:4" ht="22.5">
      <c r="A9218" s="311">
        <v>42</v>
      </c>
      <c r="B9218" s="312" t="s">
        <v>36459</v>
      </c>
      <c r="C9218" s="313" t="s">
        <v>27329</v>
      </c>
      <c r="D9218" s="314">
        <v>26.3</v>
      </c>
    </row>
    <row r="9219" spans="1:4" ht="22.5">
      <c r="A9219" s="311">
        <v>13271</v>
      </c>
      <c r="B9219" s="312" t="s">
        <v>28320</v>
      </c>
      <c r="C9219" s="313" t="s">
        <v>27329</v>
      </c>
      <c r="D9219" s="314">
        <v>47.34</v>
      </c>
    </row>
    <row r="9220" spans="1:4" ht="22.5">
      <c r="A9220" s="311">
        <v>13272</v>
      </c>
      <c r="B9220" s="312" t="s">
        <v>28321</v>
      </c>
      <c r="C9220" s="313" t="s">
        <v>27329</v>
      </c>
      <c r="D9220" s="314">
        <v>52.6</v>
      </c>
    </row>
    <row r="9221" spans="1:4" ht="22.5">
      <c r="A9221" s="311">
        <v>12888</v>
      </c>
      <c r="B9221" s="312" t="s">
        <v>36460</v>
      </c>
      <c r="C9221" s="313" t="s">
        <v>27265</v>
      </c>
      <c r="D9221" s="314">
        <v>6.99</v>
      </c>
    </row>
    <row r="9222" spans="1:4" ht="33.75">
      <c r="A9222" s="311">
        <v>13030</v>
      </c>
      <c r="B9222" s="312" t="s">
        <v>36461</v>
      </c>
      <c r="C9222" s="313" t="s">
        <v>27265</v>
      </c>
      <c r="D9222" s="314">
        <v>61.18</v>
      </c>
    </row>
    <row r="9223" spans="1:4" ht="33.75">
      <c r="A9223" s="311">
        <v>4974</v>
      </c>
      <c r="B9223" s="312" t="s">
        <v>36462</v>
      </c>
      <c r="C9223" s="313" t="s">
        <v>27265</v>
      </c>
      <c r="D9223" s="314">
        <v>458.82</v>
      </c>
    </row>
    <row r="9224" spans="1:4" ht="33.75">
      <c r="A9224" s="311">
        <v>11961</v>
      </c>
      <c r="B9224" s="312" t="s">
        <v>36463</v>
      </c>
      <c r="C9224" s="313" t="s">
        <v>27265</v>
      </c>
      <c r="D9224" s="314">
        <v>236.2</v>
      </c>
    </row>
    <row r="9225" spans="1:4">
      <c r="A9225" s="311">
        <v>1978</v>
      </c>
      <c r="B9225" s="312" t="s">
        <v>36464</v>
      </c>
      <c r="C9225" s="313" t="s">
        <v>27273</v>
      </c>
      <c r="D9225" s="314">
        <v>13.8</v>
      </c>
    </row>
    <row r="9226" spans="1:4">
      <c r="A9226" s="311">
        <v>4464</v>
      </c>
      <c r="B9226" s="312" t="s">
        <v>36465</v>
      </c>
      <c r="C9226" s="313" t="s">
        <v>27273</v>
      </c>
      <c r="D9226" s="314">
        <v>17.829999999999998</v>
      </c>
    </row>
    <row r="9227" spans="1:4">
      <c r="A9227" s="311">
        <v>1979</v>
      </c>
      <c r="B9227" s="312" t="s">
        <v>36466</v>
      </c>
      <c r="C9227" s="313" t="s">
        <v>27273</v>
      </c>
      <c r="D9227" s="314">
        <v>17.600000000000001</v>
      </c>
    </row>
    <row r="9228" spans="1:4">
      <c r="A9228" s="311">
        <v>12112</v>
      </c>
      <c r="B9228" s="312" t="s">
        <v>36467</v>
      </c>
      <c r="C9228" s="313" t="s">
        <v>27273</v>
      </c>
      <c r="D9228" s="314">
        <v>16.420000000000002</v>
      </c>
    </row>
    <row r="9229" spans="1:4">
      <c r="A9229" s="311">
        <v>8520</v>
      </c>
      <c r="B9229" s="312" t="s">
        <v>36468</v>
      </c>
      <c r="C9229" s="313" t="s">
        <v>27273</v>
      </c>
      <c r="D9229" s="314">
        <v>20</v>
      </c>
    </row>
    <row r="9230" spans="1:4" ht="22.5">
      <c r="A9230" s="311">
        <v>11118</v>
      </c>
      <c r="B9230" s="312" t="s">
        <v>36469</v>
      </c>
      <c r="C9230" s="313" t="s">
        <v>27262</v>
      </c>
      <c r="D9230" s="314">
        <v>20.54</v>
      </c>
    </row>
    <row r="9231" spans="1:4">
      <c r="A9231" s="311">
        <v>4465</v>
      </c>
      <c r="B9231" s="312" t="s">
        <v>36470</v>
      </c>
      <c r="C9231" s="313" t="s">
        <v>27273</v>
      </c>
      <c r="D9231" s="314">
        <v>84.17</v>
      </c>
    </row>
    <row r="9232" spans="1:4">
      <c r="A9232" s="311">
        <v>11263</v>
      </c>
      <c r="B9232" s="312" t="s">
        <v>36471</v>
      </c>
      <c r="C9232" s="313" t="s">
        <v>27273</v>
      </c>
      <c r="D9232" s="314">
        <v>24.64</v>
      </c>
    </row>
    <row r="9233" spans="1:4">
      <c r="A9233" s="311">
        <v>2024</v>
      </c>
      <c r="B9233" s="312" t="s">
        <v>36472</v>
      </c>
      <c r="C9233" s="313" t="s">
        <v>27273</v>
      </c>
      <c r="D9233" s="314">
        <v>84.17</v>
      </c>
    </row>
    <row r="9234" spans="1:4" ht="22.5">
      <c r="A9234" s="311">
        <v>11</v>
      </c>
      <c r="B9234" s="312" t="s">
        <v>36473</v>
      </c>
      <c r="C9234" s="313" t="s">
        <v>27338</v>
      </c>
      <c r="D9234" s="314">
        <v>5500</v>
      </c>
    </row>
    <row r="9235" spans="1:4">
      <c r="A9235" s="311">
        <v>10393</v>
      </c>
      <c r="B9235" s="312" t="s">
        <v>36474</v>
      </c>
      <c r="C9235" s="313" t="s">
        <v>27338</v>
      </c>
      <c r="D9235" s="314">
        <v>217.36</v>
      </c>
    </row>
    <row r="9236" spans="1:4">
      <c r="A9236" s="311">
        <v>3050</v>
      </c>
      <c r="B9236" s="312" t="s">
        <v>36475</v>
      </c>
      <c r="C9236" s="313" t="s">
        <v>27273</v>
      </c>
      <c r="D9236" s="314">
        <v>2.29</v>
      </c>
    </row>
    <row r="9237" spans="1:4">
      <c r="A9237" s="311">
        <v>3048</v>
      </c>
      <c r="B9237" s="312" t="s">
        <v>36476</v>
      </c>
      <c r="C9237" s="313" t="s">
        <v>27273</v>
      </c>
      <c r="D9237" s="314">
        <v>1.5</v>
      </c>
    </row>
    <row r="9238" spans="1:4">
      <c r="A9238" s="311">
        <v>3052</v>
      </c>
      <c r="B9238" s="312" t="s">
        <v>36477</v>
      </c>
      <c r="C9238" s="313" t="s">
        <v>27273</v>
      </c>
      <c r="D9238" s="314">
        <v>0.3</v>
      </c>
    </row>
    <row r="9239" spans="1:4">
      <c r="A9239" s="311">
        <v>3053</v>
      </c>
      <c r="B9239" s="312" t="s">
        <v>36478</v>
      </c>
      <c r="C9239" s="313" t="s">
        <v>27273</v>
      </c>
      <c r="D9239" s="314">
        <v>0.77</v>
      </c>
    </row>
    <row r="9240" spans="1:4" ht="22.5">
      <c r="A9240" s="311">
        <v>3049</v>
      </c>
      <c r="B9240" s="312" t="s">
        <v>36479</v>
      </c>
      <c r="C9240" s="313" t="s">
        <v>27273</v>
      </c>
      <c r="D9240" s="314">
        <v>3.67</v>
      </c>
    </row>
    <row r="9241" spans="1:4" ht="33.75">
      <c r="A9241" s="311">
        <v>9165</v>
      </c>
      <c r="B9241" s="312" t="s">
        <v>36480</v>
      </c>
      <c r="C9241" s="313" t="s">
        <v>27265</v>
      </c>
      <c r="D9241" s="314">
        <v>73.900000000000006</v>
      </c>
    </row>
    <row r="9242" spans="1:4" ht="45">
      <c r="A9242" s="311">
        <v>12324</v>
      </c>
      <c r="B9242" s="312" t="s">
        <v>36481</v>
      </c>
      <c r="C9242" s="313" t="s">
        <v>27262</v>
      </c>
      <c r="D9242" s="314">
        <v>14195.82</v>
      </c>
    </row>
    <row r="9243" spans="1:4" ht="33.75">
      <c r="A9243" s="311">
        <v>13564</v>
      </c>
      <c r="B9243" s="312" t="s">
        <v>36482</v>
      </c>
      <c r="C9243" s="313" t="s">
        <v>27262</v>
      </c>
      <c r="D9243" s="314">
        <v>5880</v>
      </c>
    </row>
    <row r="9244" spans="1:4" ht="33.75">
      <c r="A9244" s="311">
        <v>13507</v>
      </c>
      <c r="B9244" s="312" t="s">
        <v>27492</v>
      </c>
      <c r="C9244" s="313" t="s">
        <v>27262</v>
      </c>
      <c r="D9244" s="314">
        <v>1890</v>
      </c>
    </row>
    <row r="9245" spans="1:4">
      <c r="A9245" s="311">
        <v>35</v>
      </c>
      <c r="B9245" s="312" t="s">
        <v>28213</v>
      </c>
      <c r="C9245" s="313" t="s">
        <v>27266</v>
      </c>
      <c r="D9245" s="314">
        <v>60</v>
      </c>
    </row>
    <row r="9246" spans="1:4">
      <c r="A9246" s="311">
        <v>13425</v>
      </c>
      <c r="B9246" s="312" t="s">
        <v>28214</v>
      </c>
      <c r="C9246" s="313" t="s">
        <v>27262</v>
      </c>
      <c r="D9246" s="314">
        <v>300</v>
      </c>
    </row>
    <row r="9247" spans="1:4">
      <c r="A9247" s="311">
        <v>11088</v>
      </c>
      <c r="B9247" s="312" t="s">
        <v>28215</v>
      </c>
      <c r="C9247" s="313" t="s">
        <v>27266</v>
      </c>
      <c r="D9247" s="314">
        <v>12.5</v>
      </c>
    </row>
    <row r="9248" spans="1:4" ht="22.5">
      <c r="A9248" s="311">
        <v>12557</v>
      </c>
      <c r="B9248" s="312" t="s">
        <v>36483</v>
      </c>
      <c r="C9248" s="313" t="s">
        <v>27262</v>
      </c>
      <c r="D9248" s="314">
        <v>360</v>
      </c>
    </row>
    <row r="9249" spans="1:4" ht="22.5">
      <c r="A9249" s="311">
        <v>12973</v>
      </c>
      <c r="B9249" s="312" t="s">
        <v>36484</v>
      </c>
      <c r="C9249" s="313" t="s">
        <v>27269</v>
      </c>
      <c r="D9249" s="314">
        <v>16180.99</v>
      </c>
    </row>
    <row r="9250" spans="1:4">
      <c r="A9250" s="311">
        <v>3480</v>
      </c>
      <c r="B9250" s="312" t="s">
        <v>36485</v>
      </c>
      <c r="C9250" s="313" t="s">
        <v>27265</v>
      </c>
      <c r="D9250" s="314">
        <v>0.19</v>
      </c>
    </row>
    <row r="9251" spans="1:4">
      <c r="A9251" s="311">
        <v>3482</v>
      </c>
      <c r="B9251" s="312" t="s">
        <v>36486</v>
      </c>
      <c r="C9251" s="313" t="s">
        <v>27265</v>
      </c>
      <c r="D9251" s="314">
        <v>0.19</v>
      </c>
    </row>
    <row r="9252" spans="1:4" ht="33.75">
      <c r="A9252" s="311">
        <v>10505</v>
      </c>
      <c r="B9252" s="312" t="s">
        <v>27506</v>
      </c>
      <c r="C9252" s="313" t="s">
        <v>27265</v>
      </c>
      <c r="D9252" s="314">
        <v>61.9</v>
      </c>
    </row>
    <row r="9253" spans="1:4">
      <c r="A9253" s="311">
        <v>9001</v>
      </c>
      <c r="B9253" s="312" t="s">
        <v>36487</v>
      </c>
      <c r="C9253" s="313" t="s">
        <v>27262</v>
      </c>
      <c r="D9253" s="314">
        <v>88</v>
      </c>
    </row>
    <row r="9254" spans="1:4">
      <c r="A9254" s="311">
        <v>3485</v>
      </c>
      <c r="B9254" s="312" t="s">
        <v>27507</v>
      </c>
      <c r="C9254" s="313" t="s">
        <v>27262</v>
      </c>
      <c r="D9254" s="314">
        <v>70</v>
      </c>
    </row>
    <row r="9255" spans="1:4" ht="22.5">
      <c r="A9255" s="311">
        <v>9179</v>
      </c>
      <c r="B9255" s="312" t="s">
        <v>27508</v>
      </c>
      <c r="C9255" s="313" t="s">
        <v>27262</v>
      </c>
      <c r="D9255" s="314">
        <v>400</v>
      </c>
    </row>
    <row r="9256" spans="1:4" ht="22.5">
      <c r="A9256" s="311">
        <v>2872</v>
      </c>
      <c r="B9256" s="312" t="s">
        <v>27509</v>
      </c>
      <c r="C9256" s="313" t="s">
        <v>27262</v>
      </c>
      <c r="D9256" s="314">
        <v>2450</v>
      </c>
    </row>
    <row r="9257" spans="1:4" ht="22.5">
      <c r="A9257" s="311">
        <v>686</v>
      </c>
      <c r="B9257" s="312" t="s">
        <v>27510</v>
      </c>
      <c r="C9257" s="313" t="s">
        <v>27262</v>
      </c>
      <c r="D9257" s="314">
        <v>750</v>
      </c>
    </row>
    <row r="9258" spans="1:4">
      <c r="A9258" s="311">
        <v>4414</v>
      </c>
      <c r="C9258" s="313" t="s">
        <v>27262</v>
      </c>
      <c r="D9258" s="314">
        <v>3043.4</v>
      </c>
    </row>
    <row r="9259" spans="1:4" ht="33.75">
      <c r="B9259" s="312" t="s">
        <v>36488</v>
      </c>
    </row>
    <row r="9260" spans="1:4">
      <c r="A9260" s="311">
        <v>3484</v>
      </c>
      <c r="B9260" s="312" t="s">
        <v>36489</v>
      </c>
      <c r="C9260" s="313" t="s">
        <v>27262</v>
      </c>
      <c r="D9260" s="314">
        <v>0.14000000000000001</v>
      </c>
    </row>
    <row r="9261" spans="1:4">
      <c r="A9261" s="311">
        <v>3481</v>
      </c>
      <c r="B9261" s="312" t="s">
        <v>36490</v>
      </c>
      <c r="C9261" s="313" t="s">
        <v>27265</v>
      </c>
      <c r="D9261" s="314">
        <v>0.19</v>
      </c>
    </row>
    <row r="9262" spans="1:4" ht="22.5">
      <c r="A9262" s="311">
        <v>11665</v>
      </c>
      <c r="B9262" s="312" t="s">
        <v>27323</v>
      </c>
      <c r="C9262" s="313" t="s">
        <v>27273</v>
      </c>
      <c r="D9262" s="314">
        <v>145</v>
      </c>
    </row>
    <row r="9263" spans="1:4" ht="22.5">
      <c r="A9263" s="311">
        <v>3034</v>
      </c>
      <c r="B9263" s="312" t="s">
        <v>28318</v>
      </c>
      <c r="C9263" s="313" t="s">
        <v>27265</v>
      </c>
      <c r="D9263" s="314">
        <v>50</v>
      </c>
    </row>
    <row r="9264" spans="1:4">
      <c r="A9264" s="311">
        <v>4318</v>
      </c>
      <c r="B9264" s="312" t="s">
        <v>36491</v>
      </c>
      <c r="C9264" s="313" t="s">
        <v>27326</v>
      </c>
      <c r="D9264" s="314">
        <v>230.77</v>
      </c>
    </row>
    <row r="9265" spans="1:4">
      <c r="A9265" s="311">
        <v>4317</v>
      </c>
      <c r="B9265" s="312" t="s">
        <v>27327</v>
      </c>
      <c r="C9265" s="313" t="s">
        <v>27326</v>
      </c>
      <c r="D9265" s="314">
        <v>2460</v>
      </c>
    </row>
    <row r="9266" spans="1:4">
      <c r="A9266" s="311">
        <v>4316</v>
      </c>
      <c r="B9266" s="312" t="s">
        <v>27328</v>
      </c>
      <c r="C9266" s="313" t="s">
        <v>36492</v>
      </c>
      <c r="D9266" s="314">
        <v>46.15</v>
      </c>
    </row>
    <row r="9267" spans="1:4">
      <c r="A9267" s="311">
        <v>4337</v>
      </c>
      <c r="B9267" s="312" t="s">
        <v>36493</v>
      </c>
      <c r="C9267" s="313" t="s">
        <v>27262</v>
      </c>
      <c r="D9267" s="314">
        <v>171.36</v>
      </c>
    </row>
    <row r="9268" spans="1:4">
      <c r="A9268" s="311">
        <v>4342</v>
      </c>
      <c r="B9268" s="312" t="s">
        <v>36494</v>
      </c>
      <c r="C9268" s="313" t="s">
        <v>27262</v>
      </c>
      <c r="D9268" s="314">
        <v>119</v>
      </c>
    </row>
    <row r="9269" spans="1:4">
      <c r="A9269" s="311">
        <v>4338</v>
      </c>
      <c r="B9269" s="312" t="s">
        <v>27330</v>
      </c>
      <c r="C9269" s="313" t="s">
        <v>27262</v>
      </c>
      <c r="D9269" s="314">
        <v>81.45</v>
      </c>
    </row>
    <row r="9270" spans="1:4">
      <c r="A9270" s="311">
        <v>4336</v>
      </c>
      <c r="B9270" s="312" t="s">
        <v>36495</v>
      </c>
      <c r="C9270" s="313" t="s">
        <v>27262</v>
      </c>
      <c r="D9270" s="314">
        <v>33.32</v>
      </c>
    </row>
    <row r="9271" spans="1:4">
      <c r="A9271" s="311">
        <v>4341</v>
      </c>
      <c r="B9271" s="312" t="s">
        <v>27333</v>
      </c>
      <c r="C9271" s="313" t="s">
        <v>27262</v>
      </c>
      <c r="D9271" s="314">
        <v>153.85</v>
      </c>
    </row>
    <row r="9272" spans="1:4">
      <c r="A9272" s="311">
        <v>4339</v>
      </c>
      <c r="B9272" s="312" t="s">
        <v>27334</v>
      </c>
      <c r="C9272" s="313" t="s">
        <v>27262</v>
      </c>
      <c r="D9272" s="314">
        <v>230.77</v>
      </c>
    </row>
    <row r="9273" spans="1:4">
      <c r="A9273" s="311">
        <v>10036</v>
      </c>
      <c r="B9273" s="312" t="s">
        <v>36496</v>
      </c>
      <c r="C9273" s="313" t="s">
        <v>27262</v>
      </c>
      <c r="D9273" s="314">
        <v>45.7</v>
      </c>
    </row>
    <row r="9274" spans="1:4">
      <c r="A9274" s="311">
        <v>4340</v>
      </c>
      <c r="B9274" s="312" t="s">
        <v>27337</v>
      </c>
      <c r="C9274" s="313" t="s">
        <v>27262</v>
      </c>
      <c r="D9274" s="314">
        <v>380</v>
      </c>
    </row>
    <row r="9275" spans="1:4">
      <c r="A9275" s="311">
        <v>10033</v>
      </c>
      <c r="B9275" s="312" t="s">
        <v>36497</v>
      </c>
      <c r="C9275" s="313" t="s">
        <v>27262</v>
      </c>
      <c r="D9275" s="314">
        <v>476.01</v>
      </c>
    </row>
    <row r="9276" spans="1:4">
      <c r="A9276" s="311">
        <v>4343</v>
      </c>
      <c r="B9276" s="312" t="s">
        <v>36498</v>
      </c>
      <c r="C9276" s="313" t="s">
        <v>27262</v>
      </c>
      <c r="D9276" s="314">
        <v>342.72</v>
      </c>
    </row>
    <row r="9277" spans="1:4">
      <c r="A9277" s="311">
        <v>10034</v>
      </c>
      <c r="B9277" s="312" t="s">
        <v>36499</v>
      </c>
      <c r="C9277" s="313" t="s">
        <v>27262</v>
      </c>
      <c r="D9277" s="314">
        <v>33.32</v>
      </c>
    </row>
    <row r="9278" spans="1:4" ht="22.5">
      <c r="A9278" s="311">
        <v>10037</v>
      </c>
      <c r="B9278" s="312" t="s">
        <v>36500</v>
      </c>
      <c r="C9278" s="313" t="s">
        <v>27262</v>
      </c>
      <c r="D9278" s="314">
        <v>157.08000000000001</v>
      </c>
    </row>
    <row r="9279" spans="1:4" ht="22.5">
      <c r="A9279" s="311">
        <v>10038</v>
      </c>
      <c r="B9279" s="312" t="s">
        <v>36501</v>
      </c>
      <c r="C9279" s="313" t="s">
        <v>27262</v>
      </c>
      <c r="D9279" s="314">
        <v>123.76</v>
      </c>
    </row>
    <row r="9280" spans="1:4" ht="22.5">
      <c r="A9280" s="311">
        <v>3701</v>
      </c>
      <c r="B9280" s="312" t="s">
        <v>27339</v>
      </c>
      <c r="C9280" s="313" t="s">
        <v>27272</v>
      </c>
      <c r="D9280" s="314">
        <v>420</v>
      </c>
    </row>
    <row r="9281" spans="1:4" ht="22.5">
      <c r="A9281" s="311">
        <v>4334</v>
      </c>
      <c r="B9281" s="312" t="s">
        <v>36502</v>
      </c>
      <c r="C9281" s="313" t="s">
        <v>27262</v>
      </c>
      <c r="D9281" s="314">
        <v>59.51</v>
      </c>
    </row>
    <row r="9282" spans="1:4" ht="22.5">
      <c r="A9282" s="311">
        <v>4335</v>
      </c>
      <c r="B9282" s="312" t="s">
        <v>36503</v>
      </c>
      <c r="C9282" s="313" t="s">
        <v>27262</v>
      </c>
      <c r="D9282" s="314">
        <v>66.95</v>
      </c>
    </row>
    <row r="9283" spans="1:4" ht="22.5">
      <c r="A9283" s="311">
        <v>4333</v>
      </c>
      <c r="B9283" s="312" t="s">
        <v>27340</v>
      </c>
      <c r="C9283" s="313" t="s">
        <v>27262</v>
      </c>
      <c r="D9283" s="314">
        <v>53.56</v>
      </c>
    </row>
    <row r="9284" spans="1:4">
      <c r="A9284" s="311">
        <v>12202</v>
      </c>
      <c r="B9284" s="312" t="s">
        <v>36504</v>
      </c>
      <c r="C9284" s="313" t="s">
        <v>27262</v>
      </c>
      <c r="D9284" s="314">
        <v>186.8</v>
      </c>
    </row>
    <row r="9285" spans="1:4">
      <c r="A9285" s="311">
        <v>4314</v>
      </c>
      <c r="B9285" s="312" t="s">
        <v>36505</v>
      </c>
      <c r="C9285" s="313" t="s">
        <v>27326</v>
      </c>
      <c r="D9285" s="314">
        <v>307.69</v>
      </c>
    </row>
    <row r="9286" spans="1:4">
      <c r="A9286" s="311">
        <v>4326</v>
      </c>
      <c r="B9286" s="312" t="s">
        <v>27342</v>
      </c>
      <c r="C9286" s="313" t="s">
        <v>27273</v>
      </c>
      <c r="D9286" s="314">
        <v>30.77</v>
      </c>
    </row>
    <row r="9287" spans="1:4">
      <c r="A9287" s="311">
        <v>4324</v>
      </c>
      <c r="B9287" s="312" t="s">
        <v>27343</v>
      </c>
      <c r="C9287" s="313" t="s">
        <v>27273</v>
      </c>
      <c r="D9287" s="314">
        <v>61.54</v>
      </c>
    </row>
    <row r="9288" spans="1:4">
      <c r="A9288" s="311">
        <v>10559</v>
      </c>
      <c r="B9288" s="312" t="s">
        <v>36506</v>
      </c>
      <c r="C9288" s="313" t="s">
        <v>27265</v>
      </c>
      <c r="D9288" s="314">
        <v>40</v>
      </c>
    </row>
    <row r="9289" spans="1:4">
      <c r="A9289" s="311">
        <v>11984</v>
      </c>
      <c r="B9289" s="312" t="s">
        <v>36507</v>
      </c>
      <c r="C9289" s="313" t="s">
        <v>27262</v>
      </c>
      <c r="D9289" s="314">
        <v>6</v>
      </c>
    </row>
    <row r="9290" spans="1:4">
      <c r="A9290" s="311">
        <v>5934</v>
      </c>
      <c r="B9290" s="312" t="s">
        <v>36508</v>
      </c>
      <c r="C9290" s="313" t="s">
        <v>27262</v>
      </c>
      <c r="D9290" s="314">
        <v>3</v>
      </c>
    </row>
    <row r="9291" spans="1:4">
      <c r="A9291" s="311">
        <v>12050</v>
      </c>
      <c r="B9291" s="312" t="s">
        <v>36509</v>
      </c>
      <c r="C9291" s="313" t="s">
        <v>27273</v>
      </c>
      <c r="D9291" s="314">
        <v>30.25</v>
      </c>
    </row>
    <row r="9292" spans="1:4">
      <c r="A9292" s="311">
        <v>5554</v>
      </c>
      <c r="B9292" s="312" t="s">
        <v>36510</v>
      </c>
      <c r="C9292" s="313" t="s">
        <v>27262</v>
      </c>
      <c r="D9292" s="314">
        <v>2.7</v>
      </c>
    </row>
    <row r="9293" spans="1:4" ht="45">
      <c r="A9293" s="311">
        <v>13734</v>
      </c>
      <c r="B9293" s="312" t="s">
        <v>39011</v>
      </c>
      <c r="C9293" s="313" t="s">
        <v>27262</v>
      </c>
      <c r="D9293" s="314">
        <v>15230</v>
      </c>
    </row>
    <row r="9294" spans="1:4" ht="45">
      <c r="A9294" s="311">
        <v>13735</v>
      </c>
      <c r="B9294" s="312" t="s">
        <v>39012</v>
      </c>
      <c r="C9294" s="313" t="s">
        <v>27262</v>
      </c>
      <c r="D9294" s="314">
        <v>14267</v>
      </c>
    </row>
    <row r="9295" spans="1:4" ht="45">
      <c r="A9295" s="311">
        <v>13732</v>
      </c>
      <c r="B9295" s="312" t="s">
        <v>39013</v>
      </c>
      <c r="C9295" s="313" t="s">
        <v>27262</v>
      </c>
      <c r="D9295" s="314">
        <v>10978</v>
      </c>
    </row>
    <row r="9296" spans="1:4" ht="45">
      <c r="A9296" s="311">
        <v>13733</v>
      </c>
      <c r="B9296" s="312" t="s">
        <v>39014</v>
      </c>
      <c r="C9296" s="313" t="s">
        <v>27262</v>
      </c>
      <c r="D9296" s="314">
        <v>10209</v>
      </c>
    </row>
    <row r="9297" spans="1:4" ht="45">
      <c r="A9297" s="311">
        <v>9992</v>
      </c>
      <c r="B9297" s="312" t="s">
        <v>36511</v>
      </c>
      <c r="C9297" s="313" t="s">
        <v>27262</v>
      </c>
      <c r="D9297" s="314">
        <v>20028.189999999999</v>
      </c>
    </row>
    <row r="9298" spans="1:4" ht="22.5">
      <c r="A9298" s="311">
        <v>10574</v>
      </c>
      <c r="B9298" s="312" t="s">
        <v>36512</v>
      </c>
      <c r="C9298" s="313" t="s">
        <v>27265</v>
      </c>
      <c r="D9298" s="314">
        <v>1.21</v>
      </c>
    </row>
    <row r="9299" spans="1:4">
      <c r="A9299" s="311">
        <v>3093</v>
      </c>
      <c r="B9299" s="312" t="s">
        <v>36513</v>
      </c>
      <c r="C9299" s="313" t="s">
        <v>27262</v>
      </c>
      <c r="D9299" s="314">
        <v>38.369999999999997</v>
      </c>
    </row>
    <row r="9300" spans="1:4">
      <c r="A9300" s="311">
        <v>8282</v>
      </c>
      <c r="B9300" s="312" t="s">
        <v>36514</v>
      </c>
      <c r="C9300" s="313" t="s">
        <v>27262</v>
      </c>
      <c r="D9300" s="314">
        <v>68.55</v>
      </c>
    </row>
    <row r="9301" spans="1:4">
      <c r="A9301" s="311">
        <v>11687</v>
      </c>
      <c r="B9301" s="312" t="s">
        <v>36515</v>
      </c>
      <c r="C9301" s="313" t="s">
        <v>27262</v>
      </c>
      <c r="D9301" s="314">
        <v>162.74</v>
      </c>
    </row>
    <row r="9302" spans="1:4">
      <c r="A9302" s="311">
        <v>10570</v>
      </c>
      <c r="B9302" s="312" t="s">
        <v>36516</v>
      </c>
      <c r="C9302" s="313" t="s">
        <v>27262</v>
      </c>
      <c r="D9302" s="314">
        <v>53</v>
      </c>
    </row>
    <row r="9303" spans="1:4" ht="22.5">
      <c r="A9303" s="311">
        <v>9070</v>
      </c>
      <c r="B9303" s="312" t="s">
        <v>36517</v>
      </c>
      <c r="C9303" s="313" t="s">
        <v>27262</v>
      </c>
      <c r="D9303" s="314">
        <v>4181</v>
      </c>
    </row>
    <row r="9304" spans="1:4" ht="22.5">
      <c r="A9304" s="311">
        <v>9067</v>
      </c>
      <c r="B9304" s="312" t="s">
        <v>36518</v>
      </c>
      <c r="C9304" s="313" t="s">
        <v>27262</v>
      </c>
      <c r="D9304" s="314">
        <v>4181</v>
      </c>
    </row>
    <row r="9305" spans="1:4" ht="22.5">
      <c r="B9305" s="312" t="s">
        <v>36519</v>
      </c>
    </row>
    <row r="9306" spans="1:4">
      <c r="A9306" s="311">
        <v>9066</v>
      </c>
      <c r="C9306" s="313" t="s">
        <v>27262</v>
      </c>
      <c r="D9306" s="314">
        <v>4181</v>
      </c>
    </row>
    <row r="9307" spans="1:4" ht="22.5">
      <c r="A9307" s="311">
        <v>9065</v>
      </c>
      <c r="B9307" s="312" t="s">
        <v>36520</v>
      </c>
      <c r="C9307" s="313" t="s">
        <v>27262</v>
      </c>
      <c r="D9307" s="314">
        <v>4181</v>
      </c>
    </row>
    <row r="9308" spans="1:4" ht="22.5">
      <c r="A9308" s="311">
        <v>9069</v>
      </c>
      <c r="B9308" s="312" t="s">
        <v>36521</v>
      </c>
      <c r="C9308" s="313" t="s">
        <v>27262</v>
      </c>
      <c r="D9308" s="314">
        <v>4216.83</v>
      </c>
    </row>
    <row r="9309" spans="1:4" ht="22.5">
      <c r="A9309" s="311">
        <v>9047</v>
      </c>
      <c r="B9309" s="312" t="s">
        <v>36522</v>
      </c>
      <c r="C9309" s="313" t="s">
        <v>27262</v>
      </c>
      <c r="D9309" s="314">
        <v>4216.83</v>
      </c>
    </row>
    <row r="9310" spans="1:4" ht="22.5">
      <c r="A9310" s="311">
        <v>9068</v>
      </c>
      <c r="B9310" s="312" t="s">
        <v>36523</v>
      </c>
      <c r="C9310" s="313" t="s">
        <v>27262</v>
      </c>
      <c r="D9310" s="314">
        <v>4216.83</v>
      </c>
    </row>
    <row r="9311" spans="1:4" ht="22.5">
      <c r="A9311" s="311">
        <v>9048</v>
      </c>
      <c r="B9311" s="312" t="s">
        <v>36524</v>
      </c>
      <c r="C9311" s="313" t="s">
        <v>27262</v>
      </c>
      <c r="D9311" s="314">
        <v>4216.83</v>
      </c>
    </row>
    <row r="9312" spans="1:4" ht="22.5">
      <c r="A9312" s="311">
        <v>9049</v>
      </c>
      <c r="B9312" s="312" t="s">
        <v>36525</v>
      </c>
      <c r="C9312" s="313" t="s">
        <v>27262</v>
      </c>
      <c r="D9312" s="314">
        <v>4216.83</v>
      </c>
    </row>
    <row r="9313" spans="1:4" ht="22.5">
      <c r="A9313" s="311">
        <v>9050</v>
      </c>
      <c r="B9313" s="312" t="s">
        <v>36526</v>
      </c>
      <c r="C9313" s="313" t="s">
        <v>27262</v>
      </c>
      <c r="D9313" s="314">
        <v>4216.83</v>
      </c>
    </row>
    <row r="9314" spans="1:4" ht="22.5">
      <c r="A9314" s="311">
        <v>9059</v>
      </c>
      <c r="B9314" s="312" t="s">
        <v>36527</v>
      </c>
      <c r="C9314" s="313" t="s">
        <v>27262</v>
      </c>
      <c r="D9314" s="314">
        <v>3379.2</v>
      </c>
    </row>
    <row r="9315" spans="1:4" ht="22.5">
      <c r="A9315" s="311">
        <v>12241</v>
      </c>
      <c r="B9315" s="312" t="s">
        <v>36528</v>
      </c>
      <c r="C9315" s="313" t="s">
        <v>27262</v>
      </c>
      <c r="D9315" s="314">
        <v>315</v>
      </c>
    </row>
    <row r="9316" spans="1:4">
      <c r="A9316" s="311">
        <v>9726</v>
      </c>
      <c r="B9316" s="312" t="s">
        <v>36529</v>
      </c>
      <c r="C9316" s="313" t="s">
        <v>27262</v>
      </c>
      <c r="D9316" s="314">
        <v>3579</v>
      </c>
    </row>
    <row r="9317" spans="1:4">
      <c r="A9317" s="311">
        <v>10029</v>
      </c>
      <c r="B9317" s="312" t="s">
        <v>36530</v>
      </c>
      <c r="C9317" s="313" t="s">
        <v>27267</v>
      </c>
      <c r="D9317" s="314">
        <v>17.440000000000001</v>
      </c>
    </row>
    <row r="9318" spans="1:4">
      <c r="A9318" s="311">
        <v>10322</v>
      </c>
      <c r="B9318" s="312" t="s">
        <v>36531</v>
      </c>
      <c r="C9318" s="313" t="s">
        <v>27262</v>
      </c>
      <c r="D9318" s="314">
        <v>23.68</v>
      </c>
    </row>
    <row r="9319" spans="1:4">
      <c r="A9319" s="311">
        <v>10965</v>
      </c>
      <c r="B9319" s="312" t="s">
        <v>36532</v>
      </c>
      <c r="C9319" s="313" t="s">
        <v>27262</v>
      </c>
      <c r="D9319" s="314">
        <v>444</v>
      </c>
    </row>
    <row r="9320" spans="1:4" ht="22.5">
      <c r="A9320" s="311">
        <v>10967</v>
      </c>
      <c r="B9320" s="312" t="s">
        <v>36533</v>
      </c>
      <c r="C9320" s="313" t="s">
        <v>27262</v>
      </c>
      <c r="D9320" s="314">
        <v>25652</v>
      </c>
    </row>
    <row r="9321" spans="1:4">
      <c r="A9321" s="311">
        <v>10448</v>
      </c>
      <c r="B9321" s="312" t="s">
        <v>36534</v>
      </c>
      <c r="C9321" s="313" t="s">
        <v>27262</v>
      </c>
      <c r="D9321" s="314">
        <v>35</v>
      </c>
    </row>
    <row r="9322" spans="1:4">
      <c r="A9322" s="311">
        <v>10556</v>
      </c>
      <c r="B9322" s="312" t="s">
        <v>36535</v>
      </c>
      <c r="C9322" s="313" t="s">
        <v>27338</v>
      </c>
      <c r="D9322" s="314">
        <v>53</v>
      </c>
    </row>
    <row r="9323" spans="1:4" ht="22.5">
      <c r="A9323" s="311">
        <v>2565</v>
      </c>
      <c r="B9323" s="312" t="s">
        <v>36536</v>
      </c>
      <c r="C9323" s="313" t="s">
        <v>27273</v>
      </c>
      <c r="D9323" s="314">
        <v>6.5</v>
      </c>
    </row>
    <row r="9324" spans="1:4" ht="33.75">
      <c r="A9324" s="311">
        <v>13155</v>
      </c>
      <c r="B9324" s="312" t="s">
        <v>36537</v>
      </c>
      <c r="C9324" s="313" t="s">
        <v>27446</v>
      </c>
      <c r="D9324" s="314">
        <v>18200</v>
      </c>
    </row>
    <row r="9325" spans="1:4" ht="33.75">
      <c r="A9325" s="311">
        <v>13136</v>
      </c>
      <c r="B9325" s="312" t="s">
        <v>27447</v>
      </c>
      <c r="C9325" s="313" t="s">
        <v>27262</v>
      </c>
      <c r="D9325" s="314">
        <v>7500</v>
      </c>
    </row>
    <row r="9326" spans="1:4" ht="22.5">
      <c r="A9326" s="311">
        <v>10920</v>
      </c>
      <c r="B9326" s="312" t="s">
        <v>27707</v>
      </c>
      <c r="C9326" s="313" t="s">
        <v>27262</v>
      </c>
      <c r="D9326" s="314">
        <v>675.06</v>
      </c>
    </row>
    <row r="9327" spans="1:4" ht="22.5">
      <c r="A9327" s="311">
        <v>12208</v>
      </c>
      <c r="B9327" s="312" t="s">
        <v>36538</v>
      </c>
      <c r="C9327" s="313" t="s">
        <v>27262</v>
      </c>
      <c r="D9327" s="314">
        <v>22591.48</v>
      </c>
    </row>
    <row r="9328" spans="1:4" ht="33.75">
      <c r="A9328" s="311">
        <v>13680</v>
      </c>
      <c r="B9328" s="312" t="s">
        <v>27490</v>
      </c>
      <c r="C9328" s="313" t="s">
        <v>27271</v>
      </c>
      <c r="D9328" s="314">
        <v>35</v>
      </c>
    </row>
    <row r="9329" spans="1:4" ht="22.5">
      <c r="A9329" s="311">
        <v>13679</v>
      </c>
      <c r="B9329" s="312" t="s">
        <v>27491</v>
      </c>
      <c r="C9329" s="313" t="s">
        <v>27271</v>
      </c>
      <c r="D9329" s="314">
        <v>20</v>
      </c>
    </row>
    <row r="9330" spans="1:4" ht="22.5">
      <c r="A9330" s="311">
        <v>10503</v>
      </c>
      <c r="B9330" s="312" t="s">
        <v>36539</v>
      </c>
      <c r="C9330" s="313" t="s">
        <v>27271</v>
      </c>
      <c r="D9330" s="314">
        <v>40</v>
      </c>
    </row>
    <row r="9331" spans="1:4" ht="22.5">
      <c r="A9331" s="311">
        <v>13555</v>
      </c>
      <c r="B9331" s="312" t="s">
        <v>36540</v>
      </c>
      <c r="C9331" s="313" t="s">
        <v>27262</v>
      </c>
      <c r="D9331" s="314">
        <v>22376.48</v>
      </c>
    </row>
    <row r="9332" spans="1:4" ht="22.5">
      <c r="A9332" s="311">
        <v>13100</v>
      </c>
      <c r="B9332" s="312" t="s">
        <v>28322</v>
      </c>
      <c r="C9332" s="313" t="s">
        <v>27262</v>
      </c>
      <c r="D9332" s="314">
        <v>6500</v>
      </c>
    </row>
    <row r="9333" spans="1:4">
      <c r="A9333" s="311">
        <v>10964</v>
      </c>
      <c r="B9333" s="312" t="s">
        <v>36541</v>
      </c>
      <c r="C9333" s="313" t="s">
        <v>27262</v>
      </c>
      <c r="D9333" s="314">
        <v>166</v>
      </c>
    </row>
    <row r="9334" spans="1:4">
      <c r="A9334" s="311">
        <v>10963</v>
      </c>
      <c r="B9334" s="312" t="s">
        <v>36542</v>
      </c>
      <c r="C9334" s="313" t="s">
        <v>27262</v>
      </c>
      <c r="D9334" s="314">
        <v>104</v>
      </c>
    </row>
    <row r="9335" spans="1:4" ht="22.5">
      <c r="A9335" s="311">
        <v>9571</v>
      </c>
      <c r="B9335" s="312" t="s">
        <v>36543</v>
      </c>
      <c r="C9335" s="313" t="s">
        <v>27262</v>
      </c>
      <c r="D9335" s="314">
        <v>558500</v>
      </c>
    </row>
    <row r="9336" spans="1:4" ht="22.5">
      <c r="A9336" s="311">
        <v>11699</v>
      </c>
      <c r="B9336" s="312" t="s">
        <v>36544</v>
      </c>
      <c r="C9336" s="313" t="s">
        <v>27262</v>
      </c>
      <c r="D9336" s="314">
        <v>8961</v>
      </c>
    </row>
    <row r="9337" spans="1:4" ht="22.5">
      <c r="A9337" s="311">
        <v>11695</v>
      </c>
      <c r="B9337" s="312" t="s">
        <v>36545</v>
      </c>
      <c r="C9337" s="313" t="s">
        <v>27262</v>
      </c>
      <c r="D9337" s="314">
        <v>2678</v>
      </c>
    </row>
    <row r="9338" spans="1:4" ht="22.5">
      <c r="A9338" s="311">
        <v>11683</v>
      </c>
      <c r="B9338" s="312" t="s">
        <v>36546</v>
      </c>
      <c r="C9338" s="313" t="s">
        <v>27262</v>
      </c>
      <c r="D9338" s="314">
        <v>1133</v>
      </c>
    </row>
    <row r="9339" spans="1:4">
      <c r="A9339" s="311">
        <v>10441</v>
      </c>
      <c r="B9339" s="312" t="s">
        <v>36547</v>
      </c>
      <c r="C9339" s="313" t="s">
        <v>27262</v>
      </c>
      <c r="D9339" s="314">
        <v>25</v>
      </c>
    </row>
    <row r="9340" spans="1:4">
      <c r="A9340" s="311">
        <v>10443</v>
      </c>
      <c r="B9340" s="312" t="s">
        <v>36548</v>
      </c>
      <c r="C9340" s="313" t="s">
        <v>27262</v>
      </c>
      <c r="D9340" s="314">
        <v>50</v>
      </c>
    </row>
    <row r="9341" spans="1:4">
      <c r="A9341" s="311">
        <v>10442</v>
      </c>
      <c r="B9341" s="312" t="s">
        <v>36549</v>
      </c>
      <c r="C9341" s="313" t="s">
        <v>27262</v>
      </c>
      <c r="D9341" s="314">
        <v>45</v>
      </c>
    </row>
    <row r="9342" spans="1:4">
      <c r="A9342" s="311">
        <v>10438</v>
      </c>
      <c r="B9342" s="312" t="s">
        <v>36550</v>
      </c>
      <c r="C9342" s="313" t="s">
        <v>27262</v>
      </c>
      <c r="D9342" s="314">
        <v>6</v>
      </c>
    </row>
    <row r="9343" spans="1:4">
      <c r="A9343" s="311">
        <v>10444</v>
      </c>
      <c r="B9343" s="312" t="s">
        <v>36551</v>
      </c>
      <c r="C9343" s="313" t="s">
        <v>27262</v>
      </c>
      <c r="D9343" s="314">
        <v>25</v>
      </c>
    </row>
    <row r="9344" spans="1:4">
      <c r="A9344" s="311">
        <v>10445</v>
      </c>
      <c r="B9344" s="312" t="s">
        <v>36552</v>
      </c>
      <c r="C9344" s="313" t="s">
        <v>27262</v>
      </c>
      <c r="D9344" s="314">
        <v>40</v>
      </c>
    </row>
    <row r="9345" spans="1:4">
      <c r="A9345" s="311">
        <v>10446</v>
      </c>
      <c r="B9345" s="312" t="s">
        <v>36553</v>
      </c>
      <c r="C9345" s="313" t="s">
        <v>27262</v>
      </c>
      <c r="D9345" s="314">
        <v>26</v>
      </c>
    </row>
    <row r="9346" spans="1:4">
      <c r="A9346" s="311">
        <v>10440</v>
      </c>
      <c r="B9346" s="312" t="s">
        <v>36554</v>
      </c>
      <c r="C9346" s="313" t="s">
        <v>27262</v>
      </c>
      <c r="D9346" s="314">
        <v>4</v>
      </c>
    </row>
    <row r="9347" spans="1:4">
      <c r="A9347" s="311">
        <v>10447</v>
      </c>
      <c r="B9347" s="312" t="s">
        <v>36555</v>
      </c>
      <c r="C9347" s="313" t="s">
        <v>27262</v>
      </c>
      <c r="D9347" s="314">
        <v>25</v>
      </c>
    </row>
    <row r="9348" spans="1:4">
      <c r="A9348" s="311">
        <v>10439</v>
      </c>
      <c r="B9348" s="312" t="s">
        <v>36556</v>
      </c>
      <c r="C9348" s="313" t="s">
        <v>27262</v>
      </c>
      <c r="D9348" s="314">
        <v>8</v>
      </c>
    </row>
    <row r="9349" spans="1:4">
      <c r="A9349" s="311">
        <v>10435</v>
      </c>
      <c r="B9349" s="312" t="s">
        <v>36557</v>
      </c>
      <c r="C9349" s="313" t="s">
        <v>27262</v>
      </c>
      <c r="D9349" s="314">
        <v>6</v>
      </c>
    </row>
    <row r="9350" spans="1:4">
      <c r="A9350" s="311">
        <v>10436</v>
      </c>
      <c r="B9350" s="312" t="s">
        <v>36558</v>
      </c>
      <c r="C9350" s="313" t="s">
        <v>27262</v>
      </c>
      <c r="D9350" s="314">
        <v>5</v>
      </c>
    </row>
    <row r="9351" spans="1:4">
      <c r="A9351" s="311">
        <v>10437</v>
      </c>
      <c r="B9351" s="312" t="s">
        <v>36559</v>
      </c>
      <c r="C9351" s="313" t="s">
        <v>27262</v>
      </c>
      <c r="D9351" s="314">
        <v>5</v>
      </c>
    </row>
    <row r="9352" spans="1:4">
      <c r="A9352" s="311">
        <v>10517</v>
      </c>
      <c r="B9352" s="312" t="s">
        <v>36560</v>
      </c>
      <c r="C9352" s="313" t="s">
        <v>27419</v>
      </c>
      <c r="D9352" s="314">
        <v>300</v>
      </c>
    </row>
    <row r="9353" spans="1:4" ht="22.5">
      <c r="A9353" s="311">
        <v>7945</v>
      </c>
      <c r="B9353" s="312" t="s">
        <v>36561</v>
      </c>
      <c r="C9353" s="313" t="s">
        <v>27273</v>
      </c>
      <c r="D9353" s="314">
        <v>115</v>
      </c>
    </row>
    <row r="9354" spans="1:4" ht="22.5">
      <c r="A9354" s="311">
        <v>7956</v>
      </c>
      <c r="B9354" s="312" t="s">
        <v>36562</v>
      </c>
      <c r="C9354" s="313" t="s">
        <v>27273</v>
      </c>
      <c r="D9354" s="314">
        <v>120</v>
      </c>
    </row>
    <row r="9355" spans="1:4" ht="22.5">
      <c r="A9355" s="311">
        <v>7957</v>
      </c>
      <c r="B9355" s="312" t="s">
        <v>36563</v>
      </c>
      <c r="C9355" s="313" t="s">
        <v>27273</v>
      </c>
      <c r="D9355" s="314">
        <v>125</v>
      </c>
    </row>
    <row r="9356" spans="1:4" ht="33.75">
      <c r="A9356" s="311">
        <v>13497</v>
      </c>
      <c r="B9356" s="312" t="s">
        <v>27665</v>
      </c>
      <c r="C9356" s="313" t="s">
        <v>27262</v>
      </c>
      <c r="D9356" s="314">
        <v>700</v>
      </c>
    </row>
    <row r="9357" spans="1:4">
      <c r="A9357" s="311">
        <v>4404</v>
      </c>
      <c r="B9357" s="312" t="s">
        <v>36564</v>
      </c>
      <c r="C9357" s="313" t="s">
        <v>27262</v>
      </c>
      <c r="D9357" s="314">
        <v>334.32</v>
      </c>
    </row>
    <row r="9358" spans="1:4" ht="33.75">
      <c r="A9358" s="311">
        <v>11173</v>
      </c>
      <c r="B9358" s="312" t="s">
        <v>36565</v>
      </c>
      <c r="C9358" s="313" t="s">
        <v>27262</v>
      </c>
      <c r="D9358" s="314">
        <v>3818.6</v>
      </c>
    </row>
    <row r="9359" spans="1:4" ht="22.5">
      <c r="A9359" s="311">
        <v>1927</v>
      </c>
      <c r="B9359" s="312" t="s">
        <v>36566</v>
      </c>
      <c r="C9359" s="313" t="s">
        <v>27329</v>
      </c>
      <c r="D9359" s="314">
        <v>20</v>
      </c>
    </row>
    <row r="9360" spans="1:4" ht="22.5">
      <c r="A9360" s="311">
        <v>4688</v>
      </c>
      <c r="B9360" s="312" t="s">
        <v>36567</v>
      </c>
      <c r="C9360" s="313" t="s">
        <v>27329</v>
      </c>
      <c r="D9360" s="314">
        <v>25</v>
      </c>
    </row>
    <row r="9361" spans="1:4">
      <c r="A9361" s="311">
        <v>4394</v>
      </c>
      <c r="B9361" s="312" t="s">
        <v>36568</v>
      </c>
      <c r="C9361" s="313" t="s">
        <v>27262</v>
      </c>
      <c r="D9361" s="314">
        <v>173.41</v>
      </c>
    </row>
    <row r="9362" spans="1:4" ht="22.5">
      <c r="A9362" s="311">
        <v>4393</v>
      </c>
      <c r="B9362" s="312" t="s">
        <v>36569</v>
      </c>
      <c r="C9362" s="313" t="s">
        <v>27262</v>
      </c>
      <c r="D9362" s="314">
        <v>173.41</v>
      </c>
    </row>
    <row r="9363" spans="1:4" ht="22.5">
      <c r="A9363" s="311">
        <v>12667</v>
      </c>
      <c r="B9363" s="312" t="s">
        <v>36570</v>
      </c>
      <c r="C9363" s="313" t="s">
        <v>27385</v>
      </c>
      <c r="D9363" s="314">
        <v>3</v>
      </c>
    </row>
    <row r="9364" spans="1:4" ht="22.5">
      <c r="A9364" s="311">
        <v>11777</v>
      </c>
      <c r="B9364" s="312" t="s">
        <v>36571</v>
      </c>
      <c r="C9364" s="313" t="s">
        <v>36572</v>
      </c>
      <c r="D9364" s="314">
        <v>628.9</v>
      </c>
    </row>
    <row r="9365" spans="1:4" ht="33.75">
      <c r="A9365" s="311">
        <v>12923</v>
      </c>
      <c r="B9365" s="312" t="s">
        <v>36573</v>
      </c>
      <c r="C9365" s="313" t="s">
        <v>27265</v>
      </c>
      <c r="D9365" s="314">
        <v>450</v>
      </c>
    </row>
    <row r="9366" spans="1:4" ht="33.75">
      <c r="A9366" s="311">
        <v>10819</v>
      </c>
      <c r="B9366" s="312" t="s">
        <v>36574</v>
      </c>
      <c r="C9366" s="313" t="s">
        <v>27262</v>
      </c>
      <c r="D9366" s="314">
        <v>200</v>
      </c>
    </row>
    <row r="9367" spans="1:4" ht="22.5">
      <c r="A9367" s="311">
        <v>10308</v>
      </c>
      <c r="B9367" s="312" t="s">
        <v>28323</v>
      </c>
      <c r="C9367" s="313" t="s">
        <v>27262</v>
      </c>
      <c r="D9367" s="314">
        <v>529.74</v>
      </c>
    </row>
    <row r="9368" spans="1:4" ht="33.75">
      <c r="A9368" s="311">
        <v>13101</v>
      </c>
      <c r="B9368" s="312" t="s">
        <v>28326</v>
      </c>
      <c r="C9368" s="313" t="s">
        <v>27262</v>
      </c>
      <c r="D9368" s="314">
        <v>1750</v>
      </c>
    </row>
    <row r="9369" spans="1:4" ht="22.5">
      <c r="A9369" s="311">
        <v>10284</v>
      </c>
      <c r="B9369" s="312" t="s">
        <v>28327</v>
      </c>
      <c r="C9369" s="313" t="s">
        <v>27262</v>
      </c>
      <c r="D9369" s="314">
        <v>52372.31</v>
      </c>
    </row>
    <row r="9370" spans="1:4" ht="22.5">
      <c r="A9370" s="311">
        <v>11779</v>
      </c>
      <c r="B9370" s="312" t="s">
        <v>36575</v>
      </c>
      <c r="C9370" s="313" t="s">
        <v>27262</v>
      </c>
      <c r="D9370" s="314">
        <v>123.6</v>
      </c>
    </row>
    <row r="9371" spans="1:4" ht="22.5">
      <c r="A9371" s="311">
        <v>7524</v>
      </c>
      <c r="B9371" s="312" t="s">
        <v>36576</v>
      </c>
      <c r="C9371" s="313" t="s">
        <v>27262</v>
      </c>
      <c r="D9371" s="314">
        <v>137.63999999999999</v>
      </c>
    </row>
    <row r="9372" spans="1:4" ht="22.5">
      <c r="A9372" s="311">
        <v>7525</v>
      </c>
      <c r="B9372" s="312" t="s">
        <v>36577</v>
      </c>
      <c r="C9372" s="313" t="s">
        <v>27262</v>
      </c>
      <c r="D9372" s="314">
        <v>240.48</v>
      </c>
    </row>
    <row r="9373" spans="1:4" ht="22.5">
      <c r="A9373" s="311">
        <v>7322</v>
      </c>
      <c r="B9373" s="312" t="s">
        <v>36578</v>
      </c>
      <c r="C9373" s="313" t="s">
        <v>27262</v>
      </c>
      <c r="D9373" s="314">
        <v>343.32</v>
      </c>
    </row>
    <row r="9374" spans="1:4">
      <c r="A9374" s="311">
        <v>10889</v>
      </c>
      <c r="B9374" s="312" t="s">
        <v>36579</v>
      </c>
      <c r="C9374" s="313" t="s">
        <v>27262</v>
      </c>
      <c r="D9374" s="314">
        <v>54680</v>
      </c>
    </row>
    <row r="9375" spans="1:4" ht="22.5">
      <c r="A9375" s="311">
        <v>9371</v>
      </c>
      <c r="B9375" s="312" t="s">
        <v>27630</v>
      </c>
      <c r="C9375" s="313" t="s">
        <v>27266</v>
      </c>
      <c r="D9375" s="314">
        <v>903.66</v>
      </c>
    </row>
    <row r="9376" spans="1:4" ht="45">
      <c r="A9376" s="311">
        <v>13707</v>
      </c>
      <c r="B9376" s="312" t="s">
        <v>36580</v>
      </c>
      <c r="C9376" s="313" t="s">
        <v>27262</v>
      </c>
      <c r="D9376" s="314">
        <v>11211</v>
      </c>
    </row>
    <row r="9377" spans="1:4" ht="22.5">
      <c r="A9377" s="311">
        <v>13099</v>
      </c>
      <c r="B9377" s="312" t="s">
        <v>28328</v>
      </c>
      <c r="C9377" s="313" t="s">
        <v>27262</v>
      </c>
      <c r="D9377" s="314">
        <v>7500</v>
      </c>
    </row>
    <row r="9378" spans="1:4" ht="22.5">
      <c r="A9378" s="311">
        <v>4510</v>
      </c>
      <c r="B9378" s="312" t="s">
        <v>36581</v>
      </c>
      <c r="C9378" s="313" t="s">
        <v>27265</v>
      </c>
      <c r="D9378" s="314">
        <v>11.17</v>
      </c>
    </row>
    <row r="9379" spans="1:4">
      <c r="A9379" s="311">
        <v>11697</v>
      </c>
      <c r="B9379" s="312" t="s">
        <v>36582</v>
      </c>
      <c r="C9379" s="313" t="s">
        <v>27262</v>
      </c>
      <c r="D9379" s="314">
        <v>44.29</v>
      </c>
    </row>
    <row r="9380" spans="1:4">
      <c r="A9380" s="311">
        <v>11688</v>
      </c>
      <c r="B9380" s="312" t="s">
        <v>36583</v>
      </c>
      <c r="C9380" s="313" t="s">
        <v>27262</v>
      </c>
      <c r="D9380" s="314">
        <v>44.29</v>
      </c>
    </row>
    <row r="9381" spans="1:4" ht="33.75">
      <c r="A9381" s="311">
        <v>10821</v>
      </c>
      <c r="B9381" s="312" t="s">
        <v>36584</v>
      </c>
      <c r="C9381" s="313" t="s">
        <v>27262</v>
      </c>
      <c r="D9381" s="314">
        <v>95</v>
      </c>
    </row>
    <row r="9382" spans="1:4" ht="22.5">
      <c r="A9382" s="311">
        <v>11772</v>
      </c>
      <c r="B9382" s="312" t="s">
        <v>36585</v>
      </c>
      <c r="C9382" s="313" t="s">
        <v>27262</v>
      </c>
      <c r="D9382" s="314">
        <v>414.03</v>
      </c>
    </row>
    <row r="9383" spans="1:4" ht="22.5">
      <c r="A9383" s="311">
        <v>11670</v>
      </c>
      <c r="B9383" s="312" t="s">
        <v>36586</v>
      </c>
      <c r="C9383" s="313" t="s">
        <v>27262</v>
      </c>
      <c r="D9383" s="314">
        <v>437.75</v>
      </c>
    </row>
    <row r="9384" spans="1:4" ht="22.5">
      <c r="A9384" s="311">
        <v>11668</v>
      </c>
      <c r="B9384" s="312" t="s">
        <v>36587</v>
      </c>
      <c r="C9384" s="313" t="s">
        <v>27262</v>
      </c>
      <c r="D9384" s="314">
        <v>552.71</v>
      </c>
    </row>
    <row r="9385" spans="1:4" ht="22.5">
      <c r="A9385" s="311">
        <v>11671</v>
      </c>
      <c r="B9385" s="312" t="s">
        <v>36588</v>
      </c>
      <c r="C9385" s="313" t="s">
        <v>27262</v>
      </c>
      <c r="D9385" s="314">
        <v>571.65</v>
      </c>
    </row>
    <row r="9386" spans="1:4" ht="22.5">
      <c r="A9386" s="311">
        <v>11672</v>
      </c>
      <c r="B9386" s="312" t="s">
        <v>36589</v>
      </c>
      <c r="C9386" s="313" t="s">
        <v>27262</v>
      </c>
      <c r="D9386" s="314">
        <v>963.05</v>
      </c>
    </row>
    <row r="9387" spans="1:4" ht="22.5">
      <c r="A9387" s="311">
        <v>11669</v>
      </c>
      <c r="B9387" s="312" t="s">
        <v>36590</v>
      </c>
      <c r="C9387" s="313" t="s">
        <v>27262</v>
      </c>
      <c r="D9387" s="314">
        <v>1130.94</v>
      </c>
    </row>
    <row r="9388" spans="1:4" ht="22.5">
      <c r="A9388" s="311">
        <v>11773</v>
      </c>
      <c r="B9388" s="312" t="s">
        <v>36591</v>
      </c>
      <c r="C9388" s="313" t="s">
        <v>27262</v>
      </c>
      <c r="D9388" s="314">
        <v>834.74</v>
      </c>
    </row>
    <row r="9389" spans="1:4">
      <c r="A9389" s="311">
        <v>10571</v>
      </c>
      <c r="B9389" s="312" t="s">
        <v>36592</v>
      </c>
      <c r="C9389" s="313" t="s">
        <v>27262</v>
      </c>
      <c r="D9389" s="314">
        <v>800</v>
      </c>
    </row>
    <row r="9390" spans="1:4">
      <c r="A9390" s="311">
        <v>10573</v>
      </c>
      <c r="B9390" s="312" t="s">
        <v>36593</v>
      </c>
      <c r="C9390" s="313" t="s">
        <v>27262</v>
      </c>
      <c r="D9390" s="314">
        <v>800</v>
      </c>
    </row>
    <row r="9391" spans="1:4" ht="22.5">
      <c r="A9391" s="311">
        <v>7946</v>
      </c>
      <c r="B9391" s="312" t="s">
        <v>36594</v>
      </c>
      <c r="C9391" s="313" t="s">
        <v>27262</v>
      </c>
      <c r="D9391" s="314">
        <v>129499.87</v>
      </c>
    </row>
    <row r="9392" spans="1:4" ht="22.5">
      <c r="A9392" s="311">
        <v>12811</v>
      </c>
      <c r="B9392" s="312" t="s">
        <v>36595</v>
      </c>
      <c r="C9392" s="313" t="s">
        <v>27262</v>
      </c>
      <c r="D9392" s="314">
        <v>9945</v>
      </c>
    </row>
    <row r="9393" spans="1:4" ht="45">
      <c r="A9393" s="311">
        <v>13154</v>
      </c>
      <c r="B9393" s="312" t="s">
        <v>36596</v>
      </c>
      <c r="C9393" s="313" t="s">
        <v>27262</v>
      </c>
      <c r="D9393" s="314">
        <v>118100</v>
      </c>
    </row>
    <row r="9394" spans="1:4" ht="33.75">
      <c r="A9394" s="311">
        <v>13135</v>
      </c>
      <c r="B9394" s="312" t="s">
        <v>36597</v>
      </c>
      <c r="C9394" s="313" t="s">
        <v>27262</v>
      </c>
      <c r="D9394" s="314">
        <v>35000</v>
      </c>
    </row>
    <row r="9395" spans="1:4">
      <c r="A9395" s="311">
        <v>11673</v>
      </c>
      <c r="C9395" s="313" t="s">
        <v>27262</v>
      </c>
      <c r="D9395" s="314">
        <v>113.3</v>
      </c>
    </row>
    <row r="9396" spans="1:4" ht="22.5">
      <c r="B9396" s="312" t="s">
        <v>36598</v>
      </c>
    </row>
    <row r="9397" spans="1:4" ht="45">
      <c r="A9397" s="311">
        <v>11988</v>
      </c>
      <c r="B9397" s="312" t="s">
        <v>36599</v>
      </c>
      <c r="C9397" s="313" t="s">
        <v>27262</v>
      </c>
      <c r="D9397" s="314">
        <v>53500</v>
      </c>
    </row>
    <row r="9398" spans="1:4" ht="45">
      <c r="A9398" s="311">
        <v>12961</v>
      </c>
      <c r="B9398" s="312" t="s">
        <v>36600</v>
      </c>
      <c r="C9398" s="313" t="s">
        <v>27262</v>
      </c>
      <c r="D9398" s="314">
        <v>50000</v>
      </c>
    </row>
    <row r="9399" spans="1:4" ht="45">
      <c r="A9399" s="311">
        <v>4153</v>
      </c>
      <c r="B9399" s="312" t="s">
        <v>36601</v>
      </c>
      <c r="C9399" s="313" t="s">
        <v>27262</v>
      </c>
      <c r="D9399" s="314">
        <v>31750</v>
      </c>
    </row>
    <row r="9400" spans="1:4" ht="22.5">
      <c r="A9400" s="311">
        <v>11847</v>
      </c>
      <c r="B9400" s="312" t="s">
        <v>36602</v>
      </c>
      <c r="C9400" s="313" t="s">
        <v>27262</v>
      </c>
      <c r="D9400" s="314">
        <v>120000</v>
      </c>
    </row>
    <row r="9401" spans="1:4" ht="45">
      <c r="A9401" s="311">
        <v>12962</v>
      </c>
      <c r="B9401" s="312" t="s">
        <v>36603</v>
      </c>
      <c r="C9401" s="313" t="s">
        <v>27262</v>
      </c>
      <c r="D9401" s="314">
        <v>28000</v>
      </c>
    </row>
    <row r="9402" spans="1:4" ht="56.25">
      <c r="A9402" s="311">
        <v>13244</v>
      </c>
      <c r="B9402" s="312" t="s">
        <v>28329</v>
      </c>
      <c r="C9402" s="313" t="s">
        <v>27262</v>
      </c>
      <c r="D9402" s="314">
        <v>38950</v>
      </c>
    </row>
    <row r="9403" spans="1:4" ht="56.25">
      <c r="A9403" s="311">
        <v>13243</v>
      </c>
      <c r="B9403" s="312" t="s">
        <v>28330</v>
      </c>
      <c r="C9403" s="313" t="s">
        <v>27262</v>
      </c>
      <c r="D9403" s="314">
        <v>34840</v>
      </c>
    </row>
    <row r="9404" spans="1:4" ht="45">
      <c r="A9404" s="311">
        <v>12840</v>
      </c>
      <c r="B9404" s="312" t="s">
        <v>36604</v>
      </c>
      <c r="C9404" s="313" t="s">
        <v>27262</v>
      </c>
      <c r="D9404" s="314">
        <v>101550</v>
      </c>
    </row>
    <row r="9405" spans="1:4" ht="45">
      <c r="A9405" s="311">
        <v>12839</v>
      </c>
      <c r="B9405" s="312" t="s">
        <v>36605</v>
      </c>
      <c r="C9405" s="313" t="s">
        <v>27262</v>
      </c>
      <c r="D9405" s="314">
        <v>57850</v>
      </c>
    </row>
    <row r="9406" spans="1:4" ht="33.75">
      <c r="A9406" s="311">
        <v>10822</v>
      </c>
      <c r="B9406" s="312" t="s">
        <v>36606</v>
      </c>
      <c r="C9406" s="313" t="s">
        <v>27268</v>
      </c>
      <c r="D9406" s="314">
        <v>15</v>
      </c>
    </row>
    <row r="9407" spans="1:4">
      <c r="A9407" s="311">
        <v>11700</v>
      </c>
      <c r="B9407" s="312" t="s">
        <v>36607</v>
      </c>
      <c r="C9407" s="313" t="s">
        <v>27262</v>
      </c>
      <c r="D9407" s="314">
        <v>3.3</v>
      </c>
    </row>
    <row r="9408" spans="1:4">
      <c r="A9408" s="311">
        <v>11689</v>
      </c>
      <c r="B9408" s="312" t="s">
        <v>36608</v>
      </c>
      <c r="C9408" s="313" t="s">
        <v>27262</v>
      </c>
      <c r="D9408" s="314">
        <v>3.3</v>
      </c>
    </row>
    <row r="9409" spans="1:4" ht="33.75">
      <c r="A9409" s="311">
        <v>12916</v>
      </c>
      <c r="B9409" s="312" t="s">
        <v>27662</v>
      </c>
      <c r="C9409" s="313" t="s">
        <v>27262</v>
      </c>
      <c r="D9409" s="314">
        <v>2102.33</v>
      </c>
    </row>
    <row r="9410" spans="1:4" ht="33.75">
      <c r="A9410" s="311">
        <v>12914</v>
      </c>
      <c r="B9410" s="312" t="s">
        <v>27663</v>
      </c>
      <c r="C9410" s="313" t="s">
        <v>27262</v>
      </c>
      <c r="D9410" s="314">
        <v>1901.48</v>
      </c>
    </row>
    <row r="9411" spans="1:4">
      <c r="A9411" s="311">
        <v>10572</v>
      </c>
      <c r="B9411" s="312" t="s">
        <v>36609</v>
      </c>
      <c r="C9411" s="313" t="s">
        <v>27262</v>
      </c>
      <c r="D9411" s="314">
        <v>800</v>
      </c>
    </row>
    <row r="9412" spans="1:4">
      <c r="A9412" s="311">
        <v>10962</v>
      </c>
      <c r="B9412" s="312" t="s">
        <v>36610</v>
      </c>
      <c r="C9412" s="313" t="s">
        <v>27262</v>
      </c>
      <c r="D9412" s="314">
        <v>1200</v>
      </c>
    </row>
    <row r="9413" spans="1:4">
      <c r="A9413" s="311">
        <v>10966</v>
      </c>
      <c r="B9413" s="312" t="s">
        <v>36611</v>
      </c>
      <c r="C9413" s="313" t="s">
        <v>27262</v>
      </c>
      <c r="D9413" s="314">
        <v>99</v>
      </c>
    </row>
    <row r="9414" spans="1:4" ht="22.5">
      <c r="A9414" s="311">
        <v>9570</v>
      </c>
      <c r="B9414" s="312" t="s">
        <v>36612</v>
      </c>
      <c r="C9414" s="313" t="s">
        <v>27262</v>
      </c>
      <c r="D9414" s="314">
        <v>25000</v>
      </c>
    </row>
    <row r="9415" spans="1:4" ht="22.5">
      <c r="A9415" s="311">
        <v>11565</v>
      </c>
      <c r="B9415" s="312" t="s">
        <v>36613</v>
      </c>
      <c r="C9415" s="313" t="s">
        <v>27262</v>
      </c>
      <c r="D9415" s="314">
        <v>1900</v>
      </c>
    </row>
    <row r="9416" spans="1:4">
      <c r="A9416" s="311">
        <v>10760</v>
      </c>
      <c r="B9416" s="312" t="s">
        <v>36614</v>
      </c>
      <c r="C9416" s="313" t="s">
        <v>27262</v>
      </c>
      <c r="D9416" s="314">
        <v>12</v>
      </c>
    </row>
    <row r="9417" spans="1:4">
      <c r="A9417" s="311">
        <v>9136</v>
      </c>
      <c r="B9417" s="312" t="s">
        <v>36615</v>
      </c>
      <c r="C9417" s="313" t="s">
        <v>27262</v>
      </c>
      <c r="D9417" s="314">
        <v>8</v>
      </c>
    </row>
    <row r="9418" spans="1:4" ht="22.5">
      <c r="A9418" s="311">
        <v>10761</v>
      </c>
      <c r="B9418" s="312" t="s">
        <v>36616</v>
      </c>
      <c r="C9418" s="313" t="s">
        <v>27262</v>
      </c>
      <c r="D9418" s="314">
        <v>4.5</v>
      </c>
    </row>
    <row r="9419" spans="1:4">
      <c r="A9419" s="311">
        <v>13036</v>
      </c>
      <c r="B9419" s="312" t="s">
        <v>36617</v>
      </c>
      <c r="C9419" s="313" t="s">
        <v>27262</v>
      </c>
      <c r="D9419" s="314">
        <v>12.5</v>
      </c>
    </row>
    <row r="9420" spans="1:4">
      <c r="A9420" s="311">
        <v>11780</v>
      </c>
      <c r="B9420" s="312" t="s">
        <v>36618</v>
      </c>
      <c r="C9420" s="313" t="s">
        <v>27262</v>
      </c>
      <c r="D9420" s="314">
        <v>113.3</v>
      </c>
    </row>
    <row r="9421" spans="1:4">
      <c r="A9421" s="311">
        <v>10283</v>
      </c>
      <c r="B9421" s="312" t="s">
        <v>28331</v>
      </c>
      <c r="C9421" s="313" t="s">
        <v>27262</v>
      </c>
      <c r="D9421" s="314">
        <v>3056.75</v>
      </c>
    </row>
    <row r="9422" spans="1:4" ht="22.5">
      <c r="A9422" s="311">
        <v>11696</v>
      </c>
      <c r="B9422" s="312" t="s">
        <v>36619</v>
      </c>
      <c r="C9422" s="313" t="s">
        <v>27262</v>
      </c>
      <c r="D9422" s="314">
        <v>77.25</v>
      </c>
    </row>
    <row r="9423" spans="1:4" ht="22.5">
      <c r="A9423" s="311">
        <v>11692</v>
      </c>
      <c r="B9423" s="312" t="s">
        <v>36620</v>
      </c>
      <c r="C9423" s="313" t="s">
        <v>27262</v>
      </c>
      <c r="D9423" s="314">
        <v>50.47</v>
      </c>
    </row>
    <row r="9424" spans="1:4">
      <c r="A9424" s="311">
        <v>10362</v>
      </c>
      <c r="B9424" s="312" t="s">
        <v>36621</v>
      </c>
      <c r="C9424" s="313" t="s">
        <v>27262</v>
      </c>
      <c r="D9424" s="314">
        <v>12.54</v>
      </c>
    </row>
    <row r="9425" spans="1:4" ht="22.5">
      <c r="A9425" s="311">
        <v>11611</v>
      </c>
      <c r="B9425" s="312" t="s">
        <v>28332</v>
      </c>
      <c r="C9425" s="313" t="s">
        <v>27273</v>
      </c>
      <c r="D9425" s="314">
        <v>92</v>
      </c>
    </row>
    <row r="9426" spans="1:4" ht="33.75">
      <c r="A9426" s="311">
        <v>10817</v>
      </c>
      <c r="B9426" s="312" t="s">
        <v>36622</v>
      </c>
      <c r="C9426" s="313" t="s">
        <v>27262</v>
      </c>
      <c r="D9426" s="314">
        <v>2406.25</v>
      </c>
    </row>
    <row r="9427" spans="1:4" ht="33.75">
      <c r="A9427" s="311">
        <v>13621</v>
      </c>
      <c r="B9427" s="312" t="s">
        <v>28333</v>
      </c>
      <c r="C9427" s="313" t="s">
        <v>27262</v>
      </c>
      <c r="D9427" s="314">
        <v>3150</v>
      </c>
    </row>
    <row r="9428" spans="1:4" ht="33.75">
      <c r="A9428" s="311">
        <v>13512</v>
      </c>
      <c r="B9428" s="312" t="s">
        <v>28334</v>
      </c>
      <c r="C9428" s="313" t="s">
        <v>27262</v>
      </c>
      <c r="D9428" s="314">
        <v>7600</v>
      </c>
    </row>
    <row r="9429" spans="1:4">
      <c r="A9429" s="311">
        <v>4806</v>
      </c>
      <c r="B9429" s="312" t="s">
        <v>36623</v>
      </c>
      <c r="C9429" s="313" t="s">
        <v>27274</v>
      </c>
      <c r="D9429" s="314">
        <v>0.31</v>
      </c>
    </row>
    <row r="9430" spans="1:4">
      <c r="A9430" s="311">
        <v>11610</v>
      </c>
      <c r="B9430" s="312" t="s">
        <v>28335</v>
      </c>
      <c r="C9430" s="313" t="s">
        <v>27262</v>
      </c>
      <c r="D9430" s="314">
        <v>2.98</v>
      </c>
    </row>
    <row r="9431" spans="1:4">
      <c r="A9431" s="311">
        <v>11802</v>
      </c>
      <c r="B9431" s="312" t="s">
        <v>28336</v>
      </c>
      <c r="C9431" s="313" t="s">
        <v>27262</v>
      </c>
      <c r="D9431" s="314">
        <v>6.2</v>
      </c>
    </row>
    <row r="9432" spans="1:4">
      <c r="A9432" s="311">
        <v>11362</v>
      </c>
      <c r="B9432" s="312" t="s">
        <v>28337</v>
      </c>
      <c r="C9432" s="313" t="s">
        <v>27262</v>
      </c>
      <c r="D9432" s="314">
        <v>65</v>
      </c>
    </row>
    <row r="9433" spans="1:4">
      <c r="A9433" s="311">
        <v>11361</v>
      </c>
      <c r="B9433" s="312" t="s">
        <v>28338</v>
      </c>
      <c r="C9433" s="313" t="s">
        <v>27262</v>
      </c>
      <c r="D9433" s="314">
        <v>95</v>
      </c>
    </row>
    <row r="9434" spans="1:4" ht="22.5">
      <c r="A9434" s="311">
        <v>10758</v>
      </c>
      <c r="B9434" s="312" t="s">
        <v>36624</v>
      </c>
      <c r="C9434" s="313" t="s">
        <v>27262</v>
      </c>
      <c r="D9434" s="314">
        <v>4870.58</v>
      </c>
    </row>
    <row r="9435" spans="1:4" ht="45">
      <c r="A9435" s="311">
        <v>11850</v>
      </c>
      <c r="B9435" s="312" t="s">
        <v>27502</v>
      </c>
      <c r="C9435" s="313" t="s">
        <v>27262</v>
      </c>
      <c r="D9435" s="314">
        <v>1500</v>
      </c>
    </row>
    <row r="9436" spans="1:4">
      <c r="A9436" s="311">
        <v>11691</v>
      </c>
      <c r="B9436" s="312" t="s">
        <v>36625</v>
      </c>
      <c r="C9436" s="313" t="s">
        <v>27262</v>
      </c>
      <c r="D9436" s="314">
        <v>39.14</v>
      </c>
    </row>
    <row r="9437" spans="1:4" ht="45">
      <c r="A9437" s="311">
        <v>11800</v>
      </c>
      <c r="B9437" s="312" t="s">
        <v>27488</v>
      </c>
      <c r="C9437" s="313" t="s">
        <v>27262</v>
      </c>
      <c r="D9437" s="314">
        <v>316000</v>
      </c>
    </row>
    <row r="9438" spans="1:4">
      <c r="A9438" s="311">
        <v>13078</v>
      </c>
      <c r="B9438" s="312" t="s">
        <v>36626</v>
      </c>
      <c r="C9438" s="313" t="s">
        <v>27345</v>
      </c>
      <c r="D9438" s="314">
        <v>84.63</v>
      </c>
    </row>
    <row r="9439" spans="1:4">
      <c r="A9439" s="311">
        <v>11433</v>
      </c>
      <c r="B9439" s="312" t="s">
        <v>36627</v>
      </c>
      <c r="C9439" s="313" t="s">
        <v>27262</v>
      </c>
      <c r="D9439" s="314">
        <v>22</v>
      </c>
    </row>
    <row r="9440" spans="1:4" ht="22.5">
      <c r="A9440" s="311">
        <v>11690</v>
      </c>
      <c r="B9440" s="312" t="s">
        <v>36628</v>
      </c>
      <c r="C9440" s="313" t="s">
        <v>27262</v>
      </c>
      <c r="D9440" s="314">
        <v>36.049999999999997</v>
      </c>
    </row>
    <row r="9441" spans="1:4" ht="22.5">
      <c r="A9441" s="311">
        <v>11682</v>
      </c>
      <c r="B9441" s="312" t="s">
        <v>36629</v>
      </c>
      <c r="C9441" s="313" t="s">
        <v>27262</v>
      </c>
      <c r="D9441" s="314">
        <v>2266</v>
      </c>
    </row>
    <row r="9442" spans="1:4" ht="22.5">
      <c r="A9442" s="311">
        <v>11694</v>
      </c>
      <c r="B9442" s="312" t="s">
        <v>36630</v>
      </c>
      <c r="C9442" s="313" t="s">
        <v>27262</v>
      </c>
      <c r="D9442" s="314">
        <v>3605</v>
      </c>
    </row>
    <row r="9443" spans="1:4" ht="22.5">
      <c r="A9443" s="311">
        <v>11698</v>
      </c>
      <c r="B9443" s="312" t="s">
        <v>36631</v>
      </c>
      <c r="C9443" s="313" t="s">
        <v>27262</v>
      </c>
      <c r="D9443" s="314">
        <v>9476</v>
      </c>
    </row>
    <row r="9444" spans="1:4" ht="22.5">
      <c r="A9444" s="311">
        <v>11778</v>
      </c>
      <c r="B9444" s="312" t="s">
        <v>36632</v>
      </c>
      <c r="C9444" s="313" t="s">
        <v>27262</v>
      </c>
      <c r="D9444" s="314">
        <v>515</v>
      </c>
    </row>
    <row r="9445" spans="1:4" ht="22.5">
      <c r="A9445" s="311">
        <v>11684</v>
      </c>
      <c r="B9445" s="312" t="s">
        <v>36633</v>
      </c>
      <c r="C9445" s="313" t="s">
        <v>27262</v>
      </c>
      <c r="D9445" s="314">
        <v>234.84</v>
      </c>
    </row>
    <row r="9446" spans="1:4" ht="22.5">
      <c r="A9446" s="311">
        <v>11775</v>
      </c>
      <c r="B9446" s="312" t="s">
        <v>36634</v>
      </c>
      <c r="C9446" s="313" t="s">
        <v>27262</v>
      </c>
      <c r="D9446" s="314">
        <v>154.5</v>
      </c>
    </row>
    <row r="9447" spans="1:4" ht="22.5">
      <c r="A9447" s="311">
        <v>11686</v>
      </c>
      <c r="B9447" s="312" t="s">
        <v>36635</v>
      </c>
      <c r="C9447" s="313" t="s">
        <v>27262</v>
      </c>
      <c r="D9447" s="314">
        <v>154.5</v>
      </c>
    </row>
    <row r="9448" spans="1:4" ht="22.5">
      <c r="A9448" s="311">
        <v>11680</v>
      </c>
      <c r="B9448" s="312" t="s">
        <v>36636</v>
      </c>
      <c r="C9448" s="313" t="s">
        <v>27262</v>
      </c>
      <c r="D9448" s="314">
        <v>28.84</v>
      </c>
    </row>
    <row r="9449" spans="1:4">
      <c r="A9449" s="311">
        <v>9052</v>
      </c>
      <c r="B9449" s="312" t="s">
        <v>36637</v>
      </c>
      <c r="C9449" s="313" t="s">
        <v>27262</v>
      </c>
      <c r="D9449" s="314">
        <v>791.76</v>
      </c>
    </row>
    <row r="9450" spans="1:4" ht="22.5">
      <c r="A9450" s="311">
        <v>9053</v>
      </c>
      <c r="B9450" s="312" t="s">
        <v>36638</v>
      </c>
      <c r="C9450" s="313" t="s">
        <v>27262</v>
      </c>
      <c r="D9450" s="314">
        <v>729.3</v>
      </c>
    </row>
    <row r="9451" spans="1:4">
      <c r="A9451" s="311">
        <v>9056</v>
      </c>
      <c r="B9451" s="312" t="s">
        <v>36639</v>
      </c>
      <c r="C9451" s="313" t="s">
        <v>27262</v>
      </c>
      <c r="D9451" s="314">
        <v>805.29</v>
      </c>
    </row>
    <row r="9452" spans="1:4">
      <c r="A9452" s="311">
        <v>8539</v>
      </c>
      <c r="B9452" s="312" t="s">
        <v>36640</v>
      </c>
      <c r="C9452" s="313" t="s">
        <v>27262</v>
      </c>
      <c r="D9452" s="314">
        <v>1743</v>
      </c>
    </row>
    <row r="9453" spans="1:4">
      <c r="A9453" s="311">
        <v>9051</v>
      </c>
      <c r="B9453" s="312" t="s">
        <v>36641</v>
      </c>
      <c r="C9453" s="313" t="s">
        <v>27262</v>
      </c>
      <c r="D9453" s="314">
        <v>842.51</v>
      </c>
    </row>
    <row r="9454" spans="1:4">
      <c r="A9454" s="311">
        <v>9043</v>
      </c>
      <c r="B9454" s="312" t="s">
        <v>36642</v>
      </c>
      <c r="C9454" s="313" t="s">
        <v>27262</v>
      </c>
      <c r="D9454" s="314">
        <v>739.32</v>
      </c>
    </row>
    <row r="9455" spans="1:4">
      <c r="A9455" s="311">
        <v>9046</v>
      </c>
      <c r="B9455" s="312" t="s">
        <v>36643</v>
      </c>
      <c r="C9455" s="313" t="s">
        <v>27262</v>
      </c>
      <c r="D9455" s="314">
        <v>707.16</v>
      </c>
    </row>
    <row r="9456" spans="1:4">
      <c r="A9456" s="311">
        <v>9045</v>
      </c>
      <c r="B9456" s="312" t="s">
        <v>36644</v>
      </c>
      <c r="C9456" s="313" t="s">
        <v>27262</v>
      </c>
      <c r="D9456" s="314">
        <v>719.01</v>
      </c>
    </row>
    <row r="9457" spans="1:4">
      <c r="A9457" s="311">
        <v>9044</v>
      </c>
      <c r="B9457" s="312" t="s">
        <v>36645</v>
      </c>
      <c r="C9457" s="313" t="s">
        <v>27262</v>
      </c>
      <c r="D9457" s="314">
        <v>729.3</v>
      </c>
    </row>
    <row r="9458" spans="1:4">
      <c r="A9458" s="311">
        <v>9042</v>
      </c>
      <c r="B9458" s="312" t="s">
        <v>36646</v>
      </c>
      <c r="C9458" s="313" t="s">
        <v>27262</v>
      </c>
      <c r="D9458" s="314">
        <v>719.01</v>
      </c>
    </row>
    <row r="9459" spans="1:4" ht="22.5">
      <c r="A9459" s="311">
        <v>9054</v>
      </c>
      <c r="B9459" s="312" t="s">
        <v>36647</v>
      </c>
      <c r="C9459" s="313" t="s">
        <v>27262</v>
      </c>
      <c r="D9459" s="314">
        <v>2331.29</v>
      </c>
    </row>
    <row r="9460" spans="1:4" ht="22.5">
      <c r="A9460" s="311">
        <v>9055</v>
      </c>
      <c r="B9460" s="312" t="s">
        <v>36648</v>
      </c>
      <c r="C9460" s="313" t="s">
        <v>27262</v>
      </c>
      <c r="D9460" s="314">
        <v>2652.1</v>
      </c>
    </row>
    <row r="9461" spans="1:4">
      <c r="A9461" s="311">
        <v>9058</v>
      </c>
      <c r="B9461" s="312" t="s">
        <v>36649</v>
      </c>
      <c r="C9461" s="313" t="s">
        <v>27262</v>
      </c>
      <c r="D9461" s="314">
        <v>2592.6999999999998</v>
      </c>
    </row>
    <row r="9462" spans="1:4">
      <c r="A9462" s="311">
        <v>9057</v>
      </c>
      <c r="B9462" s="312" t="s">
        <v>36650</v>
      </c>
      <c r="C9462" s="313" t="s">
        <v>27262</v>
      </c>
      <c r="D9462" s="314">
        <v>781.61</v>
      </c>
    </row>
    <row r="9463" spans="1:4" ht="22.5">
      <c r="A9463" s="311">
        <v>11774</v>
      </c>
      <c r="B9463" s="312" t="s">
        <v>36651</v>
      </c>
      <c r="C9463" s="313" t="s">
        <v>27262</v>
      </c>
      <c r="D9463" s="314">
        <v>113.3</v>
      </c>
    </row>
    <row r="9464" spans="1:4" ht="22.5">
      <c r="A9464" s="311">
        <v>11685</v>
      </c>
      <c r="B9464" s="312" t="s">
        <v>36652</v>
      </c>
      <c r="C9464" s="313" t="s">
        <v>27262</v>
      </c>
      <c r="D9464" s="314">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G16" sqref="G16"/>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377" t="s">
        <v>36653</v>
      </c>
      <c r="B1" s="377"/>
      <c r="C1" s="377"/>
      <c r="D1" s="377"/>
      <c r="E1" s="377"/>
      <c r="F1" s="377"/>
      <c r="G1" s="377"/>
    </row>
    <row r="2" spans="1:7" ht="17.25" customHeight="1">
      <c r="A2" s="1" t="s">
        <v>6884</v>
      </c>
      <c r="B2" s="1" t="s">
        <v>6885</v>
      </c>
      <c r="C2" s="2" t="s">
        <v>36654</v>
      </c>
      <c r="D2" s="2" t="s">
        <v>36655</v>
      </c>
      <c r="E2" s="2" t="s">
        <v>36656</v>
      </c>
      <c r="F2" s="2" t="s">
        <v>36657</v>
      </c>
      <c r="G2" s="2" t="s">
        <v>36658</v>
      </c>
    </row>
    <row r="3" spans="1:7">
      <c r="A3" s="3">
        <v>1</v>
      </c>
      <c r="B3" s="4" t="s">
        <v>36659</v>
      </c>
      <c r="C3" s="5" t="s">
        <v>229</v>
      </c>
      <c r="D3" s="6">
        <f>AVERAGE(E3:G3)</f>
        <v>0.64</v>
      </c>
      <c r="E3" s="6">
        <v>0.64</v>
      </c>
      <c r="F3" s="7">
        <f t="shared" ref="F3:F14" si="0">E3</f>
        <v>0.64</v>
      </c>
      <c r="G3" s="7">
        <f t="shared" ref="G3:G14" si="1">E3</f>
        <v>0.64</v>
      </c>
    </row>
    <row r="4" spans="1:7">
      <c r="A4" s="3">
        <v>2</v>
      </c>
      <c r="B4" s="4" t="s">
        <v>36660</v>
      </c>
      <c r="C4" s="5" t="s">
        <v>229</v>
      </c>
      <c r="D4" s="6">
        <f t="shared" ref="D4:D16" si="2">AVERAGE(E4:G4)</f>
        <v>0.49</v>
      </c>
      <c r="E4" s="6">
        <v>0.49</v>
      </c>
      <c r="F4" s="7">
        <f t="shared" si="0"/>
        <v>0.49</v>
      </c>
      <c r="G4" s="7">
        <f t="shared" si="1"/>
        <v>0.49</v>
      </c>
    </row>
    <row r="5" spans="1:7">
      <c r="A5" s="3">
        <v>3</v>
      </c>
      <c r="B5" s="4" t="s">
        <v>36661</v>
      </c>
      <c r="C5" s="5" t="s">
        <v>229</v>
      </c>
      <c r="D5" s="6">
        <f t="shared" si="2"/>
        <v>1.61</v>
      </c>
      <c r="E5" s="6">
        <v>1.61</v>
      </c>
      <c r="F5" s="7">
        <f t="shared" si="0"/>
        <v>1.61</v>
      </c>
      <c r="G5" s="7">
        <f t="shared" si="1"/>
        <v>1.61</v>
      </c>
    </row>
    <row r="6" spans="1:7" ht="24">
      <c r="A6" s="3">
        <v>4</v>
      </c>
      <c r="B6" s="4" t="s">
        <v>36662</v>
      </c>
      <c r="C6" s="5" t="s">
        <v>6</v>
      </c>
      <c r="D6" s="6">
        <f t="shared" si="2"/>
        <v>10.69</v>
      </c>
      <c r="E6" s="6">
        <v>10.69</v>
      </c>
      <c r="F6" s="7">
        <f t="shared" si="0"/>
        <v>10.69</v>
      </c>
      <c r="G6" s="7">
        <f t="shared" si="1"/>
        <v>10.69</v>
      </c>
    </row>
    <row r="7" spans="1:7">
      <c r="A7" s="3">
        <v>5</v>
      </c>
      <c r="B7" s="8" t="s">
        <v>36663</v>
      </c>
      <c r="C7" s="5" t="s">
        <v>6</v>
      </c>
      <c r="D7" s="6">
        <f t="shared" si="2"/>
        <v>3.4</v>
      </c>
      <c r="E7" s="6">
        <v>3.4</v>
      </c>
      <c r="F7" s="7">
        <f t="shared" si="0"/>
        <v>3.4</v>
      </c>
      <c r="G7" s="7">
        <f t="shared" si="1"/>
        <v>3.4</v>
      </c>
    </row>
    <row r="8" spans="1:7" ht="24">
      <c r="A8" s="3">
        <v>6</v>
      </c>
      <c r="B8" s="9" t="s">
        <v>36664</v>
      </c>
      <c r="C8" s="5" t="s">
        <v>6</v>
      </c>
      <c r="D8" s="6">
        <f t="shared" si="2"/>
        <v>174.19999999999996</v>
      </c>
      <c r="E8" s="6">
        <v>174.2</v>
      </c>
      <c r="F8" s="7">
        <f t="shared" si="0"/>
        <v>174.2</v>
      </c>
      <c r="G8" s="7">
        <f t="shared" si="1"/>
        <v>174.2</v>
      </c>
    </row>
    <row r="9" spans="1:7" ht="24">
      <c r="A9" s="10">
        <v>7</v>
      </c>
      <c r="B9" s="11" t="s">
        <v>36665</v>
      </c>
      <c r="C9" s="5" t="s">
        <v>6</v>
      </c>
      <c r="D9" s="6">
        <f t="shared" si="2"/>
        <v>16.5</v>
      </c>
      <c r="E9" s="6">
        <v>16.5</v>
      </c>
      <c r="F9" s="7">
        <f t="shared" si="0"/>
        <v>16.5</v>
      </c>
      <c r="G9" s="7">
        <f t="shared" si="1"/>
        <v>16.5</v>
      </c>
    </row>
    <row r="10" spans="1:7" ht="24">
      <c r="A10" s="10">
        <v>8</v>
      </c>
      <c r="B10" s="4" t="s">
        <v>36666</v>
      </c>
      <c r="C10" s="5" t="s">
        <v>6</v>
      </c>
      <c r="D10" s="6">
        <f t="shared" si="2"/>
        <v>17.53</v>
      </c>
      <c r="E10" s="6">
        <v>17.53</v>
      </c>
      <c r="F10" s="7">
        <f t="shared" si="0"/>
        <v>17.53</v>
      </c>
      <c r="G10" s="7">
        <f t="shared" si="1"/>
        <v>17.53</v>
      </c>
    </row>
    <row r="11" spans="1:7" ht="24">
      <c r="A11" s="10">
        <v>9</v>
      </c>
      <c r="B11" s="4" t="s">
        <v>36667</v>
      </c>
      <c r="C11" s="5" t="s">
        <v>6</v>
      </c>
      <c r="D11" s="6">
        <f t="shared" si="2"/>
        <v>20.62</v>
      </c>
      <c r="E11" s="6">
        <v>20.62</v>
      </c>
      <c r="F11" s="7">
        <f t="shared" si="0"/>
        <v>20.62</v>
      </c>
      <c r="G11" s="7">
        <f t="shared" si="1"/>
        <v>20.62</v>
      </c>
    </row>
    <row r="12" spans="1:7" ht="24">
      <c r="A12" s="10">
        <v>10</v>
      </c>
      <c r="B12" s="4" t="s">
        <v>36668</v>
      </c>
      <c r="C12" s="5" t="s">
        <v>6</v>
      </c>
      <c r="D12" s="6">
        <f t="shared" si="2"/>
        <v>4.67</v>
      </c>
      <c r="E12" s="6">
        <v>4.67</v>
      </c>
      <c r="F12" s="7">
        <f t="shared" si="0"/>
        <v>4.67</v>
      </c>
      <c r="G12" s="7">
        <f t="shared" si="1"/>
        <v>4.67</v>
      </c>
    </row>
    <row r="13" spans="1:7">
      <c r="A13" s="3">
        <v>11</v>
      </c>
      <c r="B13" s="4" t="s">
        <v>36669</v>
      </c>
      <c r="C13" s="5" t="s">
        <v>6</v>
      </c>
      <c r="D13" s="6">
        <f t="shared" si="2"/>
        <v>25.899999999999995</v>
      </c>
      <c r="E13" s="6">
        <v>25.9</v>
      </c>
      <c r="F13" s="7">
        <f t="shared" si="0"/>
        <v>25.9</v>
      </c>
      <c r="G13" s="7">
        <f t="shared" si="1"/>
        <v>25.9</v>
      </c>
    </row>
    <row r="14" spans="1:7">
      <c r="A14" s="3">
        <v>12</v>
      </c>
      <c r="B14" s="8" t="s">
        <v>36670</v>
      </c>
      <c r="C14" s="5" t="s">
        <v>6</v>
      </c>
      <c r="D14" s="6">
        <f t="shared" si="2"/>
        <v>47.5</v>
      </c>
      <c r="E14" s="6">
        <v>47.5</v>
      </c>
      <c r="F14" s="7">
        <f t="shared" si="0"/>
        <v>47.5</v>
      </c>
      <c r="G14" s="7">
        <f t="shared" si="1"/>
        <v>47.5</v>
      </c>
    </row>
    <row r="15" spans="1:7">
      <c r="A15" s="12">
        <v>13</v>
      </c>
      <c r="B15" s="8" t="s">
        <v>36671</v>
      </c>
      <c r="C15" s="5" t="s">
        <v>6</v>
      </c>
      <c r="D15" s="6">
        <f t="shared" si="2"/>
        <v>479</v>
      </c>
      <c r="E15" s="6">
        <v>479</v>
      </c>
      <c r="F15" s="7">
        <v>479</v>
      </c>
      <c r="G15" s="7">
        <v>479</v>
      </c>
    </row>
    <row r="16" spans="1:7" ht="48">
      <c r="A16" s="3">
        <v>14</v>
      </c>
      <c r="B16" s="8" t="s">
        <v>36672</v>
      </c>
      <c r="C16" s="5" t="s">
        <v>6</v>
      </c>
      <c r="D16" s="6">
        <f t="shared" si="2"/>
        <v>13000</v>
      </c>
      <c r="E16" s="6">
        <v>13000</v>
      </c>
      <c r="F16" s="7">
        <v>13000</v>
      </c>
      <c r="G16" s="7">
        <v>13000</v>
      </c>
    </row>
    <row r="17" spans="1:7" ht="48">
      <c r="A17" s="3">
        <v>15</v>
      </c>
      <c r="B17" s="8" t="s">
        <v>36673</v>
      </c>
      <c r="C17" s="5" t="s">
        <v>6</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Juliana</cp:lastModifiedBy>
  <cp:revision>3</cp:revision>
  <cp:lastPrinted>2021-04-14T13:55:29Z</cp:lastPrinted>
  <dcterms:created xsi:type="dcterms:W3CDTF">2006-10-25T22:13:00Z</dcterms:created>
  <dcterms:modified xsi:type="dcterms:W3CDTF">2021-12-03T13:37:10Z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